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showInkAnnotation="0" autoCompressPictures="0"/>
  <bookViews>
    <workbookView xWindow="60" yWindow="180" windowWidth="24855" windowHeight="15810" tabRatio="928"/>
  </bookViews>
  <sheets>
    <sheet name="Index" sheetId="4" r:id="rId1"/>
    <sheet name="Main table" sheetId="2" r:id="rId2"/>
    <sheet name="Extended table" sheetId="17" r:id="rId3"/>
    <sheet name="Translation factors" sheetId="5" r:id="rId4"/>
    <sheet name="Vesicle coat proteins" sheetId="6" r:id="rId5"/>
    <sheet name="Cytoskeleton" sheetId="7" r:id="rId6"/>
    <sheet name="Centrosomal proteins" sheetId="9" r:id="rId7"/>
    <sheet name="Autophagy" sheetId="10" r:id="rId8"/>
    <sheet name="Aminoacyl tRNA ligases" sheetId="11" r:id="rId9"/>
    <sheet name="Cytoplasmic mRNA metabolism" sheetId="13" r:id="rId10"/>
    <sheet name="Protein kinases" sheetId="14" r:id="rId11"/>
    <sheet name="Protein phosphatases" sheetId="15" r:id="rId12"/>
    <sheet name="Ubiquitin pathway" sheetId="16" r:id="rId13"/>
  </sheets>
  <definedNames>
    <definedName name="_xlnm._FilterDatabase" localSheetId="8" hidden="1">'Aminoacyl tRNA ligases'!$A$2:$M$27</definedName>
    <definedName name="_xlnm._FilterDatabase" localSheetId="7" hidden="1">Autophagy!$A$2:$L$20</definedName>
    <definedName name="_xlnm._FilterDatabase" localSheetId="6" hidden="1">'Centrosomal proteins'!$A$2:$L$176</definedName>
    <definedName name="_xlnm._FilterDatabase" localSheetId="9" hidden="1">'Cytoplasmic mRNA metabolism'!$A$2:$M$184</definedName>
    <definedName name="_xlnm._FilterDatabase" localSheetId="5" hidden="1">Cytoskeleton!$A$2:$M$170</definedName>
    <definedName name="_xlnm._FilterDatabase" localSheetId="2" hidden="1">'Extended table'!$A$2:$AM$2</definedName>
    <definedName name="_xlnm._FilterDatabase" localSheetId="1" hidden="1">'Main table'!$A$2:$M$4412</definedName>
    <definedName name="_xlnm._FilterDatabase" localSheetId="10" hidden="1">'Protein kinases'!$A$2:$M$2</definedName>
    <definedName name="_xlnm._FilterDatabase" localSheetId="11" hidden="1">'Protein phosphatases'!$A$2:$M$124</definedName>
    <definedName name="_xlnm._FilterDatabase" localSheetId="3" hidden="1">'Translation factors'!$A$2:$M$84</definedName>
    <definedName name="_xlnm._FilterDatabase" localSheetId="12" hidden="1">'Ubiquitin pathway'!$A$2:$M$353</definedName>
    <definedName name="_xlnm._FilterDatabase" localSheetId="4" hidden="1">'Vesicle coat proteins'!$A$2:$L$2</definedName>
  </definedNames>
  <calcPr calcId="145621"/>
</workbook>
</file>

<file path=xl/calcChain.xml><?xml version="1.0" encoding="utf-8"?>
<calcChain xmlns="http://schemas.openxmlformats.org/spreadsheetml/2006/main">
  <c r="A920" i="17" l="1"/>
  <c r="A920" i="2"/>
  <c r="C25" i="7"/>
  <c r="A2980" i="17"/>
  <c r="A3236" i="17"/>
  <c r="A3310" i="17"/>
  <c r="A3267" i="17"/>
  <c r="A1571" i="17"/>
  <c r="A1511" i="17"/>
  <c r="A1484" i="17"/>
  <c r="A1472" i="17"/>
  <c r="A1599" i="17"/>
  <c r="A3823" i="17"/>
  <c r="A3100" i="17"/>
  <c r="A3059" i="17"/>
  <c r="A3024" i="17"/>
  <c r="A4109" i="17"/>
  <c r="A2952" i="17"/>
  <c r="A3402" i="17"/>
  <c r="A3417" i="17"/>
  <c r="A4328" i="17"/>
  <c r="A3038" i="17"/>
  <c r="A3434" i="17"/>
  <c r="A3265" i="17"/>
  <c r="A3764" i="17"/>
  <c r="A2934" i="17"/>
  <c r="A3292" i="17"/>
  <c r="A4311" i="17"/>
  <c r="A3461" i="17"/>
  <c r="A3352" i="17"/>
  <c r="A3089" i="17"/>
  <c r="A3769" i="17"/>
  <c r="A3110" i="17"/>
  <c r="A3163" i="17"/>
  <c r="A3284" i="17"/>
  <c r="A3832" i="17"/>
  <c r="A2951" i="17"/>
  <c r="A3605" i="17"/>
  <c r="A2835" i="17"/>
  <c r="A1416" i="17"/>
  <c r="A1557" i="17"/>
  <c r="A2414" i="17"/>
  <c r="A1513" i="17"/>
  <c r="A1483" i="17"/>
  <c r="A2317" i="17"/>
  <c r="A1738" i="17"/>
  <c r="A2813" i="17"/>
  <c r="A1792" i="17"/>
  <c r="A1542" i="17"/>
  <c r="A2026" i="17"/>
  <c r="A2343" i="17"/>
  <c r="A2023" i="17"/>
  <c r="A1563" i="17"/>
  <c r="A2225" i="17"/>
  <c r="A2452" i="17"/>
  <c r="A1429" i="17"/>
  <c r="A1977" i="17"/>
  <c r="A1985" i="17"/>
  <c r="A1753" i="17"/>
  <c r="A2090" i="17"/>
  <c r="A1388" i="17"/>
  <c r="A1229" i="17"/>
  <c r="A1073" i="17"/>
  <c r="A1233" i="17"/>
  <c r="A1311" i="17"/>
  <c r="A1162" i="17"/>
  <c r="A1089" i="17"/>
  <c r="A1180" i="17"/>
  <c r="A1066" i="17"/>
  <c r="A1003" i="17"/>
  <c r="A990" i="17"/>
  <c r="A947" i="17"/>
  <c r="A937" i="17"/>
  <c r="A903" i="17"/>
  <c r="A834" i="17"/>
  <c r="A746" i="17"/>
  <c r="A822" i="17"/>
  <c r="A658" i="17"/>
  <c r="A631" i="17"/>
  <c r="A539" i="17"/>
  <c r="A17" i="17"/>
  <c r="A459" i="17"/>
  <c r="A4116" i="17"/>
  <c r="A4058" i="17"/>
  <c r="A3750" i="17"/>
  <c r="A3085" i="17"/>
  <c r="A3849" i="17"/>
  <c r="A4067" i="17"/>
  <c r="A3094" i="17"/>
  <c r="A3202" i="17"/>
  <c r="A3996" i="17"/>
  <c r="A3260" i="17"/>
  <c r="A4084" i="17"/>
  <c r="A4106" i="17"/>
  <c r="A2869" i="17"/>
  <c r="A4341" i="17"/>
  <c r="A3042" i="17"/>
  <c r="A4090" i="17"/>
  <c r="A4089" i="17"/>
  <c r="A4409" i="17"/>
  <c r="A3997" i="17"/>
  <c r="A3043" i="17"/>
  <c r="A2943" i="17"/>
  <c r="A3098" i="17"/>
  <c r="A3473" i="17"/>
  <c r="A2914" i="17"/>
  <c r="A3379" i="17"/>
  <c r="A3732" i="17"/>
  <c r="A3891" i="17"/>
  <c r="A3118" i="17"/>
  <c r="A3014" i="17"/>
  <c r="A4036" i="17"/>
  <c r="A3948" i="17"/>
  <c r="A3708" i="17"/>
  <c r="A3101" i="17"/>
  <c r="A3882" i="17"/>
  <c r="A2863" i="17"/>
  <c r="A3381" i="17"/>
  <c r="A3013" i="17"/>
  <c r="A3026" i="17"/>
  <c r="A3178" i="17"/>
  <c r="A3227" i="17"/>
  <c r="A3903" i="17"/>
  <c r="A3921" i="17"/>
  <c r="A3266" i="17"/>
  <c r="A4287" i="17"/>
  <c r="A3713" i="17"/>
  <c r="A3953" i="17"/>
  <c r="A3027" i="17"/>
  <c r="A3819" i="17"/>
  <c r="A3591" i="17"/>
  <c r="A3685" i="17"/>
  <c r="A2189" i="17"/>
  <c r="A1897" i="17"/>
  <c r="A2318" i="17"/>
  <c r="A2345" i="17"/>
  <c r="A2412" i="17"/>
  <c r="A2138" i="17"/>
  <c r="A1607" i="17"/>
  <c r="A1994" i="17"/>
  <c r="A2845" i="17"/>
  <c r="A1480" i="17"/>
  <c r="A1433" i="17"/>
  <c r="A2705" i="17"/>
  <c r="A2472" i="17"/>
  <c r="A2338" i="17"/>
  <c r="A2443" i="17"/>
  <c r="A2236" i="17"/>
  <c r="A1992" i="17"/>
  <c r="A1263" i="17"/>
  <c r="A1051" i="17"/>
  <c r="A995" i="17"/>
  <c r="A959" i="17"/>
  <c r="A862" i="17"/>
  <c r="A811" i="17"/>
  <c r="A808" i="17"/>
  <c r="A687" i="17"/>
  <c r="A3825" i="17"/>
  <c r="A3197" i="17"/>
  <c r="A3230" i="17"/>
  <c r="A3021" i="17"/>
  <c r="A3006" i="17"/>
  <c r="A2998" i="17"/>
  <c r="A3797" i="17"/>
  <c r="A4390" i="17"/>
  <c r="A3914" i="17"/>
  <c r="A3154" i="17"/>
  <c r="A3380" i="17"/>
  <c r="A4110" i="17"/>
  <c r="A3393" i="17"/>
  <c r="A2955" i="17"/>
  <c r="A2917" i="17"/>
  <c r="A3899" i="17"/>
  <c r="A3521" i="17"/>
  <c r="A3060" i="17"/>
  <c r="A3841" i="17"/>
  <c r="A4351" i="17"/>
  <c r="A4299" i="17"/>
  <c r="A3270" i="17"/>
  <c r="A2926" i="17"/>
  <c r="A2956" i="17"/>
  <c r="A3146" i="17"/>
  <c r="A3861" i="17"/>
  <c r="A3305" i="17"/>
  <c r="A4131" i="17"/>
  <c r="A4040" i="17"/>
  <c r="A3244" i="17"/>
  <c r="A3245" i="17"/>
  <c r="A3237" i="17"/>
  <c r="A3766" i="17"/>
  <c r="A4030" i="17"/>
  <c r="A2924" i="17"/>
  <c r="A3269" i="17"/>
  <c r="A2884" i="17"/>
  <c r="A3900" i="17"/>
  <c r="A3789" i="17"/>
  <c r="A3915" i="17"/>
  <c r="A3901" i="17"/>
  <c r="A2899" i="17"/>
  <c r="A2910" i="17"/>
  <c r="A3088" i="17"/>
  <c r="A3898" i="17"/>
  <c r="A3939" i="17"/>
  <c r="A4130" i="17"/>
  <c r="A3162" i="17"/>
  <c r="A3301" i="17"/>
  <c r="A3174" i="17"/>
  <c r="A3796" i="17"/>
  <c r="A2925" i="17"/>
  <c r="A3975" i="17"/>
  <c r="A3104" i="17"/>
  <c r="A2878" i="17"/>
  <c r="A2958" i="17"/>
  <c r="A3727" i="17"/>
  <c r="A4348" i="17"/>
  <c r="A3062" i="17"/>
  <c r="A2970" i="17"/>
  <c r="A3847" i="17"/>
  <c r="A3161" i="17"/>
  <c r="A2864" i="17"/>
  <c r="A3645" i="17"/>
  <c r="A3628" i="17"/>
  <c r="A1473" i="17"/>
  <c r="A1866" i="17"/>
  <c r="A1673" i="17"/>
  <c r="A1823" i="17"/>
  <c r="A1438" i="17"/>
  <c r="A1600" i="17"/>
  <c r="A1514" i="17"/>
  <c r="A1605" i="17"/>
  <c r="A2196" i="17"/>
  <c r="A2551" i="17"/>
  <c r="A1447" i="17"/>
  <c r="A2359" i="17"/>
  <c r="A1418" i="17"/>
  <c r="A1786" i="17"/>
  <c r="A1610" i="17"/>
  <c r="A1596" i="17"/>
  <c r="A2799" i="17"/>
  <c r="A2459" i="17"/>
  <c r="A2678" i="17"/>
  <c r="A2086" i="17"/>
  <c r="A664" i="17"/>
  <c r="A2453" i="17"/>
  <c r="A2391" i="17"/>
  <c r="A2274" i="17"/>
  <c r="A1567" i="17"/>
  <c r="A2852" i="17"/>
  <c r="A2623" i="17"/>
  <c r="A2573" i="17"/>
  <c r="A1709" i="17"/>
  <c r="A1760" i="17"/>
  <c r="A1159" i="17"/>
  <c r="A1332" i="17"/>
  <c r="A1149" i="17"/>
  <c r="A1175" i="17"/>
  <c r="A1148" i="17"/>
  <c r="A964" i="17"/>
  <c r="A962" i="17"/>
  <c r="A909" i="17"/>
  <c r="A843" i="17"/>
  <c r="A766" i="17"/>
  <c r="A564" i="17"/>
  <c r="A541" i="17"/>
  <c r="A315" i="17"/>
  <c r="A160" i="17"/>
  <c r="A8" i="17"/>
  <c r="A476" i="17"/>
  <c r="A3240" i="17"/>
  <c r="A2964" i="17"/>
  <c r="A3182" i="17"/>
  <c r="A3773" i="17"/>
  <c r="A3774" i="17"/>
  <c r="A4256" i="17"/>
  <c r="A4307" i="17"/>
  <c r="A3413" i="17"/>
  <c r="A3058" i="17"/>
  <c r="A3170" i="17"/>
  <c r="A3203" i="17"/>
  <c r="A3969" i="17"/>
  <c r="A4220" i="17"/>
  <c r="A4333" i="17"/>
  <c r="A3940" i="17"/>
  <c r="A3784" i="17"/>
  <c r="A3251" i="17"/>
  <c r="A3973" i="17"/>
  <c r="A3844" i="17"/>
  <c r="A4099" i="17"/>
  <c r="A3988" i="17"/>
  <c r="A4108" i="17"/>
  <c r="A3172" i="17"/>
  <c r="A3200" i="17"/>
  <c r="A3763" i="17"/>
  <c r="A3472" i="17"/>
  <c r="A3216" i="17"/>
  <c r="A3459" i="17"/>
  <c r="A3710" i="17"/>
  <c r="A3005" i="17"/>
  <c r="A4306" i="17"/>
  <c r="A3425" i="17"/>
  <c r="A3912" i="17"/>
  <c r="A3812" i="17"/>
  <c r="A4388" i="17"/>
  <c r="A3188" i="17"/>
  <c r="A4169" i="17"/>
  <c r="A4335" i="17"/>
  <c r="A4272" i="17"/>
  <c r="A3398" i="17"/>
  <c r="A4259" i="17"/>
  <c r="A4039" i="17"/>
  <c r="A4075" i="17"/>
  <c r="A2889" i="17"/>
  <c r="A3814" i="17"/>
  <c r="A3958" i="17"/>
  <c r="A4232" i="17"/>
  <c r="A4240" i="17"/>
  <c r="A3235" i="17"/>
  <c r="A3374" i="17"/>
  <c r="A3423" i="17"/>
  <c r="A3862" i="17"/>
  <c r="A3029" i="17"/>
  <c r="A4334" i="17"/>
  <c r="A3759" i="17"/>
  <c r="A3827" i="17"/>
  <c r="A4183" i="17"/>
  <c r="A3296" i="17"/>
  <c r="A3285" i="17"/>
  <c r="A3936" i="17"/>
  <c r="A3525" i="17"/>
  <c r="A3131" i="17"/>
  <c r="A3400" i="17"/>
  <c r="A2997" i="17"/>
  <c r="A3500" i="17"/>
  <c r="A3385" i="17"/>
  <c r="A4327" i="17"/>
  <c r="A3009" i="17"/>
  <c r="A4399" i="17"/>
  <c r="A4283" i="17"/>
  <c r="A3432" i="17"/>
  <c r="A4310" i="17"/>
  <c r="A4411" i="17"/>
  <c r="A2897" i="17"/>
  <c r="A3865" i="17"/>
  <c r="A3468" i="17"/>
  <c r="A3329" i="17"/>
  <c r="A4205" i="17"/>
  <c r="A3051" i="17"/>
  <c r="A3911" i="17"/>
  <c r="A3286" i="17"/>
  <c r="A4057" i="17"/>
  <c r="A3336" i="17"/>
  <c r="A3048" i="17"/>
  <c r="A3080" i="17"/>
  <c r="A4076" i="17"/>
  <c r="A4212" i="17"/>
  <c r="A3397" i="17"/>
  <c r="A2982" i="17"/>
  <c r="A3137" i="17"/>
  <c r="A3103" i="17"/>
  <c r="A4019" i="17"/>
  <c r="A3183" i="17"/>
  <c r="A3897" i="17"/>
  <c r="A4136" i="17"/>
  <c r="A4380" i="17"/>
  <c r="A3391" i="17"/>
  <c r="A3420" i="17"/>
  <c r="A4255" i="17"/>
  <c r="A4229" i="17"/>
  <c r="A3950" i="17"/>
  <c r="A4340" i="17"/>
  <c r="A2971" i="17"/>
  <c r="A4222" i="17"/>
  <c r="A4254" i="17"/>
  <c r="A3125" i="17"/>
  <c r="A3941" i="17"/>
  <c r="A3340" i="17"/>
  <c r="A3741" i="17"/>
  <c r="A4302" i="17"/>
  <c r="A3834" i="17"/>
  <c r="A3035" i="17"/>
  <c r="A4003" i="17"/>
  <c r="A3507" i="17"/>
  <c r="A3954" i="17"/>
  <c r="A4228" i="17"/>
  <c r="A3185" i="17"/>
  <c r="A3831" i="17"/>
  <c r="A2893" i="17"/>
  <c r="A3016" i="17"/>
  <c r="A4032" i="17"/>
  <c r="A4105" i="17"/>
  <c r="A3376" i="17"/>
  <c r="A3938" i="17"/>
  <c r="A3293" i="17"/>
  <c r="A4007" i="17"/>
  <c r="A3206" i="17"/>
  <c r="A3306" i="17"/>
  <c r="A4320" i="17"/>
  <c r="A3412" i="17"/>
  <c r="A3735" i="17"/>
  <c r="A3752" i="17"/>
  <c r="A3074" i="17"/>
  <c r="A4142" i="17"/>
  <c r="A4326" i="17"/>
  <c r="A2985" i="17"/>
  <c r="A3879" i="17"/>
  <c r="A3115" i="17"/>
  <c r="A3039" i="17"/>
  <c r="A2990" i="17"/>
  <c r="A4350" i="17"/>
  <c r="A3130" i="17"/>
  <c r="A3802" i="17"/>
  <c r="A4322" i="17"/>
  <c r="A3239" i="17"/>
  <c r="A3785" i="17"/>
  <c r="A3142" i="17"/>
  <c r="A4158" i="17"/>
  <c r="A3909" i="17"/>
  <c r="A3760" i="17"/>
  <c r="A3743" i="17"/>
  <c r="A3128" i="17"/>
  <c r="A4309" i="17"/>
  <c r="A3495" i="17"/>
  <c r="A3264" i="17"/>
  <c r="A3030" i="17"/>
  <c r="A4101" i="17"/>
  <c r="A3486" i="17"/>
  <c r="A2888" i="17"/>
  <c r="A3484" i="17"/>
  <c r="A3480" i="17"/>
  <c r="A3184" i="17"/>
  <c r="A3888" i="17"/>
  <c r="A2978" i="17"/>
  <c r="A4113" i="17"/>
  <c r="A3238" i="17"/>
  <c r="A4010" i="17"/>
  <c r="A4018" i="17"/>
  <c r="A3349" i="17"/>
  <c r="A4147" i="17"/>
  <c r="A4284" i="17"/>
  <c r="A3497" i="17"/>
  <c r="A4043" i="17"/>
  <c r="A3527" i="17"/>
  <c r="A4278" i="17"/>
  <c r="A4171" i="17"/>
  <c r="A3813" i="17"/>
  <c r="A3873" i="17"/>
  <c r="A3180" i="17"/>
  <c r="A3874" i="17"/>
  <c r="A3931" i="17"/>
  <c r="A4407" i="17"/>
  <c r="A4137" i="17"/>
  <c r="A2965" i="17"/>
  <c r="A3717" i="17"/>
  <c r="A4118" i="17"/>
  <c r="A4373" i="17"/>
  <c r="A3091" i="17"/>
  <c r="A3863" i="17"/>
  <c r="A4296" i="17"/>
  <c r="A2948" i="17"/>
  <c r="A4295" i="17"/>
  <c r="A2890" i="17"/>
  <c r="A3022" i="17"/>
  <c r="A3894" i="17"/>
  <c r="A4291" i="17"/>
  <c r="A3199" i="17"/>
  <c r="A3046" i="17"/>
  <c r="A4239" i="17"/>
  <c r="A3288" i="17"/>
  <c r="A3512" i="17"/>
  <c r="A4167" i="17"/>
  <c r="A4386" i="17"/>
  <c r="A3132" i="17"/>
  <c r="A4123" i="17"/>
  <c r="A3807" i="17"/>
  <c r="A2896" i="17"/>
  <c r="A4202" i="17"/>
  <c r="A4038" i="17"/>
  <c r="A3532" i="17"/>
  <c r="A4150" i="17"/>
  <c r="A3519" i="17"/>
  <c r="A2881" i="17"/>
  <c r="A4061" i="17"/>
  <c r="A3930" i="17"/>
  <c r="A3122" i="17"/>
  <c r="A3003" i="17"/>
  <c r="A2866" i="17"/>
  <c r="A3856" i="17"/>
  <c r="A4078" i="17"/>
  <c r="A3366" i="17"/>
  <c r="A3906" i="17"/>
  <c r="A4210" i="17"/>
  <c r="A2871" i="17"/>
  <c r="A3268" i="17"/>
  <c r="A3523" i="17"/>
  <c r="A3886" i="17"/>
  <c r="A3090" i="17"/>
  <c r="A3083" i="17"/>
  <c r="A3737" i="17"/>
  <c r="A3987" i="17"/>
  <c r="A3075" i="17"/>
  <c r="A3845" i="17"/>
  <c r="A3470" i="17"/>
  <c r="A3871" i="17"/>
  <c r="A3390" i="17"/>
  <c r="A3252" i="17"/>
  <c r="A4233" i="17"/>
  <c r="A3116" i="17"/>
  <c r="A2901" i="17"/>
  <c r="A3820" i="17"/>
  <c r="A3966" i="17"/>
  <c r="A3705" i="17"/>
  <c r="A3755" i="17"/>
  <c r="A3991" i="17"/>
  <c r="A3034" i="17"/>
  <c r="A4029" i="17"/>
  <c r="A4021" i="17"/>
  <c r="A4072" i="17"/>
  <c r="A3829" i="17"/>
  <c r="A3126" i="17"/>
  <c r="A4401" i="17"/>
  <c r="A3919" i="17"/>
  <c r="A4385" i="17"/>
  <c r="A3233" i="17"/>
  <c r="A3298" i="17"/>
  <c r="A3869" i="17"/>
  <c r="A3488" i="17"/>
  <c r="A2898" i="17"/>
  <c r="A3312" i="17"/>
  <c r="A3004" i="17"/>
  <c r="A3121" i="17"/>
  <c r="A4316" i="17"/>
  <c r="A3422" i="17"/>
  <c r="A3962" i="17"/>
  <c r="A4000" i="17"/>
  <c r="A3907" i="17"/>
  <c r="A2935" i="17"/>
  <c r="A4071" i="17"/>
  <c r="A4073" i="17"/>
  <c r="A3339" i="17"/>
  <c r="A3989" i="17"/>
  <c r="A2988" i="17"/>
  <c r="A3152" i="17"/>
  <c r="A3458" i="17"/>
  <c r="A3081" i="17"/>
  <c r="A3383" i="17"/>
  <c r="A3878" i="17"/>
  <c r="A2987" i="17"/>
  <c r="A2967" i="17"/>
  <c r="A4065" i="17"/>
  <c r="A2957" i="17"/>
  <c r="A2915" i="17"/>
  <c r="A3771" i="17"/>
  <c r="A4400" i="17"/>
  <c r="A3112" i="17"/>
  <c r="A4237" i="17"/>
  <c r="A3818" i="17"/>
  <c r="A4037" i="17"/>
  <c r="A2875" i="17"/>
  <c r="A3866" i="17"/>
  <c r="A4325" i="17"/>
  <c r="A4314" i="17"/>
  <c r="A3740" i="17"/>
  <c r="A3852" i="17"/>
  <c r="A3711" i="17"/>
  <c r="A3854" i="17"/>
  <c r="A3222" i="17"/>
  <c r="A3209" i="17"/>
  <c r="A4186" i="17"/>
  <c r="A4269" i="17"/>
  <c r="A3053" i="17"/>
  <c r="A3099" i="17"/>
  <c r="A3439" i="17"/>
  <c r="A4098" i="17"/>
  <c r="A2937" i="17"/>
  <c r="A3307" i="17"/>
  <c r="A3392" i="17"/>
  <c r="A4277" i="17"/>
  <c r="A3248" i="17"/>
  <c r="A2969" i="17"/>
  <c r="A4349" i="17"/>
  <c r="A3715" i="17"/>
  <c r="A2880" i="17"/>
  <c r="A3246" i="17"/>
  <c r="A3870" i="17"/>
  <c r="A4028" i="17"/>
  <c r="A2941" i="17"/>
  <c r="A3767" i="17"/>
  <c r="A4281" i="17"/>
  <c r="A3097" i="17"/>
  <c r="A3191" i="17"/>
  <c r="A3326" i="17"/>
  <c r="A3415" i="17"/>
  <c r="A4343" i="17"/>
  <c r="A4251" i="17"/>
  <c r="A3437" i="17"/>
  <c r="A3001" i="17"/>
  <c r="A3032" i="17"/>
  <c r="A4138" i="17"/>
  <c r="A4127" i="17"/>
  <c r="A4313" i="17"/>
  <c r="A3212" i="17"/>
  <c r="A4244" i="17"/>
  <c r="A3726" i="17"/>
  <c r="A3837" i="17"/>
  <c r="A3289" i="17"/>
  <c r="A4377" i="17"/>
  <c r="A4174" i="17"/>
  <c r="A3160" i="17"/>
  <c r="A3833" i="17"/>
  <c r="A3066" i="17"/>
  <c r="A4381" i="17"/>
  <c r="A3153" i="17"/>
  <c r="A3186" i="17"/>
  <c r="A3320" i="17"/>
  <c r="A3471" i="17"/>
  <c r="A3065" i="17"/>
  <c r="A3528" i="17"/>
  <c r="A2886" i="17"/>
  <c r="A2942" i="17"/>
  <c r="A2950" i="17"/>
  <c r="A2963" i="17"/>
  <c r="A4175" i="17"/>
  <c r="A4358" i="17"/>
  <c r="A4337" i="17"/>
  <c r="A3149" i="17"/>
  <c r="A3017" i="17"/>
  <c r="A3824" i="17"/>
  <c r="A3780" i="17"/>
  <c r="A3272" i="17"/>
  <c r="A3019" i="17"/>
  <c r="A2929" i="17"/>
  <c r="A2962" i="17"/>
  <c r="A3190" i="17"/>
  <c r="A3232" i="17"/>
  <c r="A3378" i="17"/>
  <c r="A3243" i="17"/>
  <c r="A3464" i="17"/>
  <c r="A4282" i="17"/>
  <c r="A4064" i="17"/>
  <c r="A3095" i="17"/>
  <c r="A2865" i="17"/>
  <c r="A3851" i="17"/>
  <c r="A4153" i="17"/>
  <c r="A4265" i="17"/>
  <c r="A3881" i="17"/>
  <c r="A2940" i="17"/>
  <c r="A4339" i="17"/>
  <c r="A4262" i="17"/>
  <c r="A3395" i="17"/>
  <c r="A4252" i="17"/>
  <c r="A3008" i="17"/>
  <c r="A3011" i="17"/>
  <c r="A2932" i="17"/>
  <c r="A3475" i="17"/>
  <c r="A4258" i="17"/>
  <c r="A2979" i="17"/>
  <c r="A2877" i="17"/>
  <c r="A3096" i="17"/>
  <c r="A4253" i="17"/>
  <c r="A3438" i="17"/>
  <c r="A4016" i="17"/>
  <c r="A3942" i="17"/>
  <c r="A3451" i="17"/>
  <c r="A3522" i="17"/>
  <c r="A4276" i="17"/>
  <c r="A3411" i="17"/>
  <c r="A3359" i="17"/>
  <c r="A3478" i="17"/>
  <c r="A3758" i="17"/>
  <c r="A3129" i="17"/>
  <c r="A2903" i="17"/>
  <c r="A3427" i="17"/>
  <c r="A3194" i="17"/>
  <c r="A3358" i="17"/>
  <c r="A4115" i="17"/>
  <c r="A3078" i="17"/>
  <c r="A3169" i="17"/>
  <c r="A3457" i="17"/>
  <c r="A3826" i="17"/>
  <c r="A4161" i="17"/>
  <c r="A3925" i="17"/>
  <c r="A4051" i="17"/>
  <c r="A4188" i="17"/>
  <c r="A4393" i="17"/>
  <c r="A2883" i="17"/>
  <c r="A2959" i="17"/>
  <c r="A3302" i="17"/>
  <c r="A2894" i="17"/>
  <c r="A3362" i="17"/>
  <c r="A4273" i="17"/>
  <c r="A3529" i="17"/>
  <c r="A3999" i="17"/>
  <c r="A4235" i="17"/>
  <c r="A4002" i="17"/>
  <c r="A3071" i="17"/>
  <c r="A3242" i="17"/>
  <c r="A4185" i="17"/>
  <c r="A3706" i="17"/>
  <c r="A4359" i="17"/>
  <c r="A3228" i="17"/>
  <c r="A3253" i="17"/>
  <c r="A3316" i="17"/>
  <c r="A3491" i="17"/>
  <c r="A4159" i="17"/>
  <c r="A4225" i="17"/>
  <c r="A4012" i="17"/>
  <c r="A3976" i="17"/>
  <c r="A3846" i="17"/>
  <c r="A4079" i="17"/>
  <c r="A4379" i="17"/>
  <c r="A3456" i="17"/>
  <c r="A3072" i="17"/>
  <c r="A3323" i="17"/>
  <c r="A3403" i="17"/>
  <c r="A4406" i="17"/>
  <c r="A3294" i="17"/>
  <c r="A2923" i="17"/>
  <c r="A2905" i="17"/>
  <c r="A3364" i="17"/>
  <c r="A3028" i="17"/>
  <c r="A3334" i="17"/>
  <c r="A4303" i="17"/>
  <c r="A4143" i="17"/>
  <c r="A3739" i="17"/>
  <c r="A3455" i="17"/>
  <c r="A3045" i="17"/>
  <c r="A4173" i="17"/>
  <c r="A4083" i="17"/>
  <c r="A4026" i="17"/>
  <c r="A4120" i="17"/>
  <c r="A2902" i="17"/>
  <c r="A2975" i="17"/>
  <c r="A3283" i="17"/>
  <c r="A4060" i="17"/>
  <c r="A4267" i="17"/>
  <c r="A4369" i="17"/>
  <c r="A4102" i="17"/>
  <c r="A3219" i="17"/>
  <c r="A4227" i="17"/>
  <c r="A3241" i="17"/>
  <c r="A3810" i="17"/>
  <c r="A2913" i="17"/>
  <c r="A3431" i="17"/>
  <c r="A3815" i="17"/>
  <c r="A3446" i="17"/>
  <c r="A4197" i="17"/>
  <c r="A2961" i="17"/>
  <c r="A4271" i="17"/>
  <c r="A3514" i="17"/>
  <c r="A3935" i="17"/>
  <c r="A3068" i="17"/>
  <c r="A3513" i="17"/>
  <c r="A3401" i="17"/>
  <c r="A3876" i="17"/>
  <c r="A3195" i="17"/>
  <c r="A3944" i="17"/>
  <c r="A4230" i="17"/>
  <c r="A4049" i="17"/>
  <c r="A3351" i="17"/>
  <c r="A2983" i="17"/>
  <c r="A3518" i="17"/>
  <c r="A4095" i="17"/>
  <c r="A3168" i="17"/>
  <c r="A3460" i="17"/>
  <c r="A4148" i="17"/>
  <c r="A3313" i="17"/>
  <c r="A4077" i="17"/>
  <c r="A4367" i="17"/>
  <c r="A2867" i="17"/>
  <c r="A3404" i="17"/>
  <c r="A3135" i="17"/>
  <c r="A3342" i="17"/>
  <c r="A3226" i="17"/>
  <c r="A3047" i="17"/>
  <c r="A3224" i="17"/>
  <c r="A3063" i="17"/>
  <c r="A2909" i="17"/>
  <c r="A3910" i="17"/>
  <c r="A3868" i="17"/>
  <c r="A3360" i="17"/>
  <c r="A4268" i="17"/>
  <c r="A4086" i="17"/>
  <c r="A3141" i="17"/>
  <c r="A3893" i="17"/>
  <c r="A3134" i="17"/>
  <c r="A3822" i="17"/>
  <c r="A4189" i="17"/>
  <c r="A4384" i="17"/>
  <c r="A2916" i="17"/>
  <c r="A3037" i="17"/>
  <c r="A4344" i="17"/>
  <c r="A4112" i="17"/>
  <c r="A4041" i="17"/>
  <c r="A3816" i="17"/>
  <c r="A3067" i="17"/>
  <c r="A3509" i="17"/>
  <c r="A3196" i="17"/>
  <c r="A3892" i="17"/>
  <c r="A3946" i="17"/>
  <c r="A2879" i="17"/>
  <c r="A2938" i="17"/>
  <c r="A3787" i="17"/>
  <c r="A3373" i="17"/>
  <c r="A3311" i="17"/>
  <c r="A3703" i="17"/>
  <c r="A3920" i="17"/>
  <c r="A3382" i="17"/>
  <c r="A3511" i="17"/>
  <c r="A4245" i="17"/>
  <c r="A4145" i="17"/>
  <c r="A3406" i="17"/>
  <c r="A3031" i="17"/>
  <c r="A3516" i="17"/>
  <c r="A3140" i="17"/>
  <c r="A3736" i="17"/>
  <c r="A2953" i="17"/>
  <c r="A3155" i="17"/>
  <c r="A2908" i="17"/>
  <c r="A3069" i="17"/>
  <c r="A4387" i="17"/>
  <c r="A3747" i="17"/>
  <c r="A3278" i="17"/>
  <c r="A3290" i="17"/>
  <c r="A4107" i="17"/>
  <c r="A3082" i="17"/>
  <c r="A2931" i="17"/>
  <c r="A4103" i="17"/>
  <c r="A3742" i="17"/>
  <c r="A2900" i="17"/>
  <c r="A3840" i="17"/>
  <c r="A3143" i="17"/>
  <c r="A3389" i="17"/>
  <c r="A3193" i="17"/>
  <c r="A3256" i="17"/>
  <c r="A2995" i="17"/>
  <c r="A3388" i="17"/>
  <c r="A3828" i="17"/>
  <c r="A4088" i="17"/>
  <c r="A2936" i="17"/>
  <c r="A4093" i="17"/>
  <c r="A2944" i="17"/>
  <c r="A3234" i="17"/>
  <c r="A3262" i="17"/>
  <c r="A4042" i="17"/>
  <c r="A3830" i="17"/>
  <c r="A3482" i="17"/>
  <c r="A3257" i="17"/>
  <c r="A3508" i="17"/>
  <c r="A4044" i="17"/>
  <c r="A3709" i="17"/>
  <c r="A2921" i="17"/>
  <c r="A3496" i="17"/>
  <c r="A3719" i="17"/>
  <c r="A3386" i="17"/>
  <c r="A4176" i="17"/>
  <c r="A3481" i="17"/>
  <c r="A3449" i="17"/>
  <c r="A3469" i="17"/>
  <c r="A2966" i="17"/>
  <c r="A3136" i="17"/>
  <c r="A4362" i="17"/>
  <c r="A3442" i="17"/>
  <c r="A2876" i="17"/>
  <c r="A3049" i="17"/>
  <c r="A4211" i="17"/>
  <c r="A3452" i="17"/>
  <c r="A3308" i="17"/>
  <c r="A4270" i="17"/>
  <c r="A3799" i="17"/>
  <c r="A2954" i="17"/>
  <c r="A3314" i="17"/>
  <c r="A3858" i="17"/>
  <c r="A3967" i="17"/>
  <c r="A3963" i="17"/>
  <c r="A3479" i="17"/>
  <c r="A3436" i="17"/>
  <c r="A3492" i="17"/>
  <c r="A2895" i="17"/>
  <c r="A2930" i="17"/>
  <c r="A3277" i="17"/>
  <c r="A3356" i="17"/>
  <c r="A3811" i="17"/>
  <c r="A3872" i="17"/>
  <c r="A2862" i="17"/>
  <c r="A3443" i="17"/>
  <c r="A2996" i="17"/>
  <c r="A3023" i="17"/>
  <c r="A3896" i="17"/>
  <c r="A4238" i="17"/>
  <c r="A3145" i="17"/>
  <c r="A3761" i="17"/>
  <c r="A3223" i="17"/>
  <c r="A3447" i="17"/>
  <c r="A3187" i="17"/>
  <c r="A3144" i="17"/>
  <c r="A4364" i="17"/>
  <c r="A4050" i="17"/>
  <c r="A3429" i="17"/>
  <c r="A3280" i="17"/>
  <c r="A3056" i="17"/>
  <c r="A3348" i="17"/>
  <c r="A3225" i="17"/>
  <c r="A3201" i="17"/>
  <c r="A3079" i="17"/>
  <c r="A4006" i="17"/>
  <c r="A3010" i="17"/>
  <c r="A4157" i="17"/>
  <c r="A3333" i="17"/>
  <c r="A4034" i="17"/>
  <c r="A3007" i="17"/>
  <c r="A3409" i="17"/>
  <c r="A2911" i="17"/>
  <c r="A3050" i="17"/>
  <c r="A4345" i="17"/>
  <c r="A3499" i="17"/>
  <c r="A4140" i="17"/>
  <c r="A2885" i="17"/>
  <c r="A4405" i="17"/>
  <c r="A3877" i="17"/>
  <c r="A4308" i="17"/>
  <c r="A4001" i="17"/>
  <c r="A3353" i="17"/>
  <c r="A2993" i="17"/>
  <c r="A3315" i="17"/>
  <c r="A4353" i="17"/>
  <c r="A3221" i="17"/>
  <c r="A3254" i="17"/>
  <c r="A4193" i="17"/>
  <c r="A4279" i="17"/>
  <c r="A4410" i="17"/>
  <c r="A2874" i="17"/>
  <c r="A3530" i="17"/>
  <c r="A3968" i="17"/>
  <c r="A3347" i="17"/>
  <c r="A3127" i="17"/>
  <c r="A2984" i="17"/>
  <c r="A3148" i="17"/>
  <c r="A2882" i="17"/>
  <c r="A4025" i="17"/>
  <c r="A3407" i="17"/>
  <c r="A3779" i="17"/>
  <c r="A4119" i="17"/>
  <c r="A3777" i="17"/>
  <c r="A3361" i="17"/>
  <c r="A3765" i="17"/>
  <c r="A3249" i="17"/>
  <c r="A3303" i="17"/>
  <c r="A4096" i="17"/>
  <c r="A3176" i="17"/>
  <c r="A3835" i="17"/>
  <c r="A3102" i="17"/>
  <c r="A3817" i="17"/>
  <c r="A3430" i="17"/>
  <c r="A2992" i="17"/>
  <c r="A3783" i="17"/>
  <c r="A3114" i="17"/>
  <c r="A3524" i="17"/>
  <c r="A4346" i="17"/>
  <c r="A3331" i="17"/>
  <c r="A3377" i="17"/>
  <c r="A4403" i="17"/>
  <c r="A4187" i="17"/>
  <c r="A3189" i="17"/>
  <c r="A3974" i="17"/>
  <c r="A3355" i="17"/>
  <c r="A2981" i="17"/>
  <c r="A2972" i="17"/>
  <c r="A3720" i="17"/>
  <c r="A2960" i="17"/>
  <c r="A2887" i="17"/>
  <c r="A3405" i="17"/>
  <c r="A4017" i="17"/>
  <c r="A3273" i="17"/>
  <c r="A3106" i="17"/>
  <c r="A4200" i="17"/>
  <c r="A3798" i="17"/>
  <c r="A3949" i="17"/>
  <c r="A2870" i="17"/>
  <c r="A3806" i="17"/>
  <c r="A3261" i="17"/>
  <c r="A4020" i="17"/>
  <c r="A3448" i="17"/>
  <c r="A2927" i="17"/>
  <c r="A3489" i="17"/>
  <c r="A3171" i="17"/>
  <c r="A3483" i="17"/>
  <c r="A4201" i="17"/>
  <c r="A3986" i="17"/>
  <c r="A3274" i="17"/>
  <c r="A3531" i="17"/>
  <c r="A3444" i="17"/>
  <c r="A3040" i="17"/>
  <c r="A4391" i="17"/>
  <c r="A4008" i="17"/>
  <c r="A4005" i="17"/>
  <c r="A4031" i="17"/>
  <c r="A4048" i="17"/>
  <c r="A4151" i="17"/>
  <c r="A3012" i="17"/>
  <c r="A4354" i="17"/>
  <c r="A4366" i="17"/>
  <c r="A4315" i="17"/>
  <c r="A4068" i="17"/>
  <c r="A4304" i="17"/>
  <c r="A4338" i="17"/>
  <c r="A4342" i="17"/>
  <c r="A3441" i="17"/>
  <c r="A4162" i="17"/>
  <c r="A3387" i="17"/>
  <c r="A4242" i="17"/>
  <c r="A3000" i="17"/>
  <c r="A4375" i="17"/>
  <c r="A4223" i="17"/>
  <c r="A3318" i="17"/>
  <c r="A3327" i="17"/>
  <c r="A4191" i="17"/>
  <c r="A3275" i="17"/>
  <c r="A4122" i="17"/>
  <c r="A3889" i="17"/>
  <c r="A2891" i="17"/>
  <c r="A3167" i="17"/>
  <c r="A4217" i="17"/>
  <c r="A3258" i="17"/>
  <c r="A4184" i="17"/>
  <c r="A3330" i="17"/>
  <c r="A4080" i="17"/>
  <c r="A3794" i="17"/>
  <c r="A3211" i="17"/>
  <c r="A3494" i="17"/>
  <c r="A4182" i="17"/>
  <c r="A3399" i="17"/>
  <c r="A4154" i="17"/>
  <c r="A3328" i="17"/>
  <c r="A3923" i="17"/>
  <c r="A3064" i="17"/>
  <c r="A3044" i="17"/>
  <c r="A3476" i="17"/>
  <c r="A3002" i="17"/>
  <c r="A3204" i="17"/>
  <c r="A3493" i="17"/>
  <c r="A3504" i="17"/>
  <c r="A3990" i="17"/>
  <c r="A2949" i="17"/>
  <c r="A4133" i="17"/>
  <c r="A3363" i="17"/>
  <c r="A3418" i="17"/>
  <c r="A3057" i="17"/>
  <c r="A4207" i="17"/>
  <c r="A3317" i="17"/>
  <c r="A3913" i="17"/>
  <c r="A4149" i="17"/>
  <c r="A3463" i="17"/>
  <c r="A3231" i="17"/>
  <c r="A4231" i="17"/>
  <c r="A4070" i="17"/>
  <c r="A3945" i="17"/>
  <c r="A3515" i="17"/>
  <c r="A3124" i="17"/>
  <c r="A4365" i="17"/>
  <c r="A3842" i="17"/>
  <c r="A2861" i="17"/>
  <c r="A3076" i="17"/>
  <c r="A4035" i="17"/>
  <c r="A4260" i="17"/>
  <c r="A3908" i="17"/>
  <c r="A3259" i="17"/>
  <c r="A3786" i="17"/>
  <c r="A4063" i="17"/>
  <c r="A3346" i="17"/>
  <c r="A3714" i="17"/>
  <c r="A4329" i="17"/>
  <c r="A4163" i="17"/>
  <c r="A3440" i="17"/>
  <c r="A2999" i="17"/>
  <c r="A4336" i="17"/>
  <c r="A3728" i="17"/>
  <c r="A3465" i="17"/>
  <c r="A3875" i="17"/>
  <c r="A3177" i="17"/>
  <c r="A4261" i="17"/>
  <c r="A4263" i="17"/>
  <c r="A3111" i="17"/>
  <c r="A3414" i="17"/>
  <c r="A4168" i="17"/>
  <c r="A3965" i="17"/>
  <c r="A4198" i="17"/>
  <c r="A4289" i="17"/>
  <c r="A3922" i="17"/>
  <c r="A3036" i="17"/>
  <c r="A4014" i="17"/>
  <c r="A3890" i="17"/>
  <c r="A3421" i="17"/>
  <c r="A4374" i="17"/>
  <c r="A2974" i="17"/>
  <c r="A4009" i="17"/>
  <c r="A4192" i="17"/>
  <c r="A3723" i="17"/>
  <c r="A3729" i="17"/>
  <c r="A3151" i="17"/>
  <c r="A4152" i="17"/>
  <c r="A3978" i="17"/>
  <c r="A3924" i="17"/>
  <c r="A3061" i="17"/>
  <c r="A3983" i="17"/>
  <c r="A3805" i="17"/>
  <c r="A3848" i="17"/>
  <c r="A3332" i="17"/>
  <c r="A3055" i="17"/>
  <c r="A3350" i="17"/>
  <c r="A3748" i="17"/>
  <c r="A2928" i="17"/>
  <c r="A4257" i="17"/>
  <c r="A3981" i="17"/>
  <c r="A3462" i="17"/>
  <c r="A3092" i="17"/>
  <c r="A3768" i="17"/>
  <c r="A3836" i="17"/>
  <c r="A3282" i="17"/>
  <c r="A3368" i="17"/>
  <c r="A3498" i="17"/>
  <c r="A4121" i="17"/>
  <c r="A3416" i="17"/>
  <c r="A3883" i="17"/>
  <c r="A4370" i="17"/>
  <c r="A4221" i="17"/>
  <c r="A4241" i="17"/>
  <c r="A3369" i="17"/>
  <c r="A4356" i="17"/>
  <c r="A4204" i="17"/>
  <c r="A4317" i="17"/>
  <c r="A3749" i="17"/>
  <c r="A3485" i="17"/>
  <c r="A4246" i="17"/>
  <c r="A4372" i="17"/>
  <c r="A4360" i="17"/>
  <c r="A3788" i="17"/>
  <c r="A4097" i="17"/>
  <c r="A3809" i="17"/>
  <c r="A3220" i="17"/>
  <c r="A3281" i="17"/>
  <c r="A4357" i="17"/>
  <c r="A3821" i="17"/>
  <c r="A4208" i="17"/>
  <c r="A3860" i="17"/>
  <c r="A3309" i="17"/>
  <c r="A4066" i="17"/>
  <c r="A3384" i="17"/>
  <c r="A4266" i="17"/>
  <c r="A3951" i="17"/>
  <c r="A4402" i="17"/>
  <c r="A3371" i="17"/>
  <c r="A3770" i="17"/>
  <c r="A3843" i="17"/>
  <c r="A3772" i="17"/>
  <c r="A3433" i="17"/>
  <c r="A4177" i="17"/>
  <c r="A4330" i="17"/>
  <c r="A3793" i="17"/>
  <c r="A3795" i="17"/>
  <c r="A4280" i="17"/>
  <c r="A4129" i="17"/>
  <c r="A3984" i="17"/>
  <c r="A3295" i="17"/>
  <c r="A4318" i="17"/>
  <c r="A3335" i="17"/>
  <c r="A3164" i="17"/>
  <c r="A4144" i="17"/>
  <c r="A3179" i="17"/>
  <c r="A4100" i="17"/>
  <c r="A4323" i="17"/>
  <c r="A4294" i="17"/>
  <c r="A4392" i="17"/>
  <c r="A4397" i="17"/>
  <c r="A3454" i="17"/>
  <c r="A3217" i="17"/>
  <c r="A3490" i="17"/>
  <c r="A3964" i="17"/>
  <c r="A3884" i="17"/>
  <c r="A4378" i="17"/>
  <c r="A4355" i="17"/>
  <c r="A4331" i="17"/>
  <c r="A3880" i="17"/>
  <c r="A4206" i="17"/>
  <c r="A4209" i="17"/>
  <c r="A4124" i="17"/>
  <c r="A3156" i="17"/>
  <c r="A2912" i="17"/>
  <c r="A3745" i="17"/>
  <c r="A4290" i="17"/>
  <c r="A3838" i="17"/>
  <c r="A4297" i="17"/>
  <c r="A3982" i="17"/>
  <c r="A4293" i="17"/>
  <c r="A3707" i="17"/>
  <c r="A3977" i="17"/>
  <c r="A4170" i="17"/>
  <c r="A4300" i="17"/>
  <c r="A3994" i="17"/>
  <c r="A4363" i="17"/>
  <c r="A3916" i="17"/>
  <c r="A4236" i="17"/>
  <c r="A3733" i="17"/>
  <c r="A3466" i="17"/>
  <c r="A3952" i="17"/>
  <c r="A3300" i="17"/>
  <c r="A4166" i="17"/>
  <c r="A4059" i="17"/>
  <c r="A3503" i="17"/>
  <c r="A3943" i="17"/>
  <c r="A4054" i="17"/>
  <c r="A4094" i="17"/>
  <c r="A3839" i="17"/>
  <c r="A3338" i="17"/>
  <c r="A4011" i="17"/>
  <c r="A3157" i="17"/>
  <c r="A3150" i="17"/>
  <c r="A4055" i="17"/>
  <c r="A4047" i="17"/>
  <c r="A3198" i="17"/>
  <c r="A4382" i="17"/>
  <c r="A3210" i="17"/>
  <c r="A3961" i="17"/>
  <c r="A3803" i="17"/>
  <c r="A2922" i="17"/>
  <c r="A3792" i="17"/>
  <c r="A3287" i="17"/>
  <c r="A3426" i="17"/>
  <c r="A3995" i="17"/>
  <c r="A3782" i="17"/>
  <c r="A2939" i="17"/>
  <c r="A4383" i="17"/>
  <c r="A3751" i="17"/>
  <c r="A4398" i="17"/>
  <c r="A3790" i="17"/>
  <c r="A3702" i="17"/>
  <c r="A4395" i="17"/>
  <c r="A3754" i="17"/>
  <c r="A3753" i="17"/>
  <c r="A2947" i="17"/>
  <c r="A3084" i="17"/>
  <c r="A3213" i="17"/>
  <c r="A4292" i="17"/>
  <c r="A3341" i="17"/>
  <c r="A3304" i="17"/>
  <c r="A4056" i="17"/>
  <c r="A3808" i="17"/>
  <c r="A3109" i="17"/>
  <c r="A3928" i="17"/>
  <c r="A3077" i="17"/>
  <c r="A3853" i="17"/>
  <c r="A3804" i="17"/>
  <c r="A3093" i="17"/>
  <c r="A3937" i="17"/>
  <c r="A3117" i="17"/>
  <c r="A3730" i="17"/>
  <c r="A3929" i="17"/>
  <c r="A3955" i="17"/>
  <c r="A4288" i="17"/>
  <c r="A4194" i="17"/>
  <c r="A4195" i="17"/>
  <c r="A3932" i="17"/>
  <c r="A3867" i="17"/>
  <c r="A3776" i="17"/>
  <c r="A3791" i="17"/>
  <c r="A3324" i="17"/>
  <c r="A3993" i="17"/>
  <c r="A4332" i="17"/>
  <c r="A3738" i="17"/>
  <c r="A3372" i="17"/>
  <c r="A4178" i="17"/>
  <c r="A4180" i="17"/>
  <c r="A4179" i="17"/>
  <c r="A3850" i="17"/>
  <c r="A3138" i="17"/>
  <c r="A3979" i="17"/>
  <c r="A4249" i="17"/>
  <c r="A4214" i="17"/>
  <c r="A2977" i="17"/>
  <c r="A4248" i="17"/>
  <c r="A4324" i="17"/>
  <c r="A4085" i="17"/>
  <c r="A2933" i="17"/>
  <c r="A4165" i="17"/>
  <c r="A4213" i="17"/>
  <c r="A3905" i="17"/>
  <c r="A4015" i="17"/>
  <c r="A3139" i="17"/>
  <c r="A4117" i="17"/>
  <c r="A4321" i="17"/>
  <c r="A3718" i="17"/>
  <c r="A4394" i="17"/>
  <c r="A4215" i="17"/>
  <c r="A3992" i="17"/>
  <c r="A3166" i="17"/>
  <c r="A3208" i="17"/>
  <c r="A3322" i="17"/>
  <c r="A3321" i="17"/>
  <c r="A4352" i="17"/>
  <c r="A3113" i="17"/>
  <c r="A3864" i="17"/>
  <c r="A3337" i="17"/>
  <c r="A3757" i="17"/>
  <c r="A2986" i="17"/>
  <c r="A4013" i="17"/>
  <c r="A3712" i="17"/>
  <c r="A3041" i="17"/>
  <c r="A3291" i="17"/>
  <c r="A3054" i="17"/>
  <c r="A4045" i="17"/>
  <c r="A4081" i="17"/>
  <c r="A3299" i="17"/>
  <c r="A4092" i="17"/>
  <c r="A2945" i="17"/>
  <c r="A4146" i="17"/>
  <c r="A4082" i="17"/>
  <c r="A3917" i="17"/>
  <c r="A3734" i="17"/>
  <c r="A4301" i="17"/>
  <c r="A3214" i="17"/>
  <c r="A2873" i="17"/>
  <c r="A4046" i="17"/>
  <c r="A3895" i="17"/>
  <c r="A3970" i="17"/>
  <c r="A4319" i="17"/>
  <c r="A3502" i="17"/>
  <c r="A4134" i="17"/>
  <c r="A3721" i="17"/>
  <c r="A3725" i="17"/>
  <c r="A4196" i="17"/>
  <c r="A3704" i="17"/>
  <c r="A3902" i="17"/>
  <c r="A3972" i="17"/>
  <c r="A3445" i="17"/>
  <c r="A3467" i="17"/>
  <c r="A3297" i="17"/>
  <c r="A3956" i="17"/>
  <c r="A2976" i="17"/>
  <c r="A3133" i="17"/>
  <c r="A3959" i="17"/>
  <c r="A4022" i="17"/>
  <c r="A3263" i="17"/>
  <c r="A3744" i="17"/>
  <c r="A3370" i="17"/>
  <c r="A3087" i="17"/>
  <c r="A3971" i="17"/>
  <c r="A4224" i="17"/>
  <c r="A3408" i="17"/>
  <c r="A3926" i="17"/>
  <c r="A4155" i="17"/>
  <c r="A2872" i="17"/>
  <c r="A3947" i="17"/>
  <c r="A3716" i="17"/>
  <c r="A4250" i="17"/>
  <c r="A4190" i="17"/>
  <c r="A3857" i="17"/>
  <c r="A3357" i="17"/>
  <c r="A4226" i="17"/>
  <c r="A3108" i="17"/>
  <c r="A3998" i="17"/>
  <c r="A3086" i="17"/>
  <c r="A3756" i="17"/>
  <c r="A3123" i="17"/>
  <c r="A4216" i="17"/>
  <c r="A2919" i="17"/>
  <c r="A2918" i="17"/>
  <c r="A3724" i="17"/>
  <c r="A4004" i="17"/>
  <c r="A2868" i="17"/>
  <c r="A4286" i="17"/>
  <c r="A3885" i="17"/>
  <c r="A3731" i="17"/>
  <c r="A2946" i="17"/>
  <c r="A4052" i="17"/>
  <c r="A3517" i="17"/>
  <c r="A4104" i="17"/>
  <c r="A3859" i="17"/>
  <c r="A3247" i="17"/>
  <c r="A4199" i="17"/>
  <c r="A2991" i="17"/>
  <c r="A3450" i="17"/>
  <c r="A3934" i="17"/>
  <c r="A3319" i="17"/>
  <c r="A3367" i="17"/>
  <c r="A3033" i="17"/>
  <c r="A3762" i="17"/>
  <c r="A4298" i="17"/>
  <c r="A4074" i="17"/>
  <c r="A2907" i="17"/>
  <c r="A3520" i="17"/>
  <c r="A4053" i="17"/>
  <c r="A3175" i="17"/>
  <c r="A4024" i="17"/>
  <c r="A4126" i="17"/>
  <c r="A3800" i="17"/>
  <c r="A3365" i="17"/>
  <c r="A3070" i="17"/>
  <c r="A4172" i="17"/>
  <c r="A3052" i="17"/>
  <c r="A3424" i="17"/>
  <c r="A3173" i="17"/>
  <c r="A3158" i="17"/>
  <c r="A4062" i="17"/>
  <c r="A2989" i="17"/>
  <c r="A3933" i="17"/>
  <c r="A2994" i="17"/>
  <c r="A3435" i="17"/>
  <c r="A3205" i="17"/>
  <c r="A3325" i="17"/>
  <c r="A4218" i="17"/>
  <c r="A4181" i="17"/>
  <c r="A4160" i="17"/>
  <c r="A2920" i="17"/>
  <c r="A3159" i="17"/>
  <c r="A4023" i="17"/>
  <c r="A2906" i="17"/>
  <c r="A4274" i="17"/>
  <c r="A4396" i="17"/>
  <c r="A4312" i="17"/>
  <c r="A4412" i="17"/>
  <c r="A4408" i="17"/>
  <c r="A3394" i="17"/>
  <c r="A3147" i="17"/>
  <c r="A4305" i="17"/>
  <c r="A3778" i="17"/>
  <c r="A3250" i="17"/>
  <c r="A3107" i="17"/>
  <c r="A3165" i="17"/>
  <c r="A4091" i="17"/>
  <c r="A4164" i="17"/>
  <c r="A4135" i="17"/>
  <c r="A3015" i="17"/>
  <c r="A3018" i="17"/>
  <c r="A4389" i="17"/>
  <c r="A3271" i="17"/>
  <c r="A3229" i="17"/>
  <c r="A3505" i="17"/>
  <c r="A4111" i="17"/>
  <c r="A4285" i="17"/>
  <c r="A3276" i="17"/>
  <c r="A3279" i="17"/>
  <c r="A3215" i="17"/>
  <c r="A3020" i="17"/>
  <c r="A3985" i="17"/>
  <c r="A4027" i="17"/>
  <c r="A3722" i="17"/>
  <c r="A3526" i="17"/>
  <c r="A3345" i="17"/>
  <c r="A3887" i="17"/>
  <c r="A3207" i="17"/>
  <c r="A3120" i="17"/>
  <c r="A3255" i="17"/>
  <c r="A3025" i="17"/>
  <c r="A3354" i="17"/>
  <c r="A4033" i="17"/>
  <c r="A3506" i="17"/>
  <c r="A4125" i="17"/>
  <c r="A4203" i="17"/>
  <c r="A3980" i="17"/>
  <c r="A4234" i="17"/>
  <c r="A4156" i="17"/>
  <c r="A3396" i="17"/>
  <c r="A4139" i="17"/>
  <c r="A3344" i="17"/>
  <c r="A2892" i="17"/>
  <c r="A3181" i="17"/>
  <c r="A3453" i="17"/>
  <c r="A3419" i="17"/>
  <c r="A3781" i="17"/>
  <c r="A3218" i="17"/>
  <c r="A2973" i="17"/>
  <c r="A4361" i="17"/>
  <c r="A3960" i="17"/>
  <c r="A4347" i="17"/>
  <c r="A4114" i="17"/>
  <c r="A2968" i="17"/>
  <c r="A3501" i="17"/>
  <c r="A3918" i="17"/>
  <c r="A4087" i="17"/>
  <c r="A4128" i="17"/>
  <c r="A3746" i="17"/>
  <c r="A3474" i="17"/>
  <c r="A3801" i="17"/>
  <c r="A3343" i="17"/>
  <c r="A4376" i="17"/>
  <c r="A4132" i="17"/>
  <c r="A4371" i="17"/>
  <c r="A3477" i="17"/>
  <c r="A4264" i="17"/>
  <c r="A3428" i="17"/>
  <c r="A3775" i="17"/>
  <c r="A4243" i="17"/>
  <c r="A3119" i="17"/>
  <c r="A3510" i="17"/>
  <c r="A3855" i="17"/>
  <c r="A2904" i="17"/>
  <c r="A3957" i="17"/>
  <c r="A4069" i="17"/>
  <c r="A4219" i="17"/>
  <c r="A4404" i="17"/>
  <c r="A3192" i="17"/>
  <c r="A4247" i="17"/>
  <c r="A3904" i="17"/>
  <c r="A3375" i="17"/>
  <c r="A3927" i="17"/>
  <c r="A4141" i="17"/>
  <c r="A3073" i="17"/>
  <c r="A3487" i="17"/>
  <c r="A3105" i="17"/>
  <c r="A3410" i="17"/>
  <c r="A4275" i="17"/>
  <c r="A4368" i="17"/>
  <c r="A2860" i="17"/>
  <c r="A3625" i="17"/>
  <c r="A3562" i="17"/>
  <c r="A3635" i="17"/>
  <c r="A3692" i="17"/>
  <c r="A3595" i="17"/>
  <c r="A3677" i="17"/>
  <c r="A3600" i="17"/>
  <c r="A3588" i="17"/>
  <c r="A3560" i="17"/>
  <c r="A3668" i="17"/>
  <c r="A3576" i="17"/>
  <c r="A3684" i="17"/>
  <c r="A3691" i="17"/>
  <c r="A3607" i="17"/>
  <c r="A3615" i="17"/>
  <c r="A3673" i="17"/>
  <c r="A3631" i="17"/>
  <c r="A3679" i="17"/>
  <c r="A3565" i="17"/>
  <c r="A3567" i="17"/>
  <c r="A3611" i="17"/>
  <c r="A3636" i="17"/>
  <c r="A3633" i="17"/>
  <c r="A3583" i="17"/>
  <c r="A3581" i="17"/>
  <c r="A3538" i="17"/>
  <c r="A3695" i="17"/>
  <c r="A3604" i="17"/>
  <c r="A3693" i="17"/>
  <c r="A3690" i="17"/>
  <c r="A3700" i="17"/>
  <c r="A3701" i="17"/>
  <c r="A3620" i="17"/>
  <c r="A3582" i="17"/>
  <c r="A3649" i="17"/>
  <c r="A3634" i="17"/>
  <c r="A3632" i="17"/>
  <c r="A3614" i="17"/>
  <c r="A3630" i="17"/>
  <c r="A3622" i="17"/>
  <c r="A3626" i="17"/>
  <c r="A3698" i="17"/>
  <c r="A3613" i="17"/>
  <c r="A3674" i="17"/>
  <c r="A3667" i="17"/>
  <c r="A3547" i="17"/>
  <c r="A3662" i="17"/>
  <c r="A3621" i="17"/>
  <c r="A3665" i="17"/>
  <c r="A3571" i="17"/>
  <c r="A3687" i="17"/>
  <c r="A3563" i="17"/>
  <c r="A3542" i="17"/>
  <c r="A3590" i="17"/>
  <c r="A3686" i="17"/>
  <c r="A3610" i="17"/>
  <c r="A3617" i="17"/>
  <c r="A3601" i="17"/>
  <c r="A3608" i="17"/>
  <c r="A3545" i="17"/>
  <c r="A3663" i="17"/>
  <c r="A3699" i="17"/>
  <c r="A3577" i="17"/>
  <c r="A3676" i="17"/>
  <c r="A3552" i="17"/>
  <c r="A3670" i="17"/>
  <c r="A3672" i="17"/>
  <c r="A3647" i="17"/>
  <c r="A3561" i="17"/>
  <c r="A3666" i="17"/>
  <c r="A3550" i="17"/>
  <c r="A3682" i="17"/>
  <c r="A3638" i="17"/>
  <c r="A3546" i="17"/>
  <c r="A3570" i="17"/>
  <c r="A3557" i="17"/>
  <c r="A3678" i="17"/>
  <c r="A3575" i="17"/>
  <c r="A3618" i="17"/>
  <c r="A3661" i="17"/>
  <c r="A3589" i="17"/>
  <c r="A3609" i="17"/>
  <c r="A3660" i="17"/>
  <c r="A3586" i="17"/>
  <c r="A3689" i="17"/>
  <c r="A3697" i="17"/>
  <c r="A3657" i="17"/>
  <c r="A3656" i="17"/>
  <c r="A3597" i="17"/>
  <c r="A3540" i="17"/>
  <c r="A3554" i="17"/>
  <c r="A3641" i="17"/>
  <c r="A3629" i="17"/>
  <c r="A3637" i="17"/>
  <c r="A3541" i="17"/>
  <c r="A3694" i="17"/>
  <c r="A3654" i="17"/>
  <c r="A3533" i="17"/>
  <c r="A3696" i="17"/>
  <c r="A3544" i="17"/>
  <c r="A3551" i="17"/>
  <c r="A3598" i="17"/>
  <c r="A3623" i="17"/>
  <c r="A3653" i="17"/>
  <c r="A3669" i="17"/>
  <c r="A3580" i="17"/>
  <c r="A3655" i="17"/>
  <c r="A3564" i="17"/>
  <c r="A3671" i="17"/>
  <c r="A3536" i="17"/>
  <c r="A3574" i="17"/>
  <c r="A3659" i="17"/>
  <c r="A3646" i="17"/>
  <c r="A3652" i="17"/>
  <c r="A3566" i="17"/>
  <c r="A3664" i="17"/>
  <c r="A3681" i="17"/>
  <c r="A3558" i="17"/>
  <c r="A3549" i="17"/>
  <c r="A3579" i="17"/>
  <c r="A3688" i="17"/>
  <c r="A3573" i="17"/>
  <c r="A3651" i="17"/>
  <c r="A3606" i="17"/>
  <c r="A3616" i="17"/>
  <c r="A3624" i="17"/>
  <c r="A3640" i="17"/>
  <c r="A3539" i="17"/>
  <c r="A3612" i="17"/>
  <c r="A3644" i="17"/>
  <c r="A3543" i="17"/>
  <c r="A3585" i="17"/>
  <c r="A3650" i="17"/>
  <c r="A3675" i="17"/>
  <c r="A3553" i="17"/>
  <c r="A3658" i="17"/>
  <c r="A3599" i="17"/>
  <c r="A3556" i="17"/>
  <c r="A3572" i="17"/>
  <c r="A3569" i="17"/>
  <c r="A3578" i="17"/>
  <c r="A3559" i="17"/>
  <c r="A3627" i="17"/>
  <c r="A3568" i="17"/>
  <c r="A3535" i="17"/>
  <c r="A3603" i="17"/>
  <c r="A3643" i="17"/>
  <c r="A3592" i="17"/>
  <c r="A3594" i="17"/>
  <c r="A3602" i="17"/>
  <c r="A3587" i="17"/>
  <c r="A3619" i="17"/>
  <c r="A3639" i="17"/>
  <c r="A3596" i="17"/>
  <c r="A3584" i="17"/>
  <c r="A3593" i="17"/>
  <c r="A3548" i="17"/>
  <c r="A3642" i="17"/>
  <c r="A3648" i="17"/>
  <c r="A3680" i="17"/>
  <c r="A3683" i="17"/>
  <c r="A3537" i="17"/>
  <c r="A3534" i="17"/>
  <c r="A3555" i="17"/>
  <c r="A2158" i="17"/>
  <c r="A2018" i="17"/>
  <c r="A2626" i="17"/>
  <c r="A1802" i="17"/>
  <c r="A1524" i="17"/>
  <c r="A2611" i="17"/>
  <c r="A2633" i="17"/>
  <c r="A1769" i="17"/>
  <c r="A1801" i="17"/>
  <c r="A2727" i="17"/>
  <c r="A2709" i="17"/>
  <c r="A2486" i="17"/>
  <c r="A1426" i="17"/>
  <c r="A1685" i="17"/>
  <c r="A2321" i="17"/>
  <c r="A2663" i="17"/>
  <c r="A2800" i="17"/>
  <c r="A1664" i="17"/>
  <c r="A2804" i="17"/>
  <c r="A2416" i="17"/>
  <c r="A2197" i="17"/>
  <c r="A2120" i="17"/>
  <c r="A2565" i="17"/>
  <c r="A2849" i="17"/>
  <c r="A2856" i="17"/>
  <c r="A1533" i="17"/>
  <c r="A1698" i="17"/>
  <c r="A2046" i="17"/>
  <c r="A2630" i="17"/>
  <c r="A2320" i="17"/>
  <c r="A1966" i="17"/>
  <c r="A1942" i="17"/>
  <c r="A2396" i="17"/>
  <c r="A2779" i="17"/>
  <c r="A1452" i="17"/>
  <c r="A1965" i="17"/>
  <c r="A2669" i="17"/>
  <c r="A2690" i="17"/>
  <c r="A1555" i="17"/>
  <c r="A1928" i="17"/>
  <c r="A1595" i="17"/>
  <c r="A2586" i="17"/>
  <c r="A1427" i="17"/>
  <c r="A2830" i="17"/>
  <c r="A1502" i="17"/>
  <c r="A1611" i="17"/>
  <c r="A2559" i="17"/>
  <c r="A2558" i="17"/>
  <c r="A2738" i="17"/>
  <c r="A2305" i="17"/>
  <c r="A2227" i="17"/>
  <c r="A2440" i="17"/>
  <c r="A2507" i="17"/>
  <c r="A2607" i="17"/>
  <c r="A2848" i="17"/>
  <c r="A1551" i="17"/>
  <c r="A2522" i="17"/>
  <c r="A1915" i="17"/>
  <c r="A2854" i="17"/>
  <c r="A1467" i="17"/>
  <c r="A1461" i="17"/>
  <c r="A1663" i="17"/>
  <c r="A1545" i="17"/>
  <c r="A1586" i="17"/>
  <c r="A2478" i="17"/>
  <c r="A1548" i="17"/>
  <c r="A1543" i="17"/>
  <c r="A2364" i="17"/>
  <c r="A2699" i="17"/>
  <c r="A1662" i="17"/>
  <c r="A2365" i="17"/>
  <c r="A2815" i="17"/>
  <c r="A1516" i="17"/>
  <c r="A1553" i="17"/>
  <c r="A1481" i="17"/>
  <c r="A2477" i="17"/>
  <c r="A2759" i="17"/>
  <c r="A2220" i="17"/>
  <c r="A1759" i="17"/>
  <c r="A2810" i="17"/>
  <c r="A1536" i="17"/>
  <c r="A2601" i="17"/>
  <c r="A2777" i="17"/>
  <c r="A2415" i="17"/>
  <c r="A1525" i="17"/>
  <c r="A1869" i="17"/>
  <c r="A2836" i="17"/>
  <c r="A2847" i="17"/>
  <c r="A1527" i="17"/>
  <c r="A2139" i="17"/>
  <c r="A1522" i="17"/>
  <c r="A2688" i="17"/>
  <c r="A2504" i="17"/>
  <c r="A1661" i="17"/>
  <c r="A2319" i="17"/>
  <c r="A2490" i="17"/>
  <c r="A1530" i="17"/>
  <c r="A1517" i="17"/>
  <c r="A2597" i="17"/>
  <c r="A1677" i="17"/>
  <c r="A1518" i="17"/>
  <c r="A2536" i="17"/>
  <c r="A1613" i="17"/>
  <c r="A1510" i="17"/>
  <c r="A2363" i="17"/>
  <c r="A2741" i="17"/>
  <c r="A2668" i="17"/>
  <c r="A2491" i="17"/>
  <c r="A2685" i="17"/>
  <c r="A1507" i="17"/>
  <c r="A2755" i="17"/>
  <c r="A1493" i="17"/>
  <c r="A2087" i="17"/>
  <c r="A1660" i="17"/>
  <c r="A2073" i="17"/>
  <c r="A2362" i="17"/>
  <c r="A1995" i="17"/>
  <c r="A2527" i="17"/>
  <c r="A2476" i="17"/>
  <c r="A2654" i="17"/>
  <c r="A1506" i="17"/>
  <c r="A2458" i="17"/>
  <c r="A2786" i="17"/>
  <c r="A2434" i="17"/>
  <c r="A1498" i="17"/>
  <c r="A1497" i="17"/>
  <c r="A1901" i="17"/>
  <c r="A1499" i="17"/>
  <c r="A1958" i="17"/>
  <c r="A1741" i="17"/>
  <c r="A1501" i="17"/>
  <c r="A1500" i="17"/>
  <c r="A1564" i="17"/>
  <c r="A2653" i="17"/>
  <c r="A1491" i="17"/>
  <c r="A2065" i="17"/>
  <c r="A2180" i="17"/>
  <c r="A2560" i="17"/>
  <c r="A2817" i="17"/>
  <c r="A2789" i="17"/>
  <c r="A2061" i="17"/>
  <c r="A2521" i="17"/>
  <c r="A2539" i="17"/>
  <c r="A1800" i="17"/>
  <c r="A1485" i="17"/>
  <c r="A1490" i="17"/>
  <c r="A2682" i="17"/>
  <c r="A2826" i="17"/>
  <c r="A1489" i="17"/>
  <c r="A1488" i="17"/>
  <c r="A2053" i="17"/>
  <c r="A2171" i="17"/>
  <c r="A2032" i="17"/>
  <c r="A2667" i="17"/>
  <c r="A2572" i="17"/>
  <c r="A2606" i="17"/>
  <c r="A2769" i="17"/>
  <c r="A2304" i="17"/>
  <c r="A1482" i="17"/>
  <c r="A2165" i="17"/>
  <c r="A1529" i="17"/>
  <c r="A2413" i="17"/>
  <c r="A2718" i="17"/>
  <c r="A2546" i="17"/>
  <c r="A2814" i="17"/>
  <c r="A2641" i="17"/>
  <c r="A2816" i="17"/>
  <c r="A2825" i="17"/>
  <c r="A2694" i="17"/>
  <c r="A2719" i="17"/>
  <c r="A1479" i="17"/>
  <c r="A2782" i="17"/>
  <c r="A1474" i="17"/>
  <c r="A1565" i="17"/>
  <c r="A2214" i="17"/>
  <c r="A1492" i="17"/>
  <c r="A2781" i="17"/>
  <c r="A1471" i="17"/>
  <c r="A1414" i="17"/>
  <c r="A1470" i="17"/>
  <c r="A2510" i="17"/>
  <c r="A2662" i="17"/>
  <c r="A2746" i="17"/>
  <c r="A2397" i="17"/>
  <c r="A2421" i="17"/>
  <c r="A2375" i="17"/>
  <c r="A1672" i="17"/>
  <c r="A2295" i="17"/>
  <c r="A2380" i="17"/>
  <c r="A2809" i="17"/>
  <c r="A2751" i="17"/>
  <c r="A2837" i="17"/>
  <c r="A1465" i="17"/>
  <c r="A1423" i="17"/>
  <c r="A2160" i="17"/>
  <c r="A2400" i="17"/>
  <c r="A2689" i="17"/>
  <c r="A2708" i="17"/>
  <c r="A2203" i="17"/>
  <c r="A2011" i="17"/>
  <c r="A2545" i="17"/>
  <c r="A2788" i="17"/>
  <c r="A2625" i="17"/>
  <c r="A1464" i="17"/>
  <c r="A2712" i="17"/>
  <c r="A2584" i="17"/>
  <c r="A2303" i="17"/>
  <c r="A2361" i="17"/>
  <c r="A2692" i="17"/>
  <c r="A2621" i="17"/>
  <c r="A1460" i="17"/>
  <c r="A1925" i="17"/>
  <c r="A1758" i="17"/>
  <c r="A1417" i="17"/>
  <c r="A2377" i="17"/>
  <c r="A1457" i="17"/>
  <c r="A1512" i="17"/>
  <c r="A2793" i="17"/>
  <c r="A1609" i="17"/>
  <c r="A1540" i="17"/>
  <c r="A2756" i="17"/>
  <c r="A1454" i="17"/>
  <c r="A2275" i="17"/>
  <c r="A1456" i="17"/>
  <c r="A2114" i="17"/>
  <c r="A2530" i="17"/>
  <c r="A1455" i="17"/>
  <c r="A1618" i="17"/>
  <c r="A1406" i="17"/>
  <c r="A2548" i="17"/>
  <c r="A2469" i="17"/>
  <c r="A2219" i="17"/>
  <c r="A2110" i="17"/>
  <c r="A2647" i="17"/>
  <c r="A1979" i="17"/>
  <c r="A2395" i="17"/>
  <c r="A1451" i="17"/>
  <c r="A2433" i="17"/>
  <c r="A2497" i="17"/>
  <c r="A2374" i="17"/>
  <c r="A2834" i="17"/>
  <c r="A2133" i="17"/>
  <c r="A2485" i="17"/>
  <c r="A1450" i="17"/>
  <c r="A1449" i="17"/>
  <c r="A2687" i="17"/>
  <c r="A1593" i="17"/>
  <c r="A2242" i="17"/>
  <c r="A2780" i="17"/>
  <c r="A1971" i="17"/>
  <c r="A2737" i="17"/>
  <c r="A1539" i="17"/>
  <c r="A2457" i="17"/>
  <c r="A1446" i="17"/>
  <c r="A2302" i="17"/>
  <c r="A2482" i="17"/>
  <c r="A1587" i="17"/>
  <c r="A1422" i="17"/>
  <c r="A2581" i="17"/>
  <c r="A1868" i="17"/>
  <c r="A2064" i="17"/>
  <c r="A1444" i="17"/>
  <c r="A1880" i="17"/>
  <c r="A2855" i="17"/>
  <c r="A2754" i="17"/>
  <c r="A2360" i="17"/>
  <c r="A1443" i="17"/>
  <c r="A1441" i="17"/>
  <c r="A2153" i="17"/>
  <c r="A1440" i="17"/>
  <c r="A2698" i="17"/>
  <c r="A1442" i="17"/>
  <c r="A1927" i="17"/>
  <c r="A1439" i="17"/>
  <c r="A2192" i="17"/>
  <c r="A1722" i="17"/>
  <c r="A1437" i="17"/>
  <c r="A2736" i="17"/>
  <c r="A1642" i="17"/>
  <c r="A1632" i="17"/>
  <c r="A2729" i="17"/>
  <c r="A2394" i="17"/>
  <c r="A1892" i="17"/>
  <c r="A1566" i="17"/>
  <c r="A2145" i="17"/>
  <c r="A2632" i="17"/>
  <c r="A2456" i="17"/>
  <c r="A1520" i="17"/>
  <c r="A2710" i="17"/>
  <c r="A2557" i="17"/>
  <c r="A2808" i="17"/>
  <c r="A1496" i="17"/>
  <c r="A2554" i="17"/>
  <c r="A2334" i="17"/>
  <c r="A2533" i="17"/>
  <c r="A1478" i="17"/>
  <c r="A2763" i="17"/>
  <c r="A2503" i="17"/>
  <c r="A1787" i="17"/>
  <c r="A1531" i="17"/>
  <c r="A1686" i="17"/>
  <c r="A2787" i="17"/>
  <c r="A1434" i="17"/>
  <c r="A2846" i="17"/>
  <c r="A2473" i="17"/>
  <c r="A2170" i="17"/>
  <c r="A2039" i="17"/>
  <c r="A2684" i="17"/>
  <c r="A2072" i="17"/>
  <c r="A1659" i="17"/>
  <c r="A2824" i="17"/>
  <c r="A2833" i="17"/>
  <c r="A2723" i="17"/>
  <c r="A2745" i="17"/>
  <c r="A2600" i="17"/>
  <c r="A2269" i="17"/>
  <c r="A1505" i="17"/>
  <c r="A2052" i="17"/>
  <c r="A1822" i="17"/>
  <c r="A2722" i="17"/>
  <c r="A2467" i="17"/>
  <c r="A2276" i="17"/>
  <c r="A2060" i="17"/>
  <c r="A2159" i="17"/>
  <c r="A2761" i="17"/>
  <c r="A2468" i="17"/>
  <c r="A1569" i="17"/>
  <c r="A2411" i="17"/>
  <c r="A1641" i="17"/>
  <c r="A2251" i="17"/>
  <c r="A1413" i="17"/>
  <c r="A2508" i="17"/>
  <c r="A2721" i="17"/>
  <c r="A2634" i="17"/>
  <c r="A2234" i="17"/>
  <c r="A2739" i="17"/>
  <c r="A2233" i="17"/>
  <c r="A2206" i="17"/>
  <c r="A2642" i="17"/>
  <c r="A2410" i="17"/>
  <c r="A1947" i="17"/>
  <c r="A2144" i="17"/>
  <c r="A2432" i="17"/>
  <c r="A1407" i="17"/>
  <c r="A2524" i="17"/>
  <c r="A2113" i="17"/>
  <c r="A2069" i="17"/>
  <c r="A1867" i="17"/>
  <c r="A2250" i="17"/>
  <c r="A2720" i="17"/>
  <c r="A2765" i="17"/>
  <c r="A2505" i="17"/>
  <c r="A1576" i="17"/>
  <c r="A1594" i="17"/>
  <c r="A1554" i="17"/>
  <c r="A666" i="17"/>
  <c r="A1588" i="17"/>
  <c r="A2587" i="17"/>
  <c r="A2658" i="17"/>
  <c r="A2574" i="17"/>
  <c r="A2783" i="17"/>
  <c r="A2249" i="17"/>
  <c r="A2697" i="17"/>
  <c r="A2051" i="17"/>
  <c r="A2703" i="17"/>
  <c r="A2455" i="17"/>
  <c r="A2179" i="17"/>
  <c r="A2268" i="17"/>
  <c r="A1408" i="17"/>
  <c r="A2594" i="17"/>
  <c r="A1707" i="17"/>
  <c r="A1453" i="17"/>
  <c r="A2620" i="17"/>
  <c r="A2744" i="17"/>
  <c r="A2753" i="17"/>
  <c r="A1559" i="17"/>
  <c r="A2595" i="17"/>
  <c r="A2373" i="17"/>
  <c r="A2758" i="17"/>
  <c r="A1924" i="17"/>
  <c r="A2768" i="17"/>
  <c r="A2213" i="17"/>
  <c r="A1538" i="17"/>
  <c r="A1640" i="17"/>
  <c r="A2640" i="17"/>
  <c r="A2792" i="17"/>
  <c r="A1865" i="17"/>
  <c r="A2679" i="17"/>
  <c r="A2831" i="17"/>
  <c r="A2344" i="17"/>
  <c r="A1561" i="17"/>
  <c r="A1937" i="17"/>
  <c r="A2832" i="17"/>
  <c r="A1469" i="17"/>
  <c r="A2590" i="17"/>
  <c r="A2186" i="17"/>
  <c r="A1504" i="17"/>
  <c r="A2674" i="17"/>
  <c r="A2025" i="17"/>
  <c r="A2045" i="17"/>
  <c r="A2157" i="17"/>
  <c r="A2241" i="17"/>
  <c r="A1526" i="17"/>
  <c r="A2617" i="17"/>
  <c r="A668" i="17"/>
  <c r="A1592" i="17"/>
  <c r="A2598" i="17"/>
  <c r="A2185" i="17"/>
  <c r="A2333" i="17"/>
  <c r="A1953" i="17"/>
  <c r="A2844" i="17"/>
  <c r="A2762" i="17"/>
  <c r="A2818" i="17"/>
  <c r="A2132" i="17"/>
  <c r="A2218" i="17"/>
  <c r="A2038" i="17"/>
  <c r="A1706" i="17"/>
  <c r="A2637" i="17"/>
  <c r="A2645" i="17"/>
  <c r="A2624" i="17"/>
  <c r="A1908" i="17"/>
  <c r="A1448" i="17"/>
  <c r="A1936" i="17"/>
  <c r="A1597" i="17"/>
  <c r="A1740" i="17"/>
  <c r="A1948" i="17"/>
  <c r="A2791" i="17"/>
  <c r="A2351" i="17"/>
  <c r="A2664" i="17"/>
  <c r="A669" i="17"/>
  <c r="A2643" i="17"/>
  <c r="A2137" i="17"/>
  <c r="A2401" i="17"/>
  <c r="A2255" i="17"/>
  <c r="A2294" i="17"/>
  <c r="A2466" i="17"/>
  <c r="A2080" i="17"/>
  <c r="A2760" i="17"/>
  <c r="A2842" i="17"/>
  <c r="A2332" i="17"/>
  <c r="A1821" i="17"/>
  <c r="A2711" i="17"/>
  <c r="A2843" i="17"/>
  <c r="A2717" i="17"/>
  <c r="A672" i="17"/>
  <c r="A2358" i="17"/>
  <c r="A1890" i="17"/>
  <c r="A2859" i="17"/>
  <c r="A2293" i="17"/>
  <c r="A1763" i="17"/>
  <c r="A1509" i="17"/>
  <c r="A2795" i="17"/>
  <c r="A2098" i="17"/>
  <c r="A2515" i="17"/>
  <c r="A2707" i="17"/>
  <c r="A1591" i="17"/>
  <c r="A665" i="17"/>
  <c r="A2731" i="17"/>
  <c r="A1575" i="17"/>
  <c r="A2267" i="17"/>
  <c r="A2331" i="17"/>
  <c r="A2465" i="17"/>
  <c r="A2283" i="17"/>
  <c r="A2680" i="17"/>
  <c r="A2538" i="17"/>
  <c r="A2702" i="17"/>
  <c r="A2670" i="17"/>
  <c r="A2772" i="17"/>
  <c r="A2419" i="17"/>
  <c r="A2532" i="17"/>
  <c r="A2435" i="17"/>
  <c r="A1721" i="17"/>
  <c r="A1495" i="17"/>
  <c r="A1582" i="17"/>
  <c r="A2512" i="17"/>
  <c r="A2017" i="17"/>
  <c r="A1528" i="17"/>
  <c r="A1697" i="17"/>
  <c r="A1604" i="17"/>
  <c r="A1585" i="17"/>
  <c r="A2292" i="17"/>
  <c r="A663" i="17"/>
  <c r="A1430" i="17"/>
  <c r="A1785" i="17"/>
  <c r="A1631" i="17"/>
  <c r="A2767" i="17"/>
  <c r="A2673" i="17"/>
  <c r="A1770" i="17"/>
  <c r="A2735" i="17"/>
  <c r="A1665" i="17"/>
  <c r="A1590" i="17"/>
  <c r="A2726" i="17"/>
  <c r="A1537" i="17"/>
  <c r="A2164" i="17"/>
  <c r="A2544" i="17"/>
  <c r="A2282" i="17"/>
  <c r="A1612" i="17"/>
  <c r="A2291" i="17"/>
  <c r="A1819" i="17"/>
  <c r="A2205" i="17"/>
  <c r="A2409" i="17"/>
  <c r="A2322" i="17"/>
  <c r="A2526" i="17"/>
  <c r="A1820" i="17"/>
  <c r="A2308" i="17"/>
  <c r="A1579" i="17"/>
  <c r="A2525" i="17"/>
  <c r="A2290" i="17"/>
  <c r="A1487" i="17"/>
  <c r="A2316" i="17"/>
  <c r="A2379" i="17"/>
  <c r="A2564" i="17"/>
  <c r="A1883" i="17"/>
  <c r="A2031" i="17"/>
  <c r="A1676" i="17"/>
  <c r="A1847" i="17"/>
  <c r="A1855" i="17"/>
  <c r="A2778" i="17"/>
  <c r="A2823" i="17"/>
  <c r="A1940" i="17"/>
  <c r="A1550" i="17"/>
  <c r="A2191" i="17"/>
  <c r="A2099" i="17"/>
  <c r="A1598" i="17"/>
  <c r="A1671" i="17"/>
  <c r="A2807" i="17"/>
  <c r="A671" i="17"/>
  <c r="A2636" i="17"/>
  <c r="A1568" i="17"/>
  <c r="A2289" i="17"/>
  <c r="A1818" i="17"/>
  <c r="A1978" i="17"/>
  <c r="A2829" i="17"/>
  <c r="A1846" i="17"/>
  <c r="A2583" i="17"/>
  <c r="A2840" i="17"/>
  <c r="A2803" i="17"/>
  <c r="A1519" i="17"/>
  <c r="A2101" i="17"/>
  <c r="A1939" i="17"/>
  <c r="A2431" i="17"/>
  <c r="A1705" i="17"/>
  <c r="A1784" i="17"/>
  <c r="A2136" i="17"/>
  <c r="A1425" i="17"/>
  <c r="A2776" i="17"/>
  <c r="A2372" i="17"/>
  <c r="A2635" i="17"/>
  <c r="A1845" i="17"/>
  <c r="A2454" i="17"/>
  <c r="A2408" i="17"/>
  <c r="A2024" i="17"/>
  <c r="A1739" i="17"/>
  <c r="A2190" i="17"/>
  <c r="A1886" i="17"/>
  <c r="A1651" i="17"/>
  <c r="A2131" i="17"/>
  <c r="A2567" i="17"/>
  <c r="A1421" i="17"/>
  <c r="A1817" i="17"/>
  <c r="A1617" i="17"/>
  <c r="A1720" i="17"/>
  <c r="A2484" i="17"/>
  <c r="A2691" i="17"/>
  <c r="A2701" i="17"/>
  <c r="A1658" i="17"/>
  <c r="A2030" i="17"/>
  <c r="A1983" i="17"/>
  <c r="A1964" i="17"/>
  <c r="A2366" i="17"/>
  <c r="A1912" i="17"/>
  <c r="A2686" i="17"/>
  <c r="A1923" i="17"/>
  <c r="A2743" i="17"/>
  <c r="A2112" i="17"/>
  <c r="A1914" i="17"/>
  <c r="A1950" i="17"/>
  <c r="A1616" i="17"/>
  <c r="A1905" i="17"/>
  <c r="A2649" i="17"/>
  <c r="A2371" i="17"/>
  <c r="A2481" i="17"/>
  <c r="A2610" i="17"/>
  <c r="A2376" i="17"/>
  <c r="A2797" i="17"/>
  <c r="A1768" i="17"/>
  <c r="A2629" i="17"/>
  <c r="A1601" i="17"/>
  <c r="A2040" i="17"/>
  <c r="A2059" i="17"/>
  <c r="A2534" i="17"/>
  <c r="A1410" i="17"/>
  <c r="A2556" i="17"/>
  <c r="A1816" i="17"/>
  <c r="A1466" i="17"/>
  <c r="A1815" i="17"/>
  <c r="A1666" i="17"/>
  <c r="A2593" i="17"/>
  <c r="A2119" i="17"/>
  <c r="A1650" i="17"/>
  <c r="A2563" i="17"/>
  <c r="A2357" i="17"/>
  <c r="A2350" i="17"/>
  <c r="A2592" i="17"/>
  <c r="A1411" i="17"/>
  <c r="A2716" i="17"/>
  <c r="A1844" i="17"/>
  <c r="A2058" i="17"/>
  <c r="A1477" i="17"/>
  <c r="A2553" i="17"/>
  <c r="A2693" i="17"/>
  <c r="A2178" i="17"/>
  <c r="A2495" i="17"/>
  <c r="A2774" i="17"/>
  <c r="A2775" i="17"/>
  <c r="A2666" i="17"/>
  <c r="A2514" i="17"/>
  <c r="A1704" i="17"/>
  <c r="A2393" i="17"/>
  <c r="A2681" i="17"/>
  <c r="A2226" i="17"/>
  <c r="A2356" i="17"/>
  <c r="A1521" i="17"/>
  <c r="A2652" i="17"/>
  <c r="A2342" i="17"/>
  <c r="A1606" i="17"/>
  <c r="A1468" i="17"/>
  <c r="A1432" i="17"/>
  <c r="A1626" i="17"/>
  <c r="A2555" i="17"/>
  <c r="A2853" i="17"/>
  <c r="A2307" i="17"/>
  <c r="A2381" i="17"/>
  <c r="A2187" i="17"/>
  <c r="A2730" i="17"/>
  <c r="A2315" i="17"/>
  <c r="A2535" i="17"/>
  <c r="A2438" i="17"/>
  <c r="A1615" i="17"/>
  <c r="A2706" i="17"/>
  <c r="A2580" i="17"/>
  <c r="A2496" i="17"/>
  <c r="A1843" i="17"/>
  <c r="A1684" i="17"/>
  <c r="A1799" i="17"/>
  <c r="A2828" i="17"/>
  <c r="A2479" i="17"/>
  <c r="A2430" i="17"/>
  <c r="A1476" i="17"/>
  <c r="A2392" i="17"/>
  <c r="A1558" i="17"/>
  <c r="A1431" i="17"/>
  <c r="A1957" i="17"/>
  <c r="A1842" i="17"/>
  <c r="A1798" i="17"/>
  <c r="A1541" i="17"/>
  <c r="A1981" i="17"/>
  <c r="A2801" i="17"/>
  <c r="A2390" i="17"/>
  <c r="A2008" i="17"/>
  <c r="A2802" i="17"/>
  <c r="A2259" i="17"/>
  <c r="A1783" i="17"/>
  <c r="A2696" i="17"/>
  <c r="A1436" i="17"/>
  <c r="A2407" i="17"/>
  <c r="A1560" i="17"/>
  <c r="A2766" i="17"/>
  <c r="A2464" i="17"/>
  <c r="A1696" i="17"/>
  <c r="A2022" i="17"/>
  <c r="A1584" i="17"/>
  <c r="A1547" i="17"/>
  <c r="A1814" i="17"/>
  <c r="A1879" i="17"/>
  <c r="A1515" i="17"/>
  <c r="A2130" i="17"/>
  <c r="A1782" i="17"/>
  <c r="A1757" i="17"/>
  <c r="A2398" i="17"/>
  <c r="A1858" i="17"/>
  <c r="A2752" i="17"/>
  <c r="A1620" i="17"/>
  <c r="A1415" i="17"/>
  <c r="A1695" i="17"/>
  <c r="A1578" i="17"/>
  <c r="A1797" i="17"/>
  <c r="A2266" i="17"/>
  <c r="A1719" i="17"/>
  <c r="A1508" i="17"/>
  <c r="A1864" i="17"/>
  <c r="A2003" i="17"/>
  <c r="A1683" i="17"/>
  <c r="A2714" i="17"/>
  <c r="A2841" i="17"/>
  <c r="A1951" i="17"/>
  <c r="A2794" i="17"/>
  <c r="A2506" i="17"/>
  <c r="A1781" i="17"/>
  <c r="A2429" i="17"/>
  <c r="A2715" i="17"/>
  <c r="A1475" i="17"/>
  <c r="A2639" i="17"/>
  <c r="A2585" i="17"/>
  <c r="A2355" i="17"/>
  <c r="A2240" i="17"/>
  <c r="A2518" i="17"/>
  <c r="A1535" i="17"/>
  <c r="A1918" i="17"/>
  <c r="A2092" i="17"/>
  <c r="A1552" i="17"/>
  <c r="A1556" i="17"/>
  <c r="A1577" i="17"/>
  <c r="A1534" i="17"/>
  <c r="A1445" i="17"/>
  <c r="A2301" i="17"/>
  <c r="A1544" i="17"/>
  <c r="A1424" i="17"/>
  <c r="A2270" i="17"/>
  <c r="A2261" i="17"/>
  <c r="A2644" i="17"/>
  <c r="A2677" i="17"/>
  <c r="A1523" i="17"/>
  <c r="A1562" i="17"/>
  <c r="A2239" i="17"/>
  <c r="A2325" i="17"/>
  <c r="A1459" i="17"/>
  <c r="A1583" i="17"/>
  <c r="A1405" i="17"/>
  <c r="A2796" i="17"/>
  <c r="A1993" i="17"/>
  <c r="A2770" i="17"/>
  <c r="A1602" i="17"/>
  <c r="A1841" i="17"/>
  <c r="A2389" i="17"/>
  <c r="A2812" i="17"/>
  <c r="A1737" i="17"/>
  <c r="A2618" i="17"/>
  <c r="A2217" i="17"/>
  <c r="A1756" i="17"/>
  <c r="A1755" i="17"/>
  <c r="A2475" i="17"/>
  <c r="A1885" i="17"/>
  <c r="A2489" i="17"/>
  <c r="A2135" i="17"/>
  <c r="A1780" i="17"/>
  <c r="A1878" i="17"/>
  <c r="A2324" i="17"/>
  <c r="A1574" i="17"/>
  <c r="A2449" i="17"/>
  <c r="A2212" i="17"/>
  <c r="A1840" i="17"/>
  <c r="A2314" i="17"/>
  <c r="A1549" i="17"/>
  <c r="A2543" i="17"/>
  <c r="A1409" i="17"/>
  <c r="A2562" i="17"/>
  <c r="A1625" i="17"/>
  <c r="A1486" i="17"/>
  <c r="A667" i="17"/>
  <c r="A2742" i="17"/>
  <c r="A2858" i="17"/>
  <c r="A1621" i="17"/>
  <c r="A1938" i="17"/>
  <c r="A1532" i="17"/>
  <c r="A1412" i="17"/>
  <c r="A1603" i="17"/>
  <c r="A1420" i="17"/>
  <c r="A670" i="17"/>
  <c r="A2609" i="17"/>
  <c r="A1573" i="17"/>
  <c r="A2273" i="17"/>
  <c r="A1572" i="17"/>
  <c r="A2248" i="17"/>
  <c r="A1608" i="17"/>
  <c r="A1904" i="17"/>
  <c r="A2341" i="17"/>
  <c r="A1639" i="17"/>
  <c r="A1503" i="17"/>
  <c r="A2002" i="17"/>
  <c r="A2281" i="17"/>
  <c r="A1703" i="17"/>
  <c r="A2480" i="17"/>
  <c r="A1589" i="17"/>
  <c r="A2471" i="17"/>
  <c r="A2660" i="17"/>
  <c r="A2822" i="17"/>
  <c r="A2108" i="17"/>
  <c r="A1863" i="17"/>
  <c r="A1546" i="17"/>
  <c r="A1419" i="17"/>
  <c r="A2728" i="17"/>
  <c r="A2057" i="17"/>
  <c r="A2785" i="17"/>
  <c r="A1463" i="17"/>
  <c r="A1494" i="17"/>
  <c r="A2388" i="17"/>
  <c r="A2661" i="17"/>
  <c r="A2713" i="17"/>
  <c r="A1670" i="17"/>
  <c r="A2605" i="17"/>
  <c r="A2423" i="17"/>
  <c r="A2451" i="17"/>
  <c r="A1946" i="17"/>
  <c r="A1580" i="17"/>
  <c r="A2272" i="17"/>
  <c r="A1428" i="17"/>
  <c r="A2340" i="17"/>
  <c r="A2071" i="17"/>
  <c r="A2238" i="17"/>
  <c r="A1462" i="17"/>
  <c r="A2773" i="17"/>
  <c r="A2616" i="17"/>
  <c r="A1435" i="17"/>
  <c r="A1458" i="17"/>
  <c r="A1570" i="17"/>
  <c r="A1581" i="17"/>
  <c r="A2450" i="17"/>
  <c r="A2790" i="17"/>
  <c r="A1694" i="17"/>
  <c r="A1614" i="17"/>
  <c r="A2370" i="17"/>
  <c r="A2851" i="17"/>
  <c r="A2339" i="17"/>
  <c r="A2657" i="17"/>
  <c r="A2838" i="17"/>
  <c r="A2627" i="17"/>
  <c r="A2081" i="17"/>
  <c r="A2148" i="17"/>
  <c r="A2354" i="17"/>
  <c r="A1736" i="17"/>
  <c r="A2093" i="17"/>
  <c r="A2806" i="17"/>
  <c r="A1813" i="17"/>
  <c r="A2570" i="17"/>
  <c r="A1718" i="17"/>
  <c r="A2676" i="17"/>
  <c r="A2134" i="17"/>
  <c r="A2542" i="17"/>
  <c r="A1678" i="17"/>
  <c r="A2493" i="17"/>
  <c r="A1796" i="17"/>
  <c r="A1913" i="17"/>
  <c r="A1889" i="17"/>
  <c r="A2257" i="17"/>
  <c r="A2750" i="17"/>
  <c r="A1920" i="17"/>
  <c r="A2552" i="17"/>
  <c r="A1990" i="17"/>
  <c r="A2232" i="17"/>
  <c r="A2284" i="17"/>
  <c r="A2116" i="17"/>
  <c r="A1735" i="17"/>
  <c r="A2300" i="17"/>
  <c r="A2044" i="17"/>
  <c r="A1976" i="17"/>
  <c r="A2202" i="17"/>
  <c r="A2749" i="17"/>
  <c r="A1862" i="17"/>
  <c r="A2118" i="17"/>
  <c r="A1669" i="17"/>
  <c r="A1687" i="17"/>
  <c r="A1812" i="17"/>
  <c r="A2188" i="17"/>
  <c r="A1839" i="17"/>
  <c r="A2651" i="17"/>
  <c r="A2172" i="17"/>
  <c r="A2850" i="17"/>
  <c r="A1956" i="17"/>
  <c r="A2406" i="17"/>
  <c r="A1657" i="17"/>
  <c r="A2216" i="17"/>
  <c r="A1754" i="17"/>
  <c r="A2675" i="17"/>
  <c r="A2208" i="17"/>
  <c r="A2001" i="17"/>
  <c r="A1675" i="17"/>
  <c r="A2448" i="17"/>
  <c r="A2502" i="17"/>
  <c r="A2550" i="17"/>
  <c r="A2427" i="17"/>
  <c r="A1975" i="17"/>
  <c r="A2128" i="17"/>
  <c r="A2428" i="17"/>
  <c r="A2631" i="17"/>
  <c r="A2211" i="17"/>
  <c r="A1911" i="17"/>
  <c r="A2442" i="17"/>
  <c r="A1825" i="17"/>
  <c r="A1963" i="17"/>
  <c r="A2436" i="17"/>
  <c r="A2483" i="17"/>
  <c r="A2604" i="17"/>
  <c r="A2517" i="17"/>
  <c r="A2764" i="17"/>
  <c r="A2107" i="17"/>
  <c r="A2210" i="17"/>
  <c r="A2288" i="17"/>
  <c r="A2143" i="17"/>
  <c r="A1649" i="17"/>
  <c r="A2247" i="17"/>
  <c r="A2142" i="17"/>
  <c r="A2296" i="17"/>
  <c r="A2733" i="17"/>
  <c r="A2734" i="17"/>
  <c r="A2447" i="17"/>
  <c r="A1838" i="17"/>
  <c r="A1702" i="17"/>
  <c r="A2494" i="17"/>
  <c r="A1668" i="17"/>
  <c r="A2805" i="17"/>
  <c r="A1811" i="17"/>
  <c r="A1996" i="17"/>
  <c r="A2156" i="17"/>
  <c r="A2566" i="17"/>
  <c r="A2509" i="17"/>
  <c r="A2256" i="17"/>
  <c r="A1767" i="17"/>
  <c r="A2265" i="17"/>
  <c r="A1882" i="17"/>
  <c r="A1734" i="17"/>
  <c r="A2426" i="17"/>
  <c r="A2446" i="17"/>
  <c r="A2463" i="17"/>
  <c r="A2579" i="17"/>
  <c r="A1954" i="17"/>
  <c r="A1701" i="17"/>
  <c r="A2857" i="17"/>
  <c r="A2591" i="17"/>
  <c r="A2010" i="17"/>
  <c r="A2387" i="17"/>
  <c r="A2155" i="17"/>
  <c r="A2462" i="17"/>
  <c r="A2725" i="17"/>
  <c r="A1931" i="17"/>
  <c r="A1638" i="17"/>
  <c r="A2501" i="17"/>
  <c r="A2297" i="17"/>
  <c r="A2638" i="17"/>
  <c r="A2207" i="17"/>
  <c r="A2520" i="17"/>
  <c r="A1682" i="17"/>
  <c r="A1810" i="17"/>
  <c r="A2599" i="17"/>
  <c r="A2154" i="17"/>
  <c r="A2386" i="17"/>
  <c r="A1795" i="17"/>
  <c r="A2237" i="17"/>
  <c r="A2215" i="17"/>
  <c r="A2000" i="17"/>
  <c r="A2117" i="17"/>
  <c r="A1970" i="17"/>
  <c r="A1974" i="17"/>
  <c r="A2445" i="17"/>
  <c r="A2246" i="17"/>
  <c r="A2028" i="17"/>
  <c r="A1674" i="17"/>
  <c r="A1624" i="17"/>
  <c r="A2264" i="17"/>
  <c r="A1779" i="17"/>
  <c r="A2353" i="17"/>
  <c r="A2097" i="17"/>
  <c r="A2596" i="17"/>
  <c r="A2287" i="17"/>
  <c r="A2263" i="17"/>
  <c r="A2839" i="17"/>
  <c r="A2169" i="17"/>
  <c r="A2578" i="17"/>
  <c r="A2513" i="17"/>
  <c r="A2091" i="17"/>
  <c r="A2369" i="17"/>
  <c r="A2519" i="17"/>
  <c r="A2231" i="17"/>
  <c r="A2724" i="17"/>
  <c r="A1656" i="17"/>
  <c r="A2066" i="17"/>
  <c r="A1667" i="17"/>
  <c r="A2444" i="17"/>
  <c r="A2650" i="17"/>
  <c r="A1717" i="17"/>
  <c r="A1693" i="17"/>
  <c r="A1900" i="17"/>
  <c r="A1955" i="17"/>
  <c r="A2043" i="17"/>
  <c r="A2811" i="17"/>
  <c r="A1778" i="17"/>
  <c r="A2704" i="17"/>
  <c r="A2129" i="17"/>
  <c r="A1989" i="17"/>
  <c r="A1777" i="17"/>
  <c r="A2141" i="17"/>
  <c r="A2385" i="17"/>
  <c r="A2619" i="17"/>
  <c r="A1894" i="17"/>
  <c r="A2021" i="17"/>
  <c r="A1881" i="17"/>
  <c r="A1752" i="17"/>
  <c r="A2700" i="17"/>
  <c r="A2569" i="17"/>
  <c r="A2027" i="17"/>
  <c r="A2070" i="17"/>
  <c r="A2323" i="17"/>
  <c r="A1926" i="17"/>
  <c r="A2200" i="17"/>
  <c r="A2378" i="17"/>
  <c r="A2648" i="17"/>
  <c r="A2784" i="17"/>
  <c r="A2313" i="17"/>
  <c r="A2576" i="17"/>
  <c r="A2177" i="17"/>
  <c r="A1648" i="17"/>
  <c r="A1917" i="17"/>
  <c r="A1623" i="17"/>
  <c r="A1922" i="17"/>
  <c r="A1637" i="17"/>
  <c r="A2224" i="17"/>
  <c r="A1877" i="17"/>
  <c r="A1982" i="17"/>
  <c r="A2348" i="17"/>
  <c r="A2221" i="17"/>
  <c r="A2821" i="17"/>
  <c r="A2798" i="17"/>
  <c r="A2425" i="17"/>
  <c r="A2541" i="17"/>
  <c r="A2571" i="17"/>
  <c r="A2827" i="17"/>
  <c r="A2079" i="17"/>
  <c r="A1751" i="17"/>
  <c r="A1896" i="17"/>
  <c r="A2337" i="17"/>
  <c r="A1861" i="17"/>
  <c r="A1692" i="17"/>
  <c r="A2330" i="17"/>
  <c r="A2820" i="17"/>
  <c r="A2336" i="17"/>
  <c r="A2603" i="17"/>
  <c r="A2615" i="17"/>
  <c r="A2511" i="17"/>
  <c r="A2082" i="17"/>
  <c r="A1655" i="17"/>
  <c r="A2819" i="17"/>
  <c r="A1776" i="17"/>
  <c r="A2106" i="17"/>
  <c r="A2085" i="17"/>
  <c r="A2537" i="17"/>
  <c r="A2204" i="17"/>
  <c r="A2561" i="17"/>
  <c r="A2540" i="17"/>
  <c r="A2568" i="17"/>
  <c r="A1647" i="17"/>
  <c r="A2068" i="17"/>
  <c r="A1980" i="17"/>
  <c r="A2424" i="17"/>
  <c r="A2244" i="17"/>
  <c r="A2771" i="17"/>
  <c r="A2245" i="17"/>
  <c r="A1742" i="17"/>
  <c r="A1750" i="17"/>
  <c r="A1837" i="17"/>
  <c r="A2280" i="17"/>
  <c r="A2041" i="17"/>
  <c r="A1629" i="17"/>
  <c r="A2067" i="17"/>
  <c r="A1749" i="17"/>
  <c r="A2163" i="17"/>
  <c r="A2665" i="17"/>
  <c r="A2254" i="17"/>
  <c r="A1636" i="17"/>
  <c r="A2347" i="17"/>
  <c r="A2748" i="17"/>
  <c r="A1646" i="17"/>
  <c r="A1773" i="17"/>
  <c r="A2140" i="17"/>
  <c r="A1766" i="17"/>
  <c r="A2329" i="17"/>
  <c r="A2056" i="17"/>
  <c r="A1630" i="17"/>
  <c r="A1775" i="17"/>
  <c r="A2614" i="17"/>
  <c r="A1949" i="17"/>
  <c r="A2127" i="17"/>
  <c r="A1733" i="17"/>
  <c r="A2230" i="17"/>
  <c r="A2042" i="17"/>
  <c r="A2047" i="17"/>
  <c r="A2050" i="17"/>
  <c r="A2575" i="17"/>
  <c r="A2405" i="17"/>
  <c r="A2063" i="17"/>
  <c r="A2299" i="17"/>
  <c r="A1748" i="17"/>
  <c r="A1930" i="17"/>
  <c r="A1999" i="17"/>
  <c r="A1952" i="17"/>
  <c r="A2055" i="17"/>
  <c r="A2152" i="17"/>
  <c r="A2176" i="17"/>
  <c r="A2441" i="17"/>
  <c r="A1836" i="17"/>
  <c r="A2695" i="17"/>
  <c r="A2368" i="17"/>
  <c r="A2168" i="17"/>
  <c r="A2096" i="17"/>
  <c r="A2499" i="17"/>
  <c r="A2151" i="17"/>
  <c r="A2628" i="17"/>
  <c r="A1635" i="17"/>
  <c r="A2404" i="17"/>
  <c r="A2672" i="17"/>
  <c r="A1765" i="17"/>
  <c r="A2105" i="17"/>
  <c r="A2019" i="17"/>
  <c r="A1732" i="17"/>
  <c r="A2328" i="17"/>
  <c r="A2352" i="17"/>
  <c r="A1809" i="17"/>
  <c r="A2150" i="17"/>
  <c r="A2298" i="17"/>
  <c r="A2271" i="17"/>
  <c r="A2149" i="17"/>
  <c r="A2384" i="17"/>
  <c r="A2659" i="17"/>
  <c r="A1835" i="17"/>
  <c r="A2258" i="17"/>
  <c r="A1700" i="17"/>
  <c r="A2016" i="17"/>
  <c r="A2656" i="17"/>
  <c r="A2104" i="17"/>
  <c r="A2646" i="17"/>
  <c r="A2312" i="17"/>
  <c r="A2049" i="17"/>
  <c r="A2009" i="17"/>
  <c r="A1731" i="17"/>
  <c r="A1860" i="17"/>
  <c r="A2262" i="17"/>
  <c r="A1834" i="17"/>
  <c r="A1747" i="17"/>
  <c r="A1794" i="17"/>
  <c r="A2103" i="17"/>
  <c r="A2461" i="17"/>
  <c r="A1991" i="17"/>
  <c r="A1730" i="17"/>
  <c r="A1888" i="17"/>
  <c r="A2020" i="17"/>
  <c r="A2327" i="17"/>
  <c r="A2439" i="17"/>
  <c r="A1921" i="17"/>
  <c r="A2095" i="17"/>
  <c r="A1891" i="17"/>
  <c r="A2549" i="17"/>
  <c r="A1916" i="17"/>
  <c r="A1716" i="17"/>
  <c r="A1654" i="17"/>
  <c r="A2683" i="17"/>
  <c r="A2531" i="17"/>
  <c r="A1715" i="17"/>
  <c r="A2422" i="17"/>
  <c r="A2488" i="17"/>
  <c r="A2602" i="17"/>
  <c r="A2383" i="17"/>
  <c r="A1988" i="17"/>
  <c r="A1627" i="17"/>
  <c r="A2223" i="17"/>
  <c r="A2311" i="17"/>
  <c r="A2622" i="17"/>
  <c r="A2111" i="17"/>
  <c r="A1699" i="17"/>
  <c r="A1746" i="17"/>
  <c r="A2529" i="17"/>
  <c r="A2088" i="17"/>
  <c r="A1634" i="17"/>
  <c r="A2175" i="17"/>
  <c r="A1680" i="17"/>
  <c r="A1774" i="17"/>
  <c r="A1919" i="17"/>
  <c r="A1876" i="17"/>
  <c r="A1793" i="17"/>
  <c r="A2757" i="17"/>
  <c r="A1723" i="17"/>
  <c r="A2474" i="17"/>
  <c r="A1903" i="17"/>
  <c r="A1935" i="17"/>
  <c r="A1998" i="17"/>
  <c r="A2195" i="17"/>
  <c r="A2382" i="17"/>
  <c r="A1832" i="17"/>
  <c r="A1859" i="17"/>
  <c r="A1824" i="17"/>
  <c r="A2516" i="17"/>
  <c r="A2279" i="17"/>
  <c r="A1833" i="17"/>
  <c r="A1653" i="17"/>
  <c r="A1619" i="17"/>
  <c r="A1681" i="17"/>
  <c r="A2029" i="17"/>
  <c r="A2487" i="17"/>
  <c r="A1688" i="17"/>
  <c r="A2094" i="17"/>
  <c r="A2184" i="17"/>
  <c r="A1875" i="17"/>
  <c r="A2310" i="17"/>
  <c r="A2121" i="17"/>
  <c r="A2399" i="17"/>
  <c r="A2089" i="17"/>
  <c r="A2500" i="17"/>
  <c r="A2167" i="17"/>
  <c r="A2235" i="17"/>
  <c r="A2100" i="17"/>
  <c r="A1714" i="17"/>
  <c r="A2229" i="17"/>
  <c r="A2033" i="17"/>
  <c r="A1909" i="17"/>
  <c r="A1691" i="17"/>
  <c r="A2286" i="17"/>
  <c r="A1902" i="17"/>
  <c r="A1962" i="17"/>
  <c r="A2228" i="17"/>
  <c r="A1969" i="17"/>
  <c r="A2126" i="17"/>
  <c r="A1729" i="17"/>
  <c r="A2201" i="17"/>
  <c r="A2326" i="17"/>
  <c r="A2183" i="17"/>
  <c r="A1941" i="17"/>
  <c r="A2285" i="17"/>
  <c r="A2403" i="17"/>
  <c r="A1652" i="17"/>
  <c r="A1961" i="17"/>
  <c r="A2174" i="17"/>
  <c r="A1874" i="17"/>
  <c r="A2420" i="17"/>
  <c r="A1645" i="17"/>
  <c r="A2747" i="17"/>
  <c r="A1727" i="17"/>
  <c r="A2589" i="17"/>
  <c r="A1633" i="17"/>
  <c r="A1728" i="17"/>
  <c r="A2577" i="17"/>
  <c r="A1690" i="17"/>
  <c r="A2199" i="17"/>
  <c r="A1895" i="17"/>
  <c r="A1873" i="17"/>
  <c r="A2608" i="17"/>
  <c r="A2166" i="17"/>
  <c r="A1910" i="17"/>
  <c r="A1808" i="17"/>
  <c r="A2109" i="17"/>
  <c r="A2253" i="17"/>
  <c r="A2078" i="17"/>
  <c r="A1643" i="17"/>
  <c r="A1987" i="17"/>
  <c r="A1986" i="17"/>
  <c r="A2162" i="17"/>
  <c r="A1724" i="17"/>
  <c r="A2015" i="17"/>
  <c r="A2528" i="17"/>
  <c r="A2048" i="17"/>
  <c r="A1689" i="17"/>
  <c r="A2523" i="17"/>
  <c r="A2125" i="17"/>
  <c r="A1968" i="17"/>
  <c r="A2582" i="17"/>
  <c r="A2740" i="17"/>
  <c r="A1628" i="17"/>
  <c r="A1945" i="17"/>
  <c r="A2084" i="17"/>
  <c r="A2007" i="17"/>
  <c r="A1679" i="17"/>
  <c r="A1745" i="17"/>
  <c r="A2037" i="17"/>
  <c r="A1887" i="17"/>
  <c r="A1872" i="17"/>
  <c r="A1857" i="17"/>
  <c r="A1622" i="17"/>
  <c r="A2309" i="17"/>
  <c r="A1807" i="17"/>
  <c r="A2102" i="17"/>
  <c r="A1644" i="17"/>
  <c r="A2402" i="17"/>
  <c r="A1856" i="17"/>
  <c r="A2613" i="17"/>
  <c r="A2194" i="17"/>
  <c r="A2278" i="17"/>
  <c r="A2367" i="17"/>
  <c r="A2161" i="17"/>
  <c r="A2182" i="17"/>
  <c r="A2115" i="17"/>
  <c r="A1934" i="17"/>
  <c r="A2006" i="17"/>
  <c r="A2306" i="17"/>
  <c r="A1790" i="17"/>
  <c r="A2349" i="17"/>
  <c r="A2655" i="17"/>
  <c r="A1806" i="17"/>
  <c r="A2004" i="17"/>
  <c r="A2146" i="17"/>
  <c r="A2460" i="17"/>
  <c r="A1929" i="17"/>
  <c r="A2732" i="17"/>
  <c r="A2437" i="17"/>
  <c r="A1713" i="17"/>
  <c r="A2173" i="17"/>
  <c r="A2418" i="17"/>
  <c r="A2036" i="17"/>
  <c r="A2014" i="17"/>
  <c r="A1764" i="17"/>
  <c r="A2124" i="17"/>
  <c r="A2147" i="17"/>
  <c r="A2588" i="17"/>
  <c r="A2077" i="17"/>
  <c r="A1854" i="17"/>
  <c r="A2076" i="17"/>
  <c r="A2083" i="17"/>
  <c r="A2123" i="17"/>
  <c r="A2035" i="17"/>
  <c r="A1899" i="17"/>
  <c r="A2260" i="17"/>
  <c r="A1805" i="17"/>
  <c r="A2122" i="17"/>
  <c r="A2005" i="17"/>
  <c r="A2013" i="17"/>
  <c r="A1831" i="17"/>
  <c r="A1726" i="17"/>
  <c r="A1830" i="17"/>
  <c r="A2335" i="17"/>
  <c r="A2252" i="17"/>
  <c r="A2193" i="17"/>
  <c r="A1997" i="17"/>
  <c r="A1853" i="17"/>
  <c r="A1762" i="17"/>
  <c r="A1804" i="17"/>
  <c r="A1827" i="17"/>
  <c r="A2498" i="17"/>
  <c r="A1744" i="17"/>
  <c r="A1967" i="17"/>
  <c r="A1712" i="17"/>
  <c r="A1848" i="17"/>
  <c r="A1850" i="17"/>
  <c r="A2209" i="17"/>
  <c r="A2222" i="17"/>
  <c r="A2075" i="17"/>
  <c r="A1851" i="17"/>
  <c r="A1852" i="17"/>
  <c r="A2277" i="17"/>
  <c r="A2492" i="17"/>
  <c r="A1725" i="17"/>
  <c r="A1711" i="17"/>
  <c r="A1791" i="17"/>
  <c r="A1789" i="17"/>
  <c r="A1893" i="17"/>
  <c r="A1884" i="17"/>
  <c r="A2074" i="17"/>
  <c r="A1788" i="17"/>
  <c r="A1829" i="17"/>
  <c r="A2417" i="17"/>
  <c r="A1761" i="17"/>
  <c r="A1828" i="17"/>
  <c r="A1960" i="17"/>
  <c r="A1959" i="17"/>
  <c r="A2612" i="17"/>
  <c r="A2012" i="17"/>
  <c r="A1907" i="17"/>
  <c r="A2181" i="17"/>
  <c r="A1803" i="17"/>
  <c r="A2034" i="17"/>
  <c r="A1933" i="17"/>
  <c r="A1944" i="17"/>
  <c r="A2671" i="17"/>
  <c r="A1871" i="17"/>
  <c r="A1710" i="17"/>
  <c r="A1826" i="17"/>
  <c r="A1743" i="17"/>
  <c r="A2547" i="17"/>
  <c r="A2062" i="17"/>
  <c r="A2470" i="17"/>
  <c r="A1708" i="17"/>
  <c r="A1772" i="17"/>
  <c r="A1973" i="17"/>
  <c r="A2054" i="17"/>
  <c r="A1906" i="17"/>
  <c r="A1771" i="17"/>
  <c r="A2243" i="17"/>
  <c r="A1972" i="17"/>
  <c r="A1898" i="17"/>
  <c r="A2346" i="17"/>
  <c r="A1984" i="17"/>
  <c r="A1943" i="17"/>
  <c r="A2198" i="17"/>
  <c r="A1849" i="17"/>
  <c r="A1932" i="17"/>
  <c r="A1870" i="17"/>
  <c r="A1389" i="17"/>
  <c r="A1395" i="17"/>
  <c r="A1390" i="17"/>
  <c r="A1393" i="17"/>
  <c r="A1392" i="17"/>
  <c r="A1404" i="17"/>
  <c r="A1402" i="17"/>
  <c r="A1391" i="17"/>
  <c r="A1394" i="17"/>
  <c r="A1387" i="17"/>
  <c r="A1403" i="17"/>
  <c r="A1400" i="17"/>
  <c r="A1398" i="17"/>
  <c r="A1385" i="17"/>
  <c r="A1397" i="17"/>
  <c r="A1396" i="17"/>
  <c r="A1399" i="17"/>
  <c r="A1386" i="17"/>
  <c r="A1401" i="17"/>
  <c r="A1381" i="17"/>
  <c r="A1383" i="17"/>
  <c r="A1378" i="17"/>
  <c r="A1382" i="17"/>
  <c r="A1380" i="17"/>
  <c r="A1384" i="17"/>
  <c r="A1379" i="17"/>
  <c r="A1376" i="17"/>
  <c r="A1377" i="17"/>
  <c r="A1375" i="17"/>
  <c r="A1367" i="17"/>
  <c r="A1374" i="17"/>
  <c r="A1372" i="17"/>
  <c r="A1373" i="17"/>
  <c r="A1370" i="17"/>
  <c r="A1368" i="17"/>
  <c r="A1369" i="17"/>
  <c r="A1371" i="17"/>
  <c r="A1366" i="17"/>
  <c r="A1365" i="17"/>
  <c r="A1363" i="17"/>
  <c r="A1364" i="17"/>
  <c r="A1362" i="17"/>
  <c r="A1337" i="17"/>
  <c r="A1222" i="17"/>
  <c r="A1291" i="17"/>
  <c r="A1200" i="17"/>
  <c r="A1108" i="17"/>
  <c r="A1254" i="17"/>
  <c r="A1219" i="17"/>
  <c r="A1255" i="17"/>
  <c r="A1142" i="17"/>
  <c r="A1150" i="17"/>
  <c r="A1262" i="17"/>
  <c r="A1304" i="17"/>
  <c r="A1096" i="17"/>
  <c r="A1361" i="17"/>
  <c r="A1218" i="17"/>
  <c r="A1169" i="17"/>
  <c r="A1322" i="17"/>
  <c r="A1275" i="17"/>
  <c r="A1210" i="17"/>
  <c r="A1217" i="17"/>
  <c r="A1166" i="17"/>
  <c r="A1176" i="17"/>
  <c r="A1183" i="17"/>
  <c r="A1270" i="17"/>
  <c r="A1188" i="17"/>
  <c r="A1307" i="17"/>
  <c r="A1155" i="17"/>
  <c r="A1265" i="17"/>
  <c r="A1242" i="17"/>
  <c r="A1244" i="17"/>
  <c r="A1216" i="17"/>
  <c r="A1238" i="17"/>
  <c r="A1345" i="17"/>
  <c r="A1274" i="17"/>
  <c r="A1264" i="17"/>
  <c r="A1306" i="17"/>
  <c r="A1290" i="17"/>
  <c r="A1141" i="17"/>
  <c r="A1350" i="17"/>
  <c r="A1317" i="17"/>
  <c r="A1123" i="17"/>
  <c r="A1107" i="17"/>
  <c r="A1281" i="17"/>
  <c r="A1138" i="17"/>
  <c r="A1187" i="17"/>
  <c r="A1168" i="17"/>
  <c r="A1127" i="17"/>
  <c r="A1145" i="17"/>
  <c r="A1074" i="17"/>
  <c r="A1215" i="17"/>
  <c r="A1228" i="17"/>
  <c r="A1289" i="17"/>
  <c r="A1227" i="17"/>
  <c r="A1336" i="17"/>
  <c r="A1310" i="17"/>
  <c r="A1140" i="17"/>
  <c r="A1321" i="17"/>
  <c r="A1349" i="17"/>
  <c r="A1241" i="17"/>
  <c r="A1250" i="17"/>
  <c r="A1082" i="17"/>
  <c r="A1095" i="17"/>
  <c r="A1101" i="17"/>
  <c r="A1309" i="17"/>
  <c r="A1283" i="17"/>
  <c r="A1357" i="17"/>
  <c r="A1294" i="17"/>
  <c r="A1172" i="17"/>
  <c r="A1214" i="17"/>
  <c r="A1199" i="17"/>
  <c r="A1209" i="17"/>
  <c r="A1335" i="17"/>
  <c r="A1132" i="17"/>
  <c r="A1353" i="17"/>
  <c r="A1134" i="17"/>
  <c r="A1193" i="17"/>
  <c r="A1333" i="17"/>
  <c r="A1152" i="17"/>
  <c r="A1106" i="17"/>
  <c r="A1282" i="17"/>
  <c r="A1288" i="17"/>
  <c r="A1331" i="17"/>
  <c r="A1213" i="17"/>
  <c r="A1126" i="17"/>
  <c r="A1323" i="17"/>
  <c r="A1273" i="17"/>
  <c r="A1208" i="17"/>
  <c r="A1137" i="17"/>
  <c r="A1236" i="17"/>
  <c r="A1296" i="17"/>
  <c r="A1267" i="17"/>
  <c r="A1253" i="17"/>
  <c r="A1158" i="17"/>
  <c r="A1128" i="17"/>
  <c r="A1237" i="17"/>
  <c r="A1261" i="17"/>
  <c r="A1186" i="17"/>
  <c r="A1198" i="17"/>
  <c r="A1104" i="17"/>
  <c r="A1093" i="17"/>
  <c r="A1163" i="17"/>
  <c r="A1239" i="17"/>
  <c r="A1197" i="17"/>
  <c r="A1136" i="17"/>
  <c r="A1268" i="17"/>
  <c r="A1113" i="17"/>
  <c r="A1081" i="17"/>
  <c r="A1240" i="17"/>
  <c r="A1157" i="17"/>
  <c r="A1075" i="17"/>
  <c r="A1245" i="17"/>
  <c r="A1100" i="17"/>
  <c r="A1078" i="17"/>
  <c r="A1352" i="17"/>
  <c r="A1125" i="17"/>
  <c r="A1249" i="17"/>
  <c r="A1130" i="17"/>
  <c r="A1165" i="17"/>
  <c r="A1234" i="17"/>
  <c r="A1182" i="17"/>
  <c r="A1112" i="17"/>
  <c r="A1110" i="17"/>
  <c r="A1303" i="17"/>
  <c r="A1256" i="17"/>
  <c r="A1207" i="17"/>
  <c r="A1334" i="17"/>
  <c r="A1206" i="17"/>
  <c r="A1232" i="17"/>
  <c r="A1339" i="17"/>
  <c r="A1080" i="17"/>
  <c r="A1259" i="17"/>
  <c r="A1120" i="17"/>
  <c r="A1231" i="17"/>
  <c r="A1257" i="17"/>
  <c r="A1122" i="17"/>
  <c r="A1266" i="17"/>
  <c r="A1196" i="17"/>
  <c r="A1340" i="17"/>
  <c r="A1085" i="17"/>
  <c r="A1077" i="17"/>
  <c r="A1302" i="17"/>
  <c r="A1191" i="17"/>
  <c r="A1181" i="17"/>
  <c r="A1330" i="17"/>
  <c r="A1192" i="17"/>
  <c r="A1205" i="17"/>
  <c r="A1312" i="17"/>
  <c r="A1301" i="17"/>
  <c r="A1185" i="17"/>
  <c r="A1326" i="17"/>
  <c r="A1260" i="17"/>
  <c r="A1144" i="17"/>
  <c r="A1258" i="17"/>
  <c r="A1118" i="17"/>
  <c r="A1329" i="17"/>
  <c r="A1092" i="17"/>
  <c r="A1277" i="17"/>
  <c r="A1139" i="17"/>
  <c r="A1271" i="17"/>
  <c r="A1348" i="17"/>
  <c r="A1344" i="17"/>
  <c r="A1226" i="17"/>
  <c r="A1121" i="17"/>
  <c r="A1225" i="17"/>
  <c r="A1079" i="17"/>
  <c r="A1320" i="17"/>
  <c r="A1246" i="17"/>
  <c r="A1098" i="17"/>
  <c r="A1171" i="17"/>
  <c r="A1204" i="17"/>
  <c r="A1154" i="17"/>
  <c r="A1276" i="17"/>
  <c r="A1117" i="17"/>
  <c r="A1195" i="17"/>
  <c r="A1147" i="17"/>
  <c r="A1298" i="17"/>
  <c r="A1164" i="17"/>
  <c r="A1305" i="17"/>
  <c r="A1224" i="17"/>
  <c r="A1325" i="17"/>
  <c r="A1087" i="17"/>
  <c r="A1179" i="17"/>
  <c r="A1252" i="17"/>
  <c r="A1178" i="17"/>
  <c r="A1316" i="17"/>
  <c r="A1319" i="17"/>
  <c r="A1356" i="17"/>
  <c r="A1190" i="17"/>
  <c r="A1124" i="17"/>
  <c r="A1247" i="17"/>
  <c r="A1076" i="17"/>
  <c r="A1278" i="17"/>
  <c r="A1084" i="17"/>
  <c r="A1280" i="17"/>
  <c r="A1212" i="17"/>
  <c r="A1314" i="17"/>
  <c r="A1315" i="17"/>
  <c r="A1203" i="17"/>
  <c r="A1223" i="17"/>
  <c r="A1102" i="17"/>
  <c r="A1189" i="17"/>
  <c r="A1174" i="17"/>
  <c r="A1279" i="17"/>
  <c r="A1293" i="17"/>
  <c r="A1115" i="17"/>
  <c r="A1230" i="17"/>
  <c r="A1083" i="17"/>
  <c r="A1287" i="17"/>
  <c r="A1109" i="17"/>
  <c r="A1153" i="17"/>
  <c r="A1300" i="17"/>
  <c r="A1202" i="17"/>
  <c r="A1090" i="17"/>
  <c r="A1248" i="17"/>
  <c r="A1194" i="17"/>
  <c r="A1341" i="17"/>
  <c r="A1105" i="17"/>
  <c r="A1111" i="17"/>
  <c r="A1091" i="17"/>
  <c r="A1272" i="17"/>
  <c r="A1146" i="17"/>
  <c r="A1135" i="17"/>
  <c r="A1295" i="17"/>
  <c r="A1151" i="17"/>
  <c r="A1318" i="17"/>
  <c r="A1285" i="17"/>
  <c r="A1097" i="17"/>
  <c r="A1156" i="17"/>
  <c r="A1099" i="17"/>
  <c r="A1116" i="17"/>
  <c r="A1269" i="17"/>
  <c r="A1251" i="17"/>
  <c r="A1324" i="17"/>
  <c r="A1360" i="17"/>
  <c r="A1170" i="17"/>
  <c r="A1351" i="17"/>
  <c r="A1086" i="17"/>
  <c r="A1338" i="17"/>
  <c r="A1211" i="17"/>
  <c r="A1119" i="17"/>
  <c r="A1286" i="17"/>
  <c r="A1299" i="17"/>
  <c r="A1284" i="17"/>
  <c r="A1161" i="17"/>
  <c r="A1103" i="17"/>
  <c r="A1114" i="17"/>
  <c r="A1308" i="17"/>
  <c r="A1129" i="17"/>
  <c r="A1297" i="17"/>
  <c r="A1347" i="17"/>
  <c r="A1088" i="17"/>
  <c r="A1243" i="17"/>
  <c r="A1143" i="17"/>
  <c r="A1221" i="17"/>
  <c r="A1355" i="17"/>
  <c r="A1220" i="17"/>
  <c r="A1094" i="17"/>
  <c r="A1313" i="17"/>
  <c r="A1167" i="17"/>
  <c r="A1173" i="17"/>
  <c r="A1343" i="17"/>
  <c r="A1328" i="17"/>
  <c r="A1184" i="17"/>
  <c r="A1201" i="17"/>
  <c r="A1131" i="17"/>
  <c r="A1160" i="17"/>
  <c r="A1346" i="17"/>
  <c r="A1292" i="17"/>
  <c r="A1235" i="17"/>
  <c r="A1177" i="17"/>
  <c r="A1133" i="17"/>
  <c r="A1354" i="17"/>
  <c r="A1359" i="17"/>
  <c r="A1327" i="17"/>
  <c r="A1342" i="17"/>
  <c r="A1358" i="17"/>
  <c r="A1072" i="17"/>
  <c r="A1071" i="17"/>
  <c r="A1068" i="17"/>
  <c r="A1070" i="17"/>
  <c r="A1069" i="17"/>
  <c r="A1067" i="17"/>
  <c r="A1065" i="17"/>
  <c r="A1064" i="17"/>
  <c r="A1063" i="17"/>
  <c r="A1062" i="17"/>
  <c r="A1061" i="17"/>
  <c r="A1060" i="17"/>
  <c r="A1059" i="17"/>
  <c r="A1058" i="17"/>
  <c r="A1056" i="17"/>
  <c r="A1057" i="17"/>
  <c r="A1053" i="17"/>
  <c r="A1048" i="17"/>
  <c r="A1052" i="17"/>
  <c r="A1049" i="17"/>
  <c r="A1055" i="17"/>
  <c r="A1050" i="17"/>
  <c r="A1054" i="17"/>
  <c r="A1042" i="17"/>
  <c r="A1045" i="17"/>
  <c r="A1046" i="17"/>
  <c r="A1040" i="17"/>
  <c r="A1044" i="17"/>
  <c r="A1043" i="17"/>
  <c r="A1047" i="17"/>
  <c r="A1041" i="17"/>
  <c r="A1037" i="17"/>
  <c r="A1039" i="17"/>
  <c r="A1036" i="17"/>
  <c r="A1038" i="17"/>
  <c r="A1035" i="17"/>
  <c r="A1033" i="17"/>
  <c r="A1034" i="17"/>
  <c r="A1029" i="17"/>
  <c r="A1032" i="17"/>
  <c r="A1030" i="17"/>
  <c r="A1026" i="17"/>
  <c r="A1028" i="17"/>
  <c r="A1027" i="17"/>
  <c r="A1031" i="17"/>
  <c r="A1023" i="17"/>
  <c r="A1024" i="17"/>
  <c r="A1021" i="17"/>
  <c r="A1025" i="17"/>
  <c r="A1018" i="17"/>
  <c r="A1020" i="17"/>
  <c r="A1017" i="17"/>
  <c r="A1022" i="17"/>
  <c r="A1019" i="17"/>
  <c r="A1013" i="17"/>
  <c r="A1012" i="17"/>
  <c r="A1009" i="17"/>
  <c r="A1011" i="17"/>
  <c r="A1015" i="17"/>
  <c r="A1016" i="17"/>
  <c r="A1014" i="17"/>
  <c r="A1010" i="17"/>
  <c r="A1008" i="17"/>
  <c r="A1006" i="17"/>
  <c r="A1007" i="17"/>
  <c r="A1002" i="17"/>
  <c r="A1001" i="17"/>
  <c r="A1004" i="17"/>
  <c r="A1005" i="17"/>
  <c r="A997" i="17"/>
  <c r="A999" i="17"/>
  <c r="A996" i="17"/>
  <c r="A1000" i="17"/>
  <c r="A998" i="17"/>
  <c r="A991" i="17"/>
  <c r="A993" i="17"/>
  <c r="A994" i="17"/>
  <c r="A992" i="17"/>
  <c r="A988" i="17"/>
  <c r="A989" i="17"/>
  <c r="A986" i="17"/>
  <c r="A987" i="17"/>
  <c r="A985" i="17"/>
  <c r="A982" i="17"/>
  <c r="A981" i="17"/>
  <c r="A984" i="17"/>
  <c r="A983" i="17"/>
  <c r="A978" i="17"/>
  <c r="A980" i="17"/>
  <c r="A979" i="17"/>
  <c r="A977" i="17"/>
  <c r="A976" i="17"/>
  <c r="A971" i="17"/>
  <c r="A973" i="17"/>
  <c r="A974" i="17"/>
  <c r="A975" i="17"/>
  <c r="A972" i="17"/>
  <c r="A967" i="17"/>
  <c r="A970" i="17"/>
  <c r="A968" i="17"/>
  <c r="A969" i="17"/>
  <c r="A965" i="17"/>
  <c r="A963" i="17"/>
  <c r="A966" i="17"/>
  <c r="A957" i="17"/>
  <c r="A958" i="17"/>
  <c r="A960" i="17"/>
  <c r="A961" i="17"/>
  <c r="A954" i="17"/>
  <c r="A955" i="17"/>
  <c r="A956" i="17"/>
  <c r="A949" i="17"/>
  <c r="A953" i="17"/>
  <c r="A952" i="17"/>
  <c r="A951" i="17"/>
  <c r="A950" i="17"/>
  <c r="A948" i="17"/>
  <c r="A945" i="17"/>
  <c r="A946" i="17"/>
  <c r="A940" i="17"/>
  <c r="A942" i="17"/>
  <c r="A939" i="17"/>
  <c r="A943" i="17"/>
  <c r="A944" i="17"/>
  <c r="A936" i="17"/>
  <c r="A938" i="17"/>
  <c r="A941" i="17"/>
  <c r="A934" i="17"/>
  <c r="A935" i="17"/>
  <c r="A932" i="17"/>
  <c r="A930" i="17"/>
  <c r="A933" i="17"/>
  <c r="A931" i="17"/>
  <c r="A928" i="17"/>
  <c r="A929" i="17"/>
  <c r="A927" i="17"/>
  <c r="A925" i="17"/>
  <c r="A926" i="17"/>
  <c r="A923" i="17"/>
  <c r="A921" i="17"/>
  <c r="A922" i="17"/>
  <c r="A917" i="17"/>
  <c r="A924" i="17"/>
  <c r="A919" i="17"/>
  <c r="A918" i="17"/>
  <c r="A913" i="17"/>
  <c r="A915" i="17"/>
  <c r="A916" i="17"/>
  <c r="A911" i="17"/>
  <c r="A910" i="17"/>
  <c r="A907" i="17"/>
  <c r="A912" i="17"/>
  <c r="A914" i="17"/>
  <c r="A908" i="17"/>
  <c r="A905" i="17"/>
  <c r="A906" i="17"/>
  <c r="A899" i="17"/>
  <c r="A902" i="17"/>
  <c r="A901" i="17"/>
  <c r="A898" i="17"/>
  <c r="A900" i="17"/>
  <c r="A904" i="17"/>
  <c r="A897" i="17"/>
  <c r="A896" i="17"/>
  <c r="A895" i="17"/>
  <c r="A890" i="17"/>
  <c r="A892" i="17"/>
  <c r="A888" i="17"/>
  <c r="A893" i="17"/>
  <c r="A891" i="17"/>
  <c r="A894" i="17"/>
  <c r="A889" i="17"/>
  <c r="A887" i="17"/>
  <c r="A886" i="17"/>
  <c r="A885" i="17"/>
  <c r="A884" i="17"/>
  <c r="A883" i="17"/>
  <c r="A881" i="17"/>
  <c r="A882" i="17"/>
  <c r="A880" i="17"/>
  <c r="A879" i="17"/>
  <c r="A877" i="17"/>
  <c r="A876" i="17"/>
  <c r="A878" i="17"/>
  <c r="A875" i="17"/>
  <c r="A874" i="17"/>
  <c r="A873" i="17"/>
  <c r="A872" i="17"/>
  <c r="A871" i="17"/>
  <c r="A870" i="17"/>
  <c r="A868" i="17"/>
  <c r="A866" i="17"/>
  <c r="A869" i="17"/>
  <c r="A867" i="17"/>
  <c r="A865" i="17"/>
  <c r="A864" i="17"/>
  <c r="A863" i="17"/>
  <c r="A860" i="17"/>
  <c r="A859" i="17"/>
  <c r="A858" i="17"/>
  <c r="A861" i="17"/>
  <c r="A857" i="17"/>
  <c r="A853" i="17"/>
  <c r="A855" i="17"/>
  <c r="A854" i="17"/>
  <c r="A852" i="17"/>
  <c r="A856" i="17"/>
  <c r="A851" i="17"/>
  <c r="A848" i="17"/>
  <c r="A849" i="17"/>
  <c r="A850" i="17"/>
  <c r="A847" i="17"/>
  <c r="A846" i="17"/>
  <c r="A844" i="17"/>
  <c r="A845" i="17"/>
  <c r="A842" i="17"/>
  <c r="A840" i="17"/>
  <c r="A837" i="17"/>
  <c r="A841" i="17"/>
  <c r="A836" i="17"/>
  <c r="A839" i="17"/>
  <c r="A838" i="17"/>
  <c r="A835" i="17"/>
  <c r="A825" i="17"/>
  <c r="A823" i="17"/>
  <c r="A686" i="17"/>
  <c r="A698" i="17"/>
  <c r="A763" i="17"/>
  <c r="A685" i="17"/>
  <c r="A820" i="17"/>
  <c r="A819" i="17"/>
  <c r="A818" i="17"/>
  <c r="A814" i="17"/>
  <c r="A815" i="17"/>
  <c r="A813" i="17"/>
  <c r="A817" i="17"/>
  <c r="A816" i="17"/>
  <c r="A810" i="17"/>
  <c r="A812" i="17"/>
  <c r="A807" i="17"/>
  <c r="A803" i="17"/>
  <c r="A806" i="17"/>
  <c r="A805" i="17"/>
  <c r="A804" i="17"/>
  <c r="A798" i="17"/>
  <c r="A782" i="17"/>
  <c r="A796" i="17"/>
  <c r="A788" i="17"/>
  <c r="A795" i="17"/>
  <c r="A790" i="17"/>
  <c r="A799" i="17"/>
  <c r="A785" i="17"/>
  <c r="A792" i="17"/>
  <c r="A786" i="17"/>
  <c r="A833" i="17"/>
  <c r="A787" i="17"/>
  <c r="A800" i="17"/>
  <c r="A793" i="17"/>
  <c r="A797" i="17"/>
  <c r="A830" i="17"/>
  <c r="A791" i="17"/>
  <c r="A789" i="17"/>
  <c r="A773" i="17"/>
  <c r="A779" i="17"/>
  <c r="A784" i="17"/>
  <c r="A776" i="17"/>
  <c r="A781" i="17"/>
  <c r="A780" i="17"/>
  <c r="A775" i="17"/>
  <c r="A828" i="17"/>
  <c r="A777" i="17"/>
  <c r="A783" i="17"/>
  <c r="A771" i="17"/>
  <c r="A778" i="17"/>
  <c r="A706" i="17"/>
  <c r="A774" i="17"/>
  <c r="A769" i="17"/>
  <c r="A765" i="17"/>
  <c r="A767" i="17"/>
  <c r="A770" i="17"/>
  <c r="A768" i="17"/>
  <c r="A772" i="17"/>
  <c r="A764" i="17"/>
  <c r="A757" i="17"/>
  <c r="A760" i="17"/>
  <c r="A762" i="17"/>
  <c r="A758" i="17"/>
  <c r="A759" i="17"/>
  <c r="A761" i="17"/>
  <c r="A832" i="17"/>
  <c r="A747" i="17"/>
  <c r="A750" i="17"/>
  <c r="A751" i="17"/>
  <c r="A749" i="17"/>
  <c r="A754" i="17"/>
  <c r="A752" i="17"/>
  <c r="A756" i="17"/>
  <c r="A753" i="17"/>
  <c r="A755" i="17"/>
  <c r="A748" i="17"/>
  <c r="A745" i="17"/>
  <c r="A744" i="17"/>
  <c r="A742" i="17"/>
  <c r="A740" i="17"/>
  <c r="A743" i="17"/>
  <c r="A741" i="17"/>
  <c r="A733" i="17"/>
  <c r="A736" i="17"/>
  <c r="A737" i="17"/>
  <c r="A738" i="17"/>
  <c r="A734" i="17"/>
  <c r="A735" i="17"/>
  <c r="A739" i="17"/>
  <c r="A732" i="17"/>
  <c r="A794" i="17"/>
  <c r="A729" i="17"/>
  <c r="A730" i="17"/>
  <c r="A731" i="17"/>
  <c r="A726" i="17"/>
  <c r="A727" i="17"/>
  <c r="A728" i="17"/>
  <c r="A724" i="17"/>
  <c r="A725" i="17"/>
  <c r="A723" i="17"/>
  <c r="A719" i="17"/>
  <c r="A721" i="17"/>
  <c r="A722" i="17"/>
  <c r="A720" i="17"/>
  <c r="A712" i="17"/>
  <c r="A718" i="17"/>
  <c r="A714" i="17"/>
  <c r="A713" i="17"/>
  <c r="A827" i="17"/>
  <c r="A716" i="17"/>
  <c r="A715" i="17"/>
  <c r="A717" i="17"/>
  <c r="A711" i="17"/>
  <c r="A710" i="17"/>
  <c r="A707" i="17"/>
  <c r="A709" i="17"/>
  <c r="A673" i="17"/>
  <c r="A708" i="17"/>
  <c r="A705" i="17"/>
  <c r="A826" i="17"/>
  <c r="A802" i="17"/>
  <c r="A704" i="17"/>
  <c r="A824" i="17"/>
  <c r="A703" i="17"/>
  <c r="A702" i="17"/>
  <c r="A701" i="17"/>
  <c r="A801" i="17"/>
  <c r="A699" i="17"/>
  <c r="A697" i="17"/>
  <c r="A700" i="17"/>
  <c r="A694" i="17"/>
  <c r="A695" i="17"/>
  <c r="A696" i="17"/>
  <c r="A693" i="17"/>
  <c r="A692" i="17"/>
  <c r="A691" i="17"/>
  <c r="A688" i="17"/>
  <c r="A809" i="17"/>
  <c r="A690" i="17"/>
  <c r="A689" i="17"/>
  <c r="A684" i="17"/>
  <c r="A683" i="17"/>
  <c r="A829" i="17"/>
  <c r="A682" i="17"/>
  <c r="A680" i="17"/>
  <c r="A821" i="17"/>
  <c r="A679" i="17"/>
  <c r="A677" i="17"/>
  <c r="A681" i="17"/>
  <c r="A674" i="17"/>
  <c r="A831" i="17"/>
  <c r="A676" i="17"/>
  <c r="A675" i="17"/>
  <c r="A678" i="17"/>
  <c r="A610" i="17"/>
  <c r="A662" i="17"/>
  <c r="A633" i="17"/>
  <c r="A650" i="17"/>
  <c r="A613" i="17"/>
  <c r="A623" i="17"/>
  <c r="A629" i="17"/>
  <c r="A612" i="17"/>
  <c r="A660" i="17"/>
  <c r="A639" i="17"/>
  <c r="A643" i="17"/>
  <c r="A661" i="17"/>
  <c r="A659" i="17"/>
  <c r="A627" i="17"/>
  <c r="A635" i="17"/>
  <c r="A649" i="17"/>
  <c r="A648" i="17"/>
  <c r="A609" i="17"/>
  <c r="A622" i="17"/>
  <c r="A656" i="17"/>
  <c r="A626" i="17"/>
  <c r="A625" i="17"/>
  <c r="A647" i="17"/>
  <c r="A616" i="17"/>
  <c r="A618" i="17"/>
  <c r="A615" i="17"/>
  <c r="A632" i="17"/>
  <c r="A621" i="17"/>
  <c r="A640" i="17"/>
  <c r="A655" i="17"/>
  <c r="A614" i="17"/>
  <c r="A642" i="17"/>
  <c r="A641" i="17"/>
  <c r="A611" i="17"/>
  <c r="A628" i="17"/>
  <c r="A651" i="17"/>
  <c r="A624" i="17"/>
  <c r="A654" i="17"/>
  <c r="A620" i="17"/>
  <c r="A657" i="17"/>
  <c r="A636" i="17"/>
  <c r="A644" i="17"/>
  <c r="A645" i="17"/>
  <c r="A637" i="17"/>
  <c r="A653" i="17"/>
  <c r="A630" i="17"/>
  <c r="A634" i="17"/>
  <c r="A619" i="17"/>
  <c r="A646" i="17"/>
  <c r="A638" i="17"/>
  <c r="A617" i="17"/>
  <c r="A652" i="17"/>
  <c r="A574" i="17"/>
  <c r="A600" i="17"/>
  <c r="A556" i="17"/>
  <c r="A555" i="17"/>
  <c r="A567" i="17"/>
  <c r="A563" i="17"/>
  <c r="A593" i="17"/>
  <c r="A594" i="17"/>
  <c r="A547" i="17"/>
  <c r="A569" i="17"/>
  <c r="A562" i="17"/>
  <c r="A554" i="17"/>
  <c r="A582" i="17"/>
  <c r="A598" i="17"/>
  <c r="A549" i="17"/>
  <c r="A599" i="17"/>
  <c r="A577" i="17"/>
  <c r="A586" i="17"/>
  <c r="A595" i="17"/>
  <c r="A604" i="17"/>
  <c r="A570" i="17"/>
  <c r="A591" i="17"/>
  <c r="A580" i="17"/>
  <c r="A548" i="17"/>
  <c r="A607" i="17"/>
  <c r="A576" i="17"/>
  <c r="A584" i="17"/>
  <c r="A602" i="17"/>
  <c r="A578" i="17"/>
  <c r="A557" i="17"/>
  <c r="A566" i="17"/>
  <c r="A565" i="17"/>
  <c r="A608" i="17"/>
  <c r="A551" i="17"/>
  <c r="A605" i="17"/>
  <c r="A546" i="17"/>
  <c r="A581" i="17"/>
  <c r="A573" i="17"/>
  <c r="A603" i="17"/>
  <c r="A568" i="17"/>
  <c r="A601" i="17"/>
  <c r="A596" i="17"/>
  <c r="A558" i="17"/>
  <c r="A552" i="17"/>
  <c r="A559" i="17"/>
  <c r="A550" i="17"/>
  <c r="A588" i="17"/>
  <c r="A553" i="17"/>
  <c r="A589" i="17"/>
  <c r="A587" i="17"/>
  <c r="A606" i="17"/>
  <c r="A561" i="17"/>
  <c r="A575" i="17"/>
  <c r="A560" i="17"/>
  <c r="A572" i="17"/>
  <c r="A597" i="17"/>
  <c r="A579" i="17"/>
  <c r="A571" i="17"/>
  <c r="A583" i="17"/>
  <c r="A585" i="17"/>
  <c r="A592" i="17"/>
  <c r="A590" i="17"/>
  <c r="A543" i="17"/>
  <c r="A537" i="17"/>
  <c r="A521" i="17"/>
  <c r="A534" i="17"/>
  <c r="A530" i="17"/>
  <c r="A545" i="17"/>
  <c r="A525" i="17"/>
  <c r="A535" i="17"/>
  <c r="A510" i="17"/>
  <c r="A522" i="17"/>
  <c r="A533" i="17"/>
  <c r="A509" i="17"/>
  <c r="A526" i="17"/>
  <c r="A528" i="17"/>
  <c r="A523" i="17"/>
  <c r="A544" i="17"/>
  <c r="A538" i="17"/>
  <c r="A512" i="17"/>
  <c r="A542" i="17"/>
  <c r="A511" i="17"/>
  <c r="A527" i="17"/>
  <c r="A531" i="17"/>
  <c r="A520" i="17"/>
  <c r="A519" i="17"/>
  <c r="A518" i="17"/>
  <c r="A529" i="17"/>
  <c r="A536" i="17"/>
  <c r="A532" i="17"/>
  <c r="A517" i="17"/>
  <c r="A516" i="17"/>
  <c r="A515" i="17"/>
  <c r="A524" i="17"/>
  <c r="A514" i="17"/>
  <c r="A513" i="17"/>
  <c r="A540" i="17"/>
  <c r="A63" i="17"/>
  <c r="A71" i="17"/>
  <c r="A384" i="17"/>
  <c r="A426" i="17"/>
  <c r="A64" i="17"/>
  <c r="A392" i="17"/>
  <c r="A431" i="17"/>
  <c r="A248" i="17"/>
  <c r="A176" i="17"/>
  <c r="A316" i="17"/>
  <c r="A496" i="17"/>
  <c r="A383" i="17"/>
  <c r="A437" i="17"/>
  <c r="A303" i="17"/>
  <c r="A62" i="17"/>
  <c r="A74" i="17"/>
  <c r="A208" i="17"/>
  <c r="A145" i="17"/>
  <c r="A494" i="17"/>
  <c r="A95" i="17"/>
  <c r="A67" i="17"/>
  <c r="A60" i="17"/>
  <c r="A309" i="17"/>
  <c r="A59" i="17"/>
  <c r="A61" i="17"/>
  <c r="A450" i="17"/>
  <c r="A433" i="17"/>
  <c r="A57" i="17"/>
  <c r="A465" i="17"/>
  <c r="A250" i="17"/>
  <c r="A285" i="17"/>
  <c r="A56" i="17"/>
  <c r="A359" i="17"/>
  <c r="A343" i="17"/>
  <c r="A425" i="17"/>
  <c r="A508" i="17"/>
  <c r="A55" i="17"/>
  <c r="A407" i="17"/>
  <c r="A382" i="17"/>
  <c r="A69" i="17"/>
  <c r="A403" i="17"/>
  <c r="A408" i="17"/>
  <c r="A110" i="17"/>
  <c r="A54" i="17"/>
  <c r="A53" i="17"/>
  <c r="A504" i="17"/>
  <c r="A367" i="17"/>
  <c r="A412" i="17"/>
  <c r="A483" i="17"/>
  <c r="A256" i="17"/>
  <c r="A349" i="17"/>
  <c r="A51" i="17"/>
  <c r="A87" i="17"/>
  <c r="A298" i="17"/>
  <c r="A381" i="17"/>
  <c r="A491" i="17"/>
  <c r="A424" i="17"/>
  <c r="A52" i="17"/>
  <c r="A402" i="17"/>
  <c r="A50" i="17"/>
  <c r="A501" i="17"/>
  <c r="A49" i="17"/>
  <c r="A48" i="17"/>
  <c r="A200" i="17"/>
  <c r="A183" i="17"/>
  <c r="A47" i="17"/>
  <c r="A155" i="17"/>
  <c r="A420" i="17"/>
  <c r="A302" i="17"/>
  <c r="A45" i="17"/>
  <c r="A46" i="17"/>
  <c r="A440" i="17"/>
  <c r="A44" i="17"/>
  <c r="A422" i="17"/>
  <c r="A447" i="17"/>
  <c r="A312" i="17"/>
  <c r="A241" i="17"/>
  <c r="A43" i="17"/>
  <c r="A314" i="17"/>
  <c r="A297" i="17"/>
  <c r="A380" i="17"/>
  <c r="A487" i="17"/>
  <c r="A255" i="17"/>
  <c r="A41" i="17"/>
  <c r="A154" i="17"/>
  <c r="A81" i="17"/>
  <c r="A42" i="17"/>
  <c r="A166" i="17"/>
  <c r="A40" i="17"/>
  <c r="A289" i="17"/>
  <c r="A39" i="17"/>
  <c r="A245" i="17"/>
  <c r="A219" i="17"/>
  <c r="A284" i="17"/>
  <c r="A191" i="17"/>
  <c r="A486" i="17"/>
  <c r="A401" i="17"/>
  <c r="A482" i="17"/>
  <c r="A38" i="17"/>
  <c r="A379" i="17"/>
  <c r="A490" i="17"/>
  <c r="A37" i="17"/>
  <c r="A203" i="17"/>
  <c r="A75" i="17"/>
  <c r="A35" i="17"/>
  <c r="A36" i="17"/>
  <c r="A262" i="17"/>
  <c r="A443" i="17"/>
  <c r="A453" i="17"/>
  <c r="A366" i="17"/>
  <c r="A489" i="17"/>
  <c r="A319" i="17"/>
  <c r="A378" i="17"/>
  <c r="A157" i="17"/>
  <c r="A477" i="17"/>
  <c r="A211" i="17"/>
  <c r="A240" i="17"/>
  <c r="A147" i="17"/>
  <c r="A432" i="17"/>
  <c r="A456" i="17"/>
  <c r="A267" i="17"/>
  <c r="A330" i="17"/>
  <c r="A377" i="17"/>
  <c r="A33" i="17"/>
  <c r="A34" i="17"/>
  <c r="A90" i="17"/>
  <c r="A189" i="17"/>
  <c r="A65" i="17"/>
  <c r="A406" i="17"/>
  <c r="A32" i="17"/>
  <c r="A159" i="17"/>
  <c r="A109" i="17"/>
  <c r="A104" i="17"/>
  <c r="A68" i="17"/>
  <c r="A264" i="17"/>
  <c r="A113" i="17"/>
  <c r="A140" i="17"/>
  <c r="A101" i="17"/>
  <c r="A28" i="17"/>
  <c r="A108" i="17"/>
  <c r="A31" i="17"/>
  <c r="A229" i="17"/>
  <c r="A125" i="17"/>
  <c r="A30" i="17"/>
  <c r="A439" i="17"/>
  <c r="A133" i="17"/>
  <c r="A239" i="17"/>
  <c r="A405" i="17"/>
  <c r="A338" i="17"/>
  <c r="A141" i="17"/>
  <c r="A188" i="17"/>
  <c r="A400" i="17"/>
  <c r="A344" i="17"/>
  <c r="A161" i="17"/>
  <c r="A144" i="17"/>
  <c r="A73" i="17"/>
  <c r="A29" i="17"/>
  <c r="A123" i="17"/>
  <c r="A124" i="17"/>
  <c r="A288" i="17"/>
  <c r="A324" i="17"/>
  <c r="A474" i="17"/>
  <c r="A218" i="17"/>
  <c r="A197" i="17"/>
  <c r="A376" i="17"/>
  <c r="A156" i="17"/>
  <c r="A481" i="17"/>
  <c r="A488" i="17"/>
  <c r="A152" i="17"/>
  <c r="A77" i="17"/>
  <c r="A132" i="17"/>
  <c r="A206" i="17"/>
  <c r="A27" i="17"/>
  <c r="A180" i="17"/>
  <c r="A26" i="17"/>
  <c r="A423" i="17"/>
  <c r="A348" i="17"/>
  <c r="A228" i="17"/>
  <c r="A322" i="17"/>
  <c r="A399" i="17"/>
  <c r="A458" i="17"/>
  <c r="A25" i="17"/>
  <c r="A78" i="17"/>
  <c r="A452" i="17"/>
  <c r="A460" i="17"/>
  <c r="A217" i="17"/>
  <c r="A390" i="17"/>
  <c r="A137" i="17"/>
  <c r="A224" i="17"/>
  <c r="A232" i="17"/>
  <c r="A274" i="17"/>
  <c r="A449" i="17"/>
  <c r="A23" i="17"/>
  <c r="A299" i="17"/>
  <c r="A167" i="17"/>
  <c r="A273" i="17"/>
  <c r="A492" i="17"/>
  <c r="A473" i="17"/>
  <c r="A429" i="17"/>
  <c r="A238" i="17"/>
  <c r="A410" i="17"/>
  <c r="A391" i="17"/>
  <c r="A24" i="17"/>
  <c r="A451" i="17"/>
  <c r="A266" i="17"/>
  <c r="A375" i="17"/>
  <c r="A202" i="17"/>
  <c r="A22" i="17"/>
  <c r="A398" i="17"/>
  <c r="A436" i="17"/>
  <c r="A358" i="17"/>
  <c r="A182" i="17"/>
  <c r="A216" i="17"/>
  <c r="A296" i="17"/>
  <c r="A21" i="17"/>
  <c r="A493" i="17"/>
  <c r="A295" i="17"/>
  <c r="A279" i="17"/>
  <c r="A112" i="17"/>
  <c r="A20" i="17"/>
  <c r="A244" i="17"/>
  <c r="A19" i="17"/>
  <c r="A444" i="17"/>
  <c r="A171" i="17"/>
  <c r="A409" i="17"/>
  <c r="A103" i="17"/>
  <c r="A97" i="17"/>
  <c r="A466" i="17"/>
  <c r="A283" i="17"/>
  <c r="A261" i="17"/>
  <c r="A18" i="17"/>
  <c r="A92" i="17"/>
  <c r="A365" i="17"/>
  <c r="A247" i="17"/>
  <c r="A414" i="17"/>
  <c r="A446" i="17"/>
  <c r="A227" i="17"/>
  <c r="A249" i="17"/>
  <c r="A364" i="17"/>
  <c r="A121" i="17"/>
  <c r="A374" i="17"/>
  <c r="A389" i="17"/>
  <c r="A179" i="17"/>
  <c r="A263" i="17"/>
  <c r="A150" i="17"/>
  <c r="A15" i="17"/>
  <c r="A14" i="17"/>
  <c r="A120" i="17"/>
  <c r="A122" i="17"/>
  <c r="A397" i="17"/>
  <c r="A337" i="17"/>
  <c r="A294" i="17"/>
  <c r="A16" i="17"/>
  <c r="A94" i="17"/>
  <c r="A287" i="17"/>
  <c r="A58" i="17"/>
  <c r="A72" i="17"/>
  <c r="A469" i="17"/>
  <c r="A172" i="17"/>
  <c r="A196" i="17"/>
  <c r="A301" i="17"/>
  <c r="A143" i="17"/>
  <c r="A246" i="17"/>
  <c r="A13" i="17"/>
  <c r="A480" i="17"/>
  <c r="A165" i="17"/>
  <c r="A11" i="17"/>
  <c r="A388" i="17"/>
  <c r="A149" i="17"/>
  <c r="A472" i="17"/>
  <c r="A82" i="17"/>
  <c r="A373" i="17"/>
  <c r="A497" i="17"/>
  <c r="A462" i="17"/>
  <c r="A500" i="17"/>
  <c r="A12" i="17"/>
  <c r="A193" i="17"/>
  <c r="A126" i="17"/>
  <c r="A272" i="17"/>
  <c r="A131" i="17"/>
  <c r="A455" i="17"/>
  <c r="A105" i="17"/>
  <c r="A231" i="17"/>
  <c r="A468" i="17"/>
  <c r="A342" i="17"/>
  <c r="A85" i="17"/>
  <c r="A336" i="17"/>
  <c r="A416" i="17"/>
  <c r="A76" i="17"/>
  <c r="A507" i="17"/>
  <c r="A464" i="17"/>
  <c r="A427" i="17"/>
  <c r="A10" i="17"/>
  <c r="A142" i="17"/>
  <c r="A323" i="17"/>
  <c r="A282" i="17"/>
  <c r="A116" i="17"/>
  <c r="A363" i="17"/>
  <c r="A393" i="17"/>
  <c r="A419" i="17"/>
  <c r="A9" i="17"/>
  <c r="A357" i="17"/>
  <c r="A457" i="17"/>
  <c r="A66" i="17"/>
  <c r="A362" i="17"/>
  <c r="A448" i="17"/>
  <c r="A502" i="17"/>
  <c r="A454" i="17"/>
  <c r="A411" i="17"/>
  <c r="A352" i="17"/>
  <c r="A7" i="17"/>
  <c r="A6" i="17"/>
  <c r="A506" i="17"/>
  <c r="A119" i="17"/>
  <c r="A163" i="17"/>
  <c r="A442" i="17"/>
  <c r="A341" i="17"/>
  <c r="A148" i="17"/>
  <c r="A335" i="17"/>
  <c r="A84" i="17"/>
  <c r="A5" i="17"/>
  <c r="A111" i="17"/>
  <c r="A463" i="17"/>
  <c r="A293" i="17"/>
  <c r="A281" i="17"/>
  <c r="A308" i="17"/>
  <c r="A307" i="17"/>
  <c r="A292" i="17"/>
  <c r="A321" i="17"/>
  <c r="A435" i="17"/>
  <c r="A129" i="17"/>
  <c r="A107" i="17"/>
  <c r="A430" i="17"/>
  <c r="A181" i="17"/>
  <c r="A4" i="17"/>
  <c r="A485" i="17"/>
  <c r="A106" i="17"/>
  <c r="A226" i="17"/>
  <c r="A438" i="17"/>
  <c r="A350" i="17"/>
  <c r="A215" i="17"/>
  <c r="A194" i="17"/>
  <c r="A355" i="17"/>
  <c r="A332" i="17"/>
  <c r="A334" i="17"/>
  <c r="A356" i="17"/>
  <c r="A214" i="17"/>
  <c r="A83" i="17"/>
  <c r="A372" i="17"/>
  <c r="A195" i="17"/>
  <c r="A187" i="17"/>
  <c r="A89" i="17"/>
  <c r="A260" i="17"/>
  <c r="A102" i="17"/>
  <c r="A3" i="17"/>
  <c r="A276" i="17"/>
  <c r="A86" i="17"/>
  <c r="A361" i="17"/>
  <c r="A100" i="17"/>
  <c r="A99" i="17"/>
  <c r="A80" i="17"/>
  <c r="A127" i="17"/>
  <c r="A271" i="17"/>
  <c r="A329" i="17"/>
  <c r="A475" i="17"/>
  <c r="A237" i="17"/>
  <c r="A199" i="17"/>
  <c r="A236" i="17"/>
  <c r="A201" i="17"/>
  <c r="A225" i="17"/>
  <c r="A70" i="17"/>
  <c r="A213" i="17"/>
  <c r="A471" i="17"/>
  <c r="A300" i="17"/>
  <c r="A280" i="17"/>
  <c r="A354" i="17"/>
  <c r="A259" i="17"/>
  <c r="A499" i="17"/>
  <c r="A205" i="17"/>
  <c r="A353" i="17"/>
  <c r="A223" i="17"/>
  <c r="A207" i="17"/>
  <c r="A243" i="17"/>
  <c r="A146" i="17"/>
  <c r="A130" i="17"/>
  <c r="A175" i="17"/>
  <c r="A415" i="17"/>
  <c r="A396" i="17"/>
  <c r="A235" i="17"/>
  <c r="A212" i="17"/>
  <c r="A434" i="17"/>
  <c r="A251" i="17"/>
  <c r="A170" i="17"/>
  <c r="A258" i="17"/>
  <c r="A270" i="17"/>
  <c r="A153" i="17"/>
  <c r="A313" i="17"/>
  <c r="A404" i="17"/>
  <c r="A395" i="17"/>
  <c r="A418" i="17"/>
  <c r="A428" i="17"/>
  <c r="A174" i="17"/>
  <c r="A151" i="17"/>
  <c r="A269" i="17"/>
  <c r="A328" i="17"/>
  <c r="A234" i="17"/>
  <c r="A186" i="17"/>
  <c r="A233" i="17"/>
  <c r="A340" i="17"/>
  <c r="A178" i="17"/>
  <c r="A327" i="17"/>
  <c r="A136" i="17"/>
  <c r="A93" i="17"/>
  <c r="A230" i="17"/>
  <c r="A98" i="17"/>
  <c r="A394" i="17"/>
  <c r="A421" i="17"/>
  <c r="A326" i="17"/>
  <c r="A470" i="17"/>
  <c r="A254" i="17"/>
  <c r="A118" i="17"/>
  <c r="A268" i="17"/>
  <c r="A253" i="17"/>
  <c r="A222" i="17"/>
  <c r="A320" i="17"/>
  <c r="A503" i="17"/>
  <c r="A162" i="17"/>
  <c r="A242" i="17"/>
  <c r="A371" i="17"/>
  <c r="A169" i="17"/>
  <c r="A325" i="17"/>
  <c r="A360" i="17"/>
  <c r="A96" i="17"/>
  <c r="A192" i="17"/>
  <c r="A479" i="17"/>
  <c r="A185" i="17"/>
  <c r="A370" i="17"/>
  <c r="A190" i="17"/>
  <c r="A88" i="17"/>
  <c r="A369" i="17"/>
  <c r="A306" i="17"/>
  <c r="A117" i="17"/>
  <c r="A505" i="17"/>
  <c r="A221" i="17"/>
  <c r="A339" i="17"/>
  <c r="A291" i="17"/>
  <c r="A265" i="17"/>
  <c r="A277" i="17"/>
  <c r="A467" i="17"/>
  <c r="A386" i="17"/>
  <c r="A91" i="17"/>
  <c r="A387" i="17"/>
  <c r="A278" i="17"/>
  <c r="A257" i="17"/>
  <c r="A198" i="17"/>
  <c r="A484" i="17"/>
  <c r="A305" i="17"/>
  <c r="A417" i="17"/>
  <c r="A79" i="17"/>
  <c r="A164" i="17"/>
  <c r="A128" i="17"/>
  <c r="A351" i="17"/>
  <c r="A168" i="17"/>
  <c r="A139" i="17"/>
  <c r="A220" i="17"/>
  <c r="A461" i="17"/>
  <c r="A184" i="17"/>
  <c r="A478" i="17"/>
  <c r="A290" i="17"/>
  <c r="A135" i="17"/>
  <c r="A368" i="17"/>
  <c r="A318" i="17"/>
  <c r="A177" i="17"/>
  <c r="A115" i="17"/>
  <c r="A173" i="17"/>
  <c r="A385" i="17"/>
  <c r="A252" i="17"/>
  <c r="A311" i="17"/>
  <c r="A210" i="17"/>
  <c r="A317" i="17"/>
  <c r="A445" i="17"/>
  <c r="A138" i="17"/>
  <c r="A347" i="17"/>
  <c r="A333" i="17"/>
  <c r="A209" i="17"/>
  <c r="A495" i="17"/>
  <c r="A413" i="17"/>
  <c r="A346" i="17"/>
  <c r="A441" i="17"/>
  <c r="A204" i="17"/>
  <c r="A345" i="17"/>
  <c r="A275" i="17"/>
  <c r="A158" i="17"/>
  <c r="A114" i="17"/>
  <c r="A498" i="17"/>
  <c r="A134" i="17"/>
  <c r="A331" i="17"/>
  <c r="A310" i="17"/>
  <c r="A286" i="17"/>
  <c r="A304" i="17"/>
  <c r="A2980" i="2"/>
  <c r="A3236" i="2"/>
  <c r="A3310" i="2"/>
  <c r="A3267" i="2"/>
  <c r="A1571" i="2"/>
  <c r="A1511" i="2"/>
  <c r="A1484" i="2"/>
  <c r="A1472" i="2"/>
  <c r="A1599" i="2"/>
  <c r="A3823" i="2"/>
  <c r="A3100" i="2"/>
  <c r="A3059" i="2"/>
  <c r="A3024" i="2"/>
  <c r="A4109" i="2"/>
  <c r="A2952" i="2"/>
  <c r="A3402" i="2"/>
  <c r="A3417" i="2"/>
  <c r="A4328" i="2"/>
  <c r="A3038" i="2"/>
  <c r="A3434" i="2"/>
  <c r="A3265" i="2"/>
  <c r="A3764" i="2"/>
  <c r="A2934" i="2"/>
  <c r="A3292" i="2"/>
  <c r="A4311" i="2"/>
  <c r="A3461" i="2"/>
  <c r="A3352" i="2"/>
  <c r="A3089" i="2"/>
  <c r="A3769" i="2"/>
  <c r="A3110" i="2"/>
  <c r="A3163" i="2"/>
  <c r="A3284" i="2"/>
  <c r="A3832" i="2"/>
  <c r="A2951" i="2"/>
  <c r="A3605" i="2"/>
  <c r="A2835" i="2"/>
  <c r="A1416" i="2"/>
  <c r="A1557" i="2"/>
  <c r="A2414" i="2"/>
  <c r="A1513" i="2"/>
  <c r="A1483" i="2"/>
  <c r="A2317" i="2"/>
  <c r="A1738" i="2"/>
  <c r="A2813" i="2"/>
  <c r="A1792" i="2"/>
  <c r="A1542" i="2"/>
  <c r="A2026" i="2"/>
  <c r="A2343" i="2"/>
  <c r="A2023" i="2"/>
  <c r="A1563" i="2"/>
  <c r="A2225" i="2"/>
  <c r="A2452" i="2"/>
  <c r="A1429" i="2"/>
  <c r="A1977" i="2"/>
  <c r="A1985" i="2"/>
  <c r="A1753" i="2"/>
  <c r="A2090" i="2"/>
  <c r="A1388" i="2"/>
  <c r="A1229" i="2"/>
  <c r="A1073" i="2"/>
  <c r="A1233" i="2"/>
  <c r="A1311" i="2"/>
  <c r="A1162" i="2"/>
  <c r="A1089" i="2"/>
  <c r="A1180" i="2"/>
  <c r="A1066" i="2"/>
  <c r="A1003" i="2"/>
  <c r="A990" i="2"/>
  <c r="A947" i="2"/>
  <c r="A937" i="2"/>
  <c r="A903" i="2"/>
  <c r="A834" i="2"/>
  <c r="A746" i="2"/>
  <c r="A822" i="2"/>
  <c r="A658" i="2"/>
  <c r="A631" i="2"/>
  <c r="A539" i="2"/>
  <c r="A17" i="2"/>
  <c r="A459" i="2"/>
  <c r="A4116" i="2"/>
  <c r="A4058" i="2"/>
  <c r="A3750" i="2"/>
  <c r="A3085" i="2"/>
  <c r="A3849" i="2"/>
  <c r="A4067" i="2"/>
  <c r="A3094" i="2"/>
  <c r="A3202" i="2"/>
  <c r="A3996" i="2"/>
  <c r="A3260" i="2"/>
  <c r="A4084" i="2"/>
  <c r="A4106" i="2"/>
  <c r="A2869" i="2"/>
  <c r="A4341" i="2"/>
  <c r="A3042" i="2"/>
  <c r="A4090" i="2"/>
  <c r="A4089" i="2"/>
  <c r="A4409" i="2"/>
  <c r="A3997" i="2"/>
  <c r="A3043" i="2"/>
  <c r="A2943" i="2"/>
  <c r="A3098" i="2"/>
  <c r="A3473" i="2"/>
  <c r="A2914" i="2"/>
  <c r="A3379" i="2"/>
  <c r="A3732" i="2"/>
  <c r="A3891" i="2"/>
  <c r="A3118" i="2"/>
  <c r="A3014" i="2"/>
  <c r="A4036" i="2"/>
  <c r="A3948" i="2"/>
  <c r="A3708" i="2"/>
  <c r="A3101" i="2"/>
  <c r="A3882" i="2"/>
  <c r="A2863" i="2"/>
  <c r="A3381" i="2"/>
  <c r="A3013" i="2"/>
  <c r="A3026" i="2"/>
  <c r="A3178" i="2"/>
  <c r="A3227" i="2"/>
  <c r="A3903" i="2"/>
  <c r="A3921" i="2"/>
  <c r="A3266" i="2"/>
  <c r="A4287" i="2"/>
  <c r="A3713" i="2"/>
  <c r="A3953" i="2"/>
  <c r="A3027" i="2"/>
  <c r="A3819" i="2"/>
  <c r="A3591" i="2"/>
  <c r="A3685" i="2"/>
  <c r="A2189" i="2"/>
  <c r="A1897" i="2"/>
  <c r="A2318" i="2"/>
  <c r="A2345" i="2"/>
  <c r="A2412" i="2"/>
  <c r="A2138" i="2"/>
  <c r="A1607" i="2"/>
  <c r="A1994" i="2"/>
  <c r="A2845" i="2"/>
  <c r="A1480" i="2"/>
  <c r="A1433" i="2"/>
  <c r="A2705" i="2"/>
  <c r="A2472" i="2"/>
  <c r="A2338" i="2"/>
  <c r="A2443" i="2"/>
  <c r="A2236" i="2"/>
  <c r="A1992" i="2"/>
  <c r="A1263" i="2"/>
  <c r="A1051" i="2"/>
  <c r="A995" i="2"/>
  <c r="A959" i="2"/>
  <c r="A862" i="2"/>
  <c r="A811" i="2"/>
  <c r="A808" i="2"/>
  <c r="A687" i="2"/>
  <c r="A3825" i="2"/>
  <c r="A3197" i="2"/>
  <c r="A3230" i="2"/>
  <c r="A3021" i="2"/>
  <c r="A3006" i="2"/>
  <c r="A2998" i="2"/>
  <c r="A3797" i="2"/>
  <c r="A4390" i="2"/>
  <c r="A3914" i="2"/>
  <c r="A3154" i="2"/>
  <c r="A3380" i="2"/>
  <c r="A4110" i="2"/>
  <c r="A3393" i="2"/>
  <c r="A2955" i="2"/>
  <c r="A2917" i="2"/>
  <c r="A3899" i="2"/>
  <c r="A3521" i="2"/>
  <c r="A3060" i="2"/>
  <c r="A3841" i="2"/>
  <c r="A4351" i="2"/>
  <c r="A4299" i="2"/>
  <c r="A3270" i="2"/>
  <c r="A2926" i="2"/>
  <c r="A2956" i="2"/>
  <c r="A3146" i="2"/>
  <c r="A3861" i="2"/>
  <c r="A3305" i="2"/>
  <c r="A4131" i="2"/>
  <c r="A4040" i="2"/>
  <c r="A3244" i="2"/>
  <c r="A3245" i="2"/>
  <c r="A3237" i="2"/>
  <c r="A3766" i="2"/>
  <c r="A4030" i="2"/>
  <c r="A2924" i="2"/>
  <c r="A3269" i="2"/>
  <c r="A2884" i="2"/>
  <c r="A3900" i="2"/>
  <c r="A3789" i="2"/>
  <c r="A3915" i="2"/>
  <c r="A3901" i="2"/>
  <c r="A2899" i="2"/>
  <c r="A2910" i="2"/>
  <c r="A3088" i="2"/>
  <c r="A3898" i="2"/>
  <c r="A3939" i="2"/>
  <c r="A4130" i="2"/>
  <c r="A3162" i="2"/>
  <c r="A3301" i="2"/>
  <c r="A3174" i="2"/>
  <c r="A3796" i="2"/>
  <c r="A2925" i="2"/>
  <c r="A3975" i="2"/>
  <c r="A3104" i="2"/>
  <c r="A2878" i="2"/>
  <c r="A2958" i="2"/>
  <c r="A3727" i="2"/>
  <c r="A4348" i="2"/>
  <c r="A3062" i="2"/>
  <c r="A2970" i="2"/>
  <c r="A3847" i="2"/>
  <c r="A3161" i="2"/>
  <c r="A2864" i="2"/>
  <c r="A3645" i="2"/>
  <c r="A3628" i="2"/>
  <c r="A1473" i="2"/>
  <c r="A1866" i="2"/>
  <c r="A1673" i="2"/>
  <c r="A1823" i="2"/>
  <c r="A1438" i="2"/>
  <c r="A1600" i="2"/>
  <c r="A1514" i="2"/>
  <c r="A1605" i="2"/>
  <c r="A2196" i="2"/>
  <c r="A2551" i="2"/>
  <c r="A1447" i="2"/>
  <c r="A2359" i="2"/>
  <c r="A1418" i="2"/>
  <c r="A1786" i="2"/>
  <c r="A1610" i="2"/>
  <c r="A1596" i="2"/>
  <c r="A2799" i="2"/>
  <c r="A2459" i="2"/>
  <c r="A2678" i="2"/>
  <c r="A2086" i="2"/>
  <c r="A664" i="2"/>
  <c r="A2453" i="2"/>
  <c r="A2391" i="2"/>
  <c r="A2274" i="2"/>
  <c r="A1567" i="2"/>
  <c r="A2852" i="2"/>
  <c r="A2623" i="2"/>
  <c r="A2573" i="2"/>
  <c r="A1709" i="2"/>
  <c r="A1760" i="2"/>
  <c r="A1159" i="2"/>
  <c r="A1332" i="2"/>
  <c r="A1149" i="2"/>
  <c r="A1175" i="2"/>
  <c r="A1148" i="2"/>
  <c r="A964" i="2"/>
  <c r="A962" i="2"/>
  <c r="A909" i="2"/>
  <c r="A843" i="2"/>
  <c r="A766" i="2"/>
  <c r="A564" i="2"/>
  <c r="A541" i="2"/>
  <c r="A315" i="2"/>
  <c r="A160" i="2"/>
  <c r="A8" i="2"/>
  <c r="A476" i="2"/>
  <c r="A3240" i="2"/>
  <c r="A2964" i="2"/>
  <c r="A3182" i="2"/>
  <c r="A3773" i="2"/>
  <c r="A3774" i="2"/>
  <c r="A4256" i="2"/>
  <c r="A4307" i="2"/>
  <c r="A3413" i="2"/>
  <c r="A3058" i="2"/>
  <c r="A3170" i="2"/>
  <c r="A3203" i="2"/>
  <c r="A3969" i="2"/>
  <c r="A4220" i="2"/>
  <c r="A4333" i="2"/>
  <c r="A3940" i="2"/>
  <c r="A3784" i="2"/>
  <c r="A3251" i="2"/>
  <c r="A3973" i="2"/>
  <c r="A3844" i="2"/>
  <c r="A4099" i="2"/>
  <c r="A3988" i="2"/>
  <c r="A4108" i="2"/>
  <c r="A3172" i="2"/>
  <c r="A3200" i="2"/>
  <c r="A3763" i="2"/>
  <c r="A3472" i="2"/>
  <c r="A3216" i="2"/>
  <c r="A3459" i="2"/>
  <c r="A3710" i="2"/>
  <c r="A3005" i="2"/>
  <c r="A4306" i="2"/>
  <c r="A3425" i="2"/>
  <c r="A3912" i="2"/>
  <c r="A3812" i="2"/>
  <c r="A4388" i="2"/>
  <c r="A3188" i="2"/>
  <c r="A4169" i="2"/>
  <c r="A4335" i="2"/>
  <c r="A4272" i="2"/>
  <c r="A3398" i="2"/>
  <c r="A4259" i="2"/>
  <c r="A4039" i="2"/>
  <c r="A4075" i="2"/>
  <c r="A2889" i="2"/>
  <c r="A3814" i="2"/>
  <c r="A3958" i="2"/>
  <c r="A4232" i="2"/>
  <c r="A4240" i="2"/>
  <c r="A3235" i="2"/>
  <c r="A3374" i="2"/>
  <c r="A3423" i="2"/>
  <c r="A3862" i="2"/>
  <c r="A3029" i="2"/>
  <c r="A4334" i="2"/>
  <c r="A3759" i="2"/>
  <c r="A3827" i="2"/>
  <c r="A4183" i="2"/>
  <c r="A3296" i="2"/>
  <c r="A3285" i="2"/>
  <c r="A3936" i="2"/>
  <c r="A3525" i="2"/>
  <c r="A3131" i="2"/>
  <c r="A3400" i="2"/>
  <c r="A2997" i="2"/>
  <c r="A3500" i="2"/>
  <c r="A3385" i="2"/>
  <c r="A4327" i="2"/>
  <c r="A3009" i="2"/>
  <c r="A4399" i="2"/>
  <c r="A4283" i="2"/>
  <c r="A3432" i="2"/>
  <c r="A4310" i="2"/>
  <c r="A4411" i="2"/>
  <c r="A2897" i="2"/>
  <c r="A3865" i="2"/>
  <c r="A3468" i="2"/>
  <c r="A3329" i="2"/>
  <c r="A4205" i="2"/>
  <c r="A3051" i="2"/>
  <c r="A3911" i="2"/>
  <c r="A3286" i="2"/>
  <c r="A4057" i="2"/>
  <c r="A3336" i="2"/>
  <c r="A3048" i="2"/>
  <c r="A3080" i="2"/>
  <c r="A4076" i="2"/>
  <c r="A4212" i="2"/>
  <c r="A3397" i="2"/>
  <c r="A2982" i="2"/>
  <c r="A3137" i="2"/>
  <c r="A3103" i="2"/>
  <c r="A4019" i="2"/>
  <c r="A3183" i="2"/>
  <c r="A3897" i="2"/>
  <c r="A4136" i="2"/>
  <c r="A4380" i="2"/>
  <c r="A3391" i="2"/>
  <c r="A3420" i="2"/>
  <c r="A4255" i="2"/>
  <c r="A4229" i="2"/>
  <c r="A3950" i="2"/>
  <c r="A4340" i="2"/>
  <c r="A2971" i="2"/>
  <c r="A4222" i="2"/>
  <c r="A4254" i="2"/>
  <c r="A3125" i="2"/>
  <c r="A3941" i="2"/>
  <c r="A3340" i="2"/>
  <c r="A3741" i="2"/>
  <c r="A4302" i="2"/>
  <c r="A3834" i="2"/>
  <c r="A3035" i="2"/>
  <c r="A4003" i="2"/>
  <c r="A3507" i="2"/>
  <c r="A3954" i="2"/>
  <c r="A4228" i="2"/>
  <c r="A3185" i="2"/>
  <c r="A3831" i="2"/>
  <c r="A2893" i="2"/>
  <c r="A3016" i="2"/>
  <c r="A4032" i="2"/>
  <c r="A4105" i="2"/>
  <c r="A3376" i="2"/>
  <c r="A3938" i="2"/>
  <c r="A3293" i="2"/>
  <c r="A4007" i="2"/>
  <c r="A3206" i="2"/>
  <c r="A3306" i="2"/>
  <c r="A4320" i="2"/>
  <c r="A3412" i="2"/>
  <c r="A3735" i="2"/>
  <c r="A3752" i="2"/>
  <c r="A3074" i="2"/>
  <c r="A4142" i="2"/>
  <c r="A4326" i="2"/>
  <c r="A2985" i="2"/>
  <c r="A3879" i="2"/>
  <c r="A3115" i="2"/>
  <c r="A3039" i="2"/>
  <c r="A2990" i="2"/>
  <c r="A4350" i="2"/>
  <c r="A3130" i="2"/>
  <c r="A3802" i="2"/>
  <c r="A4322" i="2"/>
  <c r="A3239" i="2"/>
  <c r="A3785" i="2"/>
  <c r="A3142" i="2"/>
  <c r="A4158" i="2"/>
  <c r="A3909" i="2"/>
  <c r="A3760" i="2"/>
  <c r="A3743" i="2"/>
  <c r="A3128" i="2"/>
  <c r="A4309" i="2"/>
  <c r="A3495" i="2"/>
  <c r="A3264" i="2"/>
  <c r="A3030" i="2"/>
  <c r="A4101" i="2"/>
  <c r="A3486" i="2"/>
  <c r="A2888" i="2"/>
  <c r="A3484" i="2"/>
  <c r="A3480" i="2"/>
  <c r="A3184" i="2"/>
  <c r="A3888" i="2"/>
  <c r="A2978" i="2"/>
  <c r="A4113" i="2"/>
  <c r="A3238" i="2"/>
  <c r="A4010" i="2"/>
  <c r="A4018" i="2"/>
  <c r="A3349" i="2"/>
  <c r="A4147" i="2"/>
  <c r="A4284" i="2"/>
  <c r="A3497" i="2"/>
  <c r="A4043" i="2"/>
  <c r="A3527" i="2"/>
  <c r="A4278" i="2"/>
  <c r="A4171" i="2"/>
  <c r="A3813" i="2"/>
  <c r="A3873" i="2"/>
  <c r="A3180" i="2"/>
  <c r="A3874" i="2"/>
  <c r="A3931" i="2"/>
  <c r="A4407" i="2"/>
  <c r="A4137" i="2"/>
  <c r="A2965" i="2"/>
  <c r="A3717" i="2"/>
  <c r="A4118" i="2"/>
  <c r="A4373" i="2"/>
  <c r="A3091" i="2"/>
  <c r="A3863" i="2"/>
  <c r="A4296" i="2"/>
  <c r="A2948" i="2"/>
  <c r="A4295" i="2"/>
  <c r="A2890" i="2"/>
  <c r="A3022" i="2"/>
  <c r="A3894" i="2"/>
  <c r="A4291" i="2"/>
  <c r="A3199" i="2"/>
  <c r="A3046" i="2"/>
  <c r="A4239" i="2"/>
  <c r="A3288" i="2"/>
  <c r="A3512" i="2"/>
  <c r="A4167" i="2"/>
  <c r="A4386" i="2"/>
  <c r="A3132" i="2"/>
  <c r="A4123" i="2"/>
  <c r="A3807" i="2"/>
  <c r="A2896" i="2"/>
  <c r="A4202" i="2"/>
  <c r="A4038" i="2"/>
  <c r="A3532" i="2"/>
  <c r="A4150" i="2"/>
  <c r="A3519" i="2"/>
  <c r="A2881" i="2"/>
  <c r="A4061" i="2"/>
  <c r="A3930" i="2"/>
  <c r="A3122" i="2"/>
  <c r="A3003" i="2"/>
  <c r="A2866" i="2"/>
  <c r="A3856" i="2"/>
  <c r="A4078" i="2"/>
  <c r="A3366" i="2"/>
  <c r="A3906" i="2"/>
  <c r="A4210" i="2"/>
  <c r="A2871" i="2"/>
  <c r="A3268" i="2"/>
  <c r="A3523" i="2"/>
  <c r="A3886" i="2"/>
  <c r="A3090" i="2"/>
  <c r="A3083" i="2"/>
  <c r="A3737" i="2"/>
  <c r="A3987" i="2"/>
  <c r="A3075" i="2"/>
  <c r="A3845" i="2"/>
  <c r="A3470" i="2"/>
  <c r="A3871" i="2"/>
  <c r="A3390" i="2"/>
  <c r="A3252" i="2"/>
  <c r="A4233" i="2"/>
  <c r="A3116" i="2"/>
  <c r="A2901" i="2"/>
  <c r="A3820" i="2"/>
  <c r="A3966" i="2"/>
  <c r="A3705" i="2"/>
  <c r="A3755" i="2"/>
  <c r="A3991" i="2"/>
  <c r="A3034" i="2"/>
  <c r="A4029" i="2"/>
  <c r="A4021" i="2"/>
  <c r="A4072" i="2"/>
  <c r="A3829" i="2"/>
  <c r="A3126" i="2"/>
  <c r="A4401" i="2"/>
  <c r="A3919" i="2"/>
  <c r="A4385" i="2"/>
  <c r="A3233" i="2"/>
  <c r="A3298" i="2"/>
  <c r="A3869" i="2"/>
  <c r="A3488" i="2"/>
  <c r="A2898" i="2"/>
  <c r="A3312" i="2"/>
  <c r="A3004" i="2"/>
  <c r="A3121" i="2"/>
  <c r="A4316" i="2"/>
  <c r="A3422" i="2"/>
  <c r="A3962" i="2"/>
  <c r="A4000" i="2"/>
  <c r="A3907" i="2"/>
  <c r="A2935" i="2"/>
  <c r="A4071" i="2"/>
  <c r="A4073" i="2"/>
  <c r="A3339" i="2"/>
  <c r="A3989" i="2"/>
  <c r="A2988" i="2"/>
  <c r="A3152" i="2"/>
  <c r="A3458" i="2"/>
  <c r="A3081" i="2"/>
  <c r="A3383" i="2"/>
  <c r="A3878" i="2"/>
  <c r="A2987" i="2"/>
  <c r="A2967" i="2"/>
  <c r="A4065" i="2"/>
  <c r="A2957" i="2"/>
  <c r="A2915" i="2"/>
  <c r="A3771" i="2"/>
  <c r="A4400" i="2"/>
  <c r="A3112" i="2"/>
  <c r="A4237" i="2"/>
  <c r="A3818" i="2"/>
  <c r="A4037" i="2"/>
  <c r="A2875" i="2"/>
  <c r="A3866" i="2"/>
  <c r="A4325" i="2"/>
  <c r="A4314" i="2"/>
  <c r="A3740" i="2"/>
  <c r="A3852" i="2"/>
  <c r="A3711" i="2"/>
  <c r="A3854" i="2"/>
  <c r="A3222" i="2"/>
  <c r="A3209" i="2"/>
  <c r="A4186" i="2"/>
  <c r="A4269" i="2"/>
  <c r="A3053" i="2"/>
  <c r="A3099" i="2"/>
  <c r="A3439" i="2"/>
  <c r="A4098" i="2"/>
  <c r="A2937" i="2"/>
  <c r="A3307" i="2"/>
  <c r="A3392" i="2"/>
  <c r="A4277" i="2"/>
  <c r="A3248" i="2"/>
  <c r="A2969" i="2"/>
  <c r="A4349" i="2"/>
  <c r="A3715" i="2"/>
  <c r="A2880" i="2"/>
  <c r="A3246" i="2"/>
  <c r="A3870" i="2"/>
  <c r="A4028" i="2"/>
  <c r="A2941" i="2"/>
  <c r="A3767" i="2"/>
  <c r="A4281" i="2"/>
  <c r="A3097" i="2"/>
  <c r="A3191" i="2"/>
  <c r="A3326" i="2"/>
  <c r="A3415" i="2"/>
  <c r="A4343" i="2"/>
  <c r="A4251" i="2"/>
  <c r="A3437" i="2"/>
  <c r="A3001" i="2"/>
  <c r="A3032" i="2"/>
  <c r="A4138" i="2"/>
  <c r="A4127" i="2"/>
  <c r="A4313" i="2"/>
  <c r="A3212" i="2"/>
  <c r="A4244" i="2"/>
  <c r="A3726" i="2"/>
  <c r="A3837" i="2"/>
  <c r="A3289" i="2"/>
  <c r="A4377" i="2"/>
  <c r="A4174" i="2"/>
  <c r="A3160" i="2"/>
  <c r="A3833" i="2"/>
  <c r="A3066" i="2"/>
  <c r="A4381" i="2"/>
  <c r="A3153" i="2"/>
  <c r="A3186" i="2"/>
  <c r="A3320" i="2"/>
  <c r="A3471" i="2"/>
  <c r="A3065" i="2"/>
  <c r="A3528" i="2"/>
  <c r="A2886" i="2"/>
  <c r="A2942" i="2"/>
  <c r="A2950" i="2"/>
  <c r="A2963" i="2"/>
  <c r="A4175" i="2"/>
  <c r="A4358" i="2"/>
  <c r="A4337" i="2"/>
  <c r="A3149" i="2"/>
  <c r="A3017" i="2"/>
  <c r="A3824" i="2"/>
  <c r="A3780" i="2"/>
  <c r="A3272" i="2"/>
  <c r="A3019" i="2"/>
  <c r="A2929" i="2"/>
  <c r="A2962" i="2"/>
  <c r="A3190" i="2"/>
  <c r="A3232" i="2"/>
  <c r="A3378" i="2"/>
  <c r="A3243" i="2"/>
  <c r="A3464" i="2"/>
  <c r="A4282" i="2"/>
  <c r="A4064" i="2"/>
  <c r="A3095" i="2"/>
  <c r="A2865" i="2"/>
  <c r="A3851" i="2"/>
  <c r="A4153" i="2"/>
  <c r="A4265" i="2"/>
  <c r="A3881" i="2"/>
  <c r="A2940" i="2"/>
  <c r="A4339" i="2"/>
  <c r="A4262" i="2"/>
  <c r="A3395" i="2"/>
  <c r="A4252" i="2"/>
  <c r="A3008" i="2"/>
  <c r="A3011" i="2"/>
  <c r="A2932" i="2"/>
  <c r="A3475" i="2"/>
  <c r="A4258" i="2"/>
  <c r="A2979" i="2"/>
  <c r="A2877" i="2"/>
  <c r="A3096" i="2"/>
  <c r="A4253" i="2"/>
  <c r="A3438" i="2"/>
  <c r="A4016" i="2"/>
  <c r="A3942" i="2"/>
  <c r="A3451" i="2"/>
  <c r="A3522" i="2"/>
  <c r="A4276" i="2"/>
  <c r="A3411" i="2"/>
  <c r="A3359" i="2"/>
  <c r="A3478" i="2"/>
  <c r="A3758" i="2"/>
  <c r="A3129" i="2"/>
  <c r="A2903" i="2"/>
  <c r="A3427" i="2"/>
  <c r="A3194" i="2"/>
  <c r="A3358" i="2"/>
  <c r="A4115" i="2"/>
  <c r="A3078" i="2"/>
  <c r="A3169" i="2"/>
  <c r="A3457" i="2"/>
  <c r="A3826" i="2"/>
  <c r="A4161" i="2"/>
  <c r="A3925" i="2"/>
  <c r="A4051" i="2"/>
  <c r="A4188" i="2"/>
  <c r="A4393" i="2"/>
  <c r="A2883" i="2"/>
  <c r="A2959" i="2"/>
  <c r="A3302" i="2"/>
  <c r="A2894" i="2"/>
  <c r="A3362" i="2"/>
  <c r="A4273" i="2"/>
  <c r="A3529" i="2"/>
  <c r="A3999" i="2"/>
  <c r="A4235" i="2"/>
  <c r="A4002" i="2"/>
  <c r="A3071" i="2"/>
  <c r="A3242" i="2"/>
  <c r="A4185" i="2"/>
  <c r="A3706" i="2"/>
  <c r="A4359" i="2"/>
  <c r="A3228" i="2"/>
  <c r="A3253" i="2"/>
  <c r="A3316" i="2"/>
  <c r="A3491" i="2"/>
  <c r="A4159" i="2"/>
  <c r="A4225" i="2"/>
  <c r="A4012" i="2"/>
  <c r="A3976" i="2"/>
  <c r="A3846" i="2"/>
  <c r="A4079" i="2"/>
  <c r="A4379" i="2"/>
  <c r="A3456" i="2"/>
  <c r="A3072" i="2"/>
  <c r="A3323" i="2"/>
  <c r="A3403" i="2"/>
  <c r="A4406" i="2"/>
  <c r="A3294" i="2"/>
  <c r="A2923" i="2"/>
  <c r="A2905" i="2"/>
  <c r="A3364" i="2"/>
  <c r="A3028" i="2"/>
  <c r="A3334" i="2"/>
  <c r="A4303" i="2"/>
  <c r="A4143" i="2"/>
  <c r="A3739" i="2"/>
  <c r="A3455" i="2"/>
  <c r="A3045" i="2"/>
  <c r="A4173" i="2"/>
  <c r="A4083" i="2"/>
  <c r="A4026" i="2"/>
  <c r="A4120" i="2"/>
  <c r="A2902" i="2"/>
  <c r="A2975" i="2"/>
  <c r="A3283" i="2"/>
  <c r="A4060" i="2"/>
  <c r="A4267" i="2"/>
  <c r="A4369" i="2"/>
  <c r="A4102" i="2"/>
  <c r="A3219" i="2"/>
  <c r="A4227" i="2"/>
  <c r="A3241" i="2"/>
  <c r="A3810" i="2"/>
  <c r="A2913" i="2"/>
  <c r="A3431" i="2"/>
  <c r="A3815" i="2"/>
  <c r="A3446" i="2"/>
  <c r="A4197" i="2"/>
  <c r="A2961" i="2"/>
  <c r="A4271" i="2"/>
  <c r="A3514" i="2"/>
  <c r="A3935" i="2"/>
  <c r="A3068" i="2"/>
  <c r="A3513" i="2"/>
  <c r="A3401" i="2"/>
  <c r="A3876" i="2"/>
  <c r="A3195" i="2"/>
  <c r="A3944" i="2"/>
  <c r="A4230" i="2"/>
  <c r="A4049" i="2"/>
  <c r="A3351" i="2"/>
  <c r="A2983" i="2"/>
  <c r="A3518" i="2"/>
  <c r="A4095" i="2"/>
  <c r="A3168" i="2"/>
  <c r="A3460" i="2"/>
  <c r="A4148" i="2"/>
  <c r="A3313" i="2"/>
  <c r="A4077" i="2"/>
  <c r="A4367" i="2"/>
  <c r="A2867" i="2"/>
  <c r="A3404" i="2"/>
  <c r="A3135" i="2"/>
  <c r="A3342" i="2"/>
  <c r="A3226" i="2"/>
  <c r="A3047" i="2"/>
  <c r="A3224" i="2"/>
  <c r="A3063" i="2"/>
  <c r="A2909" i="2"/>
  <c r="A3910" i="2"/>
  <c r="A3868" i="2"/>
  <c r="A3360" i="2"/>
  <c r="A4268" i="2"/>
  <c r="A4086" i="2"/>
  <c r="A3141" i="2"/>
  <c r="A3893" i="2"/>
  <c r="A3134" i="2"/>
  <c r="A3822" i="2"/>
  <c r="A4189" i="2"/>
  <c r="A4384" i="2"/>
  <c r="A2916" i="2"/>
  <c r="A3037" i="2"/>
  <c r="A4344" i="2"/>
  <c r="A4112" i="2"/>
  <c r="A4041" i="2"/>
  <c r="A3816" i="2"/>
  <c r="A3067" i="2"/>
  <c r="A3509" i="2"/>
  <c r="A3196" i="2"/>
  <c r="A3892" i="2"/>
  <c r="A3946" i="2"/>
  <c r="A2879" i="2"/>
  <c r="A2938" i="2"/>
  <c r="A3787" i="2"/>
  <c r="A3373" i="2"/>
  <c r="A3311" i="2"/>
  <c r="A3703" i="2"/>
  <c r="A3920" i="2"/>
  <c r="A3382" i="2"/>
  <c r="A3511" i="2"/>
  <c r="A4245" i="2"/>
  <c r="A4145" i="2"/>
  <c r="A3406" i="2"/>
  <c r="A3031" i="2"/>
  <c r="A3516" i="2"/>
  <c r="A3140" i="2"/>
  <c r="A3736" i="2"/>
  <c r="A2953" i="2"/>
  <c r="A3155" i="2"/>
  <c r="A2908" i="2"/>
  <c r="A3069" i="2"/>
  <c r="A4387" i="2"/>
  <c r="A3747" i="2"/>
  <c r="A3278" i="2"/>
  <c r="A3290" i="2"/>
  <c r="A4107" i="2"/>
  <c r="A3082" i="2"/>
  <c r="A2931" i="2"/>
  <c r="A4103" i="2"/>
  <c r="A3742" i="2"/>
  <c r="A2900" i="2"/>
  <c r="A3840" i="2"/>
  <c r="A3143" i="2"/>
  <c r="A3389" i="2"/>
  <c r="A3193" i="2"/>
  <c r="A3256" i="2"/>
  <c r="A2995" i="2"/>
  <c r="A3388" i="2"/>
  <c r="A3828" i="2"/>
  <c r="A4088" i="2"/>
  <c r="A2936" i="2"/>
  <c r="A4093" i="2"/>
  <c r="A2944" i="2"/>
  <c r="A3234" i="2"/>
  <c r="A3262" i="2"/>
  <c r="A4042" i="2"/>
  <c r="A3830" i="2"/>
  <c r="A3482" i="2"/>
  <c r="A3257" i="2"/>
  <c r="A3508" i="2"/>
  <c r="A4044" i="2"/>
  <c r="A3709" i="2"/>
  <c r="A2921" i="2"/>
  <c r="A3496" i="2"/>
  <c r="A3719" i="2"/>
  <c r="A3386" i="2"/>
  <c r="A4176" i="2"/>
  <c r="A3481" i="2"/>
  <c r="A3449" i="2"/>
  <c r="A3469" i="2"/>
  <c r="A2966" i="2"/>
  <c r="A3136" i="2"/>
  <c r="A4362" i="2"/>
  <c r="A3442" i="2"/>
  <c r="A2876" i="2"/>
  <c r="A3049" i="2"/>
  <c r="A4211" i="2"/>
  <c r="A3452" i="2"/>
  <c r="A3308" i="2"/>
  <c r="A4270" i="2"/>
  <c r="A3799" i="2"/>
  <c r="A2954" i="2"/>
  <c r="A3314" i="2"/>
  <c r="A3858" i="2"/>
  <c r="A3967" i="2"/>
  <c r="A3963" i="2"/>
  <c r="A3479" i="2"/>
  <c r="A3436" i="2"/>
  <c r="A3492" i="2"/>
  <c r="A2895" i="2"/>
  <c r="A2930" i="2"/>
  <c r="A3277" i="2"/>
  <c r="A3356" i="2"/>
  <c r="A3811" i="2"/>
  <c r="A3872" i="2"/>
  <c r="A2862" i="2"/>
  <c r="A3443" i="2"/>
  <c r="A2996" i="2"/>
  <c r="A3023" i="2"/>
  <c r="A3896" i="2"/>
  <c r="A4238" i="2"/>
  <c r="A3145" i="2"/>
  <c r="A3761" i="2"/>
  <c r="A3223" i="2"/>
  <c r="A3447" i="2"/>
  <c r="A3187" i="2"/>
  <c r="A3144" i="2"/>
  <c r="A4364" i="2"/>
  <c r="A4050" i="2"/>
  <c r="A3429" i="2"/>
  <c r="A3280" i="2"/>
  <c r="A3056" i="2"/>
  <c r="A3348" i="2"/>
  <c r="A3225" i="2"/>
  <c r="A3201" i="2"/>
  <c r="A3079" i="2"/>
  <c r="A4006" i="2"/>
  <c r="A3010" i="2"/>
  <c r="A4157" i="2"/>
  <c r="A3333" i="2"/>
  <c r="A4034" i="2"/>
  <c r="A3007" i="2"/>
  <c r="A3409" i="2"/>
  <c r="A2911" i="2"/>
  <c r="A3050" i="2"/>
  <c r="A4345" i="2"/>
  <c r="A3499" i="2"/>
  <c r="A4140" i="2"/>
  <c r="A2885" i="2"/>
  <c r="A4405" i="2"/>
  <c r="A3877" i="2"/>
  <c r="A4308" i="2"/>
  <c r="A4001" i="2"/>
  <c r="A3353" i="2"/>
  <c r="A2993" i="2"/>
  <c r="A3315" i="2"/>
  <c r="A4353" i="2"/>
  <c r="A3221" i="2"/>
  <c r="A3254" i="2"/>
  <c r="A4193" i="2"/>
  <c r="A4279" i="2"/>
  <c r="A4410" i="2"/>
  <c r="A2874" i="2"/>
  <c r="A3530" i="2"/>
  <c r="A3968" i="2"/>
  <c r="A3347" i="2"/>
  <c r="A3127" i="2"/>
  <c r="A2984" i="2"/>
  <c r="A3148" i="2"/>
  <c r="A2882" i="2"/>
  <c r="A4025" i="2"/>
  <c r="A3407" i="2"/>
  <c r="A3779" i="2"/>
  <c r="A4119" i="2"/>
  <c r="A3777" i="2"/>
  <c r="A3361" i="2"/>
  <c r="A3765" i="2"/>
  <c r="A3249" i="2"/>
  <c r="A3303" i="2"/>
  <c r="A4096" i="2"/>
  <c r="A3176" i="2"/>
  <c r="A3835" i="2"/>
  <c r="A3102" i="2"/>
  <c r="A3817" i="2"/>
  <c r="A3430" i="2"/>
  <c r="A2992" i="2"/>
  <c r="A3783" i="2"/>
  <c r="A3114" i="2"/>
  <c r="A3524" i="2"/>
  <c r="A4346" i="2"/>
  <c r="A3331" i="2"/>
  <c r="A3377" i="2"/>
  <c r="A4403" i="2"/>
  <c r="A4187" i="2"/>
  <c r="A3189" i="2"/>
  <c r="A3974" i="2"/>
  <c r="A3355" i="2"/>
  <c r="A2981" i="2"/>
  <c r="A2972" i="2"/>
  <c r="A3720" i="2"/>
  <c r="A2960" i="2"/>
  <c r="A2887" i="2"/>
  <c r="A3405" i="2"/>
  <c r="A4017" i="2"/>
  <c r="A3273" i="2"/>
  <c r="A3106" i="2"/>
  <c r="A4200" i="2"/>
  <c r="A3798" i="2"/>
  <c r="A3949" i="2"/>
  <c r="A2870" i="2"/>
  <c r="A3806" i="2"/>
  <c r="A3261" i="2"/>
  <c r="A4020" i="2"/>
  <c r="A3448" i="2"/>
  <c r="A2927" i="2"/>
  <c r="A3489" i="2"/>
  <c r="A3171" i="2"/>
  <c r="A3483" i="2"/>
  <c r="A4201" i="2"/>
  <c r="A3986" i="2"/>
  <c r="A3274" i="2"/>
  <c r="A3531" i="2"/>
  <c r="A3444" i="2"/>
  <c r="A3040" i="2"/>
  <c r="A4391" i="2"/>
  <c r="A4008" i="2"/>
  <c r="A4005" i="2"/>
  <c r="A4031" i="2"/>
  <c r="A4048" i="2"/>
  <c r="A4151" i="2"/>
  <c r="A3012" i="2"/>
  <c r="A4354" i="2"/>
  <c r="A4366" i="2"/>
  <c r="A4315" i="2"/>
  <c r="A4068" i="2"/>
  <c r="A4304" i="2"/>
  <c r="A4338" i="2"/>
  <c r="A4342" i="2"/>
  <c r="A3441" i="2"/>
  <c r="A4162" i="2"/>
  <c r="A3387" i="2"/>
  <c r="A4242" i="2"/>
  <c r="A3000" i="2"/>
  <c r="A4375" i="2"/>
  <c r="A4223" i="2"/>
  <c r="A3318" i="2"/>
  <c r="A3327" i="2"/>
  <c r="A4191" i="2"/>
  <c r="A3275" i="2"/>
  <c r="A4122" i="2"/>
  <c r="A3889" i="2"/>
  <c r="A2891" i="2"/>
  <c r="A3167" i="2"/>
  <c r="A4217" i="2"/>
  <c r="A3258" i="2"/>
  <c r="A4184" i="2"/>
  <c r="A3330" i="2"/>
  <c r="A4080" i="2"/>
  <c r="A3794" i="2"/>
  <c r="A3211" i="2"/>
  <c r="A3494" i="2"/>
  <c r="A4182" i="2"/>
  <c r="A3399" i="2"/>
  <c r="A4154" i="2"/>
  <c r="A3328" i="2"/>
  <c r="A3923" i="2"/>
  <c r="A3064" i="2"/>
  <c r="A3044" i="2"/>
  <c r="A3476" i="2"/>
  <c r="A3002" i="2"/>
  <c r="A3204" i="2"/>
  <c r="A3493" i="2"/>
  <c r="A3504" i="2"/>
  <c r="A3990" i="2"/>
  <c r="A2949" i="2"/>
  <c r="A4133" i="2"/>
  <c r="A3363" i="2"/>
  <c r="A3418" i="2"/>
  <c r="A3057" i="2"/>
  <c r="A4207" i="2"/>
  <c r="A3317" i="2"/>
  <c r="A3913" i="2"/>
  <c r="A4149" i="2"/>
  <c r="A3463" i="2"/>
  <c r="A3231" i="2"/>
  <c r="A4231" i="2"/>
  <c r="A4070" i="2"/>
  <c r="A3945" i="2"/>
  <c r="A3515" i="2"/>
  <c r="A3124" i="2"/>
  <c r="A4365" i="2"/>
  <c r="A3842" i="2"/>
  <c r="A2861" i="2"/>
  <c r="A3076" i="2"/>
  <c r="A4035" i="2"/>
  <c r="A4260" i="2"/>
  <c r="A3908" i="2"/>
  <c r="A3259" i="2"/>
  <c r="A3786" i="2"/>
  <c r="A4063" i="2"/>
  <c r="A3346" i="2"/>
  <c r="A3714" i="2"/>
  <c r="A4329" i="2"/>
  <c r="A4163" i="2"/>
  <c r="A3440" i="2"/>
  <c r="A2999" i="2"/>
  <c r="A4336" i="2"/>
  <c r="A3728" i="2"/>
  <c r="A3465" i="2"/>
  <c r="A3875" i="2"/>
  <c r="A3177" i="2"/>
  <c r="A4261" i="2"/>
  <c r="A4263" i="2"/>
  <c r="A3111" i="2"/>
  <c r="A3414" i="2"/>
  <c r="A4168" i="2"/>
  <c r="A3965" i="2"/>
  <c r="A4198" i="2"/>
  <c r="A4289" i="2"/>
  <c r="A3922" i="2"/>
  <c r="A3036" i="2"/>
  <c r="A4014" i="2"/>
  <c r="A3890" i="2"/>
  <c r="A3421" i="2"/>
  <c r="A4374" i="2"/>
  <c r="A2974" i="2"/>
  <c r="A4009" i="2"/>
  <c r="A4192" i="2"/>
  <c r="A3723" i="2"/>
  <c r="A3729" i="2"/>
  <c r="A3151" i="2"/>
  <c r="A4152" i="2"/>
  <c r="A3978" i="2"/>
  <c r="A3924" i="2"/>
  <c r="A3061" i="2"/>
  <c r="A3983" i="2"/>
  <c r="A3805" i="2"/>
  <c r="A3848" i="2"/>
  <c r="A3332" i="2"/>
  <c r="A3055" i="2"/>
  <c r="A3350" i="2"/>
  <c r="A3748" i="2"/>
  <c r="A2928" i="2"/>
  <c r="A4257" i="2"/>
  <c r="A3981" i="2"/>
  <c r="A3462" i="2"/>
  <c r="A3092" i="2"/>
  <c r="A3768" i="2"/>
  <c r="A3836" i="2"/>
  <c r="A3282" i="2"/>
  <c r="A3368" i="2"/>
  <c r="A3498" i="2"/>
  <c r="A4121" i="2"/>
  <c r="A3416" i="2"/>
  <c r="A3883" i="2"/>
  <c r="A4370" i="2"/>
  <c r="A4221" i="2"/>
  <c r="A4241" i="2"/>
  <c r="A3369" i="2"/>
  <c r="A4356" i="2"/>
  <c r="A4204" i="2"/>
  <c r="A4317" i="2"/>
  <c r="A3749" i="2"/>
  <c r="A3485" i="2"/>
  <c r="A4246" i="2"/>
  <c r="A4372" i="2"/>
  <c r="A4360" i="2"/>
  <c r="A3788" i="2"/>
  <c r="A4097" i="2"/>
  <c r="A3809" i="2"/>
  <c r="A3220" i="2"/>
  <c r="A3281" i="2"/>
  <c r="A4357" i="2"/>
  <c r="A3821" i="2"/>
  <c r="A4208" i="2"/>
  <c r="A3860" i="2"/>
  <c r="A3309" i="2"/>
  <c r="A4066" i="2"/>
  <c r="A3384" i="2"/>
  <c r="A4266" i="2"/>
  <c r="A3951" i="2"/>
  <c r="A4402" i="2"/>
  <c r="A3371" i="2"/>
  <c r="A3770" i="2"/>
  <c r="A3843" i="2"/>
  <c r="A3772" i="2"/>
  <c r="A3433" i="2"/>
  <c r="A4177" i="2"/>
  <c r="A4330" i="2"/>
  <c r="A3793" i="2"/>
  <c r="A3795" i="2"/>
  <c r="A4280" i="2"/>
  <c r="A4129" i="2"/>
  <c r="A3984" i="2"/>
  <c r="A3295" i="2"/>
  <c r="A4318" i="2"/>
  <c r="A3335" i="2"/>
  <c r="A3164" i="2"/>
  <c r="A4144" i="2"/>
  <c r="A3179" i="2"/>
  <c r="A4100" i="2"/>
  <c r="A4323" i="2"/>
  <c r="A4294" i="2"/>
  <c r="A4392" i="2"/>
  <c r="A4397" i="2"/>
  <c r="A3454" i="2"/>
  <c r="A3217" i="2"/>
  <c r="A3490" i="2"/>
  <c r="A3964" i="2"/>
  <c r="A3884" i="2"/>
  <c r="A4378" i="2"/>
  <c r="A4355" i="2"/>
  <c r="A4331" i="2"/>
  <c r="A3880" i="2"/>
  <c r="A4206" i="2"/>
  <c r="A4209" i="2"/>
  <c r="A4124" i="2"/>
  <c r="A3156" i="2"/>
  <c r="A2912" i="2"/>
  <c r="A3745" i="2"/>
  <c r="A4290" i="2"/>
  <c r="A3838" i="2"/>
  <c r="A4297" i="2"/>
  <c r="A3982" i="2"/>
  <c r="A4293" i="2"/>
  <c r="A3707" i="2"/>
  <c r="A3977" i="2"/>
  <c r="A4170" i="2"/>
  <c r="A4300" i="2"/>
  <c r="A3994" i="2"/>
  <c r="A4363" i="2"/>
  <c r="A3916" i="2"/>
  <c r="A4236" i="2"/>
  <c r="A3733" i="2"/>
  <c r="A3466" i="2"/>
  <c r="A3952" i="2"/>
  <c r="A3300" i="2"/>
  <c r="A4166" i="2"/>
  <c r="A4059" i="2"/>
  <c r="A3503" i="2"/>
  <c r="A3943" i="2"/>
  <c r="A4054" i="2"/>
  <c r="A4094" i="2"/>
  <c r="A3839" i="2"/>
  <c r="A3338" i="2"/>
  <c r="A4011" i="2"/>
  <c r="A3157" i="2"/>
  <c r="A3150" i="2"/>
  <c r="A4055" i="2"/>
  <c r="A4047" i="2"/>
  <c r="A3198" i="2"/>
  <c r="A4382" i="2"/>
  <c r="A3210" i="2"/>
  <c r="A3961" i="2"/>
  <c r="A3803" i="2"/>
  <c r="A2922" i="2"/>
  <c r="A3792" i="2"/>
  <c r="A3287" i="2"/>
  <c r="A3426" i="2"/>
  <c r="A3995" i="2"/>
  <c r="A3782" i="2"/>
  <c r="A2939" i="2"/>
  <c r="A4383" i="2"/>
  <c r="A3751" i="2"/>
  <c r="A4398" i="2"/>
  <c r="A3790" i="2"/>
  <c r="A3702" i="2"/>
  <c r="A4395" i="2"/>
  <c r="A3754" i="2"/>
  <c r="A3753" i="2"/>
  <c r="A2947" i="2"/>
  <c r="A3084" i="2"/>
  <c r="A3213" i="2"/>
  <c r="A4292" i="2"/>
  <c r="A3341" i="2"/>
  <c r="A3304" i="2"/>
  <c r="A4056" i="2"/>
  <c r="A3808" i="2"/>
  <c r="A3109" i="2"/>
  <c r="A3928" i="2"/>
  <c r="A3077" i="2"/>
  <c r="A3853" i="2"/>
  <c r="A3804" i="2"/>
  <c r="A3093" i="2"/>
  <c r="A3937" i="2"/>
  <c r="A3117" i="2"/>
  <c r="A3730" i="2"/>
  <c r="A3929" i="2"/>
  <c r="A3955" i="2"/>
  <c r="A4288" i="2"/>
  <c r="A4194" i="2"/>
  <c r="A4195" i="2"/>
  <c r="A3932" i="2"/>
  <c r="A3867" i="2"/>
  <c r="A3776" i="2"/>
  <c r="A3791" i="2"/>
  <c r="A3324" i="2"/>
  <c r="A3993" i="2"/>
  <c r="A4332" i="2"/>
  <c r="A3738" i="2"/>
  <c r="A3372" i="2"/>
  <c r="A4178" i="2"/>
  <c r="A4180" i="2"/>
  <c r="A4179" i="2"/>
  <c r="A3850" i="2"/>
  <c r="A3138" i="2"/>
  <c r="A3979" i="2"/>
  <c r="A4249" i="2"/>
  <c r="A4214" i="2"/>
  <c r="A2977" i="2"/>
  <c r="A4248" i="2"/>
  <c r="A4324" i="2"/>
  <c r="A4085" i="2"/>
  <c r="A2933" i="2"/>
  <c r="A4165" i="2"/>
  <c r="A4213" i="2"/>
  <c r="A3905" i="2"/>
  <c r="A4015" i="2"/>
  <c r="A3139" i="2"/>
  <c r="A4117" i="2"/>
  <c r="A4321" i="2"/>
  <c r="A3718" i="2"/>
  <c r="A4394" i="2"/>
  <c r="A4215" i="2"/>
  <c r="A3992" i="2"/>
  <c r="A3166" i="2"/>
  <c r="A3208" i="2"/>
  <c r="A3322" i="2"/>
  <c r="A3321" i="2"/>
  <c r="A4352" i="2"/>
  <c r="A3113" i="2"/>
  <c r="A3864" i="2"/>
  <c r="A3337" i="2"/>
  <c r="A3757" i="2"/>
  <c r="A2986" i="2"/>
  <c r="A4013" i="2"/>
  <c r="A3712" i="2"/>
  <c r="A3041" i="2"/>
  <c r="A3291" i="2"/>
  <c r="A3054" i="2"/>
  <c r="A4045" i="2"/>
  <c r="A4081" i="2"/>
  <c r="A3299" i="2"/>
  <c r="A4092" i="2"/>
  <c r="A2945" i="2"/>
  <c r="A4146" i="2"/>
  <c r="A4082" i="2"/>
  <c r="A3917" i="2"/>
  <c r="A3734" i="2"/>
  <c r="A4301" i="2"/>
  <c r="A3214" i="2"/>
  <c r="A2873" i="2"/>
  <c r="A4046" i="2"/>
  <c r="A3895" i="2"/>
  <c r="A3970" i="2"/>
  <c r="A4319" i="2"/>
  <c r="A3502" i="2"/>
  <c r="A4134" i="2"/>
  <c r="A3721" i="2"/>
  <c r="A3725" i="2"/>
  <c r="A4196" i="2"/>
  <c r="A3704" i="2"/>
  <c r="A3902" i="2"/>
  <c r="A3972" i="2"/>
  <c r="A3445" i="2"/>
  <c r="A3467" i="2"/>
  <c r="A3297" i="2"/>
  <c r="A3956" i="2"/>
  <c r="A2976" i="2"/>
  <c r="A3133" i="2"/>
  <c r="A3959" i="2"/>
  <c r="A4022" i="2"/>
  <c r="A3263" i="2"/>
  <c r="A3744" i="2"/>
  <c r="A3370" i="2"/>
  <c r="A3087" i="2"/>
  <c r="A3971" i="2"/>
  <c r="A4224" i="2"/>
  <c r="A3408" i="2"/>
  <c r="A3926" i="2"/>
  <c r="A4155" i="2"/>
  <c r="A2872" i="2"/>
  <c r="A3947" i="2"/>
  <c r="A3716" i="2"/>
  <c r="A4250" i="2"/>
  <c r="A4190" i="2"/>
  <c r="A3857" i="2"/>
  <c r="A3357" i="2"/>
  <c r="A4226" i="2"/>
  <c r="A3108" i="2"/>
  <c r="A3998" i="2"/>
  <c r="A3086" i="2"/>
  <c r="A3756" i="2"/>
  <c r="A3123" i="2"/>
  <c r="A4216" i="2"/>
  <c r="A2919" i="2"/>
  <c r="A2918" i="2"/>
  <c r="A3724" i="2"/>
  <c r="A4004" i="2"/>
  <c r="A2868" i="2"/>
  <c r="A4286" i="2"/>
  <c r="A3885" i="2"/>
  <c r="A3731" i="2"/>
  <c r="A2946" i="2"/>
  <c r="A4052" i="2"/>
  <c r="A3517" i="2"/>
  <c r="A4104" i="2"/>
  <c r="A3859" i="2"/>
  <c r="A3247" i="2"/>
  <c r="A4199" i="2"/>
  <c r="A2991" i="2"/>
  <c r="A3450" i="2"/>
  <c r="A3934" i="2"/>
  <c r="A3319" i="2"/>
  <c r="A3367" i="2"/>
  <c r="A3033" i="2"/>
  <c r="A3762" i="2"/>
  <c r="A4298" i="2"/>
  <c r="A4074" i="2"/>
  <c r="A2907" i="2"/>
  <c r="A3520" i="2"/>
  <c r="A4053" i="2"/>
  <c r="A3175" i="2"/>
  <c r="A4024" i="2"/>
  <c r="A4126" i="2"/>
  <c r="A3800" i="2"/>
  <c r="A3365" i="2"/>
  <c r="A3070" i="2"/>
  <c r="A4172" i="2"/>
  <c r="A3052" i="2"/>
  <c r="A3424" i="2"/>
  <c r="A3173" i="2"/>
  <c r="A3158" i="2"/>
  <c r="A4062" i="2"/>
  <c r="A2989" i="2"/>
  <c r="A3933" i="2"/>
  <c r="A2994" i="2"/>
  <c r="A3435" i="2"/>
  <c r="A3205" i="2"/>
  <c r="A3325" i="2"/>
  <c r="A4218" i="2"/>
  <c r="A4181" i="2"/>
  <c r="A4160" i="2"/>
  <c r="A2920" i="2"/>
  <c r="A3159" i="2"/>
  <c r="A4023" i="2"/>
  <c r="A2906" i="2"/>
  <c r="A4274" i="2"/>
  <c r="A4396" i="2"/>
  <c r="A4312" i="2"/>
  <c r="A4412" i="2"/>
  <c r="A4408" i="2"/>
  <c r="A3394" i="2"/>
  <c r="A3147" i="2"/>
  <c r="A4305" i="2"/>
  <c r="A3778" i="2"/>
  <c r="A3250" i="2"/>
  <c r="A3107" i="2"/>
  <c r="A3165" i="2"/>
  <c r="A4091" i="2"/>
  <c r="A4164" i="2"/>
  <c r="A4135" i="2"/>
  <c r="A3015" i="2"/>
  <c r="A3018" i="2"/>
  <c r="A4389" i="2"/>
  <c r="A3271" i="2"/>
  <c r="A3229" i="2"/>
  <c r="A3505" i="2"/>
  <c r="A4111" i="2"/>
  <c r="A4285" i="2"/>
  <c r="A3276" i="2"/>
  <c r="A3279" i="2"/>
  <c r="A3215" i="2"/>
  <c r="A3020" i="2"/>
  <c r="A3985" i="2"/>
  <c r="A4027" i="2"/>
  <c r="A3722" i="2"/>
  <c r="A3526" i="2"/>
  <c r="A3345" i="2"/>
  <c r="A3887" i="2"/>
  <c r="A3207" i="2"/>
  <c r="A3120" i="2"/>
  <c r="A3255" i="2"/>
  <c r="A3025" i="2"/>
  <c r="A3354" i="2"/>
  <c r="A4033" i="2"/>
  <c r="A3506" i="2"/>
  <c r="A4125" i="2"/>
  <c r="A4203" i="2"/>
  <c r="A3980" i="2"/>
  <c r="A4234" i="2"/>
  <c r="A4156" i="2"/>
  <c r="A3396" i="2"/>
  <c r="A4139" i="2"/>
  <c r="A3344" i="2"/>
  <c r="A2892" i="2"/>
  <c r="A3181" i="2"/>
  <c r="A3453" i="2"/>
  <c r="A3419" i="2"/>
  <c r="A3781" i="2"/>
  <c r="A3218" i="2"/>
  <c r="A2973" i="2"/>
  <c r="A4361" i="2"/>
  <c r="A3960" i="2"/>
  <c r="A4347" i="2"/>
  <c r="A4114" i="2"/>
  <c r="A2968" i="2"/>
  <c r="A3501" i="2"/>
  <c r="A3918" i="2"/>
  <c r="A4087" i="2"/>
  <c r="A4128" i="2"/>
  <c r="A3746" i="2"/>
  <c r="A3474" i="2"/>
  <c r="A3801" i="2"/>
  <c r="A3343" i="2"/>
  <c r="A4376" i="2"/>
  <c r="A4132" i="2"/>
  <c r="A4371" i="2"/>
  <c r="A3477" i="2"/>
  <c r="A4264" i="2"/>
  <c r="A3428" i="2"/>
  <c r="A3775" i="2"/>
  <c r="A4243" i="2"/>
  <c r="A3119" i="2"/>
  <c r="A3510" i="2"/>
  <c r="A3855" i="2"/>
  <c r="A2904" i="2"/>
  <c r="A3957" i="2"/>
  <c r="A4069" i="2"/>
  <c r="A4219" i="2"/>
  <c r="A4404" i="2"/>
  <c r="A3192" i="2"/>
  <c r="A4247" i="2"/>
  <c r="A3904" i="2"/>
  <c r="A3375" i="2"/>
  <c r="A3927" i="2"/>
  <c r="A4141" i="2"/>
  <c r="A3073" i="2"/>
  <c r="A3487" i="2"/>
  <c r="A3105" i="2"/>
  <c r="A3410" i="2"/>
  <c r="A4275" i="2"/>
  <c r="A4368" i="2"/>
  <c r="A2860" i="2"/>
  <c r="A3625" i="2"/>
  <c r="A3562" i="2"/>
  <c r="A3635" i="2"/>
  <c r="A3692" i="2"/>
  <c r="A3595" i="2"/>
  <c r="A3677" i="2"/>
  <c r="A3600" i="2"/>
  <c r="A3588" i="2"/>
  <c r="A3560" i="2"/>
  <c r="A3668" i="2"/>
  <c r="A3576" i="2"/>
  <c r="A3684" i="2"/>
  <c r="A3691" i="2"/>
  <c r="A3607" i="2"/>
  <c r="A3615" i="2"/>
  <c r="A3673" i="2"/>
  <c r="A3631" i="2"/>
  <c r="A3679" i="2"/>
  <c r="A3565" i="2"/>
  <c r="A3567" i="2"/>
  <c r="A3611" i="2"/>
  <c r="A3636" i="2"/>
  <c r="A3633" i="2"/>
  <c r="A3583" i="2"/>
  <c r="A3581" i="2"/>
  <c r="A3538" i="2"/>
  <c r="A3695" i="2"/>
  <c r="A3604" i="2"/>
  <c r="A3693" i="2"/>
  <c r="A3690" i="2"/>
  <c r="A3700" i="2"/>
  <c r="A3701" i="2"/>
  <c r="A3620" i="2"/>
  <c r="A3582" i="2"/>
  <c r="A3649" i="2"/>
  <c r="A3634" i="2"/>
  <c r="A3632" i="2"/>
  <c r="A3614" i="2"/>
  <c r="A3630" i="2"/>
  <c r="A3622" i="2"/>
  <c r="A3626" i="2"/>
  <c r="A3698" i="2"/>
  <c r="A3613" i="2"/>
  <c r="A3674" i="2"/>
  <c r="A3667" i="2"/>
  <c r="A3547" i="2"/>
  <c r="A3662" i="2"/>
  <c r="A3621" i="2"/>
  <c r="A3665" i="2"/>
  <c r="A3571" i="2"/>
  <c r="A3687" i="2"/>
  <c r="A3563" i="2"/>
  <c r="A3542" i="2"/>
  <c r="A3590" i="2"/>
  <c r="A3686" i="2"/>
  <c r="A3610" i="2"/>
  <c r="A3617" i="2"/>
  <c r="A3601" i="2"/>
  <c r="A3608" i="2"/>
  <c r="A3545" i="2"/>
  <c r="A3663" i="2"/>
  <c r="A3699" i="2"/>
  <c r="A3577" i="2"/>
  <c r="A3676" i="2"/>
  <c r="A3552" i="2"/>
  <c r="A3670" i="2"/>
  <c r="A3672" i="2"/>
  <c r="A3647" i="2"/>
  <c r="A3561" i="2"/>
  <c r="A3666" i="2"/>
  <c r="A3550" i="2"/>
  <c r="A3682" i="2"/>
  <c r="A3638" i="2"/>
  <c r="A3546" i="2"/>
  <c r="A3570" i="2"/>
  <c r="A3557" i="2"/>
  <c r="A3678" i="2"/>
  <c r="A3575" i="2"/>
  <c r="A3618" i="2"/>
  <c r="A3661" i="2"/>
  <c r="A3589" i="2"/>
  <c r="A3609" i="2"/>
  <c r="A3660" i="2"/>
  <c r="A3586" i="2"/>
  <c r="A3689" i="2"/>
  <c r="A3697" i="2"/>
  <c r="A3657" i="2"/>
  <c r="A3656" i="2"/>
  <c r="A3597" i="2"/>
  <c r="A3540" i="2"/>
  <c r="A3554" i="2"/>
  <c r="A3641" i="2"/>
  <c r="A3629" i="2"/>
  <c r="A3637" i="2"/>
  <c r="A3541" i="2"/>
  <c r="A3694" i="2"/>
  <c r="A3654" i="2"/>
  <c r="A3533" i="2"/>
  <c r="A3696" i="2"/>
  <c r="A3544" i="2"/>
  <c r="A3551" i="2"/>
  <c r="A3598" i="2"/>
  <c r="A3623" i="2"/>
  <c r="A3653" i="2"/>
  <c r="A3669" i="2"/>
  <c r="A3580" i="2"/>
  <c r="A3655" i="2"/>
  <c r="A3564" i="2"/>
  <c r="A3671" i="2"/>
  <c r="A3536" i="2"/>
  <c r="A3574" i="2"/>
  <c r="A3659" i="2"/>
  <c r="A3646" i="2"/>
  <c r="A3652" i="2"/>
  <c r="A3566" i="2"/>
  <c r="A3664" i="2"/>
  <c r="A3681" i="2"/>
  <c r="A3558" i="2"/>
  <c r="A3549" i="2"/>
  <c r="A3579" i="2"/>
  <c r="A3688" i="2"/>
  <c r="A3573" i="2"/>
  <c r="A3651" i="2"/>
  <c r="A3606" i="2"/>
  <c r="A3616" i="2"/>
  <c r="A3624" i="2"/>
  <c r="A3640" i="2"/>
  <c r="A3539" i="2"/>
  <c r="A3612" i="2"/>
  <c r="A3644" i="2"/>
  <c r="A3543" i="2"/>
  <c r="A3585" i="2"/>
  <c r="A3650" i="2"/>
  <c r="A3675" i="2"/>
  <c r="A3553" i="2"/>
  <c r="A3658" i="2"/>
  <c r="A3599" i="2"/>
  <c r="A3556" i="2"/>
  <c r="A3572" i="2"/>
  <c r="A3569" i="2"/>
  <c r="A3578" i="2"/>
  <c r="A3559" i="2"/>
  <c r="A3627" i="2"/>
  <c r="A3568" i="2"/>
  <c r="A3535" i="2"/>
  <c r="A3603" i="2"/>
  <c r="A3643" i="2"/>
  <c r="A3592" i="2"/>
  <c r="A3594" i="2"/>
  <c r="A3602" i="2"/>
  <c r="A3587" i="2"/>
  <c r="A3619" i="2"/>
  <c r="A3639" i="2"/>
  <c r="A3596" i="2"/>
  <c r="A3584" i="2"/>
  <c r="A3593" i="2"/>
  <c r="A3548" i="2"/>
  <c r="A3642" i="2"/>
  <c r="A3648" i="2"/>
  <c r="A3680" i="2"/>
  <c r="A3683" i="2"/>
  <c r="A3537" i="2"/>
  <c r="A3534" i="2"/>
  <c r="A3555" i="2"/>
  <c r="A2158" i="2"/>
  <c r="A2018" i="2"/>
  <c r="A2626" i="2"/>
  <c r="A1802" i="2"/>
  <c r="A1524" i="2"/>
  <c r="A2611" i="2"/>
  <c r="A2633" i="2"/>
  <c r="A1769" i="2"/>
  <c r="A1801" i="2"/>
  <c r="A2727" i="2"/>
  <c r="A2709" i="2"/>
  <c r="A2486" i="2"/>
  <c r="A1426" i="2"/>
  <c r="A1685" i="2"/>
  <c r="A2321" i="2"/>
  <c r="A2663" i="2"/>
  <c r="A2800" i="2"/>
  <c r="A1664" i="2"/>
  <c r="A2804" i="2"/>
  <c r="A2416" i="2"/>
  <c r="A2197" i="2"/>
  <c r="A2120" i="2"/>
  <c r="A2565" i="2"/>
  <c r="A2849" i="2"/>
  <c r="A2856" i="2"/>
  <c r="A1533" i="2"/>
  <c r="A1698" i="2"/>
  <c r="A2046" i="2"/>
  <c r="A2630" i="2"/>
  <c r="A2320" i="2"/>
  <c r="A1966" i="2"/>
  <c r="A1942" i="2"/>
  <c r="A2396" i="2"/>
  <c r="A2779" i="2"/>
  <c r="A1452" i="2"/>
  <c r="A1965" i="2"/>
  <c r="A2669" i="2"/>
  <c r="A2690" i="2"/>
  <c r="A1555" i="2"/>
  <c r="A1928" i="2"/>
  <c r="A1595" i="2"/>
  <c r="A2586" i="2"/>
  <c r="A1427" i="2"/>
  <c r="A2830" i="2"/>
  <c r="A1502" i="2"/>
  <c r="A1611" i="2"/>
  <c r="A2559" i="2"/>
  <c r="A2558" i="2"/>
  <c r="A2738" i="2"/>
  <c r="A2305" i="2"/>
  <c r="A2227" i="2"/>
  <c r="A2440" i="2"/>
  <c r="A2507" i="2"/>
  <c r="A2607" i="2"/>
  <c r="A2848" i="2"/>
  <c r="A1551" i="2"/>
  <c r="A2522" i="2"/>
  <c r="A1915" i="2"/>
  <c r="A2854" i="2"/>
  <c r="A1467" i="2"/>
  <c r="A1461" i="2"/>
  <c r="A1663" i="2"/>
  <c r="A1545" i="2"/>
  <c r="A1586" i="2"/>
  <c r="A2478" i="2"/>
  <c r="A1548" i="2"/>
  <c r="A1543" i="2"/>
  <c r="A2364" i="2"/>
  <c r="A2699" i="2"/>
  <c r="A1662" i="2"/>
  <c r="A2365" i="2"/>
  <c r="A2815" i="2"/>
  <c r="A1516" i="2"/>
  <c r="A1553" i="2"/>
  <c r="A1481" i="2"/>
  <c r="A2477" i="2"/>
  <c r="A2759" i="2"/>
  <c r="A2220" i="2"/>
  <c r="A1759" i="2"/>
  <c r="A2810" i="2"/>
  <c r="A1536" i="2"/>
  <c r="A2601" i="2"/>
  <c r="A2777" i="2"/>
  <c r="A2415" i="2"/>
  <c r="A1525" i="2"/>
  <c r="A1869" i="2"/>
  <c r="A2836" i="2"/>
  <c r="A2847" i="2"/>
  <c r="A1527" i="2"/>
  <c r="A2139" i="2"/>
  <c r="A1522" i="2"/>
  <c r="A2688" i="2"/>
  <c r="A2504" i="2"/>
  <c r="A1661" i="2"/>
  <c r="A2319" i="2"/>
  <c r="A2490" i="2"/>
  <c r="A1530" i="2"/>
  <c r="A1517" i="2"/>
  <c r="A2597" i="2"/>
  <c r="A1677" i="2"/>
  <c r="A1518" i="2"/>
  <c r="A2536" i="2"/>
  <c r="A1613" i="2"/>
  <c r="A1510" i="2"/>
  <c r="A2363" i="2"/>
  <c r="A2741" i="2"/>
  <c r="A2668" i="2"/>
  <c r="A2491" i="2"/>
  <c r="A2685" i="2"/>
  <c r="A1507" i="2"/>
  <c r="A2755" i="2"/>
  <c r="A1493" i="2"/>
  <c r="A2087" i="2"/>
  <c r="A1660" i="2"/>
  <c r="A2073" i="2"/>
  <c r="A2362" i="2"/>
  <c r="A1995" i="2"/>
  <c r="A2527" i="2"/>
  <c r="A2476" i="2"/>
  <c r="A2654" i="2"/>
  <c r="A1506" i="2"/>
  <c r="A2458" i="2"/>
  <c r="A2786" i="2"/>
  <c r="A2434" i="2"/>
  <c r="A1498" i="2"/>
  <c r="A1497" i="2"/>
  <c r="A1901" i="2"/>
  <c r="A1499" i="2"/>
  <c r="A1958" i="2"/>
  <c r="A1741" i="2"/>
  <c r="A1501" i="2"/>
  <c r="A1500" i="2"/>
  <c r="A1564" i="2"/>
  <c r="A2653" i="2"/>
  <c r="A1491" i="2"/>
  <c r="A2065" i="2"/>
  <c r="A2180" i="2"/>
  <c r="A2560" i="2"/>
  <c r="A2817" i="2"/>
  <c r="A2789" i="2"/>
  <c r="A2061" i="2"/>
  <c r="A2521" i="2"/>
  <c r="A2539" i="2"/>
  <c r="A1800" i="2"/>
  <c r="A1485" i="2"/>
  <c r="A1490" i="2"/>
  <c r="A2682" i="2"/>
  <c r="A2826" i="2"/>
  <c r="A1489" i="2"/>
  <c r="A1488" i="2"/>
  <c r="A2053" i="2"/>
  <c r="A2171" i="2"/>
  <c r="A2032" i="2"/>
  <c r="A2667" i="2"/>
  <c r="A2572" i="2"/>
  <c r="A2606" i="2"/>
  <c r="A2769" i="2"/>
  <c r="A2304" i="2"/>
  <c r="A1482" i="2"/>
  <c r="A2165" i="2"/>
  <c r="A1529" i="2"/>
  <c r="A2413" i="2"/>
  <c r="A2718" i="2"/>
  <c r="A2546" i="2"/>
  <c r="A2814" i="2"/>
  <c r="A2641" i="2"/>
  <c r="A2816" i="2"/>
  <c r="A2825" i="2"/>
  <c r="A2694" i="2"/>
  <c r="A2719" i="2"/>
  <c r="A1479" i="2"/>
  <c r="A2782" i="2"/>
  <c r="A1474" i="2"/>
  <c r="A1565" i="2"/>
  <c r="A2214" i="2"/>
  <c r="A1492" i="2"/>
  <c r="A2781" i="2"/>
  <c r="A1471" i="2"/>
  <c r="A1414" i="2"/>
  <c r="A1470" i="2"/>
  <c r="A2510" i="2"/>
  <c r="A2662" i="2"/>
  <c r="A2746" i="2"/>
  <c r="A2397" i="2"/>
  <c r="A2421" i="2"/>
  <c r="A2375" i="2"/>
  <c r="A1672" i="2"/>
  <c r="A2295" i="2"/>
  <c r="A2380" i="2"/>
  <c r="A2809" i="2"/>
  <c r="A2751" i="2"/>
  <c r="A2837" i="2"/>
  <c r="A1465" i="2"/>
  <c r="A1423" i="2"/>
  <c r="A2160" i="2"/>
  <c r="A2400" i="2"/>
  <c r="A2689" i="2"/>
  <c r="A2708" i="2"/>
  <c r="A2203" i="2"/>
  <c r="A2011" i="2"/>
  <c r="A2545" i="2"/>
  <c r="A2788" i="2"/>
  <c r="A2625" i="2"/>
  <c r="A1464" i="2"/>
  <c r="A2712" i="2"/>
  <c r="A2584" i="2"/>
  <c r="A2303" i="2"/>
  <c r="A2361" i="2"/>
  <c r="A2692" i="2"/>
  <c r="A2621" i="2"/>
  <c r="A1460" i="2"/>
  <c r="A1925" i="2"/>
  <c r="A1758" i="2"/>
  <c r="A1417" i="2"/>
  <c r="A2377" i="2"/>
  <c r="A1457" i="2"/>
  <c r="A1512" i="2"/>
  <c r="A2793" i="2"/>
  <c r="A1609" i="2"/>
  <c r="A1540" i="2"/>
  <c r="A2756" i="2"/>
  <c r="A1454" i="2"/>
  <c r="A2275" i="2"/>
  <c r="A1456" i="2"/>
  <c r="A2114" i="2"/>
  <c r="A2530" i="2"/>
  <c r="A1455" i="2"/>
  <c r="A1618" i="2"/>
  <c r="A1406" i="2"/>
  <c r="A2548" i="2"/>
  <c r="A2469" i="2"/>
  <c r="A2219" i="2"/>
  <c r="A2110" i="2"/>
  <c r="A2647" i="2"/>
  <c r="A1979" i="2"/>
  <c r="A2395" i="2"/>
  <c r="A1451" i="2"/>
  <c r="A2433" i="2"/>
  <c r="A2497" i="2"/>
  <c r="A2374" i="2"/>
  <c r="A2834" i="2"/>
  <c r="A2133" i="2"/>
  <c r="A2485" i="2"/>
  <c r="A1450" i="2"/>
  <c r="A1449" i="2"/>
  <c r="A2687" i="2"/>
  <c r="A1593" i="2"/>
  <c r="A2242" i="2"/>
  <c r="A2780" i="2"/>
  <c r="A1971" i="2"/>
  <c r="A2737" i="2"/>
  <c r="A1539" i="2"/>
  <c r="A2457" i="2"/>
  <c r="A1446" i="2"/>
  <c r="A2302" i="2"/>
  <c r="A2482" i="2"/>
  <c r="A1587" i="2"/>
  <c r="A1422" i="2"/>
  <c r="A2581" i="2"/>
  <c r="A1868" i="2"/>
  <c r="A2064" i="2"/>
  <c r="A1444" i="2"/>
  <c r="A1880" i="2"/>
  <c r="A2855" i="2"/>
  <c r="A2754" i="2"/>
  <c r="A2360" i="2"/>
  <c r="A1443" i="2"/>
  <c r="A1441" i="2"/>
  <c r="A2153" i="2"/>
  <c r="A1440" i="2"/>
  <c r="A2698" i="2"/>
  <c r="A1442" i="2"/>
  <c r="A1927" i="2"/>
  <c r="A1439" i="2"/>
  <c r="A2192" i="2"/>
  <c r="A1722" i="2"/>
  <c r="A1437" i="2"/>
  <c r="A2736" i="2"/>
  <c r="A1642" i="2"/>
  <c r="A1632" i="2"/>
  <c r="A2729" i="2"/>
  <c r="A2394" i="2"/>
  <c r="A1892" i="2"/>
  <c r="A1566" i="2"/>
  <c r="A2145" i="2"/>
  <c r="A2632" i="2"/>
  <c r="A2456" i="2"/>
  <c r="A1520" i="2"/>
  <c r="A2710" i="2"/>
  <c r="A2557" i="2"/>
  <c r="A2808" i="2"/>
  <c r="A1496" i="2"/>
  <c r="A2554" i="2"/>
  <c r="A2334" i="2"/>
  <c r="A2533" i="2"/>
  <c r="A1478" i="2"/>
  <c r="A2763" i="2"/>
  <c r="A2503" i="2"/>
  <c r="A1787" i="2"/>
  <c r="A1531" i="2"/>
  <c r="A1686" i="2"/>
  <c r="A2787" i="2"/>
  <c r="A1434" i="2"/>
  <c r="A2846" i="2"/>
  <c r="A2473" i="2"/>
  <c r="A2170" i="2"/>
  <c r="A2039" i="2"/>
  <c r="A2684" i="2"/>
  <c r="A2072" i="2"/>
  <c r="A1659" i="2"/>
  <c r="A2824" i="2"/>
  <c r="A2833" i="2"/>
  <c r="A2723" i="2"/>
  <c r="A2745" i="2"/>
  <c r="A2600" i="2"/>
  <c r="A2269" i="2"/>
  <c r="A1505" i="2"/>
  <c r="A2052" i="2"/>
  <c r="A1822" i="2"/>
  <c r="A2722" i="2"/>
  <c r="A2467" i="2"/>
  <c r="A2276" i="2"/>
  <c r="A2060" i="2"/>
  <c r="A2159" i="2"/>
  <c r="A2761" i="2"/>
  <c r="A2468" i="2"/>
  <c r="A1569" i="2"/>
  <c r="A2411" i="2"/>
  <c r="A1641" i="2"/>
  <c r="A2251" i="2"/>
  <c r="A1413" i="2"/>
  <c r="A2508" i="2"/>
  <c r="A2721" i="2"/>
  <c r="A2634" i="2"/>
  <c r="A2234" i="2"/>
  <c r="A2739" i="2"/>
  <c r="A2233" i="2"/>
  <c r="A2206" i="2"/>
  <c r="A2642" i="2"/>
  <c r="A2410" i="2"/>
  <c r="A1947" i="2"/>
  <c r="A2144" i="2"/>
  <c r="A2432" i="2"/>
  <c r="A1407" i="2"/>
  <c r="A2524" i="2"/>
  <c r="A2113" i="2"/>
  <c r="A2069" i="2"/>
  <c r="A1867" i="2"/>
  <c r="A2250" i="2"/>
  <c r="A2720" i="2"/>
  <c r="A2765" i="2"/>
  <c r="A2505" i="2"/>
  <c r="A1576" i="2"/>
  <c r="A1594" i="2"/>
  <c r="A1554" i="2"/>
  <c r="A666" i="2"/>
  <c r="A1588" i="2"/>
  <c r="A2587" i="2"/>
  <c r="A2658" i="2"/>
  <c r="A2574" i="2"/>
  <c r="A2783" i="2"/>
  <c r="A2249" i="2"/>
  <c r="A2697" i="2"/>
  <c r="A2051" i="2"/>
  <c r="A2703" i="2"/>
  <c r="A2455" i="2"/>
  <c r="A2179" i="2"/>
  <c r="A2268" i="2"/>
  <c r="A1408" i="2"/>
  <c r="A2594" i="2"/>
  <c r="A1707" i="2"/>
  <c r="A1453" i="2"/>
  <c r="A2620" i="2"/>
  <c r="A2744" i="2"/>
  <c r="A2753" i="2"/>
  <c r="A1559" i="2"/>
  <c r="A2595" i="2"/>
  <c r="A2373" i="2"/>
  <c r="A2758" i="2"/>
  <c r="A1924" i="2"/>
  <c r="A2768" i="2"/>
  <c r="A2213" i="2"/>
  <c r="A1538" i="2"/>
  <c r="A1640" i="2"/>
  <c r="A2640" i="2"/>
  <c r="A2792" i="2"/>
  <c r="A1865" i="2"/>
  <c r="A2679" i="2"/>
  <c r="A2831" i="2"/>
  <c r="A2344" i="2"/>
  <c r="A1561" i="2"/>
  <c r="A1937" i="2"/>
  <c r="A2832" i="2"/>
  <c r="A1469" i="2"/>
  <c r="A2590" i="2"/>
  <c r="A2186" i="2"/>
  <c r="A1504" i="2"/>
  <c r="A2674" i="2"/>
  <c r="A2025" i="2"/>
  <c r="A2045" i="2"/>
  <c r="A2157" i="2"/>
  <c r="A2241" i="2"/>
  <c r="A1526" i="2"/>
  <c r="A2617" i="2"/>
  <c r="A668" i="2"/>
  <c r="A1592" i="2"/>
  <c r="A2598" i="2"/>
  <c r="A2185" i="2"/>
  <c r="A2333" i="2"/>
  <c r="A1953" i="2"/>
  <c r="A2844" i="2"/>
  <c r="A2762" i="2"/>
  <c r="A2818" i="2"/>
  <c r="A2132" i="2"/>
  <c r="A2218" i="2"/>
  <c r="A2038" i="2"/>
  <c r="A1706" i="2"/>
  <c r="A2637" i="2"/>
  <c r="A2645" i="2"/>
  <c r="A2624" i="2"/>
  <c r="A1908" i="2"/>
  <c r="A1448" i="2"/>
  <c r="A1936" i="2"/>
  <c r="A1597" i="2"/>
  <c r="A1740" i="2"/>
  <c r="A1948" i="2"/>
  <c r="A2791" i="2"/>
  <c r="A2351" i="2"/>
  <c r="A2664" i="2"/>
  <c r="A669" i="2"/>
  <c r="A2643" i="2"/>
  <c r="A2137" i="2"/>
  <c r="A2401" i="2"/>
  <c r="A2255" i="2"/>
  <c r="A2294" i="2"/>
  <c r="A2466" i="2"/>
  <c r="A2080" i="2"/>
  <c r="A2760" i="2"/>
  <c r="A2842" i="2"/>
  <c r="A2332" i="2"/>
  <c r="A1821" i="2"/>
  <c r="A2711" i="2"/>
  <c r="A2843" i="2"/>
  <c r="A2717" i="2"/>
  <c r="A672" i="2"/>
  <c r="A2358" i="2"/>
  <c r="A1890" i="2"/>
  <c r="A2859" i="2"/>
  <c r="A2293" i="2"/>
  <c r="A1763" i="2"/>
  <c r="A1509" i="2"/>
  <c r="A2795" i="2"/>
  <c r="A2098" i="2"/>
  <c r="A2515" i="2"/>
  <c r="A2707" i="2"/>
  <c r="A1591" i="2"/>
  <c r="A665" i="2"/>
  <c r="A2731" i="2"/>
  <c r="A1575" i="2"/>
  <c r="A2267" i="2"/>
  <c r="A2331" i="2"/>
  <c r="A2465" i="2"/>
  <c r="A2283" i="2"/>
  <c r="A2680" i="2"/>
  <c r="A2538" i="2"/>
  <c r="A2702" i="2"/>
  <c r="A2670" i="2"/>
  <c r="A2772" i="2"/>
  <c r="A2419" i="2"/>
  <c r="A2532" i="2"/>
  <c r="A2435" i="2"/>
  <c r="A1721" i="2"/>
  <c r="A1495" i="2"/>
  <c r="A1582" i="2"/>
  <c r="A2512" i="2"/>
  <c r="A2017" i="2"/>
  <c r="A1528" i="2"/>
  <c r="A1697" i="2"/>
  <c r="A1604" i="2"/>
  <c r="A1585" i="2"/>
  <c r="A2292" i="2"/>
  <c r="A663" i="2"/>
  <c r="A1430" i="2"/>
  <c r="A1785" i="2"/>
  <c r="A1631" i="2"/>
  <c r="A2767" i="2"/>
  <c r="A2673" i="2"/>
  <c r="A1770" i="2"/>
  <c r="A2735" i="2"/>
  <c r="A1665" i="2"/>
  <c r="A1590" i="2"/>
  <c r="A2726" i="2"/>
  <c r="A1537" i="2"/>
  <c r="A2164" i="2"/>
  <c r="A2544" i="2"/>
  <c r="A2282" i="2"/>
  <c r="A1612" i="2"/>
  <c r="A2291" i="2"/>
  <c r="A1819" i="2"/>
  <c r="A2205" i="2"/>
  <c r="A2409" i="2"/>
  <c r="A2322" i="2"/>
  <c r="A2526" i="2"/>
  <c r="A1820" i="2"/>
  <c r="A2308" i="2"/>
  <c r="A1579" i="2"/>
  <c r="A2525" i="2"/>
  <c r="A2290" i="2"/>
  <c r="A1487" i="2"/>
  <c r="A2316" i="2"/>
  <c r="A2379" i="2"/>
  <c r="A2564" i="2"/>
  <c r="A1883" i="2"/>
  <c r="A2031" i="2"/>
  <c r="A1676" i="2"/>
  <c r="A1847" i="2"/>
  <c r="A1855" i="2"/>
  <c r="A2778" i="2"/>
  <c r="A2823" i="2"/>
  <c r="A1940" i="2"/>
  <c r="A1550" i="2"/>
  <c r="A2191" i="2"/>
  <c r="A2099" i="2"/>
  <c r="A1598" i="2"/>
  <c r="A1671" i="2"/>
  <c r="A2807" i="2"/>
  <c r="A671" i="2"/>
  <c r="A2636" i="2"/>
  <c r="A1568" i="2"/>
  <c r="A2289" i="2"/>
  <c r="A1818" i="2"/>
  <c r="A1978" i="2"/>
  <c r="A2829" i="2"/>
  <c r="A1846" i="2"/>
  <c r="A2583" i="2"/>
  <c r="A2840" i="2"/>
  <c r="A2803" i="2"/>
  <c r="A1519" i="2"/>
  <c r="A2101" i="2"/>
  <c r="A1939" i="2"/>
  <c r="A2431" i="2"/>
  <c r="A1705" i="2"/>
  <c r="A1784" i="2"/>
  <c r="A2136" i="2"/>
  <c r="A1425" i="2"/>
  <c r="A2776" i="2"/>
  <c r="A2372" i="2"/>
  <c r="A2635" i="2"/>
  <c r="A1845" i="2"/>
  <c r="A2454" i="2"/>
  <c r="A2408" i="2"/>
  <c r="A2024" i="2"/>
  <c r="A1739" i="2"/>
  <c r="A2190" i="2"/>
  <c r="A1886" i="2"/>
  <c r="A1651" i="2"/>
  <c r="A2131" i="2"/>
  <c r="A2567" i="2"/>
  <c r="A1421" i="2"/>
  <c r="A1817" i="2"/>
  <c r="A1617" i="2"/>
  <c r="A1720" i="2"/>
  <c r="A2484" i="2"/>
  <c r="A2691" i="2"/>
  <c r="A2701" i="2"/>
  <c r="A1658" i="2"/>
  <c r="A2030" i="2"/>
  <c r="A1983" i="2"/>
  <c r="A1964" i="2"/>
  <c r="A2366" i="2"/>
  <c r="A1912" i="2"/>
  <c r="A2686" i="2"/>
  <c r="A1923" i="2"/>
  <c r="A2743" i="2"/>
  <c r="A2112" i="2"/>
  <c r="A1914" i="2"/>
  <c r="A1950" i="2"/>
  <c r="A1616" i="2"/>
  <c r="A1905" i="2"/>
  <c r="A2649" i="2"/>
  <c r="A2371" i="2"/>
  <c r="A2481" i="2"/>
  <c r="A2610" i="2"/>
  <c r="A2376" i="2"/>
  <c r="A2797" i="2"/>
  <c r="A1768" i="2"/>
  <c r="A2629" i="2"/>
  <c r="A1601" i="2"/>
  <c r="A2040" i="2"/>
  <c r="A2059" i="2"/>
  <c r="A2534" i="2"/>
  <c r="A1410" i="2"/>
  <c r="A2556" i="2"/>
  <c r="A1816" i="2"/>
  <c r="A1466" i="2"/>
  <c r="A1815" i="2"/>
  <c r="A1666" i="2"/>
  <c r="A2593" i="2"/>
  <c r="A2119" i="2"/>
  <c r="A1650" i="2"/>
  <c r="A2563" i="2"/>
  <c r="A2357" i="2"/>
  <c r="A2350" i="2"/>
  <c r="A2592" i="2"/>
  <c r="A1411" i="2"/>
  <c r="A2716" i="2"/>
  <c r="A1844" i="2"/>
  <c r="A2058" i="2"/>
  <c r="A1477" i="2"/>
  <c r="A2553" i="2"/>
  <c r="A2693" i="2"/>
  <c r="A2178" i="2"/>
  <c r="A2495" i="2"/>
  <c r="A2774" i="2"/>
  <c r="A2775" i="2"/>
  <c r="A2666" i="2"/>
  <c r="A2514" i="2"/>
  <c r="A1704" i="2"/>
  <c r="A2393" i="2"/>
  <c r="A2681" i="2"/>
  <c r="A2226" i="2"/>
  <c r="A2356" i="2"/>
  <c r="A1521" i="2"/>
  <c r="A2652" i="2"/>
  <c r="A2342" i="2"/>
  <c r="A1606" i="2"/>
  <c r="A1468" i="2"/>
  <c r="A1432" i="2"/>
  <c r="A1626" i="2"/>
  <c r="A2555" i="2"/>
  <c r="A2853" i="2"/>
  <c r="A2307" i="2"/>
  <c r="A2381" i="2"/>
  <c r="A2187" i="2"/>
  <c r="A2730" i="2"/>
  <c r="A2315" i="2"/>
  <c r="A2535" i="2"/>
  <c r="A2438" i="2"/>
  <c r="A1615" i="2"/>
  <c r="A2706" i="2"/>
  <c r="A2580" i="2"/>
  <c r="A2496" i="2"/>
  <c r="A1843" i="2"/>
  <c r="A1684" i="2"/>
  <c r="A1799" i="2"/>
  <c r="A2828" i="2"/>
  <c r="A2479" i="2"/>
  <c r="A2430" i="2"/>
  <c r="A1476" i="2"/>
  <c r="A2392" i="2"/>
  <c r="A1558" i="2"/>
  <c r="A1431" i="2"/>
  <c r="A1957" i="2"/>
  <c r="A1842" i="2"/>
  <c r="A1798" i="2"/>
  <c r="A1541" i="2"/>
  <c r="A1981" i="2"/>
  <c r="A2801" i="2"/>
  <c r="A2390" i="2"/>
  <c r="A2008" i="2"/>
  <c r="A2802" i="2"/>
  <c r="A2259" i="2"/>
  <c r="A1783" i="2"/>
  <c r="A2696" i="2"/>
  <c r="A1436" i="2"/>
  <c r="A2407" i="2"/>
  <c r="A1560" i="2"/>
  <c r="A2766" i="2"/>
  <c r="A2464" i="2"/>
  <c r="A1696" i="2"/>
  <c r="A2022" i="2"/>
  <c r="A1584" i="2"/>
  <c r="A1547" i="2"/>
  <c r="A1814" i="2"/>
  <c r="A1879" i="2"/>
  <c r="A1515" i="2"/>
  <c r="A2130" i="2"/>
  <c r="A1782" i="2"/>
  <c r="A1757" i="2"/>
  <c r="A2398" i="2"/>
  <c r="A1858" i="2"/>
  <c r="A2752" i="2"/>
  <c r="A1620" i="2"/>
  <c r="A1415" i="2"/>
  <c r="A1695" i="2"/>
  <c r="A1578" i="2"/>
  <c r="A1797" i="2"/>
  <c r="A2266" i="2"/>
  <c r="A1719" i="2"/>
  <c r="A1508" i="2"/>
  <c r="A1864" i="2"/>
  <c r="A2003" i="2"/>
  <c r="A1683" i="2"/>
  <c r="A2714" i="2"/>
  <c r="A2841" i="2"/>
  <c r="A1951" i="2"/>
  <c r="A2794" i="2"/>
  <c r="A2506" i="2"/>
  <c r="A1781" i="2"/>
  <c r="A2429" i="2"/>
  <c r="A2715" i="2"/>
  <c r="A1475" i="2"/>
  <c r="A2639" i="2"/>
  <c r="A2585" i="2"/>
  <c r="A2355" i="2"/>
  <c r="A2240" i="2"/>
  <c r="A2518" i="2"/>
  <c r="A1535" i="2"/>
  <c r="A1918" i="2"/>
  <c r="A2092" i="2"/>
  <c r="A1552" i="2"/>
  <c r="A1556" i="2"/>
  <c r="A1577" i="2"/>
  <c r="A1534" i="2"/>
  <c r="A1445" i="2"/>
  <c r="A2301" i="2"/>
  <c r="A1544" i="2"/>
  <c r="A1424" i="2"/>
  <c r="A2270" i="2"/>
  <c r="A2261" i="2"/>
  <c r="A2644" i="2"/>
  <c r="A2677" i="2"/>
  <c r="A1523" i="2"/>
  <c r="A1562" i="2"/>
  <c r="A2239" i="2"/>
  <c r="A2325" i="2"/>
  <c r="A1459" i="2"/>
  <c r="A1583" i="2"/>
  <c r="A1405" i="2"/>
  <c r="A2796" i="2"/>
  <c r="A1993" i="2"/>
  <c r="A2770" i="2"/>
  <c r="A1602" i="2"/>
  <c r="A1841" i="2"/>
  <c r="A2389" i="2"/>
  <c r="A2812" i="2"/>
  <c r="A1737" i="2"/>
  <c r="A2618" i="2"/>
  <c r="A2217" i="2"/>
  <c r="A1756" i="2"/>
  <c r="A1755" i="2"/>
  <c r="A2475" i="2"/>
  <c r="A1885" i="2"/>
  <c r="A2489" i="2"/>
  <c r="A2135" i="2"/>
  <c r="A1780" i="2"/>
  <c r="A1878" i="2"/>
  <c r="A2324" i="2"/>
  <c r="A1574" i="2"/>
  <c r="A2449" i="2"/>
  <c r="A2212" i="2"/>
  <c r="A1840" i="2"/>
  <c r="A2314" i="2"/>
  <c r="A1549" i="2"/>
  <c r="A2543" i="2"/>
  <c r="A1409" i="2"/>
  <c r="A2562" i="2"/>
  <c r="A1625" i="2"/>
  <c r="A1486" i="2"/>
  <c r="A667" i="2"/>
  <c r="A2742" i="2"/>
  <c r="A2858" i="2"/>
  <c r="A1621" i="2"/>
  <c r="A1938" i="2"/>
  <c r="A1532" i="2"/>
  <c r="A1412" i="2"/>
  <c r="A1603" i="2"/>
  <c r="A1420" i="2"/>
  <c r="A670" i="2"/>
  <c r="A2609" i="2"/>
  <c r="A1573" i="2"/>
  <c r="A2273" i="2"/>
  <c r="A1572" i="2"/>
  <c r="A2248" i="2"/>
  <c r="A1608" i="2"/>
  <c r="A1904" i="2"/>
  <c r="A2341" i="2"/>
  <c r="A1639" i="2"/>
  <c r="A1503" i="2"/>
  <c r="A2002" i="2"/>
  <c r="A2281" i="2"/>
  <c r="A1703" i="2"/>
  <c r="A2480" i="2"/>
  <c r="A1589" i="2"/>
  <c r="A2471" i="2"/>
  <c r="A2660" i="2"/>
  <c r="A2822" i="2"/>
  <c r="A2108" i="2"/>
  <c r="A1863" i="2"/>
  <c r="A1546" i="2"/>
  <c r="A1419" i="2"/>
  <c r="A2728" i="2"/>
  <c r="A2057" i="2"/>
  <c r="A2785" i="2"/>
  <c r="A1463" i="2"/>
  <c r="A1494" i="2"/>
  <c r="A2388" i="2"/>
  <c r="A2661" i="2"/>
  <c r="A2713" i="2"/>
  <c r="A1670" i="2"/>
  <c r="A2605" i="2"/>
  <c r="A2423" i="2"/>
  <c r="A2451" i="2"/>
  <c r="A1946" i="2"/>
  <c r="A1580" i="2"/>
  <c r="A2272" i="2"/>
  <c r="A1428" i="2"/>
  <c r="A2340" i="2"/>
  <c r="A2071" i="2"/>
  <c r="A2238" i="2"/>
  <c r="A1462" i="2"/>
  <c r="A2773" i="2"/>
  <c r="A2616" i="2"/>
  <c r="A1435" i="2"/>
  <c r="A1458" i="2"/>
  <c r="A1570" i="2"/>
  <c r="A1581" i="2"/>
  <c r="A2450" i="2"/>
  <c r="A2790" i="2"/>
  <c r="A1694" i="2"/>
  <c r="A1614" i="2"/>
  <c r="A2370" i="2"/>
  <c r="A2851" i="2"/>
  <c r="A2339" i="2"/>
  <c r="A2657" i="2"/>
  <c r="A2838" i="2"/>
  <c r="A2627" i="2"/>
  <c r="A2081" i="2"/>
  <c r="A2148" i="2"/>
  <c r="A2354" i="2"/>
  <c r="A1736" i="2"/>
  <c r="A2093" i="2"/>
  <c r="A2806" i="2"/>
  <c r="A1813" i="2"/>
  <c r="A2570" i="2"/>
  <c r="A1718" i="2"/>
  <c r="A2676" i="2"/>
  <c r="A2134" i="2"/>
  <c r="A2542" i="2"/>
  <c r="A1678" i="2"/>
  <c r="A2493" i="2"/>
  <c r="A1796" i="2"/>
  <c r="A1913" i="2"/>
  <c r="A1889" i="2"/>
  <c r="A2257" i="2"/>
  <c r="A2750" i="2"/>
  <c r="A1920" i="2"/>
  <c r="A2552" i="2"/>
  <c r="A1990" i="2"/>
  <c r="A2232" i="2"/>
  <c r="A2284" i="2"/>
  <c r="A2116" i="2"/>
  <c r="A1735" i="2"/>
  <c r="A2300" i="2"/>
  <c r="A2044" i="2"/>
  <c r="A1976" i="2"/>
  <c r="A2202" i="2"/>
  <c r="A2749" i="2"/>
  <c r="A1862" i="2"/>
  <c r="A2118" i="2"/>
  <c r="A1669" i="2"/>
  <c r="A1687" i="2"/>
  <c r="A1812" i="2"/>
  <c r="A2188" i="2"/>
  <c r="A1839" i="2"/>
  <c r="A2651" i="2"/>
  <c r="A2172" i="2"/>
  <c r="A2850" i="2"/>
  <c r="A1956" i="2"/>
  <c r="A2406" i="2"/>
  <c r="A1657" i="2"/>
  <c r="A2216" i="2"/>
  <c r="A1754" i="2"/>
  <c r="A2675" i="2"/>
  <c r="A2208" i="2"/>
  <c r="A2001" i="2"/>
  <c r="A1675" i="2"/>
  <c r="A2448" i="2"/>
  <c r="A2502" i="2"/>
  <c r="A2550" i="2"/>
  <c r="A2427" i="2"/>
  <c r="A1975" i="2"/>
  <c r="A2128" i="2"/>
  <c r="A2428" i="2"/>
  <c r="A2631" i="2"/>
  <c r="A2211" i="2"/>
  <c r="A1911" i="2"/>
  <c r="A2442" i="2"/>
  <c r="A1825" i="2"/>
  <c r="A1963" i="2"/>
  <c r="A2436" i="2"/>
  <c r="A2483" i="2"/>
  <c r="A2604" i="2"/>
  <c r="A2517" i="2"/>
  <c r="A2764" i="2"/>
  <c r="A2107" i="2"/>
  <c r="A2210" i="2"/>
  <c r="A2288" i="2"/>
  <c r="A2143" i="2"/>
  <c r="A1649" i="2"/>
  <c r="A2247" i="2"/>
  <c r="A2142" i="2"/>
  <c r="A2296" i="2"/>
  <c r="A2733" i="2"/>
  <c r="A2734" i="2"/>
  <c r="A2447" i="2"/>
  <c r="A1838" i="2"/>
  <c r="A1702" i="2"/>
  <c r="A2494" i="2"/>
  <c r="A1668" i="2"/>
  <c r="A2805" i="2"/>
  <c r="A1811" i="2"/>
  <c r="A1996" i="2"/>
  <c r="A2156" i="2"/>
  <c r="A2566" i="2"/>
  <c r="A2509" i="2"/>
  <c r="A2256" i="2"/>
  <c r="A1767" i="2"/>
  <c r="A2265" i="2"/>
  <c r="A1882" i="2"/>
  <c r="A1734" i="2"/>
  <c r="A2426" i="2"/>
  <c r="A2446" i="2"/>
  <c r="A2463" i="2"/>
  <c r="A2579" i="2"/>
  <c r="A1954" i="2"/>
  <c r="A1701" i="2"/>
  <c r="A2857" i="2"/>
  <c r="A2591" i="2"/>
  <c r="A2010" i="2"/>
  <c r="A2387" i="2"/>
  <c r="A2155" i="2"/>
  <c r="A2462" i="2"/>
  <c r="A2725" i="2"/>
  <c r="A1931" i="2"/>
  <c r="A1638" i="2"/>
  <c r="A2501" i="2"/>
  <c r="A2297" i="2"/>
  <c r="A2638" i="2"/>
  <c r="A2207" i="2"/>
  <c r="A2520" i="2"/>
  <c r="A1682" i="2"/>
  <c r="A1810" i="2"/>
  <c r="A2599" i="2"/>
  <c r="A2154" i="2"/>
  <c r="A2386" i="2"/>
  <c r="A1795" i="2"/>
  <c r="A2237" i="2"/>
  <c r="A2215" i="2"/>
  <c r="A2000" i="2"/>
  <c r="A2117" i="2"/>
  <c r="A1970" i="2"/>
  <c r="A1974" i="2"/>
  <c r="A2445" i="2"/>
  <c r="A2246" i="2"/>
  <c r="A2028" i="2"/>
  <c r="A1674" i="2"/>
  <c r="A1624" i="2"/>
  <c r="A2264" i="2"/>
  <c r="A1779" i="2"/>
  <c r="A2353" i="2"/>
  <c r="A2097" i="2"/>
  <c r="A2596" i="2"/>
  <c r="A2287" i="2"/>
  <c r="A2263" i="2"/>
  <c r="A2839" i="2"/>
  <c r="A2169" i="2"/>
  <c r="A2578" i="2"/>
  <c r="A2513" i="2"/>
  <c r="A2091" i="2"/>
  <c r="A2369" i="2"/>
  <c r="A2519" i="2"/>
  <c r="A2231" i="2"/>
  <c r="A2724" i="2"/>
  <c r="A1656" i="2"/>
  <c r="A2066" i="2"/>
  <c r="A1667" i="2"/>
  <c r="A2444" i="2"/>
  <c r="A2650" i="2"/>
  <c r="A1717" i="2"/>
  <c r="A1693" i="2"/>
  <c r="A1900" i="2"/>
  <c r="A1955" i="2"/>
  <c r="A2043" i="2"/>
  <c r="A2811" i="2"/>
  <c r="A1778" i="2"/>
  <c r="A2704" i="2"/>
  <c r="A2129" i="2"/>
  <c r="A1989" i="2"/>
  <c r="A1777" i="2"/>
  <c r="A2141" i="2"/>
  <c r="A2385" i="2"/>
  <c r="A2619" i="2"/>
  <c r="A1894" i="2"/>
  <c r="A2021" i="2"/>
  <c r="A1881" i="2"/>
  <c r="A1752" i="2"/>
  <c r="A2700" i="2"/>
  <c r="A2569" i="2"/>
  <c r="A2027" i="2"/>
  <c r="A2070" i="2"/>
  <c r="A2323" i="2"/>
  <c r="A1926" i="2"/>
  <c r="A2200" i="2"/>
  <c r="A2378" i="2"/>
  <c r="A2648" i="2"/>
  <c r="A2784" i="2"/>
  <c r="A2313" i="2"/>
  <c r="A2576" i="2"/>
  <c r="A2177" i="2"/>
  <c r="A1648" i="2"/>
  <c r="A1917" i="2"/>
  <c r="A1623" i="2"/>
  <c r="A1922" i="2"/>
  <c r="A1637" i="2"/>
  <c r="A2224" i="2"/>
  <c r="A1877" i="2"/>
  <c r="A1982" i="2"/>
  <c r="A2348" i="2"/>
  <c r="A2221" i="2"/>
  <c r="A2821" i="2"/>
  <c r="A2798" i="2"/>
  <c r="A2425" i="2"/>
  <c r="A2541" i="2"/>
  <c r="A2571" i="2"/>
  <c r="A2827" i="2"/>
  <c r="A2079" i="2"/>
  <c r="A1751" i="2"/>
  <c r="A1896" i="2"/>
  <c r="A2337" i="2"/>
  <c r="A1861" i="2"/>
  <c r="A1692" i="2"/>
  <c r="A2330" i="2"/>
  <c r="A2820" i="2"/>
  <c r="A2336" i="2"/>
  <c r="A2603" i="2"/>
  <c r="A2615" i="2"/>
  <c r="A2511" i="2"/>
  <c r="A2082" i="2"/>
  <c r="A1655" i="2"/>
  <c r="A2819" i="2"/>
  <c r="A1776" i="2"/>
  <c r="A2106" i="2"/>
  <c r="A2085" i="2"/>
  <c r="A2537" i="2"/>
  <c r="A2204" i="2"/>
  <c r="A2561" i="2"/>
  <c r="A2540" i="2"/>
  <c r="A2568" i="2"/>
  <c r="A1647" i="2"/>
  <c r="A2068" i="2"/>
  <c r="A1980" i="2"/>
  <c r="A2424" i="2"/>
  <c r="A2244" i="2"/>
  <c r="A2771" i="2"/>
  <c r="A2245" i="2"/>
  <c r="A1742" i="2"/>
  <c r="A1750" i="2"/>
  <c r="A1837" i="2"/>
  <c r="A2280" i="2"/>
  <c r="A2041" i="2"/>
  <c r="A1629" i="2"/>
  <c r="A2067" i="2"/>
  <c r="A1749" i="2"/>
  <c r="A2163" i="2"/>
  <c r="A2665" i="2"/>
  <c r="A2254" i="2"/>
  <c r="A1636" i="2"/>
  <c r="A2347" i="2"/>
  <c r="A2748" i="2"/>
  <c r="A1646" i="2"/>
  <c r="A1773" i="2"/>
  <c r="A2140" i="2"/>
  <c r="A1766" i="2"/>
  <c r="A2329" i="2"/>
  <c r="A2056" i="2"/>
  <c r="A1630" i="2"/>
  <c r="A1775" i="2"/>
  <c r="A2614" i="2"/>
  <c r="A1949" i="2"/>
  <c r="A2127" i="2"/>
  <c r="A1733" i="2"/>
  <c r="A2230" i="2"/>
  <c r="A2042" i="2"/>
  <c r="A2047" i="2"/>
  <c r="A2050" i="2"/>
  <c r="A2575" i="2"/>
  <c r="A2405" i="2"/>
  <c r="A2063" i="2"/>
  <c r="A2299" i="2"/>
  <c r="A1748" i="2"/>
  <c r="A1930" i="2"/>
  <c r="A1999" i="2"/>
  <c r="A1952" i="2"/>
  <c r="A2055" i="2"/>
  <c r="A2152" i="2"/>
  <c r="A2176" i="2"/>
  <c r="A2441" i="2"/>
  <c r="A1836" i="2"/>
  <c r="A2695" i="2"/>
  <c r="A2368" i="2"/>
  <c r="A2168" i="2"/>
  <c r="A2096" i="2"/>
  <c r="A2499" i="2"/>
  <c r="A2151" i="2"/>
  <c r="A2628" i="2"/>
  <c r="A1635" i="2"/>
  <c r="A2404" i="2"/>
  <c r="A2672" i="2"/>
  <c r="A1765" i="2"/>
  <c r="A2105" i="2"/>
  <c r="A2019" i="2"/>
  <c r="A1732" i="2"/>
  <c r="A2328" i="2"/>
  <c r="A2352" i="2"/>
  <c r="A1809" i="2"/>
  <c r="A2150" i="2"/>
  <c r="A2298" i="2"/>
  <c r="A2271" i="2"/>
  <c r="A2149" i="2"/>
  <c r="A2384" i="2"/>
  <c r="A2659" i="2"/>
  <c r="A1835" i="2"/>
  <c r="A2258" i="2"/>
  <c r="A1700" i="2"/>
  <c r="A2016" i="2"/>
  <c r="A2656" i="2"/>
  <c r="A2104" i="2"/>
  <c r="A2646" i="2"/>
  <c r="A2312" i="2"/>
  <c r="A2049" i="2"/>
  <c r="A2009" i="2"/>
  <c r="A1731" i="2"/>
  <c r="A1860" i="2"/>
  <c r="A2262" i="2"/>
  <c r="A1834" i="2"/>
  <c r="A1747" i="2"/>
  <c r="A1794" i="2"/>
  <c r="A2103" i="2"/>
  <c r="A2461" i="2"/>
  <c r="A1991" i="2"/>
  <c r="A1730" i="2"/>
  <c r="A1888" i="2"/>
  <c r="A2020" i="2"/>
  <c r="A2327" i="2"/>
  <c r="A2439" i="2"/>
  <c r="A1921" i="2"/>
  <c r="A2095" i="2"/>
  <c r="A1891" i="2"/>
  <c r="A2549" i="2"/>
  <c r="A1916" i="2"/>
  <c r="A1716" i="2"/>
  <c r="A1654" i="2"/>
  <c r="A2683" i="2"/>
  <c r="A2531" i="2"/>
  <c r="A1715" i="2"/>
  <c r="A2422" i="2"/>
  <c r="A2488" i="2"/>
  <c r="A2602" i="2"/>
  <c r="A2383" i="2"/>
  <c r="A1988" i="2"/>
  <c r="A1627" i="2"/>
  <c r="A2223" i="2"/>
  <c r="A2311" i="2"/>
  <c r="A2622" i="2"/>
  <c r="A2111" i="2"/>
  <c r="A1699" i="2"/>
  <c r="A1746" i="2"/>
  <c r="A2529" i="2"/>
  <c r="A2088" i="2"/>
  <c r="A1634" i="2"/>
  <c r="A2175" i="2"/>
  <c r="A1680" i="2"/>
  <c r="A1774" i="2"/>
  <c r="A1919" i="2"/>
  <c r="A1876" i="2"/>
  <c r="A1793" i="2"/>
  <c r="A2757" i="2"/>
  <c r="A1723" i="2"/>
  <c r="A2474" i="2"/>
  <c r="A1903" i="2"/>
  <c r="A1935" i="2"/>
  <c r="A1998" i="2"/>
  <c r="A2195" i="2"/>
  <c r="A2382" i="2"/>
  <c r="A1832" i="2"/>
  <c r="A1859" i="2"/>
  <c r="A1824" i="2"/>
  <c r="A2516" i="2"/>
  <c r="A2279" i="2"/>
  <c r="A1833" i="2"/>
  <c r="A1653" i="2"/>
  <c r="A1619" i="2"/>
  <c r="A1681" i="2"/>
  <c r="A2029" i="2"/>
  <c r="A2487" i="2"/>
  <c r="A1688" i="2"/>
  <c r="A2094" i="2"/>
  <c r="A2184" i="2"/>
  <c r="A1875" i="2"/>
  <c r="A2310" i="2"/>
  <c r="A2121" i="2"/>
  <c r="A2399" i="2"/>
  <c r="A2089" i="2"/>
  <c r="A2500" i="2"/>
  <c r="A2167" i="2"/>
  <c r="A2235" i="2"/>
  <c r="A2100" i="2"/>
  <c r="A1714" i="2"/>
  <c r="A2229" i="2"/>
  <c r="A2033" i="2"/>
  <c r="A1909" i="2"/>
  <c r="A1691" i="2"/>
  <c r="A2286" i="2"/>
  <c r="A1902" i="2"/>
  <c r="A1962" i="2"/>
  <c r="A2228" i="2"/>
  <c r="A1969" i="2"/>
  <c r="A2126" i="2"/>
  <c r="A1729" i="2"/>
  <c r="A2201" i="2"/>
  <c r="A2326" i="2"/>
  <c r="A2183" i="2"/>
  <c r="A1941" i="2"/>
  <c r="A2285" i="2"/>
  <c r="A2403" i="2"/>
  <c r="A1652" i="2"/>
  <c r="A1961" i="2"/>
  <c r="A2174" i="2"/>
  <c r="A1874" i="2"/>
  <c r="A2420" i="2"/>
  <c r="A1645" i="2"/>
  <c r="A2747" i="2"/>
  <c r="A1727" i="2"/>
  <c r="A2589" i="2"/>
  <c r="A1633" i="2"/>
  <c r="A1728" i="2"/>
  <c r="A2577" i="2"/>
  <c r="A1690" i="2"/>
  <c r="A2199" i="2"/>
  <c r="A1895" i="2"/>
  <c r="A1873" i="2"/>
  <c r="A2608" i="2"/>
  <c r="A2166" i="2"/>
  <c r="A1910" i="2"/>
  <c r="A1808" i="2"/>
  <c r="A2109" i="2"/>
  <c r="A2253" i="2"/>
  <c r="A2078" i="2"/>
  <c r="A1643" i="2"/>
  <c r="A1987" i="2"/>
  <c r="A1986" i="2"/>
  <c r="A2162" i="2"/>
  <c r="A1724" i="2"/>
  <c r="A2015" i="2"/>
  <c r="A2528" i="2"/>
  <c r="A2048" i="2"/>
  <c r="A1689" i="2"/>
  <c r="A2523" i="2"/>
  <c r="A2125" i="2"/>
  <c r="A1968" i="2"/>
  <c r="A2582" i="2"/>
  <c r="A2740" i="2"/>
  <c r="A1628" i="2"/>
  <c r="A1945" i="2"/>
  <c r="A2084" i="2"/>
  <c r="A2007" i="2"/>
  <c r="A1679" i="2"/>
  <c r="A1745" i="2"/>
  <c r="A2037" i="2"/>
  <c r="A1887" i="2"/>
  <c r="A1872" i="2"/>
  <c r="A1857" i="2"/>
  <c r="A1622" i="2"/>
  <c r="A2309" i="2"/>
  <c r="A1807" i="2"/>
  <c r="A2102" i="2"/>
  <c r="A1644" i="2"/>
  <c r="A2402" i="2"/>
  <c r="A1856" i="2"/>
  <c r="A2613" i="2"/>
  <c r="A2194" i="2"/>
  <c r="A2278" i="2"/>
  <c r="A2367" i="2"/>
  <c r="A2161" i="2"/>
  <c r="A2182" i="2"/>
  <c r="A2115" i="2"/>
  <c r="A1934" i="2"/>
  <c r="A2006" i="2"/>
  <c r="A2306" i="2"/>
  <c r="A1790" i="2"/>
  <c r="A2349" i="2"/>
  <c r="A2655" i="2"/>
  <c r="A1806" i="2"/>
  <c r="A2004" i="2"/>
  <c r="A2146" i="2"/>
  <c r="A2460" i="2"/>
  <c r="A1929" i="2"/>
  <c r="A2732" i="2"/>
  <c r="A2437" i="2"/>
  <c r="A1713" i="2"/>
  <c r="A2173" i="2"/>
  <c r="A2418" i="2"/>
  <c r="A2036" i="2"/>
  <c r="A2014" i="2"/>
  <c r="A1764" i="2"/>
  <c r="A2124" i="2"/>
  <c r="A2147" i="2"/>
  <c r="A2588" i="2"/>
  <c r="A2077" i="2"/>
  <c r="A1854" i="2"/>
  <c r="A2076" i="2"/>
  <c r="A2083" i="2"/>
  <c r="A2123" i="2"/>
  <c r="A2035" i="2"/>
  <c r="A1899" i="2"/>
  <c r="A2260" i="2"/>
  <c r="A1805" i="2"/>
  <c r="A2122" i="2"/>
  <c r="A2005" i="2"/>
  <c r="A2013" i="2"/>
  <c r="A1831" i="2"/>
  <c r="A1726" i="2"/>
  <c r="A1830" i="2"/>
  <c r="A2335" i="2"/>
  <c r="A2252" i="2"/>
  <c r="A2193" i="2"/>
  <c r="A1997" i="2"/>
  <c r="A1853" i="2"/>
  <c r="A1762" i="2"/>
  <c r="A1804" i="2"/>
  <c r="A1827" i="2"/>
  <c r="A2498" i="2"/>
  <c r="A1744" i="2"/>
  <c r="A1967" i="2"/>
  <c r="A1712" i="2"/>
  <c r="A1848" i="2"/>
  <c r="A1850" i="2"/>
  <c r="A2209" i="2"/>
  <c r="A2222" i="2"/>
  <c r="A2075" i="2"/>
  <c r="A1851" i="2"/>
  <c r="A1852" i="2"/>
  <c r="A2277" i="2"/>
  <c r="A2492" i="2"/>
  <c r="A1725" i="2"/>
  <c r="A1711" i="2"/>
  <c r="A1791" i="2"/>
  <c r="A1789" i="2"/>
  <c r="A1893" i="2"/>
  <c r="A1884" i="2"/>
  <c r="A2074" i="2"/>
  <c r="A1788" i="2"/>
  <c r="A1829" i="2"/>
  <c r="A2417" i="2"/>
  <c r="A1761" i="2"/>
  <c r="A1828" i="2"/>
  <c r="A1960" i="2"/>
  <c r="A1959" i="2"/>
  <c r="A2612" i="2"/>
  <c r="A2012" i="2"/>
  <c r="A1907" i="2"/>
  <c r="A2181" i="2"/>
  <c r="A1803" i="2"/>
  <c r="A2034" i="2"/>
  <c r="A1933" i="2"/>
  <c r="A1944" i="2"/>
  <c r="A2671" i="2"/>
  <c r="A1871" i="2"/>
  <c r="A1710" i="2"/>
  <c r="A1826" i="2"/>
  <c r="A1743" i="2"/>
  <c r="A2547" i="2"/>
  <c r="A2062" i="2"/>
  <c r="A2470" i="2"/>
  <c r="A1708" i="2"/>
  <c r="A1772" i="2"/>
  <c r="A1973" i="2"/>
  <c r="A2054" i="2"/>
  <c r="A1906" i="2"/>
  <c r="A1771" i="2"/>
  <c r="A2243" i="2"/>
  <c r="A1972" i="2"/>
  <c r="A1898" i="2"/>
  <c r="A2346" i="2"/>
  <c r="A1984" i="2"/>
  <c r="A1943" i="2"/>
  <c r="A2198" i="2"/>
  <c r="A1849" i="2"/>
  <c r="A1932" i="2"/>
  <c r="A1870" i="2"/>
  <c r="A1389" i="2"/>
  <c r="A1395" i="2"/>
  <c r="A1390" i="2"/>
  <c r="A1393" i="2"/>
  <c r="A1392" i="2"/>
  <c r="A1404" i="2"/>
  <c r="A1402" i="2"/>
  <c r="A1391" i="2"/>
  <c r="A1394" i="2"/>
  <c r="A1387" i="2"/>
  <c r="A1403" i="2"/>
  <c r="A1400" i="2"/>
  <c r="A1398" i="2"/>
  <c r="A1385" i="2"/>
  <c r="A1397" i="2"/>
  <c r="A1396" i="2"/>
  <c r="A1399" i="2"/>
  <c r="A1386" i="2"/>
  <c r="A1401" i="2"/>
  <c r="A1381" i="2"/>
  <c r="A1383" i="2"/>
  <c r="A1378" i="2"/>
  <c r="A1382" i="2"/>
  <c r="A1380" i="2"/>
  <c r="A1384" i="2"/>
  <c r="A1379" i="2"/>
  <c r="A1376" i="2"/>
  <c r="A1377" i="2"/>
  <c r="A1375" i="2"/>
  <c r="A1367" i="2"/>
  <c r="A1374" i="2"/>
  <c r="A1372" i="2"/>
  <c r="A1373" i="2"/>
  <c r="A1370" i="2"/>
  <c r="A1368" i="2"/>
  <c r="A1369" i="2"/>
  <c r="A1371" i="2"/>
  <c r="A1366" i="2"/>
  <c r="A1365" i="2"/>
  <c r="A1363" i="2"/>
  <c r="A1364" i="2"/>
  <c r="A1362" i="2"/>
  <c r="A1337" i="2"/>
  <c r="A1222" i="2"/>
  <c r="A1291" i="2"/>
  <c r="A1200" i="2"/>
  <c r="A1108" i="2"/>
  <c r="A1254" i="2"/>
  <c r="A1219" i="2"/>
  <c r="A1255" i="2"/>
  <c r="A1142" i="2"/>
  <c r="A1150" i="2"/>
  <c r="A1262" i="2"/>
  <c r="A1304" i="2"/>
  <c r="A1096" i="2"/>
  <c r="A1361" i="2"/>
  <c r="A1218" i="2"/>
  <c r="A1169" i="2"/>
  <c r="A1322" i="2"/>
  <c r="A1275" i="2"/>
  <c r="A1210" i="2"/>
  <c r="A1217" i="2"/>
  <c r="A1166" i="2"/>
  <c r="A1176" i="2"/>
  <c r="A1183" i="2"/>
  <c r="A1270" i="2"/>
  <c r="A1188" i="2"/>
  <c r="A1307" i="2"/>
  <c r="A1155" i="2"/>
  <c r="A1265" i="2"/>
  <c r="A1242" i="2"/>
  <c r="A1244" i="2"/>
  <c r="A1216" i="2"/>
  <c r="A1238" i="2"/>
  <c r="A1345" i="2"/>
  <c r="A1274" i="2"/>
  <c r="A1264" i="2"/>
  <c r="A1306" i="2"/>
  <c r="A1290" i="2"/>
  <c r="A1141" i="2"/>
  <c r="A1350" i="2"/>
  <c r="A1317" i="2"/>
  <c r="A1123" i="2"/>
  <c r="A1107" i="2"/>
  <c r="A1281" i="2"/>
  <c r="A1138" i="2"/>
  <c r="A1187" i="2"/>
  <c r="A1168" i="2"/>
  <c r="A1127" i="2"/>
  <c r="A1145" i="2"/>
  <c r="A1074" i="2"/>
  <c r="A1215" i="2"/>
  <c r="A1228" i="2"/>
  <c r="A1289" i="2"/>
  <c r="A1227" i="2"/>
  <c r="A1336" i="2"/>
  <c r="A1310" i="2"/>
  <c r="A1140" i="2"/>
  <c r="A1321" i="2"/>
  <c r="A1349" i="2"/>
  <c r="A1241" i="2"/>
  <c r="A1250" i="2"/>
  <c r="A1082" i="2"/>
  <c r="A1095" i="2"/>
  <c r="A1101" i="2"/>
  <c r="A1309" i="2"/>
  <c r="A1283" i="2"/>
  <c r="A1357" i="2"/>
  <c r="A1294" i="2"/>
  <c r="A1172" i="2"/>
  <c r="A1214" i="2"/>
  <c r="A1199" i="2"/>
  <c r="A1209" i="2"/>
  <c r="A1335" i="2"/>
  <c r="A1132" i="2"/>
  <c r="A1353" i="2"/>
  <c r="A1134" i="2"/>
  <c r="A1193" i="2"/>
  <c r="A1333" i="2"/>
  <c r="A1152" i="2"/>
  <c r="A1106" i="2"/>
  <c r="A1282" i="2"/>
  <c r="A1288" i="2"/>
  <c r="A1331" i="2"/>
  <c r="A1213" i="2"/>
  <c r="A1126" i="2"/>
  <c r="A1323" i="2"/>
  <c r="A1273" i="2"/>
  <c r="A1208" i="2"/>
  <c r="A1137" i="2"/>
  <c r="A1236" i="2"/>
  <c r="A1296" i="2"/>
  <c r="A1267" i="2"/>
  <c r="A1253" i="2"/>
  <c r="A1158" i="2"/>
  <c r="A1128" i="2"/>
  <c r="A1237" i="2"/>
  <c r="A1261" i="2"/>
  <c r="A1186" i="2"/>
  <c r="A1198" i="2"/>
  <c r="A1104" i="2"/>
  <c r="A1093" i="2"/>
  <c r="A1163" i="2"/>
  <c r="A1239" i="2"/>
  <c r="A1197" i="2"/>
  <c r="A1136" i="2"/>
  <c r="A1268" i="2"/>
  <c r="A1113" i="2"/>
  <c r="A1081" i="2"/>
  <c r="A1240" i="2"/>
  <c r="A1157" i="2"/>
  <c r="A1075" i="2"/>
  <c r="A1245" i="2"/>
  <c r="A1100" i="2"/>
  <c r="A1078" i="2"/>
  <c r="A1352" i="2"/>
  <c r="A1125" i="2"/>
  <c r="A1249" i="2"/>
  <c r="A1130" i="2"/>
  <c r="A1165" i="2"/>
  <c r="A1234" i="2"/>
  <c r="A1182" i="2"/>
  <c r="A1112" i="2"/>
  <c r="A1110" i="2"/>
  <c r="A1303" i="2"/>
  <c r="A1256" i="2"/>
  <c r="A1207" i="2"/>
  <c r="A1334" i="2"/>
  <c r="A1206" i="2"/>
  <c r="A1232" i="2"/>
  <c r="A1339" i="2"/>
  <c r="A1080" i="2"/>
  <c r="A1259" i="2"/>
  <c r="A1120" i="2"/>
  <c r="A1231" i="2"/>
  <c r="A1257" i="2"/>
  <c r="A1122" i="2"/>
  <c r="A1266" i="2"/>
  <c r="A1196" i="2"/>
  <c r="A1340" i="2"/>
  <c r="A1085" i="2"/>
  <c r="A1077" i="2"/>
  <c r="A1302" i="2"/>
  <c r="A1191" i="2"/>
  <c r="A1181" i="2"/>
  <c r="A1330" i="2"/>
  <c r="A1192" i="2"/>
  <c r="A1205" i="2"/>
  <c r="A1312" i="2"/>
  <c r="A1301" i="2"/>
  <c r="A1185" i="2"/>
  <c r="A1326" i="2"/>
  <c r="A1260" i="2"/>
  <c r="A1144" i="2"/>
  <c r="A1258" i="2"/>
  <c r="A1118" i="2"/>
  <c r="A1329" i="2"/>
  <c r="A1092" i="2"/>
  <c r="A1277" i="2"/>
  <c r="A1139" i="2"/>
  <c r="A1271" i="2"/>
  <c r="A1348" i="2"/>
  <c r="A1344" i="2"/>
  <c r="A1226" i="2"/>
  <c r="A1121" i="2"/>
  <c r="A1225" i="2"/>
  <c r="A1079" i="2"/>
  <c r="A1320" i="2"/>
  <c r="A1246" i="2"/>
  <c r="A1098" i="2"/>
  <c r="A1171" i="2"/>
  <c r="A1204" i="2"/>
  <c r="A1154" i="2"/>
  <c r="A1276" i="2"/>
  <c r="A1117" i="2"/>
  <c r="A1195" i="2"/>
  <c r="A1147" i="2"/>
  <c r="A1298" i="2"/>
  <c r="A1164" i="2"/>
  <c r="A1305" i="2"/>
  <c r="A1224" i="2"/>
  <c r="A1325" i="2"/>
  <c r="A1087" i="2"/>
  <c r="A1179" i="2"/>
  <c r="A1252" i="2"/>
  <c r="A1178" i="2"/>
  <c r="A1316" i="2"/>
  <c r="A1319" i="2"/>
  <c r="A1356" i="2"/>
  <c r="A1190" i="2"/>
  <c r="A1124" i="2"/>
  <c r="A1247" i="2"/>
  <c r="A1076" i="2"/>
  <c r="A1278" i="2"/>
  <c r="A1084" i="2"/>
  <c r="A1280" i="2"/>
  <c r="A1212" i="2"/>
  <c r="A1314" i="2"/>
  <c r="A1315" i="2"/>
  <c r="A1203" i="2"/>
  <c r="A1223" i="2"/>
  <c r="A1102" i="2"/>
  <c r="A1189" i="2"/>
  <c r="A1174" i="2"/>
  <c r="A1279" i="2"/>
  <c r="A1293" i="2"/>
  <c r="A1115" i="2"/>
  <c r="A1230" i="2"/>
  <c r="A1083" i="2"/>
  <c r="A1287" i="2"/>
  <c r="A1109" i="2"/>
  <c r="A1153" i="2"/>
  <c r="A1300" i="2"/>
  <c r="A1202" i="2"/>
  <c r="A1090" i="2"/>
  <c r="A1248" i="2"/>
  <c r="A1194" i="2"/>
  <c r="A1341" i="2"/>
  <c r="A1105" i="2"/>
  <c r="A1111" i="2"/>
  <c r="A1091" i="2"/>
  <c r="A1272" i="2"/>
  <c r="A1146" i="2"/>
  <c r="A1135" i="2"/>
  <c r="A1295" i="2"/>
  <c r="A1151" i="2"/>
  <c r="A1318" i="2"/>
  <c r="A1285" i="2"/>
  <c r="A1097" i="2"/>
  <c r="A1156" i="2"/>
  <c r="A1099" i="2"/>
  <c r="A1116" i="2"/>
  <c r="A1269" i="2"/>
  <c r="A1251" i="2"/>
  <c r="A1324" i="2"/>
  <c r="A1360" i="2"/>
  <c r="A1170" i="2"/>
  <c r="A1351" i="2"/>
  <c r="A1086" i="2"/>
  <c r="A1338" i="2"/>
  <c r="A1211" i="2"/>
  <c r="A1119" i="2"/>
  <c r="A1286" i="2"/>
  <c r="A1299" i="2"/>
  <c r="A1284" i="2"/>
  <c r="A1161" i="2"/>
  <c r="A1103" i="2"/>
  <c r="A1114" i="2"/>
  <c r="A1308" i="2"/>
  <c r="A1129" i="2"/>
  <c r="A1297" i="2"/>
  <c r="A1347" i="2"/>
  <c r="A1088" i="2"/>
  <c r="A1243" i="2"/>
  <c r="A1143" i="2"/>
  <c r="A1221" i="2"/>
  <c r="A1355" i="2"/>
  <c r="A1220" i="2"/>
  <c r="A1094" i="2"/>
  <c r="A1313" i="2"/>
  <c r="A1167" i="2"/>
  <c r="A1173" i="2"/>
  <c r="A1343" i="2"/>
  <c r="A1328" i="2"/>
  <c r="A1184" i="2"/>
  <c r="A1201" i="2"/>
  <c r="A1131" i="2"/>
  <c r="A1160" i="2"/>
  <c r="A1346" i="2"/>
  <c r="A1292" i="2"/>
  <c r="A1235" i="2"/>
  <c r="A1177" i="2"/>
  <c r="A1133" i="2"/>
  <c r="A1354" i="2"/>
  <c r="A1359" i="2"/>
  <c r="A1327" i="2"/>
  <c r="A1342" i="2"/>
  <c r="A1358" i="2"/>
  <c r="A1072" i="2"/>
  <c r="A1071" i="2"/>
  <c r="A1068" i="2"/>
  <c r="A1070" i="2"/>
  <c r="A1069" i="2"/>
  <c r="A1067" i="2"/>
  <c r="A1065" i="2"/>
  <c r="A1064" i="2"/>
  <c r="A1063" i="2"/>
  <c r="A1062" i="2"/>
  <c r="A1061" i="2"/>
  <c r="A1060" i="2"/>
  <c r="A1059" i="2"/>
  <c r="A1058" i="2"/>
  <c r="A1056" i="2"/>
  <c r="A1057" i="2"/>
  <c r="A1053" i="2"/>
  <c r="A1048" i="2"/>
  <c r="A1052" i="2"/>
  <c r="A1049" i="2"/>
  <c r="A1055" i="2"/>
  <c r="A1050" i="2"/>
  <c r="A1054" i="2"/>
  <c r="A1042" i="2"/>
  <c r="A1045" i="2"/>
  <c r="A1046" i="2"/>
  <c r="A1040" i="2"/>
  <c r="A1044" i="2"/>
  <c r="A1043" i="2"/>
  <c r="A1047" i="2"/>
  <c r="A1041" i="2"/>
  <c r="A1037" i="2"/>
  <c r="A1039" i="2"/>
  <c r="A1036" i="2"/>
  <c r="A1038" i="2"/>
  <c r="A1035" i="2"/>
  <c r="A1033" i="2"/>
  <c r="A1034" i="2"/>
  <c r="A1029" i="2"/>
  <c r="A1032" i="2"/>
  <c r="A1030" i="2"/>
  <c r="A1026" i="2"/>
  <c r="A1028" i="2"/>
  <c r="A1027" i="2"/>
  <c r="A1031" i="2"/>
  <c r="A1023" i="2"/>
  <c r="A1024" i="2"/>
  <c r="A1021" i="2"/>
  <c r="A1025" i="2"/>
  <c r="A1018" i="2"/>
  <c r="A1020" i="2"/>
  <c r="A1017" i="2"/>
  <c r="A1022" i="2"/>
  <c r="A1019" i="2"/>
  <c r="A1013" i="2"/>
  <c r="A1012" i="2"/>
  <c r="A1009" i="2"/>
  <c r="A1011" i="2"/>
  <c r="A1015" i="2"/>
  <c r="A1016" i="2"/>
  <c r="A1014" i="2"/>
  <c r="A1010" i="2"/>
  <c r="A1008" i="2"/>
  <c r="A1006" i="2"/>
  <c r="A1007" i="2"/>
  <c r="A1002" i="2"/>
  <c r="A1001" i="2"/>
  <c r="A1004" i="2"/>
  <c r="A1005" i="2"/>
  <c r="A997" i="2"/>
  <c r="A999" i="2"/>
  <c r="A996" i="2"/>
  <c r="A1000" i="2"/>
  <c r="A998" i="2"/>
  <c r="A991" i="2"/>
  <c r="A993" i="2"/>
  <c r="A994" i="2"/>
  <c r="A992" i="2"/>
  <c r="A988" i="2"/>
  <c r="A989" i="2"/>
  <c r="A986" i="2"/>
  <c r="A987" i="2"/>
  <c r="A985" i="2"/>
  <c r="A982" i="2"/>
  <c r="A981" i="2"/>
  <c r="A984" i="2"/>
  <c r="A983" i="2"/>
  <c r="A978" i="2"/>
  <c r="A980" i="2"/>
  <c r="A979" i="2"/>
  <c r="A977" i="2"/>
  <c r="A976" i="2"/>
  <c r="A971" i="2"/>
  <c r="A973" i="2"/>
  <c r="A974" i="2"/>
  <c r="A975" i="2"/>
  <c r="A972" i="2"/>
  <c r="A967" i="2"/>
  <c r="A970" i="2"/>
  <c r="A968" i="2"/>
  <c r="A969" i="2"/>
  <c r="A965" i="2"/>
  <c r="A963" i="2"/>
  <c r="A966" i="2"/>
  <c r="A957" i="2"/>
  <c r="A958" i="2"/>
  <c r="A960" i="2"/>
  <c r="A961" i="2"/>
  <c r="A954" i="2"/>
  <c r="A955" i="2"/>
  <c r="A956" i="2"/>
  <c r="A949" i="2"/>
  <c r="A953" i="2"/>
  <c r="A952" i="2"/>
  <c r="A951" i="2"/>
  <c r="A950" i="2"/>
  <c r="A948" i="2"/>
  <c r="A945" i="2"/>
  <c r="A946" i="2"/>
  <c r="A940" i="2"/>
  <c r="A942" i="2"/>
  <c r="A939" i="2"/>
  <c r="A943" i="2"/>
  <c r="A944" i="2"/>
  <c r="A936" i="2"/>
  <c r="A938" i="2"/>
  <c r="A941" i="2"/>
  <c r="A934" i="2"/>
  <c r="A935" i="2"/>
  <c r="A932" i="2"/>
  <c r="A930" i="2"/>
  <c r="A933" i="2"/>
  <c r="A931" i="2"/>
  <c r="A928" i="2"/>
  <c r="A929" i="2"/>
  <c r="A927" i="2"/>
  <c r="A925" i="2"/>
  <c r="A926" i="2"/>
  <c r="A923" i="2"/>
  <c r="A921" i="2"/>
  <c r="A922" i="2"/>
  <c r="A917" i="2"/>
  <c r="A924" i="2"/>
  <c r="A919" i="2"/>
  <c r="A918" i="2"/>
  <c r="A913" i="2"/>
  <c r="A915" i="2"/>
  <c r="A916" i="2"/>
  <c r="A911" i="2"/>
  <c r="A910" i="2"/>
  <c r="A907" i="2"/>
  <c r="A912" i="2"/>
  <c r="A914" i="2"/>
  <c r="A908" i="2"/>
  <c r="A905" i="2"/>
  <c r="A906" i="2"/>
  <c r="A899" i="2"/>
  <c r="A902" i="2"/>
  <c r="A901" i="2"/>
  <c r="A898" i="2"/>
  <c r="A900" i="2"/>
  <c r="A904" i="2"/>
  <c r="A897" i="2"/>
  <c r="A896" i="2"/>
  <c r="A895" i="2"/>
  <c r="A890" i="2"/>
  <c r="A892" i="2"/>
  <c r="A888" i="2"/>
  <c r="A893" i="2"/>
  <c r="A891" i="2"/>
  <c r="A894" i="2"/>
  <c r="A889" i="2"/>
  <c r="A887" i="2"/>
  <c r="A886" i="2"/>
  <c r="A885" i="2"/>
  <c r="A884" i="2"/>
  <c r="A883" i="2"/>
  <c r="A881" i="2"/>
  <c r="A882" i="2"/>
  <c r="A880" i="2"/>
  <c r="A879" i="2"/>
  <c r="A877" i="2"/>
  <c r="A876" i="2"/>
  <c r="A878" i="2"/>
  <c r="A875" i="2"/>
  <c r="A874" i="2"/>
  <c r="A873" i="2"/>
  <c r="A872" i="2"/>
  <c r="A871" i="2"/>
  <c r="A870" i="2"/>
  <c r="A868" i="2"/>
  <c r="A866" i="2"/>
  <c r="A869" i="2"/>
  <c r="A867" i="2"/>
  <c r="A865" i="2"/>
  <c r="A864" i="2"/>
  <c r="A863" i="2"/>
  <c r="A860" i="2"/>
  <c r="A859" i="2"/>
  <c r="A858" i="2"/>
  <c r="A861" i="2"/>
  <c r="A857" i="2"/>
  <c r="A853" i="2"/>
  <c r="A855" i="2"/>
  <c r="A854" i="2"/>
  <c r="A852" i="2"/>
  <c r="A856" i="2"/>
  <c r="A851" i="2"/>
  <c r="A848" i="2"/>
  <c r="A849" i="2"/>
  <c r="A850" i="2"/>
  <c r="A847" i="2"/>
  <c r="A846" i="2"/>
  <c r="A844" i="2"/>
  <c r="A845" i="2"/>
  <c r="A842" i="2"/>
  <c r="A840" i="2"/>
  <c r="A837" i="2"/>
  <c r="A841" i="2"/>
  <c r="A836" i="2"/>
  <c r="A839" i="2"/>
  <c r="A838" i="2"/>
  <c r="A835" i="2"/>
  <c r="A825" i="2"/>
  <c r="A823" i="2"/>
  <c r="A686" i="2"/>
  <c r="A698" i="2"/>
  <c r="A763" i="2"/>
  <c r="A685" i="2"/>
  <c r="A820" i="2"/>
  <c r="A819" i="2"/>
  <c r="A818" i="2"/>
  <c r="A814" i="2"/>
  <c r="A815" i="2"/>
  <c r="A813" i="2"/>
  <c r="A817" i="2"/>
  <c r="A816" i="2"/>
  <c r="A810" i="2"/>
  <c r="A812" i="2"/>
  <c r="A807" i="2"/>
  <c r="A803" i="2"/>
  <c r="A806" i="2"/>
  <c r="A805" i="2"/>
  <c r="A804" i="2"/>
  <c r="A798" i="2"/>
  <c r="A782" i="2"/>
  <c r="A796" i="2"/>
  <c r="A788" i="2"/>
  <c r="A795" i="2"/>
  <c r="A790" i="2"/>
  <c r="A799" i="2"/>
  <c r="A785" i="2"/>
  <c r="A792" i="2"/>
  <c r="A786" i="2"/>
  <c r="A833" i="2"/>
  <c r="A787" i="2"/>
  <c r="A800" i="2"/>
  <c r="A793" i="2"/>
  <c r="A797" i="2"/>
  <c r="A830" i="2"/>
  <c r="A791" i="2"/>
  <c r="A789" i="2"/>
  <c r="A773" i="2"/>
  <c r="A779" i="2"/>
  <c r="A784" i="2"/>
  <c r="A776" i="2"/>
  <c r="A781" i="2"/>
  <c r="A780" i="2"/>
  <c r="A775" i="2"/>
  <c r="A828" i="2"/>
  <c r="A777" i="2"/>
  <c r="A783" i="2"/>
  <c r="A771" i="2"/>
  <c r="A778" i="2"/>
  <c r="A706" i="2"/>
  <c r="A774" i="2"/>
  <c r="A769" i="2"/>
  <c r="A765" i="2"/>
  <c r="A767" i="2"/>
  <c r="A770" i="2"/>
  <c r="A768" i="2"/>
  <c r="A772" i="2"/>
  <c r="A764" i="2"/>
  <c r="A757" i="2"/>
  <c r="A760" i="2"/>
  <c r="A762" i="2"/>
  <c r="A758" i="2"/>
  <c r="A759" i="2"/>
  <c r="A761" i="2"/>
  <c r="A832" i="2"/>
  <c r="A747" i="2"/>
  <c r="A750" i="2"/>
  <c r="A751" i="2"/>
  <c r="A749" i="2"/>
  <c r="A754" i="2"/>
  <c r="A752" i="2"/>
  <c r="A756" i="2"/>
  <c r="A753" i="2"/>
  <c r="A755" i="2"/>
  <c r="A748" i="2"/>
  <c r="A745" i="2"/>
  <c r="A744" i="2"/>
  <c r="A742" i="2"/>
  <c r="A740" i="2"/>
  <c r="A743" i="2"/>
  <c r="A741" i="2"/>
  <c r="A733" i="2"/>
  <c r="A736" i="2"/>
  <c r="A737" i="2"/>
  <c r="A738" i="2"/>
  <c r="A734" i="2"/>
  <c r="A735" i="2"/>
  <c r="A739" i="2"/>
  <c r="A732" i="2"/>
  <c r="A794" i="2"/>
  <c r="A729" i="2"/>
  <c r="A730" i="2"/>
  <c r="A731" i="2"/>
  <c r="A726" i="2"/>
  <c r="A727" i="2"/>
  <c r="A728" i="2"/>
  <c r="A724" i="2"/>
  <c r="A725" i="2"/>
  <c r="A723" i="2"/>
  <c r="A719" i="2"/>
  <c r="A721" i="2"/>
  <c r="A722" i="2"/>
  <c r="A720" i="2"/>
  <c r="A712" i="2"/>
  <c r="A718" i="2"/>
  <c r="A714" i="2"/>
  <c r="A713" i="2"/>
  <c r="A827" i="2"/>
  <c r="A716" i="2"/>
  <c r="A715" i="2"/>
  <c r="A717" i="2"/>
  <c r="A711" i="2"/>
  <c r="A710" i="2"/>
  <c r="A707" i="2"/>
  <c r="A709" i="2"/>
  <c r="A673" i="2"/>
  <c r="A708" i="2"/>
  <c r="A705" i="2"/>
  <c r="A826" i="2"/>
  <c r="A802" i="2"/>
  <c r="A704" i="2"/>
  <c r="A824" i="2"/>
  <c r="A703" i="2"/>
  <c r="A702" i="2"/>
  <c r="A701" i="2"/>
  <c r="A801" i="2"/>
  <c r="A699" i="2"/>
  <c r="A697" i="2"/>
  <c r="A700" i="2"/>
  <c r="A694" i="2"/>
  <c r="A695" i="2"/>
  <c r="A696" i="2"/>
  <c r="A693" i="2"/>
  <c r="A692" i="2"/>
  <c r="A691" i="2"/>
  <c r="A688" i="2"/>
  <c r="A809" i="2"/>
  <c r="A690" i="2"/>
  <c r="A689" i="2"/>
  <c r="A684" i="2"/>
  <c r="A683" i="2"/>
  <c r="A829" i="2"/>
  <c r="A682" i="2"/>
  <c r="A680" i="2"/>
  <c r="A821" i="2"/>
  <c r="A679" i="2"/>
  <c r="A677" i="2"/>
  <c r="A681" i="2"/>
  <c r="A674" i="2"/>
  <c r="A831" i="2"/>
  <c r="A676" i="2"/>
  <c r="A675" i="2"/>
  <c r="A678" i="2"/>
  <c r="A610" i="2"/>
  <c r="A662" i="2"/>
  <c r="A633" i="2"/>
  <c r="A650" i="2"/>
  <c r="A613" i="2"/>
  <c r="A623" i="2"/>
  <c r="A629" i="2"/>
  <c r="A612" i="2"/>
  <c r="A660" i="2"/>
  <c r="A639" i="2"/>
  <c r="A643" i="2"/>
  <c r="A661" i="2"/>
  <c r="A659" i="2"/>
  <c r="A627" i="2"/>
  <c r="A635" i="2"/>
  <c r="A649" i="2"/>
  <c r="A648" i="2"/>
  <c r="A609" i="2"/>
  <c r="A622" i="2"/>
  <c r="A656" i="2"/>
  <c r="A626" i="2"/>
  <c r="A625" i="2"/>
  <c r="A647" i="2"/>
  <c r="A616" i="2"/>
  <c r="A618" i="2"/>
  <c r="A615" i="2"/>
  <c r="A632" i="2"/>
  <c r="A621" i="2"/>
  <c r="A640" i="2"/>
  <c r="A655" i="2"/>
  <c r="A614" i="2"/>
  <c r="A642" i="2"/>
  <c r="A641" i="2"/>
  <c r="A611" i="2"/>
  <c r="A628" i="2"/>
  <c r="A651" i="2"/>
  <c r="A624" i="2"/>
  <c r="A654" i="2"/>
  <c r="A620" i="2"/>
  <c r="A657" i="2"/>
  <c r="A636" i="2"/>
  <c r="A644" i="2"/>
  <c r="A645" i="2"/>
  <c r="A637" i="2"/>
  <c r="A653" i="2"/>
  <c r="A630" i="2"/>
  <c r="A634" i="2"/>
  <c r="A619" i="2"/>
  <c r="A646" i="2"/>
  <c r="A638" i="2"/>
  <c r="A617" i="2"/>
  <c r="A652" i="2"/>
  <c r="A574" i="2"/>
  <c r="A600" i="2"/>
  <c r="A556" i="2"/>
  <c r="A555" i="2"/>
  <c r="A567" i="2"/>
  <c r="A563" i="2"/>
  <c r="A593" i="2"/>
  <c r="A594" i="2"/>
  <c r="A547" i="2"/>
  <c r="A569" i="2"/>
  <c r="A562" i="2"/>
  <c r="A554" i="2"/>
  <c r="A582" i="2"/>
  <c r="A598" i="2"/>
  <c r="A549" i="2"/>
  <c r="A599" i="2"/>
  <c r="A577" i="2"/>
  <c r="A586" i="2"/>
  <c r="A595" i="2"/>
  <c r="A604" i="2"/>
  <c r="A570" i="2"/>
  <c r="A591" i="2"/>
  <c r="A580" i="2"/>
  <c r="A548" i="2"/>
  <c r="A607" i="2"/>
  <c r="A576" i="2"/>
  <c r="A584" i="2"/>
  <c r="A602" i="2"/>
  <c r="A578" i="2"/>
  <c r="A557" i="2"/>
  <c r="A566" i="2"/>
  <c r="A565" i="2"/>
  <c r="A608" i="2"/>
  <c r="A551" i="2"/>
  <c r="A605" i="2"/>
  <c r="A546" i="2"/>
  <c r="A581" i="2"/>
  <c r="A573" i="2"/>
  <c r="A603" i="2"/>
  <c r="A568" i="2"/>
  <c r="A601" i="2"/>
  <c r="A596" i="2"/>
  <c r="A558" i="2"/>
  <c r="A552" i="2"/>
  <c r="A559" i="2"/>
  <c r="A550" i="2"/>
  <c r="A588" i="2"/>
  <c r="A553" i="2"/>
  <c r="A589" i="2"/>
  <c r="A587" i="2"/>
  <c r="A606" i="2"/>
  <c r="A561" i="2"/>
  <c r="A575" i="2"/>
  <c r="A560" i="2"/>
  <c r="A572" i="2"/>
  <c r="A597" i="2"/>
  <c r="A579" i="2"/>
  <c r="A571" i="2"/>
  <c r="A583" i="2"/>
  <c r="A585" i="2"/>
  <c r="A592" i="2"/>
  <c r="A590" i="2"/>
  <c r="A543" i="2"/>
  <c r="A537" i="2"/>
  <c r="A521" i="2"/>
  <c r="A534" i="2"/>
  <c r="A530" i="2"/>
  <c r="A545" i="2"/>
  <c r="A525" i="2"/>
  <c r="A535" i="2"/>
  <c r="A510" i="2"/>
  <c r="A522" i="2"/>
  <c r="A533" i="2"/>
  <c r="A509" i="2"/>
  <c r="A526" i="2"/>
  <c r="A528" i="2"/>
  <c r="A523" i="2"/>
  <c r="A544" i="2"/>
  <c r="A538" i="2"/>
  <c r="A512" i="2"/>
  <c r="A542" i="2"/>
  <c r="A511" i="2"/>
  <c r="A527" i="2"/>
  <c r="A531" i="2"/>
  <c r="A520" i="2"/>
  <c r="A519" i="2"/>
  <c r="A518" i="2"/>
  <c r="A529" i="2"/>
  <c r="A536" i="2"/>
  <c r="A532" i="2"/>
  <c r="A517" i="2"/>
  <c r="A516" i="2"/>
  <c r="A515" i="2"/>
  <c r="A524" i="2"/>
  <c r="A514" i="2"/>
  <c r="A513" i="2"/>
  <c r="A540" i="2"/>
  <c r="A63" i="2"/>
  <c r="A71" i="2"/>
  <c r="A384" i="2"/>
  <c r="A426" i="2"/>
  <c r="A64" i="2"/>
  <c r="A392" i="2"/>
  <c r="A431" i="2"/>
  <c r="A248" i="2"/>
  <c r="A176" i="2"/>
  <c r="A316" i="2"/>
  <c r="A496" i="2"/>
  <c r="A383" i="2"/>
  <c r="A437" i="2"/>
  <c r="A303" i="2"/>
  <c r="A62" i="2"/>
  <c r="A74" i="2"/>
  <c r="A208" i="2"/>
  <c r="A145" i="2"/>
  <c r="A494" i="2"/>
  <c r="A95" i="2"/>
  <c r="A67" i="2"/>
  <c r="A60" i="2"/>
  <c r="A309" i="2"/>
  <c r="A59" i="2"/>
  <c r="A61" i="2"/>
  <c r="A450" i="2"/>
  <c r="A433" i="2"/>
  <c r="A57" i="2"/>
  <c r="A465" i="2"/>
  <c r="A250" i="2"/>
  <c r="A285" i="2"/>
  <c r="A56" i="2"/>
  <c r="A359" i="2"/>
  <c r="A343" i="2"/>
  <c r="A425" i="2"/>
  <c r="A508" i="2"/>
  <c r="A55" i="2"/>
  <c r="A407" i="2"/>
  <c r="A382" i="2"/>
  <c r="A69" i="2"/>
  <c r="A403" i="2"/>
  <c r="A408" i="2"/>
  <c r="A110" i="2"/>
  <c r="A54" i="2"/>
  <c r="A53" i="2"/>
  <c r="A504" i="2"/>
  <c r="A367" i="2"/>
  <c r="A412" i="2"/>
  <c r="A483" i="2"/>
  <c r="A256" i="2"/>
  <c r="A349" i="2"/>
  <c r="A51" i="2"/>
  <c r="A87" i="2"/>
  <c r="A298" i="2"/>
  <c r="A381" i="2"/>
  <c r="A491" i="2"/>
  <c r="A424" i="2"/>
  <c r="A52" i="2"/>
  <c r="A402" i="2"/>
  <c r="A50" i="2"/>
  <c r="A501" i="2"/>
  <c r="A49" i="2"/>
  <c r="A48" i="2"/>
  <c r="A200" i="2"/>
  <c r="A183" i="2"/>
  <c r="A47" i="2"/>
  <c r="A155" i="2"/>
  <c r="A420" i="2"/>
  <c r="A302" i="2"/>
  <c r="A45" i="2"/>
  <c r="A46" i="2"/>
  <c r="A440" i="2"/>
  <c r="A44" i="2"/>
  <c r="A422" i="2"/>
  <c r="A447" i="2"/>
  <c r="A312" i="2"/>
  <c r="A241" i="2"/>
  <c r="A43" i="2"/>
  <c r="A314" i="2"/>
  <c r="A297" i="2"/>
  <c r="A380" i="2"/>
  <c r="A487" i="2"/>
  <c r="A255" i="2"/>
  <c r="A41" i="2"/>
  <c r="A154" i="2"/>
  <c r="A81" i="2"/>
  <c r="A42" i="2"/>
  <c r="A166" i="2"/>
  <c r="A40" i="2"/>
  <c r="A289" i="2"/>
  <c r="A39" i="2"/>
  <c r="A245" i="2"/>
  <c r="A219" i="2"/>
  <c r="A284" i="2"/>
  <c r="A191" i="2"/>
  <c r="A486" i="2"/>
  <c r="A401" i="2"/>
  <c r="A482" i="2"/>
  <c r="A38" i="2"/>
  <c r="A379" i="2"/>
  <c r="A490" i="2"/>
  <c r="A37" i="2"/>
  <c r="A203" i="2"/>
  <c r="A75" i="2"/>
  <c r="A35" i="2"/>
  <c r="A36" i="2"/>
  <c r="A262" i="2"/>
  <c r="A443" i="2"/>
  <c r="A453" i="2"/>
  <c r="A366" i="2"/>
  <c r="A489" i="2"/>
  <c r="A319" i="2"/>
  <c r="A378" i="2"/>
  <c r="A157" i="2"/>
  <c r="A477" i="2"/>
  <c r="A211" i="2"/>
  <c r="A240" i="2"/>
  <c r="A147" i="2"/>
  <c r="A432" i="2"/>
  <c r="A456" i="2"/>
  <c r="A267" i="2"/>
  <c r="A330" i="2"/>
  <c r="A377" i="2"/>
  <c r="A33" i="2"/>
  <c r="A34" i="2"/>
  <c r="A90" i="2"/>
  <c r="A189" i="2"/>
  <c r="A65" i="2"/>
  <c r="A406" i="2"/>
  <c r="A32" i="2"/>
  <c r="A159" i="2"/>
  <c r="A109" i="2"/>
  <c r="A104" i="2"/>
  <c r="A68" i="2"/>
  <c r="A264" i="2"/>
  <c r="A113" i="2"/>
  <c r="A140" i="2"/>
  <c r="A101" i="2"/>
  <c r="A28" i="2"/>
  <c r="A108" i="2"/>
  <c r="A31" i="2"/>
  <c r="A229" i="2"/>
  <c r="A125" i="2"/>
  <c r="A30" i="2"/>
  <c r="A439" i="2"/>
  <c r="A133" i="2"/>
  <c r="A239" i="2"/>
  <c r="A405" i="2"/>
  <c r="A338" i="2"/>
  <c r="A141" i="2"/>
  <c r="A188" i="2"/>
  <c r="A400" i="2"/>
  <c r="A344" i="2"/>
  <c r="A161" i="2"/>
  <c r="A144" i="2"/>
  <c r="A73" i="2"/>
  <c r="A29" i="2"/>
  <c r="A123" i="2"/>
  <c r="A124" i="2"/>
  <c r="A288" i="2"/>
  <c r="A324" i="2"/>
  <c r="A474" i="2"/>
  <c r="A218" i="2"/>
  <c r="A197" i="2"/>
  <c r="A376" i="2"/>
  <c r="A156" i="2"/>
  <c r="A481" i="2"/>
  <c r="A488" i="2"/>
  <c r="A152" i="2"/>
  <c r="A77" i="2"/>
  <c r="A132" i="2"/>
  <c r="A206" i="2"/>
  <c r="A27" i="2"/>
  <c r="A180" i="2"/>
  <c r="A26" i="2"/>
  <c r="A423" i="2"/>
  <c r="A348" i="2"/>
  <c r="A228" i="2"/>
  <c r="A322" i="2"/>
  <c r="A399" i="2"/>
  <c r="A458" i="2"/>
  <c r="A25" i="2"/>
  <c r="A78" i="2"/>
  <c r="A452" i="2"/>
  <c r="A460" i="2"/>
  <c r="A217" i="2"/>
  <c r="A390" i="2"/>
  <c r="A137" i="2"/>
  <c r="A224" i="2"/>
  <c r="A232" i="2"/>
  <c r="A274" i="2"/>
  <c r="A449" i="2"/>
  <c r="A23" i="2"/>
  <c r="A299" i="2"/>
  <c r="A167" i="2"/>
  <c r="A273" i="2"/>
  <c r="A492" i="2"/>
  <c r="A473" i="2"/>
  <c r="A429" i="2"/>
  <c r="A238" i="2"/>
  <c r="A410" i="2"/>
  <c r="A391" i="2"/>
  <c r="A24" i="2"/>
  <c r="A451" i="2"/>
  <c r="A266" i="2"/>
  <c r="A375" i="2"/>
  <c r="A202" i="2"/>
  <c r="A22" i="2"/>
  <c r="A398" i="2"/>
  <c r="A436" i="2"/>
  <c r="A358" i="2"/>
  <c r="A182" i="2"/>
  <c r="A216" i="2"/>
  <c r="A296" i="2"/>
  <c r="A21" i="2"/>
  <c r="A493" i="2"/>
  <c r="A295" i="2"/>
  <c r="A279" i="2"/>
  <c r="A112" i="2"/>
  <c r="A20" i="2"/>
  <c r="A244" i="2"/>
  <c r="A19" i="2"/>
  <c r="A444" i="2"/>
  <c r="A171" i="2"/>
  <c r="A409" i="2"/>
  <c r="A103" i="2"/>
  <c r="A97" i="2"/>
  <c r="A466" i="2"/>
  <c r="A283" i="2"/>
  <c r="A261" i="2"/>
  <c r="A18" i="2"/>
  <c r="A92" i="2"/>
  <c r="A365" i="2"/>
  <c r="A247" i="2"/>
  <c r="A414" i="2"/>
  <c r="A446" i="2"/>
  <c r="A227" i="2"/>
  <c r="A249" i="2"/>
  <c r="A364" i="2"/>
  <c r="A121" i="2"/>
  <c r="A374" i="2"/>
  <c r="A389" i="2"/>
  <c r="A179" i="2"/>
  <c r="A263" i="2"/>
  <c r="A150" i="2"/>
  <c r="A15" i="2"/>
  <c r="A14" i="2"/>
  <c r="A120" i="2"/>
  <c r="A122" i="2"/>
  <c r="A397" i="2"/>
  <c r="A337" i="2"/>
  <c r="A294" i="2"/>
  <c r="A16" i="2"/>
  <c r="A94" i="2"/>
  <c r="A287" i="2"/>
  <c r="A58" i="2"/>
  <c r="A72" i="2"/>
  <c r="A469" i="2"/>
  <c r="A172" i="2"/>
  <c r="A196" i="2"/>
  <c r="A301" i="2"/>
  <c r="A143" i="2"/>
  <c r="A246" i="2"/>
  <c r="A13" i="2"/>
  <c r="A480" i="2"/>
  <c r="A165" i="2"/>
  <c r="A11" i="2"/>
  <c r="A388" i="2"/>
  <c r="A149" i="2"/>
  <c r="A472" i="2"/>
  <c r="A82" i="2"/>
  <c r="A373" i="2"/>
  <c r="A497" i="2"/>
  <c r="A462" i="2"/>
  <c r="A500" i="2"/>
  <c r="A12" i="2"/>
  <c r="A193" i="2"/>
  <c r="A126" i="2"/>
  <c r="A272" i="2"/>
  <c r="A131" i="2"/>
  <c r="A455" i="2"/>
  <c r="A105" i="2"/>
  <c r="A231" i="2"/>
  <c r="A468" i="2"/>
  <c r="A342" i="2"/>
  <c r="A85" i="2"/>
  <c r="A336" i="2"/>
  <c r="A416" i="2"/>
  <c r="A76" i="2"/>
  <c r="A507" i="2"/>
  <c r="A464" i="2"/>
  <c r="A427" i="2"/>
  <c r="A10" i="2"/>
  <c r="A142" i="2"/>
  <c r="A323" i="2"/>
  <c r="A282" i="2"/>
  <c r="A116" i="2"/>
  <c r="A363" i="2"/>
  <c r="A393" i="2"/>
  <c r="A419" i="2"/>
  <c r="A9" i="2"/>
  <c r="A357" i="2"/>
  <c r="A457" i="2"/>
  <c r="A66" i="2"/>
  <c r="A362" i="2"/>
  <c r="A448" i="2"/>
  <c r="A502" i="2"/>
  <c r="A454" i="2"/>
  <c r="A411" i="2"/>
  <c r="A352" i="2"/>
  <c r="A7" i="2"/>
  <c r="A6" i="2"/>
  <c r="A506" i="2"/>
  <c r="A119" i="2"/>
  <c r="A163" i="2"/>
  <c r="A442" i="2"/>
  <c r="A341" i="2"/>
  <c r="A148" i="2"/>
  <c r="A335" i="2"/>
  <c r="A84" i="2"/>
  <c r="A5" i="2"/>
  <c r="A111" i="2"/>
  <c r="A463" i="2"/>
  <c r="A293" i="2"/>
  <c r="A281" i="2"/>
  <c r="A308" i="2"/>
  <c r="A307" i="2"/>
  <c r="A292" i="2"/>
  <c r="A321" i="2"/>
  <c r="A435" i="2"/>
  <c r="A129" i="2"/>
  <c r="A107" i="2"/>
  <c r="A430" i="2"/>
  <c r="A181" i="2"/>
  <c r="A4" i="2"/>
  <c r="A485" i="2"/>
  <c r="A106" i="2"/>
  <c r="A226" i="2"/>
  <c r="A438" i="2"/>
  <c r="A350" i="2"/>
  <c r="A215" i="2"/>
  <c r="A194" i="2"/>
  <c r="A355" i="2"/>
  <c r="A332" i="2"/>
  <c r="A334" i="2"/>
  <c r="A356" i="2"/>
  <c r="A214" i="2"/>
  <c r="A83" i="2"/>
  <c r="A372" i="2"/>
  <c r="A195" i="2"/>
  <c r="A187" i="2"/>
  <c r="A89" i="2"/>
  <c r="A260" i="2"/>
  <c r="A102" i="2"/>
  <c r="A3" i="2"/>
  <c r="A276" i="2"/>
  <c r="A86" i="2"/>
  <c r="A361" i="2"/>
  <c r="A100" i="2"/>
  <c r="A99" i="2"/>
  <c r="A80" i="2"/>
  <c r="A127" i="2"/>
  <c r="A271" i="2"/>
  <c r="A329" i="2"/>
  <c r="A475" i="2"/>
  <c r="A237" i="2"/>
  <c r="A199" i="2"/>
  <c r="A236" i="2"/>
  <c r="A201" i="2"/>
  <c r="A225" i="2"/>
  <c r="A70" i="2"/>
  <c r="A213" i="2"/>
  <c r="A471" i="2"/>
  <c r="A300" i="2"/>
  <c r="A280" i="2"/>
  <c r="A354" i="2"/>
  <c r="A259" i="2"/>
  <c r="A499" i="2"/>
  <c r="A205" i="2"/>
  <c r="A353" i="2"/>
  <c r="A223" i="2"/>
  <c r="A207" i="2"/>
  <c r="A243" i="2"/>
  <c r="A146" i="2"/>
  <c r="A130" i="2"/>
  <c r="A175" i="2"/>
  <c r="A415" i="2"/>
  <c r="A396" i="2"/>
  <c r="A235" i="2"/>
  <c r="A212" i="2"/>
  <c r="A434" i="2"/>
  <c r="A251" i="2"/>
  <c r="A170" i="2"/>
  <c r="A258" i="2"/>
  <c r="A270" i="2"/>
  <c r="A153" i="2"/>
  <c r="A313" i="2"/>
  <c r="A404" i="2"/>
  <c r="A395" i="2"/>
  <c r="A418" i="2"/>
  <c r="A428" i="2"/>
  <c r="A174" i="2"/>
  <c r="A151" i="2"/>
  <c r="A269" i="2"/>
  <c r="A328" i="2"/>
  <c r="A234" i="2"/>
  <c r="A186" i="2"/>
  <c r="A233" i="2"/>
  <c r="A340" i="2"/>
  <c r="A178" i="2"/>
  <c r="A327" i="2"/>
  <c r="A136" i="2"/>
  <c r="A93" i="2"/>
  <c r="A230" i="2"/>
  <c r="A98" i="2"/>
  <c r="A394" i="2"/>
  <c r="A421" i="2"/>
  <c r="A326" i="2"/>
  <c r="A470" i="2"/>
  <c r="A254" i="2"/>
  <c r="A118" i="2"/>
  <c r="A268" i="2"/>
  <c r="A253" i="2"/>
  <c r="A222" i="2"/>
  <c r="A320" i="2"/>
  <c r="A503" i="2"/>
  <c r="A162" i="2"/>
  <c r="A242" i="2"/>
  <c r="A371" i="2"/>
  <c r="A169" i="2"/>
  <c r="A325" i="2"/>
  <c r="A360" i="2"/>
  <c r="A96" i="2"/>
  <c r="A192" i="2"/>
  <c r="A479" i="2"/>
  <c r="A185" i="2"/>
  <c r="A370" i="2"/>
  <c r="A190" i="2"/>
  <c r="A88" i="2"/>
  <c r="A369" i="2"/>
  <c r="A306" i="2"/>
  <c r="A117" i="2"/>
  <c r="A505" i="2"/>
  <c r="A221" i="2"/>
  <c r="A339" i="2"/>
  <c r="A291" i="2"/>
  <c r="A265" i="2"/>
  <c r="A277" i="2"/>
  <c r="A467" i="2"/>
  <c r="A386" i="2"/>
  <c r="A91" i="2"/>
  <c r="A387" i="2"/>
  <c r="A278" i="2"/>
  <c r="A257" i="2"/>
  <c r="A198" i="2"/>
  <c r="A484" i="2"/>
  <c r="A305" i="2"/>
  <c r="A417" i="2"/>
  <c r="A79" i="2"/>
  <c r="A164" i="2"/>
  <c r="A128" i="2"/>
  <c r="A351" i="2"/>
  <c r="A168" i="2"/>
  <c r="A139" i="2"/>
  <c r="A220" i="2"/>
  <c r="A461" i="2"/>
  <c r="A184" i="2"/>
  <c r="A478" i="2"/>
  <c r="A290" i="2"/>
  <c r="A135" i="2"/>
  <c r="A368" i="2"/>
  <c r="A318" i="2"/>
  <c r="A177" i="2"/>
  <c r="A115" i="2"/>
  <c r="A173" i="2"/>
  <c r="A385" i="2"/>
  <c r="A252" i="2"/>
  <c r="A311" i="2"/>
  <c r="A210" i="2"/>
  <c r="A317" i="2"/>
  <c r="A445" i="2"/>
  <c r="A138" i="2"/>
  <c r="A347" i="2"/>
  <c r="A333" i="2"/>
  <c r="A209" i="2"/>
  <c r="A495" i="2"/>
  <c r="A413" i="2"/>
  <c r="A346" i="2"/>
  <c r="A441" i="2"/>
  <c r="A204" i="2"/>
  <c r="A345" i="2"/>
  <c r="A275" i="2"/>
  <c r="A158" i="2"/>
  <c r="A114" i="2"/>
  <c r="A498" i="2"/>
  <c r="A134" i="2"/>
  <c r="A331" i="2"/>
  <c r="A310" i="2"/>
  <c r="A286" i="2"/>
  <c r="A304" i="2"/>
</calcChain>
</file>

<file path=xl/sharedStrings.xml><?xml version="1.0" encoding="utf-8"?>
<sst xmlns="http://schemas.openxmlformats.org/spreadsheetml/2006/main" count="111243" uniqueCount="40630">
  <si>
    <t>Function [CC]</t>
  </si>
  <si>
    <t>FLAGS</t>
  </si>
  <si>
    <t>CR (KO)</t>
  </si>
  <si>
    <t>CR (GeneTree)</t>
  </si>
  <si>
    <t>CORUM Complexes</t>
  </si>
  <si>
    <t>Soluble Complexes</t>
  </si>
  <si>
    <t>id</t>
  </si>
  <si>
    <t>Entry</t>
  </si>
  <si>
    <t>CRM1 percentage (%100)</t>
  </si>
  <si>
    <t>Input percentange ( %100)</t>
  </si>
  <si>
    <t>MS/MS Count</t>
  </si>
  <si>
    <t>A0AVF1</t>
  </si>
  <si>
    <t xml:space="preserve"> </t>
  </si>
  <si>
    <t>Intraflagellar transport protein 56 (Tetratricopeptide repeat protein 26) (TPR repeat protein 26)</t>
  </si>
  <si>
    <t>Other</t>
  </si>
  <si>
    <t>Component of the intraflagellar transport (IFT) complex B required for transport of proteins in the motile cilium. Required for transport of specific ciliary cargo proteins related to motility, while it is neither required for IFT complex B assembly or motion nor for cilium assembly. Required for efficient coupling between the accumulation of GLI3 at the ciliary tip and its dissociation from SUFU. {ECO:0000250|UniProtKB:Q8BS45}.</t>
  </si>
  <si>
    <t>ENSGT00390000000159;</t>
  </si>
  <si>
    <t>A0AVT1</t>
  </si>
  <si>
    <t>Ubiquitin-like modifier-activating enzyme 6 (Ubiquitin-activating enzyme 6) (Monocyte protein 4) (MOP-4) (Ubiquitin-activating enzyme E1-like protein 2) (E1-L2)</t>
  </si>
  <si>
    <t>Activates ubiquitin by first adenylating its C-terminal glycine residue with ATP, and thereafter linking this residue to the side chain of a cysteine residue in E1, yielding a ubiquitin-E1 thioester and free AMP. Specific for ubiquitin, does not activate ubiquitin-like peptides. Differs from UBE1 in its specificity for substrate E2 charging. Does not charge cell cycle E2s, such as CDC34. Essential for embryonic development. Required for UBD/FAT10 conjugation. Isoform 2 may play a key role in ubiquitin system and may influence spermatogenesis and male fertility. {ECO:0000269|PubMed:15202508, ECO:0000269|PubMed:17597759, ECO:0000269|PubMed:17889673}.</t>
  </si>
  <si>
    <t>K10699;</t>
  </si>
  <si>
    <t>ENSGT00390000016689;</t>
  </si>
  <si>
    <t>180_C_180;556_C_556;</t>
  </si>
  <si>
    <t>A0JNW5</t>
  </si>
  <si>
    <t>UHRF1-binding protein 1-like</t>
  </si>
  <si>
    <t>ENSGT00600000084428;</t>
  </si>
  <si>
    <t>A0MZ66</t>
  </si>
  <si>
    <t>Shootin-1</t>
  </si>
  <si>
    <t>Involved in the generation of internal asymmetric signals required for neuronal polarization. Acts upstream of PI3K (phosphoinositide 3-kinase), by being required for spatially localized PI3K activity. Accumulates asymmetrically in a single neurite before polarization, leading to axon induction for polarization, its absence from the nascent axon's siblings by competition preventing the formation of surplus axons (By similarity). {ECO:0000250}.</t>
  </si>
  <si>
    <t>ENSGT00510000048167;</t>
  </si>
  <si>
    <t>A1X283</t>
  </si>
  <si>
    <t>SH3 and PX domain-containing protein 2B (Adapter protein HOFI) (Factor for adipocyte differentiation 49) (Tyrosine kinase substrate with four SH3 domains)</t>
  </si>
  <si>
    <t>Cytoplasm</t>
  </si>
  <si>
    <t>Adapter protein involved in invadopodia and podosome formation and extracellular matrix degradation. Binds matrix metalloproteinases (ADAMs), NADPH oxidases (NOXs) and phosphoinositides. Acts as an organizer protein that allows NOX1- or NOX3-dependent reactive oxygen species (ROS) generation and ROS localization. Plays a role in mitotic clonal expansion during the immediate early stage of adipocyte differentiation (By similarity). {ECO:0000250}.</t>
  </si>
  <si>
    <t>ENSGT00530000063010;</t>
  </si>
  <si>
    <t>431_C_431;</t>
  </si>
  <si>
    <t>A2A3K4</t>
  </si>
  <si>
    <t>Protein tyrosine phosphatase domain-containing protein 1 (EC 3.1.3.-)</t>
  </si>
  <si>
    <t>May play roles in cilia formation and/or maintenance. {ECO:0000250}.</t>
  </si>
  <si>
    <t>K18078;</t>
  </si>
  <si>
    <t>ENSGT00390000004113;</t>
  </si>
  <si>
    <t>A2PYH4</t>
  </si>
  <si>
    <t>Probable ATP-dependent DNA helicase HFM1 (EC 3.6.4.12) (SEC63 domain-containing protein 1)</t>
  </si>
  <si>
    <t>Required for crossover formation and complete synapsis of homologous chromosomes during meiosis. {ECO:0000250|UniProtKB:D3Z4R1}.</t>
  </si>
  <si>
    <t>K15271;</t>
  </si>
  <si>
    <t>ENSGT00550000074822;</t>
  </si>
  <si>
    <t>A2RUC4</t>
  </si>
  <si>
    <t>tRNA wybutosine-synthesizing protein 5 (hTYW5) (EC 1.14.11.42) (tRNA(Phe) (7-(3-amino-3-carboxypropyl)wyosine(37)-C(2))-hydroxylase)</t>
  </si>
  <si>
    <t>tRNA hydroxylase that acts as a component of the wybutosine biosynthesis pathway. Wybutosine is a hyper modified guanosine with a tricyclic base found at the 3'-position adjacent to the anticodon of eukaryotic phenylalanine tRNA. Catalyzes the hydroxylation of 7-(a-amino-a-carboxypropyl)wyosine (yW-72) into undermodified hydroxywybutosine (OHyW*). OHyW* being further transformed into hydroxywybutosine (OHyW) by LCMT2/TYW4. OHyW is a derivative of wybutosine found in higher eukaryotes. {ECO:0000269|PubMed:20739293}.</t>
  </si>
  <si>
    <t>K18066;</t>
  </si>
  <si>
    <t>ENSGT00530000062914;</t>
  </si>
  <si>
    <t>A2VDF0</t>
  </si>
  <si>
    <t>Fucose mutarotase (EC 5.1.3.29)</t>
  </si>
  <si>
    <t>Involved in the interconversion between alpha- and beta-L-fucoses. L-Fucose (6-deoxy-L-galactose) exists as alpha-L-fucose (29.5%) and beta-L-fucose (70.5%), the beta-form is metabolized through the salvage pathway. GDP-L-fucose formed either by the de novo or salvage pathways is transported into the endoplasmic reticulum, where it serves as a substrate for N- and O-glycosylations by fucosyltransferases. Fucosylated structures expressed on cell surfaces or secreted in biological fluids are believed to play a critical role in cell-cell adhesion and recognition processes. {ECO:0000269|PubMed:17602138}.</t>
  </si>
  <si>
    <t>K02431;</t>
  </si>
  <si>
    <t>ENSGT00390000001197;</t>
  </si>
  <si>
    <t>ER</t>
  </si>
  <si>
    <t>Protein strawberry notch homolog 1 (Monocyte protein 3) (MOP-3)</t>
  </si>
  <si>
    <t>ENSGT00390000016591;</t>
  </si>
  <si>
    <t>A3KN83</t>
  </si>
  <si>
    <t>A4D1P6</t>
  </si>
  <si>
    <t>WD repeat-containing protein 91</t>
  </si>
  <si>
    <t>ENSGT00390000001566;</t>
  </si>
  <si>
    <t>ENSGT00760000118841;</t>
  </si>
  <si>
    <t>Trafficking protein particle complex subunit 13</t>
  </si>
  <si>
    <t>ENSGT00390000015280;</t>
  </si>
  <si>
    <t>A5PLN9</t>
  </si>
  <si>
    <t>A5YKK6</t>
  </si>
  <si>
    <t>CCR4-NOT transcription complex subunit 1 (CCR4-associated factor 1) (Negative regulator of transcription subunit 1 homolog) (NOT1H) (hNOT1)</t>
  </si>
  <si>
    <t>Both</t>
  </si>
  <si>
    <t>Scaffolding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Its scaffolding function implies its interaction with the catalytic complex module and diverse RNA-binding proteins mediating the complex recruitment to selected mRNA 3'UTRs. Involved in degradation of AU-rich element (ARE)-containing mRNAs probably via association with ZFP36. Mediates the recruitment of the CCR4-NOT complex to miRNA targets and to the RISC complex via association with TNRC6A, TNRC6B or TNRC6C. Acts as a transcriptional repressor. Represses the ligand-dependent transcriptional activation by nuclear receptors. Involved in the maintenance of emryonic stem (ES) cell identity. {ECO:0000269|PubMed:10637334, ECO:0000269|PubMed:16778766, ECO:0000269|PubMed:21278420, ECO:0000269|PubMed:21976065, ECO:0000269|PubMed:21984185, ECO:0000269|PubMed:22367759, ECO:0000269|PubMed:23644599}.</t>
  </si>
  <si>
    <t>K12604;</t>
  </si>
  <si>
    <t>ENSGT00390000014869;</t>
  </si>
  <si>
    <t>332_C_332;</t>
  </si>
  <si>
    <t>A6ND36</t>
  </si>
  <si>
    <t>Protein FAM83G (Protein associated with SMAD1)</t>
  </si>
  <si>
    <t>May regulate the bone morphogenetic proteins (BMP) pathway. {ECO:0000269|PubMed:24554596}.</t>
  </si>
  <si>
    <t>ENSGT00760000119168;</t>
  </si>
  <si>
    <t>A6NDG6</t>
  </si>
  <si>
    <t>Phosphoglycolate phosphatase (PGP) (PGPase) (EC 3.1.3.18) (EC 3.1.3.48)</t>
  </si>
  <si>
    <t>Phosphatase with broad substrate specificity. Has high phosphatase activity toward ADP, ATP, GDP, GTP and p-nitrophenylphosphate. Has tyrosine-protein phosphatase activity (in vitro). Has very low activity with pyridoxal 5'-phosphate (By similarity). {ECO:0000250}.</t>
  </si>
  <si>
    <t>K01091;</t>
  </si>
  <si>
    <t>ENSGT00510000047020;</t>
  </si>
  <si>
    <t>A6NDU8</t>
  </si>
  <si>
    <t>UPF0600 protein C5orf51</t>
  </si>
  <si>
    <t>ENSGT00390000011383;</t>
  </si>
  <si>
    <t>A6NED2</t>
  </si>
  <si>
    <t>RCC1 domain-containing protein 1</t>
  </si>
  <si>
    <t>ENSGT00760000119192;</t>
  </si>
  <si>
    <t>208_C_208;</t>
  </si>
  <si>
    <t>A6NFI3</t>
  </si>
  <si>
    <t>Zinc finger protein 316</t>
  </si>
  <si>
    <t>Nucleus</t>
  </si>
  <si>
    <t>May be involved in transcriptional regulation. {ECO:0000250}.</t>
  </si>
  <si>
    <t>K09228;</t>
  </si>
  <si>
    <t>ENSGT00770000120707;</t>
  </si>
  <si>
    <t>342_C_342;</t>
  </si>
  <si>
    <t>A6NGR9</t>
  </si>
  <si>
    <t>Maestro heat-like repeat-containing protein family member 6</t>
  </si>
  <si>
    <t>ENSGT00760000119198;</t>
  </si>
  <si>
    <t>Tubulin alpha chain-like 3</t>
  </si>
  <si>
    <t>Tubulin is the major constituent of microtubules. It binds two moles of GTP, one at an exchangeable site on the beta chain and one at a non-exchangeable site on the alpha chain (By similarity). {ECO:0000250}.</t>
  </si>
  <si>
    <t>K07374;</t>
  </si>
  <si>
    <t>ENSGT00760000119060;</t>
  </si>
  <si>
    <t>A6NHL2</t>
  </si>
  <si>
    <t>A6NHX0</t>
  </si>
  <si>
    <t>GATS-like protein 2</t>
  </si>
  <si>
    <t>ENSGT00390000006208;</t>
  </si>
  <si>
    <t>A6NIH7</t>
  </si>
  <si>
    <t>Protein unc-119 homolog B</t>
  </si>
  <si>
    <t>Myristoyl-binding protein that acts as a cargo adapter: specifically binds the myristoyl moiety of a subset of N-terminally myristoylated proteins and is required for their localization. Binds myristoylated NPHP3 and plays a key role in localization of NPHP3 to the primary cilium membrane. Does not bind all myristoylated proteins. Probably plays a role in trafficking proteins in photoreceptor cells. {ECO:0000269|PubMed:22085962}.</t>
  </si>
  <si>
    <t>ENSGT00390000014595;</t>
  </si>
  <si>
    <t>461_C_461;495_C_495;</t>
  </si>
  <si>
    <t>A6NKD9</t>
  </si>
  <si>
    <t>Coiled-coil domain-containing protein 85C</t>
  </si>
  <si>
    <t>May play an important role in cortical development, especially in the maintenance of radial glia. {ECO:0000250}.</t>
  </si>
  <si>
    <t>ENSGT00390000003531;</t>
  </si>
  <si>
    <t>SAC3 domain-containing protein 1 (SAC3 homology domain-containing protein 1)</t>
  </si>
  <si>
    <t>Involved in centrosome duplication and mitotic progression. {ECO:0000250}.</t>
  </si>
  <si>
    <t>ENSGT00530000063781;</t>
  </si>
  <si>
    <t>A6NKF1</t>
  </si>
  <si>
    <t>A6NKT7</t>
  </si>
  <si>
    <t>RanBP2-like and GRIP domain-containing protein 3</t>
  </si>
  <si>
    <t>ENSGT00760000119119;</t>
  </si>
  <si>
    <t>A6NKZ8</t>
  </si>
  <si>
    <t>Deleted.</t>
  </si>
  <si>
    <t>ENSGT00760000118951;</t>
  </si>
  <si>
    <t>A6ZKI3</t>
  </si>
  <si>
    <t>Protein FAM127A (Mammalian retrotransposon derived protein 8C)</t>
  </si>
  <si>
    <t>ENSGT00510000047956;</t>
  </si>
  <si>
    <t>Zinc finger SWIM domain-containing protein 8</t>
  </si>
  <si>
    <t>ENSGT00390000012572;</t>
  </si>
  <si>
    <t>A7E2V4</t>
  </si>
  <si>
    <t>Rho GTPase-activating protein 32 (Brain-specific Rho GTPase-activating protein) (GAB-associated Cdc42/Rac GTPase-activating protein) (GC-GAP) (GTPase regulator interacting with TrkA) (Rho-type GTPase-activating protein 32) (Rho/Cdc42/Rac GTPase-activating protein RICS) (RhoGAP involved in the beta-catenin-N-cadherin and NMDA receptor signaling) (p200RhoGAP) (p250GAP)</t>
  </si>
  <si>
    <t>GTPase-activating protein (GAP) promoting GTP hydrolysis on RHOA, CDC42 and RAC1 small GTPases. May be involved in the differentiation of neuronal cells during the formation of neurite extensions. Involved in NMDA receptor activity-dependent actin reorganization in dendritic spines. May mediate cross-talks between Ras- and Rho-regulated signaling pathways in cell growth regulation. Isoform 2 has higher GAP activity (By similarity). {ECO:0000250}.</t>
  </si>
  <si>
    <t>ENSGT00720000108475;</t>
  </si>
  <si>
    <t>A7KAX9</t>
  </si>
  <si>
    <t>A8K2U0</t>
  </si>
  <si>
    <t>Alpha-2-macroglobulin-like protein 1 (C3 and PZP-like alpha-2-macroglobulin domain-containing protein 9)</t>
  </si>
  <si>
    <t>Is able to inhibit all four classes of proteinases by a unique 'trapping' mechanism. This protein has a peptide stretch, called the 'bait region' which contains specific cleavage sites for different proteinases. When a proteinase cleaves the bait region, a conformational change is induced in the protein which traps the proteinase. The entrapped enzyme remains active against low molecular weight substrates (activity against high molecular weight substrates is greatly reduced). Following cleavage in the bait region a thioester bond is hydrolyzed and mediates the covalent binding of the protein to the proteinase (By similarity). Displays inhibitory activity against chymotrypsin, papain, thermolysin, subtilisin A and, to a lesser extent, elastase but not trypsin. May play an important role during desquamation by inhibiting extracellular proteases. {ECO:0000250|UniProtKB:P01023, ECO:0000269|PubMed:16298998}.</t>
  </si>
  <si>
    <t>ENSGT00760000118982;</t>
  </si>
  <si>
    <t>A8MPP1</t>
  </si>
  <si>
    <t>Putative ATP-dependent RNA helicase DDX11-like protein 8 (EC 3.6.4.13) (DEAD/H box protein 11-like 8)</t>
  </si>
  <si>
    <t>Putative DNA helicase. {ECO:0000250}.</t>
  </si>
  <si>
    <t>A9UHW6</t>
  </si>
  <si>
    <t>MIF4G domain-containing protein (SLBP-interacting protein 1) (hSLIP1)</t>
  </si>
  <si>
    <t>Functions in replication-dependent translation of histone mRNAs which differ from other eukaryotic mRNAs in that they do not end with a poly-A tail but a stem-loop. May participate in circularizing those mRNAs specifically enhancing their translation. {ECO:0000269|PubMed:18025107}.</t>
  </si>
  <si>
    <t>ENSGT00630000089865;</t>
  </si>
  <si>
    <t>215_C_215;</t>
  </si>
  <si>
    <t>Forkhead-associated domain-containing protein 1 (FHA domain-containing protein 1)</t>
  </si>
  <si>
    <t>ENSGT00520000056487;</t>
  </si>
  <si>
    <t>B1AJZ9</t>
  </si>
  <si>
    <t>WD repeat-containing protein 64</t>
  </si>
  <si>
    <t>ENSGT00530000063510;</t>
  </si>
  <si>
    <t>B1ANS9</t>
  </si>
  <si>
    <t>Unconventional myosin-IXa (Unconventional myosin-9a)</t>
  </si>
  <si>
    <t>Myosins are actin-based motor molecules with ATPase activity. Unconventional myosins serve in intracellular movements. Regulates Rho activity in neurons, has a role in the regulation of neuronal morphology and function (By similarity). {ECO:0000250}.</t>
  </si>
  <si>
    <t>TM</t>
  </si>
  <si>
    <t>K10360;</t>
  </si>
  <si>
    <t>ENSGT00770000120461;</t>
  </si>
  <si>
    <t>B2RTY4</t>
  </si>
  <si>
    <t>B7ZAP0</t>
  </si>
  <si>
    <t>Rab GTPase-activating protein 1-like, isoform 10</t>
  </si>
  <si>
    <t>ENSGT00750000117238;</t>
  </si>
  <si>
    <t>C4AMC7</t>
  </si>
  <si>
    <t>Putative WAS protein family homolog 3 (Protein FAM39DP)</t>
  </si>
  <si>
    <t>Acts as a nucleation-promoting factor at the surface of endosomes, where it recruits and activates the Arp2/3 complex to induce actin polymerization, playing a key role in the fission of tubules that serve as transport intermediates during endosome sorting. {ECO:0000250}.</t>
  </si>
  <si>
    <t>O00116</t>
  </si>
  <si>
    <t>Alkyldihydroxyacetonephosphate synthase, peroxisomal (Alkyl-DHAP synthase) (EC 2.5.1.26) (Aging-associated gene 5 protein) (Alkylglycerone-phosphate synthase)</t>
  </si>
  <si>
    <t>Catalyzes the exchange of an acyl for a long-chain alkyl group and the formation of the ether bond in the biosynthesis of ether phospholipids. {ECO:0000250}.</t>
  </si>
  <si>
    <t>MT</t>
  </si>
  <si>
    <t>K00803;</t>
  </si>
  <si>
    <t>ENSGT00530000063515;</t>
  </si>
  <si>
    <t>535_C_535;</t>
  </si>
  <si>
    <t>Kinesin-like protein KIF2A (Kinesin-2) (hK2)</t>
  </si>
  <si>
    <t>Plus end-directed microtubule-dependent motor required for normal brain development. May regulate microtubule dynamics during axonal growth. Required for normal progression through mitosis. Required for normal congress of chromosomes at the metaphase plate. Required for normal spindle dynamics during mitosis. Promotes spindle turnover. Implicated in formation of bipolar mitotic spindles. Has microtubule depolymerization activity. {ECO:0000269|PubMed:15843429, ECO:0000269|PubMed:17538014, ECO:0000269|PubMed:18411309}.</t>
  </si>
  <si>
    <t>K10393;</t>
  </si>
  <si>
    <t>ENSGT00770000120451;</t>
  </si>
  <si>
    <t>O00139</t>
  </si>
  <si>
    <t>Serine/threonine-protein kinase Sgk1 (EC 2.7.11.1) (Serum/glucocorticoid-regulated kinase 1)</t>
  </si>
  <si>
    <t>Serine/threonine-protein kinase which is involved in the regulation of a wide variety of ion channels, membrane transporters, cellular enzymes, transcription factors, neuronal excitability, cell growth, proliferation, survival, migration and apoptosis. Plays an important role in cellular stress response. Contributes to regulation of renal Na(+) retention, renal K(+) elimination, salt appetite, gastric acid secretion, intestinal Na(+)/H(+) exchange and nutrient transport, insulin-dependent salt sensitivity of blood pressure, salt sensitivity of peripheral glucose uptake, cardiac repolarization and memory consolidation. Up-regulates Na(+) channels: SCNN1A/ENAC, SCN5A and ASIC1/ACCN2, K(+) channels: KCNJ1/ROMK1, KCNA1-5, KCNQ1-5 and KCNE1, epithelial Ca(2+) channels: TRPV5 and TRPV6, chloride channels: BSND, CLCN2 and CFTR, glutamate transporters: SLC1A3/EAAT1, SLC1A2 /EAAT2, SLC1A1/EAAT3, SLC1A6/EAAT4 and SLC1A7/EAAT5, amino acid transporters: SLC1A5/ASCT2, SLC38A1/SN1 and SLC6A19, creatine transporter: SLC6A8, Na(+)/dicarboxylate cotransporter: SLC13A2/NADC1, Na(+)-dependent phosphate cotransporter: SLC34A2/NAPI-2B, glutamate receptor: GRIK2/GLUR6. Up-regulates carriers: SLC9A3/NHE3, SLC12A1/NKCC2, SLC12A3/NCC, SLC5A3/SMIT, SLC2A1/GLUT1, SLC5A1/SGLT1 and SLC15A2/PEPT2. Regulates enzymes: GSK3A/B, PMM2 and Na(+)/K(+) ATPase, and transcription factors: CTNNB1 and nuclear factor NF-kappa-B. Stimulates sodium transport into epithelial cells by enhancing the stability and expression of SCNN1A/ENAC. This is achieved by phosphorylating the NEDD4L ubiquitin E3 ligase, promoting its interaction with 14-3-3 proteins, thereby preventing it from binding to SCNN1A/ENAC and targeting it for degradation. Regulates store-operated Ca(+2) entry (SOCE) by stimulating ORAI1 and STIM1. Regulates KCNJ1/ROMK1 directly via its phosphorylation or indirectly via increased interaction with SLC9A3R2/NHERF2. Phosphorylates MDM2 and activates MDM2-dependent ubiquitination of p53/TP53. Phosphorylates MAPT/TAU and mediates microtubule depolymerization and neurite formation in hippocampal neurons. Phosphorylates SLC2A4/GLUT4 and up-regulates its activity. Phosphorylates APBB1/FE65 and promotes its localization to the nucleus. Phosphorylates MAPK1/ERK2 and activates it by enhancing its interaction with MAP2K1/MEK1 and MAP2K2/MEK2. Phosphorylates FBXW7 and plays an inhibitory role in the NOTCH1 signaling. Phosphorylates FOXO1 resulting in its relocalization from the nucleus to the cytoplasm. Phosphorylates FOXO3, promoting its exit from the nucleus and interference with FOXO3-dependent transcription. Phosphorylates BRAF and MAP3K3/MEKK3 and inhibits their activity. Phosphorylates SLC9A3/NHE3 in response to dexamethasone, resulting in its activation and increased localization at the cell membrane. Phosphorylates CREB1. Necessary for vascular remodeling during angiogenesis. Sustained high levels and activity may contribute to conditions such as hypertension and diabetic nephropathy. Isoform 2 exhibited a greater effect on cell plasma membrane expression of SCNN1A/ENAC and Na(+) transport than isoform 1. {ECO:0000269|PubMed:11154281, ECO:0000269|PubMed:11410590, ECO:0000269|PubMed:11696533, ECO:0000269|PubMed:12397388, ECO:0000269|PubMed:12590200, ECO:0000269|PubMed:12634932, ECO:0000269|PubMed:12650886, ECO:0000269|PubMed:12761204, ECO:0000269|PubMed:12911626, ECO:0000269|PubMed:14623317, ECO:0000269|PubMed:14706641, ECO:0000269|PubMed:15040001, ECO:0000269|PubMed:15044175, ECO:0000269|PubMed:15234985, ECO:0000269|PubMed:15319523, ECO:0000269|PubMed:15496163, ECO:0000269|PubMed:15733869, ECO:0000269|PubMed:15737648, ECO:0000269|PubMed:15845389, ECO:0000269|PubMed:15888551, ECO:0000269|PubMed:16036218, ECO:0000269|PubMed:16443776, ECO:0000269|PubMed:16982696, ECO:0000269|PubMed:17382906, ECO:0000269|PubMed:18005662, ECO:0000269|PubMed:18304449, ECO:0000269|PubMed:18753299, ECO:0000269|PubMed:19447520, ECO:0000269|PubMed:19756449, ECO:0000269|PubMed:20511718, ECO:0000269|PubMed:20730100, ECO:0000269|PubMed:21865597}.</t>
  </si>
  <si>
    <t>K13302;</t>
  </si>
  <si>
    <t>ENSGT00770000120449;</t>
  </si>
  <si>
    <t>O00141</t>
  </si>
  <si>
    <t>O00148</t>
  </si>
  <si>
    <t>ATP-dependent RNA helicase DDX39A (EC 3.6.4.13) (DEAD box protein 39) (Nuclear RNA helicase URH49)</t>
  </si>
  <si>
    <t>Involved in pre-mRNA splicing. Required for the export of mRNA out of the nucleus. {ECO:0000269|PubMed:15047853}.</t>
  </si>
  <si>
    <t>K13182;</t>
  </si>
  <si>
    <t>ENSGT00770000120538;</t>
  </si>
  <si>
    <t>129_Emerin_complex_52;</t>
  </si>
  <si>
    <t>O00151</t>
  </si>
  <si>
    <t>PDZ and LIM domain protein 1 (C-terminal LIM domain protein 1) (Elfin) (LIM domain protein CLP-36)</t>
  </si>
  <si>
    <t>Cytoskeletal protein that may act as an adapter that brings other proteins (like kinases) to the cytoskeleton.</t>
  </si>
  <si>
    <t>307_C_307;</t>
  </si>
  <si>
    <t>Unconventional myosin-Ic (Myosin I beta) (MMI-beta) (MMIb)</t>
  </si>
  <si>
    <t>Myosins are actin-based motor molecules with ATPase activity. Unconventional myosins serve in intracellular movements. Their highly divergent tails are presumed to bind to membranous compartments, which would be moved relative to actin filaments. Involved in glucose transporter recycling in response to insulin by regulating movement of intracellular GLUT4-containing vesicles to the plasma membrane. Component of the hair cell's (the sensory cells of the inner ear) adaptation-motor complex. Acts as a mediator of adaptation of mechanoelectrical transduction in stereocilia of vestibular hair cells. Binds phosphoinositides and links the actin cytoskeleton to cellular membranes. {ECO:0000269|PubMed:24636949}.; Isoform 3 is involved in regulation of transcription. Associated with transcriptional active ribosomal genes. Appears to cooperate with the WICH chromatin-remodeling complex to facilitate transcription. Necessary for the formation of the first phosphodiester bond during transcription initiation (By similarity). {ECO:0000250}.</t>
  </si>
  <si>
    <t>K10356;</t>
  </si>
  <si>
    <t>ENSGT00760000118956;</t>
  </si>
  <si>
    <t>268_C_268;</t>
  </si>
  <si>
    <t>O00159</t>
  </si>
  <si>
    <t>Synaptosomal-associated protein 23 (SNAP-23) (Vesicle-membrane fusion protein SNAP-23)</t>
  </si>
  <si>
    <t>Essential component of the high affinity receptor for the general membrane fusion machinery and an important regulator of transport vesicle docking and fusion.</t>
  </si>
  <si>
    <t>K08508;</t>
  </si>
  <si>
    <t>ENSGT00390000012186;</t>
  </si>
  <si>
    <t>273_"SNARE_complex_(STX11,_VAMP2,_SNAP23)::SNARE_complex_(STX4,_SNAP23,_VAMP2)::SNARE_complex_(STX4,_SNAP23,_VAMP1)::SNARE_complex_(STX4,_VAMP1,_VAMP7)::SNARE_complex_(STX4,_VAMP8,_VAMP3,_SNAP23)";</t>
  </si>
  <si>
    <t>478_C_478;</t>
  </si>
  <si>
    <t>O00161</t>
  </si>
  <si>
    <t>HCLS1-associated protein X-1 (HS1-associating protein X-1) (HAX-1) (HS1-binding protein 1) (HSP1BP-1)</t>
  </si>
  <si>
    <t>Promotes cell survival. Potentiates GNA13-mediated cell migration. Involved in the clathrin-mediated endocytosis pathway. May be involved in internalization of ABC transporters such as ABCB11. May inhibit CASP9 and CASP3. May regulate intracellular calcium pools. {ECO:0000269|PubMed:15339924, ECO:0000269|PubMed:16857965, ECO:0000269|PubMed:17545607, ECO:0000269|PubMed:18319618, ECO:0000269|PubMed:18971376, ECO:0000269|PubMed:9058808}.</t>
  </si>
  <si>
    <t>K16220;</t>
  </si>
  <si>
    <t>ENSGT00390000018324;</t>
  </si>
  <si>
    <t>351_C_351;</t>
  </si>
  <si>
    <t>O00165</t>
  </si>
  <si>
    <t>O00170</t>
  </si>
  <si>
    <t>AH receptor-interacting protein (AIP) (Aryl-hydrocarbon receptor-interacting protein) (HBV X-associated protein 2) (XAP-2) (Immunophilin homolog ARA9)</t>
  </si>
  <si>
    <t>May play a positive role in AHR-mediated (aromatic hydrocarbon receptor) signaling, possibly by influencing its receptivity for ligand and/or its nuclear targeting.; Cellular negative regulator of the hepatitis B virus (HBV) X protein.</t>
  </si>
  <si>
    <t>K17767;</t>
  </si>
  <si>
    <t>552_C_552;</t>
  </si>
  <si>
    <t>O00178</t>
  </si>
  <si>
    <t>GTP-binding protein 1 (G-protein 1) (GP-1) (GP1)</t>
  </si>
  <si>
    <t>Promotes degradation of target mRNA species. Plays a role in the regulation of circadian mRNA stability. Binds GTP and has GTPase activity (By similarity). {ECO:0000250}.</t>
  </si>
  <si>
    <t>ENSGT00730000110829;</t>
  </si>
  <si>
    <t>O00186</t>
  </si>
  <si>
    <t>Syntaxin-binding protein 3 (Platelet Sec1 protein) (PSP) (Protein unc-18 homolog 3) (Unc18-3) (Protein unc-18 homolog C) (Unc-18C)</t>
  </si>
  <si>
    <t>Together with STX4 and VAMP2, may play a role in insulin-dependent movement of GLUT4 and in docking/fusion of intracellular GLUT4-containing vesicles with the cell surface in adipocytes. {ECO:0000250}.</t>
  </si>
  <si>
    <t>K15301;</t>
  </si>
  <si>
    <t>ENSGT00390000005206;</t>
  </si>
  <si>
    <t>O00189</t>
  </si>
  <si>
    <t>AP-4 complex subunit mu-1 (AP-4 adaptor complex mu subunit) (Adaptor-related protein complex 4 subunit mu-1) (Mu subunit of AP-4) (Mu-adaptin-related protein 2) (mu-ARP2) (Mu4-adaptin) (mu4)</t>
  </si>
  <si>
    <t>Component of the AP-4 complex, a novel type of clathrin- or non-clathrin-associated protein coat involved in targeting proteins from the trans-Golgi network (TGN) to the endosomal-lysosomal system. Plays a role in the intracellular trafficking of APP from the trans-Golgi network (TGN) to endosomes, and thereby inhibits amyloidogenic processing of APP. {ECO:0000269|PubMed:11139587, ECO:0000269|PubMed:20230749}.</t>
  </si>
  <si>
    <t>K12402;</t>
  </si>
  <si>
    <t>ENSGT00530000062779;</t>
  </si>
  <si>
    <t>19_AP4_adaptor_complex;</t>
  </si>
  <si>
    <t>O00193</t>
  </si>
  <si>
    <t>Small acidic protein</t>
  </si>
  <si>
    <t>ENSGT00390000000687;</t>
  </si>
  <si>
    <t>345_C_345;</t>
  </si>
  <si>
    <t>O00203</t>
  </si>
  <si>
    <t>AP-3 complex subunit beta-1 (Adaptor protein complex AP-3 subunit beta-1) (Adaptor-related protein complex 3 subunit beta-1) (Beta-3A-adaptin) (Clathrin assembly protein complex 3 beta-1 large chain)</t>
  </si>
  <si>
    <t>Subunit of non-clathrin- and clathrin-associated adaptor protein complex 3 (AP-3) that plays a role in protein sorting in the late-Golgi/trans-Golgi network (TGN) and/or endosomes. The AP complexes mediate both the recruitment of clathrin to membranes and the recognition of sorting signals within the cytosolic tails of transmembrane cargo molecules. AP-3 appears to be involved in the sorting of a subset of transmembrane proteins targeted to lysosomes and lysosome-related organelles. In concert with the BLOC-1 complex, AP-3 is required to target cargos into vesicles assembled at cell bodies for delivery into neurites and nerve terminals.</t>
  </si>
  <si>
    <t>K12397;</t>
  </si>
  <si>
    <t>ENSGT00530000063546;</t>
  </si>
  <si>
    <t>18_AP3-BLOC1_complex::AP3_adapter_complex::BLOC-1_(biogenesis_of_lysosome-related_organelles_complex_1)::BLOC-2_(biogenesis_of_lysosome-related_organelles_complex_2)::BLOC1-BLOC2_complex;</t>
  </si>
  <si>
    <t>321_C_321;</t>
  </si>
  <si>
    <t>O00221</t>
  </si>
  <si>
    <t>NF-kappa-B inhibitor epsilon (NF-kappa-BIE) (I-kappa-B-epsilon) (IkB-E) (IkB-epsilon) (IkappaBepsilon)</t>
  </si>
  <si>
    <t>Inhibits NF-kappa-B by complexing with and trapping it in the cytoplasm. Inhibits DNA-binding of NF-kappa-B p50-p65 and p50-c-Rel complexes. {ECO:0000269|PubMed:9315679}.</t>
  </si>
  <si>
    <t>K05872;</t>
  </si>
  <si>
    <t>ENSGT00550000074527;</t>
  </si>
  <si>
    <t>10_"ABIN2-NFKB1-MAP3K8_complex::TNF-alpha/Nf-kappa_B_signaling_complex_(RPL6,_RPL30,_RPS13,_CHUK,_DDX3X,_NFKB2,_NFKBIB,_REL,_IKBKG,_NFKB1,_MAP3K8,_RELB,_GLG1,_NFKBIA,_RELA,_TNIP2,__GTF2I)::I(kappa)B(alpha)-NF(kappa)Bp50-NF(kappa)Bp65_complex::IKB(alpha)-RELA-cREL_complex::IKB(beta)-RELA-cREL_complex::IKBA-NF(kappa)Bp65-NF(kappa)Bp50_complex::TNF-alpha/NF-kappa_B_signaling_complex_(CHUK,_KPNA3,_NFKB2,_NFKBIB,_REL,_IKBKG,__NFKB1,_NFKBIE,_RELB,__NFKBIA,_RELA,_TNIP2)::REL-MAP3K8-RELA-TNIP2-PAPOLA_complex::CHUK-NFKB2-REL-IKBKG-SPAG9-NFKB1-NFKBIE-COPB2-TNIP1-NFKBIA-RELA-TNIP2_complex::IKB(epsilon)-RELA-cREL_complex::MURR1-NF(kappa)Bp65-IKBA_complex::CHUK-IQGAP2-AKAP8L-RELA-TNIP2_complex::CHUK-IKBKB-MAP3K14_complex::IkappaB_kinase_complex_(IKBKB,_CHUK,_IKBKAP,_NFKBIA,_RELA,_MAP3K14)::TNF-alpha/NF-kappa_B_signaling_complex_(SEC16A,_CHUK,_IKBKB,_NFKB2,_REL,_IKBKG,_MAP3K14,_RELA,_FBXW7,_USP2)";</t>
  </si>
  <si>
    <t>281_C_281;</t>
  </si>
  <si>
    <t>NESdbH</t>
  </si>
  <si>
    <t>O00231</t>
  </si>
  <si>
    <t>26S proteasome non-ATPase regulatory subunit 11 (26S proteasome regulatory subunit RPN6) (26S proteasome regulatory subunit S9) (26S proteasome regulatory subunit p44.5)</t>
  </si>
  <si>
    <t>Component of the lid subcomplex of the 26S proteasome, a multiprotein complex involved in the ATP-dependent degradation of ubiquitinated proteins. In the complex, PSMD11 is required for proteasome assembly. Plays a key role in increased proteasome activity in embryonic stem cells (ESCs): its high expression in ESCs promotes enhanced assembly of the 26S proteasome, followed by higher proteasome activity. {ECO:0000269|PubMed:22972301}.</t>
  </si>
  <si>
    <t>K03036;</t>
  </si>
  <si>
    <t>ENSGT00530000063301;</t>
  </si>
  <si>
    <t>4_20S_proteasome::26S_proteasome::PA700-20S-PA28_complex::PA28-20S_proteasome::PA700_complex::PA28gamma-20S_proteasome::Ubiquilin-proteasome_complex;</t>
  </si>
  <si>
    <t>620_C_620;</t>
  </si>
  <si>
    <t>O00232</t>
  </si>
  <si>
    <t>26S proteasome non-ATPase regulatory subunit 12 (26S proteasome regulatory subunit RPN5) (26S proteasome regulatory subunit p55)</t>
  </si>
  <si>
    <t>Acts as a regulatory subunit of the 26S proteasome which is involved in the ATP-dependent degradation of ubiquitinated proteins.</t>
  </si>
  <si>
    <t>K03035;</t>
  </si>
  <si>
    <t>ENSGT00730000111110;</t>
  </si>
  <si>
    <t>O00233</t>
  </si>
  <si>
    <t>26S proteasome non-ATPase regulatory subunit 9 (26S proteasome regulatory subunit p27)</t>
  </si>
  <si>
    <t>Acts as a chaperone during the assembly of the 26S proteasome, specifically of the base subcomplex of the PA700/19S regulatory complex (RC). During the base subcomplex assembly is part of an intermediate PSMD9:PSMC6:PSMC3 module, also known as modulator trimer complex; PSMD9 is released during the further base assembly process. {ECO:0000269|PubMed:19490896}.</t>
  </si>
  <si>
    <t>K06693;</t>
  </si>
  <si>
    <t>ENSGT00390000004147;</t>
  </si>
  <si>
    <t>354_C_354;</t>
  </si>
  <si>
    <t>O00244</t>
  </si>
  <si>
    <t>Copper transport protein ATOX1 (Metal transport protein ATX1)</t>
  </si>
  <si>
    <t>Binds and deliver cytosolic copper to the copper ATPase proteins. May be important in cellular antioxidant defense.</t>
  </si>
  <si>
    <t>K07213;</t>
  </si>
  <si>
    <t>ENSGT00390000005805;</t>
  </si>
  <si>
    <t>Transcription elongation factor SPT5 (hSPT5) (DRB sensitivity-inducing factor 160 kDa subunit) (DSIF p160) (DRB sensitivity-inducing factor large subunit) (DSIF large subunit) (Tat-cotransactivator 1 protein) (Tat-CT1 protein)</t>
  </si>
  <si>
    <t>Component of the DRB sensitivity-inducing factor complex (DSIF complex), which regulates mRNA processing and transcription elongation by RNA polymerase II. DSIF positively regulates mRNA capping by stimulating the mRNA guanylyltransferase activity of RNGTT/CAP1A. DSIF also acts cooperatively with the negative elongation factor complex (NELF complex) to enhance transcriptional pausing at sites proximal to the promoter. Transcriptional pausing may facilitate the assembly of an elongation competent RNA polymerase II complex. DSIF and NELF promote pausing by inhibition of the transcription elongation factor TFIIS/S-II. TFIIS/S-II binds to RNA polymerase II at transcription pause sites and stimulates the weak intrinsic nuclease activity of the enzyme. Cleavage of blocked transcripts by RNA polymerase II promotes the resumption of transcription from the new 3' terminus and may allow repeated attempts at transcription through natural pause sites. DSIF can also positively regulate transcriptional elongation and is required for the efficient activation of transcriptional elongation by the HIV-1 nuclear transcriptional activator, Tat. DSIF acts to suppress transcriptional pausing in transcripts derived from the HIV-1 LTR and blocks premature release of HIV-1 transcripts at terminator sequences. {ECO:0000269|PubMed:10075709, ECO:0000269|PubMed:10199401, ECO:0000269|PubMed:10393184, ECO:0000269|PubMed:10421630, ECO:0000269|PubMed:10454543, ECO:0000269|PubMed:10757782, ECO:0000269|PubMed:10912001, ECO:0000269|PubMed:11112772, ECO:0000269|PubMed:11553615, ECO:0000269|PubMed:11809800, ECO:0000269|PubMed:12653964, ECO:0000269|PubMed:12718890, ECO:0000269|PubMed:14701750, ECO:0000269|PubMed:15136722, ECO:0000269|PubMed:15380072, ECO:0000269|PubMed:16214896, ECO:0000269|PubMed:9450929, ECO:0000269|PubMed:9514752, ECO:0000269|PubMed:9857195}.</t>
  </si>
  <si>
    <t>K15172;</t>
  </si>
  <si>
    <t>ENSGT00440000037640;</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</si>
  <si>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56_"BRD4-P-TEFb_complex::BRD4_complex::P-TEFb-BRD4-TRAP220_complex::Heterotrimeric_complex_(CCNT1,_CDK9,_GRN)::P-TEFb-7SKRNA-HEXIM1_complex::P-TEFb-SKP2_complex::Transcription_elongation_factor_complex_(SUPT5H,_CDK9,_CCNT1)";</t>
  </si>
  <si>
    <t>220_C_220;</t>
  </si>
  <si>
    <t>O00267</t>
  </si>
  <si>
    <t>O00273</t>
  </si>
  <si>
    <t>DNA fragmentation factor subunit alpha (DNA fragmentation factor 45 kDa subunit) (DFF-45) (Inhibitor of CAD) (ICAD)</t>
  </si>
  <si>
    <t>Inhibitor of the caspase-activated DNase (DFF40).</t>
  </si>
  <si>
    <t>K02310;</t>
  </si>
  <si>
    <t>ENSGT00510000048128;</t>
  </si>
  <si>
    <t>129_C_129;</t>
  </si>
  <si>
    <t>O00299</t>
  </si>
  <si>
    <t>Chloride intracellular channel protein 1 (Chloride channel ABP) (Nuclear chloride ion channel 27) (NCC27) (Regulatory nuclear chloride ion channel protein) (hRNCC)</t>
  </si>
  <si>
    <t>Can insert into membranes and form chloride ion channels. Channel activity depends on the pH. Membrane insertion seems to be redox-regulated and may occur only under oxydizing conditions. Involved in regulation of the cell cycle. {ECO:0000269|PubMed:10834939, ECO:0000269|PubMed:11195932, ECO:0000269|PubMed:11551966, ECO:0000269|PubMed:11940526, ECO:0000269|PubMed:11978800, ECO:0000269|PubMed:14613939, ECO:0000269|PubMed:9139710}.</t>
  </si>
  <si>
    <t>K05021;</t>
  </si>
  <si>
    <t>O00303</t>
  </si>
  <si>
    <t>Eukaryotic translation initiation factor 3 subunit F (eIF3f) (Deubiquitinating enzyme eIF3f) (EC 3.4.19.12) (Eukaryotic translation initiation factor 3 subunit 5) (eIF-3-epsilon) (eIF3 p47)</t>
  </si>
  <si>
    <t>Component of the eukaryotic translation initiation factor 3 (eIF-3) complex, which is required for several steps in the initiation of protein synthesis.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{ECO:0000255|HAMAP-Rule:MF_03005, ECO:0000269|PubMed:21124883}.; Deubiquitinates activated NOTCH1, promoting its nuclear import, thereby acting as a positive regulator of Notch signaling. {ECO:0000269|PubMed:21124883}.</t>
  </si>
  <si>
    <t>K03249;</t>
  </si>
  <si>
    <t>ENSGT00530000063075;</t>
  </si>
  <si>
    <t>116_"EIF3_complex_(EIF3A,_EIF3B,_EIF3G,_EIF3I,_EIF3C)::EIF3_complex_(EIF3B,_EIF3G,_EIF3I)::EIF3_core_complex_(EIF3A,_EIF3B,_EIF3G,_EIF3I)::eIF3_complex_(EIF3S6,_EIF3S5,_EIF3S4,_EIF3S3,_EIF3S6IP,_EIF3S2,_EIF3S9,_EIF3S12,__EIF3S10,_EIF3S8,__EIF3S1,_EIF3S7)::EIF3_complex_(EIF3A,_EIF3B,_EIF3G,_EIF3I,_EIF3J)::EIF3_complex_(EIF3B,_EIF3J,_EIF3I)::eIF3_complex_(EIF3S6,_EIF3S5,_EIF3S4,_EIF3S3,_EIF3S6IP,_EIF3S2,_EIF3S9,_EIF3S12,__EIF3S10,_EIF3S8,__EIF3S1,_EIF3S7,_PCID1)";</t>
  </si>
  <si>
    <t>600_C_600;</t>
  </si>
  <si>
    <t>O00311</t>
  </si>
  <si>
    <t>Cell division cycle 7-related protein kinase (CDC7-related kinase) (HsCdc7) (huCdc7) (EC 2.7.11.1)</t>
  </si>
  <si>
    <t>Seems to phosphorylate critical substrates that regulate the G1/S phase transition and/or DNA replication. Can phosphorylates MCM2 and MCM3. {ECO:0000269|PubMed:12065429}.</t>
  </si>
  <si>
    <t>K02214;</t>
  </si>
  <si>
    <t>ENSGT00550000075011;</t>
  </si>
  <si>
    <t>O00399</t>
  </si>
  <si>
    <t>Dynactin subunit 6 (Dynactin subunit p27) (Protein WS-3)</t>
  </si>
  <si>
    <t>K10428;</t>
  </si>
  <si>
    <t>ENSGT00390000017890;</t>
  </si>
  <si>
    <t>O00401</t>
  </si>
  <si>
    <t>Neural Wiskott-Aldrich syndrome protein (N-WASP)</t>
  </si>
  <si>
    <t>Regulates actin polymerization by stimulating the actin-nucleating activity of the Arp2/3 complex. Involved in mitosis and cytokinesis, via its role in the regulation of actin polymerization. Binds to HSF1/HSTF1 and forms a complex on heat shock promoter elements (HSE) that negatively regulates HSP90 expression. {ECO:0000269|PubMed:19366662, ECO:0000269|PubMed:19487689, ECO:0000269|PubMed:22847007, ECO:0000269|PubMed:22921828}.</t>
  </si>
  <si>
    <t>K05747;</t>
  </si>
  <si>
    <t>ENSGT00730000110895;</t>
  </si>
  <si>
    <t>386_C_386;</t>
  </si>
  <si>
    <t>NESdbO</t>
  </si>
  <si>
    <t>cGMP-dependent 3',5'-cyclic phosphodiesterase (EC 3.1.4.17) (Cyclic GMP-stimulated phosphodiesterase) (CGS-PDE) (cGSPDE)</t>
  </si>
  <si>
    <t>Cyclic nucleotide phosphodiesterase with a dual-specificity for the second messengers cAMP and cGMP, which are key regulators of many important physiological processes.; Isoform PDE2A2: Regulates Mitochondrial cAMP Levels and Respiration.</t>
  </si>
  <si>
    <t>K18283;</t>
  </si>
  <si>
    <t>ENSGT00760000119066;</t>
  </si>
  <si>
    <t>O00408</t>
  </si>
  <si>
    <t>O00410</t>
  </si>
  <si>
    <t>Importin-5 (Imp5) (Importin subunit beta-3) (Karyopherin beta-3) (Ran-binding protein 5) (RanBP5)</t>
  </si>
  <si>
    <t>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Mediates the nuclear import of ribosomal proteins RPL23A, RPS7 and RPL5. Binds to a beta-like import receptor binding (BIB) domain of RPL23A. In vitro, mediates nuclear import of H2A, H2B, H3 and H4 histones. In case of HIV-1 infection, binds and mediates the nuclear import of HIV-1 Rev. {ECO:0000250, ECO:0000269|PubMed:9687515}.</t>
  </si>
  <si>
    <t>ENSGT00550000074773;</t>
  </si>
  <si>
    <t>296_C_296;</t>
  </si>
  <si>
    <t>O00418</t>
  </si>
  <si>
    <t>Eukaryotic elongation factor 2 kinase (eEF-2 kinase) (eEF-2K) (EC 2.7.11.20) (Calcium/calmodulin-dependent eukaryotic elongation factor 2 kinase)</t>
  </si>
  <si>
    <t>Threonine kinase that regulates protein synthesis by controlling the rate of peptide chain elongation. Upon activation by a variety of upstream kinases including AMPK or TRPM7, phosphorylates the elongation factor EEF2 at a single site, renders it unable to bind ribosomes and thus inactive. In turn, the rate of protein synthesis is reduced. {ECO:0000269|PubMed:14709557, ECO:0000269|PubMed:9144159}.</t>
  </si>
  <si>
    <t>K08292;</t>
  </si>
  <si>
    <t>ENSGT00740000115539;</t>
  </si>
  <si>
    <t>O00425</t>
  </si>
  <si>
    <t>Insulin-like growth factor 2 mRNA-binding protein 3 (IGF2 mRNA-binding protein 3) (IMP-3) (IGF-II mRNA-binding protein 3) (KH domain-containing protein overexpressed in cancer) (hKOC) (VICKZ family member 3)</t>
  </si>
  <si>
    <t>RNA-binding factor that may recruits target transcripts to cytoplasmic protein-RNA complexes (mRNPs). This transcript 'caging' into mRNPs allows mRNA transport and transient storage. It also modulates the rate and location at which target transcripts encounter the translational apparatus and shields them from endonuclease attacks or microRNA-mediated degradation. Binds to the 3'-UTR of CD44 mRNA and stabilizes it, hence promotes cell adhesion and invadopodia formation in cancer cells. Binds to beta-actin/ACTB and MYC transcripts. Binds to the 5'-UTR of the insulin-like growth factor 2 (IGF2) mRNAs. {ECO:0000269|PubMed:16541107, ECO:0000269|PubMed:23640942}.</t>
  </si>
  <si>
    <t>K13197;</t>
  </si>
  <si>
    <t>ENSGT00530000063171;</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</si>
  <si>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t>
  </si>
  <si>
    <t>181_C_181;299_C_299;391_C_391;</t>
  </si>
  <si>
    <t>O00429</t>
  </si>
  <si>
    <t>Dynamin-1-like protein (EC 3.6.5.5) (Dnm1p/Vps1p-like protein) (DVLP) (Dynamin family member proline-rich carboxyl-terminal domain less) (Dymple) (Dynamin-like protein) (Dynamin-like protein 4) (Dynamin-like protein IV) (HdynIV) (Dynamin-related protein 1)</t>
  </si>
  <si>
    <t>Functions in mitochondrial and peroxisomal division. Mediates membrane fission through oligomerization into membrane-associated tubular structures that wrap around the scission site to constrict and sever the mitochondrial membrane through a GTP hydrolysis-dependent mechanism. Through its function in mitochondrial division, ensures the survival of at least some types of postmitotic neurons, including Purkinje cells, by suppressing oxidative damage. Required for normal brain development, including that of cerebellum. Facilitates developmentally regulated apoptosis during neural tube formation. Required for a normal rate of cytochrome c release and caspase activation during apoptosis; this requirement may depend upon the cell type and the physiological apoptotic cues. Also required for mitochondrial fission during mitosis. Required for formation of endocytic vesicles. Proposed to regulate synaptic vesicle membrane dynamics through association with BCL2L1 isoform Bcl-X(L) which stimulates its GTPase activity in synaptic vesicles; the function may require its recruitment by MFF to clathrin-containing vesicles. Required for programmed necrosis execution.; Isoform 1 and isoform 4 inhibit peroxisomal division when overexpressed.</t>
  </si>
  <si>
    <t>K17065;</t>
  </si>
  <si>
    <t>ENSGT00760000119213;</t>
  </si>
  <si>
    <t>O00442</t>
  </si>
  <si>
    <t>RNA 3'-terminal phosphate cyclase (RNA cyclase) (RNA-3'-phosphate cyclase) (EC 6.5.1.4) (RNA terminal phosphate cyclase domain-containing protein 1) (RTC domain-containing protein 1)</t>
  </si>
  <si>
    <t>Catalyzes the conversion of 3'-phosphate to a 2',3'-cyclic phosphodiester at the end of RNA. The mechanism of action of the enzyme occurs in 3 steps: (A) adenylation of the enzyme by ATP; (B) transfer of adenylate to an RNA-N3'P to produce RNA-N3'PP5'A; (C) and attack of the adjacent 2'-hydroxyl on the 3'-phosphorus in the diester linkage to produce the cyclic end product. The biological role of this enzyme is unknown but it is likely to function in some aspects of cellular RNA processing.</t>
  </si>
  <si>
    <t>K01974;</t>
  </si>
  <si>
    <t>ENSGT00530000063404;</t>
  </si>
  <si>
    <t>358_C_358;473_C_473;</t>
  </si>
  <si>
    <t>O00443</t>
  </si>
  <si>
    <t>Phosphatidylinositol 4-phosphate 3-kinase C2 domain-containing subunit alpha (PI3K-C2-alpha) (PtdIns-3-kinase C2 subunit alpha) (EC 2.7.1.154) (Phosphoinositide 3-kinase-C2-alpha)</t>
  </si>
  <si>
    <t>Generates phosphatidylinositol 3-phosphate (PtdIns3P) and phosphatidylinositol 3,4-bisphosphate (PtdIns(3,4)P2) that act as second messengers. Has a role in several intracellular trafficking events. Functions in insulin signaling and secretion. Required for translocation of the glucose transporter SLC2A4/GLUT4 to the plasma membrane and glucose uptake in response to insulin-mediated RHOQ activation. Regulates insulin secretion through two different mechanisms: involved in glucose-induced insulin secretion downstream of insulin receptor in a pathway that involves AKT1 activation and TBC1D4/AS160 phosphorylation, and participates in the late step of insulin granule exocytosis probably in insulin granule fusion. Synthesizes PtdIns3P in response to insulin signaling. Functions in clathrin-coated endocytic vesicle formation and distribution. Regulates dynamin-independent endocytosis, probably by recruiting EEA1 to internalizing vesicles. In neurosecretory cells synthesizes PtdIns3P on large dense core vesicles. Participates in calcium induced contraction of vascular smooth muscle by regulating myosin light chain (MLC) phosphorylation through a mechanism involving Rho kinase-dependent phosphorylation of the MLCP-regulatory subunit MYPT1. May play a role in the EGF signaling cascade. May be involved in mitosis and UV-induced damage response. Required for maintenance of normal renal structure and function by supporting normal podocyte function. {ECO:0000269|PubMed:10766823, ECO:0000269|PubMed:10805725, ECO:0000269|PubMed:11239472, ECO:0000269|PubMed:12719431, ECO:0000269|PubMed:16215232, ECO:0000269|PubMed:21081650, ECO:0000269|PubMed:9337861}.</t>
  </si>
  <si>
    <t>K00923;</t>
  </si>
  <si>
    <t>ENSGT00760000119110;</t>
  </si>
  <si>
    <t>115_EGFR-containing_signaling_complex;</t>
  </si>
  <si>
    <t>O00459</t>
  </si>
  <si>
    <t>Phosphatidylinositol 3-kinase regulatory subunit beta (PI3-kinase regulatory subunit beta) (PI3K regulatory subunit beta) (PtdIns-3-kinase regulatory subunit beta) (Phosphatidylinositol 3-kinase 85 kDa regulatory subunit beta) (PI3-kinase subunit p85-beta) (PtdIns-3-kinase regulatory subunit p85-beta)</t>
  </si>
  <si>
    <t>Regulatory subunit of phosphoinositide-3-kinase (PI3K), a kinase that phosphorylates PtdIns(4,5)P2 (Phosphatidylinositol 4,5-bisphosphate) to generate phosphatidylinositol 3,4,5-trisphosphate (PIP3). PIP3 plays a key role by recruiting PH domain-containing proteins to the membrane, including AKT1 and PDPK1, activating signaling cascades involved in cell growth, survival, proliferation, motility and morphology. Binds to activated (phosphorylated) protein-tyrosine kinases, through its SH2 domain, and acts as an adapter, mediating the association of the p110 catalytic unit to the plasma membrane. Indirectly regulates autophagy (PubMed:23604317). {ECO:0000269|PubMed:23604317}.</t>
  </si>
  <si>
    <t>K02649;</t>
  </si>
  <si>
    <t>ENSGT00390000010431;</t>
  </si>
  <si>
    <t>O00469</t>
  </si>
  <si>
    <t>Procollagen-lysine,2-oxoglutarate 5-dioxygenase 2 (EC 1.14.11.4) (Lysyl hydroxylase 2) (LH2)</t>
  </si>
  <si>
    <t>Forms hydroxylysine residues in -Xaa-Lys-Gly- sequences in collagens. These hydroxylysines serve as sites of attachment for carbohydrate units and are essential for the stability of the intermolecular collagen cross-links.</t>
  </si>
  <si>
    <t>K13645;</t>
  </si>
  <si>
    <t>ENSGT00550000074427;</t>
  </si>
  <si>
    <t>O00471</t>
  </si>
  <si>
    <t>Exocyst complex component 5 (Exocyst complex component Sec10) (hSec10)</t>
  </si>
  <si>
    <t>Component of the exocyst complex involved in the docking of exocytic vesicles with fusion sites on the plasma membrane.</t>
  </si>
  <si>
    <t>ENSGT00390000012837;</t>
  </si>
  <si>
    <t>284_Sec6/8_exocyst_complex;</t>
  </si>
  <si>
    <t>541_C_541;</t>
  </si>
  <si>
    <t>O00487</t>
  </si>
  <si>
    <t>26S proteasome non-ATPase regulatory subunit 14 (EC 3.4.19.-) (26S proteasome regulatory subunit RPN11) (26S proteasome-associated PAD1 homolog 1)</t>
  </si>
  <si>
    <t>Metalloprotease component of the 26S proteasome that specifically cleaves 'Lys-63'-linked polyubiquitin chains. The 26S proteasome is involved in the ATP-dependent degradation of ubiquitinated proteins. Plays a role in response to double-strand breaks (DSBs): acts as a regulator of non-homologous end joining (NHEJ) by cleaving 'Lys-63'-linked polyubiquitin, thereby promoting retention of JMJD2A/KDM4A on chromatin and restricting TP53BP1 accumulation. Also involved in homologous recombination repair by promoting RAD51 loading. {ECO:0000269|PubMed:22909820, ECO:0000269|PubMed:9374539}.</t>
  </si>
  <si>
    <t>K03030;</t>
  </si>
  <si>
    <t>ENSGT00730000111116;</t>
  </si>
  <si>
    <t>Myc box-dependent-interacting protein 1 (Amphiphysin II) (Amphiphysin-like protein) (Box-dependent myc-interacting protein 1) (Bridging integrator 1)</t>
  </si>
  <si>
    <t>May be involved in regulation of synaptic vesicle endocytosis. May act as a tumor suppressor and inhibits malignant cell transformation.</t>
  </si>
  <si>
    <t>ENSGT00390000017588;</t>
  </si>
  <si>
    <t>O00499</t>
  </si>
  <si>
    <t>O00505</t>
  </si>
  <si>
    <t>Importin subunit alpha-4 (Importin alpha Q2) (Qip2) (Karyopherin subunit alpha-3) (SRP1-gamma)</t>
  </si>
  <si>
    <t>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 In vitro, mediates the nuclear import of human cytomegalovirus UL84 by recognizing a non-classical NLS. Recognizes NLSs of influenza A virus nucleoprotein probably through ARM repeats 7-9.</t>
  </si>
  <si>
    <t>ENSGT00760000119094;</t>
  </si>
  <si>
    <t>10_"ABIN2-NFKB1-MAP3K8_complex::TNF-alpha/Nf-kappa_B_signaling_complex_(RPL6,_RPL30,_RPS13,_CHUK,_DDX3X,_NFKB2,_NFKBIB,_REL,_IKBKG,_NFKB1,_MAP3K8,_RELB,_GLG1,_NFKBIA,_RELA,_TNIP2,__GTF2I)::I(kappa)B(alpha)-NF(kappa)Bp50-NF(kappa)Bp65_complex::IKB(alpha)-RELA-cREL_complex::IKB(beta)-RELA-cREL_complex::IKBA-NF(kappa)Bp65-NF(kappa)Bp50_complex::TNF-alpha/NF-kappa_B_signaling_complex_(CHUK,_KPNA3,_NFKB2,_NFKBIB,_REL,_IKBKG,__NFKB1,_NFKBIE,_RELB,__NFKBIA,_RELA,_TNIP2)::REL-MAP3K8-RELA-TNIP2-PAPOLA_complex::CHUK-NFKB2-REL-IKBKG-SPAG9-NFKB1-NFKBIE-COPB2-TNIP1-NFKBIA-RELA-TNIP2_complex::IKB(epsilon)-RELA-cREL_complex::MURR1-NF(kappa)Bp65-IKBA_complex::CHUK-IQGAP2-AKAP8L-RELA-TNIP2_complex::CHUK-IKBKB-MAP3K14_complex::IkappaB_kinase_complex_(IKBKB,_CHUK,_IKBKAP,_NFKBIA,_RELA,_MAP3K14)::TNF-alpha/NF-kappa_B_signaling_complex_(SEC16A,_CHUK,_IKBKB,_NFKB2,_REL,_IKBKG,_MAP3K14,_RELA,_FBXW7,_USP2)";86_CTCF-nucleophosmin-PARP-HIS-KPNA-LMNA-TOP_complex;</t>
  </si>
  <si>
    <t>Serine/threonine-protein kinase 25 (EC 2.7.11.1) (Ste20-like kinase) (Sterile 20/oxidant stress-response kinase 1) (SOK-1) (Ste20/oxidant stress response kinase 1)</t>
  </si>
  <si>
    <t>Oxidant stress-activated serine/threonine kinase that may play a role in the response to environmental stress. Targets to the Golgi apparatus where it appears to regulate protein transport events, cell adhesion, and polarity complexes important for cell migration. {ECO:0000269|PubMed:15037601}.</t>
  </si>
  <si>
    <t>K08838;</t>
  </si>
  <si>
    <t>ENSGT00640000091192;</t>
  </si>
  <si>
    <t>254_C_254;</t>
  </si>
  <si>
    <t>O00506</t>
  </si>
  <si>
    <t>O00507</t>
  </si>
  <si>
    <t>Probable ubiquitin carboxyl-terminal hydrolase FAF-Y (EC 3.4.19.12) (Deubiquitinating enzyme FAF-Y) (Fat facets protein-related, Y-linked) (Ubiquitin thioesterase FAF-Y) (Ubiquitin-specific protease 9, Y chromosome) (Ubiquitin-specific-processing protease FAF-Y)</t>
  </si>
  <si>
    <t>May function as a ubiquitin-protein or polyubiquitin hydrolase involved both in the processing of ubiquitin precursors and of ubiquitinated proteins. May therefore play an important role regulatory role at the level of protein turnover by preventing degradation of proteins through the removal of conjugated ubiquitin. Essential component of TGF-beta/BMP signaling cascade. Deubiquitinates monoubiquitinated SMAD4, opposing the activity of E3 ubiquitin-protein ligase TRIM33. Monoubiquitination of SMAD4 hampers its ability to form a stable complex with activated SMAD2/3 resulting in inhibition of TGF-beta/BMP signaling cascade. Deubiqitination of SMAD4 by USP9X re-empowers its competence to mediate TGF-beta signaling (By similarity). {ECO:0000250}.</t>
  </si>
  <si>
    <t>K11840;</t>
  </si>
  <si>
    <t>ENSGT00760000119158;</t>
  </si>
  <si>
    <t>O00512</t>
  </si>
  <si>
    <t>B-cell CLL/lymphoma 9 protein (B-cell lymphoma 9 protein) (Bcl-9) (Protein legless homolog)</t>
  </si>
  <si>
    <t>Involved in signal transduction through the Wnt pathway. Promotes beta-catenin's transcriptional activity (By similarity). {ECO:0000250}.</t>
  </si>
  <si>
    <t>ENSGT00730000110915;</t>
  </si>
  <si>
    <t>Krev interaction trapped protein 1 (Krev interaction trapped 1) (Cerebral cavernous malformations 1 protein)</t>
  </si>
  <si>
    <t>Component of the CCM signaling pathway which is a crucial regulator of heart and vessel formation and integrity (By similarity). Negative regulator of angiogenesis. Inhibits endothelial proliferation, apoptosis, migration, lumen formation and sprouting angiogenesis in primary endothelial cells. Promotes AKT phosphorylation in a NOTCH-dependent and independent manner, and inhibits ERK1/2 phosphorylation indirectly through activation of the DELTA-NOTCH cascade. Acts in concert with CDH5 to establish and maintain correct endothelial cell polarity and vascular lumen and these effects are mediated by recruitment and activation of the Par polarity complex and RAP1B. Required for the localization of phosphorylated PRKCZ, PARD3, TIAM1 and RAP1B to the cell junction, and cell junction stabilization. Plays a role in integrin signaling via its interaction with ITGB1BP1; this prevents the interaction between ITGB1 and ITGB1BP1. Microtubule-associated protein that binds to phosphatidylinositol 4,5-bisphosphate (PIP2)-containing membranes in a GTP-bound RAP1-dependent manner. Plays an important role in the maintenance of the intracellular reactive oxygen species (ROS) homeostasis to prevent oxidative cellular damage. Regulates the homeostasis of intracellular ROS through an antioxidant pathway involving FOXO1 and SOD2. Facilitates the down-regulation of cyclin-D1 (CCND1) levels required for cell transition from proliferative growth to quiescence by preventing the accumulation of intracellular ROS through the modulation of FOXO1 and SOD2 levels. {ECO:0000250, ECO:0000269|PubMed:11741838, ECO:0000269|PubMed:17916086, ECO:0000269|PubMed:20332120, ECO:0000269|PubMed:20616044, ECO:0000269|PubMed:20668652, ECO:0000269|PubMed:21633110, ECO:0000269|Ref.20}.</t>
  </si>
  <si>
    <t>K17705;</t>
  </si>
  <si>
    <t>ENSGT00530000063721;</t>
  </si>
  <si>
    <t>O00522</t>
  </si>
  <si>
    <t>O00534</t>
  </si>
  <si>
    <t>von Willebrand factor A domain-containing protein 5A (Breast cancer suppressor candidate 1) (BCSC-1) (Loss of heterozygosity 11 chromosomal region 2 gene A protein)</t>
  </si>
  <si>
    <t>May play a role in tumorigenesis as a tumor suppressor. Altered expression of this protein and disruption of the molecular pathway it is involved in, may contribute directly to or modify tumorigenesis.</t>
  </si>
  <si>
    <t>ENSGT00530000063006;</t>
  </si>
  <si>
    <t>13_C_13;</t>
  </si>
  <si>
    <t>Pescadillo homolog</t>
  </si>
  <si>
    <t>Component of the PeBoW complex, which is required for maturation of 28S and 5.8S ribosomal RNAs and formation of the 60S ribosome. {ECO:0000255|HAMAP-Rule:MF_03028, ECO:0000269|PubMed:16738141, ECO:0000269|PubMed:17189298, ECO:0000269|PubMed:17353269}.</t>
  </si>
  <si>
    <t>K14843;</t>
  </si>
  <si>
    <t>ENSGT00390000002626;</t>
  </si>
  <si>
    <t>523_C_523;</t>
  </si>
  <si>
    <t>O00541</t>
  </si>
  <si>
    <t>Syntenin-1 (Melanoma differentiation-associated protein 9) (MDA-9) (Pro-TGF-alpha cytoplasmic domain-interacting protein 18) (TACIP18) (Scaffold protein Pbp1) (Syndecan-binding protein 1)</t>
  </si>
  <si>
    <t>Seems to function as an adapter protein. In adherens junctions may function to couple syndecans to cytoskeletal proteins or signaling components. Seems to couple transcription factor SOX4 to the IL-5 receptor (IL5RA). May also play a role in vesicular trafficking. Seems to be required for the targeting of TGFA to the cell surface in the early secretory pathway. {ECO:0000269|PubMed:10230395, ECO:0000269|PubMed:11179419, ECO:0000269|PubMed:11498591}.</t>
  </si>
  <si>
    <t>K17254;</t>
  </si>
  <si>
    <t>ENSGT00390000014465;</t>
  </si>
  <si>
    <t>O00560</t>
  </si>
  <si>
    <t>Membrane-associated phosphatidylinositol transfer protein 1 (Drosophila retinal degeneration B homolog) (Phosphatidylinositol transfer protein, membrane-associated 1) (PITPnm 1) (Pyk2 N-terminal domain-interacting receptor 2) (NIR-2)</t>
  </si>
  <si>
    <t>Regulates RHOA activity, and plays a role in cytoskeleton remodeling. Necessary for normal completion of cytokinesis. Plays a role in maintaining normal diacylglycerol levels in the Golgi apparatus. Binds phosphatidyl inositol phosphates (in vitro). May catalyze the transfer of phosphatidylinositol and phosphatidylcholine between membranes (By similarity). Necessary for maintaining the normal structure of the endoplasmic reticulum and the Golgi apparatus. Required for protein export from the endoplasmic reticulum and the Golgi. Binds calcium ions. {ECO:0000250, ECO:0000269|PubMed:10022914, ECO:0000269|PubMed:11909959, ECO:0000269|PubMed:15545272, ECO:0000269|PubMed:15723057}.</t>
  </si>
  <si>
    <t>ENSGT00760000119216;</t>
  </si>
  <si>
    <t>O00562</t>
  </si>
  <si>
    <t>O00571</t>
  </si>
  <si>
    <t>ATP-dependent RNA helicase DDX3X (EC 3.6.4.13) (DEAD box protein 3, X-chromosomal) (DEAD box, X isoform) (Helicase-like protein 2) (HLP2)</t>
  </si>
  <si>
    <t>Multifunctional ATP-dependent RNA helicase. The ATPase activity can be stimulated by various ribo- and deoxynucleic acids indicative for a relaxed substrate specificity. In vitro can unwind partially double-stranded DNA with a preference for 5'-single-stranded DNA overhangs. Is involved in several steps of gene expression, such as transcription, mRNA maturation, mRNA export and translation. However, the exact mechanisms are not known and some functions may be specific for a subset of mRNAs. Involved in transcriptional regulation. Can enhance transcription from the CDKN1A/WAF1 promoter in a SP1-dependent manner. Found associated with the E-cadherin promoter and can down-regulate transcription from the promoter. Involved in regulation of translation initiation. Proposed to be involved in positive regulation of translation such as of cyclin E1/CCNE1 mRNA and specifically of mRNAs containing complex secondary structures in their 5'UTRs; these functions seem to require RNA helicase activity. Specifically promotes translation of a subset of viral and cellular mRNAs carrying a 5'proximal stem-loop structure in their 5'UTRs and cooperates with the eIF4F complex. Proposed to act prior to 43S ribosomal scanning and to locally destabilize these RNA structures to allow recognition of the mRNA cap or loading onto the 40S subunit. After association with 40S ribosomal subunits seems to be involved in the functional assembly of 80S ribosomes; the function seems to cover translation of mRNAs with structured and non-structured 5'UTRs and is independent of RNA helicase activity. Also proposed to inhibit cap-dependent translation by competetive interaction with EIF4E which can block the EIF4E:EIF4G complex formation. Proposed to be involved in stress response and stress granule assembly; the function is independent of RNA helicase activity and seems to involve association with EIF4E. May be involved in nuclear export of specific mRNAs but not in bulk mRNA export via interactions with XPO1 and NXF1. Also associates with polyadenylated mRNAs independently of NXF1. Associates with spliced mRNAs in an exon junction complex (EJC)-dependent manner and seems not to be directly involved in splicing. May be involved in nuclear mRNA export by association with DDX5 and regulating its nuclear location. Involved in innate immune signaling promoting the production of type I interferon (IFN-alpha and IFN-beta); proposed to act as viral RNA sensor, signaling intermediate and transcriptional coactivator. Involved in TBK1 and IKBKE-dependent IRF3 activation leading to IFNB induction, plays a role of scaffolding adapter that links IKBKE and IRF3 and coordinates their activation. Also found associated with IFNB promoters; the function is independent of IRF3. Can bind to viral RNAs and via association with MAVS/IPS1 and DDX58/RIG-I is thought to induce signaling in early stages of infection. Involved in regulation of apoptosis. May be required for activation of the intrinsic but inhibit activation of the extrinsic apoptotic pathway. Acts as an antiapoptotic protein through association with GSK3A/B and BIRC2 in an apoptosis antagonizing signaling complex; activation of death receptors promotes caspase-dependent cleavage of BIRC2 and DDX3X and relieves the inhibition. May be involved in mitotic chromosome segregation. Appears to be a prime target for viral manipulations. Hepatitis B virus (HBV) polymerase and possibly vaccinia virus (VACV) protein K7 inhibit IFNB induction probably by dissociating DDX3X from TBK1 or IKBKE. Is involved in hepatitis C virus (HCV) replication; the function may involve the association with HCV core protein. HCV core protein inhibits the IPS1-dependent function in viral RNA sensing and may switch the function from a INFB inducing to a HCV replication mode. Involved in HIV-1 replication. Acts as a cofactor for XPO1-mediated nuclear export of incompletely spliced HIV-1 Rev RNAs. {ECO:0000269|PubMed:10329544, ECO:0000269|PubMed:15507209, ECO:0000269|PubMed:16301996, ECO:0000269|PubMed:16818630, ECO:0000269|PubMed:17357160, ECO:0000269|PubMed:17667941, ECO:0000269|PubMed:18264132, ECO:0000269|PubMed:18583960, ECO:0000269|PubMed:18596238, ECO:0000269|PubMed:18628297, ECO:0000269|PubMed:18636090, ECO:0000269|PubMed:18846110, ECO:0000269|PubMed:20127681, ECO:0000269|PubMed:20375222, ECO:0000269|PubMed:20657822, ECO:0000269|PubMed:20837705, ECO:0000269|PubMed:21170385, ECO:0000269|PubMed:21589879, ECO:0000269|PubMed:21730191, ECO:0000269|PubMed:21883093, ECO:0000269|PubMed:22034099, ECO:0000269|PubMed:22323517, ECO:0000269|PubMed:22872150, ECO:0000269|PubMed:23478265}.</t>
  </si>
  <si>
    <t>K11594;</t>
  </si>
  <si>
    <t>ENSGT00770000120531;</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</si>
  <si>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10_"ABIN2-NFKB1-MAP3K8_complex::TNF-alpha/Nf-kappa_B_signaling_complex_(RPL6,_RPL30,_RPS13,_CHUK,_DDX3X,_NFKB2,_NFKBIB,_REL,_IKBKG,_NFKB1,_MAP3K8,_RELB,_GLG1,_NFKBIA,_RELA,_TNIP2,__GTF2I)::I(kappa)B(alpha)-NF(kappa)Bp50-NF(kappa)Bp65_complex::IKB(alpha)-RELA-cREL_complex::IKB(beta)-RELA-cREL_complex::IKBA-NF(kappa)Bp65-NF(kappa)Bp50_complex::TNF-alpha/NF-kappa_B_signaling_complex_(CHUK,_KPNA3,_NFKB2,_NFKBIB,_REL,_IKBKG,__NFKB1,_NFKBIE,_RELB,__NFKBIA,_RELA,_TNIP2)::REL-MAP3K8-RELA-TNIP2-PAPOLA_complex::CHUK-NFKB2-REL-IKBKG-SPAG9-NFKB1-NFKBIE-COPB2-TNIP1-NFKBIA-RELA-TNIP2_complex::IKB(epsilon)-RELA-cREL_complex::MURR1-NF(kappa)Bp65-IKBA_complex::CHUK-IQGAP2-AKAP8L-RELA-TNIP2_complex::CHUK-IKBKB-MAP3K14_complex::IkappaB_kinase_complex_(IKBKB,_CHUK,_IKBKAP,_NFKBIA,_RELA,_MAP3K14)::TNF-alpha/NF-kappa_B_signaling_complex_(SEC16A,_CHUK,_IKBKB,_NFKB2,_REL,_IKBKG,_MAP3K14,_RELA,_FBXW7,_USP2)";</t>
  </si>
  <si>
    <t>O00625</t>
  </si>
  <si>
    <t>Pirin (EC 1.13.11.24) (Probable quercetin 2,3-dioxygenase PIR) (Probable quercetinase)</t>
  </si>
  <si>
    <t>Transcriptional coregulator of NF-kappa-B which facilitates binding of NF-kappa-B proteins to target kappa-B genes in a redox-state-dependent manner. May be required for efficient terminal myeloid maturation of hematopoietic cells. Has quercetin 2,3-dioxygenase activity (in vitro). {ECO:0000269|PubMed:17288615, ECO:0000269|PubMed:20010624, ECO:0000269|PubMed:20711196, ECO:0000269|PubMed:23716661}.</t>
  </si>
  <si>
    <t>K06911;</t>
  </si>
  <si>
    <t>ENSGT00390000008044;</t>
  </si>
  <si>
    <t>O00628</t>
  </si>
  <si>
    <t>Peroxisomal targeting signal 2 receptor (PTS2 receptor) (Peroxin-7)</t>
  </si>
  <si>
    <t>Binds to the N-terminal PTS2-type peroxisomal targeting signal and plays an essential role in peroxisomal protein import.</t>
  </si>
  <si>
    <t>K13341;</t>
  </si>
  <si>
    <t>ENSGT00750000117690;</t>
  </si>
  <si>
    <t>O00629</t>
  </si>
  <si>
    <t>Importin subunit alpha-3 (Importin alpha Q1) (Qip1) (Karyopherin subunit alpha-4)</t>
  </si>
  <si>
    <t>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 In vitro, mediates the nuclear import of human cytomegalovirus UL84 by recognizing a non-classical NLS. In vitro, mediates the nuclear import of human cytomegalovirus UL84 by recognizing a non-classical NLS.</t>
  </si>
  <si>
    <t>O00635</t>
  </si>
  <si>
    <t>E3 ubiquitin-protein ligase TRIM38 (EC 6.3.2.-) (RING finger protein 15) (Tripartite motif-containing protein 38) (Zinc finger protein RoRet)</t>
  </si>
  <si>
    <t>E3 ubiquitin-protein ligase. Mediates 'Lys-48'-linked polyubiquitination and proteasomal degradation of the critical TLR adapter TICAM1, inhibiting TLR3-mediated type I interferon signaling. {ECO:0000269|PubMed:23056470}.</t>
  </si>
  <si>
    <t>K12014;</t>
  </si>
  <si>
    <t>ENSGT00760000118893;</t>
  </si>
  <si>
    <t>O00743</t>
  </si>
  <si>
    <t>Serine/threonine-protein phosphatase 6 catalytic subunit (PP6C) (EC 3.1.3.16) [Cleaved into: Serine/threonine-protein phosphatase 6 catalytic subunit, N-terminally processed]</t>
  </si>
  <si>
    <t>Catalytic subunit of protein phosphatase 6 (PP6). PP6 is a component of a signaling pathway regulating cell cycle progression in response to IL2 receptor stimulation. N-terminal domain restricts G1 to S phase progression in cancer cells, in part through control of cyclin D1. Downregulates MAP3K7 kinase activation of the IL1 signaling pathway by dephosphorylation of MAP3K7. {ECO:0000269|PubMed:10227379, ECO:0000269|PubMed:17079228, ECO:0000269|PubMed:17568194, ECO:0000269|PubMed:9013334}.</t>
  </si>
  <si>
    <t>K15498;</t>
  </si>
  <si>
    <t>ENSGT00550000074961;</t>
  </si>
  <si>
    <t>296_"TNF-alpha/NF-kappa_B_signaling_complex_(CHUK,_BTRC,_NFKB2,_PPP6C,_REL,_CUL1,_IKBKE,_SAPS2,_SAPS1,_ANKRD28,_RELA,_SKP1)::Ubiquitin_E3_ligase_(SKP1A,_BTRC,_CUL1)::TNF-alpha/NF-kappa_B_signaling_complex_5";</t>
  </si>
  <si>
    <t>56_C_56;</t>
  </si>
  <si>
    <t>O00750</t>
  </si>
  <si>
    <t>Phosphatidylinositol 4-phosphate 3-kinase C2 domain-containing subunit beta (PI3K-C2-beta) (PtdIns-3-kinase C2 subunit beta) (EC 2.7.1.154) (C2-PI3K) (Phosphoinositide 3-kinase-C2-beta)</t>
  </si>
  <si>
    <t>Phosphorylates PtdIns and PtdIns4P with a preference for PtdIns. Does not phosphorylate PtdIns(4,5)P2. May be involved in EGF and PDGF signaling cascades. {ECO:0000269|PubMed:10805725}.</t>
  </si>
  <si>
    <t>O00762</t>
  </si>
  <si>
    <t>Ubiquitin-conjugating enzyme E2 C (EC 6.3.2.19) (UbcH10) (Ubiquitin carrier protein C) (Ubiquitin-protein ligase C)</t>
  </si>
  <si>
    <t>Accepts ubiquitin from the E1 complex and catalyzes its covalent attachment to other proteins. In vitro catalyzes 'Lys-11'- and 'Lys-48'-linked polyubiquitination. Acts as an essential factor of the anaphase promoting complex/cyclosome (APC/C), a cell cycle-regulated ubiquitin ligase that controls progression through mitosis. Acts by initiating 'Lys-11'-linked polyubiquitin chains on APC/C substrates, leading to the degradation of APC/C substrates by the proteasome and promoting mitotic exit. {ECO:0000269|PubMed:15558010, ECO:0000269|PubMed:18485873, ECO:0000269|PubMed:19820702, ECO:0000269|PubMed:19822757, ECO:0000269|PubMed:20061386}.</t>
  </si>
  <si>
    <t>K06688;</t>
  </si>
  <si>
    <t>ENSGT00760000119350;</t>
  </si>
  <si>
    <t>621_C_621;</t>
  </si>
  <si>
    <t>Acetyl-CoA carboxylase 2 (EC 6.4.1.2) (ACC-beta) [Includes: Biotin carboxylase (EC 6.3.4.14)]</t>
  </si>
  <si>
    <t>Catalyzes the ATP-dependent carboxylation of acetyl-CoA to malonyl-CoA. Carries out three functions: biotin carboxyl carrier protein, biotin carboxylase and carboxyltransferase. Involved in inhibition of fatty acid and glucose oxidation and enhancement of fat storage (By similarity). May play a role in regulation of mitochondrial fatty acid oxidation through malonyl-CoA-dependent inhibition of carnitine palmitoyltransferase 1 (By similarity). {ECO:0000250|UniProtKB:E9Q4Z2, ECO:0000269|PubMed:20952656}.</t>
  </si>
  <si>
    <t>K11262;</t>
  </si>
  <si>
    <t>ENSGT00550000074703;</t>
  </si>
  <si>
    <t>O00763</t>
  </si>
  <si>
    <t>O00764</t>
  </si>
  <si>
    <t>Pyridoxal kinase (EC 2.7.1.35) (Pyridoxine kinase)</t>
  </si>
  <si>
    <t>Required for synthesis of pyridoxal-5-phosphate from vitamin B6.</t>
  </si>
  <si>
    <t>K00868;</t>
  </si>
  <si>
    <t>ENSGT00390000003874;</t>
  </si>
  <si>
    <t>102_DNA_ligase_III-XRCC1-PNK-DNA-pol_III_multiprotein_complex::DNA_repair_complex_NEIL1-PNK-Pol(beta)-LigIII(alpha)-XRCC1::DNA_repair_complex_NEIL2-PNK-Pol(beta)-LigIII(alpha)-XRCC1::XRCC1-LIG3-PNK-TDP1_complex;</t>
  </si>
  <si>
    <t>O14530</t>
  </si>
  <si>
    <t>Thioredoxin domain-containing protein 9 (ATP-binding protein associated with cell differentiation) (Protein 1-4)</t>
  </si>
  <si>
    <t>Significantly diminishes the chaperonin TCP1 complex ATPase activity, thus negatively impacts protein folding, including that of actin or tubulin. {ECO:0000269|PubMed:16415341}.</t>
  </si>
  <si>
    <t>ENSGT00390000015645;</t>
  </si>
  <si>
    <t>469_C_469;</t>
  </si>
  <si>
    <t>O14545</t>
  </si>
  <si>
    <t>TRAF-type zinc finger domain-containing protein 1 (Protein FLN29)</t>
  </si>
  <si>
    <t>Negative feedback regulator that controls excessive innate immune responses. Regulates both Toll-like receptor 4 (TLR4) and DDX58/RIG1-like helicases (RLH) pathways. May inhibit the LTR pathway by direct interaction with TRAF6 and attenuation of NF-kappa-B activation. May negatively regulate the RLH pathway downstream from MAVS and upstream of NF-kappa-B and IRF3 (By similarity). {ECO:0000250}.</t>
  </si>
  <si>
    <t>ENSGT00530000063869;</t>
  </si>
  <si>
    <t>O14562</t>
  </si>
  <si>
    <t>Ubiquitin domain-containing protein UBFD1 (Ubiquitin-binding protein homolog)</t>
  </si>
  <si>
    <t>May play a role as NF-kappa-B regulator. {ECO:0000269|PubMed:19285159}.</t>
  </si>
  <si>
    <t>ENSGT00390000012857;</t>
  </si>
  <si>
    <t>507_C_507;</t>
  </si>
  <si>
    <t>O14579</t>
  </si>
  <si>
    <t>Coatomer subunit epsilon (Epsilon-coat protein) (Epsilon-COP)</t>
  </si>
  <si>
    <t>The coatomer is a cytosolic protein complex that binds to dilysine motifs and reversibly associates with Golgi non-clathrin-coated vesicles, which further mediate biosynthetic protein transport from the ER, via the Golgi up to the trans Golgi network. The coatomer complex is required for budding from Golgi membranes, and is essential for the retrograde Golgi-to-ER transport of dilysine-tagged proteins. In mammals, the coatomer can only be recruited by membranes associated with ADP-ribosylation factors (ARFs), which are small GTP-binding proteins; the complex also influences the Golgi structural integrity, as well as the processing, activity, and endocytic recycling of LDL receptors (By similarity). {ECO:0000250}.</t>
  </si>
  <si>
    <t>K17268;</t>
  </si>
  <si>
    <t>ENSGT00390000003478;</t>
  </si>
  <si>
    <t>563_C_563;</t>
  </si>
  <si>
    <t>O14593</t>
  </si>
  <si>
    <t>DNA-binding protein RFXANK (Ankyrin repeat family A protein 1) (Regulatory factor X subunit B) (RFX-B) (Regulatory factor X-associated ankyrin-containing protein)</t>
  </si>
  <si>
    <t>Activates transcription from class II MHC promoters. Activation requires the activity of the MHC class II transactivator (MHC2TA). May regulate other genes in the cell. RFX binds the X1 box of MHC-II promoters. Isoform RFX-B-delta5 is not involved in the positive regulation of MHC class II genes.</t>
  </si>
  <si>
    <t>K08062;</t>
  </si>
  <si>
    <t>ENSGT00730000110740;</t>
  </si>
  <si>
    <t>O14617</t>
  </si>
  <si>
    <t>AP-3 complex subunit delta-1 (AP-3 complex subunit delta) (Adaptor-related protein complex 3 subunit delta-1) (Delta-adaptin)</t>
  </si>
  <si>
    <t>Part of the AP-3 complex, an adaptor-related complex which is not clathrin-associated. The complex is associated with the Golgi region as well as more peripheral structures. It facilitates the budding of vesicles from the Golgi membrane and may be directly involved in trafficking to lysosomes. In concert with the BLOC-1 complex, AP-3 is required to target cargos into vesicles assembled at cell bodies for delivery into neurites and nerve terminals.</t>
  </si>
  <si>
    <t>K12396;</t>
  </si>
  <si>
    <t>ENSGT00550000075067;</t>
  </si>
  <si>
    <t>321_C_321;435_C_435;</t>
  </si>
  <si>
    <t>O14618</t>
  </si>
  <si>
    <t>Copper chaperone for superoxide dismutase (Superoxide dismutase copper chaperone)</t>
  </si>
  <si>
    <t>Delivers copper to copper zinc superoxide dismutase (SOD1).</t>
  </si>
  <si>
    <t>K04569;</t>
  </si>
  <si>
    <t>ENSGT00530000063226;</t>
  </si>
  <si>
    <t>Actin-binding LIM protein 1 (abLIM-1) (Actin-binding LIM protein family member 1) (Actin-binding double zinc finger protein) (LIMAB1) (Limatin)</t>
  </si>
  <si>
    <t>May act as scaffold protein (By similarity). May play a role in the development of the retina. Has been suggested to play a role in axon guidance. {ECO:0000250, ECO:0000269|PubMed:9245787}.</t>
  </si>
  <si>
    <t>K07520;</t>
  </si>
  <si>
    <t>ENSGT00760000119039;</t>
  </si>
  <si>
    <t>O14639</t>
  </si>
  <si>
    <t>Segment polarity protein dishevelled homolog DVL-1 (Dishevelled-1) (DSH homolog 1)</t>
  </si>
  <si>
    <t>Participates in Wnt signaling by binding to the cytoplasmic C-terminus of frizzled family members and transducing the Wnt signal to down-stream effectors. Plays a role both in canonical and non-canonical Wnt signaling. Plays a role in the signal transduction pathways mediated by multiple Wnt genes. Required for LEF1 activation upon WNT1 and WNT3A signaling. DVL1 and PAK1 form a ternary complex with MUSK which is important for MUSK-dependent regulation of AChR clustering during the formation of the neuromuscular junction (NMJ).</t>
  </si>
  <si>
    <t>K02353;</t>
  </si>
  <si>
    <t>ENSGT00390000013552;</t>
  </si>
  <si>
    <t>O14640</t>
  </si>
  <si>
    <t>O14641</t>
  </si>
  <si>
    <t>Segment polarity protein dishevelled homolog DVL-2 (Dishevelled-2) (DSH homolog 2)</t>
  </si>
  <si>
    <t>Participates in Wnt signaling by binding to the cytoplasmic C-terminus of frizzled family members and transducing the Wnt signal to down-stream effectors. Promotes internalization and degradation of frizzled proteins upon Wnt signaling. Plays a role both in canonical and non-canonical Wnt signaling. Plays a role in the signal transduction pathways mediated by multiple Wnt genes (By similarity). {ECO:0000250}.</t>
  </si>
  <si>
    <t>Chromodomain-helicase-DNA-binding protein 1 (CHD-1) (EC 3.6.4.12) (ATP-dependent helicase CHD1)</t>
  </si>
  <si>
    <t>ATP-dependent chromatin-remodeling factor which functions as substrate recognition component of the transcription regulatory histone acetylation (HAT) complex SAGA. Regulates polymerase II transcription. Also required for efficient transcription by RNA polymerase I, and more specifically the polymerase I transcription termination step. Regulates negatively DNA replication. Not only involved in transcription-related chromatin-remodeling, but also required to maintain a specific chromatin configuration across the genome. Is also associated with histone deacetylase (HDAC) activity (By similarity). Required for the bridging of SNF2, the FACT complex, the PAF complex as well as the U2 snRNP complex to H3K4me3. Functions to modulate the efficiency of pre-mRNA splicing in part through physical bridging of spliceosomal components to H3K4me3. Required for maintaining open chromatin and pluripotency in embryonic stem cells. {ECO:0000250, ECO:0000269|PubMed:18042460}.</t>
  </si>
  <si>
    <t>K11367;</t>
  </si>
  <si>
    <t>ENSGT00760000119067;</t>
  </si>
  <si>
    <t>O14646</t>
  </si>
  <si>
    <t>Chromodomain-helicase-DNA-binding protein 2 (CHD-2) (EC 3.6.4.12) (ATP-dependent helicase CHD2)</t>
  </si>
  <si>
    <t>DNA-binding helicase that specifically binds to the promoter of target genes, leading to chromatin remodeling, possibly by promoting deposition of histone H3.3. Involved in myogenesis via interaction with MYOD1: binds to myogenic gene regulatory sequences and mediates incorporation of histone H3.3 prior to the onset of myogenic gene expression, promoting their expression (By similarity). {ECO:0000250}.</t>
  </si>
  <si>
    <t>O14647</t>
  </si>
  <si>
    <t>O14713</t>
  </si>
  <si>
    <t>Integrin beta-1-binding protein 1 (Integrin cytoplasmic domain-associated protein 1) (ICAP-1)</t>
  </si>
  <si>
    <t>Key regulator of the integrin-mediated cell-matrix interaction signaling by binding to the ITGB1 cytoplasmic tail and preventing the activation of integrin alpha-5/beta-1 (heterodimer of ITGA5 and ITGB1) by talin or FERMT1. Plays a role in cell proliferation, differentiation, spreading, adhesion and migration in the context of mineralization and bone development and angiogenesis. Stimulates cellular proliferation in a fibronectin-dependent manner. Involved in the regulation of beta-1 integrin-containing focal adhesion (FA) site dynamics by controlling its assembly rate during cell adhesion; inhibits beta-1 integrin clustering within FA by directly competing with talin TLN1, and hence stimulates osteoblast spreading and migration in a fibronectin-and/or collagen-dependent manner. Acts as a guanine nucleotide dissociation inhibitor (GDI) by regulating Rho family GTPases during integrin-mediated cell matrix adhesion; reduces the level of active GTP-bound form of both CDC42 and RAC1 GTPases upon cell adhesion to fibronectin. Stimulates the release of active CDC42 from the membranes to maintain it in an inactive cytoplasmic pool. Participates in the translocation of the Rho-associated protein kinase ROCK1 to membrane ruffles at cell leading edges of the cell membrane, leading to an increase of myoblast cell migration on laminin. Plays a role in bone mineralization at a late stage of osteoblast differentiation; modulates the dynamic formation of focal adhesions into fibrillar adhesions, which are adhesive structures responsible for fibronectin deposition and fibrillogenesis. Plays a role in blood vessel development; acts as a negative regulator of angiogenesis by attenuating endothelial cell proliferation and migration, lumen formation and sprouting angiogenesis by promoting AKT phosphorylation and inhibiting ERK1/2 phosphorylation through activation of the Notch signaling pathway. Promotes transcriptional activity of the MYC promoter. {ECO:0000269|PubMed:11741838, ECO:0000269|PubMed:11807099, ECO:0000269|PubMed:11919189, ECO:0000269|PubMed:12473654, ECO:0000269|PubMed:15703214, ECO:0000269|PubMed:17916086, ECO:0000269|PubMed:20616313, ECO:0000269|PubMed:21768292, ECO:0000269|Ref.18}.</t>
  </si>
  <si>
    <t>ENSGT00390000003990;</t>
  </si>
  <si>
    <t>O14717</t>
  </si>
  <si>
    <t>tRNA (cytosine(38)-C(5))-methyltransferase (EC 2.1.1.204) (DNA (cytosine-5)-methyltransferase-like protein 2) (Dnmt2) (DNA methyltransferase homolog HsaIIP) (DNA MTase homolog HsaIIP) (M.HsaIIP) (PuMet)</t>
  </si>
  <si>
    <t>Specifically methylates cytosine 38 in the anticodon loop of tRNA(Asp). {ECO:0000269|PubMed:16424344}.</t>
  </si>
  <si>
    <t>K15336;</t>
  </si>
  <si>
    <t>ENSGT00390000016416;</t>
  </si>
  <si>
    <t>Apoptotic protease-activating factor 1 (APAF-1)</t>
  </si>
  <si>
    <t>Oligomeric Apaf-1 mediates the cytochrome c-dependent autocatalytic activation of pro-caspase-9 (Apaf-3), leading to the activation of caspase-3 and apoptosis. This activation requires ATP. Isoform 6 is less effective in inducing apoptosis. {ECO:0000269|PubMed:10393175, ECO:0000269|PubMed:12804598}.</t>
  </si>
  <si>
    <t>K02084;</t>
  </si>
  <si>
    <t>ENSGT00770000120500;</t>
  </si>
  <si>
    <t>34_Apoptosome-procaspase_9_complex;</t>
  </si>
  <si>
    <t>O14727</t>
  </si>
  <si>
    <t>O14730</t>
  </si>
  <si>
    <t>Serine/threonine-protein kinase RIO3 (EC 2.7.11.1) (RIO kinase 3) (sudD homolog)</t>
  </si>
  <si>
    <t>K08872;</t>
  </si>
  <si>
    <t>ENSGT00390000004370;</t>
  </si>
  <si>
    <t>Inositol monophosphatase 2 (IMP 2) (IMPase 2) (EC 3.1.3.25) (Inositol-1(or 4)-monophosphatase 2) (Myo-inositol monophosphatase A2)</t>
  </si>
  <si>
    <t>Can use myo-inositol monophosphates, scylloinositol 1,4-diphosphate, glucose-1-phosphate, beta-glycerophosphate, and 2'-AMP as substrates. Has been implicated as the pharmacological target for lithium Li(+) action in brain. {ECO:0000269|PubMed:17068342}.</t>
  </si>
  <si>
    <t>K01092;</t>
  </si>
  <si>
    <t>ENSGT00390000014699;</t>
  </si>
  <si>
    <t>O14732</t>
  </si>
  <si>
    <t>O14733</t>
  </si>
  <si>
    <t>Dual specificity mitogen-activated protein kinase kinase 7 (MAP kinase kinase 7) (MAPKK 7) (EC 2.7.12.2) (JNK-activating kinase 2) (MAPK/ERK kinase 7) (MEK 7) (Stress-activated protein kinase kinase 4) (SAPK kinase 4) (SAPKK-4) (SAPKK4) (c-Jun N-terminal kinase kinase 2) (JNK kinase 2) (JNKK 2)</t>
  </si>
  <si>
    <t>Dual specificity protein kinase which acts as an essential component of the MAP kinase signal transduction pathway. Essential component of the stress-activated protein kinase/c-Jun N-terminal kinase (SAP/JNK) signaling pathway. With MAP2K4/MKK4, is the one of the only known kinase to directly activate the stress-activated protein kinase/c-Jun N-terminal kinases MAPK8/JNK1, MAPK9/JNK2 and MAPK10/JNK3. MAP2K4/MKK4 and MAP2K7/MKK7 both activate the JNKs by phosphorylation, but they differ in their preference for the phosphorylation site in the Thr-Pro-Tyr motif. MAP2K4/MKK4 shows preference for phosphorylation of the Tyr residue and MAP2K7/MKK7 for the Thr residue. The monophosphorylation of JNKs on the Thr residue is sufficient to increase JNK activity indicating that MAP2K7/MKK7 is important to trigger JNK activity, while the additional phosphorylation of the Tyr residue by MAP2K4/MKK4 ensures optimal JNK activation. Has a specific role in JNK signal transduction pathway activated by proinflammatory cytokines. The MKK/JNK signaling pathway is also involved in mitochondrial death signaling pathway, including the release cytochrome c, leading to apoptosis. {ECO:0000269|PubMed:9312068, ECO:0000269|PubMed:9372971, ECO:0000269|PubMed:9535930, ECO:0000269|Ref.5}.</t>
  </si>
  <si>
    <t>K04431;</t>
  </si>
  <si>
    <t>ENSGT00760000119199;</t>
  </si>
  <si>
    <t>O14737</t>
  </si>
  <si>
    <t>Programmed cell death protein 5 (TF-1 cell apoptosis-related protein 19) (Protein TFAR19)</t>
  </si>
  <si>
    <t>May function in the process of apoptosis.</t>
  </si>
  <si>
    <t>K06875;</t>
  </si>
  <si>
    <t>ENSGT00390000011085;</t>
  </si>
  <si>
    <t>O14744</t>
  </si>
  <si>
    <t>Protein arginine N-methyltransferase 5 (EC 2.1.1.-) (72 kDa ICln-binding protein) (Histone-arginine N-methyltransferase PRMT5) (EC 2.1.1.125) (Jak-binding protein 1) (Shk1 kinase-binding protein 1 homolog) (SKB1 homolog) (SKB1Hs) [Cleaved into: Protein arginine N-methyltransferase 5, N-terminally processed]</t>
  </si>
  <si>
    <t>Arginine methyltransferase that can both catalyze the formation of omega-N monomethylarginine (MMA) and symmetrical dimethylarginine (sDMA), with a preference for the formation of MMA. Specifically mediates the symmetrical dimethylation of arginine residues in the small nuclear ribonucleoproteins Sm D1 (SNRPD1) and Sm D3 (SNRPD3); such methylation being required for the assembly and biogenesis of snRNP core particles. Methylates SUPT5H. Mono- and dimethylates arginine residues of myelin basic protein (MBP) in vitro. Plays a role in the assembly of snRNP core particles. May play a role in cytokine-activated transduction pathways. Negatively regulates cyclin E1 promoter activity and cellular proliferation. May regulate the SUPT5H transcriptional elongation properties. May be part of a pathway that is connected to a chloride current, possibly through cytoskeletal rearrangement. Methylates histone H2A and H4 'Arg-3' during germ cell development. Methylates histone H3 'Arg-8', which may repress transcription. Methylates the Piwi proteins (PIWIL1, PIWIL2 and PIWIL4), methylation of Piwi proteins being required for the interaction with Tudor domain-containing proteins and subsequent localization to the meiotic nuage. Methylates RPS10. Attenuates EGF signaling through the MAPK1/MAPK3 pathway acting at 2 levels. First, monomethylates EGFR; this enhances EGFR 'Tyr-1197' phosphorylation and PTPN6 recruitment, eventually leading to reduced SOS1 phosphorylation. Second, methylates RAF1 and probably BRAF, hence destabilizing these 2 signaling proteins and reducing their catalytic activity. Required for induction of E-selectin and VCAM-1, on the endothelial cells surface at sites of inflammation. Methylates HOXA9. Methylates and regulates SRGAP2 which is involved in cell migration and differentiation. Acts as a transcriptional corepressor in CRY1-mediated repression of the core circadian component PER1 by regulating the H4R3 dimethylation at the PER1 promoter. {ECO:0000269|PubMed:10531356, ECO:0000269|PubMed:11152681, ECO:0000269|PubMed:11747828, ECO:0000269|PubMed:12411503, ECO:0000269|PubMed:15737618, ECO:0000269|PubMed:17709427, ECO:0000269|PubMed:20159986, ECO:0000269|PubMed:20810653, ECO:0000269|PubMed:21258366, ECO:0000269|PubMed:21917714, ECO:0000269|PubMed:22269951}.</t>
  </si>
  <si>
    <t>K02516;</t>
  </si>
  <si>
    <t>ENSGT00390000001141;</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</si>
  <si>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33_"Anti-SMN_protein_complex::Anti-Sm_protein_complex::SMN1-SIP1-SNRP_complex::SMN_complex::SMN_complex_(GEMIN2,5,_SMN)::SMN_complex_(GEMIN5,2,3,4,_SMN)::SMN_complex_(GEMIN5,4,3),_SMN-independent_intermediate::SMN_complex_(GEMIN6,7,_UNRIP),_SMN-independent_intermediate::SMN_containing_complex::PPP4C-PPP4R2-Gemin3-Gemin4_complex::SMN-PolII-RHA_complex";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134_FCP1-associated_protein_complex;</t>
  </si>
  <si>
    <t>O14745</t>
  </si>
  <si>
    <t>Na(+)/H(+) exchange regulatory cofactor NHE-RF1 (NHERF-1) (Ezrin-radixin-moesin-binding phosphoprotein 50) (EBP50) (Regulatory cofactor of Na(+)/H(+) exchanger) (Sodium-hydrogen exchanger regulatory factor 1) (Solute carrier family 9 isoform A3 regulatory factor 1)</t>
  </si>
  <si>
    <t>Scaffold protein that connects plasma membrane proteins with members of the ezrin/moesin/radixin family and thereby helps to link them to the actin cytoskeleton and to regulate their surface expression. Necessary for recycling of internalized ADRB2. Was first known to play a role in the regulation of the activity and subcellular location of SLC9A3. Necessary for cAMP-mediated phosphorylation and inhibition of SLC9A3. May enhance Wnt signaling. May participate in HTR4 targeting to microvilli (By similarity). Involved in the regulation of phosphate reabsorption in the renal proximal tubules. Involved in sperm capacitation. May participate in the regulation of the chloride and bicarbonate homeostasis in spermatozoa. {ECO:0000250, ECO:0000269|PubMed:10499588, ECO:0000269|PubMed:18784102, ECO:0000269|PubMed:9096337, ECO:0000269|PubMed:9430655}.</t>
  </si>
  <si>
    <t>K13365;</t>
  </si>
  <si>
    <t>ENSGT00530000062999;</t>
  </si>
  <si>
    <t>1_(C-CFTR)2-NHERF-ezrin_complex::C-CFTR-NHERF(PDZ1_domain)-ezrin_complex::C-CFTR-NHERF(PDZ2_domain)-ezrin_complex::CFTR-NHERF-beta(2)AR_signaling_complex;</t>
  </si>
  <si>
    <t>344_C_344;</t>
  </si>
  <si>
    <t>Serine/threonine-protein kinase Chk1 (EC 2.7.11.1) (CHK1 checkpoint homolog) (Cell cycle checkpoint kinase) (Checkpoint kinase-1)</t>
  </si>
  <si>
    <t>Serine/threonine-protein kinase which is required for checkpoint-mediated cell cycle arrest and activation of DNA repair in response to the presence of DNA damage or unreplicated DNA. May also negatively regulate cell cycle progression during unperturbed cell cycles. This regulation is achieved by a number of mechanisms that together help to preserve the integrity of the genome. Recognizes the substrate consensus sequence [R-X-X-S/T]. Binds to and phosphorylates CDC25A, CDC25B and CDC25C. Phosphorylation of CDC25A at 'Ser-178' and 'Thr-507' and phosphorylation of CDC25C at 'Ser-216' creates binding sites for 14-3-3 proteins which inhibit CDC25A and CDC25C. Phosphorylation of CDC25A at 'Ser-76', 'Ser-124', 'Ser-178', 'Ser-279' and 'Ser-293' promotes proteolysis of CDC25A. Phosphorylation of CDC25A at 'Ser-76' primes the protein for subsequent phosphorylation at 'Ser-79', 'Ser-82' and 'Ser-88' by NEK11, which is required for polyubiquitination and degradation of CDCD25A. Inhibition of CDC25 leads to increased inhibitory tyrosine phosphorylation of CDK-cyclin complexes and blocks cell cycle progression. Also phosphorylates NEK6. Binds to and phosphorylates RAD51 at 'Thr-309', which promotes the release of RAD51 from BRCA2 and enhances the association of RAD51 with chromatin, thereby promoting DNA repair by homologous recombination. Phosphorylates multiple sites within the C-terminus of TP53, which promotes activation of TP53 by acetylation and promotes cell cycle arrest and suppression of cellular proliferation. Also promotes repair of DNA cross-links through phosphorylation of FANCE. Binds to and phosphorylates TLK1 at 'Ser-743', which prevents the TLK1-dependent phosphorylation of the chromatin assembly factor ASF1A. This may enhance chromatin assembly both in the presence or absence of DNA damage. May also play a role in replication fork maintenance through regulation of PCNA. May regulate the transcription of genes that regulate cell-cycle progression through the phosphorylation of histones. Phosphorylates histone H3.1 (to form H3T11ph), which leads to epigenetic inhibition of a subset of genes. May also phosphorylate RB1 to promote its interaction with the E2F family of transcription factors and subsequent cell cycle arrest.; Isoform 2: Endogenous repressor of isoform 1, interacts with, and antagonizes CHK1 to promote the S to G2/M phase transition.</t>
  </si>
  <si>
    <t>K02216;</t>
  </si>
  <si>
    <t>ENSGT00730000111032;</t>
  </si>
  <si>
    <t>146_C_146;</t>
  </si>
  <si>
    <t>BioGrid</t>
  </si>
  <si>
    <t>O14757</t>
  </si>
  <si>
    <t>O14772</t>
  </si>
  <si>
    <t>Fucose-1-phosphate guanylyltransferase (EC 2.7.7.30) (GDP-L-fucose diphosphorylase) (GDP-L-fucose pyrophosphorylase)</t>
  </si>
  <si>
    <t>Catalyzes the formation of GDP-L-fucose from GTP and L-fucose-1-phosphate. Functions as a salvage pathway to reutilize L-fucose arising from the turnover of glycoproteins and glycolipids.</t>
  </si>
  <si>
    <t>K00976;</t>
  </si>
  <si>
    <t>ENSGT00770000120618;</t>
  </si>
  <si>
    <t>47_C_47;</t>
  </si>
  <si>
    <t>Tripeptidyl-peptidase 1 (TPP-1) (EC 3.4.14.9) (Cell growth-inhibiting gene 1 protein) (Lysosomal pepstatin-insensitive protease) (LPIC) (Tripeptidyl aminopeptidase) (Tripeptidyl-peptidase I) (TPP-I)</t>
  </si>
  <si>
    <t>Lysosomal serine protease with tripeptidyl-peptidase I activity. May act as a non-specific lysosomal peptidase which generates tripeptides from the breakdown products produced by lysosomal proteinases. Requires substrates with an unsubstituted N-terminus (By similarity). {ECO:0000250}.</t>
  </si>
  <si>
    <t>K01279;</t>
  </si>
  <si>
    <t>ENSGT00390000008684;</t>
  </si>
  <si>
    <t>205_C_205;</t>
  </si>
  <si>
    <t>O14773</t>
  </si>
  <si>
    <t>Guanine nucleotide-binding protein subunit beta-5 (Gbeta5) (Transducin beta chain 5)</t>
  </si>
  <si>
    <t>Guanine nucleotide-binding proteins (G proteins) are involved as a modulator or transducer in various transmembrane signaling systems. The beta and gamma chains are required for the GTPase activity, for replacement of GDP by GTP, and for G protein-effector interaction.</t>
  </si>
  <si>
    <t>K04539;</t>
  </si>
  <si>
    <t>ENSGT00760000119239;</t>
  </si>
  <si>
    <t>O14775</t>
  </si>
  <si>
    <t>Transcription elongation regulator 1 (TATA box-binding protein-associated factor 2S) (Transcription factor CA150)</t>
  </si>
  <si>
    <t>Transcription factor that binds RNA polymerase II and inhibits the elongation of transcripts from target promoters. Regulates transcription elongation in a TATA box-dependent manner. Necessary for TAT-dependent activation of the human immunodeficiency virus type 1 (HIV-1) promoter. {ECO:0000269|PubMed:11604498, ECO:0000269|PubMed:9315662}.</t>
  </si>
  <si>
    <t>K12824;</t>
  </si>
  <si>
    <t>ENSGT00740000115182;</t>
  </si>
  <si>
    <t>318_C_318;</t>
  </si>
  <si>
    <t>O14776</t>
  </si>
  <si>
    <t>O14777</t>
  </si>
  <si>
    <t>Kinetochore protein NDC80 homolog (Highly expressed in cancer protein) (Kinetochore protein Hec1) (HsHec1) (Kinetochore-associated protein 2) (Retinoblastoma-associated protein HEC)</t>
  </si>
  <si>
    <t>Acts as a component of the essential kinetochore-associated NDC80 complex, which is required for chromosome segregation and spindle checkpoint activity. Required for kinetochore integrity and the organization of stable microtubule binding sites in the outer plate of the kinetochore. {ECO:0000269|PubMed:12351790, ECO:0000269|PubMed:14654001, ECO:0000269|PubMed:14699129, ECO:0000269|PubMed:15062103, ECO:0000269|PubMed:15235793, ECO:0000269|PubMed:15239953, ECO:0000269|PubMed:15548592, ECO:0000269|PubMed:16732327, ECO:0000269|PubMed:9315664}.</t>
  </si>
  <si>
    <t>K11547;</t>
  </si>
  <si>
    <t>ENSGT00390000018386;</t>
  </si>
  <si>
    <t>212_NDC80_kinetochore_complex;</t>
  </si>
  <si>
    <t>292_C_292;324_C_324;</t>
  </si>
  <si>
    <t>O14795</t>
  </si>
  <si>
    <t>Protein unc-13 homolog B (Munc13-2) (munc13)</t>
  </si>
  <si>
    <t>Plays a role in vesicle maturation during exocytosis as a target of the diacylglycerol second messenger pathway. Is involved in neurotransmitter release by acting in synaptic vesicle priming prior to vesicle fusion and participates in the activity-depending refilling of readily releasable vesicle pool (RRP). Essential for synaptic vesicle maturation in a subset of excitatory/glutamatergic but not inhibitory/GABA-mediated synapses (By similarity). {ECO:0000250}.</t>
  </si>
  <si>
    <t>K15293;</t>
  </si>
  <si>
    <t>ENSGT00730000110590;</t>
  </si>
  <si>
    <t>O14802</t>
  </si>
  <si>
    <t>DNA-directed RNA polymerase III subunit RPC1 (RNA polymerase III subunit C1) (EC 2.7.7.6) (DNA-directed RNA polymerase III largest subunit) (DNA-directed RNA polymerase III subunit A) (RNA polymerase III 155 kDa subunit) (RPC155) (RNA polymerase III subunit C160)</t>
  </si>
  <si>
    <t>DNA-dependent RNA polymerase catalyzes the transcription of DNA into RNA using the four ribonucleoside triphosphates as substrates. Largest and catalytic core component of RNA polymerase III which synthesizes small RNAs, such as 5S rRNA and tRNAs. Forms the polymerase active center together with the second largest subunit. A single-stranded DNA template strand of the promoter is positioned within the central active site cleft of Pol III. A bridging helix emanates from RPC1 and crosses the cleft near the catalytic site and is thought to promote translocation of Pol III by acting as a ratchet that moves the RNA-DNA hybrid through the active site by switching from straight to bent conformations at each step of nucleotide addition (By similarity).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{ECO:0000250, ECO:0000269|PubMed:19609254, ECO:0000269|PubMed:19631370}.</t>
  </si>
  <si>
    <t>K03018;</t>
  </si>
  <si>
    <t>ENSGT00730000110946;</t>
  </si>
  <si>
    <t>601_C_601;</t>
  </si>
  <si>
    <t>O14810</t>
  </si>
  <si>
    <t>Complexin-1 (Complexin I) (CPX I) (Synaphin-2)</t>
  </si>
  <si>
    <t>Positively regulates a late step in synaptic vesicle exocytosis. Organizes the SNAREs into a cross-linked zigzag topology that, when interposed between the vesicle and plasma membranes, is incompatible with fusion, thereby preventing SNAREs from releasing neurotransmitters until an action potential arrives at the synapse. Also involved in glucose-induced secretion of insulin by pancreatic beta-cells (By similarity). {ECO:0000250}.</t>
  </si>
  <si>
    <t>K15294;</t>
  </si>
  <si>
    <t>ENSGT00490000043416;</t>
  </si>
  <si>
    <t>92_"Complexin_complex_(STX3,_CPLX1,_CPLX3)::SNARE_complex_(VAMP2,_SNAP25,_STX1a,_STX3,_CPLX1,_CPLX3,_CPLX4)::SNARE_complex_(VAMP2,_SNAP25,_STX1a,_CPLX1)::SNARE_complex_(VAMP2,_SNAP25,_STX1a,_CPLX1,_CPLX3)::SNARE_complex_(VAMP2,_SNAP25,_STX1a,_CPLX3,_CPLX4)::SNARE_complex_(VAMP2,_SNAP25,_STX1a,_CPLX2)";</t>
  </si>
  <si>
    <t>162_C_162;</t>
  </si>
  <si>
    <t>O14818</t>
  </si>
  <si>
    <t>Proteasome subunit alpha type-7 (EC 3.4.25.1) (Proteasome subunit RC6-1) (Proteasome subunit XAPC7)</t>
  </si>
  <si>
    <t>The proteasome is a multicatalytic proteinase complex which is characterized by its ability to cleave peptides with Arg, Phe, Tyr, Leu, and Glu adjacent to the leaving group at neutral or slightly basic pH. The proteasome has an ATP-dependent proteolytic activity. Plays an important role in the regulation of cell proliferation or cell cycle control, transcriptional regulation, immune and stress response, cell differentiation, and apoptosis. Interacts with some important proteins involved in transcription factor regulation, cell cycle transition, viral replication and even tumor initiation and progression. Inhibits the transactivation function of HIF-1A under both normoxic and hypoxia-mimicking conditions. The interaction with EMAP2 increases the proteasome-mediated HIF-1A degradation under the hypoxic conditions. Plays a role in hepatitis C virus internal ribosome entry site-mediated translation. Mediates nuclear translocation of the androgen receptor (AR) and thereby enhances androgen-mediated transactivation. Promotes MAVS degradation and thereby negatively regulates MAVS-mediated innate immune response. {ECO:0000269|PubMed:11389899, ECO:0000269|PubMed:11713272, ECO:0000269|PubMed:12119296, ECO:0000269|PubMed:19442227, ECO:0000269|PubMed:19734229}.</t>
  </si>
  <si>
    <t>K02731;</t>
  </si>
  <si>
    <t>ENSGT00550000074753;</t>
  </si>
  <si>
    <t>246_C_246;620_C_620;</t>
  </si>
  <si>
    <t>O14841</t>
  </si>
  <si>
    <t>5-oxoprolinase (EC 3.5.2.9) (5-oxo-L-prolinase) (5-OPase) (Pyroglutamase)</t>
  </si>
  <si>
    <t>Catalyzes the cleavage of 5-oxo-L-proline to form L-glutamate coupled to the hydrolysis of ATP to ADP and inorganic phosphate.</t>
  </si>
  <si>
    <t>K01469;</t>
  </si>
  <si>
    <t>ENSGT00390000013463;</t>
  </si>
  <si>
    <t>O14867</t>
  </si>
  <si>
    <t>Transcription regulator protein BACH1 (BTB and CNC homolog 1) (HA2303)</t>
  </si>
  <si>
    <t>Transcriptional regulator that acts as repressor or activator. Binds, in vitro, to NF-E2 binding sites. Play important roles in coordinating transcription activation and repression by MAFK.</t>
  </si>
  <si>
    <t>K09042;</t>
  </si>
  <si>
    <t>ENSGT00550000074399;</t>
  </si>
  <si>
    <t>51_BP-SMAD_complex;53_BRCA1-BARD1-BACH1-DNA_damage_complex_I::BRCA1_B_complex::BRCA1-BARD1-BACH1-DNA_damage_complex_II::BRCA1_C_complex::BRCA1_A_complex::BRCA1-CTIP-ZBRK1_repressor_complex::BRCA1-CtIP-CtBP_complex::BRCA1-LMO4-CTIP_complex::LMO4-BRCA1-CTIP-LDB1_complex;</t>
  </si>
  <si>
    <t>NESdbO, BioGrid</t>
  </si>
  <si>
    <t>O14879</t>
  </si>
  <si>
    <t>Interferon-induced protein with tetratricopeptide repeats 3 (IFIT-3) (CIG49) (ISG-60) (Interferon-induced 60 kDa protein) (IFI-60K) (Interferon-induced protein with tetratricopeptide repeats 4) (IFIT-4) (Retinoic acid-induced gene G protein) (P60) (RIG-G)</t>
  </si>
  <si>
    <t>IFN-induced antiviral protein which acts as an inhibitor of cellular as well as viral processes, cell migration, proliferation, signaling, and viral replication. Enhances MAVS-mediated host antiviral responses by serving as an adapter bridging TBK1 to MAVS which leads to the activation of TBK1 and phosphorylation of IRF3 and phosphorylated IRF3 translocates into nucleus to promote antiviral gene transcription. Exihibits an antiproliferative activity via the up-regulation of cell cycle negative regulators CDKN1A/p21 and CDKN1B/p27. Normally, CDKN1B/p27 turnover is regulated by COPS5, which binds CDKN1B/p27 in the nucleus and exports it to the cytoplasm for ubiquitin-dependent degradation. IFIT3 sequesters COPS5 in the cytoplasm, thereby increasing nuclear CDKN1B/p27 protein levels. Upregulates CDKN1A/p21 by downregulating MYC, a repressor of CDKN1A/p21. Can negatively regulate the apoptotic effects of IFIT2. {ECO:0000269|PubMed:17050680, ECO:0000269|PubMed:20686046, ECO:0000269|PubMed:21190939, ECO:0000269|PubMed:21642987, ECO:0000269|PubMed:21813773}.</t>
  </si>
  <si>
    <t>Gem-associated protein 2 (Gemin-2) (Component of gems 2) (Survival of motor neuron protein-interacting protein 1) (SMN-interacting protein 1)</t>
  </si>
  <si>
    <t>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{ECO:0000269|PubMed:18984161, ECO:0000269|PubMed:9323129}.</t>
  </si>
  <si>
    <t>K13130;</t>
  </si>
  <si>
    <t>ENSGT00390000013814;</t>
  </si>
  <si>
    <t>33_"Anti-SMN_protein_complex::Anti-Sm_protein_complex::SMN1-SIP1-SNRP_complex::SMN_complex::SMN_complex_(GEMIN2,5,_SMN)::SMN_complex_(GEMIN5,2,3,4,_SMN)::SMN_complex_(GEMIN5,4,3),_SMN-independent_intermediate::SMN_complex_(GEMIN6,7,_UNRIP),_SMN-independent_intermediate::SMN_containing_complex::PPP4C-PPP4R2-Gemin3-Gemin4_complex::SMN-PolII-RHA_complex";</t>
  </si>
  <si>
    <t>O14893</t>
  </si>
  <si>
    <t>O14907</t>
  </si>
  <si>
    <t>Tax1-binding protein 3 (Glutaminase-interacting protein 3) (Tax interaction protein 1) (TIP-1) (Tax-interacting protein 1)</t>
  </si>
  <si>
    <t>May regulate a number of protein-protein interactions by competing for PDZ domain binding sites. Binds CTNNB1 and may thereby act as an inhibitor of the Wnt signaling pathway. Competes with LIN7A for KCNJ4 binding, and thereby promotes KCNJ4 internalization. May play a role in the Rho signaling pathway. May play a role in activation of CDC42 by the viral protein HPV16 E6. {ECO:0000269|PubMed:10940294, ECO:0000269|PubMed:16855024, ECO:0000269|PubMed:21139582}.</t>
  </si>
  <si>
    <t>ENSGT00390000002877;</t>
  </si>
  <si>
    <t>549_C_549;</t>
  </si>
  <si>
    <t>O14908</t>
  </si>
  <si>
    <t>PDZ domain-containing protein GIPC1 (GAIP C-terminus-interacting protein) (RGS-GAIP-interacting protein) (RGS19-interacting protein 1) (Synectin) (Tax interaction protein 2) (TIP-2)</t>
  </si>
  <si>
    <t>May be involved in G protein-linked signaling.</t>
  </si>
  <si>
    <t>ENSGT00390000003420;</t>
  </si>
  <si>
    <t>141_GIPC1-NTRK1-RGS19_complex;</t>
  </si>
  <si>
    <t>515_C_515;</t>
  </si>
  <si>
    <t>O14917</t>
  </si>
  <si>
    <t>Protocadherin-17 (Protocadherin-68)</t>
  </si>
  <si>
    <t>Potential calcium-dependent cell-adhesion protein.</t>
  </si>
  <si>
    <t>TM;ER</t>
  </si>
  <si>
    <t>K16499;</t>
  </si>
  <si>
    <t>ENSGT00760000118822;</t>
  </si>
  <si>
    <t>O14920</t>
  </si>
  <si>
    <t>Inhibitor of nuclear factor kappa-B kinase subunit beta (I-kappa-B-kinase beta) (IKK-B) (IKK-beta) (IkBKB) (EC 2.7.11.10) (I-kappa-B kinase 2) (IKK2) (Nuclear factor NF-kappa-B inhibitor kinase beta) (NFKBIKB)</t>
  </si>
  <si>
    <t>Serine kinase that plays an essential role in the NF-kappa-B signaling pathway which is activated by multiple stimuli such as inflammatory cytokines, bacterial or viral products, DNA damages or other cellular stresses. Acts as part of the canonical IKK complex in the conventional pathway of NF-kappa-B activation and phosphorylates inhibitors of NF-kappa-B on 2 critical serine residues. These modifications allow polyubiquitination of the inhibitors and subsequent degradation by the proteasome. In turn, free NF-kappa-B is translocated into the nucleus and activates the transcription of hundreds of genes involved in immune response, growth control, or protection against apoptosis. In addition to the NF-kappa-B inhibitors, phosphorylates several other components of the signaling pathway including NEMO/IKBKG, NF-kappa-B subunits RELA and NFKB1, as well as IKK-related kinases TBK1 and IKBKE. IKK-related kinase phosphorylations may prevent the overproduction of inflammatory mediators since they exert a negative regulation on canonical IKKs. Also phosphorylates other substrates including NCOA3, BCL10 and IRS1. Within the nucleus, acts as an adapter protein for NFKBIA degradation in UV-induced NF-kappa-B activation. {ECO:0000269|PubMed:11297557, ECO:0000269|PubMed:17213322, ECO:0000269|PubMed:19716809, ECO:0000269|PubMed:20410276, ECO:0000269|PubMed:20434986, ECO:0000269|PubMed:20797629, ECO:0000269|PubMed:21138416}.</t>
  </si>
  <si>
    <t>K07209;</t>
  </si>
  <si>
    <t>ENSGT00770000120525;</t>
  </si>
  <si>
    <t>10_"ABIN2-NFKB1-MAP3K8_complex::TNF-alpha/Nf-kappa_B_signaling_complex_(RPL6,_RPL30,_RPS13,_CHUK,_DDX3X,_NFKB2,_NFKBIB,_REL,_IKBKG,_NFKB1,_MAP3K8,_RELB,_GLG1,_NFKBIA,_RELA,_TNIP2,__GTF2I)::I(kappa)B(alpha)-NF(kappa)Bp50-NF(kappa)Bp65_complex::IKB(alpha)-RELA-cREL_complex::IKB(beta)-RELA-cREL_complex::IKBA-NF(kappa)Bp65-NF(kappa)Bp50_complex::TNF-alpha/NF-kappa_B_signaling_complex_(CHUK,_KPNA3,_NFKB2,_NFKBIB,_REL,_IKBKG,__NFKB1,_NFKBIE,_RELB,__NFKBIA,_RELA,_TNIP2)::REL-MAP3K8-RELA-TNIP2-PAPOLA_complex::CHUK-NFKB2-REL-IKBKG-SPAG9-NFKB1-NFKBIE-COPB2-TNIP1-NFKBIA-RELA-TNIP2_complex::IKB(epsilon)-RELA-cREL_complex::MURR1-NF(kappa)Bp65-IKBA_complex::CHUK-IQGAP2-AKAP8L-RELA-TNIP2_complex::CHUK-IKBKB-MAP3K14_complex::IkappaB_kinase_complex_(IKBKB,_CHUK,_IKBKAP,_NFKBIA,_RELA,_MAP3K14)::TNF-alpha/NF-kappa_B_signaling_complex_(SEC16A,_CHUK,_IKBKB,_NFKB2,_REL,_IKBKG,_MAP3K14,_RELA,_FBXW7,_USP2)";43_BCL10-CHUK-BCL10-IKBKB_complex::CASP8-CHUK-IKBKB-MALT1-BCL10_complex::CASP8-FADD-MALT1-BCL10_complex::CARMA1-BCL10-MALT1_complex::FYB-CARMA1-BCL-10-MALT1_complex;70_CDC37-HSP90AA1-HSP90AB1-MAP3K11_complex::IKBKB-CDC37-KIAA1967-HSP90AB1-HSP90AA1_complex::TNF-alpha/NF-kappa_B_signaling_complex_6::CHUK-ERC1-IKBKB-IKBKG::CHUK-IKBKB-IKBKG_complex::I-kappa-B_kinase_(IKK)_complex;277_SRC-1_complex::SRC-3_complex;296_"TNF-alpha/NF-kappa_B_signaling_complex_(CHUK,_BTRC,_NFKB2,_PPP6C,_REL,_CUL1,_IKBKE,_SAPS2,_SAPS1,_ANKRD28,_RELA,_SKP1)::Ubiquitin_E3_ligase_(SKP1A,_BTRC,_CUL1)::TNF-alpha/NF-kappa_B_signaling_complex_5";</t>
  </si>
  <si>
    <t>O14929</t>
  </si>
  <si>
    <t>Histone acetyltransferase type B catalytic subunit (EC 2.3.1.48) (Histone acetyltransferase 1)</t>
  </si>
  <si>
    <t>Acetylates soluble but not nucleosomal histone H4 at 'Lys-5' (H4K5ac) and 'Lys-12' (H4K12ac) and, to a lesser extent, acetylates histone H2A at 'Lys-5' (H2AK5ac). Has intrinsic substrate specificity that modifies lysine in recognition sequence GXGKXG. May be involved in nucleosome assembly during DNA replication and repair as part of the histone H3.1 and H3.3 complexes. May play a role in DNA repair in response to free radical damage. {ECO:0000269|PubMed:11585814, ECO:0000269|PubMed:20953179, ECO:0000269|PubMed:22615379, ECO:0000269|PubMed:9427644}.</t>
  </si>
  <si>
    <t>K11303;</t>
  </si>
  <si>
    <t>28_ASF1-histone_containing_complex::ASF1-interacting_protein_complex::Chromatin_assembly_complex_(CAF-1_complex)::Histone_H3.1_complex::Histone_H3.3_complex;</t>
  </si>
  <si>
    <t>539_C_539;</t>
  </si>
  <si>
    <t>O14933</t>
  </si>
  <si>
    <t>Ubiquitin/ISG15-conjugating enzyme E2 L6 (EC 6.3.2.19) (Retinoic acid-induced gene B protein) (RIG-B) (UbcH8) (Ubiquitin carrier protein L6) (Ubiquitin-protein ligase L6)</t>
  </si>
  <si>
    <t>Catalyzes the covalent attachment of ubiquitin or ISG15 to other proteins. Functions in the E6/E6-AP-induced ubiquitination of p53/TP53. Promotes ubiquitination and subsequent proteasomal degradation of FLT3. {ECO:0000269|PubMed:15131269, ECO:0000269|PubMed:16428300, ECO:0000269|PubMed:20508617}.</t>
  </si>
  <si>
    <t>K04553;</t>
  </si>
  <si>
    <t>ENSGT00760000119012;</t>
  </si>
  <si>
    <t>Peripheral plasma membrane protein CASK (hCASK) (EC 2.7.11.1) (Calcium/calmodulin-dependent serine protein kinase) (Protein lin-2 homolog)</t>
  </si>
  <si>
    <t>Multidomain scaffolding protein with a role in synaptic transmembrane protein anchoring and ion channel trafficking. Contributes to neural development and regulation of gene expression via interaction with the transcription factor TBR1. Binds to cell-surface proteins, including amyloid precursor protein, neurexins and syndecans. May mediate a link between the extracellular matrix and the actin cytoskeleton via its interaction with syndecan and with the actin/spectrin-binding protein 4.1.</t>
  </si>
  <si>
    <t>K06103;</t>
  </si>
  <si>
    <t>ENSGT00760000118866;</t>
  </si>
  <si>
    <t>62_CASK-LIN7C-APBA1_complex::LIN2-LIN7-SAP97-MINT1_complex;</t>
  </si>
  <si>
    <t>O14936</t>
  </si>
  <si>
    <t>Phospholipase D2 (PLD 2) (hPLD2) (EC 3.1.4.4) (Choline phosphatase 2) (PLD1C) (Phosphatidylcholine-hydrolyzing phospholipase D2)</t>
  </si>
  <si>
    <t>May have a role in signal-induced cytoskeletal regulation and/or endocytosis. {ECO:0000250}.</t>
  </si>
  <si>
    <t>K01115;</t>
  </si>
  <si>
    <t>ENSGT00390000008356;</t>
  </si>
  <si>
    <t>O14939</t>
  </si>
  <si>
    <t>O14964</t>
  </si>
  <si>
    <t>Hepatocyte growth factor-regulated tyrosine kinase substrate (Hrs) (Protein pp110)</t>
  </si>
  <si>
    <t>Involved in intracellular signal transduction mediated by cytokines and growth factors. When associated with STAM, it suppresses DNA signaling upon stimulation by IL-2 and GM-CSF. Could be a direct effector of PI3-kinase in vesicular pathway via early endosomes and may regulate trafficking to early and late endosomes by recruiting clathrin. May concentrate ubiquitinated receptors within clathrin-coated regions. Involved in down-regulation of receptor tyrosine kinase via multivesicular body (MVBs) when complexed with STAM (ESCRT-0 complex). The ESCRT-0 complex binds ubiquitin and acts as sorting machinery that recognizes ubiquitinated receptors and transfers them to further sequential lysosomal sorting/trafficking processes. May contribute to the efficient recruitment of SMADs to the activin receptor complex. Involved in receptor recycling via its association with the CART complex, a multiprotein complex required for efficient transferrin receptor recycling but not for EGFR degradation.</t>
  </si>
  <si>
    <t>K12182;</t>
  </si>
  <si>
    <t>ENSGT00670000098022;</t>
  </si>
  <si>
    <t>255_"RIN1-STAM2-EGFR_complex,_EGF_stimulated::RIN1-STAM2-HRS_complex";271_"SNARE_complex_(HGS,_SNAP25,_STX13)::SNARE_complex_(SNAP25,_VAMP3,_VAMP2,_NAPB,_STX13)::SNARE_complex_(VAMP2,_SNAP25,_STX13)";</t>
  </si>
  <si>
    <t>230_C_230;376_C_376;</t>
  </si>
  <si>
    <t>O14965</t>
  </si>
  <si>
    <t>Aurora kinase A (EC 2.7.11.1) (Aurora 2) (Aurora/IPL1-related kinase 1) (ARK-1) (Aurora-related kinase 1) (hARK1) (Breast tumor-amplified kinase) (Serine/threonine-protein kinase 15) (Serine/threonine-protein kinase 6) (Serine/threonine-protein kinase aurora-A)</t>
  </si>
  <si>
    <t>Mitotic serine/threonine kinases that contributes to the regulation of cell cycle progression. Associates with the centrosome and the spindle microtubules during mitosis and plays a critical role in various mitotic events including the establishment of mitotic spindle, centrosome duplication, centrosome separation as well as maturation, chromosomal alignment, spindle assembly checkpoint, and cytokinesis. Required for initial activation of CDK1 at centrosomes. Phosphorylates numerous target proteins, including ARHGEF2, BORA, BRCA1, CDC25B, DLGP5, HDAC6, KIF2A, LATS2, NDEL1, PARD3, PPP1R2, PLK1, RASSF1, TACC3, p53/TP53 and TPX2. Regulates KIF2A tubulin depolymerase activity. Required for normal axon formation. Plays a role in microtubule remodeling during neurite extension. Important for microtubule formation and/or stabilization. Also acts as a key regulatory component of the p53/TP53 pathway, and particularly the checkpoint-response pathways critical for oncogenic transformation of cells, by phosphorylating and stabilizing p53/TP53. Phosphorylates its own inhibitors, the protein phosphatase type 1 (PP1) isoforms, to inhibit their activity. Necessary for proper cilia disassembly prior to mitosis. {ECO:0000269|PubMed:11039908, ECO:0000269|PubMed:11551964, ECO:0000269|PubMed:12390251, ECO:0000269|PubMed:13678582, ECO:0000269|PubMed:14523000, ECO:0000269|PubMed:14702041, ECO:0000269|PubMed:14990569, ECO:0000269|PubMed:15128871, ECO:0000269|PubMed:15147269, ECO:0000269|PubMed:15987997, ECO:0000269|PubMed:17125279, ECO:0000269|PubMed:17360485, ECO:0000269|PubMed:17604723, ECO:0000269|PubMed:18056443, ECO:0000269|PubMed:18615013, ECO:0000269|PubMed:19351716, ECO:0000269|PubMed:19357306, ECO:0000269|PubMed:19668197, ECO:0000269|PubMed:19812038, ECO:0000269|PubMed:20643351, ECO:0000269|PubMed:9606188}.</t>
  </si>
  <si>
    <t>K11481;</t>
  </si>
  <si>
    <t>ENSGT00770000120530;</t>
  </si>
  <si>
    <t>46_"BIRC5-AURKB-INCENP-EVI5_complex::Chromosomal_passenger_complex_CPC_(INCENP,_BIRC5,_AURKB)::Chromosomal_passenger_complex_CPC_(CDCA8,_AURKB,_BIRC5)::Chromosomal_passenger_complex_CPC_(INCENP,_CDCA8,_BIRC5,_AURKB)::Chromosomal_passenger_complex_CPC_(INCENP,_CDCA8,_BIRC5)::CRM1-Survivin-AuroraB_mitotic_complex::RasGAP-AURKA/AURKB-survivin_complex";303_Tacc1-chTOG-AuroraA__complex;</t>
  </si>
  <si>
    <t>198_C_198;506_C_506;</t>
  </si>
  <si>
    <t>Protein phosphatase 1 regulatory subunit 12A (Myosin phosphatase-targeting subunit 1) (Myosin phosphatase target subunit 1) (Protein phosphatase myosin-binding subunit)</t>
  </si>
  <si>
    <t>Key regulator of protein phosphatase 1C (PPP1C). Mediates binding to myosin. As part of the PPP1C complex, involved in dephosphorylation of PLK1. Capable of inhibiting HIF1AN-dependent suppression of HIF1A activity. {ECO:0000269|PubMed:18477460, ECO:0000269|PubMed:19245366, ECO:0000269|PubMed:20354225}.</t>
  </si>
  <si>
    <t>K06270;</t>
  </si>
  <si>
    <t>ENSGT00760000119141;</t>
  </si>
  <si>
    <t>199_MRIP-MBS-RHOA_complex;</t>
  </si>
  <si>
    <t>267_C_267;</t>
  </si>
  <si>
    <t>O14974</t>
  </si>
  <si>
    <t>O14976</t>
  </si>
  <si>
    <t>Cyclin-G-associated kinase (EC 2.7.11.1)</t>
  </si>
  <si>
    <t>Associates with cyclin G and CDK5. Seems to act as an auxilin homolog that is involved in the uncoating of clathrin-coated vesicles by Hsc70 in non-neuronal cells. Expression oscillates slightly during the cell cycle, peaking at G1. {ECO:0000269|PubMed:10625686}.</t>
  </si>
  <si>
    <t>K08855;</t>
  </si>
  <si>
    <t>ENSGT00760000119113;</t>
  </si>
  <si>
    <t>560_C_560;</t>
  </si>
  <si>
    <t>O14981</t>
  </si>
  <si>
    <t>TATA-binding protein-associated factor 172 (EC 3.6.4.-) (ATP-dependent helicase BTAF1) (B-TFIID transcription factor-associated 170 kDa subunit) (TAF(II)170) (TBP-associated factor 172) (TAF-172)</t>
  </si>
  <si>
    <t>Regulates transcription in association with TATA binding protein (TBP). Removes TBP from the TATA box in an ATP-dependent manner.</t>
  </si>
  <si>
    <t>K15192;</t>
  </si>
  <si>
    <t>Rho guanine nucleotide exchange factor 10</t>
  </si>
  <si>
    <t>May play a role in developmental myelination of peripheral nerves. {ECO:0000269|PubMed:14508709}.</t>
  </si>
  <si>
    <t>K16727;</t>
  </si>
  <si>
    <t>ENSGT00670000097546;</t>
  </si>
  <si>
    <t>O15013</t>
  </si>
  <si>
    <t>Spectrin beta chain, non-erythrocytic 2 (Beta-III spectrin) (Spinocerebellar ataxia 5 protein)</t>
  </si>
  <si>
    <t>Probably plays an important role in neuronal membrane skeleton.</t>
  </si>
  <si>
    <t>K06115;</t>
  </si>
  <si>
    <t>ENSGT00760000118813;</t>
  </si>
  <si>
    <t>533_C_533;</t>
  </si>
  <si>
    <t>O15020</t>
  </si>
  <si>
    <t>Protein transport protein Sec16A (SEC16 homolog A)</t>
  </si>
  <si>
    <t>Defines endoplasmic reticulum exit sites (ERES) and is required for secretory cargo traffic from the endoplasmic reticulum to the Golgi apparatus. SAR1A-GTP-dependent assembly of SEC16A on the ER membrane forms an organized scaffold defining an ERES. Required for normal transitional endoplasmic reticulum (tER) organization. {ECO:0000269|PubMed:17005010, ECO:0000269|PubMed:17192411}.</t>
  </si>
  <si>
    <t>ENSGT00530000063746;</t>
  </si>
  <si>
    <t>O15027</t>
  </si>
  <si>
    <t>O15037</t>
  </si>
  <si>
    <t>Protein KHNYN (KH and NYN domain-containing protein)</t>
  </si>
  <si>
    <t>ENSGT00750000117218;</t>
  </si>
  <si>
    <t>Tectonin beta-propeller repeat-containing protein 2 (WD repeat-containing protein KIAA0329/KIAA0297)</t>
  </si>
  <si>
    <t>Probably plays a role as positive regulator of autophagy. {ECO:0000269|PubMed:23176824}.</t>
  </si>
  <si>
    <t>ENSGT00530000063527;</t>
  </si>
  <si>
    <t>O15040</t>
  </si>
  <si>
    <t>U2 snRNP-associated SURP motif-containing protein (140 kDa Ser/Arg-rich domain protein) (U2-associated protein SR140)</t>
  </si>
  <si>
    <t>K12842;</t>
  </si>
  <si>
    <t>ENSGT00390000010687;</t>
  </si>
  <si>
    <t>190_C_190;</t>
  </si>
  <si>
    <t>O15042</t>
  </si>
  <si>
    <t>O15049</t>
  </si>
  <si>
    <t>NEDD4-binding protein 3 (N4BP3)</t>
  </si>
  <si>
    <t>ENSGT00510000046769;</t>
  </si>
  <si>
    <t>O15055</t>
  </si>
  <si>
    <t>Period circadian protein homolog 2 (hPER2) (Circadian clock protein PERIOD 2)</t>
  </si>
  <si>
    <t>Transcriptional repressor which forms a core component of the circadian clock. The circadian clock, an internal time-keeping system, regulates various physiological processes through the generation of approximately 24 hour circadian rhythms in gene expression, which are translated into rhythms in metabolism and behavior. It is derived from the Latin roots 'circa' (about) and 'diem' (day) and acts as an important regulator of a wide array of physiological functions including metabolism, sleep, body temperature, blood pressure, endocrine, immune, cardiovascular, and renal function. Consists of two major components: the central clock, residing in the suprachiasmatic nucleus (SCN) of the brain, and the peripheral clocks that are present in nearly every tissue and organ system. Both the central and peripheral clocks can be reset by environmental cues, also known as Zeitgebers (German for 'timegivers'). The predominant Zeitgeber for the central clock is light, which is sensed by retina and signals directly to the SCN. The central clock entrains the peripheral clocks through neuronal and hormonal signals, body temperature and feeding-related cues, aligning all clocks with the external light/dark cycle. Circadian rhythms allow an organism to achieve temporal homeostasis with its environment at the molecular level by regulating gene expression to create a peak of protein expression once every 24 hours to control when a particular physiological process is most active with respect to the solar day. Transcription and translation of core clock components (CLOCK, NPAS2, ARNTL/BMAL1, ARNTL2/BMAL2, PER1, PER2, PER3, CRY1 and CRY2) plays a critical role in rhythm generation, whereas delays imposed by post-translational modifications (PTMs) are important for determining the period (tau) of the rhythms (tau refers to the period of a rhythm and is the length, in time, of one complete cycle). A diurnal rhythm is synchronized with the day/night cycle, while the ultradian and infradian rhythms have a period shorter and longer than 24 hours, respectively. Disruptions in the circadian rhythms contribute to the pathology of cardiovascular diseases, cancer, metabolic syndrome and aging. A transcription/translation feedback loop (TTFL) forms the core of the molecular circadian clock mechanism. Transcription factors, CLOCK or NPAS2 and ARNTL/BMAL1 or ARNTL2/BMAL2, form the positive limb of the feedback loop, act in the form of a heterodimer and activate the transcription of core clock genes and clock-controlled genes (involved in key metabolic processes), harboring E-box elements (5'-CACGTG-3') within their promoters. The core clock genes: PER1/2/3 and CRY1/2 which are transcriptional repressors form the negative limb of the feedback loop and interact with the CLOCK|NPAS2-ARNTL/BMAL1|ARNTL2/BMAL2 heterodimer inhibiting its activity and thereby negatively regulating their own expression. This heterodimer also activates nuclear receptors NR1D1/2 and RORA/B/G, which form a second feedback loop and which activate and repress ARNTL/BMAL1 transcription, respectively. PER1 and PER2 proteins transport CRY1 and CRY2 into the nucleus with appropriate circadian timing, but also contribute directly to repression of clock-controlled target genes through interaction with several classes of RNA-binding proteins, helicases and others transcriptional repressors. PER appears to regulate circadian control of transcription by at least three different modes. First, interacts directly with the CLOCK-ARTNL/BMAL1 at the tail end of the nascent transcript peak to recruit complexes containing the SIN3-HDAC that remodel chromatin to repress transcription. Second, brings H3K9 methyltransferases such as SUV39H1 and SUV39H2 to the E-box elements of the circadian target genes, like PER2 itself or PER1. The recruitment of each repressive modifier to the DNA seems to be very precisely temporally orchestrated by the large PER complex, the deacetylases acting before than the methyltransferases. Additionally, large PER complexes are also recruited to the target genes 3' termination site through interactions with RNA-binding proteins and helicases that may play a role in transcription termination to regulate transcription independently of CLOCK-ARTNL/BMAL1 interactions. Recruitment of large PER complexes to the elongating polymerase at PER and CRY termination sites inhibited SETX action, impeding RNA polymerase II release and thereby repressing transcriptional reinitiation. May propagate clock information to metabolic pathways via the interaction with nuclear receptors. Coactivator of PPARA and corepressor of NR1D1, binds rhythmically at the promoter of nuclear receptors target genes like ARNTL or G6PC. Directly and specifically represses PPARG proadipogenic activity by blocking PPARG recruitment to target promoters and thereby inhibiting transcriptional activation. Required for fatty acid and lipid metabolism, is involved as well in the regulation of circulating insulin levels. Plays an important role in the maintenance of cardiovascular functions through the regulation of NO and vasodilatatory prostaglandins production in aortas. Controls circadian glutamate uptake in synaptic vesicles through the regulation of VGLUT1 expression. May also be involved in the regulation of inflammatory processes. Represses the CLOCK-ARNTL/BMAL1 induced transcription of BHLHE40/DEC1 and ATF4. Negatively regulates the formation of the TIMELESS-CRY1 complex by competing with TIMELESS for binding to CRY1. {ECO:0000250|UniProtKB:O54943}.</t>
  </si>
  <si>
    <t>K02633;</t>
  </si>
  <si>
    <t>ENSGT00510000046467;</t>
  </si>
  <si>
    <t>O15056</t>
  </si>
  <si>
    <t>Synaptojanin-2 (EC 3.1.3.36) (Synaptic inositol 1,4,5-trisphosphate 5-phosphatase 2)</t>
  </si>
  <si>
    <t>Inositol 5-phosphatase which may be involved in distinct membrane trafficking and signal transduction pathways. May mediate the inhibitory effect of Rac1 on endocytosis.</t>
  </si>
  <si>
    <t>K01099;</t>
  </si>
  <si>
    <t>ENSGT00760000119075;</t>
  </si>
  <si>
    <t>O15061</t>
  </si>
  <si>
    <t>Synemin (Desmuslin)</t>
  </si>
  <si>
    <t>Type-VI intermediate filament (IF) which plays an important cytoskeletal role within the muscle cell cytoskeleton. It forms heteropolymeric IFs with desmin and/or vimentin, and via its interaction with cytoskeletal proteins alpha-dystrobrevin, dystrophin, talin-1, utrophin and vinculin, is able to link these heteropolymeric IFs to adherens-type junctions, such as to the costameres, neuromuscular junctions, and myotendinous junctions within striated muscle cells. {ECO:0000269|PubMed:11353857, ECO:0000269|PubMed:16777071, ECO:0000269|PubMed:18028034}.</t>
  </si>
  <si>
    <t>K10376;</t>
  </si>
  <si>
    <t>O15066</t>
  </si>
  <si>
    <t>Kinesin-like protein KIF3B (HH0048) (Microtubule plus end-directed kinesin motor 3B) [Cleaved into: Kinesin-like protein KIF3B, N-terminally processed]</t>
  </si>
  <si>
    <t>Involved in tethering the chromosomes to the spindle pole and in chromosome movement. Microtubule-based anterograde translocator for membranous organelles. Plus end-directed microtubule sliding activity in vitro (By similarity). {ECO:0000250}.</t>
  </si>
  <si>
    <t>K10394;</t>
  </si>
  <si>
    <t>ENSGT00770000120453;</t>
  </si>
  <si>
    <t>O15067</t>
  </si>
  <si>
    <t>Phosphoribosylformylglycinamidine synthase (FGAM synthase) (FGAMS) (EC 6.3.5.3) (Formylglycinamide ribonucleotide amidotransferase) (FGAR amidotransferase) (FGAR-AT) (Formylglycinamide ribotide amidotransferase)</t>
  </si>
  <si>
    <t>Phosphoribosylformylglycinamidine synthase involved in the purines biosynthetic pathway. Catalyzes the ATP-dependent conversion of formylglycinamide ribonucleotide (FGAR) and glutamine to yield formylglycinamidine ribonucleotide (FGAM) and glutamate (By similarity). {ECO:0000250}.</t>
  </si>
  <si>
    <t>K01952;</t>
  </si>
  <si>
    <t>ENSGT00390000007600;</t>
  </si>
  <si>
    <t>Guanine nucleotide exchange factor DBS (DBL's big sister) (MCF2-transforming sequence-like protein)</t>
  </si>
  <si>
    <t>Guanine nucleotide exchange factor that potentially links pathways that signal through RAC1, RHOA and CDC42. Catalyzes guanine nucleotide exchange on RHOA and CDC42 and interacts specifically with the GTP-bound form of RAC1, suggesting that it functions as an effector of RAC1. May also participate in axonal transport in the brain. Becomes activated and highly tumorigenic by truncation of the N-terminus (By similarity). Isoform 5 activates CDC42. {ECO:0000250, ECO:0000269|PubMed:15157669}.</t>
  </si>
  <si>
    <t>ENSGT00760000119030;</t>
  </si>
  <si>
    <t>O15068</t>
  </si>
  <si>
    <t>O15084</t>
  </si>
  <si>
    <t>Serine/threonine-protein phosphatase 6 regulatory ankyrin repeat subunit A (PP6-ARS-A) (Serine/threonine-protein phosphatase 6 regulatory subunit ARS-A) (Ankyrin repeat domain-containing protein 28) (Phosphatase interactor targeting protein hnRNP K) (PITK)</t>
  </si>
  <si>
    <t>Putative regulatory subunit of protein phosphatase 6 (PP6) that may be involved in the recognition of phosphoprotein substrates. Involved in the PP6-mediated dephosphorylation of NFKBIE opposing its degradation in response to TNF-alpha. Selectively inhibits the phosphatase activity of PPP1C. Targets PPP1C to modulate HNRPK phosphorylation. {ECO:0000269|PubMed:16564677, ECO:0000269|PubMed:18186651}.</t>
  </si>
  <si>
    <t>K15502;</t>
  </si>
  <si>
    <t>ENSGT00760000118950;</t>
  </si>
  <si>
    <t>O15085</t>
  </si>
  <si>
    <t>Rho guanine nucleotide exchange factor 11 (PDZ-RhoGEF)</t>
  </si>
  <si>
    <t>May play a role in the regulation of RhoA GTPase by guanine nucleotide-binding alpha-12 (GNA12) and alpha-13 (GNA13). Acts as guanine nucleotide exchange factor (GEF) for RhoA GTPase and may act as GTPase-activating protein (GAP) for GNA12 and GNA13. Involved in neurotrophin-induced neurite outgrowth. {ECO:0000269|PubMed:21670212}.</t>
  </si>
  <si>
    <t>K12331;</t>
  </si>
  <si>
    <t>ENSGT00760000119193;</t>
  </si>
  <si>
    <t>O15111</t>
  </si>
  <si>
    <t>Inhibitor of nuclear factor kappa-B kinase subunit alpha (I-kappa-B kinase alpha) (IKK-A) (IKK-alpha) (IkBKA) (IkappaB kinase) (EC 2.7.11.10) (Conserved helix-loop-helix ubiquitous kinase) (I-kappa-B kinase 1) (IKK1) (Nuclear factor NF-kappa-B inhibitor kinase alpha) (NFKBIKA) (Transcription factor 16) (TCF-16)</t>
  </si>
  <si>
    <t>Serine kinase that plays an essential role in the NF-kappa-B signaling pathway which is activated by multiple stimuli such as inflammatory cytokines, bacterial or viral products, DNA damages or other cellular stresses. Acts as part of the canonical IKK complex in the conventional pathway of NF-kappa-B activation and phosphorylates inhibitors of NF-kappa-B on serine residues. These modifications allow polyubiquitination of the inhibitors and subsequent degradation by the proteasome. In turn, free NF-kappa-B is translocated into the nucleus and activates the transcription of hundreds of genes involved in immune response, growth control, or protection against apoptosis. Negatively regulates the pathway by phosphorylating the scaffold protein TAXBP1 and thus promoting the assembly of the A20/TNFAIP3 ubiquitin-editing complex (composed of A20/TNFAIP3, TAX1BP1, and the E3 ligases ITCH and RNF11). Therefore, CHUK plays a key role in the negative feedback of NF-kappa-B canonical signaling to limit inflammatory gene activation. As part of the non-canonical pathway of NF-kappa-B activation, the MAP3K14-activated CHUK/IKKA homodimer phosphorylates NFKB2/p100 associated with RelB, inducing its proteolytic processing to NFKB2/p52 and the formation of NF-kappa-B RelB-p52 complexes. In turn, these complexes regulate genes encoding molecules involved in B-cell survival and lymphoid organogenesis. Participates also in the negative feedback of the non-canonical NF-kappa-B signaling pathway by phosphorylating and destabilizing MAP3K14/NIK. Within the nucleus, phosphorylates CREBBP and consequently increases both its transcriptional and histone acetyltransferase activities. Modulates chromatin accessibility at NF-kappa-B-responsive promoters by phosphorylating histones H3 at 'Ser-10' that are subsequently acetylated at 'Lys-14' by CREBBP. Additionally, phosphorylates the CREBBP-interacting protein NCOA3. {ECO:0000269|PubMed:12789342, ECO:0000269|PubMed:17434128, ECO:0000269|PubMed:20434986, ECO:0000269|PubMed:20501937, ECO:0000269|PubMed:21765415}.</t>
  </si>
  <si>
    <t>K04467;</t>
  </si>
  <si>
    <t>10_"ABIN2-NFKB1-MAP3K8_complex::TNF-alpha/Nf-kappa_B_signaling_complex_(RPL6,_RPL30,_RPS13,_CHUK,_DDX3X,_NFKB2,_NFKBIB,_REL,_IKBKG,_NFKB1,_MAP3K8,_RELB,_GLG1,_NFKBIA,_RELA,_TNIP2,__GTF2I)::I(kappa)B(alpha)-NF(kappa)Bp50-NF(kappa)Bp65_complex::IKB(alpha)-RELA-cREL_complex::IKB(beta)-RELA-cREL_complex::IKBA-NF(kappa)Bp65-NF(kappa)Bp50_complex::TNF-alpha/NF-kappa_B_signaling_complex_(CHUK,_KPNA3,_NFKB2,_NFKBIB,_REL,_IKBKG,__NFKB1,_NFKBIE,_RELB,__NFKBIA,_RELA,_TNIP2)::REL-MAP3K8-RELA-TNIP2-PAPOLA_complex::CHUK-NFKB2-REL-IKBKG-SPAG9-NFKB1-NFKBIE-COPB2-TNIP1-NFKBIA-RELA-TNIP2_complex::IKB(epsilon)-RELA-cREL_complex::MURR1-NF(kappa)Bp65-IKBA_complex::CHUK-IQGAP2-AKAP8L-RELA-TNIP2_complex::CHUK-IKBKB-MAP3K14_complex::IkappaB_kinase_complex_(IKBKB,_CHUK,_IKBKAP,_NFKBIA,_RELA,_MAP3K14)::TNF-alpha/NF-kappa_B_signaling_complex_(SEC16A,_CHUK,_IKBKB,_NFKB2,_REL,_IKBKG,_MAP3K14,_RELA,_FBXW7,_USP2)";43_BCL10-CHUK-BCL10-IKBKB_complex::CASP8-CHUK-IKBKB-MALT1-BCL10_complex::CASP8-FADD-MALT1-BCL10_complex::CARMA1-BCL10-MALT1_complex::FYB-CARMA1-BCL-10-MALT1_complex;70_CDC37-HSP90AA1-HSP90AB1-MAP3K11_complex::IKBKB-CDC37-KIAA1967-HSP90AB1-HSP90AA1_complex::TNF-alpha/NF-kappa_B_signaling_complex_6::CHUK-ERC1-IKBKB-IKBKG::CHUK-IKBKB-IKBKG_complex::I-kappa-B_kinase_(IKK)_complex;124_ESR1-RELA-BCL3-NCOA3_complex::IKK-alpha--ER-alpha-AIB1_complex;277_SRC-1_complex::SRC-3_complex;296_"TNF-alpha/NF-kappa_B_signaling_complex_(CHUK,_BTRC,_NFKB2,_PPP6C,_REL,_CUL1,_IKBKE,_SAPS2,_SAPS1,_ANKRD28,_RELA,_SKP1)::Ubiquitin_E3_ligase_(SKP1A,_BTRC,_CUL1)::TNF-alpha/NF-kappa_B_signaling_complex_5";297_TNF-alpha/NF-kappa_B_signaling_complex_10::TNF-alpha/NF-kappa_B_signaling_complex_9;</t>
  </si>
  <si>
    <t>514_C_514;</t>
  </si>
  <si>
    <t>O15116</t>
  </si>
  <si>
    <t>U6 snRNA-associated Sm-like protein LSm1 (Cancer-associated Sm-like) (Small nuclear ribonuclear CaSm)</t>
  </si>
  <si>
    <t>Plays a role in replication-dependent histone mRNA degradation. Binds specifically to the 3'-terminal U-tract of U6 snRNA. {ECO:0000269|PubMed:18172165}.</t>
  </si>
  <si>
    <t>K12620;</t>
  </si>
  <si>
    <t>ENSGT00730000111133;</t>
  </si>
  <si>
    <t>553_C_553;</t>
  </si>
  <si>
    <t>O15143</t>
  </si>
  <si>
    <t>Actin-related protein 2/3 complex subunit 1B (Arp2/3 complex 41 kDa subunit) (p41-ARC)</t>
  </si>
  <si>
    <t>Functions as component of the Arp2/3 complex which is involved in regulation of actin polymerization and together with an activating nucleation-promoting factor (NPF) mediates the formation of branched actin networks.</t>
  </si>
  <si>
    <t>K05757;</t>
  </si>
  <si>
    <t>ENSGT00390000008339;</t>
  </si>
  <si>
    <t>36_Arp2/3_protein_complex;</t>
  </si>
  <si>
    <t>577_C_577;</t>
  </si>
  <si>
    <t>O15144</t>
  </si>
  <si>
    <t>Actin-related protein 2/3 complex subunit 2 (Arp2/3 complex 34 kDa subunit) (p34-ARC)</t>
  </si>
  <si>
    <t>Functions as actin-binding component of the Arp2/3 complex which is involved in regulation of actin polymerization and together with an activating nucleation-promoting factor (NPF) mediates the formation of branched actin networks. Seems to contact the mother actin filament.</t>
  </si>
  <si>
    <t>K05758;</t>
  </si>
  <si>
    <t>O15145</t>
  </si>
  <si>
    <t>Actin-related protein 2/3 complex subunit 3 (Arp2/3 complex 21 kDa subunit) (p21-ARC)</t>
  </si>
  <si>
    <t>K05756;</t>
  </si>
  <si>
    <t>ENSGT00390000018018;</t>
  </si>
  <si>
    <t>O15160</t>
  </si>
  <si>
    <t>DNA-directed RNA polymerases I and III subunit RPAC1 (DNA-directed RNA polymerase I subunit C) (RNA polymerases I and III subunit AC1) (AC40) (DNA-directed RNA polymerases I and III 40 kDa polypeptide) (RPA40) (RPA39) (RPC40)</t>
  </si>
  <si>
    <t>DNA-dependent RNA polymerase catalyzes the transcription of DNA into RNA using the four ribonucleoside triphosphates as substrates. Common component of RNA polymerases I and III which synthesize ribosomal RNA precursors and small RNAs, such as 5S rRNA and tRNAs, respectively. RPAC1 is part of the Pol core element with the central large cleft and probably a clamp element that moves to open and close the cleft (By similarity). {ECO:0000250}.</t>
  </si>
  <si>
    <t>K03027;</t>
  </si>
  <si>
    <t>ENSGT00550000075060;</t>
  </si>
  <si>
    <t>Transcription intermediary factor 1-alpha (TIF1-alpha) (EC 6.3.2.-) (E3 ubiquitin-protein ligase TRIM24) (RING finger protein 82) (Tripartite motif-containing protein 24)</t>
  </si>
  <si>
    <t>Transcriptional coactivator that interacts with numerous nuclear receptors and coactivators and modulates the transcription of target genes. Interacts with chromatin depending on histone H3 modifications, having the highest affinity for histone H3 that is both unmodified at 'Lys-4' (H3K4me0) and acetylated at 'Lys-23' (H3K23ac). Has E3 protein-ubiquitin ligase activity. Promotes ubiquitination and proteasomal degradation of p53/TP53. Plays a role in the regulation of cell proliferation and apoptosis, at least in part via its effects on p53/TP53 levels. Up-regulates ligand-dependent transcription activation by AR, GCR/NR3C1, thyroid hormone receptor (TR) and ESR1. Modulates transcription activation by retinoic acid (RA) receptors, including RARA. Plays a role in regulating retinoic acid-dependent proliferation of hepatocytes (By similarity). {ECO:0000250}.</t>
  </si>
  <si>
    <t>K08881;</t>
  </si>
  <si>
    <t>ENSGT00530000062982;</t>
  </si>
  <si>
    <t>508_C_508;</t>
  </si>
  <si>
    <t>O15164</t>
  </si>
  <si>
    <t>Axin-1 (Axis inhibition protein 1) (hAxin)</t>
  </si>
  <si>
    <t>Component of the beta-catenin destruction complex required for regulating CTNNB1 levels through phosphorylation and ubiquitination, and modulating Wnt-signaling. Controls dorsoventral patterning via two opposing effects; down-regulates CTNNB1 to inhibit the Wnt signaling pathway and ventralize embryos, but also dorsalizes embryos by activating a Wnt-independent JNK signaling pathway. In Wnt signaling, probably facilitates the phosphorylation of CTNNB1 and APC by GSK3B. Likely to function as a tumor suppressor. Facilitates the phosphorylation of TP53 by HIPK2 upon ultraviolet irradiation. Enhances TGF-beta signaling by recruiting the RNF111 E3 ubiquitin ligase and promoting the degradation of inhibitory SMAD7. Also component of the AXIN1-HIPK2-TP53 complex which controls cell growth, apoptosis and development. {ECO:0000269|PubMed:12192039, ECO:0000269|PubMed:16601693, ECO:0000269|PubMed:17210684}.</t>
  </si>
  <si>
    <t>K02157;</t>
  </si>
  <si>
    <t>ENSGT00390000010011;</t>
  </si>
  <si>
    <t>20_APC-Axin-1-beta-catenin_complex::AXIN-APC-betaCatenin-GSK3B_complex::Axin-PP2A_A-PP2A_C-GSK3-beta-beta-catenin_complex;30_AXIN-MEKK4-CCD1_complex;37_Axin-p53-HIPK2_complex::DAXX-Axin-p53-HIPK2_complex::Daxx-Axin-p53_complex::FHL2-p53-HIPK2_complex;290_TGF-beta-receptor-PAR6_complex::TGF-beta_receptor-SMAD3_complex::TGF-beta_receptor_I-Axin-SMAD3_complex::TGF-beta_receptor_II-TGF-beta_receptor_I-TGF-beta1_complex::TGF-beta_receptor_II-TGF-beta_receptor_I-TGF-beta3_complex;</t>
  </si>
  <si>
    <t>O15169</t>
  </si>
  <si>
    <t>O15211</t>
  </si>
  <si>
    <t>Ral guanine nucleotide dissociation stimulator-like 2 (RalGDS-like 2) (RalGDS-like factor) (Ras-associated protein RAB2L)</t>
  </si>
  <si>
    <t>Probable guanine nucleotide exchange factor. Putative effector of Ras and/or Rap. Associates with the GTP-bound form of Rap 1A and H-Ras in vitro (By similarity). {ECO:0000250}.</t>
  </si>
  <si>
    <t>K17636;</t>
  </si>
  <si>
    <t>ENSGT00770000120494;</t>
  </si>
  <si>
    <t>O15212</t>
  </si>
  <si>
    <t>Prefoldin subunit 6 (Protein Ke2)</t>
  </si>
  <si>
    <t>Binds specifically to cytosolic chaperonin (c-CPN) and transfers target proteins to it. Binds to nascent polypeptide chain and promotes folding in an environment in which there are many competing pathways for nonnative proteins. {ECO:0000269|PubMed:9630229}.</t>
  </si>
  <si>
    <t>K04798;</t>
  </si>
  <si>
    <t>244_Prefoldin::Prefoldin_complex;</t>
  </si>
  <si>
    <t>586_C_586;604_C_604;</t>
  </si>
  <si>
    <t>O15228</t>
  </si>
  <si>
    <t>Dihydroxyacetone phosphate acyltransferase (DAP-AT) (DHAP-AT) (EC 2.3.1.42) (Acyl-CoA:dihydroxyacetonephosphateacyltransferase) (Glycerone-phosphate O-acyltransferase)</t>
  </si>
  <si>
    <t>K00649;</t>
  </si>
  <si>
    <t>ENSGT00520000055570;</t>
  </si>
  <si>
    <t>O15230</t>
  </si>
  <si>
    <t>Laminin subunit alpha-5 (Laminin-10 subunit alpha) (Laminin-11 subunit alpha) (Laminin-15 subunit alpha)</t>
  </si>
  <si>
    <t>Binding to cells via a high affinity receptor, laminin is thought to mediate the attachment, migration and organization of cells into tissues during embryonic development by interacting with other extracellular matrix components.</t>
  </si>
  <si>
    <t>K06240;</t>
  </si>
  <si>
    <t>ENSGT00760000118860;</t>
  </si>
  <si>
    <t>169_ITGA6-ITGB4-LAMA5_complex::ITGA6-ITGB4-Laminin10/12_complex;</t>
  </si>
  <si>
    <t>Zinc finger protein 185 (LIM domain protein ZNF185) (P1-A)</t>
  </si>
  <si>
    <t>May be involved in the regulation of cellular proliferation and/or differentiation.</t>
  </si>
  <si>
    <t>ENSGT00530000063872;</t>
  </si>
  <si>
    <t>O15231</t>
  </si>
  <si>
    <t>O15234</t>
  </si>
  <si>
    <t>Protein CASC3 (Cancer susceptibility candidate gene 3 protein) (Metastatic lymph node gene 51 protein) (MLN 51) (Protein barentsz) (Btz)</t>
  </si>
  <si>
    <t>Core component of the splicing-dependent multiprotein exon junction complex (EJC) deposited at splice junctions on mRNAs. The EJC is a dynamic structure consisting of core proteins and several peripheral nuclear and cytoplasmic associated factors that join the complex only transiently either during EJC assembly or during subsequent mRNA metabolism. The EJC marks the position of the exon-exon junction in the mature mRNA for the gene expression machinery and the core components remain bound to spliced mRNAs throughout all stages of mRNA metabolism thereby influencing downstream processes including nuclear mRNA export, subcellular mRNA localization, translation efficiency and nonsense-mediated mRNA decay (NMD). Stimulates the ATPase and RNA-helicase activities of EIF4A3. Plays a role in the stress response by participating in cytoplasmic stress granules assembly and by favoring cell recovery following stress. Component of the dendritic ribonucleoprotein particles (RNPs) in hippocampal neurons. May play a role in mRNA transport. Binds spliced mRNA in sequence-independent manner, 20-24 nucleotides upstream of mRNA exon-exon junctions. Binds poly(G) and poly(U) RNA homopolymer. {ECO:0000269|PubMed:17375189, ECO:0000269|PubMed:17652158}.</t>
  </si>
  <si>
    <t>K14323;</t>
  </si>
  <si>
    <t>ENSGT00390000006930;</t>
  </si>
  <si>
    <t>O15287</t>
  </si>
  <si>
    <t>Fanconi anemia group G protein (Protein FACG) (DNA repair protein XRCC9)</t>
  </si>
  <si>
    <t>DNA repair protein that may operate in a postreplication repair or a cell cycle checkpoint function. May be implicated in interstrand DNA cross-link repair and in the maintenance of normal chromosome stability. Candidate tumor suppressor gene.</t>
  </si>
  <si>
    <t>K10894;</t>
  </si>
  <si>
    <t>48_"BLM_complex_II::BRAFT_complex::BLM_complex_III::FA_complex_(Fanconi_anemia_complex),_cytoplasmic::FA_core_complex_1_(Fanconi_anemia_core_complex_1)::Nucleic_and_chromatin_Fanconi_complex::RPA_complex::FA_complex_(Fanconi_anemia_complex)::FA_core_complex_(Fanconi_anemia_core_complex)";</t>
  </si>
  <si>
    <t>O15294</t>
  </si>
  <si>
    <t>UDP-N-acetylglucosamine--peptide N-acetylglucosaminyltransferase 110 kDa subunit (EC 2.4.1.255) (O-GlcNAc transferase subunit p110) (O-linked N-acetylglucosamine transferase 110 kDa subunit) (OGT)</t>
  </si>
  <si>
    <t>Catalyzes the transfer of a single N-acetylglucosamine from UDP-GlcNAc to a serine or threonine residue in cytoplasmic and nuclear proteins resulting in their modification with a beta-linked N-acetylglucosamine (O-GlcNAc). Glycosylates a large and diverse number of proteins including histone H2B, AKT1, EZH2, PFKL, KMT2E/MLL5, MAPT/TAU and HCFC1. Can regulate their cellular processes via cross-talk between glycosylation and phosphorylation or by affecting proteolytic processing. Involved in insulin resistance in muscle and adipocyte cells via glycosylating insulin signaling components and inhibiting the 'Thr-308' phosphorylation of AKT1, enhancing IRS1 phosphorylation and attenuating insulin signaling. Involved in glycolysis regulation by mediating glycosylation of 6-phosphofructokinase PFKL, inhibiting its activity (PubMed:22923583). Component of a THAP1/THAP3-HCFC1-OGT complex that is required for the regulation of the transcriptional activity of RRM1. Plays a key role in chromatin structure by mediating O-GlcNAcylation of 'Ser-112' of histone H2B: recruited to CpG-rich transcription start sites of active genes via its interaction with TET proteins (TET1, TET2 or TET3) (PubMed:22121020, PubMed:23353889). As part of the NSL complex indirectly involved in acetylation of nucleosomal histone H4 on several lysine residues (PubMed:20018852). O-GlcNAcylation of 'Ser-75' of EZH2 increases its stability, and facilitating the formation of H3K27me3 by the PRC2/EED-EZH2 complex (PubMed:24474760). Regulates circadian oscillation of the clock genes and glucose homeostasis in the liver. Stabilizes clock proteins ARNTL/BMAL1 and CLOCK through O-glycosylation, which prevents their ubiquitination and subsequent degradation. Promotes the CLOCK-ARNTL/BMAL1-mediated transcription of genes in the negative loop of the circadian clock such as PER1/2 and CRY1/2 (PubMed:12150998, PubMed:18288188, PubMed:19377461, PubMed:19451179, PubMed:20018868, PubMed:20200153, PubMed:21285374, PubMed:15361863). {ECO:0000269|PubMed:12150998, ECO:0000269|PubMed:15361863, ECO:0000269|PubMed:18288188, ECO:0000269|PubMed:19377461, ECO:0000269|PubMed:19451179, ECO:0000269|PubMed:20018852, ECO:0000269|PubMed:20018868, ECO:0000269|PubMed:20200153, ECO:0000269|PubMed:21285374, ECO:0000269|PubMed:22121020, ECO:0000269|PubMed:22923583, ECO:0000269|PubMed:23353889, ECO:0000269|PubMed:24474760}.; Isoform 2: the mitochondrial isoform (mOGT) is cytotoxic and triggers apoptosis in several cell types including INS1, an insulinoma cell line.</t>
  </si>
  <si>
    <t>K09667;</t>
  </si>
  <si>
    <t>ENSGT00550000074327;</t>
  </si>
  <si>
    <t>58_BRMS1-SIN3-HDAC_complex::HCF-1_complex;223_OGT-TRAK1-TRAK2_complex;</t>
  </si>
  <si>
    <t>542_C_542;</t>
  </si>
  <si>
    <t>O15304</t>
  </si>
  <si>
    <t>Apoptosis regulatory protein Siva (CD27-binding protein) (CD27BP)</t>
  </si>
  <si>
    <t>Induces CD27-mediated apoptosis. Inhibits BCL2L1 isoform Bcl-x(L) anti-apoptotic activity. Inhibits activation of NF-kappa-B and promotes T-cell receptor-mediated apoptosis. {ECO:0000269|PubMed:12011449, ECO:0000269|PubMed:14739602, ECO:0000269|PubMed:15034012, ECO:0000269|PubMed:15958577, ECO:0000269|PubMed:16491128}.</t>
  </si>
  <si>
    <t>ENSGT00390000004842;</t>
  </si>
  <si>
    <t>O15305</t>
  </si>
  <si>
    <t>Phosphomannomutase 2 (PMM 2) (EC 5.4.2.8)</t>
  </si>
  <si>
    <t>Involved in the synthesis of the GDP-mannose and dolichol-phosphate-mannose required for a number of critical mannosyl transfer reactions. {ECO:0000250}.</t>
  </si>
  <si>
    <t>K17497;</t>
  </si>
  <si>
    <t>ENSGT00390000002918;</t>
  </si>
  <si>
    <t>37_C_37;</t>
  </si>
  <si>
    <t>O15318</t>
  </si>
  <si>
    <t>DNA-directed RNA polymerase III subunit RPC7 (RNA polymerase III subunit C7) (DNA-directed RNA polymerase III subunit G) (RNA polymerase III 32 kDa subunit) (RPC32)</t>
  </si>
  <si>
    <t>DNA-dependent RNA polymerase catalyzes the transcription of DNA into RNA using the four ribonucleoside triphosphates as substrates. Specific peripheric component of RNA polymerase III which synthesizes small RNAs, such as 5S rRNA and tRNAs. May direct with other members of the RPC3/POLR3C-RPC6/POLR3F-RPC7/POLR3G subcomplex RNA Pol III binding to the TFIIIB-DNA complex via the interactions between TFIIIB and POLR3F. May be involved either in the recruitment and stabilization of the subcomplex within RNA polymerase III, or in stimulating catalytic functions of other subunits during initiation.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{ECO:0000269|PubMed:19609254, ECO:0000269|PubMed:19631370}.</t>
  </si>
  <si>
    <t>K03024;</t>
  </si>
  <si>
    <t>ENSGT00390000002422;</t>
  </si>
  <si>
    <t>513_C_513;</t>
  </si>
  <si>
    <t>O15344</t>
  </si>
  <si>
    <t>E3 ubiquitin-protein ligase Midline-1 (EC 6.3.2.-) (Midin) (Putative transcription factor XPRF) (RING finger protein 59) (RING finger protein Midline-1) (Tripartite motif-containing protein 18)</t>
  </si>
  <si>
    <t>Has E3 ubiquitin ligase activity towards IGBP1, promoting its monoubiquitination, which results in deprotection of the catalytic subunit of protein phosphatase PP2A, and its subsequent degradation by polyubiquitination. {ECO:0000269|PubMed:10400985, ECO:0000269|PubMed:11685209, ECO:0000269|PubMed:22613722}.</t>
  </si>
  <si>
    <t>K08285;</t>
  </si>
  <si>
    <t>ENSGT00760000118878;</t>
  </si>
  <si>
    <t>99_C_99;</t>
  </si>
  <si>
    <t>O15347</t>
  </si>
  <si>
    <t>High mobility group protein B3 (High mobility group protein 2a) (HMG-2a) (High mobility group protein 4) (HMG-4)</t>
  </si>
  <si>
    <t>Binds preferentially single-stranded DNA and unwinds double-stranded DNA. {ECO:0000250}.</t>
  </si>
  <si>
    <t>K11296;</t>
  </si>
  <si>
    <t>ENSGT00760000119164;</t>
  </si>
  <si>
    <t>O15355</t>
  </si>
  <si>
    <t>Protein phosphatase 1G (EC 3.1.3.16) (Protein phosphatase 1C) (Protein phosphatase 2C isoform gamma) (PP2C-gamma) (Protein phosphatase magnesium-dependent 1 gamma)</t>
  </si>
  <si>
    <t>K17499;</t>
  </si>
  <si>
    <t>289_C_289;614_C_614;</t>
  </si>
  <si>
    <t>O15357</t>
  </si>
  <si>
    <t>Phosphatidylinositol 3,4,5-trisphosphate 5-phosphatase 2 (EC 3.1.3.86) (Inositol polyphosphate phosphatase-like protein 1) (INPPL-1) (Protein 51C) (SH2 domain-containing inositol 5'-phosphatase 2) (SH2 domain-containing inositol phosphatase 2) (SHIP-2)</t>
  </si>
  <si>
    <t>Phosphatidylinositol (PtdIns) phosphatase that specifically hydrolyzes the 5-phosphate of phosphatidylinositol-3,4,5-trisphosphate (PtdIns(3,4,5)P3) to produce PtdIns(3,4)P2, thereby negatively regulating the PI3K (phosphoinositide 3-kinase) pathways. Plays a central role in regulation of PI3K-dependent insulin signaling, although the precise molecular mechanisms and signaling pathways remain unclear. While overexpression reduces both insulin-stimulated MAP kinase and Akt activation, its absence does not affect insulin signaling or GLUT4 trafficking. Confers resistance to dietary obesity. May act by regulating AKT2, but not AKT1, phosphorylation at the plasma membrane. Part of a signaling pathway that regulates actin cytoskeleton remodeling. Required for the maintenance and dynamic remodeling of actin structures as well as in endocytosis, having a major impact on ligand-induced EGFR internalization and degradation. Participates in regulation of cortical and submembraneous actin by hydrolyzing PtdIns(3,4,5)P3 thereby regulating membrane ruffling. Regulates cell adhesion and cell spreading. Required for HGF-mediated lamellipodium formation, cell scattering and spreading. Acts as a negative regulator of EPHA2 receptor endocytosis by inhibiting via PI3K-dependent Rac1 activation. Acts as a regulator of neuritogenesis by regulating PtdIns(3,4,5)P3 level and is required to form an initial protrusive pattern, and later, maintain proper neurite outgrowth. Acts as a negative regulator of the FC-gamma-RIIA receptor (FCGR2A). Mediates signaling from the FC-gamma-RIIB receptor (FCGR2B), playing a central role in terminating signal transduction from activating immune/hematopoietic cell receptor systems. Involved in EGF signaling pathway. Upon stimulation by EGF, it is recruited by EGFR and dephosphorylates PtdIns(3,4,5)P3. Plays a negative role in regulating the PI3K-PKB pathway, possibly by inhibiting PKB activity. Down-regulates Fc-gamma-R-mediated phagocytosis in macrophages independently of INPP5D/SHIP1. In macrophages, down-regulates NF-kappa-B-dependent gene transcription by regulating macrophage colony-stimulating factor (M-CSF)-induced signaling. May also hydrolyze PtdIns(1,3,4,5)P4, and could thus affect the levels of the higher inositol polyphosphates like InsP6. Involved in endochondral ossification. {ECO:0000269|PubMed:11349134, ECO:0000269|PubMed:11739414, ECO:0000269|PubMed:12235291, ECO:0000269|PubMed:12676785, ECO:0000269|PubMed:12690104, ECO:0000269|PubMed:15668240, ECO:0000269|PubMed:17135240, ECO:0000269|PubMed:23273569, ECO:0000269|PubMed:9660833}.</t>
  </si>
  <si>
    <t>K15909;</t>
  </si>
  <si>
    <t>294_C_294;</t>
  </si>
  <si>
    <t>Fanconi anemia group A protein (Protein FACA)</t>
  </si>
  <si>
    <t>DNA repair protein that may operate in a postreplication repair or a cell cycle checkpoint function. May be involved in interstrand DNA cross-link repair and in the maintenance of normal chromosome stability.</t>
  </si>
  <si>
    <t>K10888;</t>
  </si>
  <si>
    <t>ENSGT00390000007852;</t>
  </si>
  <si>
    <t>O15360</t>
  </si>
  <si>
    <t>O15371</t>
  </si>
  <si>
    <t>Eukaryotic translation initiation factor 3 subunit D (eIF3d) (Eukaryotic translation initiation factor 3 subunit 7) (eIF-3-zeta) (eIF3 p66)</t>
  </si>
  <si>
    <t>Component of the eukaryotic translation initiation factor 3 (eIF-3) complex, which is required for several steps in the initiation of protein synthesis.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t>
  </si>
  <si>
    <t>K03251;</t>
  </si>
  <si>
    <t>ENSGT00390000002667;</t>
  </si>
  <si>
    <t>O15372</t>
  </si>
  <si>
    <t>Eukaryotic translation initiation factor 3 subunit H (eIF3h) (Eukaryotic translation initiation factor 3 subunit 3) (eIF-3-gamma) (eIF3 p40 subunit)</t>
  </si>
  <si>
    <t>K03247;</t>
  </si>
  <si>
    <t>O15379</t>
  </si>
  <si>
    <t>Histone deacetylase 3 (HD3) (EC 3.5.1.98) (RPD3-2) (SMAP45)</t>
  </si>
  <si>
    <t>Responsible for the deacetylation of lysine residues on the N-terminal part of the core histones (H2A, H2B, H3 and H4), and some other non-histone substrates. Histone deacetylation gives a tag for epigenetic repression and plays an important role in transcriptional regulation, cell cycle progression and developmental events. Histone deacetylases act via the formation of large multiprotein complexes. Participates in the BCL6 transcriptional repressor activity by deacetylating the H3 'Lys-27' (H3K27) on enhancer elements, antagonizing EP300 acetyltransferase activity and repressing proximal gene expression. Probably participates in the regulation of transcription through its binding to the zinc-finger transcription factor YY1; increases YY1 repression activity. Required to repress transcription of the POU1F1 transcription factor. Acts as a molecular chaperone for shuttling phosphorylated NR2C1 to PML bodies for sumoylation. {ECO:0000269|PubMed:21444723, ECO:0000269|PubMed:23911289}.</t>
  </si>
  <si>
    <t>K11404;</t>
  </si>
  <si>
    <t>ENSGT00530000062889;</t>
  </si>
  <si>
    <t>127_Emerin-actin-NMI-(alphaII)spectrin_complex::Emerin-actin-NMI_complex::Emerin_architectural_complex::Emerin_complex_32::Emerin_regulatory_complex::Emerin_complex_24::Emerin_complex_1::MCM2-MCM4-MCM6-MCM7_complex::MCM2-MCM6-MCM7_complex::MCM4-MCM6-MCM7_complex::MCM_complex::NCOR1_complex;177_Kaiso-NCOR_complex::NCOR-HDAC3_complex::NCOR_complex::SMRT_complex::SMRT_core_complex;211_NCOR2_complex::SKI-NCOR1-SIN3A-HDAC1_complex::SMAD3-cSKI-SIN3A-HDAC1_complex::SMAD3-SKI-NCOR_complex;</t>
  </si>
  <si>
    <t>O15397</t>
  </si>
  <si>
    <t>Importin-8 (Imp8) (Ran-binding protein 8) (RanBP8)</t>
  </si>
  <si>
    <t>Seems to function in nuclear protein import, either by acting as autonomous nuclear transport receptor or as an adapter-like protein in association with the importin-beta subunit KPNB1. Acting autonomously, is thought to serve itself as receptor for nuclear localization signals (NLS) and to promote translocation of import substrates through the nuclear pore complex (NPC) by an energy requiring, Ran-dependent mechanism. At the nucleoplasmic side of the NPC, Ran binds to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In vitro mediates the nuclear import of SRP19. {ECO:0000269|PubMed:11682607, ECO:0000269|PubMed:9214382}.</t>
  </si>
  <si>
    <t>ENSGT00550000074736;</t>
  </si>
  <si>
    <t>Prolyl 4-hydroxylase subunit alpha-2 (4-PH alpha-2) (EC 1.14.11.2) (Procollagen-proline,2-oxoglutarate-4-dioxygenase subunit alpha-2)</t>
  </si>
  <si>
    <t>Catalyzes the post-translational formation of 4-hydroxyproline in -Xaa-Pro-Gly- sequences in collagens and other proteins.</t>
  </si>
  <si>
    <t>K00472;</t>
  </si>
  <si>
    <t>ENSGT00390000018885;</t>
  </si>
  <si>
    <t>O15460</t>
  </si>
  <si>
    <t>O15498</t>
  </si>
  <si>
    <t>Synaptobrevin homolog YKT6 (EC 2.3.1.-)</t>
  </si>
  <si>
    <t>Vesicular soluble NSF attachment protein receptor (v-SNARE) mediating vesicle docking and fusion to a specific acceptor cellular compartment. Functions in endoplasmic reticulum to Golgi transport; as part of a SNARE complex composed of GOSR1, GOSR2 and STX5. Functions in early/recycling endosome to TGN transport; as part of a SNARE complex composed of BET1L, GOSR1 and STX5. Has a S-palmitoyl transferase activity. {ECO:0000269|PubMed:15215310, ECO:0000269|PubMed:9211930}.</t>
  </si>
  <si>
    <t>K08516;</t>
  </si>
  <si>
    <t>ENSGT00390000015164;</t>
  </si>
  <si>
    <t>O15511</t>
  </si>
  <si>
    <t>Actin-related protein 2/3 complex subunit 5 (Arp2/3 complex 16 kDa subunit) (p16-ARC)</t>
  </si>
  <si>
    <t>K05754;</t>
  </si>
  <si>
    <t>ENSGT00390000014806;</t>
  </si>
  <si>
    <t>O15514</t>
  </si>
  <si>
    <t>DNA-directed RNA polymerase II subunit RPB4 (RNA polymerase II subunit B4) (DNA-directed RNA polymerase II subunit D) (RNA polymerase II 16 kDa subunit) (RPB16)</t>
  </si>
  <si>
    <t>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RPB4 is part of a subcomplex with RPB7 that binds to a pocket formed by RPB1, RPB2 and RPB6 at the base of the clamp element. The RBP4-RPB7 subcomplex seems to lock the clamp via RPB7 in the closed conformation thus preventing double-stranded DNA to enter the active site cleft. The RPB4-RPB7 subcomplex binds single-stranded DNA and RNA (By similarity). {ECO:0000250}.</t>
  </si>
  <si>
    <t>K03012;</t>
  </si>
  <si>
    <t>ENSGT00390000004912;</t>
  </si>
  <si>
    <t>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t>
  </si>
  <si>
    <t>544_C_544;</t>
  </si>
  <si>
    <t>O15530</t>
  </si>
  <si>
    <t>3-phosphoinositide-dependent protein kinase 1 (hPDK1) (EC 2.7.11.1)</t>
  </si>
  <si>
    <t>Serine/threonine kinase which acts as a master kinase, phosphorylating and activating a subgroup of the AGC family of protein kinases. Its targets include: protein kinase B (PKB/AKT1, PKB/AKT2, PKB/AKT3), p70 ribosomal protein S6 kinase (RPS6KB1), p90 ribosomal protein S6 kinase (RPS6KA1, RPS6KA2 and RPS6KA3), cyclic AMP-dependent protein kinase (PRKACA), protein kinase C (PRKCD and PRKCZ), serum and glucocorticoid-inducible kinase (SGK1, SGK2 and SGK3), p21-activated kinase-1 (PAK1), protein kinase PKN (PKN1 and PKN2). Plays a central role in the transduction of signals from insulin by providing the activating phosphorylation to PKB/AKT1, thus propagating the signal to downstream targets controlling cell proliferation and survival, as well as glucose and amino acid uptake and storage. Negatively regulates the TGF-beta-induced signaling by: modulating the association of SMAD3 and SMAD7 with TGF-beta receptor, phosphorylating SMAD2, SMAD3, SMAD4 and SMAD7, preventing the nuclear translocation of SMAD3 and SMAD4 and the translocation of SMAD7 from the nucleus to the cytoplasm in response to TGF-beta. Activates PPARG transcriptional activity and promotes adipocyte differentiation. Activates the NF-kappa-B pathway via phosphorylation of IKKB. The tyrosine phosphorylated form is crucial for the regulation of focal adhesions by angiotensin II. Controls proliferation, survival, and growth of developing pancreatic cells. Participates in the regulation of Ca(2+) entry and Ca(2+)-activated K(+) channels of mast cells. Essential for the motility of vascular endothelial cells (ECs) and is involved in the regulation of their chemotaxis. Plays a critical role in cardiac homeostasis by serving as a dual effector for cell survival and beta-adrenergic response. Plays an important role during thymocyte development by regulating the expression of key nutrient receptors on the surface of pre-T cells and mediating Notch-induced cell growth and proliferative responses. Provides negative feedback inhibition to toll-like receptor-mediated NF-kappa-B activation in macrophages. Isoform 3 is catalytically inactive. {ECO:0000269|PubMed:10226025, ECO:0000269|PubMed:10480933, ECO:0000269|PubMed:10995762, ECO:0000269|PubMed:12167717, ECO:0000269|PubMed:14585963, ECO:0000269|PubMed:14604990, ECO:0000269|PubMed:16207722, ECO:0000269|PubMed:16251192, ECO:0000269|PubMed:17327236, ECO:0000269|PubMed:17371830, ECO:0000269|PubMed:18835241, ECO:0000269|PubMed:9094314, ECO:0000269|PubMed:9445476, ECO:0000269|PubMed:9707564, ECO:0000269|PubMed:9768361}.</t>
  </si>
  <si>
    <t>K06276;</t>
  </si>
  <si>
    <t>ENSGT00550000074819;</t>
  </si>
  <si>
    <t>O15534</t>
  </si>
  <si>
    <t>Period circadian protein homolog 1 (hPER1) (Circadian clock protein PERIOD 1) (Circadian pacemaker protein Rigui)</t>
  </si>
  <si>
    <t>Transcriptional repressor which forms a core component of the circadian clock. The circadian clock, an internal time-keeping system, regulates various physiological processes through the generation of approximately 24 hour circadian rhythms in gene expression, which are translated into rhythms in metabolism and behavior. It is derived from the Latin roots 'circa' (about) and 'diem' (day) and acts as an important regulator of a wide array of physiological functions including metabolism, sleep, body temperature, blood pressure, endocrine, immune, cardiovascular, and renal function. Consists of two major components: the central clock, residing in the suprachiasmatic nucleus (SCN) of the brain, and the peripheral clocks that are present in nearly every tissue and organ system. Both the central and peripheral clocks can be reset by environmental cues, also known as Zeitgebers (German for 'timegivers'). The predominant Zeitgeber for the central clock is light, which is sensed by retina and signals directly to the SCN. The central clock entrains the peripheral clocks through neuronal and hormonal signals, body temperature and feeding-related cues, aligning all clocks with the external light/dark cycle. Circadian rhythms allow an organism to achieve temporal homeostasis with its environment at the molecular level by regulating gene expression to create a peak of protein expression once every 24 hours to control when a particular physiological process is most active with respect to the solar day. Transcription and translation of core clock components (CLOCK, NPAS2, ARNTL/BMAL1, ARNTL2/BMAL2, PER1, PER2, PER3, CRY1 and CRY2) plays a critical role in rhythm generation, whereas delays imposed by post-translational modifications (PTMs) are important for determining the period (tau) of the rhythms (tau refers to the period of a rhythm and is the length, in time, of one complete cycle). A diurnal rhythm is synchronized with the day/night cycle, while the ultradian and infradian rhythms have a period shorter and longer than 24 hours, respectively. Disruptions in the circadian rhythms contribute to the pathology of cardiovascular diseases, cancer, metabolic syndromes and aging. A transcription/translation feedback loop (TTFL) forms the core of the molecular circadian clock mechanism. Transcription factors, CLOCK or NPAS2 and ARNTL/BMAL1 or ARNTL2/BMAL2, form the positive limb of the feedback loop, act in the form of a heterodimer and activate the transcription of core clock genes and clock-controlled genes (involved in key metabolic processes), harboring E-box elements (5'-CACGTG-3') within their promoters. The core clock genes: PER1/2/3 and CRY1/2 which are transcriptional repressors form the negative limb of the feedback loop and interact with the CLOCK|NPAS2-ARNTL/BMAL1|ARNTL2/BMAL2 heterodimer inhibiting its activity and thereby negatively regulating their own expression. This heterodimer also activates nuclear receptors NR1D1/2 and RORA/B/G, which form a second feedback loop and which activate and repress ARNTL/BMAL1 transcription, respectively. Regulates circadian target genes expression at post-transcriptional levels, but may not be required for the repression at transcriptional level. Controls PER2 protein decay. Represses CRY2 preventing its repression on CLOCK/ARNTL target genes such as FXYD5 and SCNN1A in kidney and PPARA in liver. Besides its involvement in the maintenance of the circadian clock, has an important function in the regulation of several processes. Participates in the repression of glucocorticoid receptor NR3C1/GR-induced transcriptional activity by reducing the association of NR3C1/GR to glucocorticoid response elements (GREs) by ARNTL:CLOCK. Plays a role in the modulation of the neuroinflammatory state via the regulation of inflammatory mediators release, such as CCL2 and IL6. In spinal astrocytes, negatively regulates the MAPK14/p38 and MAPK8/JNK MAPK cascades as well as the subsequent activation of NFkappaB. Coordinately regulates the expression of multiple genes that are involved in the regulation of renal sodium reabsorption. Can act as gene expression activator in a gene and tissue specific manner, in kidney enhances WNK1 and SLC12A3 expression in collaboration with CLOCK. Modulates hair follicle cycling. Represses the CLOCK-ARNTL/BMAL1 induced transcription of BHLHE40/DEC1. {ECO:0000269|PubMed:24005054}.</t>
  </si>
  <si>
    <t>O15541</t>
  </si>
  <si>
    <t>RING finger protein 113A (Zinc finger protein 183)</t>
  </si>
  <si>
    <t>K13127;</t>
  </si>
  <si>
    <t>ENSGT00390000016292;</t>
  </si>
  <si>
    <t>O43143</t>
  </si>
  <si>
    <t>Putative pre-mRNA-splicing factor ATP-dependent RNA helicase DHX15 (EC 3.6.4.13) (ATP-dependent RNA helicase #46) (DEAH box protein 15)</t>
  </si>
  <si>
    <t>Pre-mRNA processing factor involved in disassembly of spliceosomes after the release of mature mRNA. In cooperation with TFIP11 seem to be involved in the transition of the U2, U5 and U6 snRNP-containing IL complex to the snRNP-free IS complex leading to efficient debranching and turnover of excised introns. {ECO:0000269|PubMed:19103666}.</t>
  </si>
  <si>
    <t>K12820;</t>
  </si>
  <si>
    <t>ENSGT00770000120489;</t>
  </si>
  <si>
    <t>352_C_352;</t>
  </si>
  <si>
    <t>O43148</t>
  </si>
  <si>
    <t>mRNA cap guanine-N7 methyltransferase (EC 2.1.1.56) (RG7MT1) (mRNA (guanine-N(7)-)-methyltransferase) (mRNA cap methyltransferase) (hCMT1) (hMet) (hcm1p)</t>
  </si>
  <si>
    <t>mRNA-capping methyltransferase that methylates the N7 position of the added guanosine to the 5'-cap structure of mRNAs. Binds RNA containing 5'-terminal GpppC. {ECO:0000269|PubMed:10347220, ECO:0000269|PubMed:22099306, ECO:0000269|PubMed:9705270, ECO:0000269|PubMed:9790902}.</t>
  </si>
  <si>
    <t>K00565;</t>
  </si>
  <si>
    <t>ENSGT00390000002368;</t>
  </si>
  <si>
    <t>O43149</t>
  </si>
  <si>
    <t>Zinc finger ZZ-type and EF-hand domain-containing protein 1</t>
  </si>
  <si>
    <t>ENSGT00770000120654;</t>
  </si>
  <si>
    <t>Arf-GAP with SH3 domain, ANK repeat and PH domain-containing protein 2 (Development and differentiation-enhancing factor 2) (Paxillin-associated protein with ARF GAP activity 3) (PAG3) (Pyk2 C-terminus-associated protein) (PAP)</t>
  </si>
  <si>
    <t>Activates the small GTPases ARF1, ARF5 and ARF6. Regulates the formation of post-Golgi vesicles and modulates constitutive secretion. Modulates phagocytosis mediated by Fc gamma receptor and ARF6. Modulates PXN recruitment to focal contacts and cell migration. {ECO:0000269|PubMed:10022920, ECO:0000269|PubMed:10749932, ECO:0000269|PubMed:11304556}.</t>
  </si>
  <si>
    <t>K12488;</t>
  </si>
  <si>
    <t>ENSGT00760000118874;</t>
  </si>
  <si>
    <t>O43150</t>
  </si>
  <si>
    <t>O43156</t>
  </si>
  <si>
    <t>TELO2-interacting protein 1 homolog (Protein SMG10)</t>
  </si>
  <si>
    <t>Regulator of the DNA damage response (DDR). Part of the TTT complex that is required to stabilize protein levels of the phosphatidylinositol 3-kinase-related protein kinase (PIKK) family proteins. The TTT complex is involved in the cellular resistance to DNA damage stresses, like ionizing radiation (IR), ultraviolet (UV) and mitomycin C (MMC). Together with the TTT complex and HSP90 may participate in the proper folding of newly synthesized PIKKs. Promotes assembly, stabilizes and maintains the activity of mTORC1 and mTORC2 complexes, which regulate cell growth and survival in response to nutrient and hormonal signals. {ECO:0000269|PubMed:20427287, ECO:0000269|PubMed:20801936, ECO:0000269|PubMed:20810650}.</t>
  </si>
  <si>
    <t>ENSGT00390000009748;</t>
  </si>
  <si>
    <t>E3 ubiquitin-protein ligase Praja-2 (Praja2) (EC 6.3.2.-) (RING finger protein 131)</t>
  </si>
  <si>
    <t>Has E2-dependent E3 ubiquitin-protein ligase activity. Responsible for ubiquitination of cAMP-dependent protein kinase type I and type II-alpha/beta regulatory subunits and for targeting them for proteasomal degradation. Essential for PKA-mediated long-term memory processes. {ECO:0000269|PubMed:12036302, ECO:0000269|PubMed:21423175}.</t>
  </si>
  <si>
    <t>K10634;</t>
  </si>
  <si>
    <t>ENSGT00530000062967;</t>
  </si>
  <si>
    <t>O43164</t>
  </si>
  <si>
    <t>U4/U6 small nuclear ribonucleoprotein Prp4 (PRP4 homolog) (hPrp4) (U4/U6 snRNP 60 kDa protein) (WD splicing factor Prp4)</t>
  </si>
  <si>
    <t>Participates in pre-mRNA splicing. Part of the U4/U5/U6 tri-snRNP complex, one of the building blocks of the spliceosome.</t>
  </si>
  <si>
    <t>K12662;</t>
  </si>
  <si>
    <t>ENSGT00770000120537;</t>
  </si>
  <si>
    <t>553_C_553;618_C_618;</t>
  </si>
  <si>
    <t>O43172</t>
  </si>
  <si>
    <t>O43175</t>
  </si>
  <si>
    <t>D-3-phosphoglycerate dehydrogenase (3-PGDH) (EC 1.1.1.95)</t>
  </si>
  <si>
    <t>K00058;</t>
  </si>
  <si>
    <t>ENSGT00530000063021;</t>
  </si>
  <si>
    <t>617_C_617;</t>
  </si>
  <si>
    <t>ENSGT00530000063073;</t>
  </si>
  <si>
    <t>O43196</t>
  </si>
  <si>
    <t>MutS protein homolog 5 (hMSH5)</t>
  </si>
  <si>
    <t>Involved in meiotic recombination. Facilitate crossovers between homologs during meiosis (By similarity). {ECO:0000250}.</t>
  </si>
  <si>
    <t>K08741;</t>
  </si>
  <si>
    <t>ENSGT00550000074977;</t>
  </si>
  <si>
    <t>200_MSH4-MSH5-GPS2_complex;</t>
  </si>
  <si>
    <t>O43237</t>
  </si>
  <si>
    <t>Cytoplasmic dynein 1 light intermediate chain 2 (Dynein light intermediate chain 2, cytosolic) (LIC-2) (LIC53/55)</t>
  </si>
  <si>
    <t>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May play a role in binding dynein to membranous organelles or chromosomes.</t>
  </si>
  <si>
    <t>K10416;</t>
  </si>
  <si>
    <t>ENSGT00390000008295;</t>
  </si>
  <si>
    <t>520_C_520;583_C_583;</t>
  </si>
  <si>
    <t>O43242</t>
  </si>
  <si>
    <t>26S proteasome non-ATPase regulatory subunit 3 (26S proteasome regulatory subunit RPN3) (26S proteasome regulatory subunit S3) (Proteasome subunit p58)</t>
  </si>
  <si>
    <t>Acts as a regulatory subunit of the 26 proteasome which is involved in the ATP-dependent degradation of ubiquitinated proteins.</t>
  </si>
  <si>
    <t>K03033;</t>
  </si>
  <si>
    <t>ENSGT00490000043406;</t>
  </si>
  <si>
    <t>O43252</t>
  </si>
  <si>
    <t>Bifunctional 3'-phosphoadenosine 5'-phosphosulfate synthase 1 (PAPS synthase 1) (PAPSS 1) (Sulfurylase kinase 1) (SK 1) (SK1) [Includes: Sulfate adenylyltransferase (EC 2.7.7.4) (ATP-sulfurylase) (Sulfate adenylate transferase) (SAT); Adenylyl-sulfate kinase (EC 2.7.1.25) (3'-phosphoadenosine-5'-phosphosulfate synthase) (APS kinase) (Adenosine-5'-phosphosulfate 3'-phosphotransferase) (Adenylylsulfate 3'-phosphotransferase)]</t>
  </si>
  <si>
    <t>Bifunctional enzyme with both ATP sulfurylase and APS kinase activity, which mediates two steps in the sulfate activation pathway. The first step is the transfer of a sulfate group to ATP to yield adenosine 5'-phosphosulfate (APS), and the second step is the transfer of a phosphate group from ATP to APS yielding 3'-phosphoadenylylsulfate (PAPS: activated sulfate donor used by sulfotransferase). In mammals, PAPS is the sole source of sulfate; APS appears to be only an intermediate in the sulfate-activation pathway. Also involved in the biosynthesis of sulfated L-selectin ligands in endothelial cells.</t>
  </si>
  <si>
    <t>K13811;</t>
  </si>
  <si>
    <t>O43264</t>
  </si>
  <si>
    <t>Centromere/kinetochore protein zw10 homolog</t>
  </si>
  <si>
    <t>Essential component of the mitotic checkpoint, which prevents cells from prematurely exiting mitosis. Required for the assembly of the dynein-dynactin and MAD1-MAD2 complexes onto kinetochores. Involved in regulation of membrane traffic between the Golgi and the endoplasmic reticulum. {ECO:0000269|PubMed:11590237, ECO:0000269|PubMed:15029241, ECO:0000269|PubMed:15094189, ECO:0000269|PubMed:15485811, ECO:0000269|PubMed:15824131}.</t>
  </si>
  <si>
    <t>K11578;</t>
  </si>
  <si>
    <t>ENSGT00390000016427;</t>
  </si>
  <si>
    <t>272_"SNARE_complex_(RINT1,_ZW10,_p31)";</t>
  </si>
  <si>
    <t>360_C_360;</t>
  </si>
  <si>
    <t>O43290</t>
  </si>
  <si>
    <t>U4/U6.U5 tri-snRNP-associated protein 1 (SNU66 homolog) (hSnu66) (Squamous cell carcinoma antigen recognized by T-cells 1) (SART-1) (hSART-1) (U4/U6.U5 tri-snRNP-associated 110 kDa protein) (allergen Hom s 1)</t>
  </si>
  <si>
    <t>Plays a role in mRNA splicing as a component of the U4/U6-U5 tri-snRNP, one of the building blocks of the spliceosome. May also bind to DNA. {ECO:0000269|PubMed:11350945}.</t>
  </si>
  <si>
    <t>K11984;</t>
  </si>
  <si>
    <t>ENSGT00390000007071;</t>
  </si>
  <si>
    <t>618_C_618;</t>
  </si>
  <si>
    <t>Transforming growth factor beta-1-induced transcript 1 protein (Androgen receptor coactivator 55 kDa protein) (Androgen receptor-associated protein of 55 kDa) (Hydrogen peroxide-inducible clone 5 protein) (Hic-5)</t>
  </si>
  <si>
    <t>Functions as a molecular adapter coordinating multiple protein-protein interactions at the focal adhesion complex and in the nucleus. Links various intracellular signaling modules to plasma membrane receptors and regulates the Wnt and TGFB signaling pathways. May also regulate SLC6A3 and SLC6A4 targeting to the plasma membrane hence regulating their activity. In the nucleus, functions as a nuclear receptor coactivator regulating glucocorticoid, androgen, mineralocorticoid and progesterone receptor transcriptional activity. May play a role in the processes of cell growth, proliferation, migration, differentiation and senescence. May have a zinc-dependent DNA-binding activity. {ECO:0000269|PubMed:10075738, ECO:0000269|PubMed:11463817, ECO:0000269|PubMed:11856738, ECO:0000269|PubMed:12177201, ECO:0000269|PubMed:12445807, ECO:0000269|PubMed:12700349, ECO:0000269|PubMed:15211577, ECO:0000269|PubMed:15561701, ECO:0000269|PubMed:16141357, ECO:0000269|PubMed:16624805, ECO:0000269|PubMed:16803896, ECO:0000269|PubMed:16849583, ECO:0000269|PubMed:17166536, ECO:0000269|PubMed:17233630, ECO:0000269|PubMed:9032249}.</t>
  </si>
  <si>
    <t>ENSGT00760000118910;</t>
  </si>
  <si>
    <t>O43294</t>
  </si>
  <si>
    <t>O43299</t>
  </si>
  <si>
    <t>AP-5 complex subunit zeta-1 (Adaptor-related protein complex 5 zeta subunit) (Zeta5)</t>
  </si>
  <si>
    <t>As part of AP-5, a probable fifth adaptor protein complex it may be involved in endosomal transport. According to PubMed:20613862 it is a putative helicase required for efficient homologous recombination DNA double-strand break repair. {ECO:0000269|PubMed:20613862, ECO:0000269|PubMed:22022230}.</t>
  </si>
  <si>
    <t>ENSGT00390000017592;</t>
  </si>
  <si>
    <t>O43303</t>
  </si>
  <si>
    <t>Centriolar coiled-coil protein of 110 kDa (Centrosomal protein of 110 kDa) (CP110) (Cep110)</t>
  </si>
  <si>
    <t>Necessary for centrosome duplication at different stages of procentriole formation. Acts as a key negative regulator of ciliogenesis in collaboration with CEP97 by capping the mother centriole thereby preventing cilia formation. Required for correct spindle formation and has a role in regulating cytokinesis and genome stability via cooperation with CALM1 and CETN2. {ECO:0000269|PubMed:12361598, ECO:0000269|PubMed:16760425, ECO:0000269|PubMed:17681131, ECO:0000269|PubMed:17719545, ECO:0000269|PubMed:23486064}.</t>
  </si>
  <si>
    <t>K16453;</t>
  </si>
  <si>
    <t>ENSGT00390000004090;</t>
  </si>
  <si>
    <t>Inositol hexakisphosphate and diphosphoinositol-pentakisphosphate kinase 2 (EC 2.7.4.21) (EC 2.7.4.24) (Diphosphoinositol pentakisphosphate kinase 2) (Histidine acid phosphatase domain-containing protein 1) (InsP6 and PP-IP5 kinase 2) (VIP1 homolog 2) (hsVIP2)</t>
  </si>
  <si>
    <t>Bifunctional inositol kinase that acts in concert with the IP6K kinases IP6K1, IP6K2 and IP6K3 to synthesize the diphosphate group-containing inositol pyrophosphates diphosphoinositol pentakisphosphate, PP-InsP5, and bis-diphosphoinositol tetrakisphosphate, (PP)2-InsP4. PP-InsP5 and (PP)2-InsP4, also respectively called InsP7 and InsP8, regulate a variety of cellular processes, including apoptosis, vesicle trafficking, cytoskeletal dynamics, exocytosis, insulin signaling and neutrophil activation. Phosphorylates inositol hexakisphosphate (InsP6) at positions 1 or 3 to produce PP-InsP5 which is in turn phosphorylated by IP6Ks to produce (PP)2-InsP4. Alternatively, phosphorylates at position 1 or 3 PP-InsP5, produced by IP6Ks from InsP6, to produce (PP)2-InsP4. {ECO:0000269|PubMed:17690096, ECO:0000269|PubMed:17702752}.</t>
  </si>
  <si>
    <t>K13024;</t>
  </si>
  <si>
    <t>ENSGT00390000009048;</t>
  </si>
  <si>
    <t>O43314</t>
  </si>
  <si>
    <t>O43318</t>
  </si>
  <si>
    <t>Mitogen-activated protein kinase kinase kinase 7 (EC 2.7.11.25) (Transforming growth factor-beta-activated kinase 1) (TGF-beta-activated kinase 1)</t>
  </si>
  <si>
    <t>Serine/threonine kinase which acts as an essential component of the MAP kinase signal transduction pathway. Plays an important role in the cascades of cellular responses evoked by changes in the environment. Mediates signal transduction of TRAF6, various cytokines including interleukin-1 (IL-1), transforming growth factor-beta (TGFB), TGFB-related factors like BMP2 and BMP4, toll-like receptors (TLR), tumor necrosis factor receptor CD40 and B-cell receptor (BCR). Ceramides are also able to activate MAP3K7/TAK1. Once activated, acts as an upstream activator of the MKK/JNK signal transduction cascade and the p38 MAPK signal transduction cascade through the phosphorylation and activation of several MAP kinase kinases like MAP2K1/MEK1, MAP2K3/MKK3, MAP2K6/MKK6 and MAP2K7/MKK7. These MAP2Ks in turn activate p38 MAPKs, c-jun N-terminal kinases (JNKs) and I-kappa-B kinase complex (IKK). Both p38 MAPK and JNK pathways control the transcription factors activator protein-1 (AP-1), while nuclear factor-kappa B is activated by IKK. MAP3K7 activates also IKBKB and MAPK8/JNK1 in response to TRAF6 signaling and mediates BMP2-induced apoptosis. In osmotic stress signaling, plays a major role in the activation of MAPK8/JNK1, but not that of NF-kappa-B. Promotes TRIM5 capsid-specific restriction activity. {ECO:0000269|PubMed:10094049, ECO:0000269|PubMed:11460167, ECO:0000269|PubMed:12589052, ECO:0000269|PubMed:16845370, ECO:0000269|PubMed:16893890, ECO:0000269|PubMed:21512573, ECO:0000269|PubMed:8663074, ECO:0000269|PubMed:9079627}.</t>
  </si>
  <si>
    <t>K04427;</t>
  </si>
  <si>
    <t>ENSGT00760000118807;</t>
  </si>
  <si>
    <t>85_"CS-MAP3K7IP1-MAP3K7IP2_complex::TNF-alpha/NF-kappa_B_signaling_complex_7::TNF-alpha/NF-kappa_B_signaling_complex_8::TRIKA2_protein_kinase_complex_(TAK1,_TAB1,_TAB2)";279_STAT3-NLK-MAP3K7_complex;</t>
  </si>
  <si>
    <t>422_C_422;</t>
  </si>
  <si>
    <t>O43324</t>
  </si>
  <si>
    <t>Eukaryotic translation elongation factor 1 epsilon-1 (Aminoacyl tRNA synthetase complex-interacting multifunctional protein 3) (Elongation factor p18) (Multisynthase complex auxiliary component p18)</t>
  </si>
  <si>
    <t>Positive modulator of ATM response to DNA damage.</t>
  </si>
  <si>
    <t>K15439;</t>
  </si>
  <si>
    <t>ENSGT00390000003564;</t>
  </si>
  <si>
    <t>209_Multisynthetase_complex;</t>
  </si>
  <si>
    <t>610_C_610;</t>
  </si>
  <si>
    <t>Receptor-interacting serine/threonine-protein kinase 2 (EC 2.7.11.1) (CARD-containing interleukin-1 beta-converting enzyme-associated kinase) (CARD-containing IL-1 beta ICE-kinase) (RIP-like-interacting CLARP kinase) (Receptor-interacting protein 2) (RIP-2) (Tyrosine-protein kinase RIPK2) (EC 2.7.10.2)</t>
  </si>
  <si>
    <t>Serine/threonine/tyrosine kinase that plays an essential role in modulation of innate and adaptive immune responses. Upon stimulation by bacterial peptidoglycans, NOD1 and NOD2 are activated, oligomerize and recruit RIPK2 through CARD-CARD domains. Contributes to the tyrosine phosphorylation of the guanine exchange factor ARHGEF2 through Src tyrosine kinase leading to NF-kappaB activation by NOD2. Once recruited, RIPK2 autophosphorylates and undergoes 'Lys-63'-linked polyubiquitination by E3 ubiquitin ligases XIAP, BIRC2 and BIRC3. The polyubiquitinated protein mediates the recruitment of MAP3K7/TAK1 to IKBKG/NEMO and induces 'Lys-63'-linked polyubiquitination of IKBKG/NEMO and subsequent activation of IKBKB/IKKB. In turn, NF-kappa-B is released from NF-kappa-B inhibitors and translocates into the nucleus where it activates the transcription of hundreds of genes involved in immune response, growth control, or protection against apoptosis. Plays also a role during engagement of the T-cell receptor (TCR) in promoting BCL10 phosphorylation and subsequent NF-kappa-B activation. {ECO:0000269|PubMed:14638696, ECO:0000269|PubMed:17054981, ECO:0000269|PubMed:18079694, ECO:0000269|PubMed:21123652, ECO:0000269|PubMed:21887730}.</t>
  </si>
  <si>
    <t>K08846;</t>
  </si>
  <si>
    <t>ENSGT00550000074536;</t>
  </si>
  <si>
    <t>O43353</t>
  </si>
  <si>
    <t>WD repeat-containing protein 62</t>
  </si>
  <si>
    <t>Required for cerebral cortical development. Plays a role in neuronal proliferation and migration. {ECO:0000269|PubMed:20729831, ECO:0000269|PubMed:20890278}.</t>
  </si>
  <si>
    <t>ENSGT00770000120572;</t>
  </si>
  <si>
    <t>O43379</t>
  </si>
  <si>
    <t>O43395</t>
  </si>
  <si>
    <t>U4/U6 small nuclear ribonucleoprotein Prp3 (Pre-mRNA-splicing factor 3) (hPrp3) (U4/U6 snRNP 90 kDa protein)</t>
  </si>
  <si>
    <t>Participates in pre-mRNA splicing. Part of the U4/U5/U6 tri-snRNP complex, one of the building blocks of the spliceosome. {ECO:0000269|PubMed:9328476, ECO:0000269|PubMed:9404889, ECO:0000303|PubMed:20595234}.</t>
  </si>
  <si>
    <t>K12843;</t>
  </si>
  <si>
    <t>ENSGT00390000011497;</t>
  </si>
  <si>
    <t>O43396</t>
  </si>
  <si>
    <t>Thioredoxin-like protein 1 (32 kDa thioredoxin-related protein)</t>
  </si>
  <si>
    <t>Active thioredoxin with a redox potential of about -250 mV. {ECO:0000269|PubMed:19349277}.</t>
  </si>
  <si>
    <t>499_C_499;</t>
  </si>
  <si>
    <t>O43399</t>
  </si>
  <si>
    <t>Tumor protein D54 (hD54) (Tumor protein D52-like 2)</t>
  </si>
  <si>
    <t>ENSGT00390000015988;</t>
  </si>
  <si>
    <t>222_C_222;</t>
  </si>
  <si>
    <t>ERI1 exoribonuclease 3 (EC 3.1.-.-) (Prion interactor 1) (Prion protein-interacting protein)</t>
  </si>
  <si>
    <t>K18418;</t>
  </si>
  <si>
    <t>ENSGT00530000063205;</t>
  </si>
  <si>
    <t>90_C_90;</t>
  </si>
  <si>
    <t>O43414</t>
  </si>
  <si>
    <t>O43422</t>
  </si>
  <si>
    <t>52 kDa repressor of the inhibitor of the protein kinase (p52rIPK) (58 kDa interferon-induced protein kinase-interacting protein) (p58IPK-interacting protein) (Death-associated protein 4) (THAP domain-containing protein 0)</t>
  </si>
  <si>
    <t>Upstream regulator of interferon-induced serine/threonine protein kinase R (PKR). May block the PKR-inhibitory function of P58IPK, resulting in restoration of kinase activity and suppression of cell growth.</t>
  </si>
  <si>
    <t>ENSGT00530000063516;</t>
  </si>
  <si>
    <t>O43426</t>
  </si>
  <si>
    <t>Synaptojanin-1 (EC 3.1.3.36) (Synaptic inositol 1,4,5-trisphosphate 5-phosphatase 1)</t>
  </si>
  <si>
    <t>Inositol 5-phosphatase which has a role in clathrin-mediated endocytosis.</t>
  </si>
  <si>
    <t>Acidic fibroblast growth factor intracellular-binding protein (aFGF intracellular-binding protein) (FGF-1 intracellular-binding protein)</t>
  </si>
  <si>
    <t>May be involved in mitogenic function of FGF1.</t>
  </si>
  <si>
    <t>ENSGT00390000015815;</t>
  </si>
  <si>
    <t>O43427</t>
  </si>
  <si>
    <t>O43432</t>
  </si>
  <si>
    <t>Eukaryotic translation initiation factor 4 gamma 3 (eIF-4-gamma 3) (eIF-4G 3) (eIF4G 3) (eIF-4-gamma II) (eIF4GII)</t>
  </si>
  <si>
    <t>Probable component of the protein complex eIF4F, which is involved in the recognition of the mRNA cap, ATP-dependent unwinding of 5'-terminal secondary structure and recruitment of mRNA to the ribosome. Thought to be a functional homolog of EIF4G1. {ECO:0000269|PubMed:9418880}.</t>
  </si>
  <si>
    <t>K03260;</t>
  </si>
  <si>
    <t>ENSGT00530000063038;</t>
  </si>
  <si>
    <t>545_C_545;</t>
  </si>
  <si>
    <t>O43447</t>
  </si>
  <si>
    <t>Peptidyl-prolyl cis-trans isomerase H (PPIase H) (EC 5.2.1.8) (Rotamase H) (Small nuclear ribonucleoprotein particle-specific cyclophilin H) (CypH) (U-snRNP-associated cyclophilin SnuCyp-20) (USA-CYP)</t>
  </si>
  <si>
    <t>PPIases accelerate the folding of proteins. It catalyzes the cis-trans isomerization of proline imidic peptide bonds in oligopeptides. Participates in pre-mRNA splicing. May play a role in the assembly of the U4/U5/U6 tri-snRNP complex, one of the building blocks of the spliceosome. May act as a chaperone. {ECO:0000269|PubMed:11823439, ECO:0000269|PubMed:12875835, ECO:0000269|PubMed:9570313}.</t>
  </si>
  <si>
    <t>K09567;</t>
  </si>
  <si>
    <t>ENSGT00760000119072;</t>
  </si>
  <si>
    <t>311_C_311;553_C_553;</t>
  </si>
  <si>
    <t>O43482</t>
  </si>
  <si>
    <t>Protein Mis18-beta (Cancer/testis antigen 86) (CT86) (Opa-interacting protein 5) (OIP-5)</t>
  </si>
  <si>
    <t>Required for recruitment of CENPA to centromeres and normal chromosome segregation during mitosis. {ECO:0000269|PubMed:17199038}.</t>
  </si>
  <si>
    <t>K11565;</t>
  </si>
  <si>
    <t>ENSGT00390000007347;</t>
  </si>
  <si>
    <t>O43488</t>
  </si>
  <si>
    <t>Aflatoxin B1 aldehyde reductase member 2 (EC 1.1.1.n11) (AFB1 aldehyde reductase 1) (AFB1-AR 1) (Aldoketoreductase 7) (Succinic semialdehyde reductase) (SSA reductase)</t>
  </si>
  <si>
    <t>Catalyzes the NADPH-dependent reduction of succinic semialdehyde to gamma-hydroxybutyrate. May have an important role in producing the neuromodulator gamma-hydroxybutyrate (GHB). Has broad substrate specificity. Has NADPH-dependent aldehyde reductase activity towards 2-carboxybenzaldehyde, 2-nitrobenzaldehyde and pyridine-2-aldehyde (in vitro). Can reduce 1,2-naphthoquinone and 9,10-phenanthrenequinone (in vitro). Can reduce the dialdehyde protein-binding form of aflatoxin B1 (AFB1) to the non-binding AFB1 dialcohol. May be involved in protection of liver against the toxic and carcinogenic effects of AFB1, a potent hepatocarcinogen. {ECO:0000269|PubMed:17591773, ECO:0000269|PubMed:9576847}.</t>
  </si>
  <si>
    <t>K15303;</t>
  </si>
  <si>
    <t>O43491</t>
  </si>
  <si>
    <t>Band 4.1-like protein 2 (Generally expressed protein 4.1) (4.1G)</t>
  </si>
  <si>
    <t>K06107;</t>
  </si>
  <si>
    <t>ENSGT00760000118823;</t>
  </si>
  <si>
    <t>O43502</t>
  </si>
  <si>
    <t>DNA repair protein RAD51 homolog 3 (R51H3) (RAD51 homolog C) (RAD51-like protein 2)</t>
  </si>
  <si>
    <t>Essential for the homologous recombination (HR) pathway of DNA repair. Involved in the homologous recombination repair (HRR) pathway of double-stranded DNA breaks arising during DNA replication or induced by DNA-damaging agents. Part of the RAD21 paralog protein complexes BCDX2 and CX3 which act at different stages of the BRCA1-BRCA2-dependent HR pathway. Upon DNA damage, BCDX2 seems to act downstream of BRCA2 recruitment and upstream of RAD51 recruitment; CX3 seems to act downstream of RAD51 recruitment; both complexes bind predominantly to the intersection of the four duplex arms of the Holliday junction (HJ) and to junction of replication forks. The BCDX2 complex was originally reported to bind single-stranded DNA, single-stranded gaps in duplex DNA and specifically to nicks in duplex DNA. The BCDX2 subcomplex RAD51B:RAD51C exhibits single-stranded DNA-dependent ATPase activity suggesting an involvement in early stages of the HR pathway. Involved in RAD51 foci formation in response to DNA damage suggesting an involvement in early stages of HR probably in the invasion step. Has an early function in DNA repair in facilitating phosphorylation of the checkpoint kinase CHEK2 and thereby transduction of the damage signal, leading to cell cycle arrest and HR activation. Participates in branch migration and HJ resolution and thus is important for processing HR intermediates late in the DNA repair process; the function may be linked to the CX3 complex. Part of a PALB2-scaffolded HR complex containing BRCA2 and which is thought to play a role in DNA repair by HR. Protects RAD51 from ubiquitin-mediated degradation that is enhanced following DNA damage. Plays a role in regulating mitochondrial DNA copy number under conditions of oxidative stress in the presence of RAD51 and XRCC3. Contributes to DNA cross-link resistance, sister chromatid cohesion and genomic stability. Involved in maintaining centrosome number in mitosis. {ECO:0000269|PubMed:14716019, ECO:0000269|PubMed:16215984, ECO:0000269|PubMed:16395335, ECO:0000269|PubMed:19451272, ECO:0000269|PubMed:19783859, ECO:0000269|PubMed:20413593, ECO:0000269|PubMed:23108668, ECO:0000269|PubMed:23149936}.</t>
  </si>
  <si>
    <t>K10870;</t>
  </si>
  <si>
    <t>ENSGT00770000120539;</t>
  </si>
  <si>
    <t>42_BCDX2_complex::RAD51B-RAD51C-RAD51D-XRCC2-XRCC3_complex::BLM-RAD51L3-XRCC2_complex;</t>
  </si>
  <si>
    <t>O43524</t>
  </si>
  <si>
    <t>Forkhead box protein O3 (AF6q21 protein) (Forkhead in rhabdomyosarcoma-like 1)</t>
  </si>
  <si>
    <t>Transcriptional activator which triggers apoptosis in the absence of survival factors, including neuronal cell death upon oxidative stress. Recognizes and binds to the DNA sequence 5'-[AG]TAAA[TC]A-3'. Participates in post-transcriptional regulation of MYC: following phosphorylation by MAPKAPK5, promotes induction of miR-34b and miR-34c expression, 2 post-transcriptional regulators of MYC that bind to the 3'UTR of MYC transcript and prevent its translation. {ECO:0000269|PubMed:10102273, ECO:0000269|PubMed:16751106, ECO:0000269|PubMed:21329882}.</t>
  </si>
  <si>
    <t>K09408;</t>
  </si>
  <si>
    <t>ENSGT00390000000589;</t>
  </si>
  <si>
    <t>81_"CREBBP-SMAD2-SMAD4_pentameric_complex::RSmad_complex::CREBBP-SMAD3-SMAD4_pentameric_complex::SMAD4-SMAD2-SMAD3_complex::TIF1gamma-SMAD2-SMAD3_complex::SKI-SMAD2-SMAD4__pentameric_complex::SKI-SMAD3-SMAD4__pentameric_complex::SMAD2-SKI-NCOR_complex::SMAD4-SKI-NCOR_complex::SMAD2-SMAD4-FAST1_complex::SMAD3-SMAD4-FOXO1_complex::SMAD3-SMAD4-FOXO4_complex::SMAD3-SMAD4-SP1_complex::SMAD3-SMAD4-cJUN_complex::SMAD4-SNO-SKI_complex::SMURF2-SMAD3-SnoN_complex,_TGF(beta)-dependent::PML-SMAD2/3-SARA_complex::SMAD3-SMAD4-FOXO3-FOXG1_complex::SMAD3-SMAD4-FOXO3_complex";</t>
  </si>
  <si>
    <t>O43542</t>
  </si>
  <si>
    <t>DNA repair protein XRCC3 (X-ray repair cross-complementing protein 3)</t>
  </si>
  <si>
    <t>Involved in the homologous recombination repair (HRR) pathway of double-stranded DNA, thought to repair chromosomal fragmentation, translocations and deletions. Part of the RAD21 paralog protein complex CX3 which acts in the BRCA1-BRCA2-dependent HR pathway. Upon DNA damage, CX3 acts downstream of RAD51 recruitment; the complex binds predominantly to the intersection of the four duplex arms of the Holliday junction (HJ) and to junctions of replication forks. Involved in HJ resolution and thus in processing HR intermediates late in the DNA repair process; the function may be linked to the CX3 complex and seems to involve GEN1 during mitotic cell cycle progression. Part of a PALB2-scaffolded HR complex containing BRCA2 and RAD51C and which is thought to play a role in DNA repair by HR. Plays a role in regulating mitochondrial DNA copy number under conditions of oxidative stress in the presence of RAD51 and RAD51C. {ECO:0000269|PubMed:14716019, ECO:0000269|PubMed:20413593, ECO:0000269|PubMed:23108668, ECO:0000269|PubMed:23149936}.</t>
  </si>
  <si>
    <t>K10880;</t>
  </si>
  <si>
    <t>Protein-glutamine gamma-glutamyltransferase 5 (EC 2.3.2.13) (Transglutaminase X) (TG(X)) (TGX) (TGase X) (Transglutaminase-5) (TGase-5)</t>
  </si>
  <si>
    <t>Catalyzes the cross-linking of proteins and the conjugation of polyamines to proteins. Contributes to the formation of the cornified cell envelope of keratinocytes.</t>
  </si>
  <si>
    <t>K05622;</t>
  </si>
  <si>
    <t>ENSGT00760000119108;</t>
  </si>
  <si>
    <t>O43548</t>
  </si>
  <si>
    <t>O43572</t>
  </si>
  <si>
    <t>A-kinase anchor protein 10, mitochondrial (AKAP-10) (Dual specificity A kinase-anchoring protein 2) (D-AKAP-2) (Protein kinase A-anchoring protein 10) (PRKA10)</t>
  </si>
  <si>
    <t>Differentially targeted protein that binds to type I and II regulatory subunits of protein kinase A and anchors them to the mitochondria or the plasma membrane. Although the physiological relevance between PKA and AKAPS with mitochondria is not fully understood, one idea is that BAD, a proapoptotic member, is phosphorylated and inactivated by mitochondria-anchored PKA. It cannot be excluded too that it may facilitate PKA as well as G protein signal transduction, by acting as an adapter for assembling multiprotein complexes. With its RGS domain, it could lead to the interaction to G-alpha proteins, providing a link between the signaling machinery and the downstream kinase (By similarity). {ECO:0000250}.</t>
  </si>
  <si>
    <t>K16526;</t>
  </si>
  <si>
    <t>ENSGT00390000015077;</t>
  </si>
  <si>
    <t>O43583</t>
  </si>
  <si>
    <t>Density-regulated protein (DRP) (Protein DRP1) (Smooth muscle cell-associated protein 3) (SMAP-3)</t>
  </si>
  <si>
    <t>May be involved in the translation of target mRNAs by scanning and recognition of the initiation codon. Involved in translation initiation; promotes recruitmnet of aminoacetyled initiator tRNA to P site of 40S ribosomes. Can promote release of deacylated tRNA and mRNA from recycled 40S subunits following ABCE1-mediated dissociation of post-termination ribosomal complexes into subunits. Plays a role in the modulation of the translational profile of a subset of cancer-related mRNAs when recruited to the translational initiation complex by the oncogene MCTS1. {ECO:0000269|PubMed:16982740, ECO:0000269|PubMed:17878526, ECO:0000269|PubMed:20713520}.</t>
  </si>
  <si>
    <t>ENSGT00390000014349;</t>
  </si>
  <si>
    <t>139_C_139;</t>
  </si>
  <si>
    <t>O43592</t>
  </si>
  <si>
    <t>Exportin-T (Exportin(tRNA)) (tRNA exportin)</t>
  </si>
  <si>
    <t>Mediates the nuclear export of aminoacylated tRNAs. In the nucleus binds to tRNA and to the GTPase Ran in its active GTP-bound form. Docking of this trimeric complex to the nuclear pore complex (NPC) is mediated through binding to nucleoporins. Upon transit of a nuclear export complex into the cytoplasm, disassembling of the complex and hydrolysis of Ran-GTP to Ran-GDP (induced by RANBP1 and RANGAP1, respectively) cause release of the tRNA from the export receptor. XPOT then return to the nuclear compartment and mediate another round of transport. The directionality of nuclear export is thought to be conferred by an asymmetric distribution of the GTP- and GDP-bound forms of Ran between the cytoplasm and nucleus. {ECO:0000269|PubMed:12138183, ECO:0000269|PubMed:9512417, ECO:0000269|PubMed:9660920}.</t>
  </si>
  <si>
    <t>K14288;</t>
  </si>
  <si>
    <t>ENSGT00390000007890;</t>
  </si>
  <si>
    <t>O43598</t>
  </si>
  <si>
    <t>2'-deoxynucleoside 5'-phosphate N-hydrolase 1 (EC 3.2.2.-) (c-Myc-responsive protein RCL)</t>
  </si>
  <si>
    <t>Catalyzes the cleavage of the N-glycosidic bond of deoxyribonucleoside 5'-monophosphates to yield deoxyribose 5-phosphate and a purine or pyrimidine base. Deoxyribonucleoside 5'-monophosphates containing purine bases are preferred to those containing pyrimidine bases. {ECO:0000255|HAMAP-Rule:MF_03036, ECO:0000269|PubMed:24260472, ECO:0000269|PubMed:25108359}.</t>
  </si>
  <si>
    <t>ENSGT00390000001216;</t>
  </si>
  <si>
    <t>570_C_570;576_C_576;</t>
  </si>
  <si>
    <t>O43617</t>
  </si>
  <si>
    <t>Trafficking protein particle complex subunit 3 (BET3 homolog)</t>
  </si>
  <si>
    <t>May play a role in vesicular transport from endoplasmic reticulum to Golgi.</t>
  </si>
  <si>
    <t>ENSGT00390000003880;</t>
  </si>
  <si>
    <t>O43633</t>
  </si>
  <si>
    <t>Charged multivesicular body protein 2a (Chromatin-modifying protein 2a) (CHMP2a) (Putative breast adenocarcinoma marker BC-2) (Vacuolar protein sorting-associated protein 2-1) (Vps2-1) (hVps2-1)</t>
  </si>
  <si>
    <t>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Involved in HIV-1 p6- and p9-dependent virus release. {ECO:0000269|PubMed:14505570, ECO:0000269|PubMed:14519844}.</t>
  </si>
  <si>
    <t>K12191;</t>
  </si>
  <si>
    <t>ENSGT00550000074737;</t>
  </si>
  <si>
    <t>121_ESCRT-III_complex;</t>
  </si>
  <si>
    <t>265_C_265;433_C_433;</t>
  </si>
  <si>
    <t>Pleiotropic regulator 1</t>
  </si>
  <si>
    <t>Component of the PRP19-CDC5L complex that forms an integral part of the spliceosome and is required for activating pre-mRNA splicing. {ECO:0000250}.</t>
  </si>
  <si>
    <t>K12862;</t>
  </si>
  <si>
    <t>ENSGT00520000055597;</t>
  </si>
  <si>
    <t>O43660</t>
  </si>
  <si>
    <t>Regulator of G-protein signaling 10 (RGS10)</t>
  </si>
  <si>
    <t>Inhibits signal transduction by increasing the GTPase activity of G protein alpha subunits thereby driving them into their inactive GDP-bound form. Associates specifically with the activated forms of the G protein subunits G(i)-alpha and G(z)-alpha but fails to interact with the structurally and functionally distinct G(s)-alpha subunit. Activity on G(z)-alpha is inhibited by palmitoylation of the G-protein.</t>
  </si>
  <si>
    <t>K16449;</t>
  </si>
  <si>
    <t>ENSGT00760000119142;</t>
  </si>
  <si>
    <t>O43665</t>
  </si>
  <si>
    <t>BUB3-interacting and GLEBS motif-containing protein ZNF207 (BuGZ) (Zinc finger protein 207)</t>
  </si>
  <si>
    <t>Kinetochore-binding protein involved in spindle-assembly checkpoint signaling by regulating mitotic chromosome alignment and mediating the stability and kinetochore loading of BUB3. Mechanisms by which BUB3 is protected are unclear: according to a first report, ZNF207/BuGZ may act by blocking ubiquitination and proteasomal degradation of BUB3 (PubMed:24462186). According to another report, the stabilization is independent of the proteasome (PubMed:24462187). {ECO:0000269|PubMed:24462186, ECO:0000269|PubMed:24462187}.</t>
  </si>
  <si>
    <t>ENSGT00730000111057;</t>
  </si>
  <si>
    <t>O43670</t>
  </si>
  <si>
    <t>O43681</t>
  </si>
  <si>
    <t>ATPase ASNA1 (EC 3.6.-.-) (Arsenical pump-driving ATPase) (Arsenite-stimulated ATPase) (Transmembrane domain recognition complex 40 kDa ATPase subunit) (hARSA-I) (hASNA-I)</t>
  </si>
  <si>
    <t>ATPase required for the post-translational delivery of tail-anchored (TA) proteins to the endoplasmic reticulum. Recognizes and selectively binds the transmembrane domain of TA proteins in the cytosol. This complex then targets to the endoplasmic reticulum by membrane-bound receptors, where the tail-anchored protein is released for insertion. This process is regulated by ATP binding and hydrolysis. ATP binding drives the homodimer towards the closed dimer state, facilitating recognition of newly synthesized TA membrane proteins. ATP hydrolysis is required for insertion. Subsequently, the homodimer reverts towards the open dimer state, lowering its affinity for the membrane-bound receptor, and returning it to the cytosol to initiate a new round of targeting (By similarity). May be involved in insulin signaling. {ECO:0000255|HAMAP-Rule:MF_03112, ECO:0000269|PubMed:17382883, ECO:0000269|PubMed:18477612}.</t>
  </si>
  <si>
    <t>K01551;</t>
  </si>
  <si>
    <t>ENSGT00390000003817;</t>
  </si>
  <si>
    <t>Mitotic checkpoint serine/threonine-protein kinase BUB1 (hBUB1) (EC 2.7.11.1) (BUB1A)</t>
  </si>
  <si>
    <t>Serine/threonine-protein kinase that performs 2 crucial functions during mitosis: it is essential for spindle-assembly checkpoint signaling and for correct chromosome alignment. Has a key role in the assembly of checkpoint proteins at the kinetochore, being required for the subsequent localization of CENPF, BUB1B, CENPE and MAD2L1. Required for the kinetochore localization of PLK1. Plays an important role in defining SGOL1 localization and thereby affects sister chromatid cohesion. Acts as a substrate for anaphase-promoting complex or cyclosome (APC/C) in complex with its activator CDH1 (APC/C-Cdh1). Necessary for ensuring proper chromosome segregation and binding to BUB3 is essential for this function. Can regulate chromosome segregation in a kinetochore-independent manner. Can phosphorylate BUB3. The BUB1-BUB3 complex plays a role in the inhibition of APC/C when spindle-assembly checkpoint is activated and inhibits the ubiquitin ligase activity of APC/C by phosphorylating its activator CDC20. This complex can also phosphorylate MAD1L1. Kinase activity is essential for inhibition of APC/CCDC20 and for chromosome alignment but does not play a major role in the spindle-assembly checkpoint activity. Mediates cell death in response to chromosome missegregation and acts to suppress spontaneous tumorigenesis. {ECO:0000269|PubMed:10198256, ECO:0000269|PubMed:15020684, ECO:0000269|PubMed:15525512, ECO:0000269|PubMed:15723797, ECO:0000269|PubMed:16760428, ECO:0000269|PubMed:17158872, ECO:0000269|PubMed:19487456}.</t>
  </si>
  <si>
    <t>K02178;</t>
  </si>
  <si>
    <t>ENSGT00520000055622;</t>
  </si>
  <si>
    <t>O43683</t>
  </si>
  <si>
    <t>Mitotic checkpoint protein BUB3</t>
  </si>
  <si>
    <t>Has a dual function in spindle-assembly checkpoint signaling and in promoting the establishment of correct kinetochore-microtubule (K-MT) attachments. Promotes the formation of stable end-on bipolar attachments. Necessary for kinetochore localization of BUB1. Regulates chromosome segregation during oocyte meiosis. The BUB1/BUB3 complex plays a role in the inhibition of anaphase-promoting complex or cyclosome (APC/C) when spindle-assembly checkpoint is activated and inhibits the ubiquitin ligase activity of APC/C by phosphorylating its activator CDC20. This complex can also phosphorylate MAD1L1. {ECO:0000269|PubMed:10198256, ECO:0000269|PubMed:15525512, ECO:0000269|PubMed:18199686}.</t>
  </si>
  <si>
    <t>K02180;</t>
  </si>
  <si>
    <t>ENSGT00530000063440;</t>
  </si>
  <si>
    <t>206_Mitotic_checkpoint_complex_(MCC);</t>
  </si>
  <si>
    <t>O43684</t>
  </si>
  <si>
    <t>O43707</t>
  </si>
  <si>
    <t>Alpha-actinin-4 (F-actin cross-linking protein) (Non-muscle alpha-actinin 4)</t>
  </si>
  <si>
    <t>F-actin cross-linking protein which is thought to anchor actin to a variety of intracellular structures. This is a bundling protein. Probably involved in vesicular trafficking via its association with the CART complex. The CART complex is necessary for efficient transferrin receptor recycling but not for EGFR degradation. Involved in tight junction assembly in epithelial cells probably through interaction with MICALL2. Links MICALL2 to the actin cytoskeleton and recruits it to the tight junctions.</t>
  </si>
  <si>
    <t>K05699;</t>
  </si>
  <si>
    <t>225_P2X7_receptor_signalling_complex;305_"Ternary_complex_(LRRC7,_CAMK2a,_ACTN4)";</t>
  </si>
  <si>
    <t>394_C_394;</t>
  </si>
  <si>
    <t>O43708</t>
  </si>
  <si>
    <t>Maleylacetoacetate isomerase (MAAI) (EC 5.2.1.2) (GSTZ1-1) (Glutathione S-transferase zeta 1) (EC 2.5.1.18)</t>
  </si>
  <si>
    <t>Bifunctional enzyme showing minimal glutathione-conjugating activity with ethacrynic acid and 7-chloro-4-nitrobenz-2-oxa-1,3-diazole and maleylacetoacetate isomerase activity. Has also low glutathione peroxidase activity with T-butyl and cumene hydroperoxides. Is able to catalyze the glutathione dependent oxygenation of dichloroacetic acid to glyoxylic acid. {ECO:0000269|PubMed:10739172}.</t>
  </si>
  <si>
    <t>K01800;</t>
  </si>
  <si>
    <t>ENSGT00390000006580;</t>
  </si>
  <si>
    <t>O43709</t>
  </si>
  <si>
    <t>Probable 18S rRNA (guanine-N(7))-methyltransferase (EC 2.1.1.-) (Bud site selection protein 23 homolog) (Metastasis-related methyltransferase 1) (Williams-Beuren syndrome chromosomal region 22 protein)</t>
  </si>
  <si>
    <t>S-adenosyl-L-methionine-dependent methyltransferase that specifically methylates the N(7) position of a guanine in 18S rRNA (By similarity). Important for biogenesis end export of the 40S ribosomal subunit independent on its methyltransferase activity. Locus-specific steroid receptor coactivator. Potentiates transactivation by glucocorticoid (NR3C1), mineralocorticoid (NR3C2), androgen (AR) and progesterone (PGR) receptors. Required for the maintenance of open chromatin at the TSC22D3/GILZ locus to facilitate NR3C1 loading on the response elements. Required for maintenance of dimethylation on histone H3 'Lys-79' (H3K79me2), although direct histone methyltransferase activity is not observed in vitro (PubMed:24488492). {ECO:0000250, ECO:0000269|PubMed:24086612, ECO:0000269|PubMed:24488492}.</t>
  </si>
  <si>
    <t>ENSGT00390000014737;</t>
  </si>
  <si>
    <t>223_C_223;323_C_323;</t>
  </si>
  <si>
    <t>O43719</t>
  </si>
  <si>
    <t>HIV Tat-specific factor 1 (Tat-SF1)</t>
  </si>
  <si>
    <t>Functions as a general transcription factor playing a role in the process of transcriptional elongation. May mediate the reciprocal stimulatory effect of splicing on transcriptional elongation. In case of infection by HIV-1, it is up-regulated by the HIV-1 proteins NEF and gp120, acts as a cofactor required for the Tat-enhanced transcription of the virus. {ECO:0000269|PubMed:10393184, ECO:0000269|PubMed:10454543, ECO:0000269|PubMed:10913173, ECO:0000269|PubMed:11420046, ECO:0000269|PubMed:11780068, ECO:0000269|PubMed:15905670, ECO:0000269|PubMed:8849451, ECO:0000269|PubMed:9765201}.</t>
  </si>
  <si>
    <t>K13093;</t>
  </si>
  <si>
    <t>ENSGT00390000009902;</t>
  </si>
  <si>
    <t>435_C_435;</t>
  </si>
  <si>
    <t>Cytohesin-3 (ARF nucleotide-binding site opener 3) (Protein ARNO3) (General receptor of phosphoinositides 1) (Grp1) (PH, SEC7 and coiled-coil domain-containing protein 3)</t>
  </si>
  <si>
    <t>Promotes guanine-nucleotide exchange on ARF1 and ARF6. Promotes the activation of ARF factors through replacement of GDP with GTP. {ECO:0000269|PubMed:23940353, ECO:0000269|PubMed:9707577}.</t>
  </si>
  <si>
    <t>K18441;</t>
  </si>
  <si>
    <t>ENSGT00760000119036;</t>
  </si>
  <si>
    <t>O43739</t>
  </si>
  <si>
    <t>O43747</t>
  </si>
  <si>
    <t>AP-1 complex subunit gamma-1 (Adaptor protein complex AP-1 subunit gamma-1) (Adaptor-related protein complex 1 subunit gamma-1) (Clathrin assembly protein complex 1 gamma-1 large chain) (Gamma1-adaptin) (Golgi adaptor HA1/AP1 adaptin subunit gamma-1)</t>
  </si>
  <si>
    <t>Subunit of clathrin-associated adaptor protein complex 1 that plays a role in protein sorting in the late-Golgi/trans-Golgi network (TGN) and/or endosomes. The AP complexes mediate both the recruitment of clathrin to membranes and the recognition of sorting signals within the cytosolic tails of transmembrane cargo molecules.</t>
  </si>
  <si>
    <t>K12391;</t>
  </si>
  <si>
    <t>ENSGT00390000012618;</t>
  </si>
  <si>
    <t>17_AP1G1-PACS1-FURIN_complex;22_APLG1-Rababtin5_complex;148_Gamma-BAR-AP1_complex;</t>
  </si>
  <si>
    <t>498_C_498;</t>
  </si>
  <si>
    <t>O43765</t>
  </si>
  <si>
    <t>Small glutamine-rich tetratricopeptide repeat-containing protein alpha (Alpha-SGT) (Vpu-binding protein) (UBP)</t>
  </si>
  <si>
    <t>Co-chaperone that binds directly to HSC70 and HSP70 and regulates their ATPase activity. {ECO:0000269|PubMed:18759457}.</t>
  </si>
  <si>
    <t>K16365;</t>
  </si>
  <si>
    <t>ENSGT00730000110724;</t>
  </si>
  <si>
    <t>Alpha-endosulfine (ARPP-19e)</t>
  </si>
  <si>
    <t>Protein phosphatase inhibitor that specifically inhibits protein phosphatase 2A (PP2A) during mitosis. When phosphorylated at Ser-67 during mitosis, specifically interacts with PPP2R2D (PR55-delta) and inhibits its activity, leading to inactivation of PP2A, an essential condition to keep cyclin-B1-CDK1 activity high during M phase (By similarity). Also acts as a stimulator of insulin secretion by interacting with sulfonylurea receptor (ABCC8), thereby preventing sulfonylurea from binding to its receptor and reducing K(ATP) channel currents. {ECO:0000250, ECO:0000269|PubMed:9653196}.</t>
  </si>
  <si>
    <t>ENSGT00390000010139;</t>
  </si>
  <si>
    <t>O43768</t>
  </si>
  <si>
    <t>O43776</t>
  </si>
  <si>
    <t>Asparagine--tRNA ligase, cytoplasmic (EC 6.1.1.22) (Asparaginyl-tRNA synthetase) (AsnRS)</t>
  </si>
  <si>
    <t>K01893;</t>
  </si>
  <si>
    <t>ENSGT00550000074893;</t>
  </si>
  <si>
    <t>Unconventional myosin-Ib (MYH-1c) (Myosin I alpha) (MMI-alpha) (MMIa)</t>
  </si>
  <si>
    <t>Motor protein that may participate in process critical to neuronal development and function such as cell migration, neurite outgrowth and vesicular transport. {ECO:0000250}.</t>
  </si>
  <si>
    <t>O43795</t>
  </si>
  <si>
    <t>O43805</t>
  </si>
  <si>
    <t>Sjoegren syndrome nuclear autoantigen 1 (Nuclear autoantigen of 14 kDa)</t>
  </si>
  <si>
    <t>K16780;</t>
  </si>
  <si>
    <t>ENSGT00390000012318;</t>
  </si>
  <si>
    <t>O43809</t>
  </si>
  <si>
    <t>Cleavage and polyadenylation specificity factor subunit 5 (Cleavage and polyadenylation specificity factor 25 kDa subunit) (CFIm25) (CPSF 25 kDa subunit) (Nucleoside diphosphate-linked moiety X motif 21) (Nudix motif 21) (Pre-mRNA cleavage factor Im 25 kDa subunit)</t>
  </si>
  <si>
    <t>Component of the cleavage factor Im (CFIm) complex that plays a key role in pre-mRNA 3'-processing. Involved in association with CPSF6 or CPSF7 in pre-MRNA 3'-end poly(A) site cleavage and poly(A) addition. NUDT21/CPSF5 binds to cleavage and polyadenylation RNA substrates. The homodimer mediates simultaneous sequence-specific recognition of two 5'-UGUA-3' elements within the pre-mRNA. Binds to, but does not hydrolyze mono- and di-adenosine nucleotides. May have a role in mRNA export. {ECO:0000269|PubMed:14690600, ECO:0000269|PubMed:20479262, ECO:0000269|PubMed:20695905, ECO:0000269|PubMed:21295486, ECO:0000269|PubMed:8626397, ECO:0000269|PubMed:9659921}.</t>
  </si>
  <si>
    <t>K14397;</t>
  </si>
  <si>
    <t>ENSGT00390000015814;</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</si>
  <si>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73_CF_IIAm_complex_(Cleavage_factor_IIAm_complex);</t>
  </si>
  <si>
    <t>O43813</t>
  </si>
  <si>
    <t>LanC-like protein 1 (40 kDa erythrocyte membrane protein) (p40)</t>
  </si>
  <si>
    <t>May play a role in EPS8 signaling. Binds glutathione. {ECO:0000269|PubMed:19528316}.</t>
  </si>
  <si>
    <t>315_C_315;</t>
  </si>
  <si>
    <t>O43815</t>
  </si>
  <si>
    <t>Striatin</t>
  </si>
  <si>
    <t>Calmodulin-binding protein which may function as scaffolding or signaling protein and may play a role in dendritic Ca(2+) signaling.</t>
  </si>
  <si>
    <t>K17608;</t>
  </si>
  <si>
    <t>O43818</t>
  </si>
  <si>
    <t>U3 small nucleolar RNA-interacting protein 2 (RRP9 homolog) (U3 small nucleolar ribonucleoprotein-associated 55 kDa protein) (U3 snoRNP-associated 55 kDa protein) (U3-55K)</t>
  </si>
  <si>
    <t>Component of a nucleolar small nuclear ribonucleoprotein particle (snoRNP) thought to participate in the processing and modification of pre-ribosomal RNA.</t>
  </si>
  <si>
    <t>K14793;</t>
  </si>
  <si>
    <t>ENSGT00750000117764;</t>
  </si>
  <si>
    <t>504_C_504;609_C_609;</t>
  </si>
  <si>
    <t>Protein C21orf2 (C21orf-HUMF09G8.5) (YF5/A2)</t>
  </si>
  <si>
    <t>May play roles in cilia formation and/or maintenance (By similarity). Plays a role in the regulation of cell morphology and cytoskeletal organization. {ECO:0000250, ECO:0000269|PubMed:21834987}.</t>
  </si>
  <si>
    <t>ENSGT00390000018807;</t>
  </si>
  <si>
    <t>O43822</t>
  </si>
  <si>
    <t>O43823</t>
  </si>
  <si>
    <t>A-kinase anchor protein 8 (AKAP-8) (A-kinase anchor protein 95 kDa) (AKAP 95)</t>
  </si>
  <si>
    <t>Anchoring protein that mediates the subcellular compartmentation of cAMP-dependent protein kinase (PKA type II).</t>
  </si>
  <si>
    <t>K16525;</t>
  </si>
  <si>
    <t>ENSGT00530000063777;</t>
  </si>
  <si>
    <t>O43847</t>
  </si>
  <si>
    <t>Nardilysin (EC 3.4.24.61) (N-arginine dibasic convertase) (NRD convertase) (NRD-C)</t>
  </si>
  <si>
    <t>Cleaves peptide substrates on the N-terminus of arginine residues in dibasic pairs.</t>
  </si>
  <si>
    <t>K01411;</t>
  </si>
  <si>
    <t>O43852</t>
  </si>
  <si>
    <t>Calumenin (Crocalbin) (IEF SSP 9302)</t>
  </si>
  <si>
    <t>Involved in regulation of vitamin K-dependent carboxylation of multiple N-terminal glutamate residues. Seems to inhibit gamma-carboxylase GGCX. Binds 7 calcium ions with a low affinity (By similarity). {ECO:0000250}.</t>
  </si>
  <si>
    <t>ENSGT00550000074546;</t>
  </si>
  <si>
    <t>477_C_477;605_C_605;</t>
  </si>
  <si>
    <t>O43865</t>
  </si>
  <si>
    <t>Putative adenosylhomocysteinase 2 (AdoHcyase 2) (EC 3.3.1.1) (DC-expressed AHCY-like molecule) (IP(3)Rs binding protein released with IP(3)) (IRBIT) (S-adenosyl-L-homocysteine hydrolase 2) (S-adenosylhomocysteine hydrolase-like protein 1)</t>
  </si>
  <si>
    <t>Acts as a (dATP)-dependent inhibitor of ribonucleotide reductase large subunit RRM1, controlling the endogenous dNTP pool and ensuring normal cell cycle progression. {ECO:0000269|PubMed:25237103}.</t>
  </si>
  <si>
    <t>K01251;</t>
  </si>
  <si>
    <t>ENSGT00390000003626;</t>
  </si>
  <si>
    <t>614_C_614;621_C_621;</t>
  </si>
  <si>
    <t>O43896</t>
  </si>
  <si>
    <t>Kinesin-like protein KIF1C</t>
  </si>
  <si>
    <t>Motor required for the retrograde transport of Golgi vesicles to the endoplasmic reticulum. Has a microtubule plus end-directed motility. {ECO:0000269|PubMed:9685376}.</t>
  </si>
  <si>
    <t>K10392;</t>
  </si>
  <si>
    <t>O43900</t>
  </si>
  <si>
    <t>Prickle-like protein 3 (LIM domain only protein 6) (LMO-6) (Triple LIM domain protein 6)</t>
  </si>
  <si>
    <t>ENSGT00550000074438;</t>
  </si>
  <si>
    <t>O43924</t>
  </si>
  <si>
    <t>Retinal rod rhodopsin-sensitive cGMP 3',5'-cyclic phosphodiesterase subunit delta (GMP-PDE delta) (Protein p17)</t>
  </si>
  <si>
    <t>Promotes the release of prenylated target proteins from cellular membranes (PubMed:9712853). Modulates the activity of prenylated or palmitoylated Ras family members by regulating their subcellular location (PubMed:22002721, PubMed:23698361). Required for normal ciliary targeting of farnesylated target proteins, such as INPP5E (PubMed:24166846). Modulates the subcellular location of target proteins by acting as a GTP specific dissociation inhibitor (GDI) (By similarity). Increases the affinity of ARL3 for GTP by several orders of magnitude. Stabilizes ARL3-GTP by decreasing the nucleotide dissociation rate (By similarity). {ECO:0000250|UniProtKB:O55057, ECO:0000269|PubMed:10518933, ECO:0000269|PubMed:22002721, ECO:0000269|PubMed:23559067, ECO:0000269|PubMed:23698361, ECO:0000269|PubMed:24166846, ECO:0000269|PubMed:9712853}.</t>
  </si>
  <si>
    <t>K13758;</t>
  </si>
  <si>
    <t>O43933</t>
  </si>
  <si>
    <t>Peroxisome biogenesis factor 1 (Peroxin-1) (Peroxisome biogenesis disorder protein 1)</t>
  </si>
  <si>
    <t>Required for stability of PEX5 and protein import into the peroxisome matrix. Anchored by PEX26 to peroxisome membranes, possibly to form heteromeric AAA ATPase complexes required for the import of proteins into peroxisomes.</t>
  </si>
  <si>
    <t>K13338;</t>
  </si>
  <si>
    <t>ENSGT00550000075032;</t>
  </si>
  <si>
    <t>242_Pex26-Pex6-Pex1_complex;</t>
  </si>
  <si>
    <t>O60231</t>
  </si>
  <si>
    <t>Putative pre-mRNA-splicing factor ATP-dependent RNA helicase DHX16 (EC 3.6.4.13) (ATP-dependent RNA helicase #3) (DEAH-box protein 16)</t>
  </si>
  <si>
    <t>Probable ATP-binding RNA helicase involved in pre-mRNA splicing.</t>
  </si>
  <si>
    <t>K12813;</t>
  </si>
  <si>
    <t>611_C_611;</t>
  </si>
  <si>
    <t>O60232</t>
  </si>
  <si>
    <t>Sjoegren syndrome/scleroderma autoantigen 1 (Autoantigen p27)</t>
  </si>
  <si>
    <t>Might play a role in mitosis. Antigenic molecule. Could be a centromere-associated protein. May induce anti-centromere antibodies.</t>
  </si>
  <si>
    <t>ENSGT00390000013169;</t>
  </si>
  <si>
    <t>222_C_222;614_C_614;621_C_621;</t>
  </si>
  <si>
    <t>ENSGT00390000008920;</t>
  </si>
  <si>
    <t>O60239</t>
  </si>
  <si>
    <t>SH3 domain-binding protein 5 (SH3BP-5) (SH3 domain-binding protein that preferentially associates with BTK)</t>
  </si>
  <si>
    <t>Inhibits the auto- and transphosphorylation activity of BTK. Plays a negative regulatory role in BTK-related cytoplasmic signaling in B-cells. May be involved in BCR-induced apoptotic cell death. {ECO:0000269|PubMed:10339589, ECO:0000269|PubMed:9571151}.</t>
  </si>
  <si>
    <t>ENSGT00390000018500;</t>
  </si>
  <si>
    <t>O60256</t>
  </si>
  <si>
    <t>Phosphoribosyl pyrophosphate synthase-associated protein 2 (PRPP synthase-associated protein 2) (41 kDa phosphoribosypyrophosphate synthetase-associated protein) (PAP41)</t>
  </si>
  <si>
    <t>Seems to play a negative regulatory role in 5-phosphoribose 1-diphosphate synthesis.</t>
  </si>
  <si>
    <t>ENSGT00550000074583;</t>
  </si>
  <si>
    <t>C-Jun-amino-terminal kinase-interacting protein 4 (JIP-4) (JNK-interacting protein 4) (Cancer/testis antigen 89) (CT89) (Human lung cancer oncogene 6 protein) (HLC-6) (JNK-associated leucine-zipper protein) (JLP) (Mitogen-activated protein kinase 8-interacting protein 4) (Proliferation-inducing protein 6) (Protein highly expressed in testis) (PHET) (Sperm surface protein) (Sperm-associated antigen 9) (Sperm-specific protein) (Sunday driver 1)</t>
  </si>
  <si>
    <t>The JNK-interacting protein (JIP) group of scaffold proteins selectively mediates JNK signaling by aggregating specific components of the MAPK cascade to form a functional JNK signaling module. Isoform 5 may play a role in spermatozoa-egg-interaction. {ECO:0000269|PubMed:14743216, ECO:0000269|PubMed:15693750}.</t>
  </si>
  <si>
    <t>257_C_257;327_C_327;</t>
  </si>
  <si>
    <t>O60271</t>
  </si>
  <si>
    <t>Zinc finger protein 292</t>
  </si>
  <si>
    <t>May be involved in transcriptional regulation.</t>
  </si>
  <si>
    <t>ENSGT00530000063311;</t>
  </si>
  <si>
    <t>O60281</t>
  </si>
  <si>
    <t>K10396;</t>
  </si>
  <si>
    <t>Zinc finger C3H1 domain-containing protein (Coiled-coil domain-containing protein 131) (Proline/serine-rich coiled-coil protein 2)</t>
  </si>
  <si>
    <t>ENSGT00390000001116;</t>
  </si>
  <si>
    <t>595_C_595;</t>
  </si>
  <si>
    <t>O60293</t>
  </si>
  <si>
    <t>O60294</t>
  </si>
  <si>
    <t>tRNA wybutosine-synthesizing protein 4 (tRNA yW-synthesizing protein 4) (EC 2.1.1.290) (EC 2.3.1.231) (Leucine carboxyl methyltransferase 2) (tRNA(Phe) (7-(3-amino-3-(methoxycarbonyl)propyl)wyosine(37)-N)-methoxycarbonyltransferase) (tRNA(Phe) (7-(3-amino-3-carboxypropyl)wyosine(37)-O)-methyltransferase)</t>
  </si>
  <si>
    <t>Probable S-adenosyl-L-methionine-dependent methyltransferase that acts as a component of the wybutosine biosynthesis pathway. Wybutosine is a hyper modified guanosine with a tricyclic base found at the 3'-position adjacent to the anticodon of eukaryotic phenylalanine tRNA (By similarity). May methylate the carboxyl group of leucine residues to form alpha-leucine ester residues. {ECO:0000250}.</t>
  </si>
  <si>
    <t>K15451;</t>
  </si>
  <si>
    <t>ENSGT00530000063793;</t>
  </si>
  <si>
    <t>O60296</t>
  </si>
  <si>
    <t>Trafficking kinesin-binding protein 2 (Amyotrophic lateral sclerosis 2 chromosomal region candidate gene 3 protein)</t>
  </si>
  <si>
    <t>May regulate endosome-to-lysosome trafficking of membrane cargo, including EGFR. {ECO:0000250}.</t>
  </si>
  <si>
    <t>K15374;</t>
  </si>
  <si>
    <t>ENSGT00390000003132;</t>
  </si>
  <si>
    <t>223_OGT-TRAK1-TRAK2_complex;</t>
  </si>
  <si>
    <t>O60303</t>
  </si>
  <si>
    <t>Uncharacterized protein KIAA0556</t>
  </si>
  <si>
    <t>ENSGT00390000004566;</t>
  </si>
  <si>
    <t>O60306</t>
  </si>
  <si>
    <t>Intron-binding protein aquarius (Intron-binding protein of 160 kDa) (IBP160)</t>
  </si>
  <si>
    <t>Intron-binding spliceosomal protein required to link pre-mRNA splicing and snoRNP (small nucleolar ribonucleoprotein) biogenesis. Plays a key role in position-dependent assembly of intron-encoded box C/D small snoRNP, splicing being required for snoRNP assembly. May act by helping the folding of the snoRNA sequence. Binds to intron of pre-mRNAs in a sequence-independent manner, contacting the region between snoRNA and the branchpoint of introns (40 nucleotides upstream of the branchpoint) during the late stages of splicing. {ECO:0000269|PubMed:16949364}.</t>
  </si>
  <si>
    <t>K12874;</t>
  </si>
  <si>
    <t>ENSGT00770000120532;</t>
  </si>
  <si>
    <t>O60307</t>
  </si>
  <si>
    <t>Microtubule-associated serine/threonine-protein kinase 3 (EC 2.7.11.1)</t>
  </si>
  <si>
    <t>K08789;</t>
  </si>
  <si>
    <t>ENSGT00530000063286;</t>
  </si>
  <si>
    <t>O60318</t>
  </si>
  <si>
    <t>Germinal-center associated nuclear protein (GANP) (80 kDa MCM3-associated protein) (MCM3 acetylating protein) (MCM3AP) (EC 2.3.1.-) (MCM3 acetyltransferase)</t>
  </si>
  <si>
    <t>Isoform GANP: Essential for the generation of high-affinity B-cells against T-cell-dependent antigens by affecting somatic hypermutation at the IgV-regions. May have stimulation-dependent DNA primase activity that would generate extra RNA primers in very rapidely proliferating cells and would support clonal expansion of differentiating B-cells (By similarity). Involved in the nuclear export of poly(A)-containing mRNAs by acting as a scaffold for the TREX-2 complex. The TREX-2 complex functions in docking export-competent ribonucleoprotein particles (mRNPs) to the nuclear entrance of the nuclear pore complex (nuclear basket). TREX-2 participates in mRNA export and accurate chromatin positioning in the nucleus by tethering genes to the nuclear periphery. {ECO:0000250, ECO:0000269|PubMed:22307388}.; Isoform MCM3AP: Acetyltransferase targeting MCM3. Inhibits initiation of DNA replication, but not elongation. {ECO:0000269|PubMed:22307388}.</t>
  </si>
  <si>
    <t>Kinesin-like protein KIF1B (Klp)</t>
  </si>
  <si>
    <t>Motor for anterograde transport of mitochondria. Has a microtubule plus end-directed motility. Isoform 2 is required for induction of neuronal apoptosis. {ECO:0000269|PubMed:18334619}.</t>
  </si>
  <si>
    <t>O60333</t>
  </si>
  <si>
    <t>O60341</t>
  </si>
  <si>
    <t>Lysine-specific histone demethylase 1A (EC 1.-.-.-) (BRAF35-HDAC complex protein BHC110) (Flavin-containing amine oxidase domain-containing protein 2)</t>
  </si>
  <si>
    <t>Histone demethylase that demethylates both 'Lys-4' (H3K4me) and 'Lys-9' (H3K9me) of histone H3, thereby acting as a coactivator or a corepressor, depending on the context. Acts by oxidizing the substrate by FAD to generate the corresponding imine that is subsequently hydrolyzed. Acts as a corepressor by mediating demethylation of H3K4me, a specific tag for epigenetic transcriptional activation. Demethylates both mono- (H3K4me1) and di-methylated (H3K4me2) H3K4me. May play a role in the repression of neuronal genes. Alone, it is unable to demethylate H3K4me on nucleosomes and requires the presence of RCOR1/CoREST to achieve such activity. Also acts as a coactivator of androgen receptor (ANDR)-dependent transcription, by being recruited to ANDR target genes and mediating demethylation of H3K9me, a specific tag for epigenetic transcriptional repression. The presence of PRKCB in ANDR-containing complexes, which mediates phosphorylation of 'Thr-6' of histone H3 (H3T6ph), a specific tag that prevents demethylation H3K4me, prevents H3K4me demethylase activity of KDM1A. Demethylates di-methylated 'Lys-370' of p53/TP53 which prevents interaction of p53/TP53 with TP53BP1 and represses p53/TP53-mediated transcriptional activation. Demethylates and stabilizes the DNA methylase DNMT1. Required for gastrulation during embryogenesis. Component of a RCOR/GFI/KDM1A/HDAC complex that suppresses, via histone deacetylase (HDAC) recruitment, a number of genes implicated in multilineage blood cell development. Effector of SNAI1-mediated transcription repression of E-cadherin/CDH1, CDN7 and KRT8. Required for the maintenance of the silenced state of the SNAI1 target genes E-cadherin/CDH1 and CDN7. {ECO:0000269|PubMed:12032298, ECO:0000269|PubMed:15620353, ECO:0000269|PubMed:16079795, ECO:0000269|PubMed:17805299, ECO:0000269|PubMed:20228790, ECO:0000269|PubMed:20562920}.</t>
  </si>
  <si>
    <t>K11450;</t>
  </si>
  <si>
    <t>ENSGT00530000062888;</t>
  </si>
  <si>
    <t>15_ALL-1_supercomplex::SIN3_complex::Sin3_complex::mSin3A-HDAC1-HDAC2_complex::mSin3A_complex::MeCP2-SIN3A-HDAC_complex::MAD1-mSin3A-HDAC2_complex::PU.1-SIN3A-HDAC_complex::SMARCA2/BRM-BAF57-MECP2_complex::hNURF_complex;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t>
  </si>
  <si>
    <t>320_C_320;</t>
  </si>
  <si>
    <t>TBC1 domain family member 4 (Akt substrate of 160 kDa) (AS160)</t>
  </si>
  <si>
    <t>May act as a GTPase-activating protein for RAB2A, RAB8A, RAB10 and RAB14. Isoform 2 promotes insulin-induced glucose transporter SLC2A4/GLUT4 translocation at the plasma membrane, thus increasing glucose uptake. {ECO:0000269|PubMed:15971998, ECO:0000269|PubMed:18771725, ECO:0000269|PubMed:22908308}.</t>
  </si>
  <si>
    <t>K17902;</t>
  </si>
  <si>
    <t>O60343</t>
  </si>
  <si>
    <t>Endothelin-converting enzyme 2 (ECE-2) [Includes: Methyltransferase-like region (EC 2.1.1.-); Endothelin-converting enzyme 2 region (EC 3.4.24.71)]</t>
  </si>
  <si>
    <t>Converts big endothelin-1 to endothelin-1. Also involved in the processing of various neuroendocrine peptides, including neurotensin, angiotensin I, substance P, proenkephalin-derived peptides, and prodynorphin-derived peptides. May limit beta-amyloid peptide accumulation in brain. May also have methyltransferase activity. {ECO:0000269|PubMed:12560336}.</t>
  </si>
  <si>
    <t>K01415;</t>
  </si>
  <si>
    <t>ENSGT00760000119162;</t>
  </si>
  <si>
    <t>O60344</t>
  </si>
  <si>
    <t>O60346</t>
  </si>
  <si>
    <t>PH domain leucine-rich repeat-containing protein phosphatase 1 (EC 3.1.3.16) (Pleckstrin homology domain-containing family E member 1) (PH domain-containing family E member 1) (Suprachiasmatic nucleus circadian oscillatory protein) (hSCOP)</t>
  </si>
  <si>
    <t>Protein phosphatase that mediates dephosphorylation of 'Ser-473' of AKT1, 'Ser-660' of PRKCB isoform beta-II and 'Ser-657' of PRKCA. AKT1 regulates the balance between cell survival and apoptosis through a cascade that primarily alters the function of transcription factors that regulate pro- and antiapoptotic genes. Dephosphorylation of 'Ser-473' of AKT1 triggers apoptosis and suppression of tumor growth. Controls the phosphorylation of AKT2 and AKT3 more efficiently than that of AKT1. Dephosphorylation of PRKCA and PRKCB leads to their destabilization and degradation. Inhibits cancer cell proliferation and may act as a tumor suppressor. May act as a negative regulator of K-Ras signaling in membrane rafts. {ECO:0000269|PubMed:15808505, ECO:0000269|PubMed:17386267, ECO:0000269|PubMed:18162466, ECO:0000269|PubMed:19079341}.</t>
  </si>
  <si>
    <t>K16340;</t>
  </si>
  <si>
    <t>ENSGT00440000037833;</t>
  </si>
  <si>
    <t>170_C_170;323_C_323;</t>
  </si>
  <si>
    <t>O60347</t>
  </si>
  <si>
    <t>TBC1 domain family member 12</t>
  </si>
  <si>
    <t>May act as a GTPase-activating protein for Rab family protein(s).</t>
  </si>
  <si>
    <t>O60437</t>
  </si>
  <si>
    <t>Periplakin (190 kDa paraneoplastic pemphigus antigen) (195 kDa cornified envelope precursor protein)</t>
  </si>
  <si>
    <t>Component of the cornified envelope of keratinocytes. May link the cornified envelope to desmosomes and intermediate filaments. May act as a localization signal in PKB/AKT-mediated signaling. {ECO:0000269|PubMed:9412476}.</t>
  </si>
  <si>
    <t>K10386;</t>
  </si>
  <si>
    <t>ENSGT00760000119163;</t>
  </si>
  <si>
    <t>O60443</t>
  </si>
  <si>
    <t>Non-syndromic hearing impairment protein 5 (Inversely correlated with estrogen receptor expression 1) (ICERE-1)</t>
  </si>
  <si>
    <t>Involved in apoptosis and cell survival. Plays a role in the TP53-regulated cellular response to DNA damage probably by cooperating with TP53. {ECO:0000269|PubMed:16897187, ECO:0000269|PubMed:18223688, ECO:0000269|PubMed:21522185}.</t>
  </si>
  <si>
    <t>ENSGT00530000063574;</t>
  </si>
  <si>
    <t>O60447</t>
  </si>
  <si>
    <t>Ecotropic viral integration site 5 protein homolog (EVI-5) (Neuroblastoma stage 4S gene protein)</t>
  </si>
  <si>
    <t>Functions as a regulator of cell cycle progression by stabilizing the FBXO5 protein and promoting cyclin-A accumulation during interphase. May play a role in cytokinesis. {ECO:0000269|PubMed:16439210}.</t>
  </si>
  <si>
    <t>46_"BIRC5-AURKB-INCENP-EVI5_complex::Chromosomal_passenger_complex_CPC_(INCENP,_BIRC5,_AURKB)::Chromosomal_passenger_complex_CPC_(CDCA8,_AURKB,_BIRC5)::Chromosomal_passenger_complex_CPC_(INCENP,_CDCA8,_BIRC5,_AURKB)::Chromosomal_passenger_complex_CPC_(INCENP,_CDCA8,_BIRC5)::CRM1-Survivin-AuroraB_mitotic_complex::RasGAP-AURKA/AURKB-survivin_complex";</t>
  </si>
  <si>
    <t>Long-chain-fatty-acid--CoA ligase 4 (EC 6.2.1.3) (Long-chain acyl-CoA synthetase 4) (LACS 4)</t>
  </si>
  <si>
    <t>Activation of long-chain fatty acids for both synthesis of cellular lipids, and degradation via beta-oxidation. Preferentially uses arachidonate and eicosapentaenoate as substrates.</t>
  </si>
  <si>
    <t>K01897;</t>
  </si>
  <si>
    <t>ENSGT00690000102168;</t>
  </si>
  <si>
    <t>33_C_33;</t>
  </si>
  <si>
    <t>O60488</t>
  </si>
  <si>
    <t>O60493</t>
  </si>
  <si>
    <t>Sorting nexin-3 (Protein SDP3)</t>
  </si>
  <si>
    <t>Phosphoinositide-binding protein required for multivesicular body formation. Specifically binds phosphatidylinositol 3-phosphate (PtdIns(P3)). Plays a role in protein transport between cellular compartments. Promotes stability and cell surface expression of epithelial sodium channel (ENAC) subunits SCNN1A and SCNN1G (By similarity). Not involved in EGFR degradation. {ECO:0000250, ECO:0000269|PubMed:11433298, ECO:0000269|PubMed:18767904}.</t>
  </si>
  <si>
    <t>K17918;</t>
  </si>
  <si>
    <t>ENSGT00650000093174;</t>
  </si>
  <si>
    <t>616_C_616;</t>
  </si>
  <si>
    <t>O60502</t>
  </si>
  <si>
    <t>Protein O-GlcNAcase (OGA) (EC 3.2.1.169) (Beta-N-acetylglucosaminidase) (EC 3.2.1.-) (Beta-N-acetylhexosaminidase) (Beta-hexosaminidase) (Meningioma-expressed antigen 5) (N-acetyl-beta-D-glucosaminidase) (N-acetyl-beta-glucosaminidase) (Nuclear cytoplasmic O-GlcNAcase and acetyltransferase) (NCOAT)</t>
  </si>
  <si>
    <t>Isoform 1: Cleaves GlcNAc but not GalNAc from O-glycosylated proteins. Can use p-nitrophenyl-beta-GlcNAc and 4-methylumbelliferone-GlcNAc as substrates but not p-nitrophenyl-beta-GalNAc or p-nitrophenyl-alpha-GlcNAc (in vitro) (PubMed:11148210). Does not bind acetyl-CoA and does not have histone acetyltransferase activity (PubMed:24088714). {ECO:0000269|PubMed:11148210, ECO:0000269|PubMed:11788610, ECO:0000269|PubMed:20673219, ECO:0000269|PubMed:22365600, ECO:0000269|PubMed:24088714}.; Isoform 3: Cleaves GlcNAc but not GalNAc from O-glycosylated proteins. Can use p-nitrophenyl-beta-GlcNAc as substrate but not p-nitrophenyl-beta-GalNAc or p-nitrophenyl-alpha-GlcNAc (in vitro), but has about six times lower specific activity than isoform 1. {ECO:0000269|PubMed:20673219}.</t>
  </si>
  <si>
    <t>K15719;</t>
  </si>
  <si>
    <t>ENSGT00390000007726;</t>
  </si>
  <si>
    <t>Vinexin (SH3-containing adapter molecule 1) (SCAM-1) (Sorbin and SH3 domain-containing protein 3)</t>
  </si>
  <si>
    <t>Vinexin alpha isoform promotes up-regulation of actin stress fiber formation. Vinexin beta isoform plays a role in cell spreading and enhances the activation of JNK/SAPK in response to EGF stimulation by using its third SH3 domain.</t>
  </si>
  <si>
    <t>ENSGT00760000119190;</t>
  </si>
  <si>
    <t>404_C_404;</t>
  </si>
  <si>
    <t>O60504</t>
  </si>
  <si>
    <t>Heterogeneous nuclear ribonucleoprotein Q (hnRNP Q) (Glycine- and tyrosine-rich RNA-binding protein) (GRY-RBP) (NS1-associated protein 1) (Synaptotagmin-binding, cytoplasmic RNA-interacting protein)</t>
  </si>
  <si>
    <t>Heterogenous nuclear ribonucleoprotein (hnRNP) implicated in mRNA processing mechanisms. Component of the CRD-mediated complex that promotes MYC mRNA stability. Isoform 1, isoform 2 and isoform 3 are associated in vitro with pre-mRNA, splicing intermediates and mature mRNA protein complexes. Isoform 1 binds to apoB mRNA AU-rich sequences. Isoform 1 is part of the APOB mRNA editosome complex and may modulate the postranscriptional C to U RNA-editing of the APOB mRNA through either by binding to A1CF (APOBEC1 complementation factor), to APOBEC1 or to RNA itself. May be involved in translationally coupled mRNA turnover. Implicated with other RNA-binding proteins in the cytoplasmic deadenylation/translational and decay interplay of the FOS mRNA mediated by the major coding-region determinant of instability (mCRD) domain. Interacts in vitro preferentially with poly(A) and poly(U) RNA sequences. Isoform 3 may be involved in cytoplasmic vesicle-based mRNA transport through interaction with synaptotagmins. Component of the GAIT (gamma interferon-activated inhibitor of translation) complex which mediates interferon-gamma-induced transcript-selective translation inhibition in inflammation processes. Upon interferon-gamma activation assembles into the GAIT complex which binds to stem loop-containing GAIT elements in the 3'-UTR of diverse inflammatory mRNAs (such as ceruplasmin) and suppresses their translation; seems not to be essential for GAIT complex function. {ECO:0000269|PubMed:11051545, ECO:0000269|PubMed:11134005, ECO:0000269|PubMed:11352648, ECO:0000269|PubMed:11574476, ECO:0000269|PubMed:19029303, ECO:0000269|PubMed:23071094}.</t>
  </si>
  <si>
    <t>K13160;</t>
  </si>
  <si>
    <t>ENSGT00550000074366;</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</si>
  <si>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138_GAIT_complex;207_Multiprotein_complex_(mRNA_turnover);</t>
  </si>
  <si>
    <t>413_C_413;598_C_598;</t>
  </si>
  <si>
    <t>O60506</t>
  </si>
  <si>
    <t>O60518</t>
  </si>
  <si>
    <t>Ran-binding protein 6 (RanBP6)</t>
  </si>
  <si>
    <t>May function in nuclear protein import as nuclear transport receptor.</t>
  </si>
  <si>
    <t>Nuclear export mediator factor NEMF (Antigen NY-CO-1) (Serologically defined colon cancer antigen 1)</t>
  </si>
  <si>
    <t>Plays a role in nuclear export. {ECO:0000269|PubMed:16103875}.</t>
  </si>
  <si>
    <t>ENSGT00390000018516;</t>
  </si>
  <si>
    <t>O60524</t>
  </si>
  <si>
    <t>GDP-mannose 4,6 dehydratase (EC 4.2.1.47) (GDP-D-mannose dehydratase) (GMD)</t>
  </si>
  <si>
    <t>Catalyzes the conversion of GDP-D-mannose to GDP-4-dehydro-6-deoxy-D-mannose.</t>
  </si>
  <si>
    <t>K01711;</t>
  </si>
  <si>
    <t>ENSGT00440000033640;</t>
  </si>
  <si>
    <t>1_C_1;</t>
  </si>
  <si>
    <t>O60547</t>
  </si>
  <si>
    <t>O60563</t>
  </si>
  <si>
    <t>Cyclin-T1 (CycT1) (Cyclin-T)</t>
  </si>
  <si>
    <t>Regulatory subunit of the cyclin-dependent kinase pair (CDK9/cyclin-T1) complex, also called positive transcription elongation factor B (P-TEFb), which is proposed to facilitate the transition from abortive to productive elongation by phosphorylating the CTD (carboxy-terminal domain) of the large subunit of RNA polymerase II (RNA Pol II). In case of HIV or SIV infections, binds to the transactivation domain of the viral nuclear transcriptional activator, Tat, thereby increasing Tat's affinity for the transactivating response RNA element (TAR RNA). Serves as an essential cofactor for Tat, by promoting RNA Pol II activation, allowing transcription of viral genes. {ECO:0000269|PubMed:16109376, ECO:0000269|PubMed:16109377}.</t>
  </si>
  <si>
    <t>K15188;</t>
  </si>
  <si>
    <t>ENSGT00760000119191;</t>
  </si>
  <si>
    <t>529_C_529;</t>
  </si>
  <si>
    <t>O60566</t>
  </si>
  <si>
    <t>Mitotic checkpoint serine/threonine-protein kinase BUB1 beta (EC 2.7.11.1) (MAD3/BUB1-related protein kinase) (hBUBR1) (Mitotic checkpoint kinase MAD3L) (Protein SSK1)</t>
  </si>
  <si>
    <t>Essential component of the mitotic checkpoint. Required for normal mitosis progression. The mitotic checkpoint delays anaphase until all chromosomes are properly attached to the mitotic spindle. One of its checkpoint functions is to inhibit the activity of the anaphase-promoting complex/cyclosome (APC/C) by blocking the binding of CDC20 to APC/C, independently of its kinase activity. The other is to monitor kinetochore activities that depend on the kinetochore motor CENPE. Required for kinetochore localization of CENPE. Negatively regulates PLK1 activity in interphase cells and suppresses centrosome amplification. Also implicated in triggering apoptosis in polyploid cells that exit aberrantly from mitotic arrest. May play a role for tumor suppression. {ECO:0000269|PubMed:10477750, ECO:0000269|PubMed:11702782, ECO:0000269|PubMed:14706340, ECO:0000269|PubMed:15020684, ECO:0000269|PubMed:19411850, ECO:0000269|PubMed:19503101}.</t>
  </si>
  <si>
    <t>K06637;</t>
  </si>
  <si>
    <t>O60568</t>
  </si>
  <si>
    <t>Procollagen-lysine,2-oxoglutarate 5-dioxygenase 3 (EC 1.14.11.4) (Lysyl hydroxylase 3) (LH3)</t>
  </si>
  <si>
    <t>K13646;</t>
  </si>
  <si>
    <t>537_C_537;583_C_583;</t>
  </si>
  <si>
    <t>O60573</t>
  </si>
  <si>
    <t>Eukaryotic translation initiation factor 4E type 2 (eIF-4E type 2) (eIF4E type 2) (Eukaryotic translation initiation factor 4E homologous protein) (Eukaryotic translation initiation factor 4E-like 3) (eIF4E-like protein 4E-LP) (mRNA cap-binding protein 4EHP) (mRNA cap-binding protein type 3)</t>
  </si>
  <si>
    <t>Recognizes and binds the 7-methylguanosine-containing mRNA cap during an early step in the initiation of protein synthesis and facilitates ribosome binding by inducing the unwinding of the mRNAs secondary structures.</t>
  </si>
  <si>
    <t>K03259;</t>
  </si>
  <si>
    <t>ENSGT00520000055549;</t>
  </si>
  <si>
    <t>O60610</t>
  </si>
  <si>
    <t>Protein diaphanous homolog 1 (Diaphanous-related formin-1) (DRF1)</t>
  </si>
  <si>
    <t>Acts in a Rho-dependent manner to recruit PFY1 to the membrane. Required for the assembly of F-actin structures, such as actin cables and stress fibers. Nucleates actin filaments. Binds to the barbed end of the actin filament and slows down actin polymerization and depolymerization. Required for cytokinesis, and transcriptional activation of the serum response factor. DFR proteins couple Rho and Src tyrosine kinase during signaling and the regulation of actin dynamics. Functions as a scaffold protein for MAPRE1 and APC to stabilize microtubules and promote cell migration (By similarity). Has neurite outgrowth promoting activity (By similarity). In hear cells, it may play a role in the regulation of actin polymerization in hair cells. The MEMO1-RHOA-DIAPH1 signaling pathway plays an important role in ERBB2-dependent stabilization of microtubules at the cell cortex. It controls the localization of APC and CLASP2 to the cell membrane, via the regulation of GSK3B activity. In turn, membrane-bound APC allows the localization of the MACF1 to the cell membrane, which is required for microtubule capture and stabilization. Plays a role in the regulation of cell morphology and cytoskeletal organization. Required in the control of cell shape. {ECO:0000250, ECO:0000269|PubMed:20937854, ECO:0000269|PubMed:21834987}.</t>
  </si>
  <si>
    <t>K05740;</t>
  </si>
  <si>
    <t>151_C_151;153_C_153;</t>
  </si>
  <si>
    <t>Exocyst complex component 3 (Exocyst complex component Sec6)</t>
  </si>
  <si>
    <t>K06110;</t>
  </si>
  <si>
    <t>ENSGT00530000062934;</t>
  </si>
  <si>
    <t>O60645</t>
  </si>
  <si>
    <t>High affinity cAMP-specific and IBMX-insensitive 3',5'-cyclic phosphodiesterase 8A (EC 3.1.4.53)</t>
  </si>
  <si>
    <t>Hydrolyzes the second messenger cAMP, which is a key regulator of many important physiological processes. May be involved in maintaining basal levels of the cyclic nucleotide and/or in the cAMP regulation of germ cell development. {ECO:0000269|PubMed:18983167}.</t>
  </si>
  <si>
    <t>K18437;</t>
  </si>
  <si>
    <t>ENSGT00760000118889;</t>
  </si>
  <si>
    <t>O60658</t>
  </si>
  <si>
    <t>Perilipin-3 (47 kDa mannose 6-phosphate receptor-binding protein) (47 kDa MPR-binding protein) (Cargo selection protein TIP47) (Mannose-6-phosphate receptor-binding protein 1) (Placental protein 17) (PP17)</t>
  </si>
  <si>
    <t>Required for the transport of mannose 6-phosphate receptors (MPR) from endosomes to the trans-Golgi network. {ECO:0000269|PubMed:9590177}.</t>
  </si>
  <si>
    <t>ENSGT00500000044795;</t>
  </si>
  <si>
    <t>247_RAB9-TIP47-MPRI_complex;</t>
  </si>
  <si>
    <t>260_C_260;267_C_267;</t>
  </si>
  <si>
    <t>O60664</t>
  </si>
  <si>
    <t>O60671</t>
  </si>
  <si>
    <t>Cell cycle checkpoint protein RAD1 (hRAD1) (EC 3.1.11.2) (DNA repair exonuclease rad1 homolog) (Rad1-like DNA damage checkpoint protein)</t>
  </si>
  <si>
    <t>Component of the 9-1-1 cell-cycle checkpoint response complex that plays a major role in DNA repair. The 9-1-1 complex is recruited to DNA lesion upon damage by the RAD17-replication factor C (RFC) clamp loader complex. Acts then as a sliding clamp platform on DNA for several proteins involved in long-patch base excision repair (LP-BER). The 9-1-1 complex stimulates DNA polymerase beta (POLB) activity by increasing its affinity for the 3'-OH end of the primer-template and stabilizes POLB to those sites where LP-BER proceeds; endonuclease FEN1 cleavage activity on substrates with double, nick, or gap flaps of distinct sequences and lengths; and DNA ligase I (LIG1) on long-patch base excision repair substrates. The 9-1-1 complex is necessary for the recruitment of RHNO1 to sites of double-stranded breaks (DSB) occurring during the S phase. Isoform 1 possesses 3'-&gt;5' double stranded DNA exonuclease activity. {ECO:0000269|PubMed:21659603, ECO:0000269|PubMed:9660799}.</t>
  </si>
  <si>
    <t>K02830;</t>
  </si>
  <si>
    <t>ENSGT00500000044913;</t>
  </si>
  <si>
    <t>9_9-1-1_complex::Checkpoint_9-1-1_complex::Checkpoint_Rad_complex::RAD17-RFC-9-1-1_checkpoint_supercomplex::RAD17-RFC_complex::RFC2-5_subcomplex::RFC_core_complex::Rad17-RFC_complex::FEN1-9-1-1_complex::LIG1-9-1-1_complex::RAD9-RAD1-HUS1-APE1_complex::RAD9-RAD1-HUS1-POLB_complex;</t>
  </si>
  <si>
    <t>O60678</t>
  </si>
  <si>
    <t>Protein arginine N-methyltransferase 3 (EC 2.1.1.-) (Heterogeneous nuclear ribonucleoprotein methyltransferase-like protein 3)</t>
  </si>
  <si>
    <t>Methylates (mono and asymmetric dimethylation) the guanidino nitrogens of arginyl residues in some proteins.</t>
  </si>
  <si>
    <t>K11436;</t>
  </si>
  <si>
    <t>ENSGT00550000074406;</t>
  </si>
  <si>
    <t>375_C_375;</t>
  </si>
  <si>
    <t>O60684</t>
  </si>
  <si>
    <t>Importin subunit alpha-7 (Karyopherin subunit alpha-6)</t>
  </si>
  <si>
    <t>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 {ECO:0000269|PubMed:10523667}.</t>
  </si>
  <si>
    <t>437_C_437;</t>
  </si>
  <si>
    <t>O60701</t>
  </si>
  <si>
    <t>UDP-glucose 6-dehydrogenase (UDP-Glc dehydrogenase) (UDP-GlcDH) (UDPGDH) (EC 1.1.1.22)</t>
  </si>
  <si>
    <t>Involved in the biosynthesis of glycosaminoglycans; hyaluronan, chondroitin sulfate, and heparan sulfate.</t>
  </si>
  <si>
    <t>K00012;</t>
  </si>
  <si>
    <t>ENSGT00390000015355;</t>
  </si>
  <si>
    <t>489_C_489;</t>
  </si>
  <si>
    <t>Catenin delta-1 (Cadherin-associated Src substrate) (CAS) (p120 catenin) (p120(ctn)) (p120(cas))</t>
  </si>
  <si>
    <t>Binds to and inhibits the transcriptional repressor ZBTB33, which may lead to activation of target genes of the Wnt signaling pathway (By similarity). Associates with and regulates the cell adhesion properties of both C-, E- and N-cadherins, being critical for their surface stability. Implicated both in cell transformation by SRC and in ligand-induced receptor signaling through the EGF, PDGF, CSF-1 and ERBB2 receptors. Promotes GLIS2 C-terminal cleavage. {ECO:0000250, ECO:0000269|PubMed:17344476, ECO:0000269|PubMed:20371349}.</t>
  </si>
  <si>
    <t>K05690;</t>
  </si>
  <si>
    <t>ENSGT00760000119167;</t>
  </si>
  <si>
    <t>O60716</t>
  </si>
  <si>
    <t>O60749</t>
  </si>
  <si>
    <t>Sorting nexin-2 (Transformation-related gene 9 protein) (TRG-9)</t>
  </si>
  <si>
    <t>Involved in several stages of intracellular trafficking. Interacts with membranes containing phosphatidylinositol 3-phosphate (PtdIns(3P)) or phosphatidylinositol 3,5-bisphosphate (PtdIns(3,5)P2) (PubMed:16179610). Acts in part as component of the retromer membrane-deforming SNX-BAR subcomplex (PubMed:17101778). The SNX-BAR retromer mediates retrograde transport of cargo proteins from endosomes to the trans-Golgi network (TGN) and is involved in endosome-to-plasma membrane transport for cargo protein recycling. The SNX-BAR subcomplex functions to deform the donor membrane into a tubular profile called endosome-to-TGN transport carrier (ETC) (Probable). Can sense membrane curvature and has in vitro vesicle-to-membrane remodeling activity (PubMed:23085988). Required for retrograde endosome-to-TGN transport of TGN38 (PubMed:20138391). Promotes KALRN- and RHOG-dependent but retromer-independent membrane remodeling such as lamellipodium formation; the function is dependent on GEF activity of KALRN (PubMed:20604901). {ECO:0000269|PubMed:16179610, ECO:0000269|PubMed:17101778, ECO:0000269|PubMed:20138391, ECO:0000269|PubMed:20604901, ECO:0000269|PubMed:23085988, ECO:0000303|PubMed:16179610}.</t>
  </si>
  <si>
    <t>K17917;</t>
  </si>
  <si>
    <t>ENSGT00760000119259;</t>
  </si>
  <si>
    <t>263_"Retromer_complex_(SNX1,_SNX2,_VPS35,_VPS29,_VPS26A)::VPS35-VPS29-VPS26A_complex::Retromer_complex_(SNX1,_SNX2,_VPS35,_VPS29,_VPS26B)";275_"SNX_complex_(SNX1,1a,2,4,_PDGF_receptor)::SNX_complex_(SNX1a,_SNX2,_SNX4)::SNX_complex_(SNX1a,_SNX2,_SNX4,_EGFR)::SNX_complex_(SNX1a,_SNX2,_SNX4,_INSR)::SNX_complex_(SNX1a,_SNX2,_SNX4,_LEPR)::SNX_complex_(SNX1a,_SNX2,_SNX4,_TFRC)";</t>
  </si>
  <si>
    <t>170_C_170;608_C_608;</t>
  </si>
  <si>
    <t>O60763</t>
  </si>
  <si>
    <t>General vesicular transport factor p115 (Protein USO1 homolog) (Transcytosis-associated protein) (TAP) (Vesicle-docking protein)</t>
  </si>
  <si>
    <t>General vesicular transport factor required for intercisternal transport in the Golgi stack; it is required for transcytotic fusion and/or subsequent binding of the vesicles to the target membrane. May well act as a vesicular anchor by interacting with the target membrane and holding the vesicular and target membranes in proximity (By similarity). {ECO:0000250}.</t>
  </si>
  <si>
    <t>ENSGT00390000017018;</t>
  </si>
  <si>
    <t>155_C_155;</t>
  </si>
  <si>
    <t>Target of Myb protein 1</t>
  </si>
  <si>
    <t>May be involved in intracellular trafficking. Probable association with membranes.</t>
  </si>
  <si>
    <t>ENSGT00700000104139;</t>
  </si>
  <si>
    <t>O60784</t>
  </si>
  <si>
    <t>O60825</t>
  </si>
  <si>
    <t>6-phosphofructo-2-kinase/fructose-2,6-bisphosphatase 2 (6PF-2-K/Fru-2,6-P2ase 2) (PFK/FBPase 2) (6PF-2-K/Fru-2,6-P2ase heart-type isozyme) [Includes: 6-phosphofructo-2-kinase (EC 2.7.1.105); Fructose-2,6-bisphosphatase (EC 3.1.3.46)]</t>
  </si>
  <si>
    <t>Synthesis and degradation of fructose 2,6-bisphosphate.</t>
  </si>
  <si>
    <t>K01103;</t>
  </si>
  <si>
    <t>ENSGT00390000018751;</t>
  </si>
  <si>
    <t>O60826</t>
  </si>
  <si>
    <t>Coiled-coil domain-containing protein 22</t>
  </si>
  <si>
    <t>ENSGT00390000003809;</t>
  </si>
  <si>
    <t>O60832</t>
  </si>
  <si>
    <t>H/ACA ribonucleoprotein complex subunit 4 (EC 5.4.99.-) (CBF5 homolog) (Dyskerin) (Nopp140-associated protein of 57 kDa) (Nucleolar protein NAP57) (Nucleolar protein family A member 4) (snoRNP protein DKC1)</t>
  </si>
  <si>
    <t>Isoform 1: Required for ribosome biogenesis and telomere maintenance. Probable catalytic subunit of H/ACA small nucleolar ribonucleoprotein (H/ACA snoRNP) complex, which catalyzes pseudouridylation of rRNA. This involves the isomerization of uridine such that the ribose is subsequently attached to C5, instead of the normal N1. Each rRNA can contain up to 100 pseudouridine ('psi') residues, which may serve to stabilize the conformation of rRNAs. Also required for correct processing or intranuclear trafficking of TERC, the RNA component of the telomerase reverse transcriptase (TERT) holoenzyme.; Isoform 3: Promotes cell to cell and cell to substratum adhesion, increases the cell proliferation rate and leads to cytokeratin hyper-expression (when overexpressed in HeLa cells).</t>
  </si>
  <si>
    <t>K11131;</t>
  </si>
  <si>
    <t>ENSGT00510000047092;</t>
  </si>
  <si>
    <t>522_C_522;</t>
  </si>
  <si>
    <t>O60841</t>
  </si>
  <si>
    <t>Eukaryotic translation initiation factor 5B (eIF-5B) (Translation initiation factor IF-2)</t>
  </si>
  <si>
    <t>Function in general translation initiation by promoting the binding of the formylmethionine-tRNA to ribosomes. Seems to function along with eIF-2 (By similarity). {ECO:0000250}.</t>
  </si>
  <si>
    <t>K03243;</t>
  </si>
  <si>
    <t>ENSGT00730000111064;</t>
  </si>
  <si>
    <t>444_C_444;</t>
  </si>
  <si>
    <t>Endothelial differentiation-related factor 1 (EDF-1) (Multiprotein-bridging factor 1) (MBF1)</t>
  </si>
  <si>
    <t>Transcriptional coactivator stimulating NR5A1 and ligand-dependent NR1H3/LXRA and PPARG transcriptional activities. Enhances the DNA-binding activity of ATF1, ATF2, CREB1 and NR5A1. Regulates nitric oxid synthase activity probably by sequestering calmodulin in the cytoplasm. May function in endothelial cells differentiation, hormone-induced cardiomyocytes hypertrophy and lipid metabolism. {ECO:0000269|PubMed:10567391, ECO:0000269|PubMed:12040021, ECO:0000269|PubMed:15112053, ECO:0000269|PubMed:9813014}.</t>
  </si>
  <si>
    <t>K03627;</t>
  </si>
  <si>
    <t>ENSGT00390000008519;</t>
  </si>
  <si>
    <t>O60869</t>
  </si>
  <si>
    <t>Protein diaphanous homolog 2 (Diaphanous-related formin-2) (DRF2)</t>
  </si>
  <si>
    <t>Could be involved in oogenesis. Involved in the regulation of endosome dynamics. Implicated in a novel signal transduction pathway, in which isoform 3 and CSK are sequentially activated by RHOD to regulate the motility of early endosomes through interactions with the actin cytoskeleton. {ECO:0000269|PubMed:12577064}.</t>
  </si>
  <si>
    <t>K05741;</t>
  </si>
  <si>
    <t>ENSGT00760000118986;</t>
  </si>
  <si>
    <t>O60879</t>
  </si>
  <si>
    <t>O60884</t>
  </si>
  <si>
    <t>DnaJ homolog subfamily A member 2 (Cell cycle progression restoration gene 3 protein) (Dnj3) (Dj3) (HIRA-interacting protein 4) (Renal carcinoma antigen NY-REN-14)</t>
  </si>
  <si>
    <t>Co-chaperone of Hsc70.</t>
  </si>
  <si>
    <t>K09503;</t>
  </si>
  <si>
    <t>ENSGT00490000043321;</t>
  </si>
  <si>
    <t>Protein CutA (Acetylcholinesterase-associated protein) (Brain acetylcholinesterase putative membrane anchor)</t>
  </si>
  <si>
    <t>May form part of a complex of membrane proteins attached to acetylcholinesterase (AChE).</t>
  </si>
  <si>
    <t>K03926;</t>
  </si>
  <si>
    <t>ENSGT00390000017030;</t>
  </si>
  <si>
    <t>466_C_466;</t>
  </si>
  <si>
    <t>O60888</t>
  </si>
  <si>
    <t>ENSGT00760000118882;</t>
  </si>
  <si>
    <t>F-box-like/WD repeat-containing protein TBL1X (SMAP55) (Transducin beta-like protein 1X) (Transducin-beta-like protein 1, X-linked)</t>
  </si>
  <si>
    <t>F-box-like protein involved in the recruitment of the ubiquitin/19S proteasome complex to nuclear receptor-regulated transcription units. Plays an essential role in transcription activation mediated by nuclear receptors. Probably acts as integral component of corepressor complexes that mediates the recruitment of the 19S proteasome complex, leading to the subsequent proteasomal degradation of transcription repressor complexes, thereby allowing cofactor exchange. {ECO:0000269|PubMed:14980219}.</t>
  </si>
  <si>
    <t>K04508;</t>
  </si>
  <si>
    <t>ENSGT00750000117536;</t>
  </si>
  <si>
    <t>177_Kaiso-NCOR_complex::NCOR-HDAC3_complex::NCOR_complex::SMRT_complex::SMRT_core_complex;312_"Ubiquitin_E3_ligase_(SIAH1,_SIP,_SKP1A,_TBL1X)";</t>
  </si>
  <si>
    <t>450_C_450;</t>
  </si>
  <si>
    <t>O60907</t>
  </si>
  <si>
    <t>O60921</t>
  </si>
  <si>
    <t>Checkpoint protein HUS1 (hHUS1)</t>
  </si>
  <si>
    <t>Component of the 9-1-1 cell-cycle checkpoint response complex that plays a major role in DNA repair. The 9-1-1 complex is recruited to DNA lesion upon damage by the RAD17-replication factor C (RFC) clamp loader complex. Acts then as a sliding clamp platform on DNA for several proteins involved in long-patch base excision repair (LP-BER). The 9-1-1 complex stimulates DNA polymerase beta (POLB) activity by increasing its affinity for the 3'-OH end of the primer-template and stabilizes POLB to those sites where LP-BER proceeds; endonuclease FEN1 cleavage activity on substrates with double, nick, or gap flaps of distinct sequences and lengths; and DNA ligase I (LIG1) on long-patch base excision repair substrates. The 9-1-1 complex is necessary for the recruitment of RHNO1 to sites of double-stranded breaks (DSB) occurring during the S phase. {ECO:0000269|PubMed:21659603}.</t>
  </si>
  <si>
    <t>K10903;</t>
  </si>
  <si>
    <t>ENSGT00390000000706;</t>
  </si>
  <si>
    <t>O60925</t>
  </si>
  <si>
    <t>Prefoldin subunit 1</t>
  </si>
  <si>
    <t>Binds specifically to cytosolic chaperonin (c-CPN) and transfers target proteins to it. Binds to nascent polypeptide chain and promotes folding in an environment in which there are many competing pathways for nonnative proteins.</t>
  </si>
  <si>
    <t>K09548;</t>
  </si>
  <si>
    <t>ENSGT00390000009786;</t>
  </si>
  <si>
    <t>O60927</t>
  </si>
  <si>
    <t>Protein phosphatase 1 regulatory subunit 11 (Hemochromatosis candidate gene V protein) (HCG V) (Protein phosphatase inhibitor 3)</t>
  </si>
  <si>
    <t>Inhibitor of protein phosphatase 1. {ECO:0000269|PubMed:9843442}.</t>
  </si>
  <si>
    <t>K17553;</t>
  </si>
  <si>
    <t>ENSGT00390000001153;</t>
  </si>
  <si>
    <t>Nucleolar protein 3 (Apoptosis repressor with CARD) (Muscle-enriched cytoplasmic protein) (Myp) (Nucleolar protein of 30 kDa) (Nop30)</t>
  </si>
  <si>
    <t>Isoform 1 may be involved in RNA splicing.; Isoform 2 may inhibit apoptosis.</t>
  </si>
  <si>
    <t>ENSGT00510000049353;</t>
  </si>
  <si>
    <t>O60936</t>
  </si>
  <si>
    <t>mRNA-capping enzyme (HCAP1) (HCE) [Includes: Polynucleotide 5'-triphosphatase (EC 3.1.3.33) (mRNA 5'-triphosphatase) (TPase); mRNA guanylyltransferase (EC 2.7.7.50) (GTP--RNA guanylyltransferase) (GTase)]</t>
  </si>
  <si>
    <t>Bifunctional mRNA-capping enzyme exhibiting RNA 5'-triphosphatase activity in the N-terminal part and mRNA guanylyltransferase activity in the C-terminal part. Catalyzes the first two steps of cap formation: by removing the gamma-phosphate from the 5'-triphosphate end of nascent mRNA to yield a diphosphate end, and by transferring the gmp moiety of GTP to the 5'-diphosphate terminus. {ECO:0000269|PubMed:21636784, ECO:0000269|PubMed:9473487, ECO:0000269|PubMed:9512541}.</t>
  </si>
  <si>
    <t>K13917;</t>
  </si>
  <si>
    <t>ENSGT00530000063473;</t>
  </si>
  <si>
    <t>O60942</t>
  </si>
  <si>
    <t>Microphthalmia-associated transcription factor (Class E basic helix-loop-helix protein 32) (bHLHe32)</t>
  </si>
  <si>
    <t>Transcription factor that regulates the expression of genes with essential roles in cell differentiation, proliferation and survival. Binds to symmetrical DNA sequences (E-boxes) (5'-CACGTG-3') found in the promoters of target genes, such as BCL2 and tyrosinase (TYR). Plays an important role in melanocyte development by regulating the expression of tyrosinase (TYR) and tyrosinase-related protein 1 (TYRP1). Plays a critical role in the differentiation of various cell types, such as neural crest-derived melanocytes, mast cells, osteoclasts and optic cup-derived retinal pigment epithelium. {ECO:0000269|PubMed:10587587, ECO:0000269|PubMed:22647378}.</t>
  </si>
  <si>
    <t>K09455;</t>
  </si>
  <si>
    <t>ENSGT00390000004402;</t>
  </si>
  <si>
    <t>O75030</t>
  </si>
  <si>
    <t>K10395;</t>
  </si>
  <si>
    <t>O75044</t>
  </si>
  <si>
    <t>SLIT-ROBO Rho GTPase-activating protein 2 (srGAP2) (Formin-binding protein 2) (Rho GTPase-activating protein 34)</t>
  </si>
  <si>
    <t>RAC1 GTPase activating protein (GAP) that binds and deforms membranes, and regulates actin dynamics to regulate cell migration and differentiation. Plays an important role in different aspects of neuronal morphogenesis and migration mainly during development of the cerebral cortex. This includes the biogenesis of neurites, where it is required for both axons and dendrites outgrowth, and the maturation of the dendritic spines. Also stimulates the branching of the leading process and negatively regulates neuron radial migration in the cerebral cortex. Its interaction and inhibition by SRGAP2C reduces the rate of spine maturation, alters dendritic spine morphology and density and indirectly increases neuronal migration. It may have implications for cognition, learning and memory. In non-neuronal cells, it may also play a role in cell migration by regulating the formation of lamellipodia and filopodia. {ECO:0000269|PubMed:20810653, ECO:0000269|PubMed:21148482, ECO:0000269|PubMed:22559944}.</t>
  </si>
  <si>
    <t>K07526;</t>
  </si>
  <si>
    <t>Carboxyl-terminal PDZ ligand of neuronal nitric oxide synthase protein (C-terminal PDZ ligand of neuronal nitric oxide synthase protein) (Nitric oxide synthase 1 adaptor protein)</t>
  </si>
  <si>
    <t>Adapter protein involved in neuronal nitric-oxide (NO) synthesis regulation via its association with nNOS/NOS1. The complex formed with NOS1 and synapsins is necessary for specific NO and synapsin functions at a presynaptic level. Mediates an indirect interaction between NOS1 and RASD1 leading to enhance the ability of NOS1 to activate RASD1. Competes with DLG4 for interaction with NOS1, possibly affecting NOS1 activity by regulating the interaction between NOS1 and DLG4 (By similarity). {ECO:0000250}.</t>
  </si>
  <si>
    <t>K16513;</t>
  </si>
  <si>
    <t>ENSGT00510000046975;</t>
  </si>
  <si>
    <t>O75052</t>
  </si>
  <si>
    <t>O75064</t>
  </si>
  <si>
    <t>DENN domain-containing protein 4B</t>
  </si>
  <si>
    <t>Guanine nucleotide exchange factor (GEF) which may activate RAB10. Promotes the exchange of GDP to GTP, converting inactive GDP-bound Rab proteins into their active GTP-bound form. {ECO:0000269|PubMed:20937701}.</t>
  </si>
  <si>
    <t>ENSGT00760000118819;</t>
  </si>
  <si>
    <t>O75083</t>
  </si>
  <si>
    <t>WD repeat-containing protein 1 (Actin-interacting protein 1) (AIP1) (NORI-1)</t>
  </si>
  <si>
    <t>Induces disassembly of actin filaments in conjunction with ADF/cofilin family proteins. {ECO:0000250}.</t>
  </si>
  <si>
    <t>ENSGT00390000009416;</t>
  </si>
  <si>
    <t>528_C_528;</t>
  </si>
  <si>
    <t>O75113</t>
  </si>
  <si>
    <t>NEDD4-binding protein 1 (N4BP1)</t>
  </si>
  <si>
    <t>Inhibitor of the E3 ubiquitin-protein ligase ITCH. Acts by interacting with the second WW domain of ITCH, leading to compete with ITCH's substrates and impairing ubiquitination of substrates (By similarity). {ECO:0000250}.</t>
  </si>
  <si>
    <t>O75116</t>
  </si>
  <si>
    <t>Rho-associated protein kinase 2 (EC 2.7.11.1) (Rho kinase 2) (Rho-associated, coiled-coil-containing protein kinase 2) (Rho-associated, coiled-coil-containing protein kinase II) (ROCK-II) (p164 ROCK-2)</t>
  </si>
  <si>
    <t>Protein kinase which is a key regulator of actin cytoskeleton and cell polarity. Involved in regulation of smooth muscle contraction, actin cytoskeleton organization, stress fiber and focal adhesion formation, neurite retraction, cell adhesion and motility via phosphorylation of ADD1, BRCA2, CNN1, EZR, DPYSL2, EP300, MSN, MYL9/MLC2, NPM1, RDX, PPP1R12A and VIM. Phosphorylates SORL1 and IRF4. Acts as a negative regulator of VEGF-induced angiogenic endothelial cell activation. Positively regulates the activation of p42/MAPK1-p44/MAPK3 and of p90RSK/RPS6KA1 during myogenic differentiation. Plays an important role in the timely initiation of centrosome duplication. Inhibits keratinocyte terminal differentiation. May regulate closure of the eyelids and ventral body wall through organization of actomyosin bundles. Plays a critical role in the regulation of spine and synaptic properties in the hippocampus. Plays an important role in generating the circadian rhythm of the aortic myofilament Ca(2+) sensitivity and vascular contractility by modulating the myosin light chain phosphorylation. {ECO:0000269|PubMed:10579722, ECO:0000269|PubMed:15699075, ECO:0000269|PubMed:16574662, ECO:0000269|PubMed:17015463, ECO:0000269|PubMed:19131646, ECO:0000269|PubMed:19997641, ECO:0000269|PubMed:21084279, ECO:0000269|PubMed:21147781}.</t>
  </si>
  <si>
    <t>K17388;</t>
  </si>
  <si>
    <t>ENSGT00760000118994;</t>
  </si>
  <si>
    <t>246_Profilin_2_complex;</t>
  </si>
  <si>
    <t>O75122</t>
  </si>
  <si>
    <t>CLIP-associating protein 2 (Cytoplasmic linker-associated protein 2) (Protein Orbit homolog 2) (hOrbit2)</t>
  </si>
  <si>
    <t>Microtubule plus-end tracking protein that promotes the stabilization of dynamic microtubules. Involved in the nucleation of noncentrosomal microtubules originating from the trans-Golgi network (TGN). Required for the polarization of the cytoplasmic microtubule arrays in migrating cells towards the leading edge of the cell. May act at the cell cortex to enhance the frequency of rescue of depolymerizing microtubules by attaching their plus-ends to cortical platforms composed of ERC1 and PHLDB2. This cortical microtubule stabilizing activity is regulated at least in part by phosphatidylinositol 3-kinase signaling. Also performs a similar stabilizing function at the kinetochore which is essential for the bipolar alignment of chromosomes on the mitotic spindle. Acts as a mediator of ERBB2-dependent stabilization of microtubules at the cell cortex. {ECO:0000269|PubMed:11290329, ECO:0000269|PubMed:15631994, ECO:0000269|PubMed:16824950, ECO:0000269|PubMed:16866869, ECO:0000269|PubMed:16914514, ECO:0000269|PubMed:17543864, ECO:0000269|PubMed:20937854}.</t>
  </si>
  <si>
    <t>K16578;</t>
  </si>
  <si>
    <t>ENSGT00390000001762;</t>
  </si>
  <si>
    <t>O75131</t>
  </si>
  <si>
    <t>Copine-3 (Copine III)</t>
  </si>
  <si>
    <t>May function in membrane trafficking. Exhibits calcium-dependent phospholipid binding properties (By similarity). {ECO:0000250}.</t>
  </si>
  <si>
    <t>ENSGT00760000119085;</t>
  </si>
  <si>
    <t>277_C_277;</t>
  </si>
  <si>
    <t>As a component of the GATOR1 complex, inhibitor of the amino acid-sensing branch of the TORC1 pathway. The GATOR1 complex strongly increases GTP hydrolysis by RRAGA and RRAGB within RRAGC-containing heterodimers, thereby deactivating RRAGs, releasing mTORC1 from lysosomal surface and inhibiting mTORC1 signaling. {ECO:0000269|PubMed:23723238}.</t>
  </si>
  <si>
    <t>Autophagy-related protein 13</t>
  </si>
  <si>
    <t>Autophagy factor required for autophagosome formation and mitophagy. Target of the TOR kinase signaling pathway that regulates autophagy through the control of the phosphorylation status of ATG13 and ULK1, and the regulation of the ATG13-ULK1-RB1CC1 complex. Through its regulation of ULK1 activity, plays a role in the regulation of the kinase activity of mTORC1 and cell proliferation. {ECO:0000269|PubMed:18936157, ECO:0000269|PubMed:19211835, ECO:0000269|PubMed:19225151, ECO:0000269|PubMed:19287211, ECO:0000269|PubMed:21795849, ECO:0000269|PubMed:21855797}.</t>
  </si>
  <si>
    <t>K08331;</t>
  </si>
  <si>
    <t>ENSGT00390000007055;</t>
  </si>
  <si>
    <t>O75143</t>
  </si>
  <si>
    <t>Liprin-alpha-3 (Protein tyrosine phosphatase receptor type f polypeptide-interacting protein alpha-3) (PTPRF-interacting protein alpha-3)</t>
  </si>
  <si>
    <t>May regulate the disassembly of focal adhesions. May localize receptor-like tyrosine phosphatases type 2A at specific sites on the plasma membrane, possibly regulating their interaction with the extracellular environment and their association with substrates. {ECO:0000269|PubMed:9624153}.</t>
  </si>
  <si>
    <t>ENSGT00760000119138;</t>
  </si>
  <si>
    <t>O75145</t>
  </si>
  <si>
    <t>O75146</t>
  </si>
  <si>
    <t>Huntingtin-interacting protein 1-related protein (HIP1-related protein) (Huntingtin-interacting protein 12) (HIP-12)</t>
  </si>
  <si>
    <t>Component of clathrin-coated pits and vesicles, that may link the endocytic machinery to the actin cytoskeleton. Binds 3-phosphoinositides (via ENTH domain). May act through the ENTH domain to promote cell survival by stabilizing receptor tyrosine kinases following ligand-induced endocytosis. {ECO:0000269|PubMed:11889126, ECO:0000269|PubMed:14732715}.</t>
  </si>
  <si>
    <t>ENSGT00550000074542;</t>
  </si>
  <si>
    <t>532_C_532;</t>
  </si>
  <si>
    <t>Obscurin-like protein 1</t>
  </si>
  <si>
    <t>Core component of the 3M complex, a complex required to regulate microtubule dynamics and genome integrity. It is unclear how the 3M complex regulates microtubules, it could act by controlling the level of a microtubule stabilizer (PubMed:24793695, PubMed:24793696). Acts as a regulator of the Cul7-RING(FBXW8) ubiquitin-protein ligase, playing a critical role in the ubiquitin ligase pathway that regulates Golgi morphogenesis and dendrite patterning in brain. Required to localize CUL7 to the Golgi apparatus in neurons. {ECO:0000269|PubMed:21572988, ECO:0000269|PubMed:24793695, ECO:0000269|PubMed:24793696}.</t>
  </si>
  <si>
    <t>ENSGT00760000119215;</t>
  </si>
  <si>
    <t>O75147</t>
  </si>
  <si>
    <t>O75150</t>
  </si>
  <si>
    <t>E3 ubiquitin-protein ligase BRE1B (BRE1-B) (EC 6.3.2.-) (95 kDa retinoblastoma-associated protein) (RBP95) (RING finger protein 40)</t>
  </si>
  <si>
    <t>Component of the RNF20/40 E3 ubiquitin-protein ligase complex that mediates monoubiquitination of 'Lys-120' of histone H2B (H2BK120ub1). H2BK120ub1 gives a specific tag for epigenetic transcriptional activation and is also prerequisite for histone H3 'Lys-4' and 'Lys-79' methylation (H3K4me and H3K79me, respectively). It thereby plays a central role in histone code and gene regulation. The RNF20/40 complex forms a H2B ubiquitin ligase complex in cooperation with the E2 enzyme UBE2A or UBE2B; reports about the cooperation with UBE2E1/UBCH are contradictory. Required for transcriptional activation of Hox genes. {ECO:0000269|PubMed:16307923, ECO:0000269|PubMed:19410543}.</t>
  </si>
  <si>
    <t>K10696;</t>
  </si>
  <si>
    <t>259_RNF20-RNF40-UbE2E1_complex;</t>
  </si>
  <si>
    <t>O75153</t>
  </si>
  <si>
    <t>Clustered mitochondria protein homolog</t>
  </si>
  <si>
    <t>mRNA-binding protein involved in proper cytoplasmic distribution of mitochondria. Specifically binds mRNAs of nuclear-encoded mitochondrial proteins in the cytoplasm and regulates transport or translation of these transcripts close to mitochondria, playing a role in mitochondrial biogenesis. {ECO:0000255|HAMAP-Rule:MF_03013, ECO:0000269|PubMed:25349259}.</t>
  </si>
  <si>
    <t>K03255;</t>
  </si>
  <si>
    <t>ENSGT00390000012485;</t>
  </si>
  <si>
    <t>ENSGT00390000017740;</t>
  </si>
  <si>
    <t>TSC22 domain family protein 2 (TSC22-related-inducible leucine zipper protein 4)</t>
  </si>
  <si>
    <t>ENSGT00530000063062;</t>
  </si>
  <si>
    <t>O75157</t>
  </si>
  <si>
    <t>Nephrocystin-4 (Nephroretinin)</t>
  </si>
  <si>
    <t>Involved in the organization of apical junctions in kidney cells together with NPHP1 and RPGRIP1L/NPHP8. Does not seem to be strictly required for ciliogenesis. {ECO:0000250}.</t>
  </si>
  <si>
    <t>K16478;</t>
  </si>
  <si>
    <t>ENSGT00510000048827;</t>
  </si>
  <si>
    <t>O75161</t>
  </si>
  <si>
    <t>O75164</t>
  </si>
  <si>
    <t>Lysine-specific demethylase 4A (EC 1.14.11.-) (JmjC domain-containing histone demethylation protein 3A) (Jumonji domain-containing protein 2A)</t>
  </si>
  <si>
    <t>Histone demethylase that specifically demethylates 'Lys-9' and 'Lys-36' residues of histone H3, thereby playing a central role in histone code. Does not demethylate histone H3 'Lys-4', H3 'Lys-27' nor H4 'Lys-20'. Demethylates trimethylated H3 'Lys-9' and H3 'Lys-36' residue, while it has no activity on mono- and dimethylated residues. Demethylation of Lys residue generates formaldehyde and succinate. Participates in transcriptional repression of ASCL2 and E2F-responsive promoters via the recruitment of histone deacetylases and NCOR1, respectively.; Isoform 2: Crucial for muscle differentiation, promotes transcriptional activation of the Myog gene by directing the removal of repressive chromatin marks at its promoter. Lacks the N-terminal demethylase domain.</t>
  </si>
  <si>
    <t>K06709;</t>
  </si>
  <si>
    <t>ENSGT00530000063342;</t>
  </si>
  <si>
    <t>177_Kaiso-NCOR_complex::NCOR-HDAC3_complex::NCOR_complex::SMRT_complex::SMRT_core_complex;</t>
  </si>
  <si>
    <t>O75165</t>
  </si>
  <si>
    <t>DnaJ homolog subfamily C member 13 (Required for receptor-mediated endocytosis 8) (RME-8)</t>
  </si>
  <si>
    <t>K09533;</t>
  </si>
  <si>
    <t>ENSGT00390000017582;</t>
  </si>
  <si>
    <t>Serine/threonine-protein phosphatase 6 regulatory subunit 2 (SAPS domain family member 2)</t>
  </si>
  <si>
    <t>Regulatory subunit of protein phosphatase 6 (PP6). May function as a scaffolding PP6 subunit. Involved in the PP6-mediated dephosphorylation of NFKBIE opposing its degradation in response to TNF-alpha. {ECO:0000269|PubMed:16769727}.</t>
  </si>
  <si>
    <t>K15500;</t>
  </si>
  <si>
    <t>ENSGT00390000009899;</t>
  </si>
  <si>
    <t>O75170</t>
  </si>
  <si>
    <t>O75175</t>
  </si>
  <si>
    <t>CCR4-NOT transcription complex subunit 3 (CCR4-associated factor 3) (Leukocyte receptor cluster member 2)</t>
  </si>
  <si>
    <t>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May be involved in metabolic regulation; may be involved in recruitment of the CCR4-NOT complex to deadenylation target mRNAs involved in energy metabolism. Involved in mitotic progression and regulation of the spindle assembly checkpoint by regulating the stability of MAD1L1 mRNA. Can repress transcription and may link the CCR4-NOT complex to transcriptional regulation; the repressive function may involve histone deacetylases. Involved in the maintenance of emryonic stem (ES) cell identity. {ECO:0000269|PubMed:14707134, ECO:0000269|PubMed:22342980, ECO:0000269|PubMed:22367759}.</t>
  </si>
  <si>
    <t>K12580;</t>
  </si>
  <si>
    <t>ENSGT00390000014743;</t>
  </si>
  <si>
    <t>Ankyrin repeat domain-containing protein 17 (Gene trap ankyrin repeat protein) (Serologically defined breast cancer antigen NY-BR-16)</t>
  </si>
  <si>
    <t>Earliest specific in situ marker of hepatic differentiation during embryogenesis, useful for characterization of inductive events involved in hepatic specification (By similarity). Target of enterovirus 71 which is the major etiological agent of HFMD (hand, foot and mouth disease). {ECO:0000250, ECO:0000269|PubMed:17276651}.</t>
  </si>
  <si>
    <t>K16726;</t>
  </si>
  <si>
    <t>ENSGT00760000118867;</t>
  </si>
  <si>
    <t>O75179</t>
  </si>
  <si>
    <t>Paired amphipathic helix protein Sin3b (Histone deacetylase complex subunit Sin3b) (Transcriptional corepressor Sin3b)</t>
  </si>
  <si>
    <t>Acts as a transcriptional repressor. Interacts with MXI1 to repress MYC responsive genes and antagonize MYC oncogenic activities. Interacts with MAD-MAX heterodimers by binding to MAD. The heterodimer then represses transcription by tethering SIN3B to DNA. Also forms a complex with FOXK1 which represses transcription (By similarity). {ECO:0000250}.</t>
  </si>
  <si>
    <t>ENSGT00390000007239;</t>
  </si>
  <si>
    <t>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58_BRMS1-SIN3-HDAC_complex::HCF-1_complex;</t>
  </si>
  <si>
    <t>O75182</t>
  </si>
  <si>
    <t>DnaJ homolog subfamily B member 6 (HHDJ1) (Heat shock protein J2) (HSJ-2) (MRJ) (MSJ-1)</t>
  </si>
  <si>
    <t>Plays an indispensable role in the organization of KRT8/KRT18 filaments. Acts as an endogenous molecular chaperone for neuronal proteins including huntingtin. Suppresses aggregation and toxicity of polyglutamine-containing, aggregation-prone proteins. Isoform B but not isoform A inhibits huntingtin aggregation. Has a stimulatory effect on the ATPase activity of HSP70 in a dose-dependent and time-dependent manner and hence acts as a co-chaperone of HSP70. Also reduces cellular toxicity and caspase-3 activity. {ECO:0000269|PubMed:10954706, ECO:0000269|PubMed:11896048, ECO:0000269|PubMed:20159555, ECO:0000269|PubMed:22366786}.</t>
  </si>
  <si>
    <t>K09512;</t>
  </si>
  <si>
    <t>ENSGT00760000118947;</t>
  </si>
  <si>
    <t>O75190</t>
  </si>
  <si>
    <t>O75191</t>
  </si>
  <si>
    <t>Xylulose kinase (Xylulokinase) (EC 2.7.1.17)</t>
  </si>
  <si>
    <t>Phosphorylates D-xylulose to produce D-xylulose 5-phosphate, a molecule that may play an important role in the regulation of glucose metabolism and lipogenesis. {ECO:0000269|PubMed:23179721}.</t>
  </si>
  <si>
    <t>K00854;</t>
  </si>
  <si>
    <t>ENSGT00390000010821;</t>
  </si>
  <si>
    <t>213_C_213;</t>
  </si>
  <si>
    <t>O75223</t>
  </si>
  <si>
    <t>Gamma-glutamylcyclotransferase (EC 2.3.2.4) (Cytochrome c-releasing factor 21)</t>
  </si>
  <si>
    <t>Catalyzes the formation of 5-oxoproline from gamma-glutamyl dipeptides and may play a significant role in glutathione homeostasis. Induces release of cytochrome c from mitochondria with resultant induction of apoptosis. {ECO:0000269|PubMed:16765912, ECO:0000269|PubMed:18515354}.</t>
  </si>
  <si>
    <t>K00682;</t>
  </si>
  <si>
    <t>ENSGT00500000044921;</t>
  </si>
  <si>
    <t>O75312</t>
  </si>
  <si>
    <t>Zinc finger protein ZPR1 (Zinc finger protein 259)</t>
  </si>
  <si>
    <t>Acts as a signaling molecule that communicates proliferative growth signals from the cytoplasm to the nucleus. Plays a role for the localization and accumulation of the survival motor neuron protein SMN1 in sub-nuclear bodies, including gems and Cajal bodies. Induces neuron differentiation and stimulates axonal growth and formation of growth cone in spinal cord motor neurons. Plays a role in the splicing of cellular pre-mRNAs. May be involved in H(2)O(2)-induced neuronal cell death. {ECO:0000269|PubMed:11283611, ECO:0000269|PubMed:17068332, ECO:0000269|PubMed:22422766}.</t>
  </si>
  <si>
    <t>K06874;</t>
  </si>
  <si>
    <t>ENSGT00390000005306;</t>
  </si>
  <si>
    <t>227_C_227;621_C_621;</t>
  </si>
  <si>
    <t>O75323</t>
  </si>
  <si>
    <t>Protein NipSnap homolog 2 (NipSnap2) (Glioblastoma-amplified sequence)</t>
  </si>
  <si>
    <t>ENSGT00730000110910;</t>
  </si>
  <si>
    <t>Hyaluronan mediated motility receptor (Intracellular hyaluronic acid-binding protein) (Receptor for hyaluronan-mediated motility) (CD antigen CD168)</t>
  </si>
  <si>
    <t>Involved in cell motility. When hyaluronan binds to HMMR, the phosphorylation of a number of proteins, including PTK2/FAK1 occurs. May also be involved in cellular transformation and metastasis formation, and in regulating extracellular-regulated kinase (ERK) activity.</t>
  </si>
  <si>
    <t>K06267;</t>
  </si>
  <si>
    <t>ENSGT00390000007135;</t>
  </si>
  <si>
    <t>O75330</t>
  </si>
  <si>
    <t>O75340</t>
  </si>
  <si>
    <t>Programmed cell death protein 6 (Apoptosis-linked gene 2 protein) (Probable calcium-binding protein ALG-2)</t>
  </si>
  <si>
    <t>Calcium-binding protein required for T-cell receptor-, Fas-, and glucocorticoid-induced cell death. May mediate Ca(2+)-regulated signals along the death pathway (By similarity). Calcium-dependent adapter necessary for the association between PDCD6IP and TSG101. Interaction with DAPK1 can accelerate apoptotic cell death by increasing caspase-3 activity. May inhibit KDR/VEGFR2-dependent angiogenesis; the function involves inhibition of VEGF-induced phosphoprylation of the Akt signaling pathway. Seems to play a role in the regulation of the distribution and function of MCOLN1 in the endosomal pathway. Isoform 2 has a lower Ca(2+) affinity than isoform 1. Isoform 1 and, to a lesser extend, isoform 2, can stabilize SHISA5. {ECO:0000250, ECO:0000269|PubMed:16132846, ECO:0000269|PubMed:17889823, ECO:0000269|PubMed:19520058, ECO:0000269|PubMed:19864416, ECO:0000269|PubMed:21893193}.</t>
  </si>
  <si>
    <t>ENSGT00620000087734;</t>
  </si>
  <si>
    <t>174_C_174;</t>
  </si>
  <si>
    <t>O75347</t>
  </si>
  <si>
    <t>Tubulin-specific chaperone A (TCP1-chaperonin cofactor A) (Tubulin-folding cofactor A) (CFA)</t>
  </si>
  <si>
    <t>Tubulin-folding protein; involved in the early step of the tubulin folding pathway.</t>
  </si>
  <si>
    <t>K17292;</t>
  </si>
  <si>
    <t>ENSGT00390000009710;</t>
  </si>
  <si>
    <t>331_C_331;621_C_621;</t>
  </si>
  <si>
    <t>O75348</t>
  </si>
  <si>
    <t>V-type proton ATPase subunit G 1 (V-ATPase subunit G 1) (V-ATPase 13 kDa subunit 1) (Vacuolar proton pump subunit G 1) (Vacuolar proton pump subunit M16)</t>
  </si>
  <si>
    <t>Catalytic subunit of the peripheral V1 complex of vacuolar ATPase (V-ATPase). V-ATPase is responsible for acidifying a variety of intracellular compartments in eukaryotic cells.</t>
  </si>
  <si>
    <t>K02152;</t>
  </si>
  <si>
    <t>ENSGT00390000011172;</t>
  </si>
  <si>
    <t>326_C_326;</t>
  </si>
  <si>
    <t>O75351</t>
  </si>
  <si>
    <t>Vacuolar protein sorting-associated protein 4B (EC 3.6.4.6) (Cell migration-inducing gene 1 protein) (Suppressor of K(+) transport growth defect 1) (Protein SKD1)</t>
  </si>
  <si>
    <t>Involved in late steps of the endosomal multivesicular bodies (MVB) pathway. Recognizes membrane-associated ESCRT-III assemblies and catalyzes their disassembly, possibly in combination with membrane fission. Redistributes the ESCRT-III components to the cytoplasm for further rounds of MVB sorting.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In conjunction with the ESCRT machinery also appears to function in topologically equivalent membrane fission events, such as the terminal stages of cytokinesis and enveloped virus budding (HIV-1 and other lentiviruses). {ECO:0000269|PubMed:11563910, ECO:0000269|PubMed:14505570, ECO:0000269|PubMed:18687924}.</t>
  </si>
  <si>
    <t>K12196;</t>
  </si>
  <si>
    <t>ENSGT00550000074466;</t>
  </si>
  <si>
    <t>O75368</t>
  </si>
  <si>
    <t>SH3 domain-binding glutamic acid-rich-like protein</t>
  </si>
  <si>
    <t>122_C_122;</t>
  </si>
  <si>
    <t>Filamin-B (FLN-B) (ABP-278) (ABP-280 homolog) (Actin-binding-like protein) (Beta-filamin) (Filamin homolog 1) (Fh1) (Filamin-3) (Thyroid autoantigen) (Truncated actin-binding protein) (Truncated ABP)</t>
  </si>
  <si>
    <t>Connects cell membrane constituents to the actin cytoskeleton. May promote orthogonal branching of actin filaments and links actin filaments to membrane glycoproteins. Anchors various transmembrane proteins to the actin cytoskeleton. Interaction with FLNA may allow neuroblast migration from the ventricular zone into the cortical plate. Various interactions and localizations of isoforms affect myotube morphology and myogenesis. Isoform 6 accelerates muscle differentiation in vitro.</t>
  </si>
  <si>
    <t>K04437;</t>
  </si>
  <si>
    <t>ENSGT00660000095431;</t>
  </si>
  <si>
    <t>236_C_236;375_C_375;</t>
  </si>
  <si>
    <t>O75369</t>
  </si>
  <si>
    <t>O75376</t>
  </si>
  <si>
    <t>Nuclear receptor corepressor 1 (N-CoR) (N-CoR1)</t>
  </si>
  <si>
    <t>Mediates transcriptional repression by certain nuclear receptors. Part of a complex which promotes histone deacetylation and the formation of repressive chromatin structures which may impede the access of basal transcription factors. Participates in the transcriptional repressor activity produced by BCL6. {ECO:0000269|PubMed:14527417}.</t>
  </si>
  <si>
    <t>K04650;</t>
  </si>
  <si>
    <t>ENSGT00730000110846;</t>
  </si>
  <si>
    <t>81_"CREBBP-SMAD2-SMAD4_pentameric_complex::RSmad_complex::CREBBP-SMAD3-SMAD4_pentameric_complex::SMAD4-SMAD2-SMAD3_complex::TIF1gamma-SMAD2-SMAD3_complex::SKI-SMAD2-SMAD4__pentameric_complex::SKI-SMAD3-SMAD4__pentameric_complex::SMAD2-SKI-NCOR_complex::SMAD4-SKI-NCOR_complex::SMAD2-SMAD4-FAST1_complex::SMAD3-SMAD4-FOXO1_complex::SMAD3-SMAD4-FOXO4_complex::SMAD3-SMAD4-SP1_complex::SMAD3-SMAD4-cJUN_complex::SMAD4-SNO-SKI_complex::SMURF2-SMAD3-SnoN_complex,_TGF(beta)-dependent::PML-SMAD2/3-SARA_complex::SMAD3-SMAD4-FOXO3-FOXG1_complex::SMAD3-SMAD4-FOXO3_complex";127_Emerin-actin-NMI-(alphaII)spectrin_complex::Emerin-actin-NMI_complex::Emerin_architectural_complex::Emerin_complex_32::Emerin_regulatory_complex::Emerin_complex_24::Emerin_complex_1::MCM2-MCM4-MCM6-MCM7_complex::MCM2-MCM6-MCM7_complex::MCM4-MCM6-MCM7_complex::MCM_complex::NCOR1_complex;177_Kaiso-NCOR_complex::NCOR-HDAC3_complex::NCOR_complex::SMRT_complex::SMRT_core_complex;211_NCOR2_complex::SKI-NCOR1-SIN3A-HDAC1_complex::SMAD3-cSKI-SIN3A-HDAC1_complex::SMAD3-SKI-NCOR_complex;</t>
  </si>
  <si>
    <t>612_C_612;</t>
  </si>
  <si>
    <t>O75385</t>
  </si>
  <si>
    <t>Serine/threonine-protein kinase ULK1 (EC 2.7.11.1) (Autophagy-related protein 1 homolog) (ATG1) (hATG1) (Unc-51-like kinase 1)</t>
  </si>
  <si>
    <t>Serine/threonine-protein kinase involved in autophagy in response to starvation. Acts upstream of phosphatidylinositol 3-kinase PIK3C3 to regulate the formation of autophagophores, the precursors of autophagosomes. Part of regulatory feedback loops in autophagy: acts both as a downstream effector and negative regulator of mammalian target of rapamycin complex 1 (mTORC1) via interaction with RPTOR. Activated via phosphorylation by AMPK and also acts as a regulator of AMPK by mediating phosphorylation of AMPK subunits PRKAA1, PRKAB2 and PRKAG1, leading to negatively regulate AMPK activity. May phosphorylate ATG13/KIAA0652 and RPTOR; however such data need additional evidences. Plays a role early in neuronal differentiation and is required for granule cell axon formation. {ECO:0000269|PubMed:18936157, ECO:0000269|PubMed:21460634, ECO:0000269|PubMed:21795849}.</t>
  </si>
  <si>
    <t>K08269;</t>
  </si>
  <si>
    <t>ENSGT00770000120504;</t>
  </si>
  <si>
    <t>O75390</t>
  </si>
  <si>
    <t>Citrate synthase, mitochondrial (EC 2.3.3.1) (Citrate (Si)-synthase)</t>
  </si>
  <si>
    <t>K01647;</t>
  </si>
  <si>
    <t>ENSGT00390000006813;</t>
  </si>
  <si>
    <t>85_"CS-MAP3K7IP1-MAP3K7IP2_complex::TNF-alpha/NF-kappa_B_signaling_complex_7::TNF-alpha/NF-kappa_B_signaling_complex_8::TRIKA2_protein_kinase_complex_(TAK1,_TAB1,_TAB2)";</t>
  </si>
  <si>
    <t>O75391</t>
  </si>
  <si>
    <t>Sperm-associated antigen 7</t>
  </si>
  <si>
    <t>ENSGT00390000001520;</t>
  </si>
  <si>
    <t>DNA polymerase theta (EC 2.7.7.7) (DNA polymerase eta)</t>
  </si>
  <si>
    <t>Has a DNA polymerase activity on nicked double-stranded DNA and on a singly primed DNA template. The enzyme activity is resistant to aphidicolin, and inhibited by dideoxynucleotides. Exhibites a single-stranded DNA-dependent ATPase activity. Could be involved in the repair of interstrand cross-links. {ECO:0000269|PubMed:14576298}.</t>
  </si>
  <si>
    <t>K02349;</t>
  </si>
  <si>
    <t>ENSGT00640000091272;</t>
  </si>
  <si>
    <t>O75417</t>
  </si>
  <si>
    <t>Cell division control protein 45 homolog (PORC-PI-1)</t>
  </si>
  <si>
    <t>Required for initiation of chromosomal DNA replication.</t>
  </si>
  <si>
    <t>K06628;</t>
  </si>
  <si>
    <t>ENSGT00390000009662;</t>
  </si>
  <si>
    <t>O75419</t>
  </si>
  <si>
    <t>O75420</t>
  </si>
  <si>
    <t>PERQ amino acid-rich with GYF domain-containing protein 1 (GRB10-interacting GYF protein 1)</t>
  </si>
  <si>
    <t>May act cooperatively with GRB10 to regulate tyrosine kinase receptor signaling. May increase IGF1 receptor phosphorylation under IGF1 stimulation as well as phosphorylation of IRS1 and SHC1 (By similarity). {ECO:0000250}.</t>
  </si>
  <si>
    <t>K18657;</t>
  </si>
  <si>
    <t>ENSGT00660000095550;</t>
  </si>
  <si>
    <t>O75436</t>
  </si>
  <si>
    <t>Vacuolar protein sorting-associated protein 26A (Vesicle protein sorting 26A) (hVPS26)</t>
  </si>
  <si>
    <t>Acts as component of the retromer cargo-selective complex (CSC). The CSC is believed to be the core functional component of retromer or respective retromer complex variants acting to prevent missorting of selected transmembrane cargo proteins into the lysosomal degradation pathway. The recruitment of the CSC to the endosomal membrane involves RAB7A and SNX3. The SNX-BAR retromer mediates retrograde transport of cargo proteins from endosomes to the trans-Golgi network (TGN) and is involved in endosome-to-plasma membrane transport for cargo protein recycling. The SNX3-retromer mediates the retrograde endosome-to-TGN transport of WLS distinct from the SNX-BAR retromer pathway. The SNX27-retromer is believed to be involved in endosome-to-plasma membrane trafficking and recycling of a broad spectrum of cargo proteins (Probable). The CSC seems to act as recruitment hub for other proteins, such as the WASH complex and TBC1D5 (Probable). Required for retrograde transport of lysosomal enzyme receptor IGF2R (PubMed:15078902, PubMed:15078903). Required to regulate transcytosis of the polymeric immunoglobulin receptor (pIgR-pIgA) (PubMed:15247922). Required for the endosomal localization of FAM21A (indicative for the WASH complex) (PubMed:22070227). Required for the endosomal localization of TBC1D5 (PubMed:20923837). Mediates retromer cargo reognition of SORL1 and is involved in trafficking of SORL1 implicated in sorting and processing of APP (PubMed:22279231). Involved in retromer-independent lysosomal sorting of F2R (PubMed:16407403). Involved in recycling of ADRB2 (PubMed:21602791). Enhances the affinity of SNX27 for PDZ-binding motifs in cargo proteins (By similarity). {ECO:0000250|UniProtKB:P40336, ECO:0000269|PubMed:15078902, ECO:0000269|PubMed:15078903, ECO:0000269|PubMed:15247922, ECO:0000269|PubMed:16407403, ECO:0000269|PubMed:22070227, ECO:0000269|PubMed:22279231, ECO:0000303|PubMed:20923837, ECO:0000303|PubMed:21602791, ECO:0000303|PubMed:21725319, ECO:0000303|PubMed:23563491, ECO:0000305}.</t>
  </si>
  <si>
    <t>K18466;</t>
  </si>
  <si>
    <t>ENSGT00390000002588;</t>
  </si>
  <si>
    <t>263_"Retromer_complex_(SNX1,_SNX2,_VPS35,_VPS29,_VPS26A)::VPS35-VPS29-VPS26A_complex::Retromer_complex_(SNX1,_SNX2,_VPS35,_VPS29,_VPS26B)";</t>
  </si>
  <si>
    <t>221_C_221;608_C_608;621_C_621;</t>
  </si>
  <si>
    <t>O75449</t>
  </si>
  <si>
    <t>Katanin p60 ATPase-containing subunit A1 (Katanin p60 subunit A1) (EC 3.6.4.3) (p60 katanin)</t>
  </si>
  <si>
    <t>Catalytic subunit of a complex which severs microtubules in an ATP-dependent manner. Microtubule severing may promote rapid reorganization of cellular microtubule arrays and the release of microtubules from the centrosome following nucleation. Microtubule release from the mitotic spindle poles may allow depolymerization of the microtubule end proximal to the spindle pole, leading to poleward microtubule flux and poleward motion of chromosome. Microtubule release within the cell body of neurons may be required for their transport into neuronal processes by microtubule-dependent motor proteins. This transport is required for axonal growth. {ECO:0000255|HAMAP-Rule:MF_03023}.</t>
  </si>
  <si>
    <t>K07767;</t>
  </si>
  <si>
    <t>211_C_211;</t>
  </si>
  <si>
    <t>O75474</t>
  </si>
  <si>
    <t>GSK-3-binding protein FRAT2 (Frequently rearranged in advanced T-cell lymphomas 2) (FRAT-2)</t>
  </si>
  <si>
    <t>Positively regulates the Wnt signaling pathway by stabilizing beta-catenin through the association with GSK-3.</t>
  </si>
  <si>
    <t>K03096;</t>
  </si>
  <si>
    <t>ENSGT00390000007081;</t>
  </si>
  <si>
    <t>ENSGT00530000063013;</t>
  </si>
  <si>
    <t>578_C_578;</t>
  </si>
  <si>
    <t>O75496</t>
  </si>
  <si>
    <t>Geminin</t>
  </si>
  <si>
    <t>Inhibits DNA replication by preventing the incorporation of MCM complex into pre-replication complex (pre-RC). It is degraded during the mitotic phase of the cell cycle. Its destruction at the metaphase-anaphase transition permits replication in the succeeding cell cycle.; Inhibits the transcriptional activity of a subset of Hox proteins, enrolling them in cell proliferative control.</t>
  </si>
  <si>
    <t>K10749;</t>
  </si>
  <si>
    <t>ENSGT00390000016394;</t>
  </si>
  <si>
    <t>54_BRCA1-IRIS-pre-replication_complex;</t>
  </si>
  <si>
    <t>O75531</t>
  </si>
  <si>
    <t>Barrier-to-autointegration factor (Breakpoint cluster region protein 1) [Cleaved into: Barrier-to-autointegration factor, N-terminally processed]</t>
  </si>
  <si>
    <t>Plays fundamental roles in nuclear assembly, chromatin organization, gene expression and gonad development. May potently compress chromatin structure and be involved in membrane recruitment and chromatin decondensation during nuclear assembly. Contains 2 non-specific dsDNA-binding sites which may promote DNA cross-bridging. Exploited by retroviruses for inhibiting self-destructing autointegration of retroviral DNA, thereby promoting integration of viral DNA into the host chromosome. EMD and BAF are cooperative cofactors of HIV-1 infection. Association of EMD with the viral DNA requires the presence of BAF and viral integrase. The association of viral DNA with chromatin requires the presence of BAF and EMD. {ECO:0000269|PubMed:11005805, ECO:0000269|PubMed:12163470, ECO:0000269|PubMed:16680152}.</t>
  </si>
  <si>
    <t>ENSGT00390000018613;</t>
  </si>
  <si>
    <t>127_Emerin-actin-NMI-(alphaII)spectrin_complex::Emerin-actin-NMI_complex::Emerin_architectural_complex::Emerin_complex_32::Emerin_regulatory_complex::Emerin_complex_24::Emerin_complex_1::MCM2-MCM4-MCM6-MCM7_complex::MCM2-MCM6-MCM7_complex::MCM4-MCM6-MCM7_complex::MCM_complex::NCOR1_complex;128_Emerin_complex_25;</t>
  </si>
  <si>
    <t>103_C_103;166_C_166;</t>
  </si>
  <si>
    <t>O75533</t>
  </si>
  <si>
    <t>Splicing factor 3B subunit 1 (Pre-mRNA-splicing factor SF3b 155 kDa subunit) (SF3b155) (Spliceosome-associated protein 155) (SAP 155)</t>
  </si>
  <si>
    <t>Subunit of the splicing factor SF3B required for 'A' complex assembly formed by the stable binding of U2 snRNP to the branchpoint sequence (BPS) in pre-mRNA. Sequence independent binding of SF3A/SF3B complex upstream of the branch site is essential, it may anchor U2 snRNP to the pre-mRNA. May also be involved in the assembly of the 'E' complex. Belongs also to the minor U12-dependent spliceosome, which is involved in the splicing of rare class of nuclear pre-mRNA intron.</t>
  </si>
  <si>
    <t>K12828;</t>
  </si>
  <si>
    <t>ENSGT00390000018393;</t>
  </si>
  <si>
    <t>O75534</t>
  </si>
  <si>
    <t>Cold shock domain-containing protein E1 (N-ras upstream gene protein) (Protein UNR)</t>
  </si>
  <si>
    <t>RNA-binding protein. Required for internal initiation of translation of human rhinovirus RNA. May be involved in translationally coupled mRNA turnover. Implicated with other RNA-binding proteins in the cytoplasmic deadenylation/translational and decay interplay of the FOS mRNA mediated by the major coding-region determinant of instability (mCRD) domain. {ECO:0000269|PubMed:11051545, ECO:0000269|PubMed:15314026}.</t>
  </si>
  <si>
    <t>ENSGT00390000016950;</t>
  </si>
  <si>
    <t>207_Multiprotein_complex_(mRNA_turnover);</t>
  </si>
  <si>
    <t>O75582</t>
  </si>
  <si>
    <t>Ribosomal protein S6 kinase alpha-5 (S6K-alpha-5) (EC 2.7.11.1) (90 kDa ribosomal protein S6 kinase 5) (Nuclear mitogen- and stress-activated protein kinase 1) (RSK-like protein kinase) (RSKL)</t>
  </si>
  <si>
    <t>Serine/threonine-protein kinase that is required for the mitogen or stress-induced phosphorylation of the transcription factors CREB1 and ATF1 and for the regulation of the transcription factors RELA, STAT3 and ETV1/ER81, and that contributes to gene activation by histone phosphorylation and functions in the regulation of inflammatory genes. Phosphorylates CREB1 and ATF1 in response to mitogenic or stress stimuli such as UV-C irradiation, epidermal growth factor (EGF) and anisomycin. Plays an essential role in the control of RELA transcriptional activity in response to TNF and upon glucocorticoid, associates in the cytoplasm with the glucocorticoid receptor NR3C1 and contributes to RELA inhibition and repression of inflammatory gene expression. In skeletal myoblasts is required for phosphorylation of RELA at 'Ser-276' during oxidative stress. In erythropoietin-stimulated cells, is necessary for the 'Ser-727' phosphorylation of STAT3 and regulation of its transcriptional potential. Phosphorylates ETV1/ER81 at 'Ser-191' and 'Ser-216', and thereby regulates its ability to stimulate transcription, which may be important during development and breast tumor formation. Directly represses transcription via phosphorylation of 'Ser-1' of histone H2A. Phosphorylates 'Ser-10' of histone H3 in response to mitogenics, stress stimuli and EGF, which results in the transcriptional activation of several immediate early genes, including proto-oncogenes c-fos/FOS and c-jun/JUN. May also phosphorylate 'Ser-28' of histone H3. Mediates the mitogen- and stress-induced phosphorylation of high mobility group protein 1 (HMGN1/HMG14). In lipopolysaccharide-stimulated primary macrophages, acts downstream of the Toll-like receptor TLR4 to limit the production of pro-inflammatory cytokines. Functions probably by inducing transcription of the MAP kinase phosphatase DUSP1 and the anti-inflammatory cytokine interleukin 10 (IL10), via CREB1 and ATF1 transcription factors. Plays a role in neuronal cell death by mediating the downstream effects of excitotoxic injury. {ECO:0000269|PubMed:11909979, ECO:0000269|PubMed:12569367, ECO:0000269|PubMed:12628924, ECO:0000269|PubMed:12763138, ECO:0000269|PubMed:12773393, ECO:0000269|PubMed:15010469, ECO:0000269|PubMed:18511904, ECO:0000269|PubMed:9687510, ECO:0000269|PubMed:9873047}.</t>
  </si>
  <si>
    <t>K04445;</t>
  </si>
  <si>
    <t>ENSGT00770000120454;</t>
  </si>
  <si>
    <t>O75607</t>
  </si>
  <si>
    <t>Nucleoplasmin-3</t>
  </si>
  <si>
    <t>May act as a chaperone.</t>
  </si>
  <si>
    <t>K11278;</t>
  </si>
  <si>
    <t>ENSGT00440000034554;</t>
  </si>
  <si>
    <t>Acyl-protein thioesterase 1 (APT-1) (hAPT1) (EC 3.1.2.-) (Lysophospholipase 1) (Lysophospholipase I) (LPL-I) (LysoPLA I)</t>
  </si>
  <si>
    <t>Hydrolyzes fatty acids from S-acylated cysteine residues in proteins such as trimeric G alpha proteins or HRAS. Has depalmitoylating activity toward KCNMA1. Has low lysophospholipase activity. {ECO:0000269|PubMed:20418879, ECO:0000269|PubMed:22399288}.</t>
  </si>
  <si>
    <t>K06128;</t>
  </si>
  <si>
    <t>ENSGT00390000009648;</t>
  </si>
  <si>
    <t>O75608</t>
  </si>
  <si>
    <t>O75629</t>
  </si>
  <si>
    <t>Protein CREG1 (Cellular repressor of E1A-stimulated genes 1)</t>
  </si>
  <si>
    <t>May contribute to the transcriptional control of cell growth and differentiation. Antagonizes transcriptional activation and cellular transformation by the adenovirus E1A protein. The transcriptional control activity of cell growth requires interaction with IGF2R. {ECO:0000269|PubMed:12934103, ECO:0000269|PubMed:9710587}.</t>
  </si>
  <si>
    <t>ENSGT00390000005914;</t>
  </si>
  <si>
    <t>O75643</t>
  </si>
  <si>
    <t>U5 small nuclear ribonucleoprotein 200 kDa helicase (EC 3.6.4.13) (Activating signal cointegrator 1 complex subunit 3-like 1) (BRR2 homolog) (U5 snRNP-specific 200 kDa protein) (U5-200KD)</t>
  </si>
  <si>
    <t>RNA helicase that plays an essential role in pre-mRNA splicing as component of the U5 snRNP and U4/U6-U5 tri-snRNP complexes. Involved in spliceosome assembly, activation and disassembly. Mediates changes in the dynamic network of RNA-RNA interactions in the spliceosome. Catalyzes the ATP-dependent unwinding of U4/U6 RNA duplices, an essential step in the assembly of a catalytically active spliceosome. {ECO:0000269|PubMed:16723661, ECO:0000269|PubMed:23045696, ECO:0000269|PubMed:8670905, ECO:0000269|PubMed:9539711}.</t>
  </si>
  <si>
    <t>K12854;</t>
  </si>
  <si>
    <t>555_C_555;613_C_613;618_C_618;</t>
  </si>
  <si>
    <t>O75663</t>
  </si>
  <si>
    <t>TIP41-like protein (Putative MAPK-activating protein PM10) (Type 2A-interacting protein) (TIP)</t>
  </si>
  <si>
    <t>May be a allosteric regulator of serine/threonine-protein phosphatase 2A (PP2A). Isoform 1 inhibits catalytic activity of the PP2A(D) core complex in vitro. The PP2A(C):TIPRL complex does not show phosphatase activity. May play a role in the regulation of ATM/ATR signaling pathway controlling DNA replication and repair. {ECO:0000269|PubMed:17384681}.</t>
  </si>
  <si>
    <t>K17607;</t>
  </si>
  <si>
    <t>ENSGT00390000006659;</t>
  </si>
  <si>
    <t>138_C_138;576_C_576;</t>
  </si>
  <si>
    <t>Ribosomal protein S6 kinase alpha-4 (S6K-alpha-4) (EC 2.7.11.1) (90 kDa ribosomal protein S6 kinase 4) (Nuclear mitogen- and stress-activated protein kinase 2) (Ribosomal protein kinase B) (RSKB)</t>
  </si>
  <si>
    <t>Serine/threonine-protein kinase that is required for the mitogen or stress-induced phosphorylation of the transcription factors CREB1 and ATF1 and for the regulation of the transcription factor RELA, and that contributes to gene activation by histone phosphorylation and functions in the regulation of inflammatory genes. Phosphorylates CREB1 and ATF1 in response to mitogenic or stress stimuli such as UV-C irradiation, epidermal growth factor (EGF) and anisomycin. Plays an essential role in the control of RELA transcriptional activity in response to TNF. Phosphorylates 'Ser-10' of histone H3 in response to mitogenics, stress stimuli and EGF, which results in the transcriptional activation of several immediate early genes, including proto-oncogenes c-fos/FOS and c-jun/JUN. May also phosphorylate 'Ser-28' of histone H3. Mediates the mitogen- and stress-induced phosphorylation of high mobility group protein 1 (HMGN1/HMG14). In lipopolysaccharide-stimulated primary macrophages, acts downstream of the Toll-like receptor TLR4 to limit the production of pro-inflammatory cytokines. Functions probably by inducing transcription of the MAP kinase phosphatase DUSP1 and the anti-inflammatory cytokine interleukin 10 (IL10), via CREB1 and ATF1 transcription factors. {ECO:0000269|PubMed:11035004, ECO:0000269|PubMed:12773393, ECO:0000269|PubMed:9792677}.</t>
  </si>
  <si>
    <t>K16510;</t>
  </si>
  <si>
    <t>243_C_243;439_C_439;</t>
  </si>
  <si>
    <t>O75676</t>
  </si>
  <si>
    <t>O75688</t>
  </si>
  <si>
    <t>Protein phosphatase 1B (EC 3.1.3.16) (Protein phosphatase 2C isoform beta) (PP2C-beta)</t>
  </si>
  <si>
    <t>Enzyme with a broad specificity. Dephosphorylates CDK2 and CDK6 in vitro. Dephosphorylates PRKAA1 and PRKAA2. Inhibits TBK1-mediated antiviral signaling by dephosphorylating it at 'Ser-172'. Plays an important role in the termination of TNF-alpha-mediated NF-kappa-B activation through dephosphorylating and inactivating IKBKB/IKKB. {ECO:0000269|PubMed:18930133, ECO:0000269|PubMed:22750291}.</t>
  </si>
  <si>
    <t>K04461;</t>
  </si>
  <si>
    <t>ENSGT00740000115384;</t>
  </si>
  <si>
    <t>322_C_322;</t>
  </si>
  <si>
    <t>O75694</t>
  </si>
  <si>
    <t>Nuclear pore complex protein Nup155 (155 kDa nucleoporin) (Nucleoporin Nup155)</t>
  </si>
  <si>
    <t>Essential component of nuclear pore complex. Could be essessential for embryogenesis. Nucleoporins may be involved both in binding and translocating proteins during nucleocytoplasmic transport. {ECO:0000250|UniProtKB:Q99P88}.</t>
  </si>
  <si>
    <t>K14312;</t>
  </si>
  <si>
    <t>ENSGT00390000016532;</t>
  </si>
  <si>
    <t>142_GLE1-NUPL2-NUP155_complex;</t>
  </si>
  <si>
    <t>136_C_136;</t>
  </si>
  <si>
    <t>O75717</t>
  </si>
  <si>
    <t>WD repeat and HMG-box DNA-binding protein 1 (Acidic nucleoplasmic DNA-binding protein 1) (And-1)</t>
  </si>
  <si>
    <t>Acts as a replication initiation factor that brings together the MCM2-7 helicase and the DNA polymerase alpha/primase complex in order to initiate DNA replication. {ECO:0000269|PubMed:19805216}.</t>
  </si>
  <si>
    <t>K11274;</t>
  </si>
  <si>
    <t>ENSGT00390000002030;</t>
  </si>
  <si>
    <t>293_C_293;590_C_590;</t>
  </si>
  <si>
    <t>O75787</t>
  </si>
  <si>
    <t>Renin receptor (ATPase H(+)-transporting lysosomal accessory protein 2) (ATPase H(+)-transporting lysosomal-interacting protein 2) (ER-localized type I transmembrane adaptor) (Embryonic liver differentiation factor 10) (N14F) (Renin/prorenin receptor) (Vacuolar ATP synthase membrane sector-associated protein M8-9) (ATP6M8-9) (V-ATPase M8.9 subunit)</t>
  </si>
  <si>
    <t>Functions as a renin and prorenin cellular receptor. May mediate renin-dependent cellular responses by activating ERK1 and ERK2. By increasing the catalytic efficiency of renin in AGT/angiotensinogen conversion to angiotensin I, it may also play a role in the renin-angiotensin system (RAS). {ECO:0000269|PubMed:12045255}.</t>
  </si>
  <si>
    <t>ENSGT00390000008856;</t>
  </si>
  <si>
    <t>O75792</t>
  </si>
  <si>
    <t>Ribonuclease H2 subunit A (RNase H2 subunit A) (EC 3.1.26.4) (Aicardi-Goutieres syndrome 4 protein) (AGS4) (RNase H(35)) (Ribonuclease HI large subunit) (RNase HI large subunit) (Ribonuclease HI subunit A)</t>
  </si>
  <si>
    <t>Catalytic subunit of RNase HII, an endonuclease that specifically degrades the RNA of RNA:DNA hybrids. Participates in DNA replication, possibly by mediating the removal of lagging-strand Okazaki fragment RNA primers during DNA replication. Mediates the excision of single ribonucleotides from DNA:RNA duplexes. {ECO:0000269|PubMed:16845400, ECO:0000269|PubMed:21177858}.</t>
  </si>
  <si>
    <t>K10743;</t>
  </si>
  <si>
    <t>ENSGT00390000010768;</t>
  </si>
  <si>
    <t>449_C_449;</t>
  </si>
  <si>
    <t>O75794</t>
  </si>
  <si>
    <t>Cell division cycle protein 123 homolog (Protein D123) (HT-1080) (PZ32)</t>
  </si>
  <si>
    <t>Required for S phase entry of the cell cycle. {ECO:0000250}.</t>
  </si>
  <si>
    <t>ENSGT00390000003057;</t>
  </si>
  <si>
    <t>45_C_45;227_C_227;</t>
  </si>
  <si>
    <t>O75808</t>
  </si>
  <si>
    <t>Calpain-15 (EC 3.4.22.-) (Small optic lobes homolog)</t>
  </si>
  <si>
    <t>K08582;</t>
  </si>
  <si>
    <t>ENSGT00750000117668;</t>
  </si>
  <si>
    <t>O75815</t>
  </si>
  <si>
    <t>Breast cancer anti-estrogen resistance protein 3 (Novel SH2-containing protein 2) (SH2 domain-containing protein 3B)</t>
  </si>
  <si>
    <t>May act as an adapter protein and couple activated growth factor receptors to a signaling pathway that regulates the proliferation in breast cancer cells. When overexpressed, it confers anti-estrogen resistance in breast cancer cell lines. May also be regulated by cellular adhesion to extracellular matrix proteins. {ECO:0000269|PubMed:9582273}.</t>
  </si>
  <si>
    <t>ENSGT00390000008976;</t>
  </si>
  <si>
    <t>O75817</t>
  </si>
  <si>
    <t>Ribonuclease P protein subunit p20 (RNaseP protein p20) (EC 3.1.26.5) (Ribonucleases P/MRP protein subunit POP7 homolog) (hPOP7)</t>
  </si>
  <si>
    <t>Component of ribonuclease P, a protein complex that generates mature tRNA molecules by cleaving their 5'-ends. Also a component of RNase MRP complex, which cleaves pre-rRNA sequences.</t>
  </si>
  <si>
    <t>K14527;</t>
  </si>
  <si>
    <t>ENSGT00510000048483;</t>
  </si>
  <si>
    <t>264_Rnase/Mrp_complex;</t>
  </si>
  <si>
    <t>526_C_526;</t>
  </si>
  <si>
    <t>Ribonuclease P protein subunit p40 (RNaseP protein p40) (EC 3.1.26.5) (RNase P subunit 1)</t>
  </si>
  <si>
    <t>Component of ribonuclease P, a protein complex that generates mature tRNA molecules by cleaving their 5'-ends.</t>
  </si>
  <si>
    <t>K14530;</t>
  </si>
  <si>
    <t>ENSGT00390000014167;</t>
  </si>
  <si>
    <t>O75818</t>
  </si>
  <si>
    <t>O75821</t>
  </si>
  <si>
    <t>Eukaryotic translation initiation factor 3 subunit G (eIF3g) (Eukaryotic translation initiation factor 3 RNA-binding subunit) (eIF-3 RNA-binding subunit) (Eukaryotic translation initiation factor 3 subunit 4) (eIF-3-delta) (eIF3 p42) (eIF3 p44)</t>
  </si>
  <si>
    <t>Component of the eukaryotic translation initiation factor 3 (eIF-3) complex, which is required for several steps in the initiation of protein synthesis.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This subunit can bind 18S rRNA.</t>
  </si>
  <si>
    <t>K03248;</t>
  </si>
  <si>
    <t>ENSGT00510000047802;</t>
  </si>
  <si>
    <t>O75822</t>
  </si>
  <si>
    <t>Eukaryotic translation initiation factor 3 subunit J (eIF3j) (Eukaryotic translation initiation factor 3 subunit 1) (eIF-3-alpha) (eIF3 p35)</t>
  </si>
  <si>
    <t>Component of the eukaryotic translation initiation factor 3 (eIF-3) complex, which is required for several steps in the initiation of protein synthesis.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This subunit binds directly within the mRNA entry channel of the 40S ribosome to the aminoacyl (A) site. It may regulate the interaction between the 43S PIC and mRNA.</t>
  </si>
  <si>
    <t>K03245;</t>
  </si>
  <si>
    <t>ENSGT00390000018400;</t>
  </si>
  <si>
    <t>O75828</t>
  </si>
  <si>
    <t>Carbonyl reductase [NADPH] 3 (EC 1.1.1.184) (NADPH-dependent carbonyl reductase 3)</t>
  </si>
  <si>
    <t>Has low NADPH-dependent oxidoreductase activity towards 4-benzoylpyridine and menadione (in vitro). {ECO:0000269|PubMed:18493841}.</t>
  </si>
  <si>
    <t>K00084;</t>
  </si>
  <si>
    <t>O75832</t>
  </si>
  <si>
    <t>26S proteasome non-ATPase regulatory subunit 10 (26S proteasome regulatory subunit p28) (Gankyrin) (p28(GANK))</t>
  </si>
  <si>
    <t>Acts as a chaperone during the assembly of the 26S proteasome, specifically of the PA700/19S regulatory complex (RC). In the initial step of the base subcomplex assembly is part of an intermediate PSMD10:PSMC4:PSMC5:PAAF1 module which probably assembles with a PSMD5:PSMC2:PSMC1:PSMD2 module. Independently of the proteasome, regulates EGF-induced AKT activation through inhibition of the RHOA/ROCK/PTEN pahway, leading to prolonged AKT activation. Plays an important role in RAS-induced tumorigenesis.; Acts as an proto-oncoprotein by being involved in negative regulation of tumor suppressors RB1 and p53/TP53. Overexpression is leading to phosphorylation of RB1 and proteasomal degradation of RB1. Regulates CDK4-mediated phosphorylation of RB1 by competing with CDKN2A for binding with CDK4. Facilitates binding of MDM2 to p53/TP53 and the mono- and polyubiquitination of p53/TP53 by MDM2 suggesting a function in targeting the TP53:MDM2 complex to the 26S proteasome. Involved in p53-independent apoptosis. Involved in regulation of NF-kappa-B by retaining it in the cytoplasm. Binds to the NF-kappa-B component RELA and accelerates its XPO1/CRM1-mediated nuclear export.</t>
  </si>
  <si>
    <t>K06694;</t>
  </si>
  <si>
    <t>ENSGT00750000117346;</t>
  </si>
  <si>
    <t>O75843</t>
  </si>
  <si>
    <t>AP-1 complex subunit gamma-like 2 (Gamma2-adaptin) (G2ad)</t>
  </si>
  <si>
    <t>May function in protein sorting in late endosomes or multivesucular bodies (MVBs). Involved in MVB-assisted maturation of hepatitis B virus (HBV). {ECO:0000269|PubMed:16867982, ECO:0000269|PubMed:17553870, ECO:0000269|PubMed:9733768}.</t>
  </si>
  <si>
    <t>148_Gamma-BAR-AP1_complex;</t>
  </si>
  <si>
    <t>O75874</t>
  </si>
  <si>
    <t>Isocitrate dehydrogenase [NADP] cytoplasmic (IDH) (EC 1.1.1.42) (Cytosolic NADP-isocitrate dehydrogenase) (IDP) (NADP(+)-specific ICDH) (Oxalosuccinate decarboxylase)</t>
  </si>
  <si>
    <t>K00031;</t>
  </si>
  <si>
    <t>O75884</t>
  </si>
  <si>
    <t>Putative hydrolase RBBP9 (EC 3.-.-.-) (B5T-overexpressed gene protein) (Protein BOG) (Retinoblastoma-binding protein 10) (RBBP-10) (Retinoblastoma-binding protein 9) (RBBP-9)</t>
  </si>
  <si>
    <t>May play a role in the transformation process due to its capacity to confer resistance to the growth-inhibitory effects of TGF-beta1 through interaction with retinoblastoma and the subsequent displacement of E2F-1.</t>
  </si>
  <si>
    <t>K07002;</t>
  </si>
  <si>
    <t>ENSGT00390000014861;</t>
  </si>
  <si>
    <t>O75886</t>
  </si>
  <si>
    <t>Signal transducing adapter molecule 2 (STAM-2) (Hrs-binding protein)</t>
  </si>
  <si>
    <t>Involved in intracellular signal transduction mediated by cytokines and growth factors. Upon IL-2 and GM-CSL stimulation, it plays a role in signaling leading to DNA synthesis and MYC induction. May also play a role in T-cell development. Involved in down-regulation of receptor tyrosine kinase via multivesicular body (MVBs) when complexed with HGS (ESCRT-0 complex). The ESCRT-0 complex binds ubiquitin and acts as sorting machinery that recognizes ubiquitinated receptors and transfers them to further sequential lysosomal sorting/trafficking processes (By similarity). {ECO:0000250}.</t>
  </si>
  <si>
    <t>K04705;</t>
  </si>
  <si>
    <t>255_"RIN1-STAM2-EGFR_complex,_EGF_stimulated::RIN1-STAM2-HRS_complex";</t>
  </si>
  <si>
    <t>230_C_230;</t>
  </si>
  <si>
    <t>O75901</t>
  </si>
  <si>
    <t>Ras association domain-containing protein 9 (PAM COOH-terminal interactor protein 1) (P-CIP1) (Peptidylglycine alpha-amidating monooxygenase COOH-terminal interactor)</t>
  </si>
  <si>
    <t>May play a role in regulating vesicuar trafficking in cells. {ECO:0000250}.</t>
  </si>
  <si>
    <t>K09856;</t>
  </si>
  <si>
    <t>ENSGT00510000047164;</t>
  </si>
  <si>
    <t>O75909</t>
  </si>
  <si>
    <t>Cyclin-K</t>
  </si>
  <si>
    <t>Regulatory subunit of cyclin-dependent kinases that mediates activation of target kinases. Plays a role in transcriptional regulation via its role in regulating the phosphorylation of the C-terminal domain (CTD) of the large subunit of RNA polymerase II (POLR2A). {ECO:0000269|PubMed:10574912, ECO:0000269|PubMed:22012619, ECO:0000269|PubMed:9632813}.</t>
  </si>
  <si>
    <t>O75934</t>
  </si>
  <si>
    <t>Pre-mRNA-splicing factor SPF27 (Breast carcinoma-amplified sequence 2) (DNA amplified in mammary carcinoma 1 protein) (Spliceosome-associated protein SPF 27)</t>
  </si>
  <si>
    <t>Component of the PRP19-CDC5L complex that forms an integral part of the spliceosome and is required for activating pre-mRNA splicing. May have a scaffolding role in the spliceosome assembly as it contacts all other components of the core complex. The PRP19-CDC5L complex may also play a role in the response to DNA damage (DDR). {ECO:0000269|PubMed:24332808}.</t>
  </si>
  <si>
    <t>K12861;</t>
  </si>
  <si>
    <t>ENSGT00390000014494;</t>
  </si>
  <si>
    <t>Dynactin subunit 3 (Dynactin complex subunit 22 kDa subunit) (p22)</t>
  </si>
  <si>
    <t>Together with dynein may be involved in spindle assembly and cytokinesis. {ECO:0000269|PubMed:9722614}.</t>
  </si>
  <si>
    <t>K10425;</t>
  </si>
  <si>
    <t>ENSGT00390000016210;</t>
  </si>
  <si>
    <t>520_C_520;</t>
  </si>
  <si>
    <t>O75935</t>
  </si>
  <si>
    <t>O75937</t>
  </si>
  <si>
    <t>DnaJ homolog subfamily C member 8 (Splicing protein spf31)</t>
  </si>
  <si>
    <t>K09528;</t>
  </si>
  <si>
    <t>ENSGT00390000012569;</t>
  </si>
  <si>
    <t>488_C_488;</t>
  </si>
  <si>
    <t>O75940</t>
  </si>
  <si>
    <t>Survival of motor neuron-related-splicing factor 30 (30 kDa splicing factor SMNrp) (SMN-related protein) (Survival motor neuron domain-containing protein 1)</t>
  </si>
  <si>
    <t>Necessary for spliceosome assembly. Overexpression causes apoptosis. {ECO:0000269|PubMed:11331295, ECO:0000269|PubMed:11331595, ECO:0000269|PubMed:9817934}.</t>
  </si>
  <si>
    <t>K12839;</t>
  </si>
  <si>
    <t>ENSGT00730000111118;</t>
  </si>
  <si>
    <t>189_C_189;436_C_436;</t>
  </si>
  <si>
    <t>Cell cycle checkpoint protein RAD17 (hRad17) (RF-C/activator 1 homolog)</t>
  </si>
  <si>
    <t>Essential for sustained cell growth, maintenance of chromosomal stability, and ATR-dependent checkpoint activation upon DNA damage. Has a weak ATPase activity required for binding to chromatin. Participates in the recruitment of the RAD1-RAD9-HUS1 complex and RHNO1 onto chromatin, and in CHEK1 activation. May also serve as a sensor of DNA replication progression, and may be involved in homologous recombination. {ECO:0000269|PubMed:10208430, ECO:0000269|PubMed:11418864, ECO:0000269|PubMed:11687627, ECO:0000269|PubMed:11799063, ECO:0000269|PubMed:12578958, ECO:0000269|PubMed:12672690, ECO:0000269|PubMed:14500819, ECO:0000269|PubMed:14624239, ECO:0000269|PubMed:15235112, ECO:0000269|PubMed:15538388, ECO:0000269|PubMed:21659603}.</t>
  </si>
  <si>
    <t>K06662;</t>
  </si>
  <si>
    <t>ENSGT00440000039046;</t>
  </si>
  <si>
    <t>O75943</t>
  </si>
  <si>
    <t>O75962</t>
  </si>
  <si>
    <t>Triple functional domain protein (EC 2.7.11.1) (PTPRF-interacting protein)</t>
  </si>
  <si>
    <t>Promotes the exchange of GDP by GTP. Together with leukocyte antigen-related (LAR) protein, it could play a role in coordinating cell-matrix and cytoskeletal rearrangements necessary for cell migration and cell growth.</t>
  </si>
  <si>
    <t>K08810;</t>
  </si>
  <si>
    <t>Multiple PDZ domain protein (Multi-PDZ domain protein 1)</t>
  </si>
  <si>
    <t>Interacts with HTR2C and provokes its clustering at the cell surface (By similarity). Member of the NMDAR signaling complex that may play a role in control of AMPAR potentiation and synaptic plasticity in excitatory synapses. {ECO:0000250, ECO:0000269|PubMed:11150294, ECO:0000269|PubMed:15312654}.</t>
  </si>
  <si>
    <t>K06095;</t>
  </si>
  <si>
    <t>ENSGT00760000119017;</t>
  </si>
  <si>
    <t>80_"CRB1-MPP5-INADL_complex::MPP4-MPP5-CRB1_complex::RICH1/AMOT_polarity_complex,_Flag-Amot_precipitated";</t>
  </si>
  <si>
    <t>O75970</t>
  </si>
  <si>
    <t>O76003</t>
  </si>
  <si>
    <t>Glutaredoxin-3 (PKC-interacting cousin of thioredoxin) (PICOT) (PKC-theta-interacting protein) (PKCq-interacting protein) (Thioredoxin-like protein 2)</t>
  </si>
  <si>
    <t>Critical negative regulator of cardiac hypertrophy and a positive inotropic regulator (By similarity). Crucial regulator of cellular iron homeostasis and hemoglobin maturation. May play a role in regulating the function of the thioredoxin system. Does not posses any thyoredoxin activity since it lacks the conserved motif that is essential for catalytic activity. {ECO:0000250, ECO:0000269|PubMed:23615448}.</t>
  </si>
  <si>
    <t>ENSGT00550000075030;</t>
  </si>
  <si>
    <t>ENSGT00760000119242;</t>
  </si>
  <si>
    <t>O76070</t>
  </si>
  <si>
    <t>Gamma-synuclein (Breast cancer-specific gene 1 protein) (Persyn) (Synoretin) (SR)</t>
  </si>
  <si>
    <t>Plays a role in neurofilament network integrity. May be involved in modulating axonal architecture during development and in the adult. In vitro, increases the susceptibility of neurofilament-H to calcium-dependent proteases (By similarity). May also function in modulating the keratin network in skin. Activates the MAPK and Elk-1 signal transduction pathway (By similarity). {ECO:0000250}.</t>
  </si>
  <si>
    <t>614_C_614;</t>
  </si>
  <si>
    <t>O76071</t>
  </si>
  <si>
    <t>Probable cytosolic iron-sulfur protein assembly protein CIAO1 (WD repeat-containing protein 39)</t>
  </si>
  <si>
    <t>Key component of the cytosolic iron-sulfur protein assembly (CIA) complex, a multiprotein complex that mediates the incorporation of iron-sulfur cluster into extramitochondrial Fe/S proteins. Seems to specifically modulate the transactivation activity of WT1. As part of the mitotic spindle-associated MMXD complex it may play a role in chromosome segregation. {ECO:0000255|HAMAP-Rule:MF_03037, ECO:0000269|PubMed:17937914, ECO:0000269|PubMed:20797633}.</t>
  </si>
  <si>
    <t>ENSGT00730000111207;</t>
  </si>
  <si>
    <t>451_C_451;</t>
  </si>
  <si>
    <t>O76075</t>
  </si>
  <si>
    <t>DNA fragmentation factor subunit beta (EC 3.-.-.-) (Caspase-activated deoxyribonuclease) (CAD) (Caspase-activated DNase) (Caspase-activated nuclease) (CPAN) (DNA fragmentation factor 40 kDa subunit) (DFF-40)</t>
  </si>
  <si>
    <t>Nuclease that induces DNA fragmentation and chromatin condensation during apoptosis. Degrades naked DNA and induces apoptotic morphology.</t>
  </si>
  <si>
    <t>K02311;</t>
  </si>
  <si>
    <t>ENSGT00390000014490;</t>
  </si>
  <si>
    <t>O76080</t>
  </si>
  <si>
    <t>AN1-type zinc finger protein 5 (Zinc finger A20 domain-containing protein 2) (Zinc finger protein 216)</t>
  </si>
  <si>
    <t>Involved in protein degradation via the ubiquitin-proteasome system. May act by anchoring ubiquitinated proteins to the proteasome. Plays a role in ubiquitin-mediated protein degradation during muscle atrophy. Plays a role in the regulation of NF-kappa-B activation and apoptosis. Inhibits NF-kappa-B activation triggered by overexpression of RIPK1 and TRAF6 but not of RELA. Inhibits also tumor necrosis factor (TNF), IL-1 and TLR4-induced NF-kappa-B activation in a dose-dependent manner. Overexpression sensitizes cells to TNF-induced apoptosis. Is a potent inhibitory factor for osteoclast differentiation. {ECO:0000269|PubMed:14754897}.</t>
  </si>
  <si>
    <t>ENSGT00510000046525;</t>
  </si>
  <si>
    <t>270_C_270;</t>
  </si>
  <si>
    <t>O76094</t>
  </si>
  <si>
    <t>Signal recognition particle subunit SRP72 (SRP72) (Signal recognition particle 72 kDa protein)</t>
  </si>
  <si>
    <t>Signal-recognition-particle assembly has a crucial role in targeting secretory proteins to the rough endoplasmic reticulum membrane. Binds the 7S RNA only in presence of SRP68. This ribonucleoprotein complex might interact directly with the docking protein in the ER membrane and possibly participate in the elongation arrest function.</t>
  </si>
  <si>
    <t>K03108;</t>
  </si>
  <si>
    <t>ENSGT00390000013264;</t>
  </si>
  <si>
    <t>44_C_44;</t>
  </si>
  <si>
    <t>O94760</t>
  </si>
  <si>
    <t>N(G),N(G)-dimethylarginine dimethylaminohydrolase 1 (DDAH-1) (Dimethylarginine dimethylaminohydrolase 1) (EC 3.5.3.18) (DDAHI) (Dimethylargininase-1)</t>
  </si>
  <si>
    <t>Hydrolyzes N(G),N(G)-dimethyl-L-arginine (ADMA) and N(G)-monomethyl-L-arginine (MMA) which act as inhibitors of NOS. Has therefore a role in the regulation of nitric oxide generation.</t>
  </si>
  <si>
    <t>K01482;</t>
  </si>
  <si>
    <t>ENSGT00390000009331;</t>
  </si>
  <si>
    <t>O94761</t>
  </si>
  <si>
    <t>ATP-dependent DNA helicase Q4 (EC 3.6.4.12) (DNA helicase, RecQ-like type 4) (RecQ4) (RTS) (RecQ protein-like 4)</t>
  </si>
  <si>
    <t>DNA-dependent ATPase. May modulate chromosome segregation. {ECO:0000269|PubMed:15317757}.</t>
  </si>
  <si>
    <t>K10730;</t>
  </si>
  <si>
    <t>O94763</t>
  </si>
  <si>
    <t>Unconventional prefoldin RPB5 interactor 1 (Protein NNX3) (Protein phosphatase 1 regulatory subunit 19) (RNA polymerase II subunit 5-mediating protein) (RPB5-mediating protein)</t>
  </si>
  <si>
    <t>Involved in gene transcription regulation. Acts as a transcriptional repressor in concert with the corepressor UXT to regulate androgen receptor (AR) transcription. May act as a tumor suppressor to repress AR-mediated gene transcription and to inhibit anchorage-independent growth in prostate cancer cells. Required for cell survival in ovarian cancer cells. Together with UXT, associates with chromatin to the NKX3-1 promoter region. Antagonizes transcriptional modulation via hepatitis B virus X protein.; Plays a central role in maintaining S6K1 signaling and BAD phosphorylation under normal growth conditions thereby protecting cells from potential deleterious effects of sustained S6K1 signaling. The URI1-PPP1CC complex acts as a central component of a negative feedback mechanism that counteracts excessive S6K1 survival signaling to BAD in response to growth factors. Mediates inhibition of PPP1CC phosphatase activity in mitochondria. Coordinates the regulation of nutrient-sensitive gene expression availability in a mTOR-dependent manner. Seems to be a scaffolding protein able to assemble a prefoldin-like complex that contains PFDs and proteins with roles in transcription and ubiquitination.</t>
  </si>
  <si>
    <t>K17560;</t>
  </si>
  <si>
    <t>ENSGT00390000002362;</t>
  </si>
  <si>
    <t>307_"URI_complex_(Unconventional_prefoldin_RPB5_Interactor)::Ubiquitin_E3_ligase_(SKP1A,_SKP2,_CUL1)";</t>
  </si>
  <si>
    <t>O94776</t>
  </si>
  <si>
    <t>Metastasis-associated protein MTA2 (Metastasis-associated 1-like 1) (MTA1-L1 protein) (p53 target protein in deacetylase complex)</t>
  </si>
  <si>
    <t>May be involved in the regulation of gene expression as repressor and activator. The repression might be related to covalent modification of histone proteins.</t>
  </si>
  <si>
    <t>K11660;</t>
  </si>
  <si>
    <t>ENSGT00580000081398;</t>
  </si>
  <si>
    <t>15_ALL-1_supercomplex::SIN3_complex::Sin3_complex::mSin3A-HDAC1-HDAC2_complex::mSin3A_complex::MeCP2-SIN3A-HDAC_complex::MAD1-mSin3A-HDAC2_complex::PU.1-SIN3A-HDAC_complex::SMARCA2/BRM-BAF57-MECP2_complex::hNURF_complex;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t>
  </si>
  <si>
    <t>588_C_588;</t>
  </si>
  <si>
    <t>O94804</t>
  </si>
  <si>
    <t>Serine/threonine-protein kinase 10 (EC 2.7.11.1) (Lymphocyte-oriented kinase)</t>
  </si>
  <si>
    <t>Serine/threonine-protein kinase involved in regulation of lymphocyte migration. Phosphorylates MSN, and possibly PLK1. Involved in regulation of lymphocyte migration by mediating phosphorylation of ERM proteins such as MSN. Acts as a negative regulator of MAP3K1/MEKK1. May also act as a cell cycle regulator by acting as a polo kinase kinase: mediates phosphorylation of PLK1 in vitro; however such data require additional evidences in vivo. {ECO:0000269|PubMed:11903060, ECO:0000269|PubMed:12639966, ECO:0000269|PubMed:19255442}.</t>
  </si>
  <si>
    <t>K08837;</t>
  </si>
  <si>
    <t>ENSGT00760000118848;</t>
  </si>
  <si>
    <t>O94806</t>
  </si>
  <si>
    <t>Serine/threonine-protein kinase D3 (EC 2.7.11.13) (Protein kinase C nu type) (Protein kinase EPK2) (nPKC-nu)</t>
  </si>
  <si>
    <t>Converts transient diacylglycerol (DAG) signals into prolonged physiological effects, downstream of PKC. Involved in resistance to oxidative stress (By similarity). {ECO:0000250}.</t>
  </si>
  <si>
    <t>K06070;</t>
  </si>
  <si>
    <t>ENSGT00770000120480;</t>
  </si>
  <si>
    <t>O94808</t>
  </si>
  <si>
    <t>Glutamine--fructose-6-phosphate aminotransferase [isomerizing] 2 (EC 2.6.1.16) (D-fructose-6-phosphate amidotransferase 2) (Glutamine:fructose-6-phosphate amidotransferase 2) (GFAT 2) (GFAT2) (Hexosephosphate aminotransferase 2)</t>
  </si>
  <si>
    <t>Controls the flux of glucose into the hexosamine pathway. Most likely involved in regulating the availability of precursors for N- and O-linked glycosylation of proteins.</t>
  </si>
  <si>
    <t>K00820;</t>
  </si>
  <si>
    <t>ENSGT00390000010049;</t>
  </si>
  <si>
    <t>O94817</t>
  </si>
  <si>
    <t>Ubiquitin-like protein ATG12 (Autophagy-related protein 12) (APG12-like)</t>
  </si>
  <si>
    <t>Ubiquitin-like protein involved in autophagy vesicles formation. Conjugation with ATG5 through a ubiquitin-like conjugating system involving also ATG7 as an E1-like activating enzyme and ATG10 as an E2-like conjugating enzyme, is essential for its function. The ATG12-ATG5 conjugate acts as an E3-like enzyme which is required for lipidation of ATG8 family proteins and their association to the vesicle membranes. The ATG12-ATG5 conjugate also regulates negatively the innate antiviral immune response by blocking the type I IFN production pathway through direct association with RARRES3 and MAVS. Plays also a role in translation or delivery of incoming viral RNA to the translation apparatus. {ECO:0000269|PubMed:12207896, ECO:0000269|PubMed:17709747, ECO:0000269|PubMed:17999726, ECO:0000269|PubMed:19074260, ECO:0000269|PubMed:19164948, ECO:0000269|PubMed:19666601, ECO:0000269|PubMed:23202584}.</t>
  </si>
  <si>
    <t>K08336;</t>
  </si>
  <si>
    <t>ENSGT00390000016654;</t>
  </si>
  <si>
    <t>O94822</t>
  </si>
  <si>
    <t>E3 ubiquitin-protein ligase listerin (EC 6.3.2.-) (RING finger protein 160) (Zinc finger protein 294)</t>
  </si>
  <si>
    <t>E3 ubiquitin-protein ligase. E3 ubiquitin ligases accept ubiquitin from an E2 ubiquitin-conjugating enzyme in the form of a thioester and then directly transfer the ubiquitin to targeted substrates (By similarity). {ECO:0000250}.</t>
  </si>
  <si>
    <t>ENSGT00390000016055;</t>
  </si>
  <si>
    <t>O94830</t>
  </si>
  <si>
    <t>Phospholipase DDHD2 (EC 3.1.1.-) (DDHD domain-containing protein 2) (KIAA0725p) (SAM, WWE and DDHD domain-containing protein 1)</t>
  </si>
  <si>
    <t>Phospholipase that hydrolyzes preferentially phosphatidic acid, including 1,2-dioleoyl-sn-phosphatidic acid, and phosphatidylethanolamine. Specifically binds to phosphatidylinositol 3-phosphate (PI(3)P), phosphatidylinositol 4-phosphate (PI(4)P), phosphatidylinositol 5-phosphate (PI(5)P) and possibly phosphatidylinositol 4,5-bisphosphate (PI(4,5)P2). May be involved in the maintenance of the endoplasmic reticulum and/or Golgi structures. May regulate the transport between Golgi apparatus and plasma membrane. {ECO:0000269|PubMed:11788596, ECO:0000269|PubMed:20932832, ECO:0000269|PubMed:22922100}.</t>
  </si>
  <si>
    <t>K16545;</t>
  </si>
  <si>
    <t>ENSGT00530000063155;</t>
  </si>
  <si>
    <t>O94855</t>
  </si>
  <si>
    <t>Protein transport protein Sec24D (SEC24-related protein D)</t>
  </si>
  <si>
    <t>Component of the COPII coat, that covers ER-derived vesicles involved in transport from the endoplasmic reticulum to the Golgi apparatus. COPII acts in the cytoplasm to promote the transport of secretory, plasma membrane, and vacuolar proteins from the endoplasmic reticulum to the Golgi complex.</t>
  </si>
  <si>
    <t>K14007;</t>
  </si>
  <si>
    <t>ENSGT00590000082962;</t>
  </si>
  <si>
    <t>STAGA complex 65 subunit gamma (Adenocarcinoma antigen ART1) (SPTF-associated factor 65 gamma) (STAF65gamma) (Suppressor of Ty 7-like)</t>
  </si>
  <si>
    <t>K11316;</t>
  </si>
  <si>
    <t>ENSGT00390000005572;</t>
  </si>
  <si>
    <t>94_"DAB_complex::DA_complex::TFIID_subcomplex::Transcription_initiation_factor_complex_(TAF1,_TAF5,_TAF11,_TAF12,_TBP)::Transcription_initiation_factor_complex_(TAF5,_TAF6,_TAF9,_TAF11,_TBP)::TFIID-beta_complex::TFIID_complex::TFIID_complex,_B-cell_specific::TFIIA-TRF2_complex::GCN5-TRRAP_histone_acetyltransferase_complex::STAGA_core_complex_(SPT3-TAF9-GCN5_acetyltransferase_complex)::PCAF_complex::STAGA_complex_(SPT3-TAF9-GCN5_acetyltransferase_complex)::TFTC_complex_(TATA-binding_protein-free_TAF-II-containing_complex)";</t>
  </si>
  <si>
    <t>O94864</t>
  </si>
  <si>
    <t>FCH and double SH3 domains protein 2 (Carom) (SH3 multiple domains protein 3)</t>
  </si>
  <si>
    <t>ENSGT00510000046732;</t>
  </si>
  <si>
    <t>O94868</t>
  </si>
  <si>
    <t>O94880</t>
  </si>
  <si>
    <t>PHD finger protein 14</t>
  </si>
  <si>
    <t>ENSGT00740000114866;</t>
  </si>
  <si>
    <t>FERM, RhoGEF and pleckstrin domain-containing protein 2 (FERM domain including RhoGEF) (FIR) (Pleckstrin homology domain-containing family C member 3) (PH domain-containing family C member 3)</t>
  </si>
  <si>
    <t>Functions as guanine nucleotide exchange factor that activates RAC1. May have relatively low activity. Plays a role in the response to class 3 semaphorins and remodeling of the actin cytoskeleton. Plays a role in TNFSF11-mediated osteoclast differentiation, especially in podosome rearrangement and reorganization of the actin cytoskeleton. Regulates the activation of ITGB3, integrin signaling and cell adhesion (By similarity). {ECO:0000250}.</t>
  </si>
  <si>
    <t>K06082;</t>
  </si>
  <si>
    <t>133_FARP2-NRP1-PlexinA1_complex::FARP2-NRP1-PlexinA2_complex::FARP2-NRP1-PlexinA3_complex::FARP2-NRP1-PlexinA4_complex::PlexinA1-NRP1-SEMA3A_complex;</t>
  </si>
  <si>
    <t>O94887</t>
  </si>
  <si>
    <t>O94888</t>
  </si>
  <si>
    <t>UBX domain-containing protein 7</t>
  </si>
  <si>
    <t>Ubiquitin-binding adapter that links a subset of NEDD8-associated cullin ring ligases (CRLs) to the segregase VCP/p97, to regulate turnover of their ubiquitination substrates. {ECO:0000269|PubMed:22537386}.</t>
  </si>
  <si>
    <t>ENSGT00390000018687;</t>
  </si>
  <si>
    <t>O94903</t>
  </si>
  <si>
    <t>Proline synthase co-transcribed bacterial homolog protein</t>
  </si>
  <si>
    <t>K06997;</t>
  </si>
  <si>
    <t>ENSGT00390000004928;</t>
  </si>
  <si>
    <t>Pre-mRNA-processing factor 6 (Androgen receptor N-terminal domain-transactivating protein 1) (ANT-1) (PRP6 homolog) (U5 snRNP-associated 102 kDa protein) (U5-102 kDa protein)</t>
  </si>
  <si>
    <t>Involved in pre-mRNA splicing as component of the U4/U6-U5 tri-snRNP complex, one of the building blocks of the spliceosome. Enhances dihydrotestosterone-induced transactivation activity of AR, as well as dexamethasone-induced transactivation activity of NR3C1, but does not affect estrogen-induced transactivation. {ECO:0000269|PubMed:12039962}.</t>
  </si>
  <si>
    <t>K12855;</t>
  </si>
  <si>
    <t>ENSGT00550000075016;</t>
  </si>
  <si>
    <t>613_C_613;618_C_618;</t>
  </si>
  <si>
    <t>O94906</t>
  </si>
  <si>
    <t>ENSGT00760000118965;</t>
  </si>
  <si>
    <t>O94913</t>
  </si>
  <si>
    <t>Pre-mRNA cleavage complex 2 protein Pcf11 (Pre-mRNA cleavage complex II protein Pcf11)</t>
  </si>
  <si>
    <t>Component of pre-mRNA cleavage complex II.</t>
  </si>
  <si>
    <t>K14400;</t>
  </si>
  <si>
    <t>ENSGT00440000034259;</t>
  </si>
  <si>
    <t>73_CF_IIAm_complex_(Cleavage_factor_IIAm_complex);</t>
  </si>
  <si>
    <t>O94915</t>
  </si>
  <si>
    <t>Protein furry homolog-like (ALL1-fused gene from chromosome 4p12 protein)</t>
  </si>
  <si>
    <t>Plays a key role in maintaining the integrity of polarized cell extensions during morphogenesis, regulates the actin cytoskeleton and plays a key role in patterning sensory neuron dendritic fields by promoting avoidance between homologous dendrites as well as by limiting dendritic branching (By similarity). May function as a transcriptional activator. {ECO:0000250, ECO:0000269|PubMed:16061630}.</t>
  </si>
  <si>
    <t>ENSGT00610000086058;</t>
  </si>
  <si>
    <t>Nuclear factor of activated T-cells 5 (NF-AT5) (T-cell transcription factor NFAT5) (Tonicity-responsive enhancer-binding protein) (TonE-binding protein) (TonEBP)</t>
  </si>
  <si>
    <t>Transcription factor involved in the transcriptional regulation of osmoprotective and inflammatory genes. Regulates hypertonicity-induced cellular accumulation of osmolytes.</t>
  </si>
  <si>
    <t>K17335;</t>
  </si>
  <si>
    <t>ENSGT00550000074562;</t>
  </si>
  <si>
    <t>O94916</t>
  </si>
  <si>
    <t>O94927</t>
  </si>
  <si>
    <t>HAUS augmin-like complex subunit 5</t>
  </si>
  <si>
    <t>Contributes to mitotic spindle assembly, maintenance of centrosome integrity and completion of cytokinesis as part of the HAUS augmin-like complex. {ECO:0000269|PubMed:19369198, ECO:0000269|PubMed:19427217}.</t>
  </si>
  <si>
    <t>K16588;</t>
  </si>
  <si>
    <t>ENSGT00390000012508;</t>
  </si>
  <si>
    <t>F-box only protein 21</t>
  </si>
  <si>
    <t>Substrate-recognition component of the SCF (SKP1-CUL1-F-box protein)-type E3 ubiquitin ligase complex. {ECO:0000250}.</t>
  </si>
  <si>
    <t>K10301;</t>
  </si>
  <si>
    <t>ENSGT00390000005653;</t>
  </si>
  <si>
    <t>O94952</t>
  </si>
  <si>
    <t>Protein SOGA1 (SOGA family member 1) (Suppressor of glucose by autophagy) (Suppressor of glucose, autophagy-associated protein 1) [Cleaved into: N-terminal form; C-terminal 80 kDa form (80-kDa SOGA fragment)]</t>
  </si>
  <si>
    <t>Regulates autophagy by playing a role in the reduction of glucose production in an adiponectin- and insulin-dependent manner. {ECO:0000250}.</t>
  </si>
  <si>
    <t>ENSGT00530000063889;</t>
  </si>
  <si>
    <t>O94964</t>
  </si>
  <si>
    <t>Ubiquitin carboxyl-terminal hydrolase 19 (EC 3.4.19.12) (Deubiquitinating enzyme 19) (Ubiquitin thioesterase 19) (Ubiquitin-specific-processing protease 19) (Zinc finger MYND domain-containing protein 9)</t>
  </si>
  <si>
    <t>Deubiquitinating enzyme that regulates the degradation of various proteins. Deubiquitinates and prevents proteasomal degradation of RNF123 which in turn stimulates CDKN1B ubiquitin-dependent degradation thereby playing a role in cell proliferation. Involved in decreased protein synthesis in atrophying skeletal muscle. Modulates transcription of major myofibrillar proteins. Also involved in turnover of endoplasmic-reticulum-associated degradation (ERAD) substrates. Regulates the stability of BIRC2/c-IAP1 and BIRC3/c-IAP2 by preventing their ubiquitination. Required for cells to mount an appropriate response to hypoxia and rescues HIF1A from degradation in a non-catalytic manner. Plays an important role in 17 beta-estradiol (E2)-inhibited myogenesis. Decreases the levels of ubiquitinated proteins during skeletal muscle formation and acts to repress myogenesis. Exhibits a preference towards 'Lys-63'-linked Ubiquitin chains. {ECO:0000269|PubMed:19465887, ECO:0000269|PubMed:21849505, ECO:0000269|PubMed:22128162, ECO:0000269|PubMed:22689415}.</t>
  </si>
  <si>
    <t>K11847;</t>
  </si>
  <si>
    <t>ENSGT00670000097750;</t>
  </si>
  <si>
    <t>269_C_269;276_C_276;</t>
  </si>
  <si>
    <t>O94966</t>
  </si>
  <si>
    <t>WD repeat-containing protein 47 (Neuronal enriched MAP-interacting protein) (Nemitin)</t>
  </si>
  <si>
    <t>O94967</t>
  </si>
  <si>
    <t>O94972</t>
  </si>
  <si>
    <t>E3 ubiquitin-protein ligase TRIM37 (EC 6.3.2.-) (Mulibrey nanism protein) (Tripartite motif-containing protein 37)</t>
  </si>
  <si>
    <t>E3 ubiquitin-protein ligase required to prevent centriole reduplication. Probably acts by ubiquitinating positive regulators of centriole reduplication. {ECO:0000269|PubMed:15885686, ECO:0000269|PubMed:23769972}.</t>
  </si>
  <si>
    <t>K10608;</t>
  </si>
  <si>
    <t>ENSGT00410000025800;</t>
  </si>
  <si>
    <t>O94973</t>
  </si>
  <si>
    <t>AP-2 complex subunit alpha-2 (100 kDa coated vesicle protein C) (Adaptor protein complex AP-2 subunit alpha-2) (Adaptor-related protein complex 2 subunit alpha-2) (Alpha-adaptin C) (Alpha2-adaptin) (Clathrin assembly protein complex 2 alpha-C large chain) (Huntingtin yeast partner J) (Huntingtin-interacting protein 9) (HIP-9) (Huntingtin-interacting protein J) (Plasma membrane adaptor HA2/AP2 adaptin alpha C subunit)</t>
  </si>
  <si>
    <t>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(clathrin-coated vesicles, CCVs) which are destined for fusion with the early endosome. The clathrin lattice serves as a mechanical scaffold but is itself unable to bind directly to membrane components. Clathrin-associated adaptor protein (AP) complexes which can bind directly to both the clathrin lattice and to the lipid and protein components of membranes are considered to be the major clathrin adaptors contributing the CCV formation. AP-2 also serves as a cargo receptor to selectively sort the membrane proteins involved in receptor-mediated endocytosis. AP-2 seems to play a role in the recycling of synaptic vesicle membranes from the presynaptic surface. AP-2 recognizes Y-X-X-[FILMV] (Y-X-X-Phi) and [ED]-X-X-X-L-[LI] endocytosis signal motifs within the cytosolic tails of transmembrane cargo molecules. AP-2 may also play a role in maintaining normal post-endocytic trafficking through the ARF6-regulated, non-clathrin pathway. The AP-2 alpha subunit binds polyphosphoinositide-containing lipids, positioning AP-2 on the membrane. The AP-2 alpha subunit acts via its C-terminal appendage domain as a scaffolding platform for endocytic accessory proteins. The AP-2 alpha and AP-2 sigma subunits are thought to contribute to the recognition of the [ED]-X-X-X-L-[LI] motif (By similarity). {ECO:0000250}.</t>
  </si>
  <si>
    <t>K11824;</t>
  </si>
  <si>
    <t>ENSGT00550000074757;</t>
  </si>
  <si>
    <t>260_RalBP1-CCNB1-AP2A-NUMB-EPN1_complex;</t>
  </si>
  <si>
    <t>87_C_87;</t>
  </si>
  <si>
    <t>O94979</t>
  </si>
  <si>
    <t>Protein transport protein Sec31A (ABP125) (ABP130) (SEC31-like protein 1) (SEC31-related protein A) (Web1-like protein)</t>
  </si>
  <si>
    <t>Component of the coat protein complex II (COPII) which promotes the formation of transport vesicles from the endoplasmic reticulum (ER). The coat has two main functions, the physical deformation of the endoplasmic reticulum membrane into vesicles and the selection of cargo molecules (By similarity). {ECO:0000250}.</t>
  </si>
  <si>
    <t>K14005;</t>
  </si>
  <si>
    <t>ENSGT00390000003175;</t>
  </si>
  <si>
    <t>456_C_456;</t>
  </si>
  <si>
    <t>Centrosomal protein of 152 kDa (Cep152)</t>
  </si>
  <si>
    <t>Necessary for centrosome duplication. Acts as a molecular scaffold facilitating the interaction of PLK4 and CENPJ, 2 molecules involved in centriole formation. Also plays a key role in deuterosome-mediated centriole amplification in multiciliated that can generate more than 100 centrioles. Overexpression of CEP152 can drive amplification of centrioles. {ECO:0000269|PubMed:20852615, ECO:0000269|PubMed:21059844, ECO:0000269|PubMed:21131973}.</t>
  </si>
  <si>
    <t>K16728;</t>
  </si>
  <si>
    <t>ENSGT00630000089915;</t>
  </si>
  <si>
    <t>O94986</t>
  </si>
  <si>
    <t>O94992</t>
  </si>
  <si>
    <t>Protein HEXIM1 (Cardiac lineage protein 1) (Estrogen down-regulated gene 1 protein) (Hexamethylene bis-acetamide-inducible protein 1) (Menage a quatre protein 1)</t>
  </si>
  <si>
    <t>Transcriptional regulator which functions as a general RNA polymerase II transcription inhibitor. In cooperation with 7SK snRNA sequesters P-TEFb in a large inactive 7SK snRNP complex preventing RNA polymerase II phosphorylation and subsequent transcriptional elongation. May also regulate NF-kappa-B, ESR1, NR3C1 and CIITA-dependent transcriptional activity. {ECO:0000269|PubMed:12581153, ECO:0000269|PubMed:12832472, ECO:0000269|PubMed:12941847, ECO:0000269|PubMed:14580347, ECO:0000269|PubMed:15201869, ECO:0000269|PubMed:15713661, ECO:0000269|PubMed:15940264, ECO:0000269|PubMed:15941832, ECO:0000269|PubMed:17088550}.</t>
  </si>
  <si>
    <t>K15189;</t>
  </si>
  <si>
    <t>ENSGT00390000002808;</t>
  </si>
  <si>
    <t>56_"BRD4-P-TEFb_complex::BRD4_complex::P-TEFb-BRD4-TRAP220_complex::Heterotrimeric_complex_(CCNT1,_CDK9,_GRN)::P-TEFb-7SKRNA-HEXIM1_complex::P-TEFb-SKP2_complex::Transcription_elongation_factor_complex_(SUPT5H,_CDK9,_CCNT1)";</t>
  </si>
  <si>
    <t>355_C_355;</t>
  </si>
  <si>
    <t>O95049</t>
  </si>
  <si>
    <t>Tight junction protein ZO-3 (Tight junction protein 3) (Zona occludens protein 3) (Zonula occludens protein 3)</t>
  </si>
  <si>
    <t>K06097;</t>
  </si>
  <si>
    <t>ENSGT00640000091263;</t>
  </si>
  <si>
    <t>O95059</t>
  </si>
  <si>
    <t>Ribonuclease P protein subunit p14 (EC 3.1.26.5)</t>
  </si>
  <si>
    <t>Part of ribonuclease P, a protein complex that generates mature tRNA molecules by cleaving their 5'-ends.</t>
  </si>
  <si>
    <t>K14529;</t>
  </si>
  <si>
    <t>ENSGT00510000048121;</t>
  </si>
  <si>
    <t>O95067</t>
  </si>
  <si>
    <t>G2/mitotic-specific cyclin-B2</t>
  </si>
  <si>
    <t>Essential for the control of the cell cycle at the G2/M (mitosis) transition.</t>
  </si>
  <si>
    <t>K05868;</t>
  </si>
  <si>
    <t>ENSGT00760000118939;</t>
  </si>
  <si>
    <t>69_CDC2-PCNA-CCNB1-GADD45A_complex::CDC2-PCNA-CCNB1-GADD45B_complex::CDC2-PCNA-CCNB1-GADD45G_complex::Cell_cycle_kinase_complex_CDC2::Cell_cycle_kinase_complex_CDK2::Cell_cycle_kinase_complex_CDK4::CyclinD1-CDK4-CDK6_complex::CyclinD3-CDK4-CDK6-p21_complex::CyclinD3-CDK4-CDK6_complex::Cell_cycle_kinase_complex_CDK5;</t>
  </si>
  <si>
    <t>71_C_71;</t>
  </si>
  <si>
    <t>E3 ubiquitin-protein ligase UBR5 (EC 6.3.2.-) (E3 ubiquitin-protein ligase, HECT domain-containing 1) (Hyperplastic discs protein homolog) (hHYD) (Progestin-induced protein)</t>
  </si>
  <si>
    <t>E3 ubiquitin-protein ligase which is a component of the N-end rule pathway. Recognizes and binds to proteins bearing specific N-terminal residues that are destabilizing according to the N-end rule, leading to their ubiquitination and subsequent degradation (By similarity). Involved in maturation and/or transcriptional regulation of mRNA by activating CDK9 by polyubiquitination. May play a role in control of cell cycle progression. May have tumor suppressor function. Regulates DNA topoisomerase II binding protein (TopBP1) in the DNA damage response. Plays an essential role in extraembryonic development. Ubiquitinates acetylated PCK1. Also acts as a regulator of DNA damage response by acting as a suppressor of RNF168, an E3 ubiquitin-protein ligase that promotes accumulation of 'Lys-63'-linked histone H2A and H2AX at DNA damage sites, thereby acting as a guard against excessive spreading of ubiquitinated chromatin at damaged chromosomes. {ECO:0000250, ECO:0000269|PubMed:21127351, ECO:0000269|PubMed:21726808, ECO:0000269|PubMed:22884692}.</t>
  </si>
  <si>
    <t>K10593;</t>
  </si>
  <si>
    <t>ENSGT00770000120501;</t>
  </si>
  <si>
    <t>373_C_373;445_C_445;</t>
  </si>
  <si>
    <t>O95071</t>
  </si>
  <si>
    <t>O95081</t>
  </si>
  <si>
    <t>Arf-GAP domain and FG repeat-containing protein 2 (HIV-1 Rev-binding protein-like protein) (Rev/Rex activation domain-binding protein related) (RAB-R)</t>
  </si>
  <si>
    <t>ENSGT00560000077249;</t>
  </si>
  <si>
    <t>O95149</t>
  </si>
  <si>
    <t>Snurportin-1 (RNA U transporter 1)</t>
  </si>
  <si>
    <t>Functions as an U snRNP-specific nuclear import adapter. Involved in the trimethylguanosine (m3G)-cap-dependent nuclear import of U snRNPs. Binds specifically to the terminal m3G-cap U snRNAs. {ECO:0000269|PubMed:9670026}.</t>
  </si>
  <si>
    <t>K13151;</t>
  </si>
  <si>
    <t>ENSGT00510000047494;</t>
  </si>
  <si>
    <t>287_Snurportin-CRM1-RanGTP_complex;</t>
  </si>
  <si>
    <t>NESdbH, BioGrid</t>
  </si>
  <si>
    <t>Ubiquitin conjugation factor E4 B (EC 6.3.2.-) (Homozygously deleted in neuroblastoma 1) (Ubiquitin fusion degradation protein 2)</t>
  </si>
  <si>
    <t>Ubiquitin-protein ligase that probably functions as an E3 ligase in conjunction with specific E1 and E2 ligases. May also function as an E4 ligase mediating the assembly of polyubiquitin chains on substrates ubiquitinated by another E3 ubiquitin ligase. {ECO:0000250|UniProtKB:P54860, ECO:0000250|UniProtKB:Q9ES00}.</t>
  </si>
  <si>
    <t>K10597;</t>
  </si>
  <si>
    <t>ENSGT00390000009300;</t>
  </si>
  <si>
    <t>O95155</t>
  </si>
  <si>
    <t>O95163</t>
  </si>
  <si>
    <t>Elongator complex protein 1 (ELP1) (IkappaB kinase complex-associated protein) (IKK complex-associated protein) (p150)</t>
  </si>
  <si>
    <t>May act as a scaffold protein that may assemble active IKK-MAP3K14 complexes (IKKA, IKKB and MAP3K14/NIK).; Acts as subunit of the RNA polymerase II elongator complex, which is a histone acetyltransferase component of the RNA polymerase II (Pol II) holoenzyme and is involved in transcriptional elongation. Elongator may play a role in chromatin remodeling and is involved in acetylation of histones H3 and probably H4. Involved in cell migration. Involved in neurogenesis (By similarity). Regulates the migration and branching of projection neurons in the developing cerebral cortex, through a process depending on alpha-tubulin acetylation (By similarity). {ECO:0000250|UniProtKB:Q7TT37}.</t>
  </si>
  <si>
    <t>K11373;</t>
  </si>
  <si>
    <t>ENSGT00390000013344;</t>
  </si>
  <si>
    <t>10_"ABIN2-NFKB1-MAP3K8_complex::TNF-alpha/Nf-kappa_B_signaling_complex_(RPL6,_RPL30,_RPS13,_CHUK,_DDX3X,_NFKB2,_NFKBIB,_REL,_IKBKG,_NFKB1,_MAP3K8,_RELB,_GLG1,_NFKBIA,_RELA,_TNIP2,__GTF2I)::I(kappa)B(alpha)-NF(kappa)Bp50-NF(kappa)Bp65_complex::IKB(alpha)-RELA-cREL_complex::IKB(beta)-RELA-cREL_complex::IKBA-NF(kappa)Bp65-NF(kappa)Bp50_complex::TNF-alpha/NF-kappa_B_signaling_complex_(CHUK,_KPNA3,_NFKB2,_NFKBIB,_REL,_IKBKG,__NFKB1,_NFKBIE,_RELB,__NFKBIA,_RELA,_TNIP2)::REL-MAP3K8-RELA-TNIP2-PAPOLA_complex::CHUK-NFKB2-REL-IKBKG-SPAG9-NFKB1-NFKBIE-COPB2-TNIP1-NFKBIA-RELA-TNIP2_complex::IKB(epsilon)-RELA-cREL_complex::MURR1-NF(kappa)Bp65-IKBA_complex::CHUK-IQGAP2-AKAP8L-RELA-TNIP2_complex::CHUK-IKBKB-MAP3K14_complex::IkappaB_kinase_complex_(IKBKB,_CHUK,_IKBKAP,_NFKBIA,_RELA,_MAP3K14)::TNF-alpha/NF-kappa_B_signaling_complex_(SEC16A,_CHUK,_IKBKB,_NFKB2,_REL,_IKBKG,_MAP3K14,_RELA,_FBXW7,_USP2)";126_Elongator_core_complex::Elongator_holo_complex;</t>
  </si>
  <si>
    <t>329_C_329;</t>
  </si>
  <si>
    <t>O95166</t>
  </si>
  <si>
    <t>Gamma-aminobutyric acid receptor-associated protein (GABA(A) receptor-associated protein) (MM46)</t>
  </si>
  <si>
    <t>Ubiquitin-like modifier that plays a role in intracellular transport of GABA(A) receptors and its interaction with the cytoskeleton. Involved in apoptosis. Involved in autophagy. Whereas LC3s are involved in elongation of the phagophore membrane, the GABARAP/GATE-16 subfamily is essential for a later stage in autophagosome maturation. {ECO:0000269|PubMed:15977068}.</t>
  </si>
  <si>
    <t>K08341;</t>
  </si>
  <si>
    <t>Reticulon-3 (Homolog of ASY protein) (HAP) (Neuroendocrine-specific protein-like 2) (NSP-like protein 2) (Neuroendocrine-specific protein-like II) (NSP-like protein II) (NSPLII)</t>
  </si>
  <si>
    <t>May be involved in membrane trafficking in the early secretory pathway. Inhibits BACE1 activity and amyloid precursor protein processing. May induce caspase-8 cascade and apoptosis. May favor BCL2 translocation to the mitochondria upon endoplasmic reticulum stress. In case of enteroviruses infection, RTN3 may be involved in the viral replication or pathogenesis. {ECO:0000269|PubMed:15286784, ECO:0000269|PubMed:16054885, ECO:0000269|PubMed:17031492, ECO:0000269|PubMed:17191123}.</t>
  </si>
  <si>
    <t>ENSGT00390000009934;</t>
  </si>
  <si>
    <t>28_C_28;</t>
  </si>
  <si>
    <t>O95197</t>
  </si>
  <si>
    <t>Epsin-2 (EPS-15-interacting protein 2)</t>
  </si>
  <si>
    <t>Plays a role in the formation of clathrin-coated invaginations and endocytosis. {ECO:0000269|PubMed:10567358}.</t>
  </si>
  <si>
    <t>K12471;</t>
  </si>
  <si>
    <t>ENSGT00550000074611;</t>
  </si>
  <si>
    <t>O95208</t>
  </si>
  <si>
    <t>Zinc finger Ran-binding domain-containing protein 2 (Zinc finger protein 265) (Zinc finger, splicing)</t>
  </si>
  <si>
    <t>Splice factor required for alternative splicing of TRA2B/SFRS10 transcripts. May interfere with constitutive 5'-splice site selection. {ECO:0000269|PubMed:11448987}.</t>
  </si>
  <si>
    <t>ENSGT00730000111078;</t>
  </si>
  <si>
    <t>128_Emerin_complex_25;</t>
  </si>
  <si>
    <t>O95218</t>
  </si>
  <si>
    <t>O95219</t>
  </si>
  <si>
    <t>Sorting nexin-4</t>
  </si>
  <si>
    <t>May be involved in several stages of intracellular trafficking. Plays a role in recycling endocytosed transferrin receptor and prevent its degradation. {ECO:0000269|PubMed:17994011}.</t>
  </si>
  <si>
    <t>K17919;</t>
  </si>
  <si>
    <t>ENSGT00760000119294;</t>
  </si>
  <si>
    <t>275_"SNX_complex_(SNX1,1a,2,4,_PDGF_receptor)::SNX_complex_(SNX1a,_SNX2,_SNX4)::SNX_complex_(SNX1a,_SNX2,_SNX4,_EGFR)::SNX_complex_(SNX1a,_SNX2,_SNX4,_INSR)::SNX_complex_(SNX1a,_SNX2,_SNX4,_LEPR)::SNX_complex_(SNX1a,_SNX2,_SNX4,_TFRC)";</t>
  </si>
  <si>
    <t>372_C_372;</t>
  </si>
  <si>
    <t>O95229</t>
  </si>
  <si>
    <t>ZW10 interactor (ZW10-interacting protein 1) (Zwint-1)</t>
  </si>
  <si>
    <t>Part of the MIS12 complex, which is required for kinetochore formation and spindle checkpoint activity. Required to target ZW10 to the kinetochore at prometaphase. {ECO:0000269|PubMed:15094189, ECO:0000269|PubMed:15485811, ECO:0000269|PubMed:15824131, ECO:0000269|PubMed:16732327}.</t>
  </si>
  <si>
    <t>ENSGT00390000017639;</t>
  </si>
  <si>
    <t>205_Mis12_centromere_complex;</t>
  </si>
  <si>
    <t>O95232</t>
  </si>
  <si>
    <t>Luc7-like protein 3 (Cisplatin resistance-associated-overexpressed protein) (Luc7A) (Okadaic acid-inducible phosphoprotein OA48-18) (cAMP regulatory element-associated protein 1) (CRE-associated protein 1) (CREAP-1)</t>
  </si>
  <si>
    <t>Binds cAMP regulatory element DNA sequence. May play a role in RNA splicing. {ECO:0000269|PubMed:16462885}.</t>
  </si>
  <si>
    <t>ENSGT00730000110670;</t>
  </si>
  <si>
    <t>166_C_166;</t>
  </si>
  <si>
    <t>O95235</t>
  </si>
  <si>
    <t>Kinesin-like protein KIF20A (GG10_2) (Mitotic kinesin-like protein 2) (MKlp2) (Rab6-interacting kinesin-like protein) (Rabkinesin-6)</t>
  </si>
  <si>
    <t>Mitotic kinesin required for chromosome passenger complex (CPC)-mediated cytokinesis. Following phosphorylation by PLK1, involved in recruitment of PLK1 to the central spindle. Interacts with guanosine triphosphate (GTP)-bound forms of RAB6A and RAB6B. May act as a motor required for the retrograde RAB6 regulated transport of Golgi membranes and associated vesicles along microtubules. Has a microtubule plus end-directed motility. {ECO:0000269|PubMed:12939256}.</t>
  </si>
  <si>
    <t>K10402;</t>
  </si>
  <si>
    <t>ENSGT00770000120528;</t>
  </si>
  <si>
    <t>O95239</t>
  </si>
  <si>
    <t>Chromosome-associated kinesin KIF4A (Chromokinesin-A)</t>
  </si>
  <si>
    <t>Motor protein that translocates PRC1 to the plus ends of interdigitating spindle microtubules during the metaphase to anaphase transition, an essential step for the formation of an organized central spindle midzone and midbody and for successful cytokinesis. May play a role in mitotic chromosomal positioning and bipolar spindle stabilization. {ECO:0000269|PubMed:15297875, ECO:0000269|PubMed:15625105}.</t>
  </si>
  <si>
    <t>105_DNMT3B_complex;</t>
  </si>
  <si>
    <t>O95248</t>
  </si>
  <si>
    <t>Myotubularin-related protein 5 (SET-binding factor 1) (Sbf1)</t>
  </si>
  <si>
    <t>Probable pseudophosphatase. Lacks several amino acids in the catalytic pocket which renders it catalytically inactive as a phosphatase. The pocket is however sufficiently preserved to bind phosphorylated substrates, and maybe protect them from phosphatases. Inhibits myoblast differentiation in vitro and induces oncogenic transformation in fibroblasts. According to PubMed:20937701, may function as a guanine nucleotide exchange factor (GEF) activating RAB28. Promotes the exchange of GDP to GTP, converting inactive GDP-bound Rab proteins into their active GTP-bound form. {ECO:0000269|PubMed:20937701, ECO:0000269|PubMed:9537414}.</t>
  </si>
  <si>
    <t>K18061;</t>
  </si>
  <si>
    <t>Histone acetyltransferase KAT7 (EC 2.3.1.48) (Histone acetyltransferase binding to ORC1) (Lysine acetyltransferase 7) (MOZ, YBF2/SAS3, SAS2 and TIP60 protein 2) (MYST-2)</t>
  </si>
  <si>
    <t>Component of the HBO1 complex which has a histone H4-specific acetyltransferase activity, a reduced activity toward histone H3 and is responsible for the bulk of histone H4 acetylation in vivo. Through chromatin acetylation it may regulate DNA replication and act as a coactivator of TP53-dependent transcription. Specifically represses AR-mediated transcription. {ECO:0000269|PubMed:10438470, ECO:0000269|PubMed:10930412, ECO:0000269|PubMed:11278932, ECO:0000269|PubMed:16387653}.</t>
  </si>
  <si>
    <t>K11307;</t>
  </si>
  <si>
    <t>ENSGT00550000074503;</t>
  </si>
  <si>
    <t>150_"HBO1_complex::ING4_complex_(ING4,_MYST2,_C1orf149,_PHF15)::ING4_complex_(ING4,_MYST2,_C1orf149,_PHF16)::ING4_complex_(ING4,_MYST2,_C1orf149,_PHF17)::ING5_complex";</t>
  </si>
  <si>
    <t>O95251</t>
  </si>
  <si>
    <t>O95260</t>
  </si>
  <si>
    <t>Arginyl-tRNA--protein transferase 1 (Arginyltransferase 1) (R-transferase 1) (EC 2.3.2.8) (Arginine-tRNA--protein transferase 1)</t>
  </si>
  <si>
    <t>Involved in the post-translational conjugation of arginine to the N-terminal aspartate or glutamate of a protein. This arginylation is required for degradation of the protein via the ubiquitin pathway. Does not arginylate cysteine residues (By similarity). {ECO:0000250}.</t>
  </si>
  <si>
    <t>K00685;</t>
  </si>
  <si>
    <t>ENSGT00500000044926;</t>
  </si>
  <si>
    <t>High affinity cAMP-specific and IBMX-insensitive 3',5'-cyclic phosphodiesterase 8B (HsPDE8B) (EC 3.1.4.53) (Cell proliferation-inducing gene 22 protein)</t>
  </si>
  <si>
    <t>Hydrolyzes the second messenger cAMP, which is a key regulator of many important physiological processes. May be involved in specific signaling in the thyroid gland.</t>
  </si>
  <si>
    <t>O95263</t>
  </si>
  <si>
    <t>O95271</t>
  </si>
  <si>
    <t>Tankyrase-1 (TANK1) (EC 2.4.2.30) (ADP-ribosyltransferase diphtheria toxin-like 5) (ARTD5) (Poly [ADP-ribose] polymerase 5A) (TNKS-1) (TRF1-interacting ankyrin-related ADP-ribose polymerase) (Tankyrase I)</t>
  </si>
  <si>
    <t>Poly-ADP-ribosyltransferase involved in various processes such as Wnt signaling pathway, telomere length and vesicle trafficking. Acts as an activator of the Wnt signaling pathway by mediating poly-ADP-ribosylation (PARsylation) of AXIN1 and AXIN2, 2 key components of the beta-catenin destruction complex: poly-ADP-ribosylated target proteins are recognized by RNF146, which mediates their ubiquitination and subsequent degradation. Also mediates PARsylation of BLZF1 and CASC3, followed by recruitment of RNF146 and subsequent ubiquitination. Mediates PARsylation of TERF1, thereby contributing to the regulation of telomere length. Involved in centrosome maturation during prometaphase by mediating PARsylation of HEPACAM2/MIKI. May also regulate vesicle trafficking and modulate the subcellular distribution of SLC2A4/GLUT4-vesicles. May be involved in spindle pole assembly through PARsylation of NUMA1. Stimulates 26S proteasome activity. {ECO:0000269|PubMed:10988299, ECO:0000269|PubMed:11739745, ECO:0000269|PubMed:16076287, ECO:0000269|PubMed:19759537, ECO:0000269|PubMed:21478859, ECO:0000269|PubMed:22864114, ECO:0000269|PubMed:23622245}.</t>
  </si>
  <si>
    <t>K10799;</t>
  </si>
  <si>
    <t>261_"Rap1_complex::TERF2-RAP1_complex::TIN2_complex::TRF1-TIN2_complex::TRF2-Ku_complex::TRF2-Rap1_complex_II::Telosome_complex::TRF-Rap1_complex_I,_2MD::TRF1_telomere_length_regulation_complex::Tankyrin_1-tankyrin_2-TRF1_complex";</t>
  </si>
  <si>
    <t>Cyclin-D1-binding protein 1 (Grap2 and cyclin-D-interacting protein) (Human homolog of Maid)</t>
  </si>
  <si>
    <t>May negatively regulate cell cycle progression. May act at least in part via inhibition of the cyclin-D1/CDK4 complex, thereby preventing phosphorylation of RB1 and blocking E2F-dependent transcription. {ECO:0000269|PubMed:10801854}.</t>
  </si>
  <si>
    <t>ENSGT00390000018016;</t>
  </si>
  <si>
    <t>O95273</t>
  </si>
  <si>
    <t>O95295</t>
  </si>
  <si>
    <t>SNARE-associated protein Snapin (Biogenesis of lysosome-related organelles complex 1 subunit 7) (BLOC-1 subunit 7) (Synaptosomal-associated protein 25-binding protein) (SNAP-associated protein)</t>
  </si>
  <si>
    <t>Component of the BLOC-1 complex, a complex that is required for normal biogenesis of lysosome-related organelles (LRO), such as platelet dense granules and melanosomes. In concert with the AP-3 complex, the BLOC-1 complex is required to target membrane protein cargos into vesicles assembled at cell bodies for delivery into neurites and nerve terminals. The BLOC-1 complex, in association with SNARE proteins, is also proposed to be involved in neurite extension. Plays a role in intracellular vesicle trafficking and synaptic vesicle recycling. May modulate a step between vesicle priming, fusion and calcium-dependent neurotransmitter release through its ability to potentiate the interaction of synaptotagmin with the SNAREs and the plasma-membrane-associated protein SNAP25. Its phosphorylation state influences exocytotic protein interactions and may regulate synaptic vesicle exocytosis. May also have a role in the mechanisms of SNARE-mediated membrane fusion in non-neuronal cells. {ECO:0000269|PubMed:17182842, ECO:0000269|PubMed:18167355}.</t>
  </si>
  <si>
    <t>ENSGT00390000008274;</t>
  </si>
  <si>
    <t>O95302</t>
  </si>
  <si>
    <t>Peptidyl-prolyl cis-trans isomerase FKBP9 (PPIase FKBP9) (EC 5.2.1.8) (63 kDa FK506-binding protein) (63 kDa FKBP) (FKBP-63) (FK506-binding protein 9) (FKBP-9) (Rotamase)</t>
  </si>
  <si>
    <t>PPIases accelerate the folding of proteins during protein synthesis.</t>
  </si>
  <si>
    <t>K09575;</t>
  </si>
  <si>
    <t>ENSGT00530000062784;</t>
  </si>
  <si>
    <t>O95336</t>
  </si>
  <si>
    <t>6-phosphogluconolactonase (6PGL) (EC 3.1.1.31)</t>
  </si>
  <si>
    <t>Hydrolysis of 6-phosphogluconolactone to 6-phosphogluconate.</t>
  </si>
  <si>
    <t>K01057;</t>
  </si>
  <si>
    <t>ENSGT00550000075110;</t>
  </si>
  <si>
    <t>O95340</t>
  </si>
  <si>
    <t>Bifunctional 3'-phosphoadenosine 5'-phosphosulfate synthase 2 (PAPS synthase 2) (PAPSS 2) (Sulfurylase kinase 2) (SK 2) (SK2) [Includes: Sulfate adenylyltransferase (EC 2.7.7.4) (ATP-sulfurylase) (Sulfate adenylate transferase) (SAT); Adenylyl-sulfate kinase (EC 2.7.1.25) (3'-phosphoadenosine-5'-phosphosulfate synthase) (APS kinase) (Adenosine-5'-phosphosulfate 3'-phosphotransferase) (Adenylylsulfate 3'-phosphotransferase)]</t>
  </si>
  <si>
    <t>Bifunctional enzyme with both ATP sulfurylase and APS kinase activity, which mediates two steps in the sulfate activation pathway. The first step is the transfer of a sulfate group to ATP to yield adenosine 5'-phosphosulfate (APS), and the second step is the transfer of a phosphate group from ATP to APS yielding 3'-phosphoadenylylsulfate (PAPS: activated sulfate donor used by sulfotransferase). In mammals, PAPS is the sole source of sulfate; APS appears to be only an intermediate in the sulfate-activation pathway. May have a important role in skeletogenesis during postnatal growth (By similarity). {ECO:0000250}.</t>
  </si>
  <si>
    <t>ENSGT00390000009613;</t>
  </si>
  <si>
    <t>O95347</t>
  </si>
  <si>
    <t>Structural maintenance of chromosomes protein 2 (SMC protein 2) (SMC-2) (Chromosome-associated protein E) (hCAP-E) (XCAP-E homolog)</t>
  </si>
  <si>
    <t>Central component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{ECO:0000269|PubMed:11136719}.</t>
  </si>
  <si>
    <t>K06674;</t>
  </si>
  <si>
    <t>ENSGT00550000074857;</t>
  </si>
  <si>
    <t>3_13S_condensin_complex::Condensin_I-PARP-1-XRCC1_complex::Condensin_I_complex::DNA_ligase_IV-condensin_complex;93_Condensin_II;105_DNMT3B_complex;</t>
  </si>
  <si>
    <t>428_C_428;</t>
  </si>
  <si>
    <t>O95352</t>
  </si>
  <si>
    <t>Ubiquitin-like modifier-activating enzyme ATG7 (ATG12-activating enzyme E1 ATG7) (Autophagy-related protein 7) (APG7-like) (hAGP7) (Ubiquitin-activating enzyme E1-like protein)</t>
  </si>
  <si>
    <t>E1-like activating enzyme involved in the 2 ubiquitin-like systems required for cytoplasm to vacuole transport (Cvt) and autophagy. Activates ATG12 for its conjugation with ATG5 as well as the ATG8 family proteins for their conjugation with phosphatidylethanolamine. Both systems are needed for the ATG8 association to Cvt vesicles and autophagosomes membranes. Required for autophagic death induced by caspase-8 inhibition. Required for mitophagy which contributes to regulate mitochondrial quantity and quality by eliminating the mitochondria to a basal level to fulfill cellular energy requirements and preventing excess ROS production. Modulates p53/TP53 activity to regulate cell cycle and survival during metabolic stress. Plays also a key role in the maintenance of axonal homeostasis, the prevention of axonal degeneration, the maintenance of hematopoietic stem cells, the formation of Paneth cell granules, as well as in adipose differentiation. {ECO:0000269|PubMed:11096062, ECO:0000269|PubMed:16303767, ECO:0000269|PubMed:22170151}.</t>
  </si>
  <si>
    <t>K08337;</t>
  </si>
  <si>
    <t>ENSGT00390000017509;</t>
  </si>
  <si>
    <t>Transforming acidic coiled-coil-containing protein 2 (Anti-Zuai-1) (AZU-1)</t>
  </si>
  <si>
    <t>Plays a role in the microtubule-dependent coupling of the nucleus and the centrosome. Involved in the processes that regulate centrosome-mediated interkinetic nuclear migration (INM) of neural progenitors (By similarity). May play a role in organizing centrosomal microtubules. May act as a tumor suppressor protein. May represent a tumor progression marker. {ECO:0000250, ECO:0000269|PubMed:10749935}.</t>
  </si>
  <si>
    <t>K14282;</t>
  </si>
  <si>
    <t>ENSGT00530000063855;</t>
  </si>
  <si>
    <t>89_"Chromatin_remodeling_complex_(TACC2,_TACC3,_PCAF)";</t>
  </si>
  <si>
    <t>O95359</t>
  </si>
  <si>
    <t>O95361</t>
  </si>
  <si>
    <t>Tripartite motif-containing protein 16 (Estrogen-responsive B box protein)</t>
  </si>
  <si>
    <t>May play a role in the regulation of keratinocyte differentiation.</t>
  </si>
  <si>
    <t>K12006;</t>
  </si>
  <si>
    <t>ENSGT00760000118995;</t>
  </si>
  <si>
    <t>O95372</t>
  </si>
  <si>
    <t>Acyl-protein thioesterase 2 (APT-2) (EC 3.1.2.-) (Lysophospholipase II) (LPL-II) (LysoPLA II)</t>
  </si>
  <si>
    <t>May hydrolyze fatty acids from S-acylated cysteine residues in proteins such as trimeric G alpha proteins or HRAS. Has lysophospholipase activity (By similarity). Deacylates GAP43. {ECO:0000250, ECO:0000269|PubMed:21152083}.</t>
  </si>
  <si>
    <t>K06130;</t>
  </si>
  <si>
    <t>O95373</t>
  </si>
  <si>
    <t>Importin-7 (Imp7) (Ran-binding protein 7) (RanBP7)</t>
  </si>
  <si>
    <t>Functions in nuclear protein import, either by acting as autonomous nuclear transport receptor or as an adapter-like protein in association with the importin-beta subunit KPNB1. Acting autonomously, is thought to serve itself as receptor for nuclear localization signals (NLS) and to promote translocation of import substrates through the nuclear pore complex (NPC) by an energy requiring, Ran-dependent mechanism. At the nucleoplasmic side of the NPC, Ran binds to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Mediates autonomously the nuclear import of ribosomal proteins RPL23A, RPS7 and RPL5. Binds to a beta-like import receptor binding (BIB) domain of RPL23A. In association with KPNB1 mediates the nuclear import of H1 histone and the Ran-binding site of IPO7 is not required but synergizes with that of KPNB1 in importin/substrate complex dissociation. In vitro, mediates nuclear import of H2A, H2B, H3 and H4 histones. In vitro, mediates the nuclear import of HIV-1 reverse transcription complex (RTC) integrase. In case of HIV-1 infection, binds and mediates the nuclear import of HIV-1 Rev. {ECO:0000269|PubMed:10228156, ECO:0000269|PubMed:12853482, ECO:0000269|PubMed:9687515}.</t>
  </si>
  <si>
    <t>604_C_604;</t>
  </si>
  <si>
    <t>O95376</t>
  </si>
  <si>
    <t>E3 ubiquitin-protein ligase ARIH2 (ARI-2) (Protein ariadne-2 homolog) (EC 6.3.2.-) (Triad1 protein)</t>
  </si>
  <si>
    <t>E3 ubiquitin-protein ligase mediating 'Lys-48'-and 'Lys-63'-linked polyubiquitination and subsequent proteasomal degradation of modified proteins. May play a role in myelopoiesis. {ECO:0000269|PubMed:16118314, ECO:0000269|PubMed:17646546, ECO:0000269|PubMed:19340006}.</t>
  </si>
  <si>
    <t>K11969;</t>
  </si>
  <si>
    <t>Mitogen-activated protein kinase kinase kinase 6 (EC 2.7.11.25) (Apoptosis signal-regulating kinase 2)</t>
  </si>
  <si>
    <t>Component of a protein kinase signal transduction cascade. Activates the JNK, but not ERK or p38 kinase pathways. {ECO:0000269|PubMed:17210579, ECO:0000269|PubMed:9875215}.</t>
  </si>
  <si>
    <t>K04425;</t>
  </si>
  <si>
    <t>ENSGT00760000119077;</t>
  </si>
  <si>
    <t>O95382</t>
  </si>
  <si>
    <t>O95391</t>
  </si>
  <si>
    <t>Pre-mRNA-splicing factor SLU7 (hSlu7)</t>
  </si>
  <si>
    <t>Participates in the second catalytic step of pre-mRNA splicing, when the free hydroxyl group of exon I attacks the 3'-splice site to generate spliced mRNA and the excised lariat intron. Required for holding exon 1 properly in the spliceosome and for correct AG identification when more than one possible AG exists in 3'-splicing site region. May be involved in the activation of proximal AG. Probably also involved in alternative splicing regulation. {ECO:0000269|PubMed:10197984, ECO:0000269|PubMed:10647016, ECO:0000269|PubMed:12764196, ECO:0000269|PubMed:15728250}.</t>
  </si>
  <si>
    <t>K12819;</t>
  </si>
  <si>
    <t>ENSGT00390000002292;</t>
  </si>
  <si>
    <t>554_C_554;</t>
  </si>
  <si>
    <t>O95394</t>
  </si>
  <si>
    <t>Phosphoacetylglucosamine mutase (PAGM) (EC 5.4.2.3) (Acetylglucosamine phosphomutase) (N-acetylglucosamine-phosphate mutase) (Phosphoglucomutase-3) (PGM 3)</t>
  </si>
  <si>
    <t>Catalyzes the conversion of GlcNAc-6-P into GlcNAc-1-P during the synthesis of uridine diphosphate/UDP-GlcNAc, a sugar nucleotide critical to multiple glycosylation pathways including protein N- and O-glycosylation. {ECO:0000303|PubMed:24589341, ECO:0000303|PubMed:24698316, ECO:0000303|PubMed:24931394}.</t>
  </si>
  <si>
    <t>K01836;</t>
  </si>
  <si>
    <t>ENSGT00390000000509;</t>
  </si>
  <si>
    <t>O95396</t>
  </si>
  <si>
    <t>Adenylyltransferase and sulfurtransferase MOCS3 (Molybdenum cofactor synthesis protein 3) (Molybdopterin synthase sulfurylase) (MPT synthase sulfurylase) [Includes: Molybdopterin-synthase adenylyltransferase (EC 2.7.7.80) (Adenylyltransferase MOCS3) (Sulfur carrier protein MOCS2A adenylyltransferase); Molybdopterin-synthase sulfurtransferase (EC 2.8.1.11) (Sulfur carrier protein MOCS2A sulfurtransferase) (Sulfurtransferase MOCS3)]</t>
  </si>
  <si>
    <t>Plays a central role in 2-thiolation of mcm(5)S(2)U at tRNA wobble positions of cytosolic tRNA(Lys), tRNA(Glu) and tRNA(Gln). Also essential during biosynthesis of the molybdenum cofactor. Acts by mediating the C-terminal thiocarboxylation of sulfur carriers URM1 and MOCS2A. Its N-terminus first activates URM1 and MOCS2A as acyl-adenylates (-COAMP), then the persulfide sulfur on the catalytic cysteine is transferred to URM1 and MOCS2A to form thiocarboxylation (-COSH) of their C-terminus. The reaction probably involves hydrogen sulfide that is generated from the persulfide intermediate and that acts as nucleophile towards URM1 and MOCS2A. Subsequently, a transient disulfide bond is formed. Does not use thiosulfate as sulfur donor; NFS1 probably acting as a sulfur donor for thiocarboxylation reactions. {ECO:0000255|HAMAP-Rule:MF_03049, ECO:0000269|PubMed:15073332, ECO:0000269|PubMed:19017811}.</t>
  </si>
  <si>
    <t>K11996;</t>
  </si>
  <si>
    <t>ENSGT00570000079161;</t>
  </si>
  <si>
    <t>Zinc finger FYVE domain-containing protein 9 (Mothers against decapentaplegic homolog-interacting protein) (Madh-interacting protein) (Novel serine protease) (NSP) (Receptor activation anchor) (hSARA) (Smad anchor for receptor activation)</t>
  </si>
  <si>
    <t>Early endosomal protein that functions to recruit SMAD2/SMAD3 to intracellular membranes and to the TGF-beta receptor. Plays a significant role in TGF-mediated signaling by regulating the subcellular location of SMAD2 and SMAD3 and modulating the transcriptional activity of the SMAD3/SMAD4 complex. Possibly associated with TGF-beta receptor internalization. {ECO:0000269|PubMed:15356634, ECO:0000269|PubMed:9865696}.</t>
  </si>
  <si>
    <t>K04679;</t>
  </si>
  <si>
    <t>ENSGT00750000117280;</t>
  </si>
  <si>
    <t>O95405</t>
  </si>
  <si>
    <t>BAG family molecular chaperone regulator 4 (BAG-4) (Bcl-2-associated athanogene 4) (Silencer of death domains)</t>
  </si>
  <si>
    <t>Inhibits the chaperone activity of HSP70/HSC70 by promoting substrate release (By similarity). Prevents constitutive TNFRSF1A signaling. Negative regulator of PARK2 translocation to damaged mitochondria. {ECO:0000250, ECO:0000269|PubMed:24270810}.</t>
  </si>
  <si>
    <t>K09558;</t>
  </si>
  <si>
    <t>ENSGT00530000063256;</t>
  </si>
  <si>
    <t>O95429</t>
  </si>
  <si>
    <t>O95433</t>
  </si>
  <si>
    <t>Activator of 90 kDa heat shock protein ATPase homolog 1 (AHA1) (p38)</t>
  </si>
  <si>
    <t>Cochaperone that stimulates HSP90 ATPase activity (By similarity). May affect a step in the endoplasmic reticulum to Golgi trafficking. {ECO:0000250}.</t>
  </si>
  <si>
    <t>ENSGT00390000006429;</t>
  </si>
  <si>
    <t>11_C_11;</t>
  </si>
  <si>
    <t>O95456</t>
  </si>
  <si>
    <t>Proteasome assembly chaperone 1 (PAC-1) (Chromosome 21 leucine-rich protein) (C21-LRP) (Down syndrome critical region protein 2)</t>
  </si>
  <si>
    <t>Chaperone protein which promotes assembly of the 20S proteasome as part of a heterodimer with PSMG2. The PSMG1-PSMG2 heterodimer binds to the PSMA5 and PSMA7 proteasome subunits, promotes assembly of the proteasome alpha subunits into the heteroheptameric alpha ring and prevents alpha ring dimerization. {ECO:0000269|PubMed:16251969, ECO:0000269|PubMed:17707236}.</t>
  </si>
  <si>
    <t>K11875;</t>
  </si>
  <si>
    <t>ENSGT00500000044950;</t>
  </si>
  <si>
    <t>27_C_27;</t>
  </si>
  <si>
    <t>O95486</t>
  </si>
  <si>
    <t>Protein transport protein Sec24A (SEC24-related protein A)</t>
  </si>
  <si>
    <t>Protein transport protein Sec24B (SEC24-related protein B)</t>
  </si>
  <si>
    <t>109_C_109;</t>
  </si>
  <si>
    <t>O95487</t>
  </si>
  <si>
    <t>O95544</t>
  </si>
  <si>
    <t>NAD kinase (EC 2.7.1.23) (Poly(P)/ATP NAD kinase)</t>
  </si>
  <si>
    <t>K00858;</t>
  </si>
  <si>
    <t>ENSGT00390000013792;</t>
  </si>
  <si>
    <t>O95551</t>
  </si>
  <si>
    <t>Tyrosyl-DNA phosphodiesterase 2 (Tyr-DNA phosphodiesterase 2) (hTDP2) (EC 3.1.4.-) (5'-tyrosyl-DNA phosphodiesterase) (5'-Tyr-DNA phosphodiesterase) (ETS1-associated protein 2) (ETS1-associated protein II) (EAPII) (TRAF and TNF receptor-associated protein) (Tyrosyl-RNA phosphodiesterase) (VPg unlinkase)</t>
  </si>
  <si>
    <t>DNA repair enzyme that can remove a variety of covalent adducts from DNA through hydrolysis of a 5'-phosphodiester bond, giving rise to DNA with a free 5' phosphate. Catalyzes the hydrolysis of dead-end complexes between DNA and the topoisomerase 2 (TOP2) active site tyrosine residue. Hydrolyzes 5'-phosphoglycolates on protruding 5' ends on DNA double-strand breaks (DSBs) due to DNA damage by radiation and free radicals. The 5'-tyrosyl DNA phosphodiesterase activity can enable the repair of TOP2-induced DSBs without the need for nuclease activity, creating a 'clean' DSB with 5'-phosphate termini that are ready for ligation. Has preference for single-stranded DNA or duplex DNA with a 4 base pair overhang as substrate. Has also 3'-tyrosyl DNA phosphodiesterase activity, but less efficiently and much slower than TDP1. Constitutes the major if not only 5'-tyrosyl-DNA phosphodiesterase in cells. Also acts as a 5'-tyrosyl-RNA phosphodiesterase following picornavirus infection: its activity is hijacked by picornavirus and acts by specifically cleaving the protein-RNA covalent linkage generated during the viral genomic RNA replication steps of a picornavirus infection, without impairing the integrity of viral RNA. Also acts as an adapter by participating in the specific activation of MAP3K7/TAK1 in response to TGF-beta: associates with components of the TGF-beta receptor-TRAF6-TAK1 signaling module and promotes their ubiquitination dependent complex formation. Involved in non-canonical TGF-beta induced signaling routes. May also act as a negative regulator of ETS1 and may inhibit NF-kappa-B activation. Acts as a regulator of ribosome biogenesis following stress. {ECO:0000269|PubMed:19794497, ECO:0000269|PubMed:21030584, ECO:0000269|PubMed:21921940, ECO:0000269|PubMed:21980489, ECO:0000269|PubMed:22405347, ECO:0000269|PubMed:22822062, ECO:0000269|PubMed:22908287}.</t>
  </si>
  <si>
    <t>ENSGT00390000014242;</t>
  </si>
  <si>
    <t>O95571</t>
  </si>
  <si>
    <t>Persulfide dioxygenase ETHE1, mitochondrial (EC 1.13.11.18) (Ethylmalonic encephalopathy protein 1) (Hepatoma subtracted clone one protein) (Sulfur dioxygenase ETHE1)</t>
  </si>
  <si>
    <t>Sulfur dioxygenase that plays an essential role in hydrogen sulfide catabolism in the mitochondrial matrix. Hydrogen sulfide (H(2)S) is first oxidized by SQRDL, giving rise to cysteine persulfide residues. ETHE1 consumes molecular oxygen to catalyze the oxidation of the persulfide, once it has been transferred to a thiophilic acceptor, such as glutathione (R-SSH). Plays an important role in metabolic homeostasis in mitochondria by metabolizing hydrogen sulfide and preventing the accumulation of supraphysiological H(2)S levels that have toxic effects, due to the inhibition of cytochrome c oxidase. First described as a protein that can shuttle between the nucleus and the cytoplasm and suppress p53-induced apoptosis by sequestering the transcription factor RELA/NFKB3 in the cytoplasm and preventing its accumulation in the nucleus (PubMed:12398897). {ECO:0000269|PubMed:12398897, ECO:0000269|PubMed:14732903, ECO:0000269|PubMed:19136963, ECO:0000269|PubMed:23144459}.</t>
  </si>
  <si>
    <t>K17725;</t>
  </si>
  <si>
    <t>ENSGT00530000063033;</t>
  </si>
  <si>
    <t>O95573</t>
  </si>
  <si>
    <t>Long-chain-fatty-acid--CoA ligase 3 (EC 6.2.1.3) (Long-chain acyl-CoA synthetase 3) (LACS 3)</t>
  </si>
  <si>
    <t>Acyl-CoA synthetases (ACSL) activates long-chain fatty acids for both synthesis of cellular lipids, and degradation via beta-oxidation. ACSL3 mediates hepatic lipogenesis (By similarity). Preferentially uses myristate, laurate, arachidonate and eicosapentaenoate as substrates (By similarity). Has mainly an anabolic role in energy metabolism. Required for the incorporation of fatty acids into phosphatidylcholine, the major phospholipid located on the surface of VLDL (very low density lipoproteins). {ECO:0000250, ECO:0000269|PubMed:18003621}.</t>
  </si>
  <si>
    <t>O95602</t>
  </si>
  <si>
    <t>DNA-directed RNA polymerase I subunit RPA1 (RNA polymerase I subunit A1) (EC 2.7.7.6) (A190) (DNA-directed RNA polymerase I largest subunit) (DNA-directed RNA polymerase I subunit A) (RNA polymerase I 194 kDa subunit) (RPA194)</t>
  </si>
  <si>
    <t>DNA-dependent RNA polymerase catalyzes the transcription of DNA into RNA using the four ribonucleoside triphosphates as substrates. Largest and catalytic core component of RNA polymerase I which synthesizes ribosomal RNA precursors. Forms the polymerase active center together with the second largest subunit. A single stranded DNA template strand of the promoter is positioned within the central active site cleft of Pol I. A bridging helix emanates from RPA1 and crosses the cleft near the catalytic site and is thought to promote translocation of Pol I by acting as a ratchet that moves the RNA-DNA hybrid through the active site by switching from straight to bent conformations at each step of nucleotide addition (By similarity). {ECO:0000250}.</t>
  </si>
  <si>
    <t>K02999;</t>
  </si>
  <si>
    <t>ENSGT00550000074861;</t>
  </si>
  <si>
    <t>O95613</t>
  </si>
  <si>
    <t>Pericentrin (Kendrin) (Pericentrin-B)</t>
  </si>
  <si>
    <t>Integral component of the filamentous matrix of the centrosome involved in the initial establishment of organized microtubule arrays in both mitosis and meiosis. Plays a role, together with DISC1, in the microtubule network formation. Is an integral component of the pericentriolar material (PCM). May play an important role in preventing premature centrosome splitting during interphase by inhibiting NEK2 kinase activity at the centrosome. {ECO:0000269|PubMed:10823944, ECO:0000269|PubMed:11171385, ECO:0000269|PubMed:18955030, ECO:0000269|PubMed:20599736}.</t>
  </si>
  <si>
    <t>K16481;</t>
  </si>
  <si>
    <t>ENSGT00730000110871;</t>
  </si>
  <si>
    <t>241_Pericentrin-GCP_complex;</t>
  </si>
  <si>
    <t>O95619</t>
  </si>
  <si>
    <t>YEATS domain-containing protein 4 (Glioma-amplified sequence 41) (Gas41) (NuMA-binding protein 1) (NuBI-1) (NuBI1)</t>
  </si>
  <si>
    <t>Component of the NuA4 histone acetyltransferase (HAT)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NuA4 may also play a direct role in DNA repair when recruited to sites of DNA damage. {ECO:0000269|PubMed:14966270}.</t>
  </si>
  <si>
    <t>K11341;</t>
  </si>
  <si>
    <t>ENSGT00530000063543;</t>
  </si>
  <si>
    <t>98_DMAP1-associated_complex::TIP49-TIP48-BAF53_complex::NuA4/Tip60-HAT_complex_A::NuA4/Tip60-HAT_complex_B::NuA4/Tip60_HAT_complex::TIP60_histone_acetylase_complex::c-MYC-ATPase-helicase_complex::cMYC-ATPase-helicase_complex::p400-associated_complex::SRCAP-associated_chromatin_remodeling_complex;</t>
  </si>
  <si>
    <t>CCR4-NOT transcription complex subunit 4 (EC 6.3.2.-) (CCR4-associated factor 4) (E3 ubiquitin-protein ligase CNOT4) (Potential transcriptional repressor NOT4Hp)</t>
  </si>
  <si>
    <t>Has E3 ubiquitin ligase activity. Involved in activation of the JAK/STAT pathway. {ECO:0000269|PubMed:11823428, ECO:0000269|PubMed:22159038}.</t>
  </si>
  <si>
    <t>K10643;</t>
  </si>
  <si>
    <t>ENSGT00390000000068;</t>
  </si>
  <si>
    <t>O95628</t>
  </si>
  <si>
    <t>O95630</t>
  </si>
  <si>
    <t>STAM-binding protein (EC 3.4.19.-) (Associated molecule with the SH3 domain of STAM) (Endosome-associated ubiquitin isopeptidase)</t>
  </si>
  <si>
    <t>Zinc metalloprotease that specifically cleaves 'Lys-63'-linked polyubiquitin chains. Does not cleave 'Lys-48'-linked polyubiquitin chains (By similarity). Plays a role in signal transduction for cell growth and MYC induction mediated by IL-2 and GM-CSF. Potentiates BMP (bone morphogenetic protein) signaling by antagonizing the inhibitory action of SMAD6 and SMAD7. Has a key role in regulation of cell surface receptor-mediated endocytosis and ubiquitin-dependent sorting of receptors to lysosomes. Endosomal localization of STAMBP is required for efficient EGFR degradation but not for its internalization (By similarity). Involved in the negative regulation of PI3K-AKT-mTOR and RAS-MAP signaling pathways. {ECO:0000250, ECO:0000269|PubMed:10383417, ECO:0000269|PubMed:11483516, ECO:0000269|PubMed:15314065, ECO:0000269|PubMed:17261583, ECO:0000269|PubMed:23542699}.</t>
  </si>
  <si>
    <t>K11866;</t>
  </si>
  <si>
    <t>ENSGT00390000015439;</t>
  </si>
  <si>
    <t>258_RNF11-SMURF2-STAMBP_complex;</t>
  </si>
  <si>
    <t>Cleavage and polyadenylation specificity factor subunit 4 (Cleavage and polyadenylation specificity factor 30 kDa subunit) (CPSF 30 kDa subunit) (NS1 effector domain-binding protein 1) (Neb-1) (No arches homolog)</t>
  </si>
  <si>
    <t>Component of the cleavage and polyadenylation specificity factor (CPSF) complex that play a key role in pre-mRNA 3'-end formation, recognizing the AAUAAA signal sequence and interacting with poly(A) polymerase and other factors to bring about cleavage and poly(A) addition. CPSF4 binds RNA polymers with a preference for poly(U). {ECO:0000269|PubMed:14749727, ECO:0000269|PubMed:9224719}.</t>
  </si>
  <si>
    <t>K14404;</t>
  </si>
  <si>
    <t>ENSGT00390000009627;</t>
  </si>
  <si>
    <t>40_"BARD1-BRCA1-CSTF64_complex::BARD1-BRCA1-CSTF_complex::Cleavage_stimulation_factor::Polyadenylation_complex_(CSTF1,_CSTF2,_CSTF3,_SYMPK_CPSF1,_CPSF2,_CPSF3)::Cleavage_and_polyadenylation_factor_(CPSF)";</t>
  </si>
  <si>
    <t>O95639</t>
  </si>
  <si>
    <t>O95671</t>
  </si>
  <si>
    <t>N-acetylserotonin O-methyltransferase-like protein (ASMTL) (EC 2.1.1.-)</t>
  </si>
  <si>
    <t>Unknown. The presence of the putative catalytic domain of S-adenosyl-L-methionine binding argues for a methyltransferase activity.</t>
  </si>
  <si>
    <t>ENSGT00530000064032;</t>
  </si>
  <si>
    <t>Eyes absent homolog 4 (EC 3.1.3.48)</t>
  </si>
  <si>
    <t>Tyrosine phosphatase that specifically dephosphorylates 'Tyr-142' of histone H2AX (H2AXY142ph). 'Tyr-142' phosphorylation of histone H2AX plays a central role in DNA repair and acts as a mark that distinguishes between apoptotic and repair responses to genotoxic stress. Promotes efficient DNA repair by dephosphorylating H2AX, promoting the recruitment of DNA repair complexes containing MDC1. Its function as histone phosphatase probably explains its role in transcription regulation during organogenesis. May be involved in development of the eye (By similarity). {ECO:0000250}.</t>
  </si>
  <si>
    <t>K17622;</t>
  </si>
  <si>
    <t>ENSGT00390000008860;</t>
  </si>
  <si>
    <t>O95677</t>
  </si>
  <si>
    <t>O95684</t>
  </si>
  <si>
    <t>FGFR1 oncogene partner</t>
  </si>
  <si>
    <t>Required for anchoring microtubules to the centrosomes. {ECO:0000269|PubMed:16314388}.</t>
  </si>
  <si>
    <t>K16546;</t>
  </si>
  <si>
    <t>ENSGT00390000007441;</t>
  </si>
  <si>
    <t>O95685</t>
  </si>
  <si>
    <t>Protein phosphatase 1 regulatory subunit 3D (Protein phosphatase 1 regulatory subunit 6) (PP1 subunit R6) (Protein phosphatase 1-binding subunit R6)</t>
  </si>
  <si>
    <t>Seems to act as a glycogen-targeting subunit for PP1. PP1 is essential for cell division, and participates in the regulation of glycogen metabolism, muscle contractility and protein synthesis.</t>
  </si>
  <si>
    <t>K07189;</t>
  </si>
  <si>
    <t>ENSGT00530000062978;</t>
  </si>
  <si>
    <t>O95707</t>
  </si>
  <si>
    <t>Ribonuclease P protein subunit p29 (hPOP4) (EC 3.1.26.5)</t>
  </si>
  <si>
    <t>Part of ribonuclease P, a protein complex that generates mature tRNA molecules by cleaving their 5'-ends. May function with RPP38 to coordinate the nucleolar targeting and/or assembly of RNase P.</t>
  </si>
  <si>
    <t>K03538;</t>
  </si>
  <si>
    <t>ENSGT00390000010067;</t>
  </si>
  <si>
    <t>O95716</t>
  </si>
  <si>
    <t>Ras-related protein Rab-3D</t>
  </si>
  <si>
    <t>Protein transport. Probably involved in regulated exocytosis (By similarity). {ECO:0000250}.</t>
  </si>
  <si>
    <t>K07884;</t>
  </si>
  <si>
    <t>ENSGT00760000118937;</t>
  </si>
  <si>
    <t>O95721</t>
  </si>
  <si>
    <t>Synaptosomal-associated protein 29 (SNAP-29) (Soluble 29 kDa NSF attachment protein) (Vesicle-membrane fusion protein SNAP-29)</t>
  </si>
  <si>
    <t>SNAREs, Soluble N-ethylmaleimide-sensitive factor-attachment protein receptors, are essential proteins for fusion of cellular membranes. SNAREs localized on opposing membranes assemble to form a trans-SNARE complex, an extended, parallel four alpha-helical bundle that drives membrane fusion. SNAP29 is a SNARE involved in autophagy through the direct control of autophagosome membrane fusion with the lysososome membrane. Probably involved in multiple membrane trafficking steps. {ECO:0000269|PubMed:23217709}.</t>
  </si>
  <si>
    <t>K08509;</t>
  </si>
  <si>
    <t>ENSGT00510000048053;</t>
  </si>
  <si>
    <t>O95747</t>
  </si>
  <si>
    <t>Serine/threonine-protein kinase OSR1 (EC 2.7.11.1) (Oxidative stress-responsive 1 protein)</t>
  </si>
  <si>
    <t>Regulates downstream kinases in response to environmental stress. May also have a function in regulating the actin cytoskeleton. {ECO:0000269|PubMed:14707132, ECO:0000303|PubMed:14707132}.</t>
  </si>
  <si>
    <t>K08835;</t>
  </si>
  <si>
    <t>ENSGT00680000099731;</t>
  </si>
  <si>
    <t>O95749</t>
  </si>
  <si>
    <t>Geranylgeranyl pyrophosphate synthase (GGPP synthase) (GGPPSase) (EC 2.5.1.-) ((2E,6E)-farnesyl diphosphate synthase) (Dimethylallyltranstransferase) (EC 2.5.1.1) (Farnesyl diphosphate synthase) (Farnesyltranstransferase) (EC 2.5.1.29) (Geranylgeranyl diphosphate synthase) (Geranyltranstransferase) (EC 2.5.1.10)</t>
  </si>
  <si>
    <t>Catalyzes the trans-addition of the three molecules of IPP onto DMAPP to form geranylgeranyl pyrophosphate, an important precursor of carotenoids and geranylated proteins.</t>
  </si>
  <si>
    <t>K00804;</t>
  </si>
  <si>
    <t>ENSGT00390000010417;</t>
  </si>
  <si>
    <t>O95757</t>
  </si>
  <si>
    <t>Heat shock 70 kDa protein 4L (Heat shock 70-related protein APG-1) (Osmotic stress protein 94)</t>
  </si>
  <si>
    <t>Possesses chaperone activity in vitro where it inhibits aggregation of citrate synthase. {ECO:0000250}.</t>
  </si>
  <si>
    <t>K09485;</t>
  </si>
  <si>
    <t>ENSGT00390000016919;</t>
  </si>
  <si>
    <t>153_C_153;221_C_221;232_C_232;</t>
  </si>
  <si>
    <t>TBC1 domain family member 8 (AD 3) (Vascular Rab-GAP/TBC-containing protein)</t>
  </si>
  <si>
    <t>ENSGT00760000119137;</t>
  </si>
  <si>
    <t>O95759</t>
  </si>
  <si>
    <t>Interleukin-33 (IL-33) (Interleukin-1 family member 11) (IL-1F11) (Nuclear factor from high endothelial venules) (NF-HEV) [Cleaved into: Interleukin-33 (95-270); Interleukin-33 (99-270); Interleukin-33 (109-270)]</t>
  </si>
  <si>
    <t>Cytokine that binds to and signals through the IL1RL1/ST2 receptor which in turn activates NF-kappa-B and MAPK signaling pathways in target cells (PubMed:16286016). Involved in the maturation of Th2 cells inducing the secretion of T-helper type 2-associated cytokines. Also involved in activation of mast cells, basophils, eosinophils and natural killer cells. Acts as a chemoattractant for Th2 cells, and may function as an "alarmin", that amplifies immune responses during tissue injury (PubMed:17853410, PubMed:18836528). {ECO:0000269|PubMed:16286016, ECO:0000269|PubMed:17853410, ECO:0000269|PubMed:18836528}.; In quiescent endothelia the uncleaved form is constitutively and abundantly expressed, and acts as a chromatin-associated nuclear factor with transcriptional repressor properties, it may sequester nuclear NF-kappaB/RELA, lowering expression of its targets (PubMed:21734074). This form is rapidely lost upon angiogenic or proinflammatory activation (PubMed:18787100). {ECO:0000269|PubMed:18787100, ECO:0000269|PubMed:21734074}.</t>
  </si>
  <si>
    <t>K12967;</t>
  </si>
  <si>
    <t>ENSGT00390000005185;</t>
  </si>
  <si>
    <t>O95760</t>
  </si>
  <si>
    <t>O95777</t>
  </si>
  <si>
    <t>U6 snRNA-associated Sm-like protein LSm8</t>
  </si>
  <si>
    <t>Binds specifically to the 3'-terminal U-tract of U6 snRNA and is probably a component of the spliceosome.</t>
  </si>
  <si>
    <t>K12627;</t>
  </si>
  <si>
    <t>ENSGT00730000111212;</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</si>
  <si>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128_Emerin_complex_25;129_Emerin_complex_52;</t>
  </si>
  <si>
    <t>AP-2 complex subunit alpha-1 (100 kDa coated vesicle protein A) (Adaptor protein complex AP-2 subunit alpha-1) (Adaptor-related protein complex 2 subunit alpha-1) (Alpha-adaptin A) (Alpha1-adaptin) (Clathrin assembly protein complex 2 alpha-A large chain) (Plasma membrane adaptor HA2/AP2 adaptin alpha A subunit)</t>
  </si>
  <si>
    <t>87_C_87;532_C_532;</t>
  </si>
  <si>
    <t>O95782</t>
  </si>
  <si>
    <t>O95786</t>
  </si>
  <si>
    <t>Probable ATP-dependent RNA helicase DDX58 (EC 3.6.4.13) (DEAD box protein 58) (RIG-I-like receptor 1) (RLR-1) (Retinoic acid-inducible gene 1 protein) (RIG-1) (Retinoic acid-inducible gene I protein) (RIG-I)</t>
  </si>
  <si>
    <t>Innate immune receptor which acts as a cytoplasmic sensor of viral nucleic acids and plays a major role in sensing viral infection and in the activation of a cascade of antiviral responses including the induction of type I interferons and proinflammatory cytokines. Its ligands include: 5'-triphosphorylated ssRNA and dsRNA and short dsRNA (&lt;1 kb in length). In addition to the 5'-triphosphate moiety, blunt-end base pairing at the 5'-end of the RNA is very essential. Overhangs at the non-triphosphorylated end of the dsRNA RNA have no major impact on its activity. A 3'overhang at the 5'triphosphate end decreases and any 5'overhang at the 5' triphosphate end abolishes its activity. Upon ligand binding it associates with mitochondria antiviral signaling protein (MAVS/IPS1) which activates the IKK-related kinases: TBK1 and IKBKE which phosphorylate interferon regulatory factors: IRF3 and IRF7 which in turn activate transcription of antiviral immunological genes, including interferons (IFNs); IFN-alpha and IFN-beta. Detects both positive and negative strand RNA viruses including members of the families Paramyxoviridae: Human respiratory syncytial virus and measles virus (MeV), Rhabdoviridae: vesicular stomatitis virus (VSV), Orthomyxoviridae: influenza A and B virus, Flaviviridae: Japanese encephalitis virus (JEV), hepatitis C virus (HCV), dengue virus (DENV) and west Nile virus (WNV). It also detects rotavirus and reovirus. Also involved in antiviral signaling in response to viruses containing a dsDNA genome such as Epstein-Barr virus (EBV). Detects dsRNA produced from non-self dsDNA by RNA polymerase III, such as Epstein-Barr virus-encoded RNAs (EBERs). May play important roles in granulocyte production and differentiation, bacterial phagocytosis and in the regulation of cell migration. {ECO:0000269|PubMed:15208624, ECO:0000269|PubMed:15708988, ECO:0000269|PubMed:16125763, ECO:0000269|PubMed:16127453, ECO:0000269|PubMed:16153868, ECO:0000269|PubMed:17190814, ECO:0000269|PubMed:18636086, ECO:0000269|PubMed:19122199, ECO:0000269|PubMed:19211564, ECO:0000269|PubMed:19576794, ECO:0000269|PubMed:19609254, ECO:0000269|PubMed:19631370, ECO:0000269|PubMed:21742966}.</t>
  </si>
  <si>
    <t>K12646;</t>
  </si>
  <si>
    <t>ENSGT00510000046789;</t>
  </si>
  <si>
    <t>O95801</t>
  </si>
  <si>
    <t>Tetratricopeptide repeat protein 4 (TPR repeat protein 4)</t>
  </si>
  <si>
    <t>ENSGT00510000049371;</t>
  </si>
  <si>
    <t>608_C_608;</t>
  </si>
  <si>
    <t>O95816</t>
  </si>
  <si>
    <t>BAG family molecular chaperone regulator 2 (BAG-2) (Bcl-2-associated athanogene 2)</t>
  </si>
  <si>
    <t>Inhibits the chaperone activity of HSP70/HSC70 by promoting substrate release.</t>
  </si>
  <si>
    <t>K09556;</t>
  </si>
  <si>
    <t>ENSGT00390000017590;</t>
  </si>
  <si>
    <t>O95817</t>
  </si>
  <si>
    <t>BAG family molecular chaperone regulator 3 (BAG-3) (Bcl-2-associated athanogene 3) (Bcl-2-binding protein Bis) (Docking protein CAIR-1)</t>
  </si>
  <si>
    <t>Inhibits the chaperone activity of HSP70/HSC70 by promoting substrate release. Has anti-apoptotic activity.</t>
  </si>
  <si>
    <t>K09557;</t>
  </si>
  <si>
    <t>274_C_274;</t>
  </si>
  <si>
    <t>O95819</t>
  </si>
  <si>
    <t>Mitogen-activated protein kinase kinase kinase kinase 4 (EC 2.7.11.1) (HPK/GCK-like kinase HGK) (MAPK/ERK kinase kinase kinase 4) (MEK kinase kinase 4) (MEKKK 4) (Nck-interacting kinase)</t>
  </si>
  <si>
    <t>Serine/threonine kinase that may play a role in the response to environmental stress and cytokines such as TNF-alpha. Appears to act upstream of the JUN N-terminal pathway. Phosphorylates SMAD1 on Thr-322. {ECO:0000269|PubMed:21690388, ECO:0000269|PubMed:9890973}.</t>
  </si>
  <si>
    <t>K04407;</t>
  </si>
  <si>
    <t>O95825</t>
  </si>
  <si>
    <t>Quinone oxidoreductase-like protein 1 (EC 1.-.-.-) (Protein 4P11) (Quinone oxidoreductase homolog 1) (QOH-1) (Zeta-crystallin homolog)</t>
  </si>
  <si>
    <t>K00540;</t>
  </si>
  <si>
    <t>ENSGT00390000013113;</t>
  </si>
  <si>
    <t>O95833</t>
  </si>
  <si>
    <t>Chloride intracellular channel protein 3</t>
  </si>
  <si>
    <t>Can insert into membranes and form chloride ion channels. May participate in cellular growth control. {ECO:0000269|PubMed:9880541}.</t>
  </si>
  <si>
    <t>K05023;</t>
  </si>
  <si>
    <t>ENSGT00550000074477;</t>
  </si>
  <si>
    <t>Echinoderm microtubule-associated protein-like 2 (EMAP-2) (HuEMAP-2)</t>
  </si>
  <si>
    <t>Tubulin binding protein that inhibits microtubule nucleation and growth, resulting in shorter microtubules. {ECO:0000269|PubMed:11694528}.</t>
  </si>
  <si>
    <t>K18595;</t>
  </si>
  <si>
    <t>ENSGT00550000074369;</t>
  </si>
  <si>
    <t>O95834</t>
  </si>
  <si>
    <t>O95835</t>
  </si>
  <si>
    <t>Serine/threonine-protein kinase LATS1 (EC 2.7.11.1) (Large tumor suppressor homolog 1) (WARTS protein kinase) (h-warts)</t>
  </si>
  <si>
    <t>Negative regulator of YAP1 in the Hippo signaling pathway that plays a pivotal role in organ size control and tumor suppression by restricting proliferation and promoting apoptosis. The core of this pathway is composed of a kinase cascade wherein STK3/MST2 and STK4/MST1, in complex with its regulatory protein SAV1, phosphorylates and activates LATS1/2 in complex with its regulatory protein MOB1, which in turn phosphorylates and inactivates YAP1 oncoprotein and WWTR1/TAZ. Phosphorylation of YAP1 by LATS1 inhibits its translocation into the nucleus to regulate cellular genes important for cell proliferation, cell death, and cell migration. Acts as a tumor suppressor which plays a critical role in maintenance of ploidy through its actions in both mitotic progression and the G1 tetraploidy checkpoint. Negatively regulates G2/M transition by down-regulating CDK1 kinase activity. Involved in the control of p53 expression. Affects cytokinesis by regulating actin polymerization through negative modulation of LIMK1. May also play a role in endocrine function. {ECO:0000269|PubMed:10518011, ECO:0000269|PubMed:10831611, ECO:0000269|PubMed:15122335, ECO:0000269|PubMed:15220930, ECO:0000269|PubMed:18158288, ECO:0000269|PubMed:19927127}.</t>
  </si>
  <si>
    <t>K08791;</t>
  </si>
  <si>
    <t>180_LATS1-HTRA2-BIRC4_complex;</t>
  </si>
  <si>
    <t>O95848</t>
  </si>
  <si>
    <t>Uridine diphosphate glucose pyrophosphatase (UDPG pyrophosphatase) (UGPPase) (EC 3.6.1.45) (Nucleoside diphosphate-linked moiety X motif 14) (Nudix motif 14)</t>
  </si>
  <si>
    <t>Hydrolyzes UDP-glucose to glucose 1-phosphate and UMP and ADP-ribose to ribose 5-phosphate and AMP. The physiological substrate is probably UDP-glucose. Poor activity on other substrates such as ADP-glucose, CDP-glucose, GDP-glucose and GDP-mannose.</t>
  </si>
  <si>
    <t>K08077;</t>
  </si>
  <si>
    <t>ENSGT00410000025889;</t>
  </si>
  <si>
    <t>O95861</t>
  </si>
  <si>
    <t>3'(2'),5'-bisphosphate nucleotidase 1 (EC 3.1.3.7) (Bisphosphate 3'-nucleotidase 1) (PAP-inositol 1,4-phosphatase) (PIP)</t>
  </si>
  <si>
    <t>Converts adenosine 3'-phosphate 5'-phosphosulfate (PAPS) to adenosine 5'-phosphosulfate (APS) and 3'(2')-phosphoadenosine 5'- phosphate (PAP) to AMP. Has 1000-fold lower activity towards inositol 1,4-bisphosphate (Ins(1,4)P2) and inositol 1,3,4-trisphosphate (Ins(1,3,4)P3), but does not hydrolyze Ins(1)P, Ins(3,4)P2, Ins(1,3,4,5)P4 or InsP6. {ECO:0000269|PubMed:10224133}.</t>
  </si>
  <si>
    <t>K01082;</t>
  </si>
  <si>
    <t>ENSGT00530000063462;</t>
  </si>
  <si>
    <t>O95865</t>
  </si>
  <si>
    <t>N(G),N(G)-dimethylarginine dimethylaminohydrolase 2 (DDAH-2) (Dimethylarginine dimethylaminohydrolase 2) (EC 3.5.3.18) (DDAHII) (Dimethylargininase-2) (Protein G6a) (S-phase protein)</t>
  </si>
  <si>
    <t>Hydrolyzes N(G),N(G)-dimethyl-L-arginine (ADMA) and N(G)-monomethyl-L-arginine (MMA) which act as inhibitors of NOS. Has therefore a role in the regulation of nitric oxide generation. {ECO:0000269|PubMed:10493931}.</t>
  </si>
  <si>
    <t>O95881</t>
  </si>
  <si>
    <t>Thioredoxin domain-containing protein 12 (EC 1.8.4.2) (Endoplasmic reticulum resident protein 18) (ER protein 18) (ERp18) (Endoplasmic reticulum resident protein 19) (ER protein 19) (ERp19) (Thioredoxin-like protein p19) (hTLP19)</t>
  </si>
  <si>
    <t>Possesses significant protein thiol-disulfide oxidase activity. {ECO:0000269|PubMed:12761212}.</t>
  </si>
  <si>
    <t>K05360;</t>
  </si>
  <si>
    <t>ENSGT00530000063273;</t>
  </si>
  <si>
    <t>175_C_175;269_C_269;</t>
  </si>
  <si>
    <t>O95905</t>
  </si>
  <si>
    <t>Protein SGT1 (hSGT1) (Protein ecdysoneless homolog) (Suppressor of GCR2)</t>
  </si>
  <si>
    <t>Novel regulator of p53 stability and function. May also be a transcriptional activator required for the expression of glycolytic genes. {ECO:0000269|PubMed:16849563, ECO:0000269|PubMed:9928932}.</t>
  </si>
  <si>
    <t>ENSGT00390000015361;</t>
  </si>
  <si>
    <t>613_C_613;620_C_620;</t>
  </si>
  <si>
    <t>O95989</t>
  </si>
  <si>
    <t>Diphosphoinositol polyphosphate phosphohydrolase 1 (DIPP-1) (EC 3.6.1.52) (Diadenosine 5',5'''-P1,P6-hexaphosphate hydrolase 1) (EC 3.6.1.-) (Nucleoside diphosphate-linked moiety X motif 3) (Nudix motif 3)</t>
  </si>
  <si>
    <t>Cleaves a beta-phosphate from the diphosphate groups in PP-InsP5 (diphosphoinositol pentakisphosphate) and [PP]2-InsP4 (bisdiphosphoinositol tetrakisphosphate), suggesting that it may play a role in signal transduction. InsP6 (inositol hexakisphophate) is not a substrate. Acts as a negative regulator of the ERK1/2 pathway. Also able to catalyze the hydrolysis of dinucleoside oligophosphates, with Ap6A and Ap5A being the preferred substrates. The major reaction products are ADP and p4a from Ap6A and ADP and ATP from Ap5A. Also able to hydrolyze 5-phosphoribose 1-diphosphate. {ECO:0000269|PubMed:9822604}.</t>
  </si>
  <si>
    <t>K07766;</t>
  </si>
  <si>
    <t>ENSGT00390000012928;</t>
  </si>
  <si>
    <t>O95994</t>
  </si>
  <si>
    <t>Anterior gradient protein 2 homolog (AG-2) (hAG-2) (HPC8) (Secreted cement gland protein XAG-2 homolog)</t>
  </si>
  <si>
    <t>Required for MUC2 post-transcriptional synthesis and secretion. May play a role in the production of mucus by intestinal cells (By similarity). Proto-oncogene that may play a role in cell migration, cell differentiation and cell growth. {ECO:0000250, ECO:0000269|PubMed:18199544}.</t>
  </si>
  <si>
    <t>O95997</t>
  </si>
  <si>
    <t>Securin (Esp1-associated protein) (Pituitary tumor-transforming gene 1 protein) (Tumor-transforming protein 1) (hPTTG)</t>
  </si>
  <si>
    <t>Regulatory protein, which plays a central role in chromosome stability, in the p53/TP53 pathway, and DNA repair. Probably acts by blocking the action of key proteins. During the mitosis, it blocks Separase/ESPL1 function, preventing the proteolysis of the cohesin complex and the subsequent segregation of the chromosomes. At the onset of anaphase, it is ubiquitinated, conducting to its destruction and to the liberation of ESPL1. Its function is however not limited to a blocking activity, since it is required to activate ESPL1. Negatively regulates the transcriptional activity and related apoptosis activity of TP53. The negative regulation of TP53 may explain the strong transforming capability of the protein when it is overexpressed. May also play a role in DNA repair via its interaction with Ku, possibly by connecting DNA damage-response pathways with sister chromatid separation. {ECO:0000269|PubMed:10411507, ECO:0000269|PubMed:11238996, ECO:0000269|PubMed:11371342, ECO:0000269|PubMed:12355087}.</t>
  </si>
  <si>
    <t>K06635;</t>
  </si>
  <si>
    <t>O95999</t>
  </si>
  <si>
    <t>B-cell lymphoma/leukemia 10 (B-cell CLL/lymphoma 10) (Bcl-10) (CARD-containing molecule enhancing NF-kappa-B) (CARD-like apoptotic protein) (hCLAP) (CED-3/ICH-1 prodomain homologous E10-like regulator) (CIPER) (Cellular homolog of vCARMEN) (cCARMEN) (Cellular-E10) (c-E10) (Mammalian CARD-containing adapter molecule E10) (mE10)</t>
  </si>
  <si>
    <t>Promotes apoptosis, pro-caspase-9 maturation and activation of NF-kappa-B via NIK and IKK. May be an adapter protein between upstream TNFR1-TRADD-RIP complex and the downstream NIK-IKK-IKAP complex. Is a substrate for MALT1. {ECO:0000269|PubMed:18264101}.</t>
  </si>
  <si>
    <t>K07368;</t>
  </si>
  <si>
    <t>ENSGT00490000043442;</t>
  </si>
  <si>
    <t>43_BCL10-CHUK-BCL10-IKBKB_complex::CASP8-CHUK-IKBKB-MALT1-BCL10_complex::CASP8-FADD-MALT1-BCL10_complex::CARMA1-BCL10-MALT1_complex::FYB-CARMA1-BCL-10-MALT1_complex;313_"Ubiquitin_ligase_complex_(TRAF6,_TAB2,_MALT1,_UEV1A,_BCL10)";</t>
  </si>
  <si>
    <t>O96006</t>
  </si>
  <si>
    <t>Zinc finger BED domain-containing protein 1 (Putative Ac-like transposable element) (dREF homolog)</t>
  </si>
  <si>
    <t>Binds to 5'-TGTCG[CT]GA[CT]A-3' DNA elements found in the promoter regions of a number of genes related to cell proliferation. Binds to the histone H1 promoter and stimulates transcription. Was first identified as gene weakly similar to Ac transposable elements, but does not code for any transposase activity. {ECO:0000269|PubMed:12663651}.</t>
  </si>
  <si>
    <t>ENSGT00530000063354;</t>
  </si>
  <si>
    <t>219_C_219;551_C_551;</t>
  </si>
  <si>
    <t>O96007</t>
  </si>
  <si>
    <t>Molybdopterin synthase catalytic subunit (EC 2.8.1.12) (MOCO1-B) (Molybdenum cofactor synthesis protein 2 large subunit) (Molybdenum cofactor synthesis protein 2B) (MOCS2B) (Molybdopterin-synthase large subunit) (MPT synthase large subunit)</t>
  </si>
  <si>
    <t>Catalytic subunit of the molybdopterin synthase complex, a complex that catalyzes the conversion of precursor Z into molybdopterin. Acts by mediating the incorporation of 2 sulfur atoms from thiocarboxylated MOCS2A into precursor Z to generate a dithiolene group. {ECO:0000255|HAMAP-Rule:MF_03052, ECO:0000269|PubMed:12732628, ECO:0000269|PubMed:15073332}.</t>
  </si>
  <si>
    <t>K03635;</t>
  </si>
  <si>
    <t>ENSGT00510000047669;</t>
  </si>
  <si>
    <t>O96013</t>
  </si>
  <si>
    <t>Serine/threonine-protein kinase PAK 4 (EC 2.7.11.1) (p21-activated kinase 4) (PAK-4)</t>
  </si>
  <si>
    <t>Serine/threonine protein kinase that plays a role in a variety of different signaling pathways including cytoskeleton regulation, cell migration, growth, proliferation or cell survival. Activation by various effectors including growth factor receptors or active CDC42 and RAC1 results in a conformational change and a subsequent autophosphorylation on several serine and/or threonine residues. Phosphorylates and inactivates the protein phosphatase SSH1, leading to increased inhibitory phosphorylation of the actin binding/depolymerizing factor cofilin. Decreased cofilin activity may lead to stabilization of actin filaments. Phosphorylates LIMK1, a kinase that also inhibits the activity of cofilin. Phosphorylates integrin beta5/ITGB5 and thus regulates cell motility. Phosphorylates ARHGEF2 and activates the downstream target RHOA that plays a role in the regulation of assembly of focal adhesions and actin stress fibers. Stimulates cell survival by phosphorylating the BCL2 antagonist of cell death BAD. Alternatively, inhibits apoptosis by preventing caspase-8 binding to death domain receptors in a kinase independent manner. Plays a role in cell-cycle progression by controlling levels of the cell-cycle regulatory protein CDKN1A and by phosphorylating RAN. {ECO:0000269|PubMed:11278822, ECO:0000269|PubMed:11313478, ECO:0000269|PubMed:14560027, ECO:0000269|PubMed:15660133, ECO:0000269|PubMed:20507994, ECO:0000269|PubMed:20631255, ECO:0000269|PubMed:20805321}.</t>
  </si>
  <si>
    <t>K05734;</t>
  </si>
  <si>
    <t>ENSGT00760000119176;</t>
  </si>
  <si>
    <t>O96017</t>
  </si>
  <si>
    <t>Serine/threonine-protein kinase Chk2 (EC 2.7.11.1) (CHK2 checkpoint homolog) (Cds1 homolog) (Hucds1) (hCds1) (Checkpoint kinase 2)</t>
  </si>
  <si>
    <t>Serine/threonine-protein kinase which is required for checkpoint-mediated cell cycle arrest, activation of DNA repair and apoptosis in response to the presence of DNA double-strand breaks. May also negatively regulate cell cycle progression during unperturbed cell cycles. Following activation, phosphorylates numerous effectors preferentially at the consensus sequence [L-X-R-X-X-S/T]. Regulates cell cycle checkpoint arrest through phosphorylation of CDC25A, CDC25B and CDC25C, inhibiting their activity. Inhibition of CDC25 phosphatase activity leads to increased inhibitory tyrosine phosphorylation of CDK-cyclin complexes and blocks cell cycle progression. May also phosphorylate NEK6 which is involved in G2/M cell cycle arrest. Regulates DNA repair through phosphorylation of BRCA2, enhancing the association of RAD51 with chromatin which promotes DNA repair by homologous recombination. Also stimulates the transcription of genes involved in DNA repair (including BRCA2) through the phosphorylation and activation of the transcription factor FOXM1. Regulates apoptosis through the phosphorylation of p53/TP53, MDM4 and PML. Phosphorylation of p53/TP53 at 'Ser-20' by CHEK2 may alleviate inhibition by MDM2, leading to accumulation of active p53/TP53. Phosphorylation of MDM4 may also reduce degradation of p53/TP53. Also controls the transcription of pro-apoptotic genes through phosphorylation of the transcription factor E2F1. Tumor suppressor, it may also have a DNA damage-independent function in mitotic spindle assembly by phosphorylating BRCA1. Its absence may be a cause of the chromosomal instability observed in some cancer cells. {ECO:0000269|PubMed:10097108, ECO:0000269|PubMed:10724175, ECO:0000269|PubMed:11298456, ECO:0000269|PubMed:12402044, ECO:0000269|PubMed:12607004, ECO:0000269|PubMed:12717439, ECO:0000269|PubMed:12810724, ECO:0000269|PubMed:16163388, ECO:0000269|PubMed:17101782, ECO:0000269|PubMed:17380128, ECO:0000269|PubMed:17715138, ECO:0000269|PubMed:18317453, ECO:0000269|PubMed:18644861, ECO:0000269|PubMed:18728393, ECO:0000269|PubMed:20364141, ECO:0000269|PubMed:9836640, ECO:0000269|PubMed:9889122}.</t>
  </si>
  <si>
    <t>K06641;</t>
  </si>
  <si>
    <t>ENSGT00710000106821;</t>
  </si>
  <si>
    <t>O96018</t>
  </si>
  <si>
    <t>Amyloid beta A4 precursor protein-binding family A member 3 (Adapter protein X11gamma) (Neuron-specific X11L2 protein) (Neuronal Munc18-1-interacting protein 3) (Mint-3)</t>
  </si>
  <si>
    <t>May modulate processing of the beta-amyloid precursor protein (APP) and hence formation of beta-APP. May enhance the activity of HIF1A in macrophages by inhibiting the activity of HIF1AN. {ECO:0000269|PubMed:19726677}.</t>
  </si>
  <si>
    <t>ENSGT00390000013578;</t>
  </si>
  <si>
    <t>O96019</t>
  </si>
  <si>
    <t>Actin-like protein 6A (53 kDa BRG1-associated factor A) (Actin-related protein Baf53a) (ArpNbeta) (BRG1-associated factor 53A) (BAF53A) (INO80 complex subunit K)</t>
  </si>
  <si>
    <t>Involved in transcriptional activation and repression of select genes by chromatin remodeling (alteration of DNA-nucleosome topology). Required for maximal ATPase activity of SMARCA4/BRG1/BAF190A and for association of the SMARCA4/BRG1/BAF190A containing remodeling complex BAF with chromatin/nuclear matrix. Belongs to the neural progenitors-specific chromatin remodeling complex (npBAF complex) and is required for the proliferation of neural progenitors.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Component of the NuA4 histone acetyltransferase (HAT)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NuA4 may also play a direct role in DNA repair when recruited to sites of DNA damage. Also involved in vitamin D-coupled transcription regulation via its association with the WINAC complex, a chromatin-remodeling complex recruited by vitamin D receptor (VDR), which is required for the ligand-bound VDR-mediated transrepression of the CYP27B1 gene. Putative core component of the chromatin remodeling INO80 complex which is involved in transcriptional regulation, DNA replication and probably DNA repair. {ECO:0000250, ECO:0000269|PubMed:12837248, ECO:0000269|PubMed:14966270}.</t>
  </si>
  <si>
    <t>K11340;</t>
  </si>
  <si>
    <t>ENSGT00660000095557;</t>
  </si>
  <si>
    <t>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98_DMAP1-associated_complex::TIP49-TIP48-BAF53_complex::NuA4/Tip60-HAT_complex_A::NuA4/Tip60-HAT_complex_B::NuA4/Tip60_HAT_complex::TIP60_histone_acetylase_complex::c-MYC-ATPase-helicase_complex::cMYC-ATPase-helicase_complex::p400-associated_complex::SRCAP-associated_chromatin_remodeling_complex;165_INO80_chromatin_remodeling_complex;257_"RNA_polymerase_II_complex,_chromatin_structure_modifying::RNA_polymerase_II_complex,_incomplete_(CBP,_RPBI,_PCAF,_BAF47),_chromatin_structure_modifying::RNA_polymerase_II_complex_(CBP,_PCAF,_RPB1,_BAF47,_CYCC,_CDK8),_chromatin_structure_modifying::RNA_polymerase_II_complex_(RPB1,_RAP74,_CDK8,_CYCC,_SRB7,_BAF190,_BAF47),_chromatin_structure_modifying::RNA_polymerase_II_complex,_incomplete_(CDK8_complex),_chromatin_structure_modifying";</t>
  </si>
  <si>
    <t>P00338</t>
  </si>
  <si>
    <t>L-lactate dehydrogenase A chain (LDH-A) (EC 1.1.1.27) (Cell proliferation-inducing gene 19 protein) (LDH muscle subunit) (LDH-M) (Renal carcinoma antigen NY-REN-59)</t>
  </si>
  <si>
    <t>K00016;</t>
  </si>
  <si>
    <t>ENSGT00550000074541;</t>
  </si>
  <si>
    <t>P00352</t>
  </si>
  <si>
    <t>Retinal dehydrogenase 1 (RALDH 1) (RalDH1) (EC 1.2.1.36) (ALDH-E1) (ALHDII) (Aldehyde dehydrogenase family 1 member A1) (Aldehyde dehydrogenase, cytosolic)</t>
  </si>
  <si>
    <t>Binds free retinal and cellular retinol-binding protein-bound retinal. Can convert/oxidize retinaldehyde to retinoic acid (By similarity). {ECO:0000250}.</t>
  </si>
  <si>
    <t>K07249;</t>
  </si>
  <si>
    <t>P00374</t>
  </si>
  <si>
    <t>Dihydrofolate reductase (EC 1.5.1.3)</t>
  </si>
  <si>
    <t>Key enzyme in folate metabolism. Contributes to the de novo mitochondrial thymidylate biosynthesis pathway. Catalyzes an essential reaction for de novo glycine and purine synthesis, and for DNA precursor synthesis. Binds its own mRNA and that of DHFRL1. {ECO:0000269|PubMed:12096917, ECO:0000269|PubMed:21876188}.</t>
  </si>
  <si>
    <t>K00287;</t>
  </si>
  <si>
    <t>ENSGT00390000010283;</t>
  </si>
  <si>
    <t>Glutathione reductase, mitochondrial (GR) (GRase) (EC 1.8.1.7)</t>
  </si>
  <si>
    <t>Maintains high levels of reduced glutathione in the cytosol.</t>
  </si>
  <si>
    <t>K00383;</t>
  </si>
  <si>
    <t>ENSGT00390000007578;</t>
  </si>
  <si>
    <t>242_C_242;</t>
  </si>
  <si>
    <t>P00390</t>
  </si>
  <si>
    <t>P00441</t>
  </si>
  <si>
    <t>Superoxide dismutase [Cu-Zn] (EC 1.15.1.1) (Superoxide dismutase 1) (hSod1)</t>
  </si>
  <si>
    <t>Destroys radicals which are normally produced within the cells and which are toxic to biological systems.</t>
  </si>
  <si>
    <t>K04565;</t>
  </si>
  <si>
    <t>201_C_201;</t>
  </si>
  <si>
    <t>P00491</t>
  </si>
  <si>
    <t>Purine nucleoside phosphorylase (PNP) (EC 2.4.2.1) (Inosine phosphorylase) (Inosine-guanosine phosphorylase)</t>
  </si>
  <si>
    <t>The purine nucleoside phosphorylases catalyze the phosphorolytic breakdown of the N-glycosidic bond in the beta-(deoxy)ribonucleoside molecules, with the formation of the corresponding free purine bases and pentose-1-phosphate. {ECO:0000269|PubMed:2104852}.</t>
  </si>
  <si>
    <t>K03783;</t>
  </si>
  <si>
    <t>233_C_233;448_C_448;575_C_575;</t>
  </si>
  <si>
    <t>P00492</t>
  </si>
  <si>
    <t>Hypoxanthine-guanine phosphoribosyltransferase (HGPRT) (HGPRTase) (EC 2.4.2.8)</t>
  </si>
  <si>
    <t>Converts guanine to guanosine monophosphate, and hypoxanthine to inosine monophosphate. Transfers the 5-phosphoribosyl group from 5-phosphoribosylpyrophosphate onto the purine. Plays a central role in the generation of purine nucleotides through the purine salvage pathway.</t>
  </si>
  <si>
    <t>K00760;</t>
  </si>
  <si>
    <t>ENSGT00390000017323;</t>
  </si>
  <si>
    <t>337_C_337;</t>
  </si>
  <si>
    <t>P00505</t>
  </si>
  <si>
    <t>Aspartate aminotransferase, mitochondrial (mAspAT) (EC 2.6.1.1) (EC 2.6.1.7) (Fatty acid-binding protein) (FABP-1) (Glutamate oxaloacetate transaminase 2) (Kynurenine aminotransferase 4) (Kynurenine aminotransferase IV) (Kynurenine--oxoglutarate transaminase 4) (Kynurenine--oxoglutarate transaminase IV) (Plasma membrane-associated fatty acid-binding protein) (FABPpm) (Transaminase A)</t>
  </si>
  <si>
    <t>Catalyzes the irreversible transamination of the L-tryptophan metabolite L-kynurenine to form kynurenic acid (KA). Plays a key role in amino acid metabolism. Important for metabolite exchange between mitochondria and cytosol. Facilitates cellular uptake of long-chain free fatty acids. {ECO:0000269|PubMed:9537447}.</t>
  </si>
  <si>
    <t>K14455;</t>
  </si>
  <si>
    <t>ENSGT00390000014081;</t>
  </si>
  <si>
    <t>P00519</t>
  </si>
  <si>
    <t>Tyrosine-protein kinase ABL1 (EC 2.7.10.2) (Abelson murine leukemia viral oncogene homolog 1) (Abelson tyrosine-protein kinase 1) (Proto-oncogene c-Abl) (p150)</t>
  </si>
  <si>
    <t>Non-receptor tyrosine-protein kinase that plays a role in many key processes linked to cell growth and survival such as cytoskeleton remodeling in response to extracellular stimuli, cell motility and adhesion, receptor endocytosis, autophagy, DNA damage response and apoptosis. Coordinates actin remodeling through tyrosine phosphorylation of proteins controlling cytoskeleton dynamics like WASF3 (involved in branch formation); ANXA1 (involved in membrane anchoring); DBN1, DBNL, CTTN, RAPH1 and ENAH (involved in signaling); or MAPT and PXN (microtubule-binding proteins). Phosphorylation of WASF3 is critical for the stimulation of lamellipodia formation and cell migration. Involved in the regulation of cell adhesion and motility through phosphorylation of key regulators of these processes such as BCAR1, CRK, CRKL, DOK1, EFS or NEDD9. Phosphorylates multiple receptor tyrosine kinases and more particularly promotes endocytosis of EGFR, facilitates the formation of neuromuscular synapses through MUSK, inhibits PDGFRB-mediated chemotaxis and modulates the endocytosis of activated B-cell receptor complexes. Other substrates which are involved in endocytosis regulation are the caveolin (CAV1) and RIN1. Moreover, ABL1 regulates the CBL family of ubiquitin ligases that drive receptor down-regulation and actin remodeling. Phosphorylation of CBL leads to increased EGFR stability. Involved in late-stage autophagy by regulating positively the trafficking and function of lysosomal components. ABL1 targets to mitochondria in response to oxidative stress and thereby mediates mitochondrial dysfunction and cell death. ABL1 is also translocated in the nucleus where it has DNA-binding activity and is involved in DNA-damage response and apoptosis. Many substrates are known mediators of DNA repair: DDB1, DDB2, ERCC3, ERCC6, RAD9A, RAD51, RAD52 or WRN. Activates the proapoptotic pathway when the DNA damage is too severe to be repaired. Phosphorylates TP73, a primary regulator for this type of damage-induced apoptosis. Phosphorylates the caspase CASP9 on 'Tyr-153' and regulates its processing in the apoptotic response to DNA damage. Phosphorylates PSMA7 that leads to an inhibition of proteasomal activity and cell cycle transition blocks. ABL1 acts also as a regulator of multiple pathological signaling cascades during infection. Several known tyrosine-phosphorylated microbial proteins have been identified as ABL1 substrates. This is the case of A36R of Vaccinia virus, Tir (translocated intimin receptor) of pathogenic E.coli and possibly Citrobacter, CagA (cytotoxin-associated gene A) of H.pylori, or AnkA (ankyrin repeat-containing protein A) of A.phagocytophilum. Pathogens can highjack ABL1 kinase signaling to reorganize the host actin cytoskeleton for multiple purposes, like facilitating intracellular movement and host cell exit. Finally, functions as its own regulator through autocatalytic activity as well as through phosphorylation of its inhibitor, ABI1. {ECO:0000269|PubMed:10391250, ECO:0000269|PubMed:11971963, ECO:0000269|PubMed:12379650, ECO:0000269|PubMed:12531427, ECO:0000269|PubMed:12672821, ECO:0000269|PubMed:15031292, ECO:0000269|PubMed:15556646, ECO:0000269|PubMed:15657060, ECO:0000269|PubMed:15886098, ECO:0000269|PubMed:16424036, ECO:0000269|PubMed:16678104, ECO:0000269|PubMed:16943190, ECO:0000269|PubMed:17306540, ECO:0000269|PubMed:17623672, ECO:0000269|PubMed:18328268, ECO:0000269|PubMed:18945674, ECO:0000269|PubMed:19891780, ECO:0000269|PubMed:20357770, ECO:0000269|PubMed:20417104, ECO:0000269|PubMed:9037071, ECO:0000269|PubMed:9144171, ECO:0000269|PubMed:9461559}.</t>
  </si>
  <si>
    <t>K06619;</t>
  </si>
  <si>
    <t>ENSGT00760000118938;</t>
  </si>
  <si>
    <t>586_C_586;</t>
  </si>
  <si>
    <t>P00558</t>
  </si>
  <si>
    <t>Phosphoglycerate kinase 1 (EC 2.7.2.3) (Cell migration-inducing gene 10 protein) (Primer recognition protein 2) (PRP 2)</t>
  </si>
  <si>
    <t>In addition to its role as a glycolytic enzyme, it seems that PGK-1 acts as a polymerase alpha cofactor protein (primer recognition protein).</t>
  </si>
  <si>
    <t>K00927;</t>
  </si>
  <si>
    <t>247_C_247;</t>
  </si>
  <si>
    <t>P00568</t>
  </si>
  <si>
    <t>Adenylate kinase isoenzyme 1 (AK 1) (EC 2.7.4.3) (EC 2.7.4.6) (ATP-AMP transphosphorylase 1) (ATP:AMP phosphotransferase) (Adenylate monophosphate kinase) (Myokinase)</t>
  </si>
  <si>
    <t>Catalyzes the reversible transfer of the terminal phosphate group between ATP and AMP. Also displays broad nucleoside diphosphate kinase activity. Plays an important role in cellular energy homeostasis and in adenine nucleotide metabolism. {ECO:0000255|HAMAP-Rule:MF_03171, ECO:0000269|PubMed:23416111}.</t>
  </si>
  <si>
    <t>K00939;</t>
  </si>
  <si>
    <t>P00813</t>
  </si>
  <si>
    <t>Adenosine deaminase (EC 3.5.4.4) (Adenosine aminohydrolase)</t>
  </si>
  <si>
    <t>Catalyzes the hydrolytic deamination of adenosine and 2-deoxyadenosine. Plays an important role in purine metabolism and in adenosine homeostasis. Modulates signaling by extracellular adenosine, and so contributes indirectly to cellular signaling events. Acts as a positive regulator of T-cell coactivation, by binding DPP4. Its interaction with DPP4 regulates lymphocyte-epithelial cell adhesion. {ECO:0000269|PubMed:11772392}.</t>
  </si>
  <si>
    <t>K01488;</t>
  </si>
  <si>
    <t>ENSGT00730000111151;</t>
  </si>
  <si>
    <t>P00915</t>
  </si>
  <si>
    <t>Carbonic anhydrase 1 (EC 4.2.1.1) (Carbonate dehydratase I) (Carbonic anhydrase B) (CAB) (Carbonic anhydrase I) (CA-I)</t>
  </si>
  <si>
    <t>Reversible hydration of carbon dioxide. Can hydrates cyanamide to urea. {ECO:0000269|PubMed:10550681}.</t>
  </si>
  <si>
    <t>K01672;</t>
  </si>
  <si>
    <t>P00918</t>
  </si>
  <si>
    <t>Carbonic anhydrase 2 (EC 4.2.1.1) (Carbonate dehydratase II) (Carbonic anhydrase C) (CAC) (Carbonic anhydrase II) (CA-II)</t>
  </si>
  <si>
    <t>Essential for bone resorption and osteoclast differentiation (By similarity). Reversible hydration of carbon dioxide. Can hydrate cyanamide to urea. Involved in the regulation of fluid secretion into the anterior chamber of the eye. Contributes to intracellular pH regulation in the duodenal upper villous epithelium during proton-coupled peptide absorption. Stimulates the chloride-bicarbonate exchange activity of SLC26A6. {ECO:0000250, ECO:0000269|PubMed:10550681, ECO:0000269|PubMed:11831900, ECO:0000269|PubMed:15990874}.</t>
  </si>
  <si>
    <t>K18245;</t>
  </si>
  <si>
    <t>P00966</t>
  </si>
  <si>
    <t>Argininosuccinate synthase (EC 6.3.4.5) (Citrulline--aspartate ligase)</t>
  </si>
  <si>
    <t>Is indirectly involved in the control of blood pressure. {ECO:0000250}.</t>
  </si>
  <si>
    <t>K01940;</t>
  </si>
  <si>
    <t>102_C_102;</t>
  </si>
  <si>
    <t>P01031</t>
  </si>
  <si>
    <t>Complement C5 (C3 and PZP-like alpha-2-macroglobulin domain-containing protein 4) [Cleaved into: Complement C5 beta chain; Complement C5 alpha chain; C5a anaphylatoxin; Complement C5 alpha' chain]</t>
  </si>
  <si>
    <t>Activation of C5 by a C5 convertase initiates the spontaneous assembly of the late complement components, C5-C9, into the membrane attack complex. C5b has a transient binding site for C6. The C5b-C6 complex is the foundation upon which the lytic complex is assembled.; Derived from proteolytic degradation of complement C5, C5 anaphylatoxin is a mediator of local inflammatory process. Binding to the receptor C5AR1 induces a variety of responses including intracellular calcium release, contraction of smooth muscle, increased vascular permeability, and histamine release from mast cells and basophilic leukocytes (PubMed:8182049). C5a is also a potent chemokine which stimulates the locomotion of polymorphonuclear leukocytes and directs their migration toward sites of inflammation. {ECO:0000269|PubMed:8182049}.</t>
  </si>
  <si>
    <t>K03994;</t>
  </si>
  <si>
    <t>P01040</t>
  </si>
  <si>
    <t>Cystatin-A (Cystatin-AS) (Stefin-A) [Cleaved into: Cystatin-A, N-terminally processed]</t>
  </si>
  <si>
    <t>This is an intracellular thiol proteinase inhibitor. Has an important role in desmosome-mediated cell-cell adhesion in the lower levels of the epidermis. {ECO:0000269|PubMed:21944047}.</t>
  </si>
  <si>
    <t>K13907;</t>
  </si>
  <si>
    <t>ENSGT00390000015607;</t>
  </si>
  <si>
    <t>P01106</t>
  </si>
  <si>
    <t>Myc proto-oncogene protein (Class E basic helix-loop-helix protein 39) (bHLHe39) (Proto-oncogene c-Myc) (Transcription factor p64)</t>
  </si>
  <si>
    <t>Transcription factor that binds DNA in a non-specific manner, yet also specifically recognizes the core sequence 5'-CAC[GA]TG-3'. Activates the transcription of growth-related genes.</t>
  </si>
  <si>
    <t>K04377;</t>
  </si>
  <si>
    <t>ENSGT00510000046414;</t>
  </si>
  <si>
    <t>98_DMAP1-associated_complex::TIP49-TIP48-BAF53_complex::NuA4/Tip60-HAT_complex_A::NuA4/Tip60-HAT_complex_B::NuA4/Tip60_HAT_complex::TIP60_histone_acetylase_complex::c-MYC-ATPase-helicase_complex::cMYC-ATPase-helicase_complex::p400-associated_complex::SRCAP-associated_chromatin_remodeling_complex;201_MYC-DNMT3A-ZBTB17_complex;202_MYC-MAX-BLOC1S1_complex;</t>
  </si>
  <si>
    <t>P01111</t>
  </si>
  <si>
    <t>GTPase NRas (Transforming protein N-Ras)</t>
  </si>
  <si>
    <t>Ras proteins bind GDP/GTP and possess intrinsic GTPase activity.</t>
  </si>
  <si>
    <t>K07828;</t>
  </si>
  <si>
    <t>249_"RAF1-RAS_complex,_EGF_induced";</t>
  </si>
  <si>
    <t>282_C_282;</t>
  </si>
  <si>
    <t>P01834</t>
  </si>
  <si>
    <t>Ig kappa chain C region</t>
  </si>
  <si>
    <t>P01876</t>
  </si>
  <si>
    <t>Ig alpha-1 chain C region</t>
  </si>
  <si>
    <t>Ig alpha is the major immunoglobulin class in body secretions. It may serve both to defend against local infection and to prevent access of foreign antigens to the general immunologic system.</t>
  </si>
  <si>
    <t>ENSGT00530000063726;</t>
  </si>
  <si>
    <t>Prelamin-A/C [Cleaved into: Lamin-A/C (70 kDa lamin) (Renal carcinoma antigen NY-REN-32)]</t>
  </si>
  <si>
    <t>Lamins are components of the nuclear lamina, a fibrous layer on the nucleoplasmic side of the inner nuclear membrane, which is thought to provide a framework for the nuclear envelope and may also interact with chromatin. Lamin A and C are present in equal amounts in the lamina of mammals. Plays an important role in nuclear assembly, chromatin organization, nuclear membrane and telomere dynamics. Required for normal development of peripheral nervous system and skeletal muscle and for muscle satellite cell proliferation. Required for osteoblastogenesis and bone formation. Also prevents fat infiltration of muscle and bone marrow, helping to maintain the volume and strength of skeletal muscle and bone.; Prelamin-A/C can accelerate smooth muscle cell senescence. It acts to disrupt mitosis and induce DNA damage in vascular smooth muscle cells (VSMCs), leading to mitotic failure, genomic instability, and premature senescence.</t>
  </si>
  <si>
    <t>K12641;</t>
  </si>
  <si>
    <t>ENSGT00760000118905;</t>
  </si>
  <si>
    <t>86_CTCF-nucleophosmin-PARP-HIS-KPNA-LMNA-TOP_complex;127_Emerin-actin-NMI-(alphaII)spectrin_complex::Emerin-actin-NMI_complex::Emerin_architectural_complex::Emerin_complex_32::Emerin_regulatory_complex::Emerin_complex_24::Emerin_complex_1::MCM2-MCM4-MCM6-MCM7_complex::MCM2-MCM6-MCM7_complex::MCM4-MCM6-MCM7_complex::MCM_complex::NCOR1_complex;</t>
  </si>
  <si>
    <t>P02545</t>
  </si>
  <si>
    <t>P02786</t>
  </si>
  <si>
    <t>Transferrin receptor protein 1 (TR) (TfR) (TfR1) (Trfr) (T9) (p90) (CD antigen CD71) [Cleaved into: Transferrin receptor protein 1, serum form (sTfR)]</t>
  </si>
  <si>
    <t>Cellular uptake of iron occurs via receptor-mediated endocytosis of ligand-occupied transferrin receptor into specialized endosomes. Endosomal acidification leads to iron release. The apotransferrin-receptor complex is then recycled to the cell surface with a return to neutral pH and the concomitant loss of affinity of apotransferrin for its receptor. Transferrin receptor is necessary for development of erythrocytes and the nervous system (By similarity). A second ligand, the heditary hemochromatosis protein HFE, competes for binding with transferrin for an overlapping C-terminal binding site. {ECO:0000250, ECO:0000269|PubMed:3568132}.</t>
  </si>
  <si>
    <t>K06503;</t>
  </si>
  <si>
    <t>ENSGT00550000074421;</t>
  </si>
  <si>
    <t>Lactotransferrin (Lactoferrin) (EC 3.4.21.-) (Growth-inhibiting protein 12) (Talalactoferrin) [Cleaved into: Lactoferricin-H (Lfcin-H); Kaliocin-1; Lactoferroxin-A; Lactoferroxin-B; Lactoferroxin-C]</t>
  </si>
  <si>
    <t>Transferrins are iron binding transport proteins which can bind two Fe(3+) ions in association with the binding of an anion, usually bicarbonate.; Lactotransferrin is a major iron-binding and multifunctional protein found in exocrine fluids such as breast milk and mucosal secretions. Has antimicrobial activity, which depends on the extracellular cation concentration. Antimicrobial properties include bacteriostasis, which is related to its ability to sequester free iron and thus inhibit microbial growth, as well as direct bactericidal properties leading to the release of lipopolysaccharides from the bacterial outer membrane. Can also prevent bacterial biofilm development in P.aeruginosa infection. Has weak antifungal activity against C.albicans. Has anabolic, differentiating and anti-apoptotic effects on osteoblasts and can also inhibit osteoclastogenesis, possibly playing a role in the regulation of bone growth. Promotes binding of species C adenoviruses to epithelial cells, promoting adenovirus infection. Can inhibit papillomavirus infections. Stimulates the TLR4 signaling pathway leading to NF-kappa-B activation and subsequent pro-inflammatory cytokine production while also interfering with the lipopolysaccharide (LPS)-stimulated TLR4 signaling. Inhibits neutrophil granulocyte migration to sites of apoptosis, when secreted by apoptotic cells. Stimulates VEGFA-mediated endothelial cell migration and proliferation. Binds heparin, chondroitin sulfate and possibly other glycosaminoglycans (GAGs). Also binds specifically to pneumococcal surface protein A (pspA), the lipid A portion of bacterial lipopolysaccharide (LPS), lysozyme and DNA.; Lactoferricin binds to the bacterial surface and is crucial for the bactericidal functions. Has some antiviral activity against papillomavirus infection. N-terminal region shows strong antifungal activity against C.albicans. Contains two BBXB heparin-binding consensus sequences that appear to form the predominate functional GAG-binding site.; Kaliocin-1 has antimicrobial activity and is able to permeabilize different ions through liposomal membranes.; Lactoferroxins A, B and C have opioid antagonist activity. Lactoferroxin A shows preference for mu-receptors, while lactoferroxin B and C have somewhat higher degrees of preference for kappa-receptors than for mu-receptors.; The lactotransferrin transferrin-like domain 1 functions as a serine protease of the peptidase S60 family that cuts arginine rich regions. This function contributes to the antimicrobial activity.; Isoform DeltaLf: transcription factor with antiproliferative properties and ability to induce cell cycle arrest. Binds to the DeltaLf response element found in the SKP1, BAX, DCPS, and SELH promoters.</t>
  </si>
  <si>
    <t>K17283;</t>
  </si>
  <si>
    <t>ENSGT00390000001619;</t>
  </si>
  <si>
    <t>P02788</t>
  </si>
  <si>
    <t>P02792</t>
  </si>
  <si>
    <t>Ferritin light chain (Ferritin L subunit)</t>
  </si>
  <si>
    <t>Stores iron in a soluble, non-toxic, readily available form. Important for iron homeostasis. Iron is taken up in the ferrous form and deposited as ferric hydroxides after oxidation. Also plays a role in delivery of iron to cells. Mediates iron uptake in capsule cells of the developing kidney (By similarity). {ECO:0000250}.</t>
  </si>
  <si>
    <t>K13625;</t>
  </si>
  <si>
    <t>ENSGT00760000119129;</t>
  </si>
  <si>
    <t>144_C_144;</t>
  </si>
  <si>
    <t>P02794</t>
  </si>
  <si>
    <t>Ferritin heavy chain (Ferritin H subunit) (EC 1.16.3.1) (Cell proliferation-inducing gene 15 protein) [Cleaved into: Ferritin heavy chain, N-terminally processed]</t>
  </si>
  <si>
    <t>Stores iron in a soluble, non-toxic, readily available form. Important for iron homeostasis. Has ferroxidase activity. Iron is taken up in the ferrous form and deposited as ferric hydroxides after oxidation. Also plays a role in delivery of iron to cells. Mediates iron uptake in capsule cells of the developing kidney (By similarity). {ECO:0000250}.</t>
  </si>
  <si>
    <t>K00522;</t>
  </si>
  <si>
    <t>P04040</t>
  </si>
  <si>
    <t>Catalase (EC 1.11.1.6)</t>
  </si>
  <si>
    <t>Occurs in almost all aerobically respiring organisms and serves to protect cells from the toxic effects of hydrogen peroxide. Promotes growth of cells including T-cells, B-cells, myeloid leukemia cells, melanoma cells, mastocytoma cells and normal and transformed fibroblast cells. {ECO:0000269|PubMed:7882369}.</t>
  </si>
  <si>
    <t>K03781;</t>
  </si>
  <si>
    <t>ENSGT00390000018100;</t>
  </si>
  <si>
    <t>195_C_195;</t>
  </si>
  <si>
    <t>P04049</t>
  </si>
  <si>
    <t>RAF proto-oncogene serine/threonine-protein kinase (EC 2.7.11.1) (Proto-oncogene c-RAF) (cRaf) (Raf-1)</t>
  </si>
  <si>
    <t>Serine/threonine-protein kinase that acts as a regulatory link between the membrane-associated Ras GTPases and the MAPK/ERK cascade, and this critical regulatory link functions as a switch determining cell fate decisions including proliferation, differentiation, apoptosis, survival and oncogenic transformation. RAF1 activation initiates a mitogen-activated protein kinase (MAPK) cascade that comprises a sequential phosphorylation of the dual-specific MAPK kinases (MAP2K1/MEK1 and MAP2K2/MEK2) and the extracellular signal-regulated kinases (MAPK3/ERK1 and MAPK1/ERK2). The phosphorylated form of RAF1 (on residues Ser-338 and Ser-339, by PAK1) phosphorylates BAD/Bcl2-antagonist of cell death at 'Ser-75'. Phosphorylates adenylyl cyclases: ADCY2, ADCY5 and ADCY6, resulting in their activation. Phosphorylates PPP1R12A resulting in inhibition of the phosphatase activity. Phosphorylates TNNT2/cardiac muscle troponin T. Can promote NF-kB activation and inhibit signal transducers involved in motility (ROCK2), apoptosis (MAP3K5/ASK1 and STK3/MST2), proliferation and angiogenesis (RB1). Can protect cells from apoptosis also by translocating to the mitochondria where it binds BCL2 and displaces BAD/Bcl2-antagonist of cell death. Regulates Rho signaling and migration, and is required for normal wound healing. Plays a role in the oncogenic transformation of epithelial cells via repression of the TJ protein, occludin (OCLN) by inducing the up-regulation of a transcriptional repressor SNAI2/SLUG, which induces down-regulation of OCLN. Restricts caspase activation in response to selected stimuli, notably Fas stimulation, pathogen-mediated macrophage apoptosis, and erythroid differentiation. {ECO:0000269|PubMed:11427728, ECO:0000269|PubMed:11719507, ECO:0000269|PubMed:15385642, ECO:0000269|PubMed:15618521, ECO:0000269|PubMed:15849194, ECO:0000269|PubMed:16892053, ECO:0000269|PubMed:16924233, ECO:0000269|PubMed:9360956}.</t>
  </si>
  <si>
    <t>K04366;</t>
  </si>
  <si>
    <t>52_BRAF-MAP2K1-MAP2K2-YWHAE_complex::KSR1-BRAF-MEK_complex::MAP2K1-BRAF-RAF1-YWHAE-KSR1_complex::RAF1-MAP2K1-YWHAE_complex::KSR1-RAF1-MEK_complex::BRAF-RAF1-14-3-3_complex::Kinase_maturation_complex_1::HSP90-CDC37-LRRK2_complex;76_CNK1-SRC-RAF1_complex;147_"G_protein_complex_(GNG2,_GNB2L1,_RAF1)";248_RAF1-PPP2-PIN1_complex;249_"RAF1-RAS_complex,_EGF_induced";</t>
  </si>
  <si>
    <t>P04075</t>
  </si>
  <si>
    <t>Fructose-bisphosphate aldolase A (EC 4.1.2.13) (Lung cancer antigen NY-LU-1) (Muscle-type aldolase)</t>
  </si>
  <si>
    <t>Plays a key role in glycolysis and gluconeogenesis. In addition, may also function as scaffolding protein (By similarity). {ECO:0000250}.</t>
  </si>
  <si>
    <t>K01623;</t>
  </si>
  <si>
    <t>ENSGT00390000010235;</t>
  </si>
  <si>
    <t>186_C_186;217_C_217;247_C_247;</t>
  </si>
  <si>
    <t>P04080</t>
  </si>
  <si>
    <t>Cystatin-B (CPI-B) (Liver thiol proteinase inhibitor) (Stefin-B)</t>
  </si>
  <si>
    <t>This is an intracellular thiol proteinase inhibitor. Tightly binding reversible inhibitor of cathepsins L, H and B.</t>
  </si>
  <si>
    <t>339_C_339;</t>
  </si>
  <si>
    <t>P04083</t>
  </si>
  <si>
    <t>Annexin A1 (Annexin I) (Annexin-1) (Calpactin II) (Calpactin-2) (Chromobindin-9) (Lipocortin I) (Phospholipase A2 inhibitory protein) (p35)</t>
  </si>
  <si>
    <t>Calcium/phospholipid-binding protein which promotes membrane fusion and is involved in exocytosis. This protein regulates phospholipase A2 activity. It seems to bind from two to four calcium ions with high affinity.</t>
  </si>
  <si>
    <t>K17091;</t>
  </si>
  <si>
    <t>Glucocorticoid receptor (GR) (Nuclear receptor subfamily 3 group C member 1)</t>
  </si>
  <si>
    <t>Receptor for glucocorticoids (GC). Has a dual mode of action: as a transcription factor that binds to glucocorticoid response elements (GRE), both for nuclear and mitochondrial DNA, and as a modulator of other transcription factors. Affects inflammatory responses, cellular proliferation and differentiation in target tissues. Could act as a coactivator for STAT5-dependent transcription upon growth hormone (GH) stimulation and could reveal an essential role of hepatic GR in the control of body growth. Involved in chromatin remodeling. May play a negative role in adipogenesis through the regulation of lipolytic and antilipogenic genes expression. {ECO:0000269|PubMed:19141540, ECO:0000269|PubMed:21664385}.</t>
  </si>
  <si>
    <t>K05771;</t>
  </si>
  <si>
    <t>ENSGT00760000118887;</t>
  </si>
  <si>
    <t>P04150</t>
  </si>
  <si>
    <t>Superoxide dismutase [Mn], mitochondrial (EC 1.15.1.1)</t>
  </si>
  <si>
    <t>Destroys superoxide anion radicals which are normally produced within the cells and which are toxic to biological systems. {ECO:0000269|PubMed:10334867}.</t>
  </si>
  <si>
    <t>K04564;</t>
  </si>
  <si>
    <t>ENSGT00390000011877;</t>
  </si>
  <si>
    <t>159_C_159;385_C_385;</t>
  </si>
  <si>
    <t>P04179</t>
  </si>
  <si>
    <t>P04183</t>
  </si>
  <si>
    <t>Thymidine kinase, cytosolic (EC 2.7.1.21)</t>
  </si>
  <si>
    <t>K00857;</t>
  </si>
  <si>
    <t>ENSGT00390000011309;</t>
  </si>
  <si>
    <t>K07605;</t>
  </si>
  <si>
    <t>ENSGT00760000118796;</t>
  </si>
  <si>
    <t>P04279</t>
  </si>
  <si>
    <t>Semenogelin-1 (Semenogelin I) (SGI) [Cleaved into: Alpha-inhibin-92; Alpha-inhibin-31; Seminal basic protein]</t>
  </si>
  <si>
    <t>Predominant protein in semen. It participates in the formation of a gel matrix entrapping the accessory gland secretions and ejaculated spermatozoa. Fragments of semenogelin and/or fragments of the related proteins may contribute to the activation of progressive sperm movements as the gel-forming proteins are fragmented by KLK3/PSA. {ECO:0000269|PubMed:19889947}.; Alpha-inhibin-92 and alpha-inhibin-31, derived from the proteolytic degradation of semenogelin, inhibit the secretion of pituitary follicle-stimulating hormone. {ECO:0000269|PubMed:19889947}.</t>
  </si>
  <si>
    <t>ENSGT00390000020321;</t>
  </si>
  <si>
    <t>P04350</t>
  </si>
  <si>
    <t>Tubulin beta-4A chain (Tubulin 5 beta) (Tubulin beta-4 chain)</t>
  </si>
  <si>
    <t>Tubulin is the major constituent of microtubules. It binds two moles of GTP, one at an exchangeable site on the beta chain and one at a non-exchangeable site on the alpha chain.</t>
  </si>
  <si>
    <t>K07375;</t>
  </si>
  <si>
    <t>ENSGT00760000119061;</t>
  </si>
  <si>
    <t>P04406</t>
  </si>
  <si>
    <t>Glyceraldehyde-3-phosphate dehydrogenase (GAPDH) (EC 1.2.1.12) (Peptidyl-cysteine S-nitrosylase GAPDH) (EC 2.6.99.-)</t>
  </si>
  <si>
    <t>Has both glyceraldehyde-3-phosphate dehydrogenase and nitrosylase activities, thereby playing a role in glycolysis and nuclear functions, respectively. Participates in nuclear events including transcription, RNA transport, DNA replication and apoptosis. Nuclear functions are probably due to the nitrosylase activity that mediates cysteine S-nitrosylation of nuclear target proteins such as SIRT1, HDAC2 and PRKDC. Modulates the organization and assembly of the cytoskeleton. Facilitates the CHP1-dependent microtubule and membrane associations through its ability to stimulate the binding of CHP1 to microtubules (By similarity). Glyceraldehyde-3-phosphate dehydrogenase is a key enzyme in glycolysis that catalyzes the first step of the pathway by converting D-glyceraldehyde 3-phosphate (G3P) into 3-phospho-D-glyceroyl phosphate. Component of the GAIT (gamma interferon-activated inhibitor of translation) complex which mediates interferon-gamma-induced transcript-selective translation inhibition in inflammation processes. Upon interferon-gamma treatment assembles into the GAIT complex which binds to stem loop-containing GAIT elements in the 3'-UTR of diverse inflammatory mRNAs (such as ceruplasmin) and suppresses their translation. {ECO:0000250, ECO:0000269|PubMed:11724794, ECO:0000269|PubMed:23071094, ECO:0000269|PubMed:3170585}.</t>
  </si>
  <si>
    <t>K00134;</t>
  </si>
  <si>
    <t>ENSGT00760000119172;</t>
  </si>
  <si>
    <t>125_"Ecsit_complex_(ECSIT,_MT-CO2,_GAPDH,_TRAF6,_NDUFAF1)::Ecsit_complex_(ECSIT,_MT-CO2,_NDUFA1,_MT-ND1,_TRAF6,_NDUFAF1)::Ecsit_complex_(ECSIT,_NDUFS3,_NDUFAF1)::Ecsit_complex_(ECSIT,_NDUFS3,_TOM20)";138_GAIT_complex;</t>
  </si>
  <si>
    <t>Argininosuccinate lyase (ASAL) (EC 4.3.2.1) (Arginosuccinase)</t>
  </si>
  <si>
    <t>K01755;</t>
  </si>
  <si>
    <t>ENSGT00390000014045;</t>
  </si>
  <si>
    <t>P04424</t>
  </si>
  <si>
    <t>P04632</t>
  </si>
  <si>
    <t>Calpain small subunit 1 (CSS1) (Calcium-activated neutral proteinase small subunit) (CANP small subunit) (Calcium-dependent protease small subunit) (CDPS) (Calcium-dependent protease small subunit 1) (Calpain regulatory subunit)</t>
  </si>
  <si>
    <t>Regulatory subunit of the calcium-regulated non-lysosomal thiol-protease which catalyzes limited proteolysis of substrates involved in cytoskeletal remodeling and signal transduction.</t>
  </si>
  <si>
    <t>K08583;</t>
  </si>
  <si>
    <t>22_C_22;</t>
  </si>
  <si>
    <t>P04792</t>
  </si>
  <si>
    <t>Heat shock protein beta-1 (HspB1) (28 kDa heat shock protein) (Estrogen-regulated 24 kDa protein) (Heat shock 27 kDa protein) (HSP 27) (Stress-responsive protein 27) (SRP27)</t>
  </si>
  <si>
    <t>Involved in stress resistance and actin organization.</t>
  </si>
  <si>
    <t>K04455;</t>
  </si>
  <si>
    <t>P04818</t>
  </si>
  <si>
    <t>Thymidylate synthase (TS) (TSase) (EC 2.1.1.45)</t>
  </si>
  <si>
    <t>Contributes to the de novo mitochondrial thymidylate biosynthesis pathway. {ECO:0000269|PubMed:21876188}.</t>
  </si>
  <si>
    <t>K00560;</t>
  </si>
  <si>
    <t>ENSGT00390000014786;</t>
  </si>
  <si>
    <t>528_C_528;621_C_621;</t>
  </si>
  <si>
    <t>P04899</t>
  </si>
  <si>
    <t>Guanine nucleotide-binding protein G(i) subunit alpha-2 (Adenylate cyclase-inhibiting G alpha protein)</t>
  </si>
  <si>
    <t>Guanine nucleotide-binding proteins (G proteins) are involved as modulators or transducers in various transmembrane signaling systems. The G(i) proteins are involved in hormonal regulation of adenylate cyclase: they inhibit the cyclase in response to beta-adrenergic stimuli. May play a role in cell division.; Isoform sGi2: Regulates the cell surface density of dopamine receptors DRD2 by sequestrating them as an intracellular pool.</t>
  </si>
  <si>
    <t>K04630;</t>
  </si>
  <si>
    <t>ENSGT00760000118851;</t>
  </si>
  <si>
    <t>P05089</t>
  </si>
  <si>
    <t>Arginase-1 (EC 3.5.3.1) (Liver-type arginase) (Type I arginase)</t>
  </si>
  <si>
    <t>K01476;</t>
  </si>
  <si>
    <t>ENSGT00530000063082;</t>
  </si>
  <si>
    <t>P05090</t>
  </si>
  <si>
    <t>Apolipoprotein D (Apo-D) (ApoD)</t>
  </si>
  <si>
    <t>APOD occurs in the macromolecular complex with lecithin-cholesterol acyltransferase. It is probably involved in the transport and binding of bilin. Appears to be able to transport a variety of ligands in a number of different contexts.</t>
  </si>
  <si>
    <t>K03098;</t>
  </si>
  <si>
    <t>ENSGT00510000046981;</t>
  </si>
  <si>
    <t>P05109</t>
  </si>
  <si>
    <t>Protein S100-A8 (Calgranulin-A) (Calprotectin L1L subunit) (Cystic fibrosis antigen) (CFAG) (Leukocyte L1 complex light chain) (Migration inhibitory factor-related protein 8) (MRP-8) (p8) (S100 calcium-binding protein A8) (Urinary stone protein band A) [Cleaved into: Protein S100-A8, N-terminally processed]</t>
  </si>
  <si>
    <t>S100A8 is a calcium- and zinc-binding protein which plays a prominent role in the regulation of inflammatory processes and immune response. It can induce neutrophil chemotaxis and adhesion. Predominantly found as calprotectin (S100A8/A9) which has a wide plethora of intra- and extracellular functions. The intracellular functions include: facilitating leukocyte arachidonic acid trafficking and metabolism, modulation of the tubulin-dependent cytoskeleton during migration of phagocytes and activation of the neutrophilic NADPH-oxidase. Activates NADPH-oxidase by facilitating the enzyme complex assembly at the cell membrane, transferring arachidonic acid, an essential cofactor, to the enzyme complex and S100A8 contributes to the enzyme assembly by directly binding to NCF2/P67PHOX. The extracellular functions involve proinfammatory, antimicrobial, oxidant-scavenging and apoptosis-inducing activities. Its proinflammatory activity includes recruitment of leukocytes, promotion of cytokine and chemokine production, and regulation of leukocyte adhesion and migration. Acts as an alarmin or a danger associated molecular pattern (DAMP) molecule and stimulates innate immune cells via binding to pattern recognition receptors such as Toll-like receptor 4 (TLR4) and receptor for advanced glycation endproducts (AGER). Binding to TLR4 and AGER activates the MAP-kinase and NF-kappa-B signaling pathways resulting in the amplification of the proinflammatory cascade. Has antimicrobial activity towards bacteria and fungi and exerts its antimicrobial activity probably via chelation of Zn(2+) which is essential for microbial growth. Can induce cell death via autophagy and apoptosis and this occurs through the cross-talk of mitochondria and lysosomes via reactive oxygen species (ROS) and the process involves BNIP3. Can regulate neutrophil number and apoptosis by an anti-apoptotic effect; regulates cell survival via ITGAM/ITGB and TLR4 and a signaling mechanism involving MEK-ERK. Its role as an oxidant scavenger has a protective role in preventing exaggerated tissue damage by scavenging oxidants. Can act as a potent amplifier of inflammation in autoimmunity as well as in cancer development and tumor spread. {ECO:0000269|PubMed:12626582, ECO:0000269|PubMed:15331440, ECO:0000269|PubMed:15598812, ECO:0000269|PubMed:15642721, ECO:0000269|PubMed:16258195, ECO:0000269|PubMed:19087201, ECO:0000269|PubMed:19122197, ECO:0000269|PubMed:19935772, ECO:0000269|PubMed:21487906, ECO:0000269|PubMed:22363402, ECO:0000269|PubMed:22808130}.</t>
  </si>
  <si>
    <t>ENSGT00730000111352;</t>
  </si>
  <si>
    <t>P05161</t>
  </si>
  <si>
    <t>Ubiquitin-like protein ISG15 (Interferon-induced 15 kDa protein) (Interferon-induced 17 kDa protein) (IP17) (Ubiquitin cross-reactive protein) (hUCRP)</t>
  </si>
  <si>
    <t>Ubiquitin-like protein which plays a key role in the innate immune response to viral infection either via its conjugation to a target protein (ISGylation) or via its action as a free or unconjugated protein. ISGylation involves a cascade of enzymatic reactions involving E1, E2, and E3 enzymes which catalyze the conjugation of ISG15 to a lysine residue in the target protein. Its target proteins include IFIT1, MX1/MxA, PPM1B, UBE2L6, UBA7, CHMP5, CHMP2A, CHMP4B and CHMP6. Can also isgylate: EIF2AK2/PKR which results in its activation, DDX58/RIG-I which inhibits its function in antiviral signaling response, EIF4E2 which enhances its cap structure-binding activity and translation-inhibition activity, UBE2N and UBE2E1 which negatively regulates their activity, IRF3 which inhibits its ubiquitination and degradation and FLNB which prevents its ability to interact with the upstream activators of the JNK cascade therby inhibiting IFNA-induced JNK signaling. Exhibits antiviral activity towards both DNA and RNA viruses, including influenza A, HIV-1 and Ebola virus. Restricts HIV-1 and ebola virus via disruption of viral budding. Inhibits the ubiquitination of HIV-1 Gag and host TSG101 and disrupts their interaction, thereby preventing assembly and release of virions from infected cells. Inhibits Ebola virus budding mediated by the VP40 protein by disrupting ubiquitin ligase activity of NEDD4 and its ability to ubiquitinate VP40. ISGylates influenza A virus NS1 protein which causes a loss of function of the protein and the inhibition of virus replication. The secreted form of ISG15 can: induce natural killer cell proliferation, act as a chemotactic factor for neutrophils and act as a IFN-gamma-inducing cytokine playing an essential role in antimycobacterial immunity. {ECO:0000269|PubMed:1373138, ECO:0000269|PubMed:16009940, ECO:0000269|PubMed:16112642, ECO:0000269|PubMed:16428300, ECO:0000269|PubMed:16434471, ECO:0000269|PubMed:16872604, ECO:0000269|PubMed:18305167, ECO:0000269|PubMed:19270716, ECO:0000269|PubMed:19357168, ECO:0000269|PubMed:2005397, ECO:0000269|PubMed:20133869, ECO:0000269|PubMed:20308324, ECO:0000269|PubMed:20639253, ECO:0000269|PubMed:21543490, ECO:0000269|PubMed:22693631, ECO:0000269|PubMed:22859821, ECO:0000269|PubMed:23229543, ECO:0000269|PubMed:7526157, ECO:0000269|PubMed:8550581}.</t>
  </si>
  <si>
    <t>K12159;</t>
  </si>
  <si>
    <t>ENSGT00760000119340;</t>
  </si>
  <si>
    <t>411_C_411;</t>
  </si>
  <si>
    <t>Propionyl-CoA carboxylase alpha chain, mitochondrial (PCCase subunit alpha) (EC 6.4.1.3) (Propanoyl-CoA:carbon dioxide ligase subunit alpha)</t>
  </si>
  <si>
    <t>K01965;</t>
  </si>
  <si>
    <t>ENSGT00550000074675;</t>
  </si>
  <si>
    <t>P05165</t>
  </si>
  <si>
    <t>P05198</t>
  </si>
  <si>
    <t>Eukaryotic translation initiation factor 2 subunit 1 (Eukaryotic translation initiation factor 2 subunit alpha) (eIF-2-alpha) (eIF-2A) (eIF-2alpha)</t>
  </si>
  <si>
    <t>Functions in the early steps of protein synthesis by forming a ternary complex with GTP and initiator tRNA. This complex binds to a 40S ribosomal subunit, followed by mRNA binding to form a 43S preinitiation complex. Junction of the 60S ribosomal subunit to form the 80S initiation complex is preceded by hydrolysis of the GTP bound to eIF-2 and release of an eIF-2-GDP binary complex. In order for eIF-2 to recycle and catalyze another round of initiation, the GDP bound to eIF-2 must exchange with GTP by way of a reaction catalyzed by eIF-2B.</t>
  </si>
  <si>
    <t>K03237;</t>
  </si>
  <si>
    <t>99_DNA-PK-Ku-eIF2-NF90-NF45_complex;</t>
  </si>
  <si>
    <t>525_C_525;</t>
  </si>
  <si>
    <t>P05204</t>
  </si>
  <si>
    <t>Non-histone chromosomal protein HMG-17 (High mobility group nucleosome-binding domain-containing protein 2)</t>
  </si>
  <si>
    <t>Binds to the inner side of the nucleosomal DNA thus altering the interaction between the DNA and the histone octamer. May be involved in the process which maintains transcribable genes in a unique chromatin conformation (By similarity). {ECO:0000250}.</t>
  </si>
  <si>
    <t>K11300;</t>
  </si>
  <si>
    <t>ENSGT00730000110660;</t>
  </si>
  <si>
    <t>P05386</t>
  </si>
  <si>
    <t>60S acidic ribosomal protein P1</t>
  </si>
  <si>
    <t>Plays an important role in the elongation step of protein synthesis.</t>
  </si>
  <si>
    <t>K02942;</t>
  </si>
  <si>
    <t>ENSGT00550000074698;</t>
  </si>
  <si>
    <t>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t>
  </si>
  <si>
    <t>622_C_622;</t>
  </si>
  <si>
    <t>P05387</t>
  </si>
  <si>
    <t>60S acidic ribosomal protein P2 (Renal carcinoma antigen NY-REN-44)</t>
  </si>
  <si>
    <t>K02943;</t>
  </si>
  <si>
    <t>ENSGT00550000074828;</t>
  </si>
  <si>
    <t>P05388</t>
  </si>
  <si>
    <t>60S acidic ribosomal protein P0 (60S ribosomal protein L10E)</t>
  </si>
  <si>
    <t>Ribosomal protein P0 is the functional equivalent of E.coli protein L10.</t>
  </si>
  <si>
    <t>K02941;</t>
  </si>
  <si>
    <t>ENSGT00390000017839;</t>
  </si>
  <si>
    <t>P05423</t>
  </si>
  <si>
    <t>DNA-directed RNA polymerase III subunit RPC4 (RNA polymerase III subunit C4) (DNA-directed RNA polymerase III subunit D) (Protein BN51) (RNA polymerase III 47 kDa subunit) (RPC53 homolog)</t>
  </si>
  <si>
    <t>DNA-dependent RNA polymerase catalyzes the transcription of DNA into RNA using the four ribonucleoside triphosphates as substrates. Specific peripheric component of RNA polymerase III which synthesizes small RNAs, such as 5S rRNA and tRNAs.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(By similarity). {ECO:0000250}.</t>
  </si>
  <si>
    <t>K03026;</t>
  </si>
  <si>
    <t>ENSGT00390000013948;</t>
  </si>
  <si>
    <t>P05455</t>
  </si>
  <si>
    <t>Lupus La protein (La autoantigen) (La ribonucleoprotein) (Sjoegren syndrome type B antigen) (SS-B)</t>
  </si>
  <si>
    <t>Binds to the 3' poly(U) terminus of nascent RNA polymerase III transcripts, protecting them from exonuclease digestion and facilitating their folding and maturation. {ECO:0000269|PubMed:2470590, ECO:0000269|PubMed:3192525}.</t>
  </si>
  <si>
    <t>K11090;</t>
  </si>
  <si>
    <t>ENSGT00760000119379;</t>
  </si>
  <si>
    <t>128_Emerin_complex_25;149_"H2AX_complex,_isolated_from_cells_without_IR_exposure::H2AX_complex_I::H2AX_complex_II";</t>
  </si>
  <si>
    <t>Transcription factor AP-2-alpha (AP2-alpha) (AP-2 transcription factor) (Activating enhancer-binding protein 2-alpha) (Activator protein 2) (AP-2)</t>
  </si>
  <si>
    <t>Sequence-specific DNA-binding protein that interacts with inducible viral and cellular enhancer elements to regulate transcription of selected genes. AP-2 factors bind to the consensus sequence 5'-GCCNNNGGC-3' and activate genes involved in a large spectrum of important biological functions including proper eye, face, body wall, limb and neural tube development. They also suppress a number of genes including MCAM/MUC18, C/EBP alpha and MYC. AP-2-alpha is the only AP-2 protein required for early morphogenesis of the lens vesicle. Together with the CITED2 coactivator, stimulates the PITX2 P1 promoter transcription activation. Associates with chromatin to the PITX2 P1 promoter region. {ECO:0000269|PubMed:11694877, ECO:0000269|PubMed:12586840}.</t>
  </si>
  <si>
    <t>K09176;</t>
  </si>
  <si>
    <t>ENSGT00550000074577;</t>
  </si>
  <si>
    <t>P05549</t>
  </si>
  <si>
    <t>P05783</t>
  </si>
  <si>
    <t>Keratin, type I cytoskeletal 18 (Cell proliferation-inducing gene 46 protein) (Cytokeratin-18) (CK-18) (Keratin-18) (K18)</t>
  </si>
  <si>
    <t>Involved in the uptake of thrombin-antithrombin complexes by hepatic cells (By similarity). When phosphorylated, plays a role in filament reorganization. Involved in the delivery of mutated CFTR to the plasma membrane. Together with KRT8, is involved in interleukin-6 (IL-6)-mediated barrier protection. {ECO:0000250, ECO:0000269|PubMed:15529338, ECO:0000269|PubMed:16424149, ECO:0000269|PubMed:17213200, ECO:0000269|PubMed:7523419, ECO:0000269|PubMed:8522591, ECO:0000269|PubMed:9298992, ECO:0000269|PubMed:9524113}.</t>
  </si>
  <si>
    <t>K07604;</t>
  </si>
  <si>
    <t>ENSGT00760000119046;</t>
  </si>
  <si>
    <t>619_C_619;</t>
  </si>
  <si>
    <t>P06132</t>
  </si>
  <si>
    <t>Uroporphyrinogen decarboxylase (UPD) (URO-D) (EC 4.1.1.37)</t>
  </si>
  <si>
    <t>Catalyzes the decarboxylation of four acetate groups of uroporphyrinogen-III to yield coproporphyrinogen-III.</t>
  </si>
  <si>
    <t>K01599;</t>
  </si>
  <si>
    <t>ENSGT00390000018302;</t>
  </si>
  <si>
    <t>P06280</t>
  </si>
  <si>
    <t>Alpha-galactosidase A (EC 3.2.1.22) (Alpha-D-galactosidase A) (Alpha-D-galactoside galactohydrolase) (Melibiase) (Agalsidase)</t>
  </si>
  <si>
    <t>K01189;</t>
  </si>
  <si>
    <t>P06400</t>
  </si>
  <si>
    <t>Retinoblastoma-associated protein (p105-Rb) (pRb) (Rb) (pp110)</t>
  </si>
  <si>
    <t>Key regulator of entry into cell division that acts as a tumor suppressor. Promotes G0-G1 transition when phosphorylated by CDK3/cyclin-C. Acts as a transcription repressor of E2F1 target genes. The underphosphorylated, active form of RB1 interacts with E2F1 and represses its transcription activity, leading to cell cycle arrest. Directly involved in heterochromatin formation by maintaining overall chromatin structure and, in particular, that of constitutive heterochromatin by stabilizing histone methylation. Recruits and targets histone methyltransferases SUV39H1, SUV420H1 and SUV420H2, leading to epigenetic transcriptional repression. Controls histone H4 'Lys-20' trimethylation. Inhibits the intrinsic kinase activity of TAF1. Mediates transcriptional repression by SMARCA4/BRG1 by recruiting a histone deacetylase (HDAC) complex to the c-FOS promoter. In resting neurons, transcription of the c-FOS promoter is inhibited by BRG1-dependent recruitment of a phospho-RB1-HDAC1 repressor complex. Upon calcium influx, RB1 is dephosphorylated by calcineurin, which leads to release of the repressor complex (By similarity). In case of viral infections, interactions with SV40 large T antigen, HPV E7 protein or adenovirus E1A protein induce the disassembly of RB1-E2F1 complex thereby disrupting RB1's activity. {ECO:0000250, ECO:0000269|PubMed:15084261}.</t>
  </si>
  <si>
    <t>K06618;</t>
  </si>
  <si>
    <t>ENSGT00530000063235;</t>
  </si>
  <si>
    <t>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71_CEBPE-E2F1-RB1_complex::DNMT1-RB1-HDAC1-E2F1_complex::TIP5-DNMT-HDAC1_complex;110_E-box_sequence-binding_complex::Rb-tal-1-E2A-Lmo2-Ldb1_complex;127_Emerin-actin-NMI-(alphaII)spectrin_complex::Emerin-actin-NMI_complex::Emerin_architectural_complex::Emerin_complex_32::Emerin_regulatory_complex::Emerin_complex_24::Emerin_complex_1::MCM2-MCM4-MCM6-MCM7_complex::MCM2-MCM6-MCM7_complex::MCM4-MCM6-MCM7_complex::MCM_complex::NCOR1_complex;187_MAF1_complex::MRG15-PAM14-RB_complex;</t>
  </si>
  <si>
    <t>527_C_527;</t>
  </si>
  <si>
    <t>Prothymosin alpha [Cleaved into: Prothymosin alpha, N-terminally processed; Thymosin alpha-1]</t>
  </si>
  <si>
    <t>Prothymosin alpha may mediate immune function by conferring resistance to certain opportunistic infections.</t>
  </si>
  <si>
    <t>K13784;</t>
  </si>
  <si>
    <t>ENSGT00730000111051;</t>
  </si>
  <si>
    <t>198_C_198;</t>
  </si>
  <si>
    <t>P06454</t>
  </si>
  <si>
    <t>P06493</t>
  </si>
  <si>
    <t>Cyclin-dependent kinase 1 (CDK1) (EC 2.7.11.22) (EC 2.7.11.23) (Cell division control protein 2 homolog) (Cell division protein kinase 1) (p34 protein kinase)</t>
  </si>
  <si>
    <t>Plays a key role in the control of the eukaryotic cell cycle by modulating the centrosome cycle as well as mitotic onset; promotes G2-M transition, and regulates G1 progress and G1-S transition via association with multiple interphase cyclins. Required in higher cells for entry into S-phase and mitosis. Phosphorylates PARVA/actopaxin, APC, AMPH, APC, BARD1, Bcl-xL/BCL2L1, BRCA2, CALD1, CASP8, CDC7, CDC20, CDC25A, CDC25C, CC2D1A, CSNK2 proteins/CKII, FZR1/CDH1, CDK7, CEBPB, CHAMP1, DMD/dystrophin, EEF1 proteins/EF-1, EZH2, KIF11/EG5, EGFR, FANCG, FOS, GFAP, GOLGA2/GM130, GRASP1, UBE2A/hHR6A, HIST1H1 proteins/histone H1, HMGA1, HIVEP3/KRC, LMNA, LMNB, LMNC, LBR, LATS1, MAP1B, MAP4, MARCKS, MCM2, MCM4, MKLP1, MYB, NEFH, NFIC, NPC/nuclear pore complex, PITPNM1/NIR2, NPM1, NCL, NUCKS1, NPM1/numatrin, ORC1, PRKAR2A, EEF1E1/p18, EIF3F/p47, p53/TP53, NONO/p54NRB, PAPOLA, PLEC/plectin, RB1, UL40/R2, RAB4A, RAP1GAP, RCC1, RPS6KB1/S6K1, KHDRBS1/SAM68, ESPL1, SKI, BIRC5/survivin, STIP1, TEX14, beta-tubulins, MAPT/TAU, NEDD1, VIM/vimentin, TK1, FOXO1, RUNX1/AML1, SIRT2 and RUNX2. CDK1/CDC2-cyclin-B controls pronuclear union in interphase fertilized eggs. Essential for early stages of embryonic development. During G2 and early mitosis, CDC25A/B/C-mediated dephosphorylation activates CDK1/cyclin complexes which phosphorylate several substrates that trigger at least centrosome separation, Golgi dynamics, nuclear envelope breakdown and chromosome condensation. Once chromosomes are condensed and aligned at the metaphase plate, CDK1 activity is switched off by WEE1- and PKMYT1-mediated phosphorylation to allow sister chromatid separation, chromosome decondensation, reformation of the nuclear envelope and cytokinesis. Inactivated by PKR/EIF2AK2- and WEE1-mediated phosphorylation upon DNA damage to stop cell cycle and genome replication at the G2 checkpoint thus facilitating DNA repair. Reactivated after successful DNA repair through WIP1-dependent signaling leading to CDC25A/B/C-mediated dephosphorylation and restoring cell cycle progression. In proliferating cells, CDK1-mediated FOXO1 phosphorylation at the G2-M phase represses FOXO1 interaction with 14-3-3 proteins and thereby promotes FOXO1 nuclear accumulation and transcription factor activity, leading to cell death of postmitotic neurons. The phosphorylation of beta-tubulins regulates microtubule dynamics during mitosis. NEDD1 phosphorylation promotes PLK1-mediated NEDD1 phosphorylation and subsequent targeting of the gamma-tubulin ring complex (gTuRC) to the centrosome, an important step for spindle formation. In addition, CC2D1A phosphorylation regulates CC2D1A spindle pole localization and association with SCC1/RAD21 and centriole cohesion during mitosis. The phosphorylation of Bcl-xL/BCL2L1 after prolongated G2 arrest upon DNA damage triggers apoptosis. In contrast, CASP8 phosphorylation during mitosis prevents its activation by proteolysis and subsequent apoptosis. This phosphorylation occurs in cancer cell lines, as well as in primary breast tissues and lymphocytes. EZH2 phosphorylation promotes H3K27me3 maintenance and epigenetic gene silencing. CALD1 phosphorylation promotes Schwann cell migration during peripheral nerve regeneration. {ECO:0000269|PubMed:16371510, ECO:0000269|PubMed:16407259, ECO:0000269|PubMed:16933150, ECO:0000269|PubMed:17459720, ECO:0000269|PubMed:18356527, ECO:0000269|PubMed:18480403, ECO:0000269|PubMed:19509060, ECO:0000269|PubMed:19917720, ECO:0000269|PubMed:20171170, ECO:0000269|PubMed:20360007, ECO:0000269|PubMed:20395957, ECO:0000269|PubMed:20935635, ECO:0000269|PubMed:20937773, ECO:0000269|PubMed:21063390}.</t>
  </si>
  <si>
    <t>K02087;</t>
  </si>
  <si>
    <t>ENSGT00760000119154;</t>
  </si>
  <si>
    <t>57_BRD4-RFC_complex::RFC_complex::RFC_complex_(activator_A_1_complex)::RC_complex_(Replication_competent_complex)::CDC2-CCNA2-CDK2_complex::RC_complex_during_G2/M-phase_of_cell_cycle::RC_complex_during_S-phase_of_cell_cycle::CDC2-CCNB1-CCNF_complex::CDC2-CCNB1-PTCH1_complex::RalBP1-CDC2-CCNB1_complex;69_CDC2-PCNA-CCNB1-GADD45A_complex::CDC2-PCNA-CCNB1-GADD45B_complex::CDC2-PCNA-CCNB1-GADD45G_complex::Cell_cycle_kinase_complex_CDC2::Cell_cycle_kinase_complex_CDK2::Cell_cycle_kinase_complex_CDK4::CyclinD1-CDK4-CDK6_complex::CyclinD3-CDK4-CDK6-p21_complex::CyclinD3-CDK4-CDK6_complex::Cell_cycle_kinase_complex_CDK5;</t>
  </si>
  <si>
    <t>40_C_40;</t>
  </si>
  <si>
    <t>P06576</t>
  </si>
  <si>
    <t>ATP synthase subunit beta, mitochondrial (EC 3.6.3.14)</t>
  </si>
  <si>
    <t>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Subunits alpha and beta form the catalytic core in F(1). Rotation of the central stalk against the surrounding alpha(3)beta(3) subunits leads to hydrolysis of ATP in three separate catalytic sites on the beta subunits.</t>
  </si>
  <si>
    <t>K02133;</t>
  </si>
  <si>
    <t>132_"F1F0-ATP_synthase_(EC_3.6.3.14),_mitochondrial";</t>
  </si>
  <si>
    <t>536_C_536;603_C_603;</t>
  </si>
  <si>
    <t>P06702</t>
  </si>
  <si>
    <t>Protein S100-A9 (Calgranulin-B) (Calprotectin L1H subunit) (Leukocyte L1 complex heavy chain) (Migration inhibitory factor-related protein 14) (MRP-14) (p14) (S100 calcium-binding protein A9)</t>
  </si>
  <si>
    <t>S100A9 is a calcium- and zinc-binding protein which plays a prominent role in the regulation of inflammatory processes and immune response. It can induce neutrophil chemotaxis, adhesion, can increase the bactericidal activity of neutrophils by promoting phagocytosis via activation of SYK, PI3K/AKT, and ERK1/2 and can induce degranulation of neutrophils by a MAPK-dependent mechanism. Predominantly found as calprotectin (S100A8/A9) which has a wide plethora of intra- and extracellular functions. The intracellular functions include: facilitating leukocyte arachidonic acid trafficking and metabolism, modulation of the tubulin-dependent cytoskeleton during migration of phagocytes and activation of the neutrophilic NADPH-oxidase. Activates NADPH-oxidase by facilitating the enzyme complex assembly at the cell membrane, transferring arachidonic acid, an essential cofactor, to the enzyme complex and S100A8 contributes to the enzyme assembly by directly binding to NCF2/P67PHOX. The extracellular functions involve proinfammatory, antimicrobial, oxidant-scavenging and apoptosis-inducing activities. Its proinflammatory activity includes recruitment of leukocytes, promotion of cytokine and chemokine production, and regulation of leukocyte adhesion and migration. Acts as an alarmin or a danger associated molecular pattern (DAMP) molecule and stimulates innate immune cells via binding to pattern recognition receptors such as Toll-like receptor 4 (TLR4) and receptor for advanced glycation endproducts (AGER). Binding to TLR4 and AGER activates the MAP-kinase and NF-kappa-B signaling pathways resulting in the amplification of the proinflammatory cascade. Has antimicrobial activity towards bacteria and fungi and exerts its antimicrobial activity probably via chelation of Zn(2+) which is essential for microbial growth. Can induce cell death via autophagy and apoptosis and this occurs through the cross-talk of mitochondria and lysosomes via reactive oxygen species (ROS) and the process involves BNIP3. Can regulate neutrophil number and apoptosis by an anti-apoptotic effect; regulates cell survival via ITGAM/ITGB and TLR4 and a signaling mechanism involving MEK-ERK. Its role as an oxidant scavenger has a protective role in preventing exaggerated tissue damage by scavenging oxidants. Can act as a potent amplifier of inflammation in autoimmunity as well as in cancer development and tumor spread. {ECO:0000269|PubMed:12626582, ECO:0000269|PubMed:15331440, ECO:0000269|PubMed:15598812, ECO:0000269|PubMed:15642721, ECO:0000269|PubMed:16258195, ECO:0000269|PubMed:19087201, ECO:0000269|PubMed:19122197, ECO:0000269|PubMed:19402754, ECO:0000269|PubMed:19534726, ECO:0000269|PubMed:19935772, ECO:0000269|PubMed:20103766, ECO:0000269|PubMed:21325622, ECO:0000269|PubMed:21487906, ECO:0000269|PubMed:22363402, ECO:0000269|PubMed:22804476, ECO:0000269|PubMed:22808130, ECO:0000269|PubMed:8423249}.</t>
  </si>
  <si>
    <t>ENSGT00760000119034;</t>
  </si>
  <si>
    <t>P06703</t>
  </si>
  <si>
    <t>Protein S100-A6 (Calcyclin) (Growth factor-inducible protein 2A9) (MLN 4) (Prolactin receptor-associated protein) (PRA) (S100 calcium-binding protein A6)</t>
  </si>
  <si>
    <t>May function as calcium sensor and modulator, contributing to cellular calcium signaling. May function by interacting with other proteins, such as TPR-containing proteins, and indirectly play a role in many physiological processes such as the reorganization of the actin cytoskeleton and in cell motility. Binds 2 calcium ions. Calcium binding is cooperative. {ECO:0000269|PubMed:22399290}.</t>
  </si>
  <si>
    <t>P06730</t>
  </si>
  <si>
    <t>Eukaryotic translation initiation factor 4E (eIF-4E) (eIF4E) (eIF-4F 25 kDa subunit) (mRNA cap-binding protein)</t>
  </si>
  <si>
    <t>Recognizes and binds the 7-methylguanosine-containing mRNA cap during an early step in the initiation of protein synthesis and facilitates ribosome binding by inducing the unwinding of the mRNAs secondary structures. Component of the CYFIP1-EIF4E-FMR1 complex which binds to the mRNA cap and mediates translational repression. In the CYFIP1-EIF4E-FMR1 complex this subunit mediates the binding to the mRNA cap. {ECO:0000269|PubMed:16271312, ECO:0000269|PubMed:22578813}.</t>
  </si>
  <si>
    <t>197_MNK1-eIF4F_complex;</t>
  </si>
  <si>
    <t>416_C_416;481_C_481;</t>
  </si>
  <si>
    <t>P06733</t>
  </si>
  <si>
    <t>Alpha-enolase (EC 4.2.1.11) (2-phospho-D-glycerate hydro-lyase) (C-myc promoter-binding protein) (Enolase 1) (MBP-1) (MPB-1) (Non-neural enolase) (NNE) (Phosphopyruvate hydratase) (Plasminogen-binding protein)</t>
  </si>
  <si>
    <t>Multifunctional enzyme that, as well as its role in glycolysis, plays a part in various processes such as growth control, hypoxia tolerance and allergic responses. May also function in the intravascular and pericellular fibrinolytic system due to its ability to serve as a receptor and activator of plasminogen on the cell surface of several cell-types such as leukocytes and neurons. Stimulates immunoglobulin production.; MBP1 binds to the myc promoter and acts as a transcriptional repressor. May be a tumor suppressor.</t>
  </si>
  <si>
    <t>K01689;</t>
  </si>
  <si>
    <t>ENSGT00550000074560;</t>
  </si>
  <si>
    <t>287_C_287;</t>
  </si>
  <si>
    <t>Glycogen phosphorylase, liver form (EC 2.4.1.1)</t>
  </si>
  <si>
    <t>Phosphorylase is an important allosteric enzyme in carbohydrate metabolism. Enzymes from different sources differ in their regulatory mechanisms and in their natural substrates. However, all known phosphorylases share catalytic and structural properties.</t>
  </si>
  <si>
    <t>K00688;</t>
  </si>
  <si>
    <t>ENSGT00390000016886;</t>
  </si>
  <si>
    <t>P06737</t>
  </si>
  <si>
    <t>P06744</t>
  </si>
  <si>
    <t>Glucose-6-phosphate isomerase (GPI) (EC 5.3.1.9) (Autocrine motility factor) (AMF) (Neuroleukin) (NLK) (Phosphoglucose isomerase) (PGI) (Phosphohexose isomerase) (PHI) (Sperm antigen 36) (SA-36)</t>
  </si>
  <si>
    <t>Besides it's role as a glycolytic enzyme, mammalian GPI can function as a tumor-secreted cytokine and an angiogenic factor (AMF) that stimulates endothelial cell motility. GPI is also a neurotrophic factor (Neuroleukin) for spinal and sensory neurons. {ECO:0000269|PubMed:11004567, ECO:0000269|PubMed:11437381}.</t>
  </si>
  <si>
    <t>K01810;</t>
  </si>
  <si>
    <t>ENSGT00390000000707;</t>
  </si>
  <si>
    <t>426_C_426;477_C_477;</t>
  </si>
  <si>
    <t>Nucleophosmin (NPM) (Nucleolar phosphoprotein B23) (Nucleolar protein NO38) (Numatrin)</t>
  </si>
  <si>
    <t>Involved in diverse cellular processes such as ribosome biogenesis, centrosome duplication, protein chaperoning, histone assembly, cell proliferation, and regulation of tumor suppressors p53/TP53 and ARF. Binds ribosome presumably to drive ribosome nuclear export. Associated with nucleolar ribonucleoprotein structures and bind single-stranded nucleic acids. Acts as a chaperonin for the core histones H3, H2B and H4. Stimulates APEX1 endonuclease activity on apurinic/apyrimidinic (AP) double-stranded DNA but inhibits APEX1 endonuclease activity on AP single-stranded RNA. May exert a control of APEX1 endonuclease activity within nucleoli devoted to repair AP on rDNA and the removal of oxidized rRNA molecules. In concert with BRCA2, regulates centrosome duplication. Regulates centriole duplication: phosphorylation by PLK2 is able to trigger centriole replication. Negatively regulates the activation of EIF2AK2/PKR and suppresses apoptosis through inhibition of EIF2AK2/PKR autophosphorylation. {ECO:0000269|PubMed:12882984, ECO:0000269|PubMed:16107701, ECO:0000269|PubMed:17015463, ECO:0000269|PubMed:18809582, ECO:0000269|PubMed:19188445, ECO:0000269|PubMed:20352051, ECO:0000269|PubMed:21084279, ECO:0000269|PubMed:22002061}.</t>
  </si>
  <si>
    <t>K11276;</t>
  </si>
  <si>
    <t>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26_ARF-Mule_complex;86_CTCF-nucleophosmin-PARP-HIS-KPNA-LMNA-TOP_complex;149_"H2AX_complex,_isolated_from_cells_without_IR_exposure::H2AX_complex_I::H2AX_complex_II";295_TLE1_corepressor_complex_(MASH1_promoter-corepressor_complex);</t>
  </si>
  <si>
    <t>P06748</t>
  </si>
  <si>
    <t>Tropomyosin alpha-3 chain (Gamma-tropomyosin) (Tropomyosin-3) (Tropomyosin-5) (hTM5)</t>
  </si>
  <si>
    <t>Binds to actin filaments in muscle and non-muscle cells. Plays a central role, in association with the troponin complex, in the calcium dependent regulation of vertebrate striated muscle contraction. Smooth muscle contraction is regulated by interaction with caldesmon. In non-muscle cells is implicated in stabilizing cytoskeleton actin filaments.</t>
  </si>
  <si>
    <t>K09290;</t>
  </si>
  <si>
    <t>ENSGT00550000074494;</t>
  </si>
  <si>
    <t>P06753</t>
  </si>
  <si>
    <t>P06865</t>
  </si>
  <si>
    <t>Beta-hexosaminidase subunit alpha (EC 3.2.1.52) (Beta-N-acetylhexosaminidase subunit alpha) (Hexosaminidase subunit A) (N-acetyl-beta-glucosaminidase subunit alpha)</t>
  </si>
  <si>
    <t>Responsible for the degradation of GM2 gangliosides, and a variety of other molecules containing terminal N-acetyl hexosamines, in the brain and other tissues. The form B is active against certain oligosaccharides. The form S has no measurable activity.</t>
  </si>
  <si>
    <t>K12373;</t>
  </si>
  <si>
    <t>ENSGT00390000008107;</t>
  </si>
  <si>
    <t>P07108</t>
  </si>
  <si>
    <t>Acyl-CoA-binding protein (ACBP) (Diazepam-binding inhibitor) (DBI) (Endozepine) (EP)</t>
  </si>
  <si>
    <t>Binds medium- and long-chain acyl-CoA esters with very high affinity and may function as an intracellular carrier of acyl-CoA esters. It is also able to displace diazepam from the benzodiazepine (BZD) recognition site located on the GABA type A receptor. It is therefore possible that this protein also acts as a neuropeptide to modulate the action of the GABA receptor.</t>
  </si>
  <si>
    <t>K08762;</t>
  </si>
  <si>
    <t>ENSGT00730000110878;</t>
  </si>
  <si>
    <t>P07195</t>
  </si>
  <si>
    <t>L-lactate dehydrogenase B chain (LDH-B) (EC 1.1.1.27) (LDH heart subunit) (LDH-H) (Renal carcinoma antigen NY-REN-46)</t>
  </si>
  <si>
    <t>P07203</t>
  </si>
  <si>
    <t>Glutathione peroxidase 1 (GPx-1) (GSHPx-1) (EC 1.11.1.9) (Cellular glutathione peroxidase)</t>
  </si>
  <si>
    <t>Protects the hemoglobin in erythrocytes from oxidative breakdown.</t>
  </si>
  <si>
    <t>K00432;</t>
  </si>
  <si>
    <t>ENSGT00760000119230;</t>
  </si>
  <si>
    <t>P07237</t>
  </si>
  <si>
    <t>Protein disulfide-isomerase (PDI) (EC 5.3.4.1) (Cellular thyroid hormone-binding protein) (Prolyl 4-hydroxylase subunit beta) (p55)</t>
  </si>
  <si>
    <t>This multifunctional protein catalyzes the formation, breakage and rearrangement of disulfide bonds. At the cell surface, seems to act as a reductase that cleaves disulfide bonds of proteins attached to the cell. May therefore cause structural modifications of exofacial proteins. Inside the cell, seems to form/rearrange disulfide bonds of nascent proteins. At high concentrations, functions as a chaperone that inhibits aggregation of misfolded proteins. At low concentrations, facilitates aggregation (anti-chaperone activity). May be involved with other chaperones in the structural modification of the TG precursor in hormone biogenesis. Also acts a structural subunit of various enzymes such as prolyl 4-hydroxylase and microsomal triacylglycerol transfer protein MTTP. {ECO:0000269|PubMed:10636893, ECO:0000269|PubMed:12485997}.</t>
  </si>
  <si>
    <t>K09580;</t>
  </si>
  <si>
    <t>ENSGT00760000119201;</t>
  </si>
  <si>
    <t>530_C_530;</t>
  </si>
  <si>
    <t>P07311</t>
  </si>
  <si>
    <t>Acylphosphatase-1 (EC 3.6.1.7) (Acylphosphatase, erythrocyte isozyme) (Acylphosphatase, organ-common type isozyme) (Acylphosphate phosphohydrolase 1)</t>
  </si>
  <si>
    <t>Its physiological role is not yet clear.</t>
  </si>
  <si>
    <t>K01512;</t>
  </si>
  <si>
    <t>ENSGT00390000011103;</t>
  </si>
  <si>
    <t>P07339</t>
  </si>
  <si>
    <t>Cathepsin D (EC 3.4.23.5) [Cleaved into: Cathepsin D light chain; Cathepsin D heavy chain]</t>
  </si>
  <si>
    <t>Acid protease active in intracellular protein breakdown. Involved in the pathogenesis of several diseases such as breast cancer and possibly Alzheimer disease.</t>
  </si>
  <si>
    <t>K01379;</t>
  </si>
  <si>
    <t>P07355</t>
  </si>
  <si>
    <t>Annexin A2 (Annexin II) (Annexin-2) (Calpactin I heavy chain) (Calpactin-1 heavy chain) (Chromobindin-8) (Lipocortin II) (Placental anticoagulant protein IV) (PAP-IV) (Protein I) (p36)</t>
  </si>
  <si>
    <t>Calcium-regulated membrane-binding protein whose affinity for calcium is greatly enhanced by anionic phospholipids. It binds two calcium ions with high affinity. May be involved in heat-stress response.</t>
  </si>
  <si>
    <t>K17092;</t>
  </si>
  <si>
    <t>ENSGT00760000118972;</t>
  </si>
  <si>
    <t>P07384</t>
  </si>
  <si>
    <t>Calpain-1 catalytic subunit (EC 3.4.22.52) (Calcium-activated neutral proteinase 1) (CANP 1) (Calpain mu-type) (Calpain-1 large subunit) (Cell proliferation-inducing gene 30 protein) (Micromolar-calpain) (muCANP)</t>
  </si>
  <si>
    <t>Calcium-regulated non-lysosomal thiol-protease which catalyze limited proteolysis of substrates involved in cytoskeletal remodeling and signal transduction.</t>
  </si>
  <si>
    <t>K01367;</t>
  </si>
  <si>
    <t>ENSGT00760000118971;</t>
  </si>
  <si>
    <t>P07437</t>
  </si>
  <si>
    <t>Tubulin beta chain (Tubulin beta-5 chain)</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</si>
  <si>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27_ASCOM_complex::UTX-MLL2/3_complex::WDR5-ASH2L-RBBP5-MLL2_complex::Menin-associated_histone_methyltransferase_complex::PTIP-HMT_complex;</t>
  </si>
  <si>
    <t>596_C_596;</t>
  </si>
  <si>
    <t>P07686</t>
  </si>
  <si>
    <t>Beta-hexosaminidase subunit beta (EC 3.2.1.52) (Beta-N-acetylhexosaminidase subunit beta) (Hexosaminidase subunit B) (Cervical cancer proto-oncogene 7 protein) (HCC-7) (N-acetyl-beta-glucosaminidase subunit beta) [Cleaved into: Beta-hexosaminidase subunit beta chain B; Beta-hexosaminidase subunit beta chain A]</t>
  </si>
  <si>
    <t>Responsible for the degradation of GM2 gangliosides, and a variety of other molecules containing terminal N-acetyl hexosamines, in the brain and other tissues.</t>
  </si>
  <si>
    <t>P07711</t>
  </si>
  <si>
    <t>Cathepsin L1 (EC 3.4.22.15) (Cathepsin L) (Major excreted protein) (MEP) [Cleaved into: Cathepsin L1 heavy chain; Cathepsin L1 light chain]</t>
  </si>
  <si>
    <t>Important for the overall degradation of proteins in lysosomes.</t>
  </si>
  <si>
    <t>K01365;</t>
  </si>
  <si>
    <t>ENSGT00760000118871;</t>
  </si>
  <si>
    <t>P07737</t>
  </si>
  <si>
    <t>Profilin-1 (Epididymis tissue protein Li 184a) (Profilin I)</t>
  </si>
  <si>
    <t>Binds to actin and affects the structure of the cytoskeleton. At high concentrations, profilin prevents the polymerization of actin, whereas it enhances it at low concentrations. By binding to PIP2, it inhibits the formation of IP3 and DG. Inhibits androgen receptor (AR) and HTT aggregation and binding of G-actin is essential for its inhibition of AR. {ECO:0000269|PubMed:18573880}.</t>
  </si>
  <si>
    <t>K05759;</t>
  </si>
  <si>
    <t>ENSGT00390000010143;</t>
  </si>
  <si>
    <t>245_Profilin_1_complex;</t>
  </si>
  <si>
    <t>P07738</t>
  </si>
  <si>
    <t>Bisphosphoglycerate mutase (BPGM) (EC 5.4.2.4) (2,3-bisphosphoglycerate mutase, erythrocyte) (2,3-bisphosphoglycerate synthase) (EC 3.1.3.13) (EC 5.4.2.11) (2,3-diphosphoglycerate mutase) (DPGM) (BPG-dependent PGAM)</t>
  </si>
  <si>
    <t>Plays a major role in regulating hemoglobin oxygen affinity by controlling the levels of its allosteric effector 2,3-bisphosphoglycerate (2,3-BPG). Also exhibits mutase (EC 5.4.2.1) and phosphatase (EC 3.1.3.13) activities.</t>
  </si>
  <si>
    <t>K01837;</t>
  </si>
  <si>
    <t>ENSGT00390000016700;</t>
  </si>
  <si>
    <t>258_C_258;</t>
  </si>
  <si>
    <t>P07741</t>
  </si>
  <si>
    <t>Adenine phosphoribosyltransferase (APRT) (EC 2.4.2.7)</t>
  </si>
  <si>
    <t>Catalyzes a salvage reaction resulting in the formation of AMP, that is energically less costly than de novo synthesis.</t>
  </si>
  <si>
    <t>K00759;</t>
  </si>
  <si>
    <t>ENSGT00390000017259;</t>
  </si>
  <si>
    <t>P07814</t>
  </si>
  <si>
    <t>Bifunctional glutamate/proline--tRNA ligase (Bifunctional aminoacyl-tRNA synthetase) (Cell proliferation-inducing gene 32 protein) (Glutamatyl-prolyl-tRNA synthetase) [Includes: Glutamate--tRNA ligase (EC 6.1.1.17) (Glutamyl-tRNA synthetase) (GluRS); Proline--tRNA ligase (EC 6.1.1.15) (Prolyl-tRNA synthetase)]</t>
  </si>
  <si>
    <t>Catalyzes the attachment of the cognate amino acid to the corresponding tRNA in a two-step reaction: the amino acid is first activated by ATP to form a covalent intermediate with AMP and is then transferred to the acceptor end of the cognate tRNA. Component of the GAIT (gamma interferon-activated inhibitor of translation) complex which mediates interferon-gamma-induced transcript-selective translation inhibition in inflammation processes. Upon interferon-gamma activation and subsequent phosphorylation dissociates from the multisynthetase complex and assembles into the GAIT complex which binds to stem loop-containing GAIT elements in the 3'-UTR of diverse inflammatory mRNAs (such as ceruplasmin) and suppresses their translation. {ECO:0000269|PubMed:15479637, ECO:0000269|PubMed:1756734, ECO:0000269|PubMed:23071094}.</t>
  </si>
  <si>
    <t>K14163;</t>
  </si>
  <si>
    <t>ENSGT00550000074815;</t>
  </si>
  <si>
    <t>138_GAIT_complex;209_Multisynthetase_complex;</t>
  </si>
  <si>
    <t>P07858</t>
  </si>
  <si>
    <t>Cathepsin B (EC 3.4.22.1) (APP secretase) (APPS) (Cathepsin B1) [Cleaved into: Cathepsin B light chain; Cathepsin B heavy chain]</t>
  </si>
  <si>
    <t>Thiol protease which is believed to participate in intracellular degradation and turnover of proteins. Has also been implicated in tumor invasion and metastasis.</t>
  </si>
  <si>
    <t>K01363;</t>
  </si>
  <si>
    <t>194_C_194;</t>
  </si>
  <si>
    <t>P07900</t>
  </si>
  <si>
    <t>Heat shock protein HSP 90-alpha (Heat shock 86 kDa) (HSP 86) (HSP86) (Lipopolysaccharide-associated protein 2) (LAP-2) (LPS-associated protein 2) (Renal carcinoma antigen NY-REN-38)</t>
  </si>
  <si>
    <t>Molecular chaperone that promotes the maturation, structural maintenance and proper regulation of specific target proteins involved for instance in cell cycle control and signal transduction. Undergoes a functional cycle that is linked to its ATPase activity. This cycle probably induces conformational changes in the client proteins, thereby causing their activation. Interacts dynamically with various co-chaperones that modulate its substrate recognition, ATPase cycle and chaperone function. Binds bacterial lipopolysaccharide (LPS) et mediates LPS-induced inflammatory response, including TNF secretion by monocytes. {ECO:0000269|PubMed:11274138, ECO:0000269|PubMed:11276205, ECO:0000269|PubMed:15577939, ECO:0000269|PubMed:15937123}.</t>
  </si>
  <si>
    <t>K04079;</t>
  </si>
  <si>
    <t>ENSGT00760000119253;</t>
  </si>
  <si>
    <t>52_BRAF-MAP2K1-MAP2K2-YWHAE_complex::KSR1-BRAF-MEK_complex::MAP2K1-BRAF-RAF1-YWHAE-KSR1_complex::RAF1-MAP2K1-YWHAE_complex::KSR1-RAF1-MEK_complex::BRAF-RAF1-14-3-3_complex::Kinase_maturation_complex_1::HSP90-CDC37-LRRK2_complex;58_BRMS1-SIN3-HDAC_complex::HCF-1_complex;59_CALM1-FKBP38-BCL2_complex::HSP90-FKBP38-CAM-Ca(2+)_complex;70_CDC37-HSP90AA1-HSP90AB1-MAP3K11_complex::IKBKB-CDC37-KIAA1967-HSP90AB1-HSP90AA1_complex::TNF-alpha/NF-kappa_B_signaling_complex_6::CHUK-ERC1-IKBKB-IKBKG::CHUK-IKBKB-IKBKG_complex::I-kappa-B_kinase_(IKK)_complex;85_"CS-MAP3K7IP1-MAP3K7IP2_complex::TNF-alpha/NF-kappa_B_signaling_complex_7::TNF-alpha/NF-kappa_B_signaling_complex_8::TRIKA2_protein_kinase_complex_(TAK1,_TAB1,_TAB2)";154_HSP90-CIP1-FKBPL_complex;178_Kinase_maturation_complex_2::TANK-TRAF2-TRAF3_complex;297_TNF-alpha/NF-kappa_B_signaling_complex_10::TNF-alpha/NF-kappa_B_signaling_complex_9;318_"eNOS-HSP90-AKT_complex,_VEGF_induced";</t>
  </si>
  <si>
    <t>P07902</t>
  </si>
  <si>
    <t>Galactose-1-phosphate uridylyltransferase (Gal-1-P uridylyltransferase) (EC 2.7.7.12) (UDP-glucose--hexose-1-phosphate uridylyltransferase)</t>
  </si>
  <si>
    <t>K00965;</t>
  </si>
  <si>
    <t>ENSGT00390000016188;</t>
  </si>
  <si>
    <t>Heterogeneous nuclear ribonucleoproteins C1/C2 (hnRNP C1/C2)</t>
  </si>
  <si>
    <t>Binds pre-mRNA and nucleates the assembly of 40S hnRNP particles. Single HNRNPC tetramers bind 230-240 nucleotides. Trimers of HNRNPC tetramers bind 700 nucleotides. May play a role in the early steps of spliceosome assembly and pre-mRNA splicing. Interacts with poly-U tracts in the 3'-UTR or 5'-UTR of mRNA and modulates the stability and the level of translation of bound mRNA molecules. {ECO:0000269|PubMed:12509468, ECO:0000269|PubMed:16010978, ECO:0000269|PubMed:7567451, ECO:0000269|PubMed:8264621}.</t>
  </si>
  <si>
    <t>K12884;</t>
  </si>
  <si>
    <t>ENSGT00390000006718;</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</si>
  <si>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t>
  </si>
  <si>
    <t>378_C_378;619_C_619;</t>
  </si>
  <si>
    <t>P07910</t>
  </si>
  <si>
    <t>P07942</t>
  </si>
  <si>
    <t>Laminin subunit beta-1 (Laminin B1 chain) (Laminin-1 subunit beta) (Laminin-10 subunit beta) (Laminin-12 subunit beta) (Laminin-2 subunit beta) (Laminin-6 subunit beta) (Laminin-8 subunit beta)</t>
  </si>
  <si>
    <t>Binding to cells via a high affinity receptor, laminin is thought to mediate the attachment, migration and organization of cells into tissues during embryonic development by interacting with other extracellular matrix components. Involved in the organization of the laminar architecture of cerebral cortex. It is probably required for the integrity of the basement membrane/glia limitans that serves as an anchor point for the endfeet of radial glial cells and as a physical barrier to migrating neurons. Radial glial cells play a central role in cerebral cortical development, where they act both as the proliferative unit of the cerebral cortex and a scaffold for neurons migrating toward the pial surface. {ECO:0000269|PubMed:23472759}.</t>
  </si>
  <si>
    <t>K05636;</t>
  </si>
  <si>
    <t>235_C_235;</t>
  </si>
  <si>
    <t>Tropomyosin beta chain (Beta-tropomyosin) (Tropomyosin-2)</t>
  </si>
  <si>
    <t>Binds to actin filaments in muscle and non-muscle cells. Plays a central role, in association with the troponin complex, in the calcium dependent regulation of vertebrate striated muscle contraction. Smooth muscle contraction is regulated by interaction with caldesmon. In non-muscle cells is implicated in stabilizing cytoskeleton actin filaments. The non-muscle isoform may have a role in agonist-mediated receptor internalization (By similarity). {ECO:0000250}.</t>
  </si>
  <si>
    <t>K10374;</t>
  </si>
  <si>
    <t>447_C_447;</t>
  </si>
  <si>
    <t>P07951</t>
  </si>
  <si>
    <t>Fumarate hydratase, mitochondrial (Fumarase) (EC 4.2.1.2)</t>
  </si>
  <si>
    <t>Also acts as a tumor suppressor.</t>
  </si>
  <si>
    <t>K01679;</t>
  </si>
  <si>
    <t>ENSGT00390000002779;</t>
  </si>
  <si>
    <t>P07954</t>
  </si>
  <si>
    <t>P07992</t>
  </si>
  <si>
    <t>DNA excision repair protein ERCC-1</t>
  </si>
  <si>
    <t>Isoform 1: Non-catalytic component of a structure-specific DNA repair endonuclease responsible for the 5'-incision during DNA repair. Responsible, in conjunction with SLX4, for the first step in the repair of interstrand cross-links (ICL). Participates in the processing of anaphase bridge-generating DNA structures, which consist in incompletely processed DNA lesions arising during S or G2 phase, and can result in cytokinesis failure. Also required for homology-directed repair (HDR) of DNA double-strand breaks, in conjunction with SLX4.</t>
  </si>
  <si>
    <t>K10849;</t>
  </si>
  <si>
    <t>ENSGT00390000011275;</t>
  </si>
  <si>
    <t>119_ERCC1-ERCC4-MSH2_complex::RAD52-ERCC4-ERCC1_complex::XPA-ERCC1-ERCC4_complex;</t>
  </si>
  <si>
    <t>63_C_63;285_C_285;</t>
  </si>
  <si>
    <t>Transcription factor Sp1</t>
  </si>
  <si>
    <t>Transcription factor that can activate or repress transcription in response to physiological and pathological stimuli. Binds with high affinity to GC-rich motifs and regulates the expression of a large number of genes involved in a variety of processes such as cell growth, apoptosis, differentiation and immune responses. Highly regulated by post-translational modifications (phosphorylations, sumoylation, proteolytic cleavage, glycosylation and acetylation). Binds also the PDGFR-alpha G-box promoter. May have a role in modulating the cellular response to DNA damage. Implicated in chromatin remodeling. Plays a role in the recruitment of SMARCA4/BRG1 on the c-FOS promoter. Plays an essential role in the regulation of FE65 gene expression. In complex with ATF7IP, maintains telomerase activity in cancer cells by inducing TERT and TERC gene expression. Isoform 3 is a stronger activator of transcription than isoform 1. Positively regulates the transcription of the core clock component ARNTL/BMAL1. {ECO:0000269|PubMed:10391891, ECO:0000269|PubMed:11371615, ECO:0000269|PubMed:11904305, ECO:0000269|PubMed:14593115, ECO:0000269|PubMed:16377629, ECO:0000269|PubMed:16478997, ECO:0000269|PubMed:16943418, ECO:0000269|PubMed:17049555, ECO:0000269|PubMed:18171990, ECO:0000269|PubMed:18199680, ECO:0000269|PubMed:18239466, ECO:0000269|PubMed:18513490, ECO:0000269|PubMed:18619531, ECO:0000269|PubMed:19193796, ECO:0000269|PubMed:20091743, ECO:0000269|PubMed:21798247}.</t>
  </si>
  <si>
    <t>K04684;</t>
  </si>
  <si>
    <t>ENSGT00760000118984;</t>
  </si>
  <si>
    <t>58_BRMS1-SIN3-HDAC_complex::HCF-1_complex;81_"CREBBP-SMAD2-SMAD4_pentameric_complex::RSmad_complex::CREBBP-SMAD3-SMAD4_pentameric_complex::SMAD4-SMAD2-SMAD3_complex::TIF1gamma-SMAD2-SMAD3_complex::SKI-SMAD2-SMAD4__pentameric_complex::SKI-SMAD3-SMAD4__pentameric_complex::SMAD2-SKI-NCOR_complex::SMAD4-SKI-NCOR_complex::SMAD2-SMAD4-FAST1_complex::SMAD3-SMAD4-FOXO1_complex::SMAD3-SMAD4-FOXO4_complex::SMAD3-SMAD4-SP1_complex::SMAD3-SMAD4-cJUN_complex::SMAD4-SNO-SKI_complex::SMURF2-SMAD3-SnoN_complex,_TGF(beta)-dependent::PML-SMAD2/3-SARA_complex::SMAD3-SMAD4-FOXO3-FOXG1_complex::SMAD3-SMAD4-FOXO3_complex";</t>
  </si>
  <si>
    <t>P08047</t>
  </si>
  <si>
    <t>P08107</t>
  </si>
  <si>
    <t>Heat shock 70 kDa protein 1A/1B (Heat shock 70 kDa protein 1/2) (HSP70-1/HSP70-2) (HSP70.1/HSP70.2)</t>
  </si>
  <si>
    <t>In cooperation with other chaperones, Hsp70s stabilize preexistent proteins against aggregation and mediate the folding of newly translated polypeptides in the cytosol as well as within organelles. These chaperones participate in all these processes through their ability to recognize nonnative conformations of other proteins. They bind extended peptide segments with a net hydrophobic character exposed by polypeptides during translation and membrane translocation, or following stress-induced damage. In case of rotavirus A infection, serves as a post-attachment receptor for the virus to facilitate entry into the cell. {ECO:0000269|PubMed:16537599}.</t>
  </si>
  <si>
    <t>K03283;</t>
  </si>
  <si>
    <t>ENSGT00750000117237;</t>
  </si>
  <si>
    <t>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49_"BMI1-HPH1-HPH2_complex::Polycomb_repressive_complex_1_(PRC1,_hPRC-H)::Polycomb_repressive_complex::hPRC1L_complex";153_HSP70-BAG5-PARK2_complex;210_N-NOS-CHIP-HSP70-1_complex;225_P2X7_receptor_signalling_complex;</t>
  </si>
  <si>
    <t>463_C_463;485_C_485;</t>
  </si>
  <si>
    <t>P08133</t>
  </si>
  <si>
    <t>Annexin A6 (67 kDa calelectrin) (Annexin VI) (Annexin-6) (Calphobindin-II) (CPB-II) (Chromobindin-20) (Lipocortin VI) (Protein III) (p68) (p70)</t>
  </si>
  <si>
    <t>May associate with CD21. May regulate the release of Ca(2+) from intracellular stores.</t>
  </si>
  <si>
    <t>K17094;</t>
  </si>
  <si>
    <t>185_LRP-1-Alpha-2-M-annexin_VI_complex;</t>
  </si>
  <si>
    <t>P08134</t>
  </si>
  <si>
    <t>Rho-related GTP-binding protein RhoC (Rho cDNA clone 9) (h9)</t>
  </si>
  <si>
    <t>Regulates a signal transduction pathway linking plasma membrane receptors to the assembly of focal adhesions and actin stress fibers. Serves as a microtubule-dependent signal that is required for the myosin contractile ring formation during cell cycle cytokinesis. Regulates apical junction formation in bronchial epithelial cells. {ECO:0000269|PubMed:16236794, ECO:0000269|PubMed:20974804}.</t>
  </si>
  <si>
    <t>K07857;</t>
  </si>
  <si>
    <t>ENSGT00760000119020;</t>
  </si>
  <si>
    <t>234_C_234;</t>
  </si>
  <si>
    <t>Beta-glucuronidase (EC 3.2.1.31) (Beta-G1)</t>
  </si>
  <si>
    <t>Plays an important role in the degradation of dermatan and keratan sulfates.</t>
  </si>
  <si>
    <t>K01195;</t>
  </si>
  <si>
    <t>ENSGT00390000001752;</t>
  </si>
  <si>
    <t>P08236</t>
  </si>
  <si>
    <t>P08237</t>
  </si>
  <si>
    <t>ATP-dependent 6-phosphofructokinase, muscle type (ATP-PFK) (PFK-M) (EC 2.7.1.11) (6-phosphofructokinase type A) (Phosphofructo-1-kinase isozyme A) (PFK-A) (Phosphohexokinase)</t>
  </si>
  <si>
    <t>Catalyzes the phosphorylation of D-fructose 6-phosphate to fructose 1,6-bisphosphate by ATP, the first committing step of glycolysis.</t>
  </si>
  <si>
    <t>K00850;</t>
  </si>
  <si>
    <t>ENSGT00390000013209;</t>
  </si>
  <si>
    <t>368_C_368;</t>
  </si>
  <si>
    <t>P08238</t>
  </si>
  <si>
    <t>Heat shock protein HSP 90-beta (HSP 90) (Heat shock 84 kDa) (HSP 84) (HSP84)</t>
  </si>
  <si>
    <t>Molecular chaperone that promotes the maturation, structural maintenance and proper regulation of specific target proteins involved for instance in cell cycle control and signal transduction. Undergoes a functional cycle that is linked to its ATPase activity. This cycle probably induces conformational changes in the client proteins, thereby causing their activation. Interacts dynamically with various co-chaperones that modulate its substrate recognition, ATPase cycle and chaperone function. {ECO:0000269|PubMed:16478993, ECO:0000269|PubMed:19696785}.</t>
  </si>
  <si>
    <t>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52_BRAF-MAP2K1-MAP2K2-YWHAE_complex::KSR1-BRAF-MEK_complex::MAP2K1-BRAF-RAF1-YWHAE-KSR1_complex::RAF1-MAP2K1-YWHAE_complex::KSR1-RAF1-MEK_complex::BRAF-RAF1-14-3-3_complex::Kinase_maturation_complex_1::HSP90-CDC37-LRRK2_complex;58_BRMS1-SIN3-HDAC_complex::HCF-1_complex;59_CALM1-FKBP38-BCL2_complex::HSP90-FKBP38-CAM-Ca(2+)_complex;70_CDC37-HSP90AA1-HSP90AB1-MAP3K11_complex::IKBKB-CDC37-KIAA1967-HSP90AB1-HSP90AA1_complex::TNF-alpha/NF-kappa_B_signaling_complex_6::CHUK-ERC1-IKBKB-IKBKG::CHUK-IKBKB-IKBKG_complex::I-kappa-B_kinase_(IKK)_complex;85_"CS-MAP3K7IP1-MAP3K7IP2_complex::TNF-alpha/NF-kappa_B_signaling_complex_7::TNF-alpha/NF-kappa_B_signaling_complex_8::TRIKA2_protein_kinase_complex_(TAK1,_TAB1,_TAB2)";178_Kinase_maturation_complex_2::TANK-TRAF2-TRAF3_complex;225_P2X7_receptor_signalling_complex;297_TNF-alpha/NF-kappa_B_signaling_complex_10::TNF-alpha/NF-kappa_B_signaling_complex_9;</t>
  </si>
  <si>
    <t>Asparagine synthetase [glutamine-hydrolyzing] (EC 6.3.5.4) (Cell cycle control protein TS11) (Glutamine-dependent asparagine synthetase)</t>
  </si>
  <si>
    <t>K01953;</t>
  </si>
  <si>
    <t>ENSGT00390000001994;</t>
  </si>
  <si>
    <t>P08243</t>
  </si>
  <si>
    <t>P08397</t>
  </si>
  <si>
    <t>Porphobilinogen deaminase (PBG-D) (EC 2.5.1.61) (Hydroxymethylbilane synthase) (HMBS) (Pre-uroporphyrinogen synthase)</t>
  </si>
  <si>
    <t>Tetrapolymerization of the monopyrrole PBG into the hydroxymethylbilane pre-uroporphyrinogen in several discrete steps.</t>
  </si>
  <si>
    <t>K01749;</t>
  </si>
  <si>
    <t>ENSGT00390000009083;</t>
  </si>
  <si>
    <t>P08579</t>
  </si>
  <si>
    <t>U2 small nuclear ribonucleoprotein B'' (U2 snRNP B'')</t>
  </si>
  <si>
    <t>Involved in pre-mRNA splicing. This protein is associated with snRNP U2. It binds stem loop IV of U2 snRNA only in presence of the U2A' protein.</t>
  </si>
  <si>
    <t>K11094;</t>
  </si>
  <si>
    <t>ENSGT00390000007046;</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</si>
  <si>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33_"Anti-SMN_protein_complex::Anti-Sm_protein_complex::SMN1-SIP1-SNRP_complex::SMN_complex::SMN_complex_(GEMIN2,5,_SMN)::SMN_complex_(GEMIN5,2,3,4,_SMN)::SMN_complex_(GEMIN5,4,3),_SMN-independent_intermediate::SMN_complex_(GEMIN6,7,_UNRIP),_SMN-independent_intermediate::SMN_containing_complex::PPP4C-PPP4R2-Gemin3-Gemin4_complex::SMN-PolII-RHA_complex";</t>
  </si>
  <si>
    <t>334_C_334;618_C_618;</t>
  </si>
  <si>
    <t>P08621</t>
  </si>
  <si>
    <t>U1 small nuclear ribonucleoprotein 70 kDa (U1 snRNP 70 kDa) (U1-70K) (snRNP70)</t>
  </si>
  <si>
    <t>Component of the spliceosomal U1 snRNP, which is essential for recognition of the pre-mRNA 5' splice-site and the subsequent assembly of the spliceosome. SNRNP70 binds to the loop I region of U1-snRNA. The truncated isoforms cannot bind U1-snRNA.</t>
  </si>
  <si>
    <t>K11093;</t>
  </si>
  <si>
    <t>ENSGT00530000063750;</t>
  </si>
  <si>
    <t>P08670</t>
  </si>
  <si>
    <t>Vimentin</t>
  </si>
  <si>
    <t>Vimentins are class-III intermediate filaments found in various non-epithelial cells, especially mesenchymal cells. Vimentin is attached to the nucleus, endoplasmic reticulum, and mitochondria, either laterally or terminally. {ECO:0000269|PubMed:21746880}.; Involved with LARP6 in the stabilization of type I collagen mRNAs for CO1A1 and CO1A2. {ECO:0000269|PubMed:21746880}.</t>
  </si>
  <si>
    <t>K07606;</t>
  </si>
  <si>
    <t>249_C_249;609_C_609;</t>
  </si>
  <si>
    <t>P08754</t>
  </si>
  <si>
    <t>Guanine nucleotide-binding protein G(k) subunit alpha (G(i) alpha-3)</t>
  </si>
  <si>
    <t>Guanine nucleotide-binding proteins (G proteins) are involved as modulators or transducers in various transmembrane signaling systems. G(k) is the stimulatory G protein of receptor-regulated K(+) channels. The active GTP-bound form prevents the association of RGS14 with centrosomes and is required for the translocation of RGS14 from the cytoplasm to the plasma membrane. May play a role in cell division. {ECO:0000269|PubMed:17635935}.</t>
  </si>
  <si>
    <t>P08758</t>
  </si>
  <si>
    <t>Annexin A5 (Anchorin CII) (Annexin V) (Annexin-5) (Calphobindin I) (CBP-I) (Endonexin II) (Lipocortin V) (Placental anticoagulant protein 4) (PP4) (Placental anticoagulant protein I) (PAP-I) (Thromboplastin inhibitor) (Vascular anticoagulant-alpha) (VAC-alpha)</t>
  </si>
  <si>
    <t>This protein is an anticoagulant protein that acts as an indirect inhibitor of the thromboplastin-specific complex, which is involved in the blood coagulation cascade.</t>
  </si>
  <si>
    <t>K16646;</t>
  </si>
  <si>
    <t>327_C_327;</t>
  </si>
  <si>
    <t>P08865</t>
  </si>
  <si>
    <t>40S ribosomal protein SA (37 kDa laminin receptor precursor) (37LRP) (37/67 kDa laminin receptor) (LRP/LR) (67 kDa laminin receptor) (67LR) (Colon carcinoma laminin-binding protein) (Laminin receptor 1) (LamR) (Laminin-binding protein precursor p40) (LBP/p40) (Multidrug resistance-associated protein MGr1-Ag) (NEM/1CHD4)</t>
  </si>
  <si>
    <t>Required for the assembly and/or stability of the 40S ribosomal subunit. Required for the processing of the 20S rRNA-precursor to mature 18S rRNA in a late step of the maturation of 40S ribosomal subunits. Also functions as a cell surface receptor for laminin. Plays a role in cell adhesion to the basement membrane and in the consequent activation of signaling transduction pathways. May play a role in cell fate determination and tissue morphogenesis. Acts as a PPP1R16B-dependent substrate of PPP1CA. Also acts as a receptor for several other ligands, including the pathogenic prion protein, viruses, and bacteria. {ECO:0000255|HAMAP-Rule:MF_03016, ECO:0000269|PubMed:15516338, ECO:0000269|PubMed:16263087, ECO:0000269|PubMed:6300843}.</t>
  </si>
  <si>
    <t>K02998;</t>
  </si>
  <si>
    <t>ENSGT00390000015036;</t>
  </si>
  <si>
    <t>P09012</t>
  </si>
  <si>
    <t>U1 small nuclear ribonucleoprotein A (U1 snRNP A) (U1-A) (U1A)</t>
  </si>
  <si>
    <t>Component of the spliceosomal U1 snRNP, which is essential for recognition of the pre-mRNA 5' splice-site and the subsequent assembly of the spliceosome. U1 snRNP is the first snRNP to interact with pre-mRNA. This interaction is required for the subsequent binding of U2 snRNP and the U4/U6/U5 tri-snRNP. SNRPA binds stem loop II of U1 snRNA. In a snRNP-free form (SF-A) may be involved in coupled pre-mRNA splicing and polyadenylation process. May bind preferentially to the 5'-UGCAC-3' motif on RNAs. {ECO:0000269|PubMed:9848648}.</t>
  </si>
  <si>
    <t>K11091;</t>
  </si>
  <si>
    <t>P09104</t>
  </si>
  <si>
    <t>Gamma-enolase (EC 4.2.1.11) (2-phospho-D-glycerate hydro-lyase) (Enolase 2) (Neural enolase) (Neuron-specific enolase) (NSE)</t>
  </si>
  <si>
    <t>Has neurotrophic and neuroprotective properties on a broad spectrum of central nervous system (CNS) neurons. Binds, in a calcium-dependent manner, to cultured neocortical neurons and promotes cell survival (By similarity). {ECO:0000250}.</t>
  </si>
  <si>
    <t>P09132</t>
  </si>
  <si>
    <t>Signal recognition particle 19 kDa protein (SRP19)</t>
  </si>
  <si>
    <t>Signal-recognition-particle assembly, binds directly to 7S RNA and mediates binding of the 54 kDa subunit of the SRP.</t>
  </si>
  <si>
    <t>K03105;</t>
  </si>
  <si>
    <t>ENSGT00390000004950;</t>
  </si>
  <si>
    <t>P09234</t>
  </si>
  <si>
    <t>U1 small nuclear ribonucleoprotein C (U1 snRNP C) (U1-C) (U1C)</t>
  </si>
  <si>
    <t>Component of the spliceosomal U1 snRNP, which is essential for recognition of the pre-mRNA 5' splice-site and the subsequent assembly of the spliceosome. SNRPC/U1-C is directly involved in initial 5' splice-site recognition for both constitutive and regulated alternative splicing. The interaction with the 5' splice-site seems to precede base-pairing between the pre-mRNA and the U1 snRNA. Stimulates E complex formation by stabilizing the base pairing of the 5' end of the U1 snRNA and the 5' splice-site region. {ECO:0000269|PubMed:1826349, ECO:0000269|PubMed:2136774, ECO:0000269|PubMed:8798632}.</t>
  </si>
  <si>
    <t>K11095;</t>
  </si>
  <si>
    <t>613_C_613;616_C_616;</t>
  </si>
  <si>
    <t>P09382</t>
  </si>
  <si>
    <t>Galectin-1 (Gal-1) (14 kDa laminin-binding protein) (HLBP14) (14 kDa lectin) (Beta-galactoside-binding lectin L-14-I) (Galaptin) (HBL) (HPL) (Lactose-binding lectin 1) (Lectin galactoside-binding soluble 1) (Putative MAPK-activating protein PM12) (S-Lac lectin 1)</t>
  </si>
  <si>
    <t>May regulate apoptosis, cell proliferation and cell differentiation. Binds beta-galactoside and a wide array of complex carbohydrates. Inhibits CD45 protein phosphatase activity and therefore the dephosphorylation of Lyn kinase. Strong inducer of T-cell apoptosis. {ECO:0000269|PubMed:14617626, ECO:0000269|PubMed:18796645, ECO:0000269|PubMed:19497882}.</t>
  </si>
  <si>
    <t>K06830;</t>
  </si>
  <si>
    <t>ENSGT00440000034263;</t>
  </si>
  <si>
    <t>186_C_186;217_C_217;</t>
  </si>
  <si>
    <t>P09417</t>
  </si>
  <si>
    <t>Dihydropteridine reductase (EC 1.5.1.34) (HDHPR) (Quinoid dihydropteridine reductase)</t>
  </si>
  <si>
    <t>The product of this enzyme, tetrahydrobiopterin (BH-4), is an essential cofactor for phenylalanine, tyrosine, and tryptophan hydroxylases.</t>
  </si>
  <si>
    <t>K00357;</t>
  </si>
  <si>
    <t>ENSGT00390000000470;</t>
  </si>
  <si>
    <t>P09429</t>
  </si>
  <si>
    <t>High mobility group protein B1 (High mobility group protein 1) (HMG-1)</t>
  </si>
  <si>
    <t>DNA binding proteins that associates with chromatin and has the ability to bend DNA. Binds preferentially single-stranded DNA. Involved in V(D)J recombination by acting as a cofactor of the RAG complex. Acts by stimulating cleavage and RAG protein binding at the 23 bp spacer of conserved recombination signal sequences (RSS). Heparin-binding protein that has a role in the extension of neurite-type cytoplasmic processes in developing cells (By similarity). {ECO:0000250}.</t>
  </si>
  <si>
    <t>K10802;</t>
  </si>
  <si>
    <t>88_"Casein_kinase_II-HMG1_complex::Casein_kinase_II_complex::FACT_complex,_UV-activated";</t>
  </si>
  <si>
    <t>Tropomyosin alpha-1 chain (Alpha-tropomyosin) (Tropomyosin-1)</t>
  </si>
  <si>
    <t>K10373;</t>
  </si>
  <si>
    <t>P09493</t>
  </si>
  <si>
    <t>P09525</t>
  </si>
  <si>
    <t>Annexin A4 (35-beta calcimedin) (Annexin IV) (Annexin-4) (Carbohydrate-binding protein p33/p41) (Chromobindin-4) (Endonexin I) (Lipocortin IV) (P32.5) (PP4-X) (Placental anticoagulant protein II) (PAP-II) (Protein II)</t>
  </si>
  <si>
    <t>Calcium/phospholipid-binding protein which promotes membrane fusion and is involved in exocytosis. {ECO:0000250}.</t>
  </si>
  <si>
    <t>K17093;</t>
  </si>
  <si>
    <t>Heterogeneous nuclear ribonucleoprotein A1 (hnRNP A1) (Helix-destabilizing protein) (Single-strand RNA-binding protein) (hnRNP core protein A1) [Cleaved into: Heterogeneous nuclear ribonucleoprotein A1, N-terminally processed]</t>
  </si>
  <si>
    <t>Involved in the packaging of pre-mRNA into hnRNP particles, transport of poly(A) mRNA from the nucleus to the cytoplasm and may modulate splice site selection. May play a role in HCV RNA replication. {ECO:0000269|PubMed:17229681}.</t>
  </si>
  <si>
    <t>K12741;</t>
  </si>
  <si>
    <t>ENSGT00760000118873;</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</si>
  <si>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t>
  </si>
  <si>
    <t>607_C_607;</t>
  </si>
  <si>
    <t>P09651</t>
  </si>
  <si>
    <t>P09661</t>
  </si>
  <si>
    <t>U2 small nuclear ribonucleoprotein A' (U2 snRNP A')</t>
  </si>
  <si>
    <t>This protein is associated with sn-RNP U2. It helps the A' protein to bind stem loop IV of U2 snRNA.</t>
  </si>
  <si>
    <t>K11092;</t>
  </si>
  <si>
    <t>ENSGT00510000047131;</t>
  </si>
  <si>
    <t>P09874</t>
  </si>
  <si>
    <t>Poly [ADP-ribose] polymerase 1 (PARP-1) (EC 2.4.2.30) (ADP-ribosyltransferase diphtheria toxin-like 1) (ARTD1) (NAD(+) ADP-ribosyltransferase 1) (ADPRT 1) (Poly[ADP-ribose] synthase 1)</t>
  </si>
  <si>
    <t>Involved in the base excision repair (BER) pathway, by catalyzing the poly(ADP-ribosyl)ation of a limited number of acceptor proteins involved in chromatin architecture and in DNA metabolism. This modification follows DNA damages and appears as an obligatory step in a detection/signaling pathway leading to the reparation of DNA strand breaks. Mediates the poly(ADP-ribosyl)ation of APLF and CHFR. Positively regulates the transcription of MTUS1 and negatively regulates the transcription of MTUS2/TIP150. With EEF1A1 and TXK, forms a complex that acts as a T-helper 1 (Th1) cell-specific transcription factor and binds the promoter of IFN-gamma to directly regulate its transcription, and is thus involved importantly in Th1 cytokine production. Required for PARP9 and DTX3L recruitment to DNA damage sites. PARP1-dependent PARP9-DTX3L-mediated ubiquitination promotes the rapid and specific recruitment of 53BP1/TP53BP1, UIMC1/RAP80, and BRCA1 to DNA damage sites. {ECO:0000269|PubMed:17177976, ECO:0000269|PubMed:18172500, ECO:0000269|PubMed:19344625, ECO:0000269|PubMed:19661379, ECO:0000269|PubMed:23230272}.</t>
  </si>
  <si>
    <t>K10798;</t>
  </si>
  <si>
    <t>ENSGT00390000017341;</t>
  </si>
  <si>
    <t>3_13S_condensin_complex::Condensin_I-PARP-1-XRCC1_complex::Condensin_I_complex::DNA_ligase_IV-condensin_complex;25_"ARC-L_complex::ARC_complex::CCNC-CDK8-MED1-MED6-MED7_xcomplex::Mediator_complex_1::Mediator_complex_2::hMediator_complex_(MED23,_CDK8,_CCNC)::hMediator_complex_(MED23,_CDK8,_CCNC,_MED7)::ARC92-Mediator_complex::Mediator_complex::CRSP-Mediator_2_complex::CRSP_complex::MED18-MED20-MED29_mediator_subcomplex::NAT_complex::TRAP-SMCC_mediator_complex::PC2_complex::SMCC_complex::TRAP_complex::DRIP_complex::TFTC-type_histone_acetyl_transferase_complex::CDK8-MED6-PARP1_complex";57_BRD4-RFC_complex::RFC_complex::RFC_complex_(activator_A_1_complex)::RC_complex_(Replication_competent_complex)::CDC2-CCNA2-CDK2_complex::RC_complex_during_G2/M-phase_of_cell_cycle::RC_complex_during_S-phase_of_cell_cycle::CDC2-CCNB1-CCNF_complex::CDC2-CCNB1-PTCH1_complex::RalBP1-CDC2-CCNB1_complex;86_CTCF-nucleophosmin-PARP-HIS-KPNA-LMNA-TOP_complex;97_DHX9-ADAR-vigilin-DNA-PK-Ku_antigen_complex::DNA-PK-Ku_antigen_complex::DNA-PK-Ku_complex::Vigilin-DNA-PK-Ku_antigen_complex::MGC1-DNA-PKcs-Ku_complex::GammaH2AFX-NDHII-Ku70-DNA_complex::Ku70/Ku86/Werner_complex::WRN-Ku70-Ku80-PARP1_complex::NCOA6-DNA-PK-Ku-PARP1_complex;149_"H2AX_complex,_isolated_from_cells_without_IR_exposure::H2AX_complex_I::H2AX_complex_II";261_"Rap1_complex::TERF2-RAP1_complex::TIN2_complex::TRF1-TIN2_complex::TRF2-Ku_complex::TRF2-Rap1_complex_II::Telosome_complex::TRF-Rap1_complex_I,_2MD::TRF1_telomere_length_regulation_complex::Tankyrin_1-tankyrin_2-TRF1_complex";295_TLE1_corepressor_complex_(MASH1_promoter-corepressor_complex);</t>
  </si>
  <si>
    <t>P09884</t>
  </si>
  <si>
    <t>DNA polymerase alpha catalytic subunit (EC 2.7.7.7) (DNA polymerase alpha catalytic subunit p180)</t>
  </si>
  <si>
    <t>Plays an essential role in the initiation of DNA replication. During the S phase of the cell cycle, the DNA polymerase alpha complex (composed of a catalytic subunit POLA1/p180, a regulatory subunit POLA2/p70 and two primase subunits PRIM1/p49 and PRIM2/p58) is recruited to DNA at the replicative forks via direct interactions with MCM10 and WDHD1. The primase subunit of the polymerase alpha complex initiates DNA synthesis by oligomerising short RNA primers on both leading and lagging strands. These primers are initially extended by the polymerase alpha catalytic subunit and subsequently transferred to polymerase delta and polymerase epsilon for processive synthesis on the lagging and leading strand, respectively. The reason this transfer occurs is because the polymerase alpha has limited processivity and lacks intrinsic 3' exonuclease activity for proofreading error, and therefore is not well suited for replicating long complexes. {ECO:0000269|PubMed:9518481}.</t>
  </si>
  <si>
    <t>K02320;</t>
  </si>
  <si>
    <t>ENSGT00550000074891;</t>
  </si>
  <si>
    <t>57_BRD4-RFC_complex::RFC_complex::RFC_complex_(activator_A_1_complex)::RC_complex_(Replication_competent_complex)::CDC2-CCNA2-CDK2_complex::RC_complex_during_G2/M-phase_of_cell_cycle::RC_complex_during_S-phase_of_cell_cycle::CDC2-CCNB1-CCNF_complex::CDC2-CCNB1-PTCH1_complex::RalBP1-CDC2-CCNB1_complex;103_DNA_polymerase_alpha-primase_complex::DNA_synthesome_complex_(13_subunits)::DNA_synthesome_complex_(17_subunits)::DNA_synthesome_core_complex::PCNA-DNA_polymerase_delta_complex::DNA_synthesome_complex_(15_subunits);</t>
  </si>
  <si>
    <t>183_C_183;</t>
  </si>
  <si>
    <t>Interferon-induced protein with tetratricopeptide repeats 1 (IFIT-1) (Interferon-induced 56 kDa protein) (IFI-56K) (P56)</t>
  </si>
  <si>
    <t>Interferon-induced antiviral RNA-binding protein that specifically binds single-stranded RNA bearing a 5'-triphosphate group (PPP-RNA), thereby acting as a sensor of viral single-stranded RNAs and inhibiting expression of viral messenger RNAs. Single-stranded PPP-RNAs, which lack 2'-O-methylation of the 5' cap and bear a 5'-triphosphate group instead, are specific from viruses, providing a molecular signature to distinguish between self and non-self mRNAs by the host during viral infection. Directly binds PPP-RNA in a non-sequence-specific manner. Viruses evolved several ways to evade this restriction system such as encoding their own 2'-O-methylase for their mRNAs or by stealing host cap containing the 2'-O-methylation (cap snatching mechanism). Exhibits antiviral activity against several viruses including human papilloma and hepatitis C viruses. {ECO:0000269|PubMed:19008854, ECO:0000269|PubMed:19416887, ECO:0000269|PubMed:21976647, ECO:0000269|PubMed:23334420}.</t>
  </si>
  <si>
    <t>K14217;</t>
  </si>
  <si>
    <t>ENSGT00390000013876;</t>
  </si>
  <si>
    <t>P09914</t>
  </si>
  <si>
    <t>P09923</t>
  </si>
  <si>
    <t>Intestinal-type alkaline phosphatase (IAP) (Intestinal alkaline phosphatase) (EC 3.1.3.1)</t>
  </si>
  <si>
    <t>K01077;</t>
  </si>
  <si>
    <t>ENSGT00390000008704;</t>
  </si>
  <si>
    <t>P09960</t>
  </si>
  <si>
    <t>Leukotriene A-4 hydrolase (LTA-4 hydrolase) (EC 3.3.2.6) (Leukotriene A(4) hydrolase)</t>
  </si>
  <si>
    <t>Epoxide hydrolase that catalyzes the final step in the biosynthesis of the proinflammatory mediator leukotriene B4. Has also aminopeptidase activity. {ECO:0000269|PubMed:11917124, ECO:0000269|PubMed:12207002, ECO:0000269|PubMed:15078870, ECO:0000269|PubMed:18804029, ECO:0000269|PubMed:1897988, ECO:0000269|PubMed:1975494, ECO:0000269|PubMed:2244921}.</t>
  </si>
  <si>
    <t>K01254;</t>
  </si>
  <si>
    <t>ENSGT00530000063003;</t>
  </si>
  <si>
    <t>395_C_395;</t>
  </si>
  <si>
    <t>P09972</t>
  </si>
  <si>
    <t>Fructose-bisphosphate aldolase C (EC 4.1.2.13) (Brain-type aldolase)</t>
  </si>
  <si>
    <t>217_C_217;247_C_247;</t>
  </si>
  <si>
    <t>P0C1Z6</t>
  </si>
  <si>
    <t>TCF3 fusion partner (INO80 complex subunit F) (Protein FB1)</t>
  </si>
  <si>
    <t>Appears to promote apoptosis in a p53/TP53-independent manner.; Putative regulatory component of the chromatin remodeling INO80 complex which is involved in transcriptional regulation, DNA replication and probably DNA repair.</t>
  </si>
  <si>
    <t>K11670;</t>
  </si>
  <si>
    <t>ENSGT00390000016605;</t>
  </si>
  <si>
    <t>58_C_58;</t>
  </si>
  <si>
    <t>P0C7T5</t>
  </si>
  <si>
    <t>Ataxin-1-like (Brother of ataxin-1) (Brother of ATXN1)</t>
  </si>
  <si>
    <t>Chromatin-binding factor that repress Notch signaling in the absence of Notch intracellular domain by acting as a CBF1 corepressor. Binds to the HEY promoter and might assist, along with NCOR2, RBPJ-mediated repression. Can suppress ATXN1 cytotoxicity in spinocerebellar ataxia type 1 (SCA1) (By similarity). {ECO:0000250}.</t>
  </si>
  <si>
    <t>ENSGT00390000005939;</t>
  </si>
  <si>
    <t>P0C870</t>
  </si>
  <si>
    <t>JmjC domain-containing protein 7 (Jumonji domain-containing protein 7)</t>
  </si>
  <si>
    <t>ENSGT00770000120699;</t>
  </si>
  <si>
    <t>DNA-directed RNA polymerase II subunit GRINL1A (DNA-directed RNA polymerase II subunit M) (Glutamate receptor-like protein 1A)</t>
  </si>
  <si>
    <t>Isoform 1 appears to be a stable component of the Pol II(G) complex form of RNA polymerase II (Pol II). Pol II synthesizes mRNA precursors and many functional non-coding RNAs and is the central component of the basal RNA polymerase II transcription machinery. Isoform 1 may play a role in the Mediator complex-dependent regulation of transcription activation. Isoform 1 acts in vitro as a negative regulator of transcriptional activation; this repression is relieved by the Mediator complex, which restores Pol II(G) activator-dependent transcription to a level equivalent to that of Pol II. {ECO:0000269|PubMed:16769904}.</t>
  </si>
  <si>
    <t>ENSGT00530000063232;</t>
  </si>
  <si>
    <t>P0CAP2</t>
  </si>
  <si>
    <t>ENSGT00760000118913;</t>
  </si>
  <si>
    <t>P0CG13</t>
  </si>
  <si>
    <t>Chromosome transmission fidelity protein 8 homolog (hCTF8)</t>
  </si>
  <si>
    <t>Chromosome cohesion factor involved in sister chromatid cohesion and fidelity of chromosome transmission. Component of one of the cell nuclear antigen loader complexes, CTF18-replication factor C (CTF18-RFC), which consists of CTF18, CTF8, DCC1, RFC2, RFC3, RFC4 and RFC5. The CTF18-RFC complex binds to single-stranded and primed DNAs and has weak ATPase activity that is stimulated the presence of primed DNA, replication protein A (RPA) and proliferating cell nuclear antigen (PCNA). The CTF18-RFC complex catalyzes the ATP-dependent loading of PCNA onto primed and gapped DNA. It also interacts with and stimulates POLH, which is suggestive of a protein network that coordinates DNA repair, recombination and chromosome cohesion reactions with replication fork progression. {ECO:0000269|PubMed:12930902, ECO:0000269|PubMed:17545166}.</t>
  </si>
  <si>
    <t>K11270;</t>
  </si>
  <si>
    <t>ENSGT00400000025006;</t>
  </si>
  <si>
    <t>P0CG30</t>
  </si>
  <si>
    <t>Glutathione S-transferase theta-2B (EC 2.5.1.18) (GST class-theta-2) (Glutathione S-transferase theta-2)</t>
  </si>
  <si>
    <t>Conjugation of reduced glutathione to a wide number of exogenous and endogenous hydrophobic electrophiles. Has a sulfatase activity.</t>
  </si>
  <si>
    <t>K00799;</t>
  </si>
  <si>
    <t>ENSGT00540000069741;</t>
  </si>
  <si>
    <t>P0CG39</t>
  </si>
  <si>
    <t>POTE ankyrin domain family member J</t>
  </si>
  <si>
    <t>K17299;</t>
  </si>
  <si>
    <t>ENSGT00560000076605;</t>
  </si>
  <si>
    <t>G antigen 12F (GAGE-12F)</t>
  </si>
  <si>
    <t>P0CL80</t>
  </si>
  <si>
    <t>P0CW22</t>
  </si>
  <si>
    <t>40S ribosomal protein S17-like</t>
  </si>
  <si>
    <t>K02962;</t>
  </si>
  <si>
    <t>ENSGT00390000006548;</t>
  </si>
  <si>
    <t>P0DI82</t>
  </si>
  <si>
    <t>Trafficking protein particle complex subunit 2 protein TRAPPC2P1 (MBP-1-interacting protein 2A) (MIP-2A)</t>
  </si>
  <si>
    <t>Prevents transcriptional repression and induction of cell death by ENO1. May play a role in vesicular transport from endoplasmic reticulum to Golgi. {ECO:0000269|PubMed:11134351}.</t>
  </si>
  <si>
    <t>P10155</t>
  </si>
  <si>
    <t>60 kDa SS-A/Ro ribonucleoprotein (60 kDa Ro protein) (60 kDa ribonucleoprotein Ro) (RoRNP) (Ro 60 kDa autoantigen) (Sjoegren syndrome antigen A2) (Sjoegren syndrome type A antigen) (SS-A) (TROVE domain family member 2)</t>
  </si>
  <si>
    <t>RNA-binding protein that binds to misfolded non-coding RNAs, pre-5S rRNA, and several small cytoplasmic RNA molecules known as Y RNAs. May stabilize some of these RNAs and protect them from degradation. {ECO:0000269|PubMed:18056422}.; May play roles in cilia formation and/or maintenance. {ECO:0000250}.</t>
  </si>
  <si>
    <t>K11089;</t>
  </si>
  <si>
    <t>ENSGT00390000006200;</t>
  </si>
  <si>
    <t>277_SRC-1_complex::SRC-3_complex;</t>
  </si>
  <si>
    <t>132_C_132;</t>
  </si>
  <si>
    <t>P10253</t>
  </si>
  <si>
    <t>Lysosomal alpha-glucosidase (EC 3.2.1.20) (Acid maltase) (Aglucosidase alfa) [Cleaved into: 76 kDa lysosomal alpha-glucosidase; 70 kDa lysosomal alpha-glucosidase]</t>
  </si>
  <si>
    <t>Essential for the degradation of glygogen to glucose in lysosomes.</t>
  </si>
  <si>
    <t>K12316;</t>
  </si>
  <si>
    <t>ENSGT00760000119229;</t>
  </si>
  <si>
    <t>598_C_598;605_C_605;</t>
  </si>
  <si>
    <t>P10398</t>
  </si>
  <si>
    <t>Serine/threonine-protein kinase A-Raf (EC 2.7.11.1) (Proto-oncogene A-Raf) (Proto-oncogene A-Raf-1) (Proto-oncogene Pks)</t>
  </si>
  <si>
    <t>Involved in the transduction of mitogenic signals from the cell membrane to the nucleus. May also regulate the TOR signaling cascade. {ECO:0000269|PubMed:22609986}.; Isoform 2: Serves as a positive regulator of myogenic differentiation by inducing cell cycle arrest, the expression of myogenin and other muscle-specific proteins, and myotube formation. {ECO:0000269|PubMed:22609986}.</t>
  </si>
  <si>
    <t>K08845;</t>
  </si>
  <si>
    <t>Receptor-type tyrosine-protein phosphatase F (EC 3.1.3.48) (Leukocyte common antigen related) (LAR)</t>
  </si>
  <si>
    <t>Possible cell adhesion receptor. It possesses an intrinsic protein tyrosine phosphatase activity (PTPase) and dephosphorylates EPHA2 regulating its activity.; The first PTPase domain has enzymatic activity, while the second one seems to affect the substrate specificity of the first one.</t>
  </si>
  <si>
    <t>K05695;</t>
  </si>
  <si>
    <t>ENSGT00760000118900;</t>
  </si>
  <si>
    <t>P10586</t>
  </si>
  <si>
    <t>P10599</t>
  </si>
  <si>
    <t>Thioredoxin (Trx) (ATL-derived factor) (ADF) (Surface-associated sulphydryl protein) (SASP)</t>
  </si>
  <si>
    <t>Participates in various redox reactions through the reversible oxidation of its active center dithiol to a disulfide and catalyzes dithiol-disulfide exchange reactions. Plays a role in the reversible S-nitrosylation of cysteine residues in target proteins, and thereby contributes to the response to intracellular nitric oxide. Nitrosylates the active site Cys of CASP3 in response to nitric oxide (NO), and thereby inhibits caspase-3 activity. Induces the FOS/JUN AP-1 DNA-binding activity in ionizing radiation (IR) cells through its oxidation/reduction status and stimulates AP-1 transcriptional activity.; ADF augments the expression of the interleukin-2 receptor TAC (IL2R/P55).</t>
  </si>
  <si>
    <t>K03671;</t>
  </si>
  <si>
    <t>ENSGT00530000063008;</t>
  </si>
  <si>
    <t>Lysosomal protective protein (EC 3.4.16.5) (Carboxypeptidase C) (Carboxypeptidase L) (Cathepsin A) (Protective protein cathepsin A) (PPCA) (Protective protein for beta-galactosidase) [Cleaved into: Lysosomal protective protein 32 kDa chain; Lysosomal protective protein 20 kDa chain]</t>
  </si>
  <si>
    <t>Protective protein appears to be essential for both the activity of beta-galactosidase and neuraminidase, it associates with these enzymes and exerts a protective function necessary for their stability and activity. This protein is also a carboxypeptidase and can deamidate tachykinins. {ECO:0000269|PubMed:1907282}.</t>
  </si>
  <si>
    <t>K13289;</t>
  </si>
  <si>
    <t>ENSGT00770000120552;</t>
  </si>
  <si>
    <t>139_GALNS-lysosomal_hydrolase_1.27_MDa_complex;</t>
  </si>
  <si>
    <t>123_C_123;</t>
  </si>
  <si>
    <t>P10619</t>
  </si>
  <si>
    <t>Microtubule-associated protein tau (Neurofibrillary tangle protein) (Paired helical filament-tau) (PHF-tau)</t>
  </si>
  <si>
    <t>Promotes microtubule assembly and stability, and might be involved in the establishment and maintenance of neuronal polarity. The C-terminus binds axonal microtubules while the N-terminus binds neural plasma membrane components, suggesting that tau functions as a linker protein between both. Axonal polarity is predetermined by TAU/MAPT localization (in the neuronal cell) in the domain of the cell body defined by the centrosome. The short isoforms allow plasticity of the cytoskeleton whereas the longer isoforms may preferentially play a role in its stabilization. {ECO:0000269|PubMed:21985311}.</t>
  </si>
  <si>
    <t>K04380;</t>
  </si>
  <si>
    <t>ENSGT00530000063491;</t>
  </si>
  <si>
    <t>P10636</t>
  </si>
  <si>
    <t>P10644</t>
  </si>
  <si>
    <t>cAMP-dependent protein kinase type I-alpha regulatory subunit (Tissue-specific extinguisher 1) (TSE1) [Cleaved into: cAMP-dependent protein kinase type I-alpha regulatory subunit, N-terminally processed]</t>
  </si>
  <si>
    <t>Regulatory subunit of the cAMP-dependent protein kinases involved in cAMP signaling in cells. {ECO:0000269|PubMed:16491121, ECO:0000269|PubMed:20215566}.</t>
  </si>
  <si>
    <t>K04739;</t>
  </si>
  <si>
    <t>ENSGT00530000062947;</t>
  </si>
  <si>
    <t>P10746</t>
  </si>
  <si>
    <t>Uroporphyrinogen-III synthase (UROIIIS) (UROS) (EC 4.2.1.75) (Hydroxymethylbilane hydrolyase [cyclizing]) (Uroporphyrinogen-III cosynthase)</t>
  </si>
  <si>
    <t>Catalyzes cyclization of the linear tetrapyrrole, hydroxymethylbilane, to the macrocyclic uroporphyrinogen III, the branch point for the various sub-pathways leading to the wide diversity of porphyrins. Porphyrins act as cofactors for a multitude of enzymes that perform a variety of processes within the cell such as methionine synthesis (vitamin B12) or oxygen transport (heme).</t>
  </si>
  <si>
    <t>K01719;</t>
  </si>
  <si>
    <t>ENSGT00390000009853;</t>
  </si>
  <si>
    <t>P10768</t>
  </si>
  <si>
    <t>S-formylglutathione hydrolase (FGH) (EC 3.1.2.12) (Esterase D) (Methylumbelliferyl-acetate deacetylase) (EC 3.1.1.56)</t>
  </si>
  <si>
    <t>Serine hydrolase involved in the detoxification of formaldehyde. {ECO:0000269|PubMed:3770744, ECO:0000269|PubMed:4768551}.</t>
  </si>
  <si>
    <t>K01070;</t>
  </si>
  <si>
    <t>ENSGT00390000011864;</t>
  </si>
  <si>
    <t>P10809</t>
  </si>
  <si>
    <t>60 kDa heat shock protein, mitochondrial (60 kDa chaperonin) (Chaperonin 60) (CPN60) (Heat shock protein 60) (HSP-60) (Hsp60) (HuCHA60) (Mitochondrial matrix protein P1) (P60 lymphocyte protein)</t>
  </si>
  <si>
    <t>Implicated in mitochondrial protein import and macromolecular assembly. May facilitate the correct folding of imported proteins. May also prevent misfolding and promote the refolding and proper assembly of unfolded polypeptides generated under stress conditions in the mitochondrial matrix.</t>
  </si>
  <si>
    <t>K04077;</t>
  </si>
  <si>
    <t>ENSGT00390000005727;</t>
  </si>
  <si>
    <t>355_C_355;537_C_537;</t>
  </si>
  <si>
    <t>Clusterin (Aging-associated gene 4 protein) (Apolipoprotein J) (Apo-J) (Complement cytolysis inhibitor) (CLI) (Complement-associated protein SP-40,40) (Ku70-binding protein 1) (NA1/NA2) (Testosterone-repressed prostate message 2) (TRPM-2) [Cleaved into: Clusterin beta chain (ApoJalpha) (Complement cytolysis inhibitor a chain); Clusterin alpha chain (ApoJbeta) (Complement cytolysis inhibitor b chain)]</t>
  </si>
  <si>
    <t>Isoform 1 functions as extracellular chaperone that prevents aggregation of nonnative proteins. Prevents stress-induced aggregation of blood plasma proteins. Inhibits formation of amyloid fibrils by APP, APOC2, B2M, CALCA, CSN3, SNCA and aggregation-prone LYZ variants (in vitro). Does not require ATP. Maintains partially unfolded proteins in a state appropriate for subsequent refolding by other chaperones, such as HSPA8/HSC70. Does not refold proteins by itself. Binding to cell surface receptors triggers internalization of the chaperone-client complex and subsequent lysosomal or proteasomal degradation. Secreted isoform 1 protects cells against apoptosis and against cytolysis by complement. Intracellular isoforms interact with ubiquitin and SCF (SKP1-CUL1-F-box protein) E3 ubiquitin-protein ligase complexes and promote the ubiquitination and subsequent proteasomal degradation of target proteins. Promotes proteasomal degradation of COMMD1 and IKBKB. Modulates NF-kappa-B transcriptional activity. Nuclear isoforms promote apoptosis. Mitochondrial isoforms suppress BAX-dependent release of cytochrome c into the cytoplasm and inhibit apoptosis. Plays a role in the regulation of cell proliferation. {ECO:0000269|PubMed:11123922, ECO:0000269|PubMed:12047389, ECO:0000269|PubMed:12176985, ECO:0000269|PubMed:12551933, ECO:0000269|PubMed:12882985, ECO:0000269|PubMed:16113678, ECO:0000269|PubMed:17260971, ECO:0000269|PubMed:17407782, ECO:0000269|PubMed:17412999, ECO:0000269|PubMed:17689225, ECO:0000269|PubMed:19137541, ECO:0000269|PubMed:19535339, ECO:0000269|PubMed:19996109, ECO:0000269|PubMed:20068069, ECO:0000269|PubMed:21505792}.</t>
  </si>
  <si>
    <t>K17252;</t>
  </si>
  <si>
    <t>ENSGT00530000063668;</t>
  </si>
  <si>
    <t>P10909</t>
  </si>
  <si>
    <t>P11021</t>
  </si>
  <si>
    <t>78 kDa glucose-regulated protein (GRP-78) (Endoplasmic reticulum lumenal Ca(2+)-binding protein grp78) (Heat shock 70 kDa protein 5) (Immunoglobulin heavy chain-binding protein) (BiP)</t>
  </si>
  <si>
    <t>Probably plays a role in facilitating the assembly of multimeric protein complexes inside the endoplasmic reticulum. Involved in the correct folding of proteins and degradation of misfolded proteins via its interaction with DNAJC10, probably to facilitate the release of DNAJC10 from its substrate. {ECO:0000269|PubMed:2294010, ECO:0000269|PubMed:23769672, ECO:0000269|PubMed:23990668}.</t>
  </si>
  <si>
    <t>K09490;</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</si>
  <si>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58_BRMS1-SIN3-HDAC_complex::HCF-1_complex;72_CENP-A_NAC-CAD_complex::CENP-A_nucleosome_associated_complex::CEN_complex::FACT-NEK9_complex;149_"H2AX_complex,_isolated_from_cells_without_IR_exposure::H2AX_complex_I::H2AX_complex_II";</t>
  </si>
  <si>
    <t>547_C_547;</t>
  </si>
  <si>
    <t>P11047</t>
  </si>
  <si>
    <t>Laminin subunit gamma-1 (Laminin B2 chain) (Laminin-1 subunit gamma) (Laminin-10 subunit gamma) (Laminin-11 subunit gamma) (Laminin-2 subunit gamma) (Laminin-3 subunit gamma) (Laminin-4 subunit gamma) (Laminin-6 subunit gamma) (Laminin-7 subunit gamma) (Laminin-8 subunit gamma) (Laminin-9 subunit gamma) (S-laminin subunit gamma) (S-LAM gamma)</t>
  </si>
  <si>
    <t>K05635;</t>
  </si>
  <si>
    <t>Microtubule-associated protein 2 (MAP-2)</t>
  </si>
  <si>
    <t>The exact function of MAP2 is unknown but MAPs may stabilize the microtubules against depolymerization. They also seem to have a stiffening effect on microtubules.</t>
  </si>
  <si>
    <t>K10430;</t>
  </si>
  <si>
    <t>P11137</t>
  </si>
  <si>
    <t>P11142</t>
  </si>
  <si>
    <t>Heat shock cognate 71 kDa protein (Heat shock 70 kDa protein 8) (Lipopolysaccharide-associated protein 1) (LAP-1) (LPS-associated protein 1)</t>
  </si>
  <si>
    <t>Acts as a repressor of transcriptional activation. Inhibits the transcriptional coactivator activity of CITED1 on Smad-mediated transcription. Chaperone. Component of the PRP19-CDC5L complex that forms an integral part of the spliceosome and is required for activating pre-mRNA splicing. May have a scaffolding role in the spliceosome assembly as it contacts all other components of the core complex. Binds bacterial lipopolysaccharide (LPS) et mediates LPS-induced inflammatory response, including TNF secretion by monocytes. Participates in the ER-associated degradation (ERAD) quality control pathway in conjunction with J domain-containing co-chaperones and the E3 ligase CHIP. {ECO:0000269|PubMed:10722728, ECO:0000269|PubMed:11276205, ECO:0000269|PubMed:23990462}.</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</si>
  <si>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44_BCOR_complex;58_BRMS1-SIN3-HDAC_complex::HCF-1_complex;72_CENP-A_NAC-CAD_complex::CENP-A_nucleosome_associated_complex::CEN_complex::FACT-NEK9_complex;100_DNAJB2-HSPA8-PSMA3_complex;225_P2X7_receptor_signalling_complex;227_PABPC1-HSPA8-HNRPD-EIF4G1_complex;245_Profilin_1_complex;246_Profilin_2_complex;</t>
  </si>
  <si>
    <t>463_C_463;474_C_474;</t>
  </si>
  <si>
    <t>Protein 4.1 (P4.1) (4.1R) (Band 4.1) (EPB4.1)</t>
  </si>
  <si>
    <t>Protein 4.1 is a major structural element of the erythrocyte membrane skeleton. It plays a key role in regulating membrane physical properties of mechanical stability and deformability by stabilizing spectrin-actin interaction. Recruits DLG1 to membranes.</t>
  </si>
  <si>
    <t>P11171</t>
  </si>
  <si>
    <t>P11172</t>
  </si>
  <si>
    <t>Uridine 5'-monophosphate synthase (UMP synthase) [Includes: Orotate phosphoribosyltransferase (OPRT) (OPRTase) (EC 2.4.2.10); Orotidine 5'-phosphate decarboxylase (ODC) (EC 4.1.1.23) (OMPdecase)]</t>
  </si>
  <si>
    <t>K13421;</t>
  </si>
  <si>
    <t>ENSGT00390000001856;</t>
  </si>
  <si>
    <t>P11216</t>
  </si>
  <si>
    <t>Glycogen phosphorylase, brain form (EC 2.4.1.1)</t>
  </si>
  <si>
    <t>423_C_423;</t>
  </si>
  <si>
    <t>P11274</t>
  </si>
  <si>
    <t>Breakpoint cluster region protein (EC 2.7.11.1) (Renal carcinoma antigen NY-REN-26)</t>
  </si>
  <si>
    <t>GTPase-activating protein for RAC1 and CDC42. Promotes the exchange of RAC or CDC42-bound GDP by GTP, thereby activating them. Displays serine/threonine kinase activity. {ECO:0000269|PubMed:1657398, ECO:0000269|PubMed:1903516}.</t>
  </si>
  <si>
    <t>K08878;</t>
  </si>
  <si>
    <t>ENSGT00760000119098;</t>
  </si>
  <si>
    <t>P11413</t>
  </si>
  <si>
    <t>Glucose-6-phosphate 1-dehydrogenase (G6PD) (EC 1.1.1.49)</t>
  </si>
  <si>
    <t>Catalyzes the rate-limiting step of the oxidative pentose-phosphate pathway, which represents a route for the dissimilation of carbohydrates besides glycolysis. The main function of this enzyme is to provide reducing power (NADPH) and pentose phosphates for fatty acid and nucleic acid synthesis. {ECO:0000269|PubMed:15858258, ECO:0000269|PubMed:24769394}.</t>
  </si>
  <si>
    <t>K00036;</t>
  </si>
  <si>
    <t>ENSGT00530000063435;</t>
  </si>
  <si>
    <t>366_C_366;</t>
  </si>
  <si>
    <t>P11441</t>
  </si>
  <si>
    <t>Ubiquitin-like protein 4A (Ubiquitin-like protein GDX)</t>
  </si>
  <si>
    <t>Component of the BAT3 complex, a multiprotein complex involved in the post-translational delivery of tail-anchored (TA) membrane proteins to the endoplasmic reticulum membrane. TA membrane proteins, also named type II transmembrane proteins, contain a single C-terminal transmembrane region. The complex acts by facilitating TA proteins capture by ASNA1/TRC40: it is recruited to ribosomes synthesizing membrane proteins, interacts with the transmembrane region of newly released TA proteins, and transfers them to ASNA1/TRC40 for targeting. {ECO:0000269|PubMed:20676083}.</t>
  </si>
  <si>
    <t>ENSGT00730000111022;</t>
  </si>
  <si>
    <t>459_C_459;616_C_616;</t>
  </si>
  <si>
    <t>P11498</t>
  </si>
  <si>
    <t>Pyruvate carboxylase, mitochondrial (EC 6.4.1.1) (Pyruvic carboxylase) (PCB)</t>
  </si>
  <si>
    <t>Pyruvate carboxylase catalyzes a 2-step reaction, involving the ATP-dependent carboxylation of the covalently attached biotin in the first step and the transfer of the carboxyl group to pyruvate in the second. Catalyzes in a tissue specific manner, the initial reactions of glucose (liver, kidney) and lipid (adipose tissue, liver, brain) synthesis from pyruvate.</t>
  </si>
  <si>
    <t>K01958;</t>
  </si>
  <si>
    <t>ENSGT00550000074986;</t>
  </si>
  <si>
    <t>70_C_70;605_C_605;</t>
  </si>
  <si>
    <t>Dystrophin</t>
  </si>
  <si>
    <t>Anchors the extracellular matrix to the cytoskeleton via F-actin. Ligand for dystroglycan. Component of the dystrophin-associated glycoprotein complex which accumulates at the neuromuscular junction (NMJ) and at a variety of synapses in the peripheral and central nervous systems and has a structural function in stabilizing the sarcolemma. Also implicated in signaling events and synaptic transmission. {ECO:0000269|PubMed:16710609}.</t>
  </si>
  <si>
    <t>K10366;</t>
  </si>
  <si>
    <t>ENSGT00760000119237;</t>
  </si>
  <si>
    <t>105_C_105;</t>
  </si>
  <si>
    <t>P11532</t>
  </si>
  <si>
    <t>P11586</t>
  </si>
  <si>
    <t>C-1-tetrahydrofolate synthase, cytoplasmic (C1-THF synthase) [Cleaved into: C-1-tetrahydrofolate synthase, cytoplasmic, N-terminally processed] [Includes: Methylenetetrahydrofolate dehydrogenase (EC 1.5.1.5); Methenyltetrahydrofolate cyclohydrolase (EC 3.5.4.9); Formyltetrahydrofolate synthetase (EC 6.3.4.3)]</t>
  </si>
  <si>
    <t>K00288;</t>
  </si>
  <si>
    <t>605_C_605;</t>
  </si>
  <si>
    <t>P11766</t>
  </si>
  <si>
    <t>Alcohol dehydrogenase class-3 (EC 1.1.1.1) (Alcohol dehydrogenase 5) (Alcohol dehydrogenase class chi chain) (Alcohol dehydrogenase class-III) (Glutathione-dependent formaldehyde dehydrogenase) (FALDH) (FDH) (GSH-FDH) (EC 1.1.1.-) (S-(hydroxymethyl)glutathione dehydrogenase) (EC 1.1.1.284)</t>
  </si>
  <si>
    <t>Class-III ADH is remarkably ineffective in oxidizing ethanol, but it readily catalyzes the oxidation of long-chain primary alcohols and the oxidation of S-(hydroxymethyl) glutathione.</t>
  </si>
  <si>
    <t>K00121;</t>
  </si>
  <si>
    <t>P11802</t>
  </si>
  <si>
    <t>Cyclin-dependent kinase 4 (EC 2.7.11.22) (Cell division protein kinase 4) (PSK-J3)</t>
  </si>
  <si>
    <t>Ser/Thr-kinase component of cyclin D-CDK4 (DC) complexes that phosphorylate and inhibit members of the retinoblastoma (RB) protein family including RB1 and regulate the cell-cycle during G(1)/S transition. Phosphorylation of RB1 allows dissociation of the transcription factor E2F from the RB/E2F complexes and the subsequent transcription of E2F target genes which are responsible for the progression through the G(1) phase. Hypophosphorylates RB1 in early G(1) phase. Cyclin D-CDK4 complexes are major integrators of various mitogenenic and antimitogenic signals. Also phosphorylates SMAD3 in a cell-cycle-dependent manner and represses its transcriptional activity. Component of the ternary complex, cyclin D/CDK4/CDKN1B, required for nuclear translocation and activity of the cyclin D-CDK4 complex. {ECO:0000269|PubMed:15241418, ECO:0000269|PubMed:18827403, ECO:0000269|PubMed:9003781}.</t>
  </si>
  <si>
    <t>K02089;</t>
  </si>
  <si>
    <t>69_CDC2-PCNA-CCNB1-GADD45A_complex::CDC2-PCNA-CCNB1-GADD45B_complex::CDC2-PCNA-CCNB1-GADD45G_complex::Cell_cycle_kinase_complex_CDC2::Cell_cycle_kinase_complex_CDK2::Cell_cycle_kinase_complex_CDK4::CyclinD1-CDK4-CDK6_complex::CyclinD3-CDK4-CDK6-p21_complex::CyclinD3-CDK4-CDK6_complex::Cell_cycle_kinase_complex_CDK5;322_p16-cyclin_D2-CDK4_complex::p34(SEI-1)-CDK4-CyclinD2_complex;</t>
  </si>
  <si>
    <t>P11908</t>
  </si>
  <si>
    <t>Ribose-phosphate pyrophosphokinase 2 (EC 2.7.6.1) (PPRibP) (Phosphoribosyl pyrophosphate synthase II) (PRS-II)</t>
  </si>
  <si>
    <t>Catalyzes the synthesis of phosphoribosylpyrophosphate (PRPP) that is essential for nucleotide synthesis.</t>
  </si>
  <si>
    <t>K00948;</t>
  </si>
  <si>
    <t>383_C_383;</t>
  </si>
  <si>
    <t>P11940</t>
  </si>
  <si>
    <t>Polyadenylate-binding protein 1 (PABP-1) (Poly(A)-binding protein 1)</t>
  </si>
  <si>
    <t>Binds the poly(A) tail of mRNA, including that of its own transcript. May be involved in cytoplasmic regulatory processes of mRNA metabolism such as pre-mRNA splicing. Its function in translational initiation regulation can either be enhanced by PAIP1 or repressed by PAIP2. Can probably bind to cytoplasmic RNA sequences other than poly(A) in vivo. Involved in translationally coupled mRNA turnover. Implicated with other RNA-binding proteins in the cytoplasmic deadenylation/translational and decay interplay of the FOS mRNA mediated by the major coding-region determinant of instability (mCRD) domain. Involved in regulation of nonsense-mediated decay (NMD) of mRNAs containing premature stop codons; for the recognition of premature termination codons (PTC) and initiation of NMD a competitive interaction between UPF1 and PABPC1 with the ribosome-bound release factors is proposed. {ECO:0000269|PubMed:11051545, ECO:0000269|PubMed:17212783, ECO:0000269|PubMed:18447585, ECO:0000269|PubMed:20573744}.</t>
  </si>
  <si>
    <t>K13126;</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</si>
  <si>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149_"H2AX_complex,_isolated_from_cells_without_IR_exposure::H2AX_complex_I::H2AX_complex_II";207_Multiprotein_complex_(mRNA_turnover);227_PABPC1-HSPA8-HNRPD-EIF4G1_complex;</t>
  </si>
  <si>
    <t>P12004</t>
  </si>
  <si>
    <t>Proliferating cell nuclear antigen (PCNA) (Cyclin)</t>
  </si>
  <si>
    <t>Auxiliary protein of DNA polymerase delta and is involved in the control of eukaryotic DNA replication by increasing the polymerase's processibility during elongation of the leading strand. Induces a robust stimulatory effect on the 3'-5' exonuclease and 3'-phosphodiesterase, but not apurinic-apyrimidinic (AP) endonuclease, APEX2 activities. Has to be loaded onto DNA in order to be able to stimulate APEX2. Plays a key role in DNA damage response (DDR) by being conveniently positioned at the replication fork to coordinate DNA replication with DNA repair and DNA damage tolerance pathways. Acts as a loading platform to recruit DDR proteins that allow completion of DNA replication after DNA damage and promote postreplication repair: Monoubiquitinated PCNA leads to recruitment of translesion (TLS) polymerases, while 'Lys-63'-linked polyubiquitination of PCNA is involved in error-free pathway and employs recombination mechanisms to synthesize across the lesion. {ECO:0000269|PubMed:18719106, ECO:0000269|PubMed:19443450}.</t>
  </si>
  <si>
    <t>K04802;</t>
  </si>
  <si>
    <t>ENSGT00390000004965;</t>
  </si>
  <si>
    <t>6_53BP1-containing_complex::Ku_antigen-NARG1_complex::Ku_antigen-YY1-alphaMyHC_promoter_complex::PCNA-KU_antigen_complex::KIN17-PCNA-RPA70_complex;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41_BASC_(Ab_80)_complex_(BRCA1-associated_genome_surveillance_complex)::BASC_complex_(BRCA1-associated_genome_surveillance_complex)::BASC_(Ab_81)_complex_(BRCA1-associated_genome_surveillance_complex)::BASC_(Ab_C-20)_complex_(BRCA1-associated_genome_surveillance_complex)::BRCA1-RAD50-MRE11-NBS1_complex::MRN_complex_(MRE11-RAD50-NBN_complex)::MRN_complex_(MRE11-RAD50-NBS1_complex)::RAD50-MRE11-NBN-p200-p350_complex::MRE11A-RAD50-NBN-TRF2_complex::MRN-TRRAP_complex_(MRE11A-RAD50-NBN-TRRAP_complex)::MSH2-MSH6-PMS1-MLH1_complex::MDC1-MRE11-RAD50-NBS1_complex::MDC1-MRN-ATM-FANCD2_complex::MutS-alpha-PK-zeta_complex::PTIP-DNA_damage_response_complex::MDC1-H2AFX-TP53BP1_complex::MDC1-p53BP1-SMC1_complex::MSH2/6-BLM-p53-RAD51_complex::EXO1-MLH1-PMS2_complex::MSH2-MLH1-PMS2-PCNA_DNA-repair_initiation_complex::MSH2-MLH1-PMS2_DNA-repair_initiation_complex::PCNA-MutS-alpha-MutL-alpha-DNA_complex::MSH2-MSH6-PMS2-MLH1_complex::PCNA-MSH2-MSH6_complex::PCNA-MutS-alpha-DNA_initial_complex;69_CDC2-PCNA-CCNB1-GADD45A_complex::CDC2-PCNA-CCNB1-GADD45B_complex::CDC2-PCNA-CCNB1-GADD45G_complex::Cell_cycle_kinase_complex_CDC2::Cell_cycle_kinase_complex_CDK2::Cell_cycle_kinase_complex_CDK4::CyclinD1-CDK4-CDK6_complex::CyclinD3-CDK4-CDK6-p21_complex::CyclinD3-CDK4-CDK6_complex::Cell_cycle_kinase_complex_CDK5;74_CHL12-RFC2-5_complex::CTF18-RFC_subcomplex::CTF18-cohesion-RFC-POLH_complex::CTF18-CTF8-DCC1-RFC3_complex::CTF18-CTF8-DCC1_complex::CTF18-cohesion-RFC_complex::CTF8-CTF18-DCC1_subcomplex::PCNA-CHL12-RFC2-5_complex::PCNA-RFC2-5_complex;103_DNA_polymerase_alpha-primase_complex::DNA_synthesome_complex_(13_subunits)::DNA_synthesome_complex_(17_subunits)::DNA_synthesome_core_complex::PCNA-DNA_polymerase_delta_complex::DNA_synthesome_complex_(15_subunits);104_DNMT1-G9a-PCNA_complex;</t>
  </si>
  <si>
    <t>341_C_341;518_C_518;</t>
  </si>
  <si>
    <t>P12081</t>
  </si>
  <si>
    <t>Histidine--tRNA ligase, cytoplasmic (EC 6.1.1.21) (Histidyl-tRNA synthetase) (HisRS)</t>
  </si>
  <si>
    <t>K01892;</t>
  </si>
  <si>
    <t>ENSGT00390000005922;</t>
  </si>
  <si>
    <t>327_C_327;366_C_366;388_C_388;</t>
  </si>
  <si>
    <t>P12268</t>
  </si>
  <si>
    <t>Inosine-5'-monophosphate dehydrogenase 2 (IMP dehydrogenase 2) (IMPD 2) (IMPDH 2) (EC 1.1.1.205) (IMPDH-II)</t>
  </si>
  <si>
    <t>Catalyzes the conversion of inosine 5'-phosphate (IMP) to xanthosine 5'-phosphate (XMP), the first committed and rate-limiting step in the de novo synthesis of guanine nucleotides, and therefore plays an important role in the regulation of cell growth. Could also have a single-stranded nucleic acid-binding activity and could play a role in RNA and/or DNA metabolism. It may also have a role in the development of malignancy and the growth progression of some tumors.</t>
  </si>
  <si>
    <t>K00088;</t>
  </si>
  <si>
    <t>ENSGT00530000062923;</t>
  </si>
  <si>
    <t>P12270</t>
  </si>
  <si>
    <t>Nucleoprotein TPR (Megator) (NPC-associated intranuclear protein) (Translocated promoter region protein)</t>
  </si>
  <si>
    <t>Component of the nuclear pore complex (NPC), a complex required for the trafficking across the nuclear envelope. Functions as a scaffolding element in the nuclear phase of the NPC essential for normal nucleocytoplasmic transport of proteins and mRNAs, plays a role in the establishment of nuclear-peripheral chromatin compartmentalization in interphase, and in the mitotic spindle checkpoint signaling during mitosis. Involved in the quality control and retention of unspliced mRNAs in the nucleus; in association with NUP153, regulates the nuclear export of unspliced mRNA species bearing constitutive transport element (CTE) in a NXF1- and KHDRBS1-independent manner. Negatively regulates both the association of CTE-containing mRNA with large polyribosomes and translation initiation. Does not play any role in Rev response element (RRE)-mediated export of unspliced mRNAs. Implicated in nuclear export of mRNAs transcribed from heat shock gene promoters; associates both with chromatin in the HSP70 promoter and with mRNAs transcribed from this promoter under stress-induced conditions. Modulates the nucleocytoplasmic transport of activated MAPK1/ERK2 and huntingtin/HTT and may serve as a docking site for the XPO1/CRM1-mediated nuclear export complex. According to some authors, plays a limited role in the regulation of nuclear protein export (PubMed:22253824 and PubMed:11952838). Plays also a role as a structural and functional element of the perinuclear chromatin distribution; involved in the formation and/or maintenance of NPC-associated perinuclear heterochromatin exclusion zones (HEZs). Finally, acts as a spatial regulator of the spindle-assembly checkpoint (SAC) response ensuring a timely and effective recruitment of spindle checkpoint proteins like MAD1L1 and MAD2L1 to unattached kinetochore during the metaphase-anaphase transition before chromosome congression. Its N-terminus is involved in activation of oncogenic kinases. {ECO:0000269|PubMed:11952838, ECO:0000269|PubMed:15654337, ECO:0000269|PubMed:17897941, ECO:0000269|PubMed:18794356, ECO:0000269|PubMed:18981471, ECO:0000269|PubMed:19273613, ECO:0000269|PubMed:20133940, ECO:0000269|PubMed:20407419, ECO:0000269|PubMed:21613532, ECO:0000269|PubMed:22253824, ECO:0000269|PubMed:9864356}.</t>
  </si>
  <si>
    <t>K09291;</t>
  </si>
  <si>
    <t>ENSGT00730000111014;</t>
  </si>
  <si>
    <t>P12273</t>
  </si>
  <si>
    <t>Prolactin-inducible protein (Gross cystic disease fluid protein 15) (GCDFP-15) (Prolactin-induced protein) (Secretory actin-binding protein) (SABP) (gp17)</t>
  </si>
  <si>
    <t>ENSGT00390000002099;</t>
  </si>
  <si>
    <t>P12277</t>
  </si>
  <si>
    <t>Creatine kinase B-type (EC 2.7.3.2) (B-CK) (Creatine kinase B chain)</t>
  </si>
  <si>
    <t>Reversibly catalyzes the transfer of phosphate between ATP and various phosphogens (e.g. creatine phosphate). Creatine kinase isoenzymes play a central role in energy transduction in tissues with large, fluctuating energy demands, such as skeletal muscle, heart, brain and spermatozoa.</t>
  </si>
  <si>
    <t>K00933;</t>
  </si>
  <si>
    <t>77_C_77;</t>
  </si>
  <si>
    <t>P12429</t>
  </si>
  <si>
    <t>Annexin A3 (35-alpha calcimedin) (Annexin III) (Annexin-3) (Inositol 1,2-cyclic phosphate 2-phosphohydrolase) (Lipocortin III) (Placental anticoagulant protein III) (PAP-III)</t>
  </si>
  <si>
    <t>Inhibitor of phospholipase A2, also possesses anti-coagulant properties. Also cleaves the cyclic bond of inositol 1,2-cyclic phosphate to form inositol 1-phosphate.</t>
  </si>
  <si>
    <t>K17089;</t>
  </si>
  <si>
    <t>P12814</t>
  </si>
  <si>
    <t>Alpha-actinin-1 (Alpha-actinin cytoskeletal isoform) (F-actin cross-linking protein) (Non-muscle alpha-actinin-1)</t>
  </si>
  <si>
    <t>F-actin cross-linking protein which is thought to anchor actin to a variety of intracellular structures. This is a bundling protein.</t>
  </si>
  <si>
    <t>61_"CAS-SRC-FAK_complex::Polycystin-1_multiprotein_complex_(ACTN1,_CDH1,_SRC,_JUP,_VCL,_CTNNB1,_PXN,_BCAR1,_PKD1,_PTK2,_TLN1)::Polycystin-1-E-cadherin-beta-catenin_complex::Polycystin-1-E-cadherin-beta-catenin-Flotillin-2_complex::PXN-ITGB5-PTK2_complex";</t>
  </si>
  <si>
    <t>P12955</t>
  </si>
  <si>
    <t>Xaa-Pro dipeptidase (X-Pro dipeptidase) (EC 3.4.13.9) (Imidodipeptidase) (Peptidase D) (Proline dipeptidase) (Prolidase)</t>
  </si>
  <si>
    <t>Splits dipeptides with a prolyl or hydroxyprolyl residue in the C-terminal position. Plays an important role in collagen metabolism because the high level of iminoacids in collagen.</t>
  </si>
  <si>
    <t>K14213;</t>
  </si>
  <si>
    <t>ENSGT00550000074992;</t>
  </si>
  <si>
    <t>P12956</t>
  </si>
  <si>
    <t>X-ray repair cross-complementing protein 6 (EC 3.6.4.-) (EC 4.2.99.-) (5'-deoxyribose-5-phosphate lyase Ku70) (5'-dRP lyase Ku70) (70 kDa subunit of Ku antigen) (ATP-dependent DNA helicase 2 subunit 1) (ATP-dependent DNA helicase II 70 kDa subunit) (CTC box-binding factor 75 kDa subunit) (CTC75) (CTCBF) (DNA repair protein XRCC6) (Lupus Ku autoantigen protein p70) (Ku70) (Thyroid-lupus autoantigen) (TLAA) (X-ray repair complementing defective repair in Chinese hamster cells 6)</t>
  </si>
  <si>
    <t>Single-stranded DNA-dependent ATP-dependent helicase. Has a role in chromosome translocation. The DNA helicase II complex binds preferentially to fork-like ends of double-stranded DNA in a cell cycle-dependent manner. It works in the 3'-5' direction. Binding to DNA may be mediated by XRCC6. Involved in DNA non-homologous end joining (NHEJ) required for double-strand break repair and V(D)J recombination. The XRCC5/6 dimer acts as regulatory subunit of the DNA-dependent protein kinase complex DNA-PK by increasing the affinity of the catalytic subunit PRKDC to DNA by 100-fold. The XRCC5/6 dimer is probably involved in stabilizing broken DNA ends and bringing them together. The assembly of the DNA-PK complex to DNA ends is required for the NHEJ ligation step. Required for osteocalcin gene expression. Probably also acts as a 5'-deoxyribose-5-phosphate lyase (5'-dRP lyase), by catalyzing the beta-elimination of the 5' deoxyribose-5-phosphate at an abasic site near double-strand breaks. 5'-dRP lyase activity allows to 'clean' the termini of abasic sites, a class of nucleotide damage commonly associated with strand breaks, before such broken ends can be joined. The XRCC5/6 dimer together with APEX1 acts as a negative regulator of transcription. {ECO:0000269|PubMed:12145306, ECO:0000269|PubMed:20383123, ECO:0000269|PubMed:20493174, ECO:0000269|PubMed:2466842, ECO:0000269|PubMed:7957065, ECO:0000269|PubMed:8621488, ECO:0000269|PubMed:9742108}.</t>
  </si>
  <si>
    <t>K10884;</t>
  </si>
  <si>
    <t>ENSGT00390000001422;</t>
  </si>
  <si>
    <t>6_53BP1-containing_complex::Ku_antigen-NARG1_complex::Ku_antigen-YY1-alphaMyHC_promoter_complex::PCNA-KU_antigen_complex::KIN17-PCNA-RPA70_complex;97_DHX9-ADAR-vigilin-DNA-PK-Ku_antigen_complex::DNA-PK-Ku_antigen_complex::DNA-PK-Ku_complex::Vigilin-DNA-PK-Ku_antigen_complex::MGC1-DNA-PKcs-Ku_complex::GammaH2AFX-NDHII-Ku70-DNA_complex::Ku70/Ku86/Werner_complex::WRN-Ku70-Ku80-PARP1_complex::NCOA6-DNA-PK-Ku-PARP1_complex;99_DNA-PK-Ku-eIF2-NF90-NF45_complex;101_DNA_double-strand_break_end-joining_complex::DNA_ligase_IV-XRCC4-AHNK_complex::DNA_ligase_IV-XRCC4-PNK_complex::DNA_ligase_IV-XRCC4-XLF_complex;179_Ku-ORC_complex::ORC_2-4_complex_(origin_recognition_2-4_complex)::ORC_1-5_complex_(origin_recognition_1-5_complex)::ORC_2-5_complex_(origin_recognition_2-5_complex)::ORC_complex_(origin_recognition_complex);226_P53-BARD1-Ku70_complex;261_"Rap1_complex::TERF2-RAP1_complex::TIN2_complex::TRF1-TIN2_complex::TRF2-Ku_complex::TRF2-Rap1_complex_II::Telosome_complex::TRF-Rap1_complex_I,_2MD::TRF1_telomere_length_regulation_complex::Tankyrin_1-tankyrin_2-TRF1_complex";</t>
  </si>
  <si>
    <t>259_C_259;</t>
  </si>
  <si>
    <t>P13010</t>
  </si>
  <si>
    <t>X-ray repair cross-complementing protein 5 (EC 3.6.4.-) (86 kDa subunit of Ku antigen) (ATP-dependent DNA helicase 2 subunit 2) (ATP-dependent DNA helicase II 80 kDa subunit) (CTC box-binding factor 85 kDa subunit) (CTC85) (CTCBF) (DNA repair protein XRCC5) (Ku80) (Ku86) (Lupus Ku autoantigen protein p86) (Nuclear factor IV) (Thyroid-lupus autoantigen) (TLAA) (X-ray repair complementing defective repair in Chinese hamster cells 5 (double-strand-break rejoining))</t>
  </si>
  <si>
    <t>Single-stranded DNA-dependent ATP-dependent helicase. Has a role in chromosome translocation. The DNA helicase II complex binds preferentially to fork-like ends of double-stranded DNA in a cell cycle-dependent manner. It works in the 3'-5' direction. Binding to DNA may be mediated by XRCC6. Involved in DNA non-homologous end joining (NHEJ) required for double-strand break repair and V(D)J recombination. The XRCC5/6 dimer acts as regulatory subunit of the DNA-dependent protein kinase complex DNA-PK by increasing the affinity of the catalytic subunit PRKDC to DNA by 100-fold. The XRCC5/6 dimer is probably involved in stabilizing broken DNA ends and bringing them together. The assembly of the DNA-PK complex to DNA ends is required for the NHEJ ligation step. In association with NAA15, the XRCC5/6 dimer binds to the osteocalcin promoter and activates osteocalcin expression. The XRCC5/6 dimer probably also acts as a 5'-deoxyribose-5-phosphate lyase (5'-dRP lyase), by catalyzing the beta-elimination of the 5' deoxyribose-5-phosphate at an abasic site near double-strand breaks. XRCC5 probably acts as the catalytic subunit of 5'-dRP activity, and allows to 'clean' the termini of abasic sites, a class of nucleotide damage commonly associated with strand breaks, before such broken ends can be joined. The XRCC5/6 dimer together with APEX1 acts as a negative regulator of transcription. {ECO:0000269|PubMed:12145306, ECO:0000269|PubMed:20383123, ECO:0000269|PubMed:7957065, ECO:0000269|PubMed:8621488}.</t>
  </si>
  <si>
    <t>K10885;</t>
  </si>
  <si>
    <t>ENSGT00390000015674;</t>
  </si>
  <si>
    <t>6_53BP1-containing_complex::Ku_antigen-NARG1_complex::Ku_antigen-YY1-alphaMyHC_promoter_complex::PCNA-KU_antigen_complex::KIN17-PCNA-RPA70_complex;97_DHX9-ADAR-vigilin-DNA-PK-Ku_antigen_complex::DNA-PK-Ku_antigen_complex::DNA-PK-Ku_complex::Vigilin-DNA-PK-Ku_antigen_complex::MGC1-DNA-PKcs-Ku_complex::GammaH2AFX-NDHII-Ku70-DNA_complex::Ku70/Ku86/Werner_complex::WRN-Ku70-Ku80-PARP1_complex::NCOA6-DNA-PK-Ku-PARP1_complex;99_DNA-PK-Ku-eIF2-NF90-NF45_complex;101_DNA_double-strand_break_end-joining_complex::DNA_ligase_IV-XRCC4-AHNK_complex::DNA_ligase_IV-XRCC4-PNK_complex::DNA_ligase_IV-XRCC4-XLF_complex;179_Ku-ORC_complex::ORC_2-4_complex_(origin_recognition_2-4_complex)::ORC_1-5_complex_(origin_recognition_1-5_complex)::ORC_2-5_complex_(origin_recognition_2-5_complex)::ORC_complex_(origin_recognition_complex);261_"Rap1_complex::TERF2-RAP1_complex::TIN2_complex::TRF1-TIN2_complex::TRF2-Ku_complex::TRF2-Rap1_complex_II::Telosome_complex::TRF-Rap1_complex_I,_2MD::TRF1_telomere_length_regulation_complex::Tankyrin_1-tankyrin_2-TRF1_complex";</t>
  </si>
  <si>
    <t>259_C_259;497_C_497;</t>
  </si>
  <si>
    <t>P13051</t>
  </si>
  <si>
    <t>Uracil-DNA glycosylase (UDG) (EC 3.2.2.27)</t>
  </si>
  <si>
    <t>Excises uracil residues from the DNA which can arise as a result of misincorporation of dUMP residues by DNA polymerase or due to deamination of cytosine.</t>
  </si>
  <si>
    <t>K03648;</t>
  </si>
  <si>
    <t>ENSGT00390000003405;</t>
  </si>
  <si>
    <t>228_C_228;</t>
  </si>
  <si>
    <t>P13489</t>
  </si>
  <si>
    <t>Ribonuclease inhibitor (Placental ribonuclease inhibitor) (Placental RNase inhibitor) (Ribonuclease/angiogenin inhibitor 1) (RAI)</t>
  </si>
  <si>
    <t>Ribonuclease inhibitor which inhibits RNASE1, RNASE2 and ANG. May play a role in redox homeostasis. {ECO:0000269|PubMed:12578357, ECO:0000269|PubMed:14515218, ECO:0000269|PubMed:17292889}.</t>
  </si>
  <si>
    <t>K16634;</t>
  </si>
  <si>
    <t>ENSGT00770000120466;</t>
  </si>
  <si>
    <t>P13639</t>
  </si>
  <si>
    <t>Elongation factor 2 (EF-2)</t>
  </si>
  <si>
    <t>Catalyzes the GTP-dependent ribosomal translocation step during translation elongation. During this step, the ribosome changes from the pre-translocational (PRE) to the post-translocational (POST) state as the newly formed A-site-bound peptidyl-tRNA and P-site-bound deacylated tRNA move to the P and E sites, respectively. Catalyzes the coordinated movement of the two tRNA molecules, the mRNA and conformational changes in the ribosome.</t>
  </si>
  <si>
    <t>K03234;</t>
  </si>
  <si>
    <t>ENSGT00770000120583;</t>
  </si>
  <si>
    <t>398_C_398;622_C_622;</t>
  </si>
  <si>
    <t>P13667</t>
  </si>
  <si>
    <t>Protein disulfide-isomerase A4 (EC 5.3.4.1) (Endoplasmic reticulum resident protein 70) (ER protein 70) (ERp70) (Endoplasmic reticulum resident protein 72) (ER protein 72) (ERp-72) (ERp72)</t>
  </si>
  <si>
    <t>K09582;</t>
  </si>
  <si>
    <t>257_C_257;</t>
  </si>
  <si>
    <t>Prolyl 4-hydroxylase subunit alpha-1 (4-PH alpha-1) (EC 1.14.11.2) (Procollagen-proline,2-oxoglutarate-4-dioxygenase subunit alpha-1)</t>
  </si>
  <si>
    <t>P13674</t>
  </si>
  <si>
    <t>P13693</t>
  </si>
  <si>
    <t>Translationally-controlled tumor protein (TCTP) (Fortilin) (Histamine-releasing factor) (HRF) (p23)</t>
  </si>
  <si>
    <t>Involved in calcium binding and microtubule stabilization.</t>
  </si>
  <si>
    <t>ENSGT00390000006051;</t>
  </si>
  <si>
    <t>38_C_38;</t>
  </si>
  <si>
    <t>P13716</t>
  </si>
  <si>
    <t>Delta-aminolevulinic acid dehydratase (ALADH) (EC 4.2.1.24) (Porphobilinogen synthase)</t>
  </si>
  <si>
    <t>Catalyzes an early step in the biosynthesis of tetrapyrroles. Binds two molecules of 5-aminolevulinate per subunit, each at a distinct site, and catalyzes their condensation to form porphobilinogen. {ECO:0000269|PubMed:11032836, ECO:0000269|PubMed:19812033}.</t>
  </si>
  <si>
    <t>K01698;</t>
  </si>
  <si>
    <t>ENSGT00390000006998;</t>
  </si>
  <si>
    <t>P13797</t>
  </si>
  <si>
    <t>Plastin-3 (T-plastin)</t>
  </si>
  <si>
    <t>Actin-bundling protein found in intestinal microvilli, hair cell stereocilia, and fibroblast filopodia. May play a role in the regulation of bone development.</t>
  </si>
  <si>
    <t>K17336;</t>
  </si>
  <si>
    <t>ENSGT00390000005691;</t>
  </si>
  <si>
    <t>P13798</t>
  </si>
  <si>
    <t>Acylamino-acid-releasing enzyme (AARE) (EC 3.4.19.1) (Acyl-peptide hydrolase) (APH) (Acylaminoacyl-peptidase) (Oxidized protein hydrolase) (OPH)</t>
  </si>
  <si>
    <t>This enzyme catalyzes the hydrolysis of the N-terminal peptide bond of an N-acetylated peptide to generate an N-acetylated amino acid and a peptide with a free N-terminus. It preferentially cleaves off Ac-Ala, Ac-Met and Ac-Ser. {ECO:0000269|PubMed:1861871, ECO:0000269|PubMed:2006156}.</t>
  </si>
  <si>
    <t>K01303;</t>
  </si>
  <si>
    <t>ENSGT00390000013172;</t>
  </si>
  <si>
    <t>98_C_98;</t>
  </si>
  <si>
    <t>P13804</t>
  </si>
  <si>
    <t>Electron transfer flavoprotein subunit alpha, mitochondrial (Alpha-ETF)</t>
  </si>
  <si>
    <t>The electron transfer flavoprotein serves as a specific electron acceptor for several dehydrogenases, including five acyl-CoA dehydrogenases, glutaryl-CoA and sarcosine dehydrogenase. It transfers the electrons to the main mitochondrial respiratory chain via ETF-ubiquinone oxidoreductase (ETF dehydrogenase).</t>
  </si>
  <si>
    <t>K03522;</t>
  </si>
  <si>
    <t>ENSGT00390000013422;</t>
  </si>
  <si>
    <t>273_C_273;283_C_283;</t>
  </si>
  <si>
    <t>P13807</t>
  </si>
  <si>
    <t>Glycogen [starch] synthase, muscle (EC 2.4.1.11)</t>
  </si>
  <si>
    <t>Transfers the glycosyl residue from UDP-Glc to the non-reducing end of alpha-1,4-glucan.</t>
  </si>
  <si>
    <t>K00693;</t>
  </si>
  <si>
    <t>ENSGT00390000018612;</t>
  </si>
  <si>
    <t>P13861</t>
  </si>
  <si>
    <t>cAMP-dependent protein kinase type II-alpha regulatory subunit</t>
  </si>
  <si>
    <t>Regulatory subunit of the cAMP-dependent protein kinases involved in cAMP signaling in cells. Type II regulatory chains mediate membrane association by binding to anchoring proteins, including the MAP2 kinase.</t>
  </si>
  <si>
    <t>14_AKAP250-PKA-PDE4D_complex::KCNQ1_macromolecular_complex::PRKAC-AKAP5-ADRB1_complex::beta(1)-AR_receptosome_(ADRB1-SAP97-AKAP79-PRKAR2A);</t>
  </si>
  <si>
    <t>472_C_472;</t>
  </si>
  <si>
    <t>Beta-enolase (EC 4.2.1.11) (2-phospho-D-glycerate hydro-lyase) (Enolase 3) (Muscle-specific enolase) (MSE) (Skeletal muscle enolase)</t>
  </si>
  <si>
    <t>Appears to have a function in striated muscle development and regeneration.</t>
  </si>
  <si>
    <t>426_C_426;</t>
  </si>
  <si>
    <t>P13929</t>
  </si>
  <si>
    <t>P13984</t>
  </si>
  <si>
    <t>General transcription factor IIF subunit 2 (EC 3.6.4.12) (ATP-dependent helicase GTF2F2) (General transcription factor IIF 30 kDa subunit) (Transcription initiation factor IIF subunit beta) (TFIIF-beta) (Transcription initiation factor RAP30)</t>
  </si>
  <si>
    <t>TFIIF is a general transcription initiation factor that binds to RNA polymerase II and helps to recruit it to the initiation complex in collaboration with TFIIB. It promotes transcription elongation. This subunit shows ATP-dependent DNA-helicase activity. {ECO:0000269|PubMed:2477704}.</t>
  </si>
  <si>
    <t>K03139;</t>
  </si>
  <si>
    <t>ENSGT00390000016051;</t>
  </si>
  <si>
    <t>220_C_220;305_C_305;</t>
  </si>
  <si>
    <t>P14174</t>
  </si>
  <si>
    <t>Macrophage migration inhibitory factor (MIF) (EC 5.3.2.1) (Glycosylation-inhibiting factor) (GIF) (L-dopachrome isomerase) (L-dopachrome tautomerase) (EC 5.3.3.12) (Phenylpyruvate tautomerase)</t>
  </si>
  <si>
    <t>Pro-inflammatory cytokine. Involved in the innate immune response to bacterial pathogens. The expression of MIF at sites of inflammation suggests a role as mediator in regulating the function of macrophages in host defense. Counteracts the anti-inflammatory activity of glucocorticoids. Has phenylpyruvate tautomerase and dopachrome tautomerase activity (in vitro), but the physiological substrate is not known. It is not clear whether the tautomerase activity has any physiological relevance, and whether it is important for cytokine activity. {ECO:0000269|PubMed:15908412, ECO:0000269|PubMed:17443469, ECO:0000269|PubMed:23776208}.</t>
  </si>
  <si>
    <t>K07253;</t>
  </si>
  <si>
    <t>ENSGT00730000111101;</t>
  </si>
  <si>
    <t>482_C_482;</t>
  </si>
  <si>
    <t>Glucosidase 2 subunit beta (80K-H protein) (Glucosidase II subunit beta) (Protein kinase C substrate 60.1 kDa protein heavy chain) (PKCSH)</t>
  </si>
  <si>
    <t>Regulatory subunit of glucosidase II. {ECO:0000269|PubMed:10929008}.</t>
  </si>
  <si>
    <t>K08288;</t>
  </si>
  <si>
    <t>ENSGT00510000047770;</t>
  </si>
  <si>
    <t>P14314</t>
  </si>
  <si>
    <t>Farnesyl pyrophosphate synthase (FPP synthase) (FPS) (EC 2.5.1.10) ((2E,6E)-farnesyl diphosphate synthase) (Dimethylallyltranstransferase) (EC 2.5.1.1) (Farnesyl diphosphate synthase) (Geranyltranstransferase)</t>
  </si>
  <si>
    <t>Key enzyme in isoprenoid biosynthesis which catalyzes the formation of farnesyl diphosphate (FPP), a precursor for several classes of essential metabolites including sterols, dolichols, carotenoids, and ubiquinones. FPP also serves as substrate for protein farnesylation and geranylgeranylation. Catalyzes the sequential condensation of isopentenyl pyrophosphate with the allylic pyrophosphates, dimethylallyl pyrophosphate, and then with the resultant geranylpyrophosphate to the ultimate product farnesyl pyrophosphate.</t>
  </si>
  <si>
    <t>K00787;</t>
  </si>
  <si>
    <t>ENSGT00530000064127;</t>
  </si>
  <si>
    <t>P14324</t>
  </si>
  <si>
    <t>P14550</t>
  </si>
  <si>
    <t>Alcohol dehydrogenase [NADP(+)] (EC 1.1.1.2) (Aldehyde reductase) (Aldo-keto reductase family 1 member A1)</t>
  </si>
  <si>
    <t>Catalyzes the NADPH-dependent reduction of a variety of aromatic and aliphatic aldehydes to their corresponding alcohols. Catalyzes the reduction of mevaldate to mevalonic acid and of glyceraldehyde to glycerol. Has broad substrate specificity. In vitro substrates include succinic semialdehyde, 4-nitrobenzaldehyde, 1,2-naphthoquinone, methylglyoxal, and D-glucuronic acid. Plays a role in the activation of procarcinogens, such as polycyclic aromatic hydrocarbon trans-dihydrodiols, and in the metabolism of various xenobiotics and drugs, including the anthracyclines doxorubicin (DOX) and daunorubicin (DAUN). {ECO:0000269|PubMed:10510318, ECO:0000269|PubMed:11306097, ECO:0000269|PubMed:18276838}.</t>
  </si>
  <si>
    <t>K00002;</t>
  </si>
  <si>
    <t>P14618</t>
  </si>
  <si>
    <t>Pyruvate kinase PKM (EC 2.7.1.40) (Cytosolic thyroid hormone-binding protein) (CTHBP) (Opa-interacting protein 3) (OIP-3) (Pyruvate kinase 2/3) (Pyruvate kinase muscle isozyme) (Thyroid hormone-binding protein 1) (THBP1) (Tumor M2-PK) (p58)</t>
  </si>
  <si>
    <t>Glycolytic enzyme that catalyzes the transfer of a phosphoryl group from phosphoenolpyruvate (PEP) to ADP, generating ATP. Stimulates POU5F1-mediated transcriptional activation. Plays a general role in caspase independent cell death of tumor cells. The ratio betwween the highly active tetrameric form and nearly inactive dimeric form determines whether glucose carbons are channeled to biosynthetic processes or used for glycolytic ATP production. The transition between the 2 forms contributes to the control of glycolysis and is important for tumor cell proliferation and survival. {ECO:0000269|PubMed:17308100, ECO:0000269|PubMed:18191611, ECO:0000269|PubMed:21620138}.</t>
  </si>
  <si>
    <t>K00873;</t>
  </si>
  <si>
    <t>ENSGT00390000008859;</t>
  </si>
  <si>
    <t>500_C_500;</t>
  </si>
  <si>
    <t>P14621</t>
  </si>
  <si>
    <t>Acylphosphatase-2 (EC 3.6.1.7) (Acylphosphatase, muscle type isozyme) (Acylphosphate phosphohydrolase 2)</t>
  </si>
  <si>
    <t>P14625</t>
  </si>
  <si>
    <t>Endoplasmin (94 kDa glucose-regulated protein) (GRP-94) (Heat shock protein 90 kDa beta member 1) (Tumor rejection antigen 1) (gp96 homolog)</t>
  </si>
  <si>
    <t>Molecular chaperone that functions in the processing and transport of secreted proteins. When associated with CNPY3, required for proper folding of Toll-like receptors (By similarity). Functions in endoplasmic reticulum associated degradation (ERAD). Has ATPase activity. {ECO:0000250, ECO:0000269|PubMed:18264092}.</t>
  </si>
  <si>
    <t>K09487;</t>
  </si>
  <si>
    <t>P14635</t>
  </si>
  <si>
    <t>G2/mitotic-specific cyclin-B1</t>
  </si>
  <si>
    <t>Essential for the control of the cell cycle at the G2/M (mitosis) transition. {ECO:0000269|PubMed:17495531, ECO:0000269|PubMed:17495533}.</t>
  </si>
  <si>
    <t>57_BRD4-RFC_complex::RFC_complex::RFC_complex_(activator_A_1_complex)::RC_complex_(Replication_competent_complex)::CDC2-CCNA2-CDK2_complex::RC_complex_during_G2/M-phase_of_cell_cycle::RC_complex_during_S-phase_of_cell_cycle::CDC2-CCNB1-CCNF_complex::CDC2-CCNB1-PTCH1_complex::RalBP1-CDC2-CCNB1_complex;69_CDC2-PCNA-CCNB1-GADD45A_complex::CDC2-PCNA-CCNB1-GADD45B_complex::CDC2-PCNA-CCNB1-GADD45G_complex::Cell_cycle_kinase_complex_CDC2::Cell_cycle_kinase_complex_CDK2::Cell_cycle_kinase_complex_CDK4::CyclinD1-CDK4-CDK6_complex::CyclinD3-CDK4-CDK6-p21_complex::CyclinD3-CDK4-CDK6_complex::Cell_cycle_kinase_complex_CDK5;260_RalBP1-CCNB1-AP2A-NUMB-EPN1_complex;</t>
  </si>
  <si>
    <t>324_C_324;</t>
  </si>
  <si>
    <t>P14649</t>
  </si>
  <si>
    <t>Myosin light chain 6B (Myosin light chain 1 slow-twitch muscle A isoform) (MLC1sa) (Smooth muscle and nonmuscle myosin light chain alkali 6B)</t>
  </si>
  <si>
    <t>Regulatory light chain of myosin. Does not bind calcium.</t>
  </si>
  <si>
    <t>K12751;</t>
  </si>
  <si>
    <t>ENSGT00590000082921;</t>
  </si>
  <si>
    <t>336_C_336;345_C_345;</t>
  </si>
  <si>
    <t>Small nuclear ribonucleoprotein-associated proteins B and B' (snRNP-B) (Sm protein B/B') (Sm-B/B') (SmB/B')</t>
  </si>
  <si>
    <t>Core component of the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an heptameric protein ring on the Sm site of the small nuclear RNA to form the core snRNP. As part of the U7 snRNP it is involved in histone 3'-end processing. {ECO:0000269|PubMed:18984161}.</t>
  </si>
  <si>
    <t>K11086;</t>
  </si>
  <si>
    <t>ENSGT00670000098029;</t>
  </si>
  <si>
    <t>613_C_613;</t>
  </si>
  <si>
    <t>P14678</t>
  </si>
  <si>
    <t>P14735</t>
  </si>
  <si>
    <t>Insulin-degrading enzyme (EC 3.4.24.56) (Abeta-degrading protease) (Insulin protease) (Insulinase) (Insulysin)</t>
  </si>
  <si>
    <t>Plays a role in the cellular breakdown of insulin, IAPP, glucagon, bradykinin, kallidin and other peptides, and thereby plays a role in intercellular peptide signaling. Degrades amyloid formed by APP and IAPP. May play a role in the degradation and clearance of naturally secreted amyloid beta-protein by neurons and microglia. {ECO:0000269|PubMed:10684867, ECO:0000269|PubMed:17613531, ECO:0000269|PubMed:18986166}.</t>
  </si>
  <si>
    <t>K01408;</t>
  </si>
  <si>
    <t>ENSGT00530000063327;</t>
  </si>
  <si>
    <t>P14868</t>
  </si>
  <si>
    <t>Aspartate--tRNA ligase, cytoplasmic (EC 6.1.1.12) (Aspartyl-tRNA synthetase) (AspRS) (Cell proliferation-inducing gene 40 protein)</t>
  </si>
  <si>
    <t>Catalyzes the specific attachment of an amino acid to its cognate tRNA in a 2 step reaction: the amino acid (AA) is first activated by ATP to form AA-AMP and then transferred to the acceptor end of the tRNA.</t>
  </si>
  <si>
    <t>K01876;</t>
  </si>
  <si>
    <t>ENSGT00550000074880;</t>
  </si>
  <si>
    <t>P14923</t>
  </si>
  <si>
    <t>Junction plakoglobin (Catenin gamma) (Desmoplakin III) (Desmoplakin-3)</t>
  </si>
  <si>
    <t>Common junctional plaque protein. The membrane-associated plaques are architectural elements in an important strategic position to influence the arrangement and function of both the cytoskeleton and the cells within the tissue. The presence of plakoglobin in both the desmosomes and in the intermediate junctions suggests that it plays a central role in the structure and function of submembranous plaques. Acts as a substrate for VE-PTP and is required by it to stimulate VE-cadherin function in endothelial cells. Can replace beta-catenin in E-cadherin/catenin adhesion complexes which are proposed to couple cadherins to the actin cytoskeleton (By similarity). {ECO:0000250}.</t>
  </si>
  <si>
    <t>K10056;</t>
  </si>
  <si>
    <t>ENSGT00730000110821;</t>
  </si>
  <si>
    <t>179_C_179;410_C_410;503_C_503;</t>
  </si>
  <si>
    <t>P15036</t>
  </si>
  <si>
    <t>Protein C-ets-2</t>
  </si>
  <si>
    <t>Transcription factor activating transcription. Binds specifically the DNA GGAA/T core motif (Ets-binding site or EBS) in gene promoters and stimulates transcription. {ECO:0000269|PubMed:11909962}.</t>
  </si>
  <si>
    <t>K02678;</t>
  </si>
  <si>
    <t>ENSGT00760000118907;</t>
  </si>
  <si>
    <t>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120_ERG-JUN-FOS_DNA-protein_complex::ETS2-FOS-JUN_complex::NFAT-JUN-FOS_DNA-protein_complex;</t>
  </si>
  <si>
    <t>52_BRAF-MAP2K1-MAP2K2-YWHAE_complex::KSR1-BRAF-MEK_complex::MAP2K1-BRAF-RAF1-YWHAE-KSR1_complex::RAF1-MAP2K1-YWHAE_complex::KSR1-RAF1-MEK_complex::BRAF-RAF1-14-3-3_complex::Kinase_maturation_complex_1::HSP90-CDC37-LRRK2_complex;</t>
  </si>
  <si>
    <t>P15121</t>
  </si>
  <si>
    <t>Aldose reductase (AR) (EC 1.1.1.21) (Aldehyde reductase) (Aldo-keto reductase family 1 member B1)</t>
  </si>
  <si>
    <t>Catalyzes the NADPH-dependent reduction of a wide variety of carbonyl-containing compounds to their corresponding alcohols with a broad range of catalytic efficiencies.</t>
  </si>
  <si>
    <t>K00011;</t>
  </si>
  <si>
    <t>ENSGT00760000119041;</t>
  </si>
  <si>
    <t>Eukaryotic peptide chain release factor GTP-binding subunit ERF3A (Eukaryotic peptide chain release factor subunit 3a) (eRF3a) (G1 to S phase transition protein 1 homolog)</t>
  </si>
  <si>
    <t>Involved in translation termination in response to the termination codons UAA, UAG and UGA. Stimulates the activity of ERF1. Involved in regulation of mammalian cell growth. Component of the transient SURF complex which recruits UPF1 to stalled ribosomes in the context of nonsense-mediated decay (NMD) of mRNAs containing premature stop codons.</t>
  </si>
  <si>
    <t>K03267;</t>
  </si>
  <si>
    <t>ENSGT00620000087924;</t>
  </si>
  <si>
    <t>269_SMG-1-Upf1-eRF1-eRF3_complex_(SURF);</t>
  </si>
  <si>
    <t>301_C_301;</t>
  </si>
  <si>
    <t>P15170</t>
  </si>
  <si>
    <t>P15311</t>
  </si>
  <si>
    <t>Ezrin (Cytovillin) (Villin-2) (p81)</t>
  </si>
  <si>
    <t>Probably involved in connections of major cytoskeletal structures to the plasma membrane. In epithelial cells, required for the formation of microvilli and membrane ruffles on the apical pole. Along with PLEKHG6, required for normal macropinocytosis. {ECO:0000269|PubMed:17881735, ECO:0000269|PubMed:18270268, ECO:0000269|PubMed:19111582}.</t>
  </si>
  <si>
    <t>K08007;</t>
  </si>
  <si>
    <t>ENSGT00760000119078;</t>
  </si>
  <si>
    <t>390_C_390;</t>
  </si>
  <si>
    <t>P15374</t>
  </si>
  <si>
    <t>Ubiquitin carboxyl-terminal hydrolase isozyme L3 (UCH-L3) (EC 3.4.19.12) (Ubiquitin thioesterase L3)</t>
  </si>
  <si>
    <t>Deubiquitinating enzyme (DUB) that controls levels of cellular ubiquitin through processing of ubiquitin precursors and ubiquitinated proteins. Thiol protease that recognizes and hydrolyzes a peptide bond at the C-terminal glycine of either ubiquitin or NEDD8. Has a 10-fold preference for Arg and Lys at position P3", and exhibits a preference towards 'Lys-48'-linked Ubiquitin chains. Deubiquitinates ENAC in apical compartments, thereby regulating apical membrane recycling. Indirectly increases the phosphorylation of IGFIR, AKT and FOXO1 and promotes insulin-signaling and insulin-induced adipogenesis. Required for stress-response retinal, skeletal muscle and germ cell maintenance. May be involved in working memory. Can hydrolyze UBB(+1), a mutated form of ubiquitin which is not effectively degraded by the proteasome and is associated with neurogenerative disorders. {ECO:0000269|PubMed:19154770, ECO:0000269|PubMed:21762696, ECO:0000269|PubMed:22689415, ECO:0000269|PubMed:2530630, ECO:0000269|PubMed:9790970}.</t>
  </si>
  <si>
    <t>K05609;</t>
  </si>
  <si>
    <t>ENSGT00510000046640;</t>
  </si>
  <si>
    <t>556_C_556;570_C_570;621_C_621;</t>
  </si>
  <si>
    <t>P15407</t>
  </si>
  <si>
    <t>Fos-related antigen 1 (FRA-1)</t>
  </si>
  <si>
    <t>K04502;</t>
  </si>
  <si>
    <t>ENSGT00730000110541;</t>
  </si>
  <si>
    <t>P15531</t>
  </si>
  <si>
    <t>Nucleoside diphosphate kinase A (NDK A) (NDP kinase A) (EC 2.7.4.6) (Granzyme A-activated DNase) (GAAD) (Metastasis inhibition factor nm23) (NM23-H1) (Tumor metastatic process-associated protein)</t>
  </si>
  <si>
    <t>Major role in the synthesis of nucleoside triphosphates other than ATP. The ATP gamma phosphate is transferred to the NDP beta phosphate via a ping-pong mechanism, using a phosphorylated active-site intermediate. Possesses nucleoside-diphosphate kinase, serine/threonine-specific protein kinase, geranyl and farnesyl pyrophosphate kinase, histidine protein kinase and 3'-5' exonuclease activities. Involved in cell proliferation, differentiation and development, signal transduction, G protein-coupled receptor endocytosis, and gene expression. Required for neural development including neural patterning and cell fate determination. During GZMA-mediated cell death, works in concert with TREX1. NME1 nicks one strand of DNA and TREX1 removes bases from the free 3' end to enhance DNA damage and prevent DNA end reannealing and rapid repair. {ECO:0000269|PubMed:12628186, ECO:0000269|PubMed:16818237, ECO:0000269|PubMed:8810265}.</t>
  </si>
  <si>
    <t>K00940;</t>
  </si>
  <si>
    <t>ENSGT00760000119146;</t>
  </si>
  <si>
    <t>NAD(P)H dehydrogenase [quinone] 1 (EC 1.6.5.2) (Azoreductase) (DT-diaphorase) (DTD) (Menadione reductase) (NAD(P)H:quinone oxidoreductase 1) (Phylloquinone reductase) (Quinone reductase 1) (QR1)</t>
  </si>
  <si>
    <t>The enzyme apparently serves as a quinone reductase in connection with conjugation reactions of hydroquinons involved in detoxification pathways as well as in biosynthetic processes such as the vitamin K-dependent gamma-carboxylation of glutamate residues in prothrombin synthesis.</t>
  </si>
  <si>
    <t>K00355;</t>
  </si>
  <si>
    <t>ENSGT00440000033410;</t>
  </si>
  <si>
    <t>P15559</t>
  </si>
  <si>
    <t>P15586</t>
  </si>
  <si>
    <t>N-acetylglucosamine-6-sulfatase (EC 3.1.6.14) (Glucosamine-6-sulfatase) (G6S)</t>
  </si>
  <si>
    <t>K01137;</t>
  </si>
  <si>
    <t>ENSGT00400000022041;</t>
  </si>
  <si>
    <t>Phosphorylase b kinase gamma catalytic chain, liver/testis isoform (PHK-gamma-LT) (PHK-gamma-T) (EC 2.7.11.19) (PSK-C3) (Phosphorylase kinase subunit gamma-2)</t>
  </si>
  <si>
    <t>Catalytic subunit of the phosphorylase b kinase (PHK), which mediates the neural and hormonal regulation of glycogen breakdown (glycogenolysis) by phosphorylating and thereby activating glycogen phosphorylase. May regulate glycogeneolysis in the testis. In vitro, phosphorylates PYGM (By similarity). {ECO:0000250}.</t>
  </si>
  <si>
    <t>K00871;</t>
  </si>
  <si>
    <t>ENSGT00770000120596;</t>
  </si>
  <si>
    <t>P15735</t>
  </si>
  <si>
    <t>P15880</t>
  </si>
  <si>
    <t>40S ribosomal protein S2 (40S ribosomal protein S4) (Protein LLRep3)</t>
  </si>
  <si>
    <t>K02981;</t>
  </si>
  <si>
    <t>ENSGT00390000001433;</t>
  </si>
  <si>
    <t>585_C_585;622_C_622;</t>
  </si>
  <si>
    <t>N-chimaerin (A-chimaerin) (Alpha-chimerin) (N-chimerin) (NC) (Rho GTPase-activating protein 2)</t>
  </si>
  <si>
    <t>GTPase-activating protein for p21-rac and a phorbol ester receptor. Involved in the assembly of neuronal locomotor circuits as a direct effector of EPHA4 in axon guidance.</t>
  </si>
  <si>
    <t>P15882</t>
  </si>
  <si>
    <t>P15923</t>
  </si>
  <si>
    <t>Transcription factor E2-alpha (Class B basic helix-loop-helix protein 21) (bHLHb21) (Immunoglobulin enhancer-binding factor E12/E47) (Immunoglobulin transcription factor 1) (Kappa-E2-binding factor) (Transcription factor 3) (TCF-3) (Transcription factor ITF-1)</t>
  </si>
  <si>
    <t>Transcriptional regulator. Involved in the initiation of neuronal differentiation. Heterodimers between TCF3 and tissue-specific basic helix-loop-helix (bHLH) proteins play major roles in determining tissue-specific cell fate during embryogenesis, like muscle or early B-cell differentiation. Dimers bind DNA on E-box motifs: 5'-CANNTG-3'. Binds to the kappa-E2 site in the kappa immunoglobulin gene enhancer. Binds to IEB1 and IEB2, which are short DNA sequences in the insulin gene transcription control region.</t>
  </si>
  <si>
    <t>K09063;</t>
  </si>
  <si>
    <t>ENSGT00510000046438;</t>
  </si>
  <si>
    <t>110_E-box_sequence-binding_complex::Rb-tal-1-E2A-Lmo2-Ldb1_complex;165_INO80_chromatin_remodeling_complex;</t>
  </si>
  <si>
    <t>P15924</t>
  </si>
  <si>
    <t>Desmoplakin (DP) (250/210 kDa paraneoplastic pemphigus antigen)</t>
  </si>
  <si>
    <t>Major high molecular weight protein of desmosomes. Involved in the organization of the desmosomal cadherin-plakoglobin complexes into discrete plasma membrane domains and in the anchoring of intermediate filaments to the desmosomes.</t>
  </si>
  <si>
    <t>K10381;</t>
  </si>
  <si>
    <t>P15927</t>
  </si>
  <si>
    <t>Replication protein A 32 kDa subunit (RP-A p32) (Replication factor A protein 2) (RF-A protein 2) (Replication protein A 34 kDa subunit) (RP-A p34)</t>
  </si>
  <si>
    <t>As part of the heterotrimeric replication protein A complex (RPA/RP-A), binds and stabilizes single-stranded DNA intermediates, that form during DNA replication or upon DNA stress. It prevents their reannealing and in parallel, recruits and activates different proteins and complexes involved in DNA metabolism. Thereby, it plays an essential role both in DNA replication and the cellular response to DNA damage. In the cellular response to DNA damage, the RPA complex controls DNA repair and DNA damage checkpoint activation. Through recruitment of ATRIP activates the ATR kinase a master regulator of the DNA damage response. It is required for the recruitment of the DNA double-strand break repair factors RAD51 and RAD52 to chromatin in response to DNA damage. Also recruits to sites of DNA damage proteins like XPA and XPG that are involved in nucleotide excision repair and is required for this mechanism of DNA repair. Plays also a role in base excision repair (BER) probably through interaction with UNG. Through RFWD3 may activate CHEK1 and play a role in replication checkpoint control. Also recruits SMARCAL1/HARP, which is involved in replication fork restart, to sites of DNA damage. May also play a role in telomere maintenance. {ECO:0000269|PubMed:15205463, ECO:0000269|PubMed:17765923, ECO:0000269|PubMed:17959650, ECO:0000269|PubMed:19116208, ECO:0000269|PubMed:20154705, ECO:0000269|PubMed:21504906, ECO:0000269|PubMed:2406247, ECO:0000269|PubMed:24332808, ECO:0000269|PubMed:7697716, ECO:0000269|PubMed:7700386, ECO:0000269|PubMed:8702565, ECO:0000269|PubMed:9430682, ECO:0000269|PubMed:9765279}.</t>
  </si>
  <si>
    <t>K10739;</t>
  </si>
  <si>
    <t>ENSGT00390000010045;</t>
  </si>
  <si>
    <t>6_53BP1-containing_complex::Ku_antigen-NARG1_complex::Ku_antigen-YY1-alphaMyHC_promoter_complex::PCNA-KU_antigen_complex::KIN17-PCNA-RPA70_complex;48_"BLM_complex_II::BRAFT_complex::BLM_complex_III::FA_complex_(Fanconi_anemia_complex),_cytoplasmic::FA_core_complex_1_(Fanconi_anemia_core_complex_1)::Nucleic_and_chromatin_Fanconi_complex::RPA_complex::FA_complex_(Fanconi_anemia_complex)::FA_core_complex_(Fanconi_anemia_core_complex)";57_BRD4-RFC_complex::RFC_complex::RFC_complex_(activator_A_1_complex)::RC_complex_(Replication_competent_complex)::CDC2-CCNA2-CDK2_complex::RC_complex_during_G2/M-phase_of_cell_cycle::RC_complex_during_S-phase_of_cell_cycle::CDC2-CCNB1-CCNF_complex::CDC2-CCNB1-PTCH1_complex::RalBP1-CDC2-CCNB1_complex;</t>
  </si>
  <si>
    <t>501_C_501;</t>
  </si>
  <si>
    <t>P16083</t>
  </si>
  <si>
    <t>Ribosyldihydronicotinamide dehydrogenase [quinone] (EC 1.10.99.2) (NRH dehydrogenase [quinone] 2) (NRH:quinone oxidoreductase 2) (Quinone reductase 2) (QR2)</t>
  </si>
  <si>
    <t>The enzyme apparently serves as a quinone reductase in connection with conjugation reactions of hydroquinones involved in detoxification pathways as well as in biosynthetic processes such as the vitamin K-dependent gamma-carboxylation of glutamate residues in prothrombin synthesis. {ECO:0000269|PubMed:18254726}.</t>
  </si>
  <si>
    <t>K08071;</t>
  </si>
  <si>
    <t>P16152</t>
  </si>
  <si>
    <t>Carbonyl reductase [NADPH] 1 (EC 1.1.1.184) (15-hydroxyprostaglandin dehydrogenase [NADP(+)]) (EC 1.1.1.197) (NADPH-dependent carbonyl reductase 1) (Prostaglandin 9-ketoreductase) (Prostaglandin-E(2) 9-reductase) (EC 1.1.1.189)</t>
  </si>
  <si>
    <t>NADPH-dependent reductase with broad substrate specificity. Catalyzes the reduction of a wide variety of carbonyl compounds including quinones, prostaglandins, menadione, plus various xenobiotics. Catalyzes the reduction of the antitumor anthracyclines doxorubicin and daunorubicin to the cardiotoxic compounds doxorubicinol and daunorubicinol. Can convert prostaglandin E2 to prostaglandin F2-alpha. Can bind glutathione, which explains its higher affinity for glutathione-conjugated substrates. Catalyzes the reduction of S-nitrosoglutathione. {ECO:0000269|PubMed:15799708, ECO:0000269|PubMed:17912391, ECO:0000269|PubMed:18449627, ECO:0000269|PubMed:18826943}.</t>
  </si>
  <si>
    <t>K00079;</t>
  </si>
  <si>
    <t>ENSGT00510000046499;</t>
  </si>
  <si>
    <t>Beta-galactosidase (EC 3.2.1.23) (Acid beta-galactosidase) (Lactase) (Elastin receptor 1)</t>
  </si>
  <si>
    <t>Cleaves beta-linked terminal galactosyl residues from gangliosides, glycoproteins, and glycosaminoglycans.; Isoform 2 has no beta-galactosidase catalytic activity, but plays functional roles in the formation of extracellular elastic fibers (elastogenesis) and in the development of connective tissue. Seems to be identical to the elastin-binding protein (EBP), a major component of the non-integrin cell surface receptor expressed on fibroblasts, smooth muscle cells, chondroblasts, leukocytes, and certain cancer cell types. In elastin producing cells, associates with tropoelastin intracellularly and functions as a recycling molecular chaperone which facilitates the secretions of tropoelastin and its assembly into elastic fibers.</t>
  </si>
  <si>
    <t>K12309;</t>
  </si>
  <si>
    <t>P16278</t>
  </si>
  <si>
    <t>Serine/threonine-protein phosphatase 2B catalytic subunit beta isoform (EC 3.1.3.16) (CAM-PRP catalytic subunit) (Calmodulin-dependent calcineurin A subunit beta isoform)</t>
  </si>
  <si>
    <t>Calcium-dependent, calmodulin-stimulated protein phosphatase. This subunit may have a role in the calmodulin activation of calcineurin.</t>
  </si>
  <si>
    <t>K04348;</t>
  </si>
  <si>
    <t>ENSGT00530000063087;</t>
  </si>
  <si>
    <t>238_PPP3CA-PPP3CA-RCAN1_complex;</t>
  </si>
  <si>
    <t>P16298</t>
  </si>
  <si>
    <t>P16333</t>
  </si>
  <si>
    <t>Cytoplasmic protein NCK1 (NCK adaptor protein 1) (Nck-1) (SH2/SH3 adaptor protein NCK-alpha)</t>
  </si>
  <si>
    <t>Adapter protein which associates with tyrosine-phosphorylated growth factor receptors, such as KDR and PDGFRB, or their cellular substrates. Maintains low levels of EIF2S1 phosphorylation by promoting its dephosphorylation by PP1. Plays a role in the DNA damage response, not in the detection of the damage by ATM/ATR, but for efficient activation of downstream effectors, such as that of CHEK2. Plays a role in ELK1-dependent transcriptional activation in response to activated Ras signaling. Modulates the activation of EIF2AK2/PKR by dsRNA. May play a role in cell adhesion and migration through interaction with ephrin receptors. {ECO:0000269|PubMed:10026169, ECO:0000269|PubMed:16835242, ECO:0000269|PubMed:17803907, ECO:0000269|PubMed:18835251, ECO:0000269|PubMed:23358419, ECO:0000269|PubMed:9430661}.</t>
  </si>
  <si>
    <t>K07365;</t>
  </si>
  <si>
    <t>ENSGT00550000074482;</t>
  </si>
  <si>
    <t>P16383</t>
  </si>
  <si>
    <t>GC-rich sequence DNA-binding factor 2 (GC-rich sequence DNA-binding factor) (Transcription factor 9) (TCF-9)</t>
  </si>
  <si>
    <t>Factor that represses transcription. It binds to the GC-rich sequences (5'-GCGGGGC-3') present in the epidermal growth factor receptor, beta-actin, and calcium-dependent protease promoters. Involved in pre-mRNA splicing through regulating spliceosome C complex formation. May play a role during late-stage splicing events and turnover of excised inrons. {ECO:0000269|PubMed:24304693}.</t>
  </si>
  <si>
    <t>K09061;</t>
  </si>
  <si>
    <t>ENSGT00390000000455;</t>
  </si>
  <si>
    <t>P16403</t>
  </si>
  <si>
    <t>Histone H1.2 (Histone H1c) (Histone H1d) (Histone H1s-1)</t>
  </si>
  <si>
    <t>Histone H1 protein binds to linker DNA between nucleosomes forming the macromolecular structure known as the chromatin fiber. Histones H1 are necessary for the condensation of nucleosome chains into higher-order structured fibers. Acts also as a regulator of individual gene transcription through chromatin remodeling, nucleosome spacing and DNA methylation (By similarity). {ECO:0000250}.</t>
  </si>
  <si>
    <t>K11275;</t>
  </si>
  <si>
    <t>ENSGT00670000097781;</t>
  </si>
  <si>
    <t>584_C_584;</t>
  </si>
  <si>
    <t>P16455</t>
  </si>
  <si>
    <t>Methylated-DNA--protein-cysteine methyltransferase (EC 2.1.1.63) (6-O-methylguanine-DNA methyltransferase) (MGMT) (O-6-methylguanine-DNA-alkyltransferase)</t>
  </si>
  <si>
    <t>Involved in the cellular defense against the biological effects of O6-methylguanine (O6-MeG) in DNA. Repairs alkylated guanine in DNA by stoichiometrically transferring the alkyl group at the O-6 position to a cysteine residue in the enzyme. This is a suicide reaction: the enzyme is irreversibly inactivated.</t>
  </si>
  <si>
    <t>K00567;</t>
  </si>
  <si>
    <t>P16591</t>
  </si>
  <si>
    <t>Tyrosine-protein kinase Fer (EC 2.7.10.2) (Feline encephalitis virus-related kinase FER) (Fujinami poultry sarcoma/Feline sarcoma-related protein Fer) (Proto-oncogene c-Fer) (Tyrosine kinase 3) (p94-Fer)</t>
  </si>
  <si>
    <t>Tyrosine-protein kinase that acts downstream of cell surface receptors for growth factors and plays a role in the regulation of the actin cytoskeleton, microtubule assembly, lamellipodia formation, cell adhesion, cell migration and chemotaxis. Acts downstream of EGFR, KIT, PDGFRA and PDGFRB. Acts downstream of EGFR to promote activation of NF-kappa-B and cell proliferation. May play a role in the regulation of the mitotic cell cycle. Plays a role in the insulin receptor signaling pathway and in activation of phosphatidylinositol 3-kinase. Acts downstream of the activated FCER1 receptor and plays a role in FCER1 (high affinity immunoglobulin epsilon receptor)-mediated signaling in mast cells. Plays a role in the regulation of mast cell degranulation. Plays a role in leukocyte recruitment and diapedesis in response to bacterial lipopolysaccharide (LPS). Plays a role in synapse organization, trafficking of synaptic vesicles, the generation of excitatory postsynaptic currents and neuron-neuron synaptic transmission. Plays a role in neuronal cell death after brain damage. Phosphorylates CTTN, CTNND1, PTK2/FAK1, GAB1, PECAM1 and PTPN11. May phosphorylate JUP and PTPN1. Can phosphorylate STAT3, but the biological relevance of this depends on cell type and stimulus. {ECO:0000269|PubMed:12972546, ECO:0000269|PubMed:14517306, ECO:0000269|PubMed:19147545, ECO:0000269|PubMed:19339212, ECO:0000269|PubMed:19738202, ECO:0000269|PubMed:20111072, ECO:0000269|PubMed:21518868, ECO:0000269|PubMed:22223638, ECO:0000269|PubMed:7623846, ECO:0000269|PubMed:9722593}.</t>
  </si>
  <si>
    <t>K08889;</t>
  </si>
  <si>
    <t>ENSGT00760000119011;</t>
  </si>
  <si>
    <t>P16885</t>
  </si>
  <si>
    <t>1-phosphatidylinositol 4,5-bisphosphate phosphodiesterase gamma-2 (EC 3.1.4.11) (Phosphoinositide phospholipase C-gamma-2) (Phospholipase C-IV) (PLC-IV) (Phospholipase C-gamma-2) (PLC-gamma-2)</t>
  </si>
  <si>
    <t>The production of the second messenger molecules diacylglycerol (DAG) and inositol 1,4,5-trisphosphate (IP3) is mediated by activated phosphatidylinositol-specific phospholipase C enzymes. It is a crucial enzyme in transmembrane signaling.</t>
  </si>
  <si>
    <t>K05859;</t>
  </si>
  <si>
    <t>ENSGT00730000110782;</t>
  </si>
  <si>
    <t>234_"PKC-alpha-PLD1-PLC-gamma-2_signaling_complex,_lacritin_stimulated";235_PLC-gamma-2-Lyn-FcR-gamma_complex::PLC-gamma-2-SLP-76-Lyn-Grb2_complex::PLC-gamma-2-Syk-LAT-FcR-gamma_complex;</t>
  </si>
  <si>
    <t>P16930</t>
  </si>
  <si>
    <t>Fumarylacetoacetase (FAA) (EC 3.7.1.2) (Beta-diketonase) (Fumarylacetoacetate hydrolase)</t>
  </si>
  <si>
    <t>K01555;</t>
  </si>
  <si>
    <t>ENSGT00390000008646;</t>
  </si>
  <si>
    <t>P16949</t>
  </si>
  <si>
    <t>Stathmin (Leukemia-associated phosphoprotein p18) (Metablastin) (Oncoprotein 18) (Op18) (Phosphoprotein p19) (pp19) (Prosolin) (Protein Pr22) (pp17)</t>
  </si>
  <si>
    <t>Involved in the regulation of the microtubule (MT) filament system by destabilizing microtubules. Prevents assembly and promotes disassembly of microtubules. Phosphorylation at Ser-16 may be required for axon formation during neurogenesis. Involved in the control of the learned and innate fear (By similarity). {ECO:0000250}.</t>
  </si>
  <si>
    <t>K04381;</t>
  </si>
  <si>
    <t>ENSGT00390000003691;</t>
  </si>
  <si>
    <t>447_C_447;474_C_474;</t>
  </si>
  <si>
    <t>P16989</t>
  </si>
  <si>
    <t>Y-box-binding protein 3 (Cold shock domain-containing protein A) (DNA-binding protein A) (Single-strand DNA-binding protein NF-GMB)</t>
  </si>
  <si>
    <t>Binds to the GM-CSF promoter. Seems to act as a repressor. Binds also to full length mRNA and to short RNA sequences containing the consensus site 5'-UCCAUCA-3'. May have a role in translation repression (By similarity). {ECO:0000250}.</t>
  </si>
  <si>
    <t>K06099;</t>
  </si>
  <si>
    <t>ENSGT00390000009256;</t>
  </si>
  <si>
    <t>149_"H2AX_complex,_isolated_from_cells_without_IR_exposure::H2AX_complex_I::H2AX_complex_II";</t>
  </si>
  <si>
    <t>225_C_225;606_C_606;</t>
  </si>
  <si>
    <t>P17066</t>
  </si>
  <si>
    <t>Heat shock 70 kDa protein 6 (Heat shock 70 kDa protein B')</t>
  </si>
  <si>
    <t>In cooperation with other chaperones, Hsp70s stabilize preexistent proteins against aggregation and mediate the folding of newly translated polypeptides in the cytosol as well as within organelles. These chaperones participate in all these processes through their ability to recognize nonnative conformations of other proteins. They bind extended peptide segments with a net hydrophobic character exposed by polypeptides during translation and membrane translocation, or following stress-induced damage (By similarity). {ECO:0000250}.</t>
  </si>
  <si>
    <t>172_C_172;463_C_463;</t>
  </si>
  <si>
    <t>P17174</t>
  </si>
  <si>
    <t>Aspartate aminotransferase, cytoplasmic (cAspAT) (EC 2.6.1.1) (EC 2.6.1.3) (Cysteine aminotransferase, cytoplasmic) (Cysteine transaminase, cytoplasmic) (cCAT) (Glutamate oxaloacetate transaminase 1) (Transaminase A)</t>
  </si>
  <si>
    <t>Biosynthesis of L-glutamate from L-aspartate or L-cysteine. Important regulator of levels of glutamate, the major excitatory neurotransmitter of the vertebrate central nervous system. Acts as a scavenger of glutamate in brain neuroprotection. The aspartate aminotransferase activity is involved in hepatic glucose synthesis during development and in adipocyte glyceroneogenesis. Using L-cysteine as substrate, regulates levels of mercaptopyruvate, an important source of hydrogen sulfide. Mercaptopyruvate is converted into H(2)S via the action of 3-mercaptopyruvate sulfurtransferase (3MST). Hydrogen sulfide is an important synaptic modulator and neuroprotectant in the brain. {ECO:0000269|PubMed:16039064}.</t>
  </si>
  <si>
    <t>K14454;</t>
  </si>
  <si>
    <t>P17252</t>
  </si>
  <si>
    <t>Protein kinase C alpha type (PKC-A) (PKC-alpha) (EC 2.7.11.13)</t>
  </si>
  <si>
    <t>Calcium-activated, phospholipid- and diacylglycerol (DAG)-dependent serine/threonine-protein kinase that is involved in positive and negative regulation of cell proliferation, apoptosis, differentiation, migration and adhesion, tumorigenesis, cardiac hypertrophy, angiogenesis, platelet function and inflammation, by directly phosphorylating targets such as RAF1, BCL2, CSPG4, TNNT2/CTNT, or activating signaling cascade involving MAPK1/3 (ERK1/2) and RAP1GAP. Involved in cell proliferation and cell growth arrest by positive and negative regulation of the cell cycle. Can promote cell growth by phosphorylating and activating RAF1, which mediates the activation of the MAPK/ERK signaling cascade, and/or by up-regulating CDKN1A, which facilitates active cyclin-dependent kinase (CDK) complex formation in glioma cells. In intestinal cells stimulated by the phorbol ester PMA, can trigger a cell cycle arrest program which is associated with the accumulation of the hyper-phosphorylated growth-suppressive form of RB1 and induction of the CDK inhibitors CDKN1A and CDKN1B. Exhibits anti-apoptotic function in glioma cells and protects them from apoptosis by suppressing the p53/TP53-mediated activation of IGFBP3, and in leukemia cells mediates anti-apoptotic action by phosphorylating BCL2. During macrophage differentiation induced by macrophage colony-stimulating factor (CSF1), is translocated to the nucleus and is associated with macrophage development. After wounding, translocates from focal contacts to lamellipodia and participates in the modulation of desmosomal adhesion. Plays a role in cell motility by phosphorylating CSPG4, which induces association of CSPG4 with extensive lamellipodia at the cell periphery and polarization of the cell accompanied by increases in cell motility. Is highly expressed in a number of cancer cells where it can act as a tumor promoter and is implicated in malignant phenotypes of several tumors such as gliomas and breast cancers. Negatively regulates myocardial contractility and positively regulates angiogenesis, platelet aggregation and thrombus formation in arteries. Mediates hypertrophic growth of neonatal cardiomyocytes, in part through a MAPK1/3 (ERK1/2)-dependent signaling pathway, and upon PMA treatment, is required to induce cardiomyocyte hypertrophy up to heart failure and death, by increasing protein synthesis, protein-DNA ratio and cell surface area. Regulates cardiomyocyte function by phosphorylating cardiac troponin T (TNNT2/CTNT), which induces significant reduction in actomyosin ATPase activity, myofilament calcium sensitivity and myocardial contractility. In angiogenesis, is required for full endothelial cell migration, adhesion to vitronectin (VTN), and vascular endothelial growth factor A (VEGFA)-dependent regulation of kinase activation and vascular tube formation. Involved in the stabilization of VEGFA mRNA at post-transcriptional level and mediates VEGFA-induced cell proliferation. In the regulation of calcium-induced platelet aggregation, mediates signals from the CD36/GP4 receptor for granule release, and activates the integrin heterodimer ITGA2B-ITGB3 through the RAP1GAP pathway for adhesion. During response to lipopolysaccharides (LPS), may regulate selective LPS-induced macrophage functions involved in host defense and inflammation. But in some inflammatory responses, may negatively regulate NF-kappa-B-induced genes, through IL1A-dependent induction of NF-kappa-B inhibitor alpha (NFKBIA/IKBA). Upon stimulation with 12-O-tetradecanoylphorbol-13-acetate (TPA), phosphorylates EIF4G1, which modulates EIF4G1 binding to MKNK1 and may be involved in the regulation of EIF4E phosphorylation. Phosphorylates KIT, leading to inhibition of KIT activity. Phosphorylates ATF2 which promotes cooperation between ATF2 and JUN, activating transcription. {ECO:0000269|PubMed:10848585, ECO:0000269|PubMed:11909826, ECO:0000269|PubMed:12724315, ECO:0000269|PubMed:12832403, ECO:0000269|PubMed:15016832, ECO:0000269|PubMed:15504744, ECO:0000269|PubMed:15526160, ECO:0000269|PubMed:18056764, ECO:0000269|PubMed:19176525, ECO:0000269|PubMed:21576361, ECO:0000269|PubMed:23990668, ECO:0000269|PubMed:9738012, ECO:0000269|PubMed:9830023, ECO:0000269|PubMed:9873035, ECO:0000269|PubMed:9927633}.</t>
  </si>
  <si>
    <t>K02677;</t>
  </si>
  <si>
    <t>234_"PKC-alpha-PLD1-PLC-gamma-2_signaling_complex,_lacritin_stimulated";</t>
  </si>
  <si>
    <t>P17612</t>
  </si>
  <si>
    <t>cAMP-dependent protein kinase catalytic subunit alpha (PKA C-alpha) (EC 2.7.11.11)</t>
  </si>
  <si>
    <t>Phosphorylates a large number of substrates in the cytoplasm and the nucleus. Regulates the abundance of compartmentalized pools of its regulatory subunits through phosphorylation of PJA2 which binds and ubiquitinates these subunits, leading to their subsequent proteolysis. Phosphorylates CDC25B, ABL1, NFKB1, CLDN3, PSMC5/RPT6, PJA2, RYR2, RORA and VASP. RORA is activated by phosphorylation. Required for glucose-mediated adipogenic differentiation increase and osteogenic differentiation inhibition from osteoblasts. Involved in the regulation of platelets in response to thrombin and collagen; maintains circulating platelets in a resting state by phosphorylating proteins in numerous platelet inhibitory pathways when in complex with NF-kappa-B (NFKB1 and NFKB2) and I-kappa-B-alpha (NFKBIA), but thrombin and collagen disrupt these complexes and free active PRKACA stimulates platelets and leads to platelet aggregation by phosphorylating VASP. Prevents the antiproliferative and anti-invasive effects of alpha-difluoromethylornithine in breast cancer cells when activated. RYR2 channel activity is potentiated by phosphorylation in presence of luminal Ca(2+), leading to reduced amplitude and increased frequency of store overload-induced Ca(2+) release (SOICR) characterized by an increased rate of Ca(2+) release and propagation velocity of spontaneous Ca(2+) waves, despite reduced wave amplitude and resting cytosolic Ca(2+). PSMC5/RPT6 activation by phosphorylation stimulates proteasome. Negatively regulates tight junctions (TJs) in ovarian cancer cells via CLDN3 phosphorylation. NFKB1 phosphorylation promotes NF-kappa-B p50-p50 DNA binding. Involved in embryonic development by down-regulating the Hedgehog (Hh) signaling pathway that determines embryo pattern formation and morphogenesis. Prevents meiosis resumption in prophase-arrested oocytes via CDC25B inactivation by phosphorylation. May also regulate rapid eye movement (REM) sleep in the pedunculopontine tegmental (PPT). Phosphorylates APOBEC3G and AICDA. Isoform 2 phosphorylates and activates ABL1 in sperm flagellum to promote spermatozoa capacitation. {ECO:0000269|PubMed:15642694, ECO:0000269|PubMed:15905176, ECO:0000269|PubMed:16387847, ECO:0000269|PubMed:17333334, ECO:0000269|PubMed:17565987, ECO:0000269|PubMed:17693412, ECO:0000269|PubMed:18836454, ECO:0000269|PubMed:19949837, ECO:0000269|PubMed:20356841, ECO:0000269|PubMed:21423175, ECO:0000269|PubMed:21514275, ECO:0000269|PubMed:21812984}.</t>
  </si>
  <si>
    <t>K04345;</t>
  </si>
  <si>
    <t>P17655</t>
  </si>
  <si>
    <t>Calpain-2 catalytic subunit (EC 3.4.22.53) (Calcium-activated neutral proteinase 2) (CANP 2) (Calpain M-type) (Calpain large polypeptide L2) (Calpain-2 large subunit) (Millimolar-calpain) (M-calpain)</t>
  </si>
  <si>
    <t>Calcium-regulated non-lysosomal thiol-protease which catalyze limited proteolysis of substrates involved in cytoskeletal remodeling and signal transduction. Proteolytically cleaves MYOC at 'Arg-226' (PubMed:17650508). {ECO:0000269|PubMed:17650508}.</t>
  </si>
  <si>
    <t>K03853;</t>
  </si>
  <si>
    <t>P17707</t>
  </si>
  <si>
    <t>S-adenosylmethionine decarboxylase proenzyme (AdoMetDC) (SAMDC) (EC 4.1.1.50) [Cleaved into: S-adenosylmethionine decarboxylase alpha chain; S-adenosylmethionine decarboxylase beta chain]</t>
  </si>
  <si>
    <t>Essential for biosynthesis of the polyamines spermidine and spermine. Promotes maintenance and self-renewal of embryonic stem cells, by maintaining spermine levels (By similarity). {ECO:0000250}.</t>
  </si>
  <si>
    <t>K01611;</t>
  </si>
  <si>
    <t>ENSGT00390000011776;</t>
  </si>
  <si>
    <t>P17812</t>
  </si>
  <si>
    <t>CTP synthase 1 (EC 6.3.4.2) (CTP synthetase 1) (UTP--ammonia ligase 1)</t>
  </si>
  <si>
    <t>This enzyme is involved in the de novo synthesis of CTP, a precursor of DNA, RNA and phospholipids. Catalyzes the ATP-dependent amination of UTP to CTP with either L-glutamine or ammonia as a source of nitrogen. This enzyme and its product, CTP, play a crucial role in the proliferation of activated lymphocytes and therefore in immunity. {ECO:0000269|PubMed:16179339, ECO:0000269|PubMed:24870241}.</t>
  </si>
  <si>
    <t>K01937;</t>
  </si>
  <si>
    <t>ENSGT00390000012473;</t>
  </si>
  <si>
    <t>P17844</t>
  </si>
  <si>
    <t>Probable ATP-dependent RNA helicase DDX5 (EC 3.6.4.13) (DEAD box protein 5) (RNA helicase p68)</t>
  </si>
  <si>
    <t>Involved in the alternative regulation of pre-mRNA splicing; its RNA helicase activity is necessary for increasing tau exon 10 inclusion and occurs in a RBM4-dependent manner. Binds to the tau pre-mRNA in the stem-loop region downstream of exon 10. The rate of ATP hydrolysis is highly stimulated by single-stranded RNA. Involved in transcriptional regulation; the function is independent of the RNA helicase activity. Transcriptional coactivator for estrogen receptor ESR1 and androgen receptor AR. Increases ESR1 AF-1 domain-mediated transactivation and ESR1 AF-1 and AF-2 domains transcriptional synergistic activity. Synergizes with DDX17 and SRA1 RNA to activate MYOD1 transcriptional activity and involved in skeletal muscle differentiation. Transcriptional coactivator for p53/TP53 and involved in p53/TP53 transcriptional response to DNA damage and p53/TP53-dependent apoptosis. Transcriptional coactivator for RUNX2 and involved in regulation of osteoblast differentiation. Acts as transcriptional repressor in a promoter-specicic manner; the function probbaly involves association with histone deacetylases, such as HDAC1. As component of a large PER complex is involved in the inhibition of 3' transcriptional termination of circadian target genes such as PER1 and NR1D1 and the control of the circadian rhythms. {ECO:0000269|PubMed:10409727, ECO:0000269|PubMed:11250900, ECO:0000269|PubMed:12527917, ECO:0000269|PubMed:15298701, ECO:0000269|PubMed:15660129, ECO:0000269|PubMed:17011493, ECO:0000269|PubMed:17960593, ECO:0000269|PubMed:18829551, ECO:0000269|PubMed:19718048, ECO:0000269|PubMed:21343338}.</t>
  </si>
  <si>
    <t>K12823;</t>
  </si>
  <si>
    <t>ENSGT00760000119219;</t>
  </si>
  <si>
    <t>P17858</t>
  </si>
  <si>
    <t>ATP-dependent 6-phosphofructokinase, liver type (ATP-PFK) (PFK-L) (EC 2.7.1.11) (6-phosphofructokinase type B) (Phosphofructo-1-kinase isozyme B) (PFK-B) (Phosphohexokinase)</t>
  </si>
  <si>
    <t>Catalyzes the phosphorylation of D-fructose 6-phosphate to fructose 1,6-bisphosphate by ATP, the first committing step of glycolysis. {ECO:0000255|HAMAP-Rule:MF_03184, ECO:0000269|PubMed:22923583}.</t>
  </si>
  <si>
    <t>P17931</t>
  </si>
  <si>
    <t>Galectin-3 (Gal-3) (35 kDa lectin) (Carbohydrate-binding protein 35) (CBP 35) (Galactose-specific lectin 3) (Galactoside-binding protein) (GALBP) (IgE-binding protein) (L-31) (Laminin-binding protein) (Lectin L-29) (Mac-2 antigen)</t>
  </si>
  <si>
    <t>Galactose-specific lectin which binds IgE. May mediate with the alpha-3, beta-1 integrin the stimulation by CSPG4 of endothelial cells migration. Together with DMBT1, required for terminal differentiation of columnar epithelial cells during early embryogenesis (By similarity). In the nucleus: acts as a pre-mRNA splicing factor. Involved in acute inflammatory responses including neutrophil activation and adhesion, chemoattraction of monocytes macrophages, opsonization of apoptotic neutrophils, and activation of mast cells. {ECO:0000250, ECO:0000269|PubMed:15181153, ECO:0000269|PubMed:19594635, ECO:0000269|PubMed:19616076}.</t>
  </si>
  <si>
    <t>K06831;</t>
  </si>
  <si>
    <t>ENSGT00760000119105;</t>
  </si>
  <si>
    <t>P17980</t>
  </si>
  <si>
    <t>26S protease regulatory subunit 6A (26S proteasome AAA-ATPase subunit RPT5) (Proteasome 26S subunit ATPase 3) (Proteasome subunit P50) (Tat-binding protein 1) (TBP-1)</t>
  </si>
  <si>
    <t>The 26S protease is involved in the ATP-dependent degradation of ubiquitinated proteins. The regulatory (or ATPase) complex confers ATP dependency and substrate specificity to the 26S complex (By similarity). In case of HIV-1 infection, suppresses Tat-mediated transactivation. {ECO:0000250}.</t>
  </si>
  <si>
    <t>K03065;</t>
  </si>
  <si>
    <t>ENSGT00730000111070;</t>
  </si>
  <si>
    <t>4_20S_proteasome::26S_proteasome::PA700-20S-PA28_complex::PA28-20S_proteasome::PA700_complex::PA28gamma-20S_proteasome::Ubiquilin-proteasome_complex;51_BP-SMAD_complex;314_VHL-TBP1-HIF1A_complex;</t>
  </si>
  <si>
    <t>P17987</t>
  </si>
  <si>
    <t>T-complex protein 1 subunit alpha (TCP-1-alpha) (CCT-alpha)</t>
  </si>
  <si>
    <t>Molecular chaperone; assists the folding of proteins upon ATP hydrolysis. As part of the BBS/CCT complex may play a role in the assembly of BBSome, a complex involved in ciliogenesis regulating transports vesicles to the cilia. Known to play a role, in vitro, in the folding of actin and tubulin. {ECO:0000269|PubMed:20080638}.</t>
  </si>
  <si>
    <t>K09493;</t>
  </si>
  <si>
    <t>ENSGT00550000074878;</t>
  </si>
  <si>
    <t>65_CCT_micro-complex;</t>
  </si>
  <si>
    <t>582_C_582;</t>
  </si>
  <si>
    <t>P18074</t>
  </si>
  <si>
    <t>TFIIH basal transcription factor complex helicase XPD subunit (EC 3.6.4.12) (Basic transcription factor 2 80 kDa subunit) (BTF2 p80) (CXPD) (DNA excision repair protein ERCC-2) (DNA repair protein complementing XP-D cells) (TFIIH basal transcription factor complex 80 kDa subunit) (TFIIH 80 kDa subunit) (TFIIH p80) (Xeroderma pigmentosum group D-complementing protein)</t>
  </si>
  <si>
    <t>ATP-dependent 5'-3' DNA helicase, component of the core-TFIIH basal transcription factor. Involved in nucleotide excision repair (NER) of DNA by opening DNA around the damage, and in RNA transcription by RNA polymerase II by anchoring the CDK-activating kinase (CAK) complex, composed of CDK7, cyclin H and MAT1, to the core-TFIIH complex. Involved in the regulation of vitamin-D receptor activity. As part of the mitotic spindle-associated MMXD complex it plays a role in chromosome segregation. Might have a role in aging process and could play a causative role in the generation of skin cancers. {ECO:0000269|PubMed:10024882, ECO:0000269|PubMed:15494306, ECO:0000269|PubMed:20797633, ECO:0000269|PubMed:8413672}.</t>
  </si>
  <si>
    <t>K10844;</t>
  </si>
  <si>
    <t>ENSGT00550000075092;</t>
  </si>
  <si>
    <t>192_C_192;572_C_572;</t>
  </si>
  <si>
    <t>P18085</t>
  </si>
  <si>
    <t>ADP-ribosylation factor 4</t>
  </si>
  <si>
    <t>GTP-binding protein that functions as an allosteric activator of the cholera toxin catalytic subunit, an ADP-ribosyltransferase. Involved in protein trafficking; may modulate vesicle budding and uncoating within the Golgi apparatus.</t>
  </si>
  <si>
    <t>K07939;</t>
  </si>
  <si>
    <t>ENSGT00760000118835;</t>
  </si>
  <si>
    <t>P18124</t>
  </si>
  <si>
    <t>60S ribosomal protein L7</t>
  </si>
  <si>
    <t>Binds to G-rich structures in 28S rRNA and in mRNAs. Plays a regulatory role in the translation apparatus; inhibits cell-free translation of mRNAs.</t>
  </si>
  <si>
    <t>K02937;</t>
  </si>
  <si>
    <t>ENSGT00390000006213;</t>
  </si>
  <si>
    <t>Vinculin (Metavinculin) (MV)</t>
  </si>
  <si>
    <t>Actin filament (F-actin)-binding protein involved in cell-matrix adhesion and cell-cell adhesion. Regulates cell-surface E-cadherin expression and potentiates mechanosensing by the E-cadherin complex. May also play important roles in cell morphology and locomotion. {ECO:0000269|PubMed:20484056}.</t>
  </si>
  <si>
    <t>K05700;</t>
  </si>
  <si>
    <t>ENSGT00550000074411;</t>
  </si>
  <si>
    <t>316_C_316;</t>
  </si>
  <si>
    <t>P18206</t>
  </si>
  <si>
    <t>P18440</t>
  </si>
  <si>
    <t>Arylamine N-acetyltransferase 1 (EC 2.3.1.5) (Arylamide acetylase 1) (Monomorphic arylamine N-acetyltransferase) (MNAT) (N-acetyltransferase type 1) (NAT-1)</t>
  </si>
  <si>
    <t>Participates in the detoxification of a plethora of hydrazine and arylamine drugs. Catalyzes the N- or O-acetylation of various arylamine and heterocyclic amine substrates and is able to bioactivate several known carcinogens.</t>
  </si>
  <si>
    <t>K00622;</t>
  </si>
  <si>
    <t>ENSGT00390000012054;</t>
  </si>
  <si>
    <t>P18615</t>
  </si>
  <si>
    <t>Negative elongation factor E (NELF-E) (RNA-binding protein RD)</t>
  </si>
  <si>
    <t>Essential component of the NELF complex, a complex that negatively regulates the elongation of transcription by RNA polymerase II. The NELF complex, which acts via an association with the DSIF complex and causes transcriptional pausing, is counteracted by the P-TEFb kinase complex. {ECO:0000269|PubMed:10199401, ECO:0000269|PubMed:11940650, ECO:0000269|PubMed:12612062}.</t>
  </si>
  <si>
    <t>K15182;</t>
  </si>
  <si>
    <t>ENSGT00630000089917;</t>
  </si>
  <si>
    <t>213_NELF_complex_(Negative_elongation_factor_complex);</t>
  </si>
  <si>
    <t>P18621</t>
  </si>
  <si>
    <t>60S ribosomal protein L17 (60S ribosomal protein L23) (PD-1)</t>
  </si>
  <si>
    <t>K02880;</t>
  </si>
  <si>
    <t>ENSGT00390000014873;</t>
  </si>
  <si>
    <t>P18669</t>
  </si>
  <si>
    <t>Phosphoglycerate mutase 1 (EC 3.1.3.13) (EC 5.4.2.11) (EC 5.4.2.4) (BPG-dependent PGAM 1) (Phosphoglycerate mutase isozyme B) (PGAM-B)</t>
  </si>
  <si>
    <t>Interconversion of 3- and 2-phosphoglycerate with 2,3-bisphosphoglycerate as the primer of the reaction. Can also catalyze the reaction of EC 5.4.2.4 (synthase) and EC 3.1.3.13 (phosphatase), but with a reduced activity.</t>
  </si>
  <si>
    <t>K01834;</t>
  </si>
  <si>
    <t>P18754</t>
  </si>
  <si>
    <t>Regulator of chromosome condensation (Cell cycle regulatory protein) (Chromosome condensation protein 1)</t>
  </si>
  <si>
    <t>Guanine-nucleotide releasing factor that promotes the exchange of Ran-bound GDP by GTP. Involved in the regulation of onset of chromosome condensation in the S phase. Binds both to the nucleosomes and double-stranded DNA. RCC1-Ran complex (together with other proteins) acts as a component of a signal transmission pathway that detects unreplicated DNA. Plays a key role in nucleo-cytoplasmic transport, mitosis and nuclear-envelope assembly. {ECO:0000269|PubMed:1944575}.</t>
  </si>
  <si>
    <t>K11493;</t>
  </si>
  <si>
    <t>ENSGT00770000120483;</t>
  </si>
  <si>
    <t>510_C_510;</t>
  </si>
  <si>
    <t>P18858</t>
  </si>
  <si>
    <t>DNA ligase 1 (EC 6.5.1.1) (DNA ligase I) (Polydeoxyribonucleotide synthase [ATP] 1)</t>
  </si>
  <si>
    <t>DNA ligase that seals nicks in double-stranded DNA during DNA replication, DNA recombination and DNA repair.</t>
  </si>
  <si>
    <t>K10747;</t>
  </si>
  <si>
    <t>ENSGT00750000117745;</t>
  </si>
  <si>
    <t>9_9-1-1_complex::Checkpoint_9-1-1_complex::Checkpoint_Rad_complex::RAD17-RFC-9-1-1_checkpoint_supercomplex::RAD17-RFC_complex::RFC2-5_subcomplex::RFC_core_complex::Rad17-RFC_complex::FEN1-9-1-1_complex::LIG1-9-1-1_complex::RAD9-RAD1-HUS1-APE1_complex::RAD9-RAD1-HUS1-POLB_complex;57_BRD4-RFC_complex::RFC_complex::RFC_complex_(activator_A_1_complex)::RC_complex_(Replication_competent_complex)::CDC2-CCNA2-CDK2_complex::RC_complex_during_G2/M-phase_of_cell_cycle::RC_complex_during_S-phase_of_cell_cycle::CDC2-CCNB1-CCNF_complex::CDC2-CCNB1-PTCH1_complex::RalBP1-CDC2-CCNB1_complex;103_DNA_polymerase_alpha-primase_complex::DNA_synthesome_complex_(13_subunits)::DNA_synthesome_complex_(17_subunits)::DNA_synthesome_core_complex::PCNA-DNA_polymerase_delta_complex::DNA_synthesome_complex_(15_subunits);</t>
  </si>
  <si>
    <t>P19105</t>
  </si>
  <si>
    <t>Myosin regulatory light chain 12A (Epididymis secretory protein Li 24) (HEL-S-24) (MLC-2B) (Myosin RLC) (Myosin regulatory light chain 2, nonsarcomeric) (Myosin regulatory light chain MRLC3)</t>
  </si>
  <si>
    <t>Myosin regulatory subunit that plays an important role in regulation of both smooth muscle and nonmuscle cell contractile activity via its phosphorylation. Implicated in cytokinesis, receptor capping, and cell locomotion (By similarity). {ECO:0000250}.</t>
  </si>
  <si>
    <t>K12757;</t>
  </si>
  <si>
    <t>ENSGT00760000119196;</t>
  </si>
  <si>
    <t>83_CRKL-WIPF1-WAS_complex::ZAP70-CRKL-WIPF1-WAS_complex::WIP-WASp-actin-myosin-IIa_complex;</t>
  </si>
  <si>
    <t>434_C_434;</t>
  </si>
  <si>
    <t>1-phosphatidylinositol 4,5-bisphosphate phosphodiesterase gamma-1 (EC 3.1.4.11) (PLC-148) (Phosphoinositide phospholipase C-gamma-1) (Phospholipase C-II) (PLC-II) (Phospholipase C-gamma-1) (PLC-gamma-1)</t>
  </si>
  <si>
    <t>Mediates the production of the second messenger molecules diacylglycerol (DAG) and inositol 1,4,5-trisphosphate (IP3). Plays an important role in the regulation of intracellular signaling cascades. Becomes activated in response to ligand-mediated activation of receptor-type tyrosine kinases, such as PDGFRA, PDGFRB, FGFR1, FGFR2, FGFR3 and FGFR4. Plays a role in actin reorganization and cell migration. {ECO:0000269|PubMed:17229814}.</t>
  </si>
  <si>
    <t>K01116;</t>
  </si>
  <si>
    <t>66_"CD19-Vav-PI_3-kinase_(p85_subunit)_complex::Cbl-SLP-76-Grb2_complex,_Fc_receptor_gamma-R1_stimulated::LAT-PLC-gamma-1-p85-GRB2-CBL-VAV-SLP-76_signaling_complex,_C305_activated::PLC-gamma-1-LAT-c-CBL_complex,_OKT3_stimulated::SLP-76-PLC-gamma-1-VAV_complex,_alpha-TCR_stimulated::LAT-PLC-gamma-1-p85-GRB2-SOS_signaling_complex,_C305_activated::PLC-gamma-1-SLP-76-SOS1-LAT_complex::LCK-SLP76-PLC-gamma-1-LAT_complex,_pervanadate-activated::SLP-76-Cbl-Grb2-Shc_complex,_Fc_receptor_gamma-R1_stimulated::Notch1-p56lck-PI3K_complex::SLP-76-PLC-gamma-1-ITK_complex,_alpha-TCR_stimulated::ITGA6-ITGB4-SHC1-GRB2_complex::PDGFRA-PLC-gamma-1-PI3K-SHP-2_complex,_PDGF_stimulated";</t>
  </si>
  <si>
    <t>P19174</t>
  </si>
  <si>
    <t>P19338</t>
  </si>
  <si>
    <t>Nucleolin (Protein C23)</t>
  </si>
  <si>
    <t>Nucleolin is the major nucleolar protein of growing eukaryotic cells. It is found associated with intranucleolar chromatin and pre-ribosomal particles. It induces chromatin decondensation by binding to histone H1. It is thought to play a role in pre-rRNA transcription and ribosome assembly. May play a role in the process of transcriptional elongation. Binds RNA oligonucleotides with 5'-UUAGGG-3' repeats more tightly than the telomeric single-stranded DNA 5'-TTAGGG-3' repeats. {ECO:0000269|PubMed:10393184}.</t>
  </si>
  <si>
    <t>K11294;</t>
  </si>
  <si>
    <t>ENSGT00730000110998;</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</si>
  <si>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295_TLE1_corepressor_complex_(MASH1_promoter-corepressor_complex);</t>
  </si>
  <si>
    <t>197_C_197;622_C_622;</t>
  </si>
  <si>
    <t>Hexokinase-1 (EC 2.7.1.1) (Brain form hexokinase) (Hexokinase type I) (HK I)</t>
  </si>
  <si>
    <t>K00844;</t>
  </si>
  <si>
    <t>ENSGT00390000017159;</t>
  </si>
  <si>
    <t>P19367</t>
  </si>
  <si>
    <t>P19387</t>
  </si>
  <si>
    <t>DNA-directed RNA polymerase II subunit RPB3 (RNA polymerase II subunit 3) (RNA polymerase II subunit B3) (DNA-directed RNA polymerase II 33 kDa polypeptide) (RPB33) (DNA-directed RNA polymerase II subunit C) (RPB31)</t>
  </si>
  <si>
    <t>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RPB3 is part of the core element with the central large cleft and the clamp element that moves to open and close the cleft (By similarity). {ECO:0000250}.</t>
  </si>
  <si>
    <t>K03011;</t>
  </si>
  <si>
    <t>P19388</t>
  </si>
  <si>
    <t>DNA-directed RNA polymerases I, II, and III subunit RPABC1 (RNA polymerases I, II, and III subunit ABC1) (DNA-directed RNA polymerase II 23 kDa polypeptide) (DNA-directed RNA polymerase II subunit E) (RPB5 homolog) (XAP4)</t>
  </si>
  <si>
    <t>DNA-dependent RNA polymerase catalyzes the transcription of DNA into RNA using the four ribonucleoside triphosphates as substrates. Common component of RNA polymerases I, II and III which synthesize ribosomal RNA precursors, mRNA precursors and many functional non-coding RNAs, and small RNAs, such as 5S rRNA and tRNAs, respectively. Pol II is the central component of the basal RNA polymerase II transcription machinery. Pols are composed of mobile elements that move relative to each other. In Pol II, POLR2E/RPB5 is part of the lower jaw surrounding the central large cleft and thought to grab the incoming DNA template. Seems to be the major component in this process (By similarity). {ECO:0000250}.</t>
  </si>
  <si>
    <t>K03013;</t>
  </si>
  <si>
    <t>ENSGT00390000013841;</t>
  </si>
  <si>
    <t>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307_"URI_complex_(Unconventional_prefoldin_RPB5_Interactor)::Ubiquitin_E3_ligase_(SKP1A,_SKP2,_CUL1)";</t>
  </si>
  <si>
    <t>544_C_544;601_C_601;</t>
  </si>
  <si>
    <t>P19404</t>
  </si>
  <si>
    <t>NADH dehydrogenase [ubiquinone] flavoprotein 2, mitochondrial (EC 1.6.5.3) (EC 1.6.99.3) (NADH-ubiquinone oxidoreductase 24 kDa subunit)</t>
  </si>
  <si>
    <t>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(By similarity). {ECO:0000250}.</t>
  </si>
  <si>
    <t>K03943;</t>
  </si>
  <si>
    <t>ENSGT00390000017580;</t>
  </si>
  <si>
    <t>262_"Respiratory_chain_complex_I_(beta_subunit)_mitochondrial::Respiratory_chain_complex_I_(gamma_subunit)_mitochondrial::Respiratory_chain_complex_I_(holoenzyme),_mitochondrial::Respiratory_chain_complex_I_(incomplete_intermediate),_mitochondrial::Respiratory_chain_complex_I_(intermediate_I/200kD_and_III/250kD),_mitochondrial::Respiratory_chain_complex_I_(intermediate_II/230kD),_mitochondrial::Respiratory_chain_complex_I_(intermediate_IV/310kD),_mitochondrial::Respiratory_chain_complex_I_(intermediate_V/380kD_and_VI/480kD),_mitochondrial::Respiratory_chain_complex_I_(intermediate_VII/650kD),_mitochondrial::Respiratory_chain_complex_I_(lambda_subunit)_mitochondrial::Respiratory_chain_complex_I_(early_intermediate_NDUFAF1_assembly),_mitochondrial::Respiratory_chain_complex_I_(incomplete_intermediate_ND1,_ND2,_ND3,_CIA30_assembly),_mitochondrial";</t>
  </si>
  <si>
    <t>304_C_304;606_C_606;</t>
  </si>
  <si>
    <t>P19484</t>
  </si>
  <si>
    <t>Transcription factor EB (Class E basic helix-loop-helix protein 35) (bHLHe35)</t>
  </si>
  <si>
    <t>Transcription factor that specifically recognizes and binds E-box sequences (5'-CANNTG-3'). Efficient DNA-binding requires dimerization with itself or with another MiT/TFE family member such as TFE3 or MITF. In association with TFE3, activates the expression of CD40L in T-cells, thereby playing a role in T-cell-dependent antibody responses in activated CD4(+) T-cells and thymus-dependent humoral immunity. Specifically recognizes and binds the CLEAR-box sequence (5'-GTCACGTGAC-3') present in the regulatory region of many lysosomal genes, leading to activate their expression. It thereby plays a central role in expression of lysosomal genes. Acts as a positive regulator of autophagy by promoting expression of genes involved in autophagy. Specifically recognizes the gamma-E3 box, a subset of E-boxes, present in the heavy-chain immunoglobulin enhancer. Plays a role in the signal transduction processes required for normal vascularization of the placenta. {ECO:0000269|PubMed:19556463, ECO:0000269|PubMed:23434374}.</t>
  </si>
  <si>
    <t>K15590;</t>
  </si>
  <si>
    <t>P19532</t>
  </si>
  <si>
    <t>Transcription factor E3 (Class E basic helix-loop-helix protein 33) (bHLHe33)</t>
  </si>
  <si>
    <t>Transcription factor that specifically recognizes and binds E-box sequences (5'-CANNTG-3'). Efficient DNA-binding requires dimerization with itself or with another MiT/TFE family member such as TFEB or MITF. In association with TFEB, activates the expression of CD40L in T-cells, thereby playing a role in T-cell-dependent antibody responses in activated CD4(+) T-cells and thymus-dependent humoral immunity. Specifically recognizes the MUE3 box, a subset of E-boxes, present in the immunoglobulin enhancer. It also binds very well to a USF/MLTF site.</t>
  </si>
  <si>
    <t>K09105;</t>
  </si>
  <si>
    <t>P19623</t>
  </si>
  <si>
    <t>Spermidine synthase (SPDSY) (EC 2.5.1.16) (Putrescine aminopropyltransferase)</t>
  </si>
  <si>
    <t>Catalyzes the production of spermidine from putrescine and decarboxylated S-adenosylmethionine (dcSAM). Has a strong preference for putrescine as substrate, and has very low activity towards 1,3-diaminopropane. Has extremely low activity towards spermidine. {ECO:0000269|PubMed:17585781}.</t>
  </si>
  <si>
    <t>K00797;</t>
  </si>
  <si>
    <t>ENSGT00620000088039;</t>
  </si>
  <si>
    <t>592_C_592;</t>
  </si>
  <si>
    <t>P19784</t>
  </si>
  <si>
    <t>Casein kinase II subunit alpha' (CK II alpha') (EC 2.7.11.1)</t>
  </si>
  <si>
    <t>Catalytic subunit of a constitutively active serine/threonine-protein kinase complex that phosphorylates a large number of substrates containing acidic residues C-terminal to the phosphorylated serine or threonine. Regulates numerous cellular processes, such as cell cycle progression, apoptosis and transcription, as well as viral infection. May act as a regulatory node which integrates and coordinates numerous signals leading to an appropriate cellular response. During mitosis, functions as a component of the p53/TP53-dependent spindle assembly checkpoint (SAC) that maintains cyclin-B-CDK1 activity and G2 arrest in response to spindle damage. Also required for p53/TP53-mediated apoptosis, phosphorylating 'Ser-392' of p53/TP53 following UV irradiation. Can also negatively regulate apoptosis. Phosphorylates the caspases CASP9 and CASP2 and the apoptotic regulator NOL3. Phosphorylation protects CASP9 from cleavage and activation by CASP8, and inhibits the dimerization of CASP2 and activation of CASP8. Regulates transcription by direct phosphorylation of RNA polymerases I, II, III and IV. Also phosphorylates and regulates numerous transcription factors including NF-kappa-B, STAT1, CREB1, IRF1, IRF2, ATF1, SRF, MAX, JUN, FOS, MYC and MYB. Phosphorylates Hsp90 and its co-chaperones FKBP4 and CDC37, which is essential for chaperone function. Regulates Wnt signaling by phosphorylating CTNNB1 and the transcription factor LEF1. Acts as an ectokinase that phosphorylates several extracellular proteins. During viral infection, phosphorylates various proteins involved in the viral life cycles of EBV, HSV, HBV, HCV, HIV, CMV and HPV. {ECO:0000269|PubMed:11239457, ECO:0000269|PubMed:11704824, ECO:0000269|PubMed:16193064}.</t>
  </si>
  <si>
    <t>K03097;</t>
  </si>
  <si>
    <t>ENSGT00390000004215;</t>
  </si>
  <si>
    <t>594_C_594;</t>
  </si>
  <si>
    <t>P19838</t>
  </si>
  <si>
    <t>Nuclear factor NF-kappa-B p105 subunit (DNA-binding factor KBF1) (EBP-1) (Nuclear factor of kappa light polypeptide gene enhancer in B-cells 1) [Cleaved into: Nuclear factor NF-kappa-B p50 subunit]</t>
  </si>
  <si>
    <t>NF-kappa-B is a pleiotropic transcription factor present in almost all cell types and is the endpoint of a series of signal transduction events that are initiated by a vast array of stimuli related to many biological processes such as inflammation, immunity, differentiation, cell growth, tumorigenesis and apoptosis. NF-kappa-B is a homo- or heterodimeric complex formed by the Rel-like domain-containing proteins RELA/p65, RELB, NFKB1/p105, NFKB1/p50, REL and NFKB2/p52 and the heterodimeric p65-p50 complex appears to be most abundant one. The dimers bind at kappa-B sites in the DNA of their target genes and the individual dimers have distinct preferences for different kappa-B sites that they can bind with distinguishable affinity and specificity. Different dimer combinations act as transcriptional activators or repressors, respectively. NF-kappa-B is controlled by various mechanisms of post-translational modification and subcellular compartmentalization as well as by interactions with other cofactors or corepressors. NF-kappa-B complexes are held in the cytoplasm in an inactive state complexed with members of the NF-kappa-B inhibitor (I-kappa-B) family. In a conventional activation pathway, I-kappa-B is phosphorylated by I-kappa-B kinases (IKKs) in response to different activators, subsequently degraded thus liberating the active NF-kappa-B complex which translocates to the nucleus. NF-kappa-B heterodimeric p65-p50 and RelB-p50 complexes are transcriptional activators. The NF-kappa-B p50-p50 homodimer is a transcriptional repressor, but can act as a transcriptional activator when associated with BCL3. NFKB1 appears to have dual functions such as cytoplasmic retention of attached NF-kappa-B proteins by p105 and generation of p50 by a cotranslational processing. The proteasome-mediated process ensures the production of both p50 and p105 and preserves their independent function, although processing of NFKB1/p105 also appears to occur post-translationally. p50 binds to the kappa-B consensus sequence 5'-GGRNNYYCC-3', located in the enhancer region of genes involved in immune response and acute phase reactions. In a complex with MAP3K8, NFKB1/p105 represses MAP3K8-induced MAPK signaling; active MAP3K8 is released by proteasome-dependent degradation of NFKB1/p105. {ECO:0000269|PubMed:15485931}.</t>
  </si>
  <si>
    <t>K02580;</t>
  </si>
  <si>
    <t>ENSGT00500000044765;</t>
  </si>
  <si>
    <t>10_"ABIN2-NFKB1-MAP3K8_complex::TNF-alpha/Nf-kappa_B_signaling_complex_(RPL6,_RPL30,_RPS13,_CHUK,_DDX3X,_NFKB2,_NFKBIB,_REL,_IKBKG,_NFKB1,_MAP3K8,_RELB,_GLG1,_NFKBIA,_RELA,_TNIP2,__GTF2I)::I(kappa)B(alpha)-NF(kappa)Bp50-NF(kappa)Bp65_complex::IKB(alpha)-RELA-cREL_complex::IKB(beta)-RELA-cREL_complex::IKBA-NF(kappa)Bp65-NF(kappa)Bp50_complex::TNF-alpha/NF-kappa_B_signaling_complex_(CHUK,_KPNA3,_NFKB2,_NFKBIB,_REL,_IKBKG,__NFKB1,_NFKBIE,_RELB,__NFKBIA,_RELA,_TNIP2)::REL-MAP3K8-RELA-TNIP2-PAPOLA_complex::CHUK-NFKB2-REL-IKBKG-SPAG9-NFKB1-NFKBIE-COPB2-TNIP1-NFKBIA-RELA-TNIP2_complex::IKB(epsilon)-RELA-cREL_complex::MURR1-NF(kappa)Bp65-IKBA_complex::CHUK-IQGAP2-AKAP8L-RELA-TNIP2_complex::CHUK-IKBKB-MAP3K14_complex::IkappaB_kinase_complex_(IKBKB,_CHUK,_IKBKAP,_NFKBIA,_RELA,_MAP3K14)::TNF-alpha/NF-kappa_B_signaling_complex_(SEC16A,_CHUK,_IKBKB,_NFKB2,_REL,_IKBKG,_MAP3K14,_RELA,_FBXW7,_USP2)";296_"TNF-alpha/NF-kappa_B_signaling_complex_(CHUK,_BTRC,_NFKB2,_PPP6C,_REL,_CUL1,_IKBKE,_SAPS2,_SAPS1,_ANKRD28,_RELA,_SKP1)::Ubiquitin_E3_ligase_(SKP1A,_BTRC,_CUL1)::TNF-alpha/NF-kappa_B_signaling_complex_5";</t>
  </si>
  <si>
    <t>P19971</t>
  </si>
  <si>
    <t>Thymidine phosphorylase (TP) (EC 2.4.2.4) (Gliostatin) (Platelet-derived endothelial cell growth factor) (PD-ECGF) (TdRPase)</t>
  </si>
  <si>
    <t>May have a role in maintaining the integrity of the blood vessels. Has growth promoting activity on endothelial cells, angiogenic activity in vivo and chemotactic activity on endothelial cells in vitro. {ECO:0000269|PubMed:1590793}.; Catalyzes the reversible phosphorolysis of thymidine. The produced molecules are then utilized as carbon and energy sources or in the rescue of pyrimidine bases for nucleotide synthesis. {ECO:0000269|PubMed:1590793}.</t>
  </si>
  <si>
    <t>K00758;</t>
  </si>
  <si>
    <t>ENSGT00390000009250;</t>
  </si>
  <si>
    <t>P20042</t>
  </si>
  <si>
    <t>Eukaryotic translation initiation factor 2 subunit 2 (Eukaryotic translation initiation factor 2 subunit beta) (eIF-2-beta)</t>
  </si>
  <si>
    <t>eIF-2 functions in the early steps of protein synthesis by forming a ternary complex with GTP and initiator tRNA. This complex binds to a 40S ribosomal subunit, followed by mRNA binding to form a 43S preinitiation complex. Junction of the 60S ribosomal subunit to form the 80S initiation complex is preceded by hydrolysis of the GTP bound to eIF-2 and release of an eIF-2-GDP binary complex. In order for eIF-2 to recycle and catalyze another round of initiation, the GDP bound to eIF-2 must exchange with GTP by way of a reaction catalyzed by eIF-2B.</t>
  </si>
  <si>
    <t>K03238;</t>
  </si>
  <si>
    <t>Annexin A7 (Annexin VII) (Annexin-7) (Synexin)</t>
  </si>
  <si>
    <t>Calcium/phospholipid-binding protein which promotes membrane fusion and is involved in exocytosis.</t>
  </si>
  <si>
    <t>K17095;</t>
  </si>
  <si>
    <t>P20073</t>
  </si>
  <si>
    <t>Transcription factor BTF3 (Nascent polypeptide-associated complex subunit beta) (NAC-beta) (RNA polymerase B transcription factor 3)</t>
  </si>
  <si>
    <t>When associated with NACA, prevents inappropriate targeting of non-secretory polypeptides to the endoplasmic reticulum (ER). Binds to nascent polypeptide chains as they emerge from the ribosome and blocks their interaction with the signal recognition particle (SRP), which normally targets nascent secretory peptides to the ER. BTF3 is also a general transcription factor that can form a stable complex with RNA polymerase II. Required for the initiation of transcription. {ECO:0000269|PubMed:10982809}.</t>
  </si>
  <si>
    <t>K01527;</t>
  </si>
  <si>
    <t>ENSGT00390000006283;</t>
  </si>
  <si>
    <t>143_C_143;</t>
  </si>
  <si>
    <t>P20290</t>
  </si>
  <si>
    <t>P20338</t>
  </si>
  <si>
    <t>Ras-related protein Rab-4A</t>
  </si>
  <si>
    <t>Protein transport. Probably involved in vesicular traffic (By similarity). {ECO:0000250}.</t>
  </si>
  <si>
    <t>K07879;</t>
  </si>
  <si>
    <t>P20339</t>
  </si>
  <si>
    <t>Ras-related protein Rab-5A</t>
  </si>
  <si>
    <t>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RAB5A is required for the fusion of plasma membranes and early endosomes. Contributes to the regulation of filopodia extension. {ECO:0000269|PubMed:10818110, ECO:0000269|PubMed:14617813, ECO:0000269|PubMed:14978216, ECO:0000269|PubMed:15378032, ECO:0000269|PubMed:16410077}.</t>
  </si>
  <si>
    <t>K07887;</t>
  </si>
  <si>
    <t>ENSGT00760000119101;</t>
  </si>
  <si>
    <t>90_"Class_C_VPS/HOPS_complex::Class_C_Vps_complex_(VPS11,_VPS18,_VPS16)::Class_C_Vps_complex_(VPS11,_VPS18,_STX7)";</t>
  </si>
  <si>
    <t>512_C_512;</t>
  </si>
  <si>
    <t>P20340</t>
  </si>
  <si>
    <t>Ras-related protein Rab-6A (Rab-6)</t>
  </si>
  <si>
    <t>Protein transport. Regulator of membrane traffic from the Golgi apparatus towards the endoplasmic reticulum (ER). Has a low GTPase activity.</t>
  </si>
  <si>
    <t>K07893;</t>
  </si>
  <si>
    <t>ENSGT00730000110423;</t>
  </si>
  <si>
    <t>P20585</t>
  </si>
  <si>
    <t>DNA mismatch repair protein Msh3 (hMSH3) (Divergent upstream protein) (DUP) (Mismatch repair protein 1) (MRP1)</t>
  </si>
  <si>
    <t>Component of the post-replicative DNA mismatch repair system (MMR). Heterodimerizes with MSH2 to form MutS beta which binds to DNA mismatches thereby initiating DNA repair. When bound, the MutS beta heterodimer bends the DNA helix and shields approximately 20 base pairs. MutS beta recognizes large insertion-deletion loops (IDL) up to 13 nucleotides long. After mismatch binding, forms a ternary complex with the MutL alpha heterodimer, which is thought to be responsible for directing the downstream MMR events, including strand discrimination, excision, and resynthesis.</t>
  </si>
  <si>
    <t>K08736;</t>
  </si>
  <si>
    <t>ENSGT00550000074949;</t>
  </si>
  <si>
    <t>460_C_460;</t>
  </si>
  <si>
    <t>P20618</t>
  </si>
  <si>
    <t>Proteasome subunit beta type-1 (EC 3.4.25.1) (Macropain subunit C5) (Multicatalytic endopeptidase complex subunit C5) (Proteasome component C5) (Proteasome gamma chain)</t>
  </si>
  <si>
    <t>The proteasome is a multicatalytic proteinase complex which is characterized by its ability to cleave peptides with Arg, Phe, Tyr, Leu, and Glu adjacent to the leaving group at neutral or slightly basic pH. The proteasome has an ATP-dependent proteolytic activity.</t>
  </si>
  <si>
    <t>K02732;</t>
  </si>
  <si>
    <t>ENSGT00550000075035;</t>
  </si>
  <si>
    <t>392_C_392;620_C_620;</t>
  </si>
  <si>
    <t>P20700</t>
  </si>
  <si>
    <t>Lamin-B1</t>
  </si>
  <si>
    <t>Lamins are components of the nuclear lamina, a fibrous layer on the nucleoplasmic side of the inner nuclear membrane, which is thought to provide a framework for the nuclear envelope and may also interact with chromatin.</t>
  </si>
  <si>
    <t>K07611;</t>
  </si>
  <si>
    <t>127_Emerin-actin-NMI-(alphaII)spectrin_complex::Emerin-actin-NMI_complex::Emerin_architectural_complex::Emerin_complex_32::Emerin_regulatory_complex::Emerin_complex_24::Emerin_complex_1::MCM2-MCM4-MCM6-MCM7_complex::MCM2-MCM6-MCM7_complex::MCM4-MCM6-MCM7_complex::MCM_complex::NCOR1_complex;128_Emerin_complex_25;129_Emerin_complex_52;</t>
  </si>
  <si>
    <t>Calpastatin (Calpain inhibitor) (Sperm BS-17 component)</t>
  </si>
  <si>
    <t>Specific inhibition of calpain (calcium-dependent cysteine protease). Plays a key role in postmortem tenderization of meat and have been proposed to be involved in muscle protein degradation in living tissue.</t>
  </si>
  <si>
    <t>K04281;</t>
  </si>
  <si>
    <t>ENSGT00390000002993;</t>
  </si>
  <si>
    <t>P20810</t>
  </si>
  <si>
    <t>P20839</t>
  </si>
  <si>
    <t>Inosine-5'-monophosphate dehydrogenase 1 (IMP dehydrogenase 1) (IMPD 1) (IMPDH 1) (EC 1.1.1.205) (IMPDH-I)</t>
  </si>
  <si>
    <t>Nebulin</t>
  </si>
  <si>
    <t>This giant muscle protein may be involved in maintaining the structural integrity of sarcomeres and the membrane system associated with the myofibrils. Binds and stabilize F-actin.</t>
  </si>
  <si>
    <t>K18267;</t>
  </si>
  <si>
    <t>ENSGT00530000062924;</t>
  </si>
  <si>
    <t>P20929</t>
  </si>
  <si>
    <t>P20933</t>
  </si>
  <si>
    <t>N(4)-(beta-N-acetylglucosaminyl)-L-asparaginase (EC 3.5.1.26) (Aspartylglucosaminidase) (Glycosylasparaginase) (N4-(N-acetyl-beta-glucosaminyl)-L-asparagine amidase) [Cleaved into: Glycosylasparaginase alpha chain; Glycosylasparaginase beta chain]</t>
  </si>
  <si>
    <t>Cleaves the GlcNAc-Asn bond which joins oligosaccharides to the peptide of asparagine-linked glycoproteins.</t>
  </si>
  <si>
    <t>K01444;</t>
  </si>
  <si>
    <t>ENSGT00530000063034;</t>
  </si>
  <si>
    <t>Ras GTPase-activating protein 1 (GAP) (GTPase-activating protein) (RasGAP) (Ras p21 protein activator) (p120GAP)</t>
  </si>
  <si>
    <t>Inhibitory regulator of the Ras-cyclic AMP pathway. Stimulates the GTPase of normal but not oncogenic Ras p21; this stimulation may be further increased in the presence of NCK1. {ECO:0000269|PubMed:11389730, ECO:0000269|PubMed:8360177}.</t>
  </si>
  <si>
    <t>K04352;</t>
  </si>
  <si>
    <t>ENSGT00760000119092;</t>
  </si>
  <si>
    <t>46_"BIRC5-AURKB-INCENP-EVI5_complex::Chromosomal_passenger_complex_CPC_(INCENP,_BIRC5,_AURKB)::Chromosomal_passenger_complex_CPC_(CDCA8,_AURKB,_BIRC5)::Chromosomal_passenger_complex_CPC_(INCENP,_CDCA8,_BIRC5,_AURKB)::Chromosomal_passenger_complex_CPC_(INCENP,_CDCA8,_BIRC5)::CRM1-Survivin-AuroraB_mitotic_complex::RasGAP-AURKA/AURKB-survivin_complex";67_"CD20-LCK-FYN-p75/80_complex::CD20-LCK-LYN-FYN-p75/80_complex,_(Raji_human_B_cell_line)::FGFR2-c-Cbl-Lyn-Fyn_complex::p21(ras)GAP-Fyn-Lyn-Yes_complex,_thrombin_stimulated";</t>
  </si>
  <si>
    <t>P20936</t>
  </si>
  <si>
    <t>Cyclin-dependent kinase 11B (EC 2.7.11.22) (Cell division cycle 2-like protein kinase 1) (CLK-1) (Cell division protein kinase 11B) (Galactosyltransferase-associated protein kinase p58/GTA) (PITSLRE serine/threonine-protein kinase CDC2L1) (p58 CLK-1)</t>
  </si>
  <si>
    <t>Appears to play multiple roles in cell cycle progression, cytokinesis and apoptosis. The p110 isoforms have been suggested to be involved in pre-mRNA splicing, potentially by phosphorylating the splicing protein SFRS7. The p58 isoform may act as a negative regulator of normal cell cycle progression. {ECO:0000269|PubMed:12501247, ECO:0000269|PubMed:12624090, ECO:0000269|PubMed:2217177}.</t>
  </si>
  <si>
    <t>K08818;</t>
  </si>
  <si>
    <t>P21127</t>
  </si>
  <si>
    <t>P21266</t>
  </si>
  <si>
    <t>Glutathione S-transferase Mu 3 (EC 2.5.1.18) (GST class-mu 3) (GSTM3-3) (hGSTM3-3)</t>
  </si>
  <si>
    <t>Conjugation of reduced glutathione to a wide number of exogenous and endogenous hydrophobic electrophiles. May govern uptake and detoxification of both endogenous compounds and xenobiotics at the testis and brain blood barriers. {ECO:0000269|PubMed:10587441}.</t>
  </si>
  <si>
    <t>P21281</t>
  </si>
  <si>
    <t>V-type proton ATPase subunit B, brain isoform (V-ATPase subunit B 2) (Endomembrane proton pump 58 kDa subunit) (HO57) (Vacuolar proton pump subunit B 2)</t>
  </si>
  <si>
    <t>Non-catalytic subunit of the peripheral V1 complex of vacuolar ATPase. V-ATPase is responsible for acidifying a variety of intracellular compartments in eukaryotic cells.</t>
  </si>
  <si>
    <t>K02147;</t>
  </si>
  <si>
    <t>ENSGT00550000074724;</t>
  </si>
  <si>
    <t>P21283</t>
  </si>
  <si>
    <t>V-type proton ATPase subunit C 1 (V-ATPase subunit C 1) (Vacuolar proton pump subunit C 1)</t>
  </si>
  <si>
    <t>Subunit of the peripheral V1 complex of vacuolar ATPase. Subunit C is necessary for the assembly of the catalytic sector of the enzyme and is likely to have a specific function in its catalytic activity. V-ATPase is responsible for acidifying a variety of intracellular compartments in eukaryotic cells.</t>
  </si>
  <si>
    <t>K02148;</t>
  </si>
  <si>
    <t>ENSGT00390000004263;</t>
  </si>
  <si>
    <t>P21291</t>
  </si>
  <si>
    <t>Cysteine and glycine-rich protein 1 (Cysteine-rich protein 1) (CRP) (CRP1) (Epididymis luminal protein 141) (HEL-141)</t>
  </si>
  <si>
    <t>Could play a role in neuronal development.</t>
  </si>
  <si>
    <t>K09377;</t>
  </si>
  <si>
    <t>ENSGT00550000074548;</t>
  </si>
  <si>
    <t>Filamin-A (FLN-A) (Actin-binding protein 280) (ABP-280) (Alpha-filamin) (Endothelial actin-binding protein) (Filamin-1) (Non-muscle filamin)</t>
  </si>
  <si>
    <t>Promotes orthogonal branching of actin filaments and links actin filaments to membrane glycoproteins. Anchors various transmembrane proteins to the actin cytoskeleton and serves as a scaffold for a wide range of cytoplasmic signaling proteins. Interaction with FLNA may allow neuroblast migration from the ventricular zone into the cortical plate. Tethers cell surface-localized furin, modulates its rate of internalization and directs its intracellular trafficking (By similarity). Involved in ciliogenesis. {ECO:0000250, ECO:0000269|PubMed:22121117}.</t>
  </si>
  <si>
    <t>186_C_186;</t>
  </si>
  <si>
    <t>P21333</t>
  </si>
  <si>
    <t>P21399</t>
  </si>
  <si>
    <t>Cytoplasmic aconitate hydratase (Aconitase) (EC 4.2.1.3) (Citrate hydro-lyase) (Ferritin repressor protein) (Iron regulatory protein 1) (IRP1) (Iron-responsive element-binding protein 1) (IRE-BP 1)</t>
  </si>
  <si>
    <t>Iron sensor. Binds a 4Fe-4S cluster and functions as aconitase when cellular iron levels are high. Functions as mRNA binding protein that regulates uptake, sequestration and utilization of iron when cellular iron levels are low. Binds to iron-responsive elements (IRES) in target mRNA species when iron levels are low. Binding of a 4Fe-4S cluster precludes RNA binding. {ECO:0000269|PubMed:1946430, ECO:0000269|PubMed:8041788}.; Catalyzes the isomerization of citrate to isocitrate via cis-aconitate. {ECO:0000250}.</t>
  </si>
  <si>
    <t>K01681;</t>
  </si>
  <si>
    <t>15_ALL-1_supercomplex::SIN3_complex::Sin3_complex::mSin3A-HDAC1-HDAC2_complex::mSin3A_complex::MeCP2-SIN3A-HDAC_complex::MAD1-mSin3A-HDAC2_complex::PU.1-SIN3A-HDAC_complex::SMARCA2/BRM-BAF57-MECP2_complex::hNURF_complex;94_"DAB_complex::DA_complex::TFIID_subcomplex::Transcription_initiation_factor_complex_(TAF1,_TAF5,_TAF11,_TAF12,_TBP)::Transcription_initiation_factor_complex_(TAF5,_TAF6,_TAF9,_TAF11,_TBP)::TFIID-beta_complex::TFIID_complex::TFIID_complex,_B-cell_specific::TFIIA-TRF2_complex::GCN5-TRRAP_histone_acetyltransferase_complex::STAGA_core_complex_(SPT3-TAF9-GCN5_acetyltransferase_complex)::PCAF_complex::STAGA_complex_(SPT3-TAF9-GCN5_acetyltransferase_complex)::TFTC_complex_(TATA-binding_protein-free_TAF-II-containing_complex)";195_MLL-HCF_complex::MLL1-WDR5_complex::MOF_complex::Set1A_complex::Set1B_complex::MSL_complex;</t>
  </si>
  <si>
    <t>602_C_602;</t>
  </si>
  <si>
    <t>Catechol O-methyltransferase (EC 2.1.1.6)</t>
  </si>
  <si>
    <t>Catalyzes the O-methylation, and thereby the inactivation, of catecholamine neurotransmitters and catechol hormones. Also shortens the biological half-lives of certain neuroactive drugs, like L-DOPA, alpha-methyl DOPA and isoproterenol.</t>
  </si>
  <si>
    <t>K00545;</t>
  </si>
  <si>
    <t>ENSGT00390000011316;</t>
  </si>
  <si>
    <t>P21964</t>
  </si>
  <si>
    <t>P21980</t>
  </si>
  <si>
    <t>Protein-glutamine gamma-glutamyltransferase 2 (EC 2.3.2.13) (Tissue transglutaminase) (Transglutaminase C) (TG(C)) (TGC) (TGase C) (Transglutaminase H) (TGase H) (Transglutaminase-2) (TGase-2)</t>
  </si>
  <si>
    <t>Catalyzes the cross-linking of proteins and the conjugation of polyamines to proteins.</t>
  </si>
  <si>
    <t>K05625;</t>
  </si>
  <si>
    <t>68_CD98-LAT2-ITGB1_complex::ITAGV-ITGB3-F11R_complex::ITGA2B-ITGB3-F11R_complex::ITGA2B-ITGB3-ICAM4_complex::ITGA2b-ITGB3-TLN1_complex::ITGAV-ITGB3-ADAM15_complex::ITGAV-ITGB3-ADAM23_complex::ITGAV-ITGB3-COL4A3_complex::ITGAV-ITGB3-EGFR_complex::ITGAV-ITGB3-LAMA4_complex::ITGAV-ITGB3-NOV_complex::ITGAV-ITGB3-PPAP2b_complex::ITGAV-ITGB3-SLC3A2_complex::ITGAV-ITGB3-SPP1_complex::ITGAV-ITGB1-SPP1_complex::ITGA5-ITGB1-ADAM15_complex::ITGA5-ITGB1-SPP1_complex::ITGA5-ITGB1-CAL4A3_complex::ITGA5-ITGB3-COL6A3_complex::ITGA1-ITGB1-COL6A3_complex::ITGA1-ITGB1-PTPN2_complex::ITGA2-ITGB1-COL6A3_complex::ITGA2-ITGB1-CD47_complex::ITGAV-ITGB3-CD47-FCER2_complex::ITGB3-ITGAV-CD47_complex::ITGA2-ITGB1-CHAD_complex::ITGA4-ITGB1-CD47_complex::ITGA4-ITGB1-CD53_complex::ITGA4-ITGB1-CD63_complex::ITGA3-ITGB1-CD63_complex::ITGA3-ITGB1-BSG_complex::ITGA3-ITGB1-CD151_complex::ITGA3-ITGB1-THBS1_complex::ITGA4-ITGB1-THBS1_complex::ITGAV-ITGB3-THBS1_complex::ITGA4-ITGB1-CD81_complex::ITGA4-ITGB1-EMILIN1_complex::ITGA4-ITGB1-JAM2_complex::ITGA4-ITGB1-THBS2_complex::ITGA4-ITGB1-VCAM1_complex::ITGA6-ITGB1-CD151_complex::ITGA6-ITGB1-CYR61_complex::ITGA6-ITGB4-CD151_complex::ITGA6-ITGB4-FYN_complex::ITGA7-ITGB1-CD151_complex::ITGA7-ITGB1-CD9_complex::ITGA2b-ITGB3-CD9-GP1b-CD47_complex::ITGA2b-ITGB3-CD9_complex::ITGA7-ITGB1-ITGB1BP3_complex::ITGA9-ITGB1-ADAM15_complex::ITGA9-ITGB1-SPP1_complex::ITGA9-ITGB1-VCAM1_complex::ITGA9-ITGB1-ADAM12_complex::ITGA9-ITGB1-ADAM8_complex::ITGA9-ITGB1-ADAM9_complex::ITGA9-ITGB1-FIGF_complex::ITGA9-ITGB1-TNC_complex::ITGA9-ITGB1-VEGFA_complex::ITGA9-ITGB1-VEGFC_complex::ITGAV-ITGB5-CYR61_complex::ITGAV-ITGB5-PLAUR_complex::ITGAV-ITGB6-SPP1_complex::ITGAV-ITGB6-TGFB3_complex::ITGB3-ITGAV-VTN_complex::ITGB5-ITGAV-VTN_complex::ITGB6-FYN-FN1_complex::ITGA5-ITGB1-FN-1-NOV_complex::ITGA5-ITGB1-FN1-TGM2_complex::ITGA2B-ITGB3-FN1-TGM2_complex::ITGA2b-ITGB3-CD47-FAK_complex::ITGA2b-ITGB3-CD47-SRC_complex::ITGAV-ITGB3-PXN-PTK2b_complex::ITGA4-PXN-GIT1_complex;291_TGM2-HD-CALM1_complex;</t>
  </si>
  <si>
    <t>P22059</t>
  </si>
  <si>
    <t>Oxysterol-binding protein 1</t>
  </si>
  <si>
    <t>Binds cholesterol and a range of oxysterols. Cholesterol binding promotes the formation of a complex with PP2A and a tyrosine phosphatase which dephosphorylate ERK1/2, whereas 25-hydroxycholesterol causes its disassembly. Regulates cholesterol efflux by decreasing ABCA1 stability. {ECO:0000269|PubMed:15746430, ECO:0000269|PubMed:18450749}.</t>
  </si>
  <si>
    <t>ENSGT00760000119155;</t>
  </si>
  <si>
    <t>P22061</t>
  </si>
  <si>
    <t>Protein-L-isoaspartate(D-aspartate) O-methyltransferase (PIMT) (EC 2.1.1.77) (L-isoaspartyl protein carboxyl methyltransferase) (Protein L-isoaspartyl/D-aspartyl methyltransferase) (Protein-beta-aspartate methyltransferase)</t>
  </si>
  <si>
    <t>Catalyzes the methyl esterification of L-isoaspartyl and D-aspartyl residues in peptides and proteins that result from spontaneous decomposition of normal L-aspartyl and L-asparaginyl residues. It plays a role in the repair and/or degradation of damaged proteins. Acts on microtubule-associated protein 2, calreticulin, clathrin light chains a and b, Ubiquitin carboxyl-terminal hydrolase isozyme L1, phosphatidylethanolamine-binding protein 1, stathmin, beta-synuclein and alpha-synuclein (By similarity). {ECO:0000250}.</t>
  </si>
  <si>
    <t>K00573;</t>
  </si>
  <si>
    <t>311_C_311;</t>
  </si>
  <si>
    <t>P22087</t>
  </si>
  <si>
    <t>rRNA 2'-O-methyltransferase fibrillarin (EC 2.1.1.-) (34 kDa nucleolar scleroderma antigen) (Histone-glutamine methyltransferase)</t>
  </si>
  <si>
    <t>S-adenosyl-L-methionine-dependent methyltransferase that has the ability to methylate both RNAs and proteins. Involved in pre-rRNA processing by catalyzing the site-specific 2'-hydroxyl methylation of ribose moieties in pre-ribosomal RNA. Site specificity is provided by a guide RNA that base pairs with the substrate. Methylation occurs at a characteristic distance from the sequence involved in base pairing with the guide RNA. Also acts as a protein methyltransferase by mediating methylation of 'Gln-105' of histone H2A (H2AQ104me), a modification that impairs binding of the FACT complex and is specifically present at 35S ribosomal DNA locus (PubMed:24352239). {ECO:0000269|PubMed:24352239}.</t>
  </si>
  <si>
    <t>K14563;</t>
  </si>
  <si>
    <t>ENSGT00550000074792;</t>
  </si>
  <si>
    <t>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70_CDC37-HSP90AA1-HSP90AB1-MAP3K11_complex::IKBKB-CDC37-KIAA1967-HSP90AB1-HSP90AA1_complex::TNF-alpha/NF-kappa_B_signaling_complex_6::CHUK-ERC1-IKBKB-IKBKG::CHUK-IKBKB-IKBKG_complex::I-kappa-B_kinase_(IKK)_complex;72_CENP-A_NAC-CAD_complex::CENP-A_nucleosome_associated_complex::CEN_complex::FACT-NEK9_complex;</t>
  </si>
  <si>
    <t>P22102</t>
  </si>
  <si>
    <t>Trifunctional purine biosynthetic protein adenosine-3 [Includes: Phosphoribosylamine--glycine ligase (EC 6.3.4.13) (Glycinamide ribonucleotide synthetase) (GARS) (Phosphoribosylglycinamide synthetase); Phosphoribosylformylglycinamidine cyclo-ligase (EC 6.3.3.1) (AIR synthase) (AIRS) (Phosphoribosyl-aminoimidazole synthetase); Phosphoribosylglycinamide formyltransferase (EC 2.1.2.2) (5'-phosphoribosylglycinamide transformylase) (GAR transformylase) (GART)]</t>
  </si>
  <si>
    <t>K11787;</t>
  </si>
  <si>
    <t>ENSGT00390000000292;</t>
  </si>
  <si>
    <t>237_C_237;</t>
  </si>
  <si>
    <t>P22234</t>
  </si>
  <si>
    <t>Multifunctional protein ADE2 [Includes: Phosphoribosylaminoimidazole-succinocarboxamide synthase (EC 6.3.2.6) (SAICAR synthetase); Phosphoribosylaminoimidazole carboxylase (EC 4.1.1.21) (AIR carboxylase) (AIRC)]</t>
  </si>
  <si>
    <t>K01587;</t>
  </si>
  <si>
    <t>ENSGT00390000010172;</t>
  </si>
  <si>
    <t>P22314</t>
  </si>
  <si>
    <t>Ubiquitin-like modifier-activating enzyme 1 (Protein A1S9) (Ubiquitin-activating enzyme E1)</t>
  </si>
  <si>
    <t>Catalyzes the first step in ubiquitin conjugation to mark cellular proteins for degradation through the ubiquitin-proteasome system. Activates ubiquitin by first adenylating its C-terminal glycine residue with ATP, and thereafter linking this residue to the side chain of a cysteine residue in E1, yielding a ubiquitin-E1 thioester and free AMP. Essential for the formation of radiation-induced foci, timely DNA repair and for response to replication stress. Promotes the recruitment of TP53BP1 and BRCA1 at DNA damage sites. {ECO:0000269|PubMed:22456334}.</t>
  </si>
  <si>
    <t>K03178;</t>
  </si>
  <si>
    <t>308_C_308;610_C_610;</t>
  </si>
  <si>
    <t>Nucleoside diphosphate kinase B (NDK B) (NDP kinase B) (EC 2.7.4.6) (C-myc purine-binding transcription factor PUF) (Histidine protein kinase NDKB) (EC 2.7.13.3) (nm23-H2)</t>
  </si>
  <si>
    <t>Major role in the synthesis of nucleoside triphosphates other than ATP. Negatively regulates Rho activity by interacting with AKAP13/LBC. Acts as a transcriptional activator of the MYC gene; binds DNA non-specifically (PubMed:8392752). Exhibits histidine protein kinase activity. {ECO:0000269|PubMed:15249197, ECO:0000269|PubMed:20946858, ECO:0000269|PubMed:8392752}.</t>
  </si>
  <si>
    <t>P22392</t>
  </si>
  <si>
    <t>P22612</t>
  </si>
  <si>
    <t>cAMP-dependent protein kinase catalytic subunit gamma (PKA C-gamma) (EC 2.7.11.11)</t>
  </si>
  <si>
    <t>Phosphorylates a large number of substrates in the cytoplasm and the nucleus.</t>
  </si>
  <si>
    <t>Heterogeneous nuclear ribonucleoproteins A2/B1 (hnRNP A2/B1)</t>
  </si>
  <si>
    <t>Involved with pre-mRNA processing. Forms complexes (ribonucleosomes) with at least 20 other different hnRNP and heterogeneous nuclear RNA in the nucleus.</t>
  </si>
  <si>
    <t>K13158;</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</si>
  <si>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323_p23_protein_complex;</t>
  </si>
  <si>
    <t>253_C_253;607_C_607;</t>
  </si>
  <si>
    <t>P22626</t>
  </si>
  <si>
    <t>P22681</t>
  </si>
  <si>
    <t>E3 ubiquitin-protein ligase CBL (EC 6.3.2.-) (Casitas B-lineage lymphoma proto-oncogene) (Proto-oncogene c-Cbl) (RING finger protein 55) (Signal transduction protein CBL)</t>
  </si>
  <si>
    <t>Adapter protein that functions as a negative regulator of many signaling pathways that are triggered by activation of cell surface receptors. Acts as an E3 ubiquitin-protein ligase, which accepts ubiquitin from specific E2 ubiquitin-conjugating enzymes, and then transfers it to substrates promoting their degradation by the proteasome. Recognizes activated receptor tyrosine kinases, including KIT, FLT1, FGFR1, FGFR2, PDGFRA, PDGFRB, EGFR, CSF1R, EPHA8 and KDR and terminates signaling. Recognizes membrane-bound HCK, SRC and other kinases of the SRC family and mediates their ubiquitination and degradation. Participates in signal transduction in hematopoietic cells. Plays an important role in the regulation of osteoblast differentiation and apoptosis. Essential for osteoclastic bone resorption. The 'Tyr-731' phosphorylated form induces the activation and recruitment of phosphatidylinositol 3-kinase to the cell membrane in a signaling pathway that is critical for osteoclast function. May be functionally coupled with the E2 ubiquitin-protein ligase UB2D3. {ECO:0000269|PubMed:10514377, ECO:0000269|PubMed:11896602, ECO:0000269|PubMed:14661060, ECO:0000269|PubMed:14739300, ECO:0000269|PubMed:15190072, ECO:0000269|PubMed:17509076, ECO:0000269|PubMed:18374639, ECO:0000269|PubMed:19689429, ECO:0000269|PubMed:21596750}.</t>
  </si>
  <si>
    <t>K04707;</t>
  </si>
  <si>
    <t>ENSGT00390000011617;</t>
  </si>
  <si>
    <t>35_ArgBP2a-CBL-PTK2B_complex;45_"BCR-ABL_(p210_fusion_protein)-GRB2-SOS1_complex::CIN85_complex_(CIN85,_CRK,_BCAR1,_CBL,_PIK3R1,_GRB2,_SOS1)::CIN85-CBL-SH3GL2_complex::CRK-BCAR1-DOCK1_complex::ELMO1-DOCK1-CRKII_complex::ELMO1-DOCK1-RAC1_complex::CIN85-CBL-SH3GL2-EGFR_complex,_EGF_stimulated::CIN85-SH3GL3-CBL_complex::MET-CIN85-SH3GL3-CBL_complex,_HGF_stimulated::Multiprotein_complex_(monoubiquitination)::SH3KBP1-CBLB-EGFR_complex::p130Cas-ER-alpha-cSrc-kinase-_PI3-kinase_p85-subunit_complex::SH3P2/OSTF1-CBL-SRC_complex";66_"CD19-Vav-PI_3-kinase_(p85_subunit)_complex::Cbl-SLP-76-Grb2_complex,_Fc_receptor_gamma-R1_stimulated::LAT-PLC-gamma-1-p85-GRB2-CBL-VAV-SLP-76_signaling_complex,_C305_activated::PLC-gamma-1-LAT-c-CBL_complex,_OKT3_stimulated::SLP-76-PLC-gamma-1-VAV_complex,_alpha-TCR_stimulated::LAT-PLC-gamma-1-p85-GRB2-SOS_signaling_complex,_C305_activated::PLC-gamma-1-SLP-76-SOS1-LAT_complex::LCK-SLP76-PLC-gamma-1-LAT_complex,_pervanadate-activated::SLP-76-Cbl-Grb2-Shc_complex,_Fc_receptor_gamma-R1_stimulated::Notch1-p56lck-PI3K_complex::SLP-76-PLC-gamma-1-ITK_complex,_alpha-TCR_stimulated::ITGA6-ITGB4-SHC1-GRB2_complex::PDGFRA-PLC-gamma-1-PI3K-SHP-2_complex,_PDGF_stimulated";67_"CD20-LCK-FYN-p75/80_complex::CD20-LCK-LYN-FYN-p75/80_complex,_(Raji_human_B_cell_line)::FGFR2-c-Cbl-Lyn-Fyn_complex::p21(ras)GAP-Fyn-Lyn-Yes_complex,_thrombin_stimulated";</t>
  </si>
  <si>
    <t>P22694</t>
  </si>
  <si>
    <t>cAMP-dependent protein kinase catalytic subunit beta (PKA C-beta) (EC 2.7.11.11)</t>
  </si>
  <si>
    <t>Mediates cAMP-dependent signaling triggered by receptor binding to GPCRs. PKA activation regulates diverse cellular processes such as cell proliferation, the cell cycle, differentiation and regulation of microtubule dynamics, chromatin condensation and decondensation, nuclear envelope disassembly and reassembly, as well as regulation of intracellular transport mechanisms and ion flux. Regulates the abundance of compartmentalized pools of its regulatory subunits through phosphorylation of PJA2 which binds and ubiquitinates these subunits, leading to their subsequent proteolysis. {ECO:0000269|PubMed:12420224, ECO:0000269|PubMed:21423175}.</t>
  </si>
  <si>
    <t>P22735</t>
  </si>
  <si>
    <t>Protein-glutamine gamma-glutamyltransferase K (EC 2.3.2.13) (Epidermal TGase) (Transglutaminase K) (TG(K)) (TGK) (TGase K) (Transglutaminase-1) (TGase-1)</t>
  </si>
  <si>
    <t>Catalyzes the cross-linking of proteins and the conjugation of polyamines to proteins. Responsible for cross-linking epidermal proteins during formation of the stratum corneum.</t>
  </si>
  <si>
    <t>K05619;</t>
  </si>
  <si>
    <t>P22736</t>
  </si>
  <si>
    <t>Nuclear receptor subfamily 4 group A member 1 (Early response protein NAK1) (Nuclear hormone receptor NUR/77) (Nur77) (Orphan nuclear receptor HMR) (Orphan nuclear receptor TR3) (ST-59) (Testicular receptor 3)</t>
  </si>
  <si>
    <t>Orphan nuclear receptor. May act concomitantly with NURR1 in regulating the expression of delayed-early genes during liver regeneration. Binds the NGFI-B response element (NBRE) 5'-AAAAGGTCA-3' (By similarity). May inhibit NF-kappa-B transactivation of IL2. Participates in energy homeostasis by sequestrating the kinase STK11 in the nucleus, thereby attenuating cytoplasmic AMPK activation. {ECO:0000250, ECO:0000269|PubMed:15466594, ECO:0000269|PubMed:22983157}.</t>
  </si>
  <si>
    <t>K04465;</t>
  </si>
  <si>
    <t>ENSGT00760000118837;</t>
  </si>
  <si>
    <t>P23025</t>
  </si>
  <si>
    <t>DNA repair protein complementing XP-A cells (Xeroderma pigmentosum group A-complementing protein)</t>
  </si>
  <si>
    <t>Involved in DNA excision repair. Initiates repair by binding to damaged sites with various affinities, depending on the photoproduct and the transcriptional state of the region. Required for UV-induced CHEK1 phosphorylation and the recruitment of CEP164 to cyclobutane pyrimidine dimmers (CPD), sites of DNA damage after UV irradiation. {ECO:0000269|PubMed:19197159}.</t>
  </si>
  <si>
    <t>K10847;</t>
  </si>
  <si>
    <t>ENSGT00390000002721;</t>
  </si>
  <si>
    <t>Liver carboxylesterase 1 (Acyl-coenzyme A:cholesterol acyltransferase) (ACAT) (Brain carboxylesterase hBr1) (Carboxylesterase 1) (CE-1) (hCE-1) (EC 3.1.1.1) (Cocaine carboxylesterase) (Egasyn) (HMSE) (Methylumbelliferyl-acetate deacetylase 1) (EC 3.1.1.56) (Monocyte/macrophage serine esterase) (Retinyl ester hydrolase) (REH) (Serine esterase 1) (Triacylglycerol hydrolase) (TGH)</t>
  </si>
  <si>
    <t>Involved in the detoxification of xenobiotics and in the activation of ester and amide prodrugs. Hydrolyzes aromatic and aliphatic esters, but has no catalytic activity toward amides or a fatty acyl-CoA ester. Hydrolyzes the methyl ester group of cocaine to form benzoylecgonine. Catalyzes the transesterification of cocaine to form cocaethylene. Displays fatty acid ethyl ester synthase activity, catalyzing the ethyl esterification of oleic acid to ethyloleate. {ECO:0000269|PubMed:7980644, ECO:0000269|PubMed:9169443}.</t>
  </si>
  <si>
    <t>K01044;</t>
  </si>
  <si>
    <t>ENSGT00760000118946;</t>
  </si>
  <si>
    <t>P23141</t>
  </si>
  <si>
    <t>P23193</t>
  </si>
  <si>
    <t>Transcription elongation factor A protein 1 (Transcription elongation factor S-II protein 1) (Transcription elongation factor TFIIS.o)</t>
  </si>
  <si>
    <t>Necessary for efficient RNA polymerase II transcription elongation past template-encoded arresting sites. The arresting sites in DNA have the property of trapping a certain fraction of elongating RNA polymerases that pass through, resulting in locked ternary complexes. Cleavage of the nascent transcript by S-II allows the resumption of elongation from the new 3'-terminus.</t>
  </si>
  <si>
    <t>K03145;</t>
  </si>
  <si>
    <t>ENSGT00390000017794;</t>
  </si>
  <si>
    <t>492_C_492;</t>
  </si>
  <si>
    <t>P23258</t>
  </si>
  <si>
    <t>Tubulin gamma-1 chain (Gamma-1-tubulin) (Gamma-tubulin complex component 1) (GCP-1)</t>
  </si>
  <si>
    <t>Tubulin is the major constituent of microtubules. The gamma chain is found at microtubule organizing centers (MTOC) such as the spindle poles or the centrosome. Pericentriolar matrix component that regulates alpha/beta chain minus-end nucleation, centrosome duplication and spindle formation.</t>
  </si>
  <si>
    <t>K10389;</t>
  </si>
  <si>
    <t>ENSGT00530000063251;</t>
  </si>
  <si>
    <t>8_60S_APC_containing_complex;</t>
  </si>
  <si>
    <t>6_C_6;</t>
  </si>
  <si>
    <t>P23284</t>
  </si>
  <si>
    <t>Peptidyl-prolyl cis-trans isomerase B (PPIase B) (EC 5.2.1.8) (CYP-S1) (Cyclophilin B) (Rotamase B) (S-cyclophilin) (SCYLP)</t>
  </si>
  <si>
    <t>PPIases accelerate the folding of proteins. It catalyzes the cis-trans isomerization of proline imidic peptide bonds in oligopeptides.</t>
  </si>
  <si>
    <t>K03768;</t>
  </si>
  <si>
    <t>NAD-dependent malic enzyme, mitochondrial (NAD-ME) (EC 1.1.1.38) (Malic enzyme 2)</t>
  </si>
  <si>
    <t>K00027;</t>
  </si>
  <si>
    <t>ENSGT00390000000754;</t>
  </si>
  <si>
    <t>P23368</t>
  </si>
  <si>
    <t>P23381</t>
  </si>
  <si>
    <t>Tryptophan--tRNA ligase, cytoplasmic (EC 6.1.1.2) (Interferon-induced protein 53) (IFP53) (Tryptophanyl-tRNA synthetase) (TrpRS) (hWRS) [Cleaved into: T1-TrpRS; T2-TrpRS]</t>
  </si>
  <si>
    <t>Isoform 1, isoform 2 and T1-TrpRS have aminoacylation activity while T2-TrpRS lacks it. Isoform 2, T1-TrpRS and T2-TrpRS possess angiostatic activity whereas isoform 1 lacks it. T2-TrpRS inhibits fluid shear stress-activated responses of endothelial cells. Regulates ERK, Akt, and eNOS activation pathways that are associated with angiogenesis, cytoskeletal reorganization and shear stress-responsive gene expression. {ECO:0000269|PubMed:11773625, ECO:0000269|PubMed:11773626, ECO:0000269|PubMed:1373391, ECO:0000269|PubMed:14630953}.</t>
  </si>
  <si>
    <t>K01867;</t>
  </si>
  <si>
    <t>ENSGT00390000000666;</t>
  </si>
  <si>
    <t>P23396</t>
  </si>
  <si>
    <t>40S ribosomal protein S3 (EC 4.2.99.18)</t>
  </si>
  <si>
    <t>Involved in translation as a component of the 40S small ribosomal subunit (PubMed:8706699). Has endonuclease activity and plays a role in repair of damaged DNA (PubMed:7775413). Cleaves phosphodiester bonds of DNAs containing altered bases with broad specificity and cleaves supercoiled DNA more efficiently than relaxed DNA (PubMed:15707971). Displays high binding affinity for 7,8-dihydro-8-oxoguanine (8-oxoG), a common DNA lesion caused by reactive oxygen species (ROS) (PubMed:14706345). Has also been shown to bind with similar affinity to intact and damaged DNA (PubMed:18610840). Stimulates the N-glycosylase activity of the base excision protein OGG1 (PubMed:15518571). Enhances the uracil excision activity of UNG1 (PubMed:18973764). Also stimulates the cleavage of the phosphodiester backbone by APEX1 (PubMed:18973764). When located in the mitochondrion, reduces cellular ROS levels and mitochondrial DNA damage (PubMed:23911537). Has also been shown to negatively regulate DNA repair in cells exposed to hydrogen peroxide (PubMed:17049931). Plays a role in regulating transcription as part of the NF-kappa-B p65-p50 complex where it binds to the RELA/p65 subunit, enhances binding of the complex to DNA and promotes transcription of target genes (PubMed:18045535). Represses its own translation by binding to its cognate mRNA (PubMed:20217897). Binds to and protects TP53/p53 from MDM2-mediated ubiquitination (PubMed:19656744). Involved in spindle formation and chromosome movement during mitosis by regulating microtubule polymerization (PubMed:23131551). Involved in induction of apoptosis through its role in activation of CASP8 (PubMed:14988002). Induces neuronal apoptosis by interacting with the E2F1 transcription factor and acting synergistically with it to up-regulate pro-apoptotic proteins BCL2L11/BIM and HRK/Dp5 (PubMed:20605787). Interacts with TRADD following exposure to UV radiation and induces apoptosis by caspase-dependent JNK activation (PubMed:22510408). {ECO:0000269|PubMed:14706345, ECO:0000269|PubMed:14988002, ECO:0000269|PubMed:15518571, ECO:0000269|PubMed:15707971, ECO:0000269|PubMed:17049931, ECO:0000269|PubMed:18045535, ECO:0000269|PubMed:18610840, ECO:0000269|PubMed:18973764, ECO:0000269|PubMed:19656744, ECO:0000269|PubMed:20217897, ECO:0000269|PubMed:20605787, ECO:0000269|PubMed:22510408, ECO:0000269|PubMed:23131551, ECO:0000269|PubMed:23911537, ECO:0000269|PubMed:7775413, ECO:0000269|PubMed:8706699}.</t>
  </si>
  <si>
    <t>K02985;</t>
  </si>
  <si>
    <t>ENSGT00390000008610;</t>
  </si>
  <si>
    <t>Ribosomal protein S6 kinase beta-1 (S6K-beta-1) (S6K1) (EC 2.7.11.1) (70 kDa ribosomal protein S6 kinase 1) (P70S6K1) (p70-S6K 1) (Ribosomal protein S6 kinase I) (Serine/threonine-protein kinase 14A) (p70 ribosomal S6 kinase alpha) (p70 S6 kinase alpha) (p70 S6K-alpha) (p70 S6KA)</t>
  </si>
  <si>
    <t>Serine/threonine-protein kinase that acts downstream of mTOR signaling in response to growth factors and nutrients to promote cell proliferation, cell growth and cell cycle progression. Regulates protein synthesis through phosphorylation of EIF4B, RPS6 and EEF2K, and contributes to cell survival by repressing the pro-apoptotic function of BAD. Under conditions of nutrient depletion, the inactive form associates with the EIF3 translation initiation complex. Upon mitogenic stimulation, phosphorylation by the mammalian target of rapamycin complex 1 (mTORC1) leads to dissociation from the EIF3 complex and activation. The active form then phosphorylates and activates several substrates in the pre-initiation complex, including the EIF2B complex and the cap-binding complex component EIF4B. Also controls translation initiation by phosphorylating a negative regulator of EIF4A, PDCD4, targeting it for ubiquitination and subsequent proteolysis. Promotes initiation of the pioneer round of protein synthesis by phosphorylating POLDIP3/SKAR. In response to IGF1, activates translation elongation by phosphorylating EEF2 kinase (EEF2K), which leads to its inhibition and thus activation of EEF2. Also plays a role in feedback regulation of mTORC2 by mTORC1 by phosphorylating RICTOR, resulting in the inhibition of mTORC2 and AKT1 signaling. Mediates cell survival by phosphorylating the pro-apoptotic protein BAD and suppressing its pro-apoptotic function. Phosphorylates mitochondrial URI1 leading to dissociation of a URI1-PPP1CC complex. The free mitochondrial PPP1CC can then dephosphorylate RPS6KB1 at Thr-412, which is proposed to be a negative feedback mechanism for the RPS6KB1 anti-apoptotic function. Mediates TNF-alpha-induced insulin resistance by phosphorylating IRS1 at multiple serine residues, resulting in accelerated degradation of IRS1. In cells lacking functional TSC1-2 complex, constitutively phosphorylates and inhibits GSK3B. May be involved in cytoskeletal rearrangement through binding to neurabin. Phosphorylates and activates the pyrimidine biosynthesis enzyme CAD, downstream of MTOR. {ECO:0000269|PubMed:11500364, ECO:0000269|PubMed:12801526, ECO:0000269|PubMed:14673156, ECO:0000269|PubMed:15071500, ECO:0000269|PubMed:15341740, ECO:0000269|PubMed:16286006, ECO:0000269|PubMed:17052453, ECO:0000269|PubMed:17053147, ECO:0000269|PubMed:17936702, ECO:0000269|PubMed:18952604, ECO:0000269|PubMed:19085255, ECO:0000269|PubMed:19720745, ECO:0000269|PubMed:19935711, ECO:0000269|PubMed:19995915, ECO:0000269|PubMed:23429703}.</t>
  </si>
  <si>
    <t>K04688;</t>
  </si>
  <si>
    <t>P23443</t>
  </si>
  <si>
    <t>P23490</t>
  </si>
  <si>
    <t>Loricrin</t>
  </si>
  <si>
    <t>Major keratinocyte cell envelope protein.</t>
  </si>
  <si>
    <t>K10385;</t>
  </si>
  <si>
    <t>P23497</t>
  </si>
  <si>
    <t>Nuclear autoantigen Sp-100 (Nuclear dot-associated Sp100 protein) (Speckled 100 kDa)</t>
  </si>
  <si>
    <t>Together with PML, this tumor suppressor is a major constituent of the PML bodies, a subnuclear organelle involved in a large number of physiological processes including cell growth, differentiation and apoptosis. Functions as a transcriptional coactivator of ETS1 and ETS2 according to PubMed:11909962. Under certain conditions, it may also act as a corepressor of ETS1 preventing its binding to DNA according to PubMed:15247905. Through the regulation of ETS1 it may play a role in angiogenesis, controlling endothelial cell motility and invasion. Through interaction with the MRN complex it may be involved in the regulation of telomeres lengthening. May also regulate TP53-mediated transcription and through CASP8AP2, regulate FAS-mediated apoptosis. Also plays a role in infection by viruses, including human cytomegalovirus and Epstein-Barr virus, through mechanisms that may involve chromatin and/or transcriptional regulation. {ECO:0000269|PubMed:11909962, ECO:0000269|PubMed:14647468, ECO:0000269|PubMed:15247905, ECO:0000269|PubMed:15592518, ECO:0000269|PubMed:15767676, ECO:0000269|PubMed:16177824, ECO:0000269|PubMed:17245429, ECO:0000269|PubMed:21274506, ECO:0000269|PubMed:21880768}.</t>
  </si>
  <si>
    <t>K15413;</t>
  </si>
  <si>
    <t>ENSGT00510000046835;</t>
  </si>
  <si>
    <t>P23526</t>
  </si>
  <si>
    <t>Adenosylhomocysteinase (AdoHcyase) (EC 3.3.1.1) (S-adenosyl-L-homocysteine hydrolase)</t>
  </si>
  <si>
    <t>Adenosylhomocysteine is a competitive inhibitor of S-adenosyl-L-methionine-dependent methyl transferase reactions; therefore adenosylhomocysteinase may play a key role in the control of methylations via regulation of the intracellular concentration of adenosylhomocysteine. {ECO:0000269|PubMed:12590576}.</t>
  </si>
  <si>
    <t>251_C_251;</t>
  </si>
  <si>
    <t>P23528</t>
  </si>
  <si>
    <t>Cofilin-1 (18 kDa phosphoprotein) (p18) (Cofilin, non-muscle isoform)</t>
  </si>
  <si>
    <t>Binds to F-actin and exhibits pH-sensitive F-actin depolymerizing activity. Regulates actin cytoskeleton dynamics. Important for normal progress through mitosis and normal cytokinesis. Plays a role in the regulation of cell morphology and cytoskeletal organization. Required for the up-regulation of atypical chemokine receptor ACKR2 from endosomal compartment to cell membrane, increasing its efficiency in chemokine uptake and degradation. {ECO:0000269|PubMed:15580268, ECO:0000269|PubMed:21834987, ECO:0000269|PubMed:23633677}.</t>
  </si>
  <si>
    <t>K05765;</t>
  </si>
  <si>
    <t>91_Cofilin-actin-CAP1_complex;</t>
  </si>
  <si>
    <t>P23588</t>
  </si>
  <si>
    <t>Eukaryotic translation initiation factor 4B (eIF-4B)</t>
  </si>
  <si>
    <t>Required for the binding of mRNA to ribosomes. Functions in close association with EIF4-F and EIF4-A. Binds near the 5'-terminal cap of mRNA in presence of EIF-4F and ATP. Promotes the ATPase activity and the ATP-dependent RNA unwinding activity of both EIF4-A and EIF4-F.</t>
  </si>
  <si>
    <t>K03258;</t>
  </si>
  <si>
    <t>ENSGT00530000063406;</t>
  </si>
  <si>
    <t>P23610</t>
  </si>
  <si>
    <t>Factor VIII intron 22 protein (CpG island protein)</t>
  </si>
  <si>
    <t>Not known. Possible housekeeping role.</t>
  </si>
  <si>
    <t>ENSGT00390000016992;</t>
  </si>
  <si>
    <t>P23919</t>
  </si>
  <si>
    <t>Thymidylate kinase (EC 2.7.4.9) (dTMP kinase)</t>
  </si>
  <si>
    <t>Catalyzes the conversion of dTMP to dTDP.</t>
  </si>
  <si>
    <t>K00943;</t>
  </si>
  <si>
    <t>P23921</t>
  </si>
  <si>
    <t>Ribonucleoside-diphosphate reductase large subunit (EC 1.17.4.1) (Ribonucleoside-diphosphate reductase subunit M1) (Ribonucleotide reductase large subunit)</t>
  </si>
  <si>
    <t>Provides the precursors necessary for DNA synthesis. Catalyzes the biosynthesis of deoxyribonucleotides from the corresponding ribonucleotides.</t>
  </si>
  <si>
    <t>K10807;</t>
  </si>
  <si>
    <t>ENSGT00390000001372;</t>
  </si>
  <si>
    <t>165_C_165;225_C_225;448_C_448;</t>
  </si>
  <si>
    <t>P24386</t>
  </si>
  <si>
    <t>Rab proteins geranylgeranyltransferase component A 1 (Choroideremia protein) (Rab escort protein 1) (REP-1) (TCD protein)</t>
  </si>
  <si>
    <t>Substrate-binding subunit of the Rab geranylgeranyltransferase (GGTase) complex. Binds unprenylated Rab proteins and presents the substrate peptide to the catalytic component B composed of RABGGTA and RABGGTB, and remains bound to it after the geranylgeranyl transfer reaction. The component A is thought to be regenerated by transferring its prenylated Rab back to the donor membrane. Besides, a pre-formed complex consisting of CHM and the Rab GGTase dimer (RGGT or component B) can bind to and prenylate Rab proteins; this alternative pathway is proposed to be the predominant pathway for Rab protein geranylgeranylation. {ECO:0000269|PubMed:18532927, ECO:0000269|PubMed:7957092}.</t>
  </si>
  <si>
    <t>ENSGT00530000063044;</t>
  </si>
  <si>
    <t>P24534</t>
  </si>
  <si>
    <t>Elongation factor 1-beta (EF-1-beta)</t>
  </si>
  <si>
    <t>EF-1-beta and EF-1-delta stimulate the exchange of GDP bound to EF-1-alpha to GTP.</t>
  </si>
  <si>
    <t>K03232;</t>
  </si>
  <si>
    <t>ENSGT00390000011747;</t>
  </si>
  <si>
    <t>537_C_537;</t>
  </si>
  <si>
    <t>P24666</t>
  </si>
  <si>
    <t>Low molecular weight phosphotyrosine protein phosphatase (LMW-PTP) (LMW-PTPase) (EC 3.1.3.48) (Adipocyte acid phosphatase) (Low molecular weight cytosolic acid phosphatase) (EC 3.1.3.2) (Red cell acid phosphatase 1)</t>
  </si>
  <si>
    <t>Acts on tyrosine phosphorylated proteins, low-MW aryl phosphates and natural and synthetic acyl phosphates. Isoform 3 does not possess phosphatase activity.</t>
  </si>
  <si>
    <t>K14394;</t>
  </si>
  <si>
    <t>ENSGT00500000044891;</t>
  </si>
  <si>
    <t>G1/S-specific cyclin-E1</t>
  </si>
  <si>
    <t>Essential for the control of the cell cycle at the G1/S (start) transition. {ECO:0000269|PubMed:7739542}.</t>
  </si>
  <si>
    <t>K06626;</t>
  </si>
  <si>
    <t>60_"CAND1-CUL1-RBX1_complex::CAND1-CUL2-RBX1_complex::Ubiquitin_E3_ligase_(CSN1,_CSN8,_HRT1,_SKP1,_SKP2,_CUL1,_CUL2,_CUL3)::Ubiquitin_E3_ligase_(SKP1A,_SKP2,_CUL1,_RBX1)::Ubiquitin_E3_ligase_(Skp1A,_Skp2,_Cul1,_Rbx1)::CAND1-CUL3-RBX1_complex::CAND1-CUL4A-RBX1_complex::CAND1-CUL4B-RBX1_complex::Ubiquitin_E3_ligase_(CDC34,_CUL1,_RBX1)::Ubiquitin_E3_ligase_(SKP1A,_FBXW2,_CUL1)::Ubiquitin_E3_ligase_(SKP1A,_SKP2,_CUL1,_CKS1B,_RBX1)::p27-cyclinE-Cdk2_-_Ubiquitin_E3_ligase_(SKP1A,_SKP2,_CUL1,_CKS1B,_RBX1)_complex::p27-cyclinE-CDK2_complex";</t>
  </si>
  <si>
    <t>P24864</t>
  </si>
  <si>
    <t>P24928</t>
  </si>
  <si>
    <t>DNA-directed RNA polymerase II subunit RPB1 (RNA polymerase II subunit B1) (EC 2.7.7.6) (DNA-directed RNA polymerase II subunit A) (DNA-directed RNA polymerase III largest subunit) (RNA-directed RNA polymerase II subunit RPB1) (EC 2.7.7.48)</t>
  </si>
  <si>
    <t>DNA-dependent RNA polymerase catalyzes the transcription of DNA into RNA using the four ribonucleoside triphosphates as substrates. Largest and catalytic component of RNA polymerase II which synthesizes mRNA precursors and many functional non-coding RNAs. Forms the polymerase active center together with the second largest subunit. Pol II is the central component of the basal RNA polymerase II transcription machinery. It is composed of mobile elements that move relative to each other. RPB1 is part of the core element with the central large cleft, the clamp element that moves to open and close the cleft and the jaws that are thought to grab the incoming DNA template. At the start of transcription, a single-stranded DNA template strand of the promoter is positioned within the central active site cleft of Pol II. A bridging helix emanates from RPB1 and crosses the cleft near the catalytic site and is thought to promote translocation of Pol II by acting as a ratchet that moves the RNA-DNA hybrid through the active site by switching from straight to bent conformations at each step of nucleotide addition. During transcription elongation, Pol II moves on the template as the transcript elongates. Elongation is influenced by the phosphorylation status of the C-terminal domain (CTD) of Pol II largest subunit (RPB1), which serves as a platform for assembly of factors that regulate transcription initiation, elongation, termination and mRNA processing. Acts as an RNA-dependent RNA polymerase when associated with small delta antigen of Hepatitis delta virus, acting both as a replicate and transcriptase for the viral RNA circular genome. {ECO:0000269|PubMed:18032511, ECO:0000269|PubMed:20231364, ECO:0000269|PubMed:23748380, ECO:0000269|PubMed:9852112}.</t>
  </si>
  <si>
    <t>K03006;</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</si>
  <si>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33_"Anti-SMN_protein_complex::Anti-Sm_protein_complex::SMN1-SIP1-SNRP_complex::SMN_complex::SMN_complex_(GEMIN2,5,_SMN)::SMN_complex_(GEMIN5,2,3,4,_SMN)::SMN_complex_(GEMIN5,4,3),_SMN-independent_intermediate::SMN_complex_(GEMIN6,7,_UNRIP),_SMN-independent_intermediate::SMN_containing_complex::PPP4C-PPP4R2-Gemin3-Gemin4_complex::SMN-PolII-RHA_complex";77_"CNS-P53_complex::COP9_signalosome_complex::CSA-POLIIa_complex::CSA_complex::Ubiquitin_E3_ligase_(DDB1,_CUL4A,_RBX1)::DDB2_complex::Ubiquitin_E3_ligase_(DDB1,_DDB2,_CUL4A,_CUL4B,_RBX1)::Ubiquitin_E3_ligase_(CDT1,_DDB1,_CUL4A,_RBX1)::Ubiquitin_E3_ligase_(DET1,_DDB1,_CUL4A,_RBX1,_COP1)::Ubiquitin_E3_ligase_(AHR,_ARNT,_DDB1,_TBL3,_CUL4B,_RBX1)";107_DSS1_complex::Integrator-RNAPII_complex::Integrator_complex;257_"RNA_polymerase_II_complex,_chromatin_structure_modifying::RNA_polymerase_II_complex,_incomplete_(CBP,_RPBI,_PCAF,_BAF47),_chromatin_structure_modifying::RNA_polymerase_II_complex_(CBP,_PCAF,_RPB1,_BAF47,_CYCC,_CDK8),_chromatin_structure_modifying::RNA_polymerase_II_complex_(RPB1,_RAP74,_CDK8,_CYCC,_SRB7,_BAF190,_BAF47),_chromatin_structure_modifying::RNA_polymerase_II_complex,_incomplete_(CDK8_complex),_chromatin_structure_modifying";</t>
  </si>
  <si>
    <t>P24941</t>
  </si>
  <si>
    <t>Cyclin-dependent kinase 2 (EC 2.7.11.22) (Cell division protein kinase 2) (p33 protein kinase)</t>
  </si>
  <si>
    <t>Serine/threonine-protein kinase involved in the control of the cell cycle; essential for meiosis, but dispensable for mitosis. Phosphorylates CTNNB1, USP37, p53/TP53, NPM1, CDK7, RB1, BRCA2, MYC, NPAT, EZH2. Interacts with cyclins A, B1, B3, D, or E. Triggers duplication of centrosomes and DNA. Acts at the G1-S transition to promote the E2F transcriptional program and the initiation of DNA synthesis, and modulates G2 progression; controls the timing of entry into mitosis/meiosis by controlling the subsequent activation of cyclin B/CDK1 by phosphorylation, and coordinates the activation of cyclin B/CDK1 at the centrosome and in the nucleus. Crucial role in orchestrating a fine balance between cellular proliferation, cell death, and DNA repair in human embryonic stem cells (hESCs). Activity of CDK2 is maximal during S phase and G2; activated by interaction with cyclin E during the early stages of DNA synthesis to permit G1-S transition, and subsequently activated by cyclin A2 (cyclin A1 in germ cells) during the late stages of DNA replication to drive the transition from S phase to mitosis, the G2 phase. EZH2 phosphorylation promotes H3K27me3 maintenance and epigenetic gene silencing. Phosphorylates CABLES1 (By similarity). Cyclin E/CDK2 prevents oxidative stress-mediated Ras-induced senescence by phosphorylating MYC. Involved in G1-S phase DNA damage checkpoint that prevents cells with damaged DNA from initiating mitosis; regulates homologous recombination-dependent repair by phosphorylating BRCA2, this phosphorylation is low in S phase when recombination is active, but increases as cells progress towards mitosis. In response to DNA damage, double-strand break repair by homologous recombination a reduction of CDK2-mediated BRCA2 phosphorylation. Phosphorylation of RB1 disturbs its interaction with E2F1. NPM1 phosphorylation by cyclin E/CDK2 promotes its dissociates from unduplicated centrosomes, thus initiating centrosome duplication. Cyclin E/CDK2-mediated phosphorylation of NPAT at G1-S transition and until prophase stimulates the NPAT-mediated activation of histone gene transcription during S phase. Required for vitamin D-mediated growth inhibition by being itself inactivated. Involved in the nitric oxide- (NO) mediated signaling in a nitrosylation/activation-dependent manner. USP37 is activated by phosphorylation and thus triggers G1-S transition. CTNNB1 phosphorylation regulates insulin internalization. {ECO:0000250, ECO:0000269|PubMed:10499802, ECO:0000269|PubMed:10884347, ECO:0000269|PubMed:10995386, ECO:0000269|PubMed:10995387, ECO:0000269|PubMed:11051553, ECO:0000269|PubMed:11113184, ECO:0000269|PubMed:15800615, ECO:0000269|PubMed:17495531, ECO:0000269|PubMed:18372919, ECO:0000269|PubMed:19966300, ECO:0000269|PubMed:20079829, ECO:0000269|PubMed:20147522, ECO:0000269|PubMed:20195506, ECO:0000269|PubMed:20935635, ECO:0000269|PubMed:21262353, ECO:0000269|PubMed:21319273, ECO:0000269|PubMed:21596315}.</t>
  </si>
  <si>
    <t>K02206;</t>
  </si>
  <si>
    <t>57_BRD4-RFC_complex::RFC_complex::RFC_complex_(activator_A_1_complex)::RC_complex_(Replication_competent_complex)::CDC2-CCNA2-CDK2_complex::RC_complex_during_G2/M-phase_of_cell_cycle::RC_complex_during_S-phase_of_cell_cycle::CDC2-CCNB1-CCNF_complex::CDC2-CCNB1-PTCH1_complex::RalBP1-CDC2-CCNB1_complex;60_"CAND1-CUL1-RBX1_complex::CAND1-CUL2-RBX1_complex::Ubiquitin_E3_ligase_(CSN1,_CSN8,_HRT1,_SKP1,_SKP2,_CUL1,_CUL2,_CUL3)::Ubiquitin_E3_ligase_(SKP1A,_SKP2,_CUL1,_RBX1)::Ubiquitin_E3_ligase_(Skp1A,_Skp2,_Cul1,_Rbx1)::CAND1-CUL3-RBX1_complex::CAND1-CUL4A-RBX1_complex::CAND1-CUL4B-RBX1_complex::Ubiquitin_E3_ligase_(CDC34,_CUL1,_RBX1)::Ubiquitin_E3_ligase_(SKP1A,_FBXW2,_CUL1)::Ubiquitin_E3_ligase_(SKP1A,_SKP2,_CUL1,_CKS1B,_RBX1)::p27-cyclinE-Cdk2_-_Ubiquitin_E3_ligase_(SKP1A,_SKP2,_CUL1,_CKS1B,_RBX1)_complex::p27-cyclinE-CDK2_complex";69_CDC2-PCNA-CCNB1-GADD45A_complex::CDC2-PCNA-CCNB1-GADD45B_complex::CDC2-PCNA-CCNB1-GADD45G_complex::Cell_cycle_kinase_complex_CDC2::Cell_cycle_kinase_complex_CDK2::Cell_cycle_kinase_complex_CDK4::CyclinD1-CDK4-CDK6_complex::CyclinD3-CDK4-CDK6-p21_complex::CyclinD3-CDK4-CDK6_complex::Cell_cycle_kinase_complex_CDK5;</t>
  </si>
  <si>
    <t>P25054</t>
  </si>
  <si>
    <t>Adenomatous polyposis coli protein (Protein APC) (Deleted in polyposis 2.5)</t>
  </si>
  <si>
    <t>Tumor suppressor. Promotes rapid degradation of CTNNB1 and participates in Wnt signaling as a negative regulator. APC activity is correlated with its phosphorylation state. Activates the GEF activity of SPATA13 and ARHGEF4. Plays a role in hepatocyte growth factor (HGF)-induced cell migration. Required for MMP9 up-regulation via the JNK signaling pathway in colorectal tumor cells. Acts as a mediator of ERBB2-dependent stabilization of microtubules at the cell cortex. It is required for the localization of MACF1 to the cell membrane and this localization of MACF1 is critical for its function in microtubule stabilization. {ECO:0000269|PubMed:10947987, ECO:0000269|PubMed:17599059, ECO:0000269|PubMed:19151759, ECO:0000269|PubMed:19893577, ECO:0000269|PubMed:20937854}.</t>
  </si>
  <si>
    <t>K02085;</t>
  </si>
  <si>
    <t>ENSGT00530000063749;</t>
  </si>
  <si>
    <t>8_60S_APC_containing_complex;20_APC-Axin-1-beta-catenin_complex::AXIN-APC-betaCatenin-GSK3B_complex::Axin-PP2A_A-PP2A_C-GSK3-beta-beta-catenin_complex;</t>
  </si>
  <si>
    <t>P25098</t>
  </si>
  <si>
    <t>Beta-adrenergic receptor kinase 1 (Beta-ARK-1) (EC 2.7.11.15) (G-protein coupled receptor kinase 2)</t>
  </si>
  <si>
    <t>Specifically phosphorylates the agonist-occupied form of the beta-adrenergic and closely related receptors, probably inducing a desensitization of them. Key regulator of LPAR1 signaling. Competes with RALA for binding to LPAR1 thus affecting the signaling properties of the receptor. Desensitizes LPAR1 and LPAR2 in a phosphorylation-independent manner. {ECO:0000269|PubMed:19306925}.</t>
  </si>
  <si>
    <t>K00910;</t>
  </si>
  <si>
    <t>ENSGT00770000120493;</t>
  </si>
  <si>
    <t>P25205</t>
  </si>
  <si>
    <t>DNA replication licensing factor MCM3 (EC 3.6.4.12) (DNA polymerase alpha holoenzyme-associated protein P1) (P1-MCM3) (RLF subunit beta) (p102)</t>
  </si>
  <si>
    <t>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Required for DNA replication and cell proliferation.</t>
  </si>
  <si>
    <t>K02541;</t>
  </si>
  <si>
    <t>ENSGT00550000075022;</t>
  </si>
  <si>
    <t>127_Emerin-actin-NMI-(alphaII)spectrin_complex::Emerin-actin-NMI_complex::Emerin_architectural_complex::Emerin_complex_32::Emerin_regulatory_complex::Emerin_complex_24::Emerin_complex_1::MCM2-MCM4-MCM6-MCM7_complex::MCM2-MCM6-MCM7_complex::MCM4-MCM6-MCM7_complex::MCM_complex::NCOR1_complex;</t>
  </si>
  <si>
    <t>587_C_587;</t>
  </si>
  <si>
    <t>P25208</t>
  </si>
  <si>
    <t>Nuclear transcription factor Y subunit beta (CAAT box DNA-binding protein subunit B) (Nuclear transcription factor Y subunit B) (NF-YB)</t>
  </si>
  <si>
    <t>Component of the sequence-specific heterotrimeric transcription factor (NF-Y) which specifically recognizes a 5'-CCAAT-3' box motif found in the promoters of its target genes. NF-Y can function as both an activator and a repressor, depending on its interacting cofactors.</t>
  </si>
  <si>
    <t>K08065;</t>
  </si>
  <si>
    <t>ENSGT00550000074689;</t>
  </si>
  <si>
    <t>64_CBF-DNA_complex::p32-CBF-DNA_complex;</t>
  </si>
  <si>
    <t>P25311</t>
  </si>
  <si>
    <t>Zinc-alpha-2-glycoprotein (Zn-alpha-2-GP) (Zn-alpha-2-glycoprotein)</t>
  </si>
  <si>
    <t>Stimulates lipid degradation in adipocytes and causes the extensive fat losses associated with some advanced cancers. May bind polyunsaturated fatty acids.</t>
  </si>
  <si>
    <t>ENSGT00760000118960;</t>
  </si>
  <si>
    <t>P25325</t>
  </si>
  <si>
    <t>3-mercaptopyruvate sulfurtransferase (MST) (EC 2.8.1.2)</t>
  </si>
  <si>
    <t>Transfer of a sulfur ion to cyanide or to other thiol compounds. Also has weak rhodanese activity. Detoxifies cyanide and is required for thiosulfate biosynthesis. Acts as an antioxidant. In combination with cysteine aminotransferase (CAT), contributes to the catabolism of cysteine and is an important producer of hydrogen sulfide in the brain, retina and vascular endothelial cells. Hydrogen sulfide H(2)S is an important synaptic modulator, signaling molecule, smooth muscle contractor and neuroprotectant. Its production by the 3MST/CAT pathway is regulated by calcium ions (By similarity). {ECO:0000250}.</t>
  </si>
  <si>
    <t>K01011;</t>
  </si>
  <si>
    <t>ENSGT00510000046773;</t>
  </si>
  <si>
    <t>575_C_575;</t>
  </si>
  <si>
    <t>P25398</t>
  </si>
  <si>
    <t>40S ribosomal protein S12</t>
  </si>
  <si>
    <t>K02951;</t>
  </si>
  <si>
    <t>ENSGT00390000018318;</t>
  </si>
  <si>
    <t>P25685</t>
  </si>
  <si>
    <t>DnaJ homolog subfamily B member 1 (DnaJ protein homolog 1) (Heat shock 40 kDa protein 1) (HSP40) (Heat shock protein 40) (Human DnaJ protein 1) (hDj-1)</t>
  </si>
  <si>
    <t>Interacts with HSP70 and can stimulate its ATPase activity. Stimulates the association between HSC70 and HIP.</t>
  </si>
  <si>
    <t>K09507;</t>
  </si>
  <si>
    <t>ATP synthase subunit alpha, mitochondrial</t>
  </si>
  <si>
    <t>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Subunits alpha and beta form the catalytic core in F(1). Rotation of the central stalk against the surrounding alpha(3)beta(3) subunits leads to hydrolysis of ATP in three separate catalytic sites on the beta subunits. Subunit alpha does not bear the catalytic high-affinity ATP-binding sites (By similarity). {ECO:0000250}.</t>
  </si>
  <si>
    <t>K02132;</t>
  </si>
  <si>
    <t>ENSGT00550000074846;</t>
  </si>
  <si>
    <t>P25705</t>
  </si>
  <si>
    <t>P25786</t>
  </si>
  <si>
    <t>Proteasome subunit alpha type-1 (EC 3.4.25.1) (30 kDa prosomal protein) (PROS-30) (Macropain subunit C2) (Multicatalytic endopeptidase complex subunit C2) (Proteasome component C2) (Proteasome nu chain)</t>
  </si>
  <si>
    <t>The proteasome is a multicatalytic proteinase complex which is characterized by its ability to cleave peptides with Arg, Phe, Tyr, Leu, and Glu adjacent to the leaving group at neutral or slightly basic pH. The proteasome has an ATP-dependent proteolytic activity. Mediates the lipopolysaccharide-induced signal transduction in the macrophage proteasome (By similarity). Might be involved in the anti-inflammatory response of macrophages during the interaction with C.albicans heat-inactivated cells (By similarity). {ECO:0000250}.</t>
  </si>
  <si>
    <t>K02725;</t>
  </si>
  <si>
    <t>ENSGT00550000074855;</t>
  </si>
  <si>
    <t>P25787</t>
  </si>
  <si>
    <t>Proteasome subunit alpha type-2 (EC 3.4.25.1) (Macropain subunit C3) (Multicatalytic endopeptidase complex subunit C3) (Proteasome component C3)</t>
  </si>
  <si>
    <t>The proteasome is a multicatalytic proteinase complex which is characterized by its ability to cleave peptides with Arg, Phe, Tyr, Leu, and Glu adjacent to the leaving group at neutral or slightly basic pH. The proteasome has an ATP-dependent proteolytic activity. PSMA2 may have a potential regulatory effect on another component(s) of the proteasome complex through tyrosine phosphorylation.</t>
  </si>
  <si>
    <t>K02726;</t>
  </si>
  <si>
    <t>ENSGT00550000074870;</t>
  </si>
  <si>
    <t>Proteasome subunit alpha type-3 (EC 3.4.25.1) (Macropain subunit C8) (Multicatalytic endopeptidase complex subunit C8) (Proteasome component C8)</t>
  </si>
  <si>
    <t>The proteasome is a multicatalytic proteinase complex which is characterized by its ability to cleave peptides with Arg, Phe, Tyr, Leu, and Glu adjacent to the leaving group at neutral or slightly basic pH. The proteasome has an ATP-dependent proteolytic activity. Binds to the C-terminus of CDKN1A and thereby mediates its degradation. Negatively regulates the membrane trafficking of the cell-surface thromboxane A2 receptor (TBXA2R) isoform 2. {ECO:0000269|PubMed:11350925, ECO:0000269|PubMed:17499743}.</t>
  </si>
  <si>
    <t>K02727;</t>
  </si>
  <si>
    <t>ENSGT00550000074912;</t>
  </si>
  <si>
    <t>4_20S_proteasome::26S_proteasome::PA700-20S-PA28_complex::PA28-20S_proteasome::PA700_complex::PA28gamma-20S_proteasome::Ubiquilin-proteasome_complex;100_DNAJB2-HSPA8-PSMA3_complex;</t>
  </si>
  <si>
    <t>P25788</t>
  </si>
  <si>
    <t>P25789</t>
  </si>
  <si>
    <t>Proteasome subunit alpha type-4 (EC 3.4.25.1) (Macropain subunit C9) (Multicatalytic endopeptidase complex subunit C9) (Proteasome component C9) (Proteasome subunit L)</t>
  </si>
  <si>
    <t>K02728;</t>
  </si>
  <si>
    <t>ENSGT00550000074827;</t>
  </si>
  <si>
    <t>P25815</t>
  </si>
  <si>
    <t>Protein S100-P (Migration-inducing gene 9 protein) (MIG9) (Protein S100-E) (S100 calcium-binding protein P)</t>
  </si>
  <si>
    <t>May function as calcium sensor and contribute to cellular calcium signaling. In a calcium-dependent manner, functions by interacting with other proteins, such as EZR and PPP5C, and indirectly plays a role in physiological processes like the formation of microvilli in epithelial cells. May stimulate cell proliferation in an autocrine manner via activation of the receptor for activated glycation end products (RAGE). {ECO:0000269|PubMed:14617629, ECO:0000269|PubMed:19111582, ECO:0000269|PubMed:22399290}.</t>
  </si>
  <si>
    <t>289_C_289;331_C_331;348_C_348;</t>
  </si>
  <si>
    <t>P25963</t>
  </si>
  <si>
    <t>NF-kappa-B inhibitor alpha (I-kappa-B-alpha) (IkB-alpha) (IkappaBalpha) (Major histocompatibility complex enhancer-binding protein MAD3)</t>
  </si>
  <si>
    <t>Inhibits the activity of dimeric NF-kappa-B/REL complexes by trapping REL dimers in the cytoplasm through masking of their nuclear localization signals. On cellular stimulation by immune and proinflammatory responses, becomes phosphorylated promoting ubiquitination and degradation, enabling the dimeric RELA to translocate to the nucleus and activate transcription. {ECO:0000269|PubMed:7479976}.</t>
  </si>
  <si>
    <t>K04734;</t>
  </si>
  <si>
    <t>10_"ABIN2-NFKB1-MAP3K8_complex::TNF-alpha/Nf-kappa_B_signaling_complex_(RPL6,_RPL30,_RPS13,_CHUK,_DDX3X,_NFKB2,_NFKBIB,_REL,_IKBKG,_NFKB1,_MAP3K8,_RELB,_GLG1,_NFKBIA,_RELA,_TNIP2,__GTF2I)::I(kappa)B(alpha)-NF(kappa)Bp50-NF(kappa)Bp65_complex::IKB(alpha)-RELA-cREL_complex::IKB(beta)-RELA-cREL_complex::IKBA-NF(kappa)Bp65-NF(kappa)Bp50_complex::TNF-alpha/NF-kappa_B_signaling_complex_(CHUK,_KPNA3,_NFKB2,_NFKBIB,_REL,_IKBKG,__NFKB1,_NFKBIE,_RELB,__NFKBIA,_RELA,_TNIP2)::REL-MAP3K8-RELA-TNIP2-PAPOLA_complex::CHUK-NFKB2-REL-IKBKG-SPAG9-NFKB1-NFKBIE-COPB2-TNIP1-NFKBIA-RELA-TNIP2_complex::IKB(epsilon)-RELA-cREL_complex::MURR1-NF(kappa)Bp65-IKBA_complex::CHUK-IQGAP2-AKAP8L-RELA-TNIP2_complex::CHUK-IKBKB-MAP3K14_complex::IkappaB_kinase_complex_(IKBKB,_CHUK,_IKBKAP,_NFKBIA,_RELA,_MAP3K14)::TNF-alpha/NF-kappa_B_signaling_complex_(SEC16A,_CHUK,_IKBKB,_NFKB2,_REL,_IKBKG,_MAP3K14,_RELA,_FBXW7,_USP2)";155_"Heterotrimeric_SKP1-CUL1-ROC1_complex::Neddylin_ligase_(FBXO11,_SKP1,_CUL1,_RBX1)::Ubiquitin_E3_ligase_(CUL1,_RBX1,_SKP1A)::Ubiquitin_E3_ligase_(CDC34,_NEDD8,_BTRC,_CUL1,_SKP1A,_RBX1)::Ubiquitin_E3_ligase_(SMAD3,_BTRC,_CUL1,_SKP1A,_RBX1)::Ubiquitin_E3_ligase_(FBXO18,_SKP1A,_CUL1,_RBX1)::Ubiquitin_E3_ligase_(FBXO31,_SKP1A,_CUL1,_RBX1)::Ubiquitin_E3_ligase_(FBXW11,_SKP1A,_CUL1,_RBX1)::Ubiquitin_E3_ligase_(NFKBIA,_BTRC,_CUL1,_SKP1A)::Ubiquitin_E3_ligase_(NFKBIA,_FBXW11,_BTRC,_CUL1,_SKP1A)::Ubiquitin_E3_ligase_(NFKBIA,_FBXW11,_CUL1,_SKP1A)::Ubiquitin_E3_ligase_(FBXW7,_CUL1,_SKP1A,_RBX1)::Ubiquitin_E3_ligase_(NIPA,_SKP1A,_CUL1,_RBX1)";</t>
  </si>
  <si>
    <t>P26038</t>
  </si>
  <si>
    <t>Moesin (Membrane-organizing extension spike protein)</t>
  </si>
  <si>
    <t>Probably involved in connections of major cytoskeletal structures to the plasma membrane. May inhibit herpes simplex virus 1 infection at an early stage. {ECO:0000269|PubMed:21549406}.</t>
  </si>
  <si>
    <t>K05763;</t>
  </si>
  <si>
    <t>283_C_283;</t>
  </si>
  <si>
    <t>P26045</t>
  </si>
  <si>
    <t>Tyrosine-protein phosphatase non-receptor type 3 (EC 3.1.3.48) (Protein-tyrosine phosphatase H1) (PTP-H1)</t>
  </si>
  <si>
    <t>May act at junctions between the membrane and the cytoskeleton. Possesses tyrosine phosphatase activity.</t>
  </si>
  <si>
    <t>K18027;</t>
  </si>
  <si>
    <t>ENSGT00770000120472;</t>
  </si>
  <si>
    <t>P26196</t>
  </si>
  <si>
    <t>Probable ATP-dependent RNA helicase DDX6 (EC 3.6.4.13) (ATP-dependent RNA helicase p54) (DEAD box protein 6) (Oncogene RCK)</t>
  </si>
  <si>
    <t>In the process of mRNA degradation, may play a role in mRNA decapping.</t>
  </si>
  <si>
    <t>K12614;</t>
  </si>
  <si>
    <t>ENSGT00740000115573;</t>
  </si>
  <si>
    <t>108_Decapping_complex;</t>
  </si>
  <si>
    <t>150_C_150;</t>
  </si>
  <si>
    <t>Catenin alpha-2 (Alpha N-catenin) (Alpha-catenin-related protein)</t>
  </si>
  <si>
    <t>May function as a linker between cadherin adhesion receptors and the cytoskeleton to regulate cell-cell adhesion and differentiation in the nervous system. Regulates morphological plasticity of synapses and cerebellar and hippocampal lamination during development. Functions in the control of startle modulation (By similarity). {ECO:0000250}.</t>
  </si>
  <si>
    <t>K05691;</t>
  </si>
  <si>
    <t>P26232</t>
  </si>
  <si>
    <t>DNA (cytosine-5)-methyltransferase 1 (Dnmt1) (EC 2.1.1.37) (CXXC-type zinc finger protein 9) (DNA methyltransferase HsaI) (DNA MTase HsaI) (M.HsaI) (MCMT)</t>
  </si>
  <si>
    <t>Methylates CpG residues. Preferentially methylates hemimethylated DNA. Associates with DNA replication sites in S phase maintaining the methylation pattern in the newly synthesized strand, that is essential for epigenetic inheritance. Associates with chromatin during G2 and M phases to maintain DNA methylation independently of replication. It is responsible for maintaining methylation patterns established in development. DNA methylation is coordinated with methylation of histones. Mediates transcriptional repression by direct binding to HDAC2. In association with DNMT3B and via the recruitment of CTCFL/BORIS, involved in activation of BAG1 gene expression by modulating dimethylation of promoter histone H3 at H3K4 and H3K9. {ECO:0000269|PubMed:16357870, ECO:0000269|PubMed:18413740, ECO:0000269|PubMed:18754681}.</t>
  </si>
  <si>
    <t>K00558;</t>
  </si>
  <si>
    <t>ENSGT00390000005100;</t>
  </si>
  <si>
    <t>71_CEBPE-E2F1-RB1_complex::DNMT1-RB1-HDAC1-E2F1_complex::TIP5-DNMT-HDAC1_complex;95_DAXX-DNMT1-DMAP1_complex::RGS6-DNMT1-DMAP1_complex;104_DNMT1-G9a-PCNA_complex;</t>
  </si>
  <si>
    <t>P26358</t>
  </si>
  <si>
    <t>Splicing factor U2AF 65 kDa subunit (U2 auxiliary factor 65 kDa subunit) (hU2AF(65)) (hU2AF65) (U2 snRNP auxiliary factor large subunit)</t>
  </si>
  <si>
    <t>Necessary for the splicing of pre-mRNA. By recruiting PRPF19 and the PRP19C/Prp19 complex/NTC/Nineteen complex to the RNA polymerase II C-terminal domain (CTD), and thereby pre-mRNA, may couple transcription to splicing (PubMed:21536736). Induces cardiac troponin-T (TNNT2) pre-mRNA exon inclusion in muscle. Regulates the TNNT2 exon 5 inclusion through competition with MBNL1. Binds preferentially to a single-stranded structure within the polypyrimidine tract of TNNT2 intron 4 during spliceosome assembly. Required for the export of mRNA out of the nucleus, even if the mRNA is encoded by an intron-less gene. Represses the splicing of MAPT/Tau exon 10. {ECO:0000269|PubMed:15009664, ECO:0000269|PubMed:19470458, ECO:0000269|PubMed:19574390, ECO:0000269|PubMed:21536736}.</t>
  </si>
  <si>
    <t>K12837;</t>
  </si>
  <si>
    <t>ENSGT00750000117711;</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</si>
  <si>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73_CF_IIAm_complex_(Cleavage_factor_IIAm_complex);</t>
  </si>
  <si>
    <t>231_C_231;618_C_618;</t>
  </si>
  <si>
    <t>P26368</t>
  </si>
  <si>
    <t>P26373</t>
  </si>
  <si>
    <t>60S ribosomal protein L13 (Breast basic conserved protein 1)</t>
  </si>
  <si>
    <t>K02873;</t>
  </si>
  <si>
    <t>ENSGT00390000007818;</t>
  </si>
  <si>
    <t>P26374</t>
  </si>
  <si>
    <t>Rab proteins geranylgeranyltransferase component A 2 (Choroideremia-like protein) (Rab escort protein 2) (REP-2)</t>
  </si>
  <si>
    <t>Substrate-binding subunit (component A) of the Rab geranylgeranyltransferase (GGTase) complex. Binds unprenylated Rab proteins and presents the substrate peptide to the catalytic component B. The component A is thought to be regenerated by transferring its prenylated Rab back to the donor membrane. Less effective than CHM in supporting prenylation of Rab3 family. {ECO:0000269|PubMed:12356470, ECO:0000269|PubMed:15186776, ECO:0000269|PubMed:8294464}.</t>
  </si>
  <si>
    <t>P26440</t>
  </si>
  <si>
    <t>Isovaleryl-CoA dehydrogenase, mitochondrial (IVD) (EC 1.3.8.4)</t>
  </si>
  <si>
    <t>K00253;</t>
  </si>
  <si>
    <t>ENSGT00760000119007;</t>
  </si>
  <si>
    <t>P26447</t>
  </si>
  <si>
    <t>Protein S100-A4 (Calvasculin) (Metastasin) (Placental calcium-binding protein) (Protein Mts1) (S100 calcium-binding protein A4)</t>
  </si>
  <si>
    <t>P26583</t>
  </si>
  <si>
    <t>High mobility group protein B2 (High mobility group protein 2) (HMG-2)</t>
  </si>
  <si>
    <t>DNA binding proteins that associates with chromatin and has the ability to bend DNA. Binds preferentially single-stranded DNA. Involved in V(D)J recombination by acting as a cofactor of the RAG complex. Acts by stimulating cleavage and RAG protein binding at the 23 bp spacer of conserved recombination signal sequences (RSS) (By similarity). {ECO:0000250}.</t>
  </si>
  <si>
    <t>K11295;</t>
  </si>
  <si>
    <t>4_C_4;</t>
  </si>
  <si>
    <t>P26599</t>
  </si>
  <si>
    <t>Polypyrimidine tract-binding protein 1 (PTB) (57 kDa RNA-binding protein PPTB-1) (Heterogeneous nuclear ribonucleoprotein I) (hnRNP I)</t>
  </si>
  <si>
    <t>Plays a role in pre-mRNA splicing and in the regulation of alternative splicing events. Activates exon skipping of its own pre-mRNA during muscle cell differentiation. Binds to the polypyrimidine tract of introns. May promote RNA looping when bound to two separate polypyrimidine tracts in the same pre-mRNA. May promote the binding of U2 snRNP to pre-mRNA. Cooperates with RAVER1 to modulate switching between mutually exclusive exons during maturation of the TPM1 pre-mRNA. Represses the splicing of MAPT/Tau exon 10. {ECO:0000269|PubMed:11003644, ECO:0000269|PubMed:15009664, ECO:0000269|PubMed:16179478, ECO:0000269|PubMed:16260624, ECO:0000269|PubMed:21518792}.</t>
  </si>
  <si>
    <t>K13218;</t>
  </si>
  <si>
    <t>ENSGT00550000074508;</t>
  </si>
  <si>
    <t>P26639</t>
  </si>
  <si>
    <t>Threonine--tRNA ligase, cytoplasmic (EC 6.1.1.3) (Threonyl-tRNA synthetase) (ThrRS)</t>
  </si>
  <si>
    <t>K01868;</t>
  </si>
  <si>
    <t>ENSGT00390000002149;</t>
  </si>
  <si>
    <t>P26640</t>
  </si>
  <si>
    <t>Valine--tRNA ligase (EC 6.1.1.9) (Protein G7a) (Valyl-tRNA synthetase) (ValRS)</t>
  </si>
  <si>
    <t>K01873;</t>
  </si>
  <si>
    <t>ENSGT00550000074727;</t>
  </si>
  <si>
    <t>202_C_202;</t>
  </si>
  <si>
    <t>P26641</t>
  </si>
  <si>
    <t>Elongation factor 1-gamma (EF-1-gamma) (eEF-1B gamma)</t>
  </si>
  <si>
    <t>Probably plays a role in anchoring the complex to other cellular components.</t>
  </si>
  <si>
    <t>K03233;</t>
  </si>
  <si>
    <t>P26651</t>
  </si>
  <si>
    <t>Tristetraprolin (TTP) (G0/G1 switch regulatory protein 24) (Growth factor-inducible nuclear protein NUP475) (Protein TIS11A) (TIS11) (Zinc finger protein 36 homolog) (Zfp-36)</t>
  </si>
  <si>
    <t>mRNA-binding protein involved in post-transcriptional regulation of AU-rich element (ARE)-containing mRNAs. Acts by specifically binding ARE-containing mRNAs and promoting their degradation. Recruits deadenylase CNOT7 (and probably the CCR4-NOT complex) via association with CNOT1. Plays a key role in the post-transcriptional regulation of tumor necrosis factor (TNF). Plays a key role in the post-transcriptional regulation of tumor necrosis factor (TNF). {ECO:0000269|PubMed:15014438, ECO:0000269|PubMed:23644599}.</t>
  </si>
  <si>
    <t>K15308;</t>
  </si>
  <si>
    <t>P26885</t>
  </si>
  <si>
    <t>Peptidyl-prolyl cis-trans isomerase FKBP2 (PPIase FKBP2) (EC 5.2.1.8) (13 kDa FK506-binding protein) (13 kDa FKBP) (FKBP-13) (FK506-binding protein 2) (FKBP-2) (Immunophilin FKBP13) (Rotamase)</t>
  </si>
  <si>
    <t>K09569;</t>
  </si>
  <si>
    <t>P27144</t>
  </si>
  <si>
    <t>Adenylate kinase 4, mitochondrial (AK 4) (EC 2.7.4.10) (EC 2.7.4.6) (Adenylate kinase 3-like) (GTP:AMP phosphotransferase AK4)</t>
  </si>
  <si>
    <t>Involved in maintaining the homeostasis of cellular nucleotides by catalyzing the interconversion of nucleoside phosphates. Efficiently phosphorylates AMP and dAMP using ATP as phosphate donor, but phosphorylates only AMP when using GTP as phosphate donor. Also displays broad nucleoside diphosphate kinase activity. {ECO:0000255|HAMAP-Rule:MF_03170, ECO:0000269|PubMed:19073142, ECO:0000269|PubMed:19766732, ECO:0000269|PubMed:23416111}.</t>
  </si>
  <si>
    <t>ENSGT00550000074679;</t>
  </si>
  <si>
    <t>P27348</t>
  </si>
  <si>
    <t>14-3-3 protein theta (14-3-3 protein T-cell) (14-3-3 protein tau) (Protein HS1)</t>
  </si>
  <si>
    <t>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Negatively regulates the kinase activity of PDPK1. {ECO:0000269|PubMed:12177059}.</t>
  </si>
  <si>
    <t>K16197;</t>
  </si>
  <si>
    <t>ENSGT00760000119116;</t>
  </si>
  <si>
    <t>52_BRAF-MAP2K1-MAP2K2-YWHAE_complex::KSR1-BRAF-MEK_complex::MAP2K1-BRAF-RAF1-YWHAE-KSR1_complex::RAF1-MAP2K1-YWHAE_complex::KSR1-RAF1-MEK_complex::BRAF-RAF1-14-3-3_complex::Kinase_maturation_complex_1::HSP90-CDC37-LRRK2_complex;129_Emerin_complex_52;317_YWHAQ-CALM1-CABIN1_complex;</t>
  </si>
  <si>
    <t>P27361</t>
  </si>
  <si>
    <t>Mitogen-activated protein kinase 3 (MAP kinase 3) (MAPK 3) (EC 2.7.11.24) (ERT2) (Extracellular signal-regulated kinase 1) (ERK-1) (Insulin-stimulated MAP2 kinase) (MAP kinase isoform p44) (p44-MAPK) (Microtubule-associated protein 2 kinase) (p44-ERK1)</t>
  </si>
  <si>
    <t>Serine/threonine kinase which acts as an essential component of the MAP kinase signal transduction pathway. MAPK1/ERK2 and MAPK3/ERK1 are the 2 MAPKs which play an important role in the MAPK/ERK cascade. They participate also in a signaling cascade initiated by activated KIT and KITLG/SCF. Depending on the cellular context, the MAPK/ERK cascade mediates diverse biological functions such as cell growth, adhesion, survival and differentiation through the regulation of transcription, translation, cytoskeletal rearrangements. The MAPK/ERK cascade plays also a role in initiation and regulation of meiosis, mitosis, and postmitotic functions in differentiated cells by phosphorylating a number of transcription factors. About 160 substrates have already been discovered for ERKs. Many of these substrates are localized in the nucleus, and seem to participate in the regulation of transcription upon stimulation. However, other substrates are found in the cytosol as well as in other cellular organelles, and those are responsible for processes such as translation, mitosis and apoptosis. Moreover, the MAPK/ERK cascade is also involved in the regulation of the endosomal dynamics, including lysosome processing and endosome cycling through the perinuclear recycling compartment (PNRC); as well as in the fragmentation of the Golgi apparatus during mitosis. The substrates include transcription factors (such as ATF2, BCL6, ELK1, ERF, FOS, HSF4 or SPZ1), cytoskeletal elements (such as CANX, CTTN, GJA1, MAP2, MAPT, PXN, SORBS3 or STMN1), regulators of apoptosis (such as BAD, BTG2, CASP9, DAPK1, IER3, MCL1 or PPARG), regulators of translation (such as EIF4EBP1) and a variety of other signaling-related molecules (like ARHGEF2, FRS2 or GRB10). Protein kinases (such as RAF1, RPS6KA1/RSK1, RPS6KA3/RSK2, RPS6KA2/RSK3, RPS6KA6/RSK4, SYK, MKNK1/MNK1, MKNK2/MNK2, RPS6KA5/MSK1, RPS6KA4/MSK2, MAPKAPK3 or MAPKAPK5) and phosphatases (such as DUSP1, DUSP4, DUSP6 or DUSP16) are other substrates which enable the propagation the MAPK/ERK signal to additional cytosolic and nuclear targets, thereby extending the specificity of the cascade. {ECO:0000269|PubMed:10393181, ECO:0000269|PubMed:10617468, ECO:0000269|PubMed:12110590, ECO:0000269|PubMed:12356731, ECO:0000269|PubMed:12974390, ECO:0000269|PubMed:15788397, ECO:0000269|PubMed:15952796, ECO:0000269|PubMed:16581800, ECO:0000269|PubMed:19265199, ECO:0000269|PubMed:8325880, ECO:0000269|PubMed:9155018, ECO:0000269|PubMed:9480836}.</t>
  </si>
  <si>
    <t>K04371;</t>
  </si>
  <si>
    <t>ENSGT00550000074298;</t>
  </si>
  <si>
    <t>MAP/microtubule affinity-regulating kinase 3 (EC 2.7.11.1) (C-TAK1) (cTAK1) (Cdc25C-associated protein kinase 1) (ELKL motif kinase 2) (EMK-2) (Protein kinase STK10) (Ser/Thr protein kinase PAR-1) (Par-1a) (Serine/threonine-protein kinase p78)</t>
  </si>
  <si>
    <t>Involved in the specific phosphorylation of microtubule-associated proteins for tau, MAP2 and MAP4. Phosphorylates CDC25C on 'Ser-216'. Regulates localization and activity of some histone deacetylases by mediating phosphorylation of HDAC7, promoting subsequent interaction between HDAC7 and 14-3-3 and export from the nucleus. {ECO:0000269|PubMed:16980613}.</t>
  </si>
  <si>
    <t>K08798;</t>
  </si>
  <si>
    <t>ENSGT00760000118892;</t>
  </si>
  <si>
    <t>P27448</t>
  </si>
  <si>
    <t>P27635</t>
  </si>
  <si>
    <t>60S ribosomal protein L10 (Laminin receptor homolog) (Protein QM) (Tumor suppressor QM)</t>
  </si>
  <si>
    <t>K02866;</t>
  </si>
  <si>
    <t>P27694</t>
  </si>
  <si>
    <t>Replication protein A 70 kDa DNA-binding subunit (RP-A p70) (Replication factor A protein 1) (RF-A protein 1) (Single-stranded DNA-binding protein) [Cleaved into: Replication protein A 70 kDa DNA-binding subunit, N-terminally processed]</t>
  </si>
  <si>
    <t>As part of the heterotrimeric replication protein A complex (RPA/RP-A), binds and stabilizes single-stranded DNA intermediates, that form during DNA replication or upon DNA stress. It prevents their reannealing and in parallel, recruits and activates different proteins and complexes involved in DNA metabolism. Thereby, it plays an essential role both in DNA replication and the cellular response to DNA damage (PubMed:9430682). In the cellular response to DNA damage, the RPA complex controls DNA repair and DNA damage checkpoint activation. Through recruitment of ATRIP activates the ATR kinase a master regulator of the DNA damage response (PubMed:24332808). It is required for the recruitment of the DNA double-strand break repair factors RAD51 and RAD52 to chromatin in response to DNA damage (PubMed:17765923). Also recruits to sites of DNA damage proteins like XPA and XPG that are involved in nucleotide excision repair and is required for this mechanism of DNA repair (PubMed:7697716). Plays also a role in base excision repair (BER) probably through interaction with UNG (PubMed:9765279). Through RFWD3 may activate CHEK1 and play a role in replication checkpoint control. Also recruits SMARCAL1/HARP, which is involved in replication fork restart, to sites of DNA damage. May also play a role in telomere maintenance (PubMed:17959650). As part of the alternative replication protein A complex, aRPA, binds single-stranded DNA and probably plays a role in DNA repair. Compared to the RPA2-containing, canonical RPA complex, may not support chromosomal DNA replication and cell cycle progression through S-phase. The aRPA may not promote efficient priming by DNA polymerase alpha but could support DNA synthesis by polymerase delta in presence of PCNA and replication factor C (RFC), the dual incision/excision reaction of nucleotide excision repair and RAD51-dependent strand exchange (PubMed:19996105). {ECO:0000269|PubMed:12791985, ECO:0000269|PubMed:17765923, ECO:0000269|PubMed:17959650, ECO:0000269|PubMed:19116208, ECO:0000269|PubMed:19996105, ECO:0000269|PubMed:24332808, ECO:0000269|PubMed:7697716, ECO:0000269|PubMed:7700386, ECO:0000269|PubMed:9430682, ECO:0000269|PubMed:9765279}.</t>
  </si>
  <si>
    <t>K07466;</t>
  </si>
  <si>
    <t>ENSGT00390000012403;</t>
  </si>
  <si>
    <t>6_53BP1-containing_complex::Ku_antigen-NARG1_complex::Ku_antigen-YY1-alphaMyHC_promoter_complex::PCNA-KU_antigen_complex::KIN17-PCNA-RPA70_complex;48_"BLM_complex_II::BRAFT_complex::BLM_complex_III::FA_complex_(Fanconi_anemia_complex),_cytoplasmic::FA_core_complex_1_(Fanconi_anemia_core_complex_1)::Nucleic_and_chromatin_Fanconi_complex::RPA_complex::FA_complex_(Fanconi_anemia_complex)::FA_core_complex_(Fanconi_anemia_core_complex)";57_BRD4-RFC_complex::RFC_complex::RFC_complex_(activator_A_1_complex)::RC_complex_(Replication_competent_complex)::CDC2-CCNA2-CDK2_complex::RC_complex_during_G2/M-phase_of_cell_cycle::RC_complex_during_S-phase_of_cell_cycle::CDC2-CCNB1-CCNF_complex::CDC2-CCNB1-PTCH1_complex::RalBP1-CDC2-CCNB1_complex;103_DNA_polymerase_alpha-primase_complex::DNA_synthesome_complex_(13_subunits)::DNA_synthesome_complex_(17_subunits)::DNA_synthesome_core_complex::PCNA-DNA_polymerase_delta_complex::DNA_synthesome_complex_(15_subunits);</t>
  </si>
  <si>
    <t>P27695</t>
  </si>
  <si>
    <t>DNA-(apurinic or apyrimidinic site) lyase (EC 3.1.-.-) (EC 4.2.99.18) (APEX nuclease) (APEN) (Apurinic-apyrimidinic endonuclease 1) (AP endonuclease 1) (APE-1) (REF-1) (Redox factor-1) [Cleaved into: DNA-(apurinic or apyrimidinic site) lyase, mitochondrial]</t>
  </si>
  <si>
    <t>Multifunctional protein that plays a central role in the cellular response to oxidative stress. The two major activities of APEX1 in DNA repair and redox regulation of transcriptional factors. Functions as a apurinic/apyrimidinic (AP) endodeoxyribonuclease in the DNA base excision repair (BER) pathway of DNA lesions induced by oxidative and alkylating agents. Initiates repair of AP sites in DNA by catalyzing hydrolytic incision of the phosphodiester backbone immediately adjacent to the damage, generating a single-strand break with 5'-deoxyribose phosphate and 3'-hydroxyl ends. Does also incise at AP sites in the DNA strand of DNA/RNA hybrids, single-stranded DNA regions of R-loop structures, and single-stranded RNA molecules. Has a 3'-5' exoribonuclease activity on mismatched deoxyribonucleotides at the 3' termini of nicked or gapped DNA molecules during short-patch BER. Possesses a DNA 3' phosphodiesterase activity capable of removing lesions (such as phosphoglycolate) blocking the 3' side of DNA strand breaks. May also play a role in the epigenetic regulation of gene expression by participating in DNA demethylation. Acts as a loading factor for POLB onto non-incised AP sites in DNA and stimulates the 5'-terminal deoxyribose 5'-phosphate (dRp) excision activity of POLB. Plays a role in the protection from granzymes-mediated cellular repair leading to cell death. Also involved in the DNA cleavage step of class switch recombination (CSR). On the other hand, APEX1 also exerts reversible nuclear redox activity to regulate DNA binding affinity and transcriptional activity of transcriptional factors by controlling the redox status of their DNA-binding domain, such as the FOS/JUN AP-1 complex after exposure to IR. Involved in calcium-dependent down-regulation of parathyroid hormone (PTH) expression by binding to negative calcium response elements (nCaREs). Together with HNRNPL or the dimer XRCC5/XRCC6, associates with nCaRE, acting as an activator of transcriptional repression. Stimulates the YBX1-mediated MDR1 promoter activity, when acetylated at Lys-6 and Lys-7, leading to drug resistance. Acts also as an endoribonuclease involved in the control of single-stranded RNA metabolism. Plays a role in regulating MYC mRNA turnover by preferentially cleaving in between UA and CA dinucleotides of the MYC coding region determinant (CRD). In association with NMD1, plays a role in the rRNA quality control process during cell cycle progression. Associates, together with YBX1, on the MDR1 promoter. Together with NPM1, associates with rRNA. Binds DNA and RNA. {ECO:0000269|PubMed:10023679, ECO:0000269|PubMed:11118054, ECO:0000269|PubMed:11452037, ECO:0000269|PubMed:11809897, ECO:0000269|PubMed:11832948, ECO:0000269|PubMed:12524539, ECO:0000269|PubMed:16617147, ECO:0000269|PubMed:1719477, ECO:0000269|PubMed:18179823, ECO:0000269|PubMed:18439621, ECO:0000269|PubMed:18579163, ECO:0000269|PubMed:18809583, ECO:0000269|PubMed:19188445, ECO:0000269|PubMed:19401441, ECO:0000269|PubMed:19934257, ECO:0000269|PubMed:20699270, ECO:0000269|PubMed:21496894, ECO:0000269|PubMed:21762700, ECO:0000269|PubMed:8355688, ECO:0000269|PubMed:8621488, ECO:0000269|PubMed:8932375, ECO:0000269|PubMed:9108029, ECO:0000269|PubMed:9207062, ECO:0000269|PubMed:9560228, ECO:0000269|PubMed:9804799}.</t>
  </si>
  <si>
    <t>K10771;</t>
  </si>
  <si>
    <t>ENSGT00530000063540;</t>
  </si>
  <si>
    <t>9_9-1-1_complex::Checkpoint_9-1-1_complex::Checkpoint_Rad_complex::RAD17-RFC-9-1-1_checkpoint_supercomplex::RAD17-RFC_complex::RFC2-5_subcomplex::RFC_core_complex::Rad17-RFC_complex::FEN1-9-1-1_complex::LIG1-9-1-1_complex::RAD9-RAD1-HUS1-APE1_complex::RAD9-RAD1-HUS1-POLB_complex;167_IRF3-CBP_complex::VEGF_transcriptional_complex;</t>
  </si>
  <si>
    <t>P27707</t>
  </si>
  <si>
    <t>Deoxycytidine kinase (dCK) (EC 2.7.1.74)</t>
  </si>
  <si>
    <t>Required for the phosphorylation of the deoxyribonucleosides deoxycytidine (dC), deoxyguanosine (dG) and deoxyadenosine (dA). Has broad substrate specificity, and does not display selectivity based on the chirality of the substrate. It is also an essential enzyme for the phosphorylation of numerous nucleoside analogs widely employed as antiviral and chemotherapeutic agents. {ECO:0000269|PubMed:18377927, ECO:0000269|PubMed:20614893}.</t>
  </si>
  <si>
    <t>K00893;</t>
  </si>
  <si>
    <t>ENSGT00510000046588;</t>
  </si>
  <si>
    <t>P27708</t>
  </si>
  <si>
    <t>CAD protein [Includes: Glutamine-dependent carbamoyl-phosphate synthase (EC 6.3.5.5); Aspartate carbamoyltransferase (EC 2.1.3.2); Dihydroorotase (EC 3.5.2.3)]</t>
  </si>
  <si>
    <t>This protein is a "fusion" protein encoding four enzymatic activities of the pyrimidine pathway (GATase, CPSase, ATCase and DHOase). {ECO:0000269|PubMed:24332717}.</t>
  </si>
  <si>
    <t>K11540;</t>
  </si>
  <si>
    <t>ENSGT00390000015604;</t>
  </si>
  <si>
    <t>P27797</t>
  </si>
  <si>
    <t>Calreticulin (CRP55) (Calregulin) (Endoplasmic reticulum resident protein 60) (ERp60) (HACBP) (grp60)</t>
  </si>
  <si>
    <t>Calcium-binding chaperone that promotes folding, oligomeric assembly and quality control in the endoplasmic reticulum (ER) via the calreticulin/calnexin cycle. This lectin interacts transiently with almost all of the monoglucosylated glycoproteins that are synthesized in the ER. Interacts with the DNA-binding domain of NR3C1 and mediates its nuclear export. Involved in maternal gene expression regulation. May participate in oocyte maturation via the regulation of calcium homeostasis (By similarity). {ECO:0000250}.</t>
  </si>
  <si>
    <t>K08057;</t>
  </si>
  <si>
    <t>P27816</t>
  </si>
  <si>
    <t>Microtubule-associated protein 4 (MAP-4)</t>
  </si>
  <si>
    <t>Non-neuronal microtubule-associated protein. Promotes microtubule assembly. {ECO:0000269|PubMed:10791892}.</t>
  </si>
  <si>
    <t>K10431;</t>
  </si>
  <si>
    <t>Proteasome subunit beta type-8 (EC 3.4.25.1) (Low molecular mass protein 7) (Macropain subunit C13) (Multicatalytic endopeptidase complex subunit C13) (Proteasome component C13) (Proteasome subunit beta-5i) (Really interesting new gene 10 protein)</t>
  </si>
  <si>
    <t>The proteasome is a multicatalytic proteinase complex which is characterized by its ability to cleave peptides with Arg, Phe, Tyr, Leu, and Glu adjacent to the leaving group at neutral or slightly basic pH. The proteasome has an ATP-dependent proteolytic activity. This subunit is involved in antigen processing to generate class I binding peptides. Replacement of PSMB5 by PSMB8 increases the capacity of the immunoproteasome to cleave model peptides after hydrophobic and basic residues. Acts as a major component of interferon gamma-induced sensitivity. Plays a key role in apoptosis via the degradation of the apoptotic inhibitor MCL1. May be involved in the inflammatory response pathway. In cancer cells, substitution of isoform 1 (E2) by isoform 2 (E1) results in immunoproteasome deficiency. Required for the differentiation of preadipocytes into adipocytes. {ECO:0000269|PubMed:16423992, ECO:0000269|PubMed:19443843, ECO:0000269|PubMed:21881205, ECO:0000269|PubMed:8163024}.</t>
  </si>
  <si>
    <t>K02740;</t>
  </si>
  <si>
    <t>ENSGT00510000046395;</t>
  </si>
  <si>
    <t>P28062</t>
  </si>
  <si>
    <t>Proteasome subunit beta type-9 (EC 3.4.25.1) (Low molecular mass protein 2) (Macropain chain 7) (Multicatalytic endopeptidase complex chain 7) (Proteasome chain 7) (Proteasome subunit beta-1i) (Really interesting new gene 12 protein)</t>
  </si>
  <si>
    <t>The proteasome is a multicatalytic proteinase complex which is characterized by its ability to cleave peptides with Arg, Phe, Tyr, Leu, and Glu adjacent to the leaving group at neutral or slightly basic pH. The proteasome has an ATP-dependent proteolytic activity. This subunit is involved in antigen processing to generate class I binding peptides. Replacement of PSMB6 by PSMB9 increases the capacity of the immunoproteasome to cleave model peptides after hydrophobic and basic residues. {ECO:0000269|PubMed:8163024}.</t>
  </si>
  <si>
    <t>K02741;</t>
  </si>
  <si>
    <t>ENSGT00510000046484;</t>
  </si>
  <si>
    <t>P28065</t>
  </si>
  <si>
    <t>P28066</t>
  </si>
  <si>
    <t>Proteasome subunit alpha type-5 (EC 3.4.25.1) (Macropain zeta chain) (Multicatalytic endopeptidase complex zeta chain) (Proteasome zeta chain)</t>
  </si>
  <si>
    <t>K02729;</t>
  </si>
  <si>
    <t>ENSGT00550000074958;</t>
  </si>
  <si>
    <t>P28070</t>
  </si>
  <si>
    <t>Proteasome subunit beta type-4 (EC 3.4.25.1) (26 kDa prosomal protein) (HsBPROS26) (PROS-26) (Macropain beta chain) (Multicatalytic endopeptidase complex beta chain) (Proteasome beta chain) (Proteasome chain 3) (HsN3)</t>
  </si>
  <si>
    <t>The proteasome is a multicatalytic proteinase complex which is characterized by its ability to cleave peptides with Arg, Phe, Tyr, Leu, and Glu adjacent to the leaving group at neutral or slightly basic pH. The proteasome has an ATP-dependent proteolytic activity. Mediates the lipopolysaccharide-induced signal macrophage proteasome (By similarity). SMAD1/OAZ1/PSMB4 complex mediates the degradation of the CREBBP/EP300 repressor SNIP1. {ECO:0000250, ECO:0000269|PubMed:12097147}.</t>
  </si>
  <si>
    <t>K02736;</t>
  </si>
  <si>
    <t>ENSGT00390000000698;</t>
  </si>
  <si>
    <t>P28072</t>
  </si>
  <si>
    <t>Proteasome subunit beta type-6 (EC 3.4.25.1) (Macropain delta chain) (Multicatalytic endopeptidase complex delta chain) (Proteasome delta chain) (Proteasome subunit Y)</t>
  </si>
  <si>
    <t>The proteasome is a multicatalytic proteinase complex which is characterized by its ability to cleave peptides with Arg, Phe, Tyr, Leu, and Glu adjacent to the leaving group at neutral or slightly basic pH. The proteasome has an ATP-dependent proteolytic activity. This unit is responsible of the peptidyl glutamyl-like activity. May catalyze basal processing of intracellular antigens.</t>
  </si>
  <si>
    <t>K02738;</t>
  </si>
  <si>
    <t>P28074</t>
  </si>
  <si>
    <t>Proteasome subunit beta type-5 (EC 3.4.25.1) (Macropain epsilon chain) (Multicatalytic endopeptidase complex epsilon chain) (Proteasome chain 6) (Proteasome epsilon chain) (Proteasome subunit MB1) (Proteasome subunit X)</t>
  </si>
  <si>
    <t>The proteasome is a multicatalytic proteinase complex which is characterized by its ability to cleave peptides with Arg, Phe, Tyr, Leu, and Glu adjacent to the leaving group at neutral or slightly basic pH. The proteasome has an ATP-dependent proteolytic activity. This unit is responsible of the chymotrypsin-like activity of the proteasome and is one of the principal target of the proteasome inhibitor bortezomib. May catalyze basal processing of intracellular antigens. Plays a role in the protection against oxidative damage through the Nrf2-ARE pathway (By similarity). {ECO:0000250}.</t>
  </si>
  <si>
    <t>K02737;</t>
  </si>
  <si>
    <t>P28290</t>
  </si>
  <si>
    <t>Sperm-specific antigen 2 (Cleavage signal-1 protein) (CS-1) (Ki-ras-induced actin-interacting protein)</t>
  </si>
  <si>
    <t>ENSGT00530000063345;</t>
  </si>
  <si>
    <t>P28340</t>
  </si>
  <si>
    <t>DNA polymerase delta catalytic subunit (EC 2.7.7.7) (DNA polymerase subunit delta p125)</t>
  </si>
  <si>
    <t>Possesses two enzymatic activities: DNA synthesis (polymerase) and an exonucleolytic activity that degrades single stranded DNA in the 3'- to 5'-direction. Required with its accessory proteins (proliferating cell nuclear antigen (PCNA) and replication factor C (RFC) or activator 1) for leading strand synthesis. Also involved in completing Okazaki fragments initiated by the DNA polymerase alpha/primase complex.</t>
  </si>
  <si>
    <t>K02327;</t>
  </si>
  <si>
    <t>ENSGT00560000077365;</t>
  </si>
  <si>
    <t>P28482</t>
  </si>
  <si>
    <t>Mitogen-activated protein kinase 1 (MAP kinase 1) (MAPK 1) (EC 2.7.11.24) (ERT1) (Extracellular signal-regulated kinase 2) (ERK-2) (MAP kinase isoform p42) (p42-MAPK) (Mitogen-activated protein kinase 2) (MAP kinase 2) (MAPK 2)</t>
  </si>
  <si>
    <t>Serine/threonine kinase which acts as an essential component of the MAP kinase signal transduction pathway. MAPK1/ERK2 and MAPK3/ERK1 are the 2 MAPKs which play an important role in the MAPK/ERK cascade. They participate also in a signaling cascade initiated by activated KIT and KITLG/SCF. Depending on the cellular context, the MAPK/ERK cascade mediates diverse biological functions such as cell growth, adhesion, survival and differentiation through the regulation of transcription, translation, cytoskeletal rearrangements. The MAPK/ERK cascade plays also a role in initiation and regulation of meiosis, mitosis, and postmitotic functions in differentiated cells by phosphorylating a number of transcription factors. About 160 substrates have already been discovered for ERKs. Many of these substrates are localized in the nucleus, and seem to participate in the regulation of transcription upon stimulation. However, other substrates are found in the cytosol as well as in other cellular organelles, and those are responsible for processes such as translation, mitosis and apoptosis. Moreover, the MAPK/ERK cascade is also involved in the regulation of the endosomal dynamics, including lysosome processing and endosome cycling through the perinuclear recycling compartment (PNRC); as well as in the fragmentation of the Golgi apparatus during mitosis. The substrates include transcription factors (such as ATF2, BCL6, ELK1, ERF, FOS, HSF4 or SPZ1), cytoskeletal elements (such as CANX, CTTN, GJA1, MAP2, MAPT, PXN, SORBS3 or STMN1), regulators of apoptosis (such as BAD, BTG2, CASP9, DAPK1, IER3, MCL1 or PPARG), regulators of translation (such as EIF4EBP1) and a variety of other signaling-related molecules (like ARHGEF2, DCC, FRS2 or GRB10). Protein kinases (such as RAF1, RPS6KA1/RSK1, RPS6KA3/RSK2, RPS6KA2/RSK3, RPS6KA6/RSK4, SYK, MKNK1/MNK1, MKNK2/MNK2, RPS6KA5/MSK1, RPS6KA4/MSK2, MAPKAPK3 or MAPKAPK5) and phosphatases (such as DUSP1, DUSP4, DUSP6 or DUSP16) are other substrates which enable the propagation the MAPK/ERK signal to additional cytosolic and nuclear targets, thereby extending the specificity of the cascade. Mediates phosphorylation of TPR in respons to EGF stimulation. May play a role in the spindle assembly checkpoint. Phosphorylates PML and promotes its interaction with PIN1, leading to PML degradation.; Acts as a transcriptional repressor. Binds to a [GC]AAA[GC] consensus sequence. Repress the expression of interferon gamma-induced genes. Seems to bind to the promoter of CCL5, DMP1, IFIH1, IFITM1, IRF7, IRF9, LAMP3, OAS1, OAS2, OAS3 and STAT1. Transcriptional activity is independent of kinase activity.</t>
  </si>
  <si>
    <t>321_p14-Mp1-ERK2_complex::p14-Mp1-MEK1_complex;</t>
  </si>
  <si>
    <t>P28702</t>
  </si>
  <si>
    <t>Retinoic acid receptor RXR-beta (Nuclear receptor subfamily 2 group B member 2) (Retinoid X receptor beta)</t>
  </si>
  <si>
    <t>Receptor for retinoic acid. Retinoic acid receptors bind as heterodimers to their target response elements in response to their ligands, all-trans or 9-cis retinoic acid, and regulate gene expression in various biological processes. The RAR/RXR heterodimers bind to the retinoic acid response elements (RARE) composed of tandem 5'-AGGTCA-3' sites known as DR1-DR5 (By similarity). Specifically binds 9-cis retinoic acid (9C-RA). {ECO:0000250}.</t>
  </si>
  <si>
    <t>K08525;</t>
  </si>
  <si>
    <t>ENSGT00760000118948;</t>
  </si>
  <si>
    <t>25_"ARC-L_complex::ARC_complex::CCNC-CDK8-MED1-MED6-MED7_xcomplex::Mediator_complex_1::Mediator_complex_2::hMediator_complex_(MED23,_CDK8,_CCNC)::hMediator_complex_(MED23,_CDK8,_CCNC,_MED7)::ARC92-Mediator_complex::Mediator_complex::CRSP-Mediator_2_complex::CRSP_complex::MED18-MED20-MED29_mediator_subcomplex::NAT_complex::TRAP-SMCC_mediator_complex::PC2_complex::SMCC_complex::TRAP_complex::DRIP_complex::TFTC-type_histone_acetyl_transferase_complex::CDK8-MED6-PARP1_complex";</t>
  </si>
  <si>
    <t>P28715</t>
  </si>
  <si>
    <t>DNA repair protein complementing XP-G cells (EC 3.1.-.-) (DNA excision repair protein ERCC-5) (Xeroderma pigmentosum group G-complementing protein)</t>
  </si>
  <si>
    <t>Single-stranded structure-specific DNA endonuclease involved in DNA excision repair. Makes the 3'incision in DNA nucleotide excision repair (NER). Acts as a cofactor for a DNA glycosylase that removes oxidized pyrimidines from DNA. May also be involved in transcription-coupled repair of this kind of damage, in transcription by RNA polymerase II, and perhaps in other processes too.</t>
  </si>
  <si>
    <t>K10846;</t>
  </si>
  <si>
    <t>ENSGT00640000091542;</t>
  </si>
  <si>
    <t>Cytosol aminopeptidase (EC 3.4.11.1) (Leucine aminopeptidase 3) (LAP-3) (Leucyl aminopeptidase) (Peptidase S) (Proline aminopeptidase) (EC 3.4.11.5) (Prolyl aminopeptidase)</t>
  </si>
  <si>
    <t>Presumably involved in the processing and regular turnover of intracellular proteins. Catalyzes the removal of unsubstituted N-terminal amino acids from various peptides.</t>
  </si>
  <si>
    <t>K11142;</t>
  </si>
  <si>
    <t>ENSGT00530000063255;</t>
  </si>
  <si>
    <t>P28838</t>
  </si>
  <si>
    <t>P29083</t>
  </si>
  <si>
    <t>General transcription factor IIE subunit 1 (General transcription factor IIE 56 kDa subunit) (Transcription initiation factor IIE subunit alpha) (TFIIE-alpha)</t>
  </si>
  <si>
    <t>Recruits TFIIH to the initiation complex and stimulates the RNA polymerase II C-terminal domain kinase and DNA-dependent ATPase activities of TFIIH. Both TFIIH and TFIIE are required for promoter clearance by RNA polymerase.</t>
  </si>
  <si>
    <t>K03136;</t>
  </si>
  <si>
    <t>ENSGT00390000016696;</t>
  </si>
  <si>
    <t>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257_"RNA_polymerase_II_complex,_chromatin_structure_modifying::RNA_polymerase_II_complex,_incomplete_(CBP,_RPBI,_PCAF,_BAF47),_chromatin_structure_modifying::RNA_polymerase_II_complex_(CBP,_PCAF,_RPB1,_BAF47,_CYCC,_CDK8),_chromatin_structure_modifying::RNA_polymerase_II_complex_(RPB1,_RAP74,_CDK8,_CYCC,_SRB7,_BAF190,_BAF47),_chromatin_structure_modifying::RNA_polymerase_II_complex,_incomplete_(CDK8_complex),_chromatin_structure_modifying";</t>
  </si>
  <si>
    <t>62_C_62;</t>
  </si>
  <si>
    <t>P29084</t>
  </si>
  <si>
    <t>Transcription initiation factor IIE subunit beta (TFIIE-beta) (General transcription factor IIE subunit 2)</t>
  </si>
  <si>
    <t>K03137;</t>
  </si>
  <si>
    <t>ENSGT00390000011749;</t>
  </si>
  <si>
    <t>Neuroendocrine convertase 1 (NEC 1) (EC 3.4.21.93) (Prohormone convertase 1) (Proprotein convertase 1) (PC1)</t>
  </si>
  <si>
    <t>Involved in the processing of hormone and other protein precursors at sites comprised of pairs of basic amino acid residues. Substrates include POMC, renin, enkephalin, dynorphin, somatostatin and insulin.</t>
  </si>
  <si>
    <t>K01359;</t>
  </si>
  <si>
    <t>ENSGT00750000117358;</t>
  </si>
  <si>
    <t>P29120</t>
  </si>
  <si>
    <t>P29144</t>
  </si>
  <si>
    <t>Tripeptidyl-peptidase 2 (TPP-2) (EC 3.4.14.10) (Tripeptidyl aminopeptidase) (Tripeptidyl-peptidase II) (TPP-II)</t>
  </si>
  <si>
    <t>Component of the proteolytic cascade acting downstream of the 26S proteasome in the ubiquitin-proteasome pathway. May be able to complement the 26S proteasome function to some extent under conditions in which the latter is inhibited. Stimulates adipogenesis (By similarity). {ECO:0000250}.</t>
  </si>
  <si>
    <t>K01280;</t>
  </si>
  <si>
    <t>ENSGT00390000014623;</t>
  </si>
  <si>
    <t>P29218</t>
  </si>
  <si>
    <t>Inositol monophosphatase 1 (IMP 1) (IMPase 1) (EC 3.1.3.25) (D-galactose 1-phosphate phosphatase) (EC 3.1.3.94) (Inositol-1(or 4)-monophosphatase 1) (Lithium-sensitive myo-inositol monophosphatase A1)</t>
  </si>
  <si>
    <t>Responsible for the provision of inositol required for synthesis of phosphatidylinositol and polyphosphoinositides and has been implicated as the pharmacological target for lithium action in brain. Has broad substrate specificity and can use myo-inositol monophosphates, myo-inositol 1,3-diphosphate, myo-inositol 1,4-diphosphate, scyllo-inositol-phosphate, D-galactose 1-phosphate, glucose-1-phosphate, glucose-6-phosphate, fructose-1-phosphate, beta-glycerophosphate, and 2'-AMP as substrates. {ECO:0000269|PubMed:17068342, ECO:0000269|PubMed:8718889, ECO:0000269|PubMed:9462881}.</t>
  </si>
  <si>
    <t>SHC-transforming protein 1 (SHC-transforming protein 3) (SHC-transforming protein A) (Src homology 2 domain-containing-transforming protein C1) (SH2 domain protein C1)</t>
  </si>
  <si>
    <t>Signaling adapter that couples activated growth factor receptors to signaling pathways. Participates in a signaling cascade initiated by activated KIT and KITLG/SCF. Isoform p46Shc and isoform p52Shc, once phosphorylated, couple activated receptor tyrosine kinases to Ras via the recruitment of the GRB2/SOS complex and are implicated in the cytoplasmic propagation of mitogenic signals. Isoform p46Shc and isoform p52Shc may thus function as initiators of the Ras signaling cascade in various non-neuronal systems. Isoform p66Shc does not mediate Ras activation, but is involved in signal transduction pathways that regulate the cellular response to oxidative stress and life span. Isoform p66Shc acts as a downstream target of the tumor suppressor p53 and is indispensable for the ability of stress-activated p53 to induce elevation of intracellular oxidants, cytochrome c release and apoptosis. The expression of isoform p66Shc has been correlated with life span (By similarity). Participates in signaling downstream of the angiopoietin receptor TEK/TIE2, and plays a role in the regulation of endothelial cell migration and sprouting angiogenesis. {ECO:0000250, ECO:0000269|PubMed:14665640}.</t>
  </si>
  <si>
    <t>K06279;</t>
  </si>
  <si>
    <t>ENSGT00390000018860;</t>
  </si>
  <si>
    <t>66_"CD19-Vav-PI_3-kinase_(p85_subunit)_complex::Cbl-SLP-76-Grb2_complex,_Fc_receptor_gamma-R1_stimulated::LAT-PLC-gamma-1-p85-GRB2-CBL-VAV-SLP-76_signaling_complex,_C305_activated::PLC-gamma-1-LAT-c-CBL_complex,_OKT3_stimulated::SLP-76-PLC-gamma-1-VAV_complex,_alpha-TCR_stimulated::LAT-PLC-gamma-1-p85-GRB2-SOS_signaling_complex,_C305_activated::PLC-gamma-1-SLP-76-SOS1-LAT_complex::LCK-SLP76-PLC-gamma-1-LAT_complex,_pervanadate-activated::SLP-76-Cbl-Grb2-Shc_complex,_Fc_receptor_gamma-R1_stimulated::Notch1-p56lck-PI3K_complex::SLP-76-PLC-gamma-1-ITK_complex,_alpha-TCR_stimulated::ITGA6-ITGB4-SHC1-GRB2_complex::PDGFRA-PLC-gamma-1-PI3K-SHP-2_complex,_PDGF_stimulated";118_ERBB2-MEMO-SHC_complex;</t>
  </si>
  <si>
    <t>P29353</t>
  </si>
  <si>
    <t>P29373</t>
  </si>
  <si>
    <t>Cellular retinoic acid-binding protein 2 (Cellular retinoic acid-binding protein II) (CRABP-II)</t>
  </si>
  <si>
    <t>Transports retinoic acid to the nucleus. Regulates the access of retinoic acid to the nuclear retinoic acid receptors.</t>
  </si>
  <si>
    <t>K17289;</t>
  </si>
  <si>
    <t>ENSGT00760000118898;</t>
  </si>
  <si>
    <t>P29401</t>
  </si>
  <si>
    <t>Transketolase (TK) (EC 2.2.1.1)</t>
  </si>
  <si>
    <t>Catalyzes the transfer of a two-carbon ketol group from a ketose donor to an aldose acceptor, via a covalent intermediate with the cofactor thiamine pyrophosphate.</t>
  </si>
  <si>
    <t>K00615;</t>
  </si>
  <si>
    <t>ENSGT00390000005240;</t>
  </si>
  <si>
    <t>Caspase-1 (CASP-1) (EC 3.4.22.36) (Interleukin-1 beta convertase) (IL-1BC) (Interleukin-1 beta-converting enzyme) (ICE) (IL-1 beta-converting enzyme) (p45) [Cleaved into: Caspase-1 subunit p20; Caspase-1 subunit p10]</t>
  </si>
  <si>
    <t>Thiol protease that cleaves IL-1 beta between an Asp and an Ala, releasing the mature cytokine which is involved in a variety of inflammatory processes. Important for defense against pathogens. Cleaves and activates sterol regulatory element binding proteins (SREBPs). Can also promote apoptosis. {ECO:0000269|PubMed:15498465, ECO:0000269|PubMed:7876192}.</t>
  </si>
  <si>
    <t>K01370;</t>
  </si>
  <si>
    <t>ENSGT00760000118912;</t>
  </si>
  <si>
    <t>P29466</t>
  </si>
  <si>
    <t>P29508</t>
  </si>
  <si>
    <t>Serpin B3 (Protein T4-A) (Squamous cell carcinoma antigen 1) (SCCA-1)</t>
  </si>
  <si>
    <t>May act as a papain-like cysteine protease inhibitor to modulate the host immune response against tumor cells. Also functions as an inhibitor of UV-induced apoptosis via suppression of the activity of c-Jun NH(2)-terminal kinase (JNK1). {ECO:0000269|PubMed:19166818}.</t>
  </si>
  <si>
    <t>K13963;</t>
  </si>
  <si>
    <t>ENSGT00760000118789;</t>
  </si>
  <si>
    <t>RNA-binding motif, single-stranded-interacting protein 1 (Single-stranded DNA-binding protein MSSP-1) (Suppressor of CDC2 with RNA-binding motif 2)</t>
  </si>
  <si>
    <t>Single-stranded DNA binding protein that interacts with the region upstream of the MYC gene. Binds specifically to the DNA sequence motif 5'-[AT]CT[AT][AT]T-3'. Probably has a role in DNA replication.</t>
  </si>
  <si>
    <t>P29558</t>
  </si>
  <si>
    <t>Protein PML (Promyelocytic leukemia protein) (RING finger protein 71) (Tripartite motif-containing protein 19)</t>
  </si>
  <si>
    <t>Functions via its association with PML-nuclear bodies (PML-NBs) in a wide range of important cellular processes, including tumor suppression, transcriptional regulation, apoptosis, senescence, DNA damage response, and viral defense mechanisms. Acts as the scaffold of PML-NBs allowing other proteins to shuttle in and out, a process which is regulated by SUMO-mediated modifications and interactions. Isoform PML-4 has a multifaceted role in the regulation of apoptosis and growth suppression: activates RB1 and inhibits AKT1 via interactions with PP1 and PP2A phosphatases respectively, negatively affects the PI3K pathway by inhibiting MTOR and activating PTEN, and positively regulates p53/TP53 by acting at different levels (by promoting its acetylation and phosphorylation and by inhibiting its MDM2-dependent degradation). Isoform PML-4 also: acts as a transcriptional repressor of TBX2 during cellular senescence and the repression is dependent on a functional RBL2/E2F4 repressor complex, regulates double-strand break repair in gamma-irradiation-induced DNA damage responses via its interaction with WRN, acts as a negative regulator of telomerase by interacting with TERT, and regulates PER2 nuclear localization and circadian function. Isoform PML-6 inhibits specifically the activity of the tetrameric form of PKM. The nuclear isoforms (isoform PML-1, isoform PML-2, isoform PML-3, isoform PML-4 and isoform PML-5) in concert with SATB1 are involved in local chromatin-loop remodeling and gene expression regulation at the MHC-I locus. Isoform PML-2 is required for efficient IFN-gamma induced MHC II gene transcription via regulation of CIITA. Cytoplasmic PML is involved in the regulation of the TGF-beta signaling pathway. PML also regulates transcription activity of ELF4 and can act as an important mediator for TNF-alpha- and IFN-alpha-mediated inhibition of endothelial cell network formation and migration.; Exhibits antiviral activity against both DNA and RNA viruses. The antiviral activity can involve one or several isoform(s) and can be enhanced by the permanent PML-NB-associated protein DAXX or by the recruitment of p53/TP53 within these structures. Isoform PML-4 restricts varicella zoster virus (VZV) via sequestration of virion capsids in PML-NBs thereby preventing their nuclear egress and inhibiting formation of infectious virus particles. The sumoylated isoform PML-4 restricts rabies virus by inhibiting viral mRNA and protein synthesis. The cytoplasmic isoform PML-14 can restrict herpes simplex virus-1 (HHV-1) replication by sequestering the viral E3 ubiquitin-protein ligase ICP0 in the cytoplasm. Isoform PML-6 shows restriction activity towards human cytomegalovirus (HCMV) and influenza A virus strains PR8(H1N1) and ST364(H3N2). Sumoylated isoform PML-4 and isoform PML-12 show antiviral activity against encephalomyocarditis virus (EMCV) by promoting nuclear sequestration of viral polymerase (P3D-POL) within PML NBs. Isoform PML-3 exhibits antiviral activity against poliovirus by inducing apoptosis in infected cells through the recruitment and the activation of p53/TP53 in the PML-NBs. Isoform PML-3 represses human foamy virus (HFV) transcription by complexing the HFV transactivator, bel1/tas, preventing its binding to viral DNA. PML may positively regulate infectious hepatitis C viral (HCV) production and isoform PML-2 may enhance adenovirus transcription.</t>
  </si>
  <si>
    <t>K10054;</t>
  </si>
  <si>
    <t>ENSGT00510000048454;</t>
  </si>
  <si>
    <t>P29590</t>
  </si>
  <si>
    <t>P29597</t>
  </si>
  <si>
    <t>Non-receptor tyrosine-protein kinase TYK2 (EC 2.7.10.2)</t>
  </si>
  <si>
    <t>Probably involved in intracellular signal transduction by being involved in the initiation of type I IFN signaling. Phosphorylates the interferon-alpha/beta receptor alpha chain. {ECO:0000269|PubMed:7526154}.</t>
  </si>
  <si>
    <t>K11219;</t>
  </si>
  <si>
    <t>ENSGT00760000118799;</t>
  </si>
  <si>
    <t>P29692</t>
  </si>
  <si>
    <t>Elongation factor 1-delta (EF-1-delta) (Antigen NY-CO-4)</t>
  </si>
  <si>
    <t>Isoform 1: EF-1-beta and EF-1-delta stimulate the exchange of GDP bound to EF-1-alpha to GTP, regenerating EF-1-alpha for another round of transfer of aminoacyl-tRNAs to the ribosome.; Isoform 2: Regulates induction of heat-shock-responsive genes through association with heat shock transcription factors and direct DNA-binding at heat shock promoter elements (HSE).</t>
  </si>
  <si>
    <t>K15410;</t>
  </si>
  <si>
    <t>517_C_517;565_C_565;</t>
  </si>
  <si>
    <t>P30040</t>
  </si>
  <si>
    <t>Endoplasmic reticulum resident protein 29 (ERp29) (Endoplasmic reticulum resident protein 28) (ERp28) (Endoplasmic reticulum resident protein 31) (ERp31)</t>
  </si>
  <si>
    <t>Does not seem to be a disulfide isomerase. Plays an important role in the processing of secretory proteins within the endoplasmic reticulum (ER), possibly by participating in the folding of proteins in the ER.</t>
  </si>
  <si>
    <t>K09586;</t>
  </si>
  <si>
    <t>ENSGT00390000018566;</t>
  </si>
  <si>
    <t>P30041</t>
  </si>
  <si>
    <t>Peroxiredoxin-6 (EC 1.11.1.15) (1-Cys peroxiredoxin) (1-Cys PRX) (24 kDa protein) (Acidic calcium-independent phospholipase A2) (aiPLA2) (EC 3.1.1.-) (Antioxidant protein 2) (Liver 2D page spot 40) (Non-selenium glutathione peroxidase) (NSGPx) (EC 1.11.1.9) (Red blood cells page spot 12)</t>
  </si>
  <si>
    <t>Involved in redox regulation of the cell. Can reduce H(2)O(2) and short chain organic, fatty acid, and phospholipid hydroperoxides. May play a role in the regulation of phospholipid turnover as well as in protection against oxidative injury.</t>
  </si>
  <si>
    <t>K11188;</t>
  </si>
  <si>
    <t>286_C_286;</t>
  </si>
  <si>
    <t>ES1 protein homolog, mitochondrial (Protein GT335) (Protein KNP-I)</t>
  </si>
  <si>
    <t>ENSGT00390000003706;</t>
  </si>
  <si>
    <t>P30042</t>
  </si>
  <si>
    <t>P30043</t>
  </si>
  <si>
    <t>Flavin reductase (NADPH) (FR) (EC 1.5.1.30) (Biliverdin reductase B) (BVR-B) (EC 1.3.1.24) (Biliverdin-IX beta-reductase) (Green heme-binding protein) (GHBP) (NADPH-dependent diaphorase) (NADPH-flavin reductase) (FLR)</t>
  </si>
  <si>
    <t>Broad specificity oxidoreductase that catalyzes the NADPH-dependent reduction of a variety of flavins, such as riboflavin, FAD or FMN, biliverdins, methemoglobin and PQQ (pyrroloquinoline quinone). Contributes to heme catabolism and metabolizes linear tetrapyrroles. Can also reduce the complexed Fe(3+) iron to Fe(2+) in the presence of FMN and NADPH. In the liver, converts biliverdin to bilirubin. {ECO:0000269|PubMed:10620517}.</t>
  </si>
  <si>
    <t>K05901;</t>
  </si>
  <si>
    <t>Peroxiredoxin-5, mitochondrial (EC 1.11.1.15) (Alu corepressor 1) (Antioxidant enzyme B166) (AOEB166) (Liver tissue 2D-page spot 71B) (PLP) (Peroxiredoxin V) (Prx-V) (Peroxisomal antioxidant enzyme) (TPx type VI) (Thioredoxin peroxidase PMP20) (Thioredoxin reductase)</t>
  </si>
  <si>
    <t>Reduces hydrogen peroxide and alkyl hydroperoxides with reducing equivalents provided through the thioredoxin system. Involved in intracellular redox signaling.</t>
  </si>
  <si>
    <t>K11187;</t>
  </si>
  <si>
    <t>ENSGT00390000018173;</t>
  </si>
  <si>
    <t>303_C_303;</t>
  </si>
  <si>
    <t>P30044</t>
  </si>
  <si>
    <t>P30046</t>
  </si>
  <si>
    <t>D-dopachrome decarboxylase (EC 4.1.1.84) (D-dopachrome tautomerase) (Phenylpyruvate tautomerase II)</t>
  </si>
  <si>
    <t>Tautomerization of D-dopachrome with decarboxylation to give 5,6-dihydroxyindole (DHI).</t>
  </si>
  <si>
    <t>K10028;</t>
  </si>
  <si>
    <t>ENSGT00730000111233;</t>
  </si>
  <si>
    <t>P30047</t>
  </si>
  <si>
    <t>GTP cyclohydrolase 1 feedback regulatory protein (GFRP) (GTP cyclohydrolase I feedback regulatory protein) (p35)</t>
  </si>
  <si>
    <t>Mediates tetrahydrobiopterin inhibition of GTP cyclohydrolase 1. This inhibition is reversed by L-phenylalanine. {ECO:0000269|PubMed:16778797}.</t>
  </si>
  <si>
    <t>ENSGT00440000033849;</t>
  </si>
  <si>
    <t>Thioredoxin-dependent peroxide reductase, mitochondrial (EC 1.11.1.15) (Antioxidant protein 1) (AOP-1) (HBC189) (Peroxiredoxin III) (Prx-III) (Peroxiredoxin-3) (Protein MER5 homolog)</t>
  </si>
  <si>
    <t>Involved in redox regulation of the cell. Protects radical-sensitive enzymes from oxidative damage by a radical-generating system. Acts synergistically with MAP3K13 to regulate the activation of NF-kappa-B in the cytosol. {ECO:0000269|PubMed:12492477}.</t>
  </si>
  <si>
    <t>K03386;</t>
  </si>
  <si>
    <t>ENSGT00390000004653;</t>
  </si>
  <si>
    <t>P30048</t>
  </si>
  <si>
    <t>P30050</t>
  </si>
  <si>
    <t>60S ribosomal protein L12</t>
  </si>
  <si>
    <t>Binds directly to 26S ribosomal RNA. {ECO:0000250}.</t>
  </si>
  <si>
    <t>K02870;</t>
  </si>
  <si>
    <t>ENSGT00390000006922;</t>
  </si>
  <si>
    <t>P30084</t>
  </si>
  <si>
    <t>Enoyl-CoA hydratase, mitochondrial (EC 4.2.1.17) (Enoyl-CoA hydratase 1) (Short-chain enoyl-CoA hydratase) (SCEH)</t>
  </si>
  <si>
    <t>Straight-chain enoyl-CoA thioesters from C4 up to at least C16 are processed, although with decreasing catalytic rate.</t>
  </si>
  <si>
    <t>K07511;</t>
  </si>
  <si>
    <t>ENSGT00760000119100;</t>
  </si>
  <si>
    <t>P30085</t>
  </si>
  <si>
    <t>UMP-CMP kinase (EC 2.7.4.14) (Deoxycytidylate kinase) (CK) (dCMP kinase) (Nucleoside-diphosphate kinase) (EC 2.7.4.6) (Uridine monophosphate/cytidine monophosphate kinase) (UMP/CMP kinase) (UMP/CMPK)</t>
  </si>
  <si>
    <t>Catalyzes the phosphorylation of pyrimidine nucleoside monophosphates at the expense of ATP. Plays an important role in de novo pyrimidine nucleotide biosynthesis. Has preference for UMP and CMP as phosphate acceptors. Also displays broad nucleoside diphosphate kinase activity. {ECO:0000255|HAMAP-Rule:MF_03172, ECO:0000269|PubMed:10462544, ECO:0000269|PubMed:11912132, ECO:0000269|PubMed:23416111}.</t>
  </si>
  <si>
    <t>K13800;</t>
  </si>
  <si>
    <t>P30086</t>
  </si>
  <si>
    <t>Phosphatidylethanolamine-binding protein 1 (PEBP-1) (HCNPpp) (Neuropolypeptide h3) (Prostatic-binding protein) (Raf kinase inhibitor protein) (RKIP) [Cleaved into: Hippocampal cholinergic neurostimulating peptide (HCNP)]</t>
  </si>
  <si>
    <t>Binds ATP, opioids and phosphatidylethanolamine. Has lower affinity for phosphatidylinositol and phosphatidylcholine. Serine protease inhibitor which inhibits thrombin, neuropsin and chymotrypsin but not trypsin, tissue type plasminogen activator and elastase (By similarity). Inhibits the kinase activity of RAF1 by inhibiting its activation and by dissociating the RAF1/MEK complex and acting as a competitive inhibitor of MEK phosphorylation. {ECO:0000250, ECO:0000269|PubMed:18294816}.; HCNP may be involved in the function of the presynaptic cholinergic neurons of the central nervous system. HCNP increases the production of choline acetyltransferase but not acetylcholinesterase. Seems to be mediated by a specific receptor (By similarity). {ECO:0000250}.</t>
  </si>
  <si>
    <t>ENSGT00740000115401;</t>
  </si>
  <si>
    <t>362_C_362;</t>
  </si>
  <si>
    <t>P30101</t>
  </si>
  <si>
    <t>Protein disulfide-isomerase A3 (EC 5.3.4.1) (58 kDa glucose-regulated protein) (58 kDa microsomal protein) (p58) (Disulfide isomerase ER-60) (Endoplasmic reticulum resident protein 57) (ER protein 57) (ERp57) (Endoplasmic reticulum resident protein 60) (ER protein 60) (ERp60)</t>
  </si>
  <si>
    <t>K08056;</t>
  </si>
  <si>
    <t>340_C_340;</t>
  </si>
  <si>
    <t>P30153</t>
  </si>
  <si>
    <t>Serine/threonine-protein phosphatase 2A 65 kDa regulatory subunit A alpha isoform (Medium tumor antigen-associated 61 kDa protein) (PP2A subunit A isoform PR65-alpha) (PP2A subunit A isoform R1-alpha)</t>
  </si>
  <si>
    <t>The PR65 subunit of protein phosphatase 2A serves as a scaffolding molecule to coordinate the assembly of the catalytic subunit and a variable regulatory B subunit. Required for proper chromosome segregation and for centromeric localization of SGOL1 in mitosis. {ECO:0000269|PubMed:16580887}.</t>
  </si>
  <si>
    <t>K03456;</t>
  </si>
  <si>
    <t>ENSGT00730000110944;</t>
  </si>
  <si>
    <t>237_PPP2CA-PPP2R1A-PPP2R3A_complex::PPP2R1A-PPP2R1B-PPP2CA-PPME1-EIF4A1_complex;248_RAF1-PPP2-PIN1_complex;</t>
  </si>
  <si>
    <t>467_C_467;</t>
  </si>
  <si>
    <t>P30154</t>
  </si>
  <si>
    <t>Serine/threonine-protein phosphatase 2A 65 kDa regulatory subunit A beta isoform (PP2A subunit A isoform PR65-beta) (PP2A subunit A isoform R1-beta)</t>
  </si>
  <si>
    <t>The PR65 subunit of protein phosphatase 2A serves as a scaffolding molecule to coordinate the assembly of the catalytic subunit and a variable regulatory B subunit.</t>
  </si>
  <si>
    <t>237_PPP2CA-PPP2R1A-PPP2R3A_complex::PPP2R1A-PPP2R1B-PPP2CA-PPME1-EIF4A1_complex;</t>
  </si>
  <si>
    <t>P30260</t>
  </si>
  <si>
    <t>Cell division cycle protein 27 homolog (Anaphase-promoting complex subunit 3) (APC3) (CDC27 homolog) (CDC27Hs) (H-NUC)</t>
  </si>
  <si>
    <t>Component of the anaphase promoting complex/cyclosome (APC/C), a cell cycle-regulated E3 ubiquitin ligase that controls progression through mitosis and the G1 phase of the cell cycle. The APC/C complex acts by mediating ubiquitination and subsequent degradation of target proteins: it mainly mediates the formation of 'Lys-11'-linked polyubiquitin chains and, to a lower extent, the formation of 'Lys-48'- and 'Lys-63'-linked polyubiquitin chains. {ECO:0000269|PubMed:18485873}.</t>
  </si>
  <si>
    <t>K03350;</t>
  </si>
  <si>
    <t>ENSGT00550000074887;</t>
  </si>
  <si>
    <t>32_"Anaphase-promoting_complex::Cell_division_cycle_complex_(CDC27,_CDC16,_ANAPC7)";</t>
  </si>
  <si>
    <t>593_C_593;</t>
  </si>
  <si>
    <t>P30291</t>
  </si>
  <si>
    <t>Wee1-like protein kinase (WEE1hu) (EC 2.7.10.2) (Wee1A kinase)</t>
  </si>
  <si>
    <t>Acts as a negative regulator of entry into mitosis (G2 to M transition) by protecting the nucleus from cytoplasmically activated cyclin B1-complexed CDK1 before the onset of mitosis by mediating phosphorylation of CDK1 on 'Tyr-15'. Specifically phosphorylates and inactivates cyclin B1-complexed CDK1 reaching a maximum during G2 phase and a minimum as cells enter M phase. Phosphorylation of cyclin B1-CDK1 occurs exclusively on 'Tyr-15' and phosphorylation of monomeric CDK1 does not occur. Its activity increases during S and G2 phases and decreases at M phase when it is hyperphosphorylated. A correlated decrease in protein level occurs at M/G1 phase, probably due to its degradation.</t>
  </si>
  <si>
    <t>K06632;</t>
  </si>
  <si>
    <t>ENSGT00530000063230;</t>
  </si>
  <si>
    <t>266_"SCF_subcomplex_(WEE1,_SKP2,_BTRC)";</t>
  </si>
  <si>
    <t>M-phase inducer phosphatase 2 (EC 3.1.3.48) (Dual specificity phosphatase Cdc25B)</t>
  </si>
  <si>
    <t>Tyrosine protein phosphatase which functions as a dosage-dependent inducer of mitotic progression. Required for G2/M phases of the cell cycle progression and abscission during cytokinesis in a ECT2-dependent manner. Directly dephosphorylates CDK1 and stimulates its kinase activity. The three isoforms seem to have a different level of activity. {ECO:0000269|PubMed:17332740}.</t>
  </si>
  <si>
    <t>K05866;</t>
  </si>
  <si>
    <t>ENSGT00390000018747;</t>
  </si>
  <si>
    <t>P30305</t>
  </si>
  <si>
    <t>Glycylpeptide N-tetradecanoyltransferase 1 (EC 2.3.1.97) (Myristoyl-CoA:protein N-myristoyltransferase 1) (NMT 1) (Type I N-myristoyltransferase) (Peptide N-myristoyltransferase 1)</t>
  </si>
  <si>
    <t>Adds a myristoyl group to the N-terminal glycine residue of certain cellular and viral proteins. {ECO:0000269|PubMed:25255805, ECO:0000269|PubMed:9353336, ECO:0000269|PubMed:9506952}.</t>
  </si>
  <si>
    <t>K00671;</t>
  </si>
  <si>
    <t>ENSGT00390000017837;</t>
  </si>
  <si>
    <t>P30419</t>
  </si>
  <si>
    <t>P30520</t>
  </si>
  <si>
    <t>Adenylosuccinate synthetase isozyme 2 (AMPSase 2) (AdSS 2) (EC 6.3.4.4) (Adenylosuccinate synthetase, acidic isozyme) (Adenylosuccinate synthetase, liver isozyme) (L-type adenylosuccinate synthetase) (IMP--aspartate ligase 2)</t>
  </si>
  <si>
    <t>Plays an important role in the de novo pathway and in the salvage pathway of purine nucleotide biosynthesis. Catalyzes the first committed step in the biosynthesis of AMP from IMP.</t>
  </si>
  <si>
    <t>K01939;</t>
  </si>
  <si>
    <t>ENSGT00390000015553;</t>
  </si>
  <si>
    <t>P30533</t>
  </si>
  <si>
    <t>Alpha-2-macroglobulin receptor-associated protein (Alpha-2-MRAP) (Low density lipoprotein receptor-related protein-associated protein 1) (RAP)</t>
  </si>
  <si>
    <t>Interacts with LRP1/alpha-2-macroglobulin receptor and glycoprotein 330.</t>
  </si>
  <si>
    <t>ENSGT00390000004855;</t>
  </si>
  <si>
    <t>P30566</t>
  </si>
  <si>
    <t>Adenylosuccinate lyase (ASL) (EC 4.3.2.2) (Adenylosuccinase) (ASase)</t>
  </si>
  <si>
    <t>Catalyzes two non-sequential steps in de novo AMP synthesis: converts (S)-2-(5-amino-1-(5-phospho-D-ribosyl)imidazole-4-carboxamido)succinate (SAICAR) to fumarate plus 5-amino-1-(5-phospho-D-ribosyl)imidazole-4-carboxamide, and thereby also contributes to de novo IMP synthesis, and converts succinyladenosine monophosphate (SAMP) to AMP and fumarate.</t>
  </si>
  <si>
    <t>K01756;</t>
  </si>
  <si>
    <t>ENSGT00390000013486;</t>
  </si>
  <si>
    <t>CAP-Gly domain-containing linker protein 1 (Cytoplasmic linker protein 1) (Cytoplasmic linker protein 170 alpha-2) (CLIP-170) (Reed-Sternberg intermediate filament-associated protein) (Restin)</t>
  </si>
  <si>
    <t>Binds to the plus end of microtubules and regulates the dynamics of the microtubule cytoskeleton. Promotes microtubule growth and microtubule bundling. Links cytoplasmic vesicles to microtubules and thereby plays an important role in intracellular vesicle trafficking. Plays a role macropinocytosis and endosome trafficking. {ECO:0000269|PubMed:12433698, ECO:0000269|PubMed:17563362, ECO:0000269|PubMed:17889670}.</t>
  </si>
  <si>
    <t>K10421;</t>
  </si>
  <si>
    <t>ENSGT00760000119173;</t>
  </si>
  <si>
    <t>P30622</t>
  </si>
  <si>
    <t>Sorcin (22 kDa protein) (CP-22) (CP22) (V19)</t>
  </si>
  <si>
    <t>Calcium-binding protein that modulates excitation-contraction coupling in the heart. Contributes to calcium homeostasis in the heart sarcoplasmic reticulum. Modulates the activity of RYR2 calcium channels. {ECO:0000269|PubMed:17699613}.</t>
  </si>
  <si>
    <t>P30626</t>
  </si>
  <si>
    <t>P30711</t>
  </si>
  <si>
    <t>Glutathione S-transferase theta-1 (EC 2.5.1.18) (GST class-theta-1) (Glutathione transferase T1-1)</t>
  </si>
  <si>
    <t>Conjugation of reduced glutathione to a wide number of exogenous and endogenous hydrophobic electrophiles. Acts on 1,2-epoxy-3-(4-nitrophenoxy)propane, phenethylisothiocyanate 4-nitrobenzyl chloride and 4-nitrophenethyl bromide. Displays glutathione peroxidase activity with cumene hydroperoxide. {ECO:0000269|PubMed:16298388, ECO:0000269|PubMed:20097269}.</t>
  </si>
  <si>
    <t>66_C_66;</t>
  </si>
  <si>
    <t>P30740</t>
  </si>
  <si>
    <t>Leukocyte elastase inhibitor (LEI) (Monocyte/neutrophil elastase inhibitor) (EI) (M/NEI) (Peptidase inhibitor 2) (PI-2) (Serpin B1)</t>
  </si>
  <si>
    <t>Regulates the activity of the neutrophil proteases elastase, cathepsin G, proteinase-3, chymase, chymotrypsin, and kallikrein-3. Also functions as a potent intracellular inhibitor of granzyme H. {ECO:0000269|PubMed:11747453}.</t>
  </si>
  <si>
    <t>P30876</t>
  </si>
  <si>
    <t>DNA-directed RNA polymerase II subunit RPB2 (EC 2.7.7.6) (DNA-directed RNA polymerase II 140 kDa polypeptide) (DNA-directed RNA polymerase II subunit B) (RNA polymerase II subunit 2) (RNA polymerase II subunit B2)</t>
  </si>
  <si>
    <t>DNA-dependent RNA polymerase catalyzes the transcription of DNA into RNA using the four ribonucleoside triphosphates as substrates. Second largest component of RNA polymerase II which synthesizes mRNA precursors and many functional non-coding RNAs. Proposed to contribute to the polymerase catalytic activity and forms the polymerase active center together with the largest subunit. Pol II is the central component of the basal RNA polymerase II transcription machinery. It is composed of mobile elements that move relative to each other. RPB2 is part of the core element with the central large cleft, the clamp element that moves to open and close the cleft and the jaws that are thought to grab the incoming DNA template (By similarity). {ECO:0000250}.</t>
  </si>
  <si>
    <t>K03010;</t>
  </si>
  <si>
    <t>ENSGT00760000119346;</t>
  </si>
  <si>
    <t>27_ASCOM_complex::UTX-MLL2/3_complex::WDR5-ASH2L-RBBP5-MLL2_complex::Menin-associated_histone_methyltransferase_complex::PTIP-HMT_complex;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107_DSS1_complex::Integrator-RNAPII_complex::Integrator_complex;134_FCP1-associated_protein_complex;</t>
  </si>
  <si>
    <t>P30990</t>
  </si>
  <si>
    <t>Neurotensin/neuromedin N [Cleaved into: Large neuromedin N (NmN-125); Neuromedin N (NN) (NmN); Neurotensin (NT); Tail peptide]</t>
  </si>
  <si>
    <t>Neurotensin may play an endocrine or paracrine role in the regulation of fat metabolism. It causes contraction of smooth muscle.</t>
  </si>
  <si>
    <t>K05235;</t>
  </si>
  <si>
    <t>P31025</t>
  </si>
  <si>
    <t>Lipocalin-1 (Tear lipocalin) (Tlc) (Tear prealbumin) (TP) (Von Ebner gland protein) (VEG protein)</t>
  </si>
  <si>
    <t>Could play a role in taste reception. Could be necessary for the concentration and delivery of sapid molecules in the gustatory system. Can bind various ligands, with chemical structures ranging from lipids and retinoids to the macrocyclic antibiotic rifampicin and even to microbial siderophores. Exhibits an extremely wide ligand pocket.</t>
  </si>
  <si>
    <t>ENSGT00440000033563;</t>
  </si>
  <si>
    <t>P31040</t>
  </si>
  <si>
    <t>Succinate dehydrogenase [ubiquinone] flavoprotein subunit, mitochondrial (EC 1.3.5.1) (Flavoprotein subunit of complex II) (Fp)</t>
  </si>
  <si>
    <t>Flavoprotein (FP) subunit of succinate dehydrogenase (SDH) that is involved in complex II of the mitochondrial electron transport chain and is responsible for transferring electrons from succinate to ubiquinone (coenzyme Q). Can act as a tumor suppressor. {ECO:0000269|PubMed:20484225}.</t>
  </si>
  <si>
    <t>K00234;</t>
  </si>
  <si>
    <t>ENSGT00390000010046;</t>
  </si>
  <si>
    <t>442_C_442;</t>
  </si>
  <si>
    <t>P31150</t>
  </si>
  <si>
    <t>Rab GDP dissociation inhibitor alpha (Rab GDI alpha) (Guanosine diphosphate dissociation inhibitor 1) (GDI-1) (Oligophrenin-2) (Protein XAP-4)</t>
  </si>
  <si>
    <t>Regulates the GDP/GTP exchange reaction of most Rab proteins by inhibiting the dissociation of GDP from them, and the subsequent binding of GTP to them. Promotes the dissociation of GDP-bound Rab proteins from the membrane and inhibits their activation. Promotes the dissociation of RAB1A, RAB3A, RAB5A and RAB10 from membranes. {ECO:0000269|PubMed:23815289}.</t>
  </si>
  <si>
    <t>K17255;</t>
  </si>
  <si>
    <t>311_C_311;552_C_552;</t>
  </si>
  <si>
    <t>P31151</t>
  </si>
  <si>
    <t>Protein S100-A7 (Psoriasin) (S100 calcium-binding protein A7)</t>
  </si>
  <si>
    <t>ENSGT00390000017320;</t>
  </si>
  <si>
    <t>P31152</t>
  </si>
  <si>
    <t>Mitogen-activated protein kinase 4 (MAP kinase 4) (MAPK 4) (EC 2.7.11.24) (Extracellular signal-regulated kinase 4) (ERK-4) (MAP kinase isoform p63) (p63-MAPK)</t>
  </si>
  <si>
    <t>Atypical MAPK protein. Phosphorylates microtubule-associated protein 2 (MAP2) and MAPKAPK5. The precise role of the complex formed with MAPKAPK5 is still unclear, but the complex follows a complex set of phosphorylation events: upon interaction with atypical MAPKAPK5, ERK4/MAPK4 is phosphorylated at Ser-186 and then mediates phosphorylation and activation of MAPKAPK5, which in turn phosphorylates ERK4/MAPK4. May promote entry in the cell cycle (By similarity). {ECO:0000250}.</t>
  </si>
  <si>
    <t>K06855;</t>
  </si>
  <si>
    <t>P31153</t>
  </si>
  <si>
    <t>S-adenosylmethionine synthase isoform type-2 (AdoMet synthase 2) (EC 2.5.1.6) (Methionine adenosyltransferase 2) (MAT 2) (Methionine adenosyltransferase II) (MAT-II)</t>
  </si>
  <si>
    <t>Catalyzes the formation of S-adenosylmethionine from methionine and ATP.</t>
  </si>
  <si>
    <t>K00789;</t>
  </si>
  <si>
    <t>ENSGT00500000044811;</t>
  </si>
  <si>
    <t>264_C_264;</t>
  </si>
  <si>
    <t>P31321</t>
  </si>
  <si>
    <t>cAMP-dependent protein kinase type I-beta regulatory subunit</t>
  </si>
  <si>
    <t>Regulatory subunit of the cAMP-dependent protein kinases involved in cAMP signaling in cells. {ECO:0000269|PubMed:20819953}.</t>
  </si>
  <si>
    <t>P31327</t>
  </si>
  <si>
    <t>Carbamoyl-phosphate synthase [ammonia], mitochondrial (EC 6.3.4.16) (Carbamoyl-phosphate synthetase I) (CPSase I)</t>
  </si>
  <si>
    <t>Involved in the urea cycle of ureotelic animals where the enzyme plays an important role in removing excess ammonia from the cell.</t>
  </si>
  <si>
    <t>K01948;</t>
  </si>
  <si>
    <t>P31350</t>
  </si>
  <si>
    <t>Ribonucleoside-diphosphate reductase subunit M2 (EC 1.17.4.1) (Ribonucleotide reductase small chain) (Ribonucleotide reductase small subunit)</t>
  </si>
  <si>
    <t>Provides the precursors necessary for DNA synthesis. Catalyzes the biosynthesis of deoxyribonucleotides from the corresponding ribonucleotides. Inhibits Wnt signaling.</t>
  </si>
  <si>
    <t>K10808;</t>
  </si>
  <si>
    <t>ENSGT00390000013305;</t>
  </si>
  <si>
    <t>P31689</t>
  </si>
  <si>
    <t>DnaJ homolog subfamily A member 1 (DnaJ protein homolog 2) (HSDJ) (Heat shock 40 kDa protein 4) (Heat shock protein J2) (HSJ-2) (Human DnaJ protein 2) (hDj-2)</t>
  </si>
  <si>
    <t>Co-chaperone for HSPA8/Hsc70 (PubMed:10816573). Stimulates ATP hydrolysis, but not the folding of unfolded proteins mediated by HSPA1A (in vitro) (PubMed:24318877). Plays a role in protein transport into mitochondria via its role as co-chaperone. Functions as co-chaperone for HSPA1B and negatively regulates the translocation of BAX from the cytosol to mitochondria in response to cellular stress, thereby protecting cells against apoptosis (PubMed:14752510). Promotes apoptosis in response to cellular stress mediated by exposure to anisomycin or UV (PubMed:24512202). {ECO:0000269|PubMed:10816573, ECO:0000269|PubMed:14752510, ECO:0000269|PubMed:24318877, ECO:0000269|PubMed:24512202, ECO:0000269|PubMed:9192730}.</t>
  </si>
  <si>
    <t>K09502;</t>
  </si>
  <si>
    <t>481_C_481;</t>
  </si>
  <si>
    <t>P31749</t>
  </si>
  <si>
    <t>RAC-alpha serine/threonine-protein kinase (EC 2.7.11.1) (Protein kinase B) (PKB) (Protein kinase B alpha) (PKB alpha) (Proto-oncogene c-Akt) (RAC-PK-alpha)</t>
  </si>
  <si>
    <t>AKT1 is one of 3 closely related serine/threonine-protein kinases (AKT1, AKT2 and AKT3) called the AKT kinase, and which regulate many processes including metabolism, proliferation, cell survival, growth and angiogenesis. This is mediated through serine and/or threonine phosphorylation of a range of downstream substrates. Over 100 substrate candidates have been reported so far, but for most of them, no isoform specificity has been reported. AKT is responsible of the regulation of glucose uptake by mediating insulin-induced translocation of the SLC2A4/GLUT4 glucose transporter to the cell surface. Phosphorylation of PTPN1 at 'Ser-50' negatively modulates its phosphatase activity preventing dephosphorylation of the insulin receptor and the attenuation of insulin signaling. Phosphorylation of TBC1D4 triggers the binding of this effector to inhibitory 14-3-3 proteins, which is required for insulin-stimulated glucose transport. AKT regulates also the storage of glucose in the form of glycogen by phosphorylating GSK3A at 'Ser-21' and GSK3B at 'Ser-9', resulting in inhibition of its kinase activity. Phosphorylation of GSK3 isoforms by AKT is also thought to be one mechanism by which cell proliferation is driven. AKT regulates also cell survival via the phosphorylation of MAP3K5 (apoptosis signal-related kinase). Phosphorylation of 'Ser-83' decreases MAP3K5 kinase activity stimulated by oxidative stress and thereby prevents apoptosis. AKT mediates insulin-stimulated protein synthesis by phosphorylating TSC2 at 'Ser-939' and 'Thr-1462', thereby activating mTORC1 signaling and leading to both phosphorylation of 4E-BP1 and in activation of RPS6KB1. AKT is involved in the phosphorylation of members of the FOXO factors (Forkhead family of transcription factors), leading to binding of 14-3-3 proteins and cytoplasmic localization. In particular, FOXO1 is phosphorylated at 'Thr-24', 'Ser-256' and 'Ser-319'. FOXO3 and FOXO4 are phosphorylated on equivalent sites. AKT has an important role in the regulation of NF-kappa-B-dependent gene transcription and positively regulates the activity of CREB1 (cyclic AMP (cAMP)-response element binding protein). The phosphorylation of CREB1 induces the binding of accessory proteins that are necessary for the transcription of pro-survival genes such as BCL2 and MCL1. AKT phosphorylates 'Ser-454' on ATP citrate lyase (ACLY), thereby potentially regulating ACLY activity and fatty acid synthesis. Activates the 3B isoform of cyclic nucleotide phosphodiesterase (PDE3B) via phosphorylation of 'Ser-273', resulting in reduced cyclic AMP levels and inhibition of lipolysis. Phosphorylates PIKFYVE on 'Ser-318', which results in increased PI(3)P-5 activity. The Rho GTPase-activating protein DLC1 is another substrate and its phosphorylation is implicated in the regulation cell proliferation and cell growth. AKT plays a role as key modulator of the AKT-mTOR signaling pathway controlling the tempo of the process of newborn neurons integration during adult neurogenesis, including correct neuron positioning, dendritic development and synapse formation. Signals downstream of phosphatidylinositol 3-kinase (PI(3)K) to mediate the effects of various growth factors such as platelet-derived growth factor (PDGF), epidermal growth factor (EGF), insulin and insulin-like growth factor I (IGF-I). AKT mediates the antiapoptotic effects of IGF-I. Essential for the SPATA13-mediated regulation of cell migration and adhesion assembly and disassembly. May be involved in the regulation of the placental development. Phosphorylates STK4/MST1 at 'Thr-120' and 'Thr-387' leading to inhibition of its: kinase activity, nuclear translocation, autophosphorylation and ability to phosphorylate FOXO3. Phosphorylates STK3/MST2 at 'Thr-117' and 'Thr-384' leading to inhibition of its: cleavage, kinase activity, autophosphorylation at Thr-180, binding to RASSF1 and nuclear translocation. Phosphorylates SRPK2 and enhances its kinase activity towards SRSF2 and ACIN1 and promotes its nuclear translocation. Phosphorylates RAF1 at 'Ser-259' and negatively regulates its activity. Phosphorylation of BAD stimulates its pro-apoptotic activity. Phosphorylates KAT6A at 'Thr-369' and this phosphorylation inhibits the interaction of KAT6A with PML and negatively regulates its acetylation activity towards p53/TP53.; AKT1-specific substrates have been recently identified, including palladin (PALLD), which phosphorylation modulates cytoskeletal organization and cell motility; prohibitin (PHB), playing an important role in cell metabolism and proliferation; and CDKN1A, for which phosphorylation at 'Thr-145' induces its release from CDK2 and cytoplasmic relocalization. These recent findings indicate that the AKT1 isoform has a more specific role in cell motility and proliferation. Phosphorylates CLK2 thereby controlling cell survival to ionizing radiation.</t>
  </si>
  <si>
    <t>K04456;</t>
  </si>
  <si>
    <t>24_AR-AKT-APPL_complex;318_"eNOS-HSP90-AKT_complex,_VEGF_induced";</t>
  </si>
  <si>
    <t>P31751</t>
  </si>
  <si>
    <t>RAC-beta serine/threonine-protein kinase (EC 2.7.11.1) (Protein kinase Akt-2) (Protein kinase B beta) (PKB beta) (RAC-PK-beta)</t>
  </si>
  <si>
    <t>AKT2 is one of 3 closely related serine/threonine-protein kinases (AKT1, AKT2 and AKT3) called the AKT kinase, and which regulate many processes including metabolism, proliferation, cell survival, growth and angiogenesis. This is mediated through serine and/or threonine phosphorylation of a range of downstream substrates. Over 100 substrate candidates have been reported so far, but for most of them, no isoform specificity has been reported. AKT is responsible of the regulation of glucose uptake by mediating insulin-induced translocation of the SLC2A4/GLUT4 glucose transporter to the cell surface. Phosphorylation of PTPN1 at 'Ser-50' negatively modulates its phosphatase activity preventing dephosphorylation of the insulin receptor and the attenuation of insulin signaling. Phosphorylation of TBC1D4 triggers the binding of this effector to inhibitory 14-3-3 proteins, which is required for insulin-stimulated glucose transport. AKT regulates also the storage of glucose in the form of glycogen by phosphorylating GSK3A at 'Ser-21' and GSK3B at 'Ser-9', resulting in inhibition of its kinase activity. Phosphorylation of GSK3 isoforms by AKT is also thought to be one mechanism by which cell proliferation is driven. AKT regulates also cell survival via the phosphorylation of MAP3K5 (apoptosis signal-related kinase). Phosphorylation of 'Ser-83' decreases MAP3K5 kinase activity stimulated by oxidative stress and thereby prevents apoptosis. AKT mediates insulin-stimulated protein synthesis by phosphorylating TSC2 at 'Ser-939' and 'Thr-1462', thereby activating mTORC1 signaling and leading to both phosphorylation of 4E-BP1 and in activation of RPS6KB1. AKT is involved in the phosphorylation of members of the FOXO factors (Forkhead family of transcription factors), leading to binding of 14-3-3 proteins and cytoplasmic localization. In particular, FOXO1 is phosphorylated at 'Thr-24', 'Ser-256' and 'Ser-319'. FOXO3 and FOXO4 are phosphorylated on equivalent sites. AKT has an important role in the regulation of NF-kappa-B-dependent gene transcription and positively regulates the activity of CREB1 (cyclic AMP (cAMP)-response element binding protein). The phosphorylation of CREB1 induces the binding of accessory proteins that are necessary for the transcription of pro-survival genes such as BCL2 and MCL1. AKT phosphorylates 'Ser-454' on ATP citrate lyase (ACLY), thereby potentially regulating ACLY activity and fatty acid synthesis. Activates the 3B isoform of cyclic nucleotide phosphodiesterase (PDE3B) via phosphorylation of 'Ser-273', resulting in reduced cyclic AMP levels and inhibition of lipolysis. Phosphorylates PIKFYVE on 'Ser-318', which results in increased PI(3)P-5 activity. The Rho GTPase-activating protein DLC1 is another substrate and its phosphorylation is implicated in the regulation cell proliferation and cell growth. AKT plays a role as key modulator of the AKT-mTOR signaling pathway controlling the tempo of the process of newborn neurons integration during adult neurogenesis, including correct neuron positioning, dendritic development and synapse formation. Signals downstream of phosphatidylinositol 3-kinase (PI(3)K) to mediate the effects of various growth factors such as platelet-derived growth factor (PDGF), epidermal growth factor (EGF), insulin and insulin-like growth factor I (IGF-I). AKT mediates the antiapoptotic effects of IGF-I. Essential for the SPATA13-mediated regulation of cell migration and adhesion assembly and disassembly. May be involved in the regulation of the placental development.; One of the few specific substrates of AKT2 identified recently is PITX2. Phosphorylation of PITX2 impairs its association with the CCND1 mRNA-stabilizing complex thus shortening the half-life of CCND1. AKT2 seems also to be the principal isoform responsible of the regulation of glucose uptake. Phosphorylates C2CD5 on 'Ser-197' during insulin-stimulated adipocytes. AKT2 is also specifically involved in skeletal muscle differentiation, one of its substrates in this process being ANKRD2. Down-regulation by RNA interference reduces the expression of the phosphorylated form of BAD, resulting in the induction of caspase-dependent apoptosis. Phosphorylates CLK2 on 'Thr-343'.</t>
  </si>
  <si>
    <t>P31937</t>
  </si>
  <si>
    <t>3-hydroxyisobutyrate dehydrogenase, mitochondrial (HIBADH) (EC 1.1.1.31)</t>
  </si>
  <si>
    <t>K00020;</t>
  </si>
  <si>
    <t>ENSGT00530000063270;</t>
  </si>
  <si>
    <t>P31939</t>
  </si>
  <si>
    <t>Bifunctional purine biosynthesis protein PURH [Includes: Phosphoribosylaminoimidazolecarboxamide formyltransferase (EC 2.1.2.3) (5-aminoimidazole-4-carboxamide ribonucleotide formyltransferase) (AICAR transformylase); IMP cyclohydrolase (EC 3.5.4.10) (ATIC) (IMP synthase) (Inosinicase)]</t>
  </si>
  <si>
    <t>Bifunctional enzyme that catalyzes 2 steps in purine biosynthesis. {ECO:0000269|PubMed:14966129}.</t>
  </si>
  <si>
    <t>K00602;</t>
  </si>
  <si>
    <t>ENSGT00390000004553;</t>
  </si>
  <si>
    <t>Heterogeneous nuclear ribonucleoprotein H3 (hnRNP H3) (Heterogeneous nuclear ribonucleoprotein 2H9) (hnRNP 2H9)</t>
  </si>
  <si>
    <t>Involved in the splicing process and participates in early heat shock-induced splicing arrest. Due to their great structural variations the different isoforms may possess different functions in the splicing reaction.</t>
  </si>
  <si>
    <t>K12898;</t>
  </si>
  <si>
    <t>ENSGT00760000119102;</t>
  </si>
  <si>
    <t>416_C_416;607_C_607;</t>
  </si>
  <si>
    <t>P31942</t>
  </si>
  <si>
    <t>P31943</t>
  </si>
  <si>
    <t>Heterogeneous nuclear ribonucleoprotein H (hnRNP H) [Cleaved into: Heterogeneous nuclear ribonucleoprotein H, N-terminally processed]</t>
  </si>
  <si>
    <t>This protein is a component of the heterogeneous nuclear ribonucleoprotein (hnRNP) complexes which provide the substrate for the processing events that pre-mRNAs undergo before becoming functional, translatable mRNAs in the cytoplasm. Mediates pre-mRNA alternative splicing regulation. Inhibits, together with CUGBP1, insulin receptor (IR) pre-mRNA exon 11 inclusion in myoblast. Binds to the IR RNA. Binds poly(RG). {ECO:0000269|PubMed:11003644, ECO:0000269|PubMed:16946708}.</t>
  </si>
  <si>
    <t>205_C_205;607_C_607;</t>
  </si>
  <si>
    <t>P31944</t>
  </si>
  <si>
    <t>Caspase-14 (CASP-14) (EC 3.4.22.-) [Cleaved into: Caspase-14 subunit p19; Caspase-14 subunit p10]</t>
  </si>
  <si>
    <t>Believed to be a non-apoptotic caspase which is involved in epidermal differentiation. Seems to play a role in keratinocyte differentiation and cornification. Probably regulates maturation of the epidermis by proteolytically processing filaggrin (By similarity). {ECO:0000250}.</t>
  </si>
  <si>
    <t>K04401;</t>
  </si>
  <si>
    <t>P31946</t>
  </si>
  <si>
    <t>14-3-3 protein beta/alpha (Protein 1054) (Protein kinase C inhibitor protein 1) (KCIP-1) [Cleaved into: 14-3-3 protein beta/alpha, N-terminally processed]</t>
  </si>
  <si>
    <t>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Negative regulator of osteogenesis. Blocks the nuclear translocation of the phosphorylated form (by AKT1) of SRPK2 and antagonizes its stimulatory effect on cyclin D1 expression resulting in blockage of neuronal apoptosis elicited by SRPK2. {ECO:0000269|PubMed:17717073, ECO:0000269|PubMed:19592491}.</t>
  </si>
  <si>
    <t>52_BRAF-MAP2K1-MAP2K2-YWHAE_complex::KSR1-BRAF-MEK_complex::MAP2K1-BRAF-RAF1-YWHAE-KSR1_complex::RAF1-MAP2K1-YWHAE_complex::KSR1-RAF1-MEK_complex::BRAF-RAF1-14-3-3_complex::Kinase_maturation_complex_1::HSP90-CDC37-LRRK2_complex;128_Emerin_complex_25;</t>
  </si>
  <si>
    <t>61_C_61;312_C_312;</t>
  </si>
  <si>
    <t>P31947</t>
  </si>
  <si>
    <t>14-3-3 protein sigma (Epithelial cell marker protein 1) (Stratifin)</t>
  </si>
  <si>
    <t>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When bound to KRT17, regulates protein synthesis and epithelial cell growth by stimulating Akt/mTOR pathway. May also regulate MDM2 autoubiquitination and degradation and thereby activate p53/TP53. {ECO:0000269|PubMed:18382127}.; p53-regulated inhibitor of G2/M progression. {ECO:0000269|PubMed:18382127}.</t>
  </si>
  <si>
    <t>K06644;</t>
  </si>
  <si>
    <t>P31948</t>
  </si>
  <si>
    <t>Stress-induced-phosphoprotein 1 (STI1) (Hsc70/Hsp90-organizing protein) (Hop) (Renal carcinoma antigen NY-REN-11) (Transformation-sensitive protein IEF SSP 3521)</t>
  </si>
  <si>
    <t>Mediates the association of the molecular chaperones HSC70 and HSP90 (HSPCA and HSPCB).</t>
  </si>
  <si>
    <t>K09553;</t>
  </si>
  <si>
    <t>ENSGT00750000117686;</t>
  </si>
  <si>
    <t>474_C_474;</t>
  </si>
  <si>
    <t>P31949</t>
  </si>
  <si>
    <t>Protein S100-A11 (Calgizzarin) (Metastatic lymph node gene 70 protein) (MLN 70) (Protein S100-C) (S100 calcium-binding protein A11) [Cleaved into: Protein S100-A11, N-terminally processed]</t>
  </si>
  <si>
    <t>Facilitates the differentiation and the cornification of keratinocytes. {ECO:0000269|PubMed:18618420}.</t>
  </si>
  <si>
    <t>Type II inositol 1,4,5-trisphosphate 5-phosphatase (EC 3.1.3.36) (75 kDa inositol polyphosphate-5-phosphatase) (Phosphoinositide 5-phosphatase) (5PTase)</t>
  </si>
  <si>
    <t>Hydrolyzes phosphatidylinositol 4,5-bisphosphate (PtIns(4,5)P2) and the signaling molecule phosphatidylinositol 1,4,5-trisphosphate (PtIns(1,4,5)P3), and thereby modulates cellular signaling events. {ECO:0000269|PubMed:7721860}.</t>
  </si>
  <si>
    <t>P32019</t>
  </si>
  <si>
    <t>P32119</t>
  </si>
  <si>
    <t>Peroxiredoxin-2 (EC 1.11.1.15) (Natural killer cell-enhancing factor B) (NKEF-B) (PRP) (Thiol-specific antioxidant protein) (TSA) (Thioredoxin peroxidase 1) (Thioredoxin-dependent peroxide reductase 1)</t>
  </si>
  <si>
    <t>Involved in redox regulation of the cell. Reduces peroxides with reducing equivalents provided through the thioredoxin system. It is not able to receive electrons from glutaredoxin. May play an important role in eliminating peroxides generated during metabolism. Might participate in the signaling cascades of growth factors and tumor necrosis factor-alpha by regulating the intracellular concentrations of H(2)O(2).</t>
  </si>
  <si>
    <t>165_C_165;576_C_576;</t>
  </si>
  <si>
    <t>P32121</t>
  </si>
  <si>
    <t>Beta-arrestin-2 (Arrestin beta-2)</t>
  </si>
  <si>
    <t>Functions in regulating agonist-mediated G-protein coupled receptor (GPCR) signaling by mediating both receptor desensitization and resensitization processes. During homologous desensitization, beta-arrestins bind to the GPRK-phosphorylated receptor and sterically preclude its coupling to the cognate G-protein; the binding appears to require additional receptor determinants exposed only in the active receptor conformation. The beta-arrestins target many receptors for internalization by acting as endocytic adapters (CLASPs, clathrin-associated sorting proteins) and recruiting the GPRCs to the adapter protein 2 complex 2 (AP-2) in clathrin-coated pits (CCPs). However, the extent of beta-arrestin involvement appears to vary significantly depending on the receptor, agonist and cell type. Internalized arrestin-receptor complexes traffic to intracellular endosomes, where they remain uncoupled from G-proteins. Two different modes of arrestin-mediated internalization occur. Class A receptors, like ADRB2, OPRM1, ENDRA, D1AR and ADRA1B dissociate from beta-arrestin at or near the plasma membrane and undergo rapid recycling. Class B receptors, like AVPR2, AGTR1, NTSR1, TRHR and TACR1 internalize as a complex with arrestin and traffic with it to endosomal vesicles, presumably as desensitized receptors, for extended periods of time. Receptor resensitization then requires that receptor-bound arrestin is removed so that the receptor can be dephosphorylated and returned to the plasma membrane. Mediates endocytosis of CCR7 following ligation of CCL19 but not CCL21. Involved in internalization of P2RY1, P2RY4, P2RY6 and P2RY11 and ATP-stimulated internalization of P2RY2. Involved in phosphorylation-dependent internalization of OPRD1 and subsequent recycling or degradation. Involved in ubiquitination of IGF1R. Beta-arrestins function as multivalent adapter proteins that can switch the GPCR from a G-protein signaling mode that transmits short-lived signals from the plasma membrane via small molecule second messengers and ion channels to a beta-arrestin signaling mode that transmits a distinct set of signals that are initiated as the receptor internalizes and transits the intracellular compartment. Acts as signaling scaffold for MAPK pathways such as MAPK1/3 (ERK1/2) and MAPK10 (JNK3). ERK1/2 and JNK3 activated by the beta-arrestin scaffold are largely excluded from the nucleus and confined to cytoplasmic locations such as endocytic vesicles, also called beta-arrestin signalosomes. Acts as signaling scaffold for the AKT1 pathway. GPCRs for which the beta-arrestin-mediated signaling relies on both ARRB1 and ARRB2 (codependent regulation) include ADRB2, F2RL1 and PTH1R. For some GPCRs the beta-arrestin-mediated signaling relies on either ARRB1 or ARRB2 and is inhibited by the other respective beta-arrestin form (reciprocal regulation). Increases ERK1/2 signaling in AGTR1- and AVPR2-mediated activation (reciprocal regulation). Involved in CCR7-mediated ERK1/2 signaling involving ligand CCL19. Is involved in type-1A angiotensin II receptor/AGTR1-mediated ERK activity. Is involved in type-1A angiotensin II receptor/AGTR1-mediated MAPK10 activity. Is involved in dopamine-stimulated AKT1 activity in the striatum by disrupting the association of AKT1 with its negative regulator PP2A. Involved in AGTR1-mediated chemotaxis. Appears to function as signaling scaffold involved in regulation of MIP-1-beta-stimulated CCR5-dependent chemotaxis. Involved in attenuation of NF-kappa-B-dependent transcription in response to GPCR or cytokine stimulation by interacting with and stabilizing CHUK. Suppresses UV-induced NF-kappa-B-dependent activation by interacting with CHUK. The function is promoted by stimulation of ADRB2 and dephosphorylation of ARRB2. Involved in p53/TP53-mediated apoptosis by regulating MDM2 and reducing the MDM2-mediated degradation of p53/TP53. May serve as nuclear messenger for GPCRs. Upon stimulation of OR1D2, may be involved in regulation of gene expression during the early processes of fertilization. Also involved in regulation of receptors other than GPCRs. Involved in endocytosis of TGFBR2 and TGFBR3 and down-regulates TGF-beta signaling such as NF-kappa-B activation. Involved in endocytosis of low-density lipoprotein receptor/LDLR. Involved in endocytosis of smoothened homolog/Smo, which also requires ADRBK1. Involved in endocytosis of SLC9A5. Involved in endocytosis of ENG and subsequent TGF-beta-mediated ERK activation and migration of epithelial cells. Involved in Toll-like receptor and IL-1 receptor signaling through the interaction with TRAF6 which prevents TRAF6 autoubiquitination and oligomerization required for activation of NF-kappa-B and JUN. Involved in insulin resistance by acting as insulin-induced signaling scaffold for SRC, AKT1 and INSR. Involved in regulation of inhibitory signaling of natural killer cells by recruiting PTPN6 and PTPN11 to KIR2DL1. Involved in IL8-mediated granule release in neutrophils. Involved in the internalization of the atypical chemokine receptor ACKR3. {ECO:0000269|PubMed:10644702, ECO:0000269|PubMed:11877451, ECO:0000269|PubMed:12488444, ECO:0000269|PubMed:12582207, ECO:0000269|PubMed:12949261, ECO:0000269|PubMed:12958365, ECO:0000269|PubMed:14711824, ECO:0000269|PubMed:15054093, ECO:0000269|PubMed:15125834, ECO:0000269|PubMed:15205453, ECO:0000269|PubMed:15475570, ECO:0000269|PubMed:15618519, ECO:0000269|PubMed:15635042, ECO:0000269|PubMed:15671180, ECO:0000269|PubMed:15699339, ECO:0000269|PubMed:15878855, ECO:0000269|PubMed:16144840, ECO:0000269|PubMed:16280323, ECO:0000269|PubMed:16378096, ECO:0000269|PubMed:16492667, ECO:0000269|PubMed:16820410, ECO:0000269|PubMed:17540773, ECO:0000269|PubMed:18419762, ECO:0000269|PubMed:18604210, ECO:0000269|PubMed:19325136, ECO:0000269|PubMed:19620252, ECO:0000269|PubMed:19643177, ECO:0000269|PubMed:20048153, ECO:0000269|PubMed:22457824}.</t>
  </si>
  <si>
    <t>K04439;</t>
  </si>
  <si>
    <t>ENSGT00390000013152;</t>
  </si>
  <si>
    <t>194_MKK4-ARRB2-ASK1_complex::MKK4-ARRB2-JNK3_complex;</t>
  </si>
  <si>
    <t>Glycerol kinase (GK) (Glycerokinase) (EC 2.7.1.30) (ATP:glycerol 3-phosphotransferase)</t>
  </si>
  <si>
    <t>Key enzyme in the regulation of glycerol uptake and metabolism.</t>
  </si>
  <si>
    <t>K00864;</t>
  </si>
  <si>
    <t>ENSGT00530000063143;</t>
  </si>
  <si>
    <t>P32189</t>
  </si>
  <si>
    <t>G protein-coupled receptor kinase 4 (EC 2.7.11.16) (G protein-coupled receptor kinase GRK4) (ITI1)</t>
  </si>
  <si>
    <t>Specifically phosphorylates the activated forms of G protein-coupled receptors. GRK4-alpha can phosphorylate rhodopsin and its activity is inhibited by calmodulin; the other three isoforms do not phosphorylate rhodopsin and do not interact with calmodulin. GRK4-alpha and GRK4-gamma phosphorylate DRD3. Phosphorylates ADRB2. {ECO:0000269|PubMed:19520868, ECO:0000269|PubMed:8626439}.</t>
  </si>
  <si>
    <t>K08291;</t>
  </si>
  <si>
    <t>P32298</t>
  </si>
  <si>
    <t>P32320</t>
  </si>
  <si>
    <t>Cytidine deaminase (EC 3.5.4.5) (Cytidine aminohydrolase)</t>
  </si>
  <si>
    <t>This enzyme scavenges exogenous and endogenous cytidine and 2'-deoxycytidine for UMP synthesis.</t>
  </si>
  <si>
    <t>K01489;</t>
  </si>
  <si>
    <t>ENSGT00390000000911;</t>
  </si>
  <si>
    <t>P32321</t>
  </si>
  <si>
    <t>Deoxycytidylate deaminase (EC 3.5.4.12) (dCMP deaminase)</t>
  </si>
  <si>
    <t>Supplies the nucleotide substrate for thymidylate synthetase.</t>
  </si>
  <si>
    <t>K01493;</t>
  </si>
  <si>
    <t>ENSGT00390000000501;</t>
  </si>
  <si>
    <t>P32455</t>
  </si>
  <si>
    <t>Interferon-induced guanylate-binding protein 1 (GTP-binding protein 1) (GBP-1) (HuGBP-1) (Guanine nucleotide-binding protein 1)</t>
  </si>
  <si>
    <t>Hydrolyzes GTP to GMP in two consecutive cleavage reactions. Exhibits antiviral activity against influenza virus. Promote oxidative killing and deliver antimicrobial peptides to autophagolysosomes, providing broad host protection against different pathogen classes. {ECO:0000269|PubMed:22106366}.</t>
  </si>
  <si>
    <t>ENSGT00550000074475;</t>
  </si>
  <si>
    <t>68_C_68;</t>
  </si>
  <si>
    <t>P32456</t>
  </si>
  <si>
    <t>Interferon-induced guanylate-binding protein 2 (GTP-binding protein 2) (GBP-2) (HuGBP-2) (Guanine nucleotide-binding protein 2)</t>
  </si>
  <si>
    <t>Hydrolyzes GTP to GMP in two consecutive cleavage reactions. Exhibits antiviral activity against influenza virus. Promote oxidative killing and deliver antimicrobial peptides to autophagolysosomes, providing broad host protection against different pathogen classes (By similarity). {ECO:0000250}.</t>
  </si>
  <si>
    <t>4-hydroxyphenylpyruvate dioxygenase (EC 1.13.11.27) (4-hydroxyphenylpyruvic acid oxidase) (4HPPD) (HPD) (HPPDase)</t>
  </si>
  <si>
    <t>Key enzyme in the degradation of tyrosine.</t>
  </si>
  <si>
    <t>K00457;</t>
  </si>
  <si>
    <t>ENSGT00530000063474;</t>
  </si>
  <si>
    <t>P32754</t>
  </si>
  <si>
    <t>Cystathionine gamma-lyase (EC 4.4.1.1) (Cysteine-protein sulfhydrase) (Gamma-cystathionase)</t>
  </si>
  <si>
    <t>Catalyzes the last step in the trans-sulfuration pathway from methionine to cysteine. Has broad substrate specificity. Converts cystathionine to cysteine, ammonia and 2-oxobutanoate. Converts two cysteine molecules to lanthionine and hydrogen sulfide. Can also accept homocysteine as substrate. Specificity depends on the levels of the endogenous substrates. Generates the endogenous signaling molecule hydrogen sulfide (H2S), and so contributes to the regulation of blood pressure. Acts as a cysteine-protein sulfhydrase by mediating sulfhydration of target proteins: sulfhydration consists of converting -SH groups into -SSH on specific cysteine residues of target proteins such as GAPDH, PTPN1 and NF-kappa-B subunit RELA, thereby regulating their function. {ECO:0000269|PubMed:19019829, ECO:0000269|PubMed:19261609, ECO:0000269|PubMed:22169477}.</t>
  </si>
  <si>
    <t>K01758;</t>
  </si>
  <si>
    <t>ENSGT00390000000312;</t>
  </si>
  <si>
    <t>P32929</t>
  </si>
  <si>
    <t>P32969</t>
  </si>
  <si>
    <t>60S ribosomal protein L9</t>
  </si>
  <si>
    <t>K02940;</t>
  </si>
  <si>
    <t>P33176</t>
  </si>
  <si>
    <t>Kinesin-1 heavy chain (Conventional kinesin heavy chain) (Ubiquitous kinesin heavy chain) (UKHC)</t>
  </si>
  <si>
    <t>Microtubule-dependent motor required for normal distribution of mitochondria and lysosomes. {ECO:0000250}.</t>
  </si>
  <si>
    <t>558_C_558;</t>
  </si>
  <si>
    <t>Cleavage stimulation factor subunit 2 (CF-1 64 kDa subunit) (Cleavage stimulation factor 64 kDa subunit) (CSTF 64 kDa subunit) (CstF-64)</t>
  </si>
  <si>
    <t>One of the multiple factors required for polyadenylation and 3'-end cleavage of mammalian pre-mRNAs. This subunit is directly involved in the binding to pre-mRNAs (By similarity). {ECO:0000250}.</t>
  </si>
  <si>
    <t>K14407;</t>
  </si>
  <si>
    <t>ENSGT00760000119351;</t>
  </si>
  <si>
    <t>302_C_302;</t>
  </si>
  <si>
    <t>P33240</t>
  </si>
  <si>
    <t>Deoxyuridine 5'-triphosphate nucleotidohydrolase, mitochondrial (dUTPase) (EC 3.6.1.23) (dUTP pyrophosphatase)</t>
  </si>
  <si>
    <t>This enzyme is involved in nucleotide metabolism: it produces dUMP, the immediate precursor of thymidine nucleotides and it decreases the intracellular concentration of dUTP so that uracil cannot be incorporated into DNA. {ECO:0000269|PubMed:8805593}.</t>
  </si>
  <si>
    <t>K01520;</t>
  </si>
  <si>
    <t>ENSGT00390000018390;</t>
  </si>
  <si>
    <t>288_C_288;573_C_573;</t>
  </si>
  <si>
    <t>P33316</t>
  </si>
  <si>
    <t>Dual specificity protein kinase TTK (EC 2.7.12.1) (Phosphotyrosine picked threonine-protein kinase) (PYT)</t>
  </si>
  <si>
    <t>Phosphorylates proteins on serine, threonine, and tyrosine. Probably associated with cell proliferation. Essential for chromosome alignment by enhancing AURKB activity (via direct CDCA8 phosphorylation) at the centromere, and for the mitotic checkpoint. {ECO:0000269|PubMed:18243099}.</t>
  </si>
  <si>
    <t>K08866;</t>
  </si>
  <si>
    <t>ENSGT00620000087848;</t>
  </si>
  <si>
    <t>P33981</t>
  </si>
  <si>
    <t>P33991</t>
  </si>
  <si>
    <t>DNA replication licensing factor MCM4 (EC 3.6.4.12) (CDC21 homolog) (P1-CDC21)</t>
  </si>
  <si>
    <t>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{ECO:0000269|PubMed:9305914}.</t>
  </si>
  <si>
    <t>K02212;</t>
  </si>
  <si>
    <t>ENSGT00770000120580;</t>
  </si>
  <si>
    <t>P33992</t>
  </si>
  <si>
    <t>DNA replication licensing factor MCM5 (EC 3.6.4.12) (CDC46 homolog) (P1-CDC46)</t>
  </si>
  <si>
    <t>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(By similarity). Interacts with MCMBP. {ECO:0000250}.</t>
  </si>
  <si>
    <t>K02209;</t>
  </si>
  <si>
    <t>ENSGT00550000074928;</t>
  </si>
  <si>
    <t>P33993</t>
  </si>
  <si>
    <t>DNA replication licensing factor MCM7 (EC 3.6.4.12) (CDC47 homolog) (P1.1-MCM3)</t>
  </si>
  <si>
    <t>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Required for S-phase checkpoint activation upon UV-induced damage. {ECO:0000269|PubMed:15210935, ECO:0000269|PubMed:15538388, ECO:0000269|PubMed:9305914}.</t>
  </si>
  <si>
    <t>K02210;</t>
  </si>
  <si>
    <t>ENSGT00670000098113;</t>
  </si>
  <si>
    <t>Serine hydroxymethyltransferase, cytosolic (SHMT) (EC 2.1.2.1) (Glycine hydroxymethyltransferase) (Serine methylase)</t>
  </si>
  <si>
    <t>Interconversion of serine and glycine.</t>
  </si>
  <si>
    <t>K00600;</t>
  </si>
  <si>
    <t>ENSGT00390000002762;</t>
  </si>
  <si>
    <t>397_C_397;453_C_453;</t>
  </si>
  <si>
    <t>P34896</t>
  </si>
  <si>
    <t>Serine hydroxymethyltransferase, mitochondrial (SHMT) (EC 2.1.2.1) (Glycine hydroxymethyltransferase) (Serine methylase)</t>
  </si>
  <si>
    <t>Contributes to the de novo mitochondrial thymidylate biosynthesis pathway. Required to prevent uracil accumulation in mtDNA. Interconversion of serine and glycine. Associates with mitochondrial DNA. {ECO:0000269|PubMed:21876188}.</t>
  </si>
  <si>
    <t>P34897</t>
  </si>
  <si>
    <t>P34931</t>
  </si>
  <si>
    <t>Heat shock 70 kDa protein 1-like (Heat shock 70 kDa protein 1L) (Heat shock 70 kDa protein 1-Hom) (HSP70-Hom)</t>
  </si>
  <si>
    <t>In cooperation with other chaperones, Hsp70s stabilize preexistent proteins against aggregation and mediate the folding of newly translated polypeptides in the cytosol as well as within organelles. These chaperones participate in all these processes through their ability to recognize nonnative conformations of other proteins. They bind extended peptide segments with a net hydrophobic character exposed by polypeptides during translation and membrane translocation, or following stress-induced damage (By similarity). Positive regulator of PARK2 translocation to damaged mitochondria. {ECO:0000250, ECO:0000269|PubMed:24270810}.</t>
  </si>
  <si>
    <t>P34932</t>
  </si>
  <si>
    <t>Heat shock 70 kDa protein 4 (HSP70RY) (Heat shock 70-related protein APG-2)</t>
  </si>
  <si>
    <t>K09489;</t>
  </si>
  <si>
    <t>52_BRAF-MAP2K1-MAP2K2-YWHAE_complex::KSR1-BRAF-MEK_complex::MAP2K1-BRAF-RAF1-YWHAE-KSR1_complex::RAF1-MAP2K1-YWHAE_complex::KSR1-RAF1-MEK_complex::BRAF-RAF1-14-3-3_complex::Kinase_maturation_complex_1::HSP90-CDC37-LRRK2_complex;58_BRMS1-SIN3-HDAC_complex::HCF-1_complex;153_HSP70-BAG5-PARK2_complex;195_MLL-HCF_complex::MLL1-WDR5_complex::MOF_complex::Set1A_complex::Set1B_complex::MSL_complex;295_TLE1_corepressor_complex_(MASH1_promoter-corepressor_complex);</t>
  </si>
  <si>
    <t>P34947</t>
  </si>
  <si>
    <t>G protein-coupled receptor kinase 5 (EC 2.7.11.16) (G protein-coupled receptor kinase GRK5)</t>
  </si>
  <si>
    <t>Serine/threonine kinase that phosphorylates preferentially the activated forms of a variety of G-protein-coupled receptors (GPCRs). Such receptor phosphorylation initiates beta-arrestin-mediated receptor desensitization, internalization, and signaling events leading to their down-regulation. Phosphorylates a variety of GPCRs, including adrenergic receptors, muscarinic acetylcholine receptors (more specifically Gi-coupled M2/M4 subtypes), dopamine receptors and opioid receptors. In addition to GPCRs, also phosphorylates various substrates: Hsc70-interacting protein/ST13, TP53/p53, HDAC5, and arrestin-1/ARRB1. Phosphorylation of ARRB1 by GRK5 inhibits G-protein independent MAPK1/MAPK3 signaling downstream of 5HT4-receptors. Phosphorylation of HDAC5, a repressor of myocyte enhancer factor 2 (MEF2) leading to nuclear export of HDAC5 and allowing MEF2-mediated transcription. Phosphorylation of TP53/p53, a crucial tumor suppressor, inhibits TP53/p53-mediated apoptosis. Phosphorylation of ST13 regulates internalization of the chemokine receptor. Phosphorylates rhodopsin (RHO) (in vitro) and a non G-protein-coupled receptor, LRP6 during Wnt signaling (in vitro). {ECO:0000269|PubMed:19661922, ECO:0000269|PubMed:19801552, ECO:0000269|PubMed:20038610, ECO:0000269|PubMed:20124405, ECO:0000269|PubMed:21728385}.</t>
  </si>
  <si>
    <t>P34949</t>
  </si>
  <si>
    <t>Mannose-6-phosphate isomerase (EC 5.3.1.8) (Phosphohexomutase) (Phosphomannose isomerase) (PMI)</t>
  </si>
  <si>
    <t>Involved in the synthesis of the GDP-mannose and dolichol-phosphate-mannose required for a number of critical mannosyl transfer reactions.</t>
  </si>
  <si>
    <t>K01809;</t>
  </si>
  <si>
    <t>ENSGT00390000016075;</t>
  </si>
  <si>
    <t>P35080</t>
  </si>
  <si>
    <t>Profilin-2 (Profilin II)</t>
  </si>
  <si>
    <t>Binds to actin and affects the structure of the cytoskeleton. At high concentrations, profilin prevents the polymerization of actin, whereas it enhances it at low concentrations. By binding to PIP2, it inhibits the formation of IP3 and DG.</t>
  </si>
  <si>
    <t>317_C_317;352_C_352;</t>
  </si>
  <si>
    <t>P35221</t>
  </si>
  <si>
    <t>Catenin alpha-1 (Alpha E-catenin) (Cadherin-associated protein) (Renal carcinoma antigen NY-REN-13)</t>
  </si>
  <si>
    <t>Associates with the cytoplasmic domain of a variety of cadherins. The association of catenins to cadherins produces a complex which is linked to the actin filament network, and which seems to be of primary importance for cadherins cell-adhesion properties. Can associate with both E- and N-cadherins. Originally believed to be a stable component of E-cadherin/catenin adhesion complexes and to mediate the linkage of cadherins to the actin cytoskeleton at adherens junctions. In contrast, cortical actin was found to be much more dynamic than E-cadherin/catenin complexes and CTNNA1 was shown not to bind to F-actin when assembled in the complex suggesting a different linkage between actin and adherens junctions components. The homodimeric form may regulate actin filament assembly and inhibit actin branching by competing with the Arp2/3 complex for binding to actin filaments. May play a crucial role in cell differentiation.</t>
  </si>
  <si>
    <t>179_C_179;503_C_503;</t>
  </si>
  <si>
    <t>P35222</t>
  </si>
  <si>
    <t>Catenin beta-1 (Beta-catenin)</t>
  </si>
  <si>
    <t>Key downstream component of the canonical Wnt signaling pathway. In the absence of Wnt, forms a complex with AXIN1, AXIN2, APC, CSNK1A1 and GSK3B that promotes phosphorylation on N-terminal Ser and Thr residues and ubiquitination of CTNNB1 via BTRC and its subsequent degradation by the proteasome. In the presence of Wnt ligand, CTNNB1 is not ubiquitinated and accumulates in the nucleus, where it acts as a coactivator for transcription factors of the TCF/LEF family, leading to activate Wnt responsive genes. Involved in the regulation of cell adhesion. Acts as a negative regulator of centrosome cohesion. Involved in the CDK2/PTPN6/CTNNB1/CEACAM1 pathway of insulin internalization. Blocks anoikis of malignant kidney and intestinal epithelial cells and promotes their anchorage-independent growth by down-regulating DAPK2. Disrupts PML function and PML-NB formation by inhibiting RANBP2-mediated sumoylation of PML (PubMed:17524503, PubMed:18077326, PubMed:18086858, PubMed:18957423, PubMed:21262353, PubMed:22647378, PubMed:22699938, PubMed:22155184). Promotes neurogenesis by maintaining sympathetic neuroblasts within the cell cycle (By similarity). {ECO:0000250|UniProtKB:Q02248, ECO:0000269|PubMed:17524503, ECO:0000269|PubMed:18077326, ECO:0000269|PubMed:18086858, ECO:0000269|PubMed:18957423, ECO:0000269|PubMed:21262353, ECO:0000269|PubMed:22155184, ECO:0000269|PubMed:22647378, ECO:0000269|PubMed:22699938}.</t>
  </si>
  <si>
    <t>K02105;</t>
  </si>
  <si>
    <t>20_APC-Axin-1-beta-catenin_complex::AXIN-APC-betaCatenin-GSK3B_complex::Axin-PP2A_A-PP2A_C-GSK3-beta-beta-catenin_complex;61_"CAS-SRC-FAK_complex::Polycystin-1_multiprotein_complex_(ACTN1,_CDH1,_SRC,_JUP,_VCL,_CTNNB1,_PXN,_BCAR1,_PKD1,_PTK2,_TLN1)::Polycystin-1-E-cadherin-beta-catenin_complex::Polycystin-1-E-cadherin-beta-catenin-Flotillin-2_complex::PXN-ITGB5-PTK2_complex";176_JUN-TCF4-CTNNB1_complex;228_"PAR-3-VE-cadherin-beta-catenin_complex::PAR-6-PAR-3-VE-cadherin_complex,_endothelial::PAR-6-VE-cadherin_complex,_endothelial::PAR3-PAR6-PALS1_complex::PLCB1-PARD3-PARD6A_complex::PLCB3-PARD3-PARD6A_complex::ZO1-(beta)cadherin-(VE)cadherin-VEGFR2_complex";</t>
  </si>
  <si>
    <t>P35237</t>
  </si>
  <si>
    <t>Serpin B6 (Cytoplasmic antiproteinase) (CAP) (Peptidase inhibitor 6) (PI-6) (Placental thrombin inhibitor)</t>
  </si>
  <si>
    <t>May be involved in the regulation of serine proteinases present in the brain or extravasated from the blood (By similarity). Inhibitor of cathepsin G, kallikrein-8 and thrombin. May play an important role in the inner ear in the protection against leakage of lysosomal content during stress and loss of this protection results in cell death and sensorineural hearing loss. {ECO:0000250, ECO:0000269|PubMed:10068683, ECO:0000269|PubMed:17761692, ECO:0000269|PubMed:20451170, ECO:0000269|PubMed:8136380, ECO:0000269|PubMed:8415716}.</t>
  </si>
  <si>
    <t>104_C_104;251_C_251;</t>
  </si>
  <si>
    <t>P35241</t>
  </si>
  <si>
    <t>Radixin</t>
  </si>
  <si>
    <t>Probably plays a crucial role in the binding of the barbed end of actin filaments to the plasma membrane.</t>
  </si>
  <si>
    <t>K05762;</t>
  </si>
  <si>
    <t>286_C_286;390_C_390;</t>
  </si>
  <si>
    <t>P35244</t>
  </si>
  <si>
    <t>Replication protein A 14 kDa subunit (RP-A p14) (Replication factor A protein 3) (RF-A protein 3)</t>
  </si>
  <si>
    <t>As part of the heterotrimeric replication protein A complex (RPA/RP-A), binds and stabilizes single-stranded DNA intermediates that form during DNA replication or upon DNA stress. It prevents their reannealing and in parallel, recruits and activates different proteins and complexes involved in DNA metabolism. Thereby, it plays an essential role both in DNA replication and the cellular response to DNA damage (PubMed:9430682). In the cellular response to DNA damage, the RPA complex controls DNA repair and DNA damage checkpoint activation. Through recruitment of ATRIP activates the ATR kinase a master regulator of the DNA damage response (PubMed:24332808). It is required for the recruitment of the DNA double-strand break repair factors RAD51 and RAD52 to chromatin, in response to DNA damage. Also recruits to sites of DNA damage proteins like XPA and XPG that are involved in nucleotide excision repair and is required for this mechanism of DNA repair (PubMed:7697716). Plays also a role in base excision repair (BER), probably through interaction with UNG (PubMed:9765279). Through RFWD3 may activate CHEK1 and play a role in replication checkpoint control. Also recruits SMARCAL1/HARP, which is involved in replication fork restart, to sites of DNA damage. May also play a role in telomere maintenance. RPA3 has its own single-stranded DNA-binding activity and may be responsible for polarity of the binding of the complex to DNA (PubMed:19010961). As part of the alternative replication protein A complex, aRPA, binds single-stranded DNA and probably plays a role in DNA repair. Compared to the RPA2-containing, canonical RPA complex, may not support chromosomal DNA replication and cell cycle progression through S-phase. The aRPA may not promote efficient priming by DNA polymerase alpha but could support DNA synthesis by polymerase delta in presence of PCNA and replication factor C (RFC), the dual incision/excision reaction of nucleotide excision repair and RAD51-dependent strand exchange (PubMed:19996105). {ECO:0000269|PubMed:19010961, ECO:0000269|PubMed:19116208, ECO:0000269|PubMed:19996105, ECO:0000269|PubMed:7697716, ECO:0000269|PubMed:9430682, ECO:0000269|PubMed:9765279, ECO:0000303|PubMed:24332808}.</t>
  </si>
  <si>
    <t>K10740;</t>
  </si>
  <si>
    <t>ENSGT00390000008029;</t>
  </si>
  <si>
    <t>48_"BLM_complex_II::BRAFT_complex::BLM_complex_III::FA_complex_(Fanconi_anemia_complex),_cytoplasmic::FA_core_complex_1_(Fanconi_anemia_core_complex_1)::Nucleic_and_chromatin_Fanconi_complex::RPA_complex::FA_complex_(Fanconi_anemia_complex)::FA_core_complex_(Fanconi_anemia_core_complex)";57_BRD4-RFC_complex::RFC_complex::RFC_complex_(activator_A_1_complex)::RC_complex_(Replication_competent_complex)::CDC2-CCNA2-CDK2_complex::RC_complex_during_G2/M-phase_of_cell_cycle::RC_complex_during_S-phase_of_cell_cycle::CDC2-CCNB1-CCNF_complex::CDC2-CCNB1-PTCH1_complex::RalBP1-CDC2-CCNB1_complex;</t>
  </si>
  <si>
    <t>P35249</t>
  </si>
  <si>
    <t>Replication factor C subunit 4 (Activator 1 37 kDa subunit) (A1 37 kDa subunit) (Activator 1 subunit 4) (Replication factor C 37 kDa subunit) (RF-C 37 kDa subunit) (RFC37)</t>
  </si>
  <si>
    <t>The elongation of primed DNA templates by DNA polymerase delta and epsilon requires the action of the accessory proteins proliferating cell nuclear antigen (PCNA) and activator 1. This subunit may be involved in the elongation of the multiprimed DNA template.</t>
  </si>
  <si>
    <t>K10755;</t>
  </si>
  <si>
    <t>ENSGT00550000074917;</t>
  </si>
  <si>
    <t>9_9-1-1_complex::Checkpoint_9-1-1_complex::Checkpoint_Rad_complex::RAD17-RFC-9-1-1_checkpoint_supercomplex::RAD17-RFC_complex::RFC2-5_subcomplex::RFC_core_complex::Rad17-RFC_complex::FEN1-9-1-1_complex::LIG1-9-1-1_complex::RAD9-RAD1-HUS1-APE1_complex::RAD9-RAD1-HUS1-POLB_complex;41_BASC_(Ab_80)_complex_(BRCA1-associated_genome_surveillance_complex)::BASC_complex_(BRCA1-associated_genome_surveillance_complex)::BASC_(Ab_81)_complex_(BRCA1-associated_genome_surveillance_complex)::BASC_(Ab_C-20)_complex_(BRCA1-associated_genome_surveillance_complex)::BRCA1-RAD50-MRE11-NBS1_complex::MRN_complex_(MRE11-RAD50-NBN_complex)::MRN_complex_(MRE11-RAD50-NBS1_complex)::RAD50-MRE11-NBN-p200-p350_complex::MRE11A-RAD50-NBN-TRF2_complex::MRN-TRRAP_complex_(MRE11A-RAD50-NBN-TRRAP_complex)::MSH2-MSH6-PMS1-MLH1_complex::MDC1-MRE11-RAD50-NBS1_complex::MDC1-MRN-ATM-FANCD2_complex::MutS-alpha-PK-zeta_complex::PTIP-DNA_damage_response_complex::MDC1-H2AFX-TP53BP1_complex::MDC1-p53BP1-SMC1_complex::MSH2/6-BLM-p53-RAD51_complex::EXO1-MLH1-PMS2_complex::MSH2-MLH1-PMS2-PCNA_DNA-repair_initiation_complex::MSH2-MLH1-PMS2_DNA-repair_initiation_complex::PCNA-MutS-alpha-MutL-alpha-DNA_complex::MSH2-MSH6-PMS2-MLH1_complex::PCNA-MSH2-MSH6_complex::PCNA-MutS-alpha-DNA_initial_complex;57_BRD4-RFC_complex::RFC_complex::RFC_complex_(activator_A_1_complex)::RC_complex_(Replication_competent_complex)::CDC2-CCNA2-CDK2_complex::RC_complex_during_G2/M-phase_of_cell_cycle::RC_complex_during_S-phase_of_cell_cycle::CDC2-CCNB1-CCNF_complex::CDC2-CCNB1-PTCH1_complex::RalBP1-CDC2-CCNB1_complex;74_CHL12-RFC2-5_complex::CTF18-RFC_subcomplex::CTF18-cohesion-RFC-POLH_complex::CTF18-CTF8-DCC1-RFC3_complex::CTF18-CTF8-DCC1_complex::CTF18-cohesion-RFC_complex::CTF8-CTF18-DCC1_subcomplex::PCNA-CHL12-RFC2-5_complex::PCNA-RFC2-5_complex;</t>
  </si>
  <si>
    <t>518_C_518;571_C_571;</t>
  </si>
  <si>
    <t>P35250</t>
  </si>
  <si>
    <t>Replication factor C subunit 2 (Activator 1 40 kDa subunit) (A1 40 kDa subunit) (Activator 1 subunit 2) (Replication factor C 40 kDa subunit) (RF-C 40 kDa subunit) (RFC40)</t>
  </si>
  <si>
    <t>The elongation of primed DNA templates by DNA polymerase delta and epsilon requires the action of the accessory proteins proliferating cell nuclear antigen (PCNA) and activator 1. This subunit binds ATP (By similarity). {ECO:0000250}.</t>
  </si>
  <si>
    <t>ENSGT00550000075050;</t>
  </si>
  <si>
    <t>571_C_571;</t>
  </si>
  <si>
    <t>P35268</t>
  </si>
  <si>
    <t>60S ribosomal protein L22 (EBER-associated protein) (EAP) (Epstein-Barr virus small RNA-associated protein) (Heparin-binding protein HBp15)</t>
  </si>
  <si>
    <t>K02891;</t>
  </si>
  <si>
    <t>ENSGT00390000003719;</t>
  </si>
  <si>
    <t>P35269</t>
  </si>
  <si>
    <t>General transcription factor IIF subunit 1 (General transcription factor IIF 74 kDa subunit) (Transcription initiation factor IIF subunit alpha) (TFIIF-alpha) (Transcription initiation factor RAP74)</t>
  </si>
  <si>
    <t>TFIIF is a general transcription initiation factor that binds to RNA polymerase II and helps to recruit it to the initiation complex in collaboration with TFIIB. It promotes transcription elongation. {ECO:0000269|PubMed:10428810}.</t>
  </si>
  <si>
    <t>K03138;</t>
  </si>
  <si>
    <t>ENSGT00440000038032;</t>
  </si>
  <si>
    <t>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134_FCP1-associated_protein_complex;257_"RNA_polymerase_II_complex,_chromatin_structure_modifying::RNA_polymerase_II_complex,_incomplete_(CBP,_RPBI,_PCAF,_BAF47),_chromatin_structure_modifying::RNA_polymerase_II_complex_(CBP,_PCAF,_RPB1,_BAF47,_CYCC,_CDK8),_chromatin_structure_modifying::RNA_polymerase_II_complex_(RPB1,_RAP74,_CDK8,_CYCC,_SRB7,_BAF190,_BAF47),_chromatin_structure_modifying::RNA_polymerase_II_complex,_incomplete_(CDK8_complex),_chromatin_structure_modifying";</t>
  </si>
  <si>
    <t>P35270</t>
  </si>
  <si>
    <t>Sepiapterin reductase (SPR) (EC 1.1.1.153)</t>
  </si>
  <si>
    <t>Catalyzes the final one or two reductions in tetra-hydrobiopterin biosynthesis to form 5,6,7,8-tetrahydrobiopterin.</t>
  </si>
  <si>
    <t>K00072;</t>
  </si>
  <si>
    <t>ENSGT00440000033609;</t>
  </si>
  <si>
    <t>465_C_465;</t>
  </si>
  <si>
    <t>P35326</t>
  </si>
  <si>
    <t>Small proline-rich protein 2A (SPR-2A) (2-1)</t>
  </si>
  <si>
    <t>Cross-linked envelope protein of keratinocytes. It is a keratinocyte protein that first appears in the cell cytosol, but ultimately becomes cross-linked to membrane proteins by transglutaminase. All that results in the formation of an insoluble envelope beneath the plasma membrane.</t>
  </si>
  <si>
    <t>ENSGT00730000112000;</t>
  </si>
  <si>
    <t>P35520</t>
  </si>
  <si>
    <t>Cystathionine beta-synthase (EC 4.2.1.22) (Beta-thionase) (Serine sulfhydrase)</t>
  </si>
  <si>
    <t>Only known pyridoxal phosphate-dependent enzyme that contains heme. Important regulator of hydrogen sulfide, especially in the brain, utilizing cysteine instead of serine to catalyze the formation of hydrogen sulfide. Hydrogen sulfide is a gastratransmitter with signaling and cytoprotective effects such as acting as a neuromodulator in the brain to protect neurons against hypoxic injury (By similarity). {ECO:0000250}.</t>
  </si>
  <si>
    <t>K01697;</t>
  </si>
  <si>
    <t>ENSGT00510000047027;</t>
  </si>
  <si>
    <t>P35573</t>
  </si>
  <si>
    <t>Glycogen debranching enzyme (Glycogen debrancher) [Includes: 4-alpha-glucanotransferase (EC 2.4.1.25) (Oligo-1,4-1,4-glucantransferase); Amylo-alpha-1,6-glucosidase (Amylo-1,6-glucosidase) (EC 3.2.1.33) (Dextrin 6-alpha-D-glucosidase)]</t>
  </si>
  <si>
    <t>Multifunctional enzyme acting as 1,4-alpha-D-glucan:1,4-alpha-D-glucan 4-alpha-D-glycosyltransferase and amylo-1,6-glucosidase in glycogen degradation.</t>
  </si>
  <si>
    <t>K01196;</t>
  </si>
  <si>
    <t>ENSGT00390000012596;</t>
  </si>
  <si>
    <t>233_C_233;</t>
  </si>
  <si>
    <t>P35579</t>
  </si>
  <si>
    <t>Myosin-9 (Cellular myosin heavy chain, type A) (Myosin heavy chain 9) (Myosin heavy chain, non-muscle IIa) (Non-muscle myosin heavy chain A) (NMMHC-A) (Non-muscle myosin heavy chain IIa) (NMMHC II-a) (NMMHC-IIA)</t>
  </si>
  <si>
    <t>Cellular myosin that appears to play a role in cytokinesis, cell shape, and specialized functions such as secretion and capping. During cell spreading, plays an important role in cytoskeleton reorganization, focal contacts formation (in the margins but not the central part of spreading cells), and lamellipodial retraction; this function is mechanically antagonized by MYH10. {ECO:0000269|PubMed:20052411}.</t>
  </si>
  <si>
    <t>K10352;</t>
  </si>
  <si>
    <t>ENSGT00760000118919;</t>
  </si>
  <si>
    <t>83_CRKL-WIPF1-WAS_complex::ZAP70-CRKL-WIPF1-WAS_complex::WIP-WASp-actin-myosin-IIa_complex;127_Emerin-actin-NMI-(alphaII)spectrin_complex::Emerin-actin-NMI_complex::Emerin_architectural_complex::Emerin_complex_32::Emerin_regulatory_complex::Emerin_complex_24::Emerin_complex_1::MCM2-MCM4-MCM6-MCM7_complex::MCM2-MCM6-MCM7_complex::MCM4-MCM6-MCM7_complex::MCM_complex::NCOR1_complex;</t>
  </si>
  <si>
    <t>P35580</t>
  </si>
  <si>
    <t>Myosin-10 (Cellular myosin heavy chain, type B) (Myosin heavy chain 10) (Myosin heavy chain, non-muscle IIb) (Non-muscle myosin heavy chain B) (NMMHC-B) (Non-muscle myosin heavy chain IIb) (NMMHC II-b) (NMMHC-IIB)</t>
  </si>
  <si>
    <t>Cellular myosin that appears to play a role in cytokinesis, cell shape, and specialized functions such as secretion and capping. Involved with LARP6 in the stabilization of type I collagen mRNAs for CO1A1 and CO1A2. During cell spreading, plays an important role in cytoskeleton reorganization, focal contacts formation (in the central part but not the margins of spreading cells), and lamellipodial extension; this function is mechanically antagonized by MYH9. {ECO:0000269|PubMed:20052411, ECO:0000269|PubMed:20603131}.</t>
  </si>
  <si>
    <t>295_TLE1_corepressor_complex_(MASH1_promoter-corepressor_complex);</t>
  </si>
  <si>
    <t>238_C_238;547_C_547;</t>
  </si>
  <si>
    <t>P35606</t>
  </si>
  <si>
    <t>Coatomer subunit beta' (Beta'-coat protein) (Beta'-COP) (p102)</t>
  </si>
  <si>
    <t>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(By similarity). {ECO:0000250}.; This coatomer complex protein, essential for Golgi budding and vesicular trafficking, is a selective binding protein (RACK) for protein kinase C, epsilon type. It binds to Golgi membranes in a GTP-dependent manner (By similarity). Interacts with JAGN1. {ECO:0000250, ECO:0000269|PubMed:25129144}.</t>
  </si>
  <si>
    <t>K17302;</t>
  </si>
  <si>
    <t>ENSGT00770000120555;</t>
  </si>
  <si>
    <t>P35611</t>
  </si>
  <si>
    <t>Alpha-adducin (Erythrocyte adducin subunit alpha)</t>
  </si>
  <si>
    <t>Membrane-cytoskeleton-associated protein that promotes the assembly of the spectrin-actin network. Binds to calmodulin.</t>
  </si>
  <si>
    <t>K18622;</t>
  </si>
  <si>
    <t>ENSGT00390000016462;</t>
  </si>
  <si>
    <t>RNA-binding protein FUS (75 kDa DNA-pairing protein) (Oncogene FUS) (Oncogene TLS) (POMp75) (Translocated in liposarcoma protein)</t>
  </si>
  <si>
    <t>Binds both single-stranded and double-stranded DNA and promotes ATP-independent annealing of complementary single-stranded DNAs and D-loop formation in superhelical double-stranded DNA. May play a role in maintenance of genomic integrity.</t>
  </si>
  <si>
    <t>K13098;</t>
  </si>
  <si>
    <t>ENSGT00530000063105;</t>
  </si>
  <si>
    <t>182_C_182;</t>
  </si>
  <si>
    <t>P35637</t>
  </si>
  <si>
    <t>Nuclear pore complex protein Nup214 (214 kDa nucleoporin) (Nucleoporin Nup214) (Protein CAN)</t>
  </si>
  <si>
    <t>May serve as a docking site in the receptor-mediated import of substrates across the nuclear pore complex.</t>
  </si>
  <si>
    <t>K14317;</t>
  </si>
  <si>
    <t>ENSGT00730000111045;</t>
  </si>
  <si>
    <t>417_C_417;</t>
  </si>
  <si>
    <t>P35658</t>
  </si>
  <si>
    <t>P35659</t>
  </si>
  <si>
    <t>Protein DEK</t>
  </si>
  <si>
    <t>Involved in chromatin organization. {ECO:0000269|PubMed:17524367}.</t>
  </si>
  <si>
    <t>K17046;</t>
  </si>
  <si>
    <t>ENSGT00390000017282;</t>
  </si>
  <si>
    <t>278_C_278;</t>
  </si>
  <si>
    <t>P35754</t>
  </si>
  <si>
    <t>Glutaredoxin-1 (Thioltransferase-1) (TTase-1)</t>
  </si>
  <si>
    <t>Has a glutathione-disulfide oxidoreductase activity in the presence of NADPH and glutathione reductase. Reduces low molecular weight disulfides and proteins.</t>
  </si>
  <si>
    <t>K03676;</t>
  </si>
  <si>
    <t>ENSGT00390000003677;</t>
  </si>
  <si>
    <t>Choline kinase alpha (CK) (EC 2.7.1.32) (CHETK-alpha) (Ethanolamine kinase) (EK) (EC 2.7.1.82)</t>
  </si>
  <si>
    <t>Has a key role in phospholipid biosynthesis and may contribute to tumor cell growth. Catalyzes the first step in phosphatidylcholine biosynthesis. Contributes to phosphatidylethanolamine biosynthesis. Phosphorylates choline and ethanolamine. Has higher activity with choline. {ECO:0000269|PubMed:19915674}.</t>
  </si>
  <si>
    <t>K14156;</t>
  </si>
  <si>
    <t>ENSGT00530000062991;</t>
  </si>
  <si>
    <t>P35790</t>
  </si>
  <si>
    <t>P35813</t>
  </si>
  <si>
    <t>Protein phosphatase 1A (EC 3.1.3.16) (Protein phosphatase 2C isoform alpha) (PP2C-alpha) (Protein phosphatase IA)</t>
  </si>
  <si>
    <t>Enzyme with a broad specificity. Negatively regulates TGF-beta signaling through dephosphorylating SMAD2 and SMAD3, resulting in their dissociation from SMAD4, nuclear export of the SMADs and termination of the TGF-beta-mediated signaling. Dephosphorylates PRKAA1 and PRKAA2. Plays an important role in the termination of TNF-alpha-mediated NF-kappa-B activation through dephosphorylating and inactivating IKBKB/IKKB. {ECO:0000269|PubMed:16751101, ECO:0000269|PubMed:18930133}.</t>
  </si>
  <si>
    <t>K04457;</t>
  </si>
  <si>
    <t>P35869</t>
  </si>
  <si>
    <t>Aryl hydrocarbon receptor (Ah receptor) (AhR) (Class E basic helix-loop-helix protein 76) (bHLHe76)</t>
  </si>
  <si>
    <t>Ligand-activated transcriptional activator. Binds to the XRE promoter region of genes it activates. Activates the expression of multiple phase I and II xenobiotic chemical metabolizing enzyme genes (such as the CYP1A1 gene). Mediates biochemical and toxic effects of halogenated aromatic hydrocarbons. Involved in cell-cycle regulation. Likely to play an important role in the development and maturation of many tissues. Regulates the circadian clock by inhibiting the basal and circadian expression of the core circadian component PER1. Inhibits PER1 by repressing the CLOCK-ARNTL/BMAL1 heterodimer mediated transcriptional activation of PER1. {ECO:0000269|PubMed:10395741, ECO:0000269|PubMed:7961644}.</t>
  </si>
  <si>
    <t>K09093;</t>
  </si>
  <si>
    <t>ENSGT00770000120547;</t>
  </si>
  <si>
    <t>77_"CNS-P53_complex::COP9_signalosome_complex::CSA-POLIIa_complex::CSA_complex::Ubiquitin_E3_ligase_(DDB1,_CUL4A,_RBX1)::DDB2_complex::Ubiquitin_E3_ligase_(DDB1,_DDB2,_CUL4A,_CUL4B,_RBX1)::Ubiquitin_E3_ligase_(CDT1,_DDB1,_CUL4A,_RBX1)::Ubiquitin_E3_ligase_(DET1,_DDB1,_CUL4A,_RBX1,_COP1)::Ubiquitin_E3_ligase_(AHR,_ARNT,_DDB1,_TBL3,_CUL4B,_RBX1)";</t>
  </si>
  <si>
    <t>P35908</t>
  </si>
  <si>
    <t>Keratin, type II cytoskeletal 2 epidermal (Cytokeratin-2e) (CK-2e) (Epithelial keratin-2e) (Keratin-2 epidermis) (Keratin-2e) (K2e) (Type-II keratin Kb2)</t>
  </si>
  <si>
    <t>Probably contributes to terminal cornification. Associated with keratinocyte activation, proliferation and keratinization. {ECO:0000269|PubMed:12598329, ECO:0000269|PubMed:1380918}.</t>
  </si>
  <si>
    <t>471_C_471;</t>
  </si>
  <si>
    <t>P35998</t>
  </si>
  <si>
    <t>26S protease regulatory subunit 7 (26S proteasome AAA-ATPase subunit RPT1) (Proteasome 26S subunit ATPase 2) (Protein MSS1)</t>
  </si>
  <si>
    <t>The 26S protease is involved in the ATP-dependent degradation of ubiquitinated proteins. The regulatory (or ATPase) complex confers ATP dependency and substrate specificity to the 26S complex. In case of HIV-1 infection, positive modulator of Tat-mediated transactivation. {ECO:0000269|PubMed:9295362}.</t>
  </si>
  <si>
    <t>K03061;</t>
  </si>
  <si>
    <t>ENSGT00550000074978;</t>
  </si>
  <si>
    <t>P36404</t>
  </si>
  <si>
    <t>ADP-ribosylation factor-like protein 2</t>
  </si>
  <si>
    <t>Small GTP-binding protein which cycles between an inactive GDP-bound and an active GTP-bound form, and the rate of cycling is regulated by guanine nucleotide exchange factors (GEF) and GTPase-activating proteins (GAP). GTP-binding protein that does not act as an allosteric activator of the cholera toxin catalytic subunit. Regulates formation of new microtubules and centrosome integrity. Prevents the TBCD-induced microtubule destruction. Participates in association with TBCD, in the disassembly of the apical junction complexes. Antagonizes the effect of TBCD on epithelial cell detachment and tight and adherens junctions disassembly. Together with ARL2, plays a role in the nuclear translocation, retention and transcriptional activity of STAT3. Component of a regulated secretory pathway involved in Ca(2+)-dependent release of acetylcholine. Required for normal progress through the cell cycle. {ECO:0000269|PubMed:10831612, ECO:0000269|PubMed:16525022, ECO:0000269|PubMed:18234692, ECO:0000269|PubMed:18588884, ECO:0000269|PubMed:20740604}.</t>
  </si>
  <si>
    <t>K07943;</t>
  </si>
  <si>
    <t>59_C_59;</t>
  </si>
  <si>
    <t>P36405</t>
  </si>
  <si>
    <t>ADP-ribosylation factor-like protein 3</t>
  </si>
  <si>
    <t>Small GTP-binding protein which cycles between an inactive GDP-bound and an active GTP-bound form, and the rate of cycling is regulated by guanine nucleotide exchange factors (GEF) and GTPase-activating proteins (GAP). Required for normal cytokinesis and cilia signaling. Requires assistance from GTPase-activating proteins (GAPs) like RP2 and PDE6D, in order to cycle between inactive GDP-bound and active GTP-bound forms. Required for targeting proteins such as NPHP3 to the ciliary membrane by releasing myristoylated NPHP3 from UNC119B cargo adapter into the cilium. Does not act as an allosteric activator of the cholera toxin catalytic subunit. {ECO:0000269|PubMed:16525022, ECO:0000269|PubMed:18588884, ECO:0000269|PubMed:22085962}.</t>
  </si>
  <si>
    <t>K07944;</t>
  </si>
  <si>
    <t>E3 ubiquitin-protein ligase TRIM23 (EC 6.3.2.-) (ADP-ribosylation factor domain-containing protein 1) (GTP-binding protein ARD-1) (RING finger protein 46) (Tripartite motif-containing protein 23)</t>
  </si>
  <si>
    <t>Acts as an E3 ubiquitin-protein ligase. In the presence of the human cytomegalovirus (HCMV) protein UL144, participates in 'Lys-63'-linked auto-ubiquitination of TRAF6 resulting in the virally controlled activation of NF-kappa-B at early time of infection. The C-terminus can act as an allosteric activator of the cholera toxin catalytic subunit. {ECO:0000269|PubMed:15684077}.</t>
  </si>
  <si>
    <t>K07963;</t>
  </si>
  <si>
    <t>P36406</t>
  </si>
  <si>
    <t>P36507</t>
  </si>
  <si>
    <t>Dual specificity mitogen-activated protein kinase kinase 2 (MAP kinase kinase 2) (MAPKK 2) (EC 2.7.12.2) (ERK activator kinase 2) (MAPK/ERK kinase 2) (MEK 2)</t>
  </si>
  <si>
    <t>Catalyzes the concomitant phosphorylation of a threonine and a tyrosine residue in a Thr-Glu-Tyr sequence located in MAP kinases. Activates the ERK1 and ERK2 MAP kinases (By similarity). {ECO:0000250}.</t>
  </si>
  <si>
    <t>K04369;</t>
  </si>
  <si>
    <t>P36543</t>
  </si>
  <si>
    <t>V-type proton ATPase subunit E 1 (V-ATPase subunit E 1) (V-ATPase 31 kDa subunit) (p31) (Vacuolar proton pump subunit E 1)</t>
  </si>
  <si>
    <t>Subunit of the peripheral V1 complex of vacuolar ATPase essential for assembly or catalytic function. V-ATPase is responsible for acidifying a variety of intracellular compartments in eukaryotic cells.</t>
  </si>
  <si>
    <t>K02150;</t>
  </si>
  <si>
    <t>ENSGT00390000002730;</t>
  </si>
  <si>
    <t>P36551</t>
  </si>
  <si>
    <t>Oxygen-dependent coproporphyrinogen-III oxidase, mitochondrial (COX) (Coprogen oxidase) (Coproporphyrinogenase) (EC 1.3.3.3)</t>
  </si>
  <si>
    <t>Involved in the heme biosynthesis. Catalyzes the aerobic oxidative decarboxylation of propionate groups of rings A and B of coproporphyrinogen-III to yield the vinyl groups in protoporphyrinogen-IX.</t>
  </si>
  <si>
    <t>K00228;</t>
  </si>
  <si>
    <t>ENSGT00390000017311;</t>
  </si>
  <si>
    <t>P36578</t>
  </si>
  <si>
    <t>60S ribosomal protein L4 (60S ribosomal protein L1)</t>
  </si>
  <si>
    <t>K02930;</t>
  </si>
  <si>
    <t>ENSGT00390000018145;</t>
  </si>
  <si>
    <t>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70_CDC37-HSP90AA1-HSP90AB1-MAP3K11_complex::IKBKB-CDC37-KIAA1967-HSP90AB1-HSP90AA1_complex::TNF-alpha/NF-kappa_B_signaling_complex_6::CHUK-ERC1-IKBKB-IKBKG::CHUK-IKBKB-IKBKG_complex::I-kappa-B_kinase_(IKK)_complex;</t>
  </si>
  <si>
    <t>7,8-dihydro-8-oxoguanine triphosphatase (EC 3.6.1.55) (2-hydroxy-dATP diphosphatase) (EC 3.6.1.56) (8-oxo-dGTPase) (Nucleoside diphosphate-linked moiety X motif 1) (Nudix motif 1)</t>
  </si>
  <si>
    <t>Antimutagenic. Acts as a sanitizing enzyme for oxidized nucleotide pools, thus suppressing cell dysfunction and death induced by oxidative stress. Hydrolyzes 8-oxo-dGTP, 8-oxo-dATP and 2-OH-dATP, thus preventing misincorporation of oxidized purine nucleoside triphosphates into DNA and subsequently preventing A:T to C:G and G:C to T:A transversions. Able to hydrolyze also the corresponding ribonucleotides, 2-OH-ATP, 8-oxo-GTP and 8-oxo-ATP. Does not play a role in U8 snoRNA decapping activity. Binds U8 snoRNA. {ECO:0000269|PubMed:10373420, ECO:0000269|PubMed:10608900, ECO:0000269|PubMed:11139615, ECO:0000269|PubMed:12857738, ECO:0000269|PubMed:22556419}.</t>
  </si>
  <si>
    <t>K17816;</t>
  </si>
  <si>
    <t>ENSGT00390000000341;</t>
  </si>
  <si>
    <t>P36639</t>
  </si>
  <si>
    <t>P36871</t>
  </si>
  <si>
    <t>Phosphoglucomutase-1 (PGM 1) (EC 5.4.2.2) (Glucose phosphomutase 1)</t>
  </si>
  <si>
    <t>This enzyme participates in both the breakdown and synthesis of glucose.</t>
  </si>
  <si>
    <t>K01835;</t>
  </si>
  <si>
    <t>ENSGT00390000011831;</t>
  </si>
  <si>
    <t>Serine/threonine-protein phosphatase PP1-gamma catalytic subunit (PP-1G) (EC 3.1.3.16) (Protein phosphatase 1C catalytic subunit)</t>
  </si>
  <si>
    <t>Protein phosphatase that associates with over 200 regulatory proteins to form highly specific holoenzymes which dephosphorylate hundreds of biological targets. Protein phosphatase 1 (PP1) is essential for cell division, and participates in the regulation of glycogen metabolism, muscle contractility and protein synthesis. Dephosphorylates RPS6KB1. Involved in regulation of ionic conductances and long-term synaptic plasticity. May play an important role in dephosphorylating substrates such as the postsynaptic density-associated Ca(2+)/calmodulin dependent protein kinase II. Component of the PTW/PP1 phosphatase complex, which plays a role in the control of chromatin structure and cell cycle progression during the transition from mitosis into interphase. In balance with CSNK1D and CSNK1E, determines the circadian period length, through the regulation of the speed and rhythmicity of PER1 and PER2 phosphorylation. May dephosphorylate CSNK1D and CSNK1E. {ECO:0000269|PubMed:17936702, ECO:0000269|PubMed:20516061, ECO:0000269|PubMed:21712997}.</t>
  </si>
  <si>
    <t>K06269;</t>
  </si>
  <si>
    <t>ENSGT00530000062911;</t>
  </si>
  <si>
    <t>114_C_114;</t>
  </si>
  <si>
    <t>P36873</t>
  </si>
  <si>
    <t>P36915</t>
  </si>
  <si>
    <t>Guanine nucleotide-binding protein-like 1 (GTP-binding protein HSR1)</t>
  </si>
  <si>
    <t>Possible regulatory or functional link with the histocompatibility cluster.</t>
  </si>
  <si>
    <t>ENSGT00530000063453;</t>
  </si>
  <si>
    <t>P36952</t>
  </si>
  <si>
    <t>Serpin B5 (Maspin) (Peptidase inhibitor 5) (PI-5)</t>
  </si>
  <si>
    <t>Tumor suppressor. It blocks the growth, invasion, and metastatic properties of mammary tumors. As it does not undergo the S (stressed) to R (relaxed) conformational transition characteristic of active serpins, it exhibits no serine protease inhibitory activity.</t>
  </si>
  <si>
    <t>K10139;</t>
  </si>
  <si>
    <t>P36954</t>
  </si>
  <si>
    <t>DNA-directed RNA polymerase II subunit RPB9 (RNA polymerase II subunit B9) (DNA-directed RNA polymerase II subunit I) (RNA polymerase II 14.5 kDa subunit) (RPB14.5)</t>
  </si>
  <si>
    <t>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RPB9 is part of the upper jaw surrounding the central large cleft and thought to grab the incoming DNA template (By similarity). {ECO:0000250}.</t>
  </si>
  <si>
    <t>K03017;</t>
  </si>
  <si>
    <t>ENSGT00550000075063;</t>
  </si>
  <si>
    <t>271_C_271;544_C_544;</t>
  </si>
  <si>
    <t>Phospholipid hydroperoxide glutathione peroxidase, mitochondrial (PHGPx) (EC 1.11.1.12) (Glutathione peroxidase 4) (GPx-4) (GSHPx-4)</t>
  </si>
  <si>
    <t>Protects cells against membrane lipid peroxidation and cell death. Required for normal sperm development and male fertility. Could play a major role in protecting mammals from the toxicity of ingested lipid hydroperoxides. Essential for embryonic development. Protects from radiation and oxidative damage (By similarity). {ECO:0000250}.</t>
  </si>
  <si>
    <t>K05361;</t>
  </si>
  <si>
    <t>P36969</t>
  </si>
  <si>
    <t>P37108</t>
  </si>
  <si>
    <t>Signal recognition particle 14 kDa protein (SRP14) (18 kDa Alu RNA-binding protein)</t>
  </si>
  <si>
    <t>Signal-recognition-particle assembly has a crucial role in targeting secretory proteins to the rough endoplasmic reticulum membrane. SRP9 together with SRP14 and the Alu portion of the SRP RNA, constitutes the elongation arrest domain of SRP. The complex of SRP9 and SRP14 is required for SRP RNA binding.</t>
  </si>
  <si>
    <t>K03104;</t>
  </si>
  <si>
    <t>ENSGT00390000008496;</t>
  </si>
  <si>
    <t>P37198</t>
  </si>
  <si>
    <t>Nuclear pore glycoprotein p62 (62 kDa nucleoporin) (Nucleoporin Nup62)</t>
  </si>
  <si>
    <t>Essential component of the nuclear pore complex. The N-terminal is probably involved in nucleocytoplasmic transport. The C-terminal is probably involved in protein-protein interaction via coiled-coil formation and may function in anchorage of p62 to the pore complex.</t>
  </si>
  <si>
    <t>K14306;</t>
  </si>
  <si>
    <t>ENSGT00730000111010;</t>
  </si>
  <si>
    <t>415_C_415;</t>
  </si>
  <si>
    <t>P37235</t>
  </si>
  <si>
    <t>Hippocalcin-like protein 1 (Calcium-binding protein BDR-1) (HLP2) (Visinin-like protein 3) (VILIP-3)</t>
  </si>
  <si>
    <t>May be involved in the calcium-dependent regulation of rhodopsin phosphorylation.</t>
  </si>
  <si>
    <t>Phosphatidylinositol N-acetylglucosaminyltransferase subunit A (EC 2.4.1.198) (GlcNAc-PI synthesis protein) (Phosphatidylinositol-glycan biosynthesis class A protein) (PIG-A)</t>
  </si>
  <si>
    <t>Necessary for the synthesis of N-acetylglucosaminyl-phosphatidylinositol, the very early intermediate in GPI-anchor biosynthesis.</t>
  </si>
  <si>
    <t>K03857;</t>
  </si>
  <si>
    <t>ENSGT00390000014405;</t>
  </si>
  <si>
    <t>144_GPI-GnT_activity_complex;</t>
  </si>
  <si>
    <t>P37287</t>
  </si>
  <si>
    <t>P37802</t>
  </si>
  <si>
    <t>Transgelin-2 (Epididymis tissue protein Li 7e) (SM22-alpha homolog)</t>
  </si>
  <si>
    <t>ENSGT00550000074447;</t>
  </si>
  <si>
    <t>222_C_222;287_C_287;</t>
  </si>
  <si>
    <t>P37837</t>
  </si>
  <si>
    <t>Transaldolase (EC 2.2.1.2)</t>
  </si>
  <si>
    <t>Transaldolase is important for the balance of metabolites in the pentose-phosphate pathway.</t>
  </si>
  <si>
    <t>K00616;</t>
  </si>
  <si>
    <t>ENSGT00390000017361;</t>
  </si>
  <si>
    <t>P38117</t>
  </si>
  <si>
    <t>Electron transfer flavoprotein subunit beta (Beta-ETF)</t>
  </si>
  <si>
    <t>K03521;</t>
  </si>
  <si>
    <t>ENSGT00390000009936;</t>
  </si>
  <si>
    <t>273_C_273;</t>
  </si>
  <si>
    <t>P38432</t>
  </si>
  <si>
    <t>Coilin (p80-coilin)</t>
  </si>
  <si>
    <t>Component of nuclear coiled bodies, also known as Cajal bodies or CBs, which are involved in the modification and assembly of nucleoplasmic snRNPs. {ECO:0000269|PubMed:7679389}.</t>
  </si>
  <si>
    <t>K13150;</t>
  </si>
  <si>
    <t>ENSGT00390000004832;</t>
  </si>
  <si>
    <t>133_C_133;543_C_543;</t>
  </si>
  <si>
    <t>P38606</t>
  </si>
  <si>
    <t>V-type proton ATPase catalytic subunit A (V-ATPase subunit A) (EC 3.6.3.14) (V-ATPase 69 kDa subunit) (Vacuolar ATPase isoform VA68) (Vacuolar proton pump subunit alpha)</t>
  </si>
  <si>
    <t>Catalytic subunit of the peripheral V1 complex of vacuolar ATPase. V-ATPase vacuolar ATPase is responsible for acidifying a variety of intracellular compartments in eukaryotic cells.</t>
  </si>
  <si>
    <t>K02145;</t>
  </si>
  <si>
    <t>ENSGT00550000074787;</t>
  </si>
  <si>
    <t>570_C_570;</t>
  </si>
  <si>
    <t>P38646</t>
  </si>
  <si>
    <t>Stress-70 protein, mitochondrial (75 kDa glucose-regulated protein) (GRP-75) (Heat shock 70 kDa protein 9) (Mortalin) (MOT) (Peptide-binding protein 74) (PBP74)</t>
  </si>
  <si>
    <t>Implicated in the control of cell proliferation and cellular aging. May also act as a chaperone. {ECO:0000269|PubMed:23501103}.</t>
  </si>
  <si>
    <t>K04043;</t>
  </si>
  <si>
    <t>305_C_305;</t>
  </si>
  <si>
    <t>P38919</t>
  </si>
  <si>
    <t>Eukaryotic initiation factor 4A-III (eIF-4A-III) (eIF4A-III) (EC 3.6.4.13) (ATP-dependent RNA helicase DDX48) (ATP-dependent RNA helicase eIF4A-3) (DEAD box protein 48) (Eukaryotic initiation factor 4A-like NUK-34) (Eukaryotic translation initiation factor 4A isoform 3) (Nuclear matrix protein 265) (NMP 265) (hNMP 265) [Cleaved into: Eukaryotic initiation factor 4A-III, N-terminally processed]</t>
  </si>
  <si>
    <t>ATP-dependent RNA helicase. Core component of the splicing-dependent multiprotein exon junction complex (EJC) deposited at splice junctions on mRNAs. The EJC is a dynamic structure consisting of core proteins and several peripheral nuclear and cytoplasmic associated factors that join the complex only transiently either during EJC assembly or during subsequent mRNA metabolism. The EJC marks the position of the exon-exon junction in the mature mRNA for the gene expression machinery and the core components remain bound to spliced mRNAs throughout all stages of mRNA metabolism thereby influencing downstream processes including nuclear mRNA export, subcellular mRNA localization, translation efficiency and nonsense-mediated mRNA decay (NMD). Its RNA-dependent ATPase and RNA-helicase activities are induced by CASC3, but abolished in presence of the MAGOH-RBM8A heterodimer, thereby trapping the ATP-bound EJC core onto spliced mRNA in a stable conformation. The inhibition of ATPase activity by the MAGOH-RBM8A heterodimer increases the RNA-binding affinity of the EJC. Involved in translational enhancement of spliced mRNAs after formation of the 80S ribosome complex. Binds spliced mRNA in sequence-independent manner, 20-24 nucleotides upstream of mRNA exon-exon junctions. Shows higher affinity for single-stranded RNA in an ATP-bound core EJC complex than after the ATP is hydrolyzed. Involved in the splicing modulation of BCL2L1/Bcl-X (and probably other apoptotic genes); specifically inhibits formation of proapoptotic isoforms such as Bcl-X(S); the function is different from the established EJC assembly. Involved in craniofacial development. {ECO:0000269|PubMed:15034551, ECO:0000269|PubMed:16170325, ECO:0000269|PubMed:16209946, ECO:0000269|PubMed:17375189, ECO:0000269|PubMed:19409878, ECO:0000269|PubMed:22203037, ECO:0000269|PubMed:24360810}.</t>
  </si>
  <si>
    <t>K13025;</t>
  </si>
  <si>
    <t>ENSGT00530000062880;</t>
  </si>
  <si>
    <t>P38936</t>
  </si>
  <si>
    <t>Cyclin-dependent kinase inhibitor 1 (CDK-interacting protein 1) (Melanoma differentiation-associated protein 6) (MDA-6) (p21)</t>
  </si>
  <si>
    <t>May be the important intermediate by which p53/TP53 mediates its role as an inhibitor of cellular proliferation in response to DNA damage. Binds to and inhibits cyclin-dependent kinase activity, preventing phosphorylation of critical cyclin-dependent kinase substrates and blocking cell cycle progression. Functions in the nuclear localization and assembly of cyclin D-CDK4 complex and promotes its kinase activity towards RB1. At higher stoichiometric ratios, inhibits the kinase activity of the cyclin D-CDK4 complex. {ECO:0000269|PubMed:8242751, ECO:0000269|PubMed:9106657}.</t>
  </si>
  <si>
    <t>K06625;</t>
  </si>
  <si>
    <t>ENSGT00530000063588;</t>
  </si>
  <si>
    <t>69_CDC2-PCNA-CCNB1-GADD45A_complex::CDC2-PCNA-CCNB1-GADD45B_complex::CDC2-PCNA-CCNB1-GADD45G_complex::Cell_cycle_kinase_complex_CDC2::Cell_cycle_kinase_complex_CDK2::Cell_cycle_kinase_complex_CDK4::CyclinD1-CDK4-CDK6_complex::CyclinD3-CDK4-CDK6-p21_complex::CyclinD3-CDK4-CDK6_complex::Cell_cycle_kinase_complex_CDK5;154_HSP90-CIP1-FKBPL_complex;</t>
  </si>
  <si>
    <t>P39019</t>
  </si>
  <si>
    <t>40S ribosomal protein S19</t>
  </si>
  <si>
    <t>Required for pre-rRNA processing and maturation of 40S ribosomal subunits. {ECO:0000269|PubMed:16990592}.</t>
  </si>
  <si>
    <t>K02966;</t>
  </si>
  <si>
    <t>ENSGT00390000013102;</t>
  </si>
  <si>
    <t>P39687</t>
  </si>
  <si>
    <t>Acidic leucine-rich nuclear phosphoprotein 32 family member A (Acidic nuclear phosphoprotein pp32) (pp32) (Leucine-rich acidic nuclear protein) (LANP) (Mapmodulin) (Potent heat-stable protein phosphatase 2A inhibitor I1PP2A) (Putative HLA-DR-associated protein I) (PHAPI)</t>
  </si>
  <si>
    <t>Implicated in a number of cellular processes, including proliferation, differentiation, caspase-dependent and caspase-independent apoptosis, suppression of transformation (tumor suppressor), inhibition of protein phosphatase 2A, regulation of mRNA trafficking and stability in association with ELAVL1, and inhibition of acetyltransferases as part of the INHAT (inhibitor of histone acetyltransferases) complex. Plays a role in E4F1-mediated transcriptional repression. {ECO:0000269|PubMed:10400610, ECO:0000269|PubMed:11360199, ECO:0000269|PubMed:15642345, ECO:0000269|PubMed:17557114}.</t>
  </si>
  <si>
    <t>K18646;</t>
  </si>
  <si>
    <t>ENSGT00560000077130;</t>
  </si>
  <si>
    <t>P39748</t>
  </si>
  <si>
    <t>Flap endonuclease 1 (FEN-1) (EC 3.1.-.-) (DNase IV) (Flap structure-specific endonuclease 1) (Maturation factor 1) (MF1) (hFEN-1)</t>
  </si>
  <si>
    <t>Structure-specific nuclease with 5'-flap endonuclease and 5'-3' exonuclease activities involved in DNA replication and repair. During DNA replication, cleaves the 5'-overhanging flap structure that is generated by displacement synthesis when DNA polymerase encounters the 5'-end of a downstream Okazaki fragment. It enters the flap from the 5'-end and then tracks to cleave the flap base, leaving a nick for ligation. Also involved in the long patch base excision repair (LP-BER) pathway, by cleaving within the apurinic/apyrimidinic (AP) site-terminated flap. Acts as a genome stabilization factor that prevents flaps from equilibrating into structurs that lead to duplications and deletions. Also possesses 5'-3' exonuclease activity on nicked or gapped double-stranded DNA, and exhibits RNase H activity. Also involved in replication and repair of rDNA and in repairing mitochondrial DNA. {ECO:0000255|HAMAP-Rule:MF_03140, ECO:0000269|PubMed:10744741, ECO:0000269|PubMed:11986308, ECO:0000269|PubMed:18443037, ECO:0000269|PubMed:20729856, ECO:0000269|PubMed:7961795, ECO:0000269|PubMed:8621570}.</t>
  </si>
  <si>
    <t>K04799;</t>
  </si>
  <si>
    <t>184_C_184;488_C_488;</t>
  </si>
  <si>
    <t>P40121</t>
  </si>
  <si>
    <t>Macrophage-capping protein (Actin regulatory protein CAP-G)</t>
  </si>
  <si>
    <t>Calcium-sensitive protein which reversibly blocks the barbed ends of actin filaments but does not sever preformed actin filaments. May play an important role in macrophage function. May play a role in regulating cytoplasmic and/or nuclear structures through potential interactions with actin. May bind DNA.</t>
  </si>
  <si>
    <t>K10368;</t>
  </si>
  <si>
    <t>ENSGT00760000119111;</t>
  </si>
  <si>
    <t>P40123</t>
  </si>
  <si>
    <t>Adenylyl cyclase-associated protein 2 (CAP 2)</t>
  </si>
  <si>
    <t>May have a regulatory bifunctional role.</t>
  </si>
  <si>
    <t>K17261;</t>
  </si>
  <si>
    <t>ENSGT00390000017955;</t>
  </si>
  <si>
    <t>P40222</t>
  </si>
  <si>
    <t>Alpha-taxilin</t>
  </si>
  <si>
    <t>May be involved in intracellular vesicle traffic and potentially in calcium-dependent exocytosis in neuroendocrine cells.</t>
  </si>
  <si>
    <t>ENSGT00390000001482;</t>
  </si>
  <si>
    <t>297_TNF-alpha/NF-kappa_B_signaling_complex_10::TNF-alpha/NF-kappa_B_signaling_complex_9;</t>
  </si>
  <si>
    <t>175_C_175;455_C_455;</t>
  </si>
  <si>
    <t>P40227</t>
  </si>
  <si>
    <t>T-complex protein 1 subunit zeta (TCP-1-zeta) (Acute morphine dependence-related protein 2) (CCT-zeta-1) (HTR3) (Tcp20)</t>
  </si>
  <si>
    <t>Molecular chaperone; assists the folding of proteins upon ATP hydrolysis. Known to play a role, in vitro, in the folding of actin and tubulin.</t>
  </si>
  <si>
    <t>K09498;</t>
  </si>
  <si>
    <t>ENSGT00550000074743;</t>
  </si>
  <si>
    <t>P40261</t>
  </si>
  <si>
    <t>Nicotinamide N-methyltransferase (EC 2.1.1.1)</t>
  </si>
  <si>
    <t>Catalyzes the N-methylation of nicotinamide and other pyridines to form pyridinium ions. This activity is important for biotransformation of many drugs and xenobiotic compounds.</t>
  </si>
  <si>
    <t>K00541;</t>
  </si>
  <si>
    <t>P40306</t>
  </si>
  <si>
    <t>Proteasome subunit beta type-10 (EC 3.4.25.1) (Low molecular mass protein 10) (Macropain subunit MECl-1) (Multicatalytic endopeptidase complex subunit MECl-1) (Proteasome MECl-1) (Proteasome subunit beta-2i)</t>
  </si>
  <si>
    <t>The proteasome is a multicatalytic proteinase complex which is characterized by its ability to cleave peptides with Arg, Phe, Tyr, Leu, and Glu adjacent to the leaving group at neutral or slightly basic pH. The proteasome has an ATP-dependent proteolytic activity. This subunit is involved in antigen processing to generate class I binding peptides.</t>
  </si>
  <si>
    <t>K02733;</t>
  </si>
  <si>
    <t>ENSGT00510000046533;</t>
  </si>
  <si>
    <t>Von Hippel-Lindau disease tumor suppressor (Protein G7) (pVHL)</t>
  </si>
  <si>
    <t>Involved in the ubiquitination and subsequent proteasomal degradation via the von Hippel-Lindau ubiquitination complex. Seems to act as target recruitment subunit in the E3 ubiquitin ligase complex and recruits hydroxylated hypoxia-inducible factor (HIF) under normoxic conditions. Involved in transcriptional repression through interaction with HIF1A, HIF1AN and histone deacetylases. Ubiquitinates, in an oxygen-responsive manner, ADRB2. {ECO:0000269|PubMed:10944113, ECO:0000269|PubMed:17981124, ECO:0000269|PubMed:19584355}.</t>
  </si>
  <si>
    <t>K03871;</t>
  </si>
  <si>
    <t>ENSGT00390000014353;</t>
  </si>
  <si>
    <t>308_"Ubiquitin_E3_ligase_(ASB1,_TCEB1,_TCEB2,_CUL5,_RNF7)::Ubiquitin_E3_ligase_(ASB12,_TCEB1,_TCEB2,_CUL5,_RNF7)::Ubiquitin_E3_ligase_(ASB2,_TCEB1,_TCEB2,_CUL5,_RNF7)::Ubiquitin_E3_ligase_(ASB6,_TCEB1,_TCEB2,_CUL5,_RNF7)::Ubiquitin_E3_ligase_(ASB7,_TCEB1,_TCEB2,_CUL5,_RNF7)::Ubiquitin_E3_ligase_(WSB1,_TCEB1,_TCEB2,_CUL5,_RBX1)::Ubiquitin_E3_ligase_(VHL,_TCEB1,_TCEB2,_CUL2)::Ubiquitin_E3_ligase_(VHL,_TCEB1,_TCEB2,_CUL2,_RBX1)::VHL-TCEB1-TCEB2_complex::VHL-VDU1-TCEB1-TCEB2_complex";314_VHL-TBP1-HIF1A_complex;</t>
  </si>
  <si>
    <t>P40337</t>
  </si>
  <si>
    <t>P40429</t>
  </si>
  <si>
    <t>60S ribosomal protein L13a (23 kDa highly basic protein)</t>
  </si>
  <si>
    <t>Associated with ribosomes but is not required for canonical ribosome function and has extra-ribosomal functions. Component of the GAIT (gamma interferon-activated inhibitor of translation) complex which mediates interferon-gamma-induced transcript-selective translation inhibition in inflammation processes. Upon interferon-gamma activation and subsequent phosphorylation dissociates from the ribosome and assembles into the GAIT complex which binds to stem loop-containing GAIT elements in the 3'-UTR of diverse inflammatory mRNAs (such as ceruplasmin) and suppresses their translation. In the GAIT complex interacts with m7G cap-bound eIF4G at or near the eIF3-binding site and blocks the recruitment of the 43S ribosomal complex. Involved in methylation of rRNA. {ECO:0000269|PubMed:14567916, ECO:0000269|PubMed:17218275, ECO:0000269|PubMed:17921318, ECO:0000269|PubMed:23071094}.</t>
  </si>
  <si>
    <t>K02872;</t>
  </si>
  <si>
    <t>ENSGT00390000010799;</t>
  </si>
  <si>
    <t>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138_GAIT_complex;</t>
  </si>
  <si>
    <t>P40616</t>
  </si>
  <si>
    <t>ADP-ribosylation factor-like protein 1</t>
  </si>
  <si>
    <t>GTP-binding protein that has very low efficiency as allosteric activator of the cholera toxin catalytic subunit, an ADP-ribosyltransferase. Can activate phospholipase D with very low efficiency. Important for normal function of the Golgi apparatus. {ECO:0000269|PubMed:9624189}.</t>
  </si>
  <si>
    <t>K07942;</t>
  </si>
  <si>
    <t>ENSGT00770000120475;</t>
  </si>
  <si>
    <t>P40692</t>
  </si>
  <si>
    <t>DNA mismatch repair protein Mlh1 (MutL protein homolog 1)</t>
  </si>
  <si>
    <t>Heterodimerizes with PMS2 to form MutL alpha, a component of the post-replicative DNA mismatch repair system (MMR). DNA repair is initiated by MutS alpha (MSH2-MSH6) or MutS beta (MSH2-MSH6) binding to a dsDNA mismatch, then MutL alpha is recruited to the heteroduplex. Assembly of the MutL-MutS-heteroduplex ternary complex in presence of RFC and PCNA is sufficient to activate endonuclease activity of PMS2. It introduces single-strand breaks near the mismatch and thus generates new entry points for the exonuclease EXO1 to degrade the strand containing the mismatch. DNA methylation would prevent cleavage and therefore assure that only the newly mutated DNA strand is going to be corrected. MutL alpha (MLH1-PMS2) interacts physically with the clamp loader subunits of DNA polymerase III, suggesting that it may play a role to recruit the DNA polymerase III to the site of the MMR. Also implicated in DNA damage signaling, a process which induces cell cycle arrest and can lead to apoptosis in case of major DNA damages. Heterodimerizes with MLH3 to form MutL gamma which plays a role in meiosis. {ECO:0000269|PubMed:16873062, ECO:0000269|PubMed:18206974}.</t>
  </si>
  <si>
    <t>K08734;</t>
  </si>
  <si>
    <t>ENSGT00550000074923;</t>
  </si>
  <si>
    <t>41_BASC_(Ab_80)_complex_(BRCA1-associated_genome_surveillance_complex)::BASC_complex_(BRCA1-associated_genome_surveillance_complex)::BASC_(Ab_81)_complex_(BRCA1-associated_genome_surveillance_complex)::BASC_(Ab_C-20)_complex_(BRCA1-associated_genome_surveillance_complex)::BRCA1-RAD50-MRE11-NBS1_complex::MRN_complex_(MRE11-RAD50-NBN_complex)::MRN_complex_(MRE11-RAD50-NBS1_complex)::RAD50-MRE11-NBN-p200-p350_complex::MRE11A-RAD50-NBN-TRF2_complex::MRN-TRRAP_complex_(MRE11A-RAD50-NBN-TRRAP_complex)::MSH2-MSH6-PMS1-MLH1_complex::MDC1-MRE11-RAD50-NBS1_complex::MDC1-MRN-ATM-FANCD2_complex::MutS-alpha-PK-zeta_complex::PTIP-DNA_damage_response_complex::MDC1-H2AFX-TP53BP1_complex::MDC1-p53BP1-SMC1_complex::MSH2/6-BLM-p53-RAD51_complex::EXO1-MLH1-PMS2_complex::MSH2-MLH1-PMS2-PCNA_DNA-repair_initiation_complex::MSH2-MLH1-PMS2_DNA-repair_initiation_complex::PCNA-MutS-alpha-MutL-alpha-DNA_complex::MSH2-MSH6-PMS2-MLH1_complex::PCNA-MSH2-MSH6_complex::PCNA-MutS-alpha-DNA_initial_complex;48_"BLM_complex_II::BRAFT_complex::BLM_complex_III::FA_complex_(Fanconi_anemia_complex),_cytoplasmic::FA_core_complex_1_(Fanconi_anemia_core_complex_1)::Nucleic_and_chromatin_Fanconi_complex::RPA_complex::FA_complex_(Fanconi_anemia_complex)::FA_core_complex_(Fanconi_anemia_core_complex)";53_BRCA1-BARD1-BACH1-DNA_damage_complex_I::BRCA1_B_complex::BRCA1-BARD1-BACH1-DNA_damage_complex_II::BRCA1_C_complex::BRCA1_A_complex::BRCA1-CTIP-ZBRK1_repressor_complex::BRCA1-CtIP-CtBP_complex::BRCA1-LMO4-CTIP_complex::LMO4-BRCA1-CTIP-LDB1_complex;</t>
  </si>
  <si>
    <t>P40763</t>
  </si>
  <si>
    <t>Signal transducer and activator of transcription 3 (Acute-phase response factor)</t>
  </si>
  <si>
    <t>Signal transducer and transcription activator that mediates cellular responses to interleukins, KITLG/SCF and other growth factors. May mediate cellular responses to activated FGFR1, FGFR2, FGFR3 and FGFR4. Binds to the interleukin-6 (IL-6)-responsive elements identified in the promoters of various acute-phase protein genes. Activated by IL31 through IL31RA. Cytoplasmic STAT3 represses macroautophagy by inhibiting EIF2AK2/PKR activity. Plays an important role in host defense in methicillin-resistant S.aureus lung infection by regulating the expression of the antimicrobial lectin REG3G (By similarity). {ECO:0000250}.</t>
  </si>
  <si>
    <t>K04692;</t>
  </si>
  <si>
    <t>ENSGT00760000119236;</t>
  </si>
  <si>
    <t>162_IL6ST-PRKCD-STAT3_complex;167_IRF3-CBP_complex::VEGF_transcriptional_complex;279_STAT3-NLK-MAP3K7_complex;</t>
  </si>
  <si>
    <t>P40818</t>
  </si>
  <si>
    <t>Ubiquitin carboxyl-terminal hydrolase 8 (EC 3.4.19.12) (Deubiquitinating enzyme 8) (Ubiquitin isopeptidase Y) (hUBPy) (Ubiquitin thioesterase 8) (Ubiquitin-specific-processing protease 8)</t>
  </si>
  <si>
    <t>Hydrolase that can remove conjugated ubiquitin from proteins and therefore plays an important regulatory role at the level of protein turnover by preventing degradation. Converts both 'Lys-48' an 'Lys-63'-linked ubiquitin chains. Catalytic activity is enhanced in the M phase. Involved in cell proliferation. Required to enter into S phase in response to serum stimulation. May regulate T-cell anergy mediated by RNF128 via the formation of a complex containing RNF128 and OTUB1. Probably regulates the stability of STAM2 and RASGRF1. Regulates endosomal ubiquitin dynamics, cargo sorting, membrane traffic at early endosomes, and maintenance of ESCRT-0 stability. The level of protein ubiquitination on endosomes is essential for maintaining the morphology of the organelle. Deubiquitinates EPS15 and controles tyrosine kinase stability. Removes conjugated ubiquitin from EGFR thus regulating EGFR degradation and downstream MAPK signaling. Involved in acrosome biogenesis through interaction with the spermatid ESCRT-0 complex and microtubules. Deubiquitinates BIRC6/bruce and KIF23/MKLP1. {ECO:0000269|PubMed:16520378, ECO:0000269|PubMed:17711858, ECO:0000269|PubMed:18329369, ECO:0000269|PubMed:9628861}.</t>
  </si>
  <si>
    <t>K11839;</t>
  </si>
  <si>
    <t>ENSGT00760000119208;</t>
  </si>
  <si>
    <t>353_C_353;</t>
  </si>
  <si>
    <t>P40855</t>
  </si>
  <si>
    <t>Peroxisomal biogenesis factor 19 (33 kDa housekeeping protein) (Peroxin-19) (Peroxisomal farnesylated protein)</t>
  </si>
  <si>
    <t>Necessary for early peroxisomal biogenesis. Acts both as a cytosolic chaperone and as an import receptor for peroxisomal membrane proteins (PMPs). Binds and stabilizes newly synthesized PMPs in the cytoplasm by interacting with their hydrophobic membrane-spanning domains, and targets them to the peroxisome membrane by binding to the integral membrane protein PEX3. Excludes CDKN2A from the nucleus and prevents its interaction with MDM2, which results in active degradation of TP53. {ECO:0000269|PubMed:10051604, ECO:0000269|PubMed:10704444, ECO:0000269|PubMed:11259404, ECO:0000269|PubMed:11883941, ECO:0000269|PubMed:14709540, ECO:0000269|PubMed:15007061}.</t>
  </si>
  <si>
    <t>K13337;</t>
  </si>
  <si>
    <t>ENSGT00390000010993;</t>
  </si>
  <si>
    <t>476_C_476;</t>
  </si>
  <si>
    <t>P40925</t>
  </si>
  <si>
    <t>Malate dehydrogenase, cytoplasmic (EC 1.1.1.37) (Cytosolic malate dehydrogenase) (Diiodophenylpyruvate reductase) (EC 1.1.1.96)</t>
  </si>
  <si>
    <t>K00025;</t>
  </si>
  <si>
    <t>ENSGT00530000063410;</t>
  </si>
  <si>
    <t>P40926</t>
  </si>
  <si>
    <t>Malate dehydrogenase, mitochondrial (EC 1.1.1.37)</t>
  </si>
  <si>
    <t>K00026;</t>
  </si>
  <si>
    <t>ENSGT00390000016686;</t>
  </si>
  <si>
    <t>603_C_603;</t>
  </si>
  <si>
    <t>P40937</t>
  </si>
  <si>
    <t>Replication factor C subunit 5 (Activator 1 36 kDa subunit) (A1 36 kDa subunit) (Activator 1 subunit 5) (Replication factor C 36 kDa subunit) (RF-C 36 kDa subunit) (RFC36)</t>
  </si>
  <si>
    <t>The elongation of primed DNA templates by DNA polymerase delta and epsilon requires the action of the accessory proteins proliferating cell nuclear antigen (PCNA) and activator 1. {ECO:0000269|PubMed:8999859}.</t>
  </si>
  <si>
    <t>K10756;</t>
  </si>
  <si>
    <t>ENSGT00550000075072;</t>
  </si>
  <si>
    <t>9_9-1-1_complex::Checkpoint_9-1-1_complex::Checkpoint_Rad_complex::RAD17-RFC-9-1-1_checkpoint_supercomplex::RAD17-RFC_complex::RFC2-5_subcomplex::RFC_core_complex::Rad17-RFC_complex::FEN1-9-1-1_complex::LIG1-9-1-1_complex::RAD9-RAD1-HUS1-APE1_complex::RAD9-RAD1-HUS1-POLB_complex;57_BRD4-RFC_complex::RFC_complex::RFC_complex_(activator_A_1_complex)::RC_complex_(Replication_competent_complex)::CDC2-CCNA2-CDK2_complex::RC_complex_during_G2/M-phase_of_cell_cycle::RC_complex_during_S-phase_of_cell_cycle::CDC2-CCNB1-CCNF_complex::CDC2-CCNB1-PTCH1_complex::RalBP1-CDC2-CCNB1_complex;74_CHL12-RFC2-5_complex::CTF18-RFC_subcomplex::CTF18-cohesion-RFC-POLH_complex::CTF18-CTF8-DCC1-RFC3_complex::CTF18-CTF8-DCC1_complex::CTF18-cohesion-RFC_complex::CTF8-CTF18-DCC1_subcomplex::PCNA-CHL12-RFC2-5_complex::PCNA-RFC2-5_complex;</t>
  </si>
  <si>
    <t>P40938</t>
  </si>
  <si>
    <t>Replication factor C subunit 3 (Activator 1 38 kDa subunit) (A1 38 kDa subunit) (Activator 1 subunit 3) (Replication factor C 38 kDa subunit) (RF-C 38 kDa subunit) (RFC38)</t>
  </si>
  <si>
    <t>The elongation of primed DNA templates by DNA polymerase delta and epsilon requires the action of the accessory proteins proliferating cell nuclear antigen (PCNA) and activator 1.</t>
  </si>
  <si>
    <t>ENSGT00550000075006;</t>
  </si>
  <si>
    <t>P41002</t>
  </si>
  <si>
    <t>Cyclin-F (F-box only protein 1)</t>
  </si>
  <si>
    <t>Substrate recognition component of a SCF (SKP1-CUL1-F-box protein) E3 ubiquitin-protein ligase complex which mediates the ubiquitination and subsequent proteasomal degradation of CP110 during G2 phase, thereby acting as an inhibitor of centrosome reduplication. {ECO:0000269|PubMed:20596027}.</t>
  </si>
  <si>
    <t>K10289;</t>
  </si>
  <si>
    <t>ENSGT00730000111208;</t>
  </si>
  <si>
    <t>57_BRD4-RFC_complex::RFC_complex::RFC_complex_(activator_A_1_complex)::RC_complex_(Replication_competent_complex)::CDC2-CCNA2-CDK2_complex::RC_complex_during_G2/M-phase_of_cell_cycle::RC_complex_during_S-phase_of_cell_cycle::CDC2-CCNB1-CCNF_complex::CDC2-CCNB1-PTCH1_complex::RalBP1-CDC2-CCNB1_complex;</t>
  </si>
  <si>
    <t>P41091</t>
  </si>
  <si>
    <t>Eukaryotic translation initiation factor 2 subunit 3 (Eukaryotic translation initiation factor 2 subunit gamma X) (eIF-2-gamma X) (eIF-2gX)</t>
  </si>
  <si>
    <t>K03242;</t>
  </si>
  <si>
    <t>ENSGT00550000074801;</t>
  </si>
  <si>
    <t>P41162</t>
  </si>
  <si>
    <t>ETS translocation variant 3 (ETS domain transcriptional repressor PE1) (PE-1) (Mitogenic Ets transcriptional suppressor)</t>
  </si>
  <si>
    <t>Transcriptional repressor that contribute to growth arrest during terminal macrophage differentiation by repressing target genes involved in Ras-dependent proliferation. Represses MMP1 promoter activity. {ECO:0000269|PubMed:12007404}.</t>
  </si>
  <si>
    <t>K09433;</t>
  </si>
  <si>
    <t>P41208</t>
  </si>
  <si>
    <t>Centrin-2 (Caltractin isoform 1)</t>
  </si>
  <si>
    <t>Plays a fundamental role in microtubule organizing center structure and function. Required for centriole duplication and correct spindle formation. Has a role in regulating cytokinesis and genome stability via cooperation with CALM1 and CCP110.; Involved in global genome nucleotide excision repair (GG-NER) by acting as component of the XPC complex. Cooperatively with RAD23B appears to stabilize XPC. In vitro, stimulates DNA binding of the XPC:RAD23B dimer.; The XPC complex is proposed to represent the first factor bound at the sites of DNA damage and together with other core recognition factors, XPA, RPA and the TFIIH complex, is part of the pre-incision (or initial recognition) complex. The XPC complex recognizes a wide spectrum of damaged DNA characterized by distortions of the DNA helix such as single-stranded loops, mismatched bubbles or single-stranded overhangs. The orientation of XPC complex binding appears to be crucial for inducing a productive NER. XPC complex is proposed to recognize and to interact with unpaired bases on the undamaged DNA strand which is followed by recruitment of the TFIIH complex and subsequent scanning for lesions in the opposite strand in a 5'-to-3' direction by the NER machinery. Cyclobutane pyrimidine dimers (CPDs) which are formed upon UV-induced DNA damage esacpe detection by the XPC complex due to a low degree of structural perurbation. Instead they are detected by the UV-DDB complex which in turn recruits and cooperates with the XPC complex in the respective DNA repair.; Component of the TREX-2 complex (transcription and export complex 2), composed of at least ENY2, GANP, PCID2, DSS1, and either centrin CETN2 or CETN3 (PubMed:22307388). The TREX-2 complex functions in docking export-competent ribonucleoprotein particles (mRNPs) to the nuclear entrance of the nuclear pore complex (nuclear basket). TREX-2 participates in mRNA export and accurate chromatin positioning in the nucleus by tethering genes to the nuclear periphery (PubMed:22307388). {ECO:0000269|PubMed:22307388}.</t>
  </si>
  <si>
    <t>K10840;</t>
  </si>
  <si>
    <t>ENSGT00670000097718;</t>
  </si>
  <si>
    <t>161_C_161;</t>
  </si>
  <si>
    <t>P41214</t>
  </si>
  <si>
    <t>Eukaryotic translation initiation factor 2D (eIF2d) (Hepatocellular carcinoma-associated antigen 56) (Ligatin)</t>
  </si>
  <si>
    <t>Translation initiation factor that is able to deliver tRNA to the P-site of the eukaryotic ribosome in a GTP-independent manner. The binding of Met-tRNA(I) occurs after the AUG codon finds its position in the P-site of 40S ribosomes, the situation that takes place during initiation complex formation on some specific RNAs. Its activity in tRNA binding with 40S subunits does not require the presence of the aminoacyl moiety. Possesses the unique ability to deliver non-Met (elongator) tRNAs into the P-site of the 40S subunit. In addition to its role in initiation, can promote release of deacylated tRNA and mRNA from recycled 40S subunits following ABCE1-mediated dissociation of post-termination ribosomal complexes into subunits. {ECO:0000269|PubMed:20566627, ECO:0000269|PubMed:20713520}.</t>
  </si>
  <si>
    <t>K15027;</t>
  </si>
  <si>
    <t>ENSGT00550000074865;</t>
  </si>
  <si>
    <t>366_C_366;388_C_388;</t>
  </si>
  <si>
    <t>P41223</t>
  </si>
  <si>
    <t>Protein BUD31 homolog (Protein EDG-2) (Protein G10 homolog)</t>
  </si>
  <si>
    <t>K12873;</t>
  </si>
  <si>
    <t>ENSGT00390000014300;</t>
  </si>
  <si>
    <t>N-alpha-acetyltransferase 10 (EC 2.3.1.-) (EC 2.3.1.88) (N-terminal acetyltransferase complex ARD1 subunit homolog A) (NatA catalytic subunit Naa10)</t>
  </si>
  <si>
    <t>Catalytic subunit of the N-terminal acetyltransferase A (NatA) complex which displays alpha (N-terminal) acetyltransferase activity. The NAT activity may be important for vascular, hematopoietic and neuronal growth and development. Without NAA15, displays epsilon (internal) acetyltransferase activity towards HIF1A, thereby promoting its degradation. Represses MYLK kinase activity by acetylation, and thus represses tumor cell migration. Acetylates, and stabilizes TSC2, thereby repressing mTOR activity and suppressing cancer development. {ECO:0000269|PubMed:12464182, ECO:0000269|PubMed:15496142, ECO:0000269|PubMed:19826488, ECO:0000269|PubMed:20145209}.</t>
  </si>
  <si>
    <t>K00670;</t>
  </si>
  <si>
    <t>ENSGT00550000074803;</t>
  </si>
  <si>
    <t>148_C_148;492_C_492;</t>
  </si>
  <si>
    <t>P41227</t>
  </si>
  <si>
    <t>Lysine-specific demethylase 5C (EC 1.14.11.-) (Histone demethylase JARID1C) (Jumonji/ARID domain-containing protein 1C) (Protein SmcX) (Protein Xe169)</t>
  </si>
  <si>
    <t>Histone demethylase that specifically demethylates 'Lys-4' of histone H3, thereby playing a central role in histone code. Does not demethylate histone H3 'Lys-9', H3 'Lys-27', H3 'Lys-36', H3 'Lys-79' or H4 'Lys-20'. Demethylates trimethylated and dimethylated but not monomethylated H3 'Lys-4'. Participates in transcriptional repression of neuronal genes by recruiting histone deacetylases and REST at neuron-restrictive silencer elements. Represses the CLOCK-ARNTL/BMAL1 heterodimer-mediated transcriptional activation of the core clock component PER2 (By similarity). {ECO:0000250|UniProtKB:P41230, ECO:0000269|PubMed:17320160, ECO:0000269|PubMed:17320161, ECO:0000269|PubMed:17468742}.</t>
  </si>
  <si>
    <t>K11446;</t>
  </si>
  <si>
    <t>ENSGT00530000063118;</t>
  </si>
  <si>
    <t>P41229</t>
  </si>
  <si>
    <t>P41236</t>
  </si>
  <si>
    <t>Protein phosphatase inhibitor 2 (IPP-2)</t>
  </si>
  <si>
    <t>Inhibitor of protein-phosphatase 1.</t>
  </si>
  <si>
    <t>K16833;</t>
  </si>
  <si>
    <t>ENSGT00390000004757;</t>
  </si>
  <si>
    <t>475_C_475;</t>
  </si>
  <si>
    <t>P41240</t>
  </si>
  <si>
    <t>Tyrosine-protein kinase CSK (EC 2.7.10.2) (C-Src kinase) (Protein-tyrosine kinase CYL)</t>
  </si>
  <si>
    <t>Non-receptor tyrosine-protein kinase that plays an important role in the regulation of cell growth, differentiation, migration and immune response. Phosphorylates tyrosine residues located in the C-terminal tails of Src-family kinases (SFKs) including LCK, SRC, HCK, FYN, LYN or YES1. Upon tail phosphorylation, Src-family members engage in intramolecular interactions between the phosphotyrosine tail and the SH2 domain that result in an inactive conformation. To inhibit SFKs, CSK is recruited to the plasma membrane via binding to transmembrane proteins or adapter proteins located near the plasma membrane. Suppresses signaling by various surface receptors, including T-cell receptor (TCR) and B-cell receptor (BCR) by phosphorylating and maintaining inactive several positive effectors such as FYN or LCK. {ECO:0000269|PubMed:1639064, ECO:0000269|PubMed:9281320}.</t>
  </si>
  <si>
    <t>K05728;</t>
  </si>
  <si>
    <t>P41250</t>
  </si>
  <si>
    <t>Glycine--tRNA ligase (EC 6.1.1.14) (Diadenosine tetraphosphate synthetase) (AP-4-A synthetase) (Glycyl-tRNA synthetase) (GlyRS)</t>
  </si>
  <si>
    <t>Catalyzes the attachment of glycine to tRNA(Gly). Is also able produce diadenosine tetraphosphate (Ap4A), a universal pleiotropic signaling molecule needed for cell regulation pathways, by direct condensation of 2 ATPs. {ECO:0000269|PubMed:19710017}.</t>
  </si>
  <si>
    <t>K01880;</t>
  </si>
  <si>
    <t>ENSGT00390000016949;</t>
  </si>
  <si>
    <t>P41252</t>
  </si>
  <si>
    <t>Isoleucine--tRNA ligase, cytoplasmic (EC 6.1.1.5) (Isoleucyl-tRNA synthetase) (IRS) (IleRS)</t>
  </si>
  <si>
    <t>K01870;</t>
  </si>
  <si>
    <t>ENSGT00550000074921;</t>
  </si>
  <si>
    <t>Mitogen-activated protein kinase kinase kinase 8 (EC 2.7.11.25) (Cancer Osaka thyroid oncogene) (Proto-oncogene c-Cot) (Serine/threonine-protein kinase cot) (Tumor progression locus 2) (TPL-2)</t>
  </si>
  <si>
    <t>Required for lipopolysaccharide (LPS)-induced, TLR4-mediated activation of the MAPK/ERK pathway in macrophages, thus being critical for production of the proinflammatory cytokine TNF-alpha (TNF) during immune responses. Involved in the regulation of T-helper cell differentiation and IFNG expression in T-cells. Involved in mediating host resistance to bacterial infection through negative regulation of type I interferon (IFN) production. In vitro, activates MAPK/ERK pathway in response to IL1 in an IRAK1-independent manner, leading to up-regulation of IL8 and CCL4. Transduces CD40 and TNFRSF1A signals that activate ERK in B-cells and macrophages, and thus may play a role in the regulation of immunoglobulin production. May also play a role in the transduction of TNF signals that activate JNK and NF-kappa-B in some cell types. In adipocytes, activates MAPK/ERK pathway in an IKBKB-dependent manner in response to IL1B and TNF, but not insulin, leading to induction of lipolysis. Plays a role in the cell cycle. Isoform 1 shows some transforming activity, although it is much weaker than that of the activated oncogenic variant. {ECO:0000269|PubMed:11342626, ECO:0000269|PubMed:12667451, ECO:0000269|PubMed:15169888, ECO:0000269|PubMed:16371247, ECO:0000269|PubMed:1833717, ECO:0000269|PubMed:19001140, ECO:0000269|PubMed:19754427, ECO:0000269|PubMed:19808894}.</t>
  </si>
  <si>
    <t>K04415;</t>
  </si>
  <si>
    <t>P41279</t>
  </si>
  <si>
    <t>P41567</t>
  </si>
  <si>
    <t>Eukaryotic translation initiation factor 1 (eIF1) (A121) (Protein translation factor SUI1 homolog) (Sui1iso1)</t>
  </si>
  <si>
    <t>Necessary for scanning and involved in initiation site selection. Promotes the assembly of 48S ribosomal complexes at the authentic initiation codon of a conventional capped mRNA.</t>
  </si>
  <si>
    <t>K03113;</t>
  </si>
  <si>
    <t>388_C_388;</t>
  </si>
  <si>
    <t>P41743</t>
  </si>
  <si>
    <t>Protein kinase C iota type (EC 2.7.11.13) (Atypical protein kinase C-lambda/iota) (PRKC-lambda/iota) (aPKC-lambda/iota) (nPKC-iota)</t>
  </si>
  <si>
    <t>Calcium- and diacylglycerol-independent serine/ threonine-protein kinase that plays a general protective role against apoptotic stimuli, is involved in NF-kappa-B activation, cell survival, differentiation and polarity, and contributes to the regulation of microtubule dynamics in the early secretory pathway. Is necessary for BCR-ABL oncogene-mediated resistance to apoptotic drug in leukemia cells, protecting leukemia cells against drug-induced apoptosis. In cultured neurons, prevents amyloid beta protein-induced apoptosis by interrupting cell death process at a very early step. In glioblastoma cells, may function downstream of phosphatidylinositol 3-kinase (PI(3)K) and PDPK1 in the promotion of cell survival by phosphorylating and inhibiting the pro-apoptotic factor BAD. Can form a protein complex in non-small cell lung cancer (NSCLC) cells with PARD6A and ECT2 and regulate ECT2 oncogenic activity by phosphorylation, which in turn promotes transformed growth and invasion. In response to nerve growth factor (NGF), acts downstream of SRC to phosphorylate and activate IRAK1, allowing the subsequent activation of NF-kappa-B and neuronal cell survival. Functions in the organization of the apical domain in epithelial cells by phosphorylating EZR. This step is crucial for activation and normal distribution of EZR at the early stages of intestinal epithelial cell differentiation. Forms a protein complex with LLGL1 and PARD6B independently of PARD3 to regulate epithelial cell polarity. Plays a role in microtubule dynamics in the early secretory pathway through interaction with RAB2A and GAPDH and recruitment to vesicular tubular clusters (VTCs). In human coronary artery endothelial cells (HCAEC), is activated by saturated fatty acids and mediates lipid-induced apoptosis. {ECO:0000269|PubMed:10356400, ECO:0000269|PubMed:10467349, ECO:0000269|PubMed:10906326, ECO:0000269|PubMed:11042363, ECO:0000269|PubMed:11724794, ECO:0000269|PubMed:12871960, ECO:0000269|PubMed:14684752, ECO:0000269|PubMed:15994303, ECO:0000269|PubMed:18270268, ECO:0000269|PubMed:19327373, ECO:0000269|PubMed:21189248, ECO:0000269|PubMed:21419810, ECO:0000269|PubMed:8226978, ECO:0000269|PubMed:9346882}.</t>
  </si>
  <si>
    <t>K06069;</t>
  </si>
  <si>
    <t>183_LLGL1-PAR-6B-PRKCI_complex::LLGL2-PAR-6B-PRKCI_complex::PAR-3-PAR-6B-PRKCI_complex::RICH1-PAR3-aPKC_polarity_complex;189_MAP2K5-PRKCI-SQSTM1_complex;</t>
  </si>
  <si>
    <t>P42025</t>
  </si>
  <si>
    <t>Beta-centractin (Actin-related protein 1B) (ARP1B)</t>
  </si>
  <si>
    <t>Component of a multi-subunit complex involved in microtubule based vesicle motility. It is associated with the centrosome.</t>
  </si>
  <si>
    <t>K16575;</t>
  </si>
  <si>
    <t>ENSGT00760000118957;</t>
  </si>
  <si>
    <t>Enoyl-CoA delta isomerase 1, mitochondrial (EC 5.3.3.8) (3,2-trans-enoyl-CoA isomerase) (Delta(3),Delta(2)-enoyl-CoA isomerase) (D3,D2-enoyl-CoA isomerase) (Dodecenoyl-CoA isomerase)</t>
  </si>
  <si>
    <t>Able to isomerize both 3-cis and 3-trans double bonds into the 2-trans form in a range of enoyl-CoA species.</t>
  </si>
  <si>
    <t>K13238;</t>
  </si>
  <si>
    <t>ENSGT00390000005678;</t>
  </si>
  <si>
    <t>361_C_361;</t>
  </si>
  <si>
    <t>P42126</t>
  </si>
  <si>
    <t>Lamina-associated polypeptide 2, isoforms beta/gamma (Thymopoietin, isoforms beta/gamma) (TP beta/gamma) (Thymopoietin-related peptide isoforms beta/gamma) (TPRP isoforms beta/gamma) [Cleaved into: Thymopoietin (TP) (Splenin); Thymopentin (TP5)]</t>
  </si>
  <si>
    <t>May help direct the assembly of the nuclear lamina and thereby help maintain the structural organization of the nuclear envelope. Possible receptor for attachment of lamin filaments to the inner nuclear membrane. May be involved in the control of initiation of DNA replication through its interaction with NAKAP95.; Thymopoietin (TP) and Thymopentin (TP5) may play a role in T-cell development and function. TP5 is an immunomodulating pentapeptide.</t>
  </si>
  <si>
    <t>ENSGT00510000048934;</t>
  </si>
  <si>
    <t>103_C_103;</t>
  </si>
  <si>
    <t>P42167</t>
  </si>
  <si>
    <t>P42224</t>
  </si>
  <si>
    <t>Signal transducer and activator of transcription 1-alpha/beta (Transcription factor ISGF-3 components p91/p84)</t>
  </si>
  <si>
    <t>Signal transducer and transcription activator that mediates cellular responses to interferons (IFNs), cytokine KITLG/SCF and other cytokines and other growth factors. Following type I IFN (IFN-alpha and IFN-beta) binding to cell surface receptors, signaling via protein kinases leads to activation of Jak kinases (TYK2 and JAK1) and to tyrosine phosphorylation of STAT1 and STAT2. The phosphorylated STATs dimerize and associate with ISGF3G/IRF-9 to form a complex termed ISGF3 transcription factor, that enters the nucleus. ISGF3 binds to the IFN stimulated response element (ISRE) to activate the transcription of IFN-stimulated genes (ISG), which drive the cell in an antiviral state. In response to type II IFN (IFN-gamma), STAT1 is tyrosine- and serine-phosphorylated. It then forms a homodimer termed IFN-gamma-activated factor (GAF), migrates into the nucleus and binds to the IFN gamma activated sequence (GAS) to drive the expression of the target genes, inducing a cellular antiviral state. Becomes activated in response to KITLG/SCF and KIT signaling. May mediate cellular responses to activated FGFR1, FGFR2, FGFR3 and FGFR4. {ECO:0000269|PubMed:12764129, ECO:0000269|PubMed:12855578, ECO:0000269|PubMed:15322115, ECO:0000269|PubMed:19088846, ECO:0000269|PubMed:9724754}.</t>
  </si>
  <si>
    <t>K11220;</t>
  </si>
  <si>
    <t>175_Interferon-stimulated_gene_factor_3_transcription_complex_ISGF3;</t>
  </si>
  <si>
    <t>P42226</t>
  </si>
  <si>
    <t>Signal transducer and activator of transcription 6 (IL-4 Stat)</t>
  </si>
  <si>
    <t>Carries out a dual signal transduction and activation of transcription. Involved in IL4/interleukin-4- and IL3/interleukin-3-mediated signaling. {ECO:0000269|PubMed:17210636}.</t>
  </si>
  <si>
    <t>K11225;</t>
  </si>
  <si>
    <t>P42229</t>
  </si>
  <si>
    <t>Signal transducer and activator of transcription 5A</t>
  </si>
  <si>
    <t>Carries out a dual signal transduction and activation of transcription. Mediates cellular responses to the cytokine KITLG/SCF and other growth factors. Mediates cellular responses to ERBB4. May mediate cellular responses to activated FGFR1, FGFR2, FGFR3 and FGFR4. Binds to the GAS element and activates PRL-induced transcription. Regulates the expression of milk proteins during lactation. {ECO:0000269|PubMed:11773439, ECO:0000269|PubMed:15534001}.</t>
  </si>
  <si>
    <t>K11223;</t>
  </si>
  <si>
    <t>P42285</t>
  </si>
  <si>
    <t>Superkiller viralicidic activity 2-like 2 (EC 3.6.4.13) (ATP-dependent RNA helicase SKIV2L2) (TRAMP-like complex helicase)</t>
  </si>
  <si>
    <t>May be involved in pre-mRNA splicing. Associated with the RNA exosome complex and involved in the 3'-processing of the 7S pre-RNA to the mature 5.8S rRNA. {ECO:0000269|PubMed:17412707}.</t>
  </si>
  <si>
    <t>K12598;</t>
  </si>
  <si>
    <t>ENSGT00720000108761;</t>
  </si>
  <si>
    <t>562_C_562;</t>
  </si>
  <si>
    <t>P42330</t>
  </si>
  <si>
    <t>Aldo-keto reductase family 1 member C3 (EC 1.-.-.-) (17-beta-hydroxysteroid dehydrogenase type 5) (17-beta-HSD 5) (3-alpha-HSD type II, brain) (3-alpha-hydroxysteroid dehydrogenase type 2) (3-alpha-HSD type 2) (EC 1.1.1.357) (Chlordecone reductase homolog HAKRb) (Dihydrodiol dehydrogenase 3) (DD-3) (DD3) (Dihydrodiol dehydrogenase type I) (HA1753) (Indanol dehydrogenase) (EC 1.1.1.112) (Prostaglandin F synthase) (PGFS) (EC 1.1.1.188) (Testosterone 17-beta-dehydrogenase 5) (EC 1.1.1.239) (EC 1.1.1.64) (Trans-1,2-dihydrobenzene-1,2-diol dehydrogenase) (EC 1.3.1.20)</t>
  </si>
  <si>
    <t>Catalyzes the conversion of aldehydes and ketones to alcohols. Catalyzes the reduction of prostaglandin (PG) D2, PGH2 and phenanthrenequinone (PQ) and the oxidation of 9-alpha,11-beta-PGF2 to PGD2. Functions as a bi-directional 3-alpha-, 17-beta- and 20-alpha HSD. Can interconvert active androgens, estrogens and progestins with their cognate inactive metabolites. Preferentially transforms androstenedione (4-dione) to testosterone.</t>
  </si>
  <si>
    <t>K04119;</t>
  </si>
  <si>
    <t>P42336</t>
  </si>
  <si>
    <t>Phosphatidylinositol 4,5-bisphosphate 3-kinase catalytic subunit alpha isoform (PI3-kinase subunit alpha) (PI3K-alpha) (PI3Kalpha) (PtdIns-3-kinase subunit alpha) (EC 2.7.1.153) (Phosphatidylinositol 4,5-bisphosphate 3-kinase 110 kDa catalytic subunit alpha) (PtdIns-3-kinase subunit p110-alpha) (p110alpha) (Phosphoinositide-3-kinase catalytic alpha polypeptide) (Serine/threonine protein kinase PIK3CA) (EC 2.7.11.1)</t>
  </si>
  <si>
    <t>Phosphoinositide-3-kinase (PI3K) that phosphorylates PtdIns (Phosphatidylinositol), PtdIns4P (Phosphatidylinositol 4-phosphate) and PtdIns(4,5)P2 (Phosphatidylinositol 4,5-bisphosphate) to generate phosphatidylinositol 3,4,5-trisphosphate (PIP3). PIP3 plays a key role by recruiting PH domain-containing proteins to the membrane, including AKT1 and PDPK1, activating signaling cascades involved in cell growth, survival, proliferation, motility and morphology. Participates in cellular signaling in response to various growth factors. Involved in the activation of AKT1 upon stimulation by receptor tyrosine kinases ligands such as EGF, insulin, IGF1, VEGFA and PDGF. Involved in signaling via insulin-receptor substrate (IRS) proteins. Essential in endothelial cell migration during vascular development through VEGFA signaling, possibly by regulating RhoA activity. Required for lymphatic vasculature development, possibly by binding to RAS and by activation by EGF and FGF2, but not by PDGF. Regulates invadopodia formation in breast cancer cells through the PDPK1-AKT1 pathway. Participates in cardiomyogenesis in embryonic stem cells through a AKT1 pathway. Participates in vasculogenesis in embryonic stem cells through PDK1 and protein kinase C pathway. Has also serine-protein kinase activity: phosphorylates PIK3R1 (p85alpha regulatory subunit), EIF4EBP1 and HRAS. {ECO:0000269|PubMed:21708979}.</t>
  </si>
  <si>
    <t>K00922;</t>
  </si>
  <si>
    <t>P42338</t>
  </si>
  <si>
    <t>Phosphatidylinositol 4,5-bisphosphate 3-kinase catalytic subunit beta isoform (PI3-kinase subunit beta) (PI3K-beta) (PI3Kbeta) (PtdIns-3-kinase subunit beta) (EC 2.7.1.153) (Phosphatidylinositol 4,5-bisphosphate 3-kinase 110 kDa catalytic subunit beta) (PtdIns-3-kinase subunit p110-beta) (p110beta)</t>
  </si>
  <si>
    <t>Phosphoinositide-3-kinase (PI3K) that phosphorylates PtdIns (Phosphatidylinositol), PtdIns4P (Phosphatidylinositol 4-phosphate) and PtdIns(4,5)P2 (Phosphatidylinositol 4,5-bisphosphate) to generate phosphatidylinositol 3,4,5-trisphosphate (PIP3). PIP3 plays a key role by recruiting PH domain-containing proteins to the membrane, including AKT1 and PDPK1, activating signaling cascades involved in cell growth, survival, proliferation, motility and morphology. Involved in the activation of AKT1 upon stimulation by G-protein coupled receptors (GPCRs) ligands such as CXCL12, sphingosine 1-phosphate, and lysophosphatidic acid. May also act downstream receptor tyrosine kinases. Required in different signaling pathways for stable platelet adhesion and aggregation. Plays a role in platelet activation signaling triggered by GPCRs, alpha-IIb/beta-3 integrins (ITGA2B/ ITGB3) and ITAM (immunoreceptor tyrosine-based activation motif)-bearing receptors such as GP6. Regulates the strength of adhesion of ITGA2B/ ITGB3 activated receptors necessary for the cellular transmission of contractile forces. Required for platelet aggregation induced by F2 (thrombin) and thromboxane A2 (TXA2). Has a role in cell survival. May have a role in cell migration. Involved in the early stage of autophagosome formation. Modulates the intracellular level of PtdIns3P (Phosphatidylinositol 3-phosphate) and activates PIK3C3 kinase activity. May act as a scaffold, independently of its lipid kinase activity to positively regulate autophagy. May have a role in insulin signaling as scaffolding protein in which the lipid kinase activity is not required. May have a kinase-independent function in regulating cell proliferation and in clathrin-mediated endocytosis. Mediator of oncogenic signal in cell lines lacking PTEN. The lipid kinase activity is necessary for its role in oncogenic transformation. Required for the growth of ERBB2 and RAS driven tumors. {ECO:0000269|PubMed:18594509, ECO:0000269|PubMed:18755892, ECO:0000269|PubMed:21030680, ECO:0000269|PubMed:21383062}.</t>
  </si>
  <si>
    <t>17_C_17;</t>
  </si>
  <si>
    <t>P42345</t>
  </si>
  <si>
    <t>Serine/threonine-protein kinase mTOR (EC 2.7.11.1) (FK506-binding protein 12-rapamycin complex-associated protein 1) (FKBP12-rapamycin complex-associated protein) (Mammalian target of rapamycin) (mTOR) (Mechanistic target of rapamycin) (Rapamycin and FKBP12 target 1) (Rapamycin target protein 1)</t>
  </si>
  <si>
    <t>Serine/threonine protein kinase which is a central regulator of cellular metabolism, growth and survival in response to hormones, growth factors, nutrients, energy and stress signals. MTOR directly or indirectly regulates the phosphorylation of at least 800 proteins. Functions as part of 2 structurally and functionally distinct signaling complexes mTORC1 and mTORC2 (mTOR complex 1 and 2). Activated mTORC1 up-regulates protein synthesis by phosphorylating key regulators of mRNA translation and ribosome synthesis. This includes phosphorylation of EIF4EBP1 and release of its inhibition toward the elongation initiation factor 4E (eiF4E). Moreover, phosphorylates and activates RPS6KB1 and RPS6KB2 that promote protein synthesis by modulating the activity of their downstream targets including ribosomal protein S6, eukaryotic translation initiation factor EIF4B, and the inhibitor of translation initiation PDCD4. Stimulates the pyrimidine biosynthesis pathway, both by acute regulation through RPS6KB1-mediated phosphorylation of the biosynthetic enzyme CAD, and delayed regulation, through transcriptional enhancement of the pentose phosphate pathway which produces 5-phosphoribosyl-1-pyrophosphate (PRPP), an allosteric activator of CAD at a later step in synthesis, this function is dependent on the mTORC1 complex. Regulates ribosome synthesis by activating RNA polymerase III-dependent transcription through phosphorylation and inhibition of MAF1 an RNA polymerase III-repressor. In parallel to protein synthesis, also regulates lipid synthesis through SREBF1/SREBP1 and LPIN1. To maintain energy homeostasis mTORC1 may also regulate mitochondrial biogenesis through regulation of PPARGC1A. mTORC1 also negatively regulates autophagy through phosphorylation of ULK1. Under nutrient sufficiency, phosphorylates ULK1 at 'Ser-758', disrupting the interaction with AMPK and preventing activation of ULK1. Also prevents autophagy through phosphorylation of the autophagy inhibitor DAP. mTORC1 exerts a feedback control on upstream growth factor signaling that includes phosphorylation and activation of GRB10 a INSR-dependent signaling suppressor. Among other potential targets mTORC1 may phosphorylate CLIP1 and regulate microtubules. As part of the mTORC2 complex MTOR may regulate other cellular processes including survival and organization of the cytoskeleton. Plays a critical role in the phosphorylation at 'Ser-473' of AKT1, a pro-survival effector of phosphoinositide 3-kinase, facilitating its activation by PDK1. mTORC2 may regulate the actin cytoskeleton, through phosphorylation of PRKCA, PXN and activation of the Rho-type guanine nucleotide exchange factors RHOA and RAC1A or RAC1B. mTORC2 also regulates the phosphorylation of SGK1 at 'Ser-422'. {ECO:0000269|PubMed:12087098, ECO:0000269|PubMed:12150925, ECO:0000269|PubMed:12150926, ECO:0000269|PubMed:12231510, ECO:0000269|PubMed:12718876, ECO:0000269|PubMed:14651849, ECO:0000269|PubMed:15268862, ECO:0000269|PubMed:15467718, ECO:0000269|PubMed:15545625, ECO:0000269|PubMed:15718470, ECO:0000269|PubMed:18497260, ECO:0000269|PubMed:18762023, ECO:0000269|PubMed:18925875, ECO:0000269|PubMed:20516213, ECO:0000269|PubMed:20537536, ECO:0000269|PubMed:21659604, ECO:0000269|PubMed:23429703, ECO:0000269|PubMed:23429704}.</t>
  </si>
  <si>
    <t>K07203;</t>
  </si>
  <si>
    <t>ENSGT00760000119382;</t>
  </si>
  <si>
    <t>251_"RAPTOR-mTOR_complex::mTOR-RAPTOR_complex::mTOR-signaling_complex_(FRAP1/mTOR,_GBL,_RAPTOR)::mTORC1_complex_(mTOR/FRAP1,_LST8,_RAPTOR)::RICTOR-mTOR_complex::mTOR-RICTOR_complex::mTORC2_complex_(mTOR/FRAP1,_LST8,_mAVO3/RICTOR)::mTORC2_complex_(mTOR/FRAP1,_LST8,_mAVO3/RICTOR,_SIN1)";</t>
  </si>
  <si>
    <t>P42356</t>
  </si>
  <si>
    <t>Phosphatidylinositol 4-kinase alpha (PI4-kinase alpha) (PI4K-alpha) (PtdIns-4-kinase alpha) (EC 2.7.1.67)</t>
  </si>
  <si>
    <t>Acts on phosphatidylinositol (PtdIns) in the first committed step in the production of the second messenger inositol-1,4,5,-trisphosphate.</t>
  </si>
  <si>
    <t>K00888;</t>
  </si>
  <si>
    <t>225_P2X7_receptor_signalling_complex;</t>
  </si>
  <si>
    <t>Histidine ammonia-lyase (Histidase) (EC 4.3.1.3)</t>
  </si>
  <si>
    <t>K01745;</t>
  </si>
  <si>
    <t>ENSGT00390000009047;</t>
  </si>
  <si>
    <t>P42357</t>
  </si>
  <si>
    <t>P42566</t>
  </si>
  <si>
    <t>Epidermal growth factor receptor substrate 15 (Protein Eps15) (Protein AF-1p)</t>
  </si>
  <si>
    <t>Involved in cell growth regulation. May be involved in the regulation of mitogenic signals and control of cell proliferation. Involved in the internalization of ligand-inducible receptors of the receptor tyrosine kinase (RTK) type, in particular EGFR. Plays a role in the assembly of clathrin-coated pits (CCPs). Acts as a clathrin adapter required for post-Golgi trafficking. Seems to be involved in CCPs maturation including invagination or budding. Involved in endocytosis of integrin beta-1 (ITGB1) and transferrin receptor (TFR); internalization of ITGB1 as DAB2-dependent cargo but not TFR seems to require association with DAB2. {ECO:0000269|PubMed:16903783, ECO:0000269|PubMed:18362181, ECO:0000269|PubMed:19458185, ECO:0000269|PubMed:22648170}.</t>
  </si>
  <si>
    <t>K12472;</t>
  </si>
  <si>
    <t>ENSGT00760000118985;</t>
  </si>
  <si>
    <t>P42568</t>
  </si>
  <si>
    <t>Protein AF-9 (ALL1-fused gene from chromosome 9 protein) (Myeloid/lymphoid or mixed-lineage leukemia translocated to chromosome 3 protein) (YEATS domain-containing protein 3)</t>
  </si>
  <si>
    <t>Component of the super elongation complex (SEC), a complex required to increase the catalytic rate of RNA polymerase II transcription by suppressing transient pausing by the polymerase at multiple sites along the DNA. {ECO:0000269|PubMed:20159561, ECO:0000269|PubMed:20471948}.</t>
  </si>
  <si>
    <t>K15187;</t>
  </si>
  <si>
    <t>ENSGT00440000039936;</t>
  </si>
  <si>
    <t>P42574</t>
  </si>
  <si>
    <t>Caspase-3 (CASP-3) (EC 3.4.22.56) (Apopain) (Cysteine protease CPP32) (CPP-32) (Protein Yama) (SREBP cleavage activity 1) (SCA-1) [Cleaved into: Caspase-3 subunit p17; Caspase-3 subunit p12]</t>
  </si>
  <si>
    <t>Involved in the activation cascade of caspases responsible for apoptosis execution. At the onset of apoptosis it proteolytically cleaves poly(ADP-ribose) polymerase (PARP) at a '216-Asp-|-Gly-217' bond. Cleaves and activates sterol regulatory element binding proteins (SREBPs) between the basic helix-loop-helix leucine zipper domain and the membrane attachment domain. Cleaves and activates caspase-6, -7 and -9. Involved in the cleavage of huntingtin. Triggers cell adhesion in sympathetic neurons through RET cleavage. {ECO:0000269|PubMed:21357690, ECO:0000269|PubMed:7596430}.</t>
  </si>
  <si>
    <t>K02187;</t>
  </si>
  <si>
    <t>P42575</t>
  </si>
  <si>
    <t>Caspase-2 (CASP-2) (EC 3.4.22.55) (Neural precursor cell expressed developmentally down-regulated protein 2) (NEDD-2) (Protease ICH-1) [Cleaved into: Caspase-2 subunit p18; Caspase-2 subunit p13; Caspase-2 subunit p12]</t>
  </si>
  <si>
    <t>Involved in the activation cascade of caspases responsible for apoptosis execution. Might function by either activating some proteins required for cell death or inactivating proteins necessary for cell survival.</t>
  </si>
  <si>
    <t>K02186;</t>
  </si>
  <si>
    <t>232_PIDDsome_complex;</t>
  </si>
  <si>
    <t>P42677</t>
  </si>
  <si>
    <t>40S ribosomal protein S27 (Metallopan-stimulin 1) (MPS-1)</t>
  </si>
  <si>
    <t>K02978;</t>
  </si>
  <si>
    <t>ENSGT00390000013514;</t>
  </si>
  <si>
    <t>P42679</t>
  </si>
  <si>
    <t>Megakaryocyte-associated tyrosine-protein kinase (EC 2.7.10.2) (CSK homologous kinase) (CHK) (Hematopoietic consensus tyrosine-lacking kinase) (Protein kinase HYL) (Tyrosine-protein kinase CTK)</t>
  </si>
  <si>
    <t>Could play a significant role in the signal transduction of hematopoietic cells. May regulate tyrosine kinase activity of SRC-family members in brain by specifically phosphorylating their C-terminal regulatory tyrosine residue which acts as a negative regulatory site. It may play an inhibitory role in the control of T-cell proliferation. {ECO:0000269|PubMed:9171348}.</t>
  </si>
  <si>
    <t>K08888;</t>
  </si>
  <si>
    <t>Abelson tyrosine-protein kinase 2 (EC 2.7.10.2) (Abelson murine leukemia viral oncogene homolog 2) (Abelson-related gene protein) (Tyrosine-protein kinase ARG)</t>
  </si>
  <si>
    <t>Non-receptor tyrosine-protein kinase that plays an ABL1-overlapping role in key processes linked to cell growth and survival such as cytoskeleton remodeling in response to extracellular stimuli, cell motility and adhesion and receptor endocytosis. Coordinates actin remodeling through tyrosine phosphorylation of proteins controlling cytoskeleton dynamics like MYH10 (involved in movement); CTTN (involved in signaling); or TUBA1 and TUBB (microtubule subunits). Binds directly F-actin and regulates actin cytoskeletal structure through its F-actin-bundling activity. Involved in the regulation of cell adhesion and motility through phosphorylation of key regulators of these processes such as CRK, CRKL, DOK1 or ARHGAP35. Adhesion-dependent phosphorylation of ARHGAP35 promotes its association with RASA1, resulting in recruitment of ARHGAP35 to the cell periphery where it inhibits RHO. Phosphorylates multiple receptor tyrosine kinases like PDGFRB and other substrates which are involved in endocytosis regulation such as RIN1. In brain, may regulate neurotransmission by phosphorylating proteins at the synapse. ABL2 acts also as a regulator of multiple pathological signaling cascades during infection. Pathogens can highjack ABL2 kinase signaling to reorganize the host actin cytoskeleton for multiple purposes, like facilitating intracellular movement and host cell exit. Finally, functions as its own regulator through autocatalytic activity as well as through phosphorylation of its inhibitor, ABI1. {ECO:0000269|PubMed:15735735, ECO:0000269|PubMed:15886098, ECO:0000269|PubMed:16678104, ECO:0000269|PubMed:17306540, ECO:0000269|PubMed:18945674}.</t>
  </si>
  <si>
    <t>K08887;</t>
  </si>
  <si>
    <t>11_ABL2-HRAS-RIN1_complex;</t>
  </si>
  <si>
    <t>P42684</t>
  </si>
  <si>
    <t>P42695</t>
  </si>
  <si>
    <t>Condensin-2 complex subunit D3 (Non-SMC condensin II complex subunit D3) (hCAP-D3)</t>
  </si>
  <si>
    <t>Regulatory subunit of the condensin-2 complex, a complex which establishes mitotic chromosome architecture and is involved in physical rigidity of the chromatid axis. {ECO:0000269|PubMed:14532007}.</t>
  </si>
  <si>
    <t>K11491;</t>
  </si>
  <si>
    <t>ENSGT00390000011258;</t>
  </si>
  <si>
    <t>93_Condensin_II;</t>
  </si>
  <si>
    <t>P42704</t>
  </si>
  <si>
    <t>Leucine-rich PPR motif-containing protein, mitochondrial (130 kDa leucine-rich protein) (LRP 130) (GP130)</t>
  </si>
  <si>
    <t>May play a role in RNA metabolism in both nuclei and mitochondria. In the nucleus binds to HNRPA1-associated poly(A) mRNAs and is part of nmRNP complexes at late stages of mRNA maturation which are possibly associated with nuclear mRNA export. May bind mature mRNA in the nucleus outer membrane. In mitochondria binds to poly(A) mRNA. Plays a role in translation or stability of mitochondrially encoded cytochrome c oxidase (COX) subunits. May be involved in transcription regulation. Cooperates with PPARGC1A to regulate certain mitochondrially encoded genes and gluconeogenic genes and may regulate docking of PPARGC1A to transcription factors. Seems to be involved in the transcription regulation of the multidrug-related genes MDR1 and MVP. Part of a nuclear factor that binds to the invMED1 element of MDR1 and MVP gene promoters. Binds single-stranded DNA (By similarity). {ECO:0000250}.</t>
  </si>
  <si>
    <t>K17964;</t>
  </si>
  <si>
    <t>ENSGT00390000016775;</t>
  </si>
  <si>
    <t>P42766</t>
  </si>
  <si>
    <t>60S ribosomal protein L35</t>
  </si>
  <si>
    <t>K02918;</t>
  </si>
  <si>
    <t>ENSGT00390000016384;</t>
  </si>
  <si>
    <t>P42771</t>
  </si>
  <si>
    <t>Cyclin-dependent kinase inhibitor 2A, isoforms 1/2/3 (Cyclin-dependent kinase 4 inhibitor A) (CDK4I) (Multiple tumor suppressor 1) (MTS-1) (p16-INK4a) (p16-INK4) (p16INK4A)</t>
  </si>
  <si>
    <t>Acts as a negative regulator of the proliferation of normal cells by interacting strongly with CDK4 and CDK6. This inhibits their ability to interact with cyclins D and to phosphorylate the retinoblastoma protein. {ECO:0000269|PubMed:16782892, ECO:0000269|PubMed:7972006}.</t>
  </si>
  <si>
    <t>K06621;</t>
  </si>
  <si>
    <t>ENSGT00390000004527;</t>
  </si>
  <si>
    <t>322_p16-cyclin_D2-CDK4_complex::p34(SEI-1)-CDK4-CyclinD2_complex;</t>
  </si>
  <si>
    <t>P42785</t>
  </si>
  <si>
    <t>Lysosomal Pro-X carboxypeptidase (EC 3.4.16.2) (Angiotensinase C) (Lysosomal carboxypeptidase C) (Proline carboxypeptidase) (Prolylcarboxypeptidase) (PRCP)</t>
  </si>
  <si>
    <t>Cleaves C-terminal amino acids linked to proline in peptides such as angiotensin II, III and des-Arg9-bradykinin. This cleavage occurs at acidic pH, but enzymatic activity is retained with some substrates at neutral pH.</t>
  </si>
  <si>
    <t>K01285;</t>
  </si>
  <si>
    <t>ENSGT00530000063027;</t>
  </si>
  <si>
    <t>P42858</t>
  </si>
  <si>
    <t>Huntingtin (Huntington disease protein) (HD protein)</t>
  </si>
  <si>
    <t>May play a role in microtubule-mediated transport or vesicle function.</t>
  </si>
  <si>
    <t>K04533;</t>
  </si>
  <si>
    <t>ENSGT00390000015863;</t>
  </si>
  <si>
    <t>151_HD-RAB8A-OPTN_complex;291_TGM2-HD-CALM1_complex;</t>
  </si>
  <si>
    <t>P42898</t>
  </si>
  <si>
    <t>Methylenetetrahydrofolate reductase (EC 1.5.1.20)</t>
  </si>
  <si>
    <t>Catalyzes the conversion of 5,10-methylenetetrahydrofolate to 5-methyltetrahydrofolate, a co-substrate for homocysteine remethylation to methionine.</t>
  </si>
  <si>
    <t>K00297;</t>
  </si>
  <si>
    <t>ENSGT00390000012490;</t>
  </si>
  <si>
    <t>P43034</t>
  </si>
  <si>
    <t>Platelet-activating factor acetylhydrolase IB subunit alpha (Lissencephaly-1 protein) (LIS-1) (PAF acetylhydrolase 45 kDa subunit) (PAF-AH 45 kDa subunit) (PAF-AH alpha) (PAFAH alpha)</t>
  </si>
  <si>
    <t>Required for proper activation of Rho GTPases and actin polymerization at the leading edge of locomoting cerebellar neurons and postmigratory hippocampal neurons in response to calcium influx triggered via NMDA receptors. Non-catalytic subunit of an acetylhydrolase complex which inactivates platelet-activating factor (PAF) by removing the acetyl group at the SN-2 position (By similarity). Positively regulates the activity of the minus-end directed microtubule motor protein dynein. May enhance dynein-mediated microtubule sliding by targeting dynein to the microtubule plus end. Required for several dynein- and microtubule-dependent processes such as the maintenance of Golgi integrity, the peripheral transport of microtubule fragments and the coupling of the nucleus and centrosome. Required during brain development for the proliferation of neuronal precursors and the migration of newly formed neurons from the ventricular/subventricular zone toward the cortical plate. Neuronal migration involves a process called nucleokinesis, whereby migrating cells extend an anterior process into which the nucleus subsequently translocates. During nucleokinesis dynein at the nuclear surface may translocate the nucleus towards the centrosome by exerting force on centrosomal microtubules. May also play a role in other forms of cell locomotion including the migration of fibroblasts during wound healing. {ECO:0000250, ECO:0000269|PubMed:15173193}.</t>
  </si>
  <si>
    <t>K16794;</t>
  </si>
  <si>
    <t>ENSGT00760000118869;</t>
  </si>
  <si>
    <t>P43246</t>
  </si>
  <si>
    <t>DNA mismatch repair protein Msh2 (hMSH2) (MutS protein homolog 2)</t>
  </si>
  <si>
    <t>Component of the post-replicative DNA mismatch repair system (MMR). Forms two different heterodimers: MutS alpha (MSH2-MSH6 heterodimer) and MutS beta (MSH2-MSH3 heterodimer) which binds to DNA mismatches thereby initiating DNA repair. When bound, heterodimers bend the DNA helix and shields approximately 20 base pairs. MutS alpha recognizes single base mismatches and dinucleotide insertion-deletion loops (IDL) in the DNA. MutS beta recognizes larger insertion-deletion loops up to 13 nucleotides long. After mismatch binding, MutS alpha or beta forms a ternary complex with the MutL alpha heterodimer, which is thought to be responsible for directing the downstream MMR events, including strand discrimination, excision, and resynthesis. ATP binding and hydrolysis play a pivotal role in mismatch repair functions. The ATPase activity associated with MutS alpha regulates binding similar to a molecular switch: mismatched DNA provokes ADP--&gt;ATP exchange, resulting in a discernible conformational transition that converts MutS alpha into a sliding clamp capable of hydrolysis-independent diffusion along the DNA backbone. This transition is crucial for mismatch repair. MutS alpha may also play a role in DNA homologous recombination repair. In melanocytes may modulate both UV-B-induced cell cycle regulation and apoptosis. {ECO:0000269|PubMed:10078208, ECO:0000269|PubMed:10660545, ECO:0000269|PubMed:15064730, ECO:0000269|PubMed:17611581, ECO:0000269|PubMed:9564049, ECO:0000269|PubMed:9822679, ECO:0000269|PubMed:9822680}.</t>
  </si>
  <si>
    <t>K08735;</t>
  </si>
  <si>
    <t>ENSGT00550000074867;</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</si>
  <si>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41_BASC_(Ab_80)_complex_(BRCA1-associated_genome_surveillance_complex)::BASC_complex_(BRCA1-associated_genome_surveillance_complex)::BASC_(Ab_81)_complex_(BRCA1-associated_genome_surveillance_complex)::BASC_(Ab_C-20)_complex_(BRCA1-associated_genome_surveillance_complex)::BRCA1-RAD50-MRE11-NBS1_complex::MRN_complex_(MRE11-RAD50-NBN_complex)::MRN_complex_(MRE11-RAD50-NBS1_complex)::RAD50-MRE11-NBN-p200-p350_complex::MRE11A-RAD50-NBN-TRF2_complex::MRN-TRRAP_complex_(MRE11A-RAD50-NBN-TRRAP_complex)::MSH2-MSH6-PMS1-MLH1_complex::MDC1-MRE11-RAD50-NBS1_complex::MDC1-MRN-ATM-FANCD2_complex::MutS-alpha-PK-zeta_complex::PTIP-DNA_damage_response_complex::MDC1-H2AFX-TP53BP1_complex::MDC1-p53BP1-SMC1_complex::MSH2/6-BLM-p53-RAD51_complex::EXO1-MLH1-PMS2_complex::MSH2-MLH1-PMS2-PCNA_DNA-repair_initiation_complex::MSH2-MLH1-PMS2_DNA-repair_initiation_complex::PCNA-MutS-alpha-MutL-alpha-DNA_complex::MSH2-MSH6-PMS2-MLH1_complex::PCNA-MSH2-MSH6_complex::PCNA-MutS-alpha-DNA_initial_complex;94_"DAB_complex::DA_complex::TFIID_subcomplex::Transcription_initiation_factor_complex_(TAF1,_TAF5,_TAF11,_TAF12,_TBP)::Transcription_initiation_factor_complex_(TAF5,_TAF6,_TAF9,_TAF11,_TBP)::TFIID-beta_complex::TFIID_complex::TFIID_complex,_B-cell_specific::TFIIA-TRF2_complex::GCN5-TRRAP_histone_acetyltransferase_complex::STAGA_core_complex_(SPT3-TAF9-GCN5_acetyltransferase_complex)::PCAF_complex::STAGA_complex_(SPT3-TAF9-GCN5_acetyltransferase_complex)::TFTC_complex_(TATA-binding_protein-free_TAF-II-containing_complex)";119_ERCC1-ERCC4-MSH2_complex::RAD52-ERCC4-ERCC1_complex::XPA-ERCC1-ERCC4_complex;</t>
  </si>
  <si>
    <t>460_C_460;617_C_617;</t>
  </si>
  <si>
    <t>P43357</t>
  </si>
  <si>
    <t>Melanoma-associated antigen 3 (Antigen MZ2-D) (Cancer/testis antigen 1.3) (CT1.3) (MAGE-3 antigen)</t>
  </si>
  <si>
    <t>Proposed to enhance ubiquitin ligase activity of RING-type zinc finger-containing E3 ubiquitin-protein ligases. May enhance ubiquitin ligase activity of TRIM28 and stimulate p53/TP53 ubiquitination by TRIM28. Proposed to act through recruitment and/or stabilization of the Ubl-conjugating enzyme (E2) at the E3:substrate complex. May play a role in embryonal development and tumor transformation or aspects of tumor progression. In vitro promotes cell viability in melanoma cell lines. Antigen recognized on a melanoma by autologous cytolytic T-lymphocytes. {ECO:0000269|PubMed:20864041}.</t>
  </si>
  <si>
    <t>ENSGT00760000118824;</t>
  </si>
  <si>
    <t>P43360</t>
  </si>
  <si>
    <t>Melanoma-associated antigen 6 (Cancer/testis antigen 1.6) (CT1.6) (MAGE-6 antigen) (MAGE3B antigen)</t>
  </si>
  <si>
    <t>Proposed to enhance ubiquitin ligase activity of RING-type zinc finger-containing E3 ubiquitin-protein ligases. May enhance ubiquitin ligase activity of TRIM28 and stimulate p53/TP53 ubiquitination by TRIM28. Proposed to act through recruitment and/or stabilization of the Ubl-conjugating enzyme (E2) at the E3:substrate complex. May play a role in tumor transformation or aspects of tumor progression. In vitro promotes cell viability in melanoma cell lines. {ECO:0000269|PubMed:17942928, ECO:0000269|PubMed:20864041}.</t>
  </si>
  <si>
    <t>P43487</t>
  </si>
  <si>
    <t>Inhibits GTP exchange on Ran. Forms a Ran-GTP-RANBP1 trimeric complex. Increase GTP hydrolysis induced by the Ran GTPase activating protein RANGAP1. May act in an intracellular signaling pathway which may control the progression through the cell cycle by regulating the transport of protein and nucleic acids across the nuclear membrane.</t>
  </si>
  <si>
    <t>K15306;</t>
  </si>
  <si>
    <t>ENSGT00720000108825;</t>
  </si>
  <si>
    <t>250_RANBP1-RAN-KPNB1_complex;</t>
  </si>
  <si>
    <t>P43490</t>
  </si>
  <si>
    <t>Nicotinamide phosphoribosyltransferase (NAmPRTase) (Nampt) (EC 2.4.2.12) (Pre-B-cell colony-enhancing factor 1) (Pre-B cell-enhancing factor) (Visfatin)</t>
  </si>
  <si>
    <t>Catalyzes the condensation of nicotinamide with 5-phosphoribosyl-1-pyrophosphate to yield nicotinamide mononucleotide, an intermediate in the biosynthesis of NAD. It is the rate limiting component in the mammalian NAD biosynthesis pathway. The secreted form behaves both as a cytokine with immunomodulating properties and an adipokine with anti-diabetic properties, it has no enzymatic activity, partly because of lack of activation by ATP, which has a low level in extracellular space and plasma. Plays a role in the modulation of circadian clock function. NAMPT-dependent oscillatory production of NAD regulates oscillation of clock target gene expression by releasing the core clock component: CLOCK-ARNTL/BMAL1 heterodimer from NAD-dependent SIRT1-mediated suppression (By similarity). {ECO:0000250|UniProtKB:Q99KQ4, ECO:0000269|PubMed:24130902}.</t>
  </si>
  <si>
    <t>K03462;</t>
  </si>
  <si>
    <t>ENSGT00390000006647;</t>
  </si>
  <si>
    <t>P43686</t>
  </si>
  <si>
    <t>26S protease regulatory subunit 6B (26S proteasome AAA-ATPase subunit RPT3) (MB67-interacting protein) (MIP224) (Proteasome 26S subunit ATPase 4) (Tat-binding protein 7) (TBP-7)</t>
  </si>
  <si>
    <t>The 26S protease is involved in the ATP-dependent degradation of ubiquitinated proteins. The regulatory (or ATPase) complex confers ATP dependency and substrate specificity to the 26S complex. {ECO:0000269|PubMed:8060531}.</t>
  </si>
  <si>
    <t>K03063;</t>
  </si>
  <si>
    <t>ENSGT00550000074962;</t>
  </si>
  <si>
    <t>Ubiquitin carboxyl-terminal hydrolase 5 (EC 3.4.19.12) (Deubiquitinating enzyme 5) (Isopeptidase T) (Ubiquitin thioesterase 5) (Ubiquitin-specific-processing protease 5)</t>
  </si>
  <si>
    <t>Cleaves linear and branched multiubiquitin polymers with a marked preference for branched polymers. Involved in unanchored 'Lys-48'-linked polyubiquitin disassembly. Binds linear and 'Lys-63'-linked polyubiquitin with a lower affinity. Knock-down of USP5 causes the accumulation of p53/TP53 and an increase in p53/TP53 transcriptional activity because the unanchored polyubiquitin that accumulates is able to compete with ubiquitinated p53/TP53 but not with MDM2 for proteasomal recognition. {ECO:0000269|PubMed:19098288}.</t>
  </si>
  <si>
    <t>K11836;</t>
  </si>
  <si>
    <t>ENSGT00390000000874;</t>
  </si>
  <si>
    <t>533_C_533;570_C_570;576_C_576;</t>
  </si>
  <si>
    <t>P45974</t>
  </si>
  <si>
    <t>Mitogen-activated protein kinase 8 (MAP kinase 8) (MAPK 8) (EC 2.7.11.24) (JNK-46) (Stress-activated protein kinase 1c) (SAPK1c) (Stress-activated protein kinase JNK1) (c-Jun N-terminal kinase 1)</t>
  </si>
  <si>
    <t>Serine/threonine-protein kinase involved in various processes such as cell proliferation, differentiation, migration, transformation and programmed cell death. Extracellular stimuli such as proinflammatory cytokines or physical stress stimulate the stress-activated protein kinase/c-Jun N-terminal kinase (SAP/JNK) signaling pathway. In this cascade, two dual specificity kinases MAP2K4/MKK4 and MAP2K7/MKK7 phosphorylate and activate MAPK8/JNK1. In turn, MAPK8/JNK1 phosphorylates a number of transcription factors, primarily components of AP-1 such as JUN, JDP2 and ATF2 and thus regulates AP-1 transcriptional activity. Phosphorylates the replication licensing factor CDT1, inhibiting the interaction between CDT1 and the histone H4 acetylase HBO1 to replication origins. Loss of this interaction abrogates the acetylation required for replication initiation. Promotes stressed cell apoptosis by phosphorylating key regulatory factors including p53/TP53 and Yes-associates protein YAP1. In T-cells, MAPK8 and MAPK9 are required for polarized differentiation of T-helper cells into Th1 cells. Contributes to the survival of erythroid cells by phosphorylating the antagonist of cell death BAD upon EPO stimulation. Mediates starvation-induced BCL2 phosphorylation, BCL2 dissociation from BECN1, and thus activation of autophagy. Phosphorylates STMN2 and hence regulates microtubule dynamics, controlling neurite elongation in cortical neurons. In the developing brain, through its cytoplasmic activity on STMN2, negatively regulates the rate of exit from multipolar stage and of radial migration from the ventricular zone. Phosphorylates several other substrates including heat shock factor protein 4 (HSF4), the deacetylase SIRT1, ELK1, or the E3 ligase ITCH.; JNK1 isoforms display different binding patterns: beta-1 preferentially binds to c-Jun, whereas alpha-1, alpha-2, and beta-2 have a similar low level of binding to both c-Jun or ATF2. However, there is no correlation between binding and phosphorylation, which is achieved at about the same efficiency by all isoforms.</t>
  </si>
  <si>
    <t>K04440;</t>
  </si>
  <si>
    <t>ENSGT00550000074271;</t>
  </si>
  <si>
    <t>P45983</t>
  </si>
  <si>
    <t>Mitogen-activated protein kinase 9 (MAP kinase 9) (MAPK 9) (EC 2.7.11.24) (JNK-55) (Stress-activated protein kinase 1a) (SAPK1a) (Stress-activated protein kinase JNK2) (c-Jun N-terminal kinase 2)</t>
  </si>
  <si>
    <t>Serine/threonine-protein kinase involved in various processes such as cell proliferation, differentiation, migration, transformation and programmed cell death. Extracellular stimuli such as proinflammatory cytokines or physical stress stimulate the stress-activated protein kinase/c-Jun N-terminal kinase (SAP/JNK) signaling pathway. In this cascade, two dual specificity kinases MAP2K4/MKK4 and MAP2K7/MKK7 phosphorylate and activate MAPK9/JNK2. In turn, MAPK9/JNK2 phosphorylates a number of transcription factors, primarily components of AP-1 such as JUN and ATF2 and thus regulates AP-1 transcriptional activity. In response to oxidative or ribotoxic stresses, inhibits rRNA synthesis by phosphorylating and inactivating the RNA polymerase 1-specific transcription initiation factor RRN3. Promotes stressed cell apoptosis by phosphorylating key regulatory factors including TP53 and YAP1. In T-cells, MAPK8 and MAPK9 are required for polarized differentiation of T-helper cells into Th1 cells. Upon T-cell receptor (TCR) stimulation, is activated by CARMA1, BCL10, MAP2K7 and MAP3K7/TAK1 to regulate JUN protein levels. Plays an important role in the osmotic stress-induced epithelial tight-junctions disruption. When activated, promotes beta-catenin/CTNNB1 degradation and inhibits the canonical Wnt signaling pathway. Participates also in neurite growth in spiral ganglion neurons.; MAPK9 isoforms display different binding patterns: alpha-1 and alpha-2 preferentially bind to JUN, whereas beta-1 and beta-2 bind to ATF2. However, there is no correlation between binding and phosphorylation, which is achieved at about the same efficiency by all isoforms. JUNB is not a substrate for JNK2 alpha-2, and JUND binds only weakly to it.</t>
  </si>
  <si>
    <t>P45984</t>
  </si>
  <si>
    <t>P45985</t>
  </si>
  <si>
    <t>Dual specificity mitogen-activated protein kinase kinase 4 (MAP kinase kinase 4) (MAPKK 4) (EC 2.7.12.2) (JNK-activating kinase 1) (MAPK/ERK kinase 4) (MEK 4) (SAPK/ERK kinase 1) (SEK1) (Stress-activated protein kinase kinase 1) (SAPK kinase 1) (SAPKK-1) (SAPKK1) (c-Jun N-terminal kinase kinase 1) (JNKK)</t>
  </si>
  <si>
    <t>Dual specificity protein kinase which acts as an essential component of the MAP kinase signal transduction pathway. Essential component of the stress-activated protein kinase/c-Jun N-terminal kinase (SAP/JNK) signaling pathway. With MAP2K7/MKK7, is the one of the only known kinase to directly activate the stress-activated protein kinase/c-Jun N-terminal kinases MAPK8/JNK1, MAPK9/JNK2 and MAPK10/JNK3. MAP2K4/MKK4 and MAP2K7/MKK7 both activate the JNKs by phosphorylation, but they differ in their preference for the phosphorylation site in the Thr-Pro-Tyr motif. MAP2K4 shows preference for phosphorylation of the Tyr residue and MAP2K7/MKK7 for the Thr residue. The phosphorylation of the Thr residue by MAP2K7/MKK7 seems to be the prerequisite for JNK activation at least in response to proinflammatory cytokines, while other stimuli activate both MAP2K4/MKK4 and MAP2K7/MKK7 which synergistically phosphorylate JNKs. MAP2K4 is required for maintaining peripheral lymphoid homeostasis. The MKK/JNK signaling pathway is also involved in mitochondrial death signaling pathway, including the release cytochrome c, leading to apoptosis. Whereas MAP2K7/MKK7 exclusively activates JNKs, MAP2K4/MKK4 additionally activates the p38 MAPKs MAPK11, MAPK12, MAPK13 and MAPK14. {ECO:0000269|PubMed:7716521}.</t>
  </si>
  <si>
    <t>K04430;</t>
  </si>
  <si>
    <t>Antigen KI-67</t>
  </si>
  <si>
    <t>Thought to be required for maintaining cell proliferation.</t>
  </si>
  <si>
    <t>K17582;</t>
  </si>
  <si>
    <t>ENSGT00530000064425;</t>
  </si>
  <si>
    <t>15_C_15;</t>
  </si>
  <si>
    <t>P46013</t>
  </si>
  <si>
    <t>P46019</t>
  </si>
  <si>
    <t>Phosphorylase b kinase regulatory subunit alpha, liver isoform (Phosphorylase kinase alpha L subunit)</t>
  </si>
  <si>
    <t>Phosphorylase b kinase catalyzes the phosphorylation of serine in certain substrates, including troponin I. The alpha chain may bind calmodulin.</t>
  </si>
  <si>
    <t>K07190;</t>
  </si>
  <si>
    <t>ENSGT00520000055553;</t>
  </si>
  <si>
    <t>Phosphorylase b kinase regulatory subunit alpha, skeletal muscle isoform (Phosphorylase kinase alpha M subunit)</t>
  </si>
  <si>
    <t>P46020</t>
  </si>
  <si>
    <t>P46060</t>
  </si>
  <si>
    <t>Ran GTPase-activating protein 1 (RanGAP1)</t>
  </si>
  <si>
    <t>GTPase activator for the nuclear Ras-related regulatory protein Ran, converting it to the putatively inactive GDP-bound state.</t>
  </si>
  <si>
    <t>K14319;</t>
  </si>
  <si>
    <t>ENSGT00440000039203;</t>
  </si>
  <si>
    <t>P46063</t>
  </si>
  <si>
    <t>ATP-dependent DNA helicase Q1 (EC 3.6.4.12) (DNA helicase, RecQ-like type 1) (RecQ1) (DNA-dependent ATPase Q1) (RecQ protein-like 1)</t>
  </si>
  <si>
    <t>DNA helicase that may play a role in the repair of DNA that is damaged by ultraviolet light or other mutagens. Exhibits a magnesium-dependent ATP-dependent DNA-helicase activity that unwinds single- and double-stranded DNA in a 3'-5' direction. {ECO:0000269|PubMed:15886194, ECO:0000269|PubMed:7961977, ECO:0000269|PubMed:8056767}.</t>
  </si>
  <si>
    <t>K10899;</t>
  </si>
  <si>
    <t>ENSGT00550000074520;</t>
  </si>
  <si>
    <t>Transcriptional regulator ATRX (EC 3.6.4.12) (ATP-dependent helicase ATRX) (X-linked helicase II) (X-linked nuclear protein) (XNP) (Znf-HX)</t>
  </si>
  <si>
    <t>Involved in transcriptional regulation and chromatin remodeling. Facilitates DNA replication in multiple cellular environments and is required for efficient replication of a subset of genomic loci. Binds to DNA tandem repeat sequences in both telomeres and euchromatin and in vitro binds DNA quadruplex structures. May help stabilizing G-rich regions into regular chromatin structures by remodeling G4 DNA and incorporating H3.3-containing nucleosomes. Catalytic component of the chromatin remodeling complex ATRX:DAXX which has ATP-dependent DNA translocase activity and catalyzes the replication-independent deposition of histone H3.3 in pericentric DNA repeats outside S-phase and telomeres, and the in vitro remodeling of H3.3-containing nucleosomes. Its heterochromatin targeting is proposed to involve a combinatorial readout of histone H3 modifications (specifically methylation states of H3K9 and H3K4) and association with CBX5. Involved in maintaining telomere structural integrity in embryonic stem cells which probably implies recruitment of CBX5 to telomers. Reports on the involvement in transcriptional regulation of telomeric repeat-containing RNA (TERRA) are conflicting; according (PubMed:24500201) is not sufficient to decrease chromatin condensation at telomers nor to increase expression of telomeric RNA in fibroblasts. May be involved in telomere maintenance via recombination in ALT (alternative lengthening of telomeres) cell lines. Acts as negative regulator of chromatin incorporation of transcriptionally repressive histone H2AFY, particularily at telomeres and the alpha-globin cluster in erythroleukemic cells. Participates in the allele-specific gene expression at the imprinted IGF2/H19 gene locus. On the maternal allele, required for the chromatin occupancy of SMC1 and CTCTF within the H19 imprinting control region (ICR) and involved in esatblishment of histone tails modifications in the ICR. May be involved in brain development and facial morphogenesis. {ECO:0000269|PubMed:12953102, ECO:0000269|PubMed:14990586, ECO:0000269|PubMed:20504901, ECO:0000269|PubMed:20651253, ECO:0000269|PubMed:21029860, ECO:0000269|PubMed:22391447, ECO:0000269|PubMed:22829774, ECO:0000269|PubMed:24500201}.</t>
  </si>
  <si>
    <t>K10779;</t>
  </si>
  <si>
    <t>P46100</t>
  </si>
  <si>
    <t>P46108</t>
  </si>
  <si>
    <t>Adapter molecule crk (Proto-oncogene c-Crk) (p38)</t>
  </si>
  <si>
    <t>The Crk-I and Crk-II forms differ in their biological activities. Crk-II has less transforming activity than Crk-I. Crk-II mediates attachment-induced MAPK8 activation, membrane ruffling and cell motility in a Rac-dependent manner. Involved in phagocytosis of apoptotic cells and cell motility via its interaction with DOCK1 and DOCK4. May regulate the EFNA5-EPHA3 signaling. {ECO:0000269|PubMed:11870224, ECO:0000269|PubMed:1630456, ECO:0000269|PubMed:17515907}.</t>
  </si>
  <si>
    <t>K04438;</t>
  </si>
  <si>
    <t>ENSGT00390000001475;</t>
  </si>
  <si>
    <t>45_"BCR-ABL_(p210_fusion_protein)-GRB2-SOS1_complex::CIN85_complex_(CIN85,_CRK,_BCAR1,_CBL,_PIK3R1,_GRB2,_SOS1)::CIN85-CBL-SH3GL2_complex::CRK-BCAR1-DOCK1_complex::ELMO1-DOCK1-CRKII_complex::ELMO1-DOCK1-RAC1_complex::CIN85-CBL-SH3GL2-EGFR_complex,_EGF_stimulated::CIN85-SH3GL3-CBL_complex::MET-CIN85-SH3GL3-CBL_complex,_HGF_stimulated::Multiprotein_complex_(monoubiquitination)::SH3KBP1-CBLB-EGFR_complex::p130Cas-ER-alpha-cSrc-kinase-_PI3-kinase_p85-subunit_complex::SH3P2/OSTF1-CBL-SRC_complex";82_CRKL-PDGFRA-CRK-RAPGEF1_complex;</t>
  </si>
  <si>
    <t>P46109</t>
  </si>
  <si>
    <t>Crk-like protein</t>
  </si>
  <si>
    <t>May mediate the transduction of intracellular signals.</t>
  </si>
  <si>
    <t>82_CRKL-PDGFRA-CRK-RAPGEF1_complex;83_CRKL-WIPF1-WAS_complex::ZAP70-CRKL-WIPF1-WAS_complex::WIP-WASp-actin-myosin-IIa_complex;</t>
  </si>
  <si>
    <t>Large proline-rich protein BAG6 (BAG family molecular chaperone regulator 6) (BCL2-associated athanogene 6) (BAG-6) (BAG6) (HLA-B-associated transcript 3) (Protein G3) (Protein Scythe)</t>
  </si>
  <si>
    <t>Chaperone that plays a key role in various processes such as apoptosis, insertion of tail-anchored (TA) membrane proteins to the endoplasmic reticulum membrane and regulation of chromatin. Key component of the BAG6/BAT3 complex, a cytosolic multiprotein complex involved in the post-translational delivery of tail-anchored (TA) membrane proteins to the endoplasmic reticulum membrane. TA membrane proteins, also named type II transmembrane proteins, contain a single C-terminal transmembrane region. BAG6/BAT3 acts by facilitating TA membrane proteins capture by ASNA1/TRC40: it is recruited to ribosomes synthesizing membrane proteins, interacts with the transmembrane region of newly released TA proteins and transfers them to ASNA1/TRC40 for targeting to the endoplasmic reticulum membrane. Moreover, it regulates the stability and the degradation of proteins by the proteasome. For instance, it is required for selective ubiquitin-mediated degradation of defective nascent chain polypeptides by the proteasome. In this context, may play a role in immuno-proteasomes to generate antigenic peptides via targeted degradation, thereby playing a role in antigen presentation in immune response. It is also involved in ubiquitin-mediated proteasomal degradation of proteins of the secretory pathway that are mislocalized to the cytosol. Binds the mislocalized proteins, preventing their aggregation in the cytosol, and promotes their ubiquitination. Participates in endoplasmic reticulum stress-induced apoptosis via its interaction with AIFM1/AIF by regulating AIFM1/AIF stability and preventing its degradation. Also required during spermatogenesis for synaptonemal complex assembly via its interaction with HSPA2, by inhibiting polyubiquitination and subsequent proteasomal degradation of HSPA2. {ECO:0000269|PubMed:14960581, ECO:0000269|PubMed:20516149, ECO:0000269|PubMed:20676083, ECO:0000269|PubMed:24981174}.; Involved in DNA damage-induced apoptosis: following DNA damage, accumulates in the nucleus and forms a complex with p300/EP300, enhancing p300/EP300-mediated p53/TP53 acetylation leading to increase p53/TP53 transcriptional activity. When nuclear, may also act as a component of some chromatin regulator complex that regulates histone 3 'Lys-4' dimethylation (H3K4me2). {ECO:0000269|PubMed:17403783, ECO:0000269|PubMed:18765639}.; Can be released from tumor and dendritic cells in membrane vesicles or exosomes, and engage NCR3 thereby promoting natural killer cells (NK) activation and cytotoxicity. {ECO:0000269|PubMed:18055229, ECO:0000269|PubMed:18852879}.</t>
  </si>
  <si>
    <t>ENSGT00390000016199;</t>
  </si>
  <si>
    <t>P46379</t>
  </si>
  <si>
    <t>P46459</t>
  </si>
  <si>
    <t>Vesicle-fusing ATPase (EC 3.6.4.6) (N-ethylmaleimide-sensitive fusion protein) (NEM-sensitive fusion protein) (Vesicular-fusion protein NSF)</t>
  </si>
  <si>
    <t>Required for vesicle-mediated transport. Catalyzes the fusion of transport vesicles within the Golgi cisternae. Is also required for transport from the endoplasmic reticulum to the Golgi stack. Seems to function as a fusion protein required for the delivery of cargo proteins to all compartments of the Golgi stack independent of vesicle origin. Interaction with AMPAR subunit GRIA2 leads to influence GRIA2 membrane cycling (By similarity). {ECO:0000250}.</t>
  </si>
  <si>
    <t>K06027;</t>
  </si>
  <si>
    <t>ENSGT00530000064085;</t>
  </si>
  <si>
    <t>P46734</t>
  </si>
  <si>
    <t>Dual specificity mitogen-activated protein kinase kinase 3 (MAP kinase kinase 3) (MAPKK 3) (EC 2.7.12.2) (MAPK/ERK kinase 3) (MEK 3) (Stress-activated protein kinase kinase 2) (SAPK kinase 2) (SAPKK-2) (SAPKK2)</t>
  </si>
  <si>
    <t>Dual specificity kinase. Is activated by cytokines and environmental stress in vivo. Catalyzes the concomitant phosphorylation of a threonine and a tyrosine residue in the MAP kinase p38.</t>
  </si>
  <si>
    <t>K04432;</t>
  </si>
  <si>
    <t>Lys-63-specific deubiquitinase BRCC36 (EC 3.4.19.-) (BRCA1-A complex subunit BRCC36) (BRCA1/BRCA2-containing complex subunit 3) (BRCA1/BRCA2-containing complex subunit 36) (BRISC complex subunit BRCC36)</t>
  </si>
  <si>
    <t>Metalloprotease that specifically cleaves 'Lys-63'-linked polyubiquitin chains. Does not have activity toward 'Lys-48'-linked polyubiquitin chains. Component of the BRCA1-A complex, a complex that specifically recognizes 'Lys-63'-linked ubiquitinated histones H2A and H2AX at DNA lesions sites, leading to target the BRCA1-BARD1 heterodimer to sites of DNA damage at double-strand breaks (DSBs). In the BRCA1-A complex, it specifically removes 'Lys-63'-linked ubiquitin on histones H2A and H2AX, antagonizing the RNF8-dependent ubiquitination at double-strand breaks (DSBs). Catalytic subunit of the BRISC complex, a multiprotein complex that specifically cleaves 'Lys-63'-linked ubiquitin in various substrates. Mediates the specific 'Lys-63'-specific deubiquitination associated with the COP9 signalosome complex (CSN), via the interaction of the BRISC complex with the CSN complex. {ECO:0000269|PubMed:14636569, ECO:0000269|PubMed:16707425, ECO:0000269|PubMed:17525341, ECO:0000269|PubMed:19202061, ECO:0000269|PubMed:19214193, ECO:0000269|PubMed:19261746, ECO:0000269|PubMed:19261748, ECO:0000269|PubMed:19261749}.</t>
  </si>
  <si>
    <t>K11864;</t>
  </si>
  <si>
    <t>ENSGT00390000000360;</t>
  </si>
  <si>
    <t>55_BRCC_complex;</t>
  </si>
  <si>
    <t>P46736</t>
  </si>
  <si>
    <t>P46777</t>
  </si>
  <si>
    <t>60S ribosomal protein L5</t>
  </si>
  <si>
    <t>Required for rRNA maturation and formation of the 60S ribosomal subunits. This protein binds 5S RNA. {ECO:0000269|PubMed:19061985}.</t>
  </si>
  <si>
    <t>K02932;</t>
  </si>
  <si>
    <t>ENSGT00390000008456;</t>
  </si>
  <si>
    <t>P46778</t>
  </si>
  <si>
    <t>60S ribosomal protein L21</t>
  </si>
  <si>
    <t>K02889;</t>
  </si>
  <si>
    <t>P46779</t>
  </si>
  <si>
    <t>60S ribosomal protein L28</t>
  </si>
  <si>
    <t>K02903;</t>
  </si>
  <si>
    <t>ENSGT00390000008732;</t>
  </si>
  <si>
    <t>P46781</t>
  </si>
  <si>
    <t>40S ribosomal protein S9</t>
  </si>
  <si>
    <t>K02997;</t>
  </si>
  <si>
    <t>ENSGT00550000074829;</t>
  </si>
  <si>
    <t>P46782</t>
  </si>
  <si>
    <t>40S ribosomal protein S5 [Cleaved into: 40S ribosomal protein S5, N-terminally processed]</t>
  </si>
  <si>
    <t>K02989;</t>
  </si>
  <si>
    <t>ENSGT00390000010806;</t>
  </si>
  <si>
    <t>P46783</t>
  </si>
  <si>
    <t>40S ribosomal protein S10</t>
  </si>
  <si>
    <t>Component of the 40S ribosomal subunit.</t>
  </si>
  <si>
    <t>K02947;</t>
  </si>
  <si>
    <t>ENSGT00440000034918;</t>
  </si>
  <si>
    <t>P46926</t>
  </si>
  <si>
    <t>Glucosamine-6-phosphate isomerase 1 (EC 3.5.99.6) (Glucosamine-6-phosphate deaminase 1) (GNPDA 1) (GlcN6P deaminase 1) (Oscillin)</t>
  </si>
  <si>
    <t>Seems to trigger calcium oscillations in mammalian eggs. These oscillations serve as the essential trigger for egg activation and early development of the embryo (By similarity). {ECO:0000250}.</t>
  </si>
  <si>
    <t>K02564;</t>
  </si>
  <si>
    <t>ENSGT00390000014316;</t>
  </si>
  <si>
    <t>E3 ubiquitin-protein ligase NEDD4 (EC 6.3.2.-) (Cell proliferation-inducing gene 53 protein) (Neural precursor cell expressed developmentally down-regulated protein 4) (NEDD-4)</t>
  </si>
  <si>
    <t>E3 ubiquitin-protein ligase which accepts ubiquitin from an E2 ubiquitin-conjugating enzyme in the form of a thioester and then directly transfers the ubiquitin to targeted substrates. Involved in the pathway leading to the degradation of VEGFR-2/KDFR, independently of its ubiquitin-ligase activity. Monoubiquitinates IGF1R at multiple sites, thus leading to receptor internalization and degradation in lysosomes. Ubiquitinates FGFR1, leading to receptor internalization and degradation in lysosomes. Promotes ubiquitination of RAPGEF2. According to PubMed:18562292 the direct link between NEDD4 and PTEN regulation through polyubiquitination described in PubMed:17218260 is questionable. Involved in ubiquitination of ERBB4 intracellular domain E4ICD. Involved in the budding of many viruses. Part of a signaling complex composed of NEDD4, RAP2A and TNIK which regulates neuronal dendrite extension and arborization during development. Ubiquitinates TNK2 and regulates EGF-induced degradation of EGFR and TNF2. Involved in the ubiquitination of ebola virus VP40 protein and this ubiquitination plays a role in facilitating viral budding. {ECO:0000269|PubMed:11598133, ECO:0000269|PubMed:17218260, ECO:0000269|PubMed:18305167, ECO:0000269|PubMed:18562292, ECO:0000269|PubMed:20086093, ECO:0000269|PubMed:21399620, ECO:0000269|PubMed:21765395}.</t>
  </si>
  <si>
    <t>K10591;</t>
  </si>
  <si>
    <t>ENSGT00760000118966;</t>
  </si>
  <si>
    <t>P46934</t>
  </si>
  <si>
    <t>Transcriptional coactivator YAP1 (Yes-associated protein 1) (Protein yorkie homolog) (Yes-associated protein YAP65 homolog)</t>
  </si>
  <si>
    <t>Transcriptional regulator which can act both as a coactivator and a corepressor and is the critical downstream regulatory target in the Hippo signaling pathway that plays a pivotal role in organ size control and tumor suppression by restricting proliferation and promoting apoptosis. The core of this pathway is composed of a kinase cascade wherein STK3/MST2 and STK4/MST1, in complex with its regulatory protein SAV1, phosphorylates and activates LATS1/2 in complex with its regulatory protein MOB1, which in turn phosphorylates and inactivates YAP1 oncoprotein and WWTR1/TAZ. Plays a key role to control cell proliferation in response to cell contact. Phosphorylation of YAP1 by LATS1/2 inhibits its translocation into the nucleus to regulate cellular genes important for cell proliferation, cell death, and cell migration. The presence of TEAD transcription factors are required for it to stimulate gene expression, cell growth, anchorage-independent growth, and epithelial mesenchymal transition (EMT) induction. Isoform 2 and isoform 3 can activate the C-terminal fragment (CTF) of ERBB4 (isoform 3). {ECO:0000269|PubMed:12807903, ECO:0000269|PubMed:17974916, ECO:0000269|PubMed:18158288, ECO:0000269|PubMed:18280240, ECO:0000269|PubMed:18579750, ECO:0000269|PubMed:21364637}.</t>
  </si>
  <si>
    <t>K16687;</t>
  </si>
  <si>
    <t>ENSGT00510000046760;</t>
  </si>
  <si>
    <t>P46937</t>
  </si>
  <si>
    <t>P46939</t>
  </si>
  <si>
    <t>Utrophin (Dystrophin-related protein 1) (DRP-1)</t>
  </si>
  <si>
    <t>May play a role in anchoring the cytoskeleton to the plasma membrane. {ECO:0000250}.</t>
  </si>
  <si>
    <t>217_NOS3-CAV1-NOSTRIN_complex::UTM-SGCE-DAG1-CAV1-NOS3_complex;</t>
  </si>
  <si>
    <t>609_C_609;</t>
  </si>
  <si>
    <t>P46940</t>
  </si>
  <si>
    <t>Ras GTPase-activating-like protein IQGAP1 (p195)</t>
  </si>
  <si>
    <t>Binds to activated CDC42 but does not stimulate its GTPase activity. It associates with calmodulin. Could serve as an assembly scaffold for the organization of a multimolecular complex that would interface incoming signals to the reorganization of the actin cytoskeleton at the plasma membrane. May promote neurite outgrowth. {ECO:0000269|PubMed:15695813}.</t>
  </si>
  <si>
    <t>K16848;</t>
  </si>
  <si>
    <t>ENSGT00600000084379;</t>
  </si>
  <si>
    <t>8_60S_APC_containing_complex;129_Emerin_complex_52;</t>
  </si>
  <si>
    <t>Glycogenin-1 (GN-1) (GN1) (EC 2.4.1.186)</t>
  </si>
  <si>
    <t>Self-glucosylates, via an inter-subunit mechanism, to form an oligosaccharide primer that serves as substrate for glycogen synthase.</t>
  </si>
  <si>
    <t>K00750;</t>
  </si>
  <si>
    <t>ENSGT00390000004721;</t>
  </si>
  <si>
    <t>P46976</t>
  </si>
  <si>
    <t>P47224</t>
  </si>
  <si>
    <t>Guanine nucleotide exchange factor MSS4 (Rab-interacting factor)</t>
  </si>
  <si>
    <t>Guanine-nucleotide-releasing protein that acts on members of the SEC4/YPT1/RAB subfamily. Stimulates GDP release from both YPT1 and RAB3A, but is less active on these proteins than on the SEC4 protein. Might play a general role in vesicular transport.</t>
  </si>
  <si>
    <t>ENSGT00390000016889;</t>
  </si>
  <si>
    <t>P47712</t>
  </si>
  <si>
    <t>Cytosolic phospholipase A2 (cPLA2) (Phospholipase A2 group IVA) [Includes: Phospholipase A2 (EC 3.1.1.4) (Phosphatidylcholine 2-acylhydrolase); Lysophospholipase (EC 3.1.1.5)]</t>
  </si>
  <si>
    <t>Selectively hydrolyzes arachidonyl phospholipids in the sn-2 position releasing arachidonic acid. Together with its lysophospholipid activity, it is implicated in the initiation of the inflammatory response.</t>
  </si>
  <si>
    <t>K16342;</t>
  </si>
  <si>
    <t>ENSGT00550000074489;</t>
  </si>
  <si>
    <t>Rap1 GTPase-activating protein 1 (Rap1GAP) (Rap1GAP1)</t>
  </si>
  <si>
    <t>GTPase activator for the nuclear Ras-related regulatory protein RAP-1A (KREV-1), converting it to the putatively inactive GDP-bound state. {ECO:0000269|PubMed:15141215}.</t>
  </si>
  <si>
    <t>K17700;</t>
  </si>
  <si>
    <t>ENSGT00760000119182;</t>
  </si>
  <si>
    <t>P47736</t>
  </si>
  <si>
    <t>P47755</t>
  </si>
  <si>
    <t>F-actin-capping protein subunit alpha-2 (CapZ alpha-2)</t>
  </si>
  <si>
    <t>F-actin-capping proteins bind in a Ca(2+)-independent manner to the fast growing ends of actin filaments (barbed end) thereby blocking the exchange of subunits at these ends. Unlike other capping proteins (such as gelsolin and severin), these proteins do not sever actin filaments.</t>
  </si>
  <si>
    <t>K10364;</t>
  </si>
  <si>
    <t>ENSGT00390000006476;</t>
  </si>
  <si>
    <t>254_"RICH1/AMOT_polarity_complex,_Flag-Rich1_precipitated";</t>
  </si>
  <si>
    <t>F-actin-capping protein subunit beta (CapZ beta)</t>
  </si>
  <si>
    <t>F-actin-capping proteins bind in a Ca(2+)-independent manner to the fast growing ends of actin filaments (barbed end) thereby blocking the exchange of subunits at these ends. Unlike other capping proteins (such as gelsolin and severin), these proteins do not sever actin filaments. Plays a role in the regulation of cell morphology and cytoskeletal organization. {ECO:0000269|PubMed:21834987}.</t>
  </si>
  <si>
    <t>K10365;</t>
  </si>
  <si>
    <t>ENSGT00390000017957;</t>
  </si>
  <si>
    <t>75_C_75;</t>
  </si>
  <si>
    <t>P47756</t>
  </si>
  <si>
    <t>P47813</t>
  </si>
  <si>
    <t>Eukaryotic translation initiation factor 1A, X-chromosomal (eIF-1A X isoform) (Eukaryotic translation initiation factor 4C) (eIF-4C)</t>
  </si>
  <si>
    <t>Seems to be required for maximal rate of protein biosynthesis. Enhances ribosome dissociation into subunits and stabilizes the binding of the initiator Met-tRNA(I) to 40 S ribosomal subunits.</t>
  </si>
  <si>
    <t>K03236;</t>
  </si>
  <si>
    <t>ENSGT00390000008256;</t>
  </si>
  <si>
    <t>166_IPO13-RAN-EIF1AX_complex;</t>
  </si>
  <si>
    <t>85_C_85;</t>
  </si>
  <si>
    <t>P47897</t>
  </si>
  <si>
    <t>Glutamine--tRNA ligase (EC 6.1.1.18) (Glutaminyl-tRNA synthetase) (GlnRS)</t>
  </si>
  <si>
    <t>Plays a critical role in brain development. {ECO:0000269|PubMed:24656866}.</t>
  </si>
  <si>
    <t>K01886;</t>
  </si>
  <si>
    <t>ENSGT00550000074972;</t>
  </si>
  <si>
    <t>P47929</t>
  </si>
  <si>
    <t>Galectin-7 (Gal-7) (HKL-14) (PI7) (p53-induced gene 1 protein)</t>
  </si>
  <si>
    <t>Could be involved in cell-cell and/or cell-matrix interactions necessary for normal growth control. Pro-apoptotic protein that functions intracellularly upstream of JNK activation and cytochrome c release. {ECO:0000269|PubMed:11706006}.</t>
  </si>
  <si>
    <t>K10092;</t>
  </si>
  <si>
    <t>P47974</t>
  </si>
  <si>
    <t>Zinc finger protein 36, C3H1 type-like 2 (ZFP36-like 2) (Butyrate response factor 2) (EGF-response factor 2) (ERF-2) (Protein TIS11D)</t>
  </si>
  <si>
    <t>mRNA-binding protein that plays a key role in self-renewal of erythroid cells in response to glucocorticoids. Specifically binds to the AU-rich element (ARE) in the 3'-UTR of target mRNAs, promoting their deadenylation and degradation (PubMed:14981510). Specifically expressed in burst-forming unit-erythroid (BFU-E) progenitors in response to glucocorticoids and acts as a negative regulator of erythroid cell differentiation: promotes self-renewal of erythroid cells by binding mRNAs that are induced or highly expressed during terminal erythroid differentiation and promotes their degradation, preventing erythroid cell differentiation. Down-regulated during erythroid differentiation from the BFU-E stage, stabilizing mRNAs required for terminal differentiation (By similarity). {ECO:0000250, ECO:0000269|PubMed:14981510}.</t>
  </si>
  <si>
    <t>ENSGT00530000063262;</t>
  </si>
  <si>
    <t>P48059</t>
  </si>
  <si>
    <t>LIM and senescent cell antigen-like-containing domain protein 1 (Particularly interesting new Cys-His protein 1) (PINCH-1) (Renal carcinoma antigen NY-REN-48)</t>
  </si>
  <si>
    <t>Adapter protein in a cytoplasmic complex linking beta-integrins to the actin cytoskeleton, bridges the complex to cell surface receptor tyrosine kinases and growth factor receptors. Involved in the regulation of cell survival, cell proliferation and cell differentiation.</t>
  </si>
  <si>
    <t>557_C_557;</t>
  </si>
  <si>
    <t>P48147</t>
  </si>
  <si>
    <t>Prolyl endopeptidase (PE) (EC 3.4.21.26) (Post-proline cleaving enzyme)</t>
  </si>
  <si>
    <t>Cleaves peptide bonds on the C-terminal side of prolyl residues within peptides that are up to approximately 30 amino acids long.</t>
  </si>
  <si>
    <t>K01322;</t>
  </si>
  <si>
    <t>ENSGT00530000063426;</t>
  </si>
  <si>
    <t>P48163</t>
  </si>
  <si>
    <t>NADP-dependent malic enzyme (NADP-ME) (EC 1.1.1.40) (Malic enzyme 1)</t>
  </si>
  <si>
    <t>K00029;</t>
  </si>
  <si>
    <t>P48200</t>
  </si>
  <si>
    <t>Iron-responsive element-binding protein 2 (IRE-BP 2) (Iron regulatory protein 2) (IRP2)</t>
  </si>
  <si>
    <t>RNA-binding protein that binds to iron-responsive elements (IRES), which are stem-loop structures found in the 5'-UTR of ferritin, and delta aminolevulinic acid synthase mRNAs, and in the 3'-UTR of transferrin receptor mRNA. Binding to the IRE element in ferritin results in the repression of its mRNA translation. Binding of the protein to the transferrin receptor mRNA inhibits the degradation of this otherwise rapidly degraded mRNA. {ECO:0000269|PubMed:7983023}.</t>
  </si>
  <si>
    <t>ENSGT00760000119287;</t>
  </si>
  <si>
    <t>P48444</t>
  </si>
  <si>
    <t>Coatomer subunit delta (Archain) (Delta-coat protein) (Delta-COP)</t>
  </si>
  <si>
    <t>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(By similarity). {ECO:0000250}.</t>
  </si>
  <si>
    <t>ENSGT00390000017207;</t>
  </si>
  <si>
    <t>Lanosterol synthase (EC 5.4.99.7) (2,3-epoxysqualene--lanosterol cyclase) (Oxidosqualene--lanosterol cyclase) (OSC) (hOSC)</t>
  </si>
  <si>
    <t>Catalyzes the cyclization of (S)-2,3 oxidosqualene to lanosterol, a reaction that forms the sterol nucleus. {ECO:0000269|PubMed:7639730}.</t>
  </si>
  <si>
    <t>K01852;</t>
  </si>
  <si>
    <t>ENSGT00390000011570;</t>
  </si>
  <si>
    <t>P48449</t>
  </si>
  <si>
    <t>Serine/threonine-protein phosphatase 2B catalytic subunit gamma isoform (EC 3.1.3.16) (CAM-PRP catalytic subunit) (Calcineurin, testis-specific catalytic subunit) (Calmodulin-dependent calcineurin A subunit gamma isoform)</t>
  </si>
  <si>
    <t>P48454</t>
  </si>
  <si>
    <t>P48506</t>
  </si>
  <si>
    <t>Glutamate--cysteine ligase catalytic subunit (EC 6.3.2.2) (GCS heavy chain) (Gamma-ECS) (Gamma-glutamylcysteine synthetase)</t>
  </si>
  <si>
    <t>K11204;</t>
  </si>
  <si>
    <t>ENSGT00390000011908;</t>
  </si>
  <si>
    <t>P48507</t>
  </si>
  <si>
    <t>Glutamate--cysteine ligase regulatory subunit (GCS light chain) (Gamma-ECS regulatory subunit) (Gamma-glutamylcysteine synthetase regulatory subunit) (Glutamate--cysteine ligase modifier subunit)</t>
  </si>
  <si>
    <t>K11205;</t>
  </si>
  <si>
    <t>ENSGT00510000047658;</t>
  </si>
  <si>
    <t>P48553</t>
  </si>
  <si>
    <t>Trafficking protein particle complex subunit 10 (Epilepsy holoprosencephaly candidate 1 protein) (EHOC-1) (Protein GT334) (Trafficking protein particle complex subunit TMEM1) (Transport protein particle subunit TMEM1) (TRAPP subunit TMEM1)</t>
  </si>
  <si>
    <t>ENSGT00390000003873;</t>
  </si>
  <si>
    <t>P48556</t>
  </si>
  <si>
    <t>26S proteasome non-ATPase regulatory subunit 8 (26S proteasome regulatory subunit RPN12) (26S proteasome regulatory subunit S14) (p31)</t>
  </si>
  <si>
    <t>Acts as a regulatory subunit of the 26S proteasome which is involved in the ATP-dependent degradation of ubiquitinated proteins. Necessary for activation of the CDC28 kinase.</t>
  </si>
  <si>
    <t>K03031;</t>
  </si>
  <si>
    <t>4_20S_proteasome::26S_proteasome::PA700-20S-PA28_complex::PA28-20S_proteasome::PA700_complex::PA28gamma-20S_proteasome::Ubiquilin-proteasome_complex;272_"SNARE_complex_(RINT1,_ZW10,_p31)";</t>
  </si>
  <si>
    <t>P48594</t>
  </si>
  <si>
    <t>Serpin B4 (Leupin) (Peptidase inhibitor 11) (PI-11) (Squamous cell carcinoma antigen 2) (SCCA-2)</t>
  </si>
  <si>
    <t>May act as a protease inhibitor to modulate the host immune response against tumor cells.</t>
  </si>
  <si>
    <t>P48637</t>
  </si>
  <si>
    <t>Glutathione synthetase (GSH synthetase) (GSH-S) (EC 6.3.2.3) (Glutathione synthase)</t>
  </si>
  <si>
    <t>K01920;</t>
  </si>
  <si>
    <t>ENSGT00390000013764;</t>
  </si>
  <si>
    <t>374_C_374;</t>
  </si>
  <si>
    <t>P48643</t>
  </si>
  <si>
    <t>T-complex protein 1 subunit epsilon (TCP-1-epsilon) (CCT-epsilon)</t>
  </si>
  <si>
    <t>K09497;</t>
  </si>
  <si>
    <t>ENSGT00550000074988;</t>
  </si>
  <si>
    <t>P48681</t>
  </si>
  <si>
    <t>Nestin</t>
  </si>
  <si>
    <t>Required for brain and eye development. Promotes the disassembly of phosphorylated vimentin intermediate filaments (IF) during mitosis and may play a role in the trafficking and distribution of IF proteins and other cellular factors to daughter cells during progenitor cell division. Required for survival, renewal and mitogen-stimulated proliferation of neural progenitor cells (By similarity). {ECO:0000250}.</t>
  </si>
  <si>
    <t>K07609;</t>
  </si>
  <si>
    <t>ENSGT00730000110953;</t>
  </si>
  <si>
    <t>P48729</t>
  </si>
  <si>
    <t>Casein kinase I isoform alpha (CKI-alpha) (EC 2.7.11.1) (CK1)</t>
  </si>
  <si>
    <t>Casein kinases are operationally defined by their preferential utilization of acidic proteins such as caseins as substrates. It can phosphorylate a large number of proteins. Participates in Wnt signaling. Phosphorylates CTNNB1 at 'Ser-45'. May phosphorylate PER1 and PER2. May play a role in segregating chromosomes during mitosis. {ECO:0000269|PubMed:11955436, ECO:0000269|PubMed:1409656, ECO:0000269|PubMed:18305108}.</t>
  </si>
  <si>
    <t>K08957;</t>
  </si>
  <si>
    <t>ENSGT00760000119040;</t>
  </si>
  <si>
    <t>80_C_80;271_C_271;</t>
  </si>
  <si>
    <t>Casein kinase I isoform delta (CKI-delta) (CKId) (EC 2.7.11.1) (Tau-protein kinase CSNK1D) (EC 2.7.11.26)</t>
  </si>
  <si>
    <t>Essential serine/threonine-protein kinase that regulates diverse cellular growth and survival processes including Wnt signaling, DNA repair and circadian rhythms. It can phosphorylate a large number of proteins. Casein kinases are operationally defined by their preferential utilization of acidic proteins such as caseins as substrates. Phosphorylates connexin-43/GJA1, MAP1A, SNAPIN, MAPT/TAU, TOP2A, DCK, HIF1A, EIF6, p53/TP53, DVL2, DVL3, ESR1, AIB1/NCOA3, DNMT1, PKD2, YAP1, PER1 and PER2. Central component of the circadian clock. In balance with PP1, determines the circadian period length through the regulation of the speed and rhythmicity of PER1 and PER2 phospohorylation. Controls PER1 and PER2 nuclear transport and degradation. YAP1 phosphorylation promotes its SCF(beta-TRCP) E3 ubiquitin ligase-mediated ubiquitination and subsequent degradation. DNMT1 phosphorylation reduces its DNA-binding activity. Phosphorylation of ESR1 and AIB1/NCOA3 stimulates their activity and coactivation. Phosphorylation of DVL2 and DVL3 regulates WNT3A signaling pathway that controls neurite outgrowth. EIF6 phosphorylation promotes its nuclear export. Triggers down-regulation of dopamine receptors in the forebrain. Activates DCK in vitro by phosphorylation. TOP2A phosphorylation favors DNA cleavable complex formation. May regulate the formation of the mitotic spindle apparatus in extravillous trophoblast. Modulates connexin-43/GJA1 gap junction assembly by phosphorylation. Probably involved in lymphocyte physiology. Regulates fast synaptic transmission mediated by glutamate. {ECO:0000269|PubMed:10606744, ECO:0000269|PubMed:12270943, ECO:0000269|PubMed:14761950, ECO:0000269|PubMed:16027726, ECO:0000269|PubMed:17562708, ECO:0000269|PubMed:17962809, ECO:0000269|PubMed:19043076, ECO:0000269|PubMed:19339517, ECO:0000269|PubMed:20041275, ECO:0000269|PubMed:20048001, ECO:0000269|PubMed:20407760, ECO:0000269|PubMed:20637175, ECO:0000269|PubMed:20696890, ECO:0000269|PubMed:20699359, ECO:0000269|PubMed:21084295, ECO:0000269|PubMed:21422228, ECO:0000269|PubMed:23636092}.</t>
  </si>
  <si>
    <t>K08959;</t>
  </si>
  <si>
    <t>391_C_391;</t>
  </si>
  <si>
    <t>P48730</t>
  </si>
  <si>
    <t>P48735</t>
  </si>
  <si>
    <t>Isocitrate dehydrogenase [NADP], mitochondrial (IDH) (EC 1.1.1.42) (ICD-M) (IDP) (NADP(+)-specific ICDH) (Oxalosuccinate decarboxylase)</t>
  </si>
  <si>
    <t>Plays a role in intermediary metabolism and energy production. It may tightly associate or interact with the pyruvate dehydrogenase complex.</t>
  </si>
  <si>
    <t>ENSGT00390000012547;</t>
  </si>
  <si>
    <t>P48739</t>
  </si>
  <si>
    <t>Phosphatidylinositol transfer protein beta isoform (PI-TP-beta) (PtdIns transfer protein beta) (PtdInsTP beta)</t>
  </si>
  <si>
    <t>Catalyzes the transfer of PtdIns and phosphatidylcholine between membranes.</t>
  </si>
  <si>
    <t>P49005</t>
  </si>
  <si>
    <t>DNA polymerase delta subunit 2 (EC 2.7.7.7) (DNA polymerase delta subunit p50)</t>
  </si>
  <si>
    <t>The function of the small subunit is not yet clear.</t>
  </si>
  <si>
    <t>K02328;</t>
  </si>
  <si>
    <t>ENSGT00390000006780;</t>
  </si>
  <si>
    <t>103_DNA_polymerase_alpha-primase_complex::DNA_synthesome_complex_(13_subunits)::DNA_synthesome_complex_(17_subunits)::DNA_synthesome_core_complex::PCNA-DNA_polymerase_delta_complex::DNA_synthesome_complex_(15_subunits);</t>
  </si>
  <si>
    <t>P49023</t>
  </si>
  <si>
    <t>Paxillin</t>
  </si>
  <si>
    <t>Cytoskeletal protein involved in actin-membrane attachment at sites of cell adhesion to the extracellular matrix (focal adhesion).</t>
  </si>
  <si>
    <t>K05760;</t>
  </si>
  <si>
    <t>61_"CAS-SRC-FAK_complex::Polycystin-1_multiprotein_complex_(ACTN1,_CDH1,_SRC,_JUP,_VCL,_CTNNB1,_PXN,_BCAR1,_PKD1,_PTK2,_TLN1)::Polycystin-1-E-cadherin-beta-catenin_complex::Polycystin-1-E-cadherin-beta-catenin-Flotillin-2_complex::PXN-ITGB5-PTK2_complex";68_CD98-LAT2-ITGB1_complex::ITAGV-ITGB3-F11R_complex::ITGA2B-ITGB3-F11R_complex::ITGA2B-ITGB3-ICAM4_complex::ITGA2b-ITGB3-TLN1_complex::ITGAV-ITGB3-ADAM15_complex::ITGAV-ITGB3-ADAM23_complex::ITGAV-ITGB3-COL4A3_complex::ITGAV-ITGB3-EGFR_complex::ITGAV-ITGB3-LAMA4_complex::ITGAV-ITGB3-NOV_complex::ITGAV-ITGB3-PPAP2b_complex::ITGAV-ITGB3-SLC3A2_complex::ITGAV-ITGB3-SPP1_complex::ITGAV-ITGB1-SPP1_complex::ITGA5-ITGB1-ADAM15_complex::ITGA5-ITGB1-SPP1_complex::ITGA5-ITGB1-CAL4A3_complex::ITGA5-ITGB3-COL6A3_complex::ITGA1-ITGB1-COL6A3_complex::ITGA1-ITGB1-PTPN2_complex::ITGA2-ITGB1-COL6A3_complex::ITGA2-ITGB1-CD47_complex::ITGAV-ITGB3-CD47-FCER2_complex::ITGB3-ITGAV-CD47_complex::ITGA2-ITGB1-CHAD_complex::ITGA4-ITGB1-CD47_complex::ITGA4-ITGB1-CD53_complex::ITGA4-ITGB1-CD63_complex::ITGA3-ITGB1-CD63_complex::ITGA3-ITGB1-BSG_complex::ITGA3-ITGB1-CD151_complex::ITGA3-ITGB1-THBS1_complex::ITGA4-ITGB1-THBS1_complex::ITGAV-ITGB3-THBS1_complex::ITGA4-ITGB1-CD81_complex::ITGA4-ITGB1-EMILIN1_complex::ITGA4-ITGB1-JAM2_complex::ITGA4-ITGB1-THBS2_complex::ITGA4-ITGB1-VCAM1_complex::ITGA6-ITGB1-CD151_complex::ITGA6-ITGB1-CYR61_complex::ITGA6-ITGB4-CD151_complex::ITGA6-ITGB4-FYN_complex::ITGA7-ITGB1-CD151_complex::ITGA7-ITGB1-CD9_complex::ITGA2b-ITGB3-CD9-GP1b-CD47_complex::ITGA2b-ITGB3-CD9_complex::ITGA7-ITGB1-ITGB1BP3_complex::ITGA9-ITGB1-ADAM15_complex::ITGA9-ITGB1-SPP1_complex::ITGA9-ITGB1-VCAM1_complex::ITGA9-ITGB1-ADAM12_complex::ITGA9-ITGB1-ADAM8_complex::ITGA9-ITGB1-ADAM9_complex::ITGA9-ITGB1-FIGF_complex::ITGA9-ITGB1-TNC_complex::ITGA9-ITGB1-VEGFA_complex::ITGA9-ITGB1-VEGFC_complex::ITGAV-ITGB5-CYR61_complex::ITGAV-ITGB5-PLAUR_complex::ITGAV-ITGB6-SPP1_complex::ITGAV-ITGB6-TGFB3_complex::ITGB3-ITGAV-VTN_complex::ITGB5-ITGAV-VTN_complex::ITGB6-FYN-FN1_complex::ITGA5-ITGB1-FN-1-NOV_complex::ITGA5-ITGB1-FN1-TGM2_complex::ITGA2B-ITGB3-FN1-TGM2_complex::ITGA2b-ITGB3-CD47-FAK_complex::ITGA2b-ITGB3-CD47-SRC_complex::ITGAV-ITGB3-PXN-PTK2b_complex::ITGA4-PXN-GIT1_complex;96_DDEF1-CTTN-PXN_complex;</t>
  </si>
  <si>
    <t>P49137</t>
  </si>
  <si>
    <t>MAP kinase-activated protein kinase 2 (MAPK-activated protein kinase 2) (MAPKAP kinase 2) (MAPKAP-K2) (MAPKAPK-2) (MK-2) (MK2) (EC 2.7.11.1)</t>
  </si>
  <si>
    <t>Stress-activated serine/threonine-protein kinase involved in cytokines production, endocytosis, reorganization of the cytoskeleton, cell migration, cell cycle control, chromatin remodeling, DNA damage response and transcriptional regulation. Following stress, it is phosphorylated and activated by MAP kinase p38-alpha/MAPK14, leading to phosphorylation of substrates. Phosphorylates serine in the peptide sequence, Hyd-X-R-X(2)-S, where Hyd is a large hydrophobic residue. Phosphorylates ALOX5, CDC25B, CDC25C, ELAVL1, HNRNPA0, HSF1, HSP27/HSPB1, KRT18, KRT20, LIMK1, LSP1, PABPC1, PARN, PDE4A, RCSD1, RPS6KA3, TAB3 and TTP/ZFP36. Mediates phosphorylation of HSP27/HSPB1 in response to stress, leading to dissociate HSP27/HSPB1 from large small heat-shock protein (sHsps) oligomers and impair their chaperone activities and ability to protect against oxidative stress effectively. Involved in inflammatory response by regulating tumor necrosis factor (TNF) and IL6 production post-transcriptionally: acts by phosphorylating AU-rich elements (AREs)-binding proteins ELAVL1, HNRNPA0, PABPC1 and TTP/ZFP36, leading to regulate the stability and translation of TNF and IL6 mRNAs. Phosphorylation of TTP/ZFP36, a major post-transcriptional regulator of TNF, promotes its binding to 14-3-3 proteins and reduces its ARE mRNA affinity leading to inhibition of dependent degradation of ARE-containing transcript. Also involved in late G2/M checkpoint following DNA damage through a process of post-transcriptional mRNA stabilization: following DNA damage, relocalizes from nucleus to cytoplasm and phosphorylates HNRNPA0 and PARN, leading to stabilize GADD45A mRNA. Involved in toll-like receptor signaling pathway (TLR) in dendritic cells: required for acute TLR-induced macropinocytosis by phosphorylating and activating RPS6KA3. {ECO:0000269|PubMed:10383393, ECO:0000269|PubMed:11844797, ECO:0000269|PubMed:12456657, ECO:0000269|PubMed:12565831, ECO:0000269|PubMed:14499342, ECO:0000269|PubMed:14517288, ECO:0000269|PubMed:15014438, ECO:0000269|PubMed:15629715, ECO:0000269|PubMed:16278218, ECO:0000269|PubMed:16456544, ECO:0000269|PubMed:17481585, ECO:0000269|PubMed:18021073, ECO:0000269|PubMed:20932473, ECO:0000269|PubMed:8093612, ECO:0000269|PubMed:8280084, ECO:0000269|PubMed:8774846}.</t>
  </si>
  <si>
    <t>K04443;</t>
  </si>
  <si>
    <t>ENSGT00770000120509;</t>
  </si>
  <si>
    <t>P49189</t>
  </si>
  <si>
    <t>4-trimethylaminobutyraldehyde dehydrogenase (TMABADH) (EC 1.2.1.47) (Aldehyde dehydrogenase E3 isozyme) (Aldehyde dehydrogenase family 9 member A1) (EC 1.2.1.3) (Gamma-aminobutyraldehyde dehydrogenase) (EC 1.2.1.19) (R-aminobutyraldehyde dehydrogenase)</t>
  </si>
  <si>
    <t>Converts gamma-trimethylaminobutyraldehyde into gamma-butyrobetaine. Catalyzes the irreversible oxidation of a broad range of aldehydes to the corresponding acids in an NAD-dependent reaction. {ECO:0000269|PubMed:10702312}.</t>
  </si>
  <si>
    <t>K00149;</t>
  </si>
  <si>
    <t>P49247</t>
  </si>
  <si>
    <t>Ribose-5-phosphate isomerase (EC 5.3.1.6) (Phosphoriboisomerase)</t>
  </si>
  <si>
    <t>K01807;</t>
  </si>
  <si>
    <t>ENSGT00390000004352;</t>
  </si>
  <si>
    <t>P49321</t>
  </si>
  <si>
    <t>Nuclear autoantigenic sperm protein (NASP)</t>
  </si>
  <si>
    <t>Required for DNA replication, normal cell cycle progression and cell proliferation. Forms a cytoplasmic complex with HSP90 and H1 linker histones and stimulates HSP90 ATPase activity. NASP and H1 histone are subsequently released from the complex and translocate to the nucleus where the histone is released for binding to DNA (By similarity). {ECO:0000250}.</t>
  </si>
  <si>
    <t>K11291;</t>
  </si>
  <si>
    <t>ENSGT00390000016650;</t>
  </si>
  <si>
    <t>375_C_375;474_C_474;</t>
  </si>
  <si>
    <t>P49327</t>
  </si>
  <si>
    <t>Fatty acid synthase (EC 2.3.1.85) [Includes: [Acyl-carrier-protein] S-acetyltransferase (EC 2.3.1.38); [Acyl-carrier-protein] S-malonyltransferase (EC 2.3.1.39); 3-oxoacyl-[acyl-carrier-protein] synthase (EC 2.3.1.41); 3-oxoacyl-[acyl-carrier-protein] reductase (EC 1.1.1.100); 3-hydroxyacyl-[acyl-carrier-protein] dehydratase (EC 4.2.1.59); Enoyl-[acyl-carrier-protein] reductase (EC 1.3.1.39); Oleoyl-[acyl-carrier-protein] hydrolase (EC 3.1.2.14)]</t>
  </si>
  <si>
    <t>Fatty acid synthetase catalyzes the formation of long-chain fatty acids from acetyl-CoA, malonyl-CoA and NADPH. This multifunctional protein has 7 catalytic activities and an acyl carrier protein.</t>
  </si>
  <si>
    <t>K00665;</t>
  </si>
  <si>
    <t>ENSGT00530000063309;</t>
  </si>
  <si>
    <t>P49354</t>
  </si>
  <si>
    <t>Protein farnesyltransferase/geranylgeranyltransferase type-1 subunit alpha (EC 2.5.1.58) (EC 2.5.1.59) (CAAX farnesyltransferase subunit alpha) (FTase-alpha) (Ras proteins prenyltransferase subunit alpha) (Type I protein geranyl-geranyltransferase subunit alpha) (GGTase-I-alpha)</t>
  </si>
  <si>
    <t>Essential subunit of both the farnesyltransferase and the geranylgeranyltransferase complex. Contributes to the transfer of a farnesyl or geranylgeranyl moiety from farnesyl or geranylgeranyl diphosphate to a cysteine at the fourth position from the C-terminus of several proteins having the C-terminal sequence Cys-aliphatic-aliphatic-X. May positively regulate neuromuscular junction development downstream of MUSK via its function in RAC1 prenylation and activation. {ECO:0000269|PubMed:12036349, ECO:0000269|PubMed:12825937, ECO:0000269|PubMed:16893176, ECO:0000269|PubMed:19246009, ECO:0000269|PubMed:8419339, ECO:0000269|PubMed:8494894}.</t>
  </si>
  <si>
    <t>K05955;</t>
  </si>
  <si>
    <t>ENSGT00550000074935;</t>
  </si>
  <si>
    <t>P49356</t>
  </si>
  <si>
    <t>Protein farnesyltransferase subunit beta (FTase-beta) (EC 2.5.1.58) (CAAX farnesyltransferase subunit beta) (Ras proteins prenyltransferase subunit beta)</t>
  </si>
  <si>
    <t>Essential subunit of the farnesyltransferase complex. Catalyzes the transfer of a farnesyl moiety from farnesyl diphosphate to a cysteine at the fourth position from the C-terminus of several proteins having the C-terminal sequence Cys-aliphatic-aliphatic-X. {ECO:0000269|PubMed:12036349, ECO:0000269|PubMed:12825937, ECO:0000269|PubMed:16893176, ECO:0000269|PubMed:19246009, ECO:0000269|PubMed:8494894}.</t>
  </si>
  <si>
    <t>K05954;</t>
  </si>
  <si>
    <t>ENSGT00550000075042;</t>
  </si>
  <si>
    <t>P49366</t>
  </si>
  <si>
    <t>Deoxyhypusine synthase (DHS) (EC 2.5.1.46)</t>
  </si>
  <si>
    <t>Catalyzes the NAD-dependent oxidative cleavage of spermidine and the subsequent transfer of the butylamine moiety of spermidine to the epsilon-amino group of a specific lysine residue of the eIF-5A precursor protein to form the intermediate deoxyhypusine residue.</t>
  </si>
  <si>
    <t>K00809;</t>
  </si>
  <si>
    <t>ENSGT00390000008063;</t>
  </si>
  <si>
    <t>P49368</t>
  </si>
  <si>
    <t>T-complex protein 1 subunit gamma (TCP-1-gamma) (CCT-gamma) (hTRiC5)</t>
  </si>
  <si>
    <t>K09495;</t>
  </si>
  <si>
    <t>ENSGT00570000079224;</t>
  </si>
  <si>
    <t>Beta-arrestin-1 (Arrestin beta-1)</t>
  </si>
  <si>
    <t>Functions in regulating agonist-mediated G-protein coupled receptor (GPCR) signaling by mediating both receptor desensitization and resensitization processes. During homologous desensitization, beta-arrestins bind to the GPRK-phosphorylated receptor and sterically preclude its coupling to the cognate G-protein; the binding appears to require additional receptor determinants exposed only in the active receptor conformation. The beta-arrestins target many receptors for internalization by acting as endocytic adapters (CLASPs, clathrin-associated sorting proteins) and recruiting the GPRCs to the adapter protein 2 complex 2 (AP-2) in clathrin-coated pits (CCPs). However, the extent of beta-arrestin involvement appears to vary significantly depending on the receptor, agonist and cell type. Internalized arrestin-receptor complexes traffic to intracellular endosomes, where they remain uncoupled from G-proteins. Two different modes of arrestin-mediated internalization occur. Class A receptors, like ADRB2, OPRM1, ENDRA, D1AR and ADRA1B dissociate from beta-arrestin at or near the plasma membrane and undergo rapid recycling. Class B receptors, like AVPR2, AGTR1, NTSR1, TRHR and TACR1 internalize as a complex with arrestin and traffic with it to endosomal vesicles, presumably as desensitized receptors, for extended periods of time. Receptor resensitization then requires that receptor-bound arrestin is removed so that the receptor can be dephosphorylated and returned to the plasma membrane. Involved in internalization of P2RY4 and UTP-stimulated internalization of P2RY2. Involved in phosphorylation-dependent internalization of OPRD1 ands subsequent recycling. Involved in the degradation of cAMP by recruiting cAMP phosphodiesterases to ligand-activated receptors. Beta-arrestins function as multivalent adapter proteins that can switch the GPCR from a G-protein signaling mode that transmits short-lived signals from the plasma membrane via small molecule second messengers and ion channels to a beta-arrestin signaling mode that transmits a distinct set of signals that are initiated as the receptor internalizes and transits the intracellular compartment. Acts as signaling scaffold for MAPK pathways such as MAPK1/3 (ERK1/2). ERK1/2 activated by the beta-arrestin scaffold is largely excluded from the nucleus and confined to cytoplasmic locations such as endocytic vesicles, also called beta-arrestin signalosomes. Recruits c-Src/SRC to ADRB2 resulting in ERK activation. GPCRs for which the beta-arrestin-mediated signaling relies on both ARRB1 and ARRB2 (codependent regulation) include ADRB2, F2RL1 and PTH1R. For some GPCRs the beta-arrestin-mediated signaling relies on either ARRB1 or ARRB2 and is inhibited by the other respective beta-arrestin form (reciprocal regulation). Inhibits ERK1/2 signaling in AGTR1- and AVPR2-mediated activation (reciprocal regulation). Is required for SP-stimulated endocytosis of NK1R and recruits c-Src/SRC to internalized NK1R resulting in ERK1/2 activation, which is required for the antiapoptotic effects of SP. Is involved in proteinase-activated F2RL1-mediated ERK activity. Acts as signaling scaffold for the AKT1 pathway. Is involved in alpha-thrombin-stimulated AKT1 signaling. Is involved in IGF1-stimulated AKT1 signaling leading to increased protection from apoptosis. Involved in activation of the p38 MAPK signaling pathway and in actin bundle formation. Involved in F2RL1-mediated cytoskeletal rearrangement and chemotaxis. Involved in AGTR1-mediated stress fiber formation by acting together with GNAQ to activate RHOA. Appears to function as signaling scaffold involved in regulation of MIP-1-beta-stimulated CCR5-dependent chemotaxis. Involved in attenuation of NF-kappa-B-dependent transcription in response to GPCR or cytokine stimulation by interacting with and stabilizing CHUK. May serve as nuclear messenger for GPCRs. Involved in OPRD1-stimulated transcriptional regulation by translocating to CDKN1B and FOS promoter regions and recruiting EP300 resulting in acetylation of histone H4. Involved in regulation of LEF1 transcriptional activity via interaction with DVL1 and/or DVL2 Also involved in regulation of receptors other than GPCRs. Involved in Toll-like receptor and IL-1 receptor signaling through the interaction with TRAF6 which prevents TRAF6 autoubiquitination and oligomerization required for activation of NF-kappa-B and JUN. Binds phosphoinositides. Binds inositolhexakisphosphate (InsP6) (By similarity). Involved in IL8-mediated granule release in neutrophils. Required for atypical chemokine receptor ACKR2-induced RAC1-LIMK1-PAK1-dependent phosphorylation of cofilin (CFL1) and for the up-regulation of ACKR2 from endosomal compartment to cell membrane, increasing its efficiency in chemokine uptake and degradation. Involved in the internalization of the atypical chemokine receptor ACKR3. {ECO:0000250, ECO:0000269|PubMed:12464600, ECO:0000269|PubMed:14711824, ECO:0000269|PubMed:15475570, ECO:0000269|PubMed:15611106, ECO:0000269|PubMed:15671180, ECO:0000269|PubMed:15878855, ECO:0000269|PubMed:16144840, ECO:0000269|PubMed:16280323, ECO:0000269|PubMed:16378096, ECO:0000269|PubMed:16492667, ECO:0000269|PubMed:16709866, ECO:0000269|PubMed:18337459, ECO:0000269|PubMed:18419762, ECO:0000269|PubMed:19620252, ECO:0000269|PubMed:19643177, ECO:0000269|PubMed:22457824, ECO:0000269|PubMed:23341447, ECO:0000269|PubMed:23633677}.</t>
  </si>
  <si>
    <t>P49407</t>
  </si>
  <si>
    <t>P49411</t>
  </si>
  <si>
    <t>Elongation factor Tu, mitochondrial (EF-Tu) (P43)</t>
  </si>
  <si>
    <t>This protein promotes the GTP-dependent binding of aminoacyl-tRNA to the A-site of ribosomes during protein biosynthesis.</t>
  </si>
  <si>
    <t>K02358;</t>
  </si>
  <si>
    <t>ENSGT00550000074682;</t>
  </si>
  <si>
    <t>573_C_573;622_C_622;</t>
  </si>
  <si>
    <t>Alpha-aminoadipic semialdehyde dehydrogenase (Alpha-AASA dehydrogenase) (EC 1.2.1.31) (Aldehyde dehydrogenase family 7 member A1) (EC 1.2.1.3) (Antiquitin-1) (Betaine aldehyde dehydrogenase) (EC 1.2.1.8) (Delta1-piperideine-6-carboxylate dehydrogenase) (P6c dehydrogenase)</t>
  </si>
  <si>
    <t>Multifunctional enzyme mediating important protective effects. Metabolizes betaine aldehyde to betaine, an important cellular osmolyte and methyl donor. Protects cells from oxidative stress by metabolizing a number of lipid peroxidation-derived aldehydes. Involved in lysine catabolism. {ECO:0000269|PubMed:16491085, ECO:0000269|PubMed:20207735}.</t>
  </si>
  <si>
    <t>K14085;</t>
  </si>
  <si>
    <t>ENSGT00760000118999;</t>
  </si>
  <si>
    <t>P49419</t>
  </si>
  <si>
    <t>P49427</t>
  </si>
  <si>
    <t>Ubiquitin-conjugating enzyme E2 R1 (EC 6.3.2.19) (Ubiquitin-conjugating enzyme E2-32 kDa complementing) (Ubiquitin-conjugating enzyme E2-CDC34) (Ubiquitin-protein ligase R1)</t>
  </si>
  <si>
    <t>Accepts ubiquitin from the E1 complex and catalyzes its covalent attachment to other proteins. In vitro catalyzes 'Lys-48'-linked polyubiquitination. Cooperates with the E2 UBCH5C and the SCF(FBXW11) E3 ligase complex for the polyubiquitination of NFKBIA leading to its subsequent proteasomal degradation. Performs ubiquitin chain elongation building ubiquitin chains from the UBE2D3-primed NFKBIA-linked ubiquitin. UBE2D3 acts as an initiator E2, priming the phosphorylated NFKBIA target at positions 'Lys-21' and/or 'Lys-22' with a monoubiquitin. Cooperates with the SCF(SKP2) E3 ligase complex to regulate cell proliferation through ubiquitination and degradation of MYBL2 and KIP1. Involved in ubiquitin conjugation and degradation of CREM isoform ICERIIgamma and ATF15 resulting in abrogation of ICERIIgamma- and ATF5-mediated repression of cAMP-induced transcription during both meiotic and mitotic cell cycles. Involved in the regulation of the cell cycle G2/M phase through its targeting of the WEE1 kinase for ubiquitination and degradation. Also involved in the degradation of beta-catenin. Is target of human herpes virus 1 protein ICP0, leading to ICP0-dependent dynamic interaction with proteasomes. {ECO:0000269|PubMed:10329681, ECO:0000269|PubMed:10373550, ECO:0000269|PubMed:10871850, ECO:0000269|PubMed:11675391, ECO:0000269|PubMed:12037680, ECO:0000269|PubMed:15652359, ECO:0000269|PubMed:17461777, ECO:0000269|PubMed:17698585, ECO:0000269|PubMed:19112177, ECO:0000269|PubMed:19126550, ECO:0000269|PubMed:19945379, ECO:0000269|PubMed:20061386, ECO:0000269|PubMed:20347421}.</t>
  </si>
  <si>
    <t>K02207;</t>
  </si>
  <si>
    <t>ENSGT00730000110436;</t>
  </si>
  <si>
    <t>P49441</t>
  </si>
  <si>
    <t>Inositol polyphosphate 1-phosphatase (IPP) (IPPase) (EC 3.1.3.57)</t>
  </si>
  <si>
    <t>K01107;</t>
  </si>
  <si>
    <t>94_C_94;</t>
  </si>
  <si>
    <t>P49454</t>
  </si>
  <si>
    <t>Centromere protein F (CENP-F) (AH antigen) (Kinetochore protein CENPF) (Mitosin)</t>
  </si>
  <si>
    <t>Required for kinetochore function and chromosome segregation in mitosis. Required for kinetochore localization of dynein, LIS1, NDE1 and NDEL1. Regulates recycling of the plasma membrane by acting as a link between recycling vesicles and the microtubule network though its association with STX4 and SNAP25. Acts as a potential inhibitor of pocket protein-mediated cellular processes during development by regulating the activity of RB proteins during cell division and proliferation. May play a regulatory or permissive role in the normal embryonic cardiomyocyte cell cycle and in promoting continued mitosis in transformed, abnormally dividing neonatal cardiomyocytes. Interaction with RB directs embryonic stem cells toward a cardiac lineage. Involved in the regulation of DNA synthesis and hence cell cycle progression, via its C-terminus. Has a potential role regulating skeletal myogenesis and in cell differentiation in embryogenesis. Involved in dendritic cell regulation of T-cell immunity against chlamydia. {ECO:0000269|PubMed:12974617, ECO:0000269|PubMed:17600710, ECO:0000269|PubMed:7542657, ECO:0000269|PubMed:7651420}.</t>
  </si>
  <si>
    <t>K11499;</t>
  </si>
  <si>
    <t>P49458</t>
  </si>
  <si>
    <t>Signal recognition particle 9 kDa protein (SRP9)</t>
  </si>
  <si>
    <t>K03109;</t>
  </si>
  <si>
    <t>ENSGT00390000018505;</t>
  </si>
  <si>
    <t>P49459</t>
  </si>
  <si>
    <t>Ubiquitin-conjugating enzyme E2 A (EC 6.3.2.19) (RAD6 homolog A) (HR6A) (hHR6A) (Ubiquitin carrier protein A) (Ubiquitin-protein ligase A)</t>
  </si>
  <si>
    <t>Accepts ubiquitin from the E1 complex and catalyzes its covalent attachment to other proteins. In association with the E3 enzyme BRE1 (RNF20 and/or RNF40), it plays a role in transcription regulation by catalyzing the monoubiquitination of histone H2B at 'Lys-120' to form H2BK120ub1. H2BK120ub1 gives a specific tag for epigenetic transcriptional activation, elongation by RNA polymerase II, telomeric silencing, and is also a prerequisite for H3K4me and H3K79me formation. In vitro catalyzes 'Lys-11', as well as 'Lys-48'-linked polyubiquitination. Required for postreplication repair of UV-damaged DNA. {ECO:0000269|PubMed:16337599, ECO:0000269|PubMed:20061386}.</t>
  </si>
  <si>
    <t>K10573;</t>
  </si>
  <si>
    <t>ENSGT00730000110565;</t>
  </si>
  <si>
    <t>489_C_489;551_C_551;621_C_621;</t>
  </si>
  <si>
    <t>P49585</t>
  </si>
  <si>
    <t>Choline-phosphate cytidylyltransferase A (EC 2.7.7.15) (CCT-alpha) (CTP:phosphocholine cytidylyltransferase A) (CCT A) (CT A) (Phosphorylcholine transferase A)</t>
  </si>
  <si>
    <t>Controls phosphatidylcholine synthesis.</t>
  </si>
  <si>
    <t>K00968;</t>
  </si>
  <si>
    <t>ENSGT00390000000269;</t>
  </si>
  <si>
    <t>P49588</t>
  </si>
  <si>
    <t>Alanine--tRNA ligase, cytoplasmic (EC 6.1.1.7) (Alanyl-tRNA synthetase) (AlaRS) (Renal carcinoma antigen NY-REN-42)</t>
  </si>
  <si>
    <t>Catalyzes the attachment of alanine to tRNA(Ala) in a two-step reaction: alanine is first activated by ATP to form Ala-AMP and then transferred to the acceptor end of tRNA(Ala). Also edits incorrectly charged tRNA(Ala) via its editing domain. {ECO:0000255|HAMAP-Rule:MF_03133}.</t>
  </si>
  <si>
    <t>K01872;</t>
  </si>
  <si>
    <t>ENSGT00390000016019;</t>
  </si>
  <si>
    <t>Cysteine--tRNA ligase, cytoplasmic (EC 6.1.1.16) (Cysteinyl-tRNA synthetase) (CysRS)</t>
  </si>
  <si>
    <t>K01883;</t>
  </si>
  <si>
    <t>ENSGT00390000006347;</t>
  </si>
  <si>
    <t>P49589</t>
  </si>
  <si>
    <t>P49591</t>
  </si>
  <si>
    <t>Serine--tRNA ligase, cytoplasmic (EC 6.1.1.11) (Seryl-tRNA synthetase) (SerRS) (Seryl-tRNA(Ser/Sec) synthetase)</t>
  </si>
  <si>
    <t>Catalyzes the attachment of serine to tRNA(Ser). Is also probably able to aminoacylate tRNA(Sec) with serine, to form the misacylated tRNA L-seryl-tRNA(Sec), which will be further converted into selenocysteinyl-tRNA(Sec). {ECO:0000269|PubMed:9431993}.</t>
  </si>
  <si>
    <t>K01875;</t>
  </si>
  <si>
    <t>ENSGT00760000119384;</t>
  </si>
  <si>
    <t>307_C_307;369_C_369;</t>
  </si>
  <si>
    <t>P49593</t>
  </si>
  <si>
    <t>Protein phosphatase 1F (EC 3.1.3.16) (Ca(2+)/calmodulin-dependent protein kinase phosphatase) (CaM-kinase phosphatase) (CaMKPase) (Partner of PIX 2) (Protein fem-2 homolog) (hFem-2)</t>
  </si>
  <si>
    <t>Dephosphorylates and concomitantly deactivates CaM-kinase II activated upon autophosphorylation, and CaM-kinases IV and I activated upon phosphorylation by CaM-kinase kinase. Promotes apoptosis.</t>
  </si>
  <si>
    <t>K17502;</t>
  </si>
  <si>
    <t>ENSGT00740000114971;</t>
  </si>
  <si>
    <t>P49642</t>
  </si>
  <si>
    <t>DNA primase small subunit (EC 2.7.7.-) (DNA primase 49 kDa subunit) (p49)</t>
  </si>
  <si>
    <t>DNA primase is the polymerase that synthesizes small RNA primers for the Okazaki fragments made during discontinuous DNA replication.</t>
  </si>
  <si>
    <t>K02684;</t>
  </si>
  <si>
    <t>ENSGT00390000011466;</t>
  </si>
  <si>
    <t>P49643</t>
  </si>
  <si>
    <t>DNA primase large subunit (EC 2.7.7.-) (DNA primase 58 kDa subunit) (p58)</t>
  </si>
  <si>
    <t>K02685;</t>
  </si>
  <si>
    <t>ENSGT00390000009790;</t>
  </si>
  <si>
    <t>Caspase-4 (CASP-4) (EC 3.4.22.57) (ICE(rel)-II) (Protease ICH-2) (Protease TX) [Cleaved into: Caspase-4 subunit 1; Caspase-4 subunit 2]</t>
  </si>
  <si>
    <t>Involved in the activation cascade of caspases responsible for apoptosis execution. Involved in ER-stress induced apoptosis. Cleaves caspase-1. {ECO:0000269|PubMed:15123740, ECO:0000269|Ref.14}.</t>
  </si>
  <si>
    <t>K04394;</t>
  </si>
  <si>
    <t>P49662</t>
  </si>
  <si>
    <t>P49674</t>
  </si>
  <si>
    <t>Casein kinase I isoform epsilon (CKI-epsilon) (CKIe) (EC 2.7.11.1)</t>
  </si>
  <si>
    <t>Casein kinases are operationally defined by their preferential utilization of acidic proteins such as caseins as substrates. Can phosphorylate a large number of proteins. Participates in Wnt signaling. Phosphorylates DVL1. Central component of the circadian clock. In balance with PP1, determines the circadian period length, through the regulation of the speed and rhythmicity of PER1 and PER2 phospohorylation. Controls PER1 and PER2 nuclear transport and degradation. Inhibits cytokine-induced granuloytic differentiation. {ECO:0000269|PubMed:12556519, ECO:0000269|PubMed:15070676, ECO:0000269|PubMed:15917222, ECO:0000269|PubMed:16790549}.</t>
  </si>
  <si>
    <t>K08960;</t>
  </si>
  <si>
    <t>P49720</t>
  </si>
  <si>
    <t>Proteasome subunit beta type-3 (EC 3.4.25.1) (Proteasome chain 13) (Proteasome component C10-II) (Proteasome theta chain)</t>
  </si>
  <si>
    <t>K02735;</t>
  </si>
  <si>
    <t>ENSGT00550000074820;</t>
  </si>
  <si>
    <t>P49721</t>
  </si>
  <si>
    <t>Proteasome subunit beta type-2 (EC 3.4.25.1) (Macropain subunit C7-I) (Multicatalytic endopeptidase complex subunit C7-I) (Proteasome component C7-I)</t>
  </si>
  <si>
    <t>The proteasome is a multicatalytic proteinase complex which is characterized by its ability to cleave peptides with Arg, Phe, Tyr, Leu, and Glu adjacent to the leaving group at neutral or slightly basic pH. The proteasome has an ATP-dependent proteolytic activity. This subunit has a trypsin-like activity.</t>
  </si>
  <si>
    <t>K02734;</t>
  </si>
  <si>
    <t>ENSGT00640000091536;</t>
  </si>
  <si>
    <t>P49736</t>
  </si>
  <si>
    <t>DNA replication licensing factor MCM2 (EC 3.6.4.12) (Minichromosome maintenance protein 2 homolog) (Nuclear protein BM28)</t>
  </si>
  <si>
    <t>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Required for the entry in S phase and for cell division. {ECO:0000269|PubMed:8175912}.</t>
  </si>
  <si>
    <t>K02540;</t>
  </si>
  <si>
    <t>ENSGT00740000115337;</t>
  </si>
  <si>
    <t>Protein numb homolog (h-Numb) (Protein S171)</t>
  </si>
  <si>
    <t>Plays a role in the process of neurogenesis. Required throughout embryonic neurogenesis to maintain neural progenitor cells, also called radial glial cells (RGCs), by allowing their daughter cells to choose progenitor over neuronal cell fate. Not required for the proliferation of neural progenitor cells before the onset of neurogenesis. Also involved postnatally in the subventricular zone (SVZ) neurogenesis by regulating SVZ neuroblasts survival and ependymal wall integrity. May also mediate local repair of brain ventricular wall damage.</t>
  </si>
  <si>
    <t>K06057;</t>
  </si>
  <si>
    <t>ENSGT00530000062937;</t>
  </si>
  <si>
    <t>130_Er-alpha-p53-hdm2_complex::NUMB-TP53-MDM2_complex::YY1-MDM2-p53_complex::p300-MDM2-p53_protein_complex;260_RalBP1-CCNB1-AP2A-NUMB-EPN1_complex;</t>
  </si>
  <si>
    <t>P49757</t>
  </si>
  <si>
    <t>P49770</t>
  </si>
  <si>
    <t>Translation initiation factor eIF-2B subunit beta (S20I15) (S20III15) (eIF-2B GDP-GTP exchange factor subunit beta)</t>
  </si>
  <si>
    <t>Catalyzes the exchange of eukaryotic initiation factor 2-bound GDP for GTP.</t>
  </si>
  <si>
    <t>K03754;</t>
  </si>
  <si>
    <t>209_C_209;</t>
  </si>
  <si>
    <t>P49773</t>
  </si>
  <si>
    <t>Histidine triad nucleotide-binding protein 1 (EC 3.-.-.-) (Adenosine 5'-monophosphoramidase) (Protein kinase C inhibitor 1) (Protein kinase C-interacting protein 1) (PKCI-1)</t>
  </si>
  <si>
    <t>Hydrolyzes purine nucleotide phosphoramidates with a single phosphate group, including adenosine 5'monophosphoramidate (AMP-NH2), adenosine 5'monophosphomorpholidate (AMP-morpholidate) and guanosine 5'monophosphomorpholidate (GMP-morpholidate). Hydrolyzes lysyl-AMP (AMP-N-epsilon-(N-alpha-acetyl lysine methyl ester)) generated by lysine tRNA ligase, as well as Met-AMP, His-AMP and Asp-AMP, lysyl-GMP (GMP-N-epsilon-(N-alpha-acetyl lysine methyl ester)) and AMP-N-alanine methyl ester. Can also convert adenosine 5'-O-phosphorothioate and guanosine 5'-O-phosphorothioate to the corresponding nucleoside 5'-O-phosphates with concomitant release of hydrogen sulfide. In addition, functions as scaffolding protein that modulates transcriptional activation by the LEF1/TCF1-CTNNB1 complex and by the complex formed with MITF and CTNNB1. Modulates p53/TP53 levels and p53/TP53-mediated apoptosis. Modulates proteasomal degradation of target proteins by the SCF (SKP2-CUL1-F-box protein) E3 ubiquitin-protein ligase complex. {ECO:0000269|PubMed:15703176, ECO:0000269|PubMed:16014379, ECO:0000269|PubMed:16835243, ECO:0000269|PubMed:19112177, ECO:0000269|PubMed:22329685, ECO:0000269|PubMed:22647378, ECO:0000269|PubMed:9323207}.</t>
  </si>
  <si>
    <t>K02503;</t>
  </si>
  <si>
    <t>ENSGT00510000046448;</t>
  </si>
  <si>
    <t>141_C_141;</t>
  </si>
  <si>
    <t>P49790</t>
  </si>
  <si>
    <t>Nuclear pore complex protein Nup153 (153 kDa nucleoporin) (Nucleoporin Nup153)</t>
  </si>
  <si>
    <t>Component of the nuclear pore complex (NPC), a complex required for the trafficking across the nuclear envelope. Functions as a scaffolding element in the nuclear phase of the NPC essential for normal nucleocytoplasmic transport of proteins and mRNAs. Involved in the quality control and retention of unspliced mRNAs in the nucleus; in association with TPR, regulates the nuclear export of unspliced mRNA species bearing constitutive transport element (CTE) in a NXF1- and KHDRBS1-independent manner. Mediates TPR anchoring to the nuclear membrane at NPC. The repeat-containing domain may be involved in anchoring other components of the NPC to the pore membrane. Possible DNA-binding subunit of the nuclear pore complex (NPC). {ECO:0000269|PubMed:12802065, ECO:0000269|PubMed:15229283, ECO:0000269|PubMed:22253824}.</t>
  </si>
  <si>
    <t>K14296;</t>
  </si>
  <si>
    <t>ENSGT00700000104544;</t>
  </si>
  <si>
    <t>462_C_462;</t>
  </si>
  <si>
    <t>P49792</t>
  </si>
  <si>
    <t>E3 SUMO-protein ligase RanBP2 (EC 6.3.2.-) (358 kDa nucleoporin) (Nuclear pore complex protein Nup358) (Nucleoporin Nup358) (Ran-binding protein 2) (RanBP2) (p270)</t>
  </si>
  <si>
    <t>E3 SUMO-protein ligase which facilitates SUMO1 and SUMO2 conjugation by UBE2I. Involved in transport factor (Ran-GTP, karyopherin)-mediated protein import via the F-G repeat-containing domain which acts as a docking site for substrates. Binds single-stranded RNA (in vitro). May bind DNA. Component of the nuclear export pathway. Specific docking site for the nuclear export factor exportin-1. Sumoylates PML at 'Lys-490' which is essential for the proper assembly of PML-NB. {ECO:0000269|PubMed:11792325, ECO:0000269|PubMed:12032081, ECO:0000269|PubMed:15378033, ECO:0000269|PubMed:15931224, ECO:0000269|PubMed:22194619}.</t>
  </si>
  <si>
    <t>K12172;</t>
  </si>
  <si>
    <t>433_C_433;</t>
  </si>
  <si>
    <t>Tuberin (Tuberous sclerosis 2 protein)</t>
  </si>
  <si>
    <t>In complex with TSC1, inhibits the nutrient-mediated or growth factor-stimulated phosphorylation of S6K1 and EIF4EBP1 by negatively regulating mTORC1 signaling. Acts as a GTPase-activating protein (GAP) for the small GTPase RHEB, a direct activator of the protein kinase activity of mTORC1. Implicated as a tumor suppressor. Involved in microtubule-mediated protein transport, but this seems to be due to unregulated mTOR signaling. Stimulates weakly the intrinsic GTPase activity of the Ras-related proteins RAP1A and RAB5 in vitro. Mutations in TSC2 lead to constitutive activation of RAP1A in tumors. {ECO:0000269|PubMed:12271141, ECO:0000269|PubMed:15340059, ECO:0000269|PubMed:16707451}.</t>
  </si>
  <si>
    <t>K07207;</t>
  </si>
  <si>
    <t>ENSGT00390000017866;</t>
  </si>
  <si>
    <t>86_C_86;</t>
  </si>
  <si>
    <t>P49815</t>
  </si>
  <si>
    <t>P49840</t>
  </si>
  <si>
    <t>Glycogen synthase kinase-3 alpha (GSK-3 alpha) (EC 2.7.11.26) (Serine/threonine-protein kinase GSK3A) (EC 2.7.11.1)</t>
  </si>
  <si>
    <t>Constitutively active protein kinase that acts as a negative regulator in the hormonal control of glucose homeostasis, Wnt signaling and regulation of transcription factors and microtubules, by phosphorylating and inactivating glycogen synthase (GYS1 or GYS2), CTNNB1/beta-catenin, APC and AXIN1. Requires primed phosphorylation of the majority of its substrates. Contributes to insulin regulation of glycogen synthesis by phosphorylating and inhibiting GYS1 activity and hence glycogen synthesis. Regulates glycogen metabolism in liver, but not in muscle. May also mediate the development of insulin resistance by regulating activation of transcription factors. In Wnt signaling, regulates the level and transcriptional activity of nuclear CTNNB1/beta-catenin. Facilitates amyloid precursor protein (APP) processing and the generation of APP-derived amyloid plaques found in Alzheimer disease. May be involved in the regulation of replication in pancreatic beta-cells. Is necessary for the establishment of neuronal polarity and axon outgrowth. Through phosphorylation of the anti-apoptotic protein MCL1, may control cell apoptosis in response to growth factors deprivation. {ECO:0000269|PubMed:12761548, ECO:0000269|PubMed:17229088}.</t>
  </si>
  <si>
    <t>K08822;</t>
  </si>
  <si>
    <t>ENSGT00520000055635;</t>
  </si>
  <si>
    <t>P49841</t>
  </si>
  <si>
    <t>Glycogen synthase kinase-3 beta (GSK-3 beta) (EC 2.7.11.26) (Serine/threonine-protein kinase GSK3B) (EC 2.7.11.1)</t>
  </si>
  <si>
    <t>Constitutively active protein kinase that acts as a negative regulator in the hormonal control of glucose homeostasis, Wnt signaling and regulation of transcription factors and microtubules, by phosphorylating and inactivating glycogen synthase (GYS1 or GYS2), EIF2B, CTNNB1/beta-catenin, APC, AXIN1, DPYSL2/CRMP2, JUN, NFATC1/NFATC, MAPT/TAU and MACF1. Requires primed phosphorylation of the majority of its substrates. In skeletal muscle, contributes to insulin regulation of glycogen synthesis by phosphorylating and inhibiting GYS1 activity and hence glycogen synthesis. May also mediate the development of insulin resistance by regulating activation of transcription factors. Regulates protein synthesis by controlling the activity of initiation factor 2B (EIF2BE/EIF2B5) in the same manner as glycogen synthase. In Wnt signaling, GSK3B forms a multimeric complex with APC, AXIN1 and CTNNB1/beta-catenin and phosphorylates the N-terminus of CTNNB1 leading to its degradation mediated by ubiquitin/proteasomes. Phosphorylates JUN at sites proximal to its DNA-binding domain, thereby reducing its affinity for DNA. Phosphorylates NFATC1/NFATC on conserved serine residues promoting NFATC1/NFATC nuclear export, shutting off NFATC1/NFATC gene regulation, and thereby opposing the action of calcineurin. Phosphorylates MAPT/TAU on 'Thr-548', decreasing significantly MAPT/TAU ability to bind and stabilize microtubules. MAPT/TAU is the principal component of neurofibrillary tangles in Alzheimer disease. Plays an important role in ERBB2-dependent stabilization of microtubules at the cell cortex. Phosphorylates MACF1, inhibiting its binding to microtubules which is critical for its role in bulge stem cell migration and skin wound repair. Probably regulates NF-kappa-B (NFKB1) at the transcriptional level and is required for the NF-kappa-B-mediated anti-apoptotic response to TNF-alpha (TNF/TNFA). Negatively regulates replication in pancreatic beta-cells, resulting in apoptosis, loss of beta-cells and diabetes. Through phosphorylation of the anti-apoptotic protein MCL1, may control cell apoptosis in response to growth factors deprivation. Phosphorylates MUC1 in breast cancer cells, decreasing the interaction of MUC1 with CTNNB1/beta-catenin. Is necessary for the establishment of neuronal polarity and axon outgrowth. Phosphorylates MARK2, leading to inhibit its activity. Phosphorylates SIK1 at 'Thr-182', leading to sustain its activity. Phosphorylates ZC3HAV1 which enhances its antiviral activity. Phosphorylates SNAI1, leading to its BTRC-triggered ubiquitination and proteasomal degradation. Phosphorylates SFPQ at 'Thr-687' upon T-cell activation. Phosphorylates NR1D1 st 'Ser-55' and 'Ser-59' and stabilizes it by protecting it from proteasomal degradation. Regulates the circadian clock via phosphorylation of the major clock components including ARNTL/BMAL1, CLOCK and PER2. Phosphorylates CLOCK AT 'Ser-427' and targets it for proteasomal degradation. Phosphorylates ARNTL/BMAL1 at 'Ser-17' and 'Ser-21' and primes it for ubiquitination and proteasomal degradation. Phosphorylates OGT at 'Ser-3' or 'Ser-4' which positively regulates its activity. {ECO:0000269|PubMed:11430833, ECO:0000269|PubMed:12554650, ECO:0000269|PubMed:14690523, ECO:0000269|PubMed:15448698, ECO:0000269|PubMed:15647282, ECO:0000269|PubMed:16484495, ECO:0000269|PubMed:18348280, ECO:0000269|PubMed:1846781, ECO:0000269|PubMed:19946213, ECO:0000269|PubMed:20932480, ECO:0000269|PubMed:20937854, ECO:0000269|PubMed:22514281, ECO:0000269|PubMed:8397507, ECO:0000269|PubMed:9072970, ECO:0000269|PubMed:9819408}.</t>
  </si>
  <si>
    <t>K03083;</t>
  </si>
  <si>
    <t>20_APC-Axin-1-beta-catenin_complex::AXIN-APC-betaCatenin-GSK3B_complex::Axin-PP2A_A-PP2A_C-GSK3-beta-beta-catenin_complex;</t>
  </si>
  <si>
    <t>140_C_140;</t>
  </si>
  <si>
    <t>P49902</t>
  </si>
  <si>
    <t>Cytosolic purine 5'-nucleotidase (EC 3.1.3.5) (Cytosolic 5'-nucleotidase II)</t>
  </si>
  <si>
    <t>May have a critical role in the maintenance of a constant composition of intracellular purine/pyrimidine nucleotides in cooperation with other nucleotidases. Preferentially hydrolyzes inosine 5'-monophosphate (IMP) and other purine nucleotides.</t>
  </si>
  <si>
    <t>K01081;</t>
  </si>
  <si>
    <t>ENSGT00550000074539;</t>
  </si>
  <si>
    <t>P49903</t>
  </si>
  <si>
    <t>Selenide, water dikinase 1 (EC 2.7.9.3) (Selenium donor protein 1) (Selenophosphate synthase 1)</t>
  </si>
  <si>
    <t>Synthesizes selenophosphate from selenide and ATP. {ECO:0000269|PubMed:7665581}.</t>
  </si>
  <si>
    <t>K01008;</t>
  </si>
  <si>
    <t>ENSGT00390000000950;</t>
  </si>
  <si>
    <t>P49914</t>
  </si>
  <si>
    <t>5-formyltetrahydrofolate cyclo-ligase (EC 6.3.3.2) (5,10-methenyl-tetrahydrofolate synthetase) (MTHFS) (Methenyl-THF synthetase)</t>
  </si>
  <si>
    <t>Contributes to tetrahydrofolate metabolism. Helps regulate carbon flow through the folate-dependent one-carbon metabolic network that supplies carbon for the biosynthesis of purines, thymidine and amino acids. Catalyzes the irreversible conversion of 5-formyltetrahydrofolate (5-FTHF) to yield 5,10-methenyltetrahydrofolate. {ECO:0000269|PubMed:8522195}.</t>
  </si>
  <si>
    <t>K01934;</t>
  </si>
  <si>
    <t>ENSGT00390000017791;</t>
  </si>
  <si>
    <t>P49915</t>
  </si>
  <si>
    <t>GMP synthase [glutamine-hydrolyzing] (EC 6.3.5.2) (GMP synthetase) (Glutamine amidotransferase)</t>
  </si>
  <si>
    <t>Involved in the de novo synthesis of guanine nucleotides which are not only essential for DNA and RNA synthesis, but also provide GTP, which is involved in a number of cellular processes important for cell division.</t>
  </si>
  <si>
    <t>K01951;</t>
  </si>
  <si>
    <t>ENSGT00390000006591;</t>
  </si>
  <si>
    <t>Double-strand break repair protein MRE11A (Meiotic recombination 11 homolog 1) (MRE11 homolog 1) (Meiotic recombination 11 homolog A) (MRE11 homolog A)</t>
  </si>
  <si>
    <t>Component of the MRN complex, which plays a central role in double-strand break (DSB) repair, DNA recombination, maintenance of telomere integrity and meiosis. The complex possesses single-strand endonuclease activity and double-strand-specific 3'-5' exonuclease activity, which are provided by MRE11A. RAD50 may be required to bind DNA ends and hold them in close proximity. This could facilitate searches for short or long regions of sequence homology in the recombining DNA templates, and may also stimulate the activity of DNA ligases and/or restrict the nuclease activity of MRE11A to prevent nucleolytic degradation past a given point. The complex may also be required for DNA damage signaling via activation of the ATM kinase. In telomeres the MRN complex may modulate t-loop formation.</t>
  </si>
  <si>
    <t>K10865;</t>
  </si>
  <si>
    <t>ENSGT00390000017288;</t>
  </si>
  <si>
    <t>41_BASC_(Ab_80)_complex_(BRCA1-associated_genome_surveillance_complex)::BASC_complex_(BRCA1-associated_genome_surveillance_complex)::BASC_(Ab_81)_complex_(BRCA1-associated_genome_surveillance_complex)::BASC_(Ab_C-20)_complex_(BRCA1-associated_genome_surveillance_complex)::BRCA1-RAD50-MRE11-NBS1_complex::MRN_complex_(MRE11-RAD50-NBN_complex)::MRN_complex_(MRE11-RAD50-NBS1_complex)::RAD50-MRE11-NBN-p200-p350_complex::MRE11A-RAD50-NBN-TRF2_complex::MRN-TRRAP_complex_(MRE11A-RAD50-NBN-TRRAP_complex)::MSH2-MSH6-PMS1-MLH1_complex::MDC1-MRE11-RAD50-NBS1_complex::MDC1-MRN-ATM-FANCD2_complex::MutS-alpha-PK-zeta_complex::PTIP-DNA_damage_response_complex::MDC1-H2AFX-TP53BP1_complex::MDC1-p53BP1-SMC1_complex::MSH2/6-BLM-p53-RAD51_complex::EXO1-MLH1-PMS2_complex::MSH2-MLH1-PMS2-PCNA_DNA-repair_initiation_complex::MSH2-MLH1-PMS2_DNA-repair_initiation_complex::PCNA-MutS-alpha-MutL-alpha-DNA_complex::MSH2-MSH6-PMS2-MLH1_complex::PCNA-MSH2-MSH6_complex::PCNA-MutS-alpha-DNA_initial_complex;53_BRCA1-BARD1-BACH1-DNA_damage_complex_I::BRCA1_B_complex::BRCA1-BARD1-BACH1-DNA_damage_complex_II::BRCA1_C_complex::BRCA1_A_complex::BRCA1-CTIP-ZBRK1_repressor_complex::BRCA1-CtIP-CtBP_complex::BRCA1-LMO4-CTIP_complex::LMO4-BRCA1-CTIP-LDB1_complex;73_CF_IIAm_complex_(Cleavage_factor_IIAm_complex);101_DNA_double-strand_break_end-joining_complex::DNA_ligase_IV-XRCC4-AHNK_complex::DNA_ligase_IV-XRCC4-PNK_complex::DNA_ligase_IV-XRCC4-XLF_complex;261_"Rap1_complex::TERF2-RAP1_complex::TIN2_complex::TRF1-TIN2_complex::TRF2-Ku_complex::TRF2-Rap1_complex_II::Telosome_complex::TRF-Rap1_complex_I,_2MD::TRF1_telomere_length_regulation_complex::Tankyrin_1-tankyrin_2-TRF1_complex";</t>
  </si>
  <si>
    <t>468_C_468;</t>
  </si>
  <si>
    <t>P49959</t>
  </si>
  <si>
    <t>P50135</t>
  </si>
  <si>
    <t>Histamine N-methyltransferase (HMT) (EC 2.1.1.8)</t>
  </si>
  <si>
    <t>Inactivates histamine by N-methylation. Plays an important role in degrading histamine and in regulating the airway response to histamine.</t>
  </si>
  <si>
    <t>K00546;</t>
  </si>
  <si>
    <t>ENSGT00390000002862;</t>
  </si>
  <si>
    <t>P50224</t>
  </si>
  <si>
    <t>Demerged into P0DMM9 and P0DMN0.</t>
  </si>
  <si>
    <t>223_C_223;</t>
  </si>
  <si>
    <t>P50238</t>
  </si>
  <si>
    <t>Cysteine-rich protein 1 (CRP-1) (Cysteine-rich heart protein) (CRHP) (hCRHP) (Cysteine-rich intestinal protein) (CRIP)</t>
  </si>
  <si>
    <t>Seems to have a role in zinc absorption and may function as an intracellular zinc transport protein.</t>
  </si>
  <si>
    <t>P50395</t>
  </si>
  <si>
    <t>Rab GDP dissociation inhibitor beta (Rab GDI beta) (Guanosine diphosphate dissociation inhibitor 2) (GDI-2)</t>
  </si>
  <si>
    <t>Regulates the GDP/GTP exchange reaction of most Rab proteins by inhibiting the dissociation of GDP from them, and the subsequent binding of GTP to them.</t>
  </si>
  <si>
    <t>Carnitine O-palmitoyltransferase 1, liver isoform (CPT1-L) (EC 2.3.1.21) (Carnitine O-palmitoyltransferase I, liver isoform) (CPT I) (CPTI-L) (Carnitine palmitoyltransferase 1A)</t>
  </si>
  <si>
    <t>Catalyzes the transfer of the acyl group of long-chain fatty acid-CoA conjugates onto carnitine, an essential step for the mitochondrial uptake of long-chain fatty acids and their subsequent beta-oxidation in the mitochondrion. Plays an important role in triglyceride metabolism.</t>
  </si>
  <si>
    <t>K08765;</t>
  </si>
  <si>
    <t>ENSGT00760000119220;</t>
  </si>
  <si>
    <t>P50416</t>
  </si>
  <si>
    <t>P50452</t>
  </si>
  <si>
    <t>Serpin B8 (Cytoplasmic antiproteinase 2) (CAP-2) (CAP2) (Peptidase inhibitor 8) (PI-8)</t>
  </si>
  <si>
    <t>K13965;</t>
  </si>
  <si>
    <t>P50454</t>
  </si>
  <si>
    <t>Serpin H1 (47 kDa heat shock protein) (Arsenic-transactivated protein 3) (AsTP3) (Cell proliferation-inducing gene 14 protein) (Collagen-binding protein) (Colligin) (Rheumatoid arthritis-related antigen RA-A47)</t>
  </si>
  <si>
    <t>Binds specifically to collagen. Could be involved as a chaperone in the biosynthetic pathway of collagen.</t>
  </si>
  <si>
    <t>K09501;</t>
  </si>
  <si>
    <t>ENSGT00770000120524;</t>
  </si>
  <si>
    <t>P50502</t>
  </si>
  <si>
    <t>Hsc70-interacting protein (Hip) (Aging-associated protein 2) (Progesterone receptor-associated p48 protein) (Protein FAM10A1) (Putative tumor suppressor ST13) (Renal carcinoma antigen NY-REN-33) (Suppression of tumorigenicity 13 protein)</t>
  </si>
  <si>
    <t>One HIP oligomer binds the ATPase domains of at least two HSC70 molecules dependent on activation of the HSC70 ATPase by HSP40. Stabilizes the ADP state of HSC70 that has a high affinity for substrate protein. Through its own chaperone activity, it may contribute to the interaction of HSC70 with various target proteins (By similarity). {ECO:0000250}.</t>
  </si>
  <si>
    <t>K09560;</t>
  </si>
  <si>
    <t>ENSGT00390000001347;</t>
  </si>
  <si>
    <t>P50542</t>
  </si>
  <si>
    <t>Peroxisomal targeting signal 1 receptor (PTS1 receptor) (PTS1R) (PTS1-BP) (Peroxin-5) (Peroxisomal C-terminal targeting signal import receptor) (Peroxisome receptor 1)</t>
  </si>
  <si>
    <t>Binds to the C-terminal PTS1-type tripeptide peroxisomal targeting signal (SKL-type) and plays an essential role in peroxisomal protein import. {ECO:0000269|PubMed:7706321, ECO:0000269|PubMed:7719337, ECO:0000269|PubMed:7790377}.</t>
  </si>
  <si>
    <t>K13342;</t>
  </si>
  <si>
    <t>ENSGT00390000013941;</t>
  </si>
  <si>
    <t>P50548</t>
  </si>
  <si>
    <t>ETS domain-containing transcription factor ERF (Ets2 repressor factor) (PE-2)</t>
  </si>
  <si>
    <t>Potent transcriptional repressor that binds to the H1 element of the Ets2 promoter. May regulate other genes involved in cellular proliferation. Required for extraembryonic ectoderm differentiation, ectoplacental cone cavity closure, and chorioallantoic attachment (By similarity). May be important for regulating trophoblast stem cell differentiation (By similarity). {ECO:0000250}.</t>
  </si>
  <si>
    <t>K09434;</t>
  </si>
  <si>
    <t>P50552</t>
  </si>
  <si>
    <t>Vasodilator-stimulated phosphoprotein (VASP)</t>
  </si>
  <si>
    <t>Ena/VASP proteins are actin-associated proteins involved in a range of processes dependent on cytoskeleton remodeling and cell polarity such as axon guidance, lamellipodial and filopodial dynamics, platelet activation and cell migration. VASP promotes actin filament elongation. It protects the barbed end of growing actin filaments against capping and increases the rate of actin polymerization in the presence of capping protein. VASP stimulates actin filament elongation by promoting the transfer of profilin-bound actin monomers onto the barbed end of growing actin filaments. Plays a role in actin-based mobility of Listeria monocytogenes in host cells. Regulates actin dynamics in platelets and plays an important role in regulating platelet aggregation. {ECO:0000269|PubMed:10087267, ECO:0000269|PubMed:10438535, ECO:0000269|PubMed:15939738, ECO:0000269|PubMed:17082196, ECO:0000269|PubMed:18559661}.</t>
  </si>
  <si>
    <t>K06274;</t>
  </si>
  <si>
    <t>ENSGT00730000110272;</t>
  </si>
  <si>
    <t>Dynamin-2 (EC 3.6.5.5)</t>
  </si>
  <si>
    <t>Microtubule-associated force-producing protein involved in producing microtubule bundles and able to bind and hydrolyze GTP. Most probably involved in vesicular trafficking processes, in particular endocytosis. Involved in cytokinesis. {ECO:0000269|PubMed:12498685}.</t>
  </si>
  <si>
    <t>K01528;</t>
  </si>
  <si>
    <t>P50570</t>
  </si>
  <si>
    <t>P50579</t>
  </si>
  <si>
    <t>Methionine aminopeptidase 2 (MAP 2) (MetAP 2) (EC 3.4.11.18) (Initiation factor 2-associated 67 kDa glycoprotein) (p67) (p67eIF2) (Peptidase M)</t>
  </si>
  <si>
    <t>Cotranslationally removes the N-terminal methionine from nascent proteins. The N-terminal methionine is often cleaved when the second residue in the primary sequence is small and uncharged (Met-Ala-, Cys, Gly, Pro, Ser, Thr, or Val). The catalytic activity of human METAP2 toward Met-Val peptides is consistently two orders of magnitude higher than that of METAP1, suggesting that it is responsible for processing proteins containing N-terminal Met-Val and Met-Thr sequences in vivo.; Protects eukaryotic initiation factor EIF2S1 from translation-inhibiting phosphorylation by inhibitory kinases such as EIF2AK2/PKR and EIF2AK1/HCR. Plays a critical role in the regulation of protein synthesis.</t>
  </si>
  <si>
    <t>K01265;</t>
  </si>
  <si>
    <t>ENSGT00530000063220;</t>
  </si>
  <si>
    <t>P50583</t>
  </si>
  <si>
    <t>Bis(5'-nucleosyl)-tetraphosphatase [asymmetrical] (EC 3.6.1.17) (Diadenosine 5',5'''-P1,P4-tetraphosphate asymmetrical hydrolase) (Ap4A hydrolase) (Ap4Aase) (Diadenosine tetraphosphatase) (Nucleoside diphosphate-linked moiety X motif 2) (Nudix motif 2)</t>
  </si>
  <si>
    <t>Asymmetrically hydrolyzes Ap4A to yield AMP and ATP. Plays a major role in maintaining homeostasis.</t>
  </si>
  <si>
    <t>K01518;</t>
  </si>
  <si>
    <t>ENSGT00390000002416;</t>
  </si>
  <si>
    <t>P50613</t>
  </si>
  <si>
    <t>Cyclin-dependent kinase 7 (EC 2.7.11.22) (EC 2.7.11.23) (39 kDa protein kinase) (p39 Mo15) (CDK-activating kinase 1) (Cell division protein kinase 7) (Serine/threonine-protein kinase 1) (TFIIH basal transcription factor complex kinase subunit)</t>
  </si>
  <si>
    <t>Serine/threonine kinase involved in cell cycle control and in RNA polymerase II-mediated RNA transcription. Cyclin-dependent kinases (CDKs) are activated by the binding to a cyclin and mediate the progression through the cell cycle. Each different complex controls a specific transition between 2 subsequent phases in the cell cycle. Required for both activation and complex formation of CDK1/cyclin-B during G2-M transition, and for activation of CDK2/cyclins during G1-S transition (but not complex formation). CDK7 is the catalytic subunit of the CDK-activating kinase (CAK) complex. Phosphorylates SPT5/SUPT5H, SF1/NR5A1, POLR2A, p53/TP53, CDK1, CDK2, CDK4, CDK6 and CDK11B/CDK11. CAK activates the cyclin-associated kinases CDK1, CDK2, CDK4 and CDK6 by threonine phosphorylation, thus regulating cell cycle progression. CAK complexed to the core-TFIIH basal transcription factor activates RNA polymerase II by serine phosphorylation of the repetitive C-terminal domain (CTD) of its large subunit (POLR2A), allowing its escape from the promoter and elongation of the transcripts. Phosphorylation of POLR2A in complex with DNA promotes transcription initiation by triggering dissociation from DNA. Its expression and activity are constant throughout the cell cycle. Upon DNA damage, triggers p53/TP53 activation by phosphorylation, but is inactivated in turn by p53/TP53; this feedback loop may lead to an arrest of the cell cycle and of the transcription, helping in cell recovery, or to apoptosis. Required for DNA-bound peptides-mediated transcription and cellular growth inhibition. {ECO:0000269|PubMed:10024882, ECO:0000269|PubMed:11113184, ECO:0000269|PubMed:16327805, ECO:0000269|PubMed:17373709, ECO:0000269|PubMed:17386261, ECO:0000269|PubMed:17901130, ECO:0000269|PubMed:19015234, ECO:0000269|PubMed:19071173, ECO:0000269|PubMed:19136461, ECO:0000269|PubMed:19450536, ECO:0000269|PubMed:19667075, ECO:0000269|PubMed:20360007, ECO:0000269|PubMed:9372954, ECO:0000269|PubMed:9840937}.</t>
  </si>
  <si>
    <t>K02202;</t>
  </si>
  <si>
    <t>572_C_572;</t>
  </si>
  <si>
    <t>P50747</t>
  </si>
  <si>
    <t>Biotin--protein ligase (EC 6.3.4.-) (Biotin apo-protein ligase) [Includes: Biotin--[methylmalonyl-CoA-carboxytransferase] ligase (EC 6.3.4.9); Biotin--[propionyl-CoA-carboxylase [ATP-hydrolyzing]] ligase (EC 6.3.4.10) (Holocarboxylase synthetase) (HCS); Biotin--[methylcrotonoyl-CoA-carboxylase] ligase (EC 6.3.4.11); Biotin--[acetyl-CoA-carboxylase] ligase (EC 6.3.4.15)]</t>
  </si>
  <si>
    <t>Post-translational modification of specific protein by attachment of biotin. Acts on various carboxylases such as acetyl-CoA-carboxylase, pyruvate carboxylase, propionyl CoA carboxylase, and 3-methylcrotonyl CoA carboxylase.</t>
  </si>
  <si>
    <t>K01942;</t>
  </si>
  <si>
    <t>ENSGT00390000002960;</t>
  </si>
  <si>
    <t>P50748</t>
  </si>
  <si>
    <t>Kinetochore-associated protein 1 (Rough deal homolog) (HsROD) (Rod) (hRod)</t>
  </si>
  <si>
    <t>Essential component of the mitotic checkpoint, which prevents cells from prematurely exiting mitosis. Required for the assembly of the dynein-dynactin and MAD1-MAD2 complexes onto kinetochores. {ECO:0000269|PubMed:11146660, ECO:0000269|PubMed:11590237, ECO:0000269|PubMed:15824131}.</t>
  </si>
  <si>
    <t>K11577;</t>
  </si>
  <si>
    <t>ENSGT00390000007883;</t>
  </si>
  <si>
    <t>P50750</t>
  </si>
  <si>
    <t>Cyclin-dependent kinase 9 (EC 2.7.11.22) (EC 2.7.11.23) (C-2K) (Cell division cycle 2-like protein kinase 4) (Cell division protein kinase 9) (Serine/threonine-protein kinase PITALRE) (Tat-associated kinase complex catalytic subunit)</t>
  </si>
  <si>
    <t>Protein kinase involved in the regulation of transcription. Member of the cyclin-dependent kinase pair (CDK9/cyclin-T) complex, also called positive transcription elongation factor b (P-TEFb), which facilitates the transition from abortive to productive elongation by phosphorylating the CTD (C-terminal domain) of the large subunit of RNA polymerase II (RNAP II) POLR2A, SUPT5H and RDBP. This complex is inactive when in the 7SK snRNP complex form. Phosphorylates EP300, MYOD1, RPB1/POLR2A and AR, and the negative elongation factors DSIF and NELF. Regulates cytokine inducible transcription networks by facilitating promoter recognition of target transcription factors (e.g. TNF-inducible RELA/p65 activation and IL-6-inducible STAT3 signaling). Promotes RNA synthesis in genetic programs for cell growth, differentiation and viral pathogenesis. P-TEFb is also involved in cotranscriptional histone modification, mRNA processing and mRNA export. Modulates a complex network of chromatin modifications including histone H2B monoubiquitination (H2Bub1), H3 lysine 4 trimethylation (H3K4me3) and H3K36me3; integrates phosphorylation during transcription with chromatin modifications to control co-transcriptional histone mRNA processing. The CDK9/cyclin-K complex has also a kinase activity towards CTD of RNAP II and can substitute for CDK9/cyclin-T P-TEFb in vitro. Replication stress response protein; the CDK9/cyclin-K complex is required for genome integrity maintenance, by promoting cell cycle recovery from replication arrest and limiting single-stranded DNA amount in response to replication stress, thus reducing the breakdown of stalled replication forks and avoiding DNA damage. In addition, probable function in DNA repair of isoform 2 via interaction with KU70/XRCC6. Promotes cardiac myocyte enlargement. RPB1/POLR2A phosphorylation on 'Ser-2' in CTD activates transcription. AR phosphorylation modulates AR transcription factor promoter selectivity and cell growth. DSIF and NELF phosphorylation promotes transcription by inhibiting their negative effect. The phosphorylation of MYOD1 enhances its transcriptional activity and thus promotes muscle differentiation. {ECO:0000269|PubMed:10393184, ECO:0000269|PubMed:10574912, ECO:0000269|PubMed:10757782, ECO:0000269|PubMed:10912001, ECO:0000269|PubMed:11112772, ECO:0000269|PubMed:11145967, ECO:0000269|PubMed:11575923, ECO:0000269|PubMed:11809800, ECO:0000269|PubMed:11884399, ECO:0000269|PubMed:12037670, ECO:0000269|PubMed:14701750, ECO:0000269|PubMed:15564463, ECO:0000269|PubMed:16109376, ECO:0000269|PubMed:16109377, ECO:0000269|PubMed:17956865, ECO:0000269|PubMed:18362169, ECO:0000269|PubMed:19575011, ECO:0000269|PubMed:19844166, ECO:0000269|PubMed:20081228, ECO:0000269|PubMed:20493174, ECO:0000269|PubMed:20930849, ECO:0000269|PubMed:20980437, ECO:0000269|PubMed:21127351, ECO:0000269|PubMed:9857195}.</t>
  </si>
  <si>
    <t>K02211;</t>
  </si>
  <si>
    <t>ENSGT00770000120511;</t>
  </si>
  <si>
    <t>Lipopolysaccharide-responsive and beige-like anchor protein (Beige-like protein) (CDC4-like protein)</t>
  </si>
  <si>
    <t>May be involved in coupling signal transduction and vesicle trafficking to enable polarized secretion and/or membrane deposition of immune effector molecules. {ECO:0000250}.</t>
  </si>
  <si>
    <t>ENSGT00760000119083;</t>
  </si>
  <si>
    <t>P50851</t>
  </si>
  <si>
    <t>Palmitoyl-protein thioesterase 1 (PPT-1) (EC 3.1.2.22) (Palmitoyl-protein hydrolase 1)</t>
  </si>
  <si>
    <t>Removes thioester-linked fatty acyl groups such as palmitate from modified cysteine residues in proteins or peptides during lysosomal degradation. Prefers acyl chain lengths of 14 to 18 carbons.</t>
  </si>
  <si>
    <t>K01074;</t>
  </si>
  <si>
    <t>ENSGT00530000063368;</t>
  </si>
  <si>
    <t>177_C_177;424_C_424;597_C_597;</t>
  </si>
  <si>
    <t>P50897</t>
  </si>
  <si>
    <t>P50990</t>
  </si>
  <si>
    <t>T-complex protein 1 subunit theta (TCP-1-theta) (CCT-theta) (Renal carcinoma antigen NY-REN-15)</t>
  </si>
  <si>
    <t>K09500;</t>
  </si>
  <si>
    <t>ENSGT00550000074783;</t>
  </si>
  <si>
    <t>P50991</t>
  </si>
  <si>
    <t>T-complex protein 1 subunit delta (TCP-1-delta) (CCT-delta) (Stimulator of TAR RNA-binding)</t>
  </si>
  <si>
    <t>K09496;</t>
  </si>
  <si>
    <t>ENSGT00550000074956;</t>
  </si>
  <si>
    <t>Annexin A11 (56 kDa autoantigen) (Annexin XI) (Annexin-11) (Calcyclin-associated annexin 50) (CAP-50)</t>
  </si>
  <si>
    <t>Binds specifically to calcyclin in a calcium-dependent manner (By similarity). Required for midbody formation and completion of the terminal phase of cytokinesis. {ECO:0000250, ECO:0000269|PubMed:15197175}.</t>
  </si>
  <si>
    <t>446_C_446;478_C_478;</t>
  </si>
  <si>
    <t>P50995</t>
  </si>
  <si>
    <t>P51003</t>
  </si>
  <si>
    <t>Poly(A) polymerase alpha (PAP-alpha) (EC 2.7.7.19) (Polynucleotide adenylyltransferase alpha)</t>
  </si>
  <si>
    <t>Polymerase that creates the 3'-poly(A) tail of mRNA's. Also required for the endoribonucleolytic cleavage reaction at some polyadenylation sites. May acquire specificity through interaction with a cleavage and polyadenylation specificity factor (CPSF) at its C-terminus.</t>
  </si>
  <si>
    <t>K14376;</t>
  </si>
  <si>
    <t>ENSGT00390000017928;</t>
  </si>
  <si>
    <t>P51148</t>
  </si>
  <si>
    <t>Ras-related protein Rab-5C (L1880) (RAB5L)</t>
  </si>
  <si>
    <t>K07889;</t>
  </si>
  <si>
    <t>167_C_167;205_C_205;443_C_443;531_C_531;</t>
  </si>
  <si>
    <t>P51149</t>
  </si>
  <si>
    <t>Ras-related protein Rab-7a</t>
  </si>
  <si>
    <t>Key regulator in endo-lysosomal trafficking. Governs early-to-late endosomal maturation, microtubule minus-end as well as plus-end directed endosomal migration and positioning, and endosome-lysosome transport through different protein-protein interaction cascades. Plays a central role, not only in endosomal traffic, but also in many other cellular and physiological events, such as growth-factor-mediated cell signaling, nutrient-transportor mediated nutrient uptake, neurotrophin transport in the axons of neurons and lipid metabolism. Also involved in regulation of some specialized endosomal membrane trafficking, such as maturation of melanosomes, pathogen-induced phagosomes (or vacuoles) and autophagosomes. Plays a role in the maturation and acidification of phagosomes that engulf pathogens, such as S.aureus and M.tuberculosis. Plays a role in the fusion of phagosomes with lysosomes. Plays important roles in microbial pathogen infection and survival, as well as in participating in the life cycle of viruses. Microbial pathogens possess survival strategies governed by RAB7A, sometimes by employing RAB7A function (e.g. Salmonella) and sometimes by excluding RAB7A function (e.g. Mycobacterium). In concert with RAC1, plays a role in regulating the formation of RBs (ruffled borders) in osteoclasts. Controls the endosomal trafficking and neurite outgrowth signaling of NTRK1/TRKA. Regulates the endocytic trafficking of the EGF-EGFR complex by regulating its lysosomal degradation. {ECO:0000269|PubMed:11179213, ECO:0000269|PubMed:12944476, ECO:0000269|PubMed:14617358, ECO:0000269|PubMed:20028791, ECO:0000269|PubMed:21255211}.</t>
  </si>
  <si>
    <t>K07897;</t>
  </si>
  <si>
    <t>ENSGT00760000119125;</t>
  </si>
  <si>
    <t>547_C_547;552_C_552;</t>
  </si>
  <si>
    <t>P51151</t>
  </si>
  <si>
    <t>Ras-related protein Rab-9A</t>
  </si>
  <si>
    <t>Involved in the transport of proteins between the endosomes and the trans Golgi network.</t>
  </si>
  <si>
    <t>K07899;</t>
  </si>
  <si>
    <t>204_C_204;</t>
  </si>
  <si>
    <t>P51153</t>
  </si>
  <si>
    <t>Ras-related protein Rab-13 (Cell growth-inhibiting gene 4 protein)</t>
  </si>
  <si>
    <t>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That Rab is involved in endocytic recycling and regulates the transport to the plasma membrane of transmembrane proteins like the tight junction protein OCLN/occludin. Thereby, it regulates the assembly and the activity of tight junctions. Moreover, it may also regulate tight junction assembly by activating the PKA signaling pathway and by reorganizing the actin cytoskeleton through the activation of the downstream effectors PRKACA and MICALL2 respectively. Through its role in tight junction assembly, may play a role in the establishment of Sertoli cell barrier. Plays also a role in angiogenesis through regulation of endothelial cells chemotaxis. Also involved in neurite outgrowth. Has also been proposed to play a role in post-Golgi membrane trafficking from the TGN to the recycling endosome. Finally, it has been involved in insulin-induced transport to the plasma membrane of the glucose transporter GLUT4 and therefore may play a role in glucose homeostasis. {ECO:0000269|PubMed:12058051, ECO:0000269|PubMed:15096524, ECO:0000269|PubMed:15528189, ECO:0000269|PubMed:16525024, ECO:0000269|PubMed:18779367, ECO:0000269|PubMed:20008558}.</t>
  </si>
  <si>
    <t>K06109;</t>
  </si>
  <si>
    <t>Ras-related protein Rab-28</t>
  </si>
  <si>
    <t>K07915;</t>
  </si>
  <si>
    <t>ENSGT00730000111076;</t>
  </si>
  <si>
    <t>P51157</t>
  </si>
  <si>
    <t>P51452</t>
  </si>
  <si>
    <t>Dual specificity protein phosphatase 3 (EC 3.1.3.16) (EC 3.1.3.48) (Dual specificity protein phosphatase VHR) (Vaccinia H1-related phosphatase) (VHR)</t>
  </si>
  <si>
    <t>Shows activity both for tyrosine-protein phosphate and serine-protein phosphate, but displays a strong preference toward phosphotyrosines. Specifically dephosphorylates and inactivates ERK1 and ERK2. {ECO:0000269|PubMed:10224087, ECO:0000269|PubMed:11863439}.</t>
  </si>
  <si>
    <t>K17614;</t>
  </si>
  <si>
    <t>ENSGT00760000118853;</t>
  </si>
  <si>
    <t>DNA replication ATP-dependent helicase/nuclease DNA2 (hDNA2) (DNA replication ATP-dependent helicase-like homolog) [Includes: DNA replication nuclease DNA2 (EC 3.1.-.-); DNA replication ATP-dependent helicase DNA2 (EC 3.6.4.12)]</t>
  </si>
  <si>
    <t>Key enzyme involved in DNA replication and DNA repair in nucleus and mitochondrion. Involved in Okazaki fragments processing by cleaving long flaps that escape FEN1: flaps that are longer than 27 nucleotides are coated by replication protein A complex (RPA), leading to recruit DNA2 which cleaves the flap until it is too short to bind RPA and becomes a substrate for FEN1. Also involved in 5'-end resection of DNA during double-strand break (DSB) repair: recruited by BLM and mediates the cleavage of 5'-ssDNA, while the 3'-ssDNA cleavage is prevented by the presence of RPA. Also involved in DNA replication checkpoint independently of Okazaki fragments processing. Possesses different enzymatic activities, such as single-stranded DNA (ssDNA)-dependent ATPase, 5'-3' helicase and endonuclease activities. While the ATPase and endonuclease activities are well-defined and play a key role in Okazaki fragments processing and DSB repair, the 5'-3' DNA helicase activity is subject to debate. According to various reports, the helicase activity is weak and its function remains largely unclear. Helicase activity may promote the motion of DNA2 on the flap, helping the nuclease function. {ECO:0000269|PubMed:16595799, ECO:0000269|PubMed:16595800, ECO:0000269|PubMed:18995831, ECO:0000269|PubMed:19487465, ECO:0000269|PubMed:21325134, ECO:0000269|PubMed:21572043, ECO:0000269|PubMed:22570407, ECO:0000269|PubMed:22570476}.</t>
  </si>
  <si>
    <t>K10742;</t>
  </si>
  <si>
    <t>P51530</t>
  </si>
  <si>
    <t>Transcription activator BRG1 (EC 3.6.4.-) (ATP-dependent helicase SMARCA4) (BRG1-associated factor 190A) (BAF190A) (Mitotic growth and transcription activator) (Protein BRG-1) (Protein brahma homolog 1) (SNF2-beta) (SWI/SNF-related matrix-associated actin-dependent regulator of chromatin subfamily A member 4)</t>
  </si>
  <si>
    <t>Transcriptional coactivator cooperating with nuclear hormone receptors to potentiate transcriptional activation. Component of the CREST-BRG1 complex, a multiprotein complex that regulates promoter activation by orchestrating a calcium-dependent release of a repressor complex and a recruitment of an activator complex. In resting neurons, transcription of the c-FOS promoter is inhibited by BRG1-dependent recruitment of a phospho-RB1-HDAC repressor complex. Upon calcium influx, RB1 is dephosphorylated by calcineurin, which leads to release of the repressor complex. At the same time, there is increased recruitment of CREBBP to the promoter by a CREST-dependent mechanism, which leads to transcriptional activation. The CREST-BRG1 complex also binds to the NR2B promoter, and activity-dependent induction of NR2B expression involves a release of HDAC1 and recruitment of CREBBP.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SMARCA4/BAF190A may promote neural stem cell self-renewal/proliferation by enhancing Notch-dependent proliferative signals, while concurrently making the neural stem cell insensitive to SHH-dependent differentiating cues (By similarity). Also involved in vitamin D-coupled transcription regulation via its association with the WINAC complex, a chromatin-remodeling complex recruited by vitamin D receptor (VDR), which is required for the ligand-bound VDR-mediated transrepression of the CYP27B1 gene. Acts as a corepressor of ZEB1 to regulate E-cadherin transcription and is required for induction of epithelial-mesenchymal transition (EMT) by ZEB1. {ECO:0000250, ECO:0000269|PubMed:12837248, ECO:0000269|PubMed:19571879, ECO:0000269|PubMed:20418909}.</t>
  </si>
  <si>
    <t>K11647;</t>
  </si>
  <si>
    <t>ENSGT00550000074659;</t>
  </si>
  <si>
    <t>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81_"CREBBP-SMAD2-SMAD4_pentameric_complex::RSmad_complex::CREBBP-SMAD3-SMAD4_pentameric_complex::SMAD4-SMAD2-SMAD3_complex::TIF1gamma-SMAD2-SMAD3_complex::SKI-SMAD2-SMAD4__pentameric_complex::SKI-SMAD3-SMAD4__pentameric_complex::SMAD2-SKI-NCOR_complex::SMAD4-SKI-NCOR_complex::SMAD2-SMAD4-FAST1_complex::SMAD3-SMAD4-FOXO1_complex::SMAD3-SMAD4-FOXO4_complex::SMAD3-SMAD4-SP1_complex::SMAD3-SMAD4-cJUN_complex::SMAD4-SNO-SKI_complex::SMURF2-SMAD3-SnoN_complex,_TGF(beta)-dependent::PML-SMAD2/3-SARA_complex::SMAD3-SMAD4-FOXO3-FOXG1_complex::SMAD3-SMAD4-FOXO3_complex";127_Emerin-actin-NMI-(alphaII)spectrin_complex::Emerin-actin-NMI_complex::Emerin_architectural_complex::Emerin_complex_32::Emerin_regulatory_complex::Emerin_complex_24::Emerin_complex_1::MCM2-MCM4-MCM6-MCM7_complex::MCM2-MCM6-MCM7_complex::MCM4-MCM6-MCM7_complex::MCM_complex::NCOR1_complex;257_"RNA_polymerase_II_complex,_chromatin_structure_modifying::RNA_polymerase_II_complex,_incomplete_(CBP,_RPBI,_PCAF,_BAF47),_chromatin_structure_modifying::RNA_polymerase_II_complex_(CBP,_PCAF,_RPB1,_BAF47,_CYCC,_CDK8),_chromatin_structure_modifying::RNA_polymerase_II_complex_(RPB1,_RAP74,_CDK8,_CYCC,_SRB7,_BAF190,_BAF47),_chromatin_structure_modifying::RNA_polymerase_II_complex,_incomplete_(CDK8_complex),_chromatin_structure_modifying";</t>
  </si>
  <si>
    <t>P51532</t>
  </si>
  <si>
    <t>P51570</t>
  </si>
  <si>
    <t>Galactokinase (EC 2.7.1.6) (Galactose kinase)</t>
  </si>
  <si>
    <t>Major enzyme for galactose metabolism.</t>
  </si>
  <si>
    <t>K00849;</t>
  </si>
  <si>
    <t>P51580</t>
  </si>
  <si>
    <t>Thiopurine S-methyltransferase (EC 2.1.1.67) (Thiopurine methyltransferase)</t>
  </si>
  <si>
    <t>Catalyzes the S-methylation of thiopurine drugs such as 6-mercaptopurine. {ECO:0000269|PubMed:18484748}.</t>
  </si>
  <si>
    <t>K00569;</t>
  </si>
  <si>
    <t>ENSGT00390000016823;</t>
  </si>
  <si>
    <t>P51610</t>
  </si>
  <si>
    <t>Host cell factor 1 (HCF) (HCF-1) (C1 factor) (CFF) (VCAF) (VP16 accessory protein) [Cleaved into: HCF N-terminal chain 1; HCF N-terminal chain 2; HCF N-terminal chain 3; HCF N-terminal chain 4; HCF N-terminal chain 5; HCF N-terminal chain 6; HCF C-terminal chain 1; HCF C-terminal chain 2; HCF C-terminal chain 3; HCF C-terminal chain 4; HCF C-terminal chain 5; HCF C-terminal chain 6]</t>
  </si>
  <si>
    <t>Involved in control of the cell cycle. Also antagonizes transactivation by ZBTB17 and GABP2; represses ZBTB17 activation of the p15(INK4b) promoter and inhibits its ability to recruit p300. Coactivator for EGR2 and GABP2. Tethers the chromatin modifying Set1/Ash2 histone H3 'Lys-4' methyltransferase (H3K4me) and Sin3 histone deacetylase (HDAC) complexes (involved in the activation and repression of transcription, respectively) together. Component of a THAP1/THAP3-HCFC1-OGT complex that is required for the regulation of the transcriptional activity of RRM1. As part of the NSL complex it may be involved in acetylation of nucleosomal histone H4 on several lysine residues. In case of human herpes simplex virus (HSV) infection, HCFC1 forms a multiprotein-DNA complex with the viral transactivator protein VP16 and POU2F1 thereby enabling the transcription of the viral immediate early genes. {ECO:0000269|PubMed:10629049, ECO:0000269|PubMed:10675337, ECO:0000269|PubMed:10779346, ECO:0000269|PubMed:10920196, ECO:0000269|PubMed:12244100, ECO:0000269|PubMed:12670868, ECO:0000269|PubMed:14532282, ECO:0000269|PubMed:15190068, ECO:0000269|PubMed:16624878, ECO:0000269|PubMed:17578910, ECO:0000269|PubMed:20018852, ECO:0000269|PubMed:20200153, ECO:0000269|PubMed:9990006}.</t>
  </si>
  <si>
    <t>K14966;</t>
  </si>
  <si>
    <t>ENSGT00760000119086;</t>
  </si>
  <si>
    <t>58_BRMS1-SIN3-HDAC_complex::HCF-1_complex;195_MLL-HCF_complex::MLL1-WDR5_complex::MOF_complex::Set1A_complex::Set1B_complex::MSL_complex;</t>
  </si>
  <si>
    <t>P51617</t>
  </si>
  <si>
    <t>Interleukin-1 receptor-associated kinase 1 (IRAK-1) (EC 2.7.11.1)</t>
  </si>
  <si>
    <t>Serine/threonine-protein kinase that plays a critical role in initiating innate immune response against foreign pathogens. Involved in Toll-like receptor (TLR) and IL-1R signaling pathways. Is rapidly recruited by MYD88 to the receptor-signaling complex upon TLR activation. Association with MYD88 leads to IRAK1 phosphorylation by IRAK4 and subsequent autophosphorylation and kinase activation. Phosphorylates E3 ubiquitin ligases Pellino proteins (PELI1, PELI2 and PELI3) to promote pellino-mediated polyubiquitination of IRAK1. Then, the ubiquitin-binding domain of IKBKG/NEMO binds to polyubiquitinated IRAK1 bringing together the IRAK1-MAP3K7/TAK1-TRAF6 complex and the NEMO-IKKA-IKKB complex. In turn, MAP3K7/TAK1 activates IKKs (CHUK/IKKA and IKBKB/IKKB) leading to NF-kappa-B nuclear translocation and activation. Alternatively, phosphorylates TIRAP to promote its ubiquitination and subsequent degradation. Phosphorylates the interferon regulatory factor 7 (IRF7) to induce its activation and translocation to the nucleus, resulting in transcriptional activation of type I IFN genes, which drive the cell in an antiviral state. When sumoylated, translocates to the nucleus and phosphorylates STAT3. {ECO:0000269|PubMed:11397809, ECO:0000269|PubMed:12860405, ECO:0000269|PubMed:14684752, ECO:0000269|PubMed:15084582, ECO:0000269|PubMed:15465816, ECO:0000269|PubMed:15767370, ECO:0000269|PubMed:17997719, ECO:0000269|PubMed:20400509}.</t>
  </si>
  <si>
    <t>K04730;</t>
  </si>
  <si>
    <t>P51659</t>
  </si>
  <si>
    <t>Peroxisomal multifunctional enzyme type 2 (MFE-2) (17-beta-hydroxysteroid dehydrogenase 4) (17-beta-HSD 4) (D-bifunctional protein) (DBP) (Multifunctional protein 2) (MPF-2) [Cleaved into: (3R)-hydroxyacyl-CoA dehydrogenase (EC 1.1.1.n12); Enoyl-CoA hydratase 2 (EC 4.2.1.107) (EC 4.2.1.119) (3-alpha,7-alpha,12-alpha-trihydroxy-5-beta-cholest-24-enoyl-CoA hydratase)]</t>
  </si>
  <si>
    <t>Bifunctional enzyme acting on the peroxisomal beta-oxidation pathway for fatty acids. Catalyzes the formation of 3-ketoacyl-CoA intermediates from both straight-chain and 2-methyl-branched-chain fatty acids. {ECO:0000269|PubMed:8902629, ECO:0000269|PubMed:9089413}.</t>
  </si>
  <si>
    <t>K12405;</t>
  </si>
  <si>
    <t>ENSGT00530000062928;</t>
  </si>
  <si>
    <t>P51665</t>
  </si>
  <si>
    <t>26S proteasome non-ATPase regulatory subunit 7 (26S proteasome regulatory subunit RPN8) (26S proteasome regulatory subunit S12) (Mov34 protein homolog) (Proteasome subunit p40)</t>
  </si>
  <si>
    <t>K03038;</t>
  </si>
  <si>
    <t>P51668</t>
  </si>
  <si>
    <t>Ubiquitin-conjugating enzyme E2 D1 (EC 6.3.2.19) (Stimulator of Fe transport) (SFT) (UBC4/5 homolog) (UbcH5) (Ubiquitin carrier protein D1) (Ubiquitin-conjugating enzyme E2(17)KB 1) (Ubiquitin-conjugating enzyme E2-17 kDa 1) (Ubiquitin-protein ligase D1)</t>
  </si>
  <si>
    <t>Accepts ubiquitin from the E1 complex and catalyzes its covalent attachment to other proteins. In vitro catalyzes 'Lys-48'-linked polyubiquitination. Mediates the selective degradation of short-lived and abnormal proteins. Functions in the E6/E6-AP-induced ubiquitination of p53/TP53. Mediates ubiquitination of PEX5 and auto-ubiquitination of STUB1, TRAF6 and TRIM63/MURF1. Ubiquitinates STUB1-associated HSP90AB1 in vitro. Lacks inherent specificity for any particular lysine residue of ubiquitin. Essential for viral activation of IRF3. Mediates polyubiquitination of CYP3A4. {ECO:0000269|PubMed:18042044, ECO:0000269|PubMed:18359941, ECO:0000269|PubMed:19103148, ECO:0000269|PubMed:19854139, ECO:0000269|PubMed:20061386}.</t>
  </si>
  <si>
    <t>K06689;</t>
  </si>
  <si>
    <t>445_C_445;621_C_621;</t>
  </si>
  <si>
    <t>P51692</t>
  </si>
  <si>
    <t>Signal transducer and activator of transcription 5B</t>
  </si>
  <si>
    <t>Carries out a dual signal transduction and activation of transcription. Mediates cellular responses to the cytokine KITLG/SCF and other growth factors. Binds to the GAS element and activates PRL-induced transcription. {ECO:0000269|PubMed:11773439}.</t>
  </si>
  <si>
    <t>K11224;</t>
  </si>
  <si>
    <t>297_C_297;</t>
  </si>
  <si>
    <t>P51784</t>
  </si>
  <si>
    <t>Ubiquitin carboxyl-terminal hydrolase 11 (EC 3.4.19.12) (Deubiquitinating enzyme 11) (Ubiquitin thioesterase 11) (Ubiquitin-specific-processing protease 11)</t>
  </si>
  <si>
    <t>Protease that can remove conjugated ubiquitin from target proteins and polyubiquitin chains. Inhibits the degradation of target proteins by the proteasome. Plays a role in the regulation of pathways leading to NF-kappa-B activation. Plays a role in the regulation of DNA repair after double-stranded DNA breaks. {ECO:0000269|PubMed:15314155, ECO:0000269|PubMed:17897950, ECO:0000269|PubMed:18408009, ECO:0000269|PubMed:19874889, ECO:0000269|PubMed:20233726}.</t>
  </si>
  <si>
    <t>K11835;</t>
  </si>
  <si>
    <t>P51808</t>
  </si>
  <si>
    <t>Dynein light chain Tctex-type 3 (Protein 91/23) (T-complex-associated testis-expressed 1-like)</t>
  </si>
  <si>
    <t>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Probably binds BUB3 as part of transport cargo. Required for the efficient progression through mitosis (By similarity). {ECO:0000250}.</t>
  </si>
  <si>
    <t>K10420;</t>
  </si>
  <si>
    <t>ENSGT00390000013998;</t>
  </si>
  <si>
    <t>P51812</t>
  </si>
  <si>
    <t>Ribosomal protein S6 kinase alpha-3 (S6K-alpha-3) (EC 2.7.11.1) (90 kDa ribosomal protein S6 kinase 3) (p90-RSK 3) (p90RSK3) (Insulin-stimulated protein kinase 1) (ISPK-1) (MAP kinase-activated protein kinase 1b) (MAPK-activated protein kinase 1b) (MAPKAP kinase 1b) (MAPKAPK-1b) (Ribosomal S6 kinase 2) (RSK-2) (pp90RSK2)</t>
  </si>
  <si>
    <t>Serine/threonine-protein kinase that acts downstream of ERK (MAPK1/ERK2 and MAPK3/ERK1) signaling and mediates mitogenic and stress-induced activation of the transcription factors CREB1, ETV1/ER81 and NR4A1/NUR77, regulates translation through RPS6 and EIF4B phosphorylation, and mediates cellular proliferation, survival, and differentiation by modulating mTOR signaling and repressing pro-apoptotic function of BAD and DAPK1. In fibroblast, is required for EGF-stimulated phosphorylation of CREB1 and histone H3 at 'Ser-10', which results in the subsequent transcriptional activation of several immediate-early genes. In response to mitogenic stimulation (EGF and PMA), phosphorylates and activates NR4A1/NUR77 and ETV1/ER81 transcription factors and the cofactor CREBBP. Upon insulin-derived signal, acts indirectly on the transcription regulation of several genes by phosphorylating GSK3B at 'Ser-9' and inhibiting its activity. Phosphorylates RPS6 in response to serum or EGF via an mTOR-independent mechanism and promotes translation initiation by facilitating assembly of the preinitiation complex. In response to insulin, phosphorylates EIF4B, enhancing EIF4B affinity for the EIF3 complex and stimulating cap-dependent translation. Is involved in the mTOR nutrient-sensing pathway by directly phosphorylating TSC2 at 'Ser-1798', which potently inhibits TSC2 ability to suppress mTOR signaling, and mediates phosphorylation of RPTOR, which regulates mTORC1 activity and may promote rapamycin-sensitive signaling independently of the PI3K/AKT pathway. Mediates cell survival by phosphorylating the pro-apoptotic proteins BAD and DAPK1 and suppressing their pro-apoptotic function. Promotes the survival of hepatic stellate cells by phosphorylating CEBPB in response to the hepatotoxin carbon tetrachloride (CCl4). Is involved in cell cycle regulation by phosphorylating the CDK inhibitor CDKN1B, which promotes CDKN1B association with 14-3-3 proteins and prevents its translocation to the nucleus and inhibition of G1 progression. In LPS-stimulated dendritic cells, is involved in TLR4-induced macropinocytosis, and in myeloma cells, acts as effector of FGFR3-mediated transformation signaling, after direct phosphorylation at Tyr-529 by FGFR3. Phosphorylates DAPK1. {ECO:0000269|PubMed:10436156, ECO:0000269|PubMed:16213824, ECO:0000269|PubMed:16223362, ECO:0000269|PubMed:17360704, ECO:0000269|PubMed:18722121, ECO:0000269|PubMed:8250835, ECO:0000269|PubMed:9770464}.</t>
  </si>
  <si>
    <t>K04373;</t>
  </si>
  <si>
    <t>P51817</t>
  </si>
  <si>
    <t>cAMP-dependent protein kinase catalytic subunit PRKX (PrKX) (Protein kinase X) (Protein kinase X-linked) (Serine/threonine-protein kinase PRKX) (EC 2.7.11.1) (Protein kinase PKX1)</t>
  </si>
  <si>
    <t>Serine/threonine protein kinase regulated by and mediating cAMP signaling in cells. Acts through phosphorylation of downstream targets that may include CREB, SMAD6 and PKD1 and has multiple functions in cellular differentiation and epithelial morphogenesis. Regulates myeloid cell differentiation through SMAD6 phosphorylation. Involved in nephrogenesis by stimulating renal epithelial cell migration and tubulogenesis. Also involved in angiogenesis through stimulation of endothelial cell proliferation, migration and vascular-like structure formation. {ECO:0000269|PubMed:12082174, ECO:0000269|PubMed:16236808, ECO:0000269|PubMed:16491121, ECO:0000269|PubMed:17980165, ECO:0000269|PubMed:19367327, ECO:0000269|PubMed:21684272, ECO:0000269|PubMed:9860982}.</t>
  </si>
  <si>
    <t>3-oxo-5-beta-steroid 4-dehydrogenase (EC 1.3.1.3) (Aldo-keto reductase family 1 member D1) (Delta(4)-3-ketosteroid 5-beta-reductase) (Delta(4)-3-oxosteroid 5-beta-reductase)</t>
  </si>
  <si>
    <t>Efficiently catalyzes the reduction of progesterone, androstenedione, 17-alpha-hydroxyprogesterone and testosterone to 5-beta-reduced metabolites. The bile acid intermediates 7-alpha,12-alpha-dihydroxy-4-cholesten-3-one and 7-alpha-hydroxy-4-cholesten-3-one can also act as substrates.</t>
  </si>
  <si>
    <t>K00251;</t>
  </si>
  <si>
    <t>P51857</t>
  </si>
  <si>
    <t>P51858</t>
  </si>
  <si>
    <t>Hepatoma-derived growth factor (HDGF) (High mobility group protein 1-like 2) (HMG-1L2)</t>
  </si>
  <si>
    <t>Heparin-binding protein, with mitogenic activity for fibroblasts. Acts as a transcriptional repressor. {ECO:0000269|PubMed:17974029}.</t>
  </si>
  <si>
    <t>K16641;</t>
  </si>
  <si>
    <t>P51946</t>
  </si>
  <si>
    <t>Cyclin-H (MO15-associated protein) (p34) (p37)</t>
  </si>
  <si>
    <t>Regulates CDK7, the catalytic subunit of the CDK-activating kinase (CAK) enzymatic complex. CAK activates the cyclin-associated kinases CDK1, CDK2, CDK4 and CDK6 by threonine phosphorylation. CAK complexed to the core-TFIIH basal transcription factor activates RNA polymerase II by serine phosphorylation of the repetitive C-terminal domain (CTD) of its large subunit (POLR2A), allowing its escape from the promoter and elongation of the transcripts. Involved in cell cycle control and in RNA transcription by RNA polymerase II. Its expression and activity are constant throughout the cell cycle. {ECO:0000269|PubMed:10024882, ECO:0000269|PubMed:7533895}.</t>
  </si>
  <si>
    <t>K06634;</t>
  </si>
  <si>
    <t>ENSGT00390000008634;</t>
  </si>
  <si>
    <t>CDK-activating kinase assembly factor MAT1 (CDK7/cyclin-H assembly factor) (Cyclin-G1-interacting protein) (Menage a trois) (RING finger protein 66) (RING finger protein MAT1) (p35) (p36)</t>
  </si>
  <si>
    <t>Stabilizes the cyclin H-CDK7 complex to form a functional CDK-activating kinase (CAK) enzymatic complex. CAK activates the cyclin-associated kinases CDK1, CDK2, CDK4 and CDK6 by threonine phosphorylation. CAK complexed to the core-TFIIH basal transcription factor activates RNA polymerase II by serine phosphorylation of the repetitive C-terminal domain (CTD) of its large subunit (POLR2A), allowing its escape from the promoter and elongation of the transcripts. Involved in cell cycle control and in RNA transcription by RNA polymerase II. {ECO:0000269|PubMed:10024882}.</t>
  </si>
  <si>
    <t>K10842;</t>
  </si>
  <si>
    <t>ENSGT00390000002319;</t>
  </si>
  <si>
    <t>P51948</t>
  </si>
  <si>
    <t>P51957</t>
  </si>
  <si>
    <t>Serine/threonine-protein kinase Nek4 (EC 2.7.11.1) (Never in mitosis A-related kinase 4) (NimA-related protein kinase 4) (Serine/threonine-protein kinase 2) (Serine/threonine-protein kinase NRK2)</t>
  </si>
  <si>
    <t>Protein kinase that seems to act exclusively upon threonine residues (By similarity). Required for normal entry into proliferative arrest after a limited number of cell divisions, also called replicative senescence. Required for normal cell cycle arrest in response to double-stranded DNA damage. {ECO:0000250|UniProtKB:Q9Z1J2, ECO:0000269|PubMed:22851694}.</t>
  </si>
  <si>
    <t>K08857;</t>
  </si>
  <si>
    <t>ENSGT00760000118997;</t>
  </si>
  <si>
    <t>Ubiquitin-conjugating enzyme E2 E1 (EC 6.3.2.19) (UbcH6) (Ubiquitin carrier protein E1) (Ubiquitin-protein ligase E1)</t>
  </si>
  <si>
    <t>Accepts ubiquitin from the E1 complex and catalyzes its covalent attachment to other proteins. Catalyzes the covalent attachment of ISG15 to other proteins. Mediates the selective degradation of short-lived and abnormal proteins. In vitro also catalyzes 'Lys-48'-linked polyubiquitination. {ECO:0000269|PubMed:16428300, ECO:0000269|PubMed:20061386}.</t>
  </si>
  <si>
    <t>188_C_188;</t>
  </si>
  <si>
    <t>P51965</t>
  </si>
  <si>
    <t>P51970</t>
  </si>
  <si>
    <t>NADH dehydrogenase [ubiquinone] 1 alpha subcomplex subunit 8 (Complex I-19kD) (CI-19kD) (Complex I-PGIV) (CI-PGIV) (NADH-ubiquinone oxidoreductase 19 kDa subunit)</t>
  </si>
  <si>
    <t>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t>
  </si>
  <si>
    <t>K03952;</t>
  </si>
  <si>
    <t>ENSGT00390000008938;</t>
  </si>
  <si>
    <t>Myomesin-1 (190 kDa connectin-associated protein) (190 kDa titin-associated protein) (Myomesin family member 1)</t>
  </si>
  <si>
    <t>Major component of the vertebrate myofibrillar M band. Binds myosin, titin, and light meromyosin. This binding is dose dependent.</t>
  </si>
  <si>
    <t>ENSGT00760000119038;</t>
  </si>
  <si>
    <t>P52179</t>
  </si>
  <si>
    <t>P52209</t>
  </si>
  <si>
    <t>6-phosphogluconate dehydrogenase, decarboxylating (EC 1.1.1.44)</t>
  </si>
  <si>
    <t>Catalyzes the oxidative decarboxylation of 6-phosphogluconate to ribulose 5-phosphate and CO(2), with concomitant reduction of NADP to NADPH. {ECO:0000250}.</t>
  </si>
  <si>
    <t>K00033;</t>
  </si>
  <si>
    <t>ENSGT00390000009023;</t>
  </si>
  <si>
    <t>Heterogeneous nuclear ribonucleoprotein M (hnRNP M)</t>
  </si>
  <si>
    <t>Pre-mRNA binding protein in vivo, binds avidly to poly(G) and poly(U) RNA homopolymers in vitro. Involved in splicing. Acts as a receptor for carcinoembryonic antigen in Kupffer cells, may initiate a series of signaling events leading to tyrosine phosphorylation of proteins and induction of IL-1 alpha, IL-6, IL-10 and tumor necrosis factor alpha cytokines.</t>
  </si>
  <si>
    <t>K12887;</t>
  </si>
  <si>
    <t>ENSGT00410000025635;</t>
  </si>
  <si>
    <t>157_C_157;</t>
  </si>
  <si>
    <t>P52272</t>
  </si>
  <si>
    <t>P52292</t>
  </si>
  <si>
    <t>Importin subunit alpha-1 (Karyopherin subunit alpha-2) (RAG cohort protein 1) (SRP1-alpha)</t>
  </si>
  <si>
    <t>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t>
  </si>
  <si>
    <t>K15043;</t>
  </si>
  <si>
    <t>158_C_158;</t>
  </si>
  <si>
    <t>P52294</t>
  </si>
  <si>
    <t>Importin subunit alpha-5 (Karyopherin subunit alpha-1) (Nucleoprotein interactor 1) (NPI-1) (RAG cohort protein 2) (SRP1-beta) [Cleaved into: Importin subunit alpha-5, N-terminally processed]</t>
  </si>
  <si>
    <t>Functions in nuclear protein import as an adapter protein for nuclear receptor KPNB1. Binds specifically and directly to substrates containing either a simple or bipartite NLS motif. Docking of the importin/substrate complex to the nuclear pore complex (NPC) is mediated by KPNB1 through binding to nucleoporin FxFG repeats and the complex is subsequently translocated through the pore by an energy requiring, Ran-dependent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 In vitro, mediates the nuclear import of human cytomegalovirus UL84 by recognizing a non-classical NLS.</t>
  </si>
  <si>
    <t>K15042;</t>
  </si>
  <si>
    <t>86_CTCF-nucleophosmin-PARP-HIS-KPNA-LMNA-TOP_complex;</t>
  </si>
  <si>
    <t>P52298</t>
  </si>
  <si>
    <t>Nuclear cap-binding protein subunit 2 (20 kDa nuclear cap-binding protein) (Cell proliferation-inducing gene 55 protein) (NCBP 20 kDa subunit) (CBP20) (NCBP-interacting protein 1) (NIP1)</t>
  </si>
  <si>
    <t>Component of the cap-binding complex (CBC), which binds co-transcriptionally to the 5' cap of pre-mRNAs and is involved in various processes such as pre-mRNA splicing, translation regulation, nonsense-mediated mRNA decay, RNA-mediated gene silencing (RNAi) by microRNAs (miRNAs) and mRNA export. The CBC complex is involved in mRNA export from the nucleus via its interaction with ALYREF/THOC4/ALY, leading to the recruitment of the mRNA export machinery to the 5' end of mRNA and to mRNA export in a 5' to 3' direction through the nuclear pore. The CBC complex is also involved in mediating U snRNA and intronless mRNAs export from the nucleus. The CBC complex is essential for a pioneer round of mRNA translation, before steady state translation when the CBC complex is replaced by cytoplasmic cap-binding protein eIF4E. The pioneer round of mRNA translation mediated by the CBC complex plays a central role in nonsense-mediated mRNA decay (NMD), NMD only taking place in mRNAs bound to the CBC complex, but not on eIF4E-bound mRNAs. The CBC complex enhances NMD in mRNAs containing at least one exon-junction complex (EJC) via its interaction with UPF1, promoting the interaction between UPF1 and UPF2. The CBC complex is also involved in 'failsafe' NMD, which is independent of the EJC complex, while it does not participate in Staufen-mediated mRNA decay (SMD). During cell proliferation, the CBC complex is also involved in microRNAs (miRNAs) biogenesis via its interaction with SRRT/ARS2, thereby being required for miRNA-mediated RNA interference. The CBC complex also acts as a negative regulator of PARN, thereby acting as an inhibitor of mRNA deadenylation. In the CBC complex, NCBP2/CBP20 recognizes and binds capped RNAs (m7GpppG-capped RNA) but requires NCBP1/CBP80 to stabilize the movement of its N-terminal loop and lock the CBC into a high affinity cap-binding state with the cap structure. {ECO:0000269|PubMed:11551508, ECO:0000269|PubMed:15361857, ECO:0000269|PubMed:17190602, ECO:0000269|PubMed:17363367, ECO:0000269|PubMed:17873884, ECO:0000269|PubMed:18369367, ECO:0000269|PubMed:19632182}.</t>
  </si>
  <si>
    <t>K12883;</t>
  </si>
  <si>
    <t>ENSGT00390000003197;</t>
  </si>
  <si>
    <t>457_C_457;</t>
  </si>
  <si>
    <t>P52306</t>
  </si>
  <si>
    <t>Rap1 GTPase-GDP dissociation stimulator 1 (Exchange factor smgGDS) (SMG GDS protein) (SMG P21 stimulatory GDP/GTP exchange protein)</t>
  </si>
  <si>
    <t>Stimulates GDP/GTP exchange reaction of a group of small GTP-binding proteins (G proteins) including Rap1a/Rap1b, RhoA, RhoB and KRas, by stimulating the dissociation of GDP from and the subsequent binding of GTP to each small G protein.</t>
  </si>
  <si>
    <t>ENSGT00390000014293;</t>
  </si>
  <si>
    <t>P52434</t>
  </si>
  <si>
    <t>DNA-directed RNA polymerases I, II, and III subunit RPABC3 (RNA polymerases I, II, and III subunit ABC3) (DNA-directed RNA polymerase II subunit H) (DNA-directed RNA polymerases I, II, and III 17.1 kDa polypeptide) (RPB17) (RPB8 homolog) (hRPB8)</t>
  </si>
  <si>
    <t>DNA-dependent RNA polymerase catalyzes the transcription of DNA into RNA using the four ribonucleoside triphosphates as substrates. Common component of RNA polymerases I, II and III which synthesize ribosomal RNA precursors, mRNA precursors and many functional non-coding RNAs, and small RNAs, such as 5S rRNA and tRNAs, respectively. {ECO:0000269|PubMed:9852112}.</t>
  </si>
  <si>
    <t>K03016;</t>
  </si>
  <si>
    <t>ENSGT00390000018195;</t>
  </si>
  <si>
    <t>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296_"TNF-alpha/NF-kappa_B_signaling_complex_(CHUK,_BTRC,_NFKB2,_PPP6C,_REL,_CUL1,_IKBKE,_SAPS2,_SAPS1,_ANKRD28,_RELA,_SKP1)::Ubiquitin_E3_ligase_(SKP1A,_BTRC,_CUL1)::TNF-alpha/NF-kappa_B_signaling_complex_5";</t>
  </si>
  <si>
    <t>P52564</t>
  </si>
  <si>
    <t>Dual specificity mitogen-activated protein kinase kinase 6 (MAP kinase kinase 6) (MAPKK 6) (EC 2.7.12.2) (MAPK/ERK kinase 6) (MEK 6) (Stress-activated protein kinase kinase 3) (SAPK kinase 3) (SAPKK-3) (SAPKK3)</t>
  </si>
  <si>
    <t>Dual specificity protein kinase which acts as an essential component of the MAP kinase signal transduction pathway. With MAP3K3/MKK3, catalyzes the concomitant phosphorylation of a threonine and a tyrosine residue in the MAP kinases p38 MAPK11, MAPK12, MAPK13 and MAPK14 and plays an important role in the regulation of cellular responses to cytokines and all kinds of stresses. Especially, MAP2K3/MKK3 and MAP2K6/MKK6 are both essential for the activation of MAPK11 and MAPK13 induced by environmental stress, whereas MAP2K6/MKK6 is the major MAPK11 activator in response to TNF. MAP2K6/MKK6 also phosphorylates and activates PAK6. The p38 MAP kinase signal transduction pathway leads to direct activation of transcription factors. Nuclear targets of p38 MAP kinase include the transcription factors ATF2 and ELK1. Within the p38 MAPK signal transduction pathway, MAP3K6/MKK6 mediates phosphorylation of STAT4 through MAPK14 activation, and is therefore required for STAT4 activation and STAT4-regulated gene expression in response to IL-12 stimulation. The pathway is also crucial for IL-6-induced SOCS3 expression and down-regulation of IL-6-mediated gene induction; and for IFNG-dependent gene transcription. Has a role in osteoclast differentiation through NF-kappa-B transactivation by TNFSF11, and in endochondral ossification and since SOX9 is another likely downstream target of the p38 MAPK pathway. MAP2K6/MKK6 mediates apoptotic cell death in thymocytes. Acts also as a regulator for melanocytes dendricity, through the modulation of Rho family GTPases. {ECO:0000269|PubMed:10961885, ECO:0000269|PubMed:11727828, ECO:0000269|PubMed:15550393, ECO:0000269|PubMed:20869211, ECO:0000269|PubMed:8622669, ECO:0000269|PubMed:8626699, ECO:0000269|PubMed:8663074, ECO:0000269|PubMed:9218798}.</t>
  </si>
  <si>
    <t>K04433;</t>
  </si>
  <si>
    <t>P52565</t>
  </si>
  <si>
    <t>Rho GDP-dissociation inhibitor 1 (Rho GDI 1) (Rho-GDI alpha)</t>
  </si>
  <si>
    <t>Controls Rho proteins homeostasis. Regulates the GDP/GTP exchange reaction of the Rho proteins by inhibiting the dissociation of GDP from them, and the subsequent binding of GTP to them. Retains Rho proteins such as CDC42, RAC1 and RHOA in an inactive cytosolic pool, regulating their stability and protecting them from degradation. Actively involved in the recycling and distribution of activated Rho GTPases in the cell, mediates extraction from membranes of both inactive and activated molecules due its exceptionally high affinity for prenylated forms. Through the modulation of Rho proteins, may play a role in cell motility regulation. In glioma cells, inhibits cell migration and invasion by mediating the signals of SEMA5A and PLXNB3 that lead to inactivation of RAC1. {ECO:0000269|PubMed:20400958, ECO:0000269|PubMed:23434736}.</t>
  </si>
  <si>
    <t>K12462;</t>
  </si>
  <si>
    <t>ENSGT00390000006233;</t>
  </si>
  <si>
    <t>Arf-GAP domain and FG repeat-containing protein 1 (HIV-1 Rev-binding protein) (Nucleoporin-like protein RIP) (Rev-interacting protein) (Rev/Rex activation domain-binding protein)</t>
  </si>
  <si>
    <t>Required for vesicle docking or fusion during acrosome biogenesis (By similarity). May play a role in RNA trafficking or localization. In case of infection by HIV-1, acts as a cofactor for viral Rev and promotes movement of Rev-responsive element-containing RNAs from the nuclear periphery to the cytoplasm. This step is essential for HIV-1 replication. {ECO:0000250, ECO:0000269|PubMed:10613896, ECO:0000269|PubMed:14701878, ECO:0000269|PubMed:15749819}.</t>
  </si>
  <si>
    <t>K15044;</t>
  </si>
  <si>
    <t>414_C_414;</t>
  </si>
  <si>
    <t>P52594</t>
  </si>
  <si>
    <t>P52597</t>
  </si>
  <si>
    <t>Heterogeneous nuclear ribonucleoprotein F (hnRNP F) (Nucleolin-like protein mcs94-1) [Cleaved into: Heterogeneous nuclear ribonucleoprotein F, N-terminally processed]</t>
  </si>
  <si>
    <t>Component of the heterogeneous nuclear ribonucleoprotein (hnRNP) complexes which provide the substrate for the processing events that pre-mRNAs undergo before becoming functional, translatable mRNAs in the cytoplasm. Plays a role in the regulation of alternative splicing events. Binds G-rich sequences in pre-mRNAs and keeps target RNA in an unfolded state. {ECO:0000269|PubMed:20526337}.</t>
  </si>
  <si>
    <t>Signal transducer and activator of transcription 2 (p113)</t>
  </si>
  <si>
    <t>Signal transducer and activator of transcription that mediates signaling by type I IFNs (IFN-alpha and IFN-beta). Following type I IFN binding to cell surface receptors, Jak kinases (TYK2 and JAK1) are activated, leading to tyrosine phosphorylation of STAT1 and STAT2. The phosphorylated STATs dimerize, associate with IRF9/ISGF3G to form a complex termed ISGF3 transcription factor, that enters the nucleus. ISGF3 binds to the IFN stimulated response element (ISRE) to activate the transcription of interferon stimulated genes, which drive the cell in an antiviral state. {ECO:0000269|PubMed:9020188}.</t>
  </si>
  <si>
    <t>K11221;</t>
  </si>
  <si>
    <t>P52630</t>
  </si>
  <si>
    <t>P52655</t>
  </si>
  <si>
    <t>Transcription initiation factor IIA subunit 1 (General transcription factor IIA subunit 1) (TFIIAL) (Transcription initiation factor TFIIA 42 kDa subunit) (TFIIA-42) [Cleaved into: Transcription initiation factor IIA alpha chain (TFIIA p35 subunit); Transcription initiation factor IIA beta chain (TFIIA p19 subunit)]</t>
  </si>
  <si>
    <t>TFIIA is a component of the transcription machinery of RNA polymerase II and plays an important role in transcriptional activation. TFIIA in a complex with TBP mediates transcriptional activity. {ECO:0000269|PubMed:11030333, ECO:0000269|PubMed:16537915}.</t>
  </si>
  <si>
    <t>K03122;</t>
  </si>
  <si>
    <t>ENSGT00530000063152;</t>
  </si>
  <si>
    <t>P52701</t>
  </si>
  <si>
    <t>DNA mismatch repair protein Msh6 (hMSH6) (G/T mismatch-binding protein) (GTBP) (GTMBP) (MutS-alpha 160 kDa subunit) (p160)</t>
  </si>
  <si>
    <t>Component of the post-replicative DNA mismatch repair system (MMR). Heterodimerizes with MSH2 to form MutS alpha, which binds to DNA mismatches thereby initiating DNA repair. When bound, MutS alpha bends the DNA helix and shields approximately 20 base pairs, and recognizes single base mismatches and dinucleotide insertion-deletion loops (IDL) in the DNA. After mismatch binding, forms a ternary complex with the MutL alpha heterodimer, which is thought to be responsible for directing the downstream MMR events, including strand discrimination, excision, and resynthesis. ATP binding and hydrolysis play a pivotal role in mismatch repair functions. The ATPase activity associated with MutS alpha regulates binding similar to a molecular switch: mismatched DNA provokes ADP--&gt;ATP exchange, resulting in a discernible conformational transition that converts MutS alpha into a sliding clamp capable of hydrolysis-independent diffusion along the DNA backbone. This transition is crucial for mismatch repair. MutS alpha may also play a role in DNA homologous recombination repair. Recruited on chromatin in G1 and early S phase via its PWWP domain that specifically binds trimethylated 'Lys-36' of histone H3 (H3K36me3): early recruitment to chromatin to be replicated allowing a quick identification of mismatch repair to initiate the DNA mismatch repair reaction. {ECO:0000269|PubMed:10078208, ECO:0000269|PubMed:10660545, ECO:0000269|PubMed:15064730, ECO:0000269|PubMed:23622243, ECO:0000269|PubMed:9564049, ECO:0000269|PubMed:9822679, ECO:0000269|PubMed:9822680}.</t>
  </si>
  <si>
    <t>K08737;</t>
  </si>
  <si>
    <t>ENSGT00550000075024;</t>
  </si>
  <si>
    <t>41_BASC_(Ab_80)_complex_(BRCA1-associated_genome_surveillance_complex)::BASC_complex_(BRCA1-associated_genome_surveillance_complex)::BASC_(Ab_81)_complex_(BRCA1-associated_genome_surveillance_complex)::BASC_(Ab_C-20)_complex_(BRCA1-associated_genome_surveillance_complex)::BRCA1-RAD50-MRE11-NBS1_complex::MRN_complex_(MRE11-RAD50-NBN_complex)::MRN_complex_(MRE11-RAD50-NBS1_complex)::RAD50-MRE11-NBN-p200-p350_complex::MRE11A-RAD50-NBN-TRF2_complex::MRN-TRRAP_complex_(MRE11A-RAD50-NBN-TRRAP_complex)::MSH2-MSH6-PMS1-MLH1_complex::MDC1-MRE11-RAD50-NBS1_complex::MDC1-MRN-ATM-FANCD2_complex::MutS-alpha-PK-zeta_complex::PTIP-DNA_damage_response_complex::MDC1-H2AFX-TP53BP1_complex::MDC1-p53BP1-SMC1_complex::MSH2/6-BLM-p53-RAD51_complex::EXO1-MLH1-PMS2_complex::MSH2-MLH1-PMS2-PCNA_DNA-repair_initiation_complex::MSH2-MLH1-PMS2_DNA-repair_initiation_complex::PCNA-MutS-alpha-MutL-alpha-DNA_complex::MSH2-MSH6-PMS2-MLH1_complex::PCNA-MSH2-MSH6_complex::PCNA-MutS-alpha-DNA_initial_complex;53_BRCA1-BARD1-BACH1-DNA_damage_complex_I::BRCA1_B_complex::BRCA1-BARD1-BACH1-DNA_damage_complex_II::BRCA1_C_complex::BRCA1_A_complex::BRCA1-CTIP-ZBRK1_repressor_complex::BRCA1-CtIP-CtBP_complex::BRCA1-LMO4-CTIP_complex::LMO4-BRCA1-CTIP-LDB1_complex;94_"DAB_complex::DA_complex::TFIID_subcomplex::Transcription_initiation_factor_complex_(TAF1,_TAF5,_TAF11,_TAF12,_TBP)::Transcription_initiation_factor_complex_(TAF5,_TAF6,_TAF9,_TAF11,_TBP)::TFIID-beta_complex::TFIID_complex::TFIID_complex,_B-cell_specific::TFIIA-TRF2_complex::GCN5-TRRAP_histone_acetyltransferase_complex::STAGA_core_complex_(SPT3-TAF9-GCN5_acetyltransferase_complex)::PCAF_complex::STAGA_complex_(SPT3-TAF9-GCN5_acetyltransferase_complex)::TFTC_complex_(TATA-binding_protein-free_TAF-II-containing_complex)";</t>
  </si>
  <si>
    <t>P52732</t>
  </si>
  <si>
    <t>Kinesin-like protein KIF11 (Kinesin-like protein 1) (Kinesin-like spindle protein HKSP) (Kinesin-related motor protein Eg5) (Thyroid receptor-interacting protein 5) (TR-interacting protein 5) (TRIP-5)</t>
  </si>
  <si>
    <t>Motor protein required for establishing a bipolar spindle. Blocking of KIF11 prevents centrosome migration and arrest cells in mitosis with monoastral microtubule arrays. {ECO:0000269|PubMed:19001501}.</t>
  </si>
  <si>
    <t>K10398;</t>
  </si>
  <si>
    <t>Guanine nucleotide exchange factor VAV2 (VAV-2)</t>
  </si>
  <si>
    <t>Guanine nucleotide exchange factor for the Rho family of Ras-related GTPases. Plays an important role in angiogenesis. Its recruitment by phosphorylated EPHA2 is critical for EFNA1-induced RAC1 GTPase activation and vascular endothelial cell migration and assembly (By similarity). {ECO:0000250}.</t>
  </si>
  <si>
    <t>K05730;</t>
  </si>
  <si>
    <t>ENSGT00740000115307;</t>
  </si>
  <si>
    <t>213_C_213;550_C_550;</t>
  </si>
  <si>
    <t>P52735</t>
  </si>
  <si>
    <t>P52758</t>
  </si>
  <si>
    <t>Ribonuclease UK114 (EC 3.1.-.-) (14.5 kDa translational inhibitor protein) (p14.5) (Heat-responsive protein 12) (UK114 antigen homolog)</t>
  </si>
  <si>
    <t>Endoribonuclease responsible for the inhibition of the translation by cleaving mRNA. Inhibits cell-free protein synthesis. Cleaves phosphodiester bonds only in single-stranded RNA (By similarity). {ECO:0000250}.</t>
  </si>
  <si>
    <t>ENSGT00420000029792;</t>
  </si>
  <si>
    <t>P52788</t>
  </si>
  <si>
    <t>Spermine synthase (SPMSY) (EC 2.5.1.22) (Spermidine aminopropyltransferase)</t>
  </si>
  <si>
    <t>Catalyzes the production of spermine from spermidine and decarboxylated S-adenosylmethionine (dcSAM).</t>
  </si>
  <si>
    <t>K00802;</t>
  </si>
  <si>
    <t>ENSGT00620000088036;</t>
  </si>
  <si>
    <t>476_C_476;543_C_543;</t>
  </si>
  <si>
    <t>P52789</t>
  </si>
  <si>
    <t>Hexokinase-2 (EC 2.7.1.1) (Hexokinase type II) (HK II) (Muscle form hexokinase)</t>
  </si>
  <si>
    <t>333_C_333;</t>
  </si>
  <si>
    <t>P52815</t>
  </si>
  <si>
    <t>39S ribosomal protein L12, mitochondrial (L12mt) (MRP-L12) (5c5-2)</t>
  </si>
  <si>
    <t>K02935;</t>
  </si>
  <si>
    <t>ENSGT00390000000190;</t>
  </si>
  <si>
    <t>P52888</t>
  </si>
  <si>
    <t>Thimet oligopeptidase (EC 3.4.24.15) (Endopeptidase 24.15) (MP78)</t>
  </si>
  <si>
    <t>Involved in the metabolism of neuropeptides under 20 amino acid residues long. Involved in cytoplasmic peptide degradation. Able to degrade the beta-amyloid precursor protein and generate amyloidogenic fragments.</t>
  </si>
  <si>
    <t>K01392;</t>
  </si>
  <si>
    <t>ENSGT00550000074738;</t>
  </si>
  <si>
    <t>P52895</t>
  </si>
  <si>
    <t>Aldo-keto reductase family 1 member C2 (EC 1.-.-.-) (3-alpha-HSD3) (Chlordecone reductase homolog HAKRD) (Dihydrodiol dehydrogenase 2) (DD-2) (DD2) (Dihydrodiol dehydrogenase/bile acid-binding protein) (DD/BABP) (Trans-1,2-dihydrobenzene-1,2-diol dehydrogenase) (EC 1.3.1.20) (Type III 3-alpha-hydroxysteroid dehydrogenase) (EC 1.1.1.357)</t>
  </si>
  <si>
    <t>Works in concert with the 5-alpha/5-beta-steroid reductases to convert steroid hormones into the 3-alpha/5-alpha and 3-alpha/5-beta-tetrahydrosteroids. Catalyzes the inactivation of the most potent androgen 5-alpha-dihydrotestosterone (5-alpha-DHT) to 5-alpha-androstane-3-alpha,17-beta-diol (3-alpha-diol). Has a high bile-binding ability. {ECO:0000269|PubMed:15929998, ECO:0000269|PubMed:17034817, ECO:0000269|PubMed:17442338, ECO:0000269|PubMed:8573067}.</t>
  </si>
  <si>
    <t>K00089;K00212;</t>
  </si>
  <si>
    <t>P52907</t>
  </si>
  <si>
    <t>F-actin-capping protein subunit alpha-1 (CapZ alpha-1)</t>
  </si>
  <si>
    <t>Nuclear pore complex protein Nup98-Nup96 [Cleaved into: Nuclear pore complex protein Nup98 (98 kDa nucleoporin) (Nucleoporin Nup98) (Nup98); Nuclear pore complex protein Nup96 (96 kDa nucleoporin) (Nucleoporin Nup96) (Nup96)]</t>
  </si>
  <si>
    <t>Plays a role in the nuclear pore complex (NPC) assembly and/or maintenance. Nup98 and Nup96 are involved in the bidirectional transport across the NPC. May anchor NUP153 and TPR to the NPC. {ECO:0000269|PubMed:15229283}.</t>
  </si>
  <si>
    <t>K14297;</t>
  </si>
  <si>
    <t>ENSGT00550000074799;</t>
  </si>
  <si>
    <t>218_"NPC_subcomplex_(NUP98,_NUP107,_NUP133,_NUP160)::Nup_107-160_subcomplex";</t>
  </si>
  <si>
    <t>P52948</t>
  </si>
  <si>
    <t>P53004</t>
  </si>
  <si>
    <t>Biliverdin reductase A (BVR A) (EC 1.3.1.24) (Biliverdin-IX alpha-reductase)</t>
  </si>
  <si>
    <t>Reduces the gamma-methene bridge of the open tetrapyrrole, biliverdin IX alpha, to bilirubin with the concomitant oxidation of a NADH or NADPH cofactor.</t>
  </si>
  <si>
    <t>K00214;</t>
  </si>
  <si>
    <t>ENSGT00390000011072;</t>
  </si>
  <si>
    <t>P53041</t>
  </si>
  <si>
    <t>Serine/threonine-protein phosphatase 5 (PP5) (EC 3.1.3.16) (Protein phosphatase T) (PP-T) (PPT)</t>
  </si>
  <si>
    <t>Serine/threonine-protein phosphatase that dephosphorylates a myriad of proteins involved in different signaling pathways including the kinases CSNK1E, ASK1/MAP3K5, PRKDC and RAF1, the nuclear receptors NR3C1, PPARG, ESR1 and ESR2, SMAD proteins and TAU/MAPT. Implicated in wide ranging cellular processes, including apoptosis, differentiation, DNA damage response, cell survival, regulation of ion channels or circadian rhythms, in response to steroid and thyroid hormones, calcium, fatty acids, TGF-beta as well as oxidative and genotoxic stresses. Participates in the control of DNA damage response mechanisms such as checkpoint activation and DNA damage repair through, for instance, the regulation ATM/ATR-signaling and dephosphorylation of PRKDC and TP53BP1. Inhibits ASK1/MAP3K5-mediated apoptosis induced by oxidative stress. Plays a positive role in adipogenesis, mainly through the dephosphorylation and activation of PPARG transactivation function. Also dephosphorylates and inhibits the anti-adipogenic effect of NR3C1. Regulates the circadian rhythms, through the dephosphorylation and activation of CSNK1E. May modulate TGF-beta signaling pathway by the regulation of SMAD3 phosphorylation and protein expression levels. Dephosphorylates and may play a role in the regulation of TAU/MAPT. Through their dephosphorylation, may play a role in the regulation of ions channels such as KCNH2. {ECO:0000269|PubMed:14734805, ECO:0000269|PubMed:14764652, ECO:0000269|PubMed:14871926, ECO:0000269|PubMed:15383005, ECO:0000269|PubMed:15546861, ECO:0000269|PubMed:16260606, ECO:0000269|PubMed:16790549, ECO:0000269|PubMed:16892053, ECO:0000269|PubMed:19176521, ECO:0000269|PubMed:19948726, ECO:0000269|PubMed:21144835, ECO:0000269|PubMed:22399290, ECO:0000269|PubMed:22781750, ECO:0000269|PubMed:23102700, ECO:0000269|PubMed:9000529}.</t>
  </si>
  <si>
    <t>K04460;</t>
  </si>
  <si>
    <t>ENSGT00530000063173;</t>
  </si>
  <si>
    <t>P53350</t>
  </si>
  <si>
    <t>Serine/threonine-protein kinase PLK1 (EC 2.7.11.21) (Polo-like kinase 1) (PLK-1) (Serine/threonine-protein kinase 13) (STPK13)</t>
  </si>
  <si>
    <t>Serine/threonine-protein kinase that performs several important functions throughout M phase of the cell cycle, including the regulation of centrosome maturation and spindle assembly, the removal of cohesins from chromosome arms, the inactivation of anaphase-promoting complex/cyclosome (APC/C) inhibitors, and the regulation of mitotic exit and cytokinesis. Polo-like kinase proteins acts by binding and phosphorylating proteins are that already phosphorylated on a specific motif recognized by the POLO box domains. Phosphorylates BORA, BUB1B/BUBR1, CCNB1, CDC25C, CEP55, ECT2, ERCC6L, FBXO5/EMI1, FOXM1, KIF20A/MKLP2, CENPU, NEDD1, NINL, NPM1, NUDC, PKMYT1/MYT1, KIZ, PPP1R12A/MYPT1, PRC1, RACGAP1/CYK4, SGOL1, STAG2/SA2, TEX14, TOPORS, p73/TP73, TPT1 and WEE1. Plays a key role in centrosome functions and the assembly of bipolar spindles by phosphorylating KIZ, NEDD1 and NINL. NEDD1 phosphorylation promotes subsequent targeting of the gamma-tubulin ring complex (gTuRC) to the centrosome, an important step for spindle formation. Phosphorylation of NINL component of the centrosome leads to NINL dissociation from other centrosomal proteins. Involved in mitosis exit and cytokinesis by phosphorylating CEP55, ECT2, KIF20A/MKLP2, CENPU, PRC1 and RACGAP1. Recruited at the central spindle by phosphorylating and docking PRC1 and KIF20A/MKLP2; creates its own docking sites on PRC1 and KIF20A/MKLP2 by mediating phosphorylation of sites subsequently recognized by the POLO box domains. Phosphorylates RACGAP1, thereby creating a docking site for the Rho GTP exchange factor ECT2 that is essential for the cleavage furrow formation. Promotes the central spindle recruitment of ECT2. Plays a central role in G2/M transition of mitotic cell cycle by phosphorylating CCNB1, CDC25C, FOXM1, CENPU, PKMYT1/MYT1, PPP1R12A/MYPT1 and WEE1. Part of a regulatory circuit that promotes the activation of CDK1 by phosphorylating the positive regulator CDC25C and inhibiting the negative regulators WEE1 and PKMYT1/MYT1. Also acts by mediating phosphorylation of cyclin-B1 (CCNB1) on centrosomes in prophase. Phosphorylates FOXM1, a key mitotic transcription regulator, leading to enhance FOXM1 transcriptional activity. Involved in kinetochore functions and sister chromatid cohesion by phosphorylating BUB1B/BUBR1, FBXO5/EMI1 and STAG2/SA2. PLK1 is high on non-attached kinetochores suggesting a role of PLK1 in kinetochore attachment or in spindle assembly checkpoint (SAC) regulation. Required for kinetochore localization of BUB1B. Regulates the dissociation of cohesin from chromosomes by phosphorylating cohesin subunits such as STAG2/SA2. Phosphorylates SGOL1: required for spindle pole localization of isoform 3 of SGOL1 and plays a role in regulating its centriole cohesion function. Mediates phosphorylation of FBXO5/EMI1, a negative regulator of the APC/C complex during prophase, leading to FBXO5/EMI1 ubiquitination and degradation by the proteasome. Acts as a negative regulator of p53 family members: phosphorylates TOPORS, leading to inhibit the sumoylation of p53/TP53 and simultaneously enhance the ubiquitination and subsequent degradation of p53/TP53. Phosphorylates the transactivation domain of the transcription factor p73/TP73, leading to inhibit p73/TP73-mediated transcriptional activation and pro-apoptotic functions. Phosphorylates BORA, and thereby promotes the degradation of BORA. Contributes to the regulation of AURKA function. Also required for recovery after DNA damage checkpoint and entry into mitosis. Phosphorylates MISP, leading to stabilization of cortical and astral microtubule attachments required for proper spindle positioning. {ECO:0000269|PubMed:11202906, ECO:0000269|PubMed:12207013, ECO:0000269|PubMed:12447691, ECO:0000269|PubMed:12524548, ECO:0000269|PubMed:12738781, ECO:0000269|PubMed:12852856, ECO:0000269|PubMed:12939256, ECO:0000269|PubMed:14532005, ECO:0000269|PubMed:14734534, ECO:0000269|PubMed:15070733, ECO:0000269|PubMed:15148369, ECO:0000269|PubMed:15469984, ECO:0000269|PubMed:16198290, ECO:0000269|PubMed:16247472, ECO:0000269|PubMed:16980960, ECO:0000269|PubMed:17081991, ECO:0000269|PubMed:17351640, ECO:0000269|PubMed:17376779, ECO:0000269|PubMed:17617734, ECO:0000269|PubMed:18174154, ECO:0000269|PubMed:18331714, ECO:0000269|PubMed:18418051, ECO:0000269|PubMed:18477460, ECO:0000269|PubMed:18521620, ECO:0000269|PubMed:18615013, ECO:0000269|PubMed:19160488, ECO:0000269|PubMed:19351716, ECO:0000269|PubMed:19468300, ECO:0000269|PubMed:19468302, ECO:0000269|PubMed:19473992, ECO:0000269|PubMed:19509060, ECO:0000269|PubMed:19597481, ECO:0000269|PubMed:23455478, ECO:0000269|PubMed:23509069, ECO:0000269|PubMed:8991084}.</t>
  </si>
  <si>
    <t>K06631;</t>
  </si>
  <si>
    <t>ENSGT00530000062954;</t>
  </si>
  <si>
    <t>124_C_124;324_C_324;</t>
  </si>
  <si>
    <t>Arfaptin-2 (ADP-ribosylation factor-interacting protein 2) (Partner of RAC1) (Protein POR1)</t>
  </si>
  <si>
    <t>Putative target protein of ADP-ribosylation factor. Involved in membrane ruffling.</t>
  </si>
  <si>
    <t>ENSGT00500000044828;</t>
  </si>
  <si>
    <t>P53365</t>
  </si>
  <si>
    <t>Arfaptin-1 (ADP-ribosylation factor-interacting protein 1)</t>
  </si>
  <si>
    <t>Putative target protein of ADP-ribosylation factor.</t>
  </si>
  <si>
    <t>P53367</t>
  </si>
  <si>
    <t>Cytosolic Fe-S cluster assembly factor NUBP1 (Nucleotide-binding protein 1) (NBP 1)</t>
  </si>
  <si>
    <t>Implicated in the regulation of centrosome duplication (By similarity). Component of the cytosolic iron-sulfur (Fe/S) protein assembly (CIA) machinery. Required for maturation of extramitochondrial Fe-S proteins. The NUBP1-NUBP2 heterotetramer forms a Fe-S scaffold complex, mediating the de novo assembly of an Fe-S cluster and its transfer to target apoproteins. {ECO:0000250, ECO:0000269|PubMed:18573874}.</t>
  </si>
  <si>
    <t>ENSGT00390000009735;</t>
  </si>
  <si>
    <t>P53384</t>
  </si>
  <si>
    <t>P53396</t>
  </si>
  <si>
    <t>ATP-citrate synthase (EC 2.3.3.8) (ATP-citrate (pro-S-)-lyase) (ACL) (Citrate cleavage enzyme)</t>
  </si>
  <si>
    <t>ATP citrate-lyase is the primary enzyme responsible for the synthesis of cytosolic acetyl-CoA in many tissues. Has a central role in de novo lipid synthesis. In nervous tissue it may be involved in the biosynthesis of acetylcholine. {ECO:0000269|PubMed:23932781}.</t>
  </si>
  <si>
    <t>K01648;</t>
  </si>
  <si>
    <t>ENSGT00530000063275;</t>
  </si>
  <si>
    <t>P53582</t>
  </si>
  <si>
    <t>Methionine aminopeptidase 1 (MAP 1) (MetAP 1) (EC 3.4.11.18) (Peptidase M 1)</t>
  </si>
  <si>
    <t>Cotranslationally removes the N-terminal methionine from nascent proteins. The N-terminal methionine is often cleaved when the second residue in the primary sequence is small and uncharged (Met-Ala-, Cys, Gly, Pro, Ser, Thr, or Val). Required for normal progression through the cell cycle. {ECO:0000255|HAMAP-Rule:MF_03174, ECO:0000269|PubMed:16274222, ECO:0000269|PubMed:17114291}.</t>
  </si>
  <si>
    <t>ENSGT00390000002284;</t>
  </si>
  <si>
    <t>P53602</t>
  </si>
  <si>
    <t>Diphosphomevalonate decarboxylase (EC 4.1.1.33) (Mevalonate (diphospho)decarboxylase) (MDDase) (Mevalonate pyrophosphate decarboxylase)</t>
  </si>
  <si>
    <t>Performs the first committed step in the biosynthesis of isoprenes.</t>
  </si>
  <si>
    <t>K01597;</t>
  </si>
  <si>
    <t>ENSGT00390000015359;</t>
  </si>
  <si>
    <t>P53609</t>
  </si>
  <si>
    <t>Geranylgeranyl transferase type-1 subunit beta (EC 2.5.1.59) (Geranylgeranyl transferase type I subunit beta) (GGTase-I-beta) (Type I protein geranyl-geranyltransferase subunit beta)</t>
  </si>
  <si>
    <t>Catalyzes the transfer of a geranyl-geranyl moiety from geranyl-geranyl pyrophosphate to a cysteine at the fourth position from the C-terminus of proteins having the C-terminal sequence Cys-aliphatic-aliphatic-X. Known substrates include RAC1, RAC2, RAP1A and RAP1B. {ECO:0000269|PubMed:8106351}.</t>
  </si>
  <si>
    <t>K11713;</t>
  </si>
  <si>
    <t>ENSGT00530000063392;</t>
  </si>
  <si>
    <t>P53611</t>
  </si>
  <si>
    <t>Geranylgeranyl transferase type-2 subunit beta (EC 2.5.1.60) (Geranylgeranyl transferase type II subunit beta) (GGTase-II-beta) (Rab geranyl-geranyltransferase subunit beta) (Rab GG transferase beta) (Rab GGTase beta) (Rab geranylgeranyltransferase subunit beta) (Type II protein geranyl-geranyltransferase subunit beta)</t>
  </si>
  <si>
    <t>Catalyzes the transfer of a geranylgeranyl moiety from geranylgeranyl diphosphate to both cysteines of Rab proteins with the C-terminal sequence -XXCC, -XCXC and -CCXX, such as RAB1A, RAB3A, RAB5A and RAB7A.</t>
  </si>
  <si>
    <t>K05956;</t>
  </si>
  <si>
    <t>P53618</t>
  </si>
  <si>
    <t>Coatomer subunit beta (Beta-coat protein) (Beta-COP)</t>
  </si>
  <si>
    <t>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Plays a functional role in facilitating the transport of kappa-type opioid receptor mRNAs into axons and enhances translation of these proteins. Required for limiting lipid storage in lipid droplets. Involved in lipid homeostasis by regulating the presence of perilipin family members PLIN2 and PLIN3 at the lipid droplet surface and promoting the association of adipocyte surface triglyceride lipase (PNPLA2) with the lipid droplet to mediate lipolysis (By similarity). Involved in the Golgi disassembly and reassembly processes during cell cycle. Involved in autophagy by playing a role in early endosome function. Plays a role in organellar compartmentalization of secretory compartments including endoplasmic reticulum (ER)-Golgi intermediate compartment (ERGIC), Golgi, trans-Golgi network (TGN) and recycling endosomes, and in biosynthetic transport of CAV1. Promotes degradation of Nef cellular targets CD4 and MHC class I antigens by facilitating their trafficking to degradative compartments. {ECO:0000250, ECO:0000269|PubMed:18385291, ECO:0000269|PubMed:18725938, ECO:0000269|PubMed:19364919, ECO:0000269|PubMed:20056612}.</t>
  </si>
  <si>
    <t>K17301;</t>
  </si>
  <si>
    <t>ENSGT00390000005270;</t>
  </si>
  <si>
    <t>P53621</t>
  </si>
  <si>
    <t>Coatomer subunit alpha (Alpha-coat protein) (Alpha-COP) (HEP-COP) (HEPCOP) [Cleaved into: Xenin (Xenopsin-related peptide); Proxenin]</t>
  </si>
  <si>
    <t>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(By similarity). {ECO:0000250}.; Xenin stimulates exocrine pancreatic secretion. It inhibits pentagastrin-stimulated secretion of acid, to induce exocrine pancreatic secretion and to affect small and large intestinal motility. In the gut, xenin interacts with the neurotensin receptor.</t>
  </si>
  <si>
    <t>K05236;</t>
  </si>
  <si>
    <t>ENSGT00770000120641;</t>
  </si>
  <si>
    <t>P53634</t>
  </si>
  <si>
    <t>Dipeptidyl peptidase 1 (EC 3.4.14.1) (Cathepsin C) (Cathepsin J) (Dipeptidyl peptidase I) (DPP-I) (DPPI) (Dipeptidyl transferase) [Cleaved into: Dipeptidyl peptidase 1 exclusion domain chain (Dipeptidyl peptidase I exclusion domain chain); Dipeptidyl peptidase 1 heavy chain (Dipeptidyl peptidase I heavy chain); Dipeptidyl peptidase 1 light chain (Dipeptidyl peptidase I light chain)]</t>
  </si>
  <si>
    <t>Thiol protease. Has dipeptidylpeptidase activity. Active against a broad range of dipeptide substrates composed of both polar and hydrophobic amino acids. Proline cannot occupy the P1 position and arginine cannot occupy the P2 position of the substrate. Can act as both an exopeptidase and endopeptidase. Activates serine proteases such as elastase, cathepsin G and granzymes A and B. Can also activate neuraminidase and factor XIII. {ECO:0000269|PubMed:1586157}.</t>
  </si>
  <si>
    <t>K01275;</t>
  </si>
  <si>
    <t>97_C_97;</t>
  </si>
  <si>
    <t>LIM domain kinase 1 (LIMK-1) (EC 2.7.11.1)</t>
  </si>
  <si>
    <t>Serine/threonine-protein kinase that plays an essential role in the regulation of actin filament dynamics. Acts downstream of several Rho family GTPase signal transduction pathways. Activated by upstream kinases including ROCK1, PAK1 and PAK4, which phosphorylate LIMK1 on a threonine residue located in its activation loop. LIMK1 subsequently phosphorylates and inactivates the actin binding/depolymerizing factors cofilin-1/CFL1, cofilin-2/CFL2 and destrin/DSTN, thereby preventing the cleavage of filamentous actin (F-actin), and stabilizing the actin cytoskeleton. In this way LIMK1 regulates several actin-dependent biological processes including cell motility, cell cycle progression, and differentiation. Phosphorylates TPPP on serine residues, thereby promoting microtubule disassembly. Stimulates axonal outgrowth and may be involved in brain development. Isoform 3 has a dominant negative effect on actin cytoskeletal changes. Required for atypical chemokine receptor ACKR2-induced phosphorylation of cofilin (CFL1). {ECO:0000269|PubMed:10196227, ECO:0000269|PubMed:10436159, ECO:0000269|PubMed:11832213, ECO:0000269|PubMed:12807904, ECO:0000269|PubMed:15660133, ECO:0000269|PubMed:16230460, ECO:0000269|PubMed:18028908, ECO:0000269|PubMed:23633677}.</t>
  </si>
  <si>
    <t>K05743;</t>
  </si>
  <si>
    <t>ENSGT00530000063025;</t>
  </si>
  <si>
    <t>P53667</t>
  </si>
  <si>
    <t>K04646;</t>
  </si>
  <si>
    <t>ENSGT00400000022107;</t>
  </si>
  <si>
    <t>P53677</t>
  </si>
  <si>
    <t>AP-3 complex subunit mu-2 (Adaptor-related protein complex 3 subunit mu-2) (Clathrin assembly protein assembly protein complex 3 mu-2 medium chain) (Clathrin coat assembly protein AP47 homolog 2) (Clathrin coat-associated protein AP47 homolog 2) (Golgi adaptor AP-1 47 kDa protein homolog 2) (HA1 47 kDa subunit homolog 2) (Mu3B-adaptin) (P47B)</t>
  </si>
  <si>
    <t>K12398;</t>
  </si>
  <si>
    <t>P53680</t>
  </si>
  <si>
    <t>AP-2 complex subunit sigma (Adaptor protein complex AP-2 subunit sigma) (Adaptor-related protein complex 2 subunit sigma) (Clathrin assembly protein 2 sigma small chain) (Clathrin coat assembly protein AP17) (Clathrin coat-associated protein AP17) (HA2 17 kDa subunit) (Plasma membrane adaptor AP-2 17 kDa protein) (Sigma2-adaptin)</t>
  </si>
  <si>
    <t>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(clathrin-coated vesicles, CCVs) which are destined for fusion with the early endosome. The clathrin lattice serves as a mechanical scaffold but is itself unable to bind directly to membrane components. Clathrin-associated adaptor protein (AP) complexes which can bind directly to both the clathrin lattice and to the lipid and protein components of membranes are considered to be the major clathrin adaptors contributing the CCV formation. AP-2 also serves as a cargo receptor to selectively sort the membrane proteins involved in receptor-mediated endocytosis. AP-2 seems to play a role in the recycling of synaptic vesicle membranes from the presynaptic surface. AP-2 recognizes Y-X-X-[FILMV] (Y-X-X-Phi) and [ED]-X-X-X-L-[LI] endocytosis signal motifs within the cytosolic tails of transmembrane cargo molecules. AP-2 may also play a role in maintaining normal post-endocytic trafficking through the ARF6-regulated, non-clathrin pathway. The AP-2 alpha and AP-2 sigma subunits are thought to contribute to the recognition of the [ED]-X-X-X-L-[LI] motif (By similarity). May also play a role in extracellular calcium homeostasis. {ECO:0000250, ECO:0000269|PubMed:14745134, ECO:0000269|PubMed:15473838, ECO:0000269|PubMed:19033387, ECO:0000269|PubMed:23222959}.</t>
  </si>
  <si>
    <t>K11827;</t>
  </si>
  <si>
    <t>ENSGT00530000062839;</t>
  </si>
  <si>
    <t>P53803</t>
  </si>
  <si>
    <t>DNA-directed RNA polymerases I, II, and III subunit RPABC4 (RNA polymerases I, II, and III subunit ABC4) (ABC10-alpha) (DNA-directed RNA polymerase II subunit K) (RNA polymerase II 7.0 kDa subunit) (RPB7.0) (RPB10alpha)</t>
  </si>
  <si>
    <t>DNA-dependent RNA polymerase catalyzes the transcription of DNA into RNA using the four ribonucleoside triphosphates as substrates. Common component of RNA polymerases I, II and III which synthesize ribosomal RNA precursors, mRNA precursors and many functional non-coding RNAs, and a small RNAs, such as 5S rRNA and tRNAs, respectively.</t>
  </si>
  <si>
    <t>K03009;</t>
  </si>
  <si>
    <t>ENSGT00390000008918;</t>
  </si>
  <si>
    <t>Calcipressin-1 (Adapt78) (Down syndrome critical region protein 1) (Myocyte-enriched calcineurin-interacting protein 1) (MCIP1) (Regulator of calcineurin 1)</t>
  </si>
  <si>
    <t>Inhibits calcineurin-dependent transcriptional responses by binding to the catalytic domain of calcineurin A. Could play a role during central nervous system development.</t>
  </si>
  <si>
    <t>K17901;</t>
  </si>
  <si>
    <t>ENSGT00400000022053;</t>
  </si>
  <si>
    <t>P53805</t>
  </si>
  <si>
    <t>P53816</t>
  </si>
  <si>
    <t>HRAS-like suppressor 3 (HRSL3) (EC 3.1.1.32) (EC 3.1.1.4) (Adipose-specific phospholipase A2) (AdPLA) (Group XVI phospholipase A1/A2) (H-rev 107 protein homolog) (HRAS-like suppressor 1) (HREV107-1) (HREV107-3) (Renal carcinoma antigen NY-REN-65)</t>
  </si>
  <si>
    <t>Exhibits PLA1/2 activity, catalyzing the calcium-independent hydrolysis of acyl groups in various phosphatidylcholines (PC) and phosphatidylethanolamine (PE). For most substrates, PLA1 activity is much higher than PLA2 activity. Specifically catalyzes the release of fatty acids from phospholipids in adipose tissue (By similarity). N- and O-acylation activity is hardly detectable. Might decrease protein phosphatase 2A (PP2A) activity. {ECO:0000250, ECO:0000269|PubMed:17374643, ECO:0000269|PubMed:19615464}.</t>
  </si>
  <si>
    <t>K16817;</t>
  </si>
  <si>
    <t>ENSGT00390000013327;</t>
  </si>
  <si>
    <t>IST1 homolog (hIST1) (Putative MAPK-activating protein PM28)</t>
  </si>
  <si>
    <t>Proposed to be involved in specific functions of the ESCRT machinery. Is required for efficient abscission during cytokinesis, but not for HIV-1 budding. The involvement in the MVB pathway is not established. Involved in recruiting VPS4A and/or VPS4B to the midbody of dividing cells. {ECO:0000269|PubMed:19129479, ECO:0000269|PubMed:19129480}.</t>
  </si>
  <si>
    <t>ENSGT00390000007453;</t>
  </si>
  <si>
    <t>P53990</t>
  </si>
  <si>
    <t>P53992</t>
  </si>
  <si>
    <t>Protein transport protein Sec24C (SEC24-related protein C)</t>
  </si>
  <si>
    <t>Component of the COPII coat, that covers ER-derived vesicles involved in transport from the endoplasmic reticulum to the Golgi apparatus. COPII acts in the cytoplasm to promote the transport of secretory, plasma membrane, and vacuolar proteins from the endoplasmic reticulum to the Golgi complex. {ECO:0000269|PubMed:10075675, ECO:0000269|PubMed:10214955, ECO:0000269|PubMed:10329445}.</t>
  </si>
  <si>
    <t>P53999</t>
  </si>
  <si>
    <t>Activated RNA polymerase II transcriptional coactivator p15 (Positive cofactor 4) (PC4) (SUB1 homolog) (p14)</t>
  </si>
  <si>
    <t>General coactivator that functions cooperatively with TAFs and mediates functional interactions between upstream activators and the general transcriptional machinery. May be involved in stabilizing the multiprotein transcription complex. Binds single-stranded DNA. Also binds, in vitro, non-specifically to double-stranded DNA (ds DNA). {ECO:0000269|PubMed:16605275, ECO:0000269|PubMed:16689930, ECO:0000269|PubMed:7628453, ECO:0000269|PubMed:8062391, ECO:0000269|PubMed:8062392, ECO:0000269|PubMed:9360603, ECO:0000269|PubMed:9482861}.</t>
  </si>
  <si>
    <t>7_5S-DNA-TFIIIA-TFIIIC2-TFIIIB_subcomplex::5S-DNA-TFIIIA-TFIIIC2_subcomplex::TFIIIC_containing_complex::TFIIIC_containing_complex_TFIIIC2::TFIIIC_containing-TOP1-SUB1_complex;</t>
  </si>
  <si>
    <t>518_C_518;618_C_618;</t>
  </si>
  <si>
    <t>P54105</t>
  </si>
  <si>
    <t>Methylosome subunit pICln (Chloride channel, nucleotide sensitive 1A) (Chloride conductance regulatory protein ICln) (I(Cln)) (Chloride ion current inducer protein) (ClCI) (Reticulocyte pICln)</t>
  </si>
  <si>
    <t>Chaperone that regulates the assembly of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May also indirectly participate in cellular volume control by activation of a swelling-induced chloride conductance pathway. {ECO:0000269|PubMed:10330151, ECO:0000269|PubMed:11713266, ECO:0000269|PubMed:18984161}.</t>
  </si>
  <si>
    <t>K05019;</t>
  </si>
  <si>
    <t>ENSGT00390000010063;</t>
  </si>
  <si>
    <t>P54136</t>
  </si>
  <si>
    <t>Arginine--tRNA ligase, cytoplasmic (EC 6.1.1.19) (Arginyl-tRNA synthetase) (ArgRS)</t>
  </si>
  <si>
    <t>Forms part of a macromolecular complex that catalyzes the attachment of specific amino acids to cognate tRNAs during protein synthesis. Modulates the secretion of AIMP1 and may be involved in generation of the inflammatory cytokine EMAP2 from AIMP1. {ECO:0000269|PubMed:17443684}.</t>
  </si>
  <si>
    <t>K01887;</t>
  </si>
  <si>
    <t>ENSGT00530000063407;</t>
  </si>
  <si>
    <t>P54259</t>
  </si>
  <si>
    <t>Atrophin-1 (Dentatorubral-pallidoluysian atrophy protein)</t>
  </si>
  <si>
    <t>Transcriptional corepressor. Recruits NR2E1 to repress transcription. Promotes vascular smooth cell (VSMC) migration and orientation (By similarity). Corepressor of MTG8 transcriptional repression. Has some intrinsic repression activity which is independent of the number of poly-Asn (polyQ) repeats. {ECO:0000250, ECO:0000269|PubMed:10085113, ECO:0000269|PubMed:10973986}.</t>
  </si>
  <si>
    <t>K05626;</t>
  </si>
  <si>
    <t>P54278</t>
  </si>
  <si>
    <t>Mismatch repair endonuclease PMS2 (EC 3.1.-.-) (DNA mismatch repair protein PMS2) (PMS1 protein homolog 2)</t>
  </si>
  <si>
    <t>Component of the post-replicative DNA mismatch repair system (MMR). Heterodimerizes with MLH1 to form MutL alpha. DNA repair is initiated by MutS alpha (MSH2-MSH6) or MutS beta (MSH2-MSH6) binding to a dsDNA mismatch, then MutL alpha is recruited to the heteroduplex. Assembly of the MutL-MutS-heteroduplex ternary complex in presence of RFC and PCNA is sufficient to activate endonuclease activity of PMS2. It introduces single-strand breaks near the mismatch and thus generates new entry points for the exonuclease EXO1 to degrade the strand containing the mismatch. DNA methylation would prevent cleavage and therefore assure that only the newly mutated DNA strand is going to be corrected. MutL alpha (MLH1-PMS2) interacts physically with the clamp loader subunits of DNA polymerase III, suggesting that it may play a role to recruit the DNA polymerase III to the site of the MMR. Also implicated in DNA damage signaling, a process which induces cell cycle arrest and can lead to apoptosis in case of major DNA damages. {ECO:0000269|PubMed:16873062, ECO:0000269|PubMed:18206974}.</t>
  </si>
  <si>
    <t>K10858;</t>
  </si>
  <si>
    <t>ENSGT00530000063289;</t>
  </si>
  <si>
    <t>41_BASC_(Ab_80)_complex_(BRCA1-associated_genome_surveillance_complex)::BASC_complex_(BRCA1-associated_genome_surveillance_complex)::BASC_(Ab_81)_complex_(BRCA1-associated_genome_surveillance_complex)::BASC_(Ab_C-20)_complex_(BRCA1-associated_genome_surveillance_complex)::BRCA1-RAD50-MRE11-NBS1_complex::MRN_complex_(MRE11-RAD50-NBN_complex)::MRN_complex_(MRE11-RAD50-NBS1_complex)::RAD50-MRE11-NBN-p200-p350_complex::MRE11A-RAD50-NBN-TRF2_complex::MRN-TRRAP_complex_(MRE11A-RAD50-NBN-TRRAP_complex)::MSH2-MSH6-PMS1-MLH1_complex::MDC1-MRE11-RAD50-NBS1_complex::MDC1-MRN-ATM-FANCD2_complex::MutS-alpha-PK-zeta_complex::PTIP-DNA_damage_response_complex::MDC1-H2AFX-TP53BP1_complex::MDC1-p53BP1-SMC1_complex::MSH2/6-BLM-p53-RAD51_complex::EXO1-MLH1-PMS2_complex::MSH2-MLH1-PMS2-PCNA_DNA-repair_initiation_complex::MSH2-MLH1-PMS2_DNA-repair_initiation_complex::PCNA-MutS-alpha-MutL-alpha-DNA_complex::MSH2-MSH6-PMS2-MLH1_complex::PCNA-MSH2-MSH6_complex::PCNA-MutS-alpha-DNA_initial_complex;</t>
  </si>
  <si>
    <t>P54577</t>
  </si>
  <si>
    <t>Tyrosine--tRNA ligase, cytoplasmic (EC 6.1.1.1) (Tyrosyl-tRNA synthetase) (TyrRS) [Cleaved into: Tyrosine--tRNA ligase, cytoplasmic, N-terminally processed]</t>
  </si>
  <si>
    <t>Catalyzes the attachment of tyrosine to tRNA(Tyr) in a two-step reaction: tyrosine is first activated by ATP to form Tyr-AMP and then transferred to the acceptor end of tRNA(Tyr). {ECO:0000250}.</t>
  </si>
  <si>
    <t>K01866;</t>
  </si>
  <si>
    <t>ENSGT00750000117748;</t>
  </si>
  <si>
    <t>145_C_145;497_C_497;</t>
  </si>
  <si>
    <t>Ubiquitin carboxyl-terminal hydrolase 14 (EC 3.4.19.12) (Deubiquitinating enzyme 14) (Ubiquitin thioesterase 14) (Ubiquitin-specific-processing protease 14)</t>
  </si>
  <si>
    <t>Proteasome-associated deubiquitinase which releases ubiquitin from the proteasome targeted ubiquitinated proteins. Ensures the regeneration of ubiquitin at the proteasome. Is a reversibly associated subunit of the proteasome and a large fraction of proteasome-free protein exists within the cell. Required for the degradation of the chemokine receptor CXCR4 which is critical for CXCL12-induced cell chemotaxis. Serves also as a physiological inhibitor of endoplasmic reticulum-associated degradation (ERAD) under the non-stressed condition by inhibiting the degradation of unfolded endoplasmic reticulum proteins via interaction with ERN1. Indispensable for synaptic development and function at neuromuscular junctions (NMJs). {ECO:0000269|PubMed:18162577, ECO:0000269|PubMed:19106094, ECO:0000269|PubMed:19135427}.</t>
  </si>
  <si>
    <t>K11843;</t>
  </si>
  <si>
    <t>ENSGT00390000009615;</t>
  </si>
  <si>
    <t>P54578</t>
  </si>
  <si>
    <t>5'-AMP-activated protein kinase subunit gamma-1 (AMPK gamma1) (AMPK subunit gamma-1) (AMPKg)</t>
  </si>
  <si>
    <t>AMP/ATP-binding subunit of AMP-activated protein kinase (AMPK), an energy sensor protein kinase that plays a key role in regulating cellular energy metabolism. In response to reduction of intracellular ATP levels, AMPK activates energy-producing pathways and inhibits energy-consuming processes: inhibits protein, carbohydrate and lipid biosynthesis, as well as cell growth and proliferation. AMPK acts via direct phosphorylation of metabolic enzymes, and by longer-term effects via phosphorylation of transcription regulators. Also acts as a regulator of cellular polarity by remodeling the actin cytoskeleton; probably by indirectly activating myosin. Gamma non-catalytic subunit mediates binding to AMP, ADP and ATP, leading to activate or inhibit AMPK: AMP-binding results in allosteric activation of alpha catalytic subunit (PRKAA1 or PRKAA2) both by inducing phosphorylation and preventing dephosphorylation of catalytic subunits. ADP also stimulates phosphorylation, without stimulating already phosphorylated catalytic subunit. ATP promotes dephosphorylation of catalytic subunit, rendering the AMPK enzyme inactive. {ECO:0000269|PubMed:21680840}.</t>
  </si>
  <si>
    <t>K07200;</t>
  </si>
  <si>
    <t>ENSGT00390000009849;</t>
  </si>
  <si>
    <t>P54619</t>
  </si>
  <si>
    <t>P54646</t>
  </si>
  <si>
    <t>5'-AMP-activated protein kinase catalytic subunit alpha-2 (AMPK subunit alpha-2) (EC 2.7.11.1) (Acetyl-CoA carboxylase kinase) (ACACA kinase) (EC 2.7.11.27) (Hydroxymethylglutaryl-CoA reductase kinase) (HMGCR kinase) (EC 2.7.11.31)</t>
  </si>
  <si>
    <t>Catalytic subunit of AMP-activated protein kinase (AMPK), an energy sensor protein kinase that plays a key role in regulating cellular energy metabolism. In response to reduction of intracellular ATP levels, AMPK activates energy-producing pathways and inhibits energy-consuming processes: inhibits protein, carbohydrate and lipid biosynthesis, as well as cell growth and proliferation. AMPK acts via direct phosphorylation of metabolic enzymes, and by longer-term effects via phosphorylation of transcription regulators. Also acts as a regulator of cellular polarity by remodeling the actin cytoskeleton; probably by indirectly activating myosin. Regulates lipid synthesis by phosphorylating and inactivating lipid metabolic enzymes such as ACACA, ACACB, GYS1, HMGCR and LIPE; regulates fatty acid and cholesterol synthesis by phosphorylating acetyl-CoA carboxylase (ACACA and ACACB) and hormone-sensitive lipase (LIPE) enzymes, respectively. Regulates insulin-signaling and glycolysis by phosphorylating IRS1, PFKFB2 and PFKFB3. AMPK stimulates glucose uptake in muscle by increasing the translocation of the glucose transporter SLC2A4/GLUT4 to the plasma membrane, possibly by mediating phosphorylation of TBC1D4/AS160. Regulates transcription and chromatin structure by phosphorylating transcription regulators involved in energy metabolism such as CRTC2/TORC2, FOXO3, histone H2B, HDAC5, MEF2C, MLXIPL/ChREBP, EP300, HNF4A, p53/TP53, SREBF1, SREBF2 and PPARGC1A. Acts as a key regulator of glucose homeostasis in liver by phosphorylating CRTC2/TORC2, leading to CRTC2/TORC2 sequestration in the cytoplasm. In response to stress, phosphorylates 'Ser-36' of histone H2B (H2BS36ph), leading to promote transcription. Acts as a key regulator of cell growth and proliferation by phosphorylating TSC2, RPTOR and ATG1/ULK1: in response to nutrient limitation, negatively regulates the mTORC1 complex by phosphorylating RPTOR component of the mTORC1 complex and by phosphorylating and activating TSC2. In response to nutrient limitation, promotes autophagy by phosphorylating and activating ATG1/ULK1. AMPK also acts as a regulator of circadian rhythm by mediating phosphorylation of CRY1, leading to destabilize it. May regulate the Wnt signaling pathway by phosphorylating CTNNB1, leading to stabilize it. Also phosphorylates CFTR, EEF2K, KLC1, NOS3 and SLC12A1. {ECO:0000269|PubMed:11518699, ECO:0000269|PubMed:11554766, ECO:0000269|PubMed:12519745, ECO:0000269|PubMed:14651849, ECO:0000269|PubMed:15866171, ECO:0000269|PubMed:17486097, ECO:0000269|PubMed:17711846, ECO:0000269|PubMed:18184930, ECO:0000269|PubMed:20074060, ECO:0000269|PubMed:20160076, ECO:0000269|PubMed:21205641, ECO:0000269|PubMed:7959015}.</t>
  </si>
  <si>
    <t>K07198;</t>
  </si>
  <si>
    <t>P54652</t>
  </si>
  <si>
    <t>Heat shock-related 70 kDa protein 2 (Heat shock 70 kDa protein 2)</t>
  </si>
  <si>
    <t>In cooperation with other chaperones, Hsp70s stabilize preexistent proteins against aggregation and mediate the folding of newly translated polypeptides in the cytosol as well as within organelles. These chaperones participate in all these processes through their ability to recognize nonnative conformations of other proteins. They bind extended peptide segments with a net hydrophobic character exposed by polypeptides during translation and membrane translocation, or following stress-induced damage.</t>
  </si>
  <si>
    <t>UV excision repair protein RAD23 homolog A (HR23A) (hHR23A)</t>
  </si>
  <si>
    <t>Multiubiquitin chain receptor involved in modulation of proteasomal degradation. Binds to 'Lys-48'-linked polyubiquitin chains in a length-dependent manner and with a lower affinity to 'Lys-63'-linked polyubiquitin chains. Proposed to be capable to bind simultaneously to the 26S proteasome and to polyubiquitinated substrates and to deliver ubiquitinated proteins to the proteasome.; Involved in nucleotide excision repair and is thought to be functional equivalent for RAD23B in global genome nucleotide excision repair (GG-NER) by association with XPC. In vitro, the XPC:RAD23A dimer has NER activity. Can stabilize XPC.; Involved in vpr-dependent replication of HIV-1 in non-proliferating cells and primary macrophages. Required for the association of HIV-1 vpr with the host proteasome.</t>
  </si>
  <si>
    <t>K10839;</t>
  </si>
  <si>
    <t>ENSGT00390000012078;</t>
  </si>
  <si>
    <t>178_C_178;</t>
  </si>
  <si>
    <t>P54725</t>
  </si>
  <si>
    <t>P54727</t>
  </si>
  <si>
    <t>UV excision repair protein RAD23 homolog B (HR23B) (hHR23B) (XP-C repair-complementing complex 58 kDa protein) (p58)</t>
  </si>
  <si>
    <t>Multiubiquitin chain receptor involved in modulation of proteasomal degradation. Binds to polyubiquitin chains. Proposed to be capable to bind simultaneously to the 26S proteasome and to polyubiquitinated substrates and to deliver ubiquitinated proteins to the proteasome. May play a role in endoplasmic reticulum-associated degradation (ERAD) of misfolded glycoproteins by association with PNGase and delivering deglycosylated proteins to the proteasome.; Involved in global genome nucleotide excision repair (GG-NER) by acting as component of the XPC complex. Cooperatively with CETN2 appears to stabilize XPC. May protect XPC from proteasomal degradation.; The XPC complex is proposed to represent the first factor bound at the sites of DNA damage and together with other core recognition factors, XPA, RPA and the TFIIH complex, is part of the pre-incision (or initial recognition) complex. The XPC complex recognizes a wide spectrum of damaged DNA characterized by distortions of the DNA helix such as single-stranded loops, mismatched bubbles or single-stranded overhangs. The orientation of XPC complex binding appears to be crucial for inducing a productive NER. XPC complex is proposed to recognize and to interact with unpaired bases on the undamaged DNA strand which is followed by recruitment of the TFIIH complex and subsequent scanning for lesions in the opposite strand in a 5'-to-3' direction by the NER machinery. Cyclobutane pyrimidine dimers (CPDs) which are formed upon UV-induced DNA damage esacpe detection by the XPC complex due to a low degree of structural perurbation. Instead they are detected by the UV-DDB complex which in turn recruits and cooperates with the XPC complex in the respective DNA repair. In vitro, the XPC:RAD23B dimer is sufficient to initiate NER; it preferentially binds to cisplatin and UV-damaged double-stranded DNA and also binds to a variety of chemically and structurally diverse DNA adducts. XPC:RAD23B contacts DNA both 5' and 3' of a cisplatin lesion with a preference for the 5' side. XPC:RAD23B induces a bend in DNA upon binding. XPC:RAD23B stimulates the activity of DNA glycosylases TDG and SMUG1.</t>
  </si>
  <si>
    <t>Calcium/calmodulin-dependent 3',5'-cyclic nucleotide phosphodiesterase 1A (Cam-PDE 1A) (EC 3.1.4.17) (61 kDa Cam-PDE) (hCam-1)</t>
  </si>
  <si>
    <t>Cyclic nucleotide phosphodiesterase with a dual-specificity for the second messengers cAMP and cGMP, which are key regulators of many important physiological processes. Has a higher affinity for cGMP than for cAMP.</t>
  </si>
  <si>
    <t>K13755;</t>
  </si>
  <si>
    <t>P54750</t>
  </si>
  <si>
    <t>Adenylate kinase 2, mitochondrial (AK 2) (EC 2.7.4.3) (ATP-AMP transphosphorylase 2) (ATP:AMP phosphotransferase) (Adenylate monophosphate kinase) [Cleaved into: Adenylate kinase 2, mitochondrial, N-terminally processed]</t>
  </si>
  <si>
    <t>Catalyzes the reversible transfer of the terminal phosphate group between ATP and AMP. Plays an important role in cellular energy homeostasis and in adenine nucleotide metabolism. Adenylate kinase activity is critical for regulation of the phosphate utilization and the AMP de novo biosynthesis pathways. Plays a key role in hematopoiesis. {ECO:0000255|HAMAP-Rule:MF_03168, ECO:0000269|PubMed:19043416}.</t>
  </si>
  <si>
    <t>ENSGT00770000120643;</t>
  </si>
  <si>
    <t>13_"AK2-FADD-caspase-10_(AFAC10)_complex::Death-inducing_signaling_complex_DISC_(type_I_cells_associated),_stimulated::Death_induced_signaling_complex_DISC_(FAS,_FADD,_CASP8,_CFLAR),_membrane-associated,_CD95L_induced::Death_induced_signaling_complex_II_(FADD,_CASP8,_CFLAR),_cytosolic,_CD95L_induced::FAS-FADD-CASP8_complex::FAS-FADD-CASP8-CASP10_complex::MRIT_complex";</t>
  </si>
  <si>
    <t>483_C_483;</t>
  </si>
  <si>
    <t>P54819</t>
  </si>
  <si>
    <t>P54920</t>
  </si>
  <si>
    <t>Alpha-soluble NSF attachment protein (SNAP-alpha) (N-ethylmaleimide-sensitive factor attachment protein alpha)</t>
  </si>
  <si>
    <t>Required for vesicular transport between the endoplasmic reticulum and the Golgi apparatus.</t>
  </si>
  <si>
    <t>K15296;</t>
  </si>
  <si>
    <t>ENSGT00390000005826;</t>
  </si>
  <si>
    <t>P55010</t>
  </si>
  <si>
    <t>Eukaryotic translation initiation factor 5 (eIF-5)</t>
  </si>
  <si>
    <t>Catalyzes the hydrolysis of GTP bound to the 40S ribosomal initiation complex (40S.mRNA.Met-tRNA[F].eIF-2.GTP) with the subsequent joining of a 60S ribosomal subunit resulting in the release of eIF-2 and the guanine nucleotide. The subsequent joining of a 60S ribosomal subunit results in the formation of a functional 80S initiation complex (80S.mRNA.Met-tRNA[F]).</t>
  </si>
  <si>
    <t>K03262;</t>
  </si>
  <si>
    <t>ENSGT00390000016478;</t>
  </si>
  <si>
    <t>P55036</t>
  </si>
  <si>
    <t>26S proteasome non-ATPase regulatory subunit 4 (26S proteasome regulatory subunit RPN10) (26S proteasome regulatory subunit S5A) (Antisecretory factor 1) (AF) (ASF) (Multiubiquitin chain-binding protein)</t>
  </si>
  <si>
    <t>Binds and presumably selects ubiquitin-conjugates for destruction. Displays selectivity for longer polyubiquitin chains. Modulates intestinal fluid secretion.</t>
  </si>
  <si>
    <t>K03029;</t>
  </si>
  <si>
    <t>ENSGT00530000064050;</t>
  </si>
  <si>
    <t>P55039</t>
  </si>
  <si>
    <t>Developmentally-regulated GTP-binding protein 2 (DRG-2)</t>
  </si>
  <si>
    <t>May play a role in cell proliferation, differentiation and death.</t>
  </si>
  <si>
    <t>K06944;</t>
  </si>
  <si>
    <t>ENSGT00550000075059;</t>
  </si>
  <si>
    <t>134_C_134;</t>
  </si>
  <si>
    <t>Exportin-2 (Exp2) (Cellular apoptosis susceptibility protein) (Chromosome segregation 1-like protein) (Importin-alpha re-exporter)</t>
  </si>
  <si>
    <t>Export receptor for importin-alpha. Mediates importin-alpha re-export from the nucleus to the cytoplasm after import substrates (cargos) have been released into the nucleoplasm. In the nucleus binds cooperatively to importin-alpha and to the GTPase Ran in its active GTP-bound form. Docking of this trimeric complex to the nuclear pore complex (NPC) is mediated through binding to nucleoporins. Upon transit of a nuclear export complex into the cytoplasm, disassembling of the complex and hydrolysis of Ran-GTP to Ran-GDP (induced by RANBP1 and RANGAP1, respectively) cause release of the importin-alpha from the export receptor. CSE1L/XPO2 then return to the nuclear compartment and mediate another round of transport. The directionality of nuclear export is thought to be conferred by an asymmetric distribution of the GTP- and GDP-bound forms of Ran between the cytoplasm and nucleus. {ECO:0000269|PubMed:9323134}.</t>
  </si>
  <si>
    <t>K18423;</t>
  </si>
  <si>
    <t>ENSGT00550000074884;</t>
  </si>
  <si>
    <t>551_C_551;570_C_570;</t>
  </si>
  <si>
    <t>P55060</t>
  </si>
  <si>
    <t>P55072</t>
  </si>
  <si>
    <t>Transitional endoplasmic reticulum ATPase (TER ATPase) (EC 3.6.4.6) (15S Mg(2+)-ATPase p97 subunit) (Valosin-containing protein) (VCP)</t>
  </si>
  <si>
    <t>Necessary for the fragmentation of Golgi stacks during mitosis and for their reassembly after mitosis. Involved in the formation of the transitional endoplasmic reticulum (tER). The transfer of membranes from the endoplasmic reticulum to the Golgi apparatus occurs via 50-70 nm transition vesicles which derive from part-rough, part-smooth transitional elements of the endoplasmic reticulum (tER). Vesicle budding from the tER is an ATP-dependent process. The ternary complex containing UFD1L, VCP and NPLOC4 binds ubiquitinated proteins and is necessary for the export of misfolded proteins from the ER to the cytoplasm, where they are degraded by the proteasome. The NPLOC4-UFD1L-VCP complex regulates spindle disassembly at the end of mitosis and is necessary for the formation of a closed nuclear envelope. Regulates E3 ubiquitin-protein ligase activity of RNF19A. Component of the VCP/p97-AMFR/gp78 complex that participates in the final step of the sterol-mediated ubiquitination and endoplasmic reticulum-associated degradation (ERAD) of HMGCR. Also involved in DNA damage response: recruited to double-strand breaks (DSBs) sites in a RNF8- and RNF168-dependent manner and promotes the recruitment of TP53BP1 at DNA damage sites. Recruited to stalled replication forks by SPRTN: may act by mediating extraction of DNA polymerase eta (POLH) to prevent excessive translesion DNA synthesis and limit the incidence of mutations induced by DNA damage. Required for cytoplasmic retrotranslocation of stressed/damaged mitochondrial outer-membrane proteins and their subsequent proteasomal degradation. {ECO:0000250|UniProtKB:P46462, ECO:0000269|PubMed:15456787, ECO:0000269|PubMed:16168377, ECO:0000269|PubMed:21118995, ECO:0000269|PubMed:22020440, ECO:0000269|PubMed:22120668, ECO:0000269|PubMed:22607976, ECO:0000269|PubMed:23042605, ECO:0000269|PubMed:23042607}.</t>
  </si>
  <si>
    <t>K13525;</t>
  </si>
  <si>
    <t>203_"Membrane_protein_complex_(DERL1,_SELS,_VCP)::p97/VCP-VIMP-DERL1-DERL2-HRD1-SEL1L_complex::p97/VCP-VIMP-DERL1_complex::p97/VCP-VIMP-DERL2_complex::Retrotranslocation_complex::SVIP-p97/VCP-DERL1_complex::gp78-p97/VCP-DERL1_complex";204_"Membrane_protein_complex_(VCP,_UFD1L,_SEC61B)";245_Profilin_1_complex;</t>
  </si>
  <si>
    <t>P55081</t>
  </si>
  <si>
    <t>Microfibrillar-associated protein 1</t>
  </si>
  <si>
    <t>Component of the elastin-associated microfibrils.</t>
  </si>
  <si>
    <t>K13110;</t>
  </si>
  <si>
    <t>ENSGT00690000102225;</t>
  </si>
  <si>
    <t>190_C_190;622_C_622;</t>
  </si>
  <si>
    <t>P55145</t>
  </si>
  <si>
    <t>Mesencephalic astrocyte-derived neurotrophic factor (Arginine-rich protein) (Protein ARMET)</t>
  </si>
  <si>
    <t>Selectively promotes the survival of dopaminergic neurons of the ventral mid-brain. Modulates GABAergic transmission to the dopaminergic neurons of the substantia nigra. Enhances spontaneous, as well as evoked, GABAergic inhibitory postsynaptic currents in dopaminergic neurons (By similarity). Inhibits cell proliferation and endoplasmic reticulum (ER) stress-induced cell death. {ECO:0000250, ECO:0000269|PubMed:12794311, ECO:0000269|PubMed:18561914}.</t>
  </si>
  <si>
    <t>ENSGT00390000007160;</t>
  </si>
  <si>
    <t>Afadin (ALL1-fused gene from chromosome 6 protein) (Protein AF-6)</t>
  </si>
  <si>
    <t>Belongs to an adhesion system, probably together with the E-cadherin-catenin system, which plays a role in the organization of homotypic, interneuronal and heterotypic cell-cell adherens junctions (AJs). Nectin- and actin-filament-binding protein that connects nectin to the actin cytoskeleton.</t>
  </si>
  <si>
    <t>K05702;</t>
  </si>
  <si>
    <t>ENSGT00390000010033;</t>
  </si>
  <si>
    <t>P55196</t>
  </si>
  <si>
    <t>Nucleosome assembly protein 1-like 1 (NAP-1-related protein) (hNRP)</t>
  </si>
  <si>
    <t>May be involved in modulating chromatin formation and contribute to regulation of cell proliferation.</t>
  </si>
  <si>
    <t>K11279;</t>
  </si>
  <si>
    <t>ENSGT00480000042668;</t>
  </si>
  <si>
    <t>523_C_523;622_C_622;</t>
  </si>
  <si>
    <t>P55209</t>
  </si>
  <si>
    <t>P55211</t>
  </si>
  <si>
    <t>Caspase-9 (CASP-9) (EC 3.4.22.62) (Apoptotic protease Mch-6) (Apoptotic protease-activating factor 3) (APAF-3) (ICE-like apoptotic protease 6) (ICE-LAP6) [Cleaved into: Caspase-9 subunit p35; Caspase-9 subunit p10]</t>
  </si>
  <si>
    <t>Involved in the activation cascade of caspases responsible for apoptosis execution. Binding of caspase-9 to Apaf-1 leads to activation of the protease which then cleaves and activates caspase-3. Promotes DNA damage-induced apoptosis in a ABL1/c-Abl-dependent manner. Proteolytically cleaves poly(ADP-ribose) polymerase (PARP).; Isoform 2 lacks activity is an dominant-negative inhibitor of caspase-9.</t>
  </si>
  <si>
    <t>K04399;</t>
  </si>
  <si>
    <t>P55212</t>
  </si>
  <si>
    <t>Caspase-6 (CASP-6) (EC 3.4.22.59) (Apoptotic protease Mch-2) [Cleaved into: Caspase-6 subunit p18; Caspase-6 subunit p11]</t>
  </si>
  <si>
    <t>Involved in the activation cascade of caspases responsible for apoptosis execution. Cleaves poly(ADP-ribose) polymerase in vitro, as well as lamins. Overexpression promotes programmed cell death.</t>
  </si>
  <si>
    <t>K04396;</t>
  </si>
  <si>
    <t>P55263</t>
  </si>
  <si>
    <t>Adenosine kinase (AK) (EC 2.7.1.20) (Adenosine 5'-phosphotransferase)</t>
  </si>
  <si>
    <t>ATP dependent phosphorylation of adenosine and other related nucleoside analogs to monophosphate derivatives. Serves as a potential regulator of concentrations of extracellular adenosine and intracellular adenine nucleotides.</t>
  </si>
  <si>
    <t>K00856;</t>
  </si>
  <si>
    <t>ENSGT00390000014320;</t>
  </si>
  <si>
    <t>Tumor protein D52 (Protein N8)</t>
  </si>
  <si>
    <t>51_C_51;</t>
  </si>
  <si>
    <t>P55327</t>
  </si>
  <si>
    <t>P55735</t>
  </si>
  <si>
    <t>Protein SEC13 homolog (SEC13-like protein 1) (SEC13-related protein)</t>
  </si>
  <si>
    <t>Functions as a component of the nuclear pore complex (NPC) and the COPII coat. At the endoplasmic reticulum, SEC13 is involved in the biogenesis of COPII-coated vesicles. As a component of the GATOR2 complex, inhibits GATOR1 complex, an inhibitor of the amino acid-sensing branch of the TORC1 pathway. {ECO:0000269|PubMed:23723238, ECO:0000269|PubMed:8972206}.</t>
  </si>
  <si>
    <t>K14004;</t>
  </si>
  <si>
    <t>ENSGT00550000075049;</t>
  </si>
  <si>
    <t>P55769</t>
  </si>
  <si>
    <t>NHP2-like protein 1 (High mobility group-like nuclear protein 2 homolog 1) (OTK27) (SNU13 homolog) (hSNU13) (U4/U6.U5 tri-snRNP 15.5 kDa protein) [Cleaved into: NHP2-like protein 1, N-terminally processed]</t>
  </si>
  <si>
    <t>Binds to the 5'-stem-loop of U4 snRNA and may play a role in the late stage of spliceosome assembly. The protein undergoes a conformational change upon RNA-binding. {ECO:0000269|PubMed:10545122, ECO:0000269|PubMed:17412961}.</t>
  </si>
  <si>
    <t>K12845;</t>
  </si>
  <si>
    <t>P55786</t>
  </si>
  <si>
    <t>Puromycin-sensitive aminopeptidase (PSA) (EC 3.4.11.14) (Cytosol alanyl aminopeptidase) (AAP-S)</t>
  </si>
  <si>
    <t>Aminopeptidase with broad substrate specificity for several peptides. Involved in proteolytic events essential for cell growth and viability. May act as regulator of neuropeptide activity. Plays a role in the antigen-processing pathway for MHC class I molecules. Involved in the N-terminal trimming of cytotoxic T-cell epitope precursors. Digests the poly-Q peptides found in many cellular proteins. Digests tau from normal brain more efficiently than tau from Alzheimer disease brain. {ECO:0000269|PubMed:10978616, ECO:0000269|PubMed:11062501, ECO:0000269|PubMed:17154549, ECO:0000269|PubMed:17318184, ECO:0000269|PubMed:19917696}.</t>
  </si>
  <si>
    <t>K08776;</t>
  </si>
  <si>
    <t>ENSGT00760000119082;</t>
  </si>
  <si>
    <t>P55809</t>
  </si>
  <si>
    <t>Succinyl-CoA:3-ketoacid coenzyme A transferase 1, mitochondrial (EC 2.8.3.5) (3-oxoacid CoA-transferase 1) (Somatic-type succinyl-CoA:3-oxoacid CoA-transferase) (SCOT-s)</t>
  </si>
  <si>
    <t>Key enzyme for ketone body catabolism. Transfers the CoA moiety from succinate to acetoacetate. Formation of the enzyme-CoA intermediate proceeds via an unstable anhydride species formed between the carboxylate groups of the enzyme and substrate.</t>
  </si>
  <si>
    <t>K01027;</t>
  </si>
  <si>
    <t>ENSGT00390000009130;</t>
  </si>
  <si>
    <t>590_C_590;597_C_597;599_C_599;</t>
  </si>
  <si>
    <t>P55854</t>
  </si>
  <si>
    <t>Small ubiquitin-related modifier 3 (SUMO-3) (SMT3 homolog 1) (SUMO-2) (Ubiquitin-like protein SMT3A) (Smt3A)</t>
  </si>
  <si>
    <t>Ubiquitin-like protein which can be covalently attached to target lysines either as a monomer or as a lysine-linked polymer. Does not seem to be involved in protein degradation and may function as an antagonist of ubiquitin in the degradation process. Plays a role in a number of cellular processes such as nuclear transport, DNA replication and repair, mitosis and signal transduction. Covalent attachment to its substrates requires prior activation by the E1 complex SAE1-SAE2 and linkage to the E2 enzyme UBE2I, and can be promoted by an E3 ligase such as PIAS1-4, RANBP2 or CBX4. {ECO:0000269|PubMed:11451954, ECO:0000269|PubMed:18538659, ECO:0000269|PubMed:21965678}.</t>
  </si>
  <si>
    <t>K12160;</t>
  </si>
  <si>
    <t>ENSGT00390000018808;</t>
  </si>
  <si>
    <t>P55884</t>
  </si>
  <si>
    <t>Eukaryotic translation initiation factor 3 subunit B (eIF3b) (Eukaryotic translation initiation factor 3 subunit 9) (Prt1 homolog) (hPrt1) (eIF-3-eta) (eIF3 p110) (eIF3 p116)</t>
  </si>
  <si>
    <t>Component of the eukaryotic translation initiation factor 3 (eIF-3) complex, which is required for several steps in the initiation of protein synthesis.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{ECO:0000269|PubMed:9388245}.</t>
  </si>
  <si>
    <t>K03253;</t>
  </si>
  <si>
    <t>ENSGT00550000074913;</t>
  </si>
  <si>
    <t>P55957</t>
  </si>
  <si>
    <t>BH3-interacting domain death agonist (p22 BID) (BID) [Cleaved into: BH3-interacting domain death agonist p15 (p15 BID); BH3-interacting domain death agonist p13 (p13 BID); BH3-interacting domain death agonist p11 (p11 BID)]</t>
  </si>
  <si>
    <t>The major proteolytic product p15 BID allows the release of cytochrome c (By similarity). Isoform 1, isoform 2 and isoform 4 induce ICE-like proteases and apoptosis. Isoform 3 does not induce apoptosis. Counters the protective effect of Bcl-2. {ECO:0000250, ECO:0000269|PubMed:14583606}.</t>
  </si>
  <si>
    <t>K04726;</t>
  </si>
  <si>
    <t>ENSGT00390000002868;</t>
  </si>
  <si>
    <t>NADH dehydrogenase [ubiquinone] flavoprotein 3, mitochondrial (Complex I-9kD) (CI-9kD) (NADH-ubiquinone oxidoreductase 9 kDa subunit) (Renal carcinoma antigen NY-REN-4)</t>
  </si>
  <si>
    <t>K03944;</t>
  </si>
  <si>
    <t>ENSGT00390000012196;</t>
  </si>
  <si>
    <t>606_C_606;</t>
  </si>
  <si>
    <t>P56181</t>
  </si>
  <si>
    <t>P56192</t>
  </si>
  <si>
    <t>Methionine--tRNA ligase, cytoplasmic (EC 6.1.1.10) (Methionyl-tRNA synthetase) (MetRS)</t>
  </si>
  <si>
    <t>K01874;</t>
  </si>
  <si>
    <t>ENSGT00550000075017;</t>
  </si>
  <si>
    <t>DNA polymerase epsilon subunit 2 (EC 2.7.7.7) (DNA polymerase II subunit 2) (DNA polymerase epsilon subunit B)</t>
  </si>
  <si>
    <t>Participates in DNA repair and in chromosomal DNA replication.</t>
  </si>
  <si>
    <t>K02325;</t>
  </si>
  <si>
    <t>ENSGT00390000012435;</t>
  </si>
  <si>
    <t>P56282</t>
  </si>
  <si>
    <t>P56377</t>
  </si>
  <si>
    <t>AP-1 complex subunit sigma-2 (Adaptor protein complex AP-1 subunit sigma-1B) (Adaptor-related protein complex 1 subunit sigma-1B) (Clathrin assembly protein complex 1 sigma-1B small chain) (Golgi adaptor HA1/AP1 adaptin sigma-1B subunit) (Sigma 1B subunit of AP-1 clathrin) (Sigma-adaptin 1B) (Sigma1B-adaptin)</t>
  </si>
  <si>
    <t>K12394;</t>
  </si>
  <si>
    <t>P56524</t>
  </si>
  <si>
    <t>Histone deacetylase 4 (HD4) (EC 3.5.1.98)</t>
  </si>
  <si>
    <t>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Involved in muscle maturation via its interaction with the myocyte enhancer factors such as MEF2A, MEF2C and MEF2D. Involved in the MTA1-mediated epigenetic regulation of ESR1 expression in breast cancer. {ECO:0000269|PubMed:10523670, ECO:0000269|PubMed:24413532}.</t>
  </si>
  <si>
    <t>K11406;</t>
  </si>
  <si>
    <t>ENSGT00530000062809;</t>
  </si>
  <si>
    <t>146_"G_protein_complex_(BTK,_GNG1,_GNG2)::G_protein_complex_(CACNA1A,_GNB1,_GNG2)::G_protein_complex_(HDAC4,_GNB1,_GNG2)::G_protein_complex_(HDAC5,_GNB1,_GNG2)::G_protein_complex_(MCF2,_GNB1,_GNG2)::G_protein_complex_(PTHR1,_GNB1,_GNG2)";</t>
  </si>
  <si>
    <t>P56537</t>
  </si>
  <si>
    <t>Eukaryotic translation initiation factor 6 (eIF-6) (B(2)GCN homolog) (B4 integrin interactor) (CAB) (p27(BBP))</t>
  </si>
  <si>
    <t>Binds to the 60S ribosomal subunit and prevents its association with the 40S ribosomal subunit to form the 80S initiation complex in the cytoplasm. May behave as a stimulatory translation initiation factor downstream insulin/growth factors. Is also involved in ribosome biogenesis. Associates with pre-60S subunits in the nucleus and is involved in its nuclear export. Cytoplasmic release of TIF6 from 60S subunits and nuclear relocalization is promoted by a RACK1 (GNB2L1)-dependent protein kinase C activity. {ECO:0000255|HAMAP-Rule:MF_03132, ECO:0000269|PubMed:10085284, ECO:0000269|PubMed:14654845, ECO:0000269|PubMed:21536732}.</t>
  </si>
  <si>
    <t>K03264;</t>
  </si>
  <si>
    <t>ENSGT00390000015972;</t>
  </si>
  <si>
    <t>P56545</t>
  </si>
  <si>
    <t>C-terminal-binding protein 2 (CtBP2)</t>
  </si>
  <si>
    <t>Corepressor targeting diverse transcription regulators. Functions in brown adipose tissue (BAT) differentiation (By similarity). {ECO:0000250}.; Isoform 2 probably acts as a scaffold for specialized synapses.</t>
  </si>
  <si>
    <t>K04496;</t>
  </si>
  <si>
    <t>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t>
  </si>
  <si>
    <t>Breast cancer anti-estrogen resistance protein 1 (CRK-associated substrate) (Cas scaffolding protein family member 1) (p130cas)</t>
  </si>
  <si>
    <t>Docking protein which plays a central coordinating role for tyrosine kinase-based signaling related to cell adhesion. Implicated in induction of cell migration. Overexpression confers antiestrogen resistance on breast cancer cells. {ECO:0000269|PubMed:12832404, ECO:0000269|PubMed:17038317}.</t>
  </si>
  <si>
    <t>K05726;</t>
  </si>
  <si>
    <t>ENSGT00490000043324;</t>
  </si>
  <si>
    <t>45_"BCR-ABL_(p210_fusion_protein)-GRB2-SOS1_complex::CIN85_complex_(CIN85,_CRK,_BCAR1,_CBL,_PIK3R1,_GRB2,_SOS1)::CIN85-CBL-SH3GL2_complex::CRK-BCAR1-DOCK1_complex::ELMO1-DOCK1-CRKII_complex::ELMO1-DOCK1-RAC1_complex::CIN85-CBL-SH3GL2-EGFR_complex,_EGF_stimulated::CIN85-SH3GL3-CBL_complex::MET-CIN85-SH3GL3-CBL_complex,_HGF_stimulated::Multiprotein_complex_(monoubiquitination)::SH3KBP1-CBLB-EGFR_complex::p130Cas-ER-alpha-cSrc-kinase-_PI3-kinase_p85-subunit_complex::SH3P2/OSTF1-CBL-SRC_complex";61_"CAS-SRC-FAK_complex::Polycystin-1_multiprotein_complex_(ACTN1,_CDH1,_SRC,_JUP,_VCL,_CTNNB1,_PXN,_BCAR1,_PKD1,_PTK2,_TLN1)::Polycystin-1-E-cadherin-beta-catenin_complex::Polycystin-1-E-cadherin-beta-catenin-Flotillin-2_complex::PXN-ITGB5-PTK2_complex";</t>
  </si>
  <si>
    <t>P56945</t>
  </si>
  <si>
    <t>P57059</t>
  </si>
  <si>
    <t>Serine/threonine-protein kinase SIK1 (EC 2.7.11.1) (Salt-inducible kinase 1) (SIK-1) (Serine/threonine-protein kinase SNF1-like kinase 1) (Serine/threonine-protein kinase SNF1LK)</t>
  </si>
  <si>
    <t>Serine/threonine-protein kinase involved in various processes such as cell cycle regulation, gluconeogenesis and lipogenesis regulation, muscle growth and differentiation and tumor suppression. Phosphorylates HDAC4, HDAC5, PPME1, SREBF1, CRTC1/TORC1 and CRTC2/TORC2. Acts as a tumor suppressor and plays a key role in p53/TP53-dependent anoikis, a type of apoptosis triggered by cell detachment: required for phosphorylation of p53/TP53 in response to loss of adhesion and is able to suppress metastasis. Part of a sodium-sensing signaling network, probably by mediating phosphorylation of PPME1: following increases in intracellular sodium, SIK1 is activated by CaMK1 and phosphorylates PPME1 subunit of protein phosphatase 2A (PP2A), leading to dephosphorylation of sodium/potassium-transporting ATPase ATP1A1 and subsequent increase activity of ATP1A1. Acts as a regulator of muscle cells by phosphorylating and inhibiting class II histone deacetylases HDAC4 and HDAC5, leading to promote expression of MEF2 target genes in myocytes. Also required during cardiomyogenesis by regulating the exit of cardiomyoblasts from the cell cycle via down-regulation of CDKN1C/p57Kip2. Acts as a regulator of hepatic gluconeogenesis by phosphorylating and repressing the CREB-specific coactivators CRTC1/TORC1 and CRTC2/TORC2, leading to inhibit CREB activity. Also regulates hepatic lipogenesis by phosphorylating and inhibiting SREBF1. In concert with CRTC1/TORC1, regulates the light-induced entrainment of the circadian clock by attenuating PER1 induction; represses CREB-mediated transcription of PER1 by phosphorylating and deactivating CRTC1/TORC1 (By similarity). {ECO:0000250|UniProtKB:Q60670, ECO:0000269|PubMed:14976552, ECO:0000269|PubMed:16306228, ECO:0000269|PubMed:18348280, ECO:0000269|PubMed:19622832}.</t>
  </si>
  <si>
    <t>K16311;</t>
  </si>
  <si>
    <t>P57060</t>
  </si>
  <si>
    <t>RWD domain-containing protein 2B</t>
  </si>
  <si>
    <t>ENSGT00390000007224;</t>
  </si>
  <si>
    <t>P57076</t>
  </si>
  <si>
    <t>UPF0769 protein C21orf59</t>
  </si>
  <si>
    <t>May play a role in motile cilia function, possibly by acting on dynein arm assembly. {ECO:0000269|PubMed:24094744}.</t>
  </si>
  <si>
    <t>ENSGT00390000006278;</t>
  </si>
  <si>
    <t>P57081</t>
  </si>
  <si>
    <t>tRNA (guanine-N(7)-)-methyltransferase non-catalytic subunit WDR4 (WD repeat-containing protein 4)</t>
  </si>
  <si>
    <t>Required for the formation of N(7)-methylguanine at position 46 (m7G46) in tRNA. In the complex, it is required to stabilize and induce conformational changes of the catalytic subunit. {ECO:0000255|HAMAP-Rule:MF_03056, ECO:0000269|PubMed:12403464}.</t>
  </si>
  <si>
    <t>K15443;</t>
  </si>
  <si>
    <t>ENSGT00390000012174;</t>
  </si>
  <si>
    <t>171_C_171;</t>
  </si>
  <si>
    <t>P57678</t>
  </si>
  <si>
    <t>Gem-associated protein 4 (Gemin-4) (Component of gems 4) (p97)</t>
  </si>
  <si>
    <t>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{ECO:0000269|PubMed:18984161}.</t>
  </si>
  <si>
    <t>K13132;</t>
  </si>
  <si>
    <t>ENSGT00390000012296;</t>
  </si>
  <si>
    <t>33_"Anti-SMN_protein_complex::Anti-Sm_protein_complex::SMN1-SIP1-SNRP_complex::SMN_complex::SMN_complex_(GEMIN2,5,_SMN)::SMN_complex_(GEMIN5,2,3,4,_SMN)::SMN_complex_(GEMIN5,4,3),_SMN-independent_intermediate::SMN_complex_(GEMIN6,7,_UNRIP),_SMN-independent_intermediate::SMN_containing_complex::PPP4C-PPP4R2-Gemin3-Gemin4_complex::SMN-PolII-RHA_complex";203_"Membrane_protein_complex_(DERL1,_SELS,_VCP)::p97/VCP-VIMP-DERL1-DERL2-HRD1-SEL1L_complex::p97/VCP-VIMP-DERL1_complex::p97/VCP-VIMP-DERL2_complex::Retrotranslocation_complex::SVIP-p97/VCP-DERL1_complex::gp78-p97/VCP-DERL1_complex";</t>
  </si>
  <si>
    <t>Coronin-7 (Crn7) (70 kDa WD repeat tumor rejection antigen homolog)</t>
  </si>
  <si>
    <t>F-actin regulator involved in anterograde Golgi to endosome transport: upon ubiquitination via 'Lys-33'-linked ubiquitin chains by the BCR(KLHL20) E3 ubiquitin ligase complex, interacts with EPS15 and localizes to the trans-Golgi network, where it promotes actin polymerization, thereby facilitating post-Golgi trafficking. May play a role in the maintenance of the Golgi apparatus morphology. {ECO:0000269|PubMed:16905771, ECO:0000269|PubMed:24768539}.</t>
  </si>
  <si>
    <t>K18619;</t>
  </si>
  <si>
    <t>ENSGT00760000119195;</t>
  </si>
  <si>
    <t>18_C_18;</t>
  </si>
  <si>
    <t>P57737</t>
  </si>
  <si>
    <t>P57740</t>
  </si>
  <si>
    <t>Nuclear pore complex protein Nup107 (107 kDa nucleoporin) (Nucleoporin Nup107)</t>
  </si>
  <si>
    <t>Plays a role in the nuclear pore complex (NPC) assembly and/or maintenance. Required for the assembly of peripheral proteins into the NPC. May anchor NUP62 to the NPC. {ECO:0000269|PubMed:12552102, ECO:0000269|PubMed:15229283}.</t>
  </si>
  <si>
    <t>K14301;</t>
  </si>
  <si>
    <t>ENSGT00390000012080;</t>
  </si>
  <si>
    <t>384_C_384;</t>
  </si>
  <si>
    <t>P57764</t>
  </si>
  <si>
    <t>Gasdermin-D (Gasdermin domain-containing protein 1)</t>
  </si>
  <si>
    <t>ENSGT00530000063218;</t>
  </si>
  <si>
    <t>Sorting nexin-16</t>
  </si>
  <si>
    <t>May be involved in several stages of intracellular trafficking. Plays a role in protein transport from early to late endosomes. Plays a role in protein transport to the lysosome. Promotes degradation of EGFR after EGF signaling. Plays a role in intracellular transport of vesicular stomatitis virus nucleocapsids from the endosome to the cytoplasm. {ECO:0000269|PubMed:12813048, ECO:0000269|PubMed:15951806}.</t>
  </si>
  <si>
    <t>K17928;</t>
  </si>
  <si>
    <t>ENSGT00390000005651;</t>
  </si>
  <si>
    <t>P57768</t>
  </si>
  <si>
    <t>P57772</t>
  </si>
  <si>
    <t>Selenocysteine-specific elongation factor (Elongation factor sec) (Eukaryotic elongation factor, selenocysteine-tRNA-specific)</t>
  </si>
  <si>
    <t>Translation factor necessary for the incorporation of selenocysteine into proteins. It probably replaces EF-Tu for the insertion of selenocysteine directed by the UGA codon. SelB binds GTP and GDP.</t>
  </si>
  <si>
    <t>82_C_82;</t>
  </si>
  <si>
    <t>P58004</t>
  </si>
  <si>
    <t>Sestrin-2 (Hi95)</t>
  </si>
  <si>
    <t>Involved in the reduction of peroxiredoxins. {ECO:0000269|PubMed:15105503}.</t>
  </si>
  <si>
    <t>K10141;</t>
  </si>
  <si>
    <t>ENSGT00440000040103;</t>
  </si>
  <si>
    <t>P58107</t>
  </si>
  <si>
    <t>Epiplakin (450 kDa epidermal antigen)</t>
  </si>
  <si>
    <t>P58546</t>
  </si>
  <si>
    <t>Myotrophin (Protein V-1)</t>
  </si>
  <si>
    <t>Promotes dimerization of NF-kappa-B subunits and regulates NF-kappa-B transcription factor activity (By similarity). Plays a role in the regulation of the growth of actin filaments. Inhibits the activity of the F-actin-capping protein complex formed by the CAPZA1 and CAPZB heterodimer. Promotes growth of cardiomyocytes, but not cardiomyocyte proliferation. Promotes cardiac muscle hypertrophy. {ECO:0000250, ECO:0000269|PubMed:10329199, ECO:0000269|PubMed:16895918, ECO:0000269|PubMed:20625546}.</t>
  </si>
  <si>
    <t>149_C_149;</t>
  </si>
  <si>
    <t>P59780</t>
  </si>
  <si>
    <t>AP-3 complex subunit sigma-2 (AP-3 complex subunit sigma-3B) (Adaptor-related protein complex 3 subunit sigma-2) (Sigma-3B-adaptin) (Sigma3B-adaptin) (Sigma-adaptin 3b)</t>
  </si>
  <si>
    <t>K12399;</t>
  </si>
  <si>
    <t>ENSGT00550000074761;</t>
  </si>
  <si>
    <t>P59998</t>
  </si>
  <si>
    <t>Actin-related protein 2/3 complex subunit 4 (Arp2/3 complex 20 kDa subunit) (p20-ARC)</t>
  </si>
  <si>
    <t>K05755;</t>
  </si>
  <si>
    <t>ENSGT00390000016233;ENSGT00760000118951;</t>
  </si>
  <si>
    <t>Triosephosphate isomerase (TIM) (EC 5.3.1.1) (Triose-phosphate isomerase)</t>
  </si>
  <si>
    <t>K01803;</t>
  </si>
  <si>
    <t>ENSGT00390000013354;</t>
  </si>
  <si>
    <t>P60174</t>
  </si>
  <si>
    <t>Myelin proteolipid protein (PLP) (Lipophilin)</t>
  </si>
  <si>
    <t>This is the major myelin protein from the central nervous system. It plays an important role in the formation or maintenance of the multilamellar structure of myelin.</t>
  </si>
  <si>
    <t>K17271;</t>
  </si>
  <si>
    <t>ENSGT00390000006915;</t>
  </si>
  <si>
    <t>P60201</t>
  </si>
  <si>
    <t>P60228</t>
  </si>
  <si>
    <t>Eukaryotic translation initiation factor 3 subunit E (eIF3e) (Eukaryotic translation initiation factor 3 subunit 6) (Viral integration site protein INT-6 homolog) (eIF-3 p48)</t>
  </si>
  <si>
    <t>Component of the eukaryotic translation initiation factor 3 (eIF-3) complex, which is required for several steps in the initiation of protein synthesis.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Required for nonsense-mediated mRNA decay (NMD); may act in conjunction with UPF2 to divert mRNAs from translation to the NMD pathway. May interact with MCM7 and EPAS1 and regulate the proteasome-mediated degradation of these proteins. {ECO:0000255|HAMAP-Rule:MF_03004, ECO:0000269|PubMed:17310990, ECO:0000269|PubMed:17324924, ECO:0000269|PubMed:17468741}.</t>
  </si>
  <si>
    <t>K03250;</t>
  </si>
  <si>
    <t>ENSGT00390000002661;</t>
  </si>
  <si>
    <t>P60484</t>
  </si>
  <si>
    <t>Phosphatidylinositol 3,4,5-trisphosphate 3-phosphatase and dual-specificity protein phosphatase PTEN (EC 3.1.3.16) (EC 3.1.3.48) (EC 3.1.3.67) (Mutated in multiple advanced cancers 1) (Phosphatase and tensin homolog)</t>
  </si>
  <si>
    <t>Tumor suppressor. Acts as a dual-specificity protein phosphatase, dephosphorylating tyrosine-, serine- and threonine-phosphorylated proteins. Also acts as a lipid phosphatase, removing the phosphate in the D3 position of the inositol ring from phosphatidylinositol 3,4,5-trisphosphate, phosphatidylinositol 3,4-diphosphate, phosphatidylinositol 3-phosphate and inositol 1,3,4,5-tetrakisphosphate with order of substrate preference in vitro PtdIns(3,4,5)P3 &gt; PtdIns(3,4)P2 &gt; PtdIns3P &gt; Ins(1,3,4,5)P4. The lipid phosphatase activity is critical for its tumor suppressor function. Antagonizes the PI3K-AKT/PKB signaling pathway by dephosphorylating phosphoinositides and thereby modulating cell cycle progression and cell survival. The unphosphorylated form cooperates with AIP1 to suppress AKT1 activation. Dephosphorylates tyrosine-phosphorylated focal adhesion kinase and inhibits cell migration and integrin-mediated cell spreading and focal adhesion formation. Plays a role as a key modulator of the AKT-mTOR signaling pathway controlling the tempo of the process of newborn neurons integration during adult neurogenesis, including correct neuron positioning, dendritic development and synapse formation. May be a negative regulator of insulin signaling and glucose metabolism in adipose tissue. The nuclear monoubiquitinated form possesses greater apoptotic potential, whereas the cytoplasmic nonubiquitinated form induces less tumor suppressive ability. In motile cells, suppresses the formation of lateral pseudopods and thereby promotes cell polarization and directed movement.; Isoform alpha: Functional kinase, like isoform 1 it antagonizes the PI3K-AKT/PKB signaling pathway. Plays a role in mitochondrial energetic metabolism by promoting COX activity and ATP production, via collaboration with isoform 1 in increasing protein levels of PINK1.</t>
  </si>
  <si>
    <t>K01110;</t>
  </si>
  <si>
    <t>P60510</t>
  </si>
  <si>
    <t>Serine/threonine-protein phosphatase 4 catalytic subunit (PP4C) (Pp4) (EC 3.1.3.16) (Protein phosphatase X) (PP-X)</t>
  </si>
  <si>
    <t>Protein phosphatase that is involved in many processes such as microtubule organization at centrosomes, maturation of spliceosomal snRNPs, apoptosis, DNA repair, tumor necrosis factor (TNF)-alpha signaling, activation of c-Jun N-terminal kinase MAPK8, regulation of histone acetylation, DNA damage checkpoint signaling, NF-kappa-B activation and cell migration. The PPP4C-PPP4R1 PP4 complex may play a role in dephosphorylation and regulation of HDAC3. The PPP4C-PPP4R2-PPP4R3A PP4 complex specifically dephosphorylates H2AFX phosphorylated on Ser-140 (gamma-H2AFX) generated during DNA replication and required for DNA double strand break repair. Dephosphorylates NDEL1 at CDK1 phosphorylation sites and negatively regulates CDK1 activity in interphase (By similarity). In response to DNA damage, catalyzes RPA2 dephosphorylation, an essential step for DNA repair since it allows the efficient RPA2-mediated recruitment of RAD51 to chromatin. {ECO:0000250, ECO:0000269|PubMed:11698396, ECO:0000269|PubMed:12668731, ECO:0000269|PubMed:12934076, ECO:0000269|PubMed:1336397, ECO:0000269|PubMed:15805470, ECO:0000269|PubMed:18347064, ECO:0000269|PubMed:18487071, ECO:0000269|PubMed:18614045, ECO:0000269|PubMed:18758438, ECO:0000269|PubMed:20154705}.</t>
  </si>
  <si>
    <t>K15423;</t>
  </si>
  <si>
    <t>ENSGT00550000074618;</t>
  </si>
  <si>
    <t>P60520</t>
  </si>
  <si>
    <t>Gamma-aminobutyric acid receptor-associated protein-like 2 (GABA(A) receptor-associated protein-like 2) (Ganglioside expression factor 2) (GEF-2) (General protein transport factor p16) (Golgi-associated ATPase enhancer of 16 kDa) (GATE-16) (MAP1 light chain 3-related protein)</t>
  </si>
  <si>
    <t>Ubiquitin-like modifier involved in intra-Golgi traffic. Modulates intra-Golgi transport through coupling between NSF activity and SNAREs activation. It first stimulates the ATPase activity of NSF which in turn stimulates the association with GOSR1 (By similarity). Involved in autophagy. Plays a role in mitophagy which contributes to regulate mitochondrial quantity and quality by eliminating the mitochondria to a basal level to fulfill cellular energy requirements and preventing excess ROS production. Whereas LC3s are involved in elongation of the phagophore membrane, the GABARAP/GATE-16 subfamily is essential for a later stage in autophagosome maturation. {ECO:0000250, ECO:0000269|PubMed:20418806, ECO:0000269|PubMed:23209295}.</t>
  </si>
  <si>
    <t>ENSGT00390000012937;</t>
  </si>
  <si>
    <t>Myosin light polypeptide 6 (17 kDa myosin light chain) (LC17) (Myosin light chain 3) (MLC-3) (Myosin light chain alkali 3) (Myosin light chain A3) (Smooth muscle and nonmuscle myosin light chain alkali 6)</t>
  </si>
  <si>
    <t>P60660</t>
  </si>
  <si>
    <t>P60709</t>
  </si>
  <si>
    <t>Actin, cytoplasmic 1 (Beta-actin) [Cleaved into: Actin, cytoplasmic 1, N-terminally processed]</t>
  </si>
  <si>
    <t>Actins are highly conserved proteins that are involved in various types of cell motility and are ubiquitously expressed in all eukaryotic cells.</t>
  </si>
  <si>
    <t>K05692;</t>
  </si>
  <si>
    <t>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91_Cofilin-actin-CAP1_complex;98_DMAP1-associated_complex::TIP49-TIP48-BAF53_complex::NuA4/Tip60-HAT_complex_A::NuA4/Tip60-HAT_complex_B::NuA4/Tip60_HAT_complex::TIP60_histone_acetylase_complex::c-MYC-ATPase-helicase_complex::cMYC-ATPase-helicase_complex::p400-associated_complex::SRCAP-associated_chromatin_remodeling_complex;127_Emerin-actin-NMI-(alphaII)spectrin_complex::Emerin-actin-NMI_complex::Emerin_architectural_complex::Emerin_complex_32::Emerin_regulatory_complex::Emerin_complex_24::Emerin_complex_1::MCM2-MCM4-MCM6-MCM7_complex::MCM2-MCM6-MCM7_complex::MCM4-MCM6-MCM7_complex::MCM_complex::NCOR1_complex;128_Emerin_complex_25;129_Emerin_complex_52;225_P2X7_receptor_signalling_complex;246_Profilin_2_complex;295_TLE1_corepressor_complex_(MASH1_promoter-corepressor_complex);</t>
  </si>
  <si>
    <t>151_C_151;595_C_595;</t>
  </si>
  <si>
    <t>P60842</t>
  </si>
  <si>
    <t>Eukaryotic initiation factor 4A-I (eIF-4A-I) (eIF4A-I) (EC 3.6.4.13) (ATP-dependent RNA helicase eIF4A-1)</t>
  </si>
  <si>
    <t>ATP-dependent RNA helicase which is a subunit of the eIF4F complex involved in cap recognition and is required for mRNA binding to ribosome. In the current model of translation initiation, eIF4A unwinds RNA secondary structures in the 5'-UTR of mRNAs which is necessary to allow efficient binding of the small ribosomal subunit, and subsequent scanning for the initiator codon. {ECO:0000269|PubMed:19153607, ECO:0000269|PubMed:19204291}.</t>
  </si>
  <si>
    <t>K03257;</t>
  </si>
  <si>
    <t>197_MNK1-eIF4F_complex;237_PPP2CA-PPP2R1A-PPP2R3A_complex::PPP2R1A-PPP2R1B-PPP2CA-PPME1-EIF4A1_complex;</t>
  </si>
  <si>
    <t>P60866</t>
  </si>
  <si>
    <t>40S ribosomal protein S20</t>
  </si>
  <si>
    <t>K02969;</t>
  </si>
  <si>
    <t>ENSGT00390000003248;</t>
  </si>
  <si>
    <t>554_C_554;622_C_622;</t>
  </si>
  <si>
    <t>P60891</t>
  </si>
  <si>
    <t>Ribose-phosphate pyrophosphokinase 1 (EC 2.7.6.1) (PPRibP) (Phosphoribosyl pyrophosphate synthase I) (PRS-I)</t>
  </si>
  <si>
    <t>P60900</t>
  </si>
  <si>
    <t>Proteasome subunit alpha type-6 (EC 3.4.25.1) (27 kDa prosomal protein) (PROS-27) (p27K) (Macropain iota chain) (Multicatalytic endopeptidase complex iota chain) (Proteasome iota chain)</t>
  </si>
  <si>
    <t>K02730;</t>
  </si>
  <si>
    <t>ENSGT00550000074807;</t>
  </si>
  <si>
    <t>P60953</t>
  </si>
  <si>
    <t>Cell division control protein 42 homolog (G25K GTP-binding protein)</t>
  </si>
  <si>
    <t>Plasma membrane-associated small GTPase which cycles between an active GTP-bound and an inactive GDP-bound state. In active state binds to a variety of effector proteins to regulate cellular responses. Involved in epithelial cell polarization processes. Regulates the bipolar attachment of spindle microtubules to kinetochores before chromosome congression in metaphase. Plays a role in the extension and maintenance of the formation of thin, actin-rich surface projections called filopodia. Mediates CDC42-dependent cell migration. {ECO:0000269|PubMed:14978216, ECO:0000269|PubMed:15642749, ECO:0000269|PubMed:17038317}.</t>
  </si>
  <si>
    <t>K04393;</t>
  </si>
  <si>
    <t>ENSGT00760000118978;</t>
  </si>
  <si>
    <t>P60981</t>
  </si>
  <si>
    <t>Destrin (Actin-depolymerizing factor) (ADF)</t>
  </si>
  <si>
    <t>Actin-depolymerizing protein. Severs actin filaments (F-actin) and binds to actin monomers (G-actin). Acts in a pH-independent manner.</t>
  </si>
  <si>
    <t>K10363;</t>
  </si>
  <si>
    <t>ENSGT00440000033289;</t>
  </si>
  <si>
    <t>568_C_568;</t>
  </si>
  <si>
    <t>P60983</t>
  </si>
  <si>
    <t>Glia maturation factor beta (GMF-beta)</t>
  </si>
  <si>
    <t>This protein causes differentiation of brain cells, stimulation of neural regeneration, and inhibition of proliferation of tumor cells.</t>
  </si>
  <si>
    <t>P61006</t>
  </si>
  <si>
    <t>Ras-related protein Rab-8A (Oncogene c-mel)</t>
  </si>
  <si>
    <t>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That Rab is involved in polarized vesicular trafficking and neurotransmitter release. Together with RAB11A, RAB3IP, the exocyst complex, PARD3, PRKCI, ANXA2, CDC42 and DNMBP promotes transcytosis of PODXL to the apical membrane initiation sites (AMIS), apical surface formation and lumenogenesis. Together with MYO5B and RAB11A participates in epithelial cell polarization. Plays an important role in ciliogenesis. Together with MICALL2, may also regulate adherens junction assembly. May play a role in insulin-induced transport to the plasma membrane of the glucose transporter GLUT4 and therefore play a role in glucose homeostasis. {ECO:0000269|PubMed:20890297, ECO:0000269|PubMed:21282656, ECO:0000269|PubMed:21844891}.</t>
  </si>
  <si>
    <t>K07901;</t>
  </si>
  <si>
    <t>151_HD-RAB8A-OPTN_complex;</t>
  </si>
  <si>
    <t>P61011</t>
  </si>
  <si>
    <t>Signal recognition particle 54 kDa protein (SRP54)</t>
  </si>
  <si>
    <t>Binds to the signal sequence of presecretory protein when they emerge from the ribosomes and transfers them to TRAM (translocating chain-associating membrane protein).</t>
  </si>
  <si>
    <t>K03106;</t>
  </si>
  <si>
    <t>ENSGT00550000074824;</t>
  </si>
  <si>
    <t>P61019</t>
  </si>
  <si>
    <t>Ras-related protein Rab-2A</t>
  </si>
  <si>
    <t>Required for protein transport from the endoplasmic reticulum to the Golgi complex.</t>
  </si>
  <si>
    <t>K07877;</t>
  </si>
  <si>
    <t>P61020</t>
  </si>
  <si>
    <t>Ras-related protein Rab-5B</t>
  </si>
  <si>
    <t>K07888;</t>
  </si>
  <si>
    <t>502_C_502;</t>
  </si>
  <si>
    <t>P61024</t>
  </si>
  <si>
    <t>Cyclin-dependent kinases regulatory subunit 1 (CKS-1)</t>
  </si>
  <si>
    <t>Binds to the catalytic subunit of the cyclin dependent kinases and is essential for their biological function.</t>
  </si>
  <si>
    <t>K02219;</t>
  </si>
  <si>
    <t>P61026</t>
  </si>
  <si>
    <t>Ras-related protein Rab-10</t>
  </si>
  <si>
    <t>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(By similarity). That Rab is mainly involved in the biosynthetic transport of proteins from the Golgi to the plasma membrane. Regulates, for instance, SLC2A4/GLUT4 glucose transporter-enriched vesicles delivery to the plasma membrane. In parallel, it regulates the transport of TLR4, a toll-like receptor to the plasma membrane and therefore may be important for innate immune response. Plays also a specific role in asymmetric protein transport to the plasma membrane within the polarized neuron and epithelial cells. In neurons, it is involved in axonogenesis through regulation of vesicular membrane trafficking toward the axonal plasma membrane while in epithelial cells, it regulates transport from the Golgi to the basolateral membrane. Moreover, may play a role in the basolateral recycling pathway and in phagosome maturation. According to PubMed:23263280, may play a role in endoplasmic reticulum dynamics and morphology controlling tubulation along microtubules and tubules fusion. {ECO:0000250, ECO:0000269|PubMed:16641372, ECO:0000269|PubMed:21248164, ECO:0000269|PubMed:23263280}.</t>
  </si>
  <si>
    <t>K07903;</t>
  </si>
  <si>
    <t>443_C_443;458_C_458;</t>
  </si>
  <si>
    <t>P61077</t>
  </si>
  <si>
    <t>Ubiquitin-conjugating enzyme E2 D3 (EC 6.3.2.19) (Ubiquitin carrier protein D3) (Ubiquitin-conjugating enzyme E2(17)KB 3) (Ubiquitin-conjugating enzyme E2-17 kDa 3) (Ubiquitin-protein ligase D3)</t>
  </si>
  <si>
    <t>Accepts ubiquitin from the E1 complex and catalyzes its covalent attachment to other proteins. In vitro catalyzes 'Lys-11'-, as well as 'Lys-48'-linked polyubiquitination. Cooperates with the E2 CDC34 and the SCF(FBXW11) E3 ligase complex for the polyubiquitination of NFKBIA leading to its subsequent proteasomal degradation. Acts as an initiator E2, priming the phosphorylated NFKBIA target at positions 'Lys-21' and/or 'Lys-22' with a monoubiquitin. Ubiquitin chain elongation is then performed by CDC34, building ubiquitin chains from the UBE2D3-primed NFKBIA-linked ubiquitin. Acts also as an initiator E2, in conjunction with RNF8, for the priming of PCNA. Monoubiquitination of PCNA, and its subsequent polyubiquitination, are essential events in the operation of the DNA damage tolerance (DDT) pathway that is activated after DNA damage caused by UV or chemical agents during S-phase. Associates with the BRCA1/BARD1 E3 ligase complex to perform ubiquitination at DNA damage sites following ionizing radiation leading to DNA repair. Targets DAPK3 for ubiquitination which influences promyelocytic leukemia protein nuclear body (PML-NB) formation in the nucleus. In conjunction with the MDM2 and TOPORS E3 ligases, functions ubiquitination of p53/TP53. Supports NRDP1-mediated ubiquitination and degradation of ERBB3 and of BRUCE which triggers apoptosis. In conjunction with the CBL E3 ligase, targets EGFR for polyubiquitination at the plasma membrane as well as during its internalization and transport on endosomes. In conjunction with the STUB1 E3 quality control E3 ligase, ubiquitinates unfolded proteins to catalyze their immediate destruction (By similarity). {ECO:0000250}.</t>
  </si>
  <si>
    <t>P61081</t>
  </si>
  <si>
    <t>NEDD8-conjugating enzyme Ubc12 (EC 6.3.2.-) (NEDD8 carrier protein) (NEDD8 protein ligase) (Ubiquitin-conjugating enzyme E2 M)</t>
  </si>
  <si>
    <t>Accepts the ubiquitin-like protein NEDD8 from the UBA3-NAE1 E1 complex and catalyzes its covalent attachment to other proteins. The specific interaction with the E3 ubiquitin ligase RBX1, but not RBX2, suggests that the RBX1-UBE2M complex neddylates specific target proteins, such as CUL1, CUL2, CUL3 and CUL4. Involved in cell proliferation. {ECO:0000269|PubMed:10207026, ECO:0000269|PubMed:15361859}.</t>
  </si>
  <si>
    <t>K10579;</t>
  </si>
  <si>
    <t>ENSGT00630000089859;</t>
  </si>
  <si>
    <t>P61086</t>
  </si>
  <si>
    <t>Ubiquitin-conjugating enzyme E2 K (EC 6.3.2.19) (Huntingtin-interacting protein 2) (HIP-2) (Ubiquitin carrier protein) (Ubiquitin-conjugating enzyme E2-25 kDa) (Ubiquitin-conjugating enzyme E2(25K)) (Ubiquitin-conjugating enzyme E2-25K) (Ubiquitin-protein ligase)</t>
  </si>
  <si>
    <t>Accepts ubiquitin from the E1 complex and catalyzes its covalent attachment to other proteins. In vitro, in the presence or in the absence of BRCA1-BARD1 E3 ubiquitin-protein ligase complex, catalyzes the synthesis of 'Lys-48'-linked polyubiquitin chains. Does not transfer ubiquitin directly to but elongates monoubiquitinated substrate protein. Mediates the selective degradation of short-lived and abnormal proteins, such as the endoplasmic reticulum-associated degradation (ERAD) of misfolded lumenal proteins. Ubiquitinates huntingtin. May mediate foam cell formation by the suppression of apoptosis of lipid-bearing macrophages through ubiquitination and subsequence degradation of p53/TP53. Proposed to be involved in ubiquitination and proteolytic processing of NF-kappa-B; in vitro supports ubiquitination of NFKB1. In case of infection by cytomegaloviruses may be involved in the US11-dependent degradation of MHC class I heavy chains following their export from the ER to the cytosol. In case of viral infections may be involved in the HPV E7 protein-dependent degradation of RB1. {ECO:0000269|PubMed:10634809, ECO:0000269|PubMed:10675012, ECO:0000269|PubMed:16714285, ECO:0000269|PubMed:16868077, ECO:0000269|PubMed:17873885, ECO:0000269|PubMed:19906396, ECO:0000269|PubMed:20061386, ECO:0000269|PubMed:8702625}.</t>
  </si>
  <si>
    <t>K04649;</t>
  </si>
  <si>
    <t>ENSGT00670000098059;</t>
  </si>
  <si>
    <t>P61088</t>
  </si>
  <si>
    <t>Ubiquitin-conjugating enzyme E2 N (EC 6.3.2.19) (Bendless-like ubiquitin-conjugating enzyme) (Ubc13) (UbcH13) (Ubiquitin carrier protein N) (Ubiquitin-protein ligase N)</t>
  </si>
  <si>
    <t>The UBE2V1-UBE2N and UBE2V2-UBE2N heterodimers catalyze the synthesis of non-canonical 'Lys-63'-linked polyubiquitin chains. This type of polyubiquitination does not lead to protein degradation by the proteasome. Mediates transcriptional activation of target genes. Plays a role in the control of progress through the cell cycle and differentiation. Plays a role in the error-free DNA repair pathway and contributes to the survival of cells after DNA damage. Acts together with the E3 ligases, HLTF and SHPRH, in the 'Lys-63'-linked poly-ubiquitination of PCNA upon genotoxic stress, which is required for DNA repair. Appears to act together with E3 ligase RNF5 in the 'Lys-63'-linked polyubiquitination of JKAMP thereby regulating JKAMP function by decreasing its association with components of the proteasome and ERAD. Promotes TRIM5 capsid-specific restriction activity and the UBE2V1-UBE2N heterodimer acts in concert with TRIM5 to generate 'Lys-63'-linked polyubiquitin chains which activate the MAP3K7/TAK1 complex which in turn results in the induction and expression of NF-kappa-B and MAPK-responsive inflammatory genes (By similarity). {ECO:0000250}.</t>
  </si>
  <si>
    <t>K10580;</t>
  </si>
  <si>
    <t>427_C_427;</t>
  </si>
  <si>
    <t>P61106</t>
  </si>
  <si>
    <t>Ras-related protein Rab-14</t>
  </si>
  <si>
    <t>Involved in membrane trafficking between the Golgi complex and endosomes during early embryonic development. Regulates the Golgi to endosome transport of FGFR-containing vesicles during early development, a key process for developing basement membrane and epiblast and primitive endoderm lineages during early postimplantation development. May act by modulating the kinesin KIF16B-cargo association to endosomes (By similarity). Regulates, together with its guanine nucleotide exchange factor DENND6A, the specific endocytic transport of ADAM10, N-cadherin/CDH2 shedding and cell-cell adhesion. {ECO:0000250, ECO:0000269|PubMed:22595670}.</t>
  </si>
  <si>
    <t>K07881;</t>
  </si>
  <si>
    <t>P61158</t>
  </si>
  <si>
    <t>Actin-related protein 3 (Actin-like protein 3)</t>
  </si>
  <si>
    <t>Functions as ATP-binding component of the Arp2/3 complex which is involved in regulation of actin polymerization and together with an activating nucleation-promoting factor (NPF) mediates the formation of branched actin networks. Seems to contact the pointed end of the daughter actin filament. Plays a role in ciliogenesis. {ECO:0000269|PubMed:20393563, ECO:0000269|PubMed:9000076}.</t>
  </si>
  <si>
    <t>K18584;</t>
  </si>
  <si>
    <t>ENSGT00550000074695;</t>
  </si>
  <si>
    <t>P61160</t>
  </si>
  <si>
    <t>Actin-related protein 2 (Actin-like protein 2)</t>
  </si>
  <si>
    <t>Functions as ATP-binding component of the Arp2/3 complex which is involved in regulation of actin polymerization and together with an activating nucleation-promoting factor (NPF) mediates the formation of branched actin networks. Seems to contact the pointed end of the daughter actin filament. {ECO:0000269|PubMed:9000076}.</t>
  </si>
  <si>
    <t>K17260;</t>
  </si>
  <si>
    <t>ENSGT00760000119313;</t>
  </si>
  <si>
    <t>P61163</t>
  </si>
  <si>
    <t>Alpha-centractin (Centractin) (ARP1) (Actin-RPV) (Centrosome-associated actin homolog)</t>
  </si>
  <si>
    <t>P61201</t>
  </si>
  <si>
    <t>COP9 signalosome complex subunit 2 (SGN2) (Signalosome subunit 2) (Alien homolog) (JAB1-containing signalosome subunit 2) (Thyroid receptor-interacting protein 15) (TR-interacting protein 15) (TRIP-15)</t>
  </si>
  <si>
    <t>Essential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c-jun/JUN, IkappaBalpha/NFKBIA, ITPK1 and IRF8/ICSBP, possibly via its association with CK2 and PKD kinases. CSN-dependent phosphorylation of TP53 and JUN promotes and protects degradation by the Ubl system, respectively. Involved in early stage of neuronal differentiation via its interaction with NIF3L1. {ECO:0000269|PubMed:11285227, ECO:0000269|PubMed:11337588, ECO:0000269|PubMed:12628923, ECO:0000269|PubMed:12732143, ECO:0000269|PubMed:9535219}.</t>
  </si>
  <si>
    <t>K12176;</t>
  </si>
  <si>
    <t>579_C_579;</t>
  </si>
  <si>
    <t>P61204</t>
  </si>
  <si>
    <t>ADP-ribosylation factor 3</t>
  </si>
  <si>
    <t>K07938;</t>
  </si>
  <si>
    <t>107_C_107;</t>
  </si>
  <si>
    <t>P61221</t>
  </si>
  <si>
    <t>ATP-binding cassette sub-family E member 1 (2'-5'-oligoadenylate-binding protein) (HuHP68) (RNase L inhibitor) (Ribonuclease 4 inhibitor) (RNS4I)</t>
  </si>
  <si>
    <t>Antagonizes the binding of 2-5A (5'-phosphorylated 2',5'-linked oligoadenylates) by RNase L through direct interaction with RNase L and therefore inhibits its endoribonuclease activity. May play a central role in the regulation of mRNA turnover. Antagonizes the anti-viral effect of the interferon-regulated 2-5A/RNase L pathway. May act as a chaperone for post-translational events during HIV-1 capsid assembly. {ECO:0000269|PubMed:11585831, ECO:0000269|PubMed:9660177, ECO:0000269|PubMed:9847332}.</t>
  </si>
  <si>
    <t>K06174;</t>
  </si>
  <si>
    <t>ENSGT00390000015089;</t>
  </si>
  <si>
    <t>Protein max (Class D basic helix-loop-helix protein 4) (bHLHd4) (Myc-associated factor X)</t>
  </si>
  <si>
    <t>Transcription regulator. Forms a sequence-specific DNA-binding protein complex with MYC or MAD which recognizes the core sequence 5'-CAC[GA]TG-3'. The MYC:MAX complex is a transcriptional activator, whereas the MAD:MAX complex is a repressor. May repress transcription via the recruitment of a chromatin remodeling complex containing H3 'Lys-9' histone methyltransferase activity.</t>
  </si>
  <si>
    <t>K04453;</t>
  </si>
  <si>
    <t>ENSGT00530000064011;</t>
  </si>
  <si>
    <t>111_E2F-6_complex;202_MYC-MAX-BLOC1S1_complex;</t>
  </si>
  <si>
    <t>P61244</t>
  </si>
  <si>
    <t>P61247</t>
  </si>
  <si>
    <t>40S ribosomal protein S3a (v-fos transformation effector protein) (Fte-1)</t>
  </si>
  <si>
    <t>May play a role during erythropoiesis through regulation of transcription factor DDIT3. {ECO:0000255|HAMAP-Rule:MF_03122}.</t>
  </si>
  <si>
    <t>K02984;</t>
  </si>
  <si>
    <t>ENSGT00390000018433;</t>
  </si>
  <si>
    <t>P61289</t>
  </si>
  <si>
    <t>Proteasome activator complex subunit 3 (11S regulator complex subunit gamma) (REG-gamma) (Activator of multicatalytic protease subunit 3) (Ki nuclear autoantigen) (Proteasome activator 28 subunit gamma) (PA28g) (PA28gamma)</t>
  </si>
  <si>
    <t>Subunit of the 11S REG-gamma (also called PA28-gamma) proteasome regulator, a doughnut-shaped homoheptamer which associates with the proteasome. 11S REG-gamma activates the trypsin-like catalytic subunit of the proteasome but inhibits the chymotrypsin-like and postglutamyl-preferring (PGPH) subunits. Facilitates the MDM2-p53/TP53 interaction which promotes ubiquitination- and MDM2-dependent proteasomal degradation of p53/TP53, limiting its accumulation and resulting in inhibited apoptosis after DNA damage. May also be involved in cell cycle regulation. {ECO:0000269|PubMed:10835274, ECO:0000269|PubMed:11185562, ECO:0000269|PubMed:11432824, ECO:0000269|PubMed:15111123, ECO:0000269|PubMed:18309296, ECO:0000269|PubMed:9325261}.</t>
  </si>
  <si>
    <t>K06698;</t>
  </si>
  <si>
    <t>ENSGT00510000046374;</t>
  </si>
  <si>
    <t>P61353</t>
  </si>
  <si>
    <t>60S ribosomal protein L27</t>
  </si>
  <si>
    <t>K02901;</t>
  </si>
  <si>
    <t>ENSGT00390000010721;</t>
  </si>
  <si>
    <t>P61457</t>
  </si>
  <si>
    <t>Pterin-4-alpha-carbinolamine dehydratase (PHS) (EC 4.2.1.96) (4-alpha-hydroxy-tetrahydropterin dehydratase) (Dimerization cofactor of hepatocyte nuclear factor 1-alpha) (DCoH) (Dimerization cofactor of HNF1) (Phenylalanine hydroxylase-stimulating protein) (Pterin carbinolamine dehydratase) (PCD)</t>
  </si>
  <si>
    <t>Involved in tetrahydrobiopterin biosynthesis. Seems to both prevent the formation of 7-pterins and accelerate the formation of quinonoid-BH2. Coactivator for HNF1A-dependent transcription. Regulates the dimerization of homeodomain protein HNF1A and enhances its transcriptional activity.</t>
  </si>
  <si>
    <t>K01724;</t>
  </si>
  <si>
    <t>ENSGT00390000007221;</t>
  </si>
  <si>
    <t>P61586</t>
  </si>
  <si>
    <t>Transforming protein RhoA (Rho cDNA clone 12) (h12)</t>
  </si>
  <si>
    <t>Regulates a signal transduction pathway linking plasma membrane receptors to the assembly of focal adhesions and actin stress fibers. Involved in a microtubule-dependent signal that is required for the myosin contractile ring formation during cell cycle cytokinesis. Plays an essential role in cleavage furrow formation. Required for the apical junction formation of keratinocyte cell-cell adhesion. Serves as a target for the yopT cysteine peptidase from Yersinia pestis, vector of the plague, and Yersinia pseudotuberculosis, which causes gastrointestinal disorders. Stimulates PKN2 kinase activity. May be an activator of PLCE1. Activated by ARHGEF2, which promotes the exchange of GDP for GTP. Essential for the SPATA13-mediated regulation of cell migration and adhesion assembly and disassembly. The MEMO1-RHOA-DIAPH1 signaling pathway plays an important role in ERBB2-dependent stabilization of microtubules at the cell cortex. It controls the localization of APC and CLASP2 to the cell membrane, via the regulation of GSK3B activity. In turn, membrane-bound APC allows the localization of the MACF1 to the cell membrane, which is required for microtubule capture and stabilization.Regulates a signal transduction pathway linking plasma membrane receptors to the assembly of focal adhesions and actin stress fibers. Involved in a microtubule-dependent signal that is required for the myosin contractile ring formation during cell cycle cytokinesis. Plays an essential role in cleavage furrow formation. Required for the apical junction formation of keratinocyte cell-cell adhesion. May be an activator of PLCE1. Activated by ARHGEF2, which promotes the exchange of GDP for GTP. Essential for the SPATA13-mediated regulation of cell migration and adhesion assembly and disassembly. The MEMO1-RHOA-DIAPH1 signaling pathway plays an important role in ERBB2-dependent stabilization of microtubules at the cell cortex. It controls the localization of APC and CLASP2 to the cell membrane, via the regulation of GSK3B activity. In turn, membrane-bound APC allows the localization of the MACF1 to the cell membrane, which is required for microtubule capture and stabilization (By similarity). Regulates KCNA2 potassium channel activity by reducing its location at the cell surface in response to CHRM1 activation; promotes KCNA2 endocytosis (PubMed:9635436,PubMed:19403695). {ECO:0000269|PubMed:12900402, ECO:0000269|PubMed:16103226, ECO:0000269|PubMed:16236794, ECO:0000269|PubMed:19934221, ECO:0000269|PubMed:20937854, ECO:0000269|PubMed:20974804, ECO:0000269|PubMed:8910519, ECO:0000269|PubMed:9121475, ECO:0000269|PubMed:9635436}.</t>
  </si>
  <si>
    <t>K04513;</t>
  </si>
  <si>
    <t>143_GNAQ-GEFT-RHOA_complex;199_MRIP-MBS-RHOA_complex;253_RHOA-IP3R-TRPC1_complex;</t>
  </si>
  <si>
    <t>P61599</t>
  </si>
  <si>
    <t>N-alpha-acetyltransferase 20 (EC 2.3.1.88) (Methionine N-acetyltransferase) (N-acetyltransferase 5) (N-terminal acetyltransferase B complex catalytic subunit NAA20) (N-terminal acetyltransferase B complex catalytic subunit NAT5) (NatB complex subunit NAT5) (NatB catalytic subunit)</t>
  </si>
  <si>
    <t>Catalytic subunit of the NatB complex which catalyzes acetylation of the N-terminal methionine residues of peptides beginning with Met-Asp, Met-Glu, Met-Asn and Met-Gln. Proteins with cell cycle functions are overrepresented in the pool of NatB substrates. Required for maintaining the structure and function of actomyosin fibers and for proper cellular migration. {ECO:0000269|PubMed:18570629}.</t>
  </si>
  <si>
    <t>K17972;</t>
  </si>
  <si>
    <t>ENSGT00550000075046;</t>
  </si>
  <si>
    <t>252_C_252;</t>
  </si>
  <si>
    <t>P61604</t>
  </si>
  <si>
    <t>10 kDa heat shock protein, mitochondrial (Hsp10) (10 kDa chaperonin) (Chaperonin 10) (CPN10) (Early-pregnancy factor) (EPF)</t>
  </si>
  <si>
    <t>Eukaryotic CPN10 homolog which is essential for mitochondrial protein biogenesis, together with CPN60. Binds to CPN60 in the presence of Mg-ATP and suppresses the ATPase activity of the latter.</t>
  </si>
  <si>
    <t>K04078;</t>
  </si>
  <si>
    <t>ENSGT00390000006350;</t>
  </si>
  <si>
    <t>P61626</t>
  </si>
  <si>
    <t>Lysozyme C (EC 3.2.1.17) (1,4-beta-N-acetylmuramidase C)</t>
  </si>
  <si>
    <t>Lysozymes have primarily a bacteriolytic function; those in tissues and body fluids are associated with the monocyte-macrophage system and enhance the activity of immunoagents.</t>
  </si>
  <si>
    <t>K13915;</t>
  </si>
  <si>
    <t>ENSGT00550000074398;</t>
  </si>
  <si>
    <t>P61758</t>
  </si>
  <si>
    <t>Prefoldin subunit 3 (HIBBJ46) (Von Hippel-Lindau-binding protein 1) (VBP-1) (VHL-binding protein 1)</t>
  </si>
  <si>
    <t>ENSGT00390000018904;</t>
  </si>
  <si>
    <t>586_C_586;610_C_610;</t>
  </si>
  <si>
    <t>P61764</t>
  </si>
  <si>
    <t>Syntaxin-binding protein 1 (MUNC18-1) (N-Sec1) (Protein unc-18 homolog 1) (Unc18-1) (Protein unc-18 homolog A) (Unc-18A) (p67)</t>
  </si>
  <si>
    <t>May participate in the regulation of synaptic vesicle docking and fusion, possibly through interaction with GTP-binding proteins. Essential for neurotransmission and binds syntaxin, a component of the synaptic vesicle fusion machinery probably in a 1:1 ratio. Can interact with syntaxins 1, 2, and 3 but not syntaxin 4. May play a role in determining the specificity of intracellular fusion reactions.</t>
  </si>
  <si>
    <t>K15292;</t>
  </si>
  <si>
    <t>486_C_486;</t>
  </si>
  <si>
    <t>P61769</t>
  </si>
  <si>
    <t>Beta-2-microglobulin [Cleaved into: Beta-2-microglobulin form pI 5.3]</t>
  </si>
  <si>
    <t>Component of the class I major histocompatibility complex (MHC). Involved in the presentation of peptide antigens to the immune system.</t>
  </si>
  <si>
    <t>K08055;</t>
  </si>
  <si>
    <t>ENSGT00690000102227;</t>
  </si>
  <si>
    <t>P61916</t>
  </si>
  <si>
    <t>Epididymal secretory protein E1 (Human epididymis-specific protein 1) (He1) (Niemann-Pick disease type C2 protein)</t>
  </si>
  <si>
    <t>Intracellular cholesterol transporter which acts in concert with NPC1 and plays an important role in the egress of cholesterol from the endosomal/lysosomal compartment. Both NPC1 and NPC2 function as the cellular 'tag team duo' (TTD) to catalyze the mobilization of cholesterol within the multivesicular environment of the late endosome (LE) to effect egress through the limiting bilayer of the LE. NPC2 binds unesterified cholesterol that has been released from LDLs in the lumen of the late endosomes/lysosomes and transfers it to the cholesterol-binding pocket of the N-terminal domain of NPC1. Cholesterol binds to NPC1 with the hydroxyl group buried in the binding pocket and is exported from the limiting membrane of late endosomes/ lysosomes to the ER and plasma membrane by an unknown mechanism. The secreted form of NCP2 regulates biliary cholesterol secretion via stimulation of ABCG5/ABCG8-mediated cholesterol transport. {ECO:0000269|PubMed:17018531, ECO:0000269|PubMed:18772377, ECO:0000269|PubMed:18823126}.</t>
  </si>
  <si>
    <t>K13443;</t>
  </si>
  <si>
    <t>ENSGT00390000006223;</t>
  </si>
  <si>
    <t>304_C_304;309_C_309;606_C_606;</t>
  </si>
  <si>
    <t>P61923</t>
  </si>
  <si>
    <t>Coatomer subunit zeta-1 (Zeta-1-coat protein) (Zeta-1 COP)</t>
  </si>
  <si>
    <t>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(By similarity). {ECO:0000250}.; The zeta subunit may be involved in regulating the coat assembly and, hence, the rate of biosynthetic protein transport due to its association-dissociation properties with the coatomer complex.</t>
  </si>
  <si>
    <t>ENSGT00390000004405;</t>
  </si>
  <si>
    <t>Small ubiquitin-related modifier 2 (SUMO-2) (HSMT3) (SMT3 homolog 2) (SUMO-3) (Sentrin-2) (Ubiquitin-like protein SMT3B) (Smt3B)</t>
  </si>
  <si>
    <t>Ubiquitin-like protein that can be covalently attached to proteins as a monomer or as a lysine-linked polymer. Covalent attachment via an isopeptide bond to its substrates requires prior activation by the E1 complex SAE1-SAE2 and linkage to the E2 enzyme UBE2I, and can be promoted by an E3 ligase such as PIAS1-4, RANBP2 or CBX4. This post-translational modification on lysine residues of proteins plays a crucial role in a number of cellular processes such as nuclear transport, DNA replication and repair, mitosis and signal transduction. Polymeric SUMO2 chains are also susceptible to polyubiquitination which functions as a signal for proteasomal degradation of modified proteins. {ECO:0000269|PubMed:18408734, ECO:0000269|PubMed:18538659, ECO:0000269|PubMed:21965678, ECO:0000269|PubMed:9556629}.</t>
  </si>
  <si>
    <t>P61956</t>
  </si>
  <si>
    <t>P61960</t>
  </si>
  <si>
    <t>Ubiquitin-fold modifier 1</t>
  </si>
  <si>
    <t>Ubiquitin-like modifier protein which binds to a number of target proteins, such as DDRGK1. {ECO:0000269|PubMed:15071506, ECO:0000269|PubMed:20018847}.</t>
  </si>
  <si>
    <t>K12162;</t>
  </si>
  <si>
    <t>ENSGT00390000010391;</t>
  </si>
  <si>
    <t>P61962</t>
  </si>
  <si>
    <t>DDB1- and CUL4-associated factor 7 (WD repeat-containing protein 68) (WD repeat-containing protein An11 homolog)</t>
  </si>
  <si>
    <t>Involved in craniofacial development. Acts upstream of the EDN1 pathway and is required for formation of the upper jaw equivalent, the palatoquadrate. The activity required for EDN1 pathway function differs between the first and second arches (By similarity). Associates with DIAPH1 and controls GLI1 transcriptional activity. Could be involved in normal and disease skin development. May function as a substrate receptor for CUL4-DDB1 E3 ubiquitin-protein ligase complex. {ECO:0000250, ECO:0000269|PubMed:16887337, ECO:0000269|PubMed:16949367}.</t>
  </si>
  <si>
    <t>K11805;</t>
  </si>
  <si>
    <t>ENSGT00390000006939;</t>
  </si>
  <si>
    <t>P61964</t>
  </si>
  <si>
    <t>WD repeat-containing protein 5 (BMP2-induced 3-kb gene protein)</t>
  </si>
  <si>
    <t>Contributes to histone modification. May position the N-terminus of histone H3 for efficient trimethylation at 'Lys-4'. As part of the MLL1/MLL complex it is involved in methylation and dimethylation at 'Lys-4' of histone H3. H3 'Lys-4' methylation represents a specific tag for epigenetic transcriptional activation. As part of the NSL complex it may be involved in acetylation of nucleosomal histone H4 on several lysine residues. May regulate osteoblasts differentiation. {ECO:0000269|PubMed:16600877, ECO:0000269|PubMed:16829960, ECO:0000269|PubMed:19103755, ECO:0000269|PubMed:19556245, ECO:0000269|PubMed:20018852}.</t>
  </si>
  <si>
    <t>K14963;</t>
  </si>
  <si>
    <t>15_ALL-1_supercomplex::SIN3_complex::Sin3_complex::mSin3A-HDAC1-HDAC2_complex::mSin3A_complex::MeCP2-SIN3A-HDAC_complex::MAD1-mSin3A-HDAC2_complex::PU.1-SIN3A-HDAC_complex::SMARCA2/BRM-BAF57-MECP2_complex::hNURF_complex;27_ASCOM_complex::UTX-MLL2/3_complex::WDR5-ASH2L-RBBP5-MLL2_complex::Menin-associated_histone_methyltransferase_complex::PTIP-HMT_complex;58_BRMS1-SIN3-HDAC_complex::HCF-1_complex;195_MLL-HCF_complex::MLL1-WDR5_complex::MOF_complex::Set1A_complex::Set1B_complex::MSL_complex;</t>
  </si>
  <si>
    <t>551_C_551;</t>
  </si>
  <si>
    <t>P61966</t>
  </si>
  <si>
    <t>AP-1 complex subunit sigma-1A (Adaptor protein complex AP-1 subunit sigma-1A) (Adaptor-related protein complex 1 subunit sigma-1A) (Clathrin assembly protein complex 1 sigma-1A small chain) (Clathrin coat assembly protein AP19) (Golgi adaptor HA1/AP1 adaptin sigma-1A subunit) (HA1 19 kDa subunit) (Sigma 1a subunit of AP-1 clathrin) (Sigma-adaptin 1A) (Sigma1A-adaptin)</t>
  </si>
  <si>
    <t>Subunit of clathrin-associated adaptor protein complex 1 that plays a role in protein sorting in the late-Golgi/trans-Golgi network (TGN) and/or endosomes. The AP complexes mediate both the recruitment of clathrin to membranes and the recognition of sorting signals within the cytosolic tails of transmembrane cargo molecules. {ECO:0000269|PubMed:9733768}.</t>
  </si>
  <si>
    <t>P61970</t>
  </si>
  <si>
    <t>Nuclear transport factor 2 (NTF-2) (Placental protein 15) (PP15)</t>
  </si>
  <si>
    <t>Facilitates protein transport into the nucleus. Interacts with the nucleoporin p62 and with Ran. Acts at a relatively late stage of nuclear protein import, subsequent to the initial docking of nuclear import ligand at the nuclear envelope. Could be part of a multicomponent system of cytosolic factors that assemble at the pore complex during nuclear import.</t>
  </si>
  <si>
    <t>ENSGT00510000047030;</t>
  </si>
  <si>
    <t>200_C_200;510_C_510;</t>
  </si>
  <si>
    <t>Heterogeneous nuclear ribonucleoprotein K (hnRNP K) (Transformation up-regulated nuclear protein) (TUNP)</t>
  </si>
  <si>
    <t>One of the major pre-mRNA-binding proteins. Binds tenaciously to poly(C) sequences. Likely to play a role in the nuclear metabolism of hnRNAs, particularly for pre-mRNAs that contain cytidine-rich sequences. Can also bind poly(C) single-stranded DNA. Plays an important role in p53/TP53 response to DNA damage, acting at the level of both transcription activation and repression. When sumoylated, acts as a transcriptional coactivator of p53/TP53, playing a role in p21/CDKN1A and 14-3-3 sigma/SFN induction (By similarity). As far as transcription repression is concerned, acts by interacting with long intergenic RNA p21 (lincRNA-p21), a non-coding RNA induced by p53/TP53. This interaction is necessary for the induction of apoptosis, but not cell cycle arrest. {ECO:0000250, ECO:0000269|PubMed:16360036, ECO:0000269|PubMed:20673990, ECO:0000269|PubMed:22825850}.</t>
  </si>
  <si>
    <t>K12886;</t>
  </si>
  <si>
    <t>ENSGT00760000119144;</t>
  </si>
  <si>
    <t>169_C_169;</t>
  </si>
  <si>
    <t>P61978</t>
  </si>
  <si>
    <t>P61981</t>
  </si>
  <si>
    <t>14-3-3 protein gamma (Protein kinase C inhibitor protein 1) (KCIP-1) [Cleaved into: 14-3-3 protein gamma, N-terminally processed]</t>
  </si>
  <si>
    <t>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{ECO:0000269|PubMed:16511572}.</t>
  </si>
  <si>
    <t>K16198;</t>
  </si>
  <si>
    <t>Ubiquitin carboxyl-terminal hydrolase 46 (EC 3.4.19.12) (Deubiquitinating enzyme 46) (Ubiquitin thioesterase 46) (Ubiquitin-specific-processing protease 46)</t>
  </si>
  <si>
    <t>Deubiquitinating enzyme that plays a role in behavior, possibly by regulating GABA action. May act by mediating the deubiquitination of GAD1/GAD67. Has almost no deubiquitinating activity by itself and requires the interaction with WDR48 to have a high activity. Not involved in deubiquitination of monoubiquitinated FANCD2. {ECO:0000269|PubMed:19075014}.</t>
  </si>
  <si>
    <t>K11842;</t>
  </si>
  <si>
    <t>ENSGT00650000093027;</t>
  </si>
  <si>
    <t>P62068</t>
  </si>
  <si>
    <t>P62081</t>
  </si>
  <si>
    <t>40S ribosomal protein S7</t>
  </si>
  <si>
    <t>Required for rRNA maturation. {ECO:0000269|PubMed:19061985}.</t>
  </si>
  <si>
    <t>K02993;</t>
  </si>
  <si>
    <t>ENSGT00390000014122;</t>
  </si>
  <si>
    <t>P62136</t>
  </si>
  <si>
    <t>Serine/threonine-protein phosphatase PP1-alpha catalytic subunit (PP-1A) (EC 3.1.3.16)</t>
  </si>
  <si>
    <t>Protein phosphatase that associates with over 200 regulatory proteins to form highly specific holoenzymes which dephosphorylate hundreds of biological targets. Protein phosphatase 1 (PP1) is essential for cell division, and participates in the regulation of glycogen metabolism, muscle contractility and protein synthesis. Involved in regulation of ionic conductances and long-term synaptic plasticity. May play an important role in dephosphorylating substrates such as the postsynaptic density-associated Ca(2+)/calmodulin dependent protein kinase II. Component of the PTW/PP1 phosphatase complex, which plays a role in the control of chromatin structure and cell cycle progression during the transition from mitosis into interphase. Regulates NEK2 function in terms of kinase activity and centrosome number and splitting, both in the presence and absence of radiation-induced DNA damage. Regulator of neural tube and optic fissure closure, and enteric neural crest cell (ENCCs) migration during development. In balance with CSNK1D and CSNK1E, determines the circadian period length, through the regulation of the speed and rhythmicity of PER1 and PER2 phosphorylation. May dephosphorylate CSNK1D and CSNK1E. {ECO:0000269|PubMed:17283141, ECO:0000269|PubMed:21712997}.</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</si>
  <si>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14_AKAP250-PKA-PDE4D_complex::KCNQ1_macromolecular_complex::PRKAC-AKAP5-ADRB1_complex::beta(1)-AR_receptosome_(ADRB1-SAP97-AKAP79-PRKAR2A);</t>
  </si>
  <si>
    <t>P62140</t>
  </si>
  <si>
    <t>Serine/threonine-protein phosphatase PP1-beta catalytic subunit (PP-1B) (PPP1CD) (EC 3.1.3.16) (EC 3.1.3.53)</t>
  </si>
  <si>
    <t>Protein phosphatase that associates with over 200 regulatory proteins to form highly specific holoenzymes which dephosphorylate hundreds of biological targets. Protein phosphatase (PP1) is essential for cell division, it participates in the regulation of glycogen metabolism, muscle contractility and protein synthesis. Involved in regulation of ionic conductances and long-term synaptic plasticity. Component of the PTW/PP1 phosphatase complex, which plays a role in the control of chromatin structure and cell cycle progression during the transition from mitosis into interphase. In balance with CSNK1D and CSNK1E, determines the circadian period length, through the regulation of the speed and rhythmicity of PER1 and PER2 phosphorylation. May dephosphorylate CSNK1D and CSNK1E. {ECO:0000269|PubMed:20516061, ECO:0000269|PubMed:21712997}.</t>
  </si>
  <si>
    <t>P62158</t>
  </si>
  <si>
    <t>Calmodulin (CaM)</t>
  </si>
  <si>
    <t>Calmodulin mediates the control of a large number of enzymes, ion channels, aquaporins and other proteins by Ca(2+). Among the enzymes to be stimulated by the calmodulin-Ca(2+) complex are a number of protein kinases and phosphatases. Together with CCP110 and centrin, is involved in a genetic pathway that regulates the centrosome cycle and progression through cytokinesis. {ECO:0000269|PubMed:16760425, ECO:0000269|PubMed:23893133}.</t>
  </si>
  <si>
    <t>K02183;</t>
  </si>
  <si>
    <t>ENSGT00760000118901;</t>
  </si>
  <si>
    <t>59_CALM1-FKBP38-BCL2_complex::HSP90-FKBP38-CAM-Ca(2+)_complex;149_"H2AX_complex,_isolated_from_cells_without_IR_exposure::H2AX_complex_I::H2AX_complex_II";291_TGM2-HD-CALM1_complex;317_YWHAQ-CALM1-CABIN1_complex;</t>
  </si>
  <si>
    <t>290_C_290;</t>
  </si>
  <si>
    <t>P62166</t>
  </si>
  <si>
    <t>Neuronal calcium sensor 1 (NCS-1) (Frequenin homolog) (Frequenin-like protein) (Frequenin-like ubiquitous protein)</t>
  </si>
  <si>
    <t>Neuronal calcium sensor, regulator of G protein-coupled receptor phosphorylation in a calcium dependent manner. Directly regulates GRK1 (RHOK), but not GRK2 to GRK5. Can substitute for calmodulin (By similarity). Stimulates PI4KB kinase activity (By similarity). Involved in long-term synaptic plasticity through its interaction with PICK1 (By similarity). May also play a role in neuron differentiation through inhibition of the activity of N-type voltage-gated calcium channel (By similarity). {ECO:0000250}.</t>
  </si>
  <si>
    <t>ENSGT00760000118820;</t>
  </si>
  <si>
    <t>P62191</t>
  </si>
  <si>
    <t>26S protease regulatory subunit 4 (P26s4) (26S proteasome AAA-ATPase subunit RPT2) (Proteasome 26S subunit ATPase 1)</t>
  </si>
  <si>
    <t>The 26S protease is involved in the ATP-dependent degradation of ubiquitinated proteins. The regulatory (or ATPase) complex confers ATP dependency and substrate specificity to the 26S complex.</t>
  </si>
  <si>
    <t>K03062;</t>
  </si>
  <si>
    <t>ENSGT00550000074818;</t>
  </si>
  <si>
    <t>26S protease regulatory subunit 8 (26S proteasome AAA-ATPase subunit RPT6) (Proteasome 26S subunit ATPase 5) (Proteasome subunit p45) (Thyroid hormone receptor-interacting protein 1) (TRIP1) (p45/SUG)</t>
  </si>
  <si>
    <t>K03066;</t>
  </si>
  <si>
    <t>ENSGT00550000074947;</t>
  </si>
  <si>
    <t>P62195</t>
  </si>
  <si>
    <t>P62241</t>
  </si>
  <si>
    <t>40S ribosomal protein S8</t>
  </si>
  <si>
    <t>K02995;</t>
  </si>
  <si>
    <t>P62244</t>
  </si>
  <si>
    <t>40S ribosomal protein S15a</t>
  </si>
  <si>
    <t>K02957;</t>
  </si>
  <si>
    <t>ENSGT00390000003021;</t>
  </si>
  <si>
    <t>P62249</t>
  </si>
  <si>
    <t>40S ribosomal protein S16</t>
  </si>
  <si>
    <t>K02960;</t>
  </si>
  <si>
    <t>ENSGT00390000013067;</t>
  </si>
  <si>
    <t>P62253</t>
  </si>
  <si>
    <t>Ubiquitin-conjugating enzyme E2 G1 (EC 6.3.2.19) (E217K) (UBC7) (Ubiquitin carrier protein G1) (Ubiquitin-protein ligase G1) [Cleaved into: Ubiquitin-conjugating enzyme E2 G1, N-terminally processed]</t>
  </si>
  <si>
    <t>Accepts ubiquitin from the E1 complex and catalyzes its covalent attachment to other proteins. In vitro catalyzes 'Lys-48'-, as well as 'Lys-63'-linked polyubiquitination. May be involved in degradation of muscle-specific proteins. Mediates polyubiquitination of CYP3A4. {ECO:0000269|PubMed:19103148, ECO:0000269|PubMed:20061386}.</t>
  </si>
  <si>
    <t>K10575;</t>
  </si>
  <si>
    <t>P62256</t>
  </si>
  <si>
    <t>Ubiquitin-conjugating enzyme E2 H (EC 6.3.2.19) (UbcH2) (Ubiquitin carrier protein H) (Ubiquitin-conjugating enzyme E2-20K) (Ubiquitin-protein ligase H)</t>
  </si>
  <si>
    <t>Accepts ubiquitin from the E1 complex and catalyzes its covalent attachment to other proteins. In vitro catalyzes 'Lys-11'- and 'Lys-48'-linked polyubiquitination. Capable, in vitro, to ubiquitinate histone H2A. {ECO:0000269|PubMed:20061386, ECO:0000269|PubMed:8132613}.</t>
  </si>
  <si>
    <t>K10576;</t>
  </si>
  <si>
    <t>ENSGT00390000004852;</t>
  </si>
  <si>
    <t>550_C_550;576_C_576;</t>
  </si>
  <si>
    <t>P62258</t>
  </si>
  <si>
    <t>14-3-3 protein epsilon (14-3-3E)</t>
  </si>
  <si>
    <t>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t>
  </si>
  <si>
    <t>K06630;</t>
  </si>
  <si>
    <t>52_BRAF-MAP2K1-MAP2K2-YWHAE_complex::KSR1-BRAF-MEK_complex::MAP2K1-BRAF-RAF1-YWHAE-KSR1_complex::RAF1-MAP2K1-YWHAE_complex::KSR1-RAF1-MEK_complex::BRAF-RAF1-14-3-3_complex::Kinase_maturation_complex_1::HSP90-CDC37-LRRK2_complex;128_Emerin_complex_25;129_Emerin_complex_52;</t>
  </si>
  <si>
    <t>P62263</t>
  </si>
  <si>
    <t>40S ribosomal protein S14</t>
  </si>
  <si>
    <t>K02955;</t>
  </si>
  <si>
    <t>ENSGT00390000000703;</t>
  </si>
  <si>
    <t>P62266</t>
  </si>
  <si>
    <t>40S ribosomal protein S23</t>
  </si>
  <si>
    <t>K02973;</t>
  </si>
  <si>
    <t>ENSGT00550000074784;</t>
  </si>
  <si>
    <t>P62269</t>
  </si>
  <si>
    <t>40S ribosomal protein S18 (Ke-3) (Ke3)</t>
  </si>
  <si>
    <t>Located at the top of the head of the 40S subunit, it contacts several helices of the 18S rRNA. {ECO:0000250}.</t>
  </si>
  <si>
    <t>K02964;</t>
  </si>
  <si>
    <t>ENSGT00390000012691;</t>
  </si>
  <si>
    <t>585_C_585;619_C_619;</t>
  </si>
  <si>
    <t>P62277</t>
  </si>
  <si>
    <t>40S ribosomal protein S13</t>
  </si>
  <si>
    <t>K02953;</t>
  </si>
  <si>
    <t>ENSGT00390000017491;</t>
  </si>
  <si>
    <t>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10_"ABIN2-NFKB1-MAP3K8_complex::TNF-alpha/Nf-kappa_B_signaling_complex_(RPL6,_RPL30,_RPS13,_CHUK,_DDX3X,_NFKB2,_NFKBIB,_REL,_IKBKG,_NFKB1,_MAP3K8,_RELB,_GLG1,_NFKBIA,_RELA,_TNIP2,__GTF2I)::I(kappa)B(alpha)-NF(kappa)Bp50-NF(kappa)Bp65_complex::IKB(alpha)-RELA-cREL_complex::IKB(beta)-RELA-cREL_complex::IKBA-NF(kappa)Bp65-NF(kappa)Bp50_complex::TNF-alpha/NF-kappa_B_signaling_complex_(CHUK,_KPNA3,_NFKB2,_NFKBIB,_REL,_IKBKG,__NFKB1,_NFKBIE,_RELB,__NFKBIA,_RELA,_TNIP2)::REL-MAP3K8-RELA-TNIP2-PAPOLA_complex::CHUK-NFKB2-REL-IKBKG-SPAG9-NFKB1-NFKBIE-COPB2-TNIP1-NFKBIA-RELA-TNIP2_complex::IKB(epsilon)-RELA-cREL_complex::MURR1-NF(kappa)Bp65-IKBA_complex::CHUK-IQGAP2-AKAP8L-RELA-TNIP2_complex::CHUK-IKBKB-MAP3K14_complex::IkappaB_kinase_complex_(IKBKB,_CHUK,_IKBKAP,_NFKBIA,_RELA,_MAP3K14)::TNF-alpha/NF-kappa_B_signaling_complex_(SEC16A,_CHUK,_IKBKB,_NFKB2,_REL,_IKBKG,_MAP3K14,_RELA,_FBXW7,_USP2)";70_CDC37-HSP90AA1-HSP90AB1-MAP3K11_complex::IKBKB-CDC37-KIAA1967-HSP90AB1-HSP90AA1_complex::TNF-alpha/NF-kappa_B_signaling_complex_6::CHUK-ERC1-IKBKB-IKBKG::CHUK-IKBKB-IKBKG_complex::I-kappa-B_kinase_(IKK)_complex;</t>
  </si>
  <si>
    <t>P62280</t>
  </si>
  <si>
    <t>40S ribosomal protein S11</t>
  </si>
  <si>
    <t>K02949;</t>
  </si>
  <si>
    <t>ENSGT00390000002732;</t>
  </si>
  <si>
    <t>P62304</t>
  </si>
  <si>
    <t>Small nuclear ribonucleoprotein E (snRNP-E) (Sm protein E) (Sm-E) (SmE)</t>
  </si>
  <si>
    <t>Core component of the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an heptameric protein ring on the Sm site of the small nuclear RNA to form the core snRNP. As part of the U7 snRNP it is involved in histone 3'-end processing. May indirectly play a role in hair development. {ECO:0000269|PubMed:18984161, ECO:0000269|PubMed:23246290, ECO:0000269|PubMed:23333303}.</t>
  </si>
  <si>
    <t>K11097;</t>
  </si>
  <si>
    <t>ENSGT00390000012818;</t>
  </si>
  <si>
    <t>P62306</t>
  </si>
  <si>
    <t>Small nuclear ribonucleoprotein F (snRNP-F) (Sm protein F) (Sm-F) (SmF)</t>
  </si>
  <si>
    <t>Core component of the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an heptameric protein ring on the Sm site of the small nuclear RNA to form the core snRNP. As part of the U7 snRNP it is involved in histone 3'-end processing. {ECO:0000269|PubMed:18984161, ECO:0000269|PubMed:23333303}.</t>
  </si>
  <si>
    <t>K11098;</t>
  </si>
  <si>
    <t>ENSGT00730000110856;</t>
  </si>
  <si>
    <t>331_C_331;</t>
  </si>
  <si>
    <t>P62308</t>
  </si>
  <si>
    <t>Small nuclear ribonucleoprotein G (snRNP-G) (Sm protein G) (Sm-G) (SmG)</t>
  </si>
  <si>
    <t>Core component of the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an heptameric protein ring on the Sm site of the small nuclear RNA to form the core snRNP. Appears to function in the U7 snRNP complex that is involved in histone 3'-end processing. {ECO:0000269|PubMed:18984161, ECO:0000269|PubMed:23333303}.</t>
  </si>
  <si>
    <t>K11099;</t>
  </si>
  <si>
    <t>ENSGT00510000046985;</t>
  </si>
  <si>
    <t>P62310</t>
  </si>
  <si>
    <t>U6 snRNA-associated Sm-like protein LSm3</t>
  </si>
  <si>
    <t>Binds specifically to the 3'-terminal U-tract of U6 snRNA.</t>
  </si>
  <si>
    <t>K12622;</t>
  </si>
  <si>
    <t>ENSGT00390000013951;</t>
  </si>
  <si>
    <t>P62314</t>
  </si>
  <si>
    <t>Small nuclear ribonucleoprotein Sm D1 (Sm-D1) (Sm-D autoantigen) (snRNP core protein D1)</t>
  </si>
  <si>
    <t>Core component of the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an heptameric protein ring on the Sm site of the small nuclear RNA to form the core snRNP. May act as a charged protein scaffold to promote snRNP assembly or strengthen snRNP-snRNP interactions through nonspecific electrostatic contacts with RNA. {ECO:0000269|PubMed:18984161, ECO:0000269|PubMed:23333303}.</t>
  </si>
  <si>
    <t>K11087;</t>
  </si>
  <si>
    <t>ENSGT00510000047245;</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</si>
  <si>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33_"Anti-SMN_protein_complex::Anti-Sm_protein_complex::SMN1-SIP1-SNRP_complex::SMN_complex::SMN_complex_(GEMIN2,5,_SMN)::SMN_complex_(GEMIN5,2,3,4,_SMN)::SMN_complex_(GEMIN5,4,3),_SMN-independent_intermediate::SMN_complex_(GEMIN6,7,_UNRIP),_SMN-independent_intermediate::SMN_containing_complex::PPP4C-PPP4R2-Gemin3-Gemin4_complex::SMN-PolII-RHA_complex";128_Emerin_complex_25;129_Emerin_complex_52;</t>
  </si>
  <si>
    <t>P62316</t>
  </si>
  <si>
    <t>Small nuclear ribonucleoprotein Sm D2 (Sm-D2) (snRNP core protein D2)</t>
  </si>
  <si>
    <t>Core component of the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an heptameric protein ring on the Sm site of the small nuclear RNA to form the core snRNP. {ECO:0000269|PubMed:18984161, ECO:0000269|PubMed:23333303}.</t>
  </si>
  <si>
    <t>K11096;</t>
  </si>
  <si>
    <t>ENSGT00390000017608;</t>
  </si>
  <si>
    <t>P62318</t>
  </si>
  <si>
    <t>Small nuclear ribonucleoprotein Sm D3 (Sm-D3) (snRNP core protein D3)</t>
  </si>
  <si>
    <t>Core component of the spliceosomal U1, U2, U4 and U5 small nuclear ribonucleoproteins (snRNPs), the building blocks of the spliceosome. Thereby, plays an important role in the splicing of cellular pre-mRNAs. Most spliceosomal snRNPs contain a common set of Sm proteins SNRPB, SNRPD1, SNRPD2, SNRPD3, SNRPE, SNRPF and SNRPG that assemble in an heptameric protein ring on the Sm site of the small nuclear RNA to form the core snRNP. As part of the U7 snRNP it is involved in histone 3'-end processing. {ECO:0000269|PubMed:11574479, ECO:0000269|PubMed:18984161}.</t>
  </si>
  <si>
    <t>K11088;</t>
  </si>
  <si>
    <t>ENSGT00610000086153;</t>
  </si>
  <si>
    <t>P62328</t>
  </si>
  <si>
    <t>Thymosin beta-4 (T beta-4) (Fx) [Cleaved into: Hematopoietic system regulatory peptide (Seraspenide)]</t>
  </si>
  <si>
    <t>Plays an important role in the organization of the cytoskeleton (By similarity). Binds to and sequesters actin monomers (G actin) and therefore inhibits actin polymerization. {ECO:0000250}.; Seraspenide inhibits the entry of hematopoietic pluripotent stem cells into the S-phase. {ECO:0000250}.</t>
  </si>
  <si>
    <t>K05764;</t>
  </si>
  <si>
    <t>ENSGT00390000007040;</t>
  </si>
  <si>
    <t>P62330</t>
  </si>
  <si>
    <t>ADP-ribosylation factor 6</t>
  </si>
  <si>
    <t>GTP-binding protein involved in protein trafficking that regulates endocytic recycling and cytoskeleton remodeling. Required for normal completion of mitotic cytokinesis. Plays a role in the reorganization of the actin cytoskeleton and the formation of stress fibers. May also modulate vesicle budding and uncoating within the Golgi apparatus. Involved in the regulation of dendritic spine development, contributing to the regulation of dendritic branching and filopodia extension. Functions as an allosteric activator of the cholera toxin catalytic subunit, an ADP-ribosyltransferase. {ECO:0000269|PubMed:11266366, ECO:0000269|PubMed:14978216, ECO:0000269|PubMed:16099990, ECO:0000269|PubMed:16737952, ECO:0000269|PubMed:18400762, ECO:0000269|PubMed:21170023, ECO:0000269|PubMed:7589240}.</t>
  </si>
  <si>
    <t>K07941;</t>
  </si>
  <si>
    <t>P62333</t>
  </si>
  <si>
    <t>26S protease regulatory subunit 10B (26S proteasome AAA-ATPase subunit RPT4) (Proteasome 26S subunit ATPase 6) (Proteasome subunit p42)</t>
  </si>
  <si>
    <t>K03064;</t>
  </si>
  <si>
    <t>ENSGT00550000074826;</t>
  </si>
  <si>
    <t>P62380</t>
  </si>
  <si>
    <t>TATA box-binding protein-like protein 1 (TBP-like protein 1) (21 kDa TBP-like protein) (Second TBP of unique DNA protein) (STUD) (TATA box-binding protein-related factor 2) (TBP-related factor 2) (TBP-like factor) (TBP-related protein)</t>
  </si>
  <si>
    <t>Part of a specialized transcription system that mediates the transcription of most ribosomal proteins through the 5'-TCT-3' motif which is a core promoter element at these genes. Seems to also mediate the transcription of NF1. Does not bind the TATA box. {ECO:0000269|PubMed:10082669, ECO:0000269|PubMed:10220372, ECO:0000269|PubMed:15767669, ECO:0000269|PubMed:24958592}.</t>
  </si>
  <si>
    <t>K03120;</t>
  </si>
  <si>
    <t>ENSGT00410000025389;</t>
  </si>
  <si>
    <t>P62424</t>
  </si>
  <si>
    <t>60S ribosomal protein L7a (PLA-X polypeptide) (Surfeit locus protein 3)</t>
  </si>
  <si>
    <t>K02936;</t>
  </si>
  <si>
    <t>ENSGT00390000004753;</t>
  </si>
  <si>
    <t>P62487</t>
  </si>
  <si>
    <t>DNA-directed RNA polymerase II subunit RPB7 (RNA polymerase II subunit B7) (DNA-directed RNA polymerase II subunit G) (RNA polymerase II 19 kDa subunit) (RPB19)</t>
  </si>
  <si>
    <t>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RPB7 is part of a subcomplex with RPB4 that binds to a pocket formed by RPB1, RPB2 and RPB6 at the base of the clamp element. The RBP4-RPB7 subcomplex seems to lock the clamp via RPB7 in the closed conformation thus preventing double-stranded DNA to enter the active site cleft. The RPB4-RPB7 subcomplex binds single-stranded DNA and RNA (By similarity). Binds RNA. {ECO:0000250, ECO:0000269|PubMed:9852112}.</t>
  </si>
  <si>
    <t>K03015;</t>
  </si>
  <si>
    <t>ENSGT00390000008975;</t>
  </si>
  <si>
    <t>P62495</t>
  </si>
  <si>
    <t>Eukaryotic peptide chain release factor subunit 1 (Eukaryotic release factor 1) (eRF1) (Protein Cl1) (TB3-1)</t>
  </si>
  <si>
    <t>Directs the termination of nascent peptide synthesis (translation) in response to the termination codons UAA, UAG and UGA. Component of the transient SURF complex which recruits UPF1 to stalled ribosomes in the context of nonsense-mediated decay (NMD) of mRNAs containing premature stop codons. {ECO:0000269|PubMed:7990965}.</t>
  </si>
  <si>
    <t>K03265;</t>
  </si>
  <si>
    <t>ENSGT00390000009004;</t>
  </si>
  <si>
    <t>Cellular nucleic acid-binding protein (CNBP) (Zinc finger protein 9)</t>
  </si>
  <si>
    <t>Single-stranded DNA-binding protein, with specificity to the sterol regulatory element (SRE). Involved in sterol-mediated repression.</t>
  </si>
  <si>
    <t>K09250;</t>
  </si>
  <si>
    <t>ENSGT00510000047065;</t>
  </si>
  <si>
    <t>P62633</t>
  </si>
  <si>
    <t>P62699</t>
  </si>
  <si>
    <t>Protein yippee-like 5</t>
  </si>
  <si>
    <t>ENSGT00390000008364;</t>
  </si>
  <si>
    <t>P62701</t>
  </si>
  <si>
    <t>40S ribosomal protein S4, X isoform (SCR10) (Single copy abundant mRNA protein)</t>
  </si>
  <si>
    <t>K02987;</t>
  </si>
  <si>
    <t>ENSGT00390000005569;</t>
  </si>
  <si>
    <t>P62714</t>
  </si>
  <si>
    <t>Serine/threonine-protein phosphatase 2A catalytic subunit beta isoform (PP2A-beta) (EC 3.1.3.16)</t>
  </si>
  <si>
    <t>PP2A can modulate the activity of phosphorylase B kinase casein kinase 2, mitogen-stimulated S6 kinase, and MAP-2 kinase. {ECO:0000269|PubMed:2555176}.</t>
  </si>
  <si>
    <t>K04382;</t>
  </si>
  <si>
    <t>248_RAF1-PPP2-PIN1_complex;</t>
  </si>
  <si>
    <t>P62750</t>
  </si>
  <si>
    <t>60S ribosomal protein L23a</t>
  </si>
  <si>
    <t>This protein binds to a specific region on the 26S rRNA. {ECO:0000250}.</t>
  </si>
  <si>
    <t>K02893;</t>
  </si>
  <si>
    <t>ENSGT00390000003263;</t>
  </si>
  <si>
    <t>P62753</t>
  </si>
  <si>
    <t>40S ribosomal protein S6 (Phosphoprotein NP33)</t>
  </si>
  <si>
    <t>May play an important role in controlling cell growth and proliferation through the selective translation of particular classes of mRNA.</t>
  </si>
  <si>
    <t>K02991;</t>
  </si>
  <si>
    <t>ENSGT00390000009819;</t>
  </si>
  <si>
    <t>P62805</t>
  </si>
  <si>
    <t>Histone H4</t>
  </si>
  <si>
    <t>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</si>
  <si>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K11254;</t>
  </si>
  <si>
    <t>ENSGT00760000119019;</t>
  </si>
  <si>
    <t>28_ASF1-histone_containing_complex::ASF1-interacting_protein_complex::Chromatin_assembly_complex_(CAF-1_complex)::Histone_H3.1_complex::Histone_H3.3_complex;149_"H2AX_complex,_isolated_from_cells_without_IR_exposure::H2AX_complex_I::H2AX_complex_II";</t>
  </si>
  <si>
    <t>P62820</t>
  </si>
  <si>
    <t>Ras-related protein Rab-1A (YPT1-related protein)</t>
  </si>
  <si>
    <t>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RAB1A regulates vesicular protein transport from the endoplasmic reticulum (ER) to the Golgi compartment and on to the cell surface, and plays a role in IL-8 and growth hormone secretion. Regulates the level of CASR present at the cell membrane. Plays a role in cell adhesion and cell migration, via its role in protein trafficking. Plays a role in autophagosome assembly and cellular defense reactions against pathogenic bacteria. Plays a role in microtubule-dependent protein transport by early endosomes and in anterograde melanosome transport. {ECO:0000269|PubMed:20639577, ECO:0000269|PubMed:20861236, ECO:0000269|PubMed:21303926, ECO:0000269|PubMed:22939626}.</t>
  </si>
  <si>
    <t>K07874;</t>
  </si>
  <si>
    <t>P62829</t>
  </si>
  <si>
    <t>60S ribosomal protein L23 (60S ribosomal protein L17)</t>
  </si>
  <si>
    <t>K02894;</t>
  </si>
  <si>
    <t>ENSGT00390000004690;</t>
  </si>
  <si>
    <t>P62837</t>
  </si>
  <si>
    <t>Ubiquitin-conjugating enzyme E2 D2 (EC 6.3.2.19) (Ubiquitin carrier protein D2) (Ubiquitin-conjugating enzyme E2(17)KB 2) (Ubiquitin-conjugating enzyme E2-17 kDa 2) (Ubiquitin-protein ligase D2) (p53-regulated ubiquitin-conjugating enzyme 1)</t>
  </si>
  <si>
    <t>Accepts ubiquitin from the E1 complex and catalyzes its covalent attachment to other proteins. In vitro catalyzes 'Lys-48'-linked polyubiquitination. Mediates the selective degradation of short-lived and abnormal proteins. Functions in the E6/E6-AP-induced ubiquitination of p53/TP53. Mediates ubiquitination of PEX5 and autoubiquitination of STUB1 and TRAF6. Involved in the signal-induced conjugation and subsequent degradation of NFKBIA, FBXW2-mediated GCM1 ubiquitination and degradation, MDM2-dependent degradation of p53/TP53 and the activation of MAVS in the mitochondria by DDX58/RIG-I in response to viral infection. Essential for viral activation of IRF3. {ECO:0000269|PubMed:10329681, ECO:0000269|PubMed:15280377, ECO:0000269|PubMed:18042044, ECO:0000269|PubMed:18359941, ECO:0000269|PubMed:18703417, ECO:0000269|PubMed:19854139, ECO:0000269|PubMed:20061386, ECO:0000269|PubMed:20403326, ECO:0000269|PubMed:20525694}.</t>
  </si>
  <si>
    <t>549_C_549;621_C_621;</t>
  </si>
  <si>
    <t>40S ribosomal protein S24</t>
  </si>
  <si>
    <t>Required for processing of pre-rRNA and maturation of 40S ribosomal subunits. {ECO:0000269|PubMed:18230666}.</t>
  </si>
  <si>
    <t>K02974;</t>
  </si>
  <si>
    <t>ENSGT00390000000153;</t>
  </si>
  <si>
    <t>P62847</t>
  </si>
  <si>
    <t>P62851</t>
  </si>
  <si>
    <t>40S ribosomal protein S25</t>
  </si>
  <si>
    <t>K02975;</t>
  </si>
  <si>
    <t>ENSGT00390000004856;</t>
  </si>
  <si>
    <t>P62854</t>
  </si>
  <si>
    <t>40S ribosomal protein S26</t>
  </si>
  <si>
    <t>K02976;</t>
  </si>
  <si>
    <t>ENSGT00390000002517;</t>
  </si>
  <si>
    <t>P62873</t>
  </si>
  <si>
    <t>Guanine nucleotide-binding protein G(I)/G(S)/G(T) subunit beta-1 (Transducin beta chain 1)</t>
  </si>
  <si>
    <t>Guanine nucleotide-binding proteins (G proteins) are involved as a modulator or transducer in various transmembrane signaling systems. The beta and gamma chains are required for the GTPase activity, for replacement of GDP by GTP, and for G protein-effector interaction. {ECO:0000269|PubMed:18611381}.</t>
  </si>
  <si>
    <t>K04536;</t>
  </si>
  <si>
    <t>145_GPR56-CD81-Galphaq/11-Gbeta_complex;146_"G_protein_complex_(BTK,_GNG1,_GNG2)::G_protein_complex_(CACNA1A,_GNB1,_GNG2)::G_protein_complex_(HDAC4,_GNB1,_GNG2)::G_protein_complex_(HDAC5,_GNB1,_GNG2)::G_protein_complex_(MCF2,_GNB1,_GNG2)::G_protein_complex_(PTHR1,_GNB1,_GNG2)";</t>
  </si>
  <si>
    <t>P62877</t>
  </si>
  <si>
    <t>E3 ubiquitin-protein ligase RBX1 (EC 6.3.2.-) (Protein ZYP) (RING finger protein 75) (RING-box protein 1) (Rbx1) (Regulator of cullins 1) [Cleaved into: E3 ubiquitin-protein ligase RBX1, N-terminally processed]</t>
  </si>
  <si>
    <t>E3 ubiquitin ligase component of multiple cullin-RING-based E3 ubiquitin-protein ligase complexes which mediate the ubiquitination and subsequent proteasomal degradation of target proteins, including proteins involved in cell cycle progression, signal transduction, transcription and transcription-coupled nucleotide excision repair. The functional specificity of the E3 ubiquitin-protein ligase complexes depends on the variable substrate recognition components. As a component of the CSA complex promotes the ubiquitination of ERCC6 resulting in proteasomal degradation. Through the RING-type zinc finger, seems to recruit the E2 ubiquitination enzyme, like CDC34, to the complex and brings it into close proximity to the substrate. Probably also stimulates CDC34 autoubiquitination. May be required for histone H3 and histone H4 ubiquitination in response to ultraviolet and for subsequent DNA repair. Promotes the neddylation of CUL1, CUL2, CUL4 and CUL4 via its interaction with UBE2M. Involved in the ubiquitination of KEAP1, ENC1 and KLHL41. In concert with ATF2 and CUL3, promotes degradation of KAT5 thereby attenuating its ability to acetylate and activate ATM. {ECO:0000269|PubMed:10579999, ECO:0000269|PubMed:11027288, ECO:0000269|PubMed:15983046, ECO:0000269|PubMed:16678110, ECO:0000269|PubMed:16751180, ECO:0000269|PubMed:18397884, ECO:0000269|PubMed:19112177, ECO:0000269|PubMed:19679664}.</t>
  </si>
  <si>
    <t>K03868;</t>
  </si>
  <si>
    <t>ENSGT00390000017058;</t>
  </si>
  <si>
    <t>60_"CAND1-CUL1-RBX1_complex::CAND1-CUL2-RBX1_complex::Ubiquitin_E3_ligase_(CSN1,_CSN8,_HRT1,_SKP1,_SKP2,_CUL1,_CUL2,_CUL3)::Ubiquitin_E3_ligase_(SKP1A,_SKP2,_CUL1,_RBX1)::Ubiquitin_E3_ligase_(Skp1A,_Skp2,_Cul1,_Rbx1)::CAND1-CUL3-RBX1_complex::CAND1-CUL4A-RBX1_complex::CAND1-CUL4B-RBX1_complex::Ubiquitin_E3_ligase_(CDC34,_CUL1,_RBX1)::Ubiquitin_E3_ligase_(SKP1A,_FBXW2,_CUL1)::Ubiquitin_E3_ligase_(SKP1A,_SKP2,_CUL1,_CKS1B,_RBX1)::p27-cyclinE-Cdk2_-_Ubiquitin_E3_ligase_(SKP1A,_SKP2,_CUL1,_CKS1B,_RBX1)_complex::p27-cyclinE-CDK2_complex";77_"CNS-P53_complex::COP9_signalosome_complex::CSA-POLIIa_complex::CSA_complex::Ubiquitin_E3_ligase_(DDB1,_CUL4A,_RBX1)::DDB2_complex::Ubiquitin_E3_ligase_(DDB1,_DDB2,_CUL4A,_CUL4B,_RBX1)::Ubiquitin_E3_ligase_(CDT1,_DDB1,_CUL4A,_RBX1)::Ubiquitin_E3_ligase_(DET1,_DDB1,_CUL4A,_RBX1,_COP1)::Ubiquitin_E3_ligase_(AHR,_ARNT,_DDB1,_TBL3,_CUL4B,_RBX1)";155_"Heterotrimeric_SKP1-CUL1-ROC1_complex::Neddylin_ligase_(FBXO11,_SKP1,_CUL1,_RBX1)::Ubiquitin_E3_ligase_(CUL1,_RBX1,_SKP1A)::Ubiquitin_E3_ligase_(CDC34,_NEDD8,_BTRC,_CUL1,_SKP1A,_RBX1)::Ubiquitin_E3_ligase_(SMAD3,_BTRC,_CUL1,_SKP1A,_RBX1)::Ubiquitin_E3_ligase_(FBXO18,_SKP1A,_CUL1,_RBX1)::Ubiquitin_E3_ligase_(FBXO31,_SKP1A,_CUL1,_RBX1)::Ubiquitin_E3_ligase_(FBXW11,_SKP1A,_CUL1,_RBX1)::Ubiquitin_E3_ligase_(NFKBIA,_BTRC,_CUL1,_SKP1A)::Ubiquitin_E3_ligase_(NFKBIA,_FBXW11,_BTRC,_CUL1,_SKP1A)::Ubiquitin_E3_ligase_(NFKBIA,_FBXW11,_CUL1,_SKP1A)::Ubiquitin_E3_ligase_(FBXW7,_CUL1,_SKP1A,_RBX1)::Ubiquitin_E3_ligase_(NIPA,_SKP1A,_CUL1,_RBX1)";308_"Ubiquitin_E3_ligase_(ASB1,_TCEB1,_TCEB2,_CUL5,_RNF7)::Ubiquitin_E3_ligase_(ASB12,_TCEB1,_TCEB2,_CUL5,_RNF7)::Ubiquitin_E3_ligase_(ASB2,_TCEB1,_TCEB2,_CUL5,_RNF7)::Ubiquitin_E3_ligase_(ASB6,_TCEB1,_TCEB2,_CUL5,_RNF7)::Ubiquitin_E3_ligase_(ASB7,_TCEB1,_TCEB2,_CUL5,_RNF7)::Ubiquitin_E3_ligase_(WSB1,_TCEB1,_TCEB2,_CUL5,_RBX1)::Ubiquitin_E3_ligase_(VHL,_TCEB1,_TCEB2,_CUL2)::Ubiquitin_E3_ligase_(VHL,_TCEB1,_TCEB2,_CUL2,_RBX1)::VHL-TCEB1-TCEB2_complex::VHL-VDU1-TCEB1-TCEB2_complex";311_"Ubiquitin_E3_ligase_(GLMN,_FBXW8,_SKP1A,_RBX1)::Ubiquitin_E3_ligase_(SKP1A,_FBXW8,_CUL7,_RBX1)";</t>
  </si>
  <si>
    <t>P62879</t>
  </si>
  <si>
    <t>Guanine nucleotide-binding protein G(I)/G(S)/G(T) subunit beta-2 (G protein subunit beta-2) (Transducin beta chain 2)</t>
  </si>
  <si>
    <t>K04537;</t>
  </si>
  <si>
    <t>145_GPR56-CD81-Galphaq/11-Gbeta_complex;</t>
  </si>
  <si>
    <t>P62888</t>
  </si>
  <si>
    <t>60S ribosomal protein L30</t>
  </si>
  <si>
    <t>K02908;</t>
  </si>
  <si>
    <t>ENSGT00390000012138;</t>
  </si>
  <si>
    <t>60S ribosomal protein L31</t>
  </si>
  <si>
    <t>K02910;</t>
  </si>
  <si>
    <t>ENSGT00390000005200;</t>
  </si>
  <si>
    <t>P62899</t>
  </si>
  <si>
    <t>P62906</t>
  </si>
  <si>
    <t>60S ribosomal protein L10a (CSA-19) (Neural precursor cell expressed developmentally down-regulated protein 6) (NEDD-6)</t>
  </si>
  <si>
    <t>K02865;</t>
  </si>
  <si>
    <t>ENSGT00390000008767;</t>
  </si>
  <si>
    <t>P62913</t>
  </si>
  <si>
    <t>60S ribosomal protein L11 (CLL-associated antigen KW-12)</t>
  </si>
  <si>
    <t>Binds to 5S ribosomal RNA (By similarity). Required for rRNA maturation and formation of the 60S ribosomal subunits. Promotes nucleolar location of PML (By similarity). {ECO:0000250}.</t>
  </si>
  <si>
    <t>K02868;</t>
  </si>
  <si>
    <t>P62917</t>
  </si>
  <si>
    <t>60S ribosomal protein L8</t>
  </si>
  <si>
    <t>K02938;</t>
  </si>
  <si>
    <t>ENSGT00390000009907;</t>
  </si>
  <si>
    <t>P62937</t>
  </si>
  <si>
    <t>Peptidyl-prolyl cis-trans isomerase A (PPIase A) (EC 5.2.1.8) (Cyclophilin A) (Cyclosporin A-binding protein) (Rotamase A) [Cleaved into: Peptidyl-prolyl cis-trans isomerase A, N-terminally processed]</t>
  </si>
  <si>
    <t>K03767;</t>
  </si>
  <si>
    <t>P62942</t>
  </si>
  <si>
    <t>Peptidyl-prolyl cis-trans isomerase FKBP1A (PPIase FKBP1A) (EC 5.2.1.8) (12 kDa FK506-binding protein) (12 kDa FKBP) (FKBP-12) (Calstabin-1) (FK506-binding protein 1A) (FKBP-1A) (Immunophilin FKBP12) (Rotamase)</t>
  </si>
  <si>
    <t>Keeps in an inactive conformation TGFBR1, the TGF-beta type I serine/threonine kinase receptor, preventing TGF-beta receptor activation in absence of ligand. Recruites SMAD7 to ACVR1B which prevents the association of SMAD2 and SMAD3 with the activin receptor complex, thereby blocking the activin signal. May modulate the RYR1 calcium channel activity. PPIases accelerate the folding of proteins. It catalyzes the cis-trans isomerization of proline imidic peptide bonds in oligopeptides. {ECO:0000269|PubMed:16720724, ECO:0000269|PubMed:9233797}.</t>
  </si>
  <si>
    <t>K09568;</t>
  </si>
  <si>
    <t>ENSGT00760000119159;</t>
  </si>
  <si>
    <t>227_C_227;</t>
  </si>
  <si>
    <t>P62979</t>
  </si>
  <si>
    <t>Ubiquitin-40S ribosomal protein S27a (Ubiquitin carboxyl extension protein 80) [Cleaved into: Ubiquitin; 40S ribosomal protein S27a]</t>
  </si>
  <si>
    <t>Ubiquitin: Exists either covalently attached to another protein, or free (unanchored). When covalently bound, it is conjugated to target proteins via an isopeptide bond either as a monomer (monoubiquitin), a polymer linked via different Lys residues of the ubiquitin (polyubiquitin chains) or a linear polymer linked via the initiator Met of the ubiquitin (linear polyubiquitin chains). Polyubiquitin chains, when attached to a target protein, have different functions depending on the Lys residue of the ubiquitin that is linked: Lys-6-linked may be involved in DNA repair; Lys-11-linked is involved in ERAD (endoplasmic reticulum-associated degradation) and in cell-cycle regulation; Lys-29-linked is involved in lysosomal degradation; Lys-33-linked is involved in kinase modification; Lys-48-linked is involved in protein degradation via the proteasome; Lys-63-linked is involved in endocytosis, DNA-damage responses as well as in signaling processes leading to activation of the transcription factor NF-kappa-B. Linear polymer chains formed via attachment by the initiator Met lead to cell signaling. Ubiquitin is usually conjugated to Lys residues of target proteins, however, in rare cases, conjugation to Cys or Ser residues has been observed. When polyubiquitin is free (unanchored-polyubiquitin), it also has distinct roles, such as in activation of protein kinases, and in signaling.; 40S Ribosomal protein S27a: Component of the 40S subunit of the ribosome.</t>
  </si>
  <si>
    <t>K02977;</t>
  </si>
  <si>
    <t>ENSGT00550000074763;</t>
  </si>
  <si>
    <t>P62993</t>
  </si>
  <si>
    <t>Growth factor receptor-bound protein 2 (Adapter protein GRB2) (Protein Ash) (SH2/SH3 adapter GRB2)</t>
  </si>
  <si>
    <t>Adapter protein that provides a critical link between cell surface growth factor receptors and the Ras signaling pathway.; Isoform 2 does not bind to phosphorylated epidermal growth factor receptor (EGFR) but inhibits EGF-induced transactivation of a RAS-responsive element. Isoform 2 acts as a dominant negative protein over GRB2 and by suppressing proliferative signals, may trigger active programmed cell death.</t>
  </si>
  <si>
    <t>K04364;</t>
  </si>
  <si>
    <t>45_"BCR-ABL_(p210_fusion_protein)-GRB2-SOS1_complex::CIN85_complex_(CIN85,_CRK,_BCAR1,_CBL,_PIK3R1,_GRB2,_SOS1)::CIN85-CBL-SH3GL2_complex::CRK-BCAR1-DOCK1_complex::ELMO1-DOCK1-CRKII_complex::ELMO1-DOCK1-RAC1_complex::CIN85-CBL-SH3GL2-EGFR_complex,_EGF_stimulated::CIN85-SH3GL3-CBL_complex::MET-CIN85-SH3GL3-CBL_complex,_HGF_stimulated::Multiprotein_complex_(monoubiquitination)::SH3KBP1-CBLB-EGFR_complex::p130Cas-ER-alpha-cSrc-kinase-_PI3-kinase_p85-subunit_complex::SH3P2/OSTF1-CBL-SRC_complex";66_"CD19-Vav-PI_3-kinase_(p85_subunit)_complex::Cbl-SLP-76-Grb2_complex,_Fc_receptor_gamma-R1_stimulated::LAT-PLC-gamma-1-p85-GRB2-CBL-VAV-SLP-76_signaling_complex,_C305_activated::PLC-gamma-1-LAT-c-CBL_complex,_OKT3_stimulated::SLP-76-PLC-gamma-1-VAV_complex,_alpha-TCR_stimulated::LAT-PLC-gamma-1-p85-GRB2-SOS_signaling_complex,_C305_activated::PLC-gamma-1-SLP-76-SOS1-LAT_complex::LCK-SLP76-PLC-gamma-1-LAT_complex,_pervanadate-activated::SLP-76-Cbl-Grb2-Shc_complex,_Fc_receptor_gamma-R1_stimulated::Notch1-p56lck-PI3K_complex::SLP-76-PLC-gamma-1-ITK_complex,_alpha-TCR_stimulated::ITGA6-ITGB4-SHC1-GRB2_complex::PDGFRA-PLC-gamma-1-PI3K-SHP-2_complex,_PDGF_stimulated";235_PLC-gamma-2-Lyn-FcR-gamma_complex::PLC-gamma-2-SLP-76-Lyn-Grb2_complex::PLC-gamma-2-Syk-LAT-FcR-gamma_complex;</t>
  </si>
  <si>
    <t>Ras-related C3 botulinum toxin substrate 1 (Cell migration-inducing gene 5 protein) (Ras-like protein TC25) (p21-Rac1)</t>
  </si>
  <si>
    <t>Plasma membrane-associated small GTPase which cycles between active GTP-bound and inactive GDP-bound states. In its active state, binds to a variety of effector proteins to regulate cellular responses such as secretory processes, phagocytosis of apoptotic cells, epithelial cell polarization and growth-factor induced formation of membrane ruffles. Rac1 p21/rho GDI heterodimer is the active component of the cytosolic factor sigma 1, which is involved in stimulation of the NADPH oxidase activity in macrophages. Essential for the SPATA13-mediated regulation of cell migration and adhesion assembly and disassembly. Stimulates PKN2 kinase activity. In concert with RAB7A, plays a role in regulating the formation of RBs (ruffled borders) in osteoclasts. In glioma cells, promotes cell migration and invasion. In podocytes, promotes nuclear shuttling of NR3C2; this modulation is required for a proper kidney functioning. Required for atypical chemokine receptor ACKR2-induced LIMK1-PAK1-dependent phosphorylation of cofilin (CFL1) and for up-regulation of ACKR2 from endosomal compartment to cell membrane, increasing its efficiency in chemokine uptake and degradation. In synapses, seems to mediate the regulation of F-actin cluster formation performed by SHANK3.; Isoform B has an accelerated GEF-independent GDP/GTP exchange and an impaired GTP hydrolysis, which is restored partially by GTPase-activating proteins. It is able to bind to the GTPase-binding domain of PAK but not full-length PAK in a GTP-dependent manner, suggesting that the insertion does not completely abolish effector interaction.</t>
  </si>
  <si>
    <t>K04392;</t>
  </si>
  <si>
    <t>45_"BCR-ABL_(p210_fusion_protein)-GRB2-SOS1_complex::CIN85_complex_(CIN85,_CRK,_BCAR1,_CBL,_PIK3R1,_GRB2,_SOS1)::CIN85-CBL-SH3GL2_complex::CRK-BCAR1-DOCK1_complex::ELMO1-DOCK1-CRKII_complex::ELMO1-DOCK1-RAC1_complex::CIN85-CBL-SH3GL2-EGFR_complex,_EGF_stimulated::CIN85-SH3GL3-CBL_complex::MET-CIN85-SH3GL3-CBL_complex,_HGF_stimulated::Multiprotein_complex_(monoubiquitination)::SH3KBP1-CBLB-EGFR_complex::p130Cas-ER-alpha-cSrc-kinase-_PI3-kinase_p85-subunit_complex::SH3P2/OSTF1-CBL-SRC_complex";</t>
  </si>
  <si>
    <t>203_C_203;604_C_604;</t>
  </si>
  <si>
    <t>P63000</t>
  </si>
  <si>
    <t>P63010</t>
  </si>
  <si>
    <t>AP-2 complex subunit beta (AP105B) (Adaptor protein complex AP-2 subunit beta) (Adaptor-related protein complex 2 subunit beta) (Beta-2-adaptin) (Beta-adaptin) (Clathrin assembly protein complex 2 beta large chain) (Plasma membrane adaptor HA2/AP2 adaptin beta subunit)</t>
  </si>
  <si>
    <t>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(clathrin-coated vesicles, CCVs) which are destined for fusion with the early endosome. The clathrin lattice serves as a mechanical scaffold but is itself unable to bind directly to membrane components. Clathrin-associated adaptor protein (AP) complexes which can bind directly to both the clathrin lattice and to the lipid and protein components of membranes are considered to be the major clathrin adaptors contributing the CCV formation. AP-2 also serves as a cargo receptor to selectively sort the membrane proteins involved in receptor-mediated endocytosis. AP-2 seems to play a role in the recycling of synaptic vesicle membranes from the presynaptic surface. AP-2 recognizes Y-X-X-[FILMV] (Y-X-X-Phi) and [ED]-X-X-X-L-[LI] endocytosis signal motifs within the cytosolic tails of transmembrane cargo molecules. AP-2 may also play a role in maintaining normal post-endocytic trafficking through the ARF6-regulated, non-clathrin pathway. The AP-2 beta subunit acts via its C-terminal appendage domain as a scaffolding platform for endocytic accessory proteins; at least some clathrin-associated sorting proteins (CLASPs) are recognized by their [DE]-X(1,2)-F-X-X-[FL]-X-X-X-R motif. The AP-2 beta subunit binds to clathrin heavy chain, promoting clathrin lattice assembly; clathrin displaces at least some CLASPs from AP2B1 which probably then can be positioned for further coat assembly. {ECO:0000269|PubMed:14745134, ECO:0000269|PubMed:14985334, ECO:0000269|PubMed:15473838, ECO:0000269|PubMed:19033387}.</t>
  </si>
  <si>
    <t>K11825;</t>
  </si>
  <si>
    <t>ENSGT00530000063138;</t>
  </si>
  <si>
    <t>Guanine nucleotide-binding protein G(s) subunit alpha isoforms short (Adenylate cyclase-stimulating G alpha protein)</t>
  </si>
  <si>
    <t>Guanine nucleotide-binding proteins (G proteins) are involved as modulators or transducers in various transmembrane signaling systems. The G(s) protein is involved in hormonal regulation of adenylate cyclase: it activates the cyclase in response to beta-adrenergic stimuli. Stimulates the Ras signaling pathway via RAPGEF2. {ECO:0000269|PubMed:12391161}.</t>
  </si>
  <si>
    <t>K04632;</t>
  </si>
  <si>
    <t>ENSGT00770000120503;</t>
  </si>
  <si>
    <t>P63092</t>
  </si>
  <si>
    <t>P63104</t>
  </si>
  <si>
    <t>14-3-3 protein zeta/delta (Protein kinase C inhibitor protein 1) (KCIP-1)</t>
  </si>
  <si>
    <t>Adapter protein implicated in the regulation of a large spectrum of both general and specialized signaling pathways. Binds to a large number of partners, usually by recognition of a phosphoserine or phosphothreonine motif. Binding generally results in the modulation of the activity of the binding partner. {ECO:0000269|PubMed:14578935, ECO:0000269|PubMed:15071501, ECO:0000269|PubMed:15644438, ECO:0000269|PubMed:16376338, ECO:0000269|PubMed:9360956}.</t>
  </si>
  <si>
    <t>P63146</t>
  </si>
  <si>
    <t>Ubiquitin-conjugating enzyme E2 B (EC 6.3.2.19) (RAD6 homolog B) (HR6B) (hHR6B) (Ubiquitin carrier protein B) (Ubiquitin-conjugating enzyme E2-17 kDa) (Ubiquitin-protein ligase B)</t>
  </si>
  <si>
    <t>Accepts ubiquitin from the E1 complex and catalyzes its covalent attachment to other proteins. In association with the E3 enzyme BRE1 (RNF20 and/or RNF40), it plays a role in transcription regulation by catalyzing the monoubiquitination of histone H2B at 'Lys-120' to form H2BK120ub1. H2BK120ub1 gives a specific tag for epigenetic transcriptional activation, elongation by RNA polymerase II, telomeric silencing, and is also a prerequisite for H3K4me and H3K79me formation. In vitro catalyzes 'Lys-11'-, as well as 'Lys-48'- and 'Lys-63'-linked polyubiquitination. Required for postreplication repair of UV-damaged DNA. Associates to the E3 ligase RAD18 to form the UBE2B-RAD18 ubiquitin ligase complex involved in mono-ubiquitination of DNA-associated PCNA on 'Lys-164'. May be involved in neurite outgrowth. {ECO:0000269|PubMed:16337599, ECO:0000269|PubMed:17108083, ECO:0000269|PubMed:17130289, ECO:0000269|PubMed:1717990, ECO:0000269|PubMed:20061386}.</t>
  </si>
  <si>
    <t>K10574;</t>
  </si>
  <si>
    <t>285_C_285;621_C_621;</t>
  </si>
  <si>
    <t>P63151</t>
  </si>
  <si>
    <t>Serine/threonine-protein phosphatase 2A 55 kDa regulatory subunit B alpha isoform (PP2A subunit B isoform B55-alpha) (PP2A subunit B isoform PR55-alpha) (PP2A subunit B isoform R2-alpha) (PP2A subunit B isoform alpha)</t>
  </si>
  <si>
    <t>The B regulatory subunit might modulate substrate selectivity and catalytic activity, and also might direct the localization of the catalytic enzyme to a particular subcellular compartment.</t>
  </si>
  <si>
    <t>K04354;</t>
  </si>
  <si>
    <t>ENSGT00390000006311;</t>
  </si>
  <si>
    <t>P63165</t>
  </si>
  <si>
    <t>Small ubiquitin-related modifier 1 (SUMO-1) (GAP-modifying protein 1) (GMP1) (SMT3 homolog 3) (Sentrin) (Ubiquitin-homology domain protein PIC1) (Ubiquitin-like protein SMT3C) (Smt3C) (Ubiquitin-like protein UBL1)</t>
  </si>
  <si>
    <t>Ubiquitin-like protein that can be covalently attached to proteins as a monomer or a lysine-linked polymer. Covalent attachment via an isopeptide bond to its substrates requires prior activation by the E1 complex SAE1-SAE2 and linkage to the E2 enzyme UBE2I, and can be promoted by E3 ligases such as PIAS1-4, RANBP2 or CBX4. This post-translational modification on lysine residues of proteins plays a crucial role in a number of cellular processes such as nuclear transport, DNA replication and repair, mitosis and signal transduction. Involved for instance in targeting RANGAP1 to the nuclear pore complex protein RANBP2. Polymeric SUMO1 chains are also susceptible to polyubiquitination which functions as a signal for proteasomal degradation of modified proteins. May also regulate a network of genes involved in palate development. {ECO:0000269|PubMed:18408734, ECO:0000269|PubMed:18538659, ECO:0000269|PubMed:21965678, ECO:0000269|PubMed:9019411, ECO:0000269|PubMed:9162015}.</t>
  </si>
  <si>
    <t>280_SUMO1-SUA1-UBA2_complex;</t>
  </si>
  <si>
    <t>255_C_255;303_C_303;614_C_614;</t>
  </si>
  <si>
    <t>P63167</t>
  </si>
  <si>
    <t>Dynein light chain 1, cytoplasmic (8 kDa dynein light chain) (DLC8) (Dynein light chain LC8-type 1) (Protein inhibitor of neuronal nitric oxide synthase) (PIN)</t>
  </si>
  <si>
    <t>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May play a role in changing or maintaining the spatial distribution of cytoskeletal structures.; Binds and inhibits the catalytic activity of neuronal nitric oxide synthase.; Promotes transactivation functions of ESR1 and plays a role in the nuclear localization of ESR1.; Regulates apoptotic activities of BCL2L11 by sequestering it to microtubules. Upon apoptotic stimuli the BCL2L11-DYNLL1 complex dissociates from cytoplasmic dynein and translocates to mitochondria and sequesters BCL2 thus neutralizing its antiapoptotic activity.</t>
  </si>
  <si>
    <t>K10418;</t>
  </si>
  <si>
    <t>583_C_583;</t>
  </si>
  <si>
    <t>P63172</t>
  </si>
  <si>
    <t>Dynein light chain Tctex-type 1 (Protein CW-1) (T-complex testis-specific protein 1 homolog)</t>
  </si>
  <si>
    <t>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Binds to transport cargos and is involved in apical cargo transport such as rhodopsin-bearing vesicles in polarized epithelia. Is involved in intracellular targeting of D-type retrovirus gag polyproteins to the cytoplasmic assembly site. May also be a accessory component of axonemal dynein. {ECO:0000269|PubMed:18647839}.; Plays a role in neuronal morphogenesis; the function is independent of cytoplasmic dynein and seems to be coupled to regulation of the actin cytoskeleton by enhancing Rac1 activity. The function in neurogenesis may be regulated by association with a G-protein beta-gamma dimer. May function as a receptor-independent activator of heterotrimeric G-protein signaling; the activation appears to be independent of a nucleotide exchange. Plays a role in regulating neurogenesis; inhibits the genesis of neurons from precursor cells during cortical development presumably by antagonizing ARHGEF2. Involved in the regulation of mitotic spindle orientation (By similarity). {ECO:0000250}.</t>
  </si>
  <si>
    <t>P63208</t>
  </si>
  <si>
    <t>S-phase kinase-associated protein 1 (Cyclin-A/CDK2-associated protein p19) (p19A) (Organ of Corti protein 2) (OCP-2) (Organ of Corti protein II) (OCP-II) (RNA polymerase II elongation factor-like protein) (SIII) (Transcription elongation factor B polypeptide 1-like) (p19skp1)</t>
  </si>
  <si>
    <t>Essential component of the SCF (SKP1-CUL1-F-box protein) ubiquitin ligase complex, which mediates the ubiquitination of proteins involved in cell cycle progression, signal transduction and transcription. In the SCF complex, serves as an adapter that links the F-box protein to CUL1. The functional specificity of the SCF complex depends on the F-box protein as substrate recognition component. SCF(BTRC) and SCF(FBXW11) direct ubiquitination of CTNNB1 and participate in Wnt signaling. SCF(FBXW11) directs ubiquitination of phosphorylated NFKBIA. SCF(BTRC) directs ubiquitination of NFKBIB, NFKBIE, ATF4, SMAD3, SMAD4, CDC25A, FBXO5 and probably NFKB2. SCF(SKP2) directs ubiquitination of phosphorylated CDKN1B/p27kip and is involved in regulation of G1/S transition. SCF(SKP2) directs ubiquitination of ORC1, CDT1, RBL2, ELF4, CDKN1A, RAG2, FOXO1A, and probably MYC and TAL1. SCF(FBXW7) directs ubiquitination of cyclin E, NOTCH1 released notch intracellular domain (NICD), and probably PSEN1. SCF(FBXW2) directs ubiquitination of GCM1. SCF(FBXO32) directs ubiquitination of MYOD1. SCF(FBXO7) directs ubiquitination of BIRC2 and DLGAP5. SCF(FBXO33) directs ubiquitination of YBX1. SCF(FBXO11) directs ubiquitination of BCL6 and DTL but does not seem to direct ubiquitination of TP53. SCF(BTRC) mediates the ubiquitination of NFKBIA at 'Lys-21' and 'Lys-22'; the degradation frees the associated NFKB1-RELA dimer to translocate into the nucleus and to activate transcription. SCF(CCNF) directs ubiquitination of CCP110. SCF(FBXL3) and SCF(FBXL21) direct ubiquitination of CRY1 and CRY2. SCF(FBXO9) direct ubiquitination of TTI1 and TELO2. SCF(FBXO10) direct ubiquitination of BCL2. {ECO:0000269|PubMed:16209941, ECO:0000269|PubMed:20181953, ECO:0000269|PubMed:22113614, ECO:0000269|PubMed:23431138}.</t>
  </si>
  <si>
    <t>K03094;</t>
  </si>
  <si>
    <t>ENSGT00390000012652;</t>
  </si>
  <si>
    <t>44_BCOR_complex;60_"CAND1-CUL1-RBX1_complex::CAND1-CUL2-RBX1_complex::Ubiquitin_E3_ligase_(CSN1,_CSN8,_HRT1,_SKP1,_SKP2,_CUL1,_CUL2,_CUL3)::Ubiquitin_E3_ligase_(SKP1A,_SKP2,_CUL1,_RBX1)::Ubiquitin_E3_ligase_(Skp1A,_Skp2,_Cul1,_Rbx1)::CAND1-CUL3-RBX1_complex::CAND1-CUL4A-RBX1_complex::CAND1-CUL4B-RBX1_complex::Ubiquitin_E3_ligase_(CDC34,_CUL1,_RBX1)::Ubiquitin_E3_ligase_(SKP1A,_FBXW2,_CUL1)::Ubiquitin_E3_ligase_(SKP1A,_SKP2,_CUL1,_CKS1B,_RBX1)::p27-cyclinE-Cdk2_-_Ubiquitin_E3_ligase_(SKP1A,_SKP2,_CUL1,_CKS1B,_RBX1)_complex::p27-cyclinE-CDK2_complex";155_"Heterotrimeric_SKP1-CUL1-ROC1_complex::Neddylin_ligase_(FBXO11,_SKP1,_CUL1,_RBX1)::Ubiquitin_E3_ligase_(CUL1,_RBX1,_SKP1A)::Ubiquitin_E3_ligase_(CDC34,_NEDD8,_BTRC,_CUL1,_SKP1A,_RBX1)::Ubiquitin_E3_ligase_(SMAD3,_BTRC,_CUL1,_SKP1A,_RBX1)::Ubiquitin_E3_ligase_(FBXO18,_SKP1A,_CUL1,_RBX1)::Ubiquitin_E3_ligase_(FBXO31,_SKP1A,_CUL1,_RBX1)::Ubiquitin_E3_ligase_(FBXW11,_SKP1A,_CUL1,_RBX1)::Ubiquitin_E3_ligase_(NFKBIA,_BTRC,_CUL1,_SKP1A)::Ubiquitin_E3_ligase_(NFKBIA,_FBXW11,_BTRC,_CUL1,_SKP1A)::Ubiquitin_E3_ligase_(NFKBIA,_FBXW11,_CUL1,_SKP1A)::Ubiquitin_E3_ligase_(FBXW7,_CUL1,_SKP1A,_RBX1)::Ubiquitin_E3_ligase_(NIPA,_SKP1A,_CUL1,_RBX1)";296_"TNF-alpha/NF-kappa_B_signaling_complex_(CHUK,_BTRC,_NFKB2,_PPP6C,_REL,_CUL1,_IKBKE,_SAPS2,_SAPS1,_ANKRD28,_RELA,_SKP1)::Ubiquitin_E3_ligase_(SKP1A,_BTRC,_CUL1)::TNF-alpha/NF-kappa_B_signaling_complex_5";307_"URI_complex_(Unconventional_prefoldin_RPB5_Interactor)::Ubiquitin_E3_ligase_(SKP1A,_SKP2,_CUL1)";310_"Ubiquitin_E3_ligase_(CRY1,_SKP1A,_CUL1,_FBXL3)::Ubiquitin_E3_ligase_(CRY2,_SKP1A,_CUL1,_FBXL3)";311_"Ubiquitin_E3_ligase_(GLMN,_FBXW8,_SKP1A,_RBX1)::Ubiquitin_E3_ligase_(SKP1A,_FBXW8,_CUL7,_RBX1)";312_"Ubiquitin_E3_ligase_(SIAH1,_SIP,_SKP1A,_TBL1X)";</t>
  </si>
  <si>
    <t>285_C_285;</t>
  </si>
  <si>
    <t>P63241</t>
  </si>
  <si>
    <t>Eukaryotic translation initiation factor 5A-1 (eIF-5A-1) (eIF-5A1) (Eukaryotic initiation factor 5A isoform 1) (eIF-5A) (Rev-binding factor) (eIF-4D)</t>
  </si>
  <si>
    <t>mRNA-binding protein involved in translation elongation. Has an important function at the level of mRNA turnover, probably acting downstream of decapping. Involved in actin dynamics and cell cycle progression, mRNA decay and probably in a pathway involved in stress response and maintenance of cell wall integrity. With syntenin SDCBP, functions as a regulator of p53/TP53 and p53/TP53-dependent apoptosis. Regulates also TNF-alpha-mediated apoptosis. Mediates effects of polyamines on neuronal process extension and survival. May play an important role in brain development and function, and in skeletal muscle stem cell differentiation. Also described as a cellular cofactor of human T-cell leukemia virus type I (HTLV-1) Rex protein and of human immunodeficiency virus type 1 (HIV-1) Rev protein, essential for mRNA export of retroviral transcripts. {ECO:0000269|PubMed:15371445, ECO:0000269|PubMed:15452064, ECO:0000269|PubMed:16987817, ECO:0000269|PubMed:17187778, ECO:0000269|PubMed:17360499}.</t>
  </si>
  <si>
    <t>K03263;</t>
  </si>
  <si>
    <t>ENSGT00390000003738;</t>
  </si>
  <si>
    <t>275_C_275;364_C_364;</t>
  </si>
  <si>
    <t>P63244</t>
  </si>
  <si>
    <t>Guanine nucleotide-binding protein subunit beta-2-like 1 (Cell proliferation-inducing gene 21 protein) (Guanine nucleotide-binding protein subunit beta-like protein 12.3) (Human lung cancer oncogene 7 protein) (HLC-7) (Receptor for activated C kinase) (Receptor of activated protein kinase C 1) (RACK1) [Cleaved into: Guanine nucleotide-binding protein subunit beta-2-like 1, N-terminally processed]</t>
  </si>
  <si>
    <t>Involved in the recruitment, assembly and/or regulation of a variety of signaling molecules. Interacts with a wide variety of proteins and plays a role in many cellular processes. Component of the 40S ribosomal subunit involved in translational repression. Binds to and stabilizes activated protein kinase C (PKC), increasing PKC-mediated phosphorylation. May recruit activated PKC to the ribosome, leading to phosphorylation of EIF6. Inhibits the activity of SRC kinases including SRC, LCK and YES1. Inhibits cell growth by prolonging the G0/G1 phase of the cell cycle. Enhances phosphorylation of BMAL1 by PRKCA and inhibits transcriptional activity of the BMAL1-CLOCK heterodimer. Facilitates ligand-independent nuclear translocation of AR following PKC activation, represses AR transactivation activity and is required for phosphorylation of AR by SRC. Modulates IGF1R-dependent integrin signaling and promotes cell spreading and contact with the extracellular matrix. Involved in PKC-dependent translocation of ADAM12 to the cell membrane. Promotes the ubiquitination and proteasome-mediated degradation of proteins such as CLEC1B and HIF1A. Required for VANGL2 membrane localization, inhibits Wnt signaling, and regulates cellular polarization and oriented cell division during gastrulation. Required for PTK2/FAK1 phosphorylation and dephosphorylation. Regulates internalization of the muscarinic receptor CHRM2. Promotes apoptosis by increasing oligomerization of BAX and disrupting the interaction of BAX with the anti-apoptotic factor BCL2L. Inhibits TRPM6 channel activity. Regulates cell surface expression of some GPCRs such as TBXA2R. Plays a role in regulation of FLT1-mediated cell migration. Binds to Y.pseudotuberculosis yopK which leads to inhibition of phagocytosis and survival of bacteria following infection of host cells. Enhances phosphorylation of HIV-1 Nef by PKCs. Promotes migration of breast carcinoma cells by binding to and activating RHOA. {ECO:0000269|PubMed:11312657, ECO:0000269|PubMed:11884618, ECO:0000269|PubMed:12589061, ECO:0000269|PubMed:12958311, ECO:0000269|PubMed:17108144, ECO:0000269|PubMed:17244529, ECO:0000269|PubMed:17956333, ECO:0000269|PubMed:18088317, ECO:0000269|PubMed:18258429, ECO:0000269|PubMed:18621736, ECO:0000269|PubMed:19423701, ECO:0000269|PubMed:19785988, ECO:0000269|PubMed:20499158, ECO:0000269|PubMed:20541605, ECO:0000269|PubMed:20573744, ECO:0000269|PubMed:20976005, ECO:0000269|PubMed:21212275, ECO:0000269|PubMed:21347310, ECO:0000269|PubMed:9584165}.</t>
  </si>
  <si>
    <t>K14753;</t>
  </si>
  <si>
    <t>ENSGT00770000120570;</t>
  </si>
  <si>
    <t>147_"G_protein_complex_(GNG2,_GNB2L1,_RAF1)";</t>
  </si>
  <si>
    <t>P63261</t>
  </si>
  <si>
    <t>Actin, cytoplasmic 2 (Gamma-actin) [Cleaved into: Actin, cytoplasmic 2, N-terminally processed]</t>
  </si>
  <si>
    <t>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245_Profilin_1_complex;</t>
  </si>
  <si>
    <t>P63272</t>
  </si>
  <si>
    <t>Transcription elongation factor SPT4 (hSPT4) (DRB sensitivity-inducing factor 14 kDa subunit) (DSIF p14) (DRB sensitivity-inducing factor small subunit) (DSIF small subunit)</t>
  </si>
  <si>
    <t>Component of the DRB sensitivity-inducing factor complex (DSIF complex), which regulates mRNA processing and transcription elongation by RNA polymerase II. DSIF positively regulates mRNA capping by stimulating the mRNA guanylyltransferase activity of RNGTT/CAP1A. DSIF also acts cooperatively with the negative elongation factor complex (NELF complex) to enhance transcriptional pausing at sites proximal to the promoter. Transcriptional pausing may facilitate the assembly of an elongation competent RNA polymerase II complex. DSIF and NELF promote pausing by inhibition of the transcription elongation factor TFIIS/S-II. TFIIS/S-II binds to RNA polymerase II at transcription pause sites and stimulates the weak intrinsic nuclease activity of the enzyme. Cleavage of blocked transcripts by RNA polymerase II promotes the resumption of transcription from the new 3' terminus and may allow repeated attempts at transcription through natural pause sites. DSIF can also positively regulate transcriptional elongation and is required for the efficient activation of transcriptional elongation by the HIV-1 nuclear transcriptional activator, Tat. DSIF acts to suppress transcriptional pausing in transcripts derived from the HIV-1 LTR and blocks premature release of HIV-1 transcripts at terminator sequences. {ECO:0000269|PubMed:10075709, ECO:0000269|PubMed:10199401, ECO:0000269|PubMed:10454543, ECO:0000269|PubMed:10912001, ECO:0000269|PubMed:11112772, ECO:0000269|PubMed:11553615, ECO:0000269|PubMed:12653964, ECO:0000269|PubMed:12718890, ECO:0000269|PubMed:15136722, ECO:0000269|PubMed:15380072, ECO:0000269|PubMed:16214896, ECO:0000269|PubMed:9450929, ECO:0000269|PubMed:9857195}.</t>
  </si>
  <si>
    <t>K15171;</t>
  </si>
  <si>
    <t>ENSGT00390000018559;</t>
  </si>
  <si>
    <t>P63279</t>
  </si>
  <si>
    <t>SUMO-conjugating enzyme UBC9 (EC 6.3.2.-) (SUMO-protein ligase) (Ubiquitin carrier protein 9) (Ubiquitin carrier protein I) (Ubiquitin-conjugating enzyme E2 I) (Ubiquitin-protein ligase I) (p18)</t>
  </si>
  <si>
    <t>Accepts the ubiquitin-like proteins SUMO1, SUMO2, SUMO3 and SUMO4 from the UBLE1A-UBLE1B E1 complex and catalyzes their covalent attachment to other proteins with the help of an E3 ligase such as RANBP2 or CBX4. Can catalyze the formation of poly-SUMO chains. Necessary for sumoylation of FOXL2 and KAT5. Essential for nuclear architecture and chromosome segregation. Sumoylates p53/TP53 at 'Lys-386'. {ECO:0000269|PubMed:11451954, ECO:0000269|PubMed:15809060, ECO:0000269|PubMed:17466333, ECO:0000269|PubMed:19638400, ECO:0000269|PubMed:19744555, ECO:0000269|PubMed:20077568, ECO:0000269|PubMed:8668529}.</t>
  </si>
  <si>
    <t>K10577;</t>
  </si>
  <si>
    <t>ENSGT00550000075088;</t>
  </si>
  <si>
    <t>198_MR-UBC9-SRC1_complex::NR3C2-UBC9-SRC-1_complex;</t>
  </si>
  <si>
    <t>P67775</t>
  </si>
  <si>
    <t>Serine/threonine-protein phosphatase 2A catalytic subunit alpha isoform (PP2A-alpha) (EC 3.1.3.16) (Replication protein C) (RP-C)</t>
  </si>
  <si>
    <t>PP2A is the major phosphatase for microtubule-associated proteins (MAPs). PP2A can modulate the activity of phosphorylase B kinase casein kinase 2, mitogen-stimulated S6 kinase, and MAP-2 kinase. Cooperates with SGOL2 to protect centromeric cohesin from separase-mediated cleavage in oocytes specifically during meiosis I (By similarity). Can dephosphorylate SV40 large T antigen and p53/TP53. Activates RAF1 by dephosphorylating it at 'Ser-259'. {ECO:0000250, ECO:0000269|PubMed:10801873, ECO:0000269|PubMed:22613722, ECO:0000269|PubMed:9920888}.</t>
  </si>
  <si>
    <t>P67809</t>
  </si>
  <si>
    <t>Nuclease-sensitive element-binding protein 1 (CCAAT-binding transcription factor I subunit A) (CBF-A) (DNA-binding protein B) (DBPB) (Enhancer factor I subunit A) (EFI-A) (Y-box transcription factor) (Y-box-binding protein 1) (YB-1)</t>
  </si>
  <si>
    <t>Mediates pre-mRNA alternative splicing regulation. Binds to splice sites in pre-mRNA and regulates splice site selection. Binds and stabilizes cytoplasmic mRNA. Contributes to the regulation of translation by modulating the interaction between the mRNA and eukaryotic initiation factors (By similarity). Regulates the transcription of numerous genes. Its transcriptional activity on the multidrug resistance gene MDR1 is enhanced in presence of the APEX1 acetylated form at 'Lys-6' and 'Lys-7'. Binds to promoters that contain a Y-box (5'-CTGATTGGCCAA-3'), such as MDR1 and HLA class II genes. Promotes separation of DNA strands that contain mismatches or are modified by cisplatin. Has endonucleolytic activity and can introduce nicks or breaks into double-stranded DNA (in vitro). May play a role in DNA repair. Component of the CRD-mediated complex that promotes MYC mRNA stability. Binds preferentially to the 5'-[CU]CUGCG-3' motif in vitro. {ECO:0000250}.; The secreted form acts as an extracellular mitogen and stimulates cell migration and proliferation.</t>
  </si>
  <si>
    <t>K09276;</t>
  </si>
  <si>
    <t>P67870</t>
  </si>
  <si>
    <t>Casein kinase II subunit beta (CK II beta) (Phosvitin) (Protein G5a)</t>
  </si>
  <si>
    <t>Participates in Wnt signaling (By similarity). Plays a complex role in regulating the basal catalytic activity of the alpha subunit. {ECO:0000250, ECO:0000269|PubMed:11239457, ECO:0000269|PubMed:16818610}.</t>
  </si>
  <si>
    <t>K03115;</t>
  </si>
  <si>
    <t>ENSGT00390000003781;</t>
  </si>
  <si>
    <t>P67936</t>
  </si>
  <si>
    <t>Tropomyosin alpha-4 chain (TM30p1) (Tropomyosin-4)</t>
  </si>
  <si>
    <t>Binds to actin filaments in muscle and non-muscle cells. Plays a central role, in association with the troponin complex, in the calcium dependent regulation of vertebrate striated muscle contraction. Smooth muscle contraction is regulated by interaction with caldesmon. In non-muscle cells is implicated in stabilizing cytoskeleton actin filaments. Binds calcium. {ECO:0000269|PubMed:1836432}.</t>
  </si>
  <si>
    <t>K10375;</t>
  </si>
  <si>
    <t>P68036</t>
  </si>
  <si>
    <t>Ubiquitin-conjugating enzyme E2 L3 (EC 6.3.2.19) (L-UBC) (UbcH7) (Ubiquitin carrier protein L3) (Ubiquitin-conjugating enzyme E2-F1) (Ubiquitin-protein ligase L3)</t>
  </si>
  <si>
    <t>Ubiquitin-conjugating enzyme E2 that specifically acts with HECT-type and RBR family E3 ubiquitin-protein ligases. Does not function with most RING-containing E3 ubiquitin-protein ligases because it lacks intrinsic E3-independent reactivity with lysine: in contrast, it has activity with the RBR family E3 enzymes, such as PARK2 and ARIH1, that function like function like RING-HECT hybrids. Accepts ubiquitin from the E1 complex and catalyzes its covalent attachment to other proteins. In vitro catalyzes 'Lys-11'-linked polyubiquitination. Involved in the selective degradation of short-lived and abnormal proteins. Down-regulated during the S-phase it is involved in progression through the cell cycle. Regulates nuclear hormone receptors transcriptional activity. May play a role in myelopoiesis. {ECO:0000269|PubMed:10888878, ECO:0000269|PubMed:15367689, ECO:0000269|PubMed:17003263, ECO:0000269|PubMed:18946090, ECO:0000269|PubMed:19340006, ECO:0000269|PubMed:20061386, ECO:0000269|PubMed:21532592}.</t>
  </si>
  <si>
    <t>K04552;</t>
  </si>
  <si>
    <t>400_C_400;621_C_621;</t>
  </si>
  <si>
    <t>P68104</t>
  </si>
  <si>
    <t>Elongation factor 1-alpha 1 (EF-1-alpha-1) (Elongation factor Tu) (EF-Tu) (Eukaryotic elongation factor 1 A-1) (eEF1A-1) (Leukocyte receptor cluster member 7)</t>
  </si>
  <si>
    <t>This protein promotes the GTP-dependent binding of aminoacyl-tRNA to the A-site of ribosomes during protein biosynthesis. With PARP1 and TXK, forms a complex that acts as a T helper 1 (Th1) cell-specific transcription factor and binds the promoter of IFN-gamma to directly regulate its transcription, and is thus involved importantly in Th1 cytokine production. {ECO:0000269|PubMed:17177976}.</t>
  </si>
  <si>
    <t>K03231;</t>
  </si>
  <si>
    <t>485_C_485;622_C_622;</t>
  </si>
  <si>
    <t>P68133</t>
  </si>
  <si>
    <t>Actin, alpha skeletal muscle (Alpha-actin-1)</t>
  </si>
  <si>
    <t>K10354;</t>
  </si>
  <si>
    <t>P68363</t>
  </si>
  <si>
    <t>Tubulin alpha-1B chain (Alpha-tubulin ubiquitous) (Tubulin K-alpha-1) (Tubulin alpha-ubiquitous chain)</t>
  </si>
  <si>
    <t>406_C_406;596_C_596;</t>
  </si>
  <si>
    <t>P68366</t>
  </si>
  <si>
    <t>Tubulin alpha-4A chain (Alpha-tubulin 1) (Testis-specific alpha-tubulin) (Tubulin H2-alpha) (Tubulin alpha-1 chain)</t>
  </si>
  <si>
    <t>27_ASCOM_complex::UTX-MLL2/3_complex::WDR5-ASH2L-RBBP5-MLL2_complex::Menin-associated_histone_methyltransferase_complex::PTIP-HMT_complex;</t>
  </si>
  <si>
    <t>P68371</t>
  </si>
  <si>
    <t>Tubulin beta-4B chain (Tubulin beta-2 chain) (Tubulin beta-2C chain)</t>
  </si>
  <si>
    <t>P68400</t>
  </si>
  <si>
    <t>Casein kinase II subunit alpha (CK II alpha) (EC 2.7.11.1)</t>
  </si>
  <si>
    <t>Catalytic subunit of a constitutively active serine/threonine-protein kinase complex that phosphorylates a large number of substrates containing acidic residues C-terminal to the phosphorylated serine or threonine. Regulates numerous cellular processes, such as cell cycle progression, apoptosis and transcription, as well as viral infection. May act as a regulatory node which integrates and coordinates numerous signals leading to an appropriate cellular response. During mitosis, functions as a component of the p53/TP53-dependent spindle assembly checkpoint (SAC) that maintains cyclin-B-CDK1 activity and G2 arrest in response to spindle damage. Also required for p53/TP53-mediated apoptosis, phosphorylating 'Ser-392' of p53/TP53 following UV irradiation. Can also negatively regulate apoptosis. Phosphorylates the caspases CASP9 and CASP2 and the apoptotic regulator NOL3. Phosphorylation protects CASP9 from cleavage and activation by CASP8, and inhibits the dimerization of CASP2 and activation of CASP8. Regulates transcription by direct phosphorylation of RNA polymerases I, II, III and IV. Also phosphorylates and regulates numerous transcription factors including NF-kappa-B, STAT1, CREB1, IRF1, IRF2, ATF1, SRF, MAX, JUN, FOS, MYC and MYB. Phosphorylates Hsp90 and its co-chaperones FKBP4 and CDC37, which is essential for chaperone function. Regulates Wnt signaling by phosphorylating CTNNB1 and the transcription factor LEF1. Acts as an ectokinase that phosphorylates several extracellular proteins. During viral infection, phosphorylates various proteins involved in the viral life cycles of EBV, HSV, HBV, HCV, HIV, CMV and HPV. Phosphorylates PML at 'Ser-565' and primes it for ubiquitin-mediated degradation. Plays an important role in the circadian clock function by phosphorylating ARNTL/BMAL1 at 'Ser-90' which is pivotal for its interaction with CLOCK and which controls CLOCK nuclear entry. {ECO:0000269|PubMed:11239457, ECO:0000269|PubMed:11704824, ECO:0000269|PubMed:16193064, ECO:0000269|PubMed:19188443, ECO:0000269|PubMed:20625391, ECO:0000269|PubMed:22406621}.</t>
  </si>
  <si>
    <t>523_C_523;594_C_594;</t>
  </si>
  <si>
    <t>P68402</t>
  </si>
  <si>
    <t>Platelet-activating factor acetylhydrolase IB subunit beta (EC 3.1.1.47) (PAF acetylhydrolase 30 kDa subunit) (PAF-AH 30 kDa subunit) (PAF-AH subunit beta) (PAFAH subunit beta)</t>
  </si>
  <si>
    <t>Inactivates PAF by removing the acetyl group at the sn-2 position. This is a catalytic subunit.</t>
  </si>
  <si>
    <t>K16795;</t>
  </si>
  <si>
    <t>ENSGT00390000016520;</t>
  </si>
  <si>
    <t>P68543</t>
  </si>
  <si>
    <t>UBX domain-containing protein 2A (UBX domain-containing protein 4)</t>
  </si>
  <si>
    <t>ENSGT00520000055567;</t>
  </si>
  <si>
    <t>P68871</t>
  </si>
  <si>
    <t>Hemoglobin subunit beta (Beta-globin) (Hemoglobin beta chain) [Cleaved into: LVV-hemorphin-7; Spinorphin]</t>
  </si>
  <si>
    <t>Involved in oxygen transport from the lung to the various peripheral tissues.; LVV-hemorphin-7 potentiates the activity of bradykinin, causing a decrease in blood pressure.; Spinorphin: functions as an endogenous inhibitor of enkephalin-degrading enzymes such as DPP3, and as a selective antagonist of the P2RX3 receptor which is involved in pain signaling, these properties implicate it as a regulator of pain and inflammation.</t>
  </si>
  <si>
    <t>K13823;</t>
  </si>
  <si>
    <t>ENSGT00760000119197;</t>
  </si>
  <si>
    <t>69_C_69;</t>
  </si>
  <si>
    <t>P78314</t>
  </si>
  <si>
    <t>SH3 domain-binding protein 2 (3BP-2)</t>
  </si>
  <si>
    <t>Binds differentially to the SH3 domains of certain proteins of signal transduction pathways. Binds to phosphatidylinositols; linking the hemopoietic tyrosine kinase fes to the cytoplasmic membrane in a phosphorylation dependent mechanism.</t>
  </si>
  <si>
    <t>K07984;</t>
  </si>
  <si>
    <t>ENSGT00390000002216;</t>
  </si>
  <si>
    <t>P78318</t>
  </si>
  <si>
    <t>Immunoglobulin-binding protein 1 (B-cell signal transduction molecule alpha 4) (Protein alpha-4) (CD79a-binding protein 1) (Protein phosphatase 2/4/6 regulatory subunit) (Renal carcinoma antigen NY-REN-16)</t>
  </si>
  <si>
    <t>Associated to surface IgM-receptor; may be involved in signal transduction. Involved in regulation of the catalytic activity of the phosphatases PP2A, PP4 and PP6 by protecting their partially folded catalytic subunits from degradative polyubiquitination until they associate with regulatory subunits. {ECO:0000269|PubMed:19818709, ECO:0000269|PubMed:23591866}.</t>
  </si>
  <si>
    <t>K17606;</t>
  </si>
  <si>
    <t>ENSGT00390000002414;</t>
  </si>
  <si>
    <t>P78330</t>
  </si>
  <si>
    <t>Phosphoserine phosphatase (PSP) (PSPase) (EC 3.1.3.3) (L-3-phosphoserine phosphatase) (O-phosphoserine phosphohydrolase)</t>
  </si>
  <si>
    <t>Catalyzes the last step in the biosynthesis of serine from carbohydrates. The reaction mechanism proceeds via the formation of a phosphoryl-enzyme intermediates. {ECO:0000269|PubMed:12777757}.</t>
  </si>
  <si>
    <t>K01079;</t>
  </si>
  <si>
    <t>ENSGT00390000003115;</t>
  </si>
  <si>
    <t>P78337</t>
  </si>
  <si>
    <t>Pituitary homeobox 1 (Hindlimb-expressed homeobox protein backfoot) (Homeobox protein PITX1) (Paired-like homeodomain transcription factor 1)</t>
  </si>
  <si>
    <t>May play a role in the development of anterior structures, and in particular, the brain and facies and in specifying the identity or structure of hindlimb.</t>
  </si>
  <si>
    <t>K09356;</t>
  </si>
  <si>
    <t>P78344</t>
  </si>
  <si>
    <t>Eukaryotic translation initiation factor 4 gamma 2 (eIF-4-gamma 2) (eIF-4G 2) (eIF4G 2) (Death-associated protein 5) (DAP-5) (p97)</t>
  </si>
  <si>
    <t>Appears to play a role in the switch from cap-dependent to IRES-mediated translation during mitosis, apoptosis and viral infection. Cleaved by some caspases and viral proteases. {ECO:0000269|PubMed:11511540, ECO:0000269|PubMed:11943866, ECO:0000269|PubMed:9032289, ECO:0000269|PubMed:9049310}.</t>
  </si>
  <si>
    <t>P78345</t>
  </si>
  <si>
    <t>Ribonuclease P protein subunit p38 (RNaseP protein p38) (EC 3.1.26.5)</t>
  </si>
  <si>
    <t>Component of ribonuclease P, a protein complex that generates mature tRNA molecules by cleaving their 5'-ends. RPP38 may associate transiently with RNase P RNA as a factor involved in the transport of H1 RNA to the putative site of its assembly in the cell, the nucleolus.</t>
  </si>
  <si>
    <t>K14523;</t>
  </si>
  <si>
    <t>ENSGT00390000007526;</t>
  </si>
  <si>
    <t>P78346</t>
  </si>
  <si>
    <t>Ribonuclease P protein subunit p30 (RNaseP protein p30) (EC 3.1.26.5) (RNase P subunit 2)</t>
  </si>
  <si>
    <t>K03539;</t>
  </si>
  <si>
    <t>ENSGT00390000000883;</t>
  </si>
  <si>
    <t>125_C_125;</t>
  </si>
  <si>
    <t>General transcription factor II-I (GTFII-I) (TFII-I) (Bruton tyrosine kinase-associated protein 135) (BAP-135) (BTK-associated protein 135) (SRF-Phox1-interacting protein) (SPIN) (Williams-Beuren syndrome chromosomal region 6 protein)</t>
  </si>
  <si>
    <t>Interacts with the basal transcription machinery by coordinating the formation of a multiprotein complex at the C-FOS promoter, and linking specific signal responsive activator complexes. Promotes the formation of stable high-order complexes of SRF and PHOX1 and interacts cooperatively with PHOX1 to promote serum-inducible transcription of a reporter gene deriven by the C-FOS serum response element (SRE). Acts as a coregulator for USF1 by binding independently two promoter elements, a pyrimidine-rich initiator (Inr) and an upstream E-box. Required for the formation of functional ARID3A DNA-binding complexes and for activation of immunoglobulin heavy-chain transcription upon B-lymphocyte activation. {ECO:0000269|PubMed:10373551, ECO:0000269|PubMed:11373296, ECO:0000269|PubMed:16738337}.</t>
  </si>
  <si>
    <t>K03121;</t>
  </si>
  <si>
    <t>ENSGT00530000063863;</t>
  </si>
  <si>
    <t>10_"ABIN2-NFKB1-MAP3K8_complex::TNF-alpha/Nf-kappa_B_signaling_complex_(RPL6,_RPL30,_RPS13,_CHUK,_DDX3X,_NFKB2,_NFKBIB,_REL,_IKBKG,_NFKB1,_MAP3K8,_RELB,_GLG1,_NFKBIA,_RELA,_TNIP2,__GTF2I)::I(kappa)B(alpha)-NF(kappa)Bp50-NF(kappa)Bp65_complex::IKB(alpha)-RELA-cREL_complex::IKB(beta)-RELA-cREL_complex::IKBA-NF(kappa)Bp65-NF(kappa)Bp50_complex::TNF-alpha/NF-kappa_B_signaling_complex_(CHUK,_KPNA3,_NFKB2,_NFKBIB,_REL,_IKBKG,__NFKB1,_NFKBIE,_RELB,__NFKBIA,_RELA,_TNIP2)::REL-MAP3K8-RELA-TNIP2-PAPOLA_complex::CHUK-NFKB2-REL-IKBKG-SPAG9-NFKB1-NFKBIE-COPB2-TNIP1-NFKBIA-RELA-TNIP2_complex::IKB(epsilon)-RELA-cREL_complex::MURR1-NF(kappa)Bp65-IKBA_complex::CHUK-IQGAP2-AKAP8L-RELA-TNIP2_complex::CHUK-IKBKB-MAP3K14_complex::IkappaB_kinase_complex_(IKBKB,_CHUK,_IKBKAP,_NFKBIA,_RELA,_MAP3K14)::TNF-alpha/NF-kappa_B_signaling_complex_(SEC16A,_CHUK,_IKBKB,_NFKB2,_REL,_IKBKG,_MAP3K14,_RELA,_FBXW7,_USP2)";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t>
  </si>
  <si>
    <t>495_C_495;</t>
  </si>
  <si>
    <t>P78347</t>
  </si>
  <si>
    <t>Phosphatidylinositol 5-phosphate 4-kinase type-2 beta (EC 2.7.1.149) (1-phosphatidylinositol 5-phosphate 4-kinase 2-beta) (Diphosphoinositide kinase 2-beta) (Phosphatidylinositol 5-phosphate 4-kinase type II beta) (PI(5)P 4-kinase type II beta) (PIP4KII-beta) (PtdIns(5)P-4-kinase isoform 2-beta)</t>
  </si>
  <si>
    <t>Participates in the biosynthesis of phosphatidylinositol 4,5-bisphosphate. {ECO:0000269|PubMed:9038203}.</t>
  </si>
  <si>
    <t>K00920;</t>
  </si>
  <si>
    <t>ENSGT00760000119184;</t>
  </si>
  <si>
    <t>P78356</t>
  </si>
  <si>
    <t>P78363</t>
  </si>
  <si>
    <t>Retinal-specific ATP-binding cassette transporter (ATP-binding cassette sub-family A member 4) (RIM ABC transporter) (RIM protein) (RmP) (Stargardt disease protein)</t>
  </si>
  <si>
    <t>In the visual cycle, acts as an inward-directed retinoid flipase, retinoid substrates imported by ABCA4 from the extracellular or intradiscal (rod) membrane surfaces to the cytoplasmic membrane surface are all-trans-retinaldehyde (ATR) and N-retinyl-phosphatidyl-ethanolamine (NR-PE). Once transported to the cytoplasmic surface, ATR is reduced to vitamin A by trans-retinol dehydrogenase (tRDH) and then transferred to the retinal pigment epithelium (RPE) where it is converted to 11-cis-retinal. May play a role in photoresponse, removing ATR/NR-PE from the extracellular photoreceptor surfaces during bleach recovery. {ECO:0000269|PubMed:10075733}.</t>
  </si>
  <si>
    <t>K05644;</t>
  </si>
  <si>
    <t>P78371</t>
  </si>
  <si>
    <t>T-complex protein 1 subunit beta (TCP-1-beta) (CCT-beta)</t>
  </si>
  <si>
    <t>K09494;</t>
  </si>
  <si>
    <t>ENSGT00550000074930;</t>
  </si>
  <si>
    <t>P78395</t>
  </si>
  <si>
    <t>Melanoma antigen preferentially expressed in tumors (Opa-interacting protein 4) (OIP-4) (Preferentially expressed antigen of melanoma)</t>
  </si>
  <si>
    <t>Functions as a transcriptional repressor, inhibiting the signaling of retinoic acid through the retinoic acid receptors RARA, RARB and RARG. Prevents retinoic acid-induced cell proliferation arrest, differentiation and apoptosis. {ECO:0000269|PubMed:16179254}.</t>
  </si>
  <si>
    <t>ENSGT00760000119028;</t>
  </si>
  <si>
    <t>P78406</t>
  </si>
  <si>
    <t>mRNA export factor (Rae1 protein homolog) (mRNA-associated protein mrnp 41)</t>
  </si>
  <si>
    <t>Binds mRNA. May function in nucleocytoplasmic transport and in directly or indirectly attaching cytoplasmic mRNPs to the cytoskeleton.</t>
  </si>
  <si>
    <t>K14298;</t>
  </si>
  <si>
    <t>473_C_473;</t>
  </si>
  <si>
    <t>P78417</t>
  </si>
  <si>
    <t>Glutathione S-transferase omega-1 (GSTO-1) (EC 2.5.1.18) (Glutathione S-transferase omega 1-1) (GSTO 1-1) (Glutathione-dependent dehydroascorbate reductase) (EC 1.8.5.1) (Monomethylarsonic acid reductase) (MMA(V) reductase) (EC 1.20.4.2) (S-(Phenacyl)glutathione reductase) (SPG-R)</t>
  </si>
  <si>
    <t>Exhibits glutathione-dependent thiol transferase and dehydroascorbate reductase activities. Has S-(phenacyl)glutathione reductase activity. Has also glutathione S-transferase activity. Participates in the biotransformation of inorganic arsenic and reduces monomethylarsonic acid (MMA) and dimethylarsonic acid. {ECO:0000269|PubMed:10783391, ECO:0000269|PubMed:11511179, ECO:0000269|PubMed:17226937, ECO:0000269|PubMed:18028863, ECO:0000269|PubMed:21106529}.</t>
  </si>
  <si>
    <t>ENSGT00390000005479;</t>
  </si>
  <si>
    <t>P78527</t>
  </si>
  <si>
    <t>DNA-dependent protein kinase catalytic subunit (DNA-PK catalytic subunit) (DNA-PKcs) (EC 2.7.11.1) (DNPK1) (p460)</t>
  </si>
  <si>
    <t>Serine/threonine-protein kinase that acts as a molecular sensor for DNA damage. Involved in DNA non-homologous end joining (NHEJ) required for double-strand break (DSB) repair and V(D)J recombination. Must be bound to DNA to express its catalytic properties. Promotes processing of hairpin DNA structures in V(D)J recombination by activation of the hairpin endonuclease artemis (DCLRE1C). The assembly of the DNA-PK complex at DNA ends is also required for the NHEJ ligation step. Required to protect and align broken ends of DNA. May also act as a scaffold protein to aid the localization of DNA repair proteins to the site of damage. Found at the ends of chromosomes, suggesting a further role in the maintenance of telomeric stability and the prevention of chromosomal end fusion. Also involved in modulation of transcription. Recognizes the substrate consensus sequence [ST]-Q. Phosphorylates 'Ser-139' of histone variant H2AX/H2AFX, thereby regulating DNA damage response mechanism. Phosphorylates DCLRE1C, c-Abl/ABL1, histone H1, HSPCA, c-jun/JUN, p53/TP53, PARP1, POU2F1, DHX9, SRF, XRCC1, XRCC1, XRCC4, XRCC5, XRCC6, WRN, MYC and RFA2. Can phosphorylate C1D not only in the presence of linear DNA but also in the presence of supercoiled DNA. Ability to phosphorylate p53/TP53 in the presence of supercoiled DNA is dependent on C1D. Contributes to the determination of the circadian period length by antagonizing phosphorylation of CRY1 'Ser-588' and increasing CRY1 protein stability, most likely through an indirect machanism. Interacts with CRY1 and CRY2; negatively regulates CRY1 phosphorylation. {ECO:0000269|PubMed:12649176, ECO:0000269|PubMed:14734805, ECO:0000269|PubMed:15574326, ECO:0000269|PubMed:9679063}.</t>
  </si>
  <si>
    <t>K06642;</t>
  </si>
  <si>
    <t>ENSGT00770000120527;</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</si>
  <si>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97_DHX9-ADAR-vigilin-DNA-PK-Ku_antigen_complex::DNA-PK-Ku_antigen_complex::DNA-PK-Ku_complex::Vigilin-DNA-PK-Ku_antigen_complex::MGC1-DNA-PKcs-Ku_complex::GammaH2AFX-NDHII-Ku70-DNA_complex::Ku70/Ku86/Werner_complex::WRN-Ku70-Ku80-PARP1_complex::NCOA6-DNA-PK-Ku-PARP1_complex;99_DNA-PK-Ku-eIF2-NF90-NF45_complex;</t>
  </si>
  <si>
    <t>Biogenesis of lysosome-related organelles complex 1 subunit 1 (BLOC-1 subunit 1) (GCN5-like protein 1) (Protein RT14)</t>
  </si>
  <si>
    <t>Component of the BLOC-1 complex, a complex that is required for normal biogenesis of lysosome-related organelles (LRO), such as platelet dense granules and melanosomes. In concert with the AP-3 complex, the BLOC-1 complex is required to target membrane protein cargos into vesicles assembled at cell bodies for delivery into neurites and nerve terminals. The BLOC-1 complex, in association with SNARE proteins, is also proposed to be involved in neurite extension. May negatively regulate aerobic respiration through mitochondrial protein lysine-acetylation. May counteract the action of the deacetylase SIRT3 by acetylating and regulating proteins of the mitochondrial respiratory chain including ATP5A1 and NDUFA9. {ECO:0000269|PubMed:17182842, ECO:0000269|PubMed:22309213}.</t>
  </si>
  <si>
    <t>ENSGT00390000002689;</t>
  </si>
  <si>
    <t>18_AP3-BLOC1_complex::AP3_adapter_complex::BLOC-1_(biogenesis_of_lysosome-related_organelles_complex_1)::BLOC-2_(biogenesis_of_lysosome-related_organelles_complex_2)::BLOC1-BLOC2_complex;202_MYC-MAX-BLOC1S1_complex;</t>
  </si>
  <si>
    <t>P78537</t>
  </si>
  <si>
    <t>P78560</t>
  </si>
  <si>
    <t>Death domain-containing protein CRADD (Caspase and RIP adapter with death domain) (RIP-associated protein with a death domain)</t>
  </si>
  <si>
    <t>Apoptotic adaptor molecule specific for caspase-2 and FASL/TNF receptor-interacting protein RIP. In the presence of RIP and TRADD, CRADD recruits caspase-2 to the TNFR-1 signalling complex.</t>
  </si>
  <si>
    <t>K02832;</t>
  </si>
  <si>
    <t>ENSGT00390000014448;</t>
  </si>
  <si>
    <t>P80217</t>
  </si>
  <si>
    <t>Interferon-induced 35 kDa protein (IFP 35) (Ifi-35)</t>
  </si>
  <si>
    <t>Not yet known.</t>
  </si>
  <si>
    <t>ENSGT00530000063686;</t>
  </si>
  <si>
    <t>Nucleobindin-2 (DNA-binding protein NEFA) (Gastric cancer antigen Zg4) (Prepronesfatin) [Cleaved into: Nesfatin-1]</t>
  </si>
  <si>
    <t>Calcium-binding protein. May have a role in calcium homeostasis.; Nesfatin-1: Anorexigenic peptide, seems to play an important role in hypothalamic pathways regulating food intake and energy homeostasis, acting in a leptin-independent manner. May also exert hypertensive roles and modulate blood pressure through directly acting on peripheral arterial resistance (By similarity). {ECO:0000250}.</t>
  </si>
  <si>
    <t>P80303</t>
  </si>
  <si>
    <t>P80723</t>
  </si>
  <si>
    <t>Brain acid soluble protein 1 (22 kDa neuronal tissue-enriched acidic protein) (Neuronal axonal membrane protein NAP-22)</t>
  </si>
  <si>
    <t>K17272;</t>
  </si>
  <si>
    <t>ENSGT00730000111450;</t>
  </si>
  <si>
    <t>536_C_536;</t>
  </si>
  <si>
    <t>P81274</t>
  </si>
  <si>
    <t>G-protein-signaling modulator 2 (Mosaic protein LGN)</t>
  </si>
  <si>
    <t>Plays an important role in spindle pole orientation. Interacts and contributes to the functional activity of G(i) alpha proteins. Acts to stabilize the apical complex during neuroblast divisions. {ECO:0000269|PubMed:15632202}.</t>
  </si>
  <si>
    <t>K15837;</t>
  </si>
  <si>
    <t>ENSGT00530000063126;</t>
  </si>
  <si>
    <t>222_NuMA-LGN-G-alpha-i-1_complex;</t>
  </si>
  <si>
    <t>P81605</t>
  </si>
  <si>
    <t>Dermcidin (EC 3.4.-.-) (Preproteolysin) [Cleaved into: Survival-promoting peptide; DCD-1]</t>
  </si>
  <si>
    <t>DCD-1 displays antimicrobial activity thereby limiting skin infection by potential pathogens in the first few hours after bacterial colonization. Highly effective against E.coli, E.faecalis, S.aureus and C.albicans. Optimal pH and salt concentration resemble the conditions in sweat. Also exhibits proteolytic activity.; Survival-promoting peptide promotes survival of neurons and displays phosphatase activity. It may bind IgG.</t>
  </si>
  <si>
    <t>ENSGT00390000016873;</t>
  </si>
  <si>
    <t>P82094</t>
  </si>
  <si>
    <t>TATA element modulatory factor (TMF) (Androgen receptor coactivator 160 kDa protein) (Androgen receptor-associated protein of 160 kDa)</t>
  </si>
  <si>
    <t>Potential coactivator of the androgen receptor. Mediates STAT3 degradation. May play critical roles in two RAB6-dependent retrograde transport processes: one from endosomes to the Golgi and the other from the Golgi to the ER. This protein binds the HIV-1 TATA element and inhibits transcriptional activation by the TATA-binding protein (TBP). {ECO:0000269|PubMed:10428808, ECO:0000269|PubMed:1409643, ECO:0000269|PubMed:15467733, ECO:0000269|PubMed:17698061}.</t>
  </si>
  <si>
    <t>ENSGT00390000010697;</t>
  </si>
  <si>
    <t>P82970</t>
  </si>
  <si>
    <t>High mobility group nucleosome-binding domain-containing protein 5 (Nucleosome-binding protein 1)</t>
  </si>
  <si>
    <t>Preferentially binds to euchromatin and modulates cellular transcription by counteracting linker histone-mediated chromatin compaction. {ECO:0000250}.</t>
  </si>
  <si>
    <t>K17045;</t>
  </si>
  <si>
    <t>ENSGT00730000111570;</t>
  </si>
  <si>
    <t>P82979</t>
  </si>
  <si>
    <t>SAP domain-containing ribonucleoprotein (Cytokine-induced protein of 29 kDa) (Nuclear protein Hcc-1) (Proliferation-associated cytokine-inducible protein CIP29)</t>
  </si>
  <si>
    <t>Binds both single-stranded and double-stranded DNA with higher affinity for the single-stranded form. Specifically binds to scaffold/matrix attachment region DNA. Also binds single-stranded RNA. Enhances RNA unwinding activity of DDX39A. May participate in important transcriptional or translational control of cell growth, metabolism and carcinogenesis. Component of the TREX complex which is thought to couple mRNA transcription, processing and nuclear export, and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{ECO:0000269|PubMed:15338056, ECO:0000269|PubMed:17196963, ECO:0000269|PubMed:20844015}.</t>
  </si>
  <si>
    <t>ENSGT00390000002944;</t>
  </si>
  <si>
    <t>P83369</t>
  </si>
  <si>
    <t>U7 snRNA-associated Sm-like protein LSm11</t>
  </si>
  <si>
    <t>Component of the U7 snRNP complex that is involved in the histone 3'-end pre-mRNA processing (By similarity). Increases U7 snRNA levels but not histone 3'-end pre-mRNA processing activity, when overexpressed. Required for cell cycle progression from G1 to S phases. Binds specifically to the Sm-binding site of U7 snRNA. {ECO:0000250, ECO:0000269|PubMed:16914750}.</t>
  </si>
  <si>
    <t>ENSGT00390000012944;</t>
  </si>
  <si>
    <t>241_C_241;</t>
  </si>
  <si>
    <t>P83436</t>
  </si>
  <si>
    <t>Conserved oligomeric Golgi complex subunit 7 (COG complex subunit 7) (Component of oligomeric Golgi complex 7)</t>
  </si>
  <si>
    <t>Required for normal Golgi function. {ECO:0000250}.</t>
  </si>
  <si>
    <t>ENSGT00390000001260;</t>
  </si>
  <si>
    <t>79_COG1-COG8-COG2-COG3-COG4_subcomplex::COG2-COG3-COG4_subcomplex::COG_complex::COG1-COG8-COG5-COG6-COG7_subcomplex::COG5-COG6-COG7_subcomplex::Conserved_oligomeric_Golgi_(COG)_complex::Ternary_COG_subcomplex::Tetrameric_COG_subcomplex;</t>
  </si>
  <si>
    <t>559_C_559;</t>
  </si>
  <si>
    <t>P83731</t>
  </si>
  <si>
    <t>60S ribosomal protein L24 (60S ribosomal protein L30)</t>
  </si>
  <si>
    <t>K02896;</t>
  </si>
  <si>
    <t>P83916</t>
  </si>
  <si>
    <t>Chromobox protein homolog 1 (HP1Hsbeta) (Heterochromatin protein 1 homolog beta) (HP1 beta) (Heterochromatin protein p25) (M31) (Modifier 1 protein) (p25beta)</t>
  </si>
  <si>
    <t>Component of heterochromatin. Recognizes and binds histone H3 tails methylated at 'Lys-9', leading to epigenetic repression. Interaction with lamin B receptor (LBR) can contribute to the association of the heterochromatin with the inner nuclear membrane.</t>
  </si>
  <si>
    <t>K11585;</t>
  </si>
  <si>
    <t>P84085</t>
  </si>
  <si>
    <t>ADP-ribosylation factor 5</t>
  </si>
  <si>
    <t>K07940;</t>
  </si>
  <si>
    <t>P84090</t>
  </si>
  <si>
    <t>Enhancer of rudimentary homolog</t>
  </si>
  <si>
    <t>May have a role in the cell cycle.</t>
  </si>
  <si>
    <t>ENSGT00390000003316;</t>
  </si>
  <si>
    <t>134_FCP1-associated_protein_complex;</t>
  </si>
  <si>
    <t>P84095</t>
  </si>
  <si>
    <t>Rho-related GTP-binding protein RhoG</t>
  </si>
  <si>
    <t>Required for the formation of membrane ruffles during macropinocytosis. Plays a role in cell migration and is required for the formation of cup-like structures during trans-endothelial migration of leukocytes. In case of Salmonella enterica infection, activated by SopB and ARHGEF26/SGEF, which induces cytoskeleton rearrangements and promotes bacterial entry. {ECO:0000269|PubMed:15133129, ECO:0000269|PubMed:17074883, ECO:0000269|PubMed:17875742, ECO:0000269|PubMed:20679435}.</t>
  </si>
  <si>
    <t>K07863;</t>
  </si>
  <si>
    <t>P84098</t>
  </si>
  <si>
    <t>60S ribosomal protein L19</t>
  </si>
  <si>
    <t>K02885;</t>
  </si>
  <si>
    <t>ENSGT00390000012628;</t>
  </si>
  <si>
    <t>P84103</t>
  </si>
  <si>
    <t>Serine/arginine-rich splicing factor 3 (Pre-mRNA-splicing factor SRP20) (Splicing factor, arginine/serine-rich 3)</t>
  </si>
  <si>
    <t>May be involved in RNA processing in relation with cellular proliferation and/or maturation. May function as export adapter involved in mRNA nuclear export such as of histone H2A. Binds mRNA which is thought to be transferred to the NXF1-NXT1 heterodimer for export (TAP/NXF1 pathway); enhances NXF1-NXT1 RNA-binding activity. RNA-binding is semi-sequence specific. {ECO:0000269|PubMed:11336712, ECO:0000269|PubMed:18364396}.</t>
  </si>
  <si>
    <t>K12892;</t>
  </si>
  <si>
    <t>ENSGT00700000104103;</t>
  </si>
  <si>
    <t>569_C_569;</t>
  </si>
  <si>
    <t>P85037</t>
  </si>
  <si>
    <t>Forkhead box protein K1 (Myocyte nuclear factor) (MNF)</t>
  </si>
  <si>
    <t>Transcriptional regulator that binds to the upstream enhancer region (CCAC box) of myoglobin gene. Has a role in myogenic differentiation and in remodeling processes of adult muscles that occur in response to physiological stimuli (By similarity). {ECO:0000250|UniProtKB:P42128}.</t>
  </si>
  <si>
    <t>K09404;</t>
  </si>
  <si>
    <t>ENSGT00760000118794;</t>
  </si>
  <si>
    <t>P86791</t>
  </si>
  <si>
    <t>Vacuolar fusion protein CCZ1 homolog</t>
  </si>
  <si>
    <t>ENSGT00390000004713;</t>
  </si>
  <si>
    <t>P98082</t>
  </si>
  <si>
    <t>Disabled homolog 2 (DOC-2) (Differentially-expressed protein 2)</t>
  </si>
  <si>
    <t>Adapter protein that functions as clathrin-associated sorting protein (CLASP) required for clathrin-mediated endocytosis of selected cargo proteins. Can bind and assemble clathrin, and binds simultaneously to phosphatidylinositol 4,5-bisphosphate (PtdIns(4,5)P2) and cargos containg non-phosphorylated NPXY internalization motifs, such as the LDL receptor, to recruit them to clathrin-coated pits. Can function in clathrin-mediated endocytosis independently of the AP-2 complex. Involved in endocytosis of integrin beta-1; this function seems to redundant with the AP-2 complex and seems to require DAB2 binding to endocytosis accessory EH domain-containing proteins such as EPS15, EPS15L1 and ITSN1. Involved in endocytosis of cystic fibrosis transmembrane conductance regulator/CFTR. Involved in endocytosis of megalin/LRP2 lipoprotein receptor during embryonal development. Required for recycling of the TGF-beta receptor. Involved in CFTR trafficking to the late endosome. Involved in several receptor-mediated signaling pathways. Involved in TGF-beta receptor signaling and facilitates phosphorylation of the signal transducer SMAD2. Mediates TFG-beta-stimulated JNK activation. May inhibit the canoniocal Wnt/beta-catenin signaling pathway by stabilizing the beta-catenin destruction complex through a competing association with axin preventing its dephosphorylation through protein phosphatase 1 (PP1). Sequesters LRP6 towards clathrin-mediated endocytosis, leading to inhibition of Wnt/beta-catenin signaling. May activate non-canonical Wnt signaling. In cell surface growth factor/Ras signaling pathways proposed to inhibit ERK activation by interrupting the binding of GRB2 to SOS1 and to inhibit SRC by preventing its activating phosphorylation at 'Tyr-419'. Proposed to be involved in modulation of androgen receptor (AR) signaling mediated by SRC activation; seems to compete with AR for interaction with SRC. Plays a role in the CSF-1 signal transduction pathway. Plays a role in cellular differentiation. Involved in cell positioning and formation of visceral endoderm (VE) during embryogenesis and proposed to be required in the VE to respond to Nodal signaling coming from the epiblast. Required for the epithelial to mesenchymal transition, a process necessary for proper embryonic development. May be involved in myeloid cell differentiation and can induce macrophage adhesion and spreading. May act as a tumor suppressor. {ECO:0000269|PubMed:11387212, ECO:0000269|PubMed:12805222, ECO:0000269|PubMed:16267015, ECO:0000269|PubMed:16984970, ECO:0000269|PubMed:19306879, ECO:0000269|PubMed:21995445, ECO:0000269|PubMed:22323290, ECO:0000269|PubMed:22491013}.</t>
  </si>
  <si>
    <t>K12475;</t>
  </si>
  <si>
    <t>ENSGT00520000055585;</t>
  </si>
  <si>
    <t>P98170</t>
  </si>
  <si>
    <t>E3 ubiquitin-protein ligase XIAP (EC 6.3.2.-) (Baculoviral IAP repeat-containing protein 4) (IAP-like protein) (ILP) (hILP) (Inhibitor of apoptosis protein 3) (IAP-3) (hIAP-3) (hIAP3) (X-linked inhibitor of apoptosis protein) (X-linked IAP)</t>
  </si>
  <si>
    <t>Multi-functional protein which regulates not only caspases and apoptosis, but also modulates inflammatory signaling and immunity, copper homeostasis, mitogenic kinase signaling, cell proliferation, as well as cell invasion and metastasis. Acts as a direct caspase inhibitor. Directly bind to the active site pocket of CASP3 and CASP7 and obstructs substrate entry. Inactivates CASP9 by keeping it in a monomeric, inactive state. Acts as an E3 ubiquitin-protein ligase regulating NF-kappa-B signaling and the target proteins for its E3 ubiquitin-protein ligase activity include: RIPK1, CASP3, CASP7, CASP8, CASP9, MAP3K2/MEKK2, DIABLO/SMAC, AIFM1, CCS and BIRC5/survivin. Ubiquitinion of CCS leads to enhancement of its chaperone activity toward its physiologic target, SOD1, rather than proteasomal degradation. Ubiquitinion of MAP3K2/MEKK2 and AIFM1 does not lead to proteasomal degradation. Plays a role in copper homeostasis by ubiquitinationg COMMD1 and promoting its proteasomal degradation. Can also function as E3 ubiquitin-protein ligase of the NEDD8 conjugation pathway, targeting effector caspases for neddylation and inactivation. Regulates the BMP signaling pathway and the SMAD and MAP3K7/TAK1 dependent pathways leading to NF-kappa-B and JNK activation. Acts as an important regulator of innate immune signaling via regulation of Nodlike receptors (NLRs). Protects cells from spontaneous formation of the ripoptosome, a large multi-protein complex that has the capability to kill cancer cells in a caspase-dependent and caspase-independent manner. Suppresses ripoptosome formation by ubiquitinating RIPK1 and CASP8. Acts as a positive regulator of Wnt signaling and ubiquitinates TLE1, TLE2, TLE3, TLE4 and AES. Ubiquitination of TLE3 results in inhibition of its interaction with TCF7L2/TCF4 thereby allowing efficient recruitment and binding of the transcriptional coactivator beta-catenin to TCF7L2/TCF4 that is required to initiate a Wnt-specific transcriptional program. {ECO:0000269|PubMed:11447297, ECO:0000269|PubMed:12121969, ECO:0000269|PubMed:14645242, ECO:0000269|PubMed:14685266, ECO:0000269|PubMed:17560374, ECO:0000269|PubMed:17967870, ECO:0000269|PubMed:19473982, ECO:0000269|PubMed:20154138, ECO:0000269|PubMed:21145488, ECO:0000269|PubMed:22103349, ECO:0000269|PubMed:22304967, ECO:0000269|PubMed:9230442}.</t>
  </si>
  <si>
    <t>K04725;</t>
  </si>
  <si>
    <t>ENSGT00500000044782;</t>
  </si>
  <si>
    <t>P98174</t>
  </si>
  <si>
    <t>FYVE, RhoGEF and PH domain-containing protein 1 (Faciogenital dysplasia 1 protein) (Rho/Rac guanine nucleotide exchange factor FGD1) (Rho/Rac GEF) (Zinc finger FYVE domain-containing protein 3)</t>
  </si>
  <si>
    <t>Activates CDC42, a member of the Ras-like family of Rho- and Rac proteins, by exchanging bound GDP for free GTP. Plays a role in regulating the actin cytoskeleton and cell shape. {ECO:0000269|PubMed:8969170}.</t>
  </si>
  <si>
    <t>K05720;</t>
  </si>
  <si>
    <t>P98179</t>
  </si>
  <si>
    <t>Putative RNA-binding protein 3 (RNA-binding motif protein 3) (RNPL)</t>
  </si>
  <si>
    <t>Cold-inducible mRNA binding protein that enhances global protein synthesis at both physiological and mild hypothermic temperatures. Reduces the relative abundance of microRNAs, when overexpressed. Enhances phosphorylation of translation initiation factors and active polysome formation (By similarity). {ECO:0000250}.</t>
  </si>
  <si>
    <t>K13186;</t>
  </si>
  <si>
    <t>ENSGT00710000106295;</t>
  </si>
  <si>
    <t>246_C_246;</t>
  </si>
  <si>
    <t>P99999</t>
  </si>
  <si>
    <t>Cytochrome c</t>
  </si>
  <si>
    <t>Electron carrier protein. The oxidized form of the cytochrome c heme group can accept an electron from the heme group of the cytochrome c1 subunit of cytochrome reductase. Cytochrome c then transfers this electron to the cytochrome oxidase complex, the final protein carrier in the mitochondrial electron-transport chain.; Plays a role in apoptosis. Suppression of the anti-apoptotic members or activation of the pro-apoptotic members of the Bcl-2 family leads to altered mitochondrial membrane permeability resulting in release of cytochrome c into the cytosol. Binding of cytochrome c to Apaf-1 triggers the activation of caspase-9, which then accelerates apoptosis by activating other caspases.</t>
  </si>
  <si>
    <t>K08738;</t>
  </si>
  <si>
    <t>ENSGT00390000009405;</t>
  </si>
  <si>
    <t>Q00169</t>
  </si>
  <si>
    <t>Phosphatidylinositol transfer protein alpha isoform (PI-TP-alpha) (PtdIns transfer protein alpha) (PtdInsTP alpha)</t>
  </si>
  <si>
    <t>Q00341</t>
  </si>
  <si>
    <t>Vigilin (High density lipoprotein-binding protein) (HDL-binding protein)</t>
  </si>
  <si>
    <t>Appears to play a role in cell sterol metabolism. It may function to protect cells from over-accumulation of cholesterol.</t>
  </si>
  <si>
    <t>ENSGT00720000108747;</t>
  </si>
  <si>
    <t>97_DHX9-ADAR-vigilin-DNA-PK-Ku_antigen_complex::DNA-PK-Ku_antigen_complex::DNA-PK-Ku_complex::Vigilin-DNA-PK-Ku_antigen_complex::MGC1-DNA-PKcs-Ku_complex::GammaH2AFX-NDHII-Ku70-DNA_complex::Ku70/Ku86/Werner_complex::WRN-Ku70-Ku80-PARP1_complex::NCOA6-DNA-PK-Ku-PARP1_complex;</t>
  </si>
  <si>
    <t>Q00403</t>
  </si>
  <si>
    <t>Transcription initiation factor IIB (General transcription factor TFIIB) (S300-II)</t>
  </si>
  <si>
    <t>General factor that plays a major role in the activation of eukaryotic genes transcribed by RNA polymerase II.</t>
  </si>
  <si>
    <t>K03124;</t>
  </si>
  <si>
    <t>ENSGT00390000006671;</t>
  </si>
  <si>
    <t>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33_"Anti-SMN_protein_complex::Anti-Sm_protein_complex::SMN1-SIP1-SNRP_complex::SMN_complex::SMN_complex_(GEMIN2,5,_SMN)::SMN_complex_(GEMIN5,2,3,4,_SMN)::SMN_complex_(GEMIN5,4,3),_SMN-independent_intermediate::SMN_complex_(GEMIN6,7,_UNRIP),_SMN-independent_intermediate::SMN_containing_complex::PPP4C-PPP4R2-Gemin3-Gemin4_complex::SMN-PolII-RHA_complex";94_"DAB_complex::DA_complex::TFIID_subcomplex::Transcription_initiation_factor_complex_(TAF1,_TAF5,_TAF11,_TAF12,_TBP)::Transcription_initiation_factor_complex_(TAF5,_TAF6,_TAF9,_TAF11,_TBP)::TFIID-beta_complex::TFIID_complex::TFIID_complex,_B-cell_specific::TFIIA-TRF2_complex::GCN5-TRRAP_histone_acetyltransferase_complex::STAGA_core_complex_(SPT3-TAF9-GCN5_acetyltransferase_complex)::PCAF_complex::STAGA_complex_(SPT3-TAF9-GCN5_acetyltransferase_complex)::TFTC_complex_(TATA-binding_protein-free_TAF-II-containing_complex)";257_"RNA_polymerase_II_complex,_chromatin_structure_modifying::RNA_polymerase_II_complex,_incomplete_(CBP,_RPBI,_PCAF,_BAF47),_chromatin_structure_modifying::RNA_polymerase_II_complex_(CBP,_PCAF,_RPB1,_BAF47,_CYCC,_CDK8),_chromatin_structure_modifying::RNA_polymerase_II_complex_(RPB1,_RAP74,_CDK8,_CYCC,_SRB7,_BAF190,_BAF47),_chromatin_structure_modifying::RNA_polymerase_II_complex,_incomplete_(CDK8_complex),_chromatin_structure_modifying";</t>
  </si>
  <si>
    <t>Q00534</t>
  </si>
  <si>
    <t>Cyclin-dependent kinase 6 (EC 2.7.11.22) (Cell division protein kinase 6) (Serine/threonine-protein kinase PLSTIRE)</t>
  </si>
  <si>
    <t>Serine/threonine-protein kinase involved in the control of the cell cycle and differentiation; promotes G1/S transition. Phosphorylates pRB/RB1 and NPM1. Interacts with D-type G1 cyclins during interphase at G1 to form a pRB/RB1 kinase and controls the entrance into the cell cycle. Involved in initiation and maintenance of cell cycle exit during cell differentiation; prevents cell proliferation and regulates negatively cell differentiation, but is required for the proliferation of specific cell types (e.g. erythroid and hematopoietic cells). Essential for cell proliferation within the dentate gyrus of the hippocampus and the subventricular zone of the lateral ventricles. Required during thymocyte development. Promotes the production of newborn neurons, probably by modulating G1 length. Promotes, at least in astrocytes, changes in patterns of gene expression, changes in the actin cytoskeleton including loss of stress fibers, and enhanced motility during cell differentiation. Prevents myeloid differentiation by interfering with RUNX1 and reducing its transcription transactivation activity, but promotes proliferation of normal myeloid progenitors. Delays senescence. Promotes the proliferation of beta-cells in pancreatic islets of Langerhans. {ECO:0000269|PubMed:12833137, ECO:0000269|PubMed:14985467, ECO:0000269|PubMed:15254224, ECO:0000269|PubMed:15809340, ECO:0000269|PubMed:17420273, ECO:0000269|PubMed:17431401, ECO:0000269|PubMed:20333249, ECO:0000269|PubMed:20668294, ECO:0000269|PubMed:8114739}.</t>
  </si>
  <si>
    <t>K02091;</t>
  </si>
  <si>
    <t>Q00535</t>
  </si>
  <si>
    <t>Cyclin-dependent-like kinase 5 (EC 2.7.11.1) (Cell division protein kinase 5) (Serine/threonine-protein kinase PSSALRE) (Tau protein kinase II catalytic subunit) (TPKII catalytic subunit)</t>
  </si>
  <si>
    <t>Proline-directed serine/threonine-protein kinase essential for neuronal cell cycle arrest and differentiation and may be involved in apoptotic cell death in neuronal diseases by triggering abortive cell cycle re-entry. Interacts with D1 and D3-type G1 cyclins. Phosphorylates SRC, NOS3, VIM/vimentin, p35/CDK5R1, MEF2A, SIPA1L1, SH3GLB1, PXN, PAK1, MCAM/MUC18, SEPT5, SYN1, DNM1, AMPH, SYNJ1, CDK16, RAC1, RHOA, CDC42, TONEBP/NFAT5, MAPT/TAU, MAP1B, histone H1, p53/TP53, HDAC1, APEX1, PTK2/FAK1, huntingtin/HTT, ATM, MAP2, NEFH and NEFM. Regulates several neuronal development and physiological processes including neuronal survival, migration and differentiation, axonal and neurite growth, synaptogenesis, oligodendrocyte differentiation, synaptic plasticity and neurotransmission, by phosphorylating key proteins. Activated by interaction with CDK5R1 (p35) and CDK5R2 (p39), especially in post-mitotic neurons, and promotes CDK5R1 (p35) expression in an autostimulation loop. Phosphorylates many downstream substrates such as Rho and Ras family small GTPases (e.g. PAK1, RAC1, RHOA, CDC42) or microtubule-binding proteins (e.g. MAPT/TAU, MAP2, MAP1B), and modulates actin dynamics to regulate neurite growth and/or spine morphogenesis. Phosphorylates also exocytosis associated proteins such as MCAM/MUC18, SEPT5, SYN1, and CDK16/PCTAIRE1 as well as endocytosis associated proteins such as DNM1, AMPH and SYNJ1 at synaptic terminals. In the mature central nervous system (CNS), regulates neurotransmitter movements by phosphorylating substrates associated with neurotransmitter release and synapse plasticity; synaptic vesicle exocytosis, vesicles fusion with the presynaptic membrane, and endocytosis. Promotes cell survival by activating anti-apoptotic proteins BCL2 and STAT3, and negatively regulating of JNK3/MAPK10 activity. Phosphorylation of p53/TP53 in response to genotoxic and oxidative stresses enhances its stabilization by preventing ubiquitin ligase-mediated proteasomal degradation, and induces transactivation of p53/TP53 target genes, thus regulating apoptosis. Phosphorylation of p35/CDK5R1 enhances its stabilization by preventing calpain-mediated proteolysis producing p25/CDK5R1 and avoiding ubiquitin ligase-mediated proteasomal degradation. During aberrant cell-cycle activity and DNA damage, p25/CDK5 activity elicits cell-cycle activity and double-strand DNA breaks that precedes neuronal death by deregulating HDAC1. DNA damage triggered phosphorylation of huntingtin/HTT in nuclei of neurons protects neurons against polyglutamine expansion as well as DNA damage mediated toxicity. Phosphorylation of PXN reduces its interaction with PTK2/FAK1 in matrix-cell focal adhesions (MCFA) during oligodendrocytes (OLs) differentiation. Negative regulator of Wnt/beta-catenin signaling pathway. Activator of the GAIT (IFN-gamma-activated inhibitor of translation) pathway, which suppresses expression of a post-transcriptional regulon of proinflammatory genes in myeloid cells; phosphorylates the linker domain of glutamyl-prolyl tRNA synthetase (EPRS) in a IFN-gamma-dependent manner, the initial event in assembly of the GAIT complex. Phosphorylation of SH3GLB1 is required for autophagy induction in starved neurons. Phosphorylation of TONEBP/NFAT5 in response to osmotic stress mediates its rapid nuclear localization. MEF2 is inactivated by phosphorylation in nucleus in response to neurotoxin, thus leading to neuronal apoptosis. APEX1 AP-endodeoxyribonuclease is repressed by phosphorylation, resulting in accumulation of DNA damage and contributing to neuronal death. NOS3 phosphorylation down regulates NOS3-derived nitrite (NO) levels. SRC phosphorylation mediates its ubiquitin-dependent degradation and thus leads to cytoskeletal reorganization. May regulate endothelial cell migration and angiogenesis via the modulation of lamellipodia formation. Involved in dendritic spine morphogenesis by mediating the EFNA1-EPHA4 signaling. The complex p35/CDK5 participates in the regulation of the circadian clock by modulating the function of CLOCK protein: phosphorylates CLOCK at 'Thr-451' and 'Thr-461' and regulates the transcriptional activity of the CLOCK-ARNTL/BMAL1 heterodimer in association with altered stability and subcellular distribution. {ECO:0000269|PubMed:12393264, ECO:0000269|PubMed:12691662, ECO:0000269|PubMed:15992363, ECO:0000269|PubMed:17009320, ECO:0000269|PubMed:17121855, ECO:0000269|PubMed:17591690, ECO:0000269|PubMed:17611284, ECO:0000269|PubMed:17671990, ECO:0000269|PubMed:18042622, ECO:0000269|PubMed:19081376, ECO:0000269|PubMed:19693690, ECO:0000269|PubMed:20061803, ECO:0000269|PubMed:20213743, ECO:0000269|PubMed:20826806, ECO:0000269|PubMed:21209322, ECO:0000269|PubMed:21220307, ECO:0000269|PubMed:21442427, ECO:0000269|PubMed:21465480, ECO:0000269|PubMed:21499257, ECO:0000269|PubMed:24235147, ECO:0000269|PubMed:9822744}.</t>
  </si>
  <si>
    <t>K02090;</t>
  </si>
  <si>
    <t>Q00536</t>
  </si>
  <si>
    <t>Cyclin-dependent kinase 16 (EC 2.7.11.22) (Cell division protein kinase 16) (PCTAIRE-motif protein kinase 1) (Serine/threonine-protein kinase PCTAIRE-1)</t>
  </si>
  <si>
    <t>Protein kinase that plays a role in vesicle-mediated transport processes and exocytosis. Regulates GH1 release by brain neurons. Phosphorylates NSF, and thereby regulates NSF oligomerization. Required for normal spermatogenesis. Regulates neuron differentiation and dendrite development (By similarity). Plays a role in the regulation of insulin secretion in response to changes in blood glucose levels. Can phosphorylate CCNY at 'Ser-336' (in vitro). {ECO:0000250, ECO:0000269|PubMed:22184064, ECO:0000269|PubMed:22796189, ECO:0000269|PubMed:22798068}.</t>
  </si>
  <si>
    <t>K08820;</t>
  </si>
  <si>
    <t>ENSGT00600000083998;</t>
  </si>
  <si>
    <t>Cyclin-dependent kinase 17 (EC 2.7.11.22) (Cell division protein kinase 17) (PCTAIRE-motif protein kinase 2) (Serine/threonine-protein kinase PCTAIRE-2)</t>
  </si>
  <si>
    <t>May play a role in terminally differentiated neurons. Has a Ser/Thr-phosphorylating activity for histone H1 (By similarity). {ECO:0000250}.</t>
  </si>
  <si>
    <t>K15595;</t>
  </si>
  <si>
    <t>Q00537</t>
  </si>
  <si>
    <t>Cdc42 effector protein 1 (Binder of Rho GTPases 5) (Serum protein MSE55)</t>
  </si>
  <si>
    <t>Probably involved in the organization of the actin cytoskeleton. Induced membrane extensions in fibroblasts. {ECO:0000269|PubMed:10430899}.</t>
  </si>
  <si>
    <t>ENSGT00730000110869;</t>
  </si>
  <si>
    <t>Q00587</t>
  </si>
  <si>
    <t>Clathrin heavy chain 1 (Clathrin heavy chain on chromosome 17) (CLH-17)</t>
  </si>
  <si>
    <t>Clathrin is the major protein of the polyhedral coat of coated pits and vesicles. Two different adapter protein complexes link the clathrin lattice either to the plasma membrane or to the trans-Golgi network.</t>
  </si>
  <si>
    <t>Q00610</t>
  </si>
  <si>
    <t>Heat shock factor protein 1 (HSF 1) (Heat shock transcription factor 1) (HSTF 1)</t>
  </si>
  <si>
    <t>DNA-binding protein that specifically binds heat shock promoter elements (HSE) and activates transcription. In higher eukaryotes, HSF is unable to bind to the HSE unless the cells are heat shocked. {ECO:0000269|PubMed:11447121, ECO:0000269|PubMed:11583998, ECO:0000269|PubMed:12659875, ECO:0000269|PubMed:12665592, ECO:0000269|PubMed:16278218, ECO:0000269|PubMed:8946918, ECO:0000269|PubMed:9121459, ECO:0000269|PubMed:9535852}.</t>
  </si>
  <si>
    <t>K09414;</t>
  </si>
  <si>
    <t>ENSGT00390000001182;</t>
  </si>
  <si>
    <t>130_C_130;</t>
  </si>
  <si>
    <t>Q00613</t>
  </si>
  <si>
    <t>Nuclear factor NF-kappa-B p100 subunit (DNA-binding factor KBF2) (H2TF1) (Lymphocyte translocation chromosome 10 protein) (Nuclear factor of kappa light polypeptide gene enhancer in B-cells 2) (Oncogene Lyt-10) (Lyt10) [Cleaved into: Nuclear factor NF-kappa-B p52 subunit]</t>
  </si>
  <si>
    <t>NF-kappa-B is a pleiotropic transcription factor present in almost all cell types and is the endpoint of a series of signal transduction events that are initiated by a vast array of stimuli related to many biological processes such as inflammation, immunity, differentiation, cell growth, tumorigenesis and apoptosis. NF-kappa-B is a homo- or heterodimeric complex formed by the Rel-like domain-containing proteins RELA/p65, RELB, NFKB1/p105, NFKB1/p50, REL and NFKB2/p52. The dimers bind at kappa-B sites in the DNA of their target genes and the individual dimers have distinct preferences for different kappa-B sites that they can bind with distinguishable affinity and specificity. Different dimer combinations act as transcriptional activators or repressors, respectively. NF-kappa-B is controlled by various mechanisms of post-translational modification and subcellular compartmentalization as well as by interactions with other cofactors or corepressors. NF-kappa-B complexes are held in the cytoplasm in an inactive state complexed with members of the NF-kappa-B inhibitor (I-kappa-B) family. In a conventional activation pathway, I-kappa-B is phosphorylated by I-kappa-B kinases (IKKs) in response to different activators, subsequently degraded thus liberating the active NF-kappa-B complex which translocates to the nucleus. In a non-canonical activation pathway, the MAP3K14-activated CHUK/IKKA homodimer phosphorylates NFKB2/p100 associated with RelB, inducing its proteolytic processing to NFKB2/p52 and the formation of NF-kappa-B RelB-p52 complexes. The NF-kappa-B heterodimeric RelB-p52 complex is a transcriptional activator. The NF-kappa-B p52-p52 homodimer is a transcriptional repressor. NFKB2 appears to have dual functions such as cytoplasmic retention of attached NF-kappa-B proteins by p100 and generation of p52 by a cotranslational processing. The proteasome-mediated process ensures the production of both p52 and p100 and preserves their independent function. p52 binds to the kappa-B consensus sequence 5'-GGRNNYYCC-3', located in the enhancer region of genes involved in immune response and acute phase reactions. p52 and p100 are respectively the minor and major form; the processing of p100 being relatively poor. Isoform p49 is a subunit of the NF-kappa-B protein complex, which stimulates the HIV enhancer in synergy with p65. In concert with RELB, regulates the circadian clock by repressing the transcriptional activator activity of the CLOCK-ARNTL/BMAL1 heterodimer. {ECO:0000269|PubMed:7925301}.</t>
  </si>
  <si>
    <t>K04469;</t>
  </si>
  <si>
    <t>Q00653</t>
  </si>
  <si>
    <t>Q00688</t>
  </si>
  <si>
    <t>Peptidyl-prolyl cis-trans isomerase FKBP3 (PPIase FKBP3) (EC 5.2.1.8) (25 kDa FK506-binding protein) (25 kDa FKBP) (FKBP-25) (FK506-binding protein 3) (FKBP-3) (Immunophilin FKBP25) (Rapamycin-selective 25 kDa immunophilin) (Rotamase)</t>
  </si>
  <si>
    <t>FK506- and rapamycin-binding proteins (FKBPs) constitute a family of receptors for the two immunosuppressants which inhibit T-cell proliferation by arresting two distinct cytoplasmic signal transmission pathways. PPIases accelerate the folding of proteins.</t>
  </si>
  <si>
    <t>K09570;</t>
  </si>
  <si>
    <t>Q00796</t>
  </si>
  <si>
    <t>Sorbitol dehydrogenase (EC 1.1.1.14) (L-iditol 2-dehydrogenase)</t>
  </si>
  <si>
    <t>Converts sorbitol to fructose. Part of the polyol pathway that plays an important role in sperm physiology. May play a role in the sperm motility by providing an energetic source for sperm. {ECO:0000250|UniProtKB:Q64442}.</t>
  </si>
  <si>
    <t>K00008;</t>
  </si>
  <si>
    <t>ENSGT00550000074781;</t>
  </si>
  <si>
    <t>Q00839</t>
  </si>
  <si>
    <t>Heterogeneous nuclear ribonucleoprotein U (hnRNP U) (Scaffold attachment factor A) (SAF-A) (p120) (pp120)</t>
  </si>
  <si>
    <t>Component of the CRD-mediated complex that promotes MYC mRNA stabilization. Binds to pre-mRNA. Has high affinity for scaffold-attached region (SAR) DNA. Binds to double- and single-stranded DNA and RNA. Plays a role in the circadian regulation of the core clock component ARNTL/BMAL1 transcription (By similarity). {ECO:0000250|UniProtKB:Q8VEK3, ECO:0000269|PubMed:19029303}.</t>
  </si>
  <si>
    <t>K12888;</t>
  </si>
  <si>
    <t>ENSGT00390000020210;</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</si>
  <si>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127_Emerin-actin-NMI-(alphaII)spectrin_complex::Emerin-actin-NMI_complex::Emerin_architectural_complex::Emerin_complex_32::Emerin_regulatory_complex::Emerin_complex_24::Emerin_complex_1::MCM2-MCM4-MCM6-MCM7_complex::MCM2-MCM6-MCM7_complex::MCM4-MCM6-MCM7_complex::MCM_complex::NCOR1_complex;129_Emerin_complex_52;</t>
  </si>
  <si>
    <t>Q01082</t>
  </si>
  <si>
    <t>Spectrin beta chain, non-erythrocytic 1 (Beta-II spectrin) (Fodrin beta chain) (Spectrin, non-erythroid beta chain 1)</t>
  </si>
  <si>
    <t>Fodrin, which seems to be involved in secretion, interacts with calmodulin in a calcium-dependent manner and is thus candidate for the calcium-dependent movement of the cytoskeleton at the membrane.</t>
  </si>
  <si>
    <t>246_C_246;509_C_509;</t>
  </si>
  <si>
    <t>Q01085</t>
  </si>
  <si>
    <t>Nucleolysin TIAR (TIA-1-related protein)</t>
  </si>
  <si>
    <t>RNA-binding protein. Possesses nucleolytic activity against cytotoxic lymphocyte target cells. May be involved in apoptosis.</t>
  </si>
  <si>
    <t>K13201;</t>
  </si>
  <si>
    <t>ENSGT00760000119252;</t>
  </si>
  <si>
    <t>240_C_240;</t>
  </si>
  <si>
    <t>Q01105</t>
  </si>
  <si>
    <t>Protein SET (HLA-DR-associated protein II) (Inhibitor of granzyme A-activated DNase) (IGAAD) (PHAPII) (Phosphatase 2A inhibitor I2PP2A) (I-2PP2A) (Template-activating factor I) (TAF-I)</t>
  </si>
  <si>
    <t>Multitasking protein, involved in apoptosis, transcription, nucleosome assembly and histone chaperoning. Isoform 2 anti-apoptotic activity is mediated by inhibition of the GZMA-activated DNase, NME1. In the course of cytotoxic T-lymphocyte (CTL)-induced apoptosis, GZMA cleaves SET, disrupting its binding to NME1 and releasing NME1 inhibition. Isoform 1 and isoform 2 are potent inhibitors of protein phosphatase 2A. Isoform 1 and isoform 2 inhibit EP300/CREBBP and PCAF-mediated acetylation of histones (HAT) and nucleosomes, most probably by masking the accessibility of lysines of histones to the acetylases. The predominant target for inhibition is histone H4. HAT inhibition leads to silencing of HAT-dependent transcription and prevents active demethylation of DNA. Both isoforms stimulate DNA replication of the adenovirus genome complexed with viral core proteins; however, isoform 2 specific activity is higher. {ECO:0000269|PubMed:11555662, ECO:0000269|PubMed:12628186}.</t>
  </si>
  <si>
    <t>K11290;</t>
  </si>
  <si>
    <t>ENSGT00530000062882;</t>
  </si>
  <si>
    <t>281_C_281;345_C_345;</t>
  </si>
  <si>
    <t>Q01130</t>
  </si>
  <si>
    <t>Serine/arginine-rich splicing factor 2 (Protein PR264) (Splicing component, 35 kDa) (Splicing factor SC35) (SC-35) (Splicing factor, arginine/serine-rich 2)</t>
  </si>
  <si>
    <t>Necessary for the splicing of pre-mRNA. It is required for formation of the earliest ATP-dependent splicing complex and interacts with spliceosomal components bound to both the 5'- and 3'-splice sites during spliceosome assembly. It also is required for ATP-dependent interactions of both U1 and U2 snRNPs with pre-mRNA. Interacts with other spliceosomal components, via the RS domains, to form a bridge between the 5'- and 3'-splice site binding components, U1 snRNP and U2AF. Binds to purine-rich RNA sequences, either 5'-AGSAGAGTA-3' (S=C or G) or 5'-GTTCGAGTA-3'. Can bind to beta-globin mRNA and commit it to the splicing pathway. The phosphorylated form (by SRPK2) is required for cellular apoptosis in response to cisplatin treatment. {ECO:0000269|PubMed:19592491, ECO:0000269|PubMed:21157427}.</t>
  </si>
  <si>
    <t>K12891;</t>
  </si>
  <si>
    <t>ENSGT00700000104403;</t>
  </si>
  <si>
    <t>263_C_263;</t>
  </si>
  <si>
    <t>Q01167</t>
  </si>
  <si>
    <t>Forkhead box protein K2 (Cellular transcription factor ILF-1) (FOXK1) (Interleukin enhancer-binding factor 1)</t>
  </si>
  <si>
    <t>Recognizes the core sequence 5'-TAAACA-3'. Binds to NFAT-like motifs (purine-rich) in the IL2 promoter. Also binds to HIV-1 long terminal repeat. May be involved in both positive and negative regulation of important viral and cellular promoter elements. {ECO:0000269|PubMed:1339390, ECO:0000269|PubMed:1909027}.</t>
  </si>
  <si>
    <t>Q01201</t>
  </si>
  <si>
    <t>Transcription factor RelB (I-Rel)</t>
  </si>
  <si>
    <t>NF-kappa-B is a pleiotropic transcription factor which is present in almost all cell types and is involved in many biological processed such as inflammation, immunity, differentiation, cell growth, tumorigenesis and apoptosis. NF-kappa-B is a homo- or heterodimeric complex formed by the Rel-like domain-containing proteins RELA/p65, RELB, NFKB1/p105, NFKB1/p50, REL and NFKB2/p52. The dimers bind at kappa-B sites in the DNA of their target genes and the individual dimers have distinct preferences for different kappa-B sites that they can bind with distinguishable affinity and specificity. Different dimer combinations act as transcriptional activators or repressors, respectively. NF-kappa-B is controlled by various mechanisms of post-translational modification and subcellular compartmentalization as well as by interactions with other cofactors or corepressors. NF-kappa-B complexes are held in the cytoplasm in an inactive state complexed with members of the NF-kappa-B inhibitor (I-kappa-B) family. In a conventional activation pathway, I-kappa-B is phosphorylated by I-kappa-B kinases (IKKs) in response to different activators, subsequently degraded thus liberating the active NF-kappa-B complex which translocates to the nucleus. NF-kappa-B heterodimeric RelB-p50 and RelB-p52 complexes are transcriptional activators. RELB neither associates with DNA nor with RELA/p65 or REL. Stimulates promoter activity in the presence of NFKB2/p49. As a member of the NUPR1/RELB/IER3 survival pathway, may provide pancreatic ductal adenocarcinoma with remarkable resistance to cell stress, such as starvation or gemcitabine treatment. Regulates the circadian clock by repressing the transcriptional activator activity of the CLOCK-ARNTL/BMAL1 heterodimer in a CRY1/CRY2 independent manner. Increased repression of the heterodimer is seen in the presence of NFKB2/p52. {ECO:0000269|PubMed:1732739, ECO:0000269|PubMed:22565310, ECO:0000269|PubMed:7925301, ECO:0000269|PubMed:8441398}.</t>
  </si>
  <si>
    <t>K09253;</t>
  </si>
  <si>
    <t>N-acetylgalactosamine kinase (EC 2.7.1.157) (GalNAc kinase) (Galactokinase 2)</t>
  </si>
  <si>
    <t>Acts on GalNAc. Also acts as a galactokinase when galactose is present at high concentrations. May be involved in a salvage pathway for the reutilization of free GalNAc derived from the degradation of complex carbohydrates. {ECO:0000269|PubMed:16006554}.</t>
  </si>
  <si>
    <t>K18674;</t>
  </si>
  <si>
    <t>ENSGT00530000063433;</t>
  </si>
  <si>
    <t>Q01415</t>
  </si>
  <si>
    <t>AMP deaminase 2 (EC 3.5.4.6) (AMP deaminase isoform L)</t>
  </si>
  <si>
    <t>AMP deaminase plays a critical role in energy metabolism. Catalyzes the deamination of AMP to IMP and plays an important role in the purine nucleotide cycle. {ECO:0000269|PubMed:23911318}.</t>
  </si>
  <si>
    <t>K01490;</t>
  </si>
  <si>
    <t>ENSGT00390000008190;</t>
  </si>
  <si>
    <t>Q01433</t>
  </si>
  <si>
    <t>Q01469</t>
  </si>
  <si>
    <t>Fatty acid-binding protein, epidermal (Epidermal-type fatty acid-binding protein) (E-FABP) (Fatty acid-binding protein 5) (Psoriasis-associated fatty acid-binding protein homolog) (PA-FABP)</t>
  </si>
  <si>
    <t>High specificity for fatty acids. Highest affinity for C18 chain length. Decreasing the chain length or introducing double bonds reduces the affinity. May be involved in keratinocyte differentiation.</t>
  </si>
  <si>
    <t>K08754;</t>
  </si>
  <si>
    <t>Q01518</t>
  </si>
  <si>
    <t>Adenylyl cyclase-associated protein 1 (CAP 1)</t>
  </si>
  <si>
    <t>Directly regulates filament dynamics and has been implicated in a number of complex developmental and morphological processes, including mRNA localization and the establishment of cell polarity.</t>
  </si>
  <si>
    <t>Q01581</t>
  </si>
  <si>
    <t>Hydroxymethylglutaryl-CoA synthase, cytoplasmic (HMG-CoA synthase) (EC 2.3.3.10) (3-hydroxy-3-methylglutaryl coenzyme A synthase)</t>
  </si>
  <si>
    <t>This enzyme condenses acetyl-CoA with acetoacetyl-CoA to form HMG-CoA, which is the substrate for HMG-CoA reductase.</t>
  </si>
  <si>
    <t>K01641;</t>
  </si>
  <si>
    <t>ENSGT00390000006096;</t>
  </si>
  <si>
    <t>317_C_317;470_C_470;</t>
  </si>
  <si>
    <t>Q01658</t>
  </si>
  <si>
    <t>Protein Dr1 (Down-regulator of transcription 1) (Negative cofactor 2-beta) (NC2-beta) (TATA-binding protein-associated phosphoprotein)</t>
  </si>
  <si>
    <t>The association of the DR1/DRAP1 heterodimer with TBP results in a functional repression of both activated and basal transcription of class II genes. This interaction precludes the formation of a transcription-competent complex by inhibiting the association of TFIIA and/or TFIIB with TBP. Can bind to DNA on its own. Component of the ATAC complex, a complex with histone acetyltransferase activity on histones H3 and H4. {ECO:0000269|PubMed:19103755, ECO:0000269|PubMed:8670811}.</t>
  </si>
  <si>
    <t>272_C_272;</t>
  </si>
  <si>
    <t>Q01804</t>
  </si>
  <si>
    <t>OTU domain-containing protein 4 (EC 3.4.19.12) (HIV-1-induced protein HIN-1)</t>
  </si>
  <si>
    <t>Deubiquitinating enzyme that specifically hydrolyzes 'Lys-48'-linked polyubiquitin. {ECO:0000269|PubMed:23827681}.</t>
  </si>
  <si>
    <t>K13718;</t>
  </si>
  <si>
    <t>ENSGT00530000063508;</t>
  </si>
  <si>
    <t>Q01813</t>
  </si>
  <si>
    <t>ATP-dependent 6-phosphofructokinase, platelet type (ATP-PFK) (PFK-P) (EC 2.7.1.11) (6-phosphofructokinase type C) (Phosphofructo-1-kinase isozyme C) (PFK-C) (Phosphohexokinase)</t>
  </si>
  <si>
    <t>RNA-binding protein EWS (EWS oncogene) (Ewing sarcoma breakpoint region 1 protein)</t>
  </si>
  <si>
    <t>Might normally function as a transcriptionnal repressor. EWS-fusion-proteins (EFPS) may play a role in the tumorigenic process. They may disturb gene expression by mimicking, or interfering with the normal function of CTD-POLII within the transcription initiation complex. They may also contribute to an aberrant activation of the fusion protein target genes.</t>
  </si>
  <si>
    <t>K13209;</t>
  </si>
  <si>
    <t>351_C_351;496_C_496;</t>
  </si>
  <si>
    <t>Q01844</t>
  </si>
  <si>
    <t>Q01968</t>
  </si>
  <si>
    <t>Inositol polyphosphate 5-phosphatase OCRL-1 (EC 3.1.3.36) (Lowe oculocerebrorenal syndrome protein)</t>
  </si>
  <si>
    <t>Converts phosphatidylinositol 4,5-bisphosphate to phosphatidylinositol 4-phosphate. Also converts inositol 1,4,5-trisphosphate to inositol 1,4-bisphosphate and inositol 1,3,4,5-tetrakisphosphate to inositol 1,3,4-trisphosphate. May function in lysosomal membrane trafficking by regulating the specific pool of phosphatidylinositol 4,5-bisphosphate that is associated with lysosomes. Involved in primary cilia assembly. {ECO:0000269|PubMed:22228094, ECO:0000269|PubMed:22543976}.</t>
  </si>
  <si>
    <t>Q01970</t>
  </si>
  <si>
    <t>1-phosphatidylinositol 4,5-bisphosphate phosphodiesterase beta-3 (EC 3.1.4.11) (Phosphoinositide phospholipase C-beta-3) (Phospholipase C-beta-3) (PLC-beta-3)</t>
  </si>
  <si>
    <t>The production of the second messenger molecules diacylglycerol (DAG) and inositol 1,4,5-trisphosphate (IP3) is mediated by activated phosphatidylinositol-specific phospholipase C enzymes.</t>
  </si>
  <si>
    <t>K05858;</t>
  </si>
  <si>
    <t>ENSGT00760000118936;</t>
  </si>
  <si>
    <t>228_"PAR-3-VE-cadherin-beta-catenin_complex::PAR-6-PAR-3-VE-cadherin_complex,_endothelial::PAR-6-VE-cadherin_complex,_endothelial::PAR3-PAR6-PALS1_complex::PLCB1-PARD3-PARD6A_complex::PLCB3-PARD3-PARD6A_complex::ZO1-(beta)cadherin-(VE)cadherin-VEGFR2_complex";</t>
  </si>
  <si>
    <t>Myocyte-specific enhancer factor 2A (Serum response factor-like protein 1)</t>
  </si>
  <si>
    <t>Transcriptional activator which binds specifically to the MEF2 element, 5'-YTA[AT](4)TAR-3', found in numerous muscle-specific genes. Also involved in the activation of numerous growth factor- and stress-induced genes. Mediates cellular functions not only in skeletal and cardiac muscle development, but also in neuronal differentiation and survival. Plays diverse roles in the control of cell growth, survival and apoptosis via p38 MAPK signaling in muscle-specific and/or growth factor-related transcription. In cerebellar granule neurons, phosphorylated and sumoylated MEF2A represses transcription of NUR77 promoting synaptic differentiation. Associates with chromatin to the ZNF16 promoter. {ECO:0000269|PubMed:11904443, ECO:0000269|PubMed:12691662, ECO:0000269|PubMed:15834131, ECO:0000269|PubMed:16371476, ECO:0000269|PubMed:16484498, ECO:0000269|PubMed:16563226, ECO:0000269|PubMed:21468593, ECO:0000269|PubMed:9858528}.</t>
  </si>
  <si>
    <t>K09260;</t>
  </si>
  <si>
    <t>ENSGT00390000011828;</t>
  </si>
  <si>
    <t>Q02078</t>
  </si>
  <si>
    <t>Kinesin-like protein KIF23 (Kinesin-like protein 5) (Mitotic kinesin-like protein 1)</t>
  </si>
  <si>
    <t>Component of the centralspindlin complex that serves as a microtubule-dependent and Rho-mediated signaling required for the myosin contractile ring formation during the cell cycle cytokinesis. Essential for cytokinesis in Rho-mediated signaling. Required for the localization of ECT2 to the central spindle. Plus-end-directed motor enzyme that moves antiparallel microtubules in vitro. {ECO:0000269|PubMed:16103226, ECO:0000269|PubMed:16236794, ECO:0000269|PubMed:22522702}.</t>
  </si>
  <si>
    <t>K17387;</t>
  </si>
  <si>
    <t>72_CENP-A_NAC-CAD_complex::CENP-A_nucleosome_associated_complex::CEN_complex::FACT-NEK9_complex;</t>
  </si>
  <si>
    <t>92_C_92;</t>
  </si>
  <si>
    <t>Q02241</t>
  </si>
  <si>
    <t>Q02413</t>
  </si>
  <si>
    <t>Desmoglein-1 (Cadherin family member 4) (Desmosomal glycoprotein 1) (DG1) (DGI) (Pemphigus foliaceus antigen)</t>
  </si>
  <si>
    <t>Component of intercellular desmosome junctions. Involved in the interaction of plaque proteins and intermediate filaments mediating cell-cell adhesion.</t>
  </si>
  <si>
    <t>K07596;</t>
  </si>
  <si>
    <t>ENSGT00760000118906;</t>
  </si>
  <si>
    <t>Q02543</t>
  </si>
  <si>
    <t>60S ribosomal protein L18a</t>
  </si>
  <si>
    <t>K02882;</t>
  </si>
  <si>
    <t>ENSGT00390000015797;</t>
  </si>
  <si>
    <t>Q02750</t>
  </si>
  <si>
    <t>Dual specificity mitogen-activated protein kinase kinase 1 (MAP kinase kinase 1) (MAPKK 1) (MKK1) (EC 2.7.12.2) (ERK activator kinase 1) (MAPK/ERK kinase 1) (MEK 1)</t>
  </si>
  <si>
    <t>Dual specificity protein kinase which acts as an essential component of the MAP kinase signal transduction pathway. Binding of extracellular ligands such as growth factors, cytokines and hormones to their cell-surface receptors activates RAS and this initiates RAF1 activation. RAF1 then further activates the dual-specificity protein kinases MAP2K1/MEK1 and MAP2K2/MEK2. Both MAP2K1/MEK1 and MAP2K2/MEK2 function specifically in the MAPK/ERK cascade, and catalyze the concomitant phosphorylation of a threonine and a tyrosine residue in a Thr-Glu-Tyr sequence located in the extracellular signal-regulated kinases MAPK3/ERK1 and MAPK1/ERK2, leading to their activation and further transduction of the signal within the MAPK/ERK cascade. Depending on the cellular context, this pathway mediates diverse biological functions such as cell growth, adhesion, survival and differentiation, predominantly through the regulation of transcription, metabolism and cytoskeletal rearrangements. One target of the MAPK/ERK cascade is peroxisome proliferator-activated receptor gamma (PPARG), a nuclear receptor that promotes differentiation and apoptosis. MAP2K1/MEK1 has been shown to export PPARG from the nucleus. The MAPK/ERK cascade is also involved in the regulation of endosomal dynamics, including lysosome processing and endosome cycling through the perinuclear recycling compartment (PNRC), as well as in the fragmentation of the Golgi apparatus during mitosis. {ECO:0000269|PubMed:14737111, ECO:0000269|PubMed:17101779}.</t>
  </si>
  <si>
    <t>K04368;</t>
  </si>
  <si>
    <t>52_BRAF-MAP2K1-MAP2K2-YWHAE_complex::KSR1-BRAF-MEK_complex::MAP2K1-BRAF-RAF1-YWHAE-KSR1_complex::RAF1-MAP2K1-YWHAE_complex::KSR1-RAF1-MEK_complex::BRAF-RAF1-14-3-3_complex::Kinase_maturation_complex_1::HSP90-CDC37-LRRK2_complex;321_p14-Mp1-ERK2_complex::p14-Mp1-MEK1_complex;</t>
  </si>
  <si>
    <t>Q02790</t>
  </si>
  <si>
    <t>Peptidyl-prolyl cis-trans isomerase FKBP4 (PPIase FKBP4) (EC 5.2.1.8) (51 kDa FK506-binding protein) (FKBP51) (52 kDa FK506-binding protein) (52 kDa FKBP) (FKBP-52) (59 kDa immunophilin) (p59) (FK506-binding protein 4) (FKBP-4) (FKBP59) (HSP-binding immunophilin) (HBI) (Immunophilin FKBP52) (Rotamase) [Cleaved into: Peptidyl-prolyl cis-trans isomerase FKBP4, N-terminally processed]</t>
  </si>
  <si>
    <t>Immunophilin protein with PPIase and co-chaperone activities. Component of steroid receptors heterocomplexes through interaction with heat-shock protein 90 (HSP90). May play a role in the intracellular trafficking of heterooligomeric forms of steroid hormone receptors between cytoplasm and nuclear compartments. The isomerase activity controls neuronal growth cones via regulation of TRPC1 channel opening. Acts also as a regulator of microtubule dynamics by inhibiting MAPT/TAU ability to promote microtubule assembly. May have a protective role against oxidative stress in mitochondria. {ECO:0000269|PubMed:1279700, ECO:0000269|PubMed:1376003, ECO:0000269|PubMed:19945390, ECO:0000269|PubMed:21730050, ECO:0000269|PubMed:2378870}.</t>
  </si>
  <si>
    <t>K09571;</t>
  </si>
  <si>
    <t>Q02809</t>
  </si>
  <si>
    <t>Procollagen-lysine,2-oxoglutarate 5-dioxygenase 1 (EC 1.14.11.4) (Lysyl hydroxylase 1) (LH1)</t>
  </si>
  <si>
    <t>K00473;</t>
  </si>
  <si>
    <t>112_C_112;</t>
  </si>
  <si>
    <t>Q02818</t>
  </si>
  <si>
    <t>Nucleobindin-1 (CALNUC)</t>
  </si>
  <si>
    <t>Major calcium-binding protein of the Golgi. May have a role in calcium homeostasis (By similarity). {ECO:0000250}.</t>
  </si>
  <si>
    <t>ENSGT00390000001927;</t>
  </si>
  <si>
    <t>Ras association domain-containing protein 7 (HRAS1-related cluster protein 1)</t>
  </si>
  <si>
    <t>Negatively regulates stress-induced JNK activation and apoptosis by promoting MAP2K7 phosphorylation and inhibiting its ability to activate JNK. Following prolonged stress, anti-apoptotic effect stops because of degradation of RASSF7 protein via the ubiquitin-proteasome pathway. Required for the activation of AURKB and chromosomal congression during mitosis where it stimulates microtubule polymerization. {ECO:0000269|PubMed:20629633, ECO:0000269|PubMed:21278800}.</t>
  </si>
  <si>
    <t>K09855;</t>
  </si>
  <si>
    <t>ENSGT00530000063648;</t>
  </si>
  <si>
    <t>Q02833</t>
  </si>
  <si>
    <t>Q02878</t>
  </si>
  <si>
    <t>60S ribosomal protein L6 (Neoplasm-related protein C140) (Tax-responsive enhancer element-binding protein 107) (TaxREB107)</t>
  </si>
  <si>
    <t>Specifically binds to domain C of the Tax-responsive enhancer element in the long terminal repeat of HTLV-I.</t>
  </si>
  <si>
    <t>K02934;</t>
  </si>
  <si>
    <t>ENSGT00390000003682;</t>
  </si>
  <si>
    <t>421_C_421;622_C_622;</t>
  </si>
  <si>
    <t>A-kinase anchor protein 12 (AKAP-12) (A-kinase anchor protein 250 kDa) (AKAP 250) (Gravin) (Myasthenia gravis autoantigen)</t>
  </si>
  <si>
    <t>Anchoring protein that mediates the subcellular compartmentation of protein kinase A (PKA) and protein kinase C (PKC).</t>
  </si>
  <si>
    <t>K16528;</t>
  </si>
  <si>
    <t>ENSGT00730000111244;</t>
  </si>
  <si>
    <t>Q02952</t>
  </si>
  <si>
    <t>Q03001</t>
  </si>
  <si>
    <t>Dystonin (230 kDa bullous pemphigoid antigen) (230/240 kDa bullous pemphigoid antigen) (Bullous pemphigoid antigen 1) (BPA) (Bullous pemphigoid antigen) (Dystonia musculorum protein) (Hemidesmosomal plaque protein)</t>
  </si>
  <si>
    <t>Cytoskeletal linker protein. Acts as an integrator of intermediate filaments, actin and microtubule cytoskeleton networks. Required for anchoring either intermediate filaments to the actin cytoskeleton in neural and muscle cells or keratin-containing intermediate filaments to hemidesmosomes in epithelial cells. The proteins may self-aggregate to form filaments or a two-dimensional mesh.; Isoform 3: plays a structural role in the assembly of hemidesmosomes of epithelial cells; anchors keratin-containing intermediate filaments to the inner plaque of hemidesmosomes. Required for the regulation of keratinocyte polarity and motility; mediates integrin ITGB4 regulation of RAC1 activity.; Isoform 6: required for bundling actin filaments around the nucleus. {ECO:0000250}.; Isoform 7: regulates the organization and stability of the microtubule network of sensory neurons to allow axonal transport.</t>
  </si>
  <si>
    <t>K10382;</t>
  </si>
  <si>
    <t>Q03154</t>
  </si>
  <si>
    <t>Aminoacylase-1 (ACY-1) (EC 3.5.1.14) (N-acyl-L-amino-acid amidohydrolase)</t>
  </si>
  <si>
    <t>Involved in the hydrolysis of N-acylated or N-acetylated amino acids (except L-aspartate). {ECO:0000269|PubMed:12933810}.</t>
  </si>
  <si>
    <t>K14677;</t>
  </si>
  <si>
    <t>ENSGT00730000111049;</t>
  </si>
  <si>
    <t>Q03169</t>
  </si>
  <si>
    <t>Tumor necrosis factor alpha-induced protein 2 (TNF alpha-induced protein 2) (Primary response gene B94 protein)</t>
  </si>
  <si>
    <t>May play a role as a mediator of inflammation and angiogenesis.</t>
  </si>
  <si>
    <t>55_C_55;280_C_280;</t>
  </si>
  <si>
    <t>Q03393</t>
  </si>
  <si>
    <t>6-pyruvoyl tetrahydrobiopterin synthase (PTP synthase) (PTPS) (EC 4.2.3.12)</t>
  </si>
  <si>
    <t>Involved in the biosynthesis of tetrahydrobiopterin, an essential cofactor of aromatic amino acid hydroxylases. Catalyzes the transformation of 7,8-dihydroneopterin triphosphate into 6-pyruvoyl tetrahydropterin. {ECO:0000269|PubMed:1282802}.</t>
  </si>
  <si>
    <t>K01737;</t>
  </si>
  <si>
    <t>ENSGT00390000002752;</t>
  </si>
  <si>
    <t>Q03426</t>
  </si>
  <si>
    <t>Mevalonate kinase (MK) (EC 2.7.1.36)</t>
  </si>
  <si>
    <t>May be a regulatory site in cholesterol biosynthetic pathway.</t>
  </si>
  <si>
    <t>K00869;</t>
  </si>
  <si>
    <t>ENSGT00390000011860;</t>
  </si>
  <si>
    <t>Q03468</t>
  </si>
  <si>
    <t>DNA excision repair protein ERCC-6 (EC 3.6.4.-) (ATP-dependent helicase ERCC6) (Cockayne syndrome protein CSB)</t>
  </si>
  <si>
    <t>Essential factor involved in transcription-coupled nucleotide excision repair which allows RNA polymerase II-blocking lesions to be rapidly removed from the transcribed strand of active genes. Upon DNA-binding, it locally modifies DNA conformation by wrapping the DNA around itself, thereby modifying the interface between stalled RNA polymerase II and DNA. It is required for transcription-coupled repair complex formation. It recruits the CSA complex (DCX(ERCC8) complex), nucleotide excision repair proteins and EP300 to the at sites of RNA polymerase II-blocking lesions. {ECO:0000269|PubMed:15548521, ECO:0000269|PubMed:16916636, ECO:0000269|PubMed:20541997}.</t>
  </si>
  <si>
    <t>K10841;</t>
  </si>
  <si>
    <t>ENSGT00590000083118;</t>
  </si>
  <si>
    <t>Transcription factor p65 (Nuclear factor NF-kappa-B p65 subunit) (Nuclear factor of kappa light polypeptide gene enhancer in B-cells 3)</t>
  </si>
  <si>
    <t>NF-kappa-B is a pleiotropic transcription factor present in almost all cell types and is the endpoint of a series of signal transduction events that are initiated by a vast array of stimuli related to many biological processes such as inflammation, immunity, differentiation, cell growth, tumorigenesis and apoptosis. NF-kappa-B is a homo- or heterodimeric complex formed by the Rel-like domain-containing proteins RELA/p65, RELB, NFKB1/p105, NFKB1/p50, REL and NFKB2/p52 and the heterodimeric p65-p50 complex appears to be most abundant one. The dimers bind at kappa-B sites in the DNA of their target genes and the individual dimers have distinct preferences for different kappa-B sites that they can bind with distinguishable affinity and specificity. Different dimer combinations act as transcriptional activators or repressors, respectively. NF-kappa-B is controlled by various mechanisms of post-translational modification and subcellular compartmentalization as well as by interactions with other cofactors or corepressors. NF-kappa-B complexes are held in the cytoplasm in an inactive state complexed with members of the NF-kappa-B inhibitor (I-kappa-B) family. In a conventional activation pathway, I-kappa-B is phosphorylated by I-kappa-B kinases (IKKs) in response to different activators, subsequently degraded thus liberating the active NF-kappa-B complex which translocates to the nucleus. NF-kappa-B heterodimeric p65-p50 and p65-c-Rel complexes are transcriptional activators. The NF-kappa-B p65-p65 complex appears to be involved in invasin-mediated activation of IL-8 expression. The inhibitory effect of I-kappa-B upon NF-kappa-B the cytoplasm is exerted primarily through the interaction with p65. p65 shows a weak DNA-binding site which could contribute directly to DNA binding in the NF-kappa-B complex. Associates with chromatin at the NF-kappa-B promoter region via association with DDX1. {ECO:0000269|PubMed:10928981, ECO:0000269|PubMed:12748188, ECO:0000269|PubMed:17000776, ECO:0000269|PubMed:17620405, ECO:0000269|PubMed:19058135, ECO:0000269|PubMed:19103749, ECO:0000269|PubMed:20547752}.</t>
  </si>
  <si>
    <t>K04735;</t>
  </si>
  <si>
    <t>10_"ABIN2-NFKB1-MAP3K8_complex::TNF-alpha/Nf-kappa_B_signaling_complex_(RPL6,_RPL30,_RPS13,_CHUK,_DDX3X,_NFKB2,_NFKBIB,_REL,_IKBKG,_NFKB1,_MAP3K8,_RELB,_GLG1,_NFKBIA,_RELA,_TNIP2,__GTF2I)::I(kappa)B(alpha)-NF(kappa)Bp50-NF(kappa)Bp65_complex::IKB(alpha)-RELA-cREL_complex::IKB(beta)-RELA-cREL_complex::IKBA-NF(kappa)Bp65-NF(kappa)Bp50_complex::TNF-alpha/NF-kappa_B_signaling_complex_(CHUK,_KPNA3,_NFKB2,_NFKBIB,_REL,_IKBKG,__NFKB1,_NFKBIE,_RELB,__NFKBIA,_RELA,_TNIP2)::REL-MAP3K8-RELA-TNIP2-PAPOLA_complex::CHUK-NFKB2-REL-IKBKG-SPAG9-NFKB1-NFKBIE-COPB2-TNIP1-NFKBIA-RELA-TNIP2_complex::IKB(epsilon)-RELA-cREL_complex::MURR1-NF(kappa)Bp65-IKBA_complex::CHUK-IQGAP2-AKAP8L-RELA-TNIP2_complex::CHUK-IKBKB-MAP3K14_complex::IkappaB_kinase_complex_(IKBKB,_CHUK,_IKBKAP,_NFKBIA,_RELA,_MAP3K14)::TNF-alpha/NF-kappa_B_signaling_complex_(SEC16A,_CHUK,_IKBKB,_NFKB2,_REL,_IKBKG,_MAP3K14,_RELA,_FBXW7,_USP2)";124_ESR1-RELA-BCL3-NCOA3_complex::IKK-alpha--ER-alpha-AIB1_complex;296_"TNF-alpha/NF-kappa_B_signaling_complex_(CHUK,_BTRC,_NFKB2,_PPP6C,_REL,_CUL1,_IKBKE,_SAPS2,_SAPS1,_ANKRD28,_RELA,_SKP1)::Ubiquitin_E3_ligase_(SKP1A,_BTRC,_CUL1)::TNF-alpha/NF-kappa_B_signaling_complex_5";</t>
  </si>
  <si>
    <t>Q04206</t>
  </si>
  <si>
    <t>Q04323</t>
  </si>
  <si>
    <t>UBX domain-containing protein 1 (SAPK substrate protein 1) (UBA/UBX 33.3 kDa protein)</t>
  </si>
  <si>
    <t>Ubiquitin-binding protein that interacts with the BRCA1-BARD1 heterodimer, and regulates its activity. Specifically binds 'Lys-6'-linked polyubiquitin chains. Interaction with autoubiquitinated BRCA1, leads to inhibit the E3 ubiquitin-protein ligase activity of the BRCA1-BARD1 heterodimer. Component of a complex required to couple deglycosylation and proteasome-mediated degradation of misfolded proteins in the endoplasmic reticulum that are retrotranslocated in the cytosol.</t>
  </si>
  <si>
    <t>ENSGT00530000063500;</t>
  </si>
  <si>
    <t>Q04446</t>
  </si>
  <si>
    <t>1,4-alpha-glucan-branching enzyme (EC 2.4.1.18) (Brancher enzyme) (Glycogen-branching enzyme)</t>
  </si>
  <si>
    <t>Required for sufficient glycogen accumulation. The alpha 1-6 branches of glycogen play an important role in increasing the solubility of the molecule and, consequently, in reducing the osmotic pressure within cells.</t>
  </si>
  <si>
    <t>K00700;</t>
  </si>
  <si>
    <t>ENSGT00390000017040;</t>
  </si>
  <si>
    <t>Eukaryotic translation initiation factor 4 gamma 1 (eIF-4-gamma 1) (eIF-4G 1) (eIF-4G1) (p220)</t>
  </si>
  <si>
    <t>Component of the protein complex eIF4F, which is involved in the recognition of the mRNA cap, ATP-dependent unwinding of 5'-terminal secondary structure and recruitment of mRNA to the ribosome.</t>
  </si>
  <si>
    <t>197_MNK1-eIF4F_complex;227_PABPC1-HSPA8-HNRPD-EIF4G1_complex;</t>
  </si>
  <si>
    <t>Q04637</t>
  </si>
  <si>
    <t>Q04721</t>
  </si>
  <si>
    <t>Neurogenic locus notch homolog protein 2 (Notch 2) (hN2) [Cleaved into: Notch 2 extracellular truncation; Notch 2 intracellular domain]</t>
  </si>
  <si>
    <t>Functions as a receptor for membrane-bound ligands Jagged1, Jagged2 and Delta1 to regulate cell-fate determination. Upon ligand activation through the released notch intracellular domain (NICD) it forms a transcriptional activator complex with RBPJ/RBPSUH and activates genes of the enhancer of split locus. Affects the implementation of differentiation, proliferation and apoptotic programs (By similarity). Involved in bone remodeling and homeostasis. In collaboration with RELA/p65 enhances NFATc1 promoter activity and positively regulates RANKL-induced osteoclast differentiation. {ECO:0000250, ECO:0000269|PubMed:21378985, ECO:0000269|PubMed:21378989}.</t>
  </si>
  <si>
    <t>K02599;</t>
  </si>
  <si>
    <t>ENSGT00760000118786;</t>
  </si>
  <si>
    <t>221_Notch2(N-TM)-Notch2(N-EC)-Delta_complex;</t>
  </si>
  <si>
    <t>392_C_392;</t>
  </si>
  <si>
    <t>Transducin-like enhancer protein 3 (Enhancer of split groucho-like protein 3) (ESG3)</t>
  </si>
  <si>
    <t>Transcriptional corepressor that binds to a number of transcription factors. Inhibits the transcriptional activation mediated by CTNNB1 and TCF family members in Wnt signaling. The effects of full-length TLE family members may be modulated by association with dominant-negative AES (By similarity). {ECO:0000250}.</t>
  </si>
  <si>
    <t>ENSGT00550000074465;</t>
  </si>
  <si>
    <t>215_NK-3-Groucho-HIPK2-SIN3A-RbpA48-HDAC1_complex::NK-3-Groucho_complex::TLE-Histone_H3_complex;</t>
  </si>
  <si>
    <t>Q04726</t>
  </si>
  <si>
    <t>Q04760</t>
  </si>
  <si>
    <t>Lactoylglutathione lyase (EC 4.4.1.5) (Aldoketomutase) (Glyoxalase I) (Glx I) (Ketone-aldehyde mutase) (Methylglyoxalase) (S-D-lactoylglutathione methylglyoxal lyase)</t>
  </si>
  <si>
    <t>Catalyzes the conversion of hemimercaptal, formed from methylglyoxal and glutathione, to S-lactoylglutathione. Involved in the regulation of TNF-induced transcriptional activity of NF-kappa-B. Required for normal osteoclastogenesis. {ECO:0000269|PubMed:19199007, ECO:0000269|PubMed:23122816, ECO:0000269|PubMed:9705294}.</t>
  </si>
  <si>
    <t>K01759;</t>
  </si>
  <si>
    <t>Q04828</t>
  </si>
  <si>
    <t>Aldo-keto reductase family 1 member C1 (EC 1.1.1.-) (20-alpha-hydroxysteroid dehydrogenase) (20-alpha-HSD) (EC 1.1.1.149) (Chlordecone reductase homolog HAKRC) (Dihydrodiol dehydrogenase 1/2) (DD1/DD2) (High-affinity hepatic bile acid-binding protein) (HBAB) (Indanol dehydrogenase) (EC 1.1.1.112) (Trans-1,2-dihydrobenzene-1,2-diol dehydrogenase) (EC 1.3.1.20)</t>
  </si>
  <si>
    <t>Converts progesterone to its inactive form, 20-alpha-dihydroxyprogesterone (20-alpha-OHP). In the liver and intestine, may have a role in the transport of bile. May have a role in monitoring the intrahepatic bile acid concentration. Has a low bile-binding ability. May play a role in myelin formation. {ECO:0000269|PubMed:11013348, ECO:0000269|PubMed:8573067}.</t>
  </si>
  <si>
    <t>Q04864</t>
  </si>
  <si>
    <t>Proto-oncogene c-Rel</t>
  </si>
  <si>
    <t>Proto-oncogene that may play a role in differentiation and lymphopoiesis. NF-kappa-B is a pleiotropic transcription factor which is present in almost all cell types and is involved in many biological processed such as inflammation, immunity, differentiation, cell growth, tumorigenesis and apoptosis. NF-kappa-B is a homo- or heterodimeric complex formed by the Rel-like domain-containing proteins RELA/p65, RELB, NFKB1/p105, NFKB1/p50, REL and NFKB2/p52. The dimers bind at kappa-B sites in the DNA of their target genes and the individual dimers have distinct preferences for different kappa-B sites that they can bind with distinguishable affinity and specificity. Different dimer combinations act as transcriptional activators or repressors, respectively. NF-kappa-B is controlled by various mechanisms of post-translational modification and subcellular compartmentalization as well as by interactions with other cofactors or corepressors. NF-kappa-B complexes are held in the cytoplasm in an inactive state complexed with members of the NF-kappa-B inhibitor (I-kappa-B) family. In a conventional activation pathway, I-kappa-B is phosphorylated by I-kappa-B kinases (IKKs) in response to different activators, subsequently degraded thus liberating the active NF-kappa-B complex which translocates to the nucleus. The NF-kappa-B heterodimer RELA/p65-c-Rel is a transcriptional activator.</t>
  </si>
  <si>
    <t>K09254;</t>
  </si>
  <si>
    <t>Q04917</t>
  </si>
  <si>
    <t>14-3-3 protein eta (Protein AS1)</t>
  </si>
  <si>
    <t>Q05048</t>
  </si>
  <si>
    <t>Cleavage stimulation factor subunit 1 (CF-1 50 kDa subunit) (Cleavage stimulation factor 50 kDa subunit) (CSTF 50 kDa subunit) (CstF-50)</t>
  </si>
  <si>
    <t>One of the multiple factors required for polyadenylation and 3'-end cleavage of mammalian pre-mRNAs. May be responsible for the interaction of CSTF with other factors to form a stable complex on the pre-mRNA.</t>
  </si>
  <si>
    <t>K14406;</t>
  </si>
  <si>
    <t>ENSGT00760000119320;</t>
  </si>
  <si>
    <t>Ubiquitin-protein ligase E3A (EC 6.3.2.-) (E6AP ubiquitin-protein ligase) (Human papillomavirus E6-associated protein) (Oncogenic protein-associated protein E6-AP) (Renal carcinoma antigen NY-REN-54)</t>
  </si>
  <si>
    <t>E3 ubiquitin-protein ligase which accepts ubiquitin from an E2 ubiquitin-conjugating enzyme in the form of a thioester and transfers it to its substrates. Several substrates have been identified including the RAD23A and RAD23B, MCM7 (which is involved in DNA replication), annexin A1, the PML tumor suppressor, and the cell cycle regulator CDKN1B. Catalyzes the high-risk human papilloma virus E6-mediated ubiquitination of p53/TP53, contributing to the neoplastic progression of cells infected by these viruses. Additionally, may function as a cellular quality control ubiquitin ligase by helping the degradation of the cytoplasmic misfolded proteins. Finally, UBE3A also promotes its own degradation in vivo. Plays an important role in the regulation of the circadian clock: involved in the ubiquitination of the core clock component ARNTL/BMAL1, leading to its proteasomal degradation (PubMed:24728990). {ECO:0000269|PubMed:10373495, ECO:0000269|PubMed:19204938, ECO:0000269|PubMed:19233847, ECO:0000269|PubMed:19325566, ECO:0000269|PubMed:19591933, ECO:0000269|PubMed:22645313, ECO:0000269|PubMed:24728990}.</t>
  </si>
  <si>
    <t>K10587;</t>
  </si>
  <si>
    <t>Q05086</t>
  </si>
  <si>
    <t>Q05209</t>
  </si>
  <si>
    <t>Tyrosine-protein phosphatase non-receptor type 12 (EC 3.1.3.48) (PTP-PEST) (Protein-tyrosine phosphatase G1) (PTPG1)</t>
  </si>
  <si>
    <t>Dephosphorylates cellular tyrosine kinases, including PTK2B/PYK2, and thereby regulates signaling via PTK2B/PYK2. {ECO:0000269|PubMed:17329398}.</t>
  </si>
  <si>
    <t>K18024;</t>
  </si>
  <si>
    <t>ENSGT00770000120452;</t>
  </si>
  <si>
    <t>Q05397</t>
  </si>
  <si>
    <t>Focal adhesion kinase 1 (FADK 1) (EC 2.7.10.2) (Focal adhesion kinase-related nonkinase) (FRNK) (Protein phosphatase 1 regulatory subunit 71) (PPP1R71) (Protein-tyrosine kinase 2) (p125FAK) (pp125FAK)</t>
  </si>
  <si>
    <t>Non-receptor protein-tyrosine kinase that plays an essential role in regulating cell migration, adhesion, spreading, reorganization of the actin cytoskeleton, formation and disassembly of focal adhesions and cell protrusions, cell cycle progression, cell proliferation and apoptosis. Required for early embryonic development and placenta development. Required for embryonic angiogenesis, normal cardiomyocyte migration and proliferation, and normal heart development. Regulates axon growth and neuronal cell migration, axon branching and synapse formation; required for normal development of the nervous system. Plays a role in osteogenesis and differentiation of osteoblasts. Functions in integrin signal transduction, but also in signaling downstream of numerous growth factor receptors, G-protein coupled receptors (GPCR), EPHA2, netrin receptors and LDL receptors. Forms multisubunit signaling complexes with SRC and SRC family members upon activation; this leads to the phosphorylation of additional tyrosine residues, creating binding sites for scaffold proteins, effectors and substrates. Regulates numerous signaling pathways. Promotes activation of phosphatidylinositol 3-kinase and the AKT1 signaling cascade. Promotes activation of MAPK1/ERK2, MAPK3/ERK1 and the MAP kinase signaling cascade. Promotes localized and transient activation of guanine nucleotide exchange factors (GEFs) and GTPase-activating proteins (GAPs), and thereby modulates the activity of Rho family GTPases. Signaling via CAS family members mediates activation of RAC1. Recruits the ubiquitin ligase MDM2 to P53/TP53 in the nucleus, and thereby regulates P53/TP53 activity, P53/TP53 ubiquitination and proteasomal degradation. Phosphorylates SRC; this increases SRC kinase activity. Phosphorylates ACTN1, ARHGEF7, GRB7, RET and WASL. Promotes phosphorylation of PXN and STAT1; most likely PXN and STAT1 are phosphorylated by a SRC family kinase that is recruited to autophosphorylated PTK2/FAK1, rather than by PTK2/FAK1 itself. Promotes phosphorylation of BCAR1; GIT2 and SHC1; this requires both SRC and PTK2/FAK1. Promotes phosphorylation of BMX and PIK3R1. Isoform 6 (FRNK) does not contain a kinase domain and inhibits PTK2/FAK1 phosphorylation and signaling. Its enhanced expression can attenuate the nuclear accumulation of LPXN and limit its ability to enhance serum response factor (SRF)-dependent gene transcription. {ECO:0000269|PubMed:10655584, ECO:0000269|PubMed:11331870, ECO:0000269|PubMed:11980671, ECO:0000269|PubMed:15166238, ECO:0000269|PubMed:15561106, ECO:0000269|PubMed:15895076, ECO:0000269|PubMed:16919435, ECO:0000269|PubMed:16927379, ECO:0000269|PubMed:17395594, ECO:0000269|PubMed:17431114, ECO:0000269|PubMed:17968709, ECO:0000269|PubMed:18006843, ECO:0000269|PubMed:18206965, ECO:0000269|PubMed:18256281, ECO:0000269|PubMed:18292575, ECO:0000269|PubMed:18497331, ECO:0000269|PubMed:18677107, ECO:0000269|PubMed:19138410, ECO:0000269|PubMed:19147981, ECO:0000269|PubMed:19224453, ECO:0000269|PubMed:20332118, ECO:0000269|PubMed:20495381, ECO:0000269|PubMed:21454698}.</t>
  </si>
  <si>
    <t>K05725;</t>
  </si>
  <si>
    <t>61_"CAS-SRC-FAK_complex::Polycystin-1_multiprotein_complex_(ACTN1,_CDH1,_SRC,_JUP,_VCL,_CTNNB1,_PXN,_BCAR1,_PKD1,_PTK2,_TLN1)::Polycystin-1-E-cadherin-beta-catenin_complex::Polycystin-1-E-cadherin-beta-catenin-Flotillin-2_complex::PXN-ITGB5-PTK2_complex";68_CD98-LAT2-ITGB1_complex::ITAGV-ITGB3-F11R_complex::ITGA2B-ITGB3-F11R_complex::ITGA2B-ITGB3-ICAM4_complex::ITGA2b-ITGB3-TLN1_complex::ITGAV-ITGB3-ADAM15_complex::ITGAV-ITGB3-ADAM23_complex::ITGAV-ITGB3-COL4A3_complex::ITGAV-ITGB3-EGFR_complex::ITGAV-ITGB3-LAMA4_complex::ITGAV-ITGB3-NOV_complex::ITGAV-ITGB3-PPAP2b_complex::ITGAV-ITGB3-SLC3A2_complex::ITGAV-ITGB3-SPP1_complex::ITGAV-ITGB1-SPP1_complex::ITGA5-ITGB1-ADAM15_complex::ITGA5-ITGB1-SPP1_complex::ITGA5-ITGB1-CAL4A3_complex::ITGA5-ITGB3-COL6A3_complex::ITGA1-ITGB1-COL6A3_complex::ITGA1-ITGB1-PTPN2_complex::ITGA2-ITGB1-COL6A3_complex::ITGA2-ITGB1-CD47_complex::ITGAV-ITGB3-CD47-FCER2_complex::ITGB3-ITGAV-CD47_complex::ITGA2-ITGB1-CHAD_complex::ITGA4-ITGB1-CD47_complex::ITGA4-ITGB1-CD53_complex::ITGA4-ITGB1-CD63_complex::ITGA3-ITGB1-CD63_complex::ITGA3-ITGB1-BSG_complex::ITGA3-ITGB1-CD151_complex::ITGA3-ITGB1-THBS1_complex::ITGA4-ITGB1-THBS1_complex::ITGAV-ITGB3-THBS1_complex::ITGA4-ITGB1-CD81_complex::ITGA4-ITGB1-EMILIN1_complex::ITGA4-ITGB1-JAM2_complex::ITGA4-ITGB1-THBS2_complex::ITGA4-ITGB1-VCAM1_complex::ITGA6-ITGB1-CD151_complex::ITGA6-ITGB1-CYR61_complex::ITGA6-ITGB4-CD151_complex::ITGA6-ITGB4-FYN_complex::ITGA7-ITGB1-CD151_complex::ITGA7-ITGB1-CD9_complex::ITGA2b-ITGB3-CD9-GP1b-CD47_complex::ITGA2b-ITGB3-CD9_complex::ITGA7-ITGB1-ITGB1BP3_complex::ITGA9-ITGB1-ADAM15_complex::ITGA9-ITGB1-SPP1_complex::ITGA9-ITGB1-VCAM1_complex::ITGA9-ITGB1-ADAM12_complex::ITGA9-ITGB1-ADAM8_complex::ITGA9-ITGB1-ADAM9_complex::ITGA9-ITGB1-FIGF_complex::ITGA9-ITGB1-TNC_complex::ITGA9-ITGB1-VEGFA_complex::ITGA9-ITGB1-VEGFC_complex::ITGAV-ITGB5-CYR61_complex::ITGAV-ITGB5-PLAUR_complex::ITGAV-ITGB6-SPP1_complex::ITGAV-ITGB6-TGFB3_complex::ITGB3-ITGAV-VTN_complex::ITGB5-ITGAV-VTN_complex::ITGB6-FYN-FN1_complex::ITGA5-ITGB1-FN-1-NOV_complex::ITGA5-ITGB1-FN1-TGM2_complex::ITGA2B-ITGB3-FN1-TGM2_complex::ITGA2b-ITGB3-CD47-FAK_complex::ITGA2b-ITGB3-CD47-SRC_complex::ITGAV-ITGB3-PXN-PTK2b_complex::ITGA4-PXN-GIT1_complex;</t>
  </si>
  <si>
    <t>Q05513</t>
  </si>
  <si>
    <t>Protein kinase C zeta type (EC 2.7.11.13) (nPKC-zeta)</t>
  </si>
  <si>
    <t>Calcium- and diacylglycerol-independent serine/threonine-protein kinase that functions in phosphatidylinositol 3-kinase (PI3K) pathway and mitogen-activated protein (MAP) kinase cascade, and is involved in NF-kappa-B activation, mitogenic signaling, cell proliferation, cell polarity, inflammatory response and maintenance of long-term potentiation (LTP). Upon lipopolysaccharide (LPS) treatment in macrophages, or following mitogenic stimuli, functions downstream of PI3K to activate MAP2K1/MEK1-MAPK1/ERK2 signaling cascade independently of RAF1 activation. Required for insulin-dependent activation of AKT3, but may function as an adapter rather than a direct activator. Upon insulin treatment may act as a downstream effector of PI3K and contribute to the activation of translocation of the glucose transporter SLC2A4/GLUT4 and subsequent glucose transport in adipocytes. In EGF-induced cells, binds and activates MAP2K5/MEK5-MAPK7/ERK5 independently of its kinase activity and can activate JUN promoter through MEF2C. Through binding with SQSTM1/p62, functions in interleukin-1 signaling and activation of NF-kappa-B with the specific adapters RIPK1 and TRAF6. Participates in TNF-dependent transactivation of NF-kappa-B by phosphorylating and activating IKBKB kinase, which in turn leads to the degradation of NF-kappa-B inhibitors. In migrating astrocytes, forms a cytoplasmic complex with PARD6A and is recruited by CDC42 to function in the establishment of cell polarity along with the microtubule motor and dynein. In association with FEZ1, stimulates neuronal differentiation in PC12 cells. In the inflammatory response, is required for the T-helper 2 (Th2) differentiation process, including interleukin production, efficient activation of JAK1 and the subsequent phosphorylation and nuclear translocation of STAT6. May be involved in development of allergic airway inflammation (asthma), a process dependent on Th2 immune response. In the NF-kappa-B-mediated inflammatory response, can relieve SETD6-dependent repression of NF-kappa-B target genes by phosphorylating the RELA subunit at 'Ser-311'. Necessary and sufficient for LTP maintenance in hippocampal CA1 pyramidal cells. In vein endothelial cells treated with the oxidant peroxynitrite, phosphorylates STK11 leading to nuclear export of STK11, subsequent inhibition of PI3K/Akt signaling, and increased apoptosis. {ECO:0000269|PubMed:11035106, ECO:0000269|PubMed:12162751, ECO:0000269|PubMed:15084291, ECO:0000269|PubMed:15324659, ECO:0000269|PubMed:18321849, ECO:0000269|PubMed:9447975}.</t>
  </si>
  <si>
    <t>Serine/arginine-rich splicing factor 11 (Arginine-rich 54 kDa nuclear protein) (p54) (Splicing factor, arginine/serine-rich 11)</t>
  </si>
  <si>
    <t>May function in pre-mRNA splicing.</t>
  </si>
  <si>
    <t>K12899;</t>
  </si>
  <si>
    <t>ENSGT00730000110872;</t>
  </si>
  <si>
    <t>176_C_176;617_C_617;</t>
  </si>
  <si>
    <t>Q05519</t>
  </si>
  <si>
    <t>Q05639</t>
  </si>
  <si>
    <t>Elongation factor 1-alpha 2 (EF-1-alpha-2) (Eukaryotic elongation factor 1 A-2) (eEF1A-2) (Statin-S1)</t>
  </si>
  <si>
    <t>ENSGT00670000097815;</t>
  </si>
  <si>
    <t>Q05655</t>
  </si>
  <si>
    <t>Protein kinase C delta type (EC 2.7.11.13) (Tyrosine-protein kinase PRKCD) (EC 2.7.10.2) (nPKC-delta) [Cleaved into: Protein kinase C delta type regulatory subunit; Protein kinase C delta type catalytic subunit (Sphingosine-dependent protein kinase-1) (SDK1)]</t>
  </si>
  <si>
    <t>Calcium-independent, phospholipid- and diacylglycerol (DAG)-dependent serine/threonine-protein kinase that plays contrasting roles in cell death and cell survival by functioning as a pro-apoptotic protein during DNA damage-induced apoptosis, but acting as an anti-apoptotic protein during cytokine receptor-initiated cell death, is involved in tumor suppression as well as survival of several cancers, is required for oxygen radical production by NADPH oxidase and acts as positive or negative regulator in platelet functional responses. Negatively regulates B cell proliferation and also has an important function in self-antigen induced B cell tolerance induction. Upon DNA damage, activates the promoter of the death-promoting transcription factor BCLAF1/Btf to trigger BCLAF1-mediated p53/TP53 gene transcription and apoptosis. In response to oxidative stress, interact with and activate CHUK/IKKA in the nucleus, causing the phosphorylation of p53/TP53. In the case of ER stress or DNA damage-induced apoptosis, can form a complex with the tyrosine-protein kinase ABL1 which trigger apoptosis independently of p53/TP53. In cytosol can trigger apoptosis by activating MAPK11 or MAPK14, inhibiting AKT1 and decreasing the level of X-linked inhibitor of apoptosis protein (XIAP), whereas in nucleus induces apoptosis via the activation of MAPK8 or MAPK9. Upon ionizing radiation treatment, is required for the activation of the apoptosis regulators BAX and BAK, which trigger the mitochondrial cell death pathway. Can phosphorylate MCL1 and target it for degradation which is sufficient to trigger for BAX activation and apoptosis. Is required for the control of cell cycle progression both at G1/S and G2/M phases. Mediates phorbol 12-myristate 13-acetate (PMA)-induced inhibition of cell cycle progression at G1/S phase by up-regulating the CDK inhibitor CDKN1A/p21 and inhibiting the cyclin CCNA2 promoter activity. In response to UV irradiation can phosphorylate CDK1, which is important for the G2/M DNA damage checkpoint activation. Can protect glioma cells from the apoptosis induced by TNFSF10/TRAIL, probably by inducing increased phosphorylation and subsequent activation of AKT1. Is highly expressed in a number of cancer cells and promotes cell survival and resistance against chemotherapeutic drugs by inducing cyclin D1 (CCND1) and hyperphosphorylation of RB1, and via several pro-survival pathways, including NF-kappa-B, AKT1 and MAPK1/3 (ERK1/2). Can also act as tumor suppressor upon mitogenic stimulation with PMA or TPA. In N-formyl-methionyl-leucyl-phenylalanine (fMLP)-treated cells, is required for NCF1 (p47-phox) phosphorylation and activation of NADPH oxidase activity, and regulates TNF-elicited superoxide anion production in neutrophils, by direct phosphorylation and activation of NCF1 or indirectly through MAPK1/3 (ERK1/2) signaling pathways. May also play a role in the regulation of NADPH oxidase activity in eosinophil after stimulation with IL5, leukotriene B4 or PMA. In collagen-induced platelet aggregation, acts a negative regulator of filopodia formation and actin polymerization by interacting with and negatively regulating VASP phosphorylation. Downstream of PAR1, PAR4 and CD36/GP4 receptors, regulates differentially platelet dense granule secretion; acts as a positive regulator in PAR-mediated granule secretion, whereas it negatively regulates CD36/GP4-mediated granule release. Phosphorylates MUC1 in the C-terminal and regulates the interaction between MUC1 and beta-catenin. The catalytic subunit phosphorylates 14-3-3 proteins (YWHAB, YWHAZ and YWHAH) in a sphingosine-dependent fashion (By similarity). {ECO:0000250}.</t>
  </si>
  <si>
    <t>K06068;</t>
  </si>
  <si>
    <t>162_IL6ST-PRKCD-STAT3_complex;278_SRC-PRKCD-CDCP1_complex;</t>
  </si>
  <si>
    <t>Folylpolyglutamate synthase, mitochondrial (EC 6.3.2.17) (Folylpoly-gamma-glutamate synthetase) (FPGS) (Tetrahydrofolylpolyglutamate synthase) (Tetrahydrofolate synthase)</t>
  </si>
  <si>
    <t>Catalyzes conversion of folates to polyglutamate derivatives allowing concentration of folate compounds in the cell and the intracellular retention of these cofactors, which are important substrates for most of the folate-dependent enzymes that are involved in one-carbon transfer reactions involved in purine, pyrimidine and amino acid synthesis. Unsubstitued reduced folates are the preferred substrates. Metabolizes methotrexate (MTX) to polyglutamates. {ECO:0000269|PubMed:8408018, ECO:0000269|PubMed:8408019, ECO:0000269|PubMed:8408021, ECO:0000269|PubMed:8662720}.</t>
  </si>
  <si>
    <t>K01930;</t>
  </si>
  <si>
    <t>ENSGT00390000016526;</t>
  </si>
  <si>
    <t>Q05932</t>
  </si>
  <si>
    <t>Q05DH4</t>
  </si>
  <si>
    <t>Protein FAM160A1</t>
  </si>
  <si>
    <t>ENSGT00760000119270;</t>
  </si>
  <si>
    <t>Q06124</t>
  </si>
  <si>
    <t>Tyrosine-protein phosphatase non-receptor type 11 (EC 3.1.3.48) (Protein-tyrosine phosphatase 1D) (PTP-1D) (Protein-tyrosine phosphatase 2C) (PTP-2C) (SH-PTP2) (SHP-2) (Shp2) (SH-PTP3)</t>
  </si>
  <si>
    <t>Acts downstream of various receptor and cytoplasmic protein tyrosine kinases to participate in the signal transduction from the cell surface to the nucleus. Dephosphorylates ROCK2 at Tyr-722 resulting in stimulatation of its RhoA binding activity. {ECO:0000269|PubMed:10655584, ECO:0000269|PubMed:18559669, ECO:0000269|PubMed:18829466}.</t>
  </si>
  <si>
    <t>K07293;</t>
  </si>
  <si>
    <t>66_"CD19-Vav-PI_3-kinase_(p85_subunit)_complex::Cbl-SLP-76-Grb2_complex,_Fc_receptor_gamma-R1_stimulated::LAT-PLC-gamma-1-p85-GRB2-CBL-VAV-SLP-76_signaling_complex,_C305_activated::PLC-gamma-1-LAT-c-CBL_complex,_OKT3_stimulated::SLP-76-PLC-gamma-1-VAV_complex,_alpha-TCR_stimulated::LAT-PLC-gamma-1-p85-GRB2-SOS_signaling_complex,_C305_activated::PLC-gamma-1-SLP-76-SOS1-LAT_complex::LCK-SLP76-PLC-gamma-1-LAT_complex,_pervanadate-activated::SLP-76-Cbl-Grb2-Shc_complex,_Fc_receptor_gamma-R1_stimulated::Notch1-p56lck-PI3K_complex::SLP-76-PLC-gamma-1-ITK_complex,_alpha-TCR_stimulated::ITGA6-ITGB4-SHC1-GRB2_complex::PDGFRA-PLC-gamma-1-PI3K-SHP-2_complex,_PDGF_stimulated";184_LMO4-gp130_complex;</t>
  </si>
  <si>
    <t>Q06190</t>
  </si>
  <si>
    <t>Serine/threonine-protein phosphatase 2A regulatory subunit B'' subunit alpha (PP2A subunit B isoform PR72/PR130) (PP2A subunit B isoform R3 isoform) (PP2A subunit B isoforms B''-PR72/PR130) (PP2A subunit B isoforms B72/B130) (Serine/threonine-protein phosphatase 2A 72/130 kDa regulatory subunit B)</t>
  </si>
  <si>
    <t>K11583;</t>
  </si>
  <si>
    <t>ENSGT00530000063265;</t>
  </si>
  <si>
    <t>Q06203</t>
  </si>
  <si>
    <t>Amidophosphoribosyltransferase (ATase) (EC 2.4.2.14) (Glutamine phosphoribosylpyrophosphate amidotransferase) (GPAT)</t>
  </si>
  <si>
    <t>K00764;</t>
  </si>
  <si>
    <t>ENSGT00390000003428;</t>
  </si>
  <si>
    <t>Glutamine--fructose-6-phosphate aminotransferase [isomerizing] 1 (EC 2.6.1.16) (D-fructose-6-phosphate amidotransferase 1) (Glutamine:fructose-6-phosphate amidotransferase 1) (GFAT 1) (GFAT1) (Hexosephosphate aminotransferase 1)</t>
  </si>
  <si>
    <t>Controls the flux of glucose into the hexosamine pathway. Most likely involved in regulating the availability of precursors for N- and O-linked glycosylation of proteins. Regulates the circadian expression of clock genes ARNTL/BMAL1 and CRY1.</t>
  </si>
  <si>
    <t>Q06210</t>
  </si>
  <si>
    <t>Q06265</t>
  </si>
  <si>
    <t>Exosome complex component RRP45 (Autoantigen PM/Scl 1) (Exosome component 9) (P75 polymyositis-scleroderma overlap syndrome-associated autoantigen) (Polymyositis/scleroderma autoantigen 1) (Polymyositis/scleroderma autoantigen 75 kDa) (PM/Scl-75)</t>
  </si>
  <si>
    <t>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EXOSC9 binds to ARE-containing RNAs. {ECO:0000269|PubMed:11782436, ECO:0000269|PubMed:16455498, ECO:0000269|PubMed:16912217, ECO:0000269|PubMed:17545563}.</t>
  </si>
  <si>
    <t>K03678;</t>
  </si>
  <si>
    <t>ENSGT00530000063093;</t>
  </si>
  <si>
    <t>131_Exosome;</t>
  </si>
  <si>
    <t>Q06323</t>
  </si>
  <si>
    <t>Proteasome activator complex subunit 1 (11S regulator complex subunit alpha) (REG-alpha) (Activator of multicatalytic protease subunit 1) (Interferon gamma up-regulated I-5111 protein) (IGUP I-5111) (Proteasome activator 28 subunit alpha) (PA28a) (PA28alpha)</t>
  </si>
  <si>
    <t>Implicated in immunoproteasome assembly and required for efficient antigen processing. The PA28 activator complex enhances the generation of class I binding peptides by altering the cleavage pattern of the proteasome.</t>
  </si>
  <si>
    <t>K06696;</t>
  </si>
  <si>
    <t>363_C_363;620_C_620;</t>
  </si>
  <si>
    <t>Recombining binding protein suppressor of hairless (CBF-1) (J kappa-recombination signal-binding protein) (RBP-J kappa) (RBP-J) (RBP-JK) (Renal carcinoma antigen NY-REN-30)</t>
  </si>
  <si>
    <t>Transcriptional regulator that plays a central role in Notch signaling, a signaling pathway involved in cell-cell communication that regulates a broad spectrum of cell-fate determinations. Acts as a transcriptional repressor when it is not associated with Notch proteins. When associated with some NICD product of Notch proteins (Notch intracellular domain), it acts as a transcriptional activator that activates transcription of Notch target genes. Probably represses or activates transcription via the recruitment of chromatin remodeling complexes containing histone deacetylase or histone acetylase proteins, respectively. Specifically binds to the immunoglobulin kappa-type J segment recombination signal sequence. Binds specifically to methylated DNA. {ECO:0000269|PubMed:21991380}.</t>
  </si>
  <si>
    <t>K06053;</t>
  </si>
  <si>
    <t>ENSGT00390000005197;</t>
  </si>
  <si>
    <t>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188_MAML1-RBP-Jkappa-Notch1_complex::Notch1-fraction_30_complex::RBPJ-NotchIC-Mastermind_complex::YY1-Notch1-RBP-Jkappa_complex;252_RBP-Jkappa-RING1-KyoT2_complex;</t>
  </si>
  <si>
    <t>Q06330</t>
  </si>
  <si>
    <t>Q06546</t>
  </si>
  <si>
    <t>GA-binding protein alpha chain (GABP subunit alpha) (Nuclear respiratory factor 2 subunit alpha) (Transcription factor E4TF1-60)</t>
  </si>
  <si>
    <t>Transcription factor capable of interacting with purine rich repeats (GA repeats). Necessary for the expression of the Adenovirus E4 gene.</t>
  </si>
  <si>
    <t>K09441;</t>
  </si>
  <si>
    <t>74_C_74;</t>
  </si>
  <si>
    <t>Q06587</t>
  </si>
  <si>
    <t>E3 ubiquitin-protein ligase RING1 (EC 6.3.2.-) (Polycomb complex protein RING1) (RING finger protein 1) (Really interesting new gene 1 protein)</t>
  </si>
  <si>
    <t>Constitutes one of the E3 ubiquitin-protein ligases that mediate monoubiquitination of 'Lys-119' of histone H2A, thereby playing a central role in histone code and gene regulation. H2A 'Lys-119' ubiquitination gives a specific tag for epigenetic transcriptional repression and participates in X chromosome inactivation of female mammals. Essential component of a Polycomb group (PcG) multiprotein PRC1-like complex, a complex class required to maintain the transcriptionally repressive state of many genes, including Hox genes, throughout development. PcG PRC1 complex acts via chromatin remodeling and modification of histones, rendering chromatin heritably changed in its expressibility. Compared to RNF2/RING2, it does not have the main E3 ubiquitin ligase activity on histone H2A, and it may rather act as a modulator of RNF2/RING2 activity. {ECO:0000269|PubMed:16359901}.</t>
  </si>
  <si>
    <t>K10695;</t>
  </si>
  <si>
    <t>ENSGT00390000016977;</t>
  </si>
  <si>
    <t>44_BCOR_complex;49_"BMI1-HPH1-HPH2_complex::Polycomb_repressive_complex_1_(PRC1,_hPRC-H)::Polycomb_repressive_complex::hPRC1L_complex";72_CENP-A_NAC-CAD_complex::CENP-A_nucleosome_associated_complex::CEN_complex::FACT-NEK9_complex;111_E2F-6_complex;252_RBP-Jkappa-RING1-KyoT2_complex;</t>
  </si>
  <si>
    <t>Q06609</t>
  </si>
  <si>
    <t>DNA repair protein RAD51 homolog 1 (HsRAD51) (hRAD51) (RAD51 homolog A)</t>
  </si>
  <si>
    <t>Participates in a common DNA damage response pathway associated with the activation of homologous recombination and double-strand break repair. Binds to single and double-stranded DNA and exhibits DNA-dependent ATPase activity. Underwinds duplex DNA and forms helical nucleoprotein filaments. Part of a PALB2-scaffolded HR complex containing BRCA2 and RAD51C and which is thought to play a role in DNA repair by HR. Plays a role in regulating mitochondrial DNA copy number under conditions of oxidative stress in the presence of RAD51C and XRCC3. {ECO:0000269|PubMed:12205100, ECO:0000269|PubMed:12442171, ECO:0000269|PubMed:18417535, ECO:0000269|PubMed:20231364, ECO:0000269|PubMed:20348101, ECO:0000269|PubMed:20413593, ECO:0000269|PubMed:23509288, ECO:0000269|PubMed:23754376}.</t>
  </si>
  <si>
    <t>K04482;</t>
  </si>
  <si>
    <t>41_BASC_(Ab_80)_complex_(BRCA1-associated_genome_surveillance_complex)::BASC_complex_(BRCA1-associated_genome_surveillance_complex)::BASC_(Ab_81)_complex_(BRCA1-associated_genome_surveillance_complex)::BASC_(Ab_C-20)_complex_(BRCA1-associated_genome_surveillance_complex)::BRCA1-RAD50-MRE11-NBS1_complex::MRN_complex_(MRE11-RAD50-NBN_complex)::MRN_complex_(MRE11-RAD50-NBS1_complex)::RAD50-MRE11-NBN-p200-p350_complex::MRE11A-RAD50-NBN-TRF2_complex::MRN-TRRAP_complex_(MRE11A-RAD50-NBN-TRRAP_complex)::MSH2-MSH6-PMS1-MLH1_complex::MDC1-MRE11-RAD50-NBS1_complex::MDC1-MRN-ATM-FANCD2_complex::MutS-alpha-PK-zeta_complex::PTIP-DNA_damage_response_complex::MDC1-H2AFX-TP53BP1_complex::MDC1-p53BP1-SMC1_complex::MSH2/6-BLM-p53-RAD51_complex::EXO1-MLH1-PMS2_complex::MSH2-MLH1-PMS2-PCNA_DNA-repair_initiation_complex::MSH2-MLH1-PMS2_DNA-repair_initiation_complex::PCNA-MutS-alpha-MutL-alpha-DNA_complex::MSH2-MSH6-PMS2-MLH1_complex::PCNA-MSH2-MSH6_complex::PCNA-MutS-alpha-DNA_initial_complex;55_BRCC_complex;</t>
  </si>
  <si>
    <t>Q06830</t>
  </si>
  <si>
    <t>Peroxiredoxin-1 (EC 1.11.1.15) (Natural killer cell-enhancing factor A) (NKEF-A) (Proliferation-associated gene protein) (PAG) (Thioredoxin peroxidase 2) (Thioredoxin-dependent peroxide reductase 2)</t>
  </si>
  <si>
    <t>Involved in redox regulation of the cell. Reduces peroxides with reducing equivalents provided through the thioredoxin system but not from glutaredoxin. May play an important role in eliminating peroxides generated during metabolism. Might participate in the signaling cascades of growth factors and tumor necrosis factor-alpha by regulating the intracellular concentrations of H(2)O(2). Reduces an intramolecular disulfide bond in GDPD5 that gates the ability to GDPD5 to drive postmitotic motor neuron differentiation (By similarity). {ECO:0000250}.</t>
  </si>
  <si>
    <t>K13279;</t>
  </si>
  <si>
    <t>362_C_362;576_C_576;</t>
  </si>
  <si>
    <t>Q07020</t>
  </si>
  <si>
    <t>60S ribosomal protein L18</t>
  </si>
  <si>
    <t>K02883;</t>
  </si>
  <si>
    <t>ENSGT00390000012976;</t>
  </si>
  <si>
    <t>Q07021</t>
  </si>
  <si>
    <t>Complement component 1 Q subcomponent-binding protein, mitochondrial (ASF/SF2-associated protein p32) (Glycoprotein gC1qBP) (C1qBP) (Hyaluronan-binding protein 1) (Mitochondrial matrix protein p32) (gC1q-R protein) (p33)</t>
  </si>
  <si>
    <t>Is believed to be a multifunctional and multicompartmental protein involved in inflammation and infection processes, ribosome biogenesis, regulation of apoptosis, transcriptional regulation and pre-mRNA splicing. At the cell surface is thought to act as an endothelial receptor for plasma proteins of the complement and kallikrein-kinin cascades. Putative receptor for C1q; specifically binds to the globular "heads" of C1q thus inhibiting C1; may perform the receptor function through a complex with C1qR/CD93. In complex with cytokeratin-1/KRT1 is a high affinity receptor for kininogen-1/HMWK. Can also bind other plasma proteins, such as coagulation factor XII leading to its autoactivation. May function to bind initially fluid kininogen-1 to the cell membrane. The secreted form may enhance both extrinsic and intrinsic coagulation pathways. It is postulated that the cell surface form requires docking with transmembrane proteins for downstream signaling which might be specific for a cell-type or response. By acting as C1q receptor is involved in chemotaxis of immature dendritic cells and neutrophils and is proposed to signal through CD209/DC-SIGN on immature dendritic cells, through integrin alpha-4/beta-1 during trophoblast invasion of the decidua, and through integrin beta-1 during endothelial cell adhesion and spreading. Signaling involved in inhibition of innate immune response is implicating the PI3K-AKT/PKB pathway. In mitochondrial translation may be involved in formation of functional 55S mitoribosomes; the function seems to involve its RNA-binding activity. May be involved in the nucleolar ribosome maturation process; the function may involve the exchange of FBL for RRP1 in the association with pre-ribosome particles. Involved in regulation of RNA splicing by inhibiting the RNA-binding capacity of SRSF1 and its phosphorylation. Is required for the nuclear translocation of splicing factor U2AF1L4. Involved in regulation of CDKN2A- and HRK-mediated apoptosis. Stabilizes mitochondrial CDKN2A isoform smARF. May be involved in regulation of FOXC1 transcriptional activity and NFY/CCAAT-binding factor complex-mediated transcription. In infection processes acts as an attachment site for microbial proteins, including Listeria monocytogenes internalin B and Staphylococcus aureus protein A. May play a role in antibacterial defense as it can bind to cell surface hyaluronan and inhibit Streptococcus pneumoniae hyaluronate lyase. Involved in replication of Rubella virus. May be involved in modulation of the immune response; ligation by HCV core protein is resulting in suppresion of interleukin-12 production in monocyte-derived dendritic cells. Involved in regulation of antiviral response by inhibiting DDX58- and IFIH1-mediated signaling pathways probably involving its association with MAVS after viral infection. Involved in HIV-1 replication, presumably by contributing to splicing of viral RNA. {ECO:0000269|PubMed:10022843, ECO:0000269|PubMed:10479529, ECO:0000269|PubMed:10722602, ECO:0000269|PubMed:10747014, ECO:0000269|PubMed:11086025, ECO:0000269|PubMed:11859136, ECO:0000269|PubMed:12833064, ECO:0000269|PubMed:15243141, ECO:0000269|PubMed:16140380, ECO:0000269|PubMed:16177118, ECO:0000269|PubMed:17881511, ECO:0000269|PubMed:18676636, ECO:0000269|PubMed:19004836, ECO:0000269|PubMed:19164550, ECO:0000269|PubMed:20810993, ECO:0000269|PubMed:21536856, ECO:0000269|PubMed:21544310, ECO:0000269|PubMed:22700724, ECO:0000269|PubMed:8662673, ECO:0000269|PubMed:8710908, ECO:0000269|PubMed:9461517}.</t>
  </si>
  <si>
    <t>K15414;</t>
  </si>
  <si>
    <t>ENSGT00390000018406;</t>
  </si>
  <si>
    <t>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64_CBF-DNA_complex::p32-CBF-DNA_complex;127_Emerin-actin-NMI-(alphaII)spectrin_complex::Emerin-actin-NMI_complex::Emerin_architectural_complex::Emerin_complex_32::Emerin_regulatory_complex::Emerin_complex_24::Emerin_complex_1::MCM2-MCM4-MCM6-MCM7_complex::MCM2-MCM6-MCM7_complex::MCM4-MCM6-MCM7_complex::MCM_complex::NCOR1_complex;129_Emerin_complex_52;</t>
  </si>
  <si>
    <t>225_C_225;</t>
  </si>
  <si>
    <t>Q07157</t>
  </si>
  <si>
    <t>Tight junction protein ZO-1 (Tight junction protein 1) (Zona occludens protein 1) (Zonula occludens protein 1)</t>
  </si>
  <si>
    <t>The N-terminal may be involved in transducing a signal required for tight junction assembly, while the C-terminal may have specific properties of tight junctions. The alpha domain might be involved in stabilizing junctions. Plays a role in the regulation of cell migration by targeting CDC42BPB to the leading edge of migrating cells. {ECO:0000269|PubMed:21240187}.</t>
  </si>
  <si>
    <t>K05701;</t>
  </si>
  <si>
    <t>73_CF_IIAm_complex_(Cleavage_factor_IIAm_complex);228_"PAR-3-VE-cadherin-beta-catenin_complex::PAR-6-PAR-3-VE-cadherin_complex,_endothelial::PAR-6-VE-cadherin_complex,_endothelial::PAR3-PAR6-PALS1_complex::PLCB1-PARD3-PARD6A_complex::PLCB3-PARD3-PARD6A_complex::ZO1-(beta)cadherin-(VE)cadherin-VEGFR2_complex";</t>
  </si>
  <si>
    <t>381_C_381;</t>
  </si>
  <si>
    <t>Q07283</t>
  </si>
  <si>
    <t>Trichohyalin</t>
  </si>
  <si>
    <t>Intermediate filament-associated protein that associates in regular arrays with keratin intermediate filaments (KIF) of the inner root sheath cells of the hair follicle and the granular layer of the epidermis. It later becomes cross-linked to KIF by isodipeptide bonds. It may serve as scaffold protein, together with involucrin, in the organization of the cell envelope or even anchor the cell envelope to the KIF network. It may be involved in its own calcium-dependent postsynthetic processing during terminal differentiation.</t>
  </si>
  <si>
    <t>K18626;</t>
  </si>
  <si>
    <t>ENSGT00530000063634;</t>
  </si>
  <si>
    <t>cAMP-specific 3',5'-cyclic phosphodiesterase 4B (EC 3.1.4.53) (DPDE4) (PDE32)</t>
  </si>
  <si>
    <t>Hydrolyzes the second messenger cAMP, which is a key regulator of many important physiological processes. May be involved in mediating central nervous system effects of therapeutic agents ranging from antidepressants to antiasthmatic and anti-inflammatory agents. {ECO:0000269|PubMed:10846163, ECO:0000269|PubMed:15003452}.</t>
  </si>
  <si>
    <t>K13293;</t>
  </si>
  <si>
    <t>Q07343</t>
  </si>
  <si>
    <t>Q07352</t>
  </si>
  <si>
    <t>Zinc finger protein 36, C3H1 type-like 1 (Butyrate response factor 1) (EGF-response factor 1) (ERF-1) (Protein TIS11B)</t>
  </si>
  <si>
    <t>Probable regulatory protein involved in regulating the response to growth factors.</t>
  </si>
  <si>
    <t>Apoptosis regulator BAX (Bcl-2-like protein 4) (Bcl2-L-4)</t>
  </si>
  <si>
    <t>Accelerates programmed cell death by binding to, and antagonizing the apoptosis repressor BCL2 or its adenovirus homolog E1B 19k protein. Under stress conditions, undergoes a conformation change that causes translocation to the mitochondrion membrane, leading to the release of cytochrome c that then triggers apoptosis. Promotes activation of CASP3, and thereby apoptosis. {ECO:0000269|PubMed:10772918, ECO:0000269|PubMed:16113678, ECO:0000269|PubMed:18948948, ECO:0000269|PubMed:21199865, ECO:0000269|PubMed:8358790, ECO:0000269|PubMed:8521816}.</t>
  </si>
  <si>
    <t>K02159;</t>
  </si>
  <si>
    <t>ENSGT00730000111112;</t>
  </si>
  <si>
    <t>Q07812</t>
  </si>
  <si>
    <t>Q07820</t>
  </si>
  <si>
    <t>Induced myeloid leukemia cell differentiation protein Mcl-1 (Bcl-2-like protein 3) (Bcl2-L-3) (Bcl-2-related protein EAT/mcl1) (mcl1/EAT)</t>
  </si>
  <si>
    <t>Involved in the regulation of apoptosis versus cell survival, and in the maintenance of viability but not of proliferation. Mediates its effects by interactions with a number of other regulators of apoptosis. Isoform 1 inhibits apoptosis. Isoform 2 promotes apoptosis. {ECO:0000269|PubMed:10766760, ECO:0000269|PubMed:16543145}.</t>
  </si>
  <si>
    <t>K02539;</t>
  </si>
  <si>
    <t>ENSGT00510000048923;</t>
  </si>
  <si>
    <t>Q07864</t>
  </si>
  <si>
    <t>DNA polymerase epsilon catalytic subunit A (EC 2.7.7.7) (DNA polymerase II subunit A)</t>
  </si>
  <si>
    <t>K02324;</t>
  </si>
  <si>
    <t>ENSGT00390000010194;</t>
  </si>
  <si>
    <t>Kinesin light chain 1 (KLC 1)</t>
  </si>
  <si>
    <t>Kinesin is a microtubule-associated force-producing protein that may play a role in organelle transport. The light chain may function in coupling of cargo to the heavy chain or in the modulation of its ATPase activity.</t>
  </si>
  <si>
    <t>K10407;</t>
  </si>
  <si>
    <t>ENSGT00390000006393;</t>
  </si>
  <si>
    <t>Q07866</t>
  </si>
  <si>
    <t>Q07889</t>
  </si>
  <si>
    <t>Son of sevenless homolog 1 (SOS-1)</t>
  </si>
  <si>
    <t>Promotes the exchange of Ras-bound GDP by GTP. Catalytic component of a trimeric complex that participates in transduction of signals from Ras to Rac by promoting the Rac-specific guanine nucleotide exchange factor (GEF) activity (By similarity). {ECO:0000250}.</t>
  </si>
  <si>
    <t>K03099;</t>
  </si>
  <si>
    <t>ENSGT00770000120448;</t>
  </si>
  <si>
    <t>45_"BCR-ABL_(p210_fusion_protein)-GRB2-SOS1_complex::CIN85_complex_(CIN85,_CRK,_BCAR1,_CBL,_PIK3R1,_GRB2,_SOS1)::CIN85-CBL-SH3GL2_complex::CRK-BCAR1-DOCK1_complex::ELMO1-DOCK1-CRKII_complex::ELMO1-DOCK1-RAC1_complex::CIN85-CBL-SH3GL2-EGFR_complex,_EGF_stimulated::CIN85-SH3GL3-CBL_complex::MET-CIN85-SH3GL3-CBL_complex,_HGF_stimulated::Multiprotein_complex_(monoubiquitination)::SH3KBP1-CBLB-EGFR_complex::p130Cas-ER-alpha-cSrc-kinase-_PI3-kinase_p85-subunit_complex::SH3P2/OSTF1-CBL-SRC_complex";66_"CD19-Vav-PI_3-kinase_(p85_subunit)_complex::Cbl-SLP-76-Grb2_complex,_Fc_receptor_gamma-R1_stimulated::LAT-PLC-gamma-1-p85-GRB2-CBL-VAV-SLP-76_signaling_complex,_C305_activated::PLC-gamma-1-LAT-c-CBL_complex,_OKT3_stimulated::SLP-76-PLC-gamma-1-VAV_complex,_alpha-TCR_stimulated::LAT-PLC-gamma-1-p85-GRB2-SOS_signaling_complex,_C305_activated::PLC-gamma-1-SLP-76-SOS1-LAT_complex::LCK-SLP76-PLC-gamma-1-LAT_complex,_pervanadate-activated::SLP-76-Cbl-Grb2-Shc_complex,_Fc_receptor_gamma-R1_stimulated::Notch1-p56lck-PI3K_complex::SLP-76-PLC-gamma-1-ITK_complex,_alpha-TCR_stimulated::ITGA6-ITGB4-SHC1-GRB2_complex::PDGFRA-PLC-gamma-1-PI3K-SHP-2_complex,_PDGF_stimulated";</t>
  </si>
  <si>
    <t>Q07955</t>
  </si>
  <si>
    <t>Serine/arginine-rich splicing factor 1 (Alternative-splicing factor 1) (ASF-1) (Splicing factor, arginine/serine-rich 1) (pre-mRNA-splicing factor SF2, P33 subunit)</t>
  </si>
  <si>
    <t>Plays a role in preventing exon skipping, ensuring the accuracy of splicing and regulating alternative splicing. Interacts with other spliceosomal components, via the RS domains, to form a bridge between the 5'- and 3'-splice site binding components, U1 snRNP and U2AF. Can stimulate binding of U1 snRNP to a 5'-splice site-containing pre-mRNA. Binds to purine-rich RNA sequences, either the octamer, 5'-RGAAGAAC-3' (r=A or G) or the decamers, AGGACAGAGC/AGGACGAAGC. Binds preferentially to the 5'-CGAGGCG-3' motif in vitro. Three copies of the octamer constitute a powerful splicing enhancer in vitro, the ASF/SF2 splicing enhancer (ASE) which can specifically activate ASE-dependent splicing. Isoform ASF-2 and isoform ASF-3 act as splicing repressors. May function as export adapter involved in mRNA nuclear export through the TAP/NXF1 pathway. {ECO:0000269|PubMed:8139654}.</t>
  </si>
  <si>
    <t>K12890;</t>
  </si>
  <si>
    <t>Q07960</t>
  </si>
  <si>
    <t>Rho GTPase-activating protein 1 (CDC42 GTPase-activating protein) (GTPase-activating protein rhoOGAP) (Rho-related small GTPase protein activator) (Rho-type GTPase-activating protein 1) (p50-RhoGAP)</t>
  </si>
  <si>
    <t>GTPase activator for the Rho, Rac and Cdc42 proteins, converting them to the putatively inactive GDP-bound state. Cdc42 seems to be the preferred substrate.</t>
  </si>
  <si>
    <t>K18470;</t>
  </si>
  <si>
    <t>ENSGT00420000029688;</t>
  </si>
  <si>
    <t>Q08117</t>
  </si>
  <si>
    <t>Amino-terminal enhancer of split (Amino enhancer of split) (Gp130-associated protein GAM) (Grg-5) (Groucho-related protein 5) (Protein ESP1) (Protein GRG)</t>
  </si>
  <si>
    <t>Transcriptional corepressor. Acts as dominant repressor towards other family members. Inhibits NF-kappa-B-regulated gene expression. May be required for the initiation and maintenance of the differentiated state. Essential for the transcriptional repressor activity of SIX3 during retina and lens development. {ECO:0000269|PubMed:10660609, ECO:0000269|PubMed:10748198}.</t>
  </si>
  <si>
    <t>Q08188</t>
  </si>
  <si>
    <t>Protein-glutamine gamma-glutamyltransferase E (EC 2.3.2.13) (Transglutaminase E) (TG(E)) (TGE) (TGase E) (Transglutaminase-3) (TGase-3) [Cleaved into: Protein-glutamine gamma-glutamyltransferase E 50 kDa catalytic chain; Protein-glutamine gamma-glutamyltransferase E 27 kDa non-catalytic chain]</t>
  </si>
  <si>
    <t>Catalyzes the calcium-dependent formation of isopeptide cross-links between glutamine and lysine residues in various proteins, as well as the conjugation of polyamines to proteins. Involved in the formation of the cornified envelope (CE), a specialized component consisting of covalent cross-links of proteins beneath the plasma membrane of terminally differentiated keratinocytes. Catalyzes small proline-rich proteins (SPRR1 and SPRR2) and LOR cross-linking to form small interchain oligomers, which are further cross-linked by TGM1 onto the growing CE scaffold (By similarity). In hair follicles, involved in cross-linking structural proteins to hardening the inner root sheath. {ECO:0000250}.</t>
  </si>
  <si>
    <t>K05620;</t>
  </si>
  <si>
    <t>Serine/threonine-protein phosphatase 2B catalytic subunit alpha isoform (EC 3.1.3.16) (CAM-PRP catalytic subunit) (Calmodulin-dependent calcineurin A subunit alpha isoform)</t>
  </si>
  <si>
    <t>Calcium-dependent, calmodulin-stimulated protein phosphatase. Many of the substrates contain a PxIxIT motif. This subunit may have a role in the calmodulin activation of calcineurin. Dephosphorylates DNM1L, HSPB1 and SSH1. {ECO:0000269|PubMed:15671020, ECO:0000269|PubMed:17498738, ECO:0000269|PubMed:18838687}.</t>
  </si>
  <si>
    <t>198_MR-UBC9-SRC1_complex::NR3C2-UBC9-SRC-1_complex;238_PPP3CA-PPP3CA-RCAN1_complex;</t>
  </si>
  <si>
    <t>Q08209</t>
  </si>
  <si>
    <t>Q08211</t>
  </si>
  <si>
    <t>ATP-dependent RNA helicase A (RHA) (EC 3.6.4.13) (DEAH box protein 9) (Leukophysin) (LKP) (Nuclear DNA helicase II) (NDH II)</t>
  </si>
  <si>
    <t>Unwinds double-stranded DNA and RNA in a 3' to 5' direction. Alteration of secondary structure may subsequently influence interactions with proteins or other nucleic acids. Functions as a transcriptional activator. Component of the CRD-mediated complex that promotes MYC mRNA stability. Involved with LARP6 in the stabilization of type I collagen mRNAs for CO1A1 and CO1A2. As component of a large PER complex is involved in the inhibition of 3' transcriptional termination of circadian target genes such as PER1 and NR1D1 and the control of the circadian rhythms. Positively regulates HIV-1 LTR-directed gene expression. {ECO:0000269|PubMed:19029303, ECO:0000269|PubMed:19229320, ECO:0000269|PubMed:22190748}.</t>
  </si>
  <si>
    <t>K13184;</t>
  </si>
  <si>
    <t>ENSGT00760000119189;</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</si>
  <si>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33_"Anti-SMN_protein_complex::Anti-Sm_protein_complex::SMN1-SIP1-SNRP_complex::SMN_complex::SMN_complex_(GEMIN2,5,_SMN)::SMN_complex_(GEMIN5,2,3,4,_SMN)::SMN_complex_(GEMIN5,4,3),_SMN-independent_intermediate::SMN_complex_(GEMIN6,7,_UNRIP),_SMN-independent_intermediate::SMN_containing_complex::PPP4C-PPP4R2-Gemin3-Gemin4_complex::SMN-PolII-RHA_complex";97_DHX9-ADAR-vigilin-DNA-PK-Ku_antigen_complex::DNA-PK-Ku_antigen_complex::DNA-PK-Ku_complex::Vigilin-DNA-PK-Ku_antigen_complex::MGC1-DNA-PKcs-Ku_complex::GammaH2AFX-NDHII-Ku70-DNA_complex::Ku70/Ku86/Werner_complex::WRN-Ku70-Ku80-PARP1_complex::NCOA6-DNA-PK-Ku-PARP1_complex;</t>
  </si>
  <si>
    <t>419_C_419;</t>
  </si>
  <si>
    <t>Q08257</t>
  </si>
  <si>
    <t>Quinone oxidoreductase (EC 1.6.5.5) (NADPH:quinone reductase) (Zeta-crystallin)</t>
  </si>
  <si>
    <t>Does not have alcohol dehydrogenase activity. Binds NADP and acts through a one-electron transfer process. Orthoquinones, such as 1,2-naphthoquinone or 9,10-phenanthrenequinone, are the best substrates (in vitro). May act in the detoxification of xenobiotics. Interacts with (AU)-rich elements (ARE) in the 3'-UTR of target mRNA species. Enhances the stability of mRNA coding for BCL2. NADPH binding interferes with mRNA binding. {ECO:0000269|PubMed:17497241, ECO:0000269|PubMed:20103721}.</t>
  </si>
  <si>
    <t>K00344;</t>
  </si>
  <si>
    <t>ENSGT00550000074483;</t>
  </si>
  <si>
    <t>Q08378</t>
  </si>
  <si>
    <t>Golgin subfamily A member 3 (Golgi complex-associated protein of 170 kDa) (GCP170) (Golgin-160)</t>
  </si>
  <si>
    <t>Golgi auto-antigen; probably involved in maintaining Golgi structure.</t>
  </si>
  <si>
    <t>ENSGT00730000111197;</t>
  </si>
  <si>
    <t>Q08379</t>
  </si>
  <si>
    <t>Golgin subfamily A member 2 (130 kDa cis-Golgi matrix protein) (GM130) (GM130 autoantigen) (Golgin-95)</t>
  </si>
  <si>
    <t>Golgi auto-antigen; probably involved in maintaining cis-Golgi structure.</t>
  </si>
  <si>
    <t>ENSGT00530000062932;</t>
  </si>
  <si>
    <t>Q08380</t>
  </si>
  <si>
    <t>Galectin-3-binding protein (Basement membrane autoantigen p105) (Lectin galactoside-binding soluble 3-binding protein) (Mac-2-binding protein) (MAC2BP) (Mac-2 BP) (Tumor-associated antigen 90K)</t>
  </si>
  <si>
    <t>Promotes intergrin-mediated cell adhesion. May stimulate host defense against viruses and tumor cells. {ECO:0000269|PubMed:11146440, ECO:0000269|PubMed:8034587, ECO:0000269|PubMed:9501082}.</t>
  </si>
  <si>
    <t>K17300;</t>
  </si>
  <si>
    <t>ENSGT00530000063814;</t>
  </si>
  <si>
    <t>413_C_413;</t>
  </si>
  <si>
    <t>Desmocollin-1 (Cadherin family member 1) (Desmosomal glycoprotein 2/3) (DG2/DG3)</t>
  </si>
  <si>
    <t>Component of intercellular desmosome junctions. Involved in the interaction of plaque proteins and intermediate filaments mediating cell-cell adhesion. May contribute to epidermal cell positioning (stratification) by mediating differential adhesiveness between cells that express different isoforms. Linked to the keratinization of epithelial tissues.</t>
  </si>
  <si>
    <t>K07600;</t>
  </si>
  <si>
    <t>Q08554</t>
  </si>
  <si>
    <t>Pseudouridine-5'-monophosphatase (5'-PsiMPase) (EC 3.1.3.n6) (Haloacid dehalogenase-like hydrolase domain-containing protein 1) (Haloacid dehalogenase-like hydrolase domain-containing protein 1A) (Protein GS1)</t>
  </si>
  <si>
    <t>Dephosphorylates pseudouridine 5'-phosphate, a potential intermediate in rRNA degradation. Pseudouridine is then excreted intact in urine. {ECO:0000269|PubMed:20722631}.</t>
  </si>
  <si>
    <t>K17623;</t>
  </si>
  <si>
    <t>ENSGT00390000014753;</t>
  </si>
  <si>
    <t>Q08623</t>
  </si>
  <si>
    <t>Q08752</t>
  </si>
  <si>
    <t>Peptidyl-prolyl cis-trans isomerase D (PPIase D) (EC 5.2.1.8) (40 kDa peptidyl-prolyl cis-trans isomerase) (Cyclophilin-40) (CYP-40) (Cyclophilin-related protein) (Rotamase D)</t>
  </si>
  <si>
    <t>PPIases accelerate the folding of proteins. It catalyzes the cis-trans isomerization of proline imidic peptide bonds in oligopeptides. Proposed to act as a co-chaperone in HSP90 complexes such as in unligated steroid receptors heterocomplexes. Different co-chaperones seem to compete for association with HSP90 thus establishing distinct HSP90-co-chaperone-receptor complexes with the potential to exert tissue-specific receptor activity control. May have a preference for estrogen receptor complexes and is not found in glucocorticoid receptor complexes. May be involved in cytoplasmic dynein-dependent movement of the receptor from the cytoplasm to the nucleus. May regulate MYB by inhibiting its DNA-binding activity. Involved in regulation of AHR signaling by promoting the formation of the AHR:ARNT dimer; the function is independent of HSP90 but requires the chaperone activity. Involved in regulation of UV radiation-induced apoptosis. Promotes cell viability in anaplastic lymphoma kinase-positive anaplastic large-cell lymphoma (ALK+ ALCL) cell lines. May be involved in hepatitis C virus (HCV) replication and release. {ECO:0000269|PubMed:11350175, ECO:0000269|PubMed:18708059, ECO:0000269|PubMed:19932913, ECO:0000269|PubMed:21711559, ECO:0000269|PubMed:22681779, ECO:0000269|PubMed:23220213, ECO:0000269|PubMed:9659917}.</t>
  </si>
  <si>
    <t>K05864;</t>
  </si>
  <si>
    <t>ENSGT00550000074595;</t>
  </si>
  <si>
    <t>Q08945</t>
  </si>
  <si>
    <t>FACT complex subunit SSRP1 (Chromatin-specific transcription elongation factor 80 kDa subunit) (Facilitates chromatin transcription complex 80 kDa subunit) (FACT 80 kDa subunit) (FACTp80) (Facilitates chromatin transcription complex subunit SSRP1) (Recombination signal sequence recognition protein 1) (Structure-specific recognition protein 1) (hSSRP1) (T160)</t>
  </si>
  <si>
    <t>Component of the FACT complex, a general chromatin factor that acts to reorganize nucleosomes. The FACT complex is involved in multiple processes that require DNA as a template such as mRNA elongation, DNA replication and DNA repair. During transcription elongation the FACT complex acts as a histone chaperone that both destabilizes and restores nucleosomal structure. It facilitates the passage of RNA polymerase II and transcription by promoting the dissociation of one histone H2A-H2B dimer from the nucleosome, then subsequently promotes the reestablishment of the nucleosome following the passage of RNA polymerase II. The FACT complex is probably also involved in phosphorylation of 'Ser-392' of p53/TP53 via its association with CK2 (casein kinase II). Binds specifically to double-stranded DNA and at low levels to DNA modified by the antitumor agent cisplatin. May potentiate cisplatin-induced cell death by blocking replication and repair of modified DNA. Also acts as a transcriptional coactivator for p63/TP63. {ECO:0000269|PubMed:10912001, ECO:0000269|PubMed:11239457, ECO:0000269|PubMed:12374749, ECO:0000269|PubMed:12934006, ECO:0000269|PubMed:16713563, ECO:0000269|PubMed:9489704, ECO:0000269|PubMed:9566881, ECO:0000269|PubMed:9836642}.</t>
  </si>
  <si>
    <t>K09272;</t>
  </si>
  <si>
    <t>ENSGT00560000076898;</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</si>
  <si>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72_CENP-A_NAC-CAD_complex::CENP-A_nucleosome_associated_complex::CEN_complex::FACT-NEK9_complex;88_"Casein_kinase_II-HMG1_complex::Casein_kinase_II_complex::FACT_complex,_UV-activated";149_"H2AX_complex,_isolated_from_cells_without_IR_exposure::H2AX_complex_I::H2AX_complex_II";</t>
  </si>
  <si>
    <t>Calmodulin-regulated spectrin-associated protein 2 (Calmodulin-regulated spectrin-associated protein 1-like protein 1)</t>
  </si>
  <si>
    <t>Microtubule minus-end binding protein that may regulate the organization of non-centrosomal microtubules. May regulate the nucleation and the polymerization of microtubules. Indirectly, through the microtubule cytoskeleton, may regulate the organization of cellular organelles including the Golgi and the early endosomes. {ECO:0000269|PubMed:23169647}.</t>
  </si>
  <si>
    <t>K17493;</t>
  </si>
  <si>
    <t>ENSGT00390000010026;</t>
  </si>
  <si>
    <t>Q08AD1</t>
  </si>
  <si>
    <t>Protein spire homolog 1 (Spir-1)</t>
  </si>
  <si>
    <t>Acts as a actin nucleation factor, remains associated with the slow-growing pointed end of the new filament. Involved in intracellular vesicle transport along actin fibers, providing a novel link between actin cytoskeleton dynamics and intracellular transport. Required for asymmetric spindle positioning and asymmetric cell division during meiosis. Required for normal formation of the cleavage furrow and for polar body extrusion during female germ cell meiosis. {ECO:0000269|PubMed:11747823, ECO:0000269|PubMed:21620703}.</t>
  </si>
  <si>
    <t>K02098;</t>
  </si>
  <si>
    <t>ENSGT00390000003058;</t>
  </si>
  <si>
    <t>Q08AE8</t>
  </si>
  <si>
    <t>Q08AF3</t>
  </si>
  <si>
    <t>Schlafen family member 5</t>
  </si>
  <si>
    <t>May have a role in hematopoietic cell differentiation. {ECO:0000250}.</t>
  </si>
  <si>
    <t>ENSGT00410000025651;</t>
  </si>
  <si>
    <t>Q08AM6</t>
  </si>
  <si>
    <t>Protein VAC14 homolog (Tax1-binding protein 2)</t>
  </si>
  <si>
    <t>The PI(3,5)P2 regulatory complex regulates both the synthesis and turnover of phosphatidylinositol 3,5-bisphosphate (PtdIns(3,5)P2). Acts as a positive activator of PIKfyve kinase activity. Also required to maintain normal levels of phosphatidylinositol 3-phosphate (PtdIns(3)P) and phosphatidylinositol 5-phosphate (PtdIns(5)P). Plays a role in the biogenesis of endosome carrier vesicles (ECV) / multivesicular bodies (MVB) transport intermediates from early endosomes. {ECO:0000269|PubMed:15542851, ECO:0000269|PubMed:17556371}.</t>
  </si>
  <si>
    <t>K15305;</t>
  </si>
  <si>
    <t>ENSGT00390000008385;</t>
  </si>
  <si>
    <t>Q08J23</t>
  </si>
  <si>
    <t>tRNA (cytosine(34)-C(5))-methyltransferase (EC 2.1.1.203) (Myc-induced SUN domain-containing protein) (Misu) (NOL1/NOP2/Sun domain family member 2) (Substrate of AIM1/Aurora kinase B) (tRNA (cytosine-5-)-methyltransferase) (tRNA methyltransferase 4 homolog) (hTrm4)</t>
  </si>
  <si>
    <t>RNA methyltransferase that methylates tRNAs, and possibly RNA polymerase III transcripts. Methylates cytosine to 5-methylcytosine (m5C) at positions 34 and 48 of intron-containing tRNA(Leu)(CAA) precursors, and at positions 48, 49 and 50 of tRNA(Gly)(GCC) precursors. May act downstream of Myc to regulate epidermal cell growth and proliferation. Required for proper spindle assembly and chromosome segregation, independently of its methyltransferase activity. {ECO:0000269|PubMed:17071714, ECO:0000269|PubMed:19596847, ECO:0000269|PubMed:22995836}.</t>
  </si>
  <si>
    <t>K15335;</t>
  </si>
  <si>
    <t>ENSGT00660000095589;</t>
  </si>
  <si>
    <t>Myotonin-protein kinase (MT-PK) (EC 2.7.11.1) (DM-kinase) (DMK) (DM1 protein kinase) (DMPK) (Myotonic dystrophy protein kinase)</t>
  </si>
  <si>
    <t>Non-receptor serine/threonine protein kinase which is necessary for the maintenance of skeletal muscle structure and function. May play a role in myocyte differentiation and survival by regulating the integrity of the nuclear envelope and the expression of muscle-specific genes. May also phosphorylate PPP1R12A and inhibit the myosin phosphatase activity to regulate myosin phosphorylation. Also critical to the modulation of cardiac contractility and to the maintenance of proper cardiac conduction activity probably through the regulation of cellular calcium homeostasis. Phosphorylates PLN, a regulator of calcium pumps and may regulate sarcoplasmic reticulum calcium uptake in myocytes. May also phosphorylate FXYD1/PLM which is able to induce chloride currents. May also play a role in synaptic plasticity. {ECO:0000269|PubMed:10811636, ECO:0000269|PubMed:10913253, ECO:0000269|PubMed:11287000, ECO:0000269|PubMed:15598648, ECO:0000269|PubMed:21457715, ECO:0000269|PubMed:21949239}.</t>
  </si>
  <si>
    <t>K08788;</t>
  </si>
  <si>
    <t>Q09013</t>
  </si>
  <si>
    <t>Q09019</t>
  </si>
  <si>
    <t>Dystrophia myotonica WD repeat-containing protein (Dystrophia myotonica-containing WD repeat motif protein) (Protein 59) (Protein DMR-N9)</t>
  </si>
  <si>
    <t>Could have a regulatory function in meiosis. {ECO:0000269|PubMed:8499920}.</t>
  </si>
  <si>
    <t>ENSGT00390000007686;</t>
  </si>
  <si>
    <t>Histone-binding protein RBBP4 (Chromatin assembly factor 1 subunit C) (CAF-1 subunit C) (Chromatin assembly factor I p48 subunit) (CAF-I 48 kDa subunit) (CAF-I p48) (Nucleosome-remodeling factor subunit RBAP48) (Retinoblastoma-binding protein 4) (RBBP-4) (Retinoblastoma-binding protein p48)</t>
  </si>
  <si>
    <t>Core histone-binding subunit that may target chromatin assembly factors, chromatin remodeling factors and histone deacetylases to their histone substrates in a manner that is regulated by nucleosomal DNA. Component of several complexes which regulate chromatin metabolism. These include the chromatin assembly factor 1 (CAF-1) complex, which is required for chromatin assembly following DNA replication and DNA repair; the core histone deacetylase (HDAC) complex, which promotes histone deacetylation and consequent transcriptional repression; the nucleosome remodeling and histone deacetylase complex (the NuRD complex), which promotes transcriptional repression by histone deacetylation and nucleosome remodeling; the PRC2/EED-EZH2 complex, which promotes repression of homeotic genes during development; and the NURF (nucleosome remodeling factor) complex. {ECO:0000269|PubMed:10866654}.</t>
  </si>
  <si>
    <t>K10752;</t>
  </si>
  <si>
    <t>ENSGT00570000079069;</t>
  </si>
  <si>
    <t>15_ALL-1_supercomplex::SIN3_complex::Sin3_complex::mSin3A-HDAC1-HDAC2_complex::mSin3A_complex::MeCP2-SIN3A-HDAC_complex::MAD1-mSin3A-HDAC2_complex::PU.1-SIN3A-HDAC_complex::SMARCA2/BRM-BAF57-MECP2_complex::hNURF_complex;28_ASF1-histone_containing_complex::ASF1-interacting_protein_complex::Chromatin_assembly_complex_(CAF-1_complex)::Histone_H3.1_complex::Histone_H3.3_complex;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58_BRMS1-SIN3-HDAC_complex::HCF-1_complex;114_EED-EZH-YY1_polycomb_complex::EED-EZH2_complex::Polycomb_repressive_complex_2_(PRC2)::Polycomb_repressive_complex_2_(PRC_2)::Polycomb_repressive_complex_3_(PRC3)::Polycomb_repressive_complex_4_(PRC4);181_"LINC_complex,_S-phase::LINC_core_complex::LINC_complex,_quiescent_cells";215_NK-3-Groucho-HIPK2-SIN3A-RbpA48-HDAC1_complex::NK-3-Groucho_complex::TLE-Histone_H3_complex;</t>
  </si>
  <si>
    <t>Q09028</t>
  </si>
  <si>
    <t>Q09161</t>
  </si>
  <si>
    <t>Nuclear cap-binding protein subunit 1 (80 kDa nuclear cap-binding protein) (CBP80) (NCBP 80 kDa subunit)</t>
  </si>
  <si>
    <t>Component of the cap-binding complex (CBC), which binds cotranscriptionally to the 5'-cap of pre-mRNAs and is involved in various processes such as pre-mRNA splicing, translation regulation, nonsense-mediated mRNA decay, RNA-mediated gene silencing (RNAi) by microRNAs (miRNAs) and mRNA export. The CBC complex is involved in mRNA export from the nucleus via its interaction with ALYREF/THOC4/ALY, leading to the recruitment of the mRNA export machinery to the 5'-end of mRNA and to mRNA export in a 5' to 3' direction through the nuclear pore. The CBC complex is also involved in mediating U snRNA and intronless mRNAs export from the nucleus. The CBC complex is essential for a pioneer round of mRNA translation, before steady state translation when the CBC complex is replaced by cytoplasmic cap-binding protein eIF4E. The pioneer round of mRNA translation mediated by the CBC complex plays a central role in nonsense-mediated mRNA decay (NMD), NMD only taking place in mRNAs bound to the CBC complex, but not on eIF4E-bound mRNAs. The CBC complex enhances NMD in mRNAs containing at least one exon-junction complex (EJC) via its interaction with UPF1, promoting the interaction between UPF1 and UPF2. The CBC complex is also involved in 'failsafe' NMD, which is independent of the EJC complex, while it does not participate in Staufen-mediated mRNA decay (SMD). During cell proliferation, the CBC complex is also involved in microRNAs (miRNAs) biogenesis via its interaction with SRRT/ARS2 and is required for miRNA-mediated RNA interference. The CBC complex also acts as a negative regulator of PARN, thereby acting as an inhibitor of mRNA deadenylation. In the CBC complex, NCBP1/CBP80 does not bind directly capped RNAs (m7GpppG-capped RNA) but is required to stabilize the movement of the N-terminal loop of NCBP2/CBP20 and lock the CBC into a high affinity cap-binding state with the cap structure. {ECO:0000269|PubMed:11551508, ECO:0000269|PubMed:12093754, ECO:0000269|PubMed:15059963, ECO:0000269|PubMed:15361857, ECO:0000269|PubMed:16186820, ECO:0000269|PubMed:16317009, ECO:0000269|PubMed:17190602, ECO:0000269|PubMed:17873884, ECO:0000269|PubMed:18369367, ECO:0000269|PubMed:19632182, ECO:0000269|PubMed:19648179, ECO:0000269|PubMed:7651522, ECO:0000269|PubMed:8069914}.</t>
  </si>
  <si>
    <t>K12882;</t>
  </si>
  <si>
    <t>ENSGT00390000001733;</t>
  </si>
  <si>
    <t>Q09472</t>
  </si>
  <si>
    <t>Histone acetyltransferase p300 (p300 HAT) (EC 2.3.1.48) (E1A-associated protein p300)</t>
  </si>
  <si>
    <t>Functions as histone acetyltransferase and regulates transcription via chromatin remodeling. Acetylates all four core histones in nucleosomes. Histone acetylation gives an epigenetic tag for transcriptional activation. Mediates cAMP-gene regulation by binding specifically to phosphorylated CREB protein. Mediates acetylation of histone H3 at 'Lys-122' (H3K122ac), a modification that localizes at the surface of the histone octamer and stimulates transcription, possibly by promoting nucleosome instability. Mediates acetylation of histone H3 at 'Lys-27' (H3K27ac). Also functions as acetyltransferase for nonhistone targets. Acetylates 'Lys-131' of ALX1 and acts as its coactivator in the presence of CREBBP. Acetylates SIRT2 and is proposed to indirectly increase the transcriptional activity of TP53 through acetylation and subsequent attenuation of SIRT2 deacetylase function. Acetylates HDAC1 leading to its inactivation and modulation of transcription. Acts as a TFAP2A-mediated transcriptional coactivator in presence of CITED2. Plays a role as a coactivator of NEUROD1-dependent transcription of the secretin and p21 genes and controls terminal differentiation of cells in the intestinal epithelium. Promotes cardiac myocyte enlargement. Can also mediate transcriptional repression. Binds to and may be involved in the transforming capacity of the adenovirus E1A protein. In case of HIV-1 infection, it is recruited by the viral protein Tat. Regulates Tat's transactivating activity and may help inducing chromatin remodeling of proviral genes. Acetylates FOXO1 and enhances its transcriptional activity. Acetylates BCL6 wich disrupts its ability to recruit histone deacetylases and hinders its transcriptional repressor activity. Participates in CLOCK or NPAS2-regulated rhythmic gene transcription; exhibits a circadian association with CLOCK or NPAS2, correlating with increase in PER1/2 mRNA and histone H3 acetylation on the PER1/2 promoter. Acetylates MTA1 at 'Lys-626' which is essential for its transcriptional coactivator activity. {ECO:0000269|PubMed:10733570, ECO:0000269|PubMed:11430825, ECO:0000269|PubMed:11701890, ECO:0000269|PubMed:12402037, ECO:0000269|PubMed:12586840, ECO:0000269|PubMed:12929931, ECO:0000269|PubMed:14645221, ECO:0000269|PubMed:15186775, ECO:0000269|PubMed:15890677, ECO:0000269|PubMed:16617102, ECO:0000269|PubMed:16762839, ECO:0000269|PubMed:18722353, ECO:0000269|PubMed:18995842, ECO:0000269|PubMed:23415232, ECO:0000269|PubMed:23911289, ECO:0000269|PubMed:23934153, ECO:0000269|PubMed:8945521}.</t>
  </si>
  <si>
    <t>K04498;</t>
  </si>
  <si>
    <t>ENSGT00760000119206;</t>
  </si>
  <si>
    <t>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130_Er-alpha-p53-hdm2_complex::NUMB-TP53-MDM2_complex::YY1-MDM2-p53_complex::p300-MDM2-p53_protein_complex;208_Multisubunit_ACTR_coactivator_complex::p300/CBP-PCAF-MyoD_complex;230_PIAS3-SMAD3-P300_complex;</t>
  </si>
  <si>
    <t>Q09666</t>
  </si>
  <si>
    <t>Neuroblast differentiation-associated protein AHNAK (Desmoyokin)</t>
  </si>
  <si>
    <t>May be required for neuronal cell differentiation.</t>
  </si>
  <si>
    <t>ENSGT00530000063716;</t>
  </si>
  <si>
    <t>101_DNA_double-strand_break_end-joining_complex::DNA_ligase_IV-XRCC4-AHNK_complex::DNA_ligase_IV-XRCC4-PNK_complex::DNA_ligase_IV-XRCC4-XLF_complex;</t>
  </si>
  <si>
    <t>Q0JRZ9</t>
  </si>
  <si>
    <t>FCH domain only protein 2</t>
  </si>
  <si>
    <t>Functions in an early step of clathrin-mediated endocytosis. Has both a membrane binding/bending activity and the ability to recruit proteins essential to the formation of functional clathrin-coated pits. Has a lipid-binding activity with a preference for membranes enriched in phosphatidylserine and phosphoinositides (Pi(4,5) biphosphate) like the plasma membrane. Its membrane-bending activity might be important for the subsequent action of clathrin and adaptors in the formation of clathrin-coated vesicles. Involved in adaptor protein complex AP-2-dependent endocytosis of the transferin receptor, it also functions in the AP-2-independent endocytosis of the LDL receptor. {ECO:0000269|PubMed:17540576, ECO:0000269|PubMed:20448150, ECO:0000269|PubMed:21762413, ECO:0000269|PubMed:22323290}.</t>
  </si>
  <si>
    <t>ENSGT00510000046419;</t>
  </si>
  <si>
    <t>Q0PNE2</t>
  </si>
  <si>
    <t>Elongator complex protein 6 (Angiotonin-transactivated protein 1) (Protein TMEM103)</t>
  </si>
  <si>
    <t>Acts as subunit of the RNA polymerase II elongator complex, which is a histone acetyltransferase component of the RNA polymerase II (Pol II) holoenzyme and is involved in transcriptional elongation. Elongator may play a role in chromatin remodeling and is involved in acetylation of histones H3 and probably H4. Involved in cell migration.</t>
  </si>
  <si>
    <t>ENSGT00390000011734;</t>
  </si>
  <si>
    <t>Q0VDF9</t>
  </si>
  <si>
    <t>Heat shock 70 kDa protein 14 (HSP70-like protein 1) (Heat shock protein HSP60)</t>
  </si>
  <si>
    <t>Component of the ribosome-associated complex (RAC), a complex involved in folding or maintaining nascent polypeptides in a folding-competent state. In the RAC complex, binds to the nascent polypeptide chain, while DNAJC2 stimulates its ATPase activity. {ECO:0000269|PubMed:16002468}.</t>
  </si>
  <si>
    <t>Secernin-3</t>
  </si>
  <si>
    <t>K14358;</t>
  </si>
  <si>
    <t>ENSGT00390000013474;</t>
  </si>
  <si>
    <t>Q0VDG4</t>
  </si>
  <si>
    <t>AP-1 complex subunit beta-1 (Adaptor protein complex AP-1 subunit beta-1) (Adaptor-related protein complex 1 subunit beta-1) (Beta-1-adaptin) (Beta-adaptin 1) (Clathrin assembly protein complex 1 beta large chain) (Golgi adaptor HA1/AP1 adaptin beta subunit)</t>
  </si>
  <si>
    <t>K12392;</t>
  </si>
  <si>
    <t>Q10567</t>
  </si>
  <si>
    <t>Q10570</t>
  </si>
  <si>
    <t>Cleavage and polyadenylation specificity factor subunit 1 (Cleavage and polyadenylation specificity factor 160 kDa subunit) (CPSF 160 kDa subunit)</t>
  </si>
  <si>
    <t>Component of the cleavage and polyadenylation specificity factor (CPSF) complex that plays a key role in pre-mRNA 3'-end formation, recognizing the AAUAAA signal sequence and interacting with poly(A) polymerase and other factors to bring about cleavage and poly(A) addition. This subunit is involved in the RNA recognition step of the polyadenylation reaction. {ECO:0000269|PubMed:14749727}.</t>
  </si>
  <si>
    <t>K14401;</t>
  </si>
  <si>
    <t>ENSGT00550000075040;</t>
  </si>
  <si>
    <t>479_C_479;</t>
  </si>
  <si>
    <t>Q12765</t>
  </si>
  <si>
    <t>Secernin-1</t>
  </si>
  <si>
    <t>Regulates exocytosis in mast cells. Increases both the extent of secretion and the sensitivity of mast cells to stimulation with calcium (By similarity). {ECO:0000250}.</t>
  </si>
  <si>
    <t>Q12768</t>
  </si>
  <si>
    <t>WASH complex subunit strumpellin (Strumpellin)</t>
  </si>
  <si>
    <t>Component of the WASH complex, a complex present at the surface of endosomes that recruits and activates the Arp2/3 complex to induce actin polymerization. The WASH complex plays a key role in the fission of tubules that serve as transport intermediates during endosome sorting. May be involved in axonal outgrowth. {ECO:0000269|PubMed:19922875, ECO:0000269|PubMed:20833645}.</t>
  </si>
  <si>
    <t>K18464;</t>
  </si>
  <si>
    <t>ENSGT00390000011137;</t>
  </si>
  <si>
    <t>546_C_546;</t>
  </si>
  <si>
    <t>Q12769</t>
  </si>
  <si>
    <t>Nuclear pore complex protein Nup160 (160 kDa nucleoporin) (Nucleoporin Nup160)</t>
  </si>
  <si>
    <t>Involved in poly(A)+ RNA transport. {ECO:0000269|PubMed:11684705}.</t>
  </si>
  <si>
    <t>K14303;</t>
  </si>
  <si>
    <t>ENSGT00390000000972;</t>
  </si>
  <si>
    <t>Q12774</t>
  </si>
  <si>
    <t>Rho guanine nucleotide exchange factor 5 (Ephexin-3) (Guanine nucleotide regulatory protein TIM) (Oncogene TIM) (Transforming immortalized mammary oncogene) (p60 TIM)</t>
  </si>
  <si>
    <t>ENSGT00550000074493;</t>
  </si>
  <si>
    <t>Q12778</t>
  </si>
  <si>
    <t>Forkhead box protein O1 (Forkhead box protein O1A) (Forkhead in rhabdomyosarcoma)</t>
  </si>
  <si>
    <t>Transcription factor that is the main target of insulin signaling and regulates metabolic homeostasis in response to oxidative stress. Binds to the insulin response element (IRE) with consensus sequence 5'-TT[G/A]TTTTG-3' and the related Daf-16 family binding element (DBE) with consensus sequence 5'-TT[G/A]TTTAC-3'. Activity suppressed by insulin. Main regulator of redox balance and osteoblast numbers and controls bone mass. Orchestrates the endocrine function of the skeleton in regulating glucose metabolism. Acts syngernistically with ATF4 to suppress osteocalcin/BGLAP activity, increasing glucose levels and triggering glucose intolerance and insulin insensitivity. Also suppresses the transcriptional activity of RUNX2, an upstream activator of osteocalcin/BGLAP. In hepatocytes, promotes gluconeogenesis by acting together with PPARGC1A to activate the expression of genes such as IGFBP1, G6PC and PPCK1. Important regulator of cell death acting downstream of CDK1, PKB/AKT1 and SKT4/MST1. Promotes neural cell death. Mediates insulin action on adipose. Regulates the expression of adipogenic genes such as PPARG during preadipocyte differentiation and, adipocyte size and adipose tissue-specific gene expression in response to excessive calorie intake. Regulates the transcriptional activity of GADD45A and repair of nitric oxide-damaged DNA in beta-cells. Required for the autophagic cell death induction in response to starvation or oxidative stress in a transcription-independent manner. {ECO:0000269|PubMed:10358076, ECO:0000269|PubMed:12228231, ECO:0000269|PubMed:15220471, ECO:0000269|PubMed:15890677, ECO:0000269|PubMed:18356527, ECO:0000269|PubMed:19221179, ECO:0000269|PubMed:20543840, ECO:0000269|PubMed:21245099}.</t>
  </si>
  <si>
    <t>K07201;</t>
  </si>
  <si>
    <t>81_"CREBBP-SMAD2-SMAD4_pentameric_complex::RSmad_complex::CREBBP-SMAD3-SMAD4_pentameric_complex::SMAD4-SMAD2-SMAD3_complex::TIF1gamma-SMAD2-SMAD3_complex::SKI-SMAD2-SMAD4__pentameric_complex::SKI-SMAD3-SMAD4__pentameric_complex::SMAD2-SKI-NCOR_complex::SMAD4-SKI-NCOR_complex::SMAD2-SMAD4-FAST1_complex::SMAD3-SMAD4-FOXO1_complex::SMAD3-SMAD4-FOXO4_complex::SMAD3-SMAD4-SP1_complex::SMAD3-SMAD4-cJUN_complex::SMAD4-SNO-SKI_complex::SMURF2-SMAD3-SnoN_complex,_TGF(beta)-dependent::PML-SMAD2/3-SARA_complex::SMAD3-SMAD4-FOXO3-FOXG1_complex::SMAD3-SMAD4-FOXO3_complex";136_FOXO1-FHL2-SIRT1_complex;</t>
  </si>
  <si>
    <t>Q12788</t>
  </si>
  <si>
    <t>Transducin beta-like protein 3 (WD repeat-containing protein SAZD)</t>
  </si>
  <si>
    <t>K14555;</t>
  </si>
  <si>
    <t>ENSGT00770000120592;</t>
  </si>
  <si>
    <t>Q12792</t>
  </si>
  <si>
    <t>Twinfilin-1 (Protein A6) (Protein tyrosine kinase 9)</t>
  </si>
  <si>
    <t>Actin-binding protein involved in motile and morphological processes. Inhibits actin polymerization, likely by sequestering G-actin. By capping the barbed ends of filaments, it also regulates motility. Seems to play an important role in clathrin-mediated endocytosis and distribution of endocytic organelles (By similarity). {ECO:0000250}.</t>
  </si>
  <si>
    <t>K08870;</t>
  </si>
  <si>
    <t>ENSGT00530000063868;</t>
  </si>
  <si>
    <t>Q12800</t>
  </si>
  <si>
    <t>Alpha-globin transcription factor CP2 (SAA3 enhancer factor) (Transcription factor LSF)</t>
  </si>
  <si>
    <t>Binds a variety of cellular and viral promoters including fibrinogen, alpha-globin, SV40 and HIV-1 promoters. Activation of the alpha-globin promoter in erythroid cells is via synergistic interaction with UBP1 (By similarity). Functions as part of the SSP (stage selector protein) complex. Facilitates the interaction of the gamma-globin genes with enhancer elements contained in the locus control region in fetal erythroid cells. Interacts by binding to the stage selector element (SSE) in the proximal gamma-globin promoter. {ECO:0000250, ECO:0000269|PubMed:10455131, ECO:0000269|PubMed:1732747, ECO:0000269|PubMed:8035790, ECO:0000269|PubMed:8157699}.</t>
  </si>
  <si>
    <t>K09275;</t>
  </si>
  <si>
    <t>ENSGT00760000119235;</t>
  </si>
  <si>
    <t>Q12802</t>
  </si>
  <si>
    <t>A-kinase anchor protein 13 (AKAP-13) (AKAP-Lbc) (Breast cancer nuclear receptor-binding auxiliary protein) (Guanine nucleotide exchange factor Lbc) (Human thyroid-anchoring protein 31) (Lymphoid blast crisis oncogene) (LBC oncogene) (Non-oncogenic Rho GTPase-specific GTP exchange factor) (Protein kinase A-anchoring protein 13) (PRKA13) (p47)</t>
  </si>
  <si>
    <t>Anchors cAMP-dependent protein kinase (PKA) and acts as an adapter protein to selectively couple G alpha-13 and Rho. Augments gene activation by the estrogen receptor in an element-specific and ligand-dependent manner. Activates estrogen receptor beta by a p38 MAPK-dependent pathway. Stimulates exchange activity on Rho proteins in vitro, but not on CDC42, Ras or Rac and may bind calcium ions. {ECO:0000269|PubMed:11546812, ECO:0000269|PubMed:11579095, ECO:0000269|PubMed:9627117, ECO:0000269|PubMed:9891067}.</t>
  </si>
  <si>
    <t>K16529;</t>
  </si>
  <si>
    <t>Nucleosome-remodeling factor subunit BPTF (Bromodomain and PHD finger-containing transcription factor) (Fetal Alz-50 clone 1 protein) (Fetal Alzheimer antigen)</t>
  </si>
  <si>
    <t>Histone-binding component of NURF (nucleosome-remodeling factor), a complex which catalyzes ATP-dependent nucleosome sliding and facilitates transcription of chromatin. Specifically recognizes H3 tails trimethylated on 'Lys-4' (H3K4me3), which mark transcription start sites of virtually all active genes. May also regulate transcription through direct binding to DNA or transcription factors.</t>
  </si>
  <si>
    <t>K11728;</t>
  </si>
  <si>
    <t>ENSGT00760000119099;</t>
  </si>
  <si>
    <t>15_ALL-1_supercomplex::SIN3_complex::Sin3_complex::mSin3A-HDAC1-HDAC2_complex::mSin3A_complex::MeCP2-SIN3A-HDAC_complex::MAD1-mSin3A-HDAC2_complex::PU.1-SIN3A-HDAC_complex::SMARCA2/BRM-BAF57-MECP2_complex::hNURF_complex;</t>
  </si>
  <si>
    <t>Q12830</t>
  </si>
  <si>
    <t>Q12834</t>
  </si>
  <si>
    <t>Cell division cycle protein 20 homolog (p55CDC)</t>
  </si>
  <si>
    <t>Required for full ubiquitin ligase activity of the anaphase promoting complex/cyclosome (APC/C) and may confer substrate specificity upon the complex. Is regulated by MAD2L1: in metaphase the MAD2L1-CDC20-APC/C ternary complex is inactive and in anaphase the CDC20-APC/C binary complex is active in degrading substrates. The CDC20-APC/C complex positively regulates the formation of synaptic vesicle clustering at active zone to the presynaptic membrane in postmitotic neurons. CDC20-APC/C-induced degradation of NEUROD2 induces presynaptic differentiation. {ECO:0000269|PubMed:9637688, ECO:0000269|PubMed:9734353, ECO:0000269|PubMed:9811605}.</t>
  </si>
  <si>
    <t>K03363;</t>
  </si>
  <si>
    <t>ENSGT00760000119352;</t>
  </si>
  <si>
    <t>Mitogen-activated protein kinase kinase kinase kinase 2 (EC 2.7.11.1) (B lymphocyte serine/threonine-protein kinase) (Germinal center kinase) (GC kinase) (MAPK/ERK kinase kinase kinase 2) (MEK kinase kinase 2) (MEKKK 2) (Rab8-interacting protein)</t>
  </si>
  <si>
    <t>Serine/threonine-protein kinase which acts as an essential component of the MAP kinase signal transduction pathway. Acts as a MAPK kinase kinase kinase (MAP4K) and is an upstream activator of the stress-activated protein kinase/c-Jun N-terminal kinase (SAP/JNK) signaling pathway and to a lesser extend of the p38 MAPKs signaling pathway. Required for the efficient activation of JNKs by TRAF6-dependent stimuli, including pathogen-associated molecular patterns (PAMPs) such as polyinosine-polycytidine (poly(IC)), lipopolysaccharides (LPS), lipid A, peptidoglycan (PGN), or bacterial flagellin. To a lesser degree, IL-1 and engagement of CD40 also stimulate MAP4K2-mediated JNKs activation. The requirement for MAP4K2/GCK is most pronounced for LPS signaling, and extends to LPS stimulation of c-Jun phosphorylation and induction of IL-8. Enhances MAP3K1 oligomerization, which may relieve N-terminal mediated MAP3K1 autoinhibition and lead to activation following autophosphorylation. Mediates also the SAP/JNK signaling pathway and the p38 MAPKs signaling pathway through activation of the MAP3Ks MAP3K10/MLK2 and MAP3K11/MLK3. May play a role in the regulation of vesicle targeting or fusion. regulation of vesicle targeting or fusion. {ECO:0000269|PubMed:11784851, ECO:0000269|PubMed:15456887, ECO:0000269|PubMed:17584736, ECO:0000269|PubMed:7477268, ECO:0000269|PubMed:7515885, ECO:0000269|PubMed:9712898}.</t>
  </si>
  <si>
    <t>K04414;</t>
  </si>
  <si>
    <t>Q12851</t>
  </si>
  <si>
    <t>Nuclear factor 1 A-type (NF1-A) (Nuclear factor 1/A) (CCAAT-box-binding transcription factor) (CTF) (Nuclear factor I/A) (NF-I/A) (NFI-A) (TGGCA-binding protein)</t>
  </si>
  <si>
    <t>Recognizes and binds the palindromic sequence 5'-TTGGCNNNNNGCCAA-3' present in viral and cellular promoters and in the origin of replication of adenovirus type 2. These proteins are individually capable of activating transcription and replication.</t>
  </si>
  <si>
    <t>K09168;</t>
  </si>
  <si>
    <t>ENSGT00390000009905;</t>
  </si>
  <si>
    <t>Q12857</t>
  </si>
  <si>
    <t>Q12872</t>
  </si>
  <si>
    <t>Splicing factor, suppressor of white-apricot homolog (Splicing factor, arginine/serine-rich 8) (Suppressor of white apricot protein homolog)</t>
  </si>
  <si>
    <t>Plays a role as an alternative splicing regulator. Regulate its own expression at the level of RNA processing. Also regulates the splicing of fibronectin and CD45 genes. May act, at least in part, by interaction with other R/S-containing splicing factors. Represses the splicing of MAPT/Tau exon 10. {ECO:0000269|PubMed:8940107}.</t>
  </si>
  <si>
    <t>ENSGT00730000111096;</t>
  </si>
  <si>
    <t>Q12874</t>
  </si>
  <si>
    <t>Splicing factor 3A subunit 3 (SF3a60) (Spliceosome-associated protein 61) (SAP 61)</t>
  </si>
  <si>
    <t>Subunit of the splicing factor SF3A required for 'A' complex assembly formed by the stable binding of U2 snRNP to the branchpoint sequence (BPS) in pre-mRNA. Sequence independent binding of SF3A/SF3B complex upstream of the branch site is essential, it may anchor U2 snRNP to the pre-mRNA. May also be involved in the assembly of the 'E' complex.</t>
  </si>
  <si>
    <t>K12827;</t>
  </si>
  <si>
    <t>ENSGT00530000063402;</t>
  </si>
  <si>
    <t>328_C_328;618_C_618;</t>
  </si>
  <si>
    <t>Q12882</t>
  </si>
  <si>
    <t>Dihydropyrimidine dehydrogenase [NADP(+)] (DHPDHase) (DPD) (EC 1.3.1.2) (Dihydrothymine dehydrogenase) (Dihydrouracil dehydrogenase)</t>
  </si>
  <si>
    <t>Involved in pyrimidine base degradation. Catalyzes the reduction of uracil and thymine. Also involved the degradation of the chemotherapeutic drug 5-fluorouracil.</t>
  </si>
  <si>
    <t>K00207;</t>
  </si>
  <si>
    <t>ENSGT00500000044896;</t>
  </si>
  <si>
    <t>72_C_72;</t>
  </si>
  <si>
    <t>Q12888</t>
  </si>
  <si>
    <t>Tumor suppressor p53-binding protein 1 (53BP1) (p53-binding protein 1) (p53BP1)</t>
  </si>
  <si>
    <t>Plays a key role in the response to DNA damage. May have a role in checkpoint signaling during mitosis. Enhances TP53-mediated transcriptional activation. {ECO:0000269|PubMed:12364621, ECO:0000269|PubMed:17190600, ECO:0000269|PubMed:21144835}.</t>
  </si>
  <si>
    <t>ENSGT00390000011891;</t>
  </si>
  <si>
    <t>6_53BP1-containing_complex::Ku_antigen-NARG1_complex::Ku_antigen-YY1-alphaMyHC_promoter_complex::PCNA-KU_antigen_complex::KIN17-PCNA-RPA70_complex;41_BASC_(Ab_80)_complex_(BRCA1-associated_genome_surveillance_complex)::BASC_complex_(BRCA1-associated_genome_surveillance_complex)::BASC_(Ab_81)_complex_(BRCA1-associated_genome_surveillance_complex)::BASC_(Ab_C-20)_complex_(BRCA1-associated_genome_surveillance_complex)::BRCA1-RAD50-MRE11-NBS1_complex::MRN_complex_(MRE11-RAD50-NBN_complex)::MRN_complex_(MRE11-RAD50-NBS1_complex)::RAD50-MRE11-NBN-p200-p350_complex::MRE11A-RAD50-NBN-TRF2_complex::MRN-TRRAP_complex_(MRE11A-RAD50-NBN-TRRAP_complex)::MSH2-MSH6-PMS1-MLH1_complex::MDC1-MRE11-RAD50-NBS1_complex::MDC1-MRN-ATM-FANCD2_complex::MutS-alpha-PK-zeta_complex::PTIP-DNA_damage_response_complex::MDC1-H2AFX-TP53BP1_complex::MDC1-p53BP1-SMC1_complex::MSH2/6-BLM-p53-RAD51_complex::EXO1-MLH1-PMS2_complex::MSH2-MLH1-PMS2-PCNA_DNA-repair_initiation_complex::MSH2-MLH1-PMS2_DNA-repair_initiation_complex::PCNA-MutS-alpha-MutL-alpha-DNA_complex::MSH2-MSH6-PMS2-MLH1_complex::PCNA-MSH2-MSH6_complex::PCNA-MutS-alpha-DNA_initial_complex;</t>
  </si>
  <si>
    <t>384_C_384;529_C_529;</t>
  </si>
  <si>
    <t>Q12899</t>
  </si>
  <si>
    <t>Tripartite motif-containing protein 26 (Acid finger protein) (AFP) (RING finger protein 95) (Zinc finger protein 173)</t>
  </si>
  <si>
    <t>K12008;</t>
  </si>
  <si>
    <t>Q12904</t>
  </si>
  <si>
    <t>Aminoacyl tRNA synthase complex-interacting multifunctional protein 1 (Multisynthase complex auxiliary component p43) [Cleaved into: Endothelial monocyte-activating polypeptide 2 (EMAP-2) (Endothelial monocyte-activating polypeptide II) (EMAP-II) (Small inducible cytokine subfamily E member 1)]</t>
  </si>
  <si>
    <t>Non-catalytic component of the multisynthase complex. Stimulates the catalytic activity of cytoplasmic arginyl-tRNA synthase. Binds tRNA. Possesses inflammatory cytokine activity. Negatively regulates TGF-beta signaling through stabilization of SMURF2 by binding to SMURF2 and inhibiting its SMAD7-mediated degradation. Involved in glucose homeostasis through induction of glucagon secretion at low glucose levels. Promotes dermal fibroblast proliferation and wound repair. Regulates KDELR1-mediated retention of HSP90B1/gp96 in the endoplasmic reticulum. Plays a role in angiogenesis by inducing endothelial cell migration at low concentrations and endothelian cell apoptosis at high concentrations. Induces maturation of dendritic cells and monocyte cell adhesion. Modulates endothelial cell responses by degrading HIF-1A through interaction with PSMA7. {ECO:0000269|PubMed:10358004, ECO:0000269|PubMed:11157763, ECO:0000269|PubMed:11306575, ECO:0000269|PubMed:11818442, ECO:0000269|PubMed:12237313, ECO:0000269|PubMed:19362550}.</t>
  </si>
  <si>
    <t>K15437;</t>
  </si>
  <si>
    <t>ENSGT00750000117731;</t>
  </si>
  <si>
    <t>Q12905</t>
  </si>
  <si>
    <t>Interleukin enhancer-binding factor 2 (Nuclear factor of activated T-cells 45 kDa)</t>
  </si>
  <si>
    <t>Appears to function predominantly as a heterodimeric complex with ILF3. This complex may regulate transcription of the IL2 gene during T-cell activation. It can also promote the formation of stable DNA-dependent protein kinase holoenzyme complexes on DNA. Essential for the efficient reshuttling of ILF3 (isoform 1 and isoform 2) into the nucleus. {ECO:0000269|PubMed:10574923, ECO:0000269|PubMed:11739746, ECO:0000269|PubMed:21123651, ECO:0000269|PubMed:9442054}.</t>
  </si>
  <si>
    <t>K13089;</t>
  </si>
  <si>
    <t>ENSGT00550000074528;</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</si>
  <si>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99_DNA-PK-Ku-eIF2-NF90-NF45_complex;</t>
  </si>
  <si>
    <t>581_C_581;</t>
  </si>
  <si>
    <t>Tyrosine-protein phosphatase non-receptor type 13 (EC 3.1.3.48) (Fas-associated protein-tyrosine phosphatase 1) (FAP-1) (PTP-BAS) (Protein-tyrosine phosphatase 1E) (PTP-E1) (hPTPE1) (Protein-tyrosine phosphatase PTPL1)</t>
  </si>
  <si>
    <t>Tyrosine phosphatase which regulates negatively FAS-induced apoptosis and NGFR-mediated pro-apoptotic signaling (PubMed:15611135). May regulate phosphoinositide 3-kinase (PI3K) signaling through dephosphorylation of PIK3R2 (PubMed:23604317). {ECO:0000269|PubMed:15611135, ECO:0000269|PubMed:23604317}.</t>
  </si>
  <si>
    <t>K02374;</t>
  </si>
  <si>
    <t>Q12923</t>
  </si>
  <si>
    <t>Q12931</t>
  </si>
  <si>
    <t>Heat shock protein 75 kDa, mitochondrial (HSP 75) (TNFR-associated protein 1) (Tumor necrosis factor type 1 receptor-associated protein) (TRAP-1)</t>
  </si>
  <si>
    <t>Chaperone that expresses an ATPase activity. Involved in maintaining mitochondrial function and polarization, most likely through stabilization of mitochondrial complex I. Is a negative regulator of mitochondrial respiration able to modulate the balance between oxidative phosphorylation and aerobic glycolysis. The impact of TRAP1 on mitochondrial respiration is probably mediated by modulation of mitochondrial SRC and inhibition of SDHA. {ECO:0000269|PubMed:23525905, ECO:0000269|PubMed:23564345, ECO:0000269|PubMed:23747254}.</t>
  </si>
  <si>
    <t>K09488;</t>
  </si>
  <si>
    <t>290_C_290;293_C_293;</t>
  </si>
  <si>
    <t>TNF receptor-associated factor 2 (EC 6.3.2.-) (E3 ubiquitin-protein ligase TRAF2) (Tumor necrosis factor type 2 receptor-associated protein 3)</t>
  </si>
  <si>
    <t>Regulates activation of NF-kappa-B and JNK and plays a central role in the regulation of cell survival and apoptosis. Required for normal antibody isotype switching from IgM to IgG. Has E3 ubiquitin-protein ligase activity and promotes 'Lys-63'-linked ubiquitination of target proteins, such as BIRC3, RIPK1 and TICAM1. Is an essential constituent of several E3 ubiquitin-protein ligase complexes, where it promotes the ubiquitination of target proteins by bringing them into contact with other E3 ubiquitin ligases. Regulates BIRC2 and BIRC3 protein levels by inhibiting their autoubiquitination and subsequent degradation; this does not depend on the TRAF2 RING-type zinc finger domain. Plays a role in mediating activation of NF-kappa-B by EIF2AK2/PKR. In complex with BIRC2 or BIRC3, promotes ubiquitination of IKBKE. {ECO:0000269|PubMed:10346818, ECO:0000269|PubMed:11907583, ECO:0000269|PubMed:12917689, ECO:0000269|PubMed:15121867, ECO:0000269|PubMed:15383523, ECO:0000269|PubMed:18981220, ECO:0000269|PubMed:19150425, ECO:0000269|PubMed:19506082, ECO:0000269|PubMed:19810754, ECO:0000269|PubMed:19918265, ECO:0000269|PubMed:19937093, ECO:0000269|PubMed:20047764, ECO:0000269|PubMed:20064526, ECO:0000269|PubMed:20385093, ECO:0000269|PubMed:20577214, ECO:0000269|PubMed:23453969}.</t>
  </si>
  <si>
    <t>K03173;</t>
  </si>
  <si>
    <t>ENSGT00550000074359;</t>
  </si>
  <si>
    <t>178_Kinase_maturation_complex_2::TANK-TRAF2-TRAF3_complex;306_"Ternary_complex_(TRAF2,_FADD,_TRADD)::Tumor_necrosis_factor_receptor_1_signaling_complex";</t>
  </si>
  <si>
    <t>Q12933</t>
  </si>
  <si>
    <t>Disks large homolog 1 (Synapse-associated protein 97) (SAP-97) (SAP97) (hDlg)</t>
  </si>
  <si>
    <t>Essential multidomain scaffolding protein required for normal development (By similarity). Recruits channels, receptors and signaling molecules to discrete plasma membrane domains in polarized cells. May play a role in adherens junction assembly, signal transduction, cell proliferation, synaptogenesis and lymphocyte activation. Regulates the excitability of cardiac myocytes by modulating the functional expression of Kv4 channels. Functional regulator of Kv1.5 channel. {ECO:0000250, ECO:0000269|PubMed:10656683, ECO:0000269|PubMed:12445884, ECO:0000269|PubMed:14699157, ECO:0000269|PubMed:15263016, ECO:0000269|PubMed:19213956, ECO:0000269|PubMed:20605917}.</t>
  </si>
  <si>
    <t>K12076;</t>
  </si>
  <si>
    <t>14_AKAP250-PKA-PDE4D_complex::KCNQ1_macromolecular_complex::PRKAC-AKAP5-ADRB1_complex::beta(1)-AR_receptosome_(ADRB1-SAP97-AKAP79-PRKAR2A);62_CASK-LIN7C-APBA1_complex::LIN2-LIN7-SAP97-MINT1_complex;</t>
  </si>
  <si>
    <t>Q12959</t>
  </si>
  <si>
    <t>Q12962</t>
  </si>
  <si>
    <t>Transcription initiation factor TFIID subunit 10 (STAF28) (Transcription initiation factor TFIID 30 kDa subunit) (TAF(II)30) (TAFII-30) (TAFII30)</t>
  </si>
  <si>
    <t>TAFs are components of the transcription factor IID (TFIID) complex, PCAF histone acetylase complex and TBP-free TAFII complex (TFTC). TIIFD is a multimeric protein complex that plays a central role in mediating promoter responses to various activators and repressors.</t>
  </si>
  <si>
    <t>K03134;</t>
  </si>
  <si>
    <t>ENSGT00390000009368;</t>
  </si>
  <si>
    <t>Q12965</t>
  </si>
  <si>
    <t>Unconventional myosin-Ie (Myosin-Ic) (Unconventional myosin 1E)</t>
  </si>
  <si>
    <t>Myosins are actin-based motor molecules with ATPase activity. Unconventional myosins serve in intracellular movements. Their highly divergent tails bind to membranous compartments, which are then moved relative to actin filaments. Binds to membranes containing anionic phospholipids via its tail domain. Required for normal morphology of the glomerular basement membrane, normal development of foot processes by kidney podocytes and normal kidney function. In dendritic cells, may control the movement of class II-containing cytoplasmic vesicles along the actin cytoskeleton by connecting them with the actin network via ARL14EP and ARL14. {ECO:0000269|PubMed:11940582, ECO:0000269|PubMed:17257598, ECO:0000269|PubMed:20860408}.</t>
  </si>
  <si>
    <t>Q12968</t>
  </si>
  <si>
    <t>Nuclear factor of activated T-cells, cytoplasmic 3 (NF-ATc3) (NFATc3) (NFATx) (T-cell transcription factor NFAT4) (NF-AT4)</t>
  </si>
  <si>
    <t>Acts as a regulator of transcriptional activation. Plays a role in the inducible expression of cytokine genes in T-cells, especially in the induction of the IL-2. {ECO:0000269|PubMed:18815128}.</t>
  </si>
  <si>
    <t>K17333;</t>
  </si>
  <si>
    <t>Q12972</t>
  </si>
  <si>
    <t>Nuclear inhibitor of protein phosphatase 1 (NIPP-1) (Protein phosphatase 1 regulatory inhibitor subunit 8) [Includes: Activator of RNA decay (EC 3.1.4.-) (ARD-1)]</t>
  </si>
  <si>
    <t>Inhibitor subunit of the major nuclear protein phosphatase-1 (PP-1). It has RNA-binding activity but does not cleave RNA and may target PP-1 to RNA-associated substrates. May also be involved in pre-mRNA splicing. Binds DNA and might act as a transcriptional repressor. Seems to be required for cell proliferation.; Isoform Gamma is a site-specific single-strand endoribonuclease that cleaves single strand RNA 3' to purines and pyrimidines in A+U-rich regions. It generates 5'-phosphate termini at the site of cleavage. This isoform does not inhibit PP-1. May be implicated in mRNA splicing.</t>
  </si>
  <si>
    <t>K13216;</t>
  </si>
  <si>
    <t>ENSGT00730000110659;</t>
  </si>
  <si>
    <t>Q12974</t>
  </si>
  <si>
    <t>Protein tyrosine phosphatase type IVA 2 (EC 3.1.3.48) (HU-PP-1) (OV-1) (PTP(CAAXII)) (Protein-tyrosine phosphatase 4a2) (Protein-tyrosine phosphatase of regenerating liver 2) (PRL-2)</t>
  </si>
  <si>
    <t>Protein tyrosine phosphatase which stimulates progression from G1 into S phase during mitosis. Promotes tumors. Inhibits geranylgeranyl transferase type II activity by blocking the association between RABGGTA and RABGGTB. {ECO:0000269|PubMed:14643450}.</t>
  </si>
  <si>
    <t>K18041;</t>
  </si>
  <si>
    <t>ENSGT00390000009788;</t>
  </si>
  <si>
    <t>Active breakpoint cluster region-related protein</t>
  </si>
  <si>
    <t>GTPase-activating protein for RAC and CDC42. Promotes the exchange of RAC or CDC42-bound GDP by GTP, thereby activating them.</t>
  </si>
  <si>
    <t>Q12979</t>
  </si>
  <si>
    <t>Q12980</t>
  </si>
  <si>
    <t>Nitrogen permease regulator 3-like protein (-14 gene protein) (Alpha-globin regulatory element-containing gene protein) (Protein CGTHBA)</t>
  </si>
  <si>
    <t>ENSGT00390000015916;</t>
  </si>
  <si>
    <t>Q12982</t>
  </si>
  <si>
    <t>BCL2/adenovirus E1B 19 kDa protein-interacting protein 2</t>
  </si>
  <si>
    <t>Implicated in the suppression of cell death. Interacts with the BCL-2 and adenovirus E1B 19 kDa proteins.</t>
  </si>
  <si>
    <t>K18448;</t>
  </si>
  <si>
    <t>Transcriptional repressor NF-X1 (EC 6.3.2.-) (Nuclear transcription factor, X box-binding protein 1)</t>
  </si>
  <si>
    <t>Binds to the X-box motif of MHC class II genes and represses their expression. May play an important role in regulating the duration of an inflammatory response by limiting the period in which MHC class II molecules are induced by interferon-gamma. Isoform 3 binds to the X-box motif of TERT promoter and represses its expression. Together with PABPC1 or PABPC4, isoform 1 acts as a coactivator for TERT expression. Mediates E2-dependent ubiquitination. {ECO:0000269|PubMed:10500182, ECO:0000269|PubMed:15371341, ECO:0000269|PubMed:17267499}.</t>
  </si>
  <si>
    <t>K12236;</t>
  </si>
  <si>
    <t>ENSGT00400000022083;</t>
  </si>
  <si>
    <t>Q12986</t>
  </si>
  <si>
    <t>Rho GTPase-activating protein 5 (Rho-type GTPase-activating protein 5) (p190-B)</t>
  </si>
  <si>
    <t>GTPase-activating protein for Rho family members. May play a role in the reduction of the p21rasGTPase-activating potential of RASA1/p120GAP.</t>
  </si>
  <si>
    <t>K13709;</t>
  </si>
  <si>
    <t>ENSGT00760000118863;</t>
  </si>
  <si>
    <t>Q13017</t>
  </si>
  <si>
    <t>Striatin-3 (Cell cycle autoantigen SG2NA) (S/G2 antigen)</t>
  </si>
  <si>
    <t>Binds calmodulin in a calcium dependent manner. May function as scaffolding or signaling protein.</t>
  </si>
  <si>
    <t>Q13033</t>
  </si>
  <si>
    <t>Cell division cycle protein 16 homolog (Anaphase-promoting complex subunit 6) (APC6) (CDC16 homolog) (CDC16Hs) (Cyclosome subunit 6)</t>
  </si>
  <si>
    <t>K03353;</t>
  </si>
  <si>
    <t>ENSGT00510000047327;</t>
  </si>
  <si>
    <t>Q13042</t>
  </si>
  <si>
    <t>Q13043</t>
  </si>
  <si>
    <t>Serine/threonine-protein kinase 4 (EC 2.7.11.1) (Mammalian STE20-like protein kinase 1) (MST-1) (STE20-like kinase MST1) (Serine/threonine-protein kinase Krs-2) [Cleaved into: Serine/threonine-protein kinase 4 37kDa subunit (MST1/N); Serine/threonine-protein kinase 4 18kDa subunit (MST1/C)]</t>
  </si>
  <si>
    <t>Stress-activated, pro-apoptotic kinase which, following caspase-cleavage, enters the nucleus and induces chromatin condensation followed by internucleosomal DNA fragmentation. Key component of the Hippo signaling pathway which plays a pivotal role in organ size control and tumor suppression by restricting proliferation and promoting apoptosis. The core of this pathway is composed of a kinase cascade wherein STK3/MST2 and STK4/MST1, in complex with its regulatory protein SAV1, phosphorylates and activates LATS1/2 in complex with its regulatory protein MOB1, which in turn phosphorylates and inactivates YAP1 oncoprotein and WWTR1/TAZ. Phosphorylation of YAP1 by LATS2 inhibits its translocation into the nucleus to regulate cellular genes important for cell proliferation, cell death, and cell migration. STK3/MST2 and STK4/MST1 are required to repress proliferation of mature hepatocytes, to prevent activation of facultative adult liver stem cells (oval cells), and to inhibit tumor formation (By similarity). Phosphorylates 'Ser-14' of histone H2B (H2BS14ph) during apoptosis. Phosphorylates FOXO3 upon oxidative stress, which results in its nuclear translocation and cell death initiation. Phosphorylates MOBKL1A, MOBKL1B and RASSF2. Phosphorylates TNNI3 (cardiac Tn-I) and alters its binding affinity to TNNC1 (cardiac Tn-C) and TNNT2 (cardiac Tn-T). Phosphorylates FOXO1 on 'Ser-212' and regulates its activation and stimulates transcription of PMAIP1 in a FOXO1-dependent manner. Phosphorylates SIRT1 and inhibits SIRT1-mediated p53/TP53 deacetylation, thereby promoting p53/TP53 dependent transcription and apoptosis upon DNA damage. Acts as an inhibitor of PKB/AKT1. Phosphorylates AR on 'Ser-650' and suppresses its activity by intersecting with PKB/AKT1 signaling and antagonizing formation of AR-chromatin complexes. {ECO:0000250, ECO:0000269|PubMed:11278283, ECO:0000269|PubMed:11517310, ECO:0000269|PubMed:12757711, ECO:0000269|PubMed:15109305, ECO:0000269|PubMed:16510573, ECO:0000269|PubMed:16751106, ECO:0000269|PubMed:16930133, ECO:0000269|PubMed:17932490, ECO:0000269|PubMed:18328708, ECO:0000269|PubMed:18986304, ECO:0000269|PubMed:19525978, ECO:0000269|PubMed:21212262, ECO:0000269|PubMed:21245099, ECO:0000269|PubMed:21512132, ECO:0000269|PubMed:8702870, ECO:0000269|PubMed:8816758}.</t>
  </si>
  <si>
    <t>K04411;</t>
  </si>
  <si>
    <t>32_C_32;</t>
  </si>
  <si>
    <t>Protein flightless-1 homolog</t>
  </si>
  <si>
    <t>May play a role as coactivator in transcriptional activation by hormone-activated nuclear receptors (NR) and acts in cooperation with NCOA2 and CARM1. Involved in estrogen hormone signaling. Involved in early embryonic development (By similarity). May play a role in regulation of cytoskeletal rearrangements involved in cytokinesis and cell migration, by inhibiting Rac1-dependent paxillin phosphorylation. {ECO:0000250, ECO:0000269|PubMed:14966289}.</t>
  </si>
  <si>
    <t>Q13045</t>
  </si>
  <si>
    <t>Q13049</t>
  </si>
  <si>
    <t>E3 ubiquitin-protein ligase TRIM32 (EC 6.3.2.-) (72 kDa Tat-interacting protein) (Tripartite motif-containing protein 32) (Zinc finger protein HT2A)</t>
  </si>
  <si>
    <t>Has an E3 ubiquitin ligase activity. Ubiquitinates DTNBP1 (dysbindin) and promotes its degradation. May ubiquitinate BBS2. May play a significant role in mediating the biological activity of the HIV-1 Tat protein in vivo. Binds specifically to the activation domain of HIV-1 Tat and can also interact with the HIV-2 and EIAV Tat proteins in vivo. {ECO:0000269|PubMed:19349376, ECO:0000269|PubMed:22500027}.</t>
  </si>
  <si>
    <t>K10607;</t>
  </si>
  <si>
    <t>ENSGT00550000074377;</t>
  </si>
  <si>
    <t>Q13057</t>
  </si>
  <si>
    <t>Bifunctional coenzyme A synthase (CoA synthase) (NBP) (POV-2) [Includes: Phosphopantetheine adenylyltransferase (EC 2.7.7.3) (Dephospho-CoA pyrophosphorylase) (Pantetheine-phosphate adenylyltransferase) (PPAT); Dephospho-CoA kinase (DPCK) (EC 2.7.1.24) (Dephosphocoenzyme A kinase) (DPCOAK)]</t>
  </si>
  <si>
    <t>Bifunctional enzyme that catalyzes the fourth and fifth sequential steps of CoA biosynthetic pathway. The fourth reaction is catalyzed by the phosphopantetheine adenylyltransferase, coded by the coaD domain; the fifth reaction is catalyzed by the dephospho-CoA kinase, coded by the coaE domain. May act as a point of CoA biosynthesis regulation. {ECO:0000269|PubMed:11923312}.</t>
  </si>
  <si>
    <t>K02318;</t>
  </si>
  <si>
    <t>ENSGT00550000075078;</t>
  </si>
  <si>
    <t>Q13085</t>
  </si>
  <si>
    <t>Acetyl-CoA carboxylase 1 (ACC1) (EC 6.4.1.2) (ACC-alpha) [Includes: Biotin carboxylase (EC 6.3.4.14)]</t>
  </si>
  <si>
    <t>Catalyzes the rate-limiting reaction in the biogenesis of long-chain fatty acids. Carries out three functions: biotin carboxyl carrier protein, biotin carboxylase and carboxyltransferase. {ECO:0000269|PubMed:20952656}.</t>
  </si>
  <si>
    <t>73_C_73;</t>
  </si>
  <si>
    <t>COP9 signalosome complex subunit 1 (SGN1) (Signalosome subunit 1) (G protein pathway suppressor 1) (GPS-1) (JAB1-containing signalosome subunit 1) (Protein MFH)</t>
  </si>
  <si>
    <t>Essential 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c-jun/JUN, IkappaBalpha/NFKBIA, ITPK1 and IRF8/ICSBP, possibly via its association with CK2 and PKD kinases. CSN-dependent phosphorylation of TP53 and JUN promotes and protects degradation by the Ubl system, respectively. Suppresses G-protein- and mitogen-activated protein kinase-mediated signal transduction. {ECO:0000269|PubMed:11285227, ECO:0000269|PubMed:11337588, ECO:0000269|PubMed:12628923, ECO:0000269|PubMed:12732143, ECO:0000269|PubMed:9535219}.</t>
  </si>
  <si>
    <t>K12175;</t>
  </si>
  <si>
    <t>ENSGT00510000046608;</t>
  </si>
  <si>
    <t>60_"CAND1-CUL1-RBX1_complex::CAND1-CUL2-RBX1_complex::Ubiquitin_E3_ligase_(CSN1,_CSN8,_HRT1,_SKP1,_SKP2,_CUL1,_CUL2,_CUL3)::Ubiquitin_E3_ligase_(SKP1A,_SKP2,_CUL1,_RBX1)::Ubiquitin_E3_ligase_(Skp1A,_Skp2,_Cul1,_Rbx1)::CAND1-CUL3-RBX1_complex::CAND1-CUL4A-RBX1_complex::CAND1-CUL4B-RBX1_complex::Ubiquitin_E3_ligase_(CDC34,_CUL1,_RBX1)::Ubiquitin_E3_ligase_(SKP1A,_FBXW2,_CUL1)::Ubiquitin_E3_ligase_(SKP1A,_SKP2,_CUL1,_CKS1B,_RBX1)::p27-cyclinE-Cdk2_-_Ubiquitin_E3_ligase_(SKP1A,_SKP2,_CUL1,_CKS1B,_RBX1)_complex::p27-cyclinE-CDK2_complex";77_"CNS-P53_complex::COP9_signalosome_complex::CSA-POLIIa_complex::CSA_complex::Ubiquitin_E3_ligase_(DDB1,_CUL4A,_RBX1)::DDB2_complex::Ubiquitin_E3_ligase_(DDB1,_DDB2,_CUL4A,_CUL4B,_RBX1)::Ubiquitin_E3_ligase_(CDT1,_DDB1,_CUL4A,_RBX1)::Ubiquitin_E3_ligase_(DET1,_DDB1,_CUL4A,_RBX1,_COP1)::Ubiquitin_E3_ligase_(AHR,_ARNT,_DDB1,_TBL3,_CUL4B,_RBX1)";</t>
  </si>
  <si>
    <t>Q13098</t>
  </si>
  <si>
    <t>Ubiquitin carboxyl-terminal hydrolase 4 (EC 3.4.19.12) (Deubiquitinating enzyme 4) (Ubiquitin thioesterase 4) (Ubiquitin-specific-processing protease 4) (Ubiquitous nuclear protein homolog)</t>
  </si>
  <si>
    <t>Hydrolase that deubiquitinates target proteins such as the receptor ADORA2A, PDPK1 and TRIM21. Deubiquitination of ADORA2A increases the amount of functional receptor at the cell surface. May regulate mRNA splicing through deubiquitination of the U4 spliceosomal protein PRPF3. This may prevent its recognition by the U5 component PRPF8 thereby destabilizing interactions within the U4/U6.U5 snRNP. May also play a role in the regulation of quality control in the ER. {ECO:0000269|PubMed:16316627, ECO:0000269|PubMed:16339847, ECO:0000269|PubMed:16472766, ECO:0000269|PubMed:20595234, ECO:0000269|PubMed:7784062}.</t>
  </si>
  <si>
    <t>Q13107</t>
  </si>
  <si>
    <t>Q13112</t>
  </si>
  <si>
    <t>Chromatin assembly factor 1 subunit B (CAF-1 subunit B) (Chromatin assembly factor I p60 subunit) (CAF-I 60 kDa subunit) (CAF-I p60) (M-phase phosphoprotein 7)</t>
  </si>
  <si>
    <t>Complex that is thought to mediate chromatin assembly in DNA replication and DNA repair. Assembles histone octamers onto replicating DNA in vitro. CAF-1 performs the first step of the nucleosome assembly process, bringing newly synthesized histones H3 and H4 to replicating DNA; histones H2A/H2B can bind to this chromatin precursor subsequent to DNA replication to complete the histone octamer. {ECO:0000269|PubMed:9813080}.</t>
  </si>
  <si>
    <t>K10751;</t>
  </si>
  <si>
    <t>ENSGT00550000074968;</t>
  </si>
  <si>
    <t>95_C_95;341_C_341;</t>
  </si>
  <si>
    <t>Q13123</t>
  </si>
  <si>
    <t>Protein Red (Cytokine IK) (IK factor) (Protein RER)</t>
  </si>
  <si>
    <t>May bind to chromatin.</t>
  </si>
  <si>
    <t>K13109;</t>
  </si>
  <si>
    <t>ENSGT00630000089902;</t>
  </si>
  <si>
    <t>Q13126</t>
  </si>
  <si>
    <t>S-methyl-5'-thioadenosine phosphorylase (EC 2.4.2.28) (5'-methylthioadenosine phosphorylase) (MTA phosphorylase) (MTAP) (MTAPase)</t>
  </si>
  <si>
    <t>Catalyzes the reversible phosphorylation of S-methyl-5'-thioadenosine (MTA) to adenine and 5-methylthioribose-1-phosphate. Involved in the breakdown of MTA, a major by-product of polyamine biosynthesis. Responsible for the first step in the methionine salvage pathway after MTA has been generated from S-adenosylmethionine. Has broad substrate specificity with 6-aminopurine nucleosides as preferred substrates. {ECO:0000255|HAMAP-Rule:MF_03155, ECO:0000269|PubMed:3091600}.</t>
  </si>
  <si>
    <t>K00772;</t>
  </si>
  <si>
    <t>ENSGT00550000074874;</t>
  </si>
  <si>
    <t>Q13131</t>
  </si>
  <si>
    <t>5'-AMP-activated protein kinase catalytic subunit alpha-1 (AMPK subunit alpha-1) (EC 2.7.11.1) (Acetyl-CoA carboxylase kinase) (ACACA kinase) (EC 2.7.11.27) (Hydroxymethylglutaryl-CoA reductase kinase) (HMGCR kinase) (EC 2.7.11.31) (Tau-protein kinase PRKAA1) (EC 2.7.11.26)</t>
  </si>
  <si>
    <t>Catalytic subunit of AMP-activated protein kinase (AMPK), an energy sensor protein kinase that plays a key role in regulating cellular energy metabolism. In response to reduction of intracellular ATP levels, AMPK activates energy-producing pathways and inhibits energy-consuming processes: inhibits protein, carbohydrate and lipid biosynthesis, as well as cell growth and proliferation. AMPK acts via direct phosphorylation of metabolic enzymes, and by longer-term effects via phosphorylation of transcription regulators. Also acts as a regulator of cellular polarity by remodeling the actin cytoskeleton; probably by indirectly activating myosin. Regulates lipid synthesis by phosphorylating and inactivating lipid metabolic enzymes such as ACACA, ACACB, GYS1, HMGCR and LIPE; regulates fatty acid and cholesterol synthesis by phosphorylating acetyl-CoA carboxylase (ACACA and ACACB) and hormone-sensitive lipase (LIPE) enzymes, respectively. Regulates insulin-signaling and glycolysis by phosphorylating IRS1, PFKFB2 and PFKFB3. AMPK stimulates glucose uptake in muscle by increasing the translocation of the glucose transporter SLC2A4/GLUT4 to the plasma membrane, possibly by mediating phosphorylation of TBC1D4/AS160. Regulates transcription and chromatin structure by phosphorylating transcription regulators involved in energy metabolism such as CRTC2/TORC2, FOXO3, histone H2B, HDAC5, MEF2C, MLXIPL/ChREBP, EP300, HNF4A, p53/TP53, SREBF1, SREBF2 and PPARGC1A. Acts as a key regulator of glucose homeostasis in liver by phosphorylating CRTC2/TORC2, leading to CRTC2/TORC2 sequestration in the cytoplasm. In response to stress, phosphorylates 'Ser-36' of histone H2B (H2BS36ph), leading to promote transcription. Acts as a key regulator of cell growth and proliferation by phosphorylating TSC2, RPTOR and ATG1/ULK1: in response to nutrient limitation, negatively regulates the mTORC1 complex by phosphorylating RPTOR component of the mTORC1 complex and by phosphorylating and activating TSC2. In response to nutrient limitation, promotes autophagy by phosphorylating and activating ATG1/ULK1. AMPK also acts as a regulator of circadian rhythm by mediating phosphorylation of CRY1, leading to destabilize it. May regulate the Wnt signaling pathway by phosphorylating CTNNB1, leading to stabilize it. Also has tau-protein kinase activity: in response to amyloid beta A4 protein (APP) exposure, activated by CAMKK2, leading to phosphorylation of MAPT/TAU; however the relevance of such data remains unclear in vivo. Also phosphorylates CFTR, EEF2K, KLC1, NOS3 and SLC12A1. {ECO:0000269|PubMed:11518699, ECO:0000269|PubMed:11554766, ECO:0000269|PubMed:12519745, ECO:0000269|PubMed:14651849, ECO:0000269|PubMed:15866171, ECO:0000269|PubMed:17486097, ECO:0000269|PubMed:17711846, ECO:0000269|PubMed:18184930, ECO:0000269|PubMed:18439900, ECO:0000269|PubMed:20074060, ECO:0000269|PubMed:20160076, ECO:0000269|PubMed:21205641}.</t>
  </si>
  <si>
    <t>19_C_19;</t>
  </si>
  <si>
    <t>Liprin-alpha-1 (LAR-interacting protein 1) (LIP-1) (Protein tyrosine phosphatase receptor type f polypeptide-interacting protein alpha-1) (PTPRF-interacting protein alpha-1)</t>
  </si>
  <si>
    <t>May regulate the disassembly of focal adhesions. May localize receptor-like tyrosine phosphatases type 2A at specific sites on the plasma membrane, possibly regulating their interaction with the extracellular environment and their association with substrates. {ECO:0000269|PubMed:7796809}.</t>
  </si>
  <si>
    <t>Q13136</t>
  </si>
  <si>
    <t>Calcium-binding and coiled-coil domain-containing protein 2 (Antigen nuclear dot 52 kDa protein) (Nuclear domain 10 protein NDP52) (Nuclear domain 10 protein 52) (Nuclear dot protein 52)</t>
  </si>
  <si>
    <t>May play a role in ruffle formation and actin cytoskeleton organization. Seems to negatively regulate constitutive secretion. {ECO:0000269|PubMed:17635994}.</t>
  </si>
  <si>
    <t>ENSGT00530000063216;</t>
  </si>
  <si>
    <t>Q13137</t>
  </si>
  <si>
    <t>Q13144</t>
  </si>
  <si>
    <t>Translation initiation factor eIF-2B subunit epsilon (eIF-2B GDP-GTP exchange factor subunit epsilon)</t>
  </si>
  <si>
    <t>K03240;</t>
  </si>
  <si>
    <t>ENSGT00510000047568;</t>
  </si>
  <si>
    <t>Q13153</t>
  </si>
  <si>
    <t>Serine/threonine-protein kinase PAK 1 (EC 2.7.11.1) (Alpha-PAK) (p21-activated kinase 1) (PAK-1) (p65-PAK)</t>
  </si>
  <si>
    <t>Protein kinase involved in intracellular signaling pathways downstream of integrins and receptor-type kinases that plays an important role in cytoskeleton dynamics, in cell adhesion, migration, proliferation, apoptosis, mitosis, and in vesicle-mediated transport processes. Can directly phosphorylate BAD and protects cells against apoptosis. Activated by interaction with CDC42 and RAC1. Functions as GTPase effector that links the Rho-related GTPases CDC42 and RAC1 to the JNK MAP kinase pathway. Phosphorylates and activates MAP2K1, and thereby mediates activation of downstream MAP kinases. Involved in the reorganization of the actin cytoskeleton, actin stress fibers and of focal adhesion complexes. Phosphorylates the tubulin chaperone TBCB and thereby plays a role in the regulation of microtubule biogenesis and organization of the tubulin cytoskeleton. Plays a role in the regulation of insulin secretion in response to elevated glucose levels. Part of a ternary complex that contains PAK1, DVL1 and MUSK that is important for MUSK-dependent regulation of AChR clustering during the formation of the neuromuscular junction (NMJ). Activity is inhibited in cells undergoing apoptosis, potentially due to binding of CDC2L1 and CDC2L2. Phosphorylates MYL9/MLC2. Phosphorylates RAF1 at 'Ser-338' and 'Ser-339' resulting in: activation of RAF1, stimulation of RAF1 translocation to mitochondria, phosphorylation of BAD by RAF1, and RAF1 binding to BCL2. Phosphorylates SNAI1 at 'Ser-246' promoting its transcriptional repressor activity by increasing its accumulation in the nucleus. In podocytes, promotes NR3C2 nuclear localization. Required for atypical chemokine receptor ACKR2-induced phosphorylation of LIMK1 and cofilin (CFL1) and for the up-regulation of ACKR2 from endosomal compartment to cell membrane, increasing its efficiency in chemokine uptake and degradation. In synapses, seems to mediate the regulation of F-actin cluster formation performed by SHANK3, maybe through CFL1 phosphorylation and inactivation. {ECO:0000269|PubMed:10551809, ECO:0000269|PubMed:11733498, ECO:0000269|PubMed:12624090, ECO:0000269|PubMed:12876277, ECO:0000269|PubMed:14585966, ECO:0000269|PubMed:15611088, ECO:0000269|PubMed:15831477, ECO:0000269|PubMed:15833848, ECO:0000269|PubMed:16278681, ECO:0000269|PubMed:17726028, ECO:0000269|PubMed:17989089, ECO:0000269|PubMed:22669945, ECO:0000269|PubMed:23633677, ECO:0000269|PubMed:8805275, ECO:0000269|PubMed:9032240, ECO:0000269|PubMed:9395435, ECO:0000269|PubMed:9528787}.</t>
  </si>
  <si>
    <t>K04409;</t>
  </si>
  <si>
    <t>Q13155</t>
  </si>
  <si>
    <t>Aminoacyl tRNA synthase complex-interacting multifunctional protein 2 (Multisynthase complex auxiliary component p38) (Protein JTV-1)</t>
  </si>
  <si>
    <t>Required for assembly and stability of the aminoacyl-tRNA synthase complex. Mediates ubiquitination and degradation of FUBP1, a transcriptional activator of MYC, leading to MYC down-regulation which is required for aveolar type II cell differentiation. Blocks MDM2-mediated ubiquitination and degradation of p53/TP53. Functions as a proapoptotic factor. {ECO:0000269|PubMed:16135753}.</t>
  </si>
  <si>
    <t>K15438;</t>
  </si>
  <si>
    <t>ENSGT00390000015826;</t>
  </si>
  <si>
    <t>Q13158</t>
  </si>
  <si>
    <t>FAS-associated death domain protein (FAS-associating death domain-containing protein) (Growth-inhibiting gene 3 protein) (Mediator of receptor induced toxicity) (Protein FADD)</t>
  </si>
  <si>
    <t>Apoptotic adaptor molecule that recruits caspase-8 or caspase-10 to the activated Fas (CD95) or TNFR-1 receptors. The resulting aggregate called the death-inducing signaling complex (DISC) performs caspase-8 proteolytic activation. Active caspase-8 initiates the subsequent cascade of caspases mediating apoptosis. Involved in interferon-mediated antiviral immune response, playing a role in the positive regulation of interferon signaling. {ECO:0000269|PubMed:16762833, ECO:0000269|PubMed:19118384, ECO:0000269|PubMed:20935634, ECO:0000269|PubMed:21109225}.</t>
  </si>
  <si>
    <t>K02373;</t>
  </si>
  <si>
    <t>ENSGT00390000002105;</t>
  </si>
  <si>
    <t>13_"AK2-FADD-caspase-10_(AFAC10)_complex::Death-inducing_signaling_complex_DISC_(type_I_cells_associated),_stimulated::Death_induced_signaling_complex_DISC_(FAS,_FADD,_CASP8,_CFLAR),_membrane-associated,_CD95L_induced::Death_induced_signaling_complex_II_(FADD,_CASP8,_CFLAR),_cytosolic,_CD95L_induced::FAS-FADD-CASP8_complex::FAS-FADD-CASP8-CASP10_complex::MRIT_complex";43_BCL10-CHUK-BCL10-IKBKB_complex::CASP8-CHUK-IKBKB-MALT1-BCL10_complex::CASP8-FADD-MALT1-BCL10_complex::CARMA1-BCL10-MALT1_complex::FYB-CARMA1-BCL-10-MALT1_complex;306_"Ternary_complex_(TRAF2,_FADD,_TRADD)::Tumor_necrosis_factor_receptor_1_signaling_complex";</t>
  </si>
  <si>
    <t>Q13162</t>
  </si>
  <si>
    <t>Peroxiredoxin-4 (EC 1.11.1.15) (Antioxidant enzyme AOE372) (AOE37-2) (Peroxiredoxin IV) (Prx-IV) (Thioredoxin peroxidase AO372) (Thioredoxin-dependent peroxide reductase A0372)</t>
  </si>
  <si>
    <t>Probably involved in redox regulation of the cell. Regulates the activation of NF-kappa-B in the cytosol by a modulation of I-kappa-B-alpha phosphorylation. {ECO:0000269|PubMed:9388242}.</t>
  </si>
  <si>
    <t>Q13164</t>
  </si>
  <si>
    <t>Mitogen-activated protein kinase 7 (MAP kinase 7) (MAPK 7) (EC 2.7.11.24) (Big MAP kinase 1) (BMK-1) (Extracellular signal-regulated kinase 5) (ERK-5)</t>
  </si>
  <si>
    <t>Plays a role in various cellular processes such as proliferation, differentiation and cell survival. The upstream activator of MAPK7 is the MAPK kinase MAP2K5. Upon activation, it translocates to the nucleus and phosphorylates various downstream targets including MEF2C. EGF activates MAPK7 through a Ras-independent and MAP2K5-dependent pathway. May have a role in muscle cell differentiation. May be important for endothelial function and maintenance of blood vessel integrity. MAP2K5 and MAPK7 interact specifically with one another and not with MEK1/ERK1 or MEK2/ERK2 pathways. Phosphorylates SGK1 at Ser-78 and this is required for growth factor-induced cell cycle progression. Involved in the regulation of p53/TP53 by disrupting the PML-MDM2 interaction. {ECO:0000269|PubMed:11254654, ECO:0000269|PubMed:11278431, ECO:0000269|PubMed:22869143, ECO:0000269|PubMed:9384584, ECO:0000269|PubMed:9790194}.</t>
  </si>
  <si>
    <t>K04464;</t>
  </si>
  <si>
    <t>Q13177</t>
  </si>
  <si>
    <t>Serine/threonine-protein kinase PAK 2 (EC 2.7.11.1) (Gamma-PAK) (PAK65) (S6/H4 kinase) (p21-activated kinase 2) (PAK-2) (p58) [Cleaved into: PAK-2p27 (p27); PAK-2p34 (p34) (C-t-PAK2)]</t>
  </si>
  <si>
    <t>Serine/threonine protein kinase that plays a role in a variety of different signaling pathways including cytoskeleton regulation, cell motility, cell cycle progression, apoptosis or proliferation. Acts as downstream effector of the small GTPases CDC42 and RAC1. Activation by the binding of active CDC42 and RAC1 results in a conformational change and a subsequent autophosphorylation on several serine and/or threonine residues. Full-length PAK2 stimulates cell survival and cell growth. Phosphorylates MAPK4 and MAPK6 and activates the downstream target MAPKAPK5, a regulator of F-actin polymerization and cell migration. Phosphorylates JUN and plays an important role in EGF-induced cell proliferation. Phosphorylates many other substrates including histone H4 to promote assembly of H3.3 and H4 into nucleosomes, BAD, ribosomal protein S6, or MBP. Additionally, associates with ARHGEF7 and GIT1 to perform kinase-independent functions such as spindle orientation control during mitosis. On the other hand, apoptotic stimuli such as DNA damage lead to caspase-mediated cleavage of PAK2, generating PAK-2p34, an active p34 fragment that translocates to the nucleus and promotes cellular apoptosis involving the JNK signaling pathway. Caspase-activated PAK2 phosphorylates MKNK1 and reduces cellular translation. {ECO:0000269|PubMed:12853446, ECO:0000269|PubMed:15234964, ECO:0000269|PubMed:16617111, ECO:0000269|PubMed:19923322, ECO:0000269|PubMed:21177766, ECO:0000269|PubMed:21317288, ECO:0000269|PubMed:21724829, ECO:0000269|PubMed:9171063}.</t>
  </si>
  <si>
    <t>K04410;</t>
  </si>
  <si>
    <t>Q13185</t>
  </si>
  <si>
    <t>Chromobox protein homolog 3 (HECH) (Heterochromatin protein 1 homolog gamma) (HP1 gamma) (Modifier 2 protein)</t>
  </si>
  <si>
    <t>Seems to be involved in transcriptional silencing in heterochromatin-like complexes. Recognizes and binds histone H3 tails methylated at 'Lys-9', leading to epigenetic repression. May contribute to the association of the heterochromatin with the inner nuclear membrane through its interaction with lamin B receptor (LBR). Involved in the formation of functional kinetochore through interaction with MIS12 complex proteins. Contributes to the conversion of local chromatin to a heterochromatin-like repressive state through H3 'Lys-9' trimethylation, mediates the recruitment of the mehtyltransferases SUV39H1 and/or SUV39H2 by the PER complex to the E-box elements of the circadian target genes such as PER2 itself or PER1.</t>
  </si>
  <si>
    <t>K11586;</t>
  </si>
  <si>
    <t>ENSGT00510000046310;</t>
  </si>
  <si>
    <t>Q13188</t>
  </si>
  <si>
    <t>Serine/threonine-protein kinase 3 (EC 2.7.11.1) (Mammalian STE20-like protein kinase 2) (MST-2) (STE20-like kinase MST2) (Serine/threonine-protein kinase Krs-1) [Cleaved into: Serine/threonine-protein kinase 3 36kDa subunit (MST2/N); Serine/threonine-protein kinase 3 20kDa subunit (MST2/C)]</t>
  </si>
  <si>
    <t>Stress-activated, pro-apoptotic kinase which, following caspase-cleavage, enters the nucleus and induces chromatin condensation followed by internucleosomal DNA fragmentation. Key component of the Hippo signaling pathway which plays a pivotal role in organ size control and tumor suppression by restricting proliferation and promoting apoptosis. The core of this pathway is composed of a kinase cascade wherein STK3/MST2 and STK4/MST1, in complex with its regulatory protein SAV1, phosphorylates and activates LATS1/2 in complex with its regulatory protein MOB1, which in turn phosphorylates and inactivates YAP1 oncoprotein and WWTR1/TAZ. Phosphorylation of YAP1 by LATS2 inhibits its translocation into the nucleus to regulate cellular genes important for cell proliferation, cell death, and cell migration. STK3/MST2 and STK4/MST1 are required to repress proliferation of mature hepatocytes, to prevent activation of facultative adult liver stem cells (oval cells), and to inhibit tumor formation. Phosphorylates NKX2-1 (By similarity). Phosphorylates NEK2 and plays a role in centrosome disjunction by regulating the localization of NEK2 to centrosome, and its ability to phosphorylate CROCC and CEP250. In conjunction with SAV1, activates the transcriptional activity of ESR1 through the modulation of its phosphorylation. Positively regulates RAF1 activation via suppression of the inhibitory phosphorylation of RAF1 on 'Ser-259'. Phosphorylates MOBKL1A and RASSF2. Phosphorylates MOBKL1B on 'Thr-74'. Acts cooperatively with MOBKL1B to activate STK38. {ECO:0000250, ECO:0000269|PubMed:15688006, ECO:0000269|PubMed:16930133, ECO:0000269|PubMed:18328708, ECO:0000269|PubMed:18362890, ECO:0000269|PubMed:19525978, ECO:0000269|PubMed:20212043, ECO:0000269|PubMed:21076410, ECO:0000269|PubMed:21104395, ECO:0000269|PubMed:8566796, ECO:0000269|PubMed:8816758}.</t>
  </si>
  <si>
    <t>K04412;</t>
  </si>
  <si>
    <t>Syntaxin-5</t>
  </si>
  <si>
    <t>Mediates endoplasmic reticulum to Golgi transport. {ECO:0000250}.</t>
  </si>
  <si>
    <t>K08490;</t>
  </si>
  <si>
    <t>ENSGT00390000000652;</t>
  </si>
  <si>
    <t>Q13190</t>
  </si>
  <si>
    <t>Q13200</t>
  </si>
  <si>
    <t>26S proteasome non-ATPase regulatory subunit 2 (26S proteasome regulatory subunit RPN1) (26S proteasome regulatory subunit S2) (26S proteasome subunit p97) (Protein 55.11) (Tumor necrosis factor type 1 receptor-associated protein 2)</t>
  </si>
  <si>
    <t>Acts as a regulatory subunit of the 26 proteasome which is involved in the ATP-dependent degradation of ubiquitinated proteins.; Binds to the intracellular domain of tumor necrosis factor type 1 receptor. The binding domain of TRAP1 and TRAP2 resides outside the death domain of TNFR1.</t>
  </si>
  <si>
    <t>K03028;</t>
  </si>
  <si>
    <t>ENSGT00550000074983;</t>
  </si>
  <si>
    <t>Q13227</t>
  </si>
  <si>
    <t>G protein pathway suppressor 2 (GPS-2)</t>
  </si>
  <si>
    <t>Suppresses G-protein- and mitogen-activated protein kinase-mediated signal transduction.</t>
  </si>
  <si>
    <t>K15307;</t>
  </si>
  <si>
    <t>ENSGT00390000004049;</t>
  </si>
  <si>
    <t>177_Kaiso-NCOR_complex::NCOR-HDAC3_complex::NCOR_complex::SMRT_complex::SMRT_core_complex;200_MSH4-MSH5-GPS2_complex;</t>
  </si>
  <si>
    <t>Q13228</t>
  </si>
  <si>
    <t>Selenium-binding protein 1 (56 kDa selenium-binding protein) (SBP56) (SP56)</t>
  </si>
  <si>
    <t>Selenium-binding protein which may be involved in the sensing of reactive xenobiotics in the cytoplasm. May be involved in intra-Golgi protein transport (By similarity). {ECO:0000250}.</t>
  </si>
  <si>
    <t>K17285;</t>
  </si>
  <si>
    <t>ENSGT00390000014244;</t>
  </si>
  <si>
    <t>590_C_590;</t>
  </si>
  <si>
    <t>Q13233</t>
  </si>
  <si>
    <t>Mitogen-activated protein kinase kinase kinase 1 (EC 2.7.11.25) (MAPK/ERK kinase kinase 1) (MEK kinase 1) (MEKK 1)</t>
  </si>
  <si>
    <t>Component of a protein kinase signal transduction cascade. Activates the ERK and JNK kinase pathways by phosphorylation of MAP2K1 and MAP2K4. Activates CHUK and IKBKB, the central protein kinases of the NF-kappa-B pathway. {ECO:0000269|PubMed:9808624}.</t>
  </si>
  <si>
    <t>K04416;</t>
  </si>
  <si>
    <t>Serine/arginine-rich splicing factor 5 (Delayed-early protein HRS) (Pre-mRNA-splicing factor SRP40) (Splicing factor, arginine/serine-rich 5)</t>
  </si>
  <si>
    <t>Plays a role in constitutive splicing and can modulate the selection of alternative splice sites.</t>
  </si>
  <si>
    <t>K12893;</t>
  </si>
  <si>
    <t>Q13243</t>
  </si>
  <si>
    <t>Serine/arginine-rich splicing factor 6 (Pre-mRNA-splicing factor SRP55) (Splicing factor, arginine/serine-rich 6)</t>
  </si>
  <si>
    <t>Plays a role in constitutive splicing and modulates the selection of alternative splice sites. Plays a role in the alternative splicing of MAPT/Tau exon 10. Binds to alternative exons of TNC pre-mRNA and promotes the expression of alternatively spliced TNC. Plays a role in wound healing and in the regulation of keratinocyte differentiation and proliferation via its role in alternative splicing. {ECO:0000269|PubMed:12549914, ECO:0000269|PubMed:15009664, ECO:0000269|PubMed:22767602, ECO:0000269|PubMed:24440982}.</t>
  </si>
  <si>
    <t>325_C_325;</t>
  </si>
  <si>
    <t>Q13247</t>
  </si>
  <si>
    <t>Q13257</t>
  </si>
  <si>
    <t>Mitotic spindle assembly checkpoint protein MAD2A (HsMAD2) (Mitotic arrest deficient 2-like protein 1) (MAD2-like protein 1)</t>
  </si>
  <si>
    <t>Component of the spindle-assembly checkpoint that prevents the onset of anaphase until all chromosomes are properly aligned at the metaphase plate. Required for the execution of the mitotic checkpoint which monitors the process of kinetochore-spindle attachment and inhibits the activity of the anaphase promoting complex by sequestering CDC20 until all chromosomes are aligned at the metaphase plate. {ECO:0000269|PubMed:10700282, ECO:0000269|PubMed:11804586, ECO:0000269|PubMed:15024386}.</t>
  </si>
  <si>
    <t>K02537;</t>
  </si>
  <si>
    <t>ENSGT00390000007908;</t>
  </si>
  <si>
    <t>Q13263</t>
  </si>
  <si>
    <t>Transcription intermediary factor 1-beta (TIF1-beta) (E3 SUMO-protein ligase TRIM28) (EC 6.3.2.-) (KRAB-associated protein 1) (KAP-1) (KRAB-interacting protein 1) (KRIP-1) (Nuclear corepressor KAP-1) (RING finger protein 96) (Tripartite motif-containing protein 28)</t>
  </si>
  <si>
    <t>Nuclear corepressor for KRAB domain-containing zinc finger proteins (KRAB-ZFPs). Mediates gene silencing by recruiting CHD3, a subunit of the nucleosome remodeling and deacetylation (NuRD) complex, and SETDB1 (which specifically methylates histone H3 at 'Lys-9' (H3K9me)) to the promoter regions of KRAB target genes. Enhances transcriptional repression by coordinating the increase in H3K9me, the decrease in histone H3 'Lys-9 and 'Lys-14' acetylation (H3K9ac and H3K14ac, respectively) and the disposition of HP1 proteins to silence gene expression. Recruitment of SETDB1 induces heterochromatinization. May play a role as a coactivator for CEBPB and NR3C1 in the transcriptional activation of ORM1. Also corepressor for ERBB4. Inhibits E2F1 activity by stimulating E2F1-HDAC1 complex formation and inhibiting E2F1 acetylation. May serve as a partial backup to prevent E2F1-mediated apoptosis in the absence of RB1. Important regulator of CDKN1A/p21(CIP1). Has E3 SUMO-protein ligase activity toward itself via its PHD-type zinc finger. Also specifically sumoylates IRF7, thereby inhibiting its transactivation activity. Ubiquitinates p53/TP53 leading to its proteosomal degradation; the function is enhanced by MAGEC2 and MAGEA2, and possibly MAGEA3 and MAGEA6. Mediates the nuclear localization of KOX1, ZNF268 and ZNF300 transcription factors. {ECO:0000269|PubMed:10347202, ECO:0000269|PubMed:11959841, ECO:0000269|PubMed:15882967, ECO:0000269|PubMed:16107876, ECO:0000269|PubMed:16862143, ECO:0000269|PubMed:17079232, ECO:0000269|PubMed:17178852, ECO:0000269|PubMed:17704056, ECO:0000269|PubMed:17942393, ECO:0000269|PubMed:18060868, ECO:0000269|PubMed:18082607, ECO:0000269|PubMed:20424263, ECO:0000269|PubMed:20858735, ECO:0000269|PubMed:20864041, ECO:0000269|PubMed:21940674, ECO:0000269|PubMed:23665872, ECO:0000269|PubMed:8769649, ECO:0000269|PubMed:9016654}.</t>
  </si>
  <si>
    <t>K08882;</t>
  </si>
  <si>
    <t>Q13283</t>
  </si>
  <si>
    <t>Ras GTPase-activating protein-binding protein 1 (G3BP-1) (EC 3.6.4.12) (EC 3.6.4.13) (ATP-dependent DNA helicase VIII) (hDH VIII) (GAP SH3 domain-binding protein 1)</t>
  </si>
  <si>
    <t>May be a regulated effector of stress granule assembly. Phosphorylation-dependent sequence-specific endoribonuclease in vitro. Cleaves exclusively between cytosine and adenine and cleaves MYC mRNA preferentially at the 3'-UTR. ATP- and magnesium-dependent helicase. Unwinds preferentially partial DNA and RNA duplexes having a 17 bp annealed portion and either a hanging 3' tail or hanging tails at both 5'- and 3'-ends. Unwinds DNA/DNA, RNA/DNA, and RNA/RNA substrates with comparable efficiency. Acts unidirectionally by moving in the 5' to 3' direction along the bound single-stranded DNA. {ECO:0000269|PubMed:11604510, ECO:0000269|PubMed:9889278}.</t>
  </si>
  <si>
    <t>K17265;</t>
  </si>
  <si>
    <t>ENSGT00390000011365;</t>
  </si>
  <si>
    <t>Q13287</t>
  </si>
  <si>
    <t>N-myc-interactor (Nmi) (N-myc and STAT interactor)</t>
  </si>
  <si>
    <t>May be involved in augmenting coactivator protein recruitment to a group of sequence-specific transcription factors. Augments cytokine-mediated STAT transcription. Enhances CBP/p300 coactivator protein recruitment to STAT1 and STAT5.</t>
  </si>
  <si>
    <t>127_Emerin-actin-NMI-(alphaII)spectrin_complex::Emerin-actin-NMI_complex::Emerin_architectural_complex::Emerin_complex_32::Emerin_regulatory_complex::Emerin_complex_24::Emerin_complex_1::MCM2-MCM4-MCM6-MCM7_complex::MCM2-MCM6-MCM7_complex::MCM4-MCM6-MCM7_complex::MCM_complex::NCOR1_complex;129_Emerin_complex_52;216_NMI-POLR1B-RRN3_complex;</t>
  </si>
  <si>
    <t>Voltage-gated potassium channel subunit beta-2 (K(+) channel subunit beta-2) (Kv-beta-2) (hKvbeta2)</t>
  </si>
  <si>
    <t>Accessory potassium channel protein which modulates the activity of the pore-forming alpha subunit. Alters functional properties of Kv1.4. {ECO:0000269|PubMed:7649300}.</t>
  </si>
  <si>
    <t>K04883;</t>
  </si>
  <si>
    <t>ENSGT00550000074567;</t>
  </si>
  <si>
    <t>Q13303</t>
  </si>
  <si>
    <t>Q13309</t>
  </si>
  <si>
    <t>S-phase kinase-associated protein 2 (Cyclin-A/CDK2-associated protein p45) (F-box protein Skp2) (F-box/LRR-repeat protein 1) (p45skp2)</t>
  </si>
  <si>
    <t>Substrate recognition component of a SCF (SKP1-CUL1-F-box protein) E3 ubiquitin-protein ligase complex which mediates the ubiquitination and subsequent proteasomal degradation of target proteins involved in cell cycle progression, signal transduction and transcription. Specifically recognizes phosphorylated CDKN1B/p27kip and is involved in regulation of G1/S transition. Degradation of CDKN1B/p27kip also requires CKS1. Recognizes target proteins ORC1, CDT1, RBL2, KMT2A/MLL1, CDK9, RAG2, FOXO1, UBP43, and probably MYC, TOB1 and TAL1. Degradation of TAL1 also requires STUB1. Recognizes CDKN1A in association with CCNE1 or CCNE2 and CDK2. Promotes ubiquitination and destruction of CDH1 in a CK1-Dependent Manner, thereby regulating cell migration. {ECO:0000269|PubMed:11931757, ECO:0000269|PubMed:12435635, ECO:0000269|PubMed:12769844, ECO:0000269|PubMed:12840033, ECO:0000269|PubMed:15342634, ECO:0000269|PubMed:15668399, ECO:0000269|PubMed:15949444, ECO:0000269|PubMed:16103164, ECO:0000269|PubMed:16262255, ECO:0000269|PubMed:16581786, ECO:0000269|PubMed:16951159, ECO:0000269|PubMed:17908926, ECO:0000269|PubMed:17962192, ECO:0000269|PubMed:22770219}.</t>
  </si>
  <si>
    <t>K03875;</t>
  </si>
  <si>
    <t>ENSGT00390000007918;</t>
  </si>
  <si>
    <t>56_"BRD4-P-TEFb_complex::BRD4_complex::P-TEFb-BRD4-TRAP220_complex::Heterotrimeric_complex_(CCNT1,_CDK9,_GRN)::P-TEFb-7SKRNA-HEXIM1_complex::P-TEFb-SKP2_complex::Transcription_elongation_factor_complex_(SUPT5H,_CDK9,_CCNT1)";60_"CAND1-CUL1-RBX1_complex::CAND1-CUL2-RBX1_complex::Ubiquitin_E3_ligase_(CSN1,_CSN8,_HRT1,_SKP1,_SKP2,_CUL1,_CUL2,_CUL3)::Ubiquitin_E3_ligase_(SKP1A,_SKP2,_CUL1,_RBX1)::Ubiquitin_E3_ligase_(Skp1A,_Skp2,_Cul1,_Rbx1)::CAND1-CUL3-RBX1_complex::CAND1-CUL4A-RBX1_complex::CAND1-CUL4B-RBX1_complex::Ubiquitin_E3_ligase_(CDC34,_CUL1,_RBX1)::Ubiquitin_E3_ligase_(SKP1A,_FBXW2,_CUL1)::Ubiquitin_E3_ligase_(SKP1A,_SKP2,_CUL1,_CKS1B,_RBX1)::p27-cyclinE-Cdk2_-_Ubiquitin_E3_ligase_(SKP1A,_SKP2,_CUL1,_CKS1B,_RBX1)_complex::p27-cyclinE-CDK2_complex";266_"SCF_subcomplex_(WEE1,_SKP2,_BTRC)";307_"URI_complex_(Unconventional_prefoldin_RPB5_Interactor)::Ubiquitin_E3_ligase_(SKP1A,_SKP2,_CUL1)";</t>
  </si>
  <si>
    <t>334_C_334;</t>
  </si>
  <si>
    <t>Polyadenylate-binding protein 4 (PABP-4) (Poly(A)-binding protein 4) (Activated-platelet protein 1) (APP-1) (Inducible poly(A)-binding protein) (iPABP)</t>
  </si>
  <si>
    <t>Binds the poly(A) tail of mRNA. May be involved in cytoplasmic regulatory processes of mRNA metabolism. Can probably bind to cytoplasmic RNA sequences other than poly(A) in vivo (By similarity). {ECO:0000250}.</t>
  </si>
  <si>
    <t>Q13310</t>
  </si>
  <si>
    <t>Growth factor receptor-bound protein 10 (GRB10 adapter protein) (Insulin receptor-binding protein Grb-IR)</t>
  </si>
  <si>
    <t>Adapter protein which modulates coupling of a number of cell surface receptor kinases with specific signaling pathways. Binds to, and suppress signals from, activated receptors tyrosine kinases, including the insulin (INSR) and insulin-like growth factor (IGF1R) receptors. The inhibitory effect can be achieved by 2 mechanisms: interference with the signaling pathway and increased receptor degradation. Delays and reduces AKT1 phosphorylation in response to insulin stimulation. Blocks association between INSR and IRS1 and IRS2 and prevents insulin-stimulated IRS1 and IRS2 tyrosine phosphorylation. Recruits NEDD4 to IGF1R, leading to IGF1R ubiquitination, increased internalization and degradation by both the proteasomal and lysosomal pathways. May play a role in mediating insulin-stimulated ubiquitination of INSR, leading to proteasomal degradation. Negatively regulates Wnt signaling by interacting with LRP6 intracellular portion and interfering with the binding of AXIN1 to LRP6. Positive regulator of the KDR/VEGFR-2 signaling pathway. May inhibit NEDD4-mediated degradation of KDR/VEGFR-2. {ECO:0000269|PubMed:12493740, ECO:0000269|PubMed:15060076, ECO:0000269|PubMed:16434550, ECO:0000269|PubMed:17376403}.</t>
  </si>
  <si>
    <t>ENSGT00550000074537;</t>
  </si>
  <si>
    <t>Q13322</t>
  </si>
  <si>
    <t>Q13325</t>
  </si>
  <si>
    <t>Interferon-induced protein with tetratricopeptide repeats 5 (IFIT-5) (Interferon-induced 58 kDa protein) (Retinoic acid- and interferon-inducible 58 kDa protein) (P58)</t>
  </si>
  <si>
    <t>Interferon-induced RNA-binding protein that specifically binds single-stranded RNA bearing a 5'-triphosphate group (PPP-RNA), thereby acting as a sensor of viral single-stranded RNAs. Single-stranded PPP-RNAs, which lack 2'-O-methylation of the 5' cap and bear a 5'-triphosphate group instead, are specific from viruses, providing a molecular signature to distinguish between self and non-self mRNAs by the host during viral infection. Directly binds PPP-RNA in a non-sequence-specific manner. Also recognizes and binds tRNAs. {ECO:0000269|PubMed:23317505, ECO:0000269|PubMed:23334420}.</t>
  </si>
  <si>
    <t>Q13347</t>
  </si>
  <si>
    <t>Eukaryotic translation initiation factor 3 subunit I (eIF3i) (Eukaryotic translation initiation factor 3 subunit 2) (TGF-beta receptor-interacting protein 1) (TRIP-1) (eIF-3-beta) (eIF3 p36)</t>
  </si>
  <si>
    <t>K03246;</t>
  </si>
  <si>
    <t>Serine/threonine-protein phosphatase 2A 56 kDa regulatory subunit gamma isoform (PP2A B subunit isoform B'-gamma) (PP2A B subunit isoform B56-gamma) (PP2A B subunit isoform PR61-gamma) (PP2A B subunit isoform R5-gamma) (Renal carcinoma antigen NY-REN-29)</t>
  </si>
  <si>
    <t>The B regulatory subunit might modulate substrate selectivity and catalytic activity, and also might direct the localization of the catalytic enzyme to a particular subcellular compartment. The PP2A-PPP2R5C holoenzyme may specifically dephosphorylate and activate TP53 and play a role in DNA damage-induced inhibition of cell proliferation. PP2A-PPP2R5C may also regulate the ERK signaling pathway through ERK dephosphorylation. {ECO:0000269|PubMed:16456541, ECO:0000269|PubMed:17245430}.</t>
  </si>
  <si>
    <t>K11584;</t>
  </si>
  <si>
    <t>ENSGT00550000074525;</t>
  </si>
  <si>
    <t>Q13362</t>
  </si>
  <si>
    <t>C-terminal-binding protein 1 (CtBP1) (EC 1.1.1.-)</t>
  </si>
  <si>
    <t>Corepressor targeting diverse transcription regulators such as GLIS2 or BCL6. Has dehydrogenase activity. Involved in controlling the equilibrium between tubular and stacked structures in the Golgi complex. Functions in brown adipose tissue (BAT) differentiation. {ECO:0000269|PubMed:12419229, ECO:0000269|PubMed:15542832, ECO:0000269|PubMed:18212045, ECO:0000269|PubMed:19103759, ECO:0000269|PubMed:9858600}.</t>
  </si>
  <si>
    <t>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53_BRCA1-BARD1-BACH1-DNA_damage_complex_I::BRCA1_B_complex::BRCA1-BARD1-BACH1-DNA_damage_complex_II::BRCA1_C_complex::BRCA1_A_complex::BRCA1-CTIP-ZBRK1_repressor_complex::BRCA1-CtIP-CtBP_complex::BRCA1-LMO4-CTIP_complex::LMO4-BRCA1-CTIP-LDB1_complex;</t>
  </si>
  <si>
    <t>Q13363</t>
  </si>
  <si>
    <t>Q13371</t>
  </si>
  <si>
    <t>Phosducin-like protein (PHLP)</t>
  </si>
  <si>
    <t>Isoform 1: Functions as a co-chaperone for CCT in the assembly of heterotrimeric G protein complexes, facilitates the assembly of both Gbeta-Ggamma and RGS-Gbeta5 heterodimers.; Isoform 2: Acts as a negative regulator of heterotrimeric G proteins assembly by trapping the preloaded G beta subunits inside the CCT chaperonin.</t>
  </si>
  <si>
    <t>ENSGT00530000062970;</t>
  </si>
  <si>
    <t>Q13395</t>
  </si>
  <si>
    <t>Probable methyltransferase TARBP1 (EC 2.1.1.-) (TAR RNA-binding protein 1) (TAR RNA-binding protein of 185 kDa) (TRP-185)</t>
  </si>
  <si>
    <t>Probable S-adenosyl-L-methionine-dependent methyltransferase which methylates RNA molecules such as tRNAs. In case of infection by HIV-1, it binds to the loop region of TAR RNA, a region also bound by RNA polymerase II. Binding of TARBP1 and RNA polymerase II to HIV-1 TAR RNA is mutually exclusive, suggesting that TARBP1 may function alone or in conjunction with HIV-1 Tat to disengage RNA polymerase II from HIV-1 TAR RNA. May act by methylating HIV-1 TAR RNA. {ECO:0000269|PubMed:7638159, ECO:0000269|PubMed:8626763, ECO:0000269|PubMed:8846792}.</t>
  </si>
  <si>
    <t>ENSGT00390000003939;</t>
  </si>
  <si>
    <t>Q13404</t>
  </si>
  <si>
    <t>Ubiquitin-conjugating enzyme E2 variant 1 (UEV-1) (CROC-1) (TRAF6-regulated IKK activator 1 beta Uev1A)</t>
  </si>
  <si>
    <t>Has no ubiquitin ligase activity on its own. The UBE2V1-UBE2N heterodimer catalyzes the synthesis of non-canonical poly-ubiquitin chains that are linked through Lys-63. This type of poly-ubiquitination activates IKK and does not seem to involve protein degradation by the proteasome. Plays a role in the activation of NF-kappa-B mediated by IL1B, TNF, TRAF6 and TRAF2. Mediates transcriptional activation of target genes. Plays a role in the control of progress through the cell cycle and differentiation. Plays a role in the error-free DNA repair pathway and contributes to the survival of cells after DNA damage. Promotes TRIM5 capsid-specific restriction activity and the UBE2V1-UBE2N heterodimer acts in concert with TRIM5 to generate 'Lys-63'-linked polyubiquitin chains which activate the MAP3K7/TAK1 complex which in turn results in the induction and expression of NF-kappa-B and MAPK-responsive inflammatory genes. {ECO:0000269|PubMed:11057907, ECO:0000269|PubMed:20061386, ECO:0000269|PubMed:21512573, ECO:0000269|PubMed:9305758, ECO:0000269|PubMed:9418904, ECO:0000269|PubMed:9580084, ECO:0000269|PubMed:9705497}.</t>
  </si>
  <si>
    <t>K10704;</t>
  </si>
  <si>
    <t>ENSGT00740000115534;</t>
  </si>
  <si>
    <t>313_"Ubiquitin_ligase_complex_(TRAF6,_TAB2,_MALT1,_UEV1A,_BCL10)";</t>
  </si>
  <si>
    <t>489_C_489;621_C_621;</t>
  </si>
  <si>
    <t>Cytoplasmic dynein 1 intermediate chain 2 (Cytoplasmic dynein intermediate chain 2) (Dynein intermediate chain 2, cytosolic) (DH IC-2)</t>
  </si>
  <si>
    <t>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The intermediate chains mediate the binding of dynein to dynactin via its 150 kDa component (p150-glued) DCNT1. Involved in membrane-transport, such as Golgi apparatus, late endosomes and lysosomes.</t>
  </si>
  <si>
    <t>K10415;</t>
  </si>
  <si>
    <t>ENSGT00730000110228;</t>
  </si>
  <si>
    <t>Q13409</t>
  </si>
  <si>
    <t>Q13418</t>
  </si>
  <si>
    <t>Integrin-linked protein kinase (EC 2.7.11.1) (59 kDa serine/threonine-protein kinase) (ILK-1) (ILK-2) (p59ILK)</t>
  </si>
  <si>
    <t>Receptor-proximal protein kinase regulating integrin-mediated signal transduction. May act as a mediator of inside-out integrin signaling. Focal adhesion protein part of the complex ILK-PINCH. This complex is considered to be one of the convergence points of integrin- and growth factor-signaling pathway. Could be implicated in mediating cell architecture, adhesion to integrin substrates and anchorage-dependent growth in epithelial cells. Phosphorylates beta-1 and beta-3 integrin subunit on serine and threonine residues, but also AKT1 and GSK3B.</t>
  </si>
  <si>
    <t>K06272;</t>
  </si>
  <si>
    <t>163_ILK-PARVB-ARHGEF6_complex;</t>
  </si>
  <si>
    <t>Q13424</t>
  </si>
  <si>
    <t>Alpha-1-syntrophin (59 kDa dystrophin-associated protein A1 acidic component 1) (Pro-TGF-alpha cytoplasmic domain-interacting protein 1) (TACIP1) (Syntrophin-1)</t>
  </si>
  <si>
    <t>Adapter protein that binds to and probably organizes the subcellular localization of a variety of membrane proteins. May link various receptors to the actin cytoskeleton and the extracellular matrix via the dystrophin glycoprotein complex. Plays an important role in synapse formation and in the organization of UTRN and acetylcholine receptors at the neuromuscular synapse. Binds to phosphatidylinositol 4,5-bisphosphate (By similarity). {ECO:0000250}.</t>
  </si>
  <si>
    <t>ENSGT00550000074581;</t>
  </si>
  <si>
    <t>Q13425</t>
  </si>
  <si>
    <t>Beta-2-syntrophin (59 kDa dystrophin-associated protein A1 basic component 2) (Syntrophin-3) (SNT3) (Syntrophin-like) (SNTL)</t>
  </si>
  <si>
    <t>Adapter protein that binds to and probably organizes the subcellular localization of a variety of membrane proteins. May link various receptors to the actin cytoskeleton and the dystrophin glycoprotein complex. May play a role in the regulation of secretory granules via its interaction with PTPRN.</t>
  </si>
  <si>
    <t>Q13426</t>
  </si>
  <si>
    <t>DNA repair protein XRCC4 (X-ray repair cross-complementing protein 4)</t>
  </si>
  <si>
    <t>Involved in DNA non-homologous end joining (NHEJ) required for double-strand break repair and V(D)J recombination. Binds to DNA and to DNA ligase IV (LIG4). The LIG4-XRCC4 complex is responsible for the NHEJ ligation step, and XRCC4 enhances the joining activity of LIG4. Binding of the LIG4-XRCC4 complex to DNA ends is dependent on the assembly of the DNA-dependent protein kinase complex DNA-PK to these DNA ends. {ECO:0000269|PubMed:10757784, ECO:0000269|PubMed:10854421, ECO:0000269|PubMed:16412978, ECO:0000269|PubMed:8548796}.</t>
  </si>
  <si>
    <t>K10886;</t>
  </si>
  <si>
    <t>ENSGT00390000017079;</t>
  </si>
  <si>
    <t>Treacle protein (Treacher Collins syndrome protein)</t>
  </si>
  <si>
    <t>May be involved in nucleolar-cytoplasmic transport. May play a fundamental role in early embryonic development, particularly in development of the craniofacial complex (By similarity). May participate in certain stages of ribosome biogenesis. {ECO:0000250, ECO:0000269|PubMed:12777385}.</t>
  </si>
  <si>
    <t>K14562;</t>
  </si>
  <si>
    <t>ENSGT00730000111382;</t>
  </si>
  <si>
    <t>424_C_424;597_C_597;</t>
  </si>
  <si>
    <t>Q13428</t>
  </si>
  <si>
    <t>Protein unc-119 homolog A (Retinal protein 4) (hRG4)</t>
  </si>
  <si>
    <t>Involved in synaptic functions in photoreceptor cells, the signal transduction in immune cells as a Src family kinase activator, endosome recycling, the uptake of bacteria and endocytosis, protein trafficking in sensory neurons and as lipid-binding chaperone with specificity for a diverse subset of myristoylated proteins. Specifically binds the myristoyl moiety of a subset of N-terminally myristoylated proteins and is required for their localization. Binds myristoylated GNAT1 and is required for G-protein localization and trafficking in sensory neurons. Probably plays a role in trafficking proteins in photoreceptor cells. Plays important roles in mediating Src family kinase signals for the completion of cytokinesis via RAB11A. {ECO:0000269|PubMed:12496276, ECO:0000269|PubMed:14757743, ECO:0000269|PubMed:19381274, ECO:0000269|PubMed:21642972, ECO:0000269|PubMed:22085962, ECO:0000269|PubMed:23535298, ECO:0000305|PubMed:22960633}.</t>
  </si>
  <si>
    <t>Q13432</t>
  </si>
  <si>
    <t>Q13435</t>
  </si>
  <si>
    <t>Splicing factor 3B subunit 2 (Pre-mRNA-splicing factor SF3b 145 kDa subunit) (SF3b145) (SF3b150) (Spliceosome-associated protein 145) (SAP 145)</t>
  </si>
  <si>
    <t>K12829;</t>
  </si>
  <si>
    <t>ENSGT00390000006734;</t>
  </si>
  <si>
    <t>495_C_495;521_C_521;618_C_618;</t>
  </si>
  <si>
    <t>Golgin subfamily A member 4 (256 kDa golgin) (Golgin-245) (Protein 72.1) (Trans-Golgi p230)</t>
  </si>
  <si>
    <t>May play a role in delivery of transport vesicles containing GPI-linked proteins from the trans-Golgi network through its interaction with MACF1. {ECO:0000269|PubMed:15265687}.</t>
  </si>
  <si>
    <t>ENSGT00730000111139;</t>
  </si>
  <si>
    <t>Q13439</t>
  </si>
  <si>
    <t>Q13442</t>
  </si>
  <si>
    <t>28 kDa heat- and acid-stable phosphoprotein (PDGF-associated protein) (PAP) (PDGFA-associated protein 1) (PAP1)</t>
  </si>
  <si>
    <t>Enhances PDGFA-stimulated cell growth in fibroblasts, but inhibits the mitogenic effect of PDGFB. {ECO:0000250}.</t>
  </si>
  <si>
    <t>ENSGT00390000018509;</t>
  </si>
  <si>
    <t>Q13451</t>
  </si>
  <si>
    <t>Peptidyl-prolyl cis-trans isomerase FKBP5 (PPIase FKBP5) (EC 5.2.1.8) (51 kDa FK506-binding protein) (51 kDa FKBP) (FKBP-51) (54 kDa progesterone receptor-associated immunophilin) (Androgen-regulated protein 6) (FF1 antigen) (FK506-binding protein 5) (FKBP-5) (FKBP54) (p54) (HSP90-binding immunophilin) (Rotamase)</t>
  </si>
  <si>
    <t>Immunophilin protein with PPIase and co-chaperone activities. Component of unligated steroid receptors heterocomplexes through interaction with heat-shock protein 90 (HSP90). Plays a role in the intracellular trafficking of heterooligomeric forms of steroid hormone receptors maintaining the complex into the cytoplasm when unliganded.</t>
  </si>
  <si>
    <t>85_"CS-MAP3K7IP1-MAP3K7IP2_complex::TNF-alpha/NF-kappa_B_signaling_complex_7::TNF-alpha/NF-kappa_B_signaling_complex_8::TRIKA2_protein_kinase_complex_(TAK1,_TAB1,_TAB2)";297_TNF-alpha/NF-kappa_B_signaling_complex_10::TNF-alpha/NF-kappa_B_signaling_complex_9;</t>
  </si>
  <si>
    <t>Q13459</t>
  </si>
  <si>
    <t>Unconventional myosin-IXb (Unconventional myosin-9b)</t>
  </si>
  <si>
    <t>Myosins are actin-based motor molecules with ATPase activity. Unconventional myosins serve in intracellular movements. May be involved in the remodeling of the actin cytoskeleton. Binds actin with high affinity both in the absence and presence of ATP and its mechanochemical activity is inhibited by calcium ions. Also acts as a GTPase activating protein on Rho.</t>
  </si>
  <si>
    <t>Q13464</t>
  </si>
  <si>
    <t>Rho-associated protein kinase 1 (EC 2.7.11.1) (Renal carcinoma antigen NY-REN-35) (Rho-associated, coiled-coil-containing protein kinase 1) (Rho-associated, coiled-coil-containing protein kinase I) (ROCK-I) (p160 ROCK-1) (p160ROCK)</t>
  </si>
  <si>
    <t>Protein kinase which is a key regulator of actin cytoskeleton and cell polarity. Involved in regulation of smooth muscle contraction, actin cytoskeleton organization, stress fiber and focal adhesion formation, neurite retraction, cell adhesion and motility via phosphorylation of DAPK3, GFAP, LIMK1, LIMK2, MYL9/MLC2, PFN1 and PPP1R12A. Phosphorylates FHOD1 and acts synergistically with it to promote SRC-dependent non-apoptotic plasma membrane blebbing. Phosphorylates JIP3 and regulates the recruitment of JNK to JIP3 upon UVB-induced stress. Acts as a suppressor of inflammatory cell migration by regulating PTEN phosphorylation and stability. Acts as a negative regulator of VEGF-induced angiogenic endothelial cell activation. Required for centrosome positioning and centrosome-dependent exit from mitosis. Plays a role in terminal erythroid differentiation. May regulate closure of the eyelids and ventral body wall by inducing the assembly of actomyosin bundles. Promotes keratinocyte terminal differentiation. Involved in osteoblast compaction through the fibronectin fibrillogenesis cell-mediated matrix assembly process, essential for osteoblast mineralization. {ECO:0000269|PubMed:10436159, ECO:0000269|PubMed:10652353, ECO:0000269|PubMed:11018042, ECO:0000269|PubMed:11283607, ECO:0000269|PubMed:17158456, ECO:0000269|PubMed:18573880, ECO:0000269|PubMed:18694941, ECO:0000269|PubMed:19036714, ECO:0000269|PubMed:19131646, ECO:0000269|PubMed:19181962, ECO:0000269|PubMed:19997641, ECO:0000269|PubMed:21072057, ECO:0000269|PubMed:8617235, ECO:0000269|PubMed:9722579}.</t>
  </si>
  <si>
    <t>K04514;</t>
  </si>
  <si>
    <t>Nuclear factor of activated T-cells, cytoplasmic 2 (NF-ATc2) (NFATc2) (NFAT pre-existing subunit) (NF-ATp) (T-cell transcription factor NFAT1)</t>
  </si>
  <si>
    <t>Plays a role in the inducible expression of cytokine genes in T-cells, especially in the induction of the IL-2, IL-3, IL-4, TNF-alpha or GM-CSF. Promotes invasive migration through the activation of GPC6 expression and WNT5A signaling pathway. {ECO:0000269|PubMed:21871017}.</t>
  </si>
  <si>
    <t>K17332;</t>
  </si>
  <si>
    <t>120_ERG-JUN-FOS_DNA-protein_complex::ETS2-FOS-JUN_complex::NFAT-JUN-FOS_DNA-protein_complex;</t>
  </si>
  <si>
    <t>Q13469</t>
  </si>
  <si>
    <t>Non-receptor tyrosine-protein kinase TNK1 (EC 2.7.10.2) (CD38 negative kinase 1)</t>
  </si>
  <si>
    <t>Involved in negative regulation of cell growth. Has tumor suppressor properties. Plays a negative regulatory role in the Ras-MAPK pathway. May function in signaling pathways utilized broadly during fetal development and more selectively in adult tissues and in cells of the lymphohematopoietic system. Could specifically be involved in phospholipid signal transduction. {ECO:0000269|PubMed:10873601, ECO:0000269|PubMed:18974114}.</t>
  </si>
  <si>
    <t>K08885;</t>
  </si>
  <si>
    <t>Q13470</t>
  </si>
  <si>
    <t>Q13480</t>
  </si>
  <si>
    <t>GRB2-associated-binding protein 1 (GRB2-associated binder 1) (Growth factor receptor bound protein 2-associated protein 1)</t>
  </si>
  <si>
    <t>Adapter protein that plays a role in intracellular signaling cascades triggered by activated receptor-type kinases. Plays a role in FGFR1 signaling. Probably involved in signaling by the epidermal growth factor receptor (EGFR) and the insulin receptor (INSR).</t>
  </si>
  <si>
    <t>K09593;</t>
  </si>
  <si>
    <t>ENSGT00510000046662;</t>
  </si>
  <si>
    <t>Q13485</t>
  </si>
  <si>
    <t>Mothers against decapentaplegic homolog 4 (MAD homolog 4) (Mothers against DPP homolog 4) (Deletion target in pancreatic carcinoma 4) (SMAD family member 4) (SMAD 4) (Smad4) (hSMAD4)</t>
  </si>
  <si>
    <t>In muscle physiology, plays a central role in the balance between atrophy and hypertrophy. When recruited by MSTN, promotes atrophy response via phosphorylated SMAD2/4. MSTN decrease causes SMAD4 release and subsequent recruitment by the BMP pathway to promote hypertrophy via phosphorylated SMAD1/5/8. Acts synergistically with SMAD1 and YY1 in bone morphogenetic protein (BMP)-mediated cardiac-specific gene expression. Binds to SMAD binding elements (SBEs) (5'-GTCT/AGAC-3') within BMP response element (BMPRE) of cardiac activating regions (By similarity). Common SMAD (co-SMAD) is the coactivator and mediator of signal transduction by TGF-beta (transforming growth factor). Component of the heterotrimeric SMAD2/SMAD3-SMAD4 complex that forms in the nucleus and is required for the TGF-mediated signaling. Promotes binding of the SMAD2/SMAD4/FAST-1 complex to DNA and provides an activation function required for SMAD1 or SMAD2 to stimulate transcription. Component of the multimeric SMAD3/SMAD4/JUN/FOS complex which forms at the AP1 promoter site; required for syngernistic transcriptional activity in response to TGF-beta. May act as a tumor suppressor. Positively regulates PDPK1 kinase activity by stimulating its dissociation from the 14-3-3 protein YWHAQ which acts as a negative regulator. {ECO:0000250, ECO:0000269|PubMed:17327236, ECO:0000269|PubMed:9389648}.</t>
  </si>
  <si>
    <t>K04501;</t>
  </si>
  <si>
    <t>ENSGT00760000119091;</t>
  </si>
  <si>
    <t>81_"CREBBP-SMAD2-SMAD4_pentameric_complex::RSmad_complex::CREBBP-SMAD3-SMAD4_pentameric_complex::SMAD4-SMAD2-SMAD3_complex::TIF1gamma-SMAD2-SMAD3_complex::SKI-SMAD2-SMAD4__pentameric_complex::SKI-SMAD3-SMAD4__pentameric_complex::SMAD2-SKI-NCOR_complex::SMAD4-SKI-NCOR_complex::SMAD2-SMAD4-FAST1_complex::SMAD3-SMAD4-FOXO1_complex::SMAD3-SMAD4-FOXO4_complex::SMAD3-SMAD4-SP1_complex::SMAD3-SMAD4-cJUN_complex::SMAD4-SNO-SKI_complex::SMURF2-SMAD3-SnoN_complex,_TGF(beta)-dependent::PML-SMAD2/3-SARA_complex::SMAD3-SMAD4-FOXO3-FOXG1_complex::SMAD3-SMAD4-FOXO3_complex";113_E2F5-RB2-DP1_complex::SMAD3-E2F4/5-p107-DP1_complex::SMAD3/4-E2F4/5-p107-DP1_complex;</t>
  </si>
  <si>
    <t>Q13487</t>
  </si>
  <si>
    <t>snRNA-activating protein complex subunit 2 (SNAPc subunit 2) (Proximal sequence element-binding transcription factor subunit delta) (PSE-binding factor subunit delta) (PTF subunit delta) (Small nuclear RNA-activating complex polypeptide 2) (snRNA-activating protein complex 45 kDa subunit) (SNAPc 45 kDa subunit)</t>
  </si>
  <si>
    <t>Part of the SNAPc complex required for the transcription of both RNA polymerase II and III small-nuclear RNA genes. Binds to the proximal sequence element (PSE), a non-TATA-box basal promoter element common to these 2 types of genes. Recruits TBP and BRF2 to the U6 snRNA TATA box.</t>
  </si>
  <si>
    <t>K15209;</t>
  </si>
  <si>
    <t>ENSGT00390000017407;</t>
  </si>
  <si>
    <t>270_SNAPc_(small_nuclear_RNA-activating_protein)_complex;</t>
  </si>
  <si>
    <t>Phosphatidylinositol-binding clathrin assembly protein (Clathrin assembly lymphoid myeloid leukemia protein)</t>
  </si>
  <si>
    <t>Assembly protein recruiting clathrin and adapter protein complex 2 (AP2) to cell membranes at sites of coated-pit formation and clathrin-vesicle assembly. May be required to determine the amount of membrane to be recycled, possibly by regulating the size of the clathrin cage. Involved in AP2-dependent clathrin-mediated endocytosis at the neuromuscular junction. {ECO:0000269|PubMed:10436022}.</t>
  </si>
  <si>
    <t>ENSGT00390000008805;</t>
  </si>
  <si>
    <t>Q13492</t>
  </si>
  <si>
    <t>Q13501</t>
  </si>
  <si>
    <t>Sequestosome-1 (EBI3-associated protein of 60 kDa) (EBIAP) (p60) (Phosphotyrosine-independent ligand for the Lck SH2 domain of 62 kDa) (Ubiquitin-binding protein p62)</t>
  </si>
  <si>
    <t>Autophagy receptor that interacts directly with both the cargo to become degraded and an autophagy modifier of the MAP1 LC3 family. Required both for the formation and autophagic degradation of polyubiquitin-containing bodies, called ALIS (aggresome-like induced structures) and links ALIS to the autophagic machinery. Involved in midbody ring degradation. May regulate the activation of NFKB1 by TNF-alpha, nerve growth factor (NGF) and interleukin-1. May play a role in titin/TTN downstream signaling in muscle cells. May regulate signaling cascades through ubiquitination. Adapter that mediates the interaction between TRAF6 and CYLD (By similarity). May be involved in cell differentiation, apoptosis, immune response and regulation of K(+) channels. {ECO:0000250, ECO:0000269|PubMed:10356400, ECO:0000269|PubMed:10747026, ECO:0000269|PubMed:11244088, ECO:0000269|PubMed:12471037, ECO:0000269|PubMed:15340068, ECO:0000269|PubMed:15802564, ECO:0000269|PubMed:15911346, ECO:0000269|PubMed:15953362, ECO:0000269|PubMed:16079148, ECO:0000269|PubMed:16286508, ECO:0000269|PubMed:19931284, ECO:0000269|PubMed:20168092, ECO:0000269|PubMed:24128730}.</t>
  </si>
  <si>
    <t>K14381;</t>
  </si>
  <si>
    <t>ENSGT00390000002781;</t>
  </si>
  <si>
    <t>189_MAP2K5-PRKCI-SQSTM1_complex;</t>
  </si>
  <si>
    <t>253_C_253;</t>
  </si>
  <si>
    <t>Q13509</t>
  </si>
  <si>
    <t>Tubulin beta-3 chain (Tubulin beta-4 chain) (Tubulin beta-III)</t>
  </si>
  <si>
    <t>Tubulin is the major constituent of microtubules. It binds two moles of GTP, one at an exchangeable site on the beta chain and one at a non-exchangeable site on the alpha chain. TUBB3 plays a critical role in proper axon guidance and mantainance. {ECO:0000269|PubMed:20074521}.</t>
  </si>
  <si>
    <t>Q13523</t>
  </si>
  <si>
    <t>Serine/threonine-protein kinase PRP4 homolog (EC 2.7.11.1) (PRP4 kinase) (PRP4 pre-mRNA-processing factor 4 homolog)</t>
  </si>
  <si>
    <t>Has a role in pre-mRNA splicing. Phosphorylates SF2/ASF.</t>
  </si>
  <si>
    <t>K08827;</t>
  </si>
  <si>
    <t>ENSGT00760000119032;</t>
  </si>
  <si>
    <t>Q13526</t>
  </si>
  <si>
    <t>Peptidyl-prolyl cis-trans isomerase NIMA-interacting 1 (EC 5.2.1.8) (Peptidyl-prolyl cis-trans isomerase Pin1) (PPIase Pin1) (Rotamase Pin1)</t>
  </si>
  <si>
    <t>Essential PPIase that regulates mitosis presumably by interacting with NIMA and attenuating its mitosis-promoting activity. Displays a preference for an acidic residue N-terminal to the isomerized proline bond. Catalyzes pSer/Thr-Pro cis/trans isomerizations. Down-regulates kinase activity of BTK. Can transactivate multiple oncogenes and induce centrosome amplification, chromosome instability and cell transformation. Required for the efficient dephosphorylation and recycling of RAF1 after mitogen activation. Binds and targets PML and BCL6 for degradation in a phosphorylation-dependent manner. {ECO:0000269|PubMed:15664191, ECO:0000269|PubMed:16644721, ECO:0000269|PubMed:17828269, ECO:0000269|PubMed:21497122, ECO:0000269|PubMed:22033920}.</t>
  </si>
  <si>
    <t>K09578;</t>
  </si>
  <si>
    <t>ENSGT00640000091578;</t>
  </si>
  <si>
    <t>Serine/threonine-protein kinase ATR (EC 2.7.11.1) (Ataxia telangiectasia and Rad3-related protein) (FRAP-related protein 1)</t>
  </si>
  <si>
    <t>Serine/threonine protein kinase which activates checkpoint signaling upon genotoxic stresses such as ionizing radiation (IR), ultraviolet light (UV), or DNA replication stalling, thereby acting as a DNA damage sensor. Recognizes the substrate consensus sequence [ST]-Q. Phosphorylates BRCA1, CHEK1, MCM2, RAD17, RPA2, SMC1 and p53/TP53, which collectively inhibit DNA replication and mitosis and promote DNA repair, recombination and apoptosis. Phosphorylates 'Ser-139' of histone variant H2AX/H2AFX at sites of DNA damage, thereby regulating DNA damage response mechanism. Required for FANCD2 ubiquitination. Critical for maintenance of fragile site stability and efficient regulation of centrosome duplication. {ECO:0000269|PubMed:10597277, ECO:0000269|PubMed:10608806, ECO:0000269|PubMed:10859164, ECO:0000269|PubMed:11114888, ECO:0000269|PubMed:11418864, ECO:0000269|PubMed:11673449, ECO:0000269|PubMed:11721054, ECO:0000269|PubMed:11865061, ECO:0000269|PubMed:12526805, ECO:0000269|PubMed:12791985, ECO:0000269|PubMed:12814551, ECO:0000269|PubMed:14657349, ECO:0000269|PubMed:14729973, ECO:0000269|PubMed:14742437, ECO:0000269|PubMed:15210935, ECO:0000269|PubMed:15314022, ECO:0000269|PubMed:15496423, ECO:0000269|PubMed:16260606, ECO:0000269|PubMed:21144835, ECO:0000269|PubMed:9427750, ECO:0000269|PubMed:9636169, ECO:0000269|PubMed:9925639}.</t>
  </si>
  <si>
    <t>K06640;</t>
  </si>
  <si>
    <t>Q13535</t>
  </si>
  <si>
    <t>Q13546</t>
  </si>
  <si>
    <t>Receptor-interacting serine/threonine-protein kinase 1 (EC 2.7.11.1) (Cell death protein RIP) (Receptor-interacting protein 1) (RIP-1) (Serine/threonine-protein kinase RIP)</t>
  </si>
  <si>
    <t>Serine-threonine kinase which transduces inflammatory and cell-death signals (programmed necrosis) following death receptors ligation, activation of pathogen recognition receptors (PRRs), and DNA damage. Upon activation of TNFR1 by the TNF-alpha family cytokines, TRADD and TRAF2 are recruited to the receptor. Phosphorylates DAB2IP at 'Ser-728' in a TNF-alpha-dependent manner, and thereby activates the MAP3K5-JNK apoptotic cascade. Ubiquitination by TRAF2 via 'Lys-63'-link chains acts as a critical enhancer of communication with downstream signal transducers in the mitogen-activated protein kinase pathway and the NF-kappa-B pathway, which in turn mediate downstream events including the activation of genes encoding inflammatory molecules. Polyubiquitinated protein binds to IKBKG/NEMO, the regulatory subunit of the IKK complex, a critical event for NF-kappa-B activation. Interaction with other cellular RHIM-containing adapters initiates gene activation and cell death. RIPK1 and RIPK3 association, in particular, forms a necrosis-inducing complex. {ECO:0000269|PubMed:11101870, ECO:0000269|PubMed:17389591, ECO:0000269|PubMed:19524512, ECO:0000269|PubMed:19524513}.</t>
  </si>
  <si>
    <t>K02861;</t>
  </si>
  <si>
    <t>Q13547</t>
  </si>
  <si>
    <t>Histone deacetylase 1 (HD1) (EC 3.5.1.98)</t>
  </si>
  <si>
    <t>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Deacetylates SP proteins, SP1 and SP3, and regulates their function. Component of the BRG1-RB1-HDAC1 complex, which negatively regulates the CREST-mediated transcription in resting neurons. Upon calcium stimulation, HDAC1 is released from the complex and CREBBP is recruited, which facilitates transcriptional activation. Deacetylates TSHZ3 and regulates its transcriptional repressor activity. Deacetylates 'Lys-310' in RELA and thereby inhibits the transcriptional activity of NF-kappa-B. Deacetylates NR1D2 and abrogates the effect of KAT5-mediated relieving of NR1D2 transcription repression activity. Component of a RCOR/GFI/KDM1A/HDAC complex that suppresses, via histone deacetylase (HDAC) recruitment, a number of genes implicated in multilineage blood cell development. Involved in CIART-mediated transcriptional repression of the circadian transcriptional activator: CLOCK-ARNTL/BMAL1 heterodimer. Required for the transcriptional repression of circadian target genes, such as PER1, mediated by the large PER complex or CRY1 through histone deacetylation. {ECO:0000269|PubMed:12837748, ECO:0000269|PubMed:16478997, ECO:0000269|PubMed:17000776, ECO:0000269|PubMed:17704056, ECO:0000269|PubMed:17996965, ECO:0000269|PubMed:19081374, ECO:0000269|PubMed:19343227}.</t>
  </si>
  <si>
    <t>K06067;</t>
  </si>
  <si>
    <t>15_ALL-1_supercomplex::SIN3_complex::Sin3_complex::mSin3A-HDAC1-HDAC2_complex::mSin3A_complex::MeCP2-SIN3A-HDAC_complex::MAD1-mSin3A-HDAC2_complex::PU.1-SIN3A-HDAC_complex::SMARCA2/BRM-BAF57-MECP2_complex::hNURF_complex;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58_BRMS1-SIN3-HDAC_complex::HCF-1_complex;71_CEBPE-E2F1-RB1_complex::DNMT1-RB1-HDAC1-E2F1_complex::TIP5-DNMT-HDAC1_complex;105_DNMT3B_complex;127_Emerin-actin-NMI-(alphaII)spectrin_complex::Emerin-actin-NMI_complex::Emerin_architectural_complex::Emerin_complex_32::Emerin_regulatory_complex::Emerin_complex_24::Emerin_complex_1::MCM2-MCM4-MCM6-MCM7_complex::MCM2-MCM6-MCM7_complex::MCM4-MCM6-MCM7_complex::MCM_complex::NCOR1_complex;135_FE65-TSHZ3-HDAC1_complex;211_NCOR2_complex::SKI-NCOR1-SIN3A-HDAC1_complex::SMAD3-cSKI-SIN3A-HDAC1_complex::SMAD3-SKI-NCOR_complex;215_NK-3-Groucho-HIPK2-SIN3A-RbpA48-HDAC1_complex::NK-3-Groucho_complex::TLE-Histone_H3_complex;</t>
  </si>
  <si>
    <t>Calcium/calmodulin-dependent protein kinase type II subunit gamma (CaM kinase II subunit gamma) (CaMK-II subunit gamma) (EC 2.7.11.17)</t>
  </si>
  <si>
    <t>Calcium/calmodulin-dependent protein kinase that functions autonomously after Ca(2+)/calmodulin-binding and autophosphorylation, and is involved in sarcoplsamic reticulum Ca(2+) transport in skeletal muscle and may function in dendritic spine and synapse formation and neuronal plasticity. In slow-twitch muscles, is involved in regulation of sarcoplasmic reticulum (SR) Ca(2+) transport and in fast-twitch muscle participates in the control of Ca(2+) release from the SR through phosphorylation of the ryanodine receptor-coupling factor triadin. In neurons, may participate in the promotion of dendritic spine and synapse formation and maintenance of synaptic plasticity which enables long-term potentiation (LTP) and hippocampus-dependent learning. {ECO:0000269|PubMed:16690701}.</t>
  </si>
  <si>
    <t>K04515;</t>
  </si>
  <si>
    <t>ENSGT00760000118944;</t>
  </si>
  <si>
    <t>Q13555</t>
  </si>
  <si>
    <t>Q13561</t>
  </si>
  <si>
    <t>Dynactin subunit 2 (50 kDa dynein-associated polypeptide) (Dynactin complex 50 kDa subunit) (DCTN-50) (p50 dynamitin)</t>
  </si>
  <si>
    <t>Modulates cytoplasmic dynein binding to an organelle, and plays a role in prometaphase chromosome alignment and spindle organization during mitosis. Involved in anchoring microtubules to centrosomes. May play a role in synapse formation during brain development.</t>
  </si>
  <si>
    <t>K10424;</t>
  </si>
  <si>
    <t>ENSGT00390000003427;</t>
  </si>
  <si>
    <t>NEDD8-activating enzyme E1 regulatory subunit (Amyloid beta precursor protein-binding protein 1, 59 kDa) (APP-BP1) (Amyloid protein-binding protein 1) (Proto-oncogene protein 1)</t>
  </si>
  <si>
    <t>Regulatory subunit of the dimeric UBA3-NAE1 E1 enzyme. E1 activates NEDD8 by first adenylating its C-terminal glycine residue with ATP, thereafter linking this residue to the side chain of the catalytic cysteine, yielding a NEDD8-UBA3 thioester and free AMP. E1 finally transfers NEDD8 to the catalytic cysteine of UBE2M. Necessary for cell cycle progression through the S-M checkpoint. Overexpression of NAE1 causes apoptosis through deregulation of NEDD8 conjugation. {ECO:0000269|PubMed:10207026, ECO:0000269|PubMed:10722740, ECO:0000269|PubMed:12740388}.</t>
  </si>
  <si>
    <t>K04532;</t>
  </si>
  <si>
    <t>ENSGT00550000074901;</t>
  </si>
  <si>
    <t>229_C_229;</t>
  </si>
  <si>
    <t>Q13564</t>
  </si>
  <si>
    <t>Q13572</t>
  </si>
  <si>
    <t>Inositol-tetrakisphosphate 1-kinase (EC 2.7.1.134) (Inositol 1,3,4-trisphosphate 5/6-kinase) (Inositol-triphosphate 5/6-kinase) (Ins(1,3,4)P(3) 5/6-kinase) (EC 2.7.1.159)</t>
  </si>
  <si>
    <t>Kinase that can phosphorylate various inositol polyphosphate such as Ins(3,4,5,6)P4 or Ins(1,3,4)P3. Phosphorylates Ins(3,4,5,6)P4 at position 1 to form Ins(1,3,4,5,6)P5. This reaction is thought to have regulatory importance, since Ins(3,4,5,6)P4 is an inhibitor of plasma membrane Ca(2+)-activated Cl(-) channels, while Ins(1,3,4,5,6)P5 is not. Also phosphorylates Ins(1,3,4)P3 on O-5 and O-6 to form Ins(1,3,4,6)P4, an essential molecule in the hexakisphosphate (InsP6) pathway. Also acts as an inositol polyphosphate phosphatase that dephosphorylate Ins(1,3,4,5)P4 and Ins(1,3,4,6)P4 to Ins(1,3,4)P3, and Ins(1,3,4,5,6)P5 to Ins(3,4,5,6)P4. May also act as an isomerase that interconverts the inositol tetrakisphosphate isomers Ins(1,3,4,5)P4 and Ins(1,3,4,6)P4 in the presence of ADP and magnesium. Probably acts as the rate-limiting enzyme of the InsP6 pathway. Modifies TNF-alpha-induced apoptosis by interfering with the activation of TNFRSF1A-associated death domain. {ECO:0000269|PubMed:11909533, ECO:0000269|PubMed:12925536, ECO:0000269|PubMed:17616525}.</t>
  </si>
  <si>
    <t>K00913;</t>
  </si>
  <si>
    <t>ENSGT00390000001278;</t>
  </si>
  <si>
    <t>Q13573</t>
  </si>
  <si>
    <t>SNW domain-containing protein 1 (Nuclear protein SkiP) (Nuclear receptor coactivator NCoA-62) (Ski-interacting protein)</t>
  </si>
  <si>
    <t>Involved in transcriptional regulation. Modulates TGF-beta-mediated transcription via association with SMAD proteins, MYOD1-mediated transcription via association with PABPN1, RB1-mediated transcriptional repression, and retinoid-X receptor (RXR)- and vitamin D receptor (VDR)-dependent gene transcription in a cell line-specific manner probably involving coactivators NCOA1 and GRIP1. Is involved in NOTCH1-mediated transcriptional activation. Binds to multimerized forms of Notch intracellular domain (NICD) and is proposed to recruit transcriptional coactivators such as MAML1 to form an intermediate preactivation complex which associates with DNA-bound CBF-1/RBPJ to form a transcriptional activation complex by releasing SNW1 and redundant NOTCH1 NICD. Proposed to be involved in transcriptional activation by EBV EBNA2 of CBF-1/RBPJ-repressed promoters. Is recruited by HIV-1 Tat to Tat:P-TEFb:TAR RNA complexes and is involved in Tat transcription by recruitment of MYC, MEN1 and TRRAP to the HIV promoter. Functions as a splicing factor in pre-mRNA splicing. Is required in the specific splicing of CDKN1A pre-mRNA; the function probbaly involves the recruitment of U2AF2 to the mRNA. Is proposed to recruit PPIL1 to the spliceosome. May be involved in cyclin-D1/CCND1 mRNA stability through the SNARP complex which associates with both the 3'end of the CCND1 gene and its mRNA. {ECO:0000269|PubMed:10644367, ECO:0000269|PubMed:11278756, ECO:0000269|PubMed:11371506, ECO:0000269|PubMed:11514567, ECO:0000269|PubMed:12840015, ECO:0000269|PubMed:14985122, ECO:0000269|PubMed:15194481, ECO:0000269|PubMed:15905409, ECO:0000269|PubMed:18794151, ECO:0000269|PubMed:19818711, ECO:0000269|PubMed:21245387, ECO:0000269|PubMed:21460037, ECO:0000269|PubMed:9632709}.</t>
  </si>
  <si>
    <t>K06063;</t>
  </si>
  <si>
    <t>ENSGT00390000010423;</t>
  </si>
  <si>
    <t>Diacylglycerol kinase zeta (DAG kinase zeta) (EC 2.7.1.107) (Diglyceride kinase zeta) (DGK-zeta)</t>
  </si>
  <si>
    <t>Displays a strong preference for 1,2-diacylglycerols over 1,3-diacylglycerols, but lacks substrate specificity among molecular species of long chain diacylglycerols. Isoform 2 but not isoform 1 regulates RASGRP1 activity. {ECO:0000269|PubMed:11257115}.</t>
  </si>
  <si>
    <t>K00901;</t>
  </si>
  <si>
    <t>ENSGT00760000119050;</t>
  </si>
  <si>
    <t>Q13574</t>
  </si>
  <si>
    <t>Q13596</t>
  </si>
  <si>
    <t>Sorting nexin-1</t>
  </si>
  <si>
    <t>Involved in several stages of intracellular trafficking. Interacts with membranes containing phosphatidylinositol 3-phosphate (PtdIns(3P)) or phosphatidylinositol 3,5-bisphosphate (PtdIns(3,5)P2) (PubMed:12198132). Acts in part as component of the retromer membrane-deforming SNX-BAR subcomplex. The SNX-BAR retromer mediates retrograde transport of cargo proteins from endosomes to the trans-Golgi network (TGN) and is involved in endosome-to-plasma membrane transport for cargo protein recycling. The SNX-BAR subcomplex functions to deform the donor membrane into a tubular profile called endosome-to-TGN transport carrier (ETC) (Probable). Can sense membrane curvature and has in vitro vesicle-to-membrane remodeling activity (PubMed:19816406, PubMed:23085988). Involved in retrograde endosome-to-TGN transport of lysosomal enzyme receptors (IGF2R, M6PR and SORT1) and Shiginella dysenteria toxin stxB. Plays a role in targeting ligand-activated EGFR to the lysosomes for degradation after endocytosis from the cell surface and release from the Golgi (PubMed:12198132, PubMed:15498486, PubMed:17550970, PubMed:17101778, PubMed:18088323, PubMed:21040701). Involvement in retromer-independent endocytic trafficking of P2RY1 and lysosomal degradation of protease-activated receptor-1/F2R (PubMed:16407403, PubMed:20070609). Promotes KALRN- and RHOG-dependent but retromer-independent membrane remodeling such as lamellipodium formation; the function is dependent on GEF activity of KALRN (PubMed:20604901). Required for endocytosis of DRD5 upon agonist stimulation but not for basal receptor trafficking (PubMed:23152498). {ECO:0000269|PubMed:12198132, ECO:0000269|PubMed:15498486, ECO:0000269|PubMed:16407403, ECO:0000269|PubMed:17101778, ECO:0000269|PubMed:17550970, ECO:0000269|PubMed:18088323, ECO:0000269|PubMed:19816406, ECO:0000269|PubMed:20070609, ECO:0000269|PubMed:20604901, ECO:0000269|PubMed:21040701, ECO:0000269|PubMed:23085988, ECO:0000269|PubMed:23152498, ECO:0000303|PubMed:15498486}.</t>
  </si>
  <si>
    <t>170_C_170;</t>
  </si>
  <si>
    <t>Q13608</t>
  </si>
  <si>
    <t>Peroxisome assembly factor 2 (PAF-2) (Peroxin-6) (Peroxisomal biogenesis factor 6) (Peroxisomal-type ATPase 1)</t>
  </si>
  <si>
    <t>Involved in peroxisome biosynthesis. Required for stability of the PTS1 receptor. Anchored by PEX26 to peroxisome membranes, possibly to form heteromeric AAA ATPase complexes required for the import of proteins into peroxisomes.</t>
  </si>
  <si>
    <t>K13339;</t>
  </si>
  <si>
    <t>ENSGT00550000074953;</t>
  </si>
  <si>
    <t>Q13610</t>
  </si>
  <si>
    <t>Periodic tryptophan protein 1 homolog (Keratinocyte protein IEF SSP 9502)</t>
  </si>
  <si>
    <t>May play an important role in cell growth and/or transcription.</t>
  </si>
  <si>
    <t>K14791;</t>
  </si>
  <si>
    <t>ENSGT00390000017324;</t>
  </si>
  <si>
    <t>Q13613</t>
  </si>
  <si>
    <t>Myotubularin-related protein 1 (Phosphatidylinositol-3-phosphate phosphatase) (EC 3.1.3.64)</t>
  </si>
  <si>
    <t>Lipid phosphatase that has high specificity for phosphatidylinositol 3-phosphate and has no activity with phosphatidylinositol (3,5)-bisphosphate. {ECO:0000269|PubMed:11733541}.</t>
  </si>
  <si>
    <t>K18081;</t>
  </si>
  <si>
    <t>ENSGT00760000118832;</t>
  </si>
  <si>
    <t>Q13614</t>
  </si>
  <si>
    <t>Myotubularin-related protein 2 (Phosphatidylinositol-3,5-bisphosphate 3-phosphatase) (EC 3.1.3.95) (Phosphatidylinositol-3-phosphate phosphatase) (EC 3.1.3.64)</t>
  </si>
  <si>
    <t>Phosphatase that acts on lipids with a phosphoinositol headgroup. Has phosphatase activity towards phosphatidylinositol 3-phosphate and phosphatidylinositol 3,5-bisphosphate. {ECO:0000269|PubMed:11733541, ECO:0000269|PubMed:12668758, ECO:0000269|PubMed:21372139}.</t>
  </si>
  <si>
    <t>Myotubularin-related protein 3 (EC 3.1.3.48) (FYVE domain-containing dual specificity protein phosphatase 1) (FYVE-DSP1) (Phosphatidylinositol-3,5-bisphosphate 3-phosphatase) (EC 3.1.3.95) (Phosphatidylinositol-3-phosphate phosphatase) (EC 3.1.3.64) (Zinc finger FYVE domain-containing protein 10)</t>
  </si>
  <si>
    <t>Phosphatase that acts on lipids with a phosphoinositol headgroup. Has phosphatase activity towards phosphatidylinositol 3-phosphate and phosphatidylinositol 3,5-bisphosphate. May also dephosphorylate proteins phosphorylated on Ser, Thr, and Tyr residues (PubMed:10733931). {ECO:0000269|PubMed:10733931, ECO:0000269|PubMed:11676921}.</t>
  </si>
  <si>
    <t>K18082;</t>
  </si>
  <si>
    <t>Q13615</t>
  </si>
  <si>
    <t>Q13616</t>
  </si>
  <si>
    <t>Cullin-1 (CUL-1)</t>
  </si>
  <si>
    <t>Core component of multiple cullin-RING-based SCF (SKP1-CUL1-F-box protein) E3 ubiquitin-protein ligase complexes, which mediate the ubiquitination of proteins involved in cell cycle progression, signal transduction and transcription. In the SCF complex, serves as a rigid scaffold that organizes the SKP1-F-box protein and RBX1 subunits. May contribute to catalysis through positioning of the substrate and the ubiquitin-conjugating enzyme. The E3 ubiquitin-protein ligase activity of the complex is dependent on the neddylation of the cullin subunit and exchange of the substrate recognition component is mediated by TIP120A/CAND1. The functional specificity of the SCF complex depends on the F-box protein as substrate recognition component. SCF(BTRC) and SCF(FBXW11) direct ubiquitination of CTNNB1 and participate in Wnt signaling. SCF(FBXW11) directs ubiquitination of phosphorylated NFKBIA. SCF(BTRC) directs ubiquitination of NFKBIB, NFKBIE, ATF4, SMAD3, SMAD4, CDC25A, FBXO5 and probably NFKB2. SCF(SKP2) directs ubiquitination of phosphorylated CDKN1B/p27kip and is involved in regulation of G1/S transition. SCF(SKP2) directs ubiquitination of ORC1, CDT1, RBL2, ELF4, CDKN1A, RAG2, FOXO1A, and probably MYC and TAL1. SCF(FBXW7) directs ubiquitination of cyclin E, NOTCH1 released notch intracellular domain (NICD), and probably PSEN1. SCF(FBXW2) directs ubiquitination of GCM1. SCF(FBXO32) directs ubiquitination of MYOD1. SCF(FBXO7) directs ubiquitination of BIRC2 and DLGAP5. SCF(FBXO33) directs ubiquitination of YBX1. SCF(FBXO1) directs ubiquitination of BCL6 and DTL but does not seem to direct ubiquitination of TP53. SCF(BTRC) mediates the ubiquitination of NFKBIA at 'Lys-21' and 'Lys-22'; the degradation frees the associated NFKB1-RELA dimer to translocate into the nucleus and to activate transcription. SCF(CCNF) directs ubiquitination of CCP110. SCF(FBXL3) and SCF(FBXL21) direct ubiquitination of CRY1 and CRY2. SCF(FBXO9) direct ubiquitination of TTI1 and TELO2. SCF(FBXO10) directs ubiquitination of BCL2. {ECO:0000269|PubMed:15531760, ECO:0000269|PubMed:15640526, ECO:0000269|PubMed:18644861, ECO:0000269|PubMed:19679664, ECO:0000269|PubMed:22113614, ECO:0000269|PubMed:23263282, ECO:0000269|PubMed:23431138, ECO:0000269|PubMed:9663463}.</t>
  </si>
  <si>
    <t>K03347;</t>
  </si>
  <si>
    <t>ENSGT00760000119212;</t>
  </si>
  <si>
    <t>60_"CAND1-CUL1-RBX1_complex::CAND1-CUL2-RBX1_complex::Ubiquitin_E3_ligase_(CSN1,_CSN8,_HRT1,_SKP1,_SKP2,_CUL1,_CUL2,_CUL3)::Ubiquitin_E3_ligase_(SKP1A,_SKP2,_CUL1,_RBX1)::Ubiquitin_E3_ligase_(Skp1A,_Skp2,_Cul1,_Rbx1)::CAND1-CUL3-RBX1_complex::CAND1-CUL4A-RBX1_complex::CAND1-CUL4B-RBX1_complex::Ubiquitin_E3_ligase_(CDC34,_CUL1,_RBX1)::Ubiquitin_E3_ligase_(SKP1A,_FBXW2,_CUL1)::Ubiquitin_E3_ligase_(SKP1A,_SKP2,_CUL1,_CKS1B,_RBX1)::p27-cyclinE-Cdk2_-_Ubiquitin_E3_ligase_(SKP1A,_SKP2,_CUL1,_CKS1B,_RBX1)_complex::p27-cyclinE-CDK2_complex";155_"Heterotrimeric_SKP1-CUL1-ROC1_complex::Neddylin_ligase_(FBXO11,_SKP1,_CUL1,_RBX1)::Ubiquitin_E3_ligase_(CUL1,_RBX1,_SKP1A)::Ubiquitin_E3_ligase_(CDC34,_NEDD8,_BTRC,_CUL1,_SKP1A,_RBX1)::Ubiquitin_E3_ligase_(SMAD3,_BTRC,_CUL1,_SKP1A,_RBX1)::Ubiquitin_E3_ligase_(FBXO18,_SKP1A,_CUL1,_RBX1)::Ubiquitin_E3_ligase_(FBXO31,_SKP1A,_CUL1,_RBX1)::Ubiquitin_E3_ligase_(FBXW11,_SKP1A,_CUL1,_RBX1)::Ubiquitin_E3_ligase_(NFKBIA,_BTRC,_CUL1,_SKP1A)::Ubiquitin_E3_ligase_(NFKBIA,_FBXW11,_BTRC,_CUL1,_SKP1A)::Ubiquitin_E3_ligase_(NFKBIA,_FBXW11,_CUL1,_SKP1A)::Ubiquitin_E3_ligase_(FBXW7,_CUL1,_SKP1A,_RBX1)::Ubiquitin_E3_ligase_(NIPA,_SKP1A,_CUL1,_RBX1)";296_"TNF-alpha/NF-kappa_B_signaling_complex_(CHUK,_BTRC,_NFKB2,_PPP6C,_REL,_CUL1,_IKBKE,_SAPS2,_SAPS1,_ANKRD28,_RELA,_SKP1)::Ubiquitin_E3_ligase_(SKP1A,_BTRC,_CUL1)::TNF-alpha/NF-kappa_B_signaling_complex_5";307_"URI_complex_(Unconventional_prefoldin_RPB5_Interactor)::Ubiquitin_E3_ligase_(SKP1A,_SKP2,_CUL1)";310_"Ubiquitin_E3_ligase_(CRY1,_SKP1A,_CUL1,_FBXL3)::Ubiquitin_E3_ligase_(CRY2,_SKP1A,_CUL1,_FBXL3)";</t>
  </si>
  <si>
    <t>57_C_57;</t>
  </si>
  <si>
    <t>Q13617</t>
  </si>
  <si>
    <t>Cullin-2 (CUL-2)</t>
  </si>
  <si>
    <t>Core component of multiple cullin-RING-based ECS (ElonginB/C-CUL2/5-SOCS-box protein) E3 ubiquitin-protein ligase complexes, which mediate the ubiquitination of target proteins. May serve as a rigid scaffold in the complex and may contribute to catalysis through positioning of the substrate and the ubiquitin-conjugating enzyme. The E3 ubiquitin-protein ligase activity of the complex is dependent on the neddylation of the cullin subunit and is inhibited by the association of the deneddylated cullin subunit with TIP120A/CAND1 (By similarity). The functional specificity of the ECS complex depends on the substrate recognition component. ECS(VHL) mediates the ubiquitination of hypoxia-inducible factor (HIF). {ECO:0000250}.</t>
  </si>
  <si>
    <t>K03870;</t>
  </si>
  <si>
    <t>60_"CAND1-CUL1-RBX1_complex::CAND1-CUL2-RBX1_complex::Ubiquitin_E3_ligase_(CSN1,_CSN8,_HRT1,_SKP1,_SKP2,_CUL1,_CUL2,_CUL3)::Ubiquitin_E3_ligase_(SKP1A,_SKP2,_CUL1,_RBX1)::Ubiquitin_E3_ligase_(Skp1A,_Skp2,_Cul1,_Rbx1)::CAND1-CUL3-RBX1_complex::CAND1-CUL4A-RBX1_complex::CAND1-CUL4B-RBX1_complex::Ubiquitin_E3_ligase_(CDC34,_CUL1,_RBX1)::Ubiquitin_E3_ligase_(SKP1A,_FBXW2,_CUL1)::Ubiquitin_E3_ligase_(SKP1A,_SKP2,_CUL1,_CKS1B,_RBX1)::p27-cyclinE-Cdk2_-_Ubiquitin_E3_ligase_(SKP1A,_SKP2,_CUL1,_CKS1B,_RBX1)_complex::p27-cyclinE-CDK2_complex";308_"Ubiquitin_E3_ligase_(ASB1,_TCEB1,_TCEB2,_CUL5,_RNF7)::Ubiquitin_E3_ligase_(ASB12,_TCEB1,_TCEB2,_CUL5,_RNF7)::Ubiquitin_E3_ligase_(ASB2,_TCEB1,_TCEB2,_CUL5,_RNF7)::Ubiquitin_E3_ligase_(ASB6,_TCEB1,_TCEB2,_CUL5,_RNF7)::Ubiquitin_E3_ligase_(ASB7,_TCEB1,_TCEB2,_CUL5,_RNF7)::Ubiquitin_E3_ligase_(WSB1,_TCEB1,_TCEB2,_CUL5,_RBX1)::Ubiquitin_E3_ligase_(VHL,_TCEB1,_TCEB2,_CUL2)::Ubiquitin_E3_ligase_(VHL,_TCEB1,_TCEB2,_CUL2,_RBX1)::VHL-TCEB1-TCEB2_complex::VHL-VDU1-TCEB1-TCEB2_complex";</t>
  </si>
  <si>
    <t>Cullin-3 (CUL-3)</t>
  </si>
  <si>
    <t>Core component of multiple cullin-RING-based BCR (BTB-CUL3-RBX1) E3 ubiquitin-protein ligase complexes which mediate the ubiquitination and subsequent proteasomal degradation of target proteins. As a scaffold protein may contribute to catalysis through positioning of the substrate and the ubiquitin-conjugating enzyme. The E3 ubiquitin-protein ligase activity of the complex is dependent on the neddylation of the cullin subunit and is inhibited by the association of the deneddylated cullin subunit with TIP120A/CAND1 (By similarity). The functional specificity of the BCR complex depends on the BTB domain-containing protein as the substrate recognition component. BCR(KLHL42) is involved in ubiquitination of KATNA1. BCR(SPOP) is involved in ubiquitination of BMI1/PCGF4, BRMS1, H2AFY and DAXX, GLI2 and GLI3. Can also form a cullin-RING-based BCR (BTB-CUL3-RBX1) E3 ubiquitin-protein ligase complex containing homodimeric SPOPL or the heterodimer formed by SPOP and SPOPL; these complexes have lower ubiquitin ligase activity. BCR(KLHL9-KLHL13) controls the dynamic behavior of AURKB on mitotic chromosomes and thereby coordinates faithful mitotic progression and completion of cytokinesis. BCR(KLHL12) is involved in ER-Golgi transport by regulating the size of COPII coats, thereby playing a key role in collagen export, which is required for embryonic stem (ES) cells division: BCR(KLHL12) acts by mediating monoubiquitination of SEC31 (SEC31A or SEC31B). BCR(KLHL3) acts as a regulator of ion transport in the distal nephron; by mediating ubiquitination of WNK4. The BCR(KLHL20) E3 ubiquitin ligase complex is involved in interferon response and anterograde Golgi to endosome transport: it mediates both ubiquitination leading to degradation and 'Lys-33'-linked ubiquitination (PubMed:20389280, PubMed:21840486, PubMed:21670212, PubMed:24768539). The BCR(KLHL21) E3 ubiquitin ligase complex regulates localization of the chromosomal passenger complex (CPC) from chromosomes to the spindle midzone in anaphase and mediates the ubiquitination of AURKB. The BCR(KLHL22) ubiquitin ligase complex mediates monoubiquitination of PLK1, leading to PLK1 dissociation from phosphoreceptor proteins and subsequent removal from kinetochores, allowing silencing of the spindle assembly checkpoint (SAC) and chromosome segregation. The BCR(KLHL25) ubiquitin ligase complex is involved in translational homeostasis by mediating ubiquitination and subsequent degradation of hypophosphorylated EIF4EBP1 (4E-BP1). Involved in ubiquitination of cyclin E and of cyclin D1 (in vitro) thus involved in regulation of G1/S transition. Involved in the ubiquitination of KEAP1, ENC1 and KLHL41. In concert with ATF2 and RBX1, promotes degradation of KAT5 thereby attenuating its ability to acetylate and activate ATM. {ECO:0000250, ECO:0000269|PubMed:10500095, ECO:0000269|PubMed:11311237, ECO:0000269|PubMed:15897469, ECO:0000269|PubMed:15983046, ECO:0000269|PubMed:16524876, ECO:0000269|PubMed:17543862, ECO:0000269|PubMed:18397884, ECO:0000269|PubMed:19261606, ECO:0000269|PubMed:19995937, ECO:0000269|PubMed:20389280, ECO:0000269|PubMed:21670212, ECO:0000269|PubMed:21840486, ECO:0000269|PubMed:22085717, ECO:0000269|PubMed:22358839, ECO:0000269|PubMed:22578813, ECO:0000269|PubMed:22632832, ECO:0000269|PubMed:23387299, ECO:0000269|PubMed:23453970, ECO:0000269|PubMed:23455478, ECO:0000269|PubMed:23576762, ECO:0000269|PubMed:24768539}.</t>
  </si>
  <si>
    <t>K03869;</t>
  </si>
  <si>
    <t>60_"CAND1-CUL1-RBX1_complex::CAND1-CUL2-RBX1_complex::Ubiquitin_E3_ligase_(CSN1,_CSN8,_HRT1,_SKP1,_SKP2,_CUL1,_CUL2,_CUL3)::Ubiquitin_E3_ligase_(SKP1A,_SKP2,_CUL1,_RBX1)::Ubiquitin_E3_ligase_(Skp1A,_Skp2,_Cul1,_Rbx1)::CAND1-CUL3-RBX1_complex::CAND1-CUL4A-RBX1_complex::CAND1-CUL4B-RBX1_complex::Ubiquitin_E3_ligase_(CDC34,_CUL1,_RBX1)::Ubiquitin_E3_ligase_(SKP1A,_FBXW2,_CUL1)::Ubiquitin_E3_ligase_(SKP1A,_SKP2,_CUL1,_CKS1B,_RBX1)::p27-cyclinE-Cdk2_-_Ubiquitin_E3_ligase_(SKP1A,_SKP2,_CUL1,_CKS1B,_RBX1)_complex::p27-cyclinE-CDK2_complex";309_"Ubiquitin_E3_ligase_(BMI1,_SPOP,_CUL3)::Ubiquitin_E3_ligase_(H2AFY,_SPOP,_CUL3)::Ubiquitin_E3_ligase_(SPOP,_DAXX,_CUL3)";</t>
  </si>
  <si>
    <t>Q13618</t>
  </si>
  <si>
    <t>Q13619</t>
  </si>
  <si>
    <t>Cullin-4A (CUL-4A)</t>
  </si>
  <si>
    <t>Core component of multiple cullin-RING-based E3 ubiquitin-protein ligase complexes which mediate the ubiquitination of target proteins. As a scaffold protein may contribute to catalysis through positioning of the substrate and the ubiquitin-conjugating enzyme. The E3 ubiquitin-protein ligase activity of the complex is dependent on the neddylation of the cullin subunit and is inhibited by the association of the deneddylated cullin subunit with TIP120A/CAND1. The functional specificity of the E3 ubiquitin-protein ligase complex depends on the variable substrate recognition component. DCX(DET1-COP1) directs ubiquitination of JUN. DCX(DDB2) directs ubiquitination of XPC. DCX(DDB2) ubiquitinates histones H3-H4 and is required for efficient histone deposition during replication-coupled (H3.1) and replication-independent (H3.3) nucleosome assembly, probably by facilitating the transfer of H3 from ASF1A/ASF1B to other chaperones involved in histone deposition. DCX(DTL) plays a role in PCNA-dependent polyubiquitination of CDT1 and MDM2-dependent ubiquitination of TP53 in response to radiation-induced DNA damage and during DNA replication. In association with DDB1 and SKP2 probably is involved in ubiquitination of CDKN1B/p27kip. Is involved in ubiquitination of HOXA9. DCX(DTL) directs autoubiquitination of DTL. {ECO:0000269|PubMed:14578910, ECO:0000269|PubMed:14609952, ECO:0000269|PubMed:15448697, ECO:0000269|PubMed:15548678, ECO:0000269|PubMed:16537899, ECO:0000269|PubMed:16678110, ECO:0000269|PubMed:23478445, ECO:0000269|PubMed:24209620}.</t>
  </si>
  <si>
    <t>K10609;</t>
  </si>
  <si>
    <t>60_"CAND1-CUL1-RBX1_complex::CAND1-CUL2-RBX1_complex::Ubiquitin_E3_ligase_(CSN1,_CSN8,_HRT1,_SKP1,_SKP2,_CUL1,_CUL2,_CUL3)::Ubiquitin_E3_ligase_(SKP1A,_SKP2,_CUL1,_RBX1)::Ubiquitin_E3_ligase_(Skp1A,_Skp2,_Cul1,_Rbx1)::CAND1-CUL3-RBX1_complex::CAND1-CUL4A-RBX1_complex::CAND1-CUL4B-RBX1_complex::Ubiquitin_E3_ligase_(CDC34,_CUL1,_RBX1)::Ubiquitin_E3_ligase_(SKP1A,_FBXW2,_CUL1)::Ubiquitin_E3_ligase_(SKP1A,_SKP2,_CUL1,_CKS1B,_RBX1)::p27-cyclinE-Cdk2_-_Ubiquitin_E3_ligase_(SKP1A,_SKP2,_CUL1,_CKS1B,_RBX1)_complex::p27-cyclinE-CDK2_complex";72_CENP-A_NAC-CAD_complex::CENP-A_nucleosome_associated_complex::CEN_complex::FACT-NEK9_complex;77_"CNS-P53_complex::COP9_signalosome_complex::CSA-POLIIa_complex::CSA_complex::Ubiquitin_E3_ligase_(DDB1,_CUL4A,_RBX1)::DDB2_complex::Ubiquitin_E3_ligase_(DDB1,_DDB2,_CUL4A,_CUL4B,_RBX1)::Ubiquitin_E3_ligase_(CDT1,_DDB1,_CUL4A,_RBX1)::Ubiquitin_E3_ligase_(DET1,_DDB1,_CUL4A,_RBX1,_COP1)::Ubiquitin_E3_ligase_(AHR,_ARNT,_DDB1,_TBL3,_CUL4B,_RBX1)";</t>
  </si>
  <si>
    <t>173_C_173;348_C_348;</t>
  </si>
  <si>
    <t>Cullin-4B (CUL-4B)</t>
  </si>
  <si>
    <t>Core component of multiple cullin-RING-based E3 ubiquitin-protein ligase complexes which mediate the ubiquitination and subsequent proteasomal degradation of target proteins. The functional specificity of the E3 ubiquitin-protein ligase complex depends on the variable substrate recognition subunit. CUL4B may act within the complex as a scaffold protein, contributing to catalysis through positioning of the substrate and the ubiquitin-conjugating enzyme. Plays a role as part of the E3 ubiquitin-protein ligase complex in polyubiquitination of CDT1, histone H2A, histone H3 and histone H4 in response to radiation-induced DNA damage. Targeted to UV damaged chromatin by DDB2 and may be important for DNA repair and DNA replication. Required for ubiquitination of cyclin E, and consequently, normal G1 cell cycle progression. Regulates the mammalian target-of-rapamycin (mTOR) pathway involved in control of cell growth, size and metabolism. Specific CUL4B regulation of the mTORC1-mediated pathway is dependent upon 26S proteasome function and requires interaction between CUL4B and MLST8. {ECO:0000269|PubMed:14578910, ECO:0000269|PubMed:16322693, ECO:0000269|PubMed:16678110, ECO:0000269|PubMed:18235224, ECO:0000269|PubMed:18593899, ECO:0000269|PubMed:19801544, ECO:0000269|PubMed:22118460}.</t>
  </si>
  <si>
    <t>173_C_173;</t>
  </si>
  <si>
    <t>Q13620</t>
  </si>
  <si>
    <t>Apoptosis-stimulating of p53 protein 2 (Bcl2-binding protein) (Bbp) (Renal carcinoma antigen NY-REN-51) (Tumor suppressor p53-binding protein 2) (53BP2) (p53-binding protein 2) (p53BP2)</t>
  </si>
  <si>
    <t>Regulator that plays a central role in regulation of apoptosis and cell growth via its interactions. Regulates TP53 by enhancing the DNA binding and transactivation function of TP53 on the promoters of proapoptotic genes in vivo. Inhibits the ability of APPBP1 to conjugate NEDD8 to CUL1, and thereby decreases APPBP1 ability to induce apoptosis. Impedes cell cycle progression at G2/M. Its apoptosis-stimulating activity is inhibited by its interaction with DDX42. {ECO:0000269|PubMed:11684014, ECO:0000269|PubMed:12694406, ECO:0000269|PubMed:19377511}.</t>
  </si>
  <si>
    <t>K16823;</t>
  </si>
  <si>
    <t>Q13625</t>
  </si>
  <si>
    <t>Dual specificity tyrosine-phosphorylation-regulated kinase 1A (EC 2.7.12.1) (Dual specificity YAK1-related kinase) (HP86) (Protein kinase minibrain homolog) (MNBH) (hMNB)</t>
  </si>
  <si>
    <t>May play a role in a signaling pathway regulating nuclear functions of cell proliferation. Modulates alternative splicing by phosphorylating the splice factor SRSF6 (By similarity). Phosphorylates serine, threonine and tyrosine residues in its sequence and in exogenous substrates such as CRY2, FOXO1, SRSF6 and SIRT1. Exhibits a sugstrate preference for proline at position P+1 and arginine at position P-3. {ECO:0000250, ECO:0000269|PubMed:20981014, ECO:0000269|PubMed:21127067, ECO:0000269|PubMed:23665168, ECO:0000269|PubMed:8769099}.</t>
  </si>
  <si>
    <t>K08825;</t>
  </si>
  <si>
    <t>Q13627</t>
  </si>
  <si>
    <t>Q13630</t>
  </si>
  <si>
    <t>GDP-L-fucose synthase (EC 1.1.1.271) (GDP-4-keto-6-deoxy-D-mannose-3,5-epimerase-4-reductase) (Protein FX) (Red cell NADP(H)-binding protein) (Short-chain dehydrogenase/reductase family 4E member 1)</t>
  </si>
  <si>
    <t>Catalyzes the two-step NADP-dependent conversion of GDP-4-dehydro-6-deoxy-D-mannose to GDP-fucose, involving an epimerase and a reductase reaction. {ECO:0000269|PubMed:8910301}.</t>
  </si>
  <si>
    <t>K02377;</t>
  </si>
  <si>
    <t>ENSGT00390000004681;</t>
  </si>
  <si>
    <t>26_C_26;</t>
  </si>
  <si>
    <t>Q13636</t>
  </si>
  <si>
    <t>Ras-related protein Rab-31 (Ras-related protein Rab-22B)</t>
  </si>
  <si>
    <t>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Required for the integrity and for normal function of the Golgi apparatus and the trans-Golgi network. Plays a role in insulin-stimulated translocation of GLUT4 to the cell membrane. Plays a role in M6PR transport from the trans-Golgi network to endosomes. Plays a role in the internalization of EGFR from the cell membrane into endosomes. Plays a role in the maturation of phagosomes that engulf pathogens, such as S.aureus and M.tuberculosis. {ECO:0000269|PubMed:17189207, ECO:0000269|PubMed:17678623, ECO:0000269|PubMed:19725050, ECO:0000269|PubMed:21255211, ECO:0000269|PubMed:21586568}.</t>
  </si>
  <si>
    <t>K07891;</t>
  </si>
  <si>
    <t>Q13637</t>
  </si>
  <si>
    <t>Ras-related protein Rab-32</t>
  </si>
  <si>
    <t>Acts as an A-kinase anchoring protein by binding to the type II regulatory subunit of protein kinase A and anchoring it to the mitochondrion. Also involved in synchronization of mitochondrial fission. Plays a role in the maturation of phagosomes that engulf pathogens, such as S.aureus and M.tuberculosis. {ECO:0000269|PubMed:12186851, ECO:0000269|PubMed:21255211}.</t>
  </si>
  <si>
    <t>K07918;</t>
  </si>
  <si>
    <t>Four and a half LIM domains protein 1 (FHL-1) (Skeletal muscle LIM-protein 1) (SLIM) (SLIM-1)</t>
  </si>
  <si>
    <t>May have an involvement in muscle development or hypertrophy.</t>
  </si>
  <si>
    <t>K14365;</t>
  </si>
  <si>
    <t>252_RBP-Jkappa-RING1-KyoT2_complex;</t>
  </si>
  <si>
    <t>Q13642</t>
  </si>
  <si>
    <t>Q13643</t>
  </si>
  <si>
    <t>Four and a half LIM domains protein 3 (FHL-3) (Skeletal muscle LIM-protein 2) (SLIM-2)</t>
  </si>
  <si>
    <t>Q13671</t>
  </si>
  <si>
    <t>Ras and Rab interactor 1 (Ras inhibitor JC99) (Ras interaction/interference protein 1)</t>
  </si>
  <si>
    <t>Ras effector protein, which may serve as an inhibitory modulator of neuronal plasticity in aversive memory formation. Can affect Ras signaling at different levels. First, by competing with RAF1 protein for binding to activated Ras. Second, by enhancing signaling from ABL1 and ABL2, which regulate cytoskeletal remodeling. Third, by activating RAB5A, possibly by functioning as a guanine nucleotide exchange factor (GEF) for RAB5A, by exchanging bound GDP for free GTP, and facilitating Ras-activated receptor endocytosis. {ECO:0000269|PubMed:15886098, ECO:0000269|PubMed:9144171, ECO:0000269|PubMed:9208849}.</t>
  </si>
  <si>
    <t>K17638;</t>
  </si>
  <si>
    <t>ENSGT00530000063053;</t>
  </si>
  <si>
    <t>11_ABL2-HRAS-RIN1_complex;255_"RIN1-STAM2-EGFR_complex,_EGF_stimulated::RIN1-STAM2-HRS_complex";</t>
  </si>
  <si>
    <t>Q13685</t>
  </si>
  <si>
    <t>Angio-associated migratory cell protein</t>
  </si>
  <si>
    <t>Plays a role in angiogenesis and cell migration. In smooth muscle cell migration, may act through the RhoA pathway. {ECO:0000269|PubMed:10329261, ECO:0000269|PubMed:18634987}.</t>
  </si>
  <si>
    <t>ENSGT00760000119390;</t>
  </si>
  <si>
    <t>Q13765</t>
  </si>
  <si>
    <t>Nascent polypeptide-associated complex subunit alpha (NAC-alpha) (Alpha-NAC) (allergen Hom s 2)</t>
  </si>
  <si>
    <t>Prevents inappropriate targeting of non-secretory polypeptides to the endoplasmic reticulum (ER). Binds to nascent polypeptide chains as they emerge from the ribosome and blocks their interaction with the signal recognition particle (SRP), which normally targets nascent secretory peptides to the ER. Also reduces the inherent affinity of ribosomes for protein translocation sites in the ER membrane (M sites). May act as a specific coactivator for JUN, binding to DNA and stabilizing the interaction of JUN homodimers with target gene promoters. {ECO:0000269|PubMed:10982809, ECO:0000269|PubMed:15784678, ECO:0000269|PubMed:9877153}.</t>
  </si>
  <si>
    <t>K03626;</t>
  </si>
  <si>
    <t>ENSGT00440000033468;</t>
  </si>
  <si>
    <t>70_C_70;</t>
  </si>
  <si>
    <t>Q13772</t>
  </si>
  <si>
    <t>Nuclear receptor coactivator 4 (NCoA-4) (Androgen receptor coactivator 70 kDa protein) (70 kDa AR-activator) (70 kDa androgen receptor coactivator) (Androgen receptor-associated protein of 70 kDa) (Ret-activating protein ELE1)</t>
  </si>
  <si>
    <t>Enhances the androgen receptor transcriptional activity in prostate cancer cells. Ligand-independent coactivator of the peroxisome proliferator-activated receptor (PPAR) gamma. {ECO:0000269|PubMed:10347167}.</t>
  </si>
  <si>
    <t>K09289;</t>
  </si>
  <si>
    <t>ENSGT00390000008403;</t>
  </si>
  <si>
    <t>Q13813</t>
  </si>
  <si>
    <t>Spectrin alpha chain, non-erythrocytic 1 (Alpha-II spectrin) (Fodrin alpha chain) (Spectrin, non-erythroid alpha subunit)</t>
  </si>
  <si>
    <t>K06114;</t>
  </si>
  <si>
    <t>301_C_301;509_C_509;</t>
  </si>
  <si>
    <t>Q13829</t>
  </si>
  <si>
    <t>BTB/POZ domain-containing adapter for CUL3-mediated RhoA degradation protein 2 (hBACURD2) (BTB/POZ domain-containing protein TNFAIP1) (Protein B12) (Tumor necrosis factor, alpha-induced protein 1, endothelial)</t>
  </si>
  <si>
    <t>Substrate-specific adapter of a BCR (BTB-CUL3-RBX1) E3 ubiquitin-protein ligase complex involved in regulation of cytoskeleton structure. The BCR(BACURD2) E3 ubiquitin ligase complex mediates the ubiquitination of RHOA, leading to its degradation by the proteasome, thereby regulating the actin cytoskeleton and cell migration. Its interaction with RHOB may regulate apoptosis. May enhance the PCNA-dependent DNA polymerase delta activity. {ECO:0000269|PubMed:19637314, ECO:0000269|PubMed:19782033}.</t>
  </si>
  <si>
    <t>K15074;</t>
  </si>
  <si>
    <t>ENSGT00530000063071;</t>
  </si>
  <si>
    <t>Plakophilin-1 (Band 6 protein) (B6P)</t>
  </si>
  <si>
    <t>Seems to play a role in junctional plaques. Contributes to epidermal morphogenesis. {ECO:0000269|PubMed:9326952}.</t>
  </si>
  <si>
    <t>K10387;</t>
  </si>
  <si>
    <t>Q13835</t>
  </si>
  <si>
    <t>Q13838</t>
  </si>
  <si>
    <t>Spliceosome RNA helicase DDX39B (EC 3.6.4.13) (56 kDa U2AF65-associated protein) (ATP-dependent RNA helicase p47) (DEAD box protein UAP56) (HLA-B-associated transcript 1 protein)</t>
  </si>
  <si>
    <t>Involved in nuclear export of spliced and unspliced mRNA. Assembling component of the TREX complex which is thought to couple mRNA transcription, processing and nuclear export, and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May undergo several rounds of ATP hydrolysis during assembly of TREX to drive subsequent loading of components such as ALYREF/THOC and CHTOP onto mRNA. The TREX complex is essential for the export of Kaposi's sarcoma-associated herpesvirus (KSHV) intronless mRNAs and infectious virus production. Also associates with pre-mRNA independent of ALYREF/THOC4 and the THO complex. Involved in the nuclear export of intronless mRNA; the ATP-bound form is proposed to recruit export adapter ALYREF/THOC4 to intronless mRNA; its ATPase activity is cooperatively stimulated by RNA and ALYREF/THOC4 and ATP hydrolysis is thought to trigger the dissociation from RNA to allow the association of ALYREF/THOC4 and the NXF1-NXT1 heterodimer. Involved in transcription elongation and genome stability.; Splice factor that is required for the first ATP-dependent step in spliceosome assembly and for the interaction of U2 snRNP with the branchpoint. Has both RNA-stimulated ATP binding/hydrolysis activity and ATP-dependent RNA unwinding activity. Even with the stimulation of RNA, the ATPase activity is weak. Can only hydrolyze ATP but not other NTPs. The RNA stimulation of ATPase activity does not have a strong preference for the sequence and length of the RNA. However, ssRNA stimulates the ATPase activity much more strongly than dsRNA. Can unwind 5' or 3' overhangs or blunt end RNA duplexes in vitro. The ATPase and helicase activities are not influenced by U2AF2; the effect of ALYREF/THOC4 is reported conflictingly with [PubMed:23299939] reporting a stimulatory effect.</t>
  </si>
  <si>
    <t>K12812;</t>
  </si>
  <si>
    <t>Q13867</t>
  </si>
  <si>
    <t>Bleomycin hydrolase (BH) (BLM hydrolase) (BMH) (EC 3.4.22.40)</t>
  </si>
  <si>
    <t>The normal physiological role of BLM hydrolase is unknown, but it catalyzes the inactivation of the antitumor drug BLM (a glycopeptide) by hydrolyzing the carboxamide bond of its B-aminoalaninamide moiety thus protecting normal and malignant cells from BLM toxicity. {ECO:0000250}.</t>
  </si>
  <si>
    <t>K01372;</t>
  </si>
  <si>
    <t>ENSGT00390000001735;</t>
  </si>
  <si>
    <t>Q13868</t>
  </si>
  <si>
    <t>Exosome complex component RRP4 (Exosome component 2) (Ribosomal RNA-processing protein 4)</t>
  </si>
  <si>
    <t>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EXOSC2 as peripheral part of the Exo-9 complex stabilizes the hexameric ring of RNase PH-domain subunits through contacts with EXOSC4 and EXOSC7. {ECO:0000269|PubMed:17545563}.</t>
  </si>
  <si>
    <t>K03679;</t>
  </si>
  <si>
    <t>ENSGT00440000033656;</t>
  </si>
  <si>
    <t>131_Exosome;320_"mRNA_decay_complex_(UPF1,_UPF2,_UPF3B,_DCP2,_XRN1,_XRN2,_EXOSC2,_EXOSC4,_EXOSC10,_PARN)";</t>
  </si>
  <si>
    <t>Q13885</t>
  </si>
  <si>
    <t>Tubulin beta-2A chain (Tubulin beta class IIa)</t>
  </si>
  <si>
    <t>Q13887</t>
  </si>
  <si>
    <t>Krueppel-like factor 5 (Basic transcription element-binding protein 2) (BTE-binding protein 2) (Colon krueppel-like factor) (GC-box-binding protein 2) (Intestinal-enriched krueppel-like factor) (Transcription factor BTEB2)</t>
  </si>
  <si>
    <t>Transcription factor that binds to GC box promoter elements. Activates the transcription of these genes.</t>
  </si>
  <si>
    <t>K09206;</t>
  </si>
  <si>
    <t>Q13895</t>
  </si>
  <si>
    <t>Bystin</t>
  </si>
  <si>
    <t>Required for processing of 20S pre-rRNA precursor and biogenesis of 40S ribosomal subunits. May be required for trophinin-dependent regulation of cell adhesion during implantation of human embryos. {ECO:0000269|PubMed:17360433, ECO:0000269|PubMed:17381424}.</t>
  </si>
  <si>
    <t>K14797;</t>
  </si>
  <si>
    <t>ENSGT00390000007241;</t>
  </si>
  <si>
    <t>Rap guanine nucleotide exchange factor 1 (CRK SH3-binding GNRP) (Guanine nucleotide-releasing factor 2) (Protein C3G)</t>
  </si>
  <si>
    <t>Guanine nucleotide-releasing protein that binds to SH3 domain of CRK and GRB2/ASH. Transduces signals from CRK to activate RAS. Plays a role in the establishment of basal endothelial barrier function. Plays a role in nerve growth factor (NGF)-induced sustained activation of Rap1 and neurite outgrowth. {ECO:0000269|PubMed:17724123, ECO:0000269|PubMed:21840392, ECO:0000269|PubMed:7806500}.</t>
  </si>
  <si>
    <t>K06277;</t>
  </si>
  <si>
    <t>82_CRKL-PDGFRA-CRK-RAPGEF1_complex;</t>
  </si>
  <si>
    <t>Q13905</t>
  </si>
  <si>
    <t>Q13907</t>
  </si>
  <si>
    <t>Isopentenyl-diphosphate Delta-isomerase 1 (EC 5.3.3.2) (Isopentenyl pyrophosphate isomerase 1) (IPP isomerase 1) (IPPI1)</t>
  </si>
  <si>
    <t>Catalyzes the 1,3-allylic rearrangement of the homoallylic substrate isopentenyl (IPP) to its highly electrophilic allylic isomer, dimethylallyl diphosphate (DMAPP). {ECO:0000269|PubMed:8806705}.</t>
  </si>
  <si>
    <t>K01823;</t>
  </si>
  <si>
    <t>ENSGT00390000008527;</t>
  </si>
  <si>
    <t>Q13951</t>
  </si>
  <si>
    <t>Core-binding factor subunit beta (CBF-beta) (Polyomavirus enhancer-binding protein 2 beta subunit) (PEA2-beta) (PEBP2-beta) (SL3-3 enhancer factor 1 subunit beta) (SL3/AKV core-binding factor beta subunit)</t>
  </si>
  <si>
    <t>CBF binds to the core site, 5'-PYGPYGGT-3', of a number of enhancers and promoters, including murine leukemia virus, polyomavirus enhancer, T-cell receptor enhancers, LCK, IL3 and GM-CSF promoters. CBFB enhances DNA binding by RUNX1.</t>
  </si>
  <si>
    <t>ENSGT00390000018132;</t>
  </si>
  <si>
    <t>Cytoskeleton-associated protein 5 (Colonic and hepatic tumor overexpressed gene protein) (Ch-TOG)</t>
  </si>
  <si>
    <t>Binds to the plus end of microtubules and regulates microtubule dynamics and microtubule organization. Promotes cytoplasmic microtubule nucleation and elongation. Plays a major role in organizing spindle poles. {ECO:0000269|PubMed:12569123, ECO:0000269|PubMed:21646404}.</t>
  </si>
  <si>
    <t>K16803;</t>
  </si>
  <si>
    <t>ENSGT00390000014757;</t>
  </si>
  <si>
    <t>303_Tacc1-chTOG-AuroraA__complex;</t>
  </si>
  <si>
    <t>Q14008</t>
  </si>
  <si>
    <t>Q14011</t>
  </si>
  <si>
    <t>Cold-inducible RNA-binding protein (A18 hnRNP) (Glycine-rich RNA-binding protein CIRP)</t>
  </si>
  <si>
    <t>Cold-inducible mRNA binding protein that plays a protective role in the genotoxic stress response by stabilizing transcripts of genes involved in cell survival. Acts as a translational activator. Seems to play an essential role in cold-induced suppression of cell proliferation. Binds specifically to the 3'-untranslated regions (3'-UTRs) of stress-responsive transcripts RPA2 and TXN. Acts as a translational repressor (By similarity). Promotes assembly of stress granules (SGs), when overexpressed. {ECO:0000250, ECO:0000269|PubMed:11574538, ECO:0000269|PubMed:16513844}.</t>
  </si>
  <si>
    <t>K13195;</t>
  </si>
  <si>
    <t>Q14019</t>
  </si>
  <si>
    <t>Coactosin-like protein</t>
  </si>
  <si>
    <t>Binds to F-actin in a calcium-independent manner. Has no direct effect on actin depolymerization. Acts as a chaperone for ALOX5 (5LO), influencing both its stability and activity in leukotrienes synthesis. {ECO:0000269|PubMed:11583571, ECO:0000269|PubMed:19807693}.</t>
  </si>
  <si>
    <t>ENSGT00390000012498;</t>
  </si>
  <si>
    <t>Heterogeneous nuclear ribonucleoprotein D0 (hnRNP D0) (AU-rich element RNA-binding protein 1)</t>
  </si>
  <si>
    <t>Binds with high affinity to RNA molecules that contain AU-rich elements (AREs) found within the 3'-UTR of many proto-oncogenes and cytokine mRNAs. Also binds to double- and single-stranded DNA sequences in a specific manner and functions a transcription factor. Each of the RNA-binding domains specifically can bind solely to a single-stranded non-monotonous 5'-UUAG-3' sequence and also weaker to the single-stranded 5'-TTAGGG-3' telomeric DNA repeat. Binds RNA oligonucleotides with 5'-UUAGGG-3' repeats more tightly than the telomeric single-stranded DNA 5'-TTAGGG-3' repeats. Binding of RRM1 to DNA inhibits the formation of DNA quadruplex structure which may play a role in telomere elongation. May be involved in translationally coupled mRNA turnover. Implicated with other RNA-binding proteins in the cytoplasmic deadenylation/translational and decay interplay of the FOS mRNA mediated by the major coding-region determinant of instability (mCRD) domain. May play a role in the regulation of the rhythmic expression of circadian clock core genes. Directly binds to the 3'UTR of CRY1 mRNA and induces CRY1 rhythmic translation. May also be involved in the regulation of PER2 translation. {ECO:0000269|PubMed:10080887, ECO:0000269|PubMed:11051545, ECO:0000269|PubMed:24423872}.</t>
  </si>
  <si>
    <t>K13044;</t>
  </si>
  <si>
    <t>207_Multiprotein_complex_(mRNA_turnover);227_PABPC1-HSPA8-HNRPD-EIF4G1_complex;</t>
  </si>
  <si>
    <t>Q14103</t>
  </si>
  <si>
    <t>Q14106</t>
  </si>
  <si>
    <t>Protein Tob2 (Protein Tob4) (Transducer of erbB-2 2)</t>
  </si>
  <si>
    <t>Anti-proliferative protein inhibits cell cycle progression from the G0/G1 to S phases.</t>
  </si>
  <si>
    <t>K14443;</t>
  </si>
  <si>
    <t>ENSGT00550000074461;</t>
  </si>
  <si>
    <t>Interleukin-18 (IL-18) (Iboctadekin) (Interferon gamma-inducing factor) (IFN-gamma-inducing factor) (Interleukin-1 gamma) (IL-1 gamma)</t>
  </si>
  <si>
    <t>Augments natural killer cell activity in spleen cells and stimulates interferon gamma production in T-helper type I cells.</t>
  </si>
  <si>
    <t>K05482;</t>
  </si>
  <si>
    <t>ENSGT00390000001053;</t>
  </si>
  <si>
    <t>Q14116</t>
  </si>
  <si>
    <t>Q14118</t>
  </si>
  <si>
    <t>Dystroglycan (Dystrophin-associated glycoprotein 1) [Cleaved into: Alpha-dystroglycan (Alpha-DG); Beta-dystroglycan (Beta-DG)]</t>
  </si>
  <si>
    <t>The dystroglycan complex is involved in a number of processes including laminin and basement membrane assembly, sarcolemmal stability, cell survival, peripheral nerve myelination, nodal structure, cell migration, and epithelial polarization.; Alpha-dystroglycan is an extracellular peripheral glycoprotein that acts as a receptor for both extracellular matrix proteins containing laminin-G domains, and for certain adenoviruses. Receptor for laminin-2 (LAMA2) and agrin in peripheral nerve Schwann cells. Also acts as a receptor for M.leprae in peripheral nerve Schwann cells but only in the presence of the G-domain of LAMA2, and for lymphocytic choriomeningitis virus, Old World Lassa fever virus, and clade C New World arenaviruses.; Beta-dystroglycan is a transmembrane protein that plays important roles in connecting the extracellular matrix to the cytoskeleton. Acts as a cell adhesion receptor in both muscle and non-muscle tissues. Receptor for both DMD and UTRN and, through these interactions, scaffolds axin to the cytoskeleton. Also functions in cell adhesion-mediated signaling and implicated in cell polarity.</t>
  </si>
  <si>
    <t>K06265;</t>
  </si>
  <si>
    <t>ENSGT00390000008429;</t>
  </si>
  <si>
    <t>Tripartite motif-containing protein 29 (Ataxia telangiectasia group D-associated protein)</t>
  </si>
  <si>
    <t>It is able to complement the radiosensitivity defect of an ataxia telangiectasia (AT) fibroblast cell line.</t>
  </si>
  <si>
    <t>K12010;</t>
  </si>
  <si>
    <t>Q14134</t>
  </si>
  <si>
    <t>Q14135</t>
  </si>
  <si>
    <t>Transcription cofactor vestigial-like protein 4 (Vgl-4)</t>
  </si>
  <si>
    <t>May act as a specific coactivator for the mammalian TEFs. {ECO:0000250}.</t>
  </si>
  <si>
    <t>ENSGT00390000003282;</t>
  </si>
  <si>
    <t>Q14137</t>
  </si>
  <si>
    <t>Ribosome biogenesis protein BOP1 (Block of proliferation 1 protein)</t>
  </si>
  <si>
    <t>Component of the PeBoW complex, which is required for maturation of 28S and 5.8S ribosomal RNAs and formation of the 60S ribosome. {ECO:0000255|HAMAP-Rule:MF_03027, ECO:0000269|PubMed:17353269}.</t>
  </si>
  <si>
    <t>K14824;</t>
  </si>
  <si>
    <t>ENSGT00390000018422;</t>
  </si>
  <si>
    <t>Q14139</t>
  </si>
  <si>
    <t>Ubiquitin conjugation factor E4 A (EC 6.3.2.-)</t>
  </si>
  <si>
    <t>Ubiquitin-protein ligase that probably functions as an E3 ligase in conjunction with specific E1 and E2 ligases. May also function as an E4 ligase mediating the assembly of polyubiquitin chains on substrates ubiquitinated by another E3 ubiquitin ligase. Mediates 'Lys-48'-linked polyubiquitination of substrates. {ECO:0000250|UniProtKB:E9Q735, ECO:0000250|UniProtKB:P54860}.</t>
  </si>
  <si>
    <t>K10596;</t>
  </si>
  <si>
    <t>Septin-6</t>
  </si>
  <si>
    <t>Filament-forming cytoskeletal GTPase. Required for normal organization of the actin cytoskeleton. Involved in cytokinesis. May play a role in HCV RNA replication. {ECO:0000269|PubMed:17229681, ECO:0000269|PubMed:17803907}.</t>
  </si>
  <si>
    <t>K16939;</t>
  </si>
  <si>
    <t>ENSGT00760000118899;</t>
  </si>
  <si>
    <t>Q14141</t>
  </si>
  <si>
    <t>Q14145</t>
  </si>
  <si>
    <t>Kelch-like ECH-associated protein 1 (Cytosolic inhibitor of Nrf2) (INrf2) (Kelch-like protein 19)</t>
  </si>
  <si>
    <t>Acts as a substrate adapter protein for the E3 ubiquitin ligase complex formed by CUL3 and RBX1 and targets NFE2L2/NRF2 for ubiquitination and degradation by the proteasome, thus resulting in the suppression of its transcriptional activity and the repression of antioxidant response element-mediated detoxifying enzyme gene expression. Retains NFE2L2/NRF2 and may also retain BPTF in the cytosol. Targets PGAM5 for ubiquitination and degradation by the proteasome. {ECO:0000269|PubMed:14585973, ECO:0000269|PubMed:15379550, ECO:0000269|PubMed:15572695, ECO:0000269|PubMed:15983046, ECO:0000269|PubMed:17046835}.</t>
  </si>
  <si>
    <t>K10456;</t>
  </si>
  <si>
    <t>ENSGT00760000118931;</t>
  </si>
  <si>
    <t>229_PGAM5-KEAP1-NRF2_complex;</t>
  </si>
  <si>
    <t>Q14149</t>
  </si>
  <si>
    <t>MORC family CW-type zinc finger protein 3 (Zinc finger CW-type coiled-coil domain protein 3)</t>
  </si>
  <si>
    <t>ENSGT00530000062983;</t>
  </si>
  <si>
    <t>Q14152</t>
  </si>
  <si>
    <t>Eukaryotic translation initiation factor 3 subunit A (eIF3a) (Eukaryotic translation initiation factor 3 subunit 10) (eIF-3-theta) (eIF3 p167) (eIF3 p180) (eIF3 p185)</t>
  </si>
  <si>
    <t>Component of the eukaryotic translation initiation factor 3 (eIF-3) complex, which is required for several steps in the initiation of protein synthesis.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{ECO:0000255|HAMAP-Rule:MF_03000, ECO:0000269|PubMed:11169732}.</t>
  </si>
  <si>
    <t>K03254;</t>
  </si>
  <si>
    <t>ENSGT00730000111063;</t>
  </si>
  <si>
    <t>Q14153</t>
  </si>
  <si>
    <t>Protein FAM53B</t>
  </si>
  <si>
    <t>ENSGT00530000063371;</t>
  </si>
  <si>
    <t>Rho guanine nucleotide exchange factor 7 (Beta-Pix) (COOL-1) (PAK-interacting exchange factor beta) (p85)</t>
  </si>
  <si>
    <t>Acts as a RAC1 guanine nucleotide exchange factor (GEF) and can induce membrane ruffling. Functions in cell migration, attachment and cell spreading. Promotes targeting of RAC1 to focal adhesions (By similarity). May function as a positive regulator of apoptosis. Downstream of NMDA receptors and CaMKK-CaMK1 signaling cascade, promotes the formation of spines and synapses in hippocampal neurons. {ECO:0000250, ECO:0000269|PubMed:18184567, ECO:0000269|PubMed:18716323, ECO:0000269|PubMed:19041750}.</t>
  </si>
  <si>
    <t>K13710;</t>
  </si>
  <si>
    <t>ENSGT00760000118925;</t>
  </si>
  <si>
    <t>283_Scrib-beta-PIX-GIT1_complex;</t>
  </si>
  <si>
    <t>Q14155</t>
  </si>
  <si>
    <t>Ubiquitin-associated protein 2-like (Protein NICE-4)</t>
  </si>
  <si>
    <t>ENSGT00390000003453;</t>
  </si>
  <si>
    <t>Q14157</t>
  </si>
  <si>
    <t>Q14160</t>
  </si>
  <si>
    <t>Protein scribble homolog (Scribble) (hScrib) (Protein LAP4)</t>
  </si>
  <si>
    <t>Scaffold protein involved in different aspects of polarized cells differentiation regulating epithelial and neuronal morphogenesis. Most probably functions in the establishment of apico-basal cell polarity. May function in cell proliferation regulating progression from G1 to S phase and as a positive regulator of apoptosis for instance during acinar morphogenesis of the mammary epithelium. May also function in cell migration and adhesion and hence regulate cell invasion through MAPK signaling. May play a role in exocytosis and in the targeting synaptic vesicles to synapses. Functions as an activator of Rac GTPase activity. {ECO:0000269|PubMed:15182672, ECO:0000269|PubMed:15775968, ECO:0000269|PubMed:16344308, ECO:0000269|PubMed:16965391, ECO:0000269|PubMed:18641685, ECO:0000269|PubMed:18716323, ECO:0000269|PubMed:19041750}.</t>
  </si>
  <si>
    <t>K16175;</t>
  </si>
  <si>
    <t>Q14161</t>
  </si>
  <si>
    <t>ARF GTPase-activating protein GIT2 (ARF GAP GIT2) (Cool-interacting tyrosine-phosphorylated protein 2) (CAT-2) (CAT2) (G protein-coupled receptor kinase-interactor 2) (GRK-interacting protein 2)</t>
  </si>
  <si>
    <t>GTPase-activating protein for the ADP ribosylation factor family.</t>
  </si>
  <si>
    <t>K12487;</t>
  </si>
  <si>
    <t>ENSGT00730000110864;</t>
  </si>
  <si>
    <t>Q14166</t>
  </si>
  <si>
    <t>Tubulin--tyrosine ligase-like protein 12</t>
  </si>
  <si>
    <t>K16609;</t>
  </si>
  <si>
    <t>ENSGT00390000006760;</t>
  </si>
  <si>
    <t>MAGUK p55 subfamily member 2 (Discs large homolog 2) (Protein MPP2)</t>
  </si>
  <si>
    <t>Q14168</t>
  </si>
  <si>
    <t>Q14181</t>
  </si>
  <si>
    <t>DNA polymerase alpha subunit B (DNA polymerase alpha 70 kDa subunit)</t>
  </si>
  <si>
    <t>May play an essential role at the early stage of chromosomal DNA replication by coupling the polymerase alpha/primase complex to the cellular replication machinery. {ECO:0000250}.</t>
  </si>
  <si>
    <t>K02321;</t>
  </si>
  <si>
    <t>ENSGT00390000016784;</t>
  </si>
  <si>
    <t>Q14185</t>
  </si>
  <si>
    <t>Dedicator of cytokinesis protein 1 (180 kDa protein downstream of CRK) (DOCK180)</t>
  </si>
  <si>
    <t>Involved in cytoskeletal rearrangements required for phagocytosis of apoptotic cells and cell motility. Functions as a guanine nucleotide exchange factor (GEF), which activates Rac Rho small GTPases by exchanging bound GDP for free GTP. Its GEF activity may be enhanced by ELMO1. {ECO:0000269|PubMed:8657152}.</t>
  </si>
  <si>
    <t>K13708;</t>
  </si>
  <si>
    <t>ENSGT00610000085806;</t>
  </si>
  <si>
    <t>Q14186</t>
  </si>
  <si>
    <t>Transcription factor Dp-1 (DRTF1-polypeptide 1) (DRTF1) (E2F dimerization partner 1)</t>
  </si>
  <si>
    <t>Can stimulate E2F-dependent transcription. Binds DNA cooperatively with E2F family members through the E2 recognition site, 5'-TTTC[CG]CGC-3', found in the promoter region of a number of genes whose products are involved in cell cycle regulation or in DNA replication. The DP2/E2F complex functions in the control of cell-cycle progression from G1 to S phase. The E2F1/DP complex appears to mediate both cell proliferation and apoptosis.</t>
  </si>
  <si>
    <t>K04683;</t>
  </si>
  <si>
    <t>ENSGT00390000018222;</t>
  </si>
  <si>
    <t>111_E2F-6_complex;113_E2F5-RB2-DP1_complex::SMAD3-E2F4/5-p107-DP1_complex::SMAD3/4-E2F4/5-p107-DP1_complex;</t>
  </si>
  <si>
    <t>261_C_261;</t>
  </si>
  <si>
    <t>Q14192</t>
  </si>
  <si>
    <t>Four and a half LIM domains protein 2 (FHL-2) (LIM domain protein DRAL) (Skeletal muscle LIM-protein 3) (SLIM-3)</t>
  </si>
  <si>
    <t>May function as a molecular transmitter linking various signaling pathways to transcriptional regulation. Negatively regulates the transcriptional repressor E4F1 and may function in cell growth. Inhibits the transcriptional activity of FOXO1 and its apoptotic function by enhancing the interaction of FOXO1 with SIRT1 and FOXO1 deacetylation. {ECO:0000269|PubMed:15692560, ECO:0000269|PubMed:16652157, ECO:0000269|PubMed:18853468}.</t>
  </si>
  <si>
    <t>K14380;</t>
  </si>
  <si>
    <t>37_Axin-p53-HIPK2_complex::DAXX-Axin-p53-HIPK2_complex::Daxx-Axin-p53_complex::FHL2-p53-HIPK2_complex;136_FOXO1-FHL2-SIRT1_complex;</t>
  </si>
  <si>
    <t>Dynactin subunit 1 (150 kDa dynein-associated polypeptide) (DAP-150) (DP-150) (p135) (p150-glued)</t>
  </si>
  <si>
    <t>Required for the cytoplasmic dynein-driven retrograde movement of vesicles and organelles along microtubules. Dynein-dynactin interaction is a key component of the mechanism of axonal transport of vesicles and organelles.</t>
  </si>
  <si>
    <t>K04648;</t>
  </si>
  <si>
    <t>ENSGT00770000120567;</t>
  </si>
  <si>
    <t>565_C_565;</t>
  </si>
  <si>
    <t>Q14203</t>
  </si>
  <si>
    <t>Q14204</t>
  </si>
  <si>
    <t>Cytoplasmic dynein 1 heavy chain 1 (Cytoplasmic dynein heavy chain 1) (Dynein heavy chain, cytosolic)</t>
  </si>
  <si>
    <t>Cytoplasmic dynein 1 acts as a motor for the intracellular retrograde motility of vesicles and organelles along microtubules. Dynein has ATPase activity; the force-producing power stroke is thought to occur on release of ADP.</t>
  </si>
  <si>
    <t>K10413;</t>
  </si>
  <si>
    <t>ENSGT00760000118964;</t>
  </si>
  <si>
    <t>497_C_497;565_C_565;583_C_583;</t>
  </si>
  <si>
    <t>Q14232</t>
  </si>
  <si>
    <t>Translation initiation factor eIF-2B subunit alpha (eIF-2B GDP-GTP exchange factor subunit alpha)</t>
  </si>
  <si>
    <t>K03239;</t>
  </si>
  <si>
    <t>ENSGT00550000074853;</t>
  </si>
  <si>
    <t>Q14240</t>
  </si>
  <si>
    <t>Eukaryotic initiation factor 4A-II (eIF-4A-II) (eIF4A-II) (EC 3.6.4.13) (ATP-dependent RNA helicase eIF4A-2)</t>
  </si>
  <si>
    <t>ATP-dependent RNA helicase which is a subunit of the eIF4F complex involved in cap recognition and is required for mRNA binding to ribosome. In the current model of translation initiation, eIF4A unwinds RNA secondary structures in the 5'-UTR of mRNAs which is necessary to allow efficient binding of the small ribosomal subunit, and subsequent scanning for the initiator codon.</t>
  </si>
  <si>
    <t>Q14241</t>
  </si>
  <si>
    <t>Transcription elongation factor B polypeptide 3 (Elongin 110 kDa subunit) (Elongin-A) (EloA) (RNA polymerase II transcription factor SIII subunit A1) (SIII p110)</t>
  </si>
  <si>
    <t>SIII, also known as elongin, is a general transcription elongation factor that increases the RNA polymerase II transcription elongation past template-encoded arresting sites. Subunit A is transcriptionally active and its transcription activity is strongly enhanced by binding to the dimeric complex of the SIII regulatory subunits B and C (elongin BC complex).</t>
  </si>
  <si>
    <t>K15076;</t>
  </si>
  <si>
    <t>ENSGT00390000002428;</t>
  </si>
  <si>
    <t>Q14244</t>
  </si>
  <si>
    <t>Ensconsin (Epithelial microtubule-associated protein of 115 kDa) (E-MAP-115) (Microtubule-associated protein 7) (MAP-7)</t>
  </si>
  <si>
    <t>Microtubule-stabilizing protein that may play an important role during reorganization of microtubules during polarization and differentiation of epithelial cells. Associates with microtubules in a dynamic manner. May play a role in the formation of intercellular contacts. Colocalization with TRPV4 results in the redistribution of TRPV4 toward the membrane and may link cytoskeletal microfilaments. {ECO:0000269|PubMed:11719555, ECO:0000269|PubMed:8408219, ECO:0000269|PubMed:9989799}.</t>
  </si>
  <si>
    <t>K10433;</t>
  </si>
  <si>
    <t>ENSGT00660000095160;</t>
  </si>
  <si>
    <t>Q14247</t>
  </si>
  <si>
    <t>Src substrate cortactin (Amplaxin) (Oncogene EMS1)</t>
  </si>
  <si>
    <t>Contributes to the organization of the actin cytoskeleton and cell structure. In complex with ABL1 and MYLK regulates cortical actin-based cytoskeletal rearrangement critical to sphingosine 1-phosphate (S1P)-mediated endothelial cell (EC) barrier enhancement. Plays a role in the regulation of cell migration. Plays a role in the invasiveness of cancer cells, and the formation of metastases. {ECO:0000269|PubMed:16636290, ECO:0000269|PubMed:21296879}.</t>
  </si>
  <si>
    <t>K06106;</t>
  </si>
  <si>
    <t>ENSGT00530000062953;</t>
  </si>
  <si>
    <t>96_DDEF1-CTTN-PXN_complex;</t>
  </si>
  <si>
    <t>459_C_459;</t>
  </si>
  <si>
    <t>Q14257</t>
  </si>
  <si>
    <t>Reticulocalbin-2 (Calcium-binding protein ERC-55) (E6-binding protein) (E6BP)</t>
  </si>
  <si>
    <t>Not known. Binds calcium.</t>
  </si>
  <si>
    <t>284_C_284;</t>
  </si>
  <si>
    <t>Q14258</t>
  </si>
  <si>
    <t>E3 ubiquitin/ISG15 ligase TRIM25 (EC 6.3.2.19) (EC 6.3.2.n3) (Estrogen-responsive finger protein) (RING finger protein 147) (Tripartite motif-containing protein 25) (Ubiquitin/ISG15-conjugating enzyme TRIM25) (Zinc finger protein 147)</t>
  </si>
  <si>
    <t>Functions as a ubiquitin E3 ligase and as an ISG15 E3 ligase. Involved in innate immune defense against viruses by mediating ubiquitination of DDX58. Mediates 'Lys-63'-linked polyubiquitination of the DDX58 N-terminal CARD-like region which is crucial for triggering the cytosolic signal transduction that leads to the production of interferons in response to viral infection. Promotes ISGylation of 14-3-3 sigma (SFN), an adapter protein implicated in the regulation of a large spectrum signaling pathway. Mediates estrogen action in various target organs. {ECO:0000269|PubMed:16352599, ECO:0000269|PubMed:17069755, ECO:0000269|PubMed:17392790}.</t>
  </si>
  <si>
    <t>K10652;</t>
  </si>
  <si>
    <t>Protein-tyrosine kinase 2-beta (EC 2.7.10.2) (Calcium-dependent tyrosine kinase) (CADTK) (Calcium-regulated non-receptor proline-rich tyrosine kinase) (Cell adhesion kinase beta) (CAK-beta) (CAKB) (Focal adhesion kinase 2) (FADK 2) (Proline-rich tyrosine kinase 2) (Related adhesion focal tyrosine kinase) (RAFTK)</t>
  </si>
  <si>
    <t>Non-receptor protein-tyrosine kinase that regulates reorganization of the actin cytoskeleton, cell polarization, cell migration, adhesion, spreading and bone remodeling. Plays a role in the regulation of the humoral immune response, and is required for normal levels of marginal B-cells in the spleen and normal migration of splenic B-cells. Required for normal macrophage polarization and migration towards sites of inflammation. Regulates cytoskeleton rearrangement and cell spreading in T-cells, and contributes to the regulation of T-cell responses. Promotes osteoclastic bone resorption; this requires both PTK2B/PYK2 and SRC. May inhibit differentiation and activity of osteoprogenitor cells. Functions in signaling downstream of integrin and collagen receptors, immune receptors, G-protein coupled receptors (GPCR), cytokine, chemokine and growth factor receptors, and mediates responses to cellular stress. Forms multisubunit signaling complexes with SRC and SRC family members upon activation; this leads to the phosphorylation of additional tyrosine residues, creating binding sites for scaffold proteins, effectors and substrates. Regulates numerous signaling pathways. Promotes activation of phosphatidylinositol 3-kinase and of the AKT1 signaling cascade. Promotes activation of NOS3. Regulates production of the cellular messenger cGMP. Promotes activation of the MAP kinase signaling cascade, including activation of MAPK1/ERK2, MAPK3/ERK1 and MAPK8/JNK1. Promotes activation of Rho family GTPases, such as RHOA and RAC1. Recruits the ubiquitin ligase MDM2 to P53/TP53 in the nucleus, and thereby regulates P53/TP53 activity, P53/TP53 ubiquitination and proteasomal degradation. Acts as a scaffold, binding to both PDPK1 and SRC, thereby allowing SRC to phosphorylate PDPK1 at 'Tyr-9, 'Tyr-373', and 'Tyr-376'. Promotes phosphorylation of NMDA receptors by SRC family members, and thereby contributes to the regulation of NMDA receptor ion channel activity and intracellular Ca(2+) levels. May also regulate potassium ion transport by phosphorylation of potassium channel subunits. Phosphorylates SRC; this increases SRC kinase activity. Phosphorylates ASAP1, NPHP1, KCNA2 and SHC1. Promotes phosphorylation of ASAP2, RHOU and PXN; this requires both SRC and PTK2/PYK2. {ECO:0000269|PubMed:10022920, ECO:0000269|PubMed:12771146, ECO:0000269|PubMed:12893833, ECO:0000269|PubMed:14585963, ECO:0000269|PubMed:15050747, ECO:0000269|PubMed:15166227, ECO:0000269|PubMed:17634955, ECO:0000269|PubMed:18086875, ECO:0000269|PubMed:18339875, ECO:0000269|PubMed:18587400, ECO:0000269|PubMed:18765415, ECO:0000269|PubMed:19086031, ECO:0000269|PubMed:19207108, ECO:0000269|PubMed:19244237, ECO:0000269|PubMed:19428251, ECO:0000269|PubMed:19648005, ECO:0000269|PubMed:19880522, ECO:0000269|PubMed:20001213, ECO:0000269|PubMed:20381867, ECO:0000269|PubMed:20521079, ECO:0000269|PubMed:21357692, ECO:0000269|PubMed:21533080, ECO:0000269|PubMed:7544443, ECO:0000269|PubMed:8670418, ECO:0000269|PubMed:8849729}.</t>
  </si>
  <si>
    <t>K05871;</t>
  </si>
  <si>
    <t>35_ArgBP2a-CBL-PTK2B_complex;68_CD98-LAT2-ITGB1_complex::ITAGV-ITGB3-F11R_complex::ITGA2B-ITGB3-F11R_complex::ITGA2B-ITGB3-ICAM4_complex::ITGA2b-ITGB3-TLN1_complex::ITGAV-ITGB3-ADAM15_complex::ITGAV-ITGB3-ADAM23_complex::ITGAV-ITGB3-COL4A3_complex::ITGAV-ITGB3-EGFR_complex::ITGAV-ITGB3-LAMA4_complex::ITGAV-ITGB3-NOV_complex::ITGAV-ITGB3-PPAP2b_complex::ITGAV-ITGB3-SLC3A2_complex::ITGAV-ITGB3-SPP1_complex::ITGAV-ITGB1-SPP1_complex::ITGA5-ITGB1-ADAM15_complex::ITGA5-ITGB1-SPP1_complex::ITGA5-ITGB1-CAL4A3_complex::ITGA5-ITGB3-COL6A3_complex::ITGA1-ITGB1-COL6A3_complex::ITGA1-ITGB1-PTPN2_complex::ITGA2-ITGB1-COL6A3_complex::ITGA2-ITGB1-CD47_complex::ITGAV-ITGB3-CD47-FCER2_complex::ITGB3-ITGAV-CD47_complex::ITGA2-ITGB1-CHAD_complex::ITGA4-ITGB1-CD47_complex::ITGA4-ITGB1-CD53_complex::ITGA4-ITGB1-CD63_complex::ITGA3-ITGB1-CD63_complex::ITGA3-ITGB1-BSG_complex::ITGA3-ITGB1-CD151_complex::ITGA3-ITGB1-THBS1_complex::ITGA4-ITGB1-THBS1_complex::ITGAV-ITGB3-THBS1_complex::ITGA4-ITGB1-CD81_complex::ITGA4-ITGB1-EMILIN1_complex::ITGA4-ITGB1-JAM2_complex::ITGA4-ITGB1-THBS2_complex::ITGA4-ITGB1-VCAM1_complex::ITGA6-ITGB1-CD151_complex::ITGA6-ITGB1-CYR61_complex::ITGA6-ITGB4-CD151_complex::ITGA6-ITGB4-FYN_complex::ITGA7-ITGB1-CD151_complex::ITGA7-ITGB1-CD9_complex::ITGA2b-ITGB3-CD9-GP1b-CD47_complex::ITGA2b-ITGB3-CD9_complex::ITGA7-ITGB1-ITGB1BP3_complex::ITGA9-ITGB1-ADAM15_complex::ITGA9-ITGB1-SPP1_complex::ITGA9-ITGB1-VCAM1_complex::ITGA9-ITGB1-ADAM12_complex::ITGA9-ITGB1-ADAM8_complex::ITGA9-ITGB1-ADAM9_complex::ITGA9-ITGB1-FIGF_complex::ITGA9-ITGB1-TNC_complex::ITGA9-ITGB1-VEGFA_complex::ITGA9-ITGB1-VEGFC_complex::ITGAV-ITGB5-CYR61_complex::ITGAV-ITGB5-PLAUR_complex::ITGAV-ITGB6-SPP1_complex::ITGAV-ITGB6-TGFB3_complex::ITGB3-ITGAV-VTN_complex::ITGB5-ITGAV-VTN_complex::ITGB6-FYN-FN1_complex::ITGA5-ITGB1-FN-1-NOV_complex::ITGA5-ITGB1-FN1-TGM2_complex::ITGA2B-ITGB3-FN1-TGM2_complex::ITGA2b-ITGB3-CD47-FAK_complex::ITGA2b-ITGB3-CD47-SRC_complex::ITGAV-ITGB3-PXN-PTK2b_complex::ITGA4-PXN-GIT1_complex;</t>
  </si>
  <si>
    <t>Q14289</t>
  </si>
  <si>
    <t>Filamin-C (FLN-C) (FLNc) (ABP-280-like protein) (ABP-L) (Actin-binding-like protein) (Filamin-2) (Gamma-filamin)</t>
  </si>
  <si>
    <t>Muscle-specific filamin, which plays a central role in muscle cells, probably by functioning as a large actin-cross-linking protein. May be involved in reorganizing the actin cytoskeleton in response to signaling events, and may also display structural functions at the Z lines in muscle cells. Critical for normal myogenesis and for maintaining the structural integrity of the muscle fibers.</t>
  </si>
  <si>
    <t>Q14315</t>
  </si>
  <si>
    <t>Q14320</t>
  </si>
  <si>
    <t>Protein FAM50A (Protein HXC-26) (Protein XAP-5)</t>
  </si>
  <si>
    <t>May be a DNA-binding protein or transcriptional factor. {ECO:0000269|PubMed:9339379}.</t>
  </si>
  <si>
    <t>K13119;</t>
  </si>
  <si>
    <t>ENSGT00390000004735;</t>
  </si>
  <si>
    <t>145_C_145;</t>
  </si>
  <si>
    <t>Q14331</t>
  </si>
  <si>
    <t>Protein FRG1 (FSHD region gene 1 protein)</t>
  </si>
  <si>
    <t>Binds to mRNA in a sequence-independent manner. May play a role in regulation of pre-mRNA splicing or in the assembly of rRNA into ribosomal subunits. May be involved in mRNA transport. May be involved in epigenetic regulation of muscle differentiation through regulation of activity of the histone-lysine N-methyltransferase SUV420H1. {ECO:0000269|PubMed:11991638, ECO:0000269|PubMed:15060122, ECO:0000269|PubMed:20970242, ECO:0000269|PubMed:21699900, ECO:0000269|PubMed:23720823}.</t>
  </si>
  <si>
    <t>K13122;</t>
  </si>
  <si>
    <t>ENSGT00390000004552;</t>
  </si>
  <si>
    <t>Q14376</t>
  </si>
  <si>
    <t>UDP-glucose 4-epimerase (EC 5.1.3.2) (Galactowaldenase) (UDP-N-acetylgalactosamine 4-epimerase) (UDP-GalNAc 4-epimerase) (UDP-N-acetylglucosamine 4-epimerase) (UDP-GlcNAc 4-epimerase) (EC 5.1.3.7) (UDP-galactose 4-epimerase)</t>
  </si>
  <si>
    <t>Catalyzes two distinct but analogous reactions: the reversible epimerization of UDP-glucose to UDP-galactose and the reversible epimerization of UDP-N-acetylglucosamine to UDP-N-acetylgalactosamine. The reaction with UDP-Gal plays a critical role in the Leloir pathway of galactose catabolism in which galactose is converted to the glycolytic intermediate glucose 6-phosphate. It contributes to the catabolism of dietary galactose and enables the endogenous biosynthesis of both UDP-Gal and UDP-GalNAc when exogenous sources are limited. Both UDP-sugar interconversions are important in the synthesis of glycoproteins and glycolipids. {ECO:0000269|PubMed:22654673, ECO:0000303|PubMed:23732289}.</t>
  </si>
  <si>
    <t>K01784;</t>
  </si>
  <si>
    <t>ENSGT00530000063128;</t>
  </si>
  <si>
    <t>Q14432</t>
  </si>
  <si>
    <t>cGMP-inhibited 3',5'-cyclic phosphodiesterase A (EC 3.1.4.17) (Cyclic GMP-inhibited phosphodiesterase A) (CGI-PDE A)</t>
  </si>
  <si>
    <t>Cyclic nucleotide phosphodiesterase with a dual-specificity for the second messengers cAMP and cGMP, which are key regulators of many important physiological processes. {ECO:0000250}.</t>
  </si>
  <si>
    <t>K13296;</t>
  </si>
  <si>
    <t>Q14457</t>
  </si>
  <si>
    <t>Beclin-1 (Coiled-coil myosin-like BCL2-interacting protein) (Protein GT197)</t>
  </si>
  <si>
    <t>Plays a central role in autophagy. Required for the abcission step in cytokinesis. May play a role in antiviral host defense. Protects against infection by a neurovirulent strain of Sindbis virus. {ECO:0000269|PubMed:20208530}.</t>
  </si>
  <si>
    <t>K08334;</t>
  </si>
  <si>
    <t>ENSGT00390000008164;</t>
  </si>
  <si>
    <t>RNA-binding protein 39 (CAPER alpha) (Hepatocellular carcinoma protein 1) (RNA-binding motif protein 39) (RNA-binding region-containing protein 2) (Splicing factor HCC1)</t>
  </si>
  <si>
    <t>Transcriptional coactivator for steroid nuclear receptors ESR1/ER-alpha and ESR2/ER-beta, and JUN/AP-1 (By similarity). May be involved in pre-mRNA splicing process. {ECO:0000250}.</t>
  </si>
  <si>
    <t>K13091;</t>
  </si>
  <si>
    <t>200_C_200;</t>
  </si>
  <si>
    <t>Q14498</t>
  </si>
  <si>
    <t>Q14527</t>
  </si>
  <si>
    <t>Helicase-like transcription factor (EC 3.6.4.-) (EC 6.3.2.-) (DNA-binding protein/plasminogen activator inhibitor 1 regulator) (HIP116) (RING finger protein 80) (SWI/SNF-related matrix-associated actin-dependent regulator of chromatin subfamily A member 3) (Sucrose nonfermenting protein 2-like 3)</t>
  </si>
  <si>
    <t>Has both helicase and E3 ubiquitin ligase activities. Possesses intrinsic ATP-dependent nucleosome-remodeling activity; This activity may be required for transcriptional activation or repression of specific target promoters (By similarity). These may include the SERPINE1 and HIV-1 promoters and the SV40 enhancer, to which this protein can bind directly. Plays a role in error-free postreplication repair (PRR) of damaged DNA and maintains genomic stability through acting as a ubiquitin ligase for 'Lys-63'-linked polyubiquitination of chromatin-bound PCNA. {ECO:0000250, ECO:0000269|PubMed:10391891, ECO:0000269|PubMed:18316726, ECO:0000269|PubMed:18719106, ECO:0000269|PubMed:7876228, ECO:0000269|PubMed:8672239, ECO:0000269|PubMed:9126292}.</t>
  </si>
  <si>
    <t>K15711;</t>
  </si>
  <si>
    <t>ENSGT00760000119337;</t>
  </si>
  <si>
    <t>Phosphoribosyl pyrophosphate synthase-associated protein 1 (PRPP synthase-associated protein 1) (39 kDa phosphoribosypyrophosphate synthase-associated protein) (PAP39)</t>
  </si>
  <si>
    <t>29_C_29;</t>
  </si>
  <si>
    <t>Q14558</t>
  </si>
  <si>
    <t>Q14562</t>
  </si>
  <si>
    <t>ATP-dependent RNA helicase DHX8 (EC 3.6.4.13) (DEAH box protein 8) (RNA helicase HRH1)</t>
  </si>
  <si>
    <t>Facilitates nuclear export of spliced mRNA by releasing the RNA from the spliceosome. {ECO:0000269|PubMed:8608946}.</t>
  </si>
  <si>
    <t>K12818;</t>
  </si>
  <si>
    <t>484_C_484;</t>
  </si>
  <si>
    <t>Q14566</t>
  </si>
  <si>
    <t>DNA replication licensing factor MCM6 (EC 3.6.4.12) (p105MCM)</t>
  </si>
  <si>
    <t>K02542;</t>
  </si>
  <si>
    <t>ENSGT00550000074860;</t>
  </si>
  <si>
    <t>Desmocollin-3 (Cadherin family member 3) (Desmocollin-4) (HT-CP)</t>
  </si>
  <si>
    <t>Component of intercellular desmosome junctions. Involved in the interaction of plaque proteins and intermediate filaments mediating cell-cell adhesion. May contribute to epidermal cell positioning (stratification) by mediating differential adhesiveness between cells that express different isoforms.</t>
  </si>
  <si>
    <t>K07602;</t>
  </si>
  <si>
    <t>Q14574</t>
  </si>
  <si>
    <t>Next to BRCA1 gene 1 protein (Cell migration-inducing gene 19 protein) (Membrane component chromosome 17 surface marker 2) (Neighbor of BRCA1 gene 1 protein) (Protein 1A1-3B)</t>
  </si>
  <si>
    <t>Acts probably as a receptor for selective autophagosomal degradation of ubiquitinated targets. {ECO:0000269|PubMed:19250911}.</t>
  </si>
  <si>
    <t>K17987;</t>
  </si>
  <si>
    <t>ENSGT00390000016335;</t>
  </si>
  <si>
    <t>Q14596</t>
  </si>
  <si>
    <t>Q14644</t>
  </si>
  <si>
    <t>Ras GTPase-activating protein 3 (GAP1(IP4BP)) (Ins P4-binding protein)</t>
  </si>
  <si>
    <t>Inhibitory regulator of the Ras-cyclic AMP pathway. Binds inositol tetrakisphosphate (IP4) with high affinity. Might be a specific IP4 receptor.</t>
  </si>
  <si>
    <t>K12380;</t>
  </si>
  <si>
    <t>Q14651</t>
  </si>
  <si>
    <t>Plastin-1 (Intestine-specific plastin) (I-plastin)</t>
  </si>
  <si>
    <t>Actin-bundling protein in the absence of calcium.</t>
  </si>
  <si>
    <t>K17275;</t>
  </si>
  <si>
    <t>Q14653</t>
  </si>
  <si>
    <t>Interferon regulatory factor 3 (IRF-3)</t>
  </si>
  <si>
    <t>Key transcriptional regulator of type I interferon (IFN)-dependent immune responses which plays a critical role in the innate immune response against DNA and RNA viruses. Regulates the transcription of type I IFN genes (IFN-alpha and IFN-beta) and IFN-stimulated genes (ISG) by binding to an interferon-stimulated response element (ISRE) in their promoters. Acts as a more potent activator of the IFN-beta (IFNB) gene than the IFN-alpha (IFNA) gene and plays a critical role in both the early and late phases of the IFNA/B gene induction. Found in an inactive form in the cytoplasm of uninfected cells and following viral infection, double-stranded RNA (dsRNA), or toll-like receptor (TLR) signaling, is phosphorylated by IKBKE and TBK1 kinases. This induces a conformational change, leading to its dimerization and nuclear localization and association with CREB binding protein (CREBBP) to form dsRNA-activated factor 1 (DRAF1), a complex which activates the transcription of the type I IFN and ISG genes. Can activate distinct gene expression programs in macrophages and can induce significant apoptosis in primary macrophages.</t>
  </si>
  <si>
    <t>K05411;</t>
  </si>
  <si>
    <t>ENSGT00760000119093;</t>
  </si>
  <si>
    <t>167_IRF3-CBP_complex::VEGF_transcriptional_complex;</t>
  </si>
  <si>
    <t>Q14657</t>
  </si>
  <si>
    <t>EKC/KEOPS complex subunit LAGE3 (L antigen family member 3) (Protein ESO-3) (Protein ITBA2)</t>
  </si>
  <si>
    <t>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LAGE3 functions as a dimerization module for the complex (By similarity). {ECO:0000250}.</t>
  </si>
  <si>
    <t>K15902;</t>
  </si>
  <si>
    <t>ENSGT00410000025802;</t>
  </si>
  <si>
    <t>399_C_399;</t>
  </si>
  <si>
    <t>E3 ubiquitin-protein ligase TRIP12 (EC 6.3.2.-) (E3 ubiquitin-protein ligase for Arf) (ULF) (Thyroid receptor-interacting protein 12) (TR-interacting protein 12) (TRIP-12)</t>
  </si>
  <si>
    <t>E3 ubiquitin-protein ligase involved in ubiquitin fusion degradation (UFD) pathway and regulation of DNA repair. Part of the ubiquitin fusion degradation (UFD) pathway, a process that mediates ubiquitination of protein at their N-terminus, regardeless of the presence of lysine residues in target proteins. In normal cells, mediates ubiquitination and degradation of isoform p19ARF/ARF of CDKN2A, a lysine-less tumor suppressor required for p53/TP53 activation under oncogenic stress. In cancer cells, however, isoform p19ARF/ARF and TRIP12 are located in different cell compartments, preventing isoform p19ARF/ARF ubiquitination and degradation. Does not mediate ubiquitination of isoform p16-INK4a of CDKN2A. Also catalyzes ubiquitination of NAE1 and SMARCE1, leading to their degradation. Ubiquitination and degradation of target proteins is regulated by interaction with proteins such as MYC, TRADD or SMARCC1, which disrupt the interaction between TRIP12 and target proteins. Acts as a key regulator of DNA damage response by acting as a suppressor of RNF168, an E3 ubiquitin-protein ligase that promotes accumulation of 'Lys-63'-linked histone H2A and H2AX at DNA damage sites, thereby acting as a guard against excessive spreading of ubiquitinated chromatin at damaged chromosomes. {ECO:0000269|PubMed:18627766, ECO:0000269|PubMed:19028681, ECO:0000269|PubMed:20208519, ECO:0000269|PubMed:20829358, ECO:0000269|PubMed:22884692}.</t>
  </si>
  <si>
    <t>K10590;</t>
  </si>
  <si>
    <t>ENSGT00530000063470;</t>
  </si>
  <si>
    <t>152_C_152;</t>
  </si>
  <si>
    <t>Q14669</t>
  </si>
  <si>
    <t>Q14671</t>
  </si>
  <si>
    <t>Pumilio homolog 1 (HsPUM) (Pumilio-1)</t>
  </si>
  <si>
    <t>Sequence-specific RNA-binding protein that negatively regulates translation and mRNA stability by binding the 3'-UTR of mRNA targets. Binds to an RNA consensus sequence, the Pumilio Response Element (PRE), 5'-UGUANAUA-3', that is related to the Nanos Response Element (NRE). Capable of deadenylation-dependent and -independent modes of repression. May be required to support proliferation and self-renewal of stem cells. {ECO:0000269|PubMed:21397187, ECO:0000269|PubMed:22955276}.</t>
  </si>
  <si>
    <t>K17943;</t>
  </si>
  <si>
    <t>ENSGT00390000017241;</t>
  </si>
  <si>
    <t>Q14674</t>
  </si>
  <si>
    <t>Separin (EC 3.4.22.49) (Caspase-like protein ESPL1) (Extra spindle poles-like 1 protein) (Separase)</t>
  </si>
  <si>
    <t>Caspase-like protease, which plays a central role in the chromosome segregation by cleaving the SCC1/RAD21 subunit of the cohesin complex at the onset of anaphase. During most of the cell cycle, it is inactivated by different mechanisms. {ECO:0000269|PubMed:10411507, ECO:0000269|PubMed:11509732}.</t>
  </si>
  <si>
    <t>K02365;</t>
  </si>
  <si>
    <t>ENSGT00390000004990;</t>
  </si>
  <si>
    <t>Clathrin interactor 1 (Clathrin-interacting protein localized in the trans-Golgi region) (Clint) (Enthoprotin) (Epsin-4) (Epsin-related protein) (EpsinR)</t>
  </si>
  <si>
    <t>Binds to membranes enriched in phosphatidylinositol 4,5-bisphosphate (PtdIns(4,5)P2). May have a role in transport via clathrin-coated vesicles from the trans-Golgi network to endosomes. Stimulates clathrin assembly. {ECO:0000269|PubMed:12429846, ECO:0000269|PubMed:12538641}.</t>
  </si>
  <si>
    <t>54_C_54;</t>
  </si>
  <si>
    <t>Q14677</t>
  </si>
  <si>
    <t>ENSGT00530000063448;</t>
  </si>
  <si>
    <t>Q14679</t>
  </si>
  <si>
    <t>Tubulin polyglutamylase TTLL4 (EC 6.-.-.-) (Tubulin--tyrosine ligase-like protein 4)</t>
  </si>
  <si>
    <t>Polyglutamylase which preferentially modifies beta-tubulin and nucleosome assembly proteins NAP1 and NAP2. Involved in the side-chain initiation step of the polyglutamylation reaction rather than in the elongation step (By similarity). {ECO:0000250}.</t>
  </si>
  <si>
    <t>K16601;</t>
  </si>
  <si>
    <t>Q14683</t>
  </si>
  <si>
    <t>Structural maintenance of chromosomes protein 1A (SMC protein 1A) (SMC-1-alpha) (SMC-1A) (Sb1.8)</t>
  </si>
  <si>
    <t>Involved in chromosome cohesion during cell cycle and in DNA repair. Central component of cohesin complex. The cohesin complex is required for the cohesion of sister chromatids after DNA replication. The cohesin complex apparently forms a large proteinaceous ring within which sister chromatids can be trapped. At anaphase, the complex is cleaved and dissociates from chromatin, allowing sister chromatids to segregate. The cohesin complex may also play a role in spindle pole assembly during mitosis. Involved in DNA repair via its interaction with BRCA1 and its related phosphorylation by ATM, or via its phosphorylation by ATR. Works as a downstream effector both in the ATM/NBS1 branch and in the ATR/MSH2 branch of S-phase checkpoint. {ECO:0000269|PubMed:11877377}.</t>
  </si>
  <si>
    <t>K06636;</t>
  </si>
  <si>
    <t>ENSGT00580000081569;</t>
  </si>
  <si>
    <t>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41_BASC_(Ab_80)_complex_(BRCA1-associated_genome_surveillance_complex)::BASC_complex_(BRCA1-associated_genome_surveillance_complex)::BASC_(Ab_81)_complex_(BRCA1-associated_genome_surveillance_complex)::BASC_(Ab_C-20)_complex_(BRCA1-associated_genome_surveillance_complex)::BRCA1-RAD50-MRE11-NBS1_complex::MRN_complex_(MRE11-RAD50-NBN_complex)::MRN_complex_(MRE11-RAD50-NBS1_complex)::RAD50-MRE11-NBN-p200-p350_complex::MRE11A-RAD50-NBN-TRF2_complex::MRN-TRRAP_complex_(MRE11A-RAD50-NBN-TRRAP_complex)::MSH2-MSH6-PMS1-MLH1_complex::MDC1-MRE11-RAD50-NBS1_complex::MDC1-MRN-ATM-FANCD2_complex::MutS-alpha-PK-zeta_complex::PTIP-DNA_damage_response_complex::MDC1-H2AFX-TP53BP1_complex::MDC1-p53BP1-SMC1_complex::MSH2/6-BLM-p53-RAD51_complex::EXO1-MLH1-PMS2_complex::MSH2-MLH1-PMS2-PCNA_DNA-repair_initiation_complex::MSH2-MLH1-PMS2_DNA-repair_initiation_complex::PCNA-MutS-alpha-MutL-alpha-DNA_complex::MSH2-MSH6-PMS2-MLH1_complex::PCNA-MSH2-MSH6_complex::PCNA-MutS-alpha-DNA_initial_complex;</t>
  </si>
  <si>
    <t>359_C_359;</t>
  </si>
  <si>
    <t>Genetic suppressor element 1</t>
  </si>
  <si>
    <t>ENSGT00700000104539;</t>
  </si>
  <si>
    <t>Q14687</t>
  </si>
  <si>
    <t>Disco-interacting protein 2 homolog A (DIP2 homolog A)</t>
  </si>
  <si>
    <t>May provide positional cues for axon pathfinding and patterning in the central nervous system.</t>
  </si>
  <si>
    <t>ENSGT00390000005268;</t>
  </si>
  <si>
    <t>Q14689</t>
  </si>
  <si>
    <t>Q14691</t>
  </si>
  <si>
    <t>DNA replication complex GINS protein PSF1 (GINS complex subunit 1)</t>
  </si>
  <si>
    <t>The GINS complex plays an essential role in the initiation of DNA replication, and progression of DNA replication forks. GINS complex seems to bind preferentially to single-stranded DNA. GINS1 is essential for function. {ECO:0000269|PubMed:17417653}.</t>
  </si>
  <si>
    <t>K10732;</t>
  </si>
  <si>
    <t>ENSGT00390000013968;</t>
  </si>
  <si>
    <t>140_GINS_complex;</t>
  </si>
  <si>
    <t>401_C_401;</t>
  </si>
  <si>
    <t>Q14693</t>
  </si>
  <si>
    <t>Phosphatidate phosphatase LPIN1 (EC 3.1.3.4) (Lipin-1)</t>
  </si>
  <si>
    <t>Plays important roles in controlling the metabolism of fatty acids at differents levels. Acts as a magnesium-dependent phosphatidate phosphatase enzyme which catalyzes the conversion of phosphatidic acid to diacylglycerol during triglyceride, phosphatidylcholine and phosphatidylethanolamine biosynthesis in the reticulum endoplasmic membrane. Acts also as a nuclear transcriptional coactivator for PPARGC1A/PPARA to modulate lipid metabolism gene expression (By similarity). Is involved in adipocyte differentiation. May also be involved in mitochondrial fission by converting phosphatidic acid to diacylglycerol (By similarity). {ECO:0000250}.</t>
  </si>
  <si>
    <t>K15728;</t>
  </si>
  <si>
    <t>ENSGT00390000011286;</t>
  </si>
  <si>
    <t>Q14694</t>
  </si>
  <si>
    <t>Ubiquitin carboxyl-terminal hydrolase 10 (EC 3.4.19.12) (Deubiquitinating enzyme 10) (Ubiquitin thioesterase 10) (Ubiquitin-specific-processing protease 10)</t>
  </si>
  <si>
    <t>Hydrolase that can remove conjugated ubiquitin from target proteins such as p53/TP53, BECN1, SNX3 and CFTR. Acts as an essential regulator of p53/TP53 stability: in unstressed cells, specifically deubiquitinates p53/TP53 in the cytoplasm, leading to counteract MDM2 action and stabilize p53/TP53. Following DNA damage, translocates to the nucleus and deubiquitinates p53/TP53, leading to regulate the p53/TP53-dependent DNA damage response. Component of a regulatory loop that controls autophagy and p53/TP53 levels: mediates deubiquitination of BECN1, a key regulator of autophagy, leading to stabilize the PIK3C3/VPS34-containing complexes. In turn, PIK3C3/VPS34-containing complexes regulate USP10 stability, suggesting the existence of a regulatory system by which PIK3C3/VPS34-containing complexes regulate p53/TP53 protein levels via USP10 and USP13. Does not deubiquitinate MDM2. Deubiquitinates CFTR in early endosomes, enhancing its endocytic recycling. {ECO:0000269|PubMed:11439350, ECO:0000269|PubMed:18632802, ECO:0000269|PubMed:19398555, ECO:0000269|PubMed:20096447, ECO:0000269|PubMed:21962518}.</t>
  </si>
  <si>
    <t>K11841;</t>
  </si>
  <si>
    <t>ENSGT00550000074994;</t>
  </si>
  <si>
    <t>580_C_580;</t>
  </si>
  <si>
    <t>Q14696</t>
  </si>
  <si>
    <t>LDLR chaperone MESD (Mesoderm development candidate 2) (Mesoderm development protein) (Renal carcinoma antigen NY-REN-61)</t>
  </si>
  <si>
    <t>Chaperone specifically assisting the folding of beta-propeller/EGF modules within the family of low-density lipoprotein receptors (LDLRs). Acts as a modulator of the Wnt pathway through chaperoning the coreceptors of the canonical Wnt pathway, LRP5 and LRP6, to the plasma membrane. Essential for specification of embryonic polarity and mesoderm induction. {ECO:0000269|PubMed:15014448, ECO:0000269|PubMed:17488095}.</t>
  </si>
  <si>
    <t>ENSGT00390000000993;</t>
  </si>
  <si>
    <t>Q14697</t>
  </si>
  <si>
    <t>Neutral alpha-glucosidase AB (EC 3.2.1.84) (Alpha-glucosidase 2) (Glucosidase II subunit alpha)</t>
  </si>
  <si>
    <t>Cleaves sequentially the 2 innermost alpha-1,3-linked glucose residues from the Glc(2)Man(9)GlcNAc(2) oligosaccharide precursor of immature glycoproteins. {ECO:0000269|PubMed:10929008}.</t>
  </si>
  <si>
    <t>K05546;</t>
  </si>
  <si>
    <t>Q14738</t>
  </si>
  <si>
    <t>Serine/threonine-protein phosphatase 2A 56 kDa regulatory subunit delta isoform (PP2A B subunit isoform B'-delta) (PP2A B subunit isoform B56-delta) (PP2A B subunit isoform PR61-delta) (PP2A B subunit isoform R5-delta)</t>
  </si>
  <si>
    <t>Conserved oligomeric Golgi complex subunit 2 (COG complex subunit 2) (Component of oligomeric Golgi complex 2) (Low density lipoprotein receptor defect C-complementing protein)</t>
  </si>
  <si>
    <t>Required for normal Golgi morphology and function.</t>
  </si>
  <si>
    <t>ENSGT00390000012040;</t>
  </si>
  <si>
    <t>Q14746</t>
  </si>
  <si>
    <t>Q14764</t>
  </si>
  <si>
    <t>Major vault protein (MVP) (Lung resistance-related protein)</t>
  </si>
  <si>
    <t>Required for normal vault structure. Vaults are multi-subunit structures that may act as scaffolds for proteins involved in signal transduction. Vaults may also play a role in nucleo-cytoplasmic transport. Down-regulates INFG-mediated STAT1 signaling and subsequent activation of JAK. Down-regulates SRC activity and signaling through MAP kinases. {ECO:0000269|PubMed:15133037, ECO:0000269|PubMed:16418217, ECO:0000269|PubMed:16441665}.</t>
  </si>
  <si>
    <t>K17266;</t>
  </si>
  <si>
    <t>34_C_34;419_C_419;</t>
  </si>
  <si>
    <t>Q14774</t>
  </si>
  <si>
    <t>H2.0-like homeobox protein (Homeobox protein HB24) (Homeobox protein HLX1)</t>
  </si>
  <si>
    <t>Transcription factor required for TBX21/T-bet-dependent maturation of Th1 cells as well as maintenance of Th1-specific gene expression. Involved in embryogenesis and hematopoiesis (By similarity). {ECO:0000250}.</t>
  </si>
  <si>
    <t>K09339;</t>
  </si>
  <si>
    <t>ENSGT00770000120470;</t>
  </si>
  <si>
    <t>Q14789</t>
  </si>
  <si>
    <t>Golgin subfamily B member 1 (372 kDa Golgi complex-associated protein) (GCP372) (Giantin) (Macrogolgin)</t>
  </si>
  <si>
    <t>May participate in forming intercisternal cross-bridges of the Golgi complex.</t>
  </si>
  <si>
    <t>ENSGT00730000111007;</t>
  </si>
  <si>
    <t>Caspase-8 (CASP-8) (EC 3.4.22.61) (Apoptotic cysteine protease) (Apoptotic protease Mch-5) (CAP4) (FADD-homologous ICE/ced-3-like protease) (FADD-like ICE) (FLICE) (ICE-like apoptotic protease 5) (MORT1-associated ced-3 homolog) (MACH) [Cleaved into: Caspase-8 subunit p18; Caspase-8 subunit p10]</t>
  </si>
  <si>
    <t>Most upstream protease of the activation cascade of caspases responsible for the TNFRSF6/FAS mediated and TNFRSF1A induced cell death. Binding to the adapter molecule FADD recruits it to either receptor. The resulting aggregate called death-inducing signaling complex (DISC) performs CASP8 proteolytic activation. The active dimeric enzyme is then liberated from the DISC and free to activate downstream apoptotic proteases. Proteolytic fragments of the N-terminal propeptide (termed CAP3, CAP5 and CAP6) are likely retained in the DISC. Cleaves and activates CASP3, CASP4, CASP6, CASP7, CASP9 and CASP10. May participate in the GZMB apoptotic pathways. Cleaves ADPRT. Hydrolyzes the small-molecule substrate, Ac-Asp-Glu-Val-Asp-|-AMC. Likely target for the cowpox virus CRMA death inhibitory protein. Isoform 5, isoform 6, isoform 7 and isoform 8 lack the catalytic site and may interfere with the pro-apoptotic activity of the complex. {ECO:0000269|PubMed:9006941, ECO:0000269|Ref.26}.</t>
  </si>
  <si>
    <t>K04398;</t>
  </si>
  <si>
    <t>13_"AK2-FADD-caspase-10_(AFAC10)_complex::Death-inducing_signaling_complex_DISC_(type_I_cells_associated),_stimulated::Death_induced_signaling_complex_DISC_(FAS,_FADD,_CASP8,_CFLAR),_membrane-associated,_CD95L_induced::Death_induced_signaling_complex_II_(FADD,_CASP8,_CFLAR),_cytosolic,_CD95L_induced::FAS-FADD-CASP8_complex::FAS-FADD-CASP8-CASP10_complex::MRIT_complex";39_BAR-BCL2-CASP8_complex;43_BCL10-CHUK-BCL10-IKBKB_complex::CASP8-CHUK-IKBKB-MALT1-BCL10_complex::CASP8-FADD-MALT1-BCL10_complex::CARMA1-BCL10-MALT1_complex::FYB-CARMA1-BCL-10-MALT1_complex;</t>
  </si>
  <si>
    <t>Q14790</t>
  </si>
  <si>
    <t>Q147X3</t>
  </si>
  <si>
    <t>N-alpha-acetyltransferase 30 (EC 2.3.1.88) (N-acetyltransferase 12) (N-acetyltransferase MAK3 homolog) (NatC catalytic subunit)</t>
  </si>
  <si>
    <t>Catalytic subunit of the N-terminal acetyltransferase C (NatC) complex. Catalyzes acetylation of the N-terminal methionine residues of peptides beginning with Met-Leu-Ala and Met-Leu-Gly. Necessary for the lysosomal localization and function of ARL8B sugeesting that ARL8B is a NatC substrate. {ECO:0000269|PubMed:19398576}.</t>
  </si>
  <si>
    <t>ENSGT00390000005665;</t>
  </si>
  <si>
    <t>Myocyte-specific enhancer factor 2D</t>
  </si>
  <si>
    <t>Transcriptional activator which binds specifically to the MEF2 element, 5'-YTA[AT](4)TAR-3', found in numerous muscle-specific, growth factor- and stress-induced genes. Mediates cellular functions not only in skeletal and cardiac muscle development, but also in neuronal differentiation and survival. Plays diverse roles in the control of cell growth, survival and apoptosis via p38 MAPK signaling in muscle-specific and/or growth factor-related transcription. Plays a critical role in the regulation of neuronal apoptosis (By similarity). {ECO:0000250}.</t>
  </si>
  <si>
    <t>K09262;</t>
  </si>
  <si>
    <t>Q14814</t>
  </si>
  <si>
    <t>Q14839</t>
  </si>
  <si>
    <t>Chromodomain-helicase-DNA-binding protein 4 (CHD-4) (EC 3.6.4.12) (ATP-dependent helicase CHD4) (Mi-2 autoantigen 218 kDa protein) (Mi2-beta)</t>
  </si>
  <si>
    <t>Component of the histone deacetylase NuRD complex which participates in the remodeling of chromatin by deacetylating histones. {ECO:0000269|PubMed:17626165, ECO:0000269|PubMed:9804427}.</t>
  </si>
  <si>
    <t>K11643;</t>
  </si>
  <si>
    <t>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127_Emerin-actin-NMI-(alphaII)spectrin_complex::Emerin-actin-NMI_complex::Emerin_architectural_complex::Emerin_complex_32::Emerin_regulatory_complex::Emerin_complex_24::Emerin_complex_1::MCM2-MCM4-MCM6-MCM7_complex::MCM2-MCM6-MCM7_complex::MCM4-MCM6-MCM7_complex::MCM_complex::NCOR1_complex;</t>
  </si>
  <si>
    <t>Q14847</t>
  </si>
  <si>
    <t>LIM and SH3 domain protein 1 (LASP-1) (Metastatic lymph node gene 50 protein) (MLN 50)</t>
  </si>
  <si>
    <t>Plays an important role in the regulation of dynamic actin-based, cytoskeletal activities. Agonist-dependent changes in LASP1 phosphorylation may also serve to regulate actin-associated ion transport activities, not only in the parietal cell but also in certain other F-actin-rich secretory epithelial cell types (By similarity). {ECO:0000250}.</t>
  </si>
  <si>
    <t>Q14914</t>
  </si>
  <si>
    <t>Prostaglandin reductase 1 (PRG-1) (EC 1.3.1.-) (15-oxoprostaglandin 13-reductase) (EC 1.3.1.48) (NADP-dependent leukotriene B4 12-hydroxydehydrogenase) (EC 1.3.1.74)</t>
  </si>
  <si>
    <t>Functions as 15-oxo-prostaglandin 13-reductase and acts on 15-oxo-PGE1, 15-oxo-PGE2 and 15-oxo-PGE2-alpha. Has no activity towards PGE1, PGE2 and PGE2-alpha (By similarity). Catalyzes the conversion of leukotriene B4 into its biologically less active metabolite, 12-oxo-leukotriene B4. This is an initial and key step of metabolic inactivation of leukotriene B4. {ECO:0000250}.</t>
  </si>
  <si>
    <t>K13948;</t>
  </si>
  <si>
    <t>ENSGT00390000009335;</t>
  </si>
  <si>
    <t>303_C_303;362_C_362;</t>
  </si>
  <si>
    <t>Q14919</t>
  </si>
  <si>
    <t>Dr1-associated corepressor (Dr1-associated protein 1) (Negative cofactor 2-alpha) (NC2-alpha)</t>
  </si>
  <si>
    <t>The association of the DR1/DRAP1 heterodimer with TBP results in a functional repression of both activated and basal transcription of class II genes. This interaction precludes the formation of a transcription-competent complex by inhibiting the association of TFIIA and/or TFIIB with TBP. Can bind to DNA on its own. {ECO:0000269|PubMed:8608938, ECO:0000269|PubMed:8670811}.</t>
  </si>
  <si>
    <t>ENSGT00390000012424;</t>
  </si>
  <si>
    <t>257_"RNA_polymerase_II_complex,_chromatin_structure_modifying::RNA_polymerase_II_complex,_incomplete_(CBP,_RPBI,_PCAF,_BAF47),_chromatin_structure_modifying::RNA_polymerase_II_complex_(CBP,_PCAF,_RPB1,_BAF47,_CYCC,_CDK8),_chromatin_structure_modifying::RNA_polymerase_II_complex_(RPB1,_RAP74,_CDK8,_CYCC,_SRB7,_BAF190,_BAF47),_chromatin_structure_modifying::RNA_polymerase_II_complex,_incomplete_(CDK8_complex),_chromatin_structure_modifying";</t>
  </si>
  <si>
    <t>Q14964</t>
  </si>
  <si>
    <t>Ras-related protein Rab-39A (Rab-39)</t>
  </si>
  <si>
    <t>Plays a role in the maturation and acidification of phagosomes that engulf pathogens, such as S.aureus and M.tuberculosis. Plays a role in vesicular trafficking. Plays a role in the fusion of phagosomes with lysosomes. {ECO:0000269|PubMed:21255211}.</t>
  </si>
  <si>
    <t>K07924;</t>
  </si>
  <si>
    <t>Q14974</t>
  </si>
  <si>
    <t>Importin subunit beta-1 (Importin-90) (Karyopherin subunit beta-1) (Nuclear factor p97) (Pore targeting complex 97 kDa subunit) (PTAC97)</t>
  </si>
  <si>
    <t>Functions in nuclear protein import, either in association with an adapter protein, like an importin-alpha subunit, which binds to nuclear localization signals (NLS) in cargo substrates, or by acting as autonomous nuclear transport receptor. Acting autonomously, serves itself as NLS receptor. Docking of the importin/substrate complex to the nuclear pore complex (NPC) is mediated by KPNB1 through binding to nucleoporin FxFG repeats and the complex is subsequently translocated through the pore by an energy requiring, Ran-dependent mechanism. At the nucleoplasmic side of the NPC, Ran binds to importin-beta and the three components separate and importin-alpha and -beta are re-exported from the nucleus to the cytoplasm where GTP hydrolysis releases Ran from importin. The directionality of nuclear import is thought to be conferred by an asymmetric distribution of the GTP- and GDP-bound forms of Ran between the cytoplasm and nucleus. Mediates autonomously the nuclear import of ribosomal proteins RPL23A, RPS7 and RPL5. Binds to a beta-like import receptor binding (BIB) domain of RPL23A. In association with IPO7 mediates the nuclear import of H1 histone. In vitro, mediates nuclear import of H2A, H2B, H3 and H4 histones. In case of HIV-1 infection, binds and mediates the nuclear import of HIV-1 Rev. Imports SNAI1 and PRKCI into the nucleus. {ECO:0000269|PubMed:10228156, ECO:0000269|PubMed:11891849, ECO:0000269|PubMed:19386897, ECO:0000269|PubMed:9687515}.</t>
  </si>
  <si>
    <t>K14293;</t>
  </si>
  <si>
    <t>ENSGT00550000074898;</t>
  </si>
  <si>
    <t>Q14978</t>
  </si>
  <si>
    <t>Nucleolar and coiled-body phosphoprotein 1 (140 kDa nucleolar phosphoprotein) (Nopp140) (Hepatitis C virus NS5A-transactivated protein 13) (HCV NS5A-transactivated protein 13) (Nucleolar 130 kDa protein) (Nucleolar phosphoprotein p130)</t>
  </si>
  <si>
    <t>Related to nucleologenesis, may play a role in the maintenance of the fundamental structure of the fibrillar center and dense fibrillar component in the nucleolus. It has intrinsic GTPase and ATPase activities. May play an important role in transcription catalyzed by RNA polymerase I.</t>
  </si>
  <si>
    <t>ENSGT00730000111092;</t>
  </si>
  <si>
    <t>Nuclear mitotic apparatus protein 1 (NuMA protein) (Nuclear matrix protein-22) (NMP-22) (SP-H antigen)</t>
  </si>
  <si>
    <t>Highly abundant component of the nuclear matrix where it may serve a non-mitotic structural role, occupies the majority if the nuclear volume. Required for maintenance and establishment of the mitotic spindle poles, functionning as a tether linking bulk microtubules of the spindle to centrosomes. May be involved in coordination of the alignment of the mitotic spindle to the cellular polarity axis, which is a prerequisite for asymmetric cell divisions. {ECO:0000269|PubMed:19255246}.</t>
  </si>
  <si>
    <t>K16808;</t>
  </si>
  <si>
    <t>ENSGT00730000111158;</t>
  </si>
  <si>
    <t>173_C_173;298_C_298;</t>
  </si>
  <si>
    <t>Q14980</t>
  </si>
  <si>
    <t>Q14997</t>
  </si>
  <si>
    <t>Proteasome activator complex subunit 4 (Proteasome activator PA200)</t>
  </si>
  <si>
    <t>Associated component of the proteasome that specifically recognizes acetylated histones and promotes ATP- and ubiquitin-independent degradation of core histones during spermatogenesis and DNA damage response. Recognizes and binds acetylated histones via its bromodomain-like (BRDL) region and activates the proteasome by opening the gated channel for substrate entry. Binds to the core proteasome via its C-terminus, which occupies the same binding sites as the proteasomal ATPases, opening the closed structure of the proteasome via an active gating mechanism. Component of the spermatoproteasome, a form of the proteasome specifically found in testis: binds to acetylated histones and promotes degradation of histones, thereby participating actively to the exchange of histones during spermatogenesis. Also involved in DNA damage response in somatic cells, by promoting degradation of histones following DNA double-strand breaks. {ECO:0000269|PubMed:12093752, ECO:0000269|PubMed:18845680, ECO:0000269|PubMed:22550082, ECO:0000269|PubMed:23706739}.</t>
  </si>
  <si>
    <t>K06699;</t>
  </si>
  <si>
    <t>ENSGT00390000011433;</t>
  </si>
  <si>
    <t>Q14999</t>
  </si>
  <si>
    <t>Cullin-7 (CUL-7)</t>
  </si>
  <si>
    <t>Core component of the 3M and Cul7-RING(FBXW8) complexes, which mediates the ubiquitination of target proteins. Core component of the 3M complex, a complex required to regulate microtubule dynamics and genome integrity. It is unclear how the 3M complex regulates microtubules, it could act by controlling the level of a microtubule stabilizer (PubMed:24793695). Interaction with CUL9 is required to inhibit CUL9 activity and ubiquitination of BIRC5 (PubMed:24793696). Core component of a Cul7-RING ubiquitin-protein ligase with FBXW8, which mediates ubiquitination and consequent degradation of target proteins such as GORASP1, IRS1 and MAP4K1/HPK1 (PubMed:21572988, PubMed:24362026). Ubiquitination of GORASP1 regulates Golgi morphogenesis and dendrite patterning in brain (PubMed:21572988). Mediates ubiquitination and degradation of IRS1 in a mTOR-dependent manner: the Cul7-RING(FBXW8) complex recognizes and binds IRS1 previously phosphorylated by S6 kinase (RPS6KB1 or RPS6KB2) (PubMed:18498745). The Cul7-RING(FBXW8) complex also mediates ubiquitination of MAP4K1/HPK1: recognizes and binds autophosphorylated MAP4K1/HPK1, leading to its degradatation, thereby affecting cell proliferation and differentiation (PubMed:24362026). Acts as a regulator in trophoblast cell epithelial-mesenchymal transition and placental development (PubMed:20139075). Does not promote polyubiquitination and proteasomal degradation of p53/TP53 (PubMed:16547496, PubMed:17332328). While the Cul7-RING(FBXW8) and the 3M complexes are associated and involved in common processes, CUL7 and the Cul7-RING(FBXW8) complex may be have additional functions. {ECO:0000269|PubMed:16547496, ECO:0000269|PubMed:17332328, ECO:0000269|PubMed:18498745, ECO:0000269|PubMed:20139075, ECO:0000269|PubMed:21572988, ECO:0000269|PubMed:24362026, ECO:0000269|PubMed:24793695, ECO:0000269|PubMed:24793696}.</t>
  </si>
  <si>
    <t>K10613;</t>
  </si>
  <si>
    <t>ENSGT00770000120508;</t>
  </si>
  <si>
    <t>311_"Ubiquitin_E3_ligase_(GLMN,_FBXW8,_SKP1A,_RBX1)::Ubiquitin_E3_ligase_(SKP1A,_FBXW8,_CUL7,_RBX1)";</t>
  </si>
  <si>
    <t>GTPase-activating protein and VPS9 domain-containing protein 1 (GAPex-5) (Rab5-activating protein 6)</t>
  </si>
  <si>
    <t>Acts both as a GTPase-activating protein (GAP) and a guanine nucleotide exchange factor (GEF), and participates in various processes such as endocytosis, insulin receptor internalization or LC2A4/GLUT4 trafficking. Acts as a GEF for the Ras-related protein RAB31 by exchanging bound GDP for free GTP, leading to regulate LC2A4/GLUT4 trafficking. In the absence of insulin, it maintains RAB31 in an active state and promotes a futile cycle between LC2A4/GLUT4 storage vesicles and early endosomes, retaining LC2A4/GLUT4 inside the cells. Upon insulin stimulation, it is translocated to the plasma membrane, releasing LC2A4/GLUT4 from intracellular storage vesicles. Also involved in EGFR trafficking and degradation, possibly by promoting EGFR ubiquitination and subsequent degradation by the proteasome. Has GEF activity for Rab5 and GAP activity for Ras. {ECO:0000269|PubMed:16410077}.</t>
  </si>
  <si>
    <t>ENSGT00530000063341;</t>
  </si>
  <si>
    <t>Q14C86</t>
  </si>
  <si>
    <t>Q14CS0</t>
  </si>
  <si>
    <t>UBX domain-containing protein 2B (NSFL1 cofactor p37) (p97 cofactor p37)</t>
  </si>
  <si>
    <t>Adapter protein required for Golgi and endoplasmic reticulum biogenesis. Involved in Golgi and endoplasmic reticulum maintenance during interphase and in their reassembly at the end of mitosis. The complex formed with VCP has membrane fusion activity; membrane fusion activity requires USO1-GOLGA2 tethering and BET1L. VCPIP1 is also required, but not its deubiquitinating activity. {ECO:0000269|PubMed:17141156}.</t>
  </si>
  <si>
    <t>N-alpha-acetyltransferase 25, NatB auxiliary subunit (Mitochondrial distribution and morphology protein 20) (N-terminal acetyltransferase B complex subunit MDM20) (NatB complex subunit MDM20) (N-terminal acetyltransferase B complex subunit NAA25) (p120)</t>
  </si>
  <si>
    <t>Non-catalytic subunit of the NatB complex which catalyzes acetylation of the N-terminal methionine residues of peptides beginning with Met-Asp-Glu. May play a role in normal cell-cycle progression. {ECO:0000269|PubMed:18570629}.</t>
  </si>
  <si>
    <t>K17973;</t>
  </si>
  <si>
    <t>ENSGT00390000003496;</t>
  </si>
  <si>
    <t>Q14CX7</t>
  </si>
  <si>
    <t>Q14CZ0</t>
  </si>
  <si>
    <t>UPF0472 protein C16orf72</t>
  </si>
  <si>
    <t>ENSGT00390000002886;</t>
  </si>
  <si>
    <t>Q15003</t>
  </si>
  <si>
    <t>Condensin complex subunit 2 (Barren homolog protein 1) (Chromosome-associated protein H) (hCAP-H) (Non-SMC condensin I complex subunit H) (XCAP-H homolog)</t>
  </si>
  <si>
    <t>Regulatory subunit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{ECO:0000269|PubMed:11136719}.</t>
  </si>
  <si>
    <t>K06676;</t>
  </si>
  <si>
    <t>ENSGT00390000004149;</t>
  </si>
  <si>
    <t>3_13S_condensin_complex::Condensin_I-PARP-1-XRCC1_complex::Condensin_I_complex::DNA_ligase_IV-condensin_complex;</t>
  </si>
  <si>
    <t>Q15004</t>
  </si>
  <si>
    <t>PCNA-associated factor (Hepatitis C virus NS5A-transactivated protein 9) (HCV NS5A-transactivated protein 9) (Overexpressed in anaplastic thyroid carcinoma 1) (OEATC-1) (PCNA-associated factor of 15 kDa) (PAF15) (p15PAF)</t>
  </si>
  <si>
    <t>PCNA-binding protein that acts as a regulator of DNA repair during DNA replication. Following DNA damage, the interaction with PCNA is disrupted, facilitating the interaction between monoubiquitinated PCNA and the translesion DNA synthesis DNA polymerase eta (POLH) at stalled replisomes, facilitating the bypass of replication-fork-blocking lesions. Also acts as a regulator of centrosome number. {ECO:0000269|PubMed:21673012, ECO:0000269|PubMed:23000965}.</t>
  </si>
  <si>
    <t>ENSGT00510000048252;</t>
  </si>
  <si>
    <t>564_C_564;</t>
  </si>
  <si>
    <t>Q15008</t>
  </si>
  <si>
    <t>26S proteasome non-ATPase regulatory subunit 6 (26S proteasome regulatory subunit RPN7) (26S proteasome regulatory subunit S10) (Breast cancer-associated protein SGA-113M) (Phosphonoformate immuno-associated protein 4) (Proteasome regulatory particle subunit p44S10) (p42A)</t>
  </si>
  <si>
    <t>K03037;</t>
  </si>
  <si>
    <t>Q15014</t>
  </si>
  <si>
    <t>Mortality factor 4-like protein 2 (MORF-related gene X protein) (Protein MSL3-2) (Transcription factor-like protein MRGX)</t>
  </si>
  <si>
    <t>Component of the NuA4 histone acetyltransferase complex which is involved in transcriptional activation of select genes principally by acetylation of nucleosomal histone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The NuA4 complex ATPase and helicase activities seem to be, at least in part, contributed by the association of RUVBL1 and RUVBL2 with EP400. NuA4 may also play a direct role in DNA repair when directly recruited to sites of DNA damage. Also component of the MSIN3A complex which acts to repress transcription by deacetylation of nucleosomal histones.</t>
  </si>
  <si>
    <t>K11342;</t>
  </si>
  <si>
    <t>ENSGT00530000063018;</t>
  </si>
  <si>
    <t>Q15018</t>
  </si>
  <si>
    <t>BRISC complex subunit Abro1 (Abraxas brother protein 1) (Protein FAM175B)</t>
  </si>
  <si>
    <t>Component of the BRISC complex, a multiprotein complex that specifically cleaves 'Lys-63'-linked ubiquitin. May act as a central scaffold protein that assembles the various components of the BRISC complex.</t>
  </si>
  <si>
    <t>ENSGT00530000063424;</t>
  </si>
  <si>
    <t>Q15019</t>
  </si>
  <si>
    <t>Septin-2 (Neural precursor cell expressed developmentally down-regulated protein 5) (NEDD-5)</t>
  </si>
  <si>
    <t>Filament-forming cytoskeletal GTPase. Required for normal organization of the actin cytoskeleton. Plays a role in the biogenesis of polarized columnar-shaped epithelium by maintaining polyglutamylated microtubules, thus facilitating efficient vesicle transport, and by impeding MAP4 binding to tubulin. Required for the progression through mitosis. Forms a scaffold at the midplane of the mitotic splindle required to maintain CENPE localization at kinetochores and consequently chromosome congression. During anaphase, may be required for chromosome segregation and spindle elongation. Plays a role in ciliogenesis and collective cell movements. In cilia, required for the integrity of the diffusion barrier at the base of the primary cilium that prevents diffusion of transmembrane proteins between the cilia and plasma membranes: probably acts by regulating the assembly of the tectonic-like complex (also named B9 complex) by localizing TMEM231 protein. May play a role in the internalization of 2 intracellular microbial pathogens, Listeria monocytogenes and Shigella flexneri. {ECO:0000269|PubMed:15774761, ECO:0000269|PubMed:17803907, ECO:0000269|PubMed:18209106, ECO:0000269|PubMed:19145258}.</t>
  </si>
  <si>
    <t>K16942;</t>
  </si>
  <si>
    <t>285_Septin_complex;</t>
  </si>
  <si>
    <t>Q15020</t>
  </si>
  <si>
    <t>Squamous cell carcinoma antigen recognized by T-cells 3 (SART-3) (Tat-interacting protein of 110 kDa) (Tip110) (p110 nuclear RNA-binding protein)</t>
  </si>
  <si>
    <t>U6 snRNP-binding protein that functions as a recycling factor of the splicing machinery. Promotes the initial reassembly of U4 and U6 snRNPs following their ejection from the spliceosome during its maturation (PubMed:12032085). Also binds U6atac snRNPs and may function as a recycling factor for U4atac/U6atac spliceosomal snRNP, an initial step in the assembly of U12-type spliceosomal complex. The U12-type spliceosomal complex plays a role in the splicing of introns with non-canonical splice sites (PubMed:14749385). May also function as a substrate-targeting factor for deubiquitinases like USP4 and USP15. Recruits USP4 to ubiquitinated PRPF3 within the U4/U5/U6 tri-snRNP complex, promoting PRPF3 deubiquitination and thereby regulating the spliceosome U4/U5/U6 tri-snRNP spliceosomal complex disassembly (PubMed:20595234). May also recruit the deubiquitinase USP15 to histone H2B and mediate histone deubiquitination, thereby regulating gene expression and/or DNA repair (PubMed:24526689). May play a role in hematopoiesis probably through transcription regulation of specific genes including MYC (By similarity). {ECO:0000250|UniProtKB:Q9JLI8, ECO:0000269|PubMed:12032085, ECO:0000269|PubMed:14749385, ECO:0000269|PubMed:20595234, ECO:0000269|PubMed:24526689}.; Regulates Tat transactivation activity through direct interaction. May be a cellular factor for HIV-1 gene expression and viral replication. {ECO:0000269|PubMed:11959860}.</t>
  </si>
  <si>
    <t>ENSGT00730000111098;</t>
  </si>
  <si>
    <t>250_C_250;459_C_459;</t>
  </si>
  <si>
    <t>Q15021</t>
  </si>
  <si>
    <t>Condensin complex subunit 1 (Chromosome condensation-related SMC-associated protein 1) (Chromosome-associated protein D2) (hCAP-D2) (Non-SMC condensin I complex subunit D2) (XCAP-D2 homolog)</t>
  </si>
  <si>
    <t>Regulatory subunit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 May target the condensin complex to DNA via its C-terminal domain. {ECO:0000269|PubMed:11136719}.</t>
  </si>
  <si>
    <t>K06677;</t>
  </si>
  <si>
    <t>ENSGT00390000017108;</t>
  </si>
  <si>
    <t>428_C_428;462_C_462;</t>
  </si>
  <si>
    <t>Q15022</t>
  </si>
  <si>
    <t>Polycomb protein SUZ12 (Chromatin precipitated E2F target 9 protein) (ChET 9 protein) (Joined to JAZF1 protein) (Suppressor of zeste 12 protein homolog)</t>
  </si>
  <si>
    <t>Polycomb group (PcG) protein. Component of the PRC2/EED-EZH2 complex, which methylates 'Lys-9' (H3K9me) and 'Lys-27' (H3K27me) of histone H3, leading to transcriptional repression of the affected target gene. The PRC2/EED-EZH2 complex may also serve as a recruiting platform for DNA methyltransferases, thereby linking two epigenetic repression systems. Genes repressed by the PRC2/EED-EZH2 complex include HOXC8, HOXA9, MYT1 and CDKN2A. {ECO:0000269|PubMed:15225548, ECO:0000269|PubMed:15231737, ECO:0000269|PubMed:15385962, ECO:0000269|PubMed:16618801, ECO:0000269|PubMed:17344414, ECO:0000269|PubMed:18285464}.</t>
  </si>
  <si>
    <t>K11463;</t>
  </si>
  <si>
    <t>ENSGT00390000012364;</t>
  </si>
  <si>
    <t>114_EED-EZH-YY1_polycomb_complex::EED-EZH2_complex::Polycomb_repressive_complex_2_(PRC2)::Polycomb_repressive_complex_2_(PRC_2)::Polycomb_repressive_complex_3_(PRC3)::Polycomb_repressive_complex_4_(PRC4);</t>
  </si>
  <si>
    <t>83_C_83;588_C_588;</t>
  </si>
  <si>
    <t>Q15024</t>
  </si>
  <si>
    <t>Exosome complex component RRP42 (Exosome component 7) (Ribosomal RNA-processing protein 42) (p8)</t>
  </si>
  <si>
    <t>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t>
  </si>
  <si>
    <t>K12589;</t>
  </si>
  <si>
    <t>81_C_81;313_C_313;</t>
  </si>
  <si>
    <t>Q15025</t>
  </si>
  <si>
    <t>TNFAIP3-interacting protein 1 (A20-binding inhibitor of NF-kappa-B activation 1) (ABIN-1) (HIV-1 Nef-interacting protein) (Nef-associated factor 1) (Naf1) (Nip40-1) (Virion-associated nuclear shuttling protein) (VAN) (hVAN)</t>
  </si>
  <si>
    <t>Inhibits NF-kappa-B activation and TNF-induced NF-kappa-B-dependent gene expression by regulating A20/TNFAIP3-mediated deubiquitination of IKBKG; proposed to link A20/TNFAIP3 to ubiquitinated IKBKG. Involved in regulation of EGF-induced ERK1/ERK2 signaling pathway; blocks MAPK3/MAPK1 nuclear translocation and MAPK1-dependent transcription. Increases cell surface CD4(T4) antigen expression. Involved in the anti-inflammatory response of macrophages and positively regulates TLR-induced activation of CEBPB. Involved in the prevention of autoimmunity; this function implicates binding to polyubiquitin. Involved in leukocyte integrin activation during inflammation; this function is mediated by association with SELPLG and dependent on phosphorylation by SRC-family kinases. Interacts with HIV-1 matrix protein and is packaged into virions and overexpression can inhibit viral replication. May regulate matrix nuclear localization, both nuclear import of PIC (Preintegration complex) and export of GAG polyprotein and viral genomic RNA during virion production. In case of infection, promotes association of IKBKG with Shigella flexneri E3 ubiquitin-protein ligase ipah9.8 p which in turn promotes polyubiquitination of IKBKG leading to its proteasome-dependent degradation and thus is perturbing NF-kappa-B activation during bacterial infection. {ECO:0000269|PubMed:12220502, ECO:0000269|PubMed:16684768, ECO:0000269|PubMed:17016622, ECO:0000269|PubMed:17632516, ECO:0000269|PubMed:20010814}.</t>
  </si>
  <si>
    <t>ENSGT00510000046908;</t>
  </si>
  <si>
    <t>116 kDa U5 small nuclear ribonucleoprotein component (Elongation factor Tu GTP-binding domain-containing protein 2) (SNU114 homolog) (hSNU114) (U5 snRNP-specific protein, 116 kDa) (U5-116 kDa)</t>
  </si>
  <si>
    <t>Component of the U5 snRNP and the U4/U6-U5 tri-snRNP complex required for pre-mRNA splicing. Binds GTP.</t>
  </si>
  <si>
    <t>K12852;</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</si>
  <si>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15_ALL-1_supercomplex::SIN3_complex::Sin3_complex::mSin3A-HDAC1-HDAC2_complex::mSin3A_complex::MeCP2-SIN3A-HDAC_complex::MAD1-mSin3A-HDAC2_complex::PU.1-SIN3A-HDAC_complex::SMARCA2/BRM-BAF57-MECP2_complex::hNURF_complex;</t>
  </si>
  <si>
    <t>555_C_555;618_C_618;</t>
  </si>
  <si>
    <t>Q15029</t>
  </si>
  <si>
    <t>R3H domain-containing protein 1</t>
  </si>
  <si>
    <t>ENSGT00440000038338;</t>
  </si>
  <si>
    <t>Q15032</t>
  </si>
  <si>
    <t>Q15036</t>
  </si>
  <si>
    <t>Sorting nexin-17</t>
  </si>
  <si>
    <t>Critical regulator of endosomal recycling of numerous receptors, channels, and other transmembrane proteins. Binds to NPxY sequences in the cytoplasmic tails of target cargos. Plays a role in the sorting of endocytosed LRP1 and APP, and prevents their degradation. Required for maintenance of normal cell surface levels of APP and LRP1. Recycles internalized integrins ITGB1, ITGB5 and their associated alpha subunits, preventing them from lysosomal degradation. Interacts with membranes containing phosphatidylinositol 3-phosphate (PtdIns(3P)). {ECO:0000269|PubMed:15121882, ECO:0000269|PubMed:15769472, ECO:0000269|PubMed:16712798, ECO:0000269|PubMed:19005208, ECO:0000269|PubMed:21512128, ECO:0000269|PubMed:22492727}.</t>
  </si>
  <si>
    <t>K17929;</t>
  </si>
  <si>
    <t>ENSGT00530000063147;</t>
  </si>
  <si>
    <t>Q15041</t>
  </si>
  <si>
    <t>ADP-ribosylation factor-like protein 6-interacting protein 1 (ARL-6-interacting protein 1) (Aip-1)</t>
  </si>
  <si>
    <t>May be involved in protein transport, membrane trafficking, or cell signaling during hematopoietic maturation.</t>
  </si>
  <si>
    <t>ENSGT00390000005707;</t>
  </si>
  <si>
    <t>Q15042</t>
  </si>
  <si>
    <t>Rab3 GTPase-activating protein catalytic subunit (RAB3 GTPase-activating protein 130 kDa subunit) (Rab3-GAP p130) (Rab3-GAP)</t>
  </si>
  <si>
    <t>Probable catalytic subunit of a GTPase activating protein that has specificity for Rab3 subfamily (RAB3A, RAB3B, RAB3C and RAB3D). Rab3 proteins are involved in regulated exocytosis of neurotransmitters and hormones. Specifically converts active Rab3-GTP to the inactive form Rab3-GDP. Required for normal eye and brain development. May participate in neurodevelopmental processes such as proliferation, migration and differentiation before synapse formation, and non-synaptic vesicular release of neurotransmitters. {ECO:0000269|PubMed:10859313, ECO:0000269|PubMed:9030515}.</t>
  </si>
  <si>
    <t>K18270;</t>
  </si>
  <si>
    <t>ENSGT00390000006705;</t>
  </si>
  <si>
    <t>Q15046</t>
  </si>
  <si>
    <t>Lysine--tRNA ligase (EC 6.1.1.6) (Lysyl-tRNA synthetase) (LysRS)</t>
  </si>
  <si>
    <t>Catalyzes the specific attachment of an amino acid to its cognate tRNA in a 2 step reaction: the amino acid (AA) is first activated by ATP to form AA-AMP and then transferred to the acceptor end of the tRNA. When secreted, acts as a signaling molecule that induces immune response through the activation of monocyte/macrophages. Catalyzes the synthesis of diadenosine oligophosphate (Ap4A), a signaling molecule involved in the activation of MITF transcriptional activity. Interacts with HIV-1 virus GAG protein, facilitating the selective packaging of tRNA(3)(Lys), the primer for reverse transcription initiation. {ECO:0000269|PubMed:15851690, ECO:0000269|PubMed:5338216}.</t>
  </si>
  <si>
    <t>K04567;</t>
  </si>
  <si>
    <t>ENSGT00550000074841;</t>
  </si>
  <si>
    <t>Histone-lysine N-methyltransferase SETDB1 (EC 2.1.1.43) (ERG-associated protein with SET domain) (ESET) (Histone H3-K9 methyltransferase 4) (H3-K9-HMTase 4) (Lysine N-methyltransferase 1E) (SET domain bifurcated 1)</t>
  </si>
  <si>
    <t>Histone methyltransferase that specifically trimethylates 'Lys-9' of histone H3. H3 'Lys-9' trimethylation represents a specific tag for epigenetic transcriptional repression by recruiting HP1 (CBX1, CBX3 and/or CBX5) proteins to methylated histones. Mainly functions in euchromatin regions, thereby playing a central role in the silencing of euchromatic genes. H3 'Lys-9' trimethylation is coordinated with DNA methylation. Probably forms a complex with MBD1 and ATF7IP that represses transcription and couples DNA methylation and histone 'Lys-9' trimethylation. Its activity is dependent on MBD1 and is heritably maintained through DNA replication by being recruited by CAF-1. SETDB1 is targeted to histone H3 by TRIM28/TIF1B, a factor recruited by KRAB zinc-finger proteins. {ECO:0000269|PubMed:12869583, ECO:0000269|PubMed:14536086, ECO:0000269|PubMed:15327775, ECO:0000269|PubMed:17952062}.</t>
  </si>
  <si>
    <t>K11421;</t>
  </si>
  <si>
    <t>ENSGT00760000119330;</t>
  </si>
  <si>
    <t>190_MBD1-MCAF1-SETDB1_complex::Replication-coupled_CAF-1-MBD1-ETDB1_complex;</t>
  </si>
  <si>
    <t>Q15047</t>
  </si>
  <si>
    <t>Q15048</t>
  </si>
  <si>
    <t>Leucine-rich repeat-containing protein 14</t>
  </si>
  <si>
    <t>Q15051</t>
  </si>
  <si>
    <t>IQ calmodulin-binding motif-containing protein 1 (Nephrocystin-5) (p53 and DNA damage-regulated IQ motif protein) (PIQ)</t>
  </si>
  <si>
    <t>Involved in ciliogenesis. {ECO:0000250}.</t>
  </si>
  <si>
    <t>K16774;</t>
  </si>
  <si>
    <t>ENSGT00390000002188;</t>
  </si>
  <si>
    <t>Rho guanine nucleotide exchange factor 6 (Alpha-Pix) (COOL-2) (PAK-interacting exchange factor alpha) (Rac/Cdc42 guanine nucleotide exchange factor 6)</t>
  </si>
  <si>
    <t>Acts as a RAC1 guanine nucleotide exchange factor (GEF).</t>
  </si>
  <si>
    <t>K05729;</t>
  </si>
  <si>
    <t>Q15052</t>
  </si>
  <si>
    <t>Q15054</t>
  </si>
  <si>
    <t>DNA polymerase delta subunit 3 (DNA polymerase delta subunit p66)</t>
  </si>
  <si>
    <t>Required for optimal DNA polymerase delta activity. {ECO:0000269|PubMed:10219083, ECO:0000269|PubMed:10852724, ECO:0000269|PubMed:16510448}.</t>
  </si>
  <si>
    <t>K03504;</t>
  </si>
  <si>
    <t>ENSGT00390000015282;</t>
  </si>
  <si>
    <t>Q15056</t>
  </si>
  <si>
    <t>Eukaryotic translation initiation factor 4H (eIF-4H) (Williams-Beuren syndrome chromosomal region 1 protein)</t>
  </si>
  <si>
    <t>Stimulates the RNA helicase activity of EIF4A in the translation initiation complex. Binds weakly mRNA. {ECO:0000269|PubMed:10585411, ECO:0000269|PubMed:11418588}.</t>
  </si>
  <si>
    <t>Q15057</t>
  </si>
  <si>
    <t>Arf-GAP with coiled-coil, ANK repeat and PH domain-containing protein 2 (Centaurin-beta-2) (Cnt-b2)</t>
  </si>
  <si>
    <t>GTPase-activating protein (GAP) for ADP ribosylation factor 6 (ARF6). {ECO:0000269|PubMed:11062263}.</t>
  </si>
  <si>
    <t>K12489;</t>
  </si>
  <si>
    <t>Q15061</t>
  </si>
  <si>
    <t>WD repeat-containing protein 43</t>
  </si>
  <si>
    <t>K14546;</t>
  </si>
  <si>
    <t>ENSGT00390000004254;</t>
  </si>
  <si>
    <t>Q15075</t>
  </si>
  <si>
    <t>Early endosome antigen 1 (Endosome-associated protein p162) (Zinc finger FYVE domain-containing protein 2)</t>
  </si>
  <si>
    <t>Binds phospholipid vesicles containing phosphatidylinositol 3-phosphate and participates in endosomal trafficking.</t>
  </si>
  <si>
    <t>K12478;</t>
  </si>
  <si>
    <t>ENSGT00730000110715;</t>
  </si>
  <si>
    <t>Protein disulfide-isomerase A6 (EC 5.3.4.1) (Endoplasmic reticulum protein 5) (ER protein 5) (ERp5) (Protein disulfide isomerase P5) (Thioredoxin domain-containing protein 7)</t>
  </si>
  <si>
    <t>May function as a chaperone that inhibits aggregation of misfolded proteins. Plays a role in platelet aggregation and activation by agonists such as convulxin, collagen and thrombin. {ECO:0000269|PubMed:12204115, ECO:0000269|PubMed:15466936}.</t>
  </si>
  <si>
    <t>K09584;</t>
  </si>
  <si>
    <t>ENSGT00730000110455;</t>
  </si>
  <si>
    <t>Q15084</t>
  </si>
  <si>
    <t>Q15102</t>
  </si>
  <si>
    <t>Platelet-activating factor acetylhydrolase IB subunit gamma (EC 3.1.1.47) (PAF acetylhydrolase 29 kDa subunit) (PAF-AH 29 kDa subunit) (PAF-AH subunit gamma) (PAFAH subunit gamma)</t>
  </si>
  <si>
    <t>Inactivates paf by removing the acetyl group at the sn-2 position. This is a catalytic subunit. Plays an important role during the development of brain.</t>
  </si>
  <si>
    <t>Q15121</t>
  </si>
  <si>
    <t>Astrocytic phosphoprotein PEA-15 (15 kDa phosphoprotein enriched in astrocytes) (Phosphoprotein enriched in diabetes) (PED)</t>
  </si>
  <si>
    <t>Blocks Ras-mediated inhibition of integrin activation and modulates the ERK MAP kinase cascade. Inhibits RPS6KA3 activities by retaining it in the cytoplasm (By similarity). Inhibits both TNFRSF6- and TNFRSF1A-mediated CASP8 activity and apoptosis. Regulates glucose transport by controlling both the content of SLC2A1 glucose transporters on the plasma membrane and the insulin-dependent trafficking of SLC2A4 from the cell interior to the surface. {ECO:0000250, ECO:0000269|PubMed:10442631, ECO:0000269|PubMed:9670003}.</t>
  </si>
  <si>
    <t>ENSGT00390000000230;</t>
  </si>
  <si>
    <t>Q15126</t>
  </si>
  <si>
    <t>Phosphomevalonate kinase (PMKase) (hPMK) (EC 2.7.4.2)</t>
  </si>
  <si>
    <t>K13273;</t>
  </si>
  <si>
    <t>Plectin (PCN) (PLTN) (Hemidesmosomal protein 1) (HD1) (Plectin-1)</t>
  </si>
  <si>
    <t>Interlinks intermediate filaments with microtubules and microfilaments and anchors intermediate filaments to desmosomes or hemidesmosomes. Could also bind muscle proteins such as actin to membrane complexes in muscle. May be involved not only in the filaments network, but also in the regulation of their dynamics. Structural component of muscle. Isoform 9 plays a major role in the maintenance of myofibers integrity. {ECO:0000269|PubMed:12482924, ECO:0000269|PubMed:21109228}.</t>
  </si>
  <si>
    <t>K10388;</t>
  </si>
  <si>
    <t>410_C_410;</t>
  </si>
  <si>
    <t>Q15149</t>
  </si>
  <si>
    <t>Pericentriolar material 1 protein (PCM-1) (hPCM-1)</t>
  </si>
  <si>
    <t>Required for centrosome assembly and function. Essential for the correct localization of several centrosomal proteins including CEP250, CETN3, PCNT and NEK2. Required to anchor microtubules to the centrosome. Involved in the biogenesis of cilia. {ECO:0000269|PubMed:12403812, ECO:0000269|PubMed:15659651, ECO:0000269|PubMed:16943179, ECO:0000269|PubMed:20551181, ECO:0000269|PubMed:24121310}.</t>
  </si>
  <si>
    <t>K16537;</t>
  </si>
  <si>
    <t>Q15154</t>
  </si>
  <si>
    <t>Q15172</t>
  </si>
  <si>
    <t>Serine/threonine-protein phosphatase 2A 56 kDa regulatory subunit alpha isoform (PP2A B subunit isoform B'-alpha) (PP2A B subunit isoform B56-alpha) (PP2A B subunit isoform PR61-alpha) (PR61alpha) (PP2A B subunit isoform R5-alpha)</t>
  </si>
  <si>
    <t>Q15181</t>
  </si>
  <si>
    <t>Inorganic pyrophosphatase (EC 3.6.1.1) (Pyrophosphate phospho-hydrolase) (PPase)</t>
  </si>
  <si>
    <t>K01507;</t>
  </si>
  <si>
    <t>16_C_16;482_C_482;</t>
  </si>
  <si>
    <t>Q15185</t>
  </si>
  <si>
    <t>Prostaglandin E synthase 3 (EC 5.3.99.3) (Cytosolic prostaglandin E2 synthase) (cPGES) (Hsp90 co-chaperone) (Progesterone receptor complex p23) (Telomerase-binding protein p23)</t>
  </si>
  <si>
    <t>Cytosolic prostaglandin synthase that catalyzes the oxidoreduction of prostaglandin endoperoxide H2 (PGH2) to prostaglandin E2 (PGE2) (PubMed:10922363). Molecular chaperone that localizes to genomic response elements in a hormone-dependent manner and disrupts receptor-mediated transcriptional activation, by promoting disassembly of transcriptional regulatory complexes (PubMed:11274138, PubMed:12077419). Facilitates HIF alpha proteins hydroxylation via interaction with EGLN1/PHD2, leading to recruit EGLN1/PHD2 to the HSP90 pathway (PubMed:24711448). {ECO:0000269|PubMed:10922363, ECO:0000269|PubMed:11274138, ECO:0000269|PubMed:12077419, ECO:0000269|PubMed:24711448}.</t>
  </si>
  <si>
    <t>K15730;</t>
  </si>
  <si>
    <t>ENSGT00510000046493;</t>
  </si>
  <si>
    <t>323_p23_protein_complex;</t>
  </si>
  <si>
    <t>Q15208</t>
  </si>
  <si>
    <t>Serine/threonine-protein kinase 38 (EC 2.7.11.1) (NDR1 protein kinase) (Nuclear Dbf2-related kinase 1)</t>
  </si>
  <si>
    <t>Negative regulator of MAP3K1/2 signaling. Converts MAP3K2 from its phosphorylated form to its non-phosphorylated form and inhibits autophosphorylation of MAP3K2. {ECO:0000269|PubMed:12493777, ECO:0000269|PubMed:15197186, ECO:0000269|PubMed:17906693, ECO:0000269|PubMed:7761441}.</t>
  </si>
  <si>
    <t>K08790;</t>
  </si>
  <si>
    <t>Non-POU domain-containing octamer-binding protein (NonO protein) (54 kDa nuclear RNA- and DNA-binding protein) (55 kDa nuclear protein) (DNA-binding p52/p100 complex, 52 kDa subunit) (NMT55) (p54(nrb)) (p54nrb)</t>
  </si>
  <si>
    <t>DNA- and RNA binding protein, involved in several nuclear processes. Binds the conventional octamer sequence in double-stranded DNA. Also binds single-stranded DNA and RNA at a site independent of the duplex site. Involved in pre-mRNA splicing, probably as a heterodimer with SFPQ. Interacts with U5 snRNA, probably by binding to a purine-rich sequence located on the 3' side of U5 snRNA stem 1b. Together with PSPC1, required for the formation of nuclear paraspeckles. The SFPQ-NONO heteromer associated with MATR3 may play a role in nuclear retention of defective RNAs. The SFPQ-NONO heteromer may be involved in DNA unwinding by modulating the function of topoisomerase I/TOP1. The SFPQ-NONO heteromer may be involved in DNA non-homologous end joining (NHEJ) required for double-strand break repair and V(D)J recombination and may stabilize paired DNA ends. In vitro, the complex strongly stimulates DNA end joining, binds directly to the DNA substrates and cooperates with the Ku70/G22P1-Ku80/XRCC5 (Ku) dimer to establish a functional preligation complex. NONO is involved in transcriptional regulation. The SFPQ-NONO-NR5A1 complex binds to the CYP17 promoter and regulates basal and cAMP-dependent transcriptional avtivity. NONO binds to an enhancer element in long terminal repeats of endogenous intracisternal A particles (IAPs) and activates transcription. Regulates the circadian clock by repressing the transcriptional activator activity of the CLOCK-ARNTL/BMAL1 heterodimer. {ECO:0000269|PubMed:10858305, ECO:0000269|PubMed:11525732, ECO:0000269|PubMed:11897684, ECO:0000269|PubMed:15590677, ECO:0000269|PubMed:22416126}.</t>
  </si>
  <si>
    <t>K13214;</t>
  </si>
  <si>
    <t>ENSGT00390000005004;</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</si>
  <si>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295_TLE1_corepressor_complex_(MASH1_promoter-corepressor_complex);</t>
  </si>
  <si>
    <t>306_C_306;</t>
  </si>
  <si>
    <t>Q15233</t>
  </si>
  <si>
    <t>Q15257</t>
  </si>
  <si>
    <t>Serine/threonine-protein phosphatase 2A activator (EC 5.2.1.8) (PP2A, subunit B', PR53 isoform) (Phosphotyrosyl phosphatase activator) (PTPA) (Serine/threonine-protein phosphatase 2A regulatory subunit 4) (Serine/threonine-protein phosphatase 2A regulatory subunit B')</t>
  </si>
  <si>
    <t>PPIases accelerate the folding of proteins. It catalyzes the cis-trans isomerization of proline imidic peptide bonds in oligopeptides. Acts as a regulatory subunit for serine/threonine-protein phosphatase 2A (PP2A) modulating its activity or substrate specificity, probably by inducing a conformational change in the catalytic subunit, a proposed direct target of the PPIase. Can reactivate inactive phosphatase PP2A-phosphatase methylesterase complexes (PP2A(i)) in presence of ATP and Mg(2+) (By similarity). Reversibly stimulates the variable phosphotyrosyl phosphatase activity of PP2A core heterodimer PP2A(D) in presence of ATP and Mg(2+) (in vitro). The phosphotyrosyl phosphatase activity is dependent of an ATPase activity of the PP2A(D):PPP2R4 complex. Is involved in apoptosis; the function appears to be independent from PP2A. {ECO:0000250, ECO:0000269|PubMed:16916641, ECO:0000269|PubMed:17333320}.</t>
  </si>
  <si>
    <t>K17605;</t>
  </si>
  <si>
    <t>ENSGT00390000011500;</t>
  </si>
  <si>
    <t>Q15269</t>
  </si>
  <si>
    <t>Periodic tryptophan protein 2 homolog</t>
  </si>
  <si>
    <t>K14558;</t>
  </si>
  <si>
    <t>ENSGT00550000074981;</t>
  </si>
  <si>
    <t>191_C_191;504_C_504;</t>
  </si>
  <si>
    <t>Q15276</t>
  </si>
  <si>
    <t>Rab GTPase-binding effector protein 1 (Rabaptin-4) (Rabaptin-5) (Rabaptin-5alpha) (Renal carcinoma antigen NY-REN-17)</t>
  </si>
  <si>
    <t>Rab effector protein acting as linker between gamma-adaptin, RAB4A and RAB5A. Involved in endocytic membrane fusion and membrane trafficking of recycling endosomes. Stimulates RABGEF1 mediated nucleotide exchange on RAB5A. {ECO:0000269|PubMed:10698684, ECO:0000269|PubMed:11452015, ECO:0000269|PubMed:12773381, ECO:0000269|PubMed:8521472}.</t>
  </si>
  <si>
    <t>K12480;</t>
  </si>
  <si>
    <t>ENSGT00530000063743;</t>
  </si>
  <si>
    <t>22_APLG1-Rababtin5_complex;</t>
  </si>
  <si>
    <t>405_C_405;</t>
  </si>
  <si>
    <t>Ras GTPase-activating protein 2 (GTPase-activating protein 1m) (GAP1m)</t>
  </si>
  <si>
    <t>Inhibitory regulator of the Ras-cyclic AMP pathway. Binds inositol tetrakisphosphate (IP4).</t>
  </si>
  <si>
    <t>K08053;</t>
  </si>
  <si>
    <t>Q15283</t>
  </si>
  <si>
    <t>Q15286</t>
  </si>
  <si>
    <t>Ras-related protein Rab-35 (GTP-binding protein RAY) (Ras-related protein Rab-1C)</t>
  </si>
  <si>
    <t>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That Rab is involved in the process of endocytosis and is an essential rate-limiting regulator of the fast recycling pathway back to the plasma membrane. During cytokinesis, required for the postfurrowing terminal steps, namely for intercellular bridge stability and abscission, possibly by controlling phosphatidylinositol 4,5-bis phosphate (PIP2) and SEPT2 localization at the intercellular bridge. May indirectly regulate neurite outgrowth. {ECO:0000269|PubMed:16950109, ECO:0000269|PubMed:21951725}.</t>
  </si>
  <si>
    <t>K07876;</t>
  </si>
  <si>
    <t>ENSGT00740000115017;</t>
  </si>
  <si>
    <t>RNA-binding protein with serine-rich domain 1 (SR-related protein LDC2)</t>
  </si>
  <si>
    <t>Part of pre- and post-splicing multiprotein mRNP complexes. Auxiliary component of the splicing-dependent multiprotein exon junction complex (EJC) deposited at splice junction on mRNAs. The EJC is a dynamic structure consisting of core proteins and several peripheral nuclear and cytoplasmic associated factors that join the complex only transiently either during EJC assembly or during subsequent mRNA metabolism. Component of the ASAP and PSAP complexes which bind RNA in a sequence-independent manner and are proposed to be recruited to the EJC prior to or during the splicing process and to regulate specific excision of introns in specific transcription subsets. The ASAP complex can inhibit RNA processing during in vitro splicing reactions. The ASAP complex promotes apoptosis and is disassembled after induction of apoptosis. Enhances the formation of the ATP-dependent A complex of the spliceosome. Involved in both constitutive splicing and, in association with SRP54 and TRA2B/SFRS10, in distinctive modulation of alternative splicing in a substrate-dependent manner. Involved in the splicing modulation of BCL2L1/Bcl-X (and probably other apoptotic genes); specifically inhibits formation of proapoptotic isoforms such as Bcl-X(S); the activity is different from the established EJC assembly and function. Participates in mRNA 3'-end cleavage. Involved in UPF2-dependent nonsense-mediated decay (NMD) of mRNAs containing premature stop codons. Also mediates increase of mRNA abundance and translational efficiency. Binds spliced mRNA 20-25 nt upstream of exon-exon junctions. {ECO:0000269|PubMed:10449421, ECO:0000269|PubMed:11546874, ECO:0000269|PubMed:12665594, ECO:0000269|PubMed:12944400, ECO:0000269|PubMed:14729963, ECO:0000269|PubMed:14752011, ECO:0000269|PubMed:15684395, ECO:0000269|PubMed:16209946, ECO:0000269|PubMed:17586820, ECO:0000269|PubMed:22203037}.</t>
  </si>
  <si>
    <t>K14325;</t>
  </si>
  <si>
    <t>ENSGT00730000111029;</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</si>
  <si>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243_"Postsplicing_complex::Upf_complex_(UPF1,_UPF2,_UPF3a)::Upf_complex_(UPF1,_UPF2,_UPF3b)";</t>
  </si>
  <si>
    <t>Q15287</t>
  </si>
  <si>
    <t>Retinoblastoma-binding protein 5 (RBBP-5) (Retinoblastoma-binding protein RBQ-3)</t>
  </si>
  <si>
    <t>In embryonic stem (ES) cells, plays a crucial role in the differentiation potential, particularly along the neural lineage, regulating gene induction and H3 'Lys-4' methylation at key developmental loci, including that mediated by retinoic acid (By similarity). As part of the MLL1/MLL complex, involved in mono-, di- and trimethylation at 'Lys-4' of histone H3. Histone H3 'Lys-4' methylation represents a specific tag for epigenetic transcriptional activation. {ECO:0000250, ECO:0000269|PubMed:19556245}.</t>
  </si>
  <si>
    <t>K14961;</t>
  </si>
  <si>
    <t>ENSGT00530000064100;</t>
  </si>
  <si>
    <t>15_ALL-1_supercomplex::SIN3_complex::Sin3_complex::mSin3A-HDAC1-HDAC2_complex::mSin3A_complex::MeCP2-SIN3A-HDAC_complex::MAD1-mSin3A-HDAC2_complex::PU.1-SIN3A-HDAC_complex::SMARCA2/BRM-BAF57-MECP2_complex::hNURF_complex;27_ASCOM_complex::UTX-MLL2/3_complex::WDR5-ASH2L-RBBP5-MLL2_complex::Menin-associated_histone_methyltransferase_complex::PTIP-HMT_complex;195_MLL-HCF_complex::MLL1-WDR5_complex::MOF_complex::Set1A_complex::Set1B_complex::MSL_complex;</t>
  </si>
  <si>
    <t>Q15291</t>
  </si>
  <si>
    <t>Q15293</t>
  </si>
  <si>
    <t>Reticulocalbin-1</t>
  </si>
  <si>
    <t>May regulate calcium-dependent activities in the endoplasmic reticulum lumen or post-ER compartment.</t>
  </si>
  <si>
    <t>406_C_406;</t>
  </si>
  <si>
    <t>Q15311</t>
  </si>
  <si>
    <t>RalA-binding protein 1 (RalBP1) (76 kDa Ral-interacting protein) (Dinitrophenyl S-glutathione ATPase) (DNP-SG ATPase) (Ral-interacting protein 1)</t>
  </si>
  <si>
    <t>Can activate specifically hydrolysis of GTP bound to RAC1 and CDC42, but not RALA. Mediates ATP-dependent transport of S-(2,4-dinitrophenyl)-glutathione (DNP-SG) and doxorubicin (DOX) and is the major ATP-dependent transporter of glutathione conjugates of electrophiles (GS-E) and DOX in erythrocytes. Can catalyze transport of glutathione conjugates and xenobiotics, and may contribute to the multidrug resistance phenomenon. Serves as a scaffold protein that brings together proteins forming an endocytotic complex during interphase and also with CDK1 to switch off endocytosis, One of its substrates would be EPN1/Epsin. {ECO:0000269|PubMed:11437348, ECO:0000269|PubMed:12775724, ECO:0000269|PubMed:7673236}.</t>
  </si>
  <si>
    <t>K08773;</t>
  </si>
  <si>
    <t>57_BRD4-RFC_complex::RFC_complex::RFC_complex_(activator_A_1_complex)::RC_complex_(Replication_competent_complex)::CDC2-CCNA2-CDK2_complex::RC_complex_during_G2/M-phase_of_cell_cycle::RC_complex_during_S-phase_of_cell_cycle::CDC2-CCNB1-CCNF_complex::CDC2-CCNB1-PTCH1_complex::RalBP1-CDC2-CCNB1_complex;260_RalBP1-CCNB1-AP2A-NUMB-EPN1_complex;</t>
  </si>
  <si>
    <t>Transcription factor E2F5 (E2F-5)</t>
  </si>
  <si>
    <t>Transcriptional activator that binds to E2F sites, these sites are present in the promoter of many genes whose products are involved in cell proliferation. May mediate growth factor-initiated signal transduction. It is likely involved in the early responses of resting cells to growth factor stimulation. Specifically required for multiciliate cell differentiation: together with MCIDAS and E2F5, binds and activate genes required for centriole biogenesis. {ECO:0000250|UniProtKB:Q6DE14}.</t>
  </si>
  <si>
    <t>K04682;</t>
  </si>
  <si>
    <t>ENSGT00550000074403;</t>
  </si>
  <si>
    <t>113_E2F5-RB2-DP1_complex::SMAD3-E2F4/5-p107-DP1_complex::SMAD3/4-E2F4/5-p107-DP1_complex;</t>
  </si>
  <si>
    <t>Q15329</t>
  </si>
  <si>
    <t>Q15334</t>
  </si>
  <si>
    <t>Lethal(2) giant larvae protein homolog 1 (LLGL) (DLG4) (Hugl-1) (Human homolog to the D-lgl gene protein)</t>
  </si>
  <si>
    <t>Cortical cytoskeleton protein found in a complex involved in maintaining cell polarity and epithelial integrity. Involved in the regulation of mitotic spindle orientation, proliferation, differentiation and tissue organization of neuroepithelial cells. Involved in axonogenesis through RAB10 activation thereby regulating vesicular membrane trafficking toward the axonal plasma membrane. {ECO:0000269|PubMed:15735678, ECO:0000269|PubMed:16170365}.</t>
  </si>
  <si>
    <t>K06094;</t>
  </si>
  <si>
    <t>ENSGT00390000000018;</t>
  </si>
  <si>
    <t>183_LLGL1-PAR-6B-PRKCI_complex::LLGL2-PAR-6B-PRKCI_complex::PAR-3-PAR-6B-PRKCI_complex::RICH1-PAR3-aPKC_polarity_complex;</t>
  </si>
  <si>
    <t>Leucine-rich repeat-containing protein 41 (Protein Muf1)</t>
  </si>
  <si>
    <t>Probable substrate recognition component of an ECS (Elongin BC-CUL2/5-SOCS-box protein) E3 ubiquitin ligase complex which mediates the ubiquitination and subsequent proteasomal degradation of target proteins. {ECO:0000269|PubMed:15601820}.</t>
  </si>
  <si>
    <t>K10347;</t>
  </si>
  <si>
    <t>ENSGT00390000015908;</t>
  </si>
  <si>
    <t>Q15345</t>
  </si>
  <si>
    <t>Q15365</t>
  </si>
  <si>
    <t>Poly(rC)-binding protein 1 (Alpha-CP1) (Heterogeneous nuclear ribonucleoprotein E1) (hnRNP E1) (Nucleic acid-binding protein SUB2.3)</t>
  </si>
  <si>
    <t>Single-stranded nucleic acid binding protein that binds preferentially to oligo dC.</t>
  </si>
  <si>
    <t>K12889;</t>
  </si>
  <si>
    <t>Poly(rC)-binding protein 2 (Alpha-CP2) (Heterogeneous nuclear ribonucleoprotein E2) (hnRNP E2)</t>
  </si>
  <si>
    <t>Single-stranded nucleic acid binding protein that binds preferentially to oligo dC. Major cellular poly(rC)-binding protein. Binds also poly(rU). Negatively regulates cellular antiviral responses mediated by MAVS signaling. It acts as an adapter between MAVS and the E3 ubiquitin ligase ITCH, therefore triggering MAVS ubiquitinationa and degradation. {ECO:0000269|PubMed:19881509}.</t>
  </si>
  <si>
    <t>K13162;</t>
  </si>
  <si>
    <t>485_C_485;</t>
  </si>
  <si>
    <t>Q15366</t>
  </si>
  <si>
    <t>Q15369</t>
  </si>
  <si>
    <t>Transcription elongation factor B polypeptide 1 (Elongin 15 kDa subunit) (Elongin-C) (EloC) (RNA polymerase II transcription factor SIII subunit C) (SIII p15)</t>
  </si>
  <si>
    <t>SIII, also known as elongin, is a general transcription elongation factor that increases the RNA polymerase II transcription elongation past template-encoded arresting sites. Subunit A is transcriptionally active and its transcription activity is strongly enhanced by binding to the dimeric complex of the SIII regulatory subunits B and C (elongin BC complex). {ECO:0000269|PubMed:15590694}.; The elongin BC complex seems to be involved as an adapter protein in the proteasomal degradation of target proteins via different E3 ubiquitin ligase complexes, including the von Hippel-Lindau ubiquitination complex CBC(VHL). By binding to BC-box motifs it seems to link target recruitment subunits, like VHL and members of the SOCS box family, to Cullin/RBX1 modules that activate E2 ubiquitination enzymes. {ECO:0000269|PubMed:15590694}.</t>
  </si>
  <si>
    <t>K03872;</t>
  </si>
  <si>
    <t>ENSGT00390000011717;</t>
  </si>
  <si>
    <t>308_"Ubiquitin_E3_ligase_(ASB1,_TCEB1,_TCEB2,_CUL5,_RNF7)::Ubiquitin_E3_ligase_(ASB12,_TCEB1,_TCEB2,_CUL5,_RNF7)::Ubiquitin_E3_ligase_(ASB2,_TCEB1,_TCEB2,_CUL5,_RNF7)::Ubiquitin_E3_ligase_(ASB6,_TCEB1,_TCEB2,_CUL5,_RNF7)::Ubiquitin_E3_ligase_(ASB7,_TCEB1,_TCEB2,_CUL5,_RNF7)::Ubiquitin_E3_ligase_(WSB1,_TCEB1,_TCEB2,_CUL5,_RBX1)::Ubiquitin_E3_ligase_(VHL,_TCEB1,_TCEB2,_CUL2)::Ubiquitin_E3_ligase_(VHL,_TCEB1,_TCEB2,_CUL2,_RBX1)::VHL-TCEB1-TCEB2_complex::VHL-VDU1-TCEB1-TCEB2_complex";</t>
  </si>
  <si>
    <t>53_C_53;</t>
  </si>
  <si>
    <t>Q15370</t>
  </si>
  <si>
    <t>Transcription elongation factor B polypeptide 2 (Elongin 18 kDa subunit) (Elongin-B) (EloB) (RNA polymerase II transcription factor SIII subunit B) (SIII p18)</t>
  </si>
  <si>
    <t>SIII, also known as elongin, is a general transcription elongation factor that increases the RNA polymerase II transcription elongation past template-encoded arresting sites. Subunit A is transcriptionally active and its transcription activity is strongly enhanced by binding to the dimeric complex of the SIII regulatory subunits B and C (elongin BC complex).; The elongin BC complex seems to be involved as an adapter protein in the proteasomal degradation of target proteins via different E3 ubiquitin ligase complexes, including the von Hippel-Lindau ubiquitination complex CBC(VHL). By binding to BC-box motifs it seems to link target recruitment subunits, like VHL and members of the SOCS box family, to Cullin/RBX1 modules that activate E2 ubiquitination enzymes.</t>
  </si>
  <si>
    <t>K03873;</t>
  </si>
  <si>
    <t>ENSGT00390000018316;</t>
  </si>
  <si>
    <t>Q15382</t>
  </si>
  <si>
    <t>GTP-binding protein Rheb (Ras homolog enriched in brain)</t>
  </si>
  <si>
    <t>Activates the protein kinase activity of mTORC1, and thereby plays a role in the regulation of apoptosis. Stimulates the phosphorylation of S6K1 and EIF4EBP1 through activation of mTORC1 signaling. Has low intrinsic GTPase activity. {ECO:0000269|PubMed:12271141, ECO:0000269|PubMed:12869586, ECO:0000269|PubMed:15340059, ECO:0000269|PubMed:15854902, ECO:0000269|PubMed:16098514, ECO:0000269|PubMed:20381137}.</t>
  </si>
  <si>
    <t>K07208;</t>
  </si>
  <si>
    <t>ENSGT00770000120482;</t>
  </si>
  <si>
    <t>Q15386</t>
  </si>
  <si>
    <t>Ubiquitin-protein ligase E3C (EC 6.3.2.-) (HectH2)</t>
  </si>
  <si>
    <t>E3 ubiquitin-protein ligase that accepts ubiquitin from the E2 ubiquitin-conjugating enzyme UBE2D1 in the form of a thioester and then directly transfers the ubiquitin to targeted substrates. Can assemble unanchored poly-ubiquitin chains in either 'Lys-29'- or 'Lys-48'-linked polyubiquitin chains. Has preference for 'Lys-48' linkages. It can target itself for ubiquitination in vitro and may promote its own degradation in vivo. {ECO:0000269|PubMed:11278995, ECO:0000269|PubMed:12692129, ECO:0000269|PubMed:16341092, ECO:0000269|PubMed:16601690}.</t>
  </si>
  <si>
    <t>K10589;</t>
  </si>
  <si>
    <t>ENSGT00550000074668;</t>
  </si>
  <si>
    <t>Q15393</t>
  </si>
  <si>
    <t>Splicing factor 3B subunit 3 (Pre-mRNA-splicing factor SF3b 130 kDa subunit) (SF3b130) (STAF130) (Spliceosome-associated protein 130) (SAP 130)</t>
  </si>
  <si>
    <t>K12830;</t>
  </si>
  <si>
    <t>ENSGT00530000063396;</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</si>
  <si>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94_"DAB_complex::DA_complex::TFIID_subcomplex::Transcription_initiation_factor_complex_(TAF1,_TAF5,_TAF11,_TAF12,_TBP)::Transcription_initiation_factor_complex_(TAF5,_TAF6,_TAF9,_TAF11,_TBP)::TFIID-beta_complex::TFIID_complex::TFIID_complex,_B-cell_specific::TFIIA-TRF2_complex::GCN5-TRRAP_histone_acetyltransferase_complex::STAGA_core_complex_(SPT3-TAF9-GCN5_acetyltransferase_complex)::PCAF_complex::STAGA_complex_(SPT3-TAF9-GCN5_acetyltransferase_complex)::TFTC_complex_(TATA-binding_protein-free_TAF-II-containing_complex)";127_Emerin-actin-NMI-(alphaII)spectrin_complex::Emerin-actin-NMI_complex::Emerin_architectural_complex::Emerin_complex_32::Emerin_regulatory_complex::Emerin_complex_24::Emerin_complex_1::MCM2-MCM4-MCM6-MCM7_complex::MCM2-MCM6-MCM7_complex::MCM4-MCM6-MCM7_complex::MCM_complex::NCOR1_complex;</t>
  </si>
  <si>
    <t>Disks large-associated protein 5 (DAP-5) (Discs large homolog 7) (Disks large-associated protein DLG7) (Hepatoma up-regulated protein) (HURP)</t>
  </si>
  <si>
    <t>Potential cell cycle regulator that may play a role in carcinogenesis of cancer cells. Mitotic phosphoprotein regulated by the ubiquitin-proteasome pathway. Key regulator of adherens junction integrity and differentiation that may be involved in CDH1-mediated adhesion and signaling in epithelial cells. {ECO:0000269|PubMed:12527899, ECO:0000269|PubMed:14699157, ECO:0000269|PubMed:15145941}.</t>
  </si>
  <si>
    <t>K16804;</t>
  </si>
  <si>
    <t>ENSGT00550000074473;</t>
  </si>
  <si>
    <t>Q15398</t>
  </si>
  <si>
    <t>Ras suppressor protein 1 (RSP-1) (Rsu-1)</t>
  </si>
  <si>
    <t>Potentially plays a role in the Ras signal transduction pathway. Capable of suppressing v-Ras transformation in vitro.</t>
  </si>
  <si>
    <t>ENSGT00760000118833;</t>
  </si>
  <si>
    <t>Q15404</t>
  </si>
  <si>
    <t>Q15418</t>
  </si>
  <si>
    <t>Ribosomal protein S6 kinase alpha-1 (S6K-alpha-1) (EC 2.7.11.1) (90 kDa ribosomal protein S6 kinase 1) (p90-RSK 1) (p90RSK1) (p90S6K) (MAP kinase-activated protein kinase 1a) (MAPK-activated protein kinase 1a) (MAPKAP kinase 1a) (MAPKAPK-1a) (Ribosomal S6 kinase 1) (RSK-1)</t>
  </si>
  <si>
    <t>Serine/threonine-protein kinase that acts downstream of ERK (MAPK1/ERK2 and MAPK3/ERK1) signaling and mediates mitogenic and stress-induced activation of the transcription factors CREB1, ETV1/ER81 and NR4A1/NUR77, regulates translation through RPS6 and EIF4B phosphorylation, and mediates cellular proliferation, survival, and differentiation by modulating mTOR signaling and repressing pro-apoptotic function of BAD and DAPK1. In fibroblast, is required for EGF-stimulated phosphorylation of CREB1, which results in the subsequent transcriptional activation of several immediate-early genes. In response to mitogenic stimulation (EGF and PMA), phosphorylates and activates NR4A1/NUR77 and ETV1/ER81 transcription factors and the cofactor CREBBP. Upon insulin-derived signal, acts indirectly on the transcription regulation of several genes by phosphorylating GSK3B at 'Ser-9' and inhibiting its activity. Phosphorylates RPS6 in response to serum or EGF via an mTOR-independent mechanism and promotes translation initiation by facilitating assembly of the preinitiation complex. In response to insulin, phosphorylates EIF4B, enhancing EIF4B affinity for the EIF3 complex and stimulating cap-dependent translation. Is involved in the mTOR nutrient-sensing pathway by directly phosphorylating TSC2 at 'Ser-1798', which potently inhibits TSC2 ability to suppress mTOR signaling, and mediates phosphorylation of RPTOR, which regulates mTORC1 activity and may promote rapamycin-sensitive signaling independently of the PI3K/AKT pathway. Mediates cell survival by phosphorylating the pro-apoptotic proteins BAD and DAPK1 and suppressing their pro-apoptotic function. Promotes the survival of hepatic stellate cells by phosphorylating CEBPB in response to the hepatotoxin carbon tetrachloride (CCl4). Is involved in cell cycle regulation by phosphorylating the CDK inhibitor CDKN1B, which promotes CDKN1B association with 14-3-3 proteins and prevents its translocation to the nucleus and inhibition of G1 progression. {ECO:0000269|PubMed:10679322, ECO:0000269|PubMed:11684016, ECO:0000269|PubMed:12213813, ECO:0000269|PubMed:15117958, ECO:0000269|PubMed:15342917, ECO:0000269|PubMed:16213824, ECO:0000269|PubMed:16223362, ECO:0000269|PubMed:16763566, ECO:0000269|PubMed:17360704, ECO:0000269|PubMed:18722121, ECO:0000269|PubMed:9430688}.</t>
  </si>
  <si>
    <t>Q15427</t>
  </si>
  <si>
    <t>Splicing factor 3B subunit 4 (Pre-mRNA-splicing factor SF3b 49 kDa subunit) (SF3b50) (Spliceosome-associated protein 49) (SAP 49)</t>
  </si>
  <si>
    <t>Subunit of the splicing factor SF3B required for 'A' complex assembly formed by the stable binding of U2 snRNP to the branchpoint sequence (BPS) in pre-mRNA. Sequence independent binding of SF3A/SF3B complex upstream of the branch site is essential, it may anchor U2 snRNP to the pre-mRNA. May also be involved in the assembly of the 'E' complex. SF3B4 has been found in complex 'B' and 'C' as well. Belongs also to the minor U12-dependent spliceosome, which is involved in the splicing of rare class of nuclear pre-mRNA intron.</t>
  </si>
  <si>
    <t>K12831;</t>
  </si>
  <si>
    <t>ENSGT00760000119302;</t>
  </si>
  <si>
    <t>Q15428</t>
  </si>
  <si>
    <t>Splicing factor 3A subunit 2 (SF3a66) (Spliceosome-associated protein 62) (SAP 62)</t>
  </si>
  <si>
    <t>K12826;</t>
  </si>
  <si>
    <t>ENSGT00720000108823;</t>
  </si>
  <si>
    <t>177_C_177;618_C_618;</t>
  </si>
  <si>
    <t>Q15434</t>
  </si>
  <si>
    <t>RNA-binding motif, single-stranded-interacting protein 2 (Suppressor of CDC2 with RNA-binding motif 3)</t>
  </si>
  <si>
    <t>Protein phosphatase 1 regulatory subunit 7 (Protein phosphatase 1 regulatory subunit 22)</t>
  </si>
  <si>
    <t>Regulatory subunit of protein phosphatase 1. {ECO:0000250}.</t>
  </si>
  <si>
    <t>K17550;</t>
  </si>
  <si>
    <t>ENSGT00730000110223;</t>
  </si>
  <si>
    <t>Q15435</t>
  </si>
  <si>
    <t>Q15436</t>
  </si>
  <si>
    <t>Protein transport protein Sec23A (SEC23-related protein A)</t>
  </si>
  <si>
    <t>K14006;</t>
  </si>
  <si>
    <t>ENSGT00390000006916;</t>
  </si>
  <si>
    <t>Q15437</t>
  </si>
  <si>
    <t>Protein transport protein Sec23B (SEC23-related protein B)</t>
  </si>
  <si>
    <t>Component of the COPII coat, that covers ER-derived vesicles involved in transport from the endoplasmic reticulum to the Golgi apparatus. COPII acts in the cytoplasm to promote the transport of secretory, plasma membrane, and vacuolar proteins from the endoplasmic reticulum to the Golgi complex (By similarity). {ECO:0000250}.</t>
  </si>
  <si>
    <t>Cytohesin-1 (PH, SEC7 and coiled-coil domain-containing protein 1) (SEC7 homolog B2-1)</t>
  </si>
  <si>
    <t>Promotes guanine-nucleotide exchange on ARF1 and ARF5. Promotes the activation of ARF factors through replacement of GDP with GTP. {ECO:0000269|PubMed:10652308, ECO:0000269|PubMed:9653114}.</t>
  </si>
  <si>
    <t>Q15438</t>
  </si>
  <si>
    <t>Q15459</t>
  </si>
  <si>
    <t>Splicing factor 3A subunit 1 (SF3a120) (Spliceosome-associated protein 114) (SAP 114)</t>
  </si>
  <si>
    <t>K12825;</t>
  </si>
  <si>
    <t>ENSGT00730000111077;</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</si>
  <si>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127_Emerin-actin-NMI-(alphaII)spectrin_complex::Emerin-actin-NMI_complex::Emerin_architectural_complex::Emerin_complex_32::Emerin_regulatory_complex::Emerin_complex_24::Emerin_complex_1::MCM2-MCM4-MCM6-MCM7_complex::MCM2-MCM6-MCM7_complex::MCM4-MCM6-MCM7_complex::MCM_complex::NCOR1_complex;</t>
  </si>
  <si>
    <t>587_C_587;618_C_618;</t>
  </si>
  <si>
    <t>Q15468</t>
  </si>
  <si>
    <t>SCL-interrupting locus protein (TAL-1-interrupting locus protein)</t>
  </si>
  <si>
    <t>Immediate-early gene. Plays an important role in embryonic development as well as in cellular growth and proliferation; its long-term silencing affects cell survival and cell cycle distribution as well as decreases CDK1 activity correlated with reduced phosphorylation of CDK1. Plays a role as a positive regulator of the sonic hedgehog pathway, acting downstream of PTCH1. {ECO:0000269|PubMed:16024801, ECO:0000269|PubMed:9372240}.</t>
  </si>
  <si>
    <t>K16724;</t>
  </si>
  <si>
    <t>ENSGT00390000007310;</t>
  </si>
  <si>
    <t>Q15477</t>
  </si>
  <si>
    <t>Helicase SKI2W (Ski2) (EC 3.6.4.-) (Helicase-like protein) (HLP)</t>
  </si>
  <si>
    <t>Helicase; has ATPase activity. Component of the SKI complex which is thought to be involved in exosome-mediated RNA decay and associates with transcriptionally active genes in a manner dependent on PAF1 complex (PAF1C).</t>
  </si>
  <si>
    <t>K12599;</t>
  </si>
  <si>
    <t>ENSGT00750000117758;</t>
  </si>
  <si>
    <t>267_SKI_complex;</t>
  </si>
  <si>
    <t>418_C_418;</t>
  </si>
  <si>
    <t>Q15517</t>
  </si>
  <si>
    <t>Corneodesmosin (S protein)</t>
  </si>
  <si>
    <t>Important for the epidermal barrier integrity. {ECO:0000269|PubMed:20691404}.</t>
  </si>
  <si>
    <t>Q15527</t>
  </si>
  <si>
    <t>Surfeit locus protein 2 (Surf-2)</t>
  </si>
  <si>
    <t>ENSGT00390000016800;</t>
  </si>
  <si>
    <t>Q15543</t>
  </si>
  <si>
    <t>Transcription initiation factor TFIID subunit 13 (Transcription initiation factor TFIID 18 kDa subunit) (TAF(II)18) (TAFII-18) (TAFII18)</t>
  </si>
  <si>
    <t>TFIID beta-specific TAFII.</t>
  </si>
  <si>
    <t>K03127;</t>
  </si>
  <si>
    <t>ENSGT00390000012981;</t>
  </si>
  <si>
    <t>Q15544</t>
  </si>
  <si>
    <t>Transcription initiation factor TFIID subunit 11 (TFIID subunit p30-beta) (Transcription initiation factor TFIID 28 kDa subunit) (TAF(II)28) (TAFII-28) (TAFII28)</t>
  </si>
  <si>
    <t>Core TAFII present in both of the previously described TFIID species which either lack or contain TAFII30 (TFIID alpha and TFIID beta respectively).</t>
  </si>
  <si>
    <t>K03135;</t>
  </si>
  <si>
    <t>ENSGT00390000013228;</t>
  </si>
  <si>
    <t>Q15545</t>
  </si>
  <si>
    <t>Transcription initiation factor TFIID subunit 7 (RNA polymerase II TBP-associated factor subunit F) (Transcription initiation factor TFIID 55 kDa subunit) (TAF(II)55) (TAFII-55) (TAFII55)</t>
  </si>
  <si>
    <t>Functions as a component of the DNA-binding general transcription factor complex TFIID, a multimeric protein complex that plays a central role in mediating promoter responses to various activators and repressors. Present in both of the previously described TFIID species which either lack or contain TAFII30 (TFIID alpha and TFIID beta respectively).</t>
  </si>
  <si>
    <t>K03132;</t>
  </si>
  <si>
    <t>ENSGT00390000010815;</t>
  </si>
  <si>
    <t>94_"DAB_complex::DA_complex::TFIID_subcomplex::Transcription_initiation_factor_complex_(TAF1,_TAF5,_TAF11,_TAF12,_TBP)::Transcription_initiation_factor_complex_(TAF5,_TAF6,_TAF9,_TAF11,_TBP)::TFIID-beta_complex::TFIID_complex::TFIID_complex,_B-cell_specific::TFIIA-TRF2_complex::GCN5-TRRAP_histone_acetyltransferase_complex::STAGA_core_complex_(SPT3-TAF9-GCN5_acetyltransferase_complex)::PCAF_complex::STAGA_complex_(SPT3-TAF9-GCN5_acetyltransferase_complex)::TFTC_complex_(TATA-binding_protein-free_TAF-II-containing_complex)";195_MLL-HCF_complex::MLL1-WDR5_complex::MOF_complex::Set1A_complex::Set1B_complex::MSL_complex;</t>
  </si>
  <si>
    <t>Microtubule-associated protein RP/EB family member 2 (APC-binding protein EB2) (End-binding protein 2) (EB2)</t>
  </si>
  <si>
    <t>May be involved in microtubule polymerization, and spindle function by stabilizing microtubules and anchoring them at centrosomes. May play a role in cell migration (By similarity). {ECO:0000250}.</t>
  </si>
  <si>
    <t>K10436;</t>
  </si>
  <si>
    <t>ENSGT00490000043329;</t>
  </si>
  <si>
    <t>294_C_294;407_C_407;</t>
  </si>
  <si>
    <t>Q15555</t>
  </si>
  <si>
    <t>Q15596</t>
  </si>
  <si>
    <t>Nuclear receptor coactivator 2 (NCoA-2) (Class E basic helix-loop-helix protein 75) (bHLHe75) (Transcriptional intermediary factor 2) (hTIF2)</t>
  </si>
  <si>
    <t>Transcriptional coactivator for steroid receptors and nuclear receptors. Coactivator of the steroid binding domain (AF-2) but not of the modulating N-terminal domain (AF-1). Required with NCOA1 to control energy balance between white and brown adipose tissues. Critical regulator of glucose metabolism regulation, acts as RORA coactivator to specifically modulate G6PC expression. Involved in the positive regulation of the transcriptional activity of the glucocorticoid receptor NR3C1 by sumoylation enhancer RWDD3. {ECO:0000269|PubMed:23508108, ECO:0000269|PubMed:9430642}.</t>
  </si>
  <si>
    <t>K11255;</t>
  </si>
  <si>
    <t>ENSGT00530000063109;</t>
  </si>
  <si>
    <t>Q15628</t>
  </si>
  <si>
    <t>Tumor necrosis factor receptor type 1-associated DEATH domain protein (TNFR1-associated DEATH domain protein) (TNFRSF1A-associated via death domain)</t>
  </si>
  <si>
    <t>The nuclear form acts as a tumor suppressor by preventing ubiquitination and degradation of isoform p19ARF/ARF of CDKN2A by TRIP12: acts by interacting with TRIP12, leading to disrupt interaction between TRIP12 and isoform p19ARF/ARF of CDKN2A (By similarity). Adapter molecule for TNFRSF1A/TNFR1 that specifically associates with the cytoplasmic domain of activated TNFRSF1A/TNFR1 mediating its interaction with FADD. Overexpression of TRADD leads to two major TNF-induced responses, apoptosis and activation of NF-kappa-B. {ECO:0000250}.</t>
  </si>
  <si>
    <t>K03171;</t>
  </si>
  <si>
    <t>ENSGT00390000002016;</t>
  </si>
  <si>
    <t>306_"Ternary_complex_(TRAF2,_FADD,_TRADD)::Tumor_necrosis_factor_receptor_1_signaling_complex";</t>
  </si>
  <si>
    <t>Q15631</t>
  </si>
  <si>
    <t>Translin (EC 3.1.-.-) (Component 3 of promoter of RISC) (C3PO)</t>
  </si>
  <si>
    <t>DNA-binding protein that specifically recognizes consensus sequences at the breakpoint junctions in chromosomal translocations, mostly involving immunoglobulin (Ig)/T-cell receptor gene segments. Seems to recognize single-stranded DNA ends generated by staggered breaks occurring at recombination hot spots.; Exhibits both single-stranded and double-stranded endoribonuclease activity. May act as an activator of RNA-induced silencing complex (RISC) by facilitating endonucleolytic cleavage of the siRNA passenger strand.</t>
  </si>
  <si>
    <t>ENSGT00390000014517;</t>
  </si>
  <si>
    <t>556_C_556;</t>
  </si>
  <si>
    <t>Splicing factor 1 (Mammalian branch point-binding protein) (BBP) (mBBP) (Transcription factor ZFM1) (Zinc finger gene in MEN1 locus) (Zinc finger protein 162)</t>
  </si>
  <si>
    <t>Necessary for the ATP-dependent first step of spliceosome assembly. Binds to the intron branch point sequence (BPS) 5'-UACUAAC-3' of the pre-mRNA. May act as transcription repressor. {ECO:0000269|PubMed:10449420, ECO:0000269|PubMed:8752089, ECO:0000269|PubMed:9660765}.</t>
  </si>
  <si>
    <t>K13095;</t>
  </si>
  <si>
    <t>ENSGT00550000074434;</t>
  </si>
  <si>
    <t>Q15637</t>
  </si>
  <si>
    <t>Cdc42-interacting protein 4 (Protein Felic) (Salt tolerant protein) (hSTP) (Thyroid receptor-interacting protein 10) (TR-interacting protein 10) (TRIP-10)</t>
  </si>
  <si>
    <t>Required for translocation of GLUT4 to the plasma membrane in response to insulin signaling (By similarity). Required to coordinate membrane tubulation with reorganization of the actin cytoskeleton during endocytosis. Binds to lipids such as phosphatidylinositol 4,5-bisphosphate and phosphatidylserine and promotes membrane invagination and the formation of tubules. Also promotes CDC42-induced actin polymerization by recruiting WASL/N-WASP which in turn activates the Arp2/3 complex. Actin polymerization may promote the fission of membrane tubules to form endocytic vesicles. Required for the formation of podosomes, actin-rich adhesion structures specific to monocyte-derived cells. May be required for the lysosomal retention of FASLG/FASL. {ECO:0000250, ECO:0000269|PubMed:11069762, ECO:0000269|PubMed:16318909, ECO:0000269|PubMed:16326391}.</t>
  </si>
  <si>
    <t>K07196;</t>
  </si>
  <si>
    <t>ENSGT00510000046403;</t>
  </si>
  <si>
    <t>Q15642</t>
  </si>
  <si>
    <t>Q15643</t>
  </si>
  <si>
    <t>Thyroid receptor-interacting protein 11 (TR-interacting protein 11) (TRIP-11) (Clonal evolution-related gene on chromosome 14 protein) (Golgi-associated microtubule-binding protein 210) (GMAP-210) (Trip230)</t>
  </si>
  <si>
    <t>Binds the ligand binding domain of the thyroid receptor (THRB) in the presence of triiodothyronine and enhances THRB-modulated transcription. Golgi auto-antigen; probably involved in maintaining cis-Golgi structure. {ECO:0000269|PubMed:10189370, ECO:0000269|PubMed:9256431}.</t>
  </si>
  <si>
    <t>ENSGT00710000106769;</t>
  </si>
  <si>
    <t>Q15645</t>
  </si>
  <si>
    <t>Pachytene checkpoint protein 2 homolog (Human papillomavirus type 16 E1 protein-binding protein) (16E1-BP) (HPV16 E1 protein-binding protein) (Thyroid hormone receptor interactor 13) (Thyroid receptor-interacting protein 13) (TR-interacting protein 13) (TRIP-13)</t>
  </si>
  <si>
    <t>Plays a key role in chromosome recombination and chromosome structure development during meiosis. Required at early steps in meiotic recombination that leads to non-crossovers pathways. Also needed for efficient completion of homologous synapsis by influencing crossover distribution along the chromosomes affecting both crossovers and non-crossovers pathways. Also required for development of higher-order chromosome structures and is needed for synaptonemal-complex formation. In males, required for efficient synapsis of the sex chromosomes and for sex body formation. Promotes early steps of the DNA double-strand breaks (DSBs) repair process upstream of the assembly of RAD51 complexes. Required for depletion of HORMAD1 and HORMAD2 from synapsed chromosomes (By similarity). {ECO:0000250}.</t>
  </si>
  <si>
    <t>ENSGT00390000017432;</t>
  </si>
  <si>
    <t>Q15649</t>
  </si>
  <si>
    <t>Zinc finger HIT domain-containing protein 3 (HNF-4a coactivator) (Thyroid hormone receptor interactor 3) (Thyroid receptor-interacting protein 3) (TR-interacting protein 3) (TRIP-3)</t>
  </si>
  <si>
    <t>ENSGT00390000010822;</t>
  </si>
  <si>
    <t>Q15650</t>
  </si>
  <si>
    <t>Activating signal cointegrator 1 (ASC-1) (Thyroid receptor-interacting protein 4) (TR-interacting protein 4) (TRIP-4)</t>
  </si>
  <si>
    <t>Transcription coactivator of nuclear receptors which functions in conjunction with CBP-p300 and SRC-1 and may play an important role in establishing distinct coactivator complexes under different cellular conditions. Plays a pivotal role in the transactivation of NF-kappa-B, SRF and AP1. Acts as a mediator of transrepression between nuclear receptor and either AP1 or NF-kappa-B. Plays a role in androgen receptor transactivation and in testicular function (By similarity). {ECO:0000250}.</t>
  </si>
  <si>
    <t>ENSGT00390000005300;</t>
  </si>
  <si>
    <t>319_hASC-1_complex;</t>
  </si>
  <si>
    <t>Q15653</t>
  </si>
  <si>
    <t>NF-kappa-B inhibitor beta (NF-kappa-BIB) (I-kappa-B-beta) (IkB-B) (IkB-beta) (IkappaBbeta) (Thyroid receptor-interacting protein 9) (TR-interacting protein 9) (TRIP-9)</t>
  </si>
  <si>
    <t>Inhibits NF-kappa-B by complexing with and trapping it in the cytoplasm. However, the unphosphorylated form resynthesized after cell stimulation is able to bind NF-kappa-B allowing its transport to the nucleus and protecting it to further NFKBIA-dependent inactivation. Association with inhibitor kappa B-interacting NKIRAS1 and NKIRAS2 prevent its phosphorylation rendering it more resistant to degradation, explaining its slower degradation.</t>
  </si>
  <si>
    <t>K02581;</t>
  </si>
  <si>
    <t>10_"ABIN2-NFKB1-MAP3K8_complex::TNF-alpha/Nf-kappa_B_signaling_complex_(RPL6,_RPL30,_RPS13,_CHUK,_DDX3X,_NFKB2,_NFKBIB,_REL,_IKBKG,_NFKB1,_MAP3K8,_RELB,_GLG1,_NFKBIA,_RELA,_TNIP2,__GTF2I)::I(kappa)B(alpha)-NF(kappa)Bp50-NF(kappa)Bp65_complex::IKB(alpha)-RELA-cREL_complex::IKB(beta)-RELA-cREL_complex::IKBA-NF(kappa)Bp65-NF(kappa)Bp50_complex::TNF-alpha/NF-kappa_B_signaling_complex_(CHUK,_KPNA3,_NFKB2,_NFKBIB,_REL,_IKBKG,__NFKB1,_NFKBIE,_RELB,__NFKBIA,_RELA,_TNIP2)::REL-MAP3K8-RELA-TNIP2-PAPOLA_complex::CHUK-NFKB2-REL-IKBKG-SPAG9-NFKB1-NFKBIE-COPB2-TNIP1-NFKBIA-RELA-TNIP2_complex::IKB(epsilon)-RELA-cREL_complex::MURR1-NF(kappa)Bp65-IKBA_complex::CHUK-IQGAP2-AKAP8L-RELA-TNIP2_complex::CHUK-IKBKB-MAP3K14_complex::IkappaB_kinase_complex_(IKBKB,_CHUK,_IKBKAP,_NFKBIA,_RELA,_MAP3K14)::TNF-alpha/NF-kappa_B_signaling_complex_(SEC16A,_CHUK,_IKBKB,_NFKB2,_REL,_IKBKG,_MAP3K14,_RELA,_FBXW7,_USP2)";296_"TNF-alpha/NF-kappa_B_signaling_complex_(CHUK,_BTRC,_NFKB2,_PPP6C,_REL,_CUL1,_IKBKE,_SAPS2,_SAPS1,_ANKRD28,_RELA,_SKP1)::Ubiquitin_E3_ligase_(SKP1A,_BTRC,_CUL1)::TNF-alpha/NF-kappa_B_signaling_complex_5";297_TNF-alpha/NF-kappa_B_signaling_complex_10::TNF-alpha/NF-kappa_B_signaling_complex_9;</t>
  </si>
  <si>
    <t>Q15654</t>
  </si>
  <si>
    <t>Thyroid receptor-interacting protein 6 (TR-interacting protein 6) (TRIP-6) (Opa-interacting protein 1) (OIP-1) (Zyxin-related protein 1) (ZRP-1)</t>
  </si>
  <si>
    <t>Relays signals from the cell surface to the nucleus to weaken adherens junction and promote actin cytoskeleton reorganization and cell invasiveness. Involved in lysophosphatidic acid-induced cell adhesion and migration. Acts as a transcriptional coactivator for NF-kappa-B and JUN, and mediates the transrepression of these transcription factors induced by glucocorticoid receptor. {ECO:0000269|PubMed:14688263, ECO:0000269|PubMed:15489293, ECO:0000269|PubMed:16624523, ECO:0000269|PubMed:19017743}.</t>
  </si>
  <si>
    <t>K12792;</t>
  </si>
  <si>
    <t>Q15691</t>
  </si>
  <si>
    <t>Microtubule-associated protein RP/EB family member 1 (APC-binding protein EB1) (End-binding protein 1) (EB1)</t>
  </si>
  <si>
    <t>Binds to the plus end of microtubules and regulates the dynamics of the microtubule cytoskeleton. Promotes cytoplasmic microtubule nucleation and elongation. May be involved in spindle function by stabilizing microtubules and anchoring them at centrosomes. May play a role in cell migration. {ECO:0000269|PubMed:12388762, ECO:0000269|PubMed:16109370, ECO:0000269|PubMed:19632184, ECO:0000269|PubMed:21646404}.</t>
  </si>
  <si>
    <t>Q15714</t>
  </si>
  <si>
    <t>TSC22 domain family protein 1 (Cerebral protein 2) (Regulatory protein TSC-22) (TGFB-stimulated clone 22 homolog) (Transforming growth factor beta-1-induced transcript 4 protein)</t>
  </si>
  <si>
    <t>Transcriptional repressor. Acts on the C-type natriuretic peptide (CNP) promoter.</t>
  </si>
  <si>
    <t>Myosin light chain kinase, smooth muscle (MLCK) (smMLCK) (EC 2.7.11.18) (Kinase-related protein) (KRP) (Telokin) [Cleaved into: Myosin light chain kinase, smooth muscle, deglutamylated form]</t>
  </si>
  <si>
    <t>Calcium/calmodulin-dependent myosin light chain kinase implicated in smooth muscle contraction via phosphorylation of myosin light chains (MLC). Also regulates actin-myosin interaction through a non-kinase activity. Phosphorylates PTK2B/PYK2 and myosin light-chains. Involved in the inflammatory response (e.g. apoptosis, vascular permeability, leukocyte diapedesis), cell motility and morphology, airway hyperreactivity and other activities relevant to asthma. Required for tonic airway smooth muscle contraction that is necessary for physiological and asthmatic airway resistance. Necessary for gastrointestinal motility. Implicated in the regulation of endothelial as well as vascular permeability, probably via the regulation of cytoskeletal rearrangements. In the nervous system it has been shown to control the growth initiation of astrocytic processes in culture and to participate in transmitter release at synapses formed between cultured sympathetic ganglion cells. Critical participant in signaling sequences that result in fibroblast apoptosis. Plays a role in the regulation of epithelial cell survival. Required for epithelial wound healing, especially during actomyosin ring contraction during purse-string wound closure. Mediates RhoA-dependent membrane blebbing. Triggers TRPC5 channel activity in a calcium-dependent signaling, by inducing its subcellular localization at the plasma membrane. Promotes cell migration (including tumor cells) and tumor metastasis. PTK2B/PYK2 activation by phosphorylation mediates ITGB2 activation and is thus essential to trigger neutrophil transmigration during acute lung injury (ALI). May regulate optic nerve head astrocyte migration. Probably involved in mitotic cytoskeletal regulation. Regulates tight junction probably by modulating ZO-1 exchange in the perijunctional actomyosin ring. Mediates burn-induced microvascular barrier injury; triggers endothelial contraction in the development of microvascular hyperpermeability by phosphorylating MLC. Essential for intestinal barrier dysfunction. Mediates Giardia spp.-mediated reduced epithelial barrier function during giardiasis intestinal infection via reorganization of cytoskeletal F-actin and tight junctional ZO-1. Necessary for hypotonicity-induced Ca(2+) entry and subsequent activation of volume-sensitive organic osmolyte/anion channels (VSOAC) in cervical cancer cells. Responsible for high proliferative ability of breast cancer cells through anti-apoptosis. {ECO:0000269|PubMed:11113114, ECO:0000269|PubMed:11976941, ECO:0000269|PubMed:15020676, ECO:0000269|PubMed:15825080, ECO:0000269|PubMed:16284075, ECO:0000269|PubMed:16723733, ECO:0000269|PubMed:18587400, ECO:0000269|PubMed:18710790, ECO:0000269|PubMed:19826488, ECO:0000269|PubMed:20139351, ECO:0000269|PubMed:20181817, ECO:0000269|PubMed:20375339, ECO:0000269|PubMed:20453870}.</t>
  </si>
  <si>
    <t>K00907;</t>
  </si>
  <si>
    <t>ENSGT00760000118877;</t>
  </si>
  <si>
    <t>Q15746</t>
  </si>
  <si>
    <t>Q15750</t>
  </si>
  <si>
    <t>TGF-beta-activated kinase 1 and MAP3K7-binding protein 1 (Mitogen-activated protein kinase kinase kinase 7-interacting protein 1) (TGF-beta-activated kinase 1-binding protein 1) (TAK1-binding protein 1)</t>
  </si>
  <si>
    <t>May be an important signaling intermediate between TGFB receptors and MAP3K7/TAK1. May play an important role in mammalian embryogenesis.</t>
  </si>
  <si>
    <t>K04403;</t>
  </si>
  <si>
    <t>ENSGT00510000048276;</t>
  </si>
  <si>
    <t>Q15751</t>
  </si>
  <si>
    <t>Probable E3 ubiquitin-protein ligase HERC1 (EC 6.3.2.-) (HECT domain and RCC1-like domain-containing protein 1) (p532) (p619)</t>
  </si>
  <si>
    <t>Involved in membrane trafficking via some guanine nucleotide exchange factor (GEF) activity and its ability to bind clathrin. Acts as a GEF for Arf and Rab, by exchanging bound GDP for free GTP. Binds phosphatidylinositol 4,5-bisphosphate, which is required for GEF activity. May also act as a E3 ubiquitin-protein ligase which accepts ubiquitin from an E2 ubiquitin-conjugating enzyme in the form of a thioester and then directly transfers the ubiquitin to targeted substrates. {ECO:0000269|PubMed:15642342, ECO:0000269|PubMed:8861955, ECO:0000269|PubMed:9233772}.</t>
  </si>
  <si>
    <t>K10594;</t>
  </si>
  <si>
    <t>Q15773</t>
  </si>
  <si>
    <t>Myeloid leukemia factor 2 (Myelodysplasia-myeloid leukemia factor 2)</t>
  </si>
  <si>
    <t>Q15785</t>
  </si>
  <si>
    <t>Mitochondrial import receptor subunit TOM34 (hTom34) (Translocase of outer membrane 34 kDa subunit)</t>
  </si>
  <si>
    <t>Plays a role in the import of cytosolically synthesized preproteins into mitochondria. Binds the mature portion of precursor proteins. Interacts with cellular components, and possesses weak ATPase activity. May be a chaperone-like protein that helps to keep newly synthesized precursors in an unfolded import compatible state. {ECO:0000269|PubMed:10101285, ECO:0000269|PubMed:11913975, ECO:0000269|PubMed:9324309}.</t>
  </si>
  <si>
    <t>K17766;</t>
  </si>
  <si>
    <t>ENSGT00750000117222;</t>
  </si>
  <si>
    <t>Nuclear receptor coactivator 1 (NCoA-1) (EC 2.3.1.48) (Class E basic helix-loop-helix protein 74) (bHLHe74) (Protein Hin-2) (RIP160) (Renal carcinoma antigen NY-REN-52) (Steroid receptor coactivator 1) (SRC-1)</t>
  </si>
  <si>
    <t>Nuclear receptor coactivator that directly binds nuclear receptors and stimulates the transcriptional activities in a hormone-dependent fashion. Involved in the coactivation of different nuclear receptors, such as for steroids (PGR, GR and ER), retinoids (RXRs), thyroid hormone (TRs) and prostanoids (PPARs). Also involved in coactivation mediated by STAT3, STAT5A, STAT5B and STAT6 transcription factors. Displays histone acetyltransferase activity toward H3 and H4; the relevance of such activity remains however unclear. Plays a central role in creating multisubunit coactivator complexes that act via remodeling of chromatin, and possibly acts by participating in both chromatin remodeling and recruitment of general transcription factors. Required with NCOA2 to control energy balance between white and brown adipose tissues. Required for mediating steroid hormone response. Isoform 2 has a higher thyroid hormone-dependent transactivation activity than isoform 1 and isoform 3. {ECO:0000269|PubMed:10449719, ECO:0000269|PubMed:12954634, ECO:0000269|PubMed:7481822, ECO:0000269|PubMed:9223281, ECO:0000269|PubMed:9223431, ECO:0000269|PubMed:9296499, ECO:0000269|PubMed:9427757}.</t>
  </si>
  <si>
    <t>K09101;</t>
  </si>
  <si>
    <t>198_MR-UBC9-SRC1_complex::NR3C2-UBC9-SRC-1_complex;277_SRC-1_complex::SRC-3_complex;</t>
  </si>
  <si>
    <t>Q15788</t>
  </si>
  <si>
    <t>Mothers against decapentaplegic homolog 2 (MAD homolog 2) (Mothers against DPP homolog 2) (JV18-1) (Mad-related protein 2) (hMAD-2) (SMAD family member 2) (SMAD 2) (Smad2) (hSMAD2)</t>
  </si>
  <si>
    <t>Receptor-regulated SMAD (R-SMAD) that is an intracellular signal transducer and transcriptional modulator activated by TGF-beta (transforming growth factor) and activin type 1 receptor kinases. Binds the TRE element in the promoter region of many genes that are regulated by TGF-beta and, on formation of the SMAD2/SMAD4 complex, activates transcription. May act as a tumor suppressor in colorectal carcinoma. Positively regulates PDPK1 kinase activity by stimulating its dissociation from the 14-3-3 protein YWHAQ which acts as a negative regulator. {ECO:0000269|PubMed:16751101, ECO:0000269|PubMed:16862174, ECO:0000269|PubMed:17327236, ECO:0000269|PubMed:19289081, ECO:0000269|PubMed:9892009}.</t>
  </si>
  <si>
    <t>K04500;</t>
  </si>
  <si>
    <t>Q15796</t>
  </si>
  <si>
    <t>Q15797</t>
  </si>
  <si>
    <t>Mothers against decapentaplegic homolog 1 (MAD homolog 1) (Mothers against DPP homolog 1) (JV4-1) (Mad-related protein 1) (SMAD family member 1) (SMAD 1) (Smad1) (hSMAD1) (Transforming growth factor-beta-signaling protein 1) (BSP-1)</t>
  </si>
  <si>
    <t>Transcriptional modulator activated by BMP (bone morphogenetic proteins) type 1 receptor kinase. SMAD1 is a receptor-regulated SMAD (R-SMAD). SMAD1/OAZ1/PSMB4 complex mediates the degradation of the CREBBP/EP300 repressor SNIP1. May act synergistically with SMAD4 and YY1 in bone morphogenetic protein (BMP)-mediated cardiac-specific gene expression. {ECO:0000269|PubMed:12097147}.</t>
  </si>
  <si>
    <t>K04676;</t>
  </si>
  <si>
    <t>Q15813</t>
  </si>
  <si>
    <t>Tubulin-specific chaperone E (Tubulin-folding cofactor E)</t>
  </si>
  <si>
    <t>Tubulin-folding protein; involved in the second step of the tubulin folding pathway. Seems to be implicated in the maintenance of the neuronal microtubule network. Involved in regulation of tubulin heterodimer dissociation. {ECO:0000269|PubMed:11847227}.</t>
  </si>
  <si>
    <t>ENSGT00530000063405;</t>
  </si>
  <si>
    <t>Q15814</t>
  </si>
  <si>
    <t>Tubulin-specific chaperone C (Tubulin-folding cofactor C) (CFC)</t>
  </si>
  <si>
    <t>Tubulin-folding protein; involved in the final step of the tubulin folding pathway. {ECO:0000269|PubMed:11847227}.</t>
  </si>
  <si>
    <t>ENSGT00530000063741;</t>
  </si>
  <si>
    <t>Q15819</t>
  </si>
  <si>
    <t>Ubiquitin-conjugating enzyme E2 variant 2 (DDVit 1) (Enterocyte differentiation-associated factor 1) (EDAF-1) (Enterocyte differentiation-promoting factor 1) (EDPF-1) (MMS2 homolog) (Vitamin D3-inducible protein)</t>
  </si>
  <si>
    <t>Has no ubiquitin ligase activity on its own. The UBE2V2/UBE2N heterodimer catalyzes the synthesis of non-canonical poly-ubiquitin chains that are linked through 'Lys-63'. This type of poly-ubiquitination does not lead to protein degradation by the proteasome. Mediates transcriptional activation of target genes. Plays a role in the control of progress through the cell cycle and differentiation. Plays a role in the error-free DNA repair pathway and contributes to the survival of cells after DNA damage. {ECO:0000269|PubMed:10089880, ECO:0000269|PubMed:14562038, ECO:0000269|PubMed:20061386, ECO:0000269|PubMed:9705497}.</t>
  </si>
  <si>
    <t>Q15833</t>
  </si>
  <si>
    <t>Syntaxin-binding protein 2 (Protein unc-18 homolog 2) (Unc18-2) (Protein unc-18 homolog B) (Unc-18B)</t>
  </si>
  <si>
    <t>Involved in intracellular vesicle trafficking and vesicle fusion with membranes. Contributes to the granule exocytosis machinery through interaction with soluble N-ethylmaleimide-sensitive factor attachment protein receptor (SNARE) proteins that regulate membrane fusion. Regulates cytotoxic granule exocytosis in natural killer (NK) cells. {ECO:0000269|PubMed:19804848, ECO:0000269|PubMed:19884660}.</t>
  </si>
  <si>
    <t>K15300;</t>
  </si>
  <si>
    <t>Q15843</t>
  </si>
  <si>
    <t>NEDD8 (Neddylin) (Neural precursor cell expressed developmentally down-regulated protein 8) (NEDD-8) (Ubiquitin-like protein Nedd8)</t>
  </si>
  <si>
    <t>Ubiquitin-like protein which plays an important role in cell cycle control and embryogenesis. Covalent attachment to its substrates requires prior activation by the E1 complex UBE1C-APPBP1 and linkage to the E2 enzyme UBE2M. Attachment of NEDD8 to cullins activates their associated E3 ubiquitin ligase activity, and thus promotes polyubiquitination and proteasomal degradation of cyclins and other regulatory proteins. {ECO:0000269|PubMed:10318914, ECO:0000269|PubMed:10597293, ECO:0000269|PubMed:11953428}.</t>
  </si>
  <si>
    <t>K12158;</t>
  </si>
  <si>
    <t>ENSGT00660000095622;</t>
  </si>
  <si>
    <t>155_"Heterotrimeric_SKP1-CUL1-ROC1_complex::Neddylin_ligase_(FBXO11,_SKP1,_CUL1,_RBX1)::Ubiquitin_E3_ligase_(CUL1,_RBX1,_SKP1A)::Ubiquitin_E3_ligase_(CDC34,_NEDD8,_BTRC,_CUL1,_SKP1A,_RBX1)::Ubiquitin_E3_ligase_(SMAD3,_BTRC,_CUL1,_SKP1A,_RBX1)::Ubiquitin_E3_ligase_(FBXO18,_SKP1A,_CUL1,_RBX1)::Ubiquitin_E3_ligase_(FBXO31,_SKP1A,_CUL1,_RBX1)::Ubiquitin_E3_ligase_(FBXW11,_SKP1A,_CUL1,_RBX1)::Ubiquitin_E3_ligase_(NFKBIA,_BTRC,_CUL1,_SKP1A)::Ubiquitin_E3_ligase_(NFKBIA,_FBXW11,_BTRC,_CUL1,_SKP1A)::Ubiquitin_E3_ligase_(NFKBIA,_FBXW11,_CUL1,_SKP1A)::Ubiquitin_E3_ligase_(FBXW7,_CUL1,_SKP1A,_RBX1)::Ubiquitin_E3_ligase_(NIPA,_SKP1A,_CUL1,_RBX1)";</t>
  </si>
  <si>
    <t>387_C_387;</t>
  </si>
  <si>
    <t>Q15907</t>
  </si>
  <si>
    <t>Ras-related protein Rab-11B (GTP-binding protein YPT3)</t>
  </si>
  <si>
    <t>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That Rab plays a role in endocytic recycling, regulating apical recycling of several transmembrane proteins including cystic fibrosis transmembrane conductance regulator/CFTR, epithelial sodium channel/ENaC, potassium voltage-gated channel, and voltage-dependent L-type calcium channel. May also regulate constitutive and regulated secretion, like insulin granule exocytosis. Required for melanosome transport and release from melanocytes. Also regulates V-ATPase intracellular transport in response to extracellular acidosis. {ECO:0000269|PubMed:14627637, ECO:0000269|PubMed:19029296, ECO:0000269|PubMed:19244346, ECO:0000269|PubMed:20717956, ECO:0000269|PubMed:21248079, ECO:0000269|PubMed:22129970}.</t>
  </si>
  <si>
    <t>K07905;</t>
  </si>
  <si>
    <t>Q15942</t>
  </si>
  <si>
    <t>Zyxin (Zyxin-2)</t>
  </si>
  <si>
    <t>Adhesion plaque protein. Binds alpha-actinin and the CRP protein. Important for targeting TES and ENA/VASP family members to focal adhesions and for the formation of actin-rich structures. May be a component of a signal transduction pathway that mediates adhesion-stimulated changes in gene expression (By similarity). {ECO:0000250}.</t>
  </si>
  <si>
    <t>K06273;</t>
  </si>
  <si>
    <t>Septin-7 (CDC10 protein homolog)</t>
  </si>
  <si>
    <t>Filament-forming cytoskeletal GTPase. Required for normal organization of the actin cytoskeleton. Required for normal progress through mitosis. Involved in cytokinesis. Required for normal association of CENPE with the kinetochore. Plays a role in ciliogenesis and collective cell movements. {ECO:0000269|PubMed:17803907, ECO:0000269|PubMed:18460473}.</t>
  </si>
  <si>
    <t>K16944;</t>
  </si>
  <si>
    <t>Q16181</t>
  </si>
  <si>
    <t>Q16186</t>
  </si>
  <si>
    <t>Proteasomal ubiquitin receptor ADRM1 (110 kDa cell membrane glycoprotein) (Gp110) (Adhesion-regulating molecule 1) (ARM-1) (Proteasome regulatory particle non-ATPase 13) (hRpn13) (Rpn13 homolog)</t>
  </si>
  <si>
    <t>Functions as a proteasomal ubiquitin receptor. Recruits the deubiquitinating enzyme UCHL5 at the 26S proteasome and promotes its activity. {ECO:0000269|PubMed:16815440, ECO:0000269|PubMed:16906146, ECO:0000269|PubMed:16990800, ECO:0000269|PubMed:17139257, ECO:0000269|PubMed:18497817}.</t>
  </si>
  <si>
    <t>ENSGT00390000013839;</t>
  </si>
  <si>
    <t>Q16204</t>
  </si>
  <si>
    <t>Coiled-coil domain-containing protein 6 (Papillary thyroid carcinoma-encoded protein) (Protein H4)</t>
  </si>
  <si>
    <t>K09288;</t>
  </si>
  <si>
    <t>ENSGT00390000013594;</t>
  </si>
  <si>
    <t>UDP-N-acetylhexosamine pyrophosphorylase (Antigen X) (AGX) (Sperm-associated antigen 2) [Includes: UDP-N-acetylgalactosamine pyrophosphorylase (EC 2.7.7.83) (AGX-1); UDP-N-acetylglucosamine pyrophosphorylase (EC 2.7.7.23) (AGX-2)]</t>
  </si>
  <si>
    <t>Converts UDP and GlcNAc-1-P into UDP-GlcNAc, and UDP and GalNAc-1-P into UDP-GalNAc. Isoform AGX1 has 2 to 3 times higher activity towards GalNAc-1-P, while isoform AGX2 has 8 times more activity towards GlcNAc-1-P.</t>
  </si>
  <si>
    <t>K00972;</t>
  </si>
  <si>
    <t>ENSGT00390000010072;</t>
  </si>
  <si>
    <t>Q16222</t>
  </si>
  <si>
    <t>Q16254</t>
  </si>
  <si>
    <t>Transcription factor E2F4 (E2F-4)</t>
  </si>
  <si>
    <t>Transcription activator that binds DNA cooperatively with DP proteins through the E2 recognition site, 5'-TTTC[CG]CGC-3' found in the promoter region of a number of genes whose products are involved in cell cycle regulation or in DNA replication. The DRTF1/E2F complex functions in the control of cell-cycle progression from G1 to S phase. E2F4 binds with high affinity to RBL1 and RBL2. In some instances can also bind RB1. Specifically required for multiciliate cell differentiation: together with MCIDAS and E2F5, binds and activate genes required for centriole biogenesis. {ECO:0000250|UniProtKB:Q6DE14, ECO:0000269|PubMed:7958924, ECO:0000269|PubMed:7958925}.</t>
  </si>
  <si>
    <t>113_E2F5-RB2-DP1_complex::SMAD3-E2F4/5-p107-DP1_complex::SMAD3/4-E2F4/5-p107-DP1_complex;181_"LINC_complex,_S-phase::LINC_core_complex::LINC_complex,_quiescent_cells";</t>
  </si>
  <si>
    <t>Programmed cell death protein 2 (Zinc finger MYND domain-containing protein 7) (Zinc finger protein Rp-8)</t>
  </si>
  <si>
    <t>May be a DNA-binding protein with a regulatory function. May play an important role in cell death and/or in regulation of cell proliferation.</t>
  </si>
  <si>
    <t>K14801;</t>
  </si>
  <si>
    <t>ENSGT00530000063570;</t>
  </si>
  <si>
    <t>Q16342</t>
  </si>
  <si>
    <t>Q16378</t>
  </si>
  <si>
    <t>Proline-rich protein 4 (Lacrimal proline-rich protein) (Nasopharyngeal carcinoma-associated proline-rich protein 4)</t>
  </si>
  <si>
    <t>ENSGT00730000112173;</t>
  </si>
  <si>
    <t>Q16401</t>
  </si>
  <si>
    <t>26S proteasome non-ATPase regulatory subunit 5 (26S protease subunit S5 basic) (26S proteasome subunit S5B)</t>
  </si>
  <si>
    <t>Acts as a chaperone during the assembly of the 26S proteasome, specifically of the base subcomplex of the PA700/19S regulatory complex (RC). In the initial step of the base subcomplex assembly is part of an intermediate PSMD5:PSMC2:PSMC1:PSMD2 module which probably assembles with a PSMD10:PSMC4:PSMC5:PAAF1 module followed by dissociation of PSMD5. {ECO:0000269|PubMed:19412159, ECO:0000269|PubMed:19490896}.</t>
  </si>
  <si>
    <t>K06692;</t>
  </si>
  <si>
    <t>ENSGT00390000013040;</t>
  </si>
  <si>
    <t>Q16512</t>
  </si>
  <si>
    <t>Serine/threonine-protein kinase N1 (EC 2.7.11.13) (Protease-activated kinase 1) (PAK-1) (Protein kinase C-like 1) (Protein kinase C-like PKN) (Protein kinase PKN-alpha) (Protein-kinase C-related kinase 1) (Serine-threonine protein kinase N)</t>
  </si>
  <si>
    <t>PKC-related serine/threonine-protein kinase involved in various processes such as regulation of the intermediate filaments of the actin cytoskeleton, cell migration, tumor cell invasion and transcription regulation. Regulates the cytoskeletal network by phosphorylating proteins such as VIM and neurofilament proteins NEFH, NEFL and NEFM, leading to inhibit their polymerization. Phosphorylates 'Ser-575', 'Ser-637' and 'Ser-669' of MAPT/Tau, lowering its ability to bind to microtubules, resulting in disruption of tubulin assembly. Acts as a key coactivator of androgen receptor (ANDR)-dependent transcription, by being recruited to ANDR target genes and specifically mediating phosphorylation of 'Thr-11' of histone H3 (H3T11ph), a specific tag for epigenetic transcriptional activation that promotes demethylation of histone H3 'Lys-9' (H3K9me) by KDM4C/JMJD2C. Phosphorylates HDAC5, HDAC7 and HDAC9, leading to impair their import in the nucleus. Phosphorylates 'Thr-38' of PPP1R14A, 'Ser-159', 'Ser-163' and 'Ser-170' of MARCKS, and GFAP. Able to phosphorylate RPS6 in vitro. {ECO:0000269|PubMed:11104762, ECO:0000269|PubMed:12514133, ECO:0000269|PubMed:17332740, ECO:0000269|PubMed:18066052, ECO:0000269|PubMed:20188095, ECO:0000269|PubMed:21754995, ECO:0000269|PubMed:24248594, ECO:0000269|PubMed:8557118, ECO:0000269|PubMed:8621664, ECO:0000269|PubMed:9175763}.</t>
  </si>
  <si>
    <t>K06071;</t>
  </si>
  <si>
    <t>ENSGT00770000120523;</t>
  </si>
  <si>
    <t>Q16513</t>
  </si>
  <si>
    <t>Serine/threonine-protein kinase N2 (EC 2.7.11.13) (PKN gamma) (Protein kinase C-like 2) (Protein-kinase C-related kinase 2)</t>
  </si>
  <si>
    <t>PKC-related serine/threonine-protein kinase and Rho/Rac effector protein that participates in specific signal transduction responses in the cell. Plays a role in the regulation of cell cycle progression, actin cytoskeleton assembly, cell migration, cell adhesion, tumor cell invasion and transcription activation signaling processes. Phosphorylates CTTN in hyaluronan-induced astrocytes and hence decreases CTTN ability to associate with filamentous actin. Phosphorylates HDAC5, therefore lead to impair HDAC5 import. Direct RhoA target required for the regulation of the maturation of primordial junctions into apical junction formation in bronchial epithelial cells. Required for G2/M phases of the cell cycle progression and abscission during cytokinesis in a ECT2-dependent manner. Stimulates FYN kinase activity that is required for establishment of skin cell-cell adhesion during keratinocytes differentiation. Regulates epithelial bladder cells speed and direction of movement during cell migration and tumor cell invasion. Inhibits Akt pro-survival-induced kinase activity. Mediates Rho protein-induced transcriptional activation via the c-fos serum response factor (SRF). Phosphorylates HCV NS5B leading to stimulation of HCV RNA replication. {ECO:0000269|PubMed:10226025, ECO:0000269|PubMed:10926925, ECO:0000269|PubMed:11777936, ECO:0000269|PubMed:11781095, ECO:0000269|PubMed:15364941, ECO:0000269|PubMed:17332740, ECO:0000269|PubMed:20188095, ECO:0000269|PubMed:20974804, ECO:0000269|PubMed:21754995, ECO:0000269|PubMed:9121475}.</t>
  </si>
  <si>
    <t>Transcription initiation factor TFIID subunit 12 (Transcription initiation factor TFIID 20/15 kDa subunits) (TAFII-20/TAFII-15) (TAFII20/TAFII15)</t>
  </si>
  <si>
    <t>TAFs are components of the transcription factor IID (TFIID) complex, PCAF histone acetylase complex and TBP-free TAFII complex (TFTC). TAFs components-TIIFD are essential for mediating regulation of RNA polymerase transcription.</t>
  </si>
  <si>
    <t>K03126;</t>
  </si>
  <si>
    <t>ENSGT00390000002144;</t>
  </si>
  <si>
    <t>15_ALL-1_supercomplex::SIN3_complex::Sin3_complex::mSin3A-HDAC1-HDAC2_complex::mSin3A_complex::MeCP2-SIN3A-HDAC_complex::MAD1-mSin3A-HDAC2_complex::PU.1-SIN3A-HDAC_complex::SMARCA2/BRM-BAF57-MECP2_complex::hNURF_complex;94_"DAB_complex::DA_complex::TFIID_subcomplex::Transcription_initiation_factor_complex_(TAF1,_TAF5,_TAF11,_TAF12,_TBP)::Transcription_initiation_factor_complex_(TAF5,_TAF6,_TAF9,_TAF11,_TBP)::TFIID-beta_complex::TFIID_complex::TFIID_complex,_B-cell_specific::TFIIA-TRF2_complex::GCN5-TRRAP_histone_acetyltransferase_complex::STAGA_core_complex_(SPT3-TAF9-GCN5_acetyltransferase_complex)::PCAF_complex::STAGA_complex_(SPT3-TAF9-GCN5_acetyltransferase_complex)::TFTC_complex_(TATA-binding_protein-free_TAF-II-containing_complex)";</t>
  </si>
  <si>
    <t>Q16514</t>
  </si>
  <si>
    <t>Q16526</t>
  </si>
  <si>
    <t>Cryptochrome-1</t>
  </si>
  <si>
    <t>Transcriptional repressor which forms a core component of the circadian clock. The circadian clock, an internal time-keeping system, regulates various physiological processes through the generation of approximately 24 hour circadian rhythms in gene expression, which are translated into rhythms in metabolism and behavior. It is derived from the Latin roots 'circa' (about) and 'diem' (day) and acts as an important regulator of a wide array of physiological functions including metabolism, sleep, body temperature, blood pressure, endocrine, immune, cardiovascular, and renal function. Consists of two major components: the central clock, residing in the suprachiasmatic nucleus (SCN) of the brain, and the peripheral clocks that are present in nearly every tissue and organ system. Both the central and peripheral clocks can be reset by environmental cues, also known as Zeitgebers (German for 'timegivers'). The predominant Zeitgeber for the central clock is light, which is sensed by retina and signals directly to the SCN. The central clock entrains the peripheral clocks through neuronal and hormonal signals, body temperature and feeding-related cues, aligning all clocks with the external light/dark cycle. Circadian rhythms allow an organism to achieve temporal homeostasis with its environment at the molecular level by regulating gene expression to create a peak of protein expression once every 24 hours to control when a particular physiological process is most active with respect to the solar day. Transcription and translation of core clock components (CLOCK, NPAS2, ARNTL/BMAL1, ARNTL2/BMAL2, PER1, PER2, PER3, CRY1 and CRY2) plays a critical role in rhythm generation, whereas delays imposed by post-translational modifications (PTMs) are important for determining the period (tau) of the rhythms (tau refers to the period of a rhythm and is the length, in time, of one complete cycle). A diurnal rhythm is synchronized with the day/night cycle, while the ultradian and infradian rhythms have a period shorter and longer than 24 hours, respectively. Disruptions in the circadian rhythms contribute to the pathology of cardiovascular diseases, cancer, metabolic syndromes and aging. A transcription/translation feedback loop (TTFL) forms the core of the molecular circadian clock mechanism. Transcription factors, CLOCK or NPAS2 and ARNTL/BMAL1 or ARNTL2/BMAL2, form the positive limb of the feedback loop, act in the form of a heterodimer and activate the transcription of core clock genes and clock-controlled genes (involved in key metabolic processes), harboring E-box elements (5'-CACGTG-3') within their promoters. The core clock genes: PER1/2/3 and CRY1/2 which are transcriptional repressors form the negative limb of the feedback loop and interact with the CLOCK|NPAS2-ARNTL/BMAL1|ARNTL2/BMAL2 heterodimer inhibiting its activity and thereby negatively regulating their own expression. This heterodimer also activates nuclear receptors NR1D1/2 and RORA/B/G, which form a second feedback loop and which activate and repress ARNTL/BMAL1 transcription, respectively. CRY1 and CRY2 have redundant functions but also differential and selective contributions at least in defining the pace of the SCN circadian clock and its circadian transcriptional outputs. More potent transcriptional repressor in cerebellum and liver than CRY2, though more effective in lengthening the period of the SCN oscillator. On its side, CRY2 seems to play a critical role in tuning SCN circadian period by opposing the action of CRY1. With CRY2, is dispensable for circadian rhythm generation but necessary for the development of intercellular networks for rhythm synchrony. Capable of translocating circadian clock core proteins such as PER proteins to the nucleus. Interacts with CLOCK-ARNTL/BMAL1 independently of PER proteins and is found at CLOCK-ARNTL/BMAL1-bound sites, suggesting that CRY may act as a molecular gatekeeper to maintain CLOCK-ARNTL/BMAL1 in a poised and repressed state until the proper time for transcriptional activation. Represses the CLOCK-ARNTL/BMAL1 induced transcription of BHLHE40/DEC1. Represses the CLOCK-ARNTL/BMAL1 induced transcription of ATF4, MTA1, KLF10 and NAMPT (By similarity). May repress circadian target genes expression in collaboration with HDAC1 and HDAC2 through histone deacetylation. Mediates the clock-control activation of ATR and modulates ATR-mediated DNA damage checkpoint. In liver, mediates circadian regulation of cAMP signaling and gluconeogenesis by binding to membrane-coupled G proteins and blocking glucagon-mediated increases in intracellular cAMP concentrations and CREB1 phosphorylation. Besides its role in the maintenance of the circadian clock, is also involved in the regulation of other processes. Represses glucocorticoid receptor NR3C1/GR-induced transcriptional activity by binding to glucocorticoid response elements (GREs). Plays a key role in glucose and lipid metabolism modulation, in part, through the transcriptional regulation of genes involved in these pathways, such as LEP or ACSL4. {ECO:0000250|UniProtKB:P97784, ECO:0000269|PubMed:10531061, ECO:0000269|PubMed:14672706, ECO:0000269|PubMed:22170608, ECO:0000269|PubMed:23133559}.</t>
  </si>
  <si>
    <t>K02295;</t>
  </si>
  <si>
    <t>ENSGT00500000044813;</t>
  </si>
  <si>
    <t>310_"Ubiquitin_E3_ligase_(CRY1,_SKP1A,_CUL1,_FBXL3)::Ubiquitin_E3_ligase_(CRY2,_SKP1A,_CUL1,_FBXL3)";</t>
  </si>
  <si>
    <t>Q16531</t>
  </si>
  <si>
    <t>DNA damage-binding protein 1 (DDB p127 subunit) (DNA damage-binding protein a) (DDBa) (Damage-specific DNA-binding protein 1) (HBV X-associated protein 1) (XAP-1) (UV-damaged DNA-binding factor) (UV-damaged DNA-binding protein 1) (UV-DDB 1) (XPE-binding factor) (XPE-BF) (Xeroderma pigmentosum group E-complementing protein) (XPCe)</t>
  </si>
  <si>
    <t>Required for DNA repair. Binds to DDB2 to form the UV-damaged DNA-binding protein complex (the UV-DDB complex). The UV-DDB complex may recognize UV-induced DNA damage and recruit proteins of the nucleotide excision repair pathway (the NER pathway) to initiate DNA repair. The UV-DDB complex preferentially binds to cyclobutane pyrimidine dimers (CPD), 6-4 photoproducts (6-4 PP), apurinic sites and short mismatches. Also appears to function as a component of numerous distinct DCX (DDB1-CUL4-X-box) E3 ubiquitin-protein ligase complexes which mediate the ubiquitination and subsequent proteasomal degradation of target proteins. The functional specificity of the DCX E3 ubiquitin-protein ligase complex is determined by the variable substrate recognition component recruited by DDB1. DCX(DDB2) (also known as DDB1-CUL4-ROC1, CUL4-DDB-ROC1 and CUL4-DDB-RBX1) may ubiquitinate histone H2A, histone H3 and histone H4 at sites of UV-induced DNA damage. The ubiquitination of histones may facilitate their removal from the nucleosome and promote subsequent DNA repair. DCX(DDB2) also ubiquitinates XPC, which may enhance DNA-binding by XPC and promote NER. DCX(DTL) plays a role in PCNA-dependent polyubiquitination of CDT1 and MDM2-dependent ubiquitination of TP53 in response to radiation-induced DNA damage and during DNA replication. DCX(ERCC8) (the CSA complex) plays a role in transcription-coupled repair (TCR). May also play a role in ubiquitination of CDKN1B/p27kip when associated with CUL4 and SKP2. {ECO:0000269|PubMed:12732143, ECO:0000269|PubMed:14739464, ECO:0000269|PubMed:15448697, ECO:0000269|PubMed:15882621, ECO:0000269|PubMed:16260596, ECO:0000269|PubMed:16407242, ECO:0000269|PubMed:16407252, ECO:0000269|PubMed:16473935, ECO:0000269|PubMed:16482215, ECO:0000269|PubMed:16678110, ECO:0000269|PubMed:16940174, ECO:0000269|PubMed:17041588, ECO:0000269|PubMed:17079684, ECO:0000269|PubMed:18332868, ECO:0000269|PubMed:18381890, ECO:0000269|PubMed:18593899, ECO:0000269|PubMed:19966799, ECO:0000269|PubMed:22118460, ECO:0000269|PubMed:25043012, ECO:0000269|PubMed:25108355}.</t>
  </si>
  <si>
    <t>K10610;</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</si>
  <si>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72_CENP-A_NAC-CAD_complex::CENP-A_nucleosome_associated_complex::CEN_complex::FACT-NEK9_complex;77_"CNS-P53_complex::COP9_signalosome_complex::CSA-POLIIa_complex::CSA_complex::Ubiquitin_E3_ligase_(DDB1,_CUL4A,_RBX1)::DDB2_complex::Ubiquitin_E3_ligase_(DDB1,_DDB2,_CUL4A,_CUL4B,_RBX1)::Ubiquitin_E3_ligase_(CDT1,_DDB1,_CUL4A,_RBX1)::Ubiquitin_E3_ligase_(DET1,_DDB1,_CUL4A,_RBX1,_COP1)::Ubiquitin_E3_ligase_(AHR,_ARNT,_DDB1,_TBL3,_CUL4B,_RBX1)";</t>
  </si>
  <si>
    <t>173_C_173;447_C_447;517_C_517;</t>
  </si>
  <si>
    <t>Serine/threonine-protein phosphatase 2A 56 kDa regulatory subunit epsilon isoform (PP2A B subunit isoform B'-epsilon) (PP2A B subunit isoform B56-epsilon) (PP2A B subunit isoform PR61-epsilon) (PP2A B subunit isoform R5-epsilon)</t>
  </si>
  <si>
    <t>Q16537</t>
  </si>
  <si>
    <t>Q16539</t>
  </si>
  <si>
    <t>Mitogen-activated protein kinase 14 (MAP kinase 14) (MAPK 14) (EC 2.7.11.24) (Cytokine suppressive anti-inflammatory drug-binding protein) (CSAID-binding protein) (CSBP) (MAP kinase MXI2) (MAX-interacting protein 2) (Mitogen-activated protein kinase p38 alpha) (MAP kinase p38 alpha) (Stress-activated protein kinase 2a) (SAPK2a)</t>
  </si>
  <si>
    <t>Serine/threonine kinase which acts as an essential component of the MAP kinase signal transduction pathway. MAPK14 is one of the four p38 MAPKs which play an important role in the cascades of cellular responses evoked by extracellular stimuli such as proinflammatory cytokines or physical stress leading to direct activation of transcription factors. Accordingly, p38 MAPKs phosphorylate a broad range of proteins and it has been estimated that they may have approximately 200 to 300 substrates each. Some of the targets are downstream kinases which are activated through phosphorylation and further phosphorylate additional targets. RPS6KA5/MSK1 and RPS6KA4/MSK2 can directly phosphorylate and activate transcription factors such as CREB1, ATF1, the NF-kappa-B isoform RELA/NFKB3, STAT1 and STAT3, but can also phosphorylate histone H3 and the nucleosomal protein HMGN1. RPS6KA5/MSK1 and RPS6KA4/MSK2 play important roles in the rapid induction of immediate-early genes in response to stress or mitogenic stimuli, either by inducing chromatin remodeling or by recruiting the transcription machinery. On the other hand, two other kinase targets, MAPKAPK2/MK2 and MAPKAPK3/MK3, participate in the control of gene expression mostly at the post-transcriptional level, by phosphorylating ZFP36 (tristetraprolin) and ELAVL1, and by regulating EEF2K, which is important for the elongation of mRNA during translation. MKNK1/MNK1 and MKNK2/MNK2, two other kinases activated by p38 MAPKs, regulate protein synthesis by phosphorylating the initiation factor EIF4E2. MAPK14 interacts also with casein kinase II, leading to its activation through autophosphorylation and further phosphorylation of TP53/p53. In the cytoplasm, the p38 MAPK pathway is an important regulator of protein turnover. For example, CFLAR is an inhibitor of TNF-induced apoptosis whose proteasome-mediated degradation is regulated by p38 MAPK phosphorylation. In a similar way, MAPK14 phosphorylates the ubiquitin ligase SIAH2, regulating its activity towards EGLN3. MAPK14 may also inhibit the lysosomal degradation pathway of autophagy by interfering with the intracellular trafficking of the transmembrane protein ATG9. Another function of MAPK14 is to regulate the endocytosis of membrane receptors by different mechanisms that impinge on the small GTPase RAB5A. In addition, clathrin-mediated EGFR internalization induced by inflammatory cytokines and UV irradiation depends on MAPK14-mediated phosphorylation of EGFR itself as well as of RAB5A effectors. Ectodomain shedding of transmembrane proteins is regulated by p38 MAPKs as well. In response to inflammatory stimuli, p38 MAPKs phosphorylate the membrane-associated metalloprotease ADAM17. Such phosphorylation is required for ADAM17-mediated ectodomain shedding of TGF-alpha family ligands, which results in the activation of EGFR signaling and cell proliferation. Another p38 MAPK substrate is FGFR1. FGFR1 can be translocated from the extracellular space into the cytosol and nucleus of target cells, and regulates processes such as rRNA synthesis and cell growth. FGFR1 translocation requires p38 MAPK activation. In the nucleus, many transcription factors are phosphorylated and activated by p38 MAPKs in response to different stimuli. Classical examples include ATF1, ATF2, ATF6, ELK1, PTPRH, DDIT3, TP53/p53 and MEF2C and MEF2A. The p38 MAPKs are emerging as important modulators of gene expression by regulating chromatin modifiers and remodelers. The promoters of several genes involved in the inflammatory response, such as IL6, IL8 and IL12B, display a p38 MAPK-dependent enrichment of histone H3 phosphorylation on 'Ser-10' (H3S10ph) in LPS-stimulated myeloid cells. This phosphorylation enhances the accessibility of the cryptic NF-kappa-B-binding sites marking promoters for increased NF-kappa-B recruitment. Phosphorylates CDC25B and CDC25C which is required for binding to 14-3-3 proteins and leads to initiation of a G2 delay after ultraviolet radiation. Phosphorylates TIAR following DNA damage, releasing TIAR from GADD45A mRNA and preventing mRNA degradation. The p38 MAPKs may also have kinase-independent roles, which are thought to be due to the binding to targets in the absence of phosphorylation. Protein O-Glc-N-acylation catalyzed by the OGT is regulated by MAPK14, and, although OGT does not seem to be phosphorylated by MAPK14, their interaction increases upon MAPK14 activation induced by glucose deprivation. This interaction may regulate OGT activity by recruiting it to specific targets such as neurofilament H, stimulating its O-Glc-N-acylation. Required in mid-fetal development for the growth of embryo-derived blood vessels in the labyrinth layer of the placenta. Also plays an essential role in developmental and stress-induced erythropoiesis, through regulation of EPO gene expression. Isoform MXI2 activation is stimulated by mitogens and oxidative stress and only poorly phosphorylates ELK1 and ATF2. Isoform EXIP may play a role in the early onset of apoptosis. Phosphorylates S100A9 at 'Thr-113'. {ECO:0000269|PubMed:10330143, ECO:0000269|PubMed:10747897, ECO:0000269|PubMed:10943842, ECO:0000269|PubMed:11154262, ECO:0000269|PubMed:11333986, ECO:0000269|PubMed:15905572, ECO:0000269|PubMed:16932740, ECO:0000269|PubMed:17003045, ECO:0000269|PubMed:17724032, ECO:0000269|PubMed:19893488, ECO:0000269|PubMed:20188673, ECO:0000269|PubMed:20932473, ECO:0000269|PubMed:9430721, ECO:0000269|PubMed:9687510, ECO:0000269|PubMed:9792677, ECO:0000269|PubMed:9858528}.</t>
  </si>
  <si>
    <t>K04441;</t>
  </si>
  <si>
    <t>295_C_295;</t>
  </si>
  <si>
    <t>Q16543</t>
  </si>
  <si>
    <t>Hsp90 co-chaperone Cdc37 (Hsp90 chaperone protein kinase-targeting subunit) (p50Cdc37) [Cleaved into: Hsp90 co-chaperone Cdc37, N-terminally processed]</t>
  </si>
  <si>
    <t>Co-chaperone that binds to numerous kinases and promotes their interaction with the Hsp90 complex, resulting in stabilization and promotion of their activity. {ECO:0000269|PubMed:8666233}.</t>
  </si>
  <si>
    <t>K09554;</t>
  </si>
  <si>
    <t>ENSGT00390000013443;</t>
  </si>
  <si>
    <t>52_BRAF-MAP2K1-MAP2K2-YWHAE_complex::KSR1-BRAF-MEK_complex::MAP2K1-BRAF-RAF1-YWHAE-KSR1_complex::RAF1-MAP2K1-YWHAE_complex::KSR1-RAF1-MEK_complex::BRAF-RAF1-14-3-3_complex::Kinase_maturation_complex_1::HSP90-CDC37-LRRK2_complex;70_CDC37-HSP90AA1-HSP90AB1-MAP3K11_complex::IKBKB-CDC37-KIAA1967-HSP90AB1-HSP90AA1_complex::TNF-alpha/NF-kappa_B_signaling_complex_6::CHUK-ERC1-IKBKB-IKBKG::CHUK-IKBKB-IKBKG_complex::I-kappa-B_kinase_(IKK)_complex;85_"CS-MAP3K7IP1-MAP3K7IP2_complex::TNF-alpha/NF-kappa_B_signaling_complex_7::TNF-alpha/NF-kappa_B_signaling_complex_8::TRIKA2_protein_kinase_complex_(TAK1,_TAB1,_TAB2)";128_Emerin_complex_25;178_Kinase_maturation_complex_2::TANK-TRAF2-TRAF3_complex;297_TNF-alpha/NF-kappa_B_signaling_complex_10::TNF-alpha/NF-kappa_B_signaling_complex_9;</t>
  </si>
  <si>
    <t>491_C_491;</t>
  </si>
  <si>
    <t>Q16555</t>
  </si>
  <si>
    <t>Dihydropyrimidinase-related protein 2 (DRP-2) (Collapsin response mediator protein 2) (CRMP-2) (N2A3) (Unc-33-like phosphoprotein 2) (ULIP-2)</t>
  </si>
  <si>
    <t>Plays a role in neuronal development and polarity, as well as in axon growth and guidance, neuronal growth cone collapse and cell migration. Necessary for signaling by class 3 semaphorins and subsequent remodeling of the cytoskeleton. May play a role in endocytosis. {ECO:0000269|PubMed:11477421, ECO:0000269|PubMed:15466863, ECO:0000269|PubMed:20801876}.</t>
  </si>
  <si>
    <t>K07528;</t>
  </si>
  <si>
    <t>ENSGT00760000119241;</t>
  </si>
  <si>
    <t>Q16576</t>
  </si>
  <si>
    <t>Histone-binding protein RBBP7 (Histone acetyltransferase type B subunit 2) (Nucleosome-remodeling factor subunit RBAP46) (Retinoblastoma-binding protein 7) (RBBP-7) (Retinoblastoma-binding protein p46)</t>
  </si>
  <si>
    <t>Core histone-binding subunit that may target chromatin remodeling factors, histone acetyltransferases and histone deacetylases to their histone substrates in a manner that is regulated by nucleosomal DNA. Component of several complexes which regulate chromatin metabolism. These include the type B histone acetyltransferase (HAT) complex, which is required for chromatin assembly following DNA replication; the core histone deacetylase (HDAC) complex, which promotes histone deacetylation and consequent transcriptional repression; the nucleosome remodeling and histone deacetylase complex (the NuRD complex), which promotes transcriptional repression by histone deacetylation and nucleosome remodeling; and the PRC2/EED-EZH2 complex, which promotes repression of homeotic genes during development; and the NURF (nucleosome remodeling factor) complex. {ECO:0000269|PubMed:10866654}.</t>
  </si>
  <si>
    <t>K11659;</t>
  </si>
  <si>
    <t>15_ALL-1_supercomplex::SIN3_complex::Sin3_complex::mSin3A-HDAC1-HDAC2_complex::mSin3A_complex::MeCP2-SIN3A-HDAC_complex::MAD1-mSin3A-HDAC2_complex::PU.1-SIN3A-HDAC_complex::SMARCA2/BRM-BAF57-MECP2_complex::hNURF_complex;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58_BRMS1-SIN3-HDAC_complex::HCF-1_complex;114_EED-EZH-YY1_polycomb_complex::EED-EZH2_complex::Polycomb_repressive_complex_2_(PRC2)::Polycomb_repressive_complex_2_(PRC_2)::Polycomb_repressive_complex_3_(PRC3)::Polycomb_repressive_complex_4_(PRC4);</t>
  </si>
  <si>
    <t>539_C_539;588_C_588;</t>
  </si>
  <si>
    <t>Q16594</t>
  </si>
  <si>
    <t>Transcription initiation factor TFIID subunit 9 (RNA polymerase II TBP-associated factor subunit G) (STAF31/32) (Transcription initiation factor TFIID 31 kDa subunit) (TAFII-31) (TAFII31) (Transcription initiation factor TFIID 32 kDa subunit) (TAFII-32) (TAFII32)</t>
  </si>
  <si>
    <t>Essential for cell viability. TAF9 and TAF9B are involved in transcriptional activation as well as repression of distinct but overlapping sets of genes. May have a role in gene regulation associated with apoptosis. TAFs are components of the transcription factor IID (TFIID) complex, the TBP-free TAFII complex (TFTC), the PCAF histone acetylase complex and the STAGA transcription coactivator-HAT complex. TFIID or TFTC are essential for the regulation of RNA polymerase II-mediated transcription. {ECO:0000269|PubMed:15899866}.</t>
  </si>
  <si>
    <t>K14535;</t>
  </si>
  <si>
    <t>ENSGT00390000001626;</t>
  </si>
  <si>
    <t>Extracellular matrix protein 1 (Secretory component p85)</t>
  </si>
  <si>
    <t>Involved in endochondral bone formation as negative regulator of bone mineralization. Stimulates the proliferation of endothelial cells and promotes angiogenesis. Inhibits MMP9 proteolytic activity. {ECO:0000269|PubMed:11165938, ECO:0000269|PubMed:11292659, ECO:0000269|PubMed:16512877}.</t>
  </si>
  <si>
    <t>ENSGT00390000006215;</t>
  </si>
  <si>
    <t>Q16610</t>
  </si>
  <si>
    <t>Syntaxin-1A (Neuron-specific antigen HPC-1)</t>
  </si>
  <si>
    <t>Potentially involved in docking of synaptic vesicles at presynaptic active zones. May play a critical role in neurotransmitter exocytosis. May mediate Ca(2+)-regulation of exocytosis acrosomal reaction in sperm.</t>
  </si>
  <si>
    <t>K04560;</t>
  </si>
  <si>
    <t>ENSGT00760000119200;</t>
  </si>
  <si>
    <t>Q16623</t>
  </si>
  <si>
    <t>Serine/arginine-rich splicing factor 7 (Splicing factor 9G8) (Splicing factor, arginine/serine-rich 7)</t>
  </si>
  <si>
    <t>Required for pre-mRNA splicing. Can also modulate alternative splicing in vitro. Represses the splicing of MAPT/Tau exon 10. May function as export adapter involved in mRNA nuclear export such as of histone H2A. Binds mRNA which is thought to be transferred to the NXF1-NXT1 heterodimer for export (TAP/NXF1 pathway); enhances NXF1-NXT1 RNA-binding activity. RNA-binding is semi-sequence specific. {ECO:0000269|PubMed:11336712, ECO:0000269|PubMed:12667464, ECO:0000269|PubMed:15009664, ECO:0000269|PubMed:18364396}.</t>
  </si>
  <si>
    <t>K12896;</t>
  </si>
  <si>
    <t>Q16629</t>
  </si>
  <si>
    <t>Cleavage and polyadenylation specificity factor subunit 6 (Cleavage and polyadenylation specificity factor 68 kDa subunit) (CFIm68) (CPSF 68 kDa subunit) (Pre-mRNA cleavage factor Im 68 kDa subunit) (Protein HPBRII-4/7)</t>
  </si>
  <si>
    <t>Component of the cleavage factor Im complex (CFIm) that plays a key role in pre-mRNA 3'-processing. Involved in association with NUDT21/CPSF5 in pre-MRNA 3'-end poly(A) site cleavage and poly(A) addition. CPSF6 binds to cleavage and polyadenylation RNA substrates and promotes RNA looping. {ECO:0000269|PubMed:14690600, ECO:0000269|PubMed:20695905, ECO:0000269|PubMed:21295486, ECO:0000269|PubMed:8626397, ECO:0000269|PubMed:9659921}.</t>
  </si>
  <si>
    <t>K14398;</t>
  </si>
  <si>
    <t>ENSGT00730000110905;</t>
  </si>
  <si>
    <t>271_C_271;</t>
  </si>
  <si>
    <t>Q16630</t>
  </si>
  <si>
    <t>Survival motor neuron protein (Component of gems 1) (Gemin-1)</t>
  </si>
  <si>
    <t>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Ensures the correct splicing of U12 intron-containing genes that may be important for normal motor and proprioceptive neurons development. May also play a role in the metabolism of small nucleolar ribonucleoprotein (snoRNPs). {ECO:0000269|PubMed:18984161, ECO:0000269|PubMed:23063131, ECO:0000269|PubMed:9845364}.</t>
  </si>
  <si>
    <t>K13129;</t>
  </si>
  <si>
    <t>ENSGT00730000111041;</t>
  </si>
  <si>
    <t>133_C_133;519_C_519;</t>
  </si>
  <si>
    <t>Q16637</t>
  </si>
  <si>
    <t>Q16644</t>
  </si>
  <si>
    <t>MAP kinase-activated protein kinase 3 (MAPK-activated protein kinase 3) (MAPKAP kinase 3) (MAPKAP-K3) (MAPKAPK-3) (MK-3) (EC 2.7.11.1) (Chromosome 3p kinase) (3pK)</t>
  </si>
  <si>
    <t>Stress-activated serine/threonine-protein kinase involved in cytokines production, endocytosis, cell migration, chromatin remodeling and transcriptional regulation. Following stress, it is phosphorylated and activated by MAP kinase p38-alpha/MAPK14, leading to phosphorylation of substrates. Phosphorylates serine in the peptide sequence, Hyd-X-R-X(2)-S, where Hyd is a large hydrophobic residue. MAPKAPK2 and MAPKAPK3, share the same function and substrate specificity, but MAPKAPK3 kinase activity and level in protein expression are lower compared to MAPKAPK2. Phosphorylates HSP27/HSPB1, KRT18, KRT20, RCSD1, RPS6KA3, TAB3 and TTP/ZFP36. Mediates phosphorylation of HSP27/HSPB1 in response to stress, leading to dissociate HSP27/HSPB1 from large small heat-shock protein (sHsps) oligomers and impair their chaperone activities and ability to protect against oxidative stress effectively. Involved in inflammatory response by regulating tumor necrosis factor (TNF) and IL6 production post-transcriptionally: acts by phosphorylating AU-rich elements (AREs)-binding proteins, such as TTP/ZFP36, leading to regulate the stability and translation of TNF and IL6 mRNAs. Phosphorylation of TTP/ZFP36, a major post-transcriptional regulator of TNF, promotes its binding to 14-3-3 proteins and reduces its ARE mRNA affinity leading to inhibition of dependent degradation of ARE-containing transcript. Involved in toll-like receptor signaling pathway (TLR) in dendritic cells: required for acute TLR-induced macropinocytosis by phosphorylating and activating RPS6KA3. Also acts as a modulator of Polycomb-mediated repression. {ECO:0000269|PubMed:10383393, ECO:0000269|PubMed:15563468, ECO:0000269|PubMed:18021073, ECO:0000269|PubMed:20599781, ECO:0000269|PubMed:8626550, ECO:0000269|PubMed:8774846}.</t>
  </si>
  <si>
    <t>K04444;</t>
  </si>
  <si>
    <t>Nuclear respiratory factor 1 (NRF-1) (Alpha palindromic-binding protein) (Alpha-pal)</t>
  </si>
  <si>
    <t>Transcription factor that activates the expression of the EIF2S1 (EIF2-alpha) gene. Links the transcriptional modulation of key metabolic genes to cellular growth and development. Implicated in the control of nuclear genes required for respiration, heme biosynthesis, and mitochondrial DNA transcription and replication.</t>
  </si>
  <si>
    <t>K11831;</t>
  </si>
  <si>
    <t>ENSGT00390000006835;</t>
  </si>
  <si>
    <t>Q16656</t>
  </si>
  <si>
    <t>Q16658</t>
  </si>
  <si>
    <t>Fascin (55 kDa actin-bundling protein) (Singed-like protein) (p55)</t>
  </si>
  <si>
    <t>Organizes filamentous actin into bundles with a minimum of 4.1:1 actin/fascin ratio. Plays a role in the organization of actin filament bundles and the formation of microspikes, membrane ruffles, and stress fibers. Important for the formation of a diverse set of cell protrusions, such as filopodia, and for cell motility and migration. {ECO:0000269|PubMed:20137952, ECO:0000269|PubMed:20393565, ECO:0000269|PubMed:9362073, ECO:0000269|PubMed:9571235}.</t>
  </si>
  <si>
    <t>K17455;</t>
  </si>
  <si>
    <t>ENSGT00530000063373;</t>
  </si>
  <si>
    <t>Q16659</t>
  </si>
  <si>
    <t>Mitogen-activated protein kinase 6 (MAP kinase 6) (MAPK 6) (EC 2.7.11.24) (Extracellular signal-regulated kinase 3) (ERK-3) (MAP kinase isoform p97) (p97-MAPK)</t>
  </si>
  <si>
    <t>Atypical MAPK protein. Phosphorylates microtubule-associated protein 2 (MAP2) and MAPKAPK5. The precise role of the complex formed with MAPKAPK5 is still unclear, but the complex follows a complex set of phosphorylation events: upon interaction with atypical MAPKAPK5, ERK3/MAPK6 is phosphorylated at Ser-189 and then mediates phosphorylation and activation of MAPKAPK5, which in turn phosphorylates ERK3/MAPK6. May promote entry in the cell cycle (By similarity). {ECO:0000250}.</t>
  </si>
  <si>
    <t>Q16719</t>
  </si>
  <si>
    <t>Kynureninase (EC 3.7.1.3) (L-kynurenine hydrolase)</t>
  </si>
  <si>
    <t>Catalyzes the cleavage of L-kynurenine (L-Kyn) and L-3-hydroxykynurenine (L-3OHKyn) into anthranilic acid (AA) and 3-hydroxyanthranilic acid (3-OHAA), respectively. Has a preference for the L-3-hydroxy form. Also has cysteine-conjugate-beta-lyase activity.</t>
  </si>
  <si>
    <t>K01556;</t>
  </si>
  <si>
    <t>ENSGT00390000008033;</t>
  </si>
  <si>
    <t>543_C_543;</t>
  </si>
  <si>
    <t>Q16763</t>
  </si>
  <si>
    <t>Ubiquitin-conjugating enzyme E2 S (EC 6.3.2.19) (E2-EPF) (Ubiquitin carrier protein S) (Ubiquitin-conjugating enzyme E2-24 kDa) (Ubiquitin-conjugating enzyme E2-EPF5) (Ubiquitin-protein ligase S)</t>
  </si>
  <si>
    <t>Accepts ubiquitin from the E1 complex and catalyzes its covalent attachment to other proteins. Catalyzes 'Lys-11'-linked polyubiquitination. Acts as an essential factor of the anaphase promoting complex/cyclosome (APC/C), a cell cycle-regulated ubiquitin ligase that controls progression through mitosis. Acts by specifically elongating 'Lys-11'-linked polyubiquitin chains initiated by the E2 enzyme UBE2C/UBCH10 on APC/C substrates, enhancing the degradation of APC/C substrates by the proteasome and promoting mitotic exit. Also acts by elongating ubiquitin chains initiated by the E2 enzyme UBE2D1/UBCH5 in vitro; it is however unclear whether UBE2D1/UBCH5 acts as a E2 enzyme for the APC/C in vivo. Also involved in ubiquitination and subsequent degradation of VHL, resulting in an accumulation of HIF1A. In vitro able to promote polyubiquitination using all 7 ubiquitin Lys residues, except 'Lys-48'-linked polyubiquitination. {ECO:0000269|PubMed:16819549, ECO:0000269|PubMed:19820702, ECO:0000269|PubMed:19822757, ECO:0000269|PubMed:20061386, ECO:0000269|PubMed:20622874}.</t>
  </si>
  <si>
    <t>K10583;</t>
  </si>
  <si>
    <t>Kynurenine--oxoglutarate transaminase 1 (EC 2.6.1.7) (Cysteine-S-conjugate beta-lyase) (EC 4.4.1.13) (Glutamine transaminase K) (GTK) (Glutamine--phenylpyruvate transaminase) (EC 2.6.1.64) (Kynurenine aminotransferase I) (KATI) (Kynurenine--oxoglutarate transaminase I)</t>
  </si>
  <si>
    <t>Catalyzes the irreversible transamination of the L-tryptophan metabolite L-kynurenine to form kynurenic acid (KA). Metabolizes the cysteine conjugates of certain halogenated alkenes and alkanes to form reactive metabolites. Catalyzes the beta-elimination of S-conjugates and Se-conjugates of L-(seleno)cysteine, resulting in the cleavage of the C-S or C-Se bond. {ECO:0000269|PubMed:19338303}.</t>
  </si>
  <si>
    <t>K00816;</t>
  </si>
  <si>
    <t>ENSGT00650000093238;</t>
  </si>
  <si>
    <t>393_C_393;</t>
  </si>
  <si>
    <t>Q16773</t>
  </si>
  <si>
    <t>Q16774</t>
  </si>
  <si>
    <t>Guanylate kinase (EC 2.7.4.8) (GMP kinase)</t>
  </si>
  <si>
    <t>Essential for recycling GMP and indirectly, cGMP.</t>
  </si>
  <si>
    <t>K00942;</t>
  </si>
  <si>
    <t>ENSGT00730000110700;</t>
  </si>
  <si>
    <t>Hydroxyacylglutathione hydrolase, mitochondrial (EC 3.1.2.6) (Glyoxalase II) (Glx II)</t>
  </si>
  <si>
    <t>Thiolesterase that catalyzes the hydrolysis of S-D-lactoyl-glutathione to form glutathione and D-lactic acid.</t>
  </si>
  <si>
    <t>K01069;</t>
  </si>
  <si>
    <t>Q16775</t>
  </si>
  <si>
    <t>K11252;</t>
  </si>
  <si>
    <t>ENSGT00760000118976;</t>
  </si>
  <si>
    <t>Dual specificity protein phosphatase 7 (EC 3.1.3.16) (EC 3.1.3.48) (Dual specificity protein phosphatase PYST2)</t>
  </si>
  <si>
    <t>Regulates the activity of the MAP kinase family in response to changes in the cellular environment. PYST2-S may act as a negative regulator of PYST2-L although it is unclear whether this is by competing for transcription, translation or activation factors. {ECO:0000269|PubMed:14603440}.</t>
  </si>
  <si>
    <t>K04459;</t>
  </si>
  <si>
    <t>ENSGT00760000118902;</t>
  </si>
  <si>
    <t>Q16829</t>
  </si>
  <si>
    <t>Q16831</t>
  </si>
  <si>
    <t>Uridine phosphorylase 1 (UPase 1) (UrdPase 1) (EC 2.4.2.3)</t>
  </si>
  <si>
    <t>Catalyzes the reversible phosphorylytic cleavage of uridine and deoxyuridine to uracil and ribose- or deoxyribose-1-phosphate. The produced molecules are then utilized as carbon and energy sources or in the rescue of pyrimidine bases for nucleotide synthesis.</t>
  </si>
  <si>
    <t>K00757;</t>
  </si>
  <si>
    <t>ENSGT00390000004400;</t>
  </si>
  <si>
    <t>389_C_389;</t>
  </si>
  <si>
    <t>Q16836</t>
  </si>
  <si>
    <t>Hydroxyacyl-coenzyme A dehydrogenase, mitochondrial (HCDH) (EC 1.1.1.35) (Medium and short-chain L-3-hydroxyacyl-coenzyme A dehydrogenase) (Short-chain 3-hydroxyacyl-CoA dehydrogenase)</t>
  </si>
  <si>
    <t>Plays an essential role in the mitochondrial beta-oxidation of short chain fatty acids. Exerts it highest activity toward 3-hydroxybutyryl-CoA.</t>
  </si>
  <si>
    <t>K00022;</t>
  </si>
  <si>
    <t>ENSGT00720000108673;</t>
  </si>
  <si>
    <t>Q16851</t>
  </si>
  <si>
    <t>UTP--glucose-1-phosphate uridylyltransferase (EC 2.7.7.9) (UDP-glucose pyrophosphorylase) (UDPGP) (UGPase)</t>
  </si>
  <si>
    <t>Plays a central role as a glucosyl donor in cellular metabolic pathways.</t>
  </si>
  <si>
    <t>K00963;</t>
  </si>
  <si>
    <t>ENSGT00390000003174;</t>
  </si>
  <si>
    <t>6-phosphofructo-2-kinase/fructose-2,6-bisphosphatase 3 (6PF-2-K/Fru-2,6-P2ase 3) (PFK/FBPase 3) (6PF-2-K/Fru-2,6-P2ase brain/placenta-type isozyme) (Renal carcinoma antigen NY-REN-56) (iPFK-2) [Includes: 6-phosphofructo-2-kinase (EC 2.7.1.105); Fructose-2,6-bisphosphatase (EC 3.1.3.46)]</t>
  </si>
  <si>
    <t>Q16875</t>
  </si>
  <si>
    <t>Thioredoxin reductase 1, cytoplasmic (TR) (EC 1.8.1.9) (Gene associated with retinoic and interferon-induced mortality 12 protein) (GRIM-12) (Gene associated with retinoic and IFN-induced mortality 12 protein) (KM-102-derived reductase-like factor) (Thioredoxin reductase TR1)</t>
  </si>
  <si>
    <t>Isoform 1 may possess glutaredoxin activity as well as thioredoxin reductase activity and induces actin and tubulin polymerization, leading to formation of cell membrane protrusions. Isoform 4 enhances the transcriptional activity of estrogen receptors alpha and beta while isoform 5 enhances the transcriptional activity of the beta receptor only. Isoform 5 also mediates cell death induced by a combination of interferon-beta and retinoic acid. {ECO:0000269|PubMed:15199063, ECO:0000269|PubMed:18042542, ECO:0000269|PubMed:8577704, ECO:0000269|PubMed:9774665}.</t>
  </si>
  <si>
    <t>K00384;</t>
  </si>
  <si>
    <t>Q16881</t>
  </si>
  <si>
    <t>Putative deoxyribonuclease TATDN3 (EC 3.1.21.-)</t>
  </si>
  <si>
    <t>Putative deoxyribonuclease.</t>
  </si>
  <si>
    <t>K03424;</t>
  </si>
  <si>
    <t>ENSGT00720000108846;</t>
  </si>
  <si>
    <t>Q17R31</t>
  </si>
  <si>
    <t>Q19AV6</t>
  </si>
  <si>
    <t>Zinc finger SWIM domain-containing protein 7 (SWIM domain-containing and Srs2-interacting protein 1 homolog) (SWIM-type zinc finger domain-containing protein 7)</t>
  </si>
  <si>
    <t>Involved in early stages of the homologous recombination repair (HRR) pathway of double-stranded DNA breaks arising during DNA replication or induced by DNA-damaging agents. {ECO:0000269|PubMed:16710300, ECO:0000269|PubMed:21965664}.</t>
  </si>
  <si>
    <t>ENSGT00390000017523;</t>
  </si>
  <si>
    <t>Q1KMD3</t>
  </si>
  <si>
    <t>Heterogeneous nuclear ribonucleoprotein U-like protein 2 (Scaffold-attachment factor A2) (SAF-A2)</t>
  </si>
  <si>
    <t>299_C_299;</t>
  </si>
  <si>
    <t>Inverted formin-2 (HBEBP2-binding protein C)</t>
  </si>
  <si>
    <t>Severs actin filaments and accelerates their polymerization and depolymerization. {ECO:0000250}.</t>
  </si>
  <si>
    <t>174_C_174;403_C_403;</t>
  </si>
  <si>
    <t>Q27J81</t>
  </si>
  <si>
    <t>Q29RF7</t>
  </si>
  <si>
    <t>Sister chromatid cohesion protein PDS5 homolog A (Cell proliferation-inducing gene 54 protein) (Sister chromatid cohesion protein 112) (SCC-112)</t>
  </si>
  <si>
    <t>Probable regulator of sister chromatid cohesion in mitosis which may stabilize cohesin complex association with chromatin. May couple sister chromatid cohesion during mitosis to DNA replication. Cohesion ensures that chromosome partitioning is accurate in both meiotic and mitotic cells and plays an important role in DNA repair. {ECO:0000269|PubMed:15855230, ECO:0000269|PubMed:19907496}.</t>
  </si>
  <si>
    <t>K11267;</t>
  </si>
  <si>
    <t>ENSGT00390000012488;</t>
  </si>
  <si>
    <t>Q2KHR3</t>
  </si>
  <si>
    <t>Glutamine and serine-rich protein 1</t>
  </si>
  <si>
    <t>ENSGT00440000037417;</t>
  </si>
  <si>
    <t>Protein CLEC16A (C-type lectin domain family 16 member A)</t>
  </si>
  <si>
    <t>Regulator of mitophagy through the upstream regulation of the RNF41/NRDP1-PARK2 pathway. Mitophagy is a selective form of autophagy necessary for mitochondrial quality control. The RNF41/NRDP1-PARK2 pathway regulates autophagosome-lysosome fusion during late mitophagy. May protect RNF41/NRDP1 from proteosomal degradation, RNF41/NRDP1 which regulates proteosomal degradation of PARK2. Plays a key role in beta cells functions by regulating mitophagy/autophagy and mitochondrial health. {ECO:0000269|PubMed:24949970}.</t>
  </si>
  <si>
    <t>ENSGT00390000013826;</t>
  </si>
  <si>
    <t>Q2KHT3</t>
  </si>
  <si>
    <t>Q2M2I8</t>
  </si>
  <si>
    <t>AP2-associated protein kinase 1 (EC 2.7.11.1) (Adaptor-associated kinase 1)</t>
  </si>
  <si>
    <t>Regulates clathrin-mediated endocytosis by phosphorylating the AP2M1/mu2 subunit of the adaptor protein complex 2 (AP-2) which ensures high affinity binding of AP-2 to cargo membrane proteins during the initial stages of endocytosis. Isoform 1 and isoform 2 display similar levels of kinase activity towards AP2M1. Regulates phosphorylation of other AP-2 subunits as well as AP-2 localization and AP-2-mediated internalization of ligand complexes. Phosphorylates NUMB and regulates its cellular localization, promoting NUMB localization to endosomes. Binds to and stabilizes the activated form of NOTCH1, increases its localization in endosomes and regulates its transcriptional activity. {ECO:0000269|PubMed:12952931, ECO:0000269|PubMed:17494869, ECO:0000269|PubMed:18657069, ECO:0000269|PubMed:21464124}.</t>
  </si>
  <si>
    <t>K08853;</t>
  </si>
  <si>
    <t>ENSGT00510000046552;</t>
  </si>
  <si>
    <t>Q2M389</t>
  </si>
  <si>
    <t>WASH complex subunit 7 (Strumpellin and WASH-interacting protein) (SWIP)</t>
  </si>
  <si>
    <t>Component of the WASH complex, a complex present at the surface of endosomes that recruits and activates the Arp2/3 complex to induce actin polymerization. The WASH complex plays a key role in the fission of tubules that serve as transport intermediates during endosome sorting. {ECO:0000250|UniProtKB:Q3UMB9, ECO:0000303|PubMed:21498477}.</t>
  </si>
  <si>
    <t>K18465;</t>
  </si>
  <si>
    <t>ENSGT00390000002524;</t>
  </si>
  <si>
    <t>ATP-binding cassette sub-family B member 5 (ABCB5 P-gp) (P-glycoprotein ABCB5)</t>
  </si>
  <si>
    <t>Drug efflux transporter present in a number of stem cells that acts as a regulator of cellular differentiation. Able to mediate efflux from cells of the rhodamine dye and of the therapeutic drug doxorubicin. Specifically present in limbal stem cells, where it plays a key role in corneal development and repair. {ECO:0000269|PubMed:12960149, ECO:0000269|PubMed:15205344, ECO:0000269|PubMed:15899824, ECO:0000269|PubMed:22306008}.</t>
  </si>
  <si>
    <t>K05660;</t>
  </si>
  <si>
    <t>ENSGT00530000062896;</t>
  </si>
  <si>
    <t>Q2M3G0</t>
  </si>
  <si>
    <t>Q2M3G4</t>
  </si>
  <si>
    <t>Protein Shroom1 (Apical protein 2)</t>
  </si>
  <si>
    <t>May be involved in the assembly of microtubule arrays during cell elongation. {ECO:0000250}.</t>
  </si>
  <si>
    <t>K18625;</t>
  </si>
  <si>
    <t>ENSGT00530000063061;</t>
  </si>
  <si>
    <t>Q2NKJ3</t>
  </si>
  <si>
    <t>CST complex subunit CTC1 (Conserved telomere maintenance component 1) (HBV DNAPTP1-transactivated protein B)</t>
  </si>
  <si>
    <t>Component of the CST complex, a complex that binds to single-stranded DNA and is required to protect telomeres from DNA degradation. The CST complex binds single-stranded DNA with high affinity in a sequence-independent manner, while isolated subunits bind DNA with low affinity by themselves. In addition to telomere protection, the CST complex has probably a more general role in DNA metabolism at non-telomeric sites. {ECO:0000269|PubMed:19854130, ECO:0000269|PubMed:19854131}.</t>
  </si>
  <si>
    <t>ENSGT00390000011553;</t>
  </si>
  <si>
    <t>Q2NKX8</t>
  </si>
  <si>
    <t>DNA excision repair protein ERCC-6-like (EC 3.6.4.12) (ATP-dependent helicase ERCC6-like) (PLK1-interacting checkpoint helicase) (Tumor antigen BJ-HCC-15)</t>
  </si>
  <si>
    <t>DNA helicase that acts as an essential component of the spindle assembly checkpoint. Contributes to the mitotic checkpoint by recruiting MAD2 to kinetochores and monitoring tension on centromeric chromatin. Acts as a tension sensor that associates with catenated DNA which is stretched under tension until it is resolved during anaphase. {ECO:0000269|PubMed:17218258}.</t>
  </si>
  <si>
    <t>UPF0561 protein C2orf68</t>
  </si>
  <si>
    <t>ENSGT00390000001901;</t>
  </si>
  <si>
    <t>Q2NKX9</t>
  </si>
  <si>
    <t>Q2NL82</t>
  </si>
  <si>
    <t>Pre-rRNA-processing protein TSR1 homolog</t>
  </si>
  <si>
    <t>Required during maturation of the 40S ribosomal subunit in the nucleolus. {ECO:0000250}.</t>
  </si>
  <si>
    <t>K14799;</t>
  </si>
  <si>
    <t>ENSGT00550000074945;</t>
  </si>
  <si>
    <t>245_C_245;619_C_619;</t>
  </si>
  <si>
    <t>Ral GTPase-activating protein subunit alpha-2 (250 kDa substrate of Akt) (AS250) (p220)</t>
  </si>
  <si>
    <t>Catalytic subunit of the heterodimeric RalGAP2 complex which acts as a GTPase activator for the Ras-like small GTPases RALA and RALB. {ECO:0000250}.</t>
  </si>
  <si>
    <t>Q2PPJ7</t>
  </si>
  <si>
    <t>Q2T9J0</t>
  </si>
  <si>
    <t>Peroxisomal leader peptide-processing protease (EC 3.4.21.-) (Trypsin domain-containing protein 1) [Cleaved into: Peroxisomal leader peptide-processing protease, 15 kDa form; Peroxisomal leader peptide-processing protease, 45 kDa form]</t>
  </si>
  <si>
    <t>Peroxisomal protease that mediates both the removal of the leader peptide from proteins containing a PTS2 target sequence and processes several PTS1-containing proteins. Catalyzes the processing of PTS1-proteins involved in the peroxisomal beta-oxidation of fatty acids. {ECO:0000269|PubMed:22002062}.</t>
  </si>
  <si>
    <t>ENSGT00390000014627;</t>
  </si>
  <si>
    <t>Q2TAA2</t>
  </si>
  <si>
    <t>Isoamyl acetate-hydrolyzing esterase 1 homolog (EC 3.1.-.-)</t>
  </si>
  <si>
    <t>Probable lipase. {ECO:0000250}.</t>
  </si>
  <si>
    <t>ENSGT00390000008069;</t>
  </si>
  <si>
    <t>Q2TAL8</t>
  </si>
  <si>
    <t>Glutamine-rich protein 1</t>
  </si>
  <si>
    <t>ENSGT00550000074408;</t>
  </si>
  <si>
    <t>Q2TAM9</t>
  </si>
  <si>
    <t>Tumor suppressor candidate gene 1 protein (TSG-9) (TSG9)</t>
  </si>
  <si>
    <t>ENSGT00390000013920;</t>
  </si>
  <si>
    <t>Q2TAY7</t>
  </si>
  <si>
    <t>WD40 repeat-containing protein SMU1 (Smu-1 suppressor of mec-8 and unc-52 protein homolog) [Cleaved into: WD40 repeat-containing protein SMU1, N-terminally processed]</t>
  </si>
  <si>
    <t>K13111;</t>
  </si>
  <si>
    <t>405_C_405;617_C_617;</t>
  </si>
  <si>
    <t>Q2TAZ0</t>
  </si>
  <si>
    <t>Autophagy-related protein 2 homolog A</t>
  </si>
  <si>
    <t>Required for both autophagosome formation and regulation of lipid droplet morphology and dispersion. {ECO:0000269|PubMed:22219374}.</t>
  </si>
  <si>
    <t>K17906;</t>
  </si>
  <si>
    <t>ENSGT00620000087966;</t>
  </si>
  <si>
    <t>Q2VPB7</t>
  </si>
  <si>
    <t>AP-5 complex subunit beta-1 (Adaptor-related protein complex 5 beta subunit) (Beta5)</t>
  </si>
  <si>
    <t>As part of AP-5, a probable fifth adaptor protein complex it may be involved in endosomal transport. {ECO:0000269|PubMed:22022230}.</t>
  </si>
  <si>
    <t>ENSGT00530000064721;</t>
  </si>
  <si>
    <t>Q2VPK5</t>
  </si>
  <si>
    <t>Cytoplasmic tRNA 2-thiolation protein 2</t>
  </si>
  <si>
    <t>Plays a central role in 2-thiolation of mcm(5)S(2)U at tRNA wobble positions of tRNA(Lys), tRNA(Glu) and tRNA(Gln). May act by forming a heterodimer with CTU1/ATPBD3 that ligates sulfur from thiocarboxylated URM1 onto the uridine of tRNAs at wobble position. {ECO:0000255|HAMAP-Rule:MF_03054, ECO:0000269|PubMed:19017811}.</t>
  </si>
  <si>
    <t>K14169;</t>
  </si>
  <si>
    <t>ENSGT00390000008797;</t>
  </si>
  <si>
    <t>Leucine-rich repeat flightless-interacting protein 1 (LRR FLII-interacting protein 1) (GC-binding factor 2) (TAR RNA-interacting protein)</t>
  </si>
  <si>
    <t>Transcriptional repressor which preferentially binds to the GC-rich consensus sequence (5'-AGCCCCCGGCG-3') and may regulate expression of TNF, EGFR and PDGFA. May control smooth muscle cells proliferation following artery injury through PDGFA repression. May also bind double-stranded RNA. Positively regulates Toll-like receptor (TLR) signaling in response to agonist probably by competing with the negative FLII regulator for MYD88-binding. {ECO:0000269|PubMed:10364563, ECO:0000269|PubMed:14522076, ECO:0000269|PubMed:16199883, ECO:0000269|PubMed:19265123, ECO:0000269|PubMed:9705290}.</t>
  </si>
  <si>
    <t>ENSGT00530000063564;</t>
  </si>
  <si>
    <t>Q32MZ4</t>
  </si>
  <si>
    <t>Q32P28</t>
  </si>
  <si>
    <t>Prolyl 3-hydroxylase 1 (EC 1.14.11.7) (Growth suppressor 1) (Leucine- and proline-enriched proteoglycan 1) (Leprecan-1)</t>
  </si>
  <si>
    <t>Basement membrane-associated chondroitin sulfate proteoglycan (CSPG). Has prolyl 3-hydroxylase activity catalyzing the post-translational formation of 3-hydroxyproline in -Xaa-Pro-Gly- sequences in collagens, especially types IV and V. May be involved in the secretory pathway of cells. Has growth suppressive activity in fibroblasts. {ECO:0000269|PubMed:10951563}.</t>
  </si>
  <si>
    <t>K08134;</t>
  </si>
  <si>
    <t>ENSGT00550000074573;</t>
  </si>
  <si>
    <t>Q32P41</t>
  </si>
  <si>
    <t>tRNA (guanine(37)-N1)-methyltransferase (EC 2.1.1.228) (M1G-methyltransferase) (tRNA [GM37] methyltransferase) (tRNA methyltransferase 5 homolog)</t>
  </si>
  <si>
    <t>Specifically methylates the N1 position of guanosine-37 in various cytoplasmic and mitochondrial tRNAs. Methylation is not dependent on the nature of the nucleoside 5' of the target nucleoside. This is the first step in the biosynthesis of wybutosine (yW), a modified base adjacent to the anticodon of tRNAs and required for accurate decoding.</t>
  </si>
  <si>
    <t>K15429;</t>
  </si>
  <si>
    <t>ENSGT00390000008208;</t>
  </si>
  <si>
    <t>Q32P44</t>
  </si>
  <si>
    <t>Echinoderm microtubule-associated protein-like 3 (EMAP-3)</t>
  </si>
  <si>
    <t>May modify the assembly dynamics of microtubules, such that microtubules are slightly longer, but more dynamic. {ECO:0000250}.</t>
  </si>
  <si>
    <t>K18596;</t>
  </si>
  <si>
    <t>Q38SD2</t>
  </si>
  <si>
    <t>Leucine-rich repeat serine/threonine-protein kinase 1 (EC 2.7.11.1)</t>
  </si>
  <si>
    <t>K08843;</t>
  </si>
  <si>
    <t>ENSGT00530000063477;</t>
  </si>
  <si>
    <t>Q3B7J2</t>
  </si>
  <si>
    <t>Glucose-fructose oxidoreductase domain-containing protein 2 (EC 1.-.-.-)</t>
  </si>
  <si>
    <t>Promotes matrix assembly. {ECO:0000250}.</t>
  </si>
  <si>
    <t>ENSGT00390000001507;</t>
  </si>
  <si>
    <t>Q3B7T1</t>
  </si>
  <si>
    <t>Erythroid differentiation-related factor 1</t>
  </si>
  <si>
    <t>Transcription factor involved in erythroid differentiation. Involved in transcriptional activation of the globin gene. {ECO:0000269|PubMed:12609092}.</t>
  </si>
  <si>
    <t>ENSGT00390000014797;</t>
  </si>
  <si>
    <t>MAP7 domain-containing protein 1 (Arginine/proline-rich coiled-coil domain-containing protein 1) (Proline/arginine-rich coiled-coil domain-containing protein 1)</t>
  </si>
  <si>
    <t>K16806;</t>
  </si>
  <si>
    <t>Q3KQU3</t>
  </si>
  <si>
    <t>Q3KQV9</t>
  </si>
  <si>
    <t>UDP-N-acetylhexosamine pyrophosphorylase-like protein 1 (EC 2.7.7.-)</t>
  </si>
  <si>
    <t>Q3KRA6</t>
  </si>
  <si>
    <t>UPF0538 protein C2orf76</t>
  </si>
  <si>
    <t>ENSGT00390000015352;</t>
  </si>
  <si>
    <t>Q3LXA3</t>
  </si>
  <si>
    <t>Bifunctional ATP-dependent dihydroxyacetone kinase/FAD-AMP lyase (cyclizing) [Includes: ATP-dependent dihydroxyacetone kinase (DHA kinase) (EC 2.7.1.28) (EC 2.7.1.29) (Glycerone kinase) (Triokinase) (Triose kinase); FAD-AMP lyase (cyclizing) (EC 4.6.1.15) (FAD-AMP lyase (cyclic FMN forming)) (FMN cyclase)]</t>
  </si>
  <si>
    <t>Catalyzes both the phosphorylation of dihydroxyacetone and of glyceraldehyde, and the splitting of ribonucleoside diphosphate-X compounds among which FAD is the best substrate. {ECO:0000269|PubMed:16289032, ECO:0000269|PubMed:4688871}.</t>
  </si>
  <si>
    <t>K00863;</t>
  </si>
  <si>
    <t>ENSGT00390000015415;</t>
  </si>
  <si>
    <t>Q3MHD2</t>
  </si>
  <si>
    <t>Protein LSM12 homolog</t>
  </si>
  <si>
    <t>ENSGT00390000006956;</t>
  </si>
  <si>
    <t>524_C_524;</t>
  </si>
  <si>
    <t>Q3MII6</t>
  </si>
  <si>
    <t>TBC1 domain family member 25</t>
  </si>
  <si>
    <t>Acts as a GTPase-activating protein specific for RAB33B. Involved in the regulation of autophagosome maturation, the process in which autophagosomes fuse with endosomes and lysosomes. {ECO:0000269|PubMed:21383079}.</t>
  </si>
  <si>
    <t>ENSGT00550000074386;</t>
  </si>
  <si>
    <t>Q3MIN7</t>
  </si>
  <si>
    <t>Ral guanine nucleotide dissociation stimulator-like 3 (RalGDS-like 3)</t>
  </si>
  <si>
    <t>Guanine nucleotide exchange factor (GEF) for Ral-A. Potential effector of GTPase HRas and Ras-related protein M-Ras. Negatively regulates Elk-1-dependent gene induction downstream of HRas and MEKK1 (By similarity). {ECO:0000250}.</t>
  </si>
  <si>
    <t>K17639;</t>
  </si>
  <si>
    <t>Girdin (Akt phosphorylation enhancer) (APE) (Coiled-coil domain-containing protein 88A) (G alpha-interacting vesicle-associated protein) (GIV) (Girders of actin filament) (Hook-related protein 1) (HkRP1)</t>
  </si>
  <si>
    <t>Plays a role as a key modulator of the AKT-mTOR signaling pathway controlling the tempo of the process of newborn neurons integration during adult neurogenesis, including correct neuron positioning, dendritic development and synapse formation. Enhances phosphoinositide 3-kinase (PI3K)-dependent phosphorylation and kinase activity of AKT1/PKB, but does not possess kinase activity itself. Phosphorylation of AKT1/PKB thereby induces the phosphorylation of downstream effectors GSK3 and FOXO1/FKHR, and regulates DNA replication and cell proliferation (By similarity). Essential for the integrity of the actin cytoskeleton and for cell migration. Required for formation of actin stress fibers and lamellipodia. May be involved in membrane sorting in the early endosome. {ECO:0000250, ECO:0000269|PubMed:15882442, ECO:0000269|PubMed:16139227}.</t>
  </si>
  <si>
    <t>ENSGT00690000101702;</t>
  </si>
  <si>
    <t>Q3V6T2</t>
  </si>
  <si>
    <t>Q3YEC7</t>
  </si>
  <si>
    <t>Rab-like protein 6 (GTP-binding protein Parf) (Partner of ARF) (Rab-like protein 1) (RBEL1)</t>
  </si>
  <si>
    <t>May enhance cellular proliferation. May reduce growth inhibitory activity of CDKN2A. {ECO:0000269|PubMed:16582619}.</t>
  </si>
  <si>
    <t>ENSGT00390000016002;</t>
  </si>
  <si>
    <t>Q3ZCM7</t>
  </si>
  <si>
    <t>Tubulin beta-8 chain</t>
  </si>
  <si>
    <t>Q3ZCW2</t>
  </si>
  <si>
    <t>Galectin-related protein (Lectin galactoside-binding-like protein)</t>
  </si>
  <si>
    <t>Does not bind lactose, and may not bind carbohydrates. {ECO:0000269|PubMed:18320588, ECO:0000269|PubMed:18433051}.</t>
  </si>
  <si>
    <t>Poly [ADP-ribose] polymerase 14 (PARP-14) (EC 2.4.2.30) (ADP-ribosyltransferase diphtheria toxin-like 8) (ARTD8) (B aggressive lymphoma protein 2)</t>
  </si>
  <si>
    <t>Enhances STAT6-dependent transcription (By similarity). Has ADP-ribosyltransferase activity. {ECO:0000250, ECO:0000269|PubMed:16061477}.</t>
  </si>
  <si>
    <t>K15261;</t>
  </si>
  <si>
    <t>ENSGT00760000119084;</t>
  </si>
  <si>
    <t>Q460N5</t>
  </si>
  <si>
    <t>Q49AN0</t>
  </si>
  <si>
    <t>Cryptochrome-2</t>
  </si>
  <si>
    <t>Transcriptional repressor which forms a core component of the circadian clock. The circadian clock, an internal time-keeping system, regulates various physiological processes through the generation of approximately 24 hour circadian rhythms in gene expression, which are translated into rhythms in metabolism and behavior. It is derived from the Latin roots 'circa' (about) and 'diem' (day) and acts as an important regulator of a wide array of physiological functions including metabolism, sleep, body temperature, blood pressure, endocrine, immune, cardiovascular, and renal function. Consists of two major components: the central clock, residing in the suprachiasmatic nucleus (SCN) of the brain, and the peripheral clocks that are present in nearly every tissue and organ system. Both the central and peripheral clocks can be reset by environmental cues, also known as Zeitgebers (German for 'timegivers'). The predominant Zeitgeber for the central clock is light, which is sensed by retina and signals directly to the SCN. The central clock entrains the peripheral clocks through neuronal and hormonal signals, body temperature and feeding-related cues, aligning all clocks with the external light/dark cycle. Circadian rhythms allow an organism to achieve temporal homeostasis with its environment at the molecular level by regulating gene expression to create a peak of protein expression once every 24 hours to control when a particular physiological process is most active with respect to the solar day. Transcription and translation of core clock components (CLOCK, NPAS2, ARNTL/BMAL1, ARNTL2/BMAL2, PER1, PER2, PER3, CRY1 and CRY2) plays a critical role in rhythm generation, whereas delays imposed by post-translational modifications (PTMs) are important for determining the period (tau) of the rhythms (tau refers to the period of a rhythm and is the length, in time, of one complete cycle). A diurnal rhythm is synchronized with the day/night cycle, while the ultradian and infradian rhythms have a period shorter and longer than 24 hours, respectively. Disruptions in the circadian rhythms contribute to the pathology of cardiovascular diseases, cancer, metabolic syndromes and aging. A transcription/translation feedback loop (TTFL) forms the core of the molecular circadian clock mechanism. Transcription factors, CLOCK or NPAS2 and ARNTL/BMAL1 or ARNTL2/BMAL2, form the positive limb of the feedback loop, act in the form of a heterodimer and activate the transcription of core clock genes and clock-controlled genes (involved in key metabolic processes), harboring E-box elements (5'-CACGTG-3') within their promoters. The core clock genes: PER1/2/3 and CRY1/2 which are transcriptional repressors form the negative limb of the feedback loop and interact with the CLOCK|NPAS2-ARNTL/BMAL1|ARNTL2/BMAL2 heterodimer inhibiting its activity and thereby negatively regulating their own expression. This heterodimer also activates nuclear receptors NR1D1/2 and RORA/B/G, which form a second feedback loop and which activate and repress ARNTL/BMAL1 transcription, respectively. CRY1 and CRY2 have redundant functions but also differential and selective contributions at least in defining the pace of the SCN circadian clock and its circadian transcriptional outputs. Less potent transcriptional repressor in cerebellum and liver than CRY1, though less effective in lengthening the period of the SCN oscillator. Seems to play a critical role in tuning SCN circadian period by opposing the action of CRY1. With CRY1, dispensable for circadian rhythm generation but necessary for the development of intercellular networks for rhythm synchrony. May mediate circadian regulation of cAMP signaling and gluconeogenesis by blocking glucagon-mediated increases in intracellular cAMP concentrations and in CREB1 phosphorylation. Besides its role in the maintenance of the circadian clock, is also involved in the regulation of other processes. Plays a key role in glucose and lipid metabolism modulation, in part, through the transcriptional regulation of genes involved in these pathways, such as LEP or ACSL4. Represses glucocorticoid receptor NR3C1/GR-induced transcriptional activity by binding to glucocorticoid response elements (GREs). Represses the CLOCK-ARNTL/BMAL1 induced transcription of BHLHE40/DEC1. Represses the CLOCK-ARNTL/BMAL1 induced transcription of NAMPT (By similarity). {ECO:0000250|UniProtKB:Q9R194, ECO:0000269|PubMed:10531061, ECO:0000269|PubMed:14672706, ECO:0000269|PubMed:16790549}.</t>
  </si>
  <si>
    <t>Q49AR2</t>
  </si>
  <si>
    <t>UPF0489 protein C5orf22</t>
  </si>
  <si>
    <t>ENSGT00390000001801;</t>
  </si>
  <si>
    <t>RAB6A-GEF complex partner protein 1 (Connexin-43-interacting protein of 150 kDa) (Protein RIC1 homolog)</t>
  </si>
  <si>
    <t>The RIC1-RGP1 complex acts as a guanine nucleotide exchange factor (GEF), which activates RAB6A by exchanging bound GDP for free GTP and may thereby required for efficient fusion of endosome-derived vesicles with the Golgi compartment. The RIC1-RGP1 complex participates in the recycling of mannose-6-phosphate receptors. Required for phosphorylation and localization of GJA1. {ECO:0000269|PubMed:16112082, ECO:0000269|PubMed:23091056}.</t>
  </si>
  <si>
    <t>ENSGT00390000002955;</t>
  </si>
  <si>
    <t>Q4ADV7</t>
  </si>
  <si>
    <t>Q4G0F5</t>
  </si>
  <si>
    <t>Vacuolar protein sorting-associated protein 26B (Vesicle protein sorting 26B)</t>
  </si>
  <si>
    <t>Acts as component of the retromer cargo-selective complex (CSC). The CSC is believed to be the core functional component of retromer or respective retromer complex variants acting to prevent missorting of selected transmembrane cargo proteins into the lysosomal degradation pathway. The recruitment of the CSC to the endosomal membrane involves RAB7A and SNX3. The SNX-BAR retromer mediates retrograde transport of cargo proteins from endosomes to the trans-Golgi network (TGN) and is involved in endosome-to-plasma membrane transport for cargo protein recycling. The SNX3-retromer mediates the retrograde transport of WLS distinct from the SNX-BAR retromer pathway. The SNX27-retromer is believed to be involved in endosome-to-plasma membrane trafficking and recycling of a broad spectrum of cargo proteins. The CSC seems to act as recruitment hub for other proteins, such as the WASH complex and TBC1D5. May be involved in retrograde transport of SORT1 but not of IGF2R. Acts redundantly with VSP26A in SNX-27 mediated endocytic recycling of SLC2A1/GLUT1 (By similarity). {ECO:0000250|UniProtKB:O75436, ECO:0000250|UniProtKB:Q8C0E2}.</t>
  </si>
  <si>
    <t>180_C_180;608_C_608;</t>
  </si>
  <si>
    <t>Q4G0J3</t>
  </si>
  <si>
    <t>La-related protein 7 (La ribonucleoprotein domain family member 7) (P-TEFb-interaction protein for 7SK stability) (PIP7S)</t>
  </si>
  <si>
    <t>Negative transcriptional regulator of polymerase II genes, acting by means of the 7SK RNP system. Within the 7SK RNP complex, the positive transcription elongation factor b (P-TEFb) is sequestered in an inactive form, preventing RNA polymerase II phosphorylation and subsequent transcriptional elongation. {ECO:0000269|PubMed:18249148, ECO:0000269|PubMed:18483487}.</t>
  </si>
  <si>
    <t>K15191;</t>
  </si>
  <si>
    <t>ENSGT00760000119314;</t>
  </si>
  <si>
    <t>Prolyl endopeptidase-like (EC 3.4.21.-) (Prolylendopeptidase-like)</t>
  </si>
  <si>
    <t>Probable serine peptidase whose precise substrate specificity remains unclear. Does not cleave peptides after a arginine or lysine residue. {ECO:0000269|PubMed:16143824, ECO:0000269|PubMed:16385448}.</t>
  </si>
  <si>
    <t>Q4J6C6</t>
  </si>
  <si>
    <t>Q4KMP7</t>
  </si>
  <si>
    <t>TBC1 domain family member 10B (Rab27A-GAP-beta)</t>
  </si>
  <si>
    <t>Acts as GTPase-activating protein for RAB3A, RAB22A, RAB27A, AND RAB35. Does not act on RAB2A and RAB6A. {ECO:0000269|PubMed:16923811, ECO:0000269|PubMed:19077034}.</t>
  </si>
  <si>
    <t>ENSGT00760000119202;</t>
  </si>
  <si>
    <t>Acyl-CoA synthetase family member 4 (EC 6.2.1.-) (Aminoadipate-semialdehyde dehydrogenase) (Protein NRPS998)</t>
  </si>
  <si>
    <t>Acyl-CoA synthases catalyze the initial reaction in fatty acid metabolism, by forming a thioester with CoA. {ECO:0000250}.</t>
  </si>
  <si>
    <t>K00142;</t>
  </si>
  <si>
    <t>ENSGT00440000033811;</t>
  </si>
  <si>
    <t>Q4L235</t>
  </si>
  <si>
    <t>Q4V328</t>
  </si>
  <si>
    <t>GRIP1-associated protein 1 (GRASP-1)</t>
  </si>
  <si>
    <t>Q4VC31</t>
  </si>
  <si>
    <t>Coiled-coil domain-containing protein 58</t>
  </si>
  <si>
    <t>ENSGT00390000011053;</t>
  </si>
  <si>
    <t>Q4VXU2</t>
  </si>
  <si>
    <t>Polyadenylate-binding protein 1-like</t>
  </si>
  <si>
    <t>PAB-dependent poly(A)-specific ribonuclease subunit PAN2 (hPan2) (EC 3.1.13.4) (Inactive ubiquitin carboxyl-terminal hydrolase 52) (PAB1P-dependent poly(A)-nuclease) (PAN deadenylation complex catalytic subunit 2)</t>
  </si>
  <si>
    <t>Catalytic subunit of the poly(A)-nuclease (PAN) deadenylation complex, one of two cytoplasmic mRNA deadenylases involved in general and miRNA-mediated mRNA turnover. PAN specifically shortens poly(A) tails of RNA when the poly(A) stretch is bound by poly(A)-binding protein (PABP), which is followed by rapid degradation of the shortened mRNA tails by the CCR4-NOT complex. Deadenylated mRNAs are then degraded by two alternative mechanisms, namely exosome-mediated 3'-5' exonucleolytic degradation, or deadenlyation-dependent mRNA decaping and subsequent 5'-3' exonucleolytic degradation by XRN1. {ECO:0000255|HAMAP-Rule:MF_03182, ECO:0000269|PubMed:14583602, ECO:0000269|PubMed:16284618}.</t>
  </si>
  <si>
    <t>K12571;</t>
  </si>
  <si>
    <t>ENSGT00390000013978;</t>
  </si>
  <si>
    <t>Q504Q3</t>
  </si>
  <si>
    <t>Q52LJ0</t>
  </si>
  <si>
    <t>Protein FAM98B</t>
  </si>
  <si>
    <t>K15434;</t>
  </si>
  <si>
    <t>ENSGT00440000037341;</t>
  </si>
  <si>
    <t>561_C_561;</t>
  </si>
  <si>
    <t>Q52LW3</t>
  </si>
  <si>
    <t>Rho GTPase-activating protein 29 (PTPL1-associated RhoGAP protein 1) (Rho-type GTPase-activating protein 29)</t>
  </si>
  <si>
    <t>GTPase activator for the Rho-type GTPases by converting them to an inactive GDP-bound state. Has strong activity toward RHOA, and weaker activity toward RAC1 and CDC42. May act as a specific effector of RAP2A to regulate Rho. In concert with RASIP1, suppresses RhoA signaling and dampens ROCK and MYH9 activities in endothelial cells and plays an essential role in blood vessel tubulogenesis. {ECO:0000269|PubMed:15752761, ECO:0000269|PubMed:9305890}.</t>
  </si>
  <si>
    <t>Programmed cell death protein 4 (Neoplastic transformation inhibitor protein) (Nuclear antigen H731-like) (Protein 197/15a)</t>
  </si>
  <si>
    <t>Inhibits translation initiation and cap-dependent translation. May excert its function by hindering the interaction between EIF4A1 and EIF4G. Inhibits the helicase activity of EIF4A. Modulates the activation of JUN kinase. Down-regulates the expression of MAP4K1, thus inhibiting events important in driving invasion, namely, MAPK85 activation and consequent JUN-dependent transcription. May play a role in apoptosis. Tumor suppressor. Inhibits tumor promoter-induced neoplastic transformation. Binds RNA (By similarity). {ECO:0000250}.</t>
  </si>
  <si>
    <t>K16865;</t>
  </si>
  <si>
    <t>ENSGT00390000015948;</t>
  </si>
  <si>
    <t>14_C_14;</t>
  </si>
  <si>
    <t>Q53EL6</t>
  </si>
  <si>
    <t>Q53ET0</t>
  </si>
  <si>
    <t>CREB-regulated transcription coactivator 2 (Transducer of regulated cAMP response element-binding protein 2) (TORC-2) (Transducer of CREB protein 2)</t>
  </si>
  <si>
    <t>Transcriptional coactivator for CREB1 which activates transcription through both consensus and variant cAMP response element (CRE) sites. Acts as a coactivator, in the SIK/TORC signaling pathway, being active when dephosphorylated and acts independently of CREB1 'Ser-133' phosphorylation. Enhances the interaction of CREB1 with TAF4. Regulates gluconeogenesis as a component of the LKB1/AMPK/TORC2 signaling pathway. Regulates the expression of specific genes such as the steroidogenic gene, StAR. Potent coactivator of PPARGC1A and inducer of mitochondrial biogenesis in muscle cells. Also coactivator for TAX activation of the human T-cell leukemia virus type 1 (HTLV-1) long terminal repeats (LTR). {ECO:0000269|PubMed:14506290, ECO:0000269|PubMed:14536081, ECO:0000269|PubMed:15454081, ECO:0000269|PubMed:16809310, ECO:0000269|PubMed:16817901, ECO:0000269|PubMed:16980408, ECO:0000269|PubMed:17210223}.</t>
  </si>
  <si>
    <t>K16333;</t>
  </si>
  <si>
    <t>ENSGT00390000010652;</t>
  </si>
  <si>
    <t>Q53EZ4</t>
  </si>
  <si>
    <t>Centrosomal protein of 55 kDa (Cep55) (Up-regulated in colon cancer 6)</t>
  </si>
  <si>
    <t>Plays a role in mitotic exit and cytokinesis. Not required for microtubule nucleation. Recruits PDCD6IP and TSG101 to midbody during cytokinesis. {ECO:0000269|PubMed:16198290, ECO:0000269|PubMed:17853893}.</t>
  </si>
  <si>
    <t>K16456;</t>
  </si>
  <si>
    <t>ENSGT00510000047961;</t>
  </si>
  <si>
    <t>Uncharacterized protein C17orf85 (Protein ELG)</t>
  </si>
  <si>
    <t>ENSGT00390000005712;</t>
  </si>
  <si>
    <t>Q53F19</t>
  </si>
  <si>
    <t>Q53FA7</t>
  </si>
  <si>
    <t>Quinone oxidoreductase PIG3 (EC 1.-.-.-) (Tumor protein p53-inducible protein 3) (p53-induced gene 3 protein)</t>
  </si>
  <si>
    <t>May be involved in the generation of reactive oxygen species (ROS). Has low NADPH-dependent beta-naphthoquinone reductase activity, with a preference for 1,2-beta-naphthoquinone over 1,4-beta-naphthoquinone. Has low NADPH-dependent diamine reductase activity (in vitro). {ECO:0000269|PubMed:19349281}.</t>
  </si>
  <si>
    <t>K10133;</t>
  </si>
  <si>
    <t>124_C_124;</t>
  </si>
  <si>
    <t>Q53FT3</t>
  </si>
  <si>
    <t>Protein Hikeshi</t>
  </si>
  <si>
    <t>Acts as a specific nuclear import carrier for HSP70 proteins following heat-shock stress: acts by mediating the nucleoporin-dependent translocation of ATP-bound HSP70 proteins into the nucleus. HSP70 proteins import is required to protect cells from heat shock damages. Does not translocate ADP-bound HSP70 proteins into the nucleus. {ECO:0000269|PubMed:22541429}.</t>
  </si>
  <si>
    <t>ENSGT00390000004056;</t>
  </si>
  <si>
    <t>Q53GA4</t>
  </si>
  <si>
    <t>Pleckstrin homology-like domain family A member 2 (Beckwith-Wiedemann syndrome chromosomal region 1 candidate gene C protein) (Imprinted in placenta and liver protein) (Tumor-suppressing STF cDNA 3 protein) (Tumor-suppressing subchromosomal transferable fragment candidate gene 3 protein) (p17-Beckwith-Wiedemann region 1 C) (p17-BWR1C)</t>
  </si>
  <si>
    <t>Plays a role in regulating placenta growth. May act via its PH domain that competes with other PH domain-containing proteins, thereby preventing their binding to membrane lipids (By similarity). {ECO:0000250}.</t>
  </si>
  <si>
    <t>ENSGT00440000039564;</t>
  </si>
  <si>
    <t>PDZ and LIM domain protein 3 (Actinin-associated LIM protein) (Alpha-actinin-2-associated LIM protein)</t>
  </si>
  <si>
    <t>May play a role in the organization of actin filament arrays within muscle cells. {ECO:0000250}.</t>
  </si>
  <si>
    <t>ENSGT00590000082980;</t>
  </si>
  <si>
    <t>Q53GG5</t>
  </si>
  <si>
    <t>Q53GL7</t>
  </si>
  <si>
    <t>Poly [ADP-ribose] polymerase 10 (PARP-10) (EC 2.4.2.30) (ADP-ribosyltransferase diphtheria toxin-like 10) (ARTD10)</t>
  </si>
  <si>
    <t>May play a role in cell proliferation. May be required for the maintenance of cell cycle progression. {ECO:0000269|PubMed:15674325, ECO:0000269|PubMed:16455663}.</t>
  </si>
  <si>
    <t>U4/U6.U5 tri-snRNP-associated protein 2 (Inactive ubiquitin-specific peptidase 39) (SAD1 homolog) (U4/U6.U5 tri-snRNP-associated 65 kDa protein) (65K)</t>
  </si>
  <si>
    <t>Plays a role in pre-mRNA splicing as a component of the U4/U6-U5 tri-snRNP, one of the building blocks of the spliceosome. Regulates AURKB mRNA levels, and thereby plays a role in cytokinesis and in the spindle checkpoint. Does not have ubiquitin-specific peptidase activity, but could be a competitor of ubiquitin C-terminal hydrolases (UCHs). {ECO:0000269|PubMed:11350945, ECO:0000269|PubMed:18728397}.</t>
  </si>
  <si>
    <t>K12847;</t>
  </si>
  <si>
    <t>ENSGT00390000007992;</t>
  </si>
  <si>
    <t>Q53GS9</t>
  </si>
  <si>
    <t>Q53H82</t>
  </si>
  <si>
    <t>Beta-lactamase-like protein 2 (EC 3.-.-.-)</t>
  </si>
  <si>
    <t>ENSGT00390000001710;</t>
  </si>
  <si>
    <t>543_C_543;550_C_550;</t>
  </si>
  <si>
    <t>Q53H96</t>
  </si>
  <si>
    <t>Pyrroline-5-carboxylate reductase 3 (P5C reductase 3) (P5CR 3) (EC 1.5.1.2) (Pyrroline-5-carboxylate reductase-like protein)</t>
  </si>
  <si>
    <t>K00286;</t>
  </si>
  <si>
    <t>ENSGT00390000007443;</t>
  </si>
  <si>
    <t>Q53HC5</t>
  </si>
  <si>
    <t>Kelch-like protein 26</t>
  </si>
  <si>
    <t>K10463;</t>
  </si>
  <si>
    <t>ENSGT00760000118825;</t>
  </si>
  <si>
    <t>Q53HC9</t>
  </si>
  <si>
    <t>Protein TSSC1 (Tumor-suppressing STF cDNA 1 protein) (Tumor-suppressing subchromosomal transferable fragment candidate gene 1 protein)</t>
  </si>
  <si>
    <t>ENSGT00730000111137;</t>
  </si>
  <si>
    <t>Q53HV7</t>
  </si>
  <si>
    <t>Single-strand selective monofunctional uracil DNA glycosylase (EC 3.2.2.-)</t>
  </si>
  <si>
    <t>Responsible for recognizing base lesions in the genome and initiating base excision DNA repair. Acts as a monofunctional DNA glycosylase specific for uracil (U) residues in DNA and has a preference for single-stranded DNA substrates. The activity is greater against mismatches (U/G) than against matches (U/A). Excised uracil (U), 5-formyluracil (fU) and uracil derivatives bearing an oxidized group at C5 [5-hydroxyuracil (hoU) and 5-hydroxymethyluracil (hmU)] in ssDNA and dsDNA but not analogous cytosine derivatives (5-hydroxycytosine and 5-formylcytosine) and other oxidized damage. The activity is damage specificity and salt concentration-dependent. The general order of the preference for ssDNA and dsDNA is the following: ssDNA &gt; dsDNA (G pair) = dsDNA (A pair) at the low salt concentration. At the high concentration dsDNA (G pair) &gt; dsDNA (A pair) &gt; ssDNA. {ECO:0000269|PubMed:10074426, ECO:0000269|PubMed:11526119, ECO:0000269|PubMed:12161446, ECO:0000269|PubMed:12718543}.</t>
  </si>
  <si>
    <t>K10800;</t>
  </si>
  <si>
    <t>ENSGT00390000004897;</t>
  </si>
  <si>
    <t>Q53LP3</t>
  </si>
  <si>
    <t>Ankyrin repeat domain-containing protein SOWAHC (Ankyrin repeat domain-containing protein 57) (Protein sosondowah homolog C)</t>
  </si>
  <si>
    <t>ENSGT00530000063547;</t>
  </si>
  <si>
    <t>Q53RE8</t>
  </si>
  <si>
    <t>Ankyrin repeat domain-containing protein 39</t>
  </si>
  <si>
    <t>ENSGT00750000117778;</t>
  </si>
  <si>
    <t>Cordon-bleu protein-like 1</t>
  </si>
  <si>
    <t>ENSGT00530000063608;</t>
  </si>
  <si>
    <t>Q53SF7</t>
  </si>
  <si>
    <t>Q53T59</t>
  </si>
  <si>
    <t>HCLS1-binding protein 3 (HS1-binding protein 3) (HSP1BP-3)</t>
  </si>
  <si>
    <t>May be a modulator of IL-2 signaling. {ECO:0000250}.</t>
  </si>
  <si>
    <t>ENSGT00390000013092;</t>
  </si>
  <si>
    <t>Q562E7</t>
  </si>
  <si>
    <t>WD repeat-containing protein 81</t>
  </si>
  <si>
    <t>K17601;</t>
  </si>
  <si>
    <t>ENSGT00390000003969;</t>
  </si>
  <si>
    <t>Q562R1</t>
  </si>
  <si>
    <t>Beta-actin-like protein 2 (Kappa-actin)</t>
  </si>
  <si>
    <t>Actins are highly conserved proteins that are involved in various types of cell motility and are ubiquitously expressed in all eukaryotic cells. {ECO:0000250}.</t>
  </si>
  <si>
    <t>Q567U6</t>
  </si>
  <si>
    <t>Coiled-coil domain-containing protein 93</t>
  </si>
  <si>
    <t>ENSGT00390000011294;</t>
  </si>
  <si>
    <t>Q56P03</t>
  </si>
  <si>
    <t>E2F-associated phosphoprotein (EAPP)</t>
  </si>
  <si>
    <t>May play an important role in the fine-tuning of both major E2F1 activities, the regulation of the cell-cycle and the induction of apoptosis. Promotes S-phase entry, and inhibits p14(ARP) expression. {ECO:0000269|PubMed:15716352}.</t>
  </si>
  <si>
    <t>ENSGT00390000001332;</t>
  </si>
  <si>
    <t>PAB-dependent poly(A)-specific ribonuclease subunit PAN3 (PAB1P-dependent poly(A)-nuclease) (PAN deadenylation complex subunit 3) (hPan3)</t>
  </si>
  <si>
    <t>Regulatory subunit of the poly(A)-nuclease (PAN) deadenylation complex, one of two cytoplasmic mRNA deadenylases involved in general and miRNA-mediated mRNA turnover. PAN specifically shortens poly(A) tails of RNA when the poly(A) stretch is bound by poly(A)-binding protein (PABP), which is followed by rapid degradation of the shortened mRNA tails by the CCR4-NOT complex. Deadenylated mRNAs are then degraded by two alternative mechanisms, namely exosome-mediated 3'-5' exonucleolytic degradation, or deadenlyation-dependent mRNA decaping and subsequent 5'-3' exonucleolytic degradation by XRN1. PAN3 acts as a positive regulator for PAN activity, recruiting the catalytic subunit PAN2 to mRNA via its interaction with PABP and to miRNA targets via its interaction with GW182 family proteins. {ECO:0000255|HAMAP-Rule:MF_03181, ECO:0000269|PubMed:14583602, ECO:0000269|PubMed:23932717}.</t>
  </si>
  <si>
    <t>K12572;</t>
  </si>
  <si>
    <t>ENSGT00390000001504;</t>
  </si>
  <si>
    <t>Q58A45</t>
  </si>
  <si>
    <t>Puratrophin-1 (Pleckstrin homology domain-containing family G member 4) (PH domain-containing family G member 4) (Purkinje cell atrophy-associated protein 1)</t>
  </si>
  <si>
    <t>Possible role in intracellular signaling and cytoskeleton dynamics at the Golgi.</t>
  </si>
  <si>
    <t>Q58EX7</t>
  </si>
  <si>
    <t>Q58FF6</t>
  </si>
  <si>
    <t>Putative heat shock protein HSP 90-beta 4</t>
  </si>
  <si>
    <t>Putative molecular chaperone that may promote the maturation, structural maintenance and proper regulation of specific target proteins. {ECO:0000250}.</t>
  </si>
  <si>
    <t>Q58FF8</t>
  </si>
  <si>
    <t>Putative heat shock protein HSP 90-beta 2 (Heat shock protein 90-beta b) (Heat shock protein 90Bb)</t>
  </si>
  <si>
    <t>Q58WW2</t>
  </si>
  <si>
    <t>DDB1- and CUL4-associated factor 6 (Androgen receptor complex-associated protein) (ARCAP) (IQ motif and WD repeat-containing protein 1) (Nuclear receptor interaction protein) (NRIP)</t>
  </si>
  <si>
    <t>Ligand-dependent coactivator of nuclear receptors. Enhance transcriptional activity of the nuclear receptors NR3C1 and AR. May function as a substrate receptor for CUL4-DDB1 E3 ubiquitin-protein ligase complex. {ECO:0000269|PubMed:15784617, ECO:0000269|PubMed:16949367, ECO:0000269|PubMed:16964240}.</t>
  </si>
  <si>
    <t>K11795;</t>
  </si>
  <si>
    <t>ENSGT00530000062951;</t>
  </si>
  <si>
    <t>Q5BKX5</t>
  </si>
  <si>
    <t>UPF0692 protein C19orf54</t>
  </si>
  <si>
    <t>ENSGT00390000012368;</t>
  </si>
  <si>
    <t>DALR anticodon-binding domain-containing protein 3</t>
  </si>
  <si>
    <t>ENSGT00390000014621;</t>
  </si>
  <si>
    <t>Q5D0E6</t>
  </si>
  <si>
    <t>Q5D1E8</t>
  </si>
  <si>
    <t>Ribonuclease ZC3H12A (EC 3.1.-.-) (MCP-induced protein 1) (Zinc finger CCCH domain-containing protein 12A)</t>
  </si>
  <si>
    <t>Has RNase activity and selectively degrades specific target mRNA species. Modulates the immune response and inflammation by regulating the decay of specific mRNA molecules. Recognizes the 3'-untranslated region (UTR) of the mRNA for IL6, CALCR and IL12B. Required for normal decay of IL6 mRNA (By similarity). Triggers apoptosis and promotes angiogenesis in response to the binding of CCL2 to CCR2. Regulates expression of CDH12 and CHD19. {ECO:0000250, ECO:0000269|PubMed:16574901, ECO:0000269|PubMed:18364357, ECO:0000269|PubMed:22561375}.</t>
  </si>
  <si>
    <t>K18668;</t>
  </si>
  <si>
    <t>Q5EBL4</t>
  </si>
  <si>
    <t>RILP-like protein 1 (Rab-interacting lysosomal-like protein 1)</t>
  </si>
  <si>
    <t>Plays a role in the regulation of cell shape and polarity. Plays a role in cellular protein transport, including protein transport away from primary cilia. Neuroprotective protein, which acts by sequestring GAPDH in the cytosol and prevent the apoptotic function of GAPDH in the nucleus. Competes with SIAH1 for binding GAPDH (By similarity). Does not regulate lysosomal morphology and distribution. {ECO:0000250}.</t>
  </si>
  <si>
    <t>ENSGT00530000063269;</t>
  </si>
  <si>
    <t>Q5EBL8</t>
  </si>
  <si>
    <t>PDZ domain-containing protein 11 (ATPase-interacting PDZ protein) (Plasma membrane calcium ATPase-interacting single-PDZ protein) (PMCA-interacting single-PDZ protein)</t>
  </si>
  <si>
    <t>ENSGT00530000063178;</t>
  </si>
  <si>
    <t>Q5F1R6</t>
  </si>
  <si>
    <t>DnaJ homolog subfamily C member 21 (DnaJ homolog subfamily A member 5) (Protein GS3)</t>
  </si>
  <si>
    <t>May act as a co-chaperone for HSP70.</t>
  </si>
  <si>
    <t>K09506;</t>
  </si>
  <si>
    <t>ENSGT00510000047097;</t>
  </si>
  <si>
    <t>Probable E3 ubiquitin-protein ligase HERC4 (EC 6.3.2.-) (HECT domain and RCC1-like domain-containing protein 4)</t>
  </si>
  <si>
    <t>Probable E3 ubiquitin-protein ligase involved in either protein trafficking or in the distribution of cellular structures. Required for spermatozoon maturation and fertility, and for the removal of the cytoplasmic droplet of the spermatozoon. E3 ubiquitin-protein ligases accept ubiquitin from an E2 ubiquitin-conjugating enzyme in the form of a thioester and then directly transfer it to targeted substrates (By similarity). {ECO:0000250}.</t>
  </si>
  <si>
    <t>K10615;</t>
  </si>
  <si>
    <t>Q5GLZ8</t>
  </si>
  <si>
    <t>Serine/threonine-protein phosphatase 6 regulatory subunit 3 (SAPS domain family member 3) (Sporulation-induced transcript 4-associated protein SAPL)</t>
  </si>
  <si>
    <t>Regulatory subunit of protein phosphatase 6 (PP6). May function as a scaffolding PP6 subunit. May have an important role in maintaining immune self-tolerance. {ECO:0000269|PubMed:11401438, ECO:0000269|PubMed:16769727}.</t>
  </si>
  <si>
    <t>K15501;</t>
  </si>
  <si>
    <t>Q5H9R7</t>
  </si>
  <si>
    <t>SH3 domain-containing protein 19 (ADAM-binding protein Eve-1) (EEN-binding protein) (EBP)</t>
  </si>
  <si>
    <t>May play a role in regulating A disintegrin and metalloproteases (ADAMs) in the signaling of EGFR-ligand shedding. May be involved in suppression of Ras-induced cellular transformation and Ras-mediated activation of ELK1. Plays a role in the regulation of cell morphology and cytoskeletal organization. {ECO:0000269|PubMed:14551139, ECO:0000269|PubMed:15280379, ECO:0000269|PubMed:21834987}.</t>
  </si>
  <si>
    <t>Q5HYK7</t>
  </si>
  <si>
    <t>Q5JPI9</t>
  </si>
  <si>
    <t>Methyltransferase-like protein 10 (EC 2.1.1.-)</t>
  </si>
  <si>
    <t>ENSGT00390000013399;</t>
  </si>
  <si>
    <t>Proteasome assembly chaperone 4 (PAC-4) (hPAC4)</t>
  </si>
  <si>
    <t>Chaperone protein which promotes assembly of the 20S proteasome.</t>
  </si>
  <si>
    <t>K11878;</t>
  </si>
  <si>
    <t>ENSGT00390000011804;</t>
  </si>
  <si>
    <t>Q5JS54</t>
  </si>
  <si>
    <t>Q5JSH3</t>
  </si>
  <si>
    <t>WD repeat-containing protein 44 (Rabphilin-11)</t>
  </si>
  <si>
    <t>Downstream effector for RAB11. May be involved in vesicle recycling (By similarity). {ECO:0000250}.</t>
  </si>
  <si>
    <t>ENSGT00530000063479;</t>
  </si>
  <si>
    <t>Q5JTC6</t>
  </si>
  <si>
    <t>APC membrane recruitment protein 1 (Amer1) (Protein FAM123B) (Wilms tumor gene on the X chromosome protein)</t>
  </si>
  <si>
    <t>Regulator of the canonical Wnt signaling pathway. Acts by specifically binding phosphatidylinositol 4,5-bisphosphate (PtdIns(4,5)P2), translocating to the cell membrane and interacting with key regulators of the canonical Wnt signaling pathway, such as components of the beta-catenin destruction complex. Acts both as a positive and negative regulator of the Wnt signaling pathway, depending on the context: acts as a positive regulator by promoting LRP6 phosphorylation. Also acts as a negative regulator by acting as a scaffold protein for the beta-catenin destruction complex and promoting stabilization of Axin at the cell membrane. Promotes CTNNB1 ubiquitination and degradation. Involved in kidney development. {ECO:0000269|PubMed:17510365, ECO:0000269|PubMed:17925383, ECO:0000269|PubMed:19416806, ECO:0000269|PubMed:21304492, ECO:0000269|PubMed:21498506}.</t>
  </si>
  <si>
    <t>ENSGT00530000063529;</t>
  </si>
  <si>
    <t>Tight junction-associated protein 1 (Protein incorporated later into tight junctions) (Tight junction protein 4)</t>
  </si>
  <si>
    <t>K06105;</t>
  </si>
  <si>
    <t>ENSGT00530000063778;</t>
  </si>
  <si>
    <t>Q5JTD0</t>
  </si>
  <si>
    <t>RRP12-like protein</t>
  </si>
  <si>
    <t>K14794;</t>
  </si>
  <si>
    <t>ENSGT00390000013106;</t>
  </si>
  <si>
    <t>Q5JTH9</t>
  </si>
  <si>
    <t>Q5JTW2</t>
  </si>
  <si>
    <t>Centrosomal protein of 78 kDa (Cep78)</t>
  </si>
  <si>
    <t>K16765;</t>
  </si>
  <si>
    <t>ENSGT00390000013287;</t>
  </si>
  <si>
    <t>IQ motif and SEC7 domain-containing protein 2</t>
  </si>
  <si>
    <t>K12495;</t>
  </si>
  <si>
    <t>Q5JU85</t>
  </si>
  <si>
    <t>Q5JUR7</t>
  </si>
  <si>
    <t>Testis-expressed sequence 30 protein</t>
  </si>
  <si>
    <t>ENSGT00390000016489;</t>
  </si>
  <si>
    <t>PCI domain-containing protein 2 (CSN12-like protein)</t>
  </si>
  <si>
    <t>Required for B-cell survival through the regulation of the expression of cell-cycle checkpoint MAD2L1 protein during B cell differentiation (By similarity). Component of the TREX-2 complex (transcription and export complex 2), composed of at least ENY2, GANP, PCID2, DSS1, and either centrin CETN2 or CETN3 (PubMed:22307388). The TREX-2 complex functions in docking export-competent ribonucleoprotein particles (mRNPs) to the nuclear entrance of the nuclear pore complex (nuclear basket). TREX-2 participates in mRNA export and accurate chromatin positioning in the nucleus by tethering genes to the nuclear periphery. Binds and stabilizes BRCA2 and is thus involved in the control of R-loop-associated DNA damage and transcription-associated genomic instability. R-loop accumulation does not increase in PCID2-depleted cells. {ECO:0000269|PubMed:22307388, ECO:0000269|PubMed:24896180}.</t>
  </si>
  <si>
    <t>ENSGT00390000001101;</t>
  </si>
  <si>
    <t>Q5JVF3</t>
  </si>
  <si>
    <t>Q5K651</t>
  </si>
  <si>
    <t>Sterile alpha motif domain-containing protein 9 (SAM domain-containing protein 9)</t>
  </si>
  <si>
    <t>May play a role in the inflammatory response to tissue injury and the control of extra-osseous calcification, acting as a downstream target of TNF-alpha signaling. Involved in the regulation of EGR1, in coordination with RGL2. {ECO:0000269|PubMed:16960814, ECO:0000269|PubMed:18094730, ECO:0000269|PubMed:21160498}.</t>
  </si>
  <si>
    <t>ENSGT00390000013973;</t>
  </si>
  <si>
    <t>Serine/threonine-protein phosphatase 4 regulatory subunit 3B (SMEK homolog 2)</t>
  </si>
  <si>
    <t>Regulatory subunit of serine/threonine-protein phosphatase 4 (PP4). May regulate the activity of PPP4C at centrosomal microtubule organizing centers.</t>
  </si>
  <si>
    <t>K17491;</t>
  </si>
  <si>
    <t>ENSGT00390000018199;</t>
  </si>
  <si>
    <t>Q5MIZ7</t>
  </si>
  <si>
    <t>Q5PRF9</t>
  </si>
  <si>
    <t>Protein Smaug homolog 2 (Smaug 2) (hSmaug2) (Sterile alpha motif domain-containing protein 4B) (SAM domain-containing protein 4B)</t>
  </si>
  <si>
    <t>Has transcriptional repressor activity. Overexpression inhibits the transcriptional activities of AP-1, p53/TP53 and CDKN1A. {ECO:0000269|PubMed:20510020}.</t>
  </si>
  <si>
    <t>ENSGT00390000015877;</t>
  </si>
  <si>
    <t>120_C_120;</t>
  </si>
  <si>
    <t>Q5QP82</t>
  </si>
  <si>
    <t>DDB1- and CUL4-associated factor 10 (WD repeat-containing protein 32)</t>
  </si>
  <si>
    <t>May function as a substrate receptor for CUL4-DDB1 E3 ubiquitin-protein ligase complex. {ECO:0000269|PubMed:16949367}.</t>
  </si>
  <si>
    <t>K11802;</t>
  </si>
  <si>
    <t>ENSGT00390000012666;</t>
  </si>
  <si>
    <t>Rab GTPase-activating protein 1-like</t>
  </si>
  <si>
    <t>Q5R372</t>
  </si>
  <si>
    <t>Q5R3I4</t>
  </si>
  <si>
    <t>Tetratricopeptide repeat protein 38 (TPR repeat protein 38)</t>
  </si>
  <si>
    <t>ENSGT00390000002669;</t>
  </si>
  <si>
    <t>Q5RKV6</t>
  </si>
  <si>
    <t>Exosome complex component MTR3 (Exosome component 6) (mRNA transport regulator 3 homolog) (hMtr3) (p11)</t>
  </si>
  <si>
    <t>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{ECO:0000269|PubMed:21255825}.</t>
  </si>
  <si>
    <t>K12587;</t>
  </si>
  <si>
    <t>ENSGT00550000074804;</t>
  </si>
  <si>
    <t>81_C_81;</t>
  </si>
  <si>
    <t>Q5SRE5</t>
  </si>
  <si>
    <t>Nucleoporin NUP188 homolog (hNup188)</t>
  </si>
  <si>
    <t>May function as a component of the nuclear pore complex (NPC).</t>
  </si>
  <si>
    <t>K14311;</t>
  </si>
  <si>
    <t>ENSGT00390000005742;</t>
  </si>
  <si>
    <t>221_C_221;232_C_232;</t>
  </si>
  <si>
    <t>Q5SSJ5</t>
  </si>
  <si>
    <t>Heterochromatin protein 1-binding protein 3 (Protein HP1-BP74)</t>
  </si>
  <si>
    <t>Component of heterochromatin that maintains heterochromatin integrity during G1/S progression and regulates the duration of G1 phase to critically influence cell proliferative capacity (PubMed:24830416). Mediates chromatin condensation during hypoxia, leading to increased tumor cell viability, radio-resistance, chemo-resistance and self-renewal(PubMed:25100860). {ECO:0000269|PubMed:24830416, ECO:0000269|PubMed:25100860}.</t>
  </si>
  <si>
    <t>ENSGT00510000047652;</t>
  </si>
  <si>
    <t>Q5SVZ6</t>
  </si>
  <si>
    <t>Zinc finger MYM-type protein 1</t>
  </si>
  <si>
    <t>Q5SW79</t>
  </si>
  <si>
    <t>Centrosomal protein of 170 kDa (Cep170) (KARP-1-binding protein) (KARP1-binding protein)</t>
  </si>
  <si>
    <t>Plays a role in microtubule organization. {ECO:0000269|PubMed:15616186}.</t>
  </si>
  <si>
    <t>K16463;</t>
  </si>
  <si>
    <t>ENSGT00640000091476;</t>
  </si>
  <si>
    <t>Q5SW96</t>
  </si>
  <si>
    <t>Low density lipoprotein receptor adapter protein 1 (Autosomal recessive hypercholesterolemia protein)</t>
  </si>
  <si>
    <t>Adapter protein (clathrin-associated sorting protein (CLASP)) required for efficient endocytosis of the LDL receptor (LDLR) in polarized cells such as hepatocytes and lymphocytes, but not in non-polarized cells (fibroblasts). May be required for LDL binding and internalization but not for receptor clustering in coated pits. May facilitate the endocytocis of LDLR and LDLR-LDL complexes from coated pits by stabilizing the interaction between the receptor and the structural components of the pits. May also be involved in the internalization of other LDLR family members. Binds to phosphoinositides, which regulate clathrin bud assembly at the cell surface. {ECO:0000269|PubMed:15728179}.</t>
  </si>
  <si>
    <t>K12474;</t>
  </si>
  <si>
    <t>Q5SXM2</t>
  </si>
  <si>
    <t>snRNA-activating protein complex subunit 4 (SNAPc subunit 4) (Proximal sequence element-binding transcription factor subunit alpha) (PSE-binding factor subunit alpha) (PTF subunit alpha) (snRNA-activating protein complex 190 kDa subunit) (SNAPc 190 kDa subunit)</t>
  </si>
  <si>
    <t>Part of the SNAPc complex required for the transcription of both RNA polymerase II and III small-nuclear RNA genes. Binds to the proximal sequence element (PSE), a non-TATA-box basal promoter element common to these 2 types of genes. Recruits TBP and BRF2 to the U6 snRNA TATA box. {ECO:0000269|PubMed:12621023, ECO:0000269|PubMed:9418884}.</t>
  </si>
  <si>
    <t>K09453;</t>
  </si>
  <si>
    <t>ENSGT00390000001038;</t>
  </si>
  <si>
    <t>Q5SY16</t>
  </si>
  <si>
    <t>Polynucleotide 5'-hydroxyl-kinase NOL9 (EC 2.7.1.-) (Nucleolar protein 9)</t>
  </si>
  <si>
    <t>Polynucleotide 5'-kinase involved in rRNA processing. The kinase activity is required for the processing of the 32S precursor into 5.8S and 28S rRNAs, more specifically for the generation of the major 5.8S(S) form. In vitro, has both DNA and RNA 5'-kinase activities. Probably binds RNA. {ECO:0000269|PubMed:21063389}.</t>
  </si>
  <si>
    <t>K06947;</t>
  </si>
  <si>
    <t>ENSGT00390000012406;</t>
  </si>
  <si>
    <t>FRAS1-related extracellular matrix protein 2 (ECM3 homolog)</t>
  </si>
  <si>
    <t>Extracellular matrix protein required for maintenance of the integrity of the skin epithelium and for maintenance of renal epithelia. May be required for epidermal adhesion. {ECO:0000269|PubMed:15838507}.</t>
  </si>
  <si>
    <t>Q5SZK8</t>
  </si>
  <si>
    <t>Putative hydroxypyruvate isomerase (EC 5.3.1.22) (Endothelial cell apoptosis protein E-CE1)</t>
  </si>
  <si>
    <t>Catalyzes the reversible isomerization between hydroxypyruvate and 2-hydroxy-3-oxopropanoate (also termed tartronate semialdehyde). {ECO:0000250}.</t>
  </si>
  <si>
    <t>K01816;</t>
  </si>
  <si>
    <t>ENSGT00390000005462;</t>
  </si>
  <si>
    <t>Q5T013</t>
  </si>
  <si>
    <t>Coiled-coil and C2 domain-containing protein 1B (Five prime repressor element under dual repression-binding protein 2) (FRE under dual repression-binding protein 2) (Freud-2)</t>
  </si>
  <si>
    <t>Transcription factor that binds specifically to the DRE (dual repressor element) and represses HTR1A gene transcription in neuronal cells. {ECO:0000269|PubMed:19423080}.</t>
  </si>
  <si>
    <t>K18260;</t>
  </si>
  <si>
    <t>ENSGT00390000009595;</t>
  </si>
  <si>
    <t>Q5T0F9</t>
  </si>
  <si>
    <t>Q5T1M5</t>
  </si>
  <si>
    <t>FK506-binding protein 15 (FKBP-15) (133 kDa FK506-binding protein) (133 kDa FKBP) (FKBP-133) (WASP and FKBP-like) (WAFL)</t>
  </si>
  <si>
    <t>May be involved in the cytoskeletal organization of neuronal growth cones. Seems to be inactive as a PPIase (By similarity). Involved in the transport of early endosomes at the level of transition between microfilament-based and microtubule-based movement. {ECO:0000250, ECO:0000269|PubMed:19121306}.</t>
  </si>
  <si>
    <t>K17478;</t>
  </si>
  <si>
    <t>ENSGT00530000064286;</t>
  </si>
  <si>
    <t>Probable ATP-dependent RNA helicase DDX59 (EC 3.6.4.13) (DEAD box protein 59) (Zinc finger HIT domain-containing protein 5)</t>
  </si>
  <si>
    <t>ENSGT00770000120586;</t>
  </si>
  <si>
    <t>Q5T1V6</t>
  </si>
  <si>
    <t>UPF0668 protein C10orf76</t>
  </si>
  <si>
    <t>ENSGT00390000002554;</t>
  </si>
  <si>
    <t>Q5T2E6</t>
  </si>
  <si>
    <t>Q5T447</t>
  </si>
  <si>
    <t>E3 ubiquitin-protein ligase HECTD3 (EC 6.3.2.-) (HECT domain-containing protein 3)</t>
  </si>
  <si>
    <t>E3 ubiquitin ligases accepts ubiquitin from an E2 ubiquitin-conjugating enzyme in the form of a thioester and then directly transfers the ubiquitin to targeted substrates. Mediates ubiquitination of TRIOBP and its subsequent proteasomal degradation, thus faciliting cell cycle progression by regulating the turn-over of TRIOBP. Mediates also ubiquitination of STX8 (By similarity). {ECO:0000250}.</t>
  </si>
  <si>
    <t>K12233;</t>
  </si>
  <si>
    <t>Protrudin (Zinc finger FYVE domain-containing protein 27)</t>
  </si>
  <si>
    <t>Functions as an upstream inhibitor of RAB11, regulating directional protein transport to the forming neurites. Involved in nerve growth factor-induced neurite formation. May have a more general role in cell projections formation. {ECO:0000269|PubMed:17082457, ECO:0000269|PubMed:19289470}.</t>
  </si>
  <si>
    <t>ENSGT00390000013298;</t>
  </si>
  <si>
    <t>Q5T4F4</t>
  </si>
  <si>
    <t>E3 ubiquitin-protein ligase UBR4 (EC 6.3.2.-) (600 kDa retinoblastoma protein-associated factor) (N-recognin-4) (Retinoblastoma-associated factor of 600 kDa) (RBAF600) (p600) (Zinc finger UBR1-type protein 1)</t>
  </si>
  <si>
    <t>E3 ubiquitin-protein ligase which is a component of the N-end rule pathway. Recognizes and binds to proteins bearing specific N-terminal residues that are destabilizing according to the N-end rule, leading to their ubiquitination and subsequent degradation. Together with clathrin, forms meshwork structures involved in membrane morphogenesis and cytoskeletal organization. Regulates integrin-mediated signaling. May play a role in activation of FAK in response to cell-matrix interactions. Mediates ubiquitination of ACLY, leading to its subsequent degradation. {ECO:0000269|PubMed:16214886, ECO:0000269|PubMed:23932781}.</t>
  </si>
  <si>
    <t>K10691;</t>
  </si>
  <si>
    <t>ENSGT00600000084471;</t>
  </si>
  <si>
    <t>555_C_555;</t>
  </si>
  <si>
    <t>Q5T4S7</t>
  </si>
  <si>
    <t>Syntaxin-binding protein 5 (Lethal(2) giant larvae protein homolog 3) (Tomosyn-1)</t>
  </si>
  <si>
    <t>Plays a regulatory role in calcium-dependent exocytosis and neurotransmitter release. Inhibits membrane fusion between transport vesicles and the plasma membrane. May modulate the assembly of trans-SNARE complexes between transport vesicles and the plasma membrane. Inhibits translocation of GLUT4 from intracellular vesicles to the plasma membrane. Competes with STXBP1 for STX1 binding (By similarity). {ECO:0000250}.</t>
  </si>
  <si>
    <t>K08518;</t>
  </si>
  <si>
    <t>Q5T5C0</t>
  </si>
  <si>
    <t>Sickle tail protein homolog</t>
  </si>
  <si>
    <t>Required for normal development of intervertebral disks. {ECO:0000250|UniProtKB:A2AQ25}.</t>
  </si>
  <si>
    <t>ENSGT00390000012399;</t>
  </si>
  <si>
    <t>Q5T5P2</t>
  </si>
  <si>
    <t>Q5T5U3</t>
  </si>
  <si>
    <t>Rho GTPase-activating protein 21 (Rho GTPase-activating protein 10) (Rho-type GTPase-activating protein 21)</t>
  </si>
  <si>
    <t>Functions as a GTPase-activating protein (GAP) for RHOA and CDC42. Downstream partner of ARF1 which may control Golgi apparatus structure and function. Also required for CTNNA1 recruitment to adherens junctions. {ECO:0000269|PubMed:15793564, ECO:0000269|PubMed:16184169}.</t>
  </si>
  <si>
    <t>Q5T5Y3</t>
  </si>
  <si>
    <t>Calmodulin-regulated spectrin-associated protein 1</t>
  </si>
  <si>
    <t>Probable microtubule-binding protein that plays a role in the regulation of cell morphology and cytoskeletal organization. Through interaction with spectrin may regulate neurite outgrowth. {ECO:0000269|PubMed:19508979, ECO:0000269|PubMed:21834987, ECO:0000269|PubMed:24117850}.</t>
  </si>
  <si>
    <t>Q5T686</t>
  </si>
  <si>
    <t>Arginine vasopressin-induced protein 1 (AVP-induced protein 1)</t>
  </si>
  <si>
    <t>May be involved in MAP kinase activation, epithelial sodium channel (ENaC) down-regulation and cell cycling. {ECO:0000250}.</t>
  </si>
  <si>
    <t>ENSGT00510000049872;</t>
  </si>
  <si>
    <t>Q5T6F2</t>
  </si>
  <si>
    <t>Ubiquitin-associated protein 2 (UBAP-2)</t>
  </si>
  <si>
    <t>Q5T6V5</t>
  </si>
  <si>
    <t>UPF0553 protein C9orf64</t>
  </si>
  <si>
    <t>ENSGT00390000002374;</t>
  </si>
  <si>
    <t>Q5T749</t>
  </si>
  <si>
    <t>Keratinocyte proline-rich protein (hKPRP)</t>
  </si>
  <si>
    <t>ENSGT00730000111554;</t>
  </si>
  <si>
    <t>Q5T750</t>
  </si>
  <si>
    <t>Skin-specific protein 32</t>
  </si>
  <si>
    <t>ENSGT00730000111580;</t>
  </si>
  <si>
    <t>Q5T7W7</t>
  </si>
  <si>
    <t>Thiosulfate sulfurtransferase/rhodanese-like domain-containing protein 2 (Rhodanese domain-containing protein 2)</t>
  </si>
  <si>
    <t>ENSGT00390000016307;</t>
  </si>
  <si>
    <t>Acyl-CoA-binding domain-containing protein 5</t>
  </si>
  <si>
    <t>Acyl-CoA binding protein which acts as the peroxisome receptor for pexophagy but is dispensable for aggrephagy and nonselective autophagy. Binds medium- and long-chain acyl-CoA esters. {ECO:0000269|PubMed:24535825}.</t>
  </si>
  <si>
    <t>ENSGT00730000110900;</t>
  </si>
  <si>
    <t>Q5T8D3</t>
  </si>
  <si>
    <t>Q5T8I9</t>
  </si>
  <si>
    <t>Small RNA 2'-O-methyltransferase (EC 2.1.1.n8) (HEN1 methyltransferase homolog 1)</t>
  </si>
  <si>
    <t>Methyltransferase that adds a 2'-O-methyl group at the 3'-end of piRNAs, a class of 24 to 30 nucleotide RNAs that are generated by a Dicer-independent mechanism and are primarily derived from transposons and other repeated sequence elements. This probably protects the 3'-end of piRNAs from uridylation activity and subsequent degradation. Stabilization of piRNAs is essential for gametogenesis (By similarity). {ECO:0000250}.</t>
  </si>
  <si>
    <t>ENSGT00390000004798;</t>
  </si>
  <si>
    <t>RNA-binding protein 26 (CTCL tumor antigen se70-2) (RNA-binding motif protein 26)</t>
  </si>
  <si>
    <t>K13192;</t>
  </si>
  <si>
    <t>ENSGT00510000046929;</t>
  </si>
  <si>
    <t>119_C_119;</t>
  </si>
  <si>
    <t>Q5T8P6</t>
  </si>
  <si>
    <t>Coiled-coil domain-containing protein 18 (Sarcoma antigen NY-SAR-24)</t>
  </si>
  <si>
    <t>ENSGT00710000106794;</t>
  </si>
  <si>
    <t>Q5T9S5</t>
  </si>
  <si>
    <t>Integrator complex subunit 11 (Int11) (EC 3.1.27.-) (Cleavage and polyadenylation-specific factor 3-like protein) (CPSF3-like protein) (Protein related to CPSF subunits of 68 kDa) (RC-68)</t>
  </si>
  <si>
    <t>Catalytic component of the Integrator complex, a complex involved in the small nuclear RNAs (snRNA) U1 and U2 transcription and in their 3'-box-dependent processing. The Integrator complex is associated with the C-terminal domain (CTD) of RNA polymerase II largest subunit (POLR2A) and is recruited to the U1 and U2 snRNAs genes. Mediates the snRNAs 3' cleavage. {ECO:0000269|PubMed:16239144}.</t>
  </si>
  <si>
    <t>K13148;</t>
  </si>
  <si>
    <t>ENSGT00770000120534;</t>
  </si>
  <si>
    <t>107_DSS1_complex::Integrator-RNAPII_complex::Integrator_complex;</t>
  </si>
  <si>
    <t>Q5TA45</t>
  </si>
  <si>
    <t>Q5TA50</t>
  </si>
  <si>
    <t>Ceramide-1-phosphate transfer protein (CPTP) (Glycolipid transfer protein domain-containing protein 1) (GLTP domain-containing protein 1)</t>
  </si>
  <si>
    <t>Mediates the intracellular transfer of ceramide-1-phosphate between organelle membranes and the cell membrane. Required for normal structure of the Golgi stacks. Can bind phosphoceramides with a variety of aliphatic chains, but has a preference for lipids with saturated C16:0 or monounsaturated C18:1 aliphatic chains, and is inefficient with phosphoceramides containing lignoceryl (C24:0). Plays a role in the regulation of the cellular levels of ceramide-1-phosphate, and thereby contributes to the regulation of phospholipase PLA2G4A activity and the release of arachidonic acid. Has no activity with galactosylceramide, lactosylceramide, sphingomyelin, phosphatidylcholine, phosphatidic acid and ceramide. {ECO:0000269|PubMed:23863933}.</t>
  </si>
  <si>
    <t>Q5TAQ9</t>
  </si>
  <si>
    <t>DDB1- and CUL4-associated factor 8 (WD repeat-containing protein 42A)</t>
  </si>
  <si>
    <t>May function as a substrate receptor for CUL4-DDB1 E3 ubiquitin-protein ligase complex. {ECO:0000269|PubMed:16949367, ECO:0000269|PubMed:16964240}.</t>
  </si>
  <si>
    <t>K11804;</t>
  </si>
  <si>
    <t>Terminal uridylyltransferase 4 (TUTase 4) (EC 2.7.7.52) (Zinc finger CCHC domain-containing protein 11)</t>
  </si>
  <si>
    <t>Uridylyltransferase that acts as a suppressor of microRNA (miRNA) biogenesis by specifically mediating the terminal uridylation of some miRNAs. Catalyzes the 3' uridylation of precursor let-7 (pre-let-7), a miRNA precursor. Uridylated pre-let-7 miRNAs fail to be processed by Dicer and undergo degradation. Degradation of pre-let-7 contributes to the maintenance of embryonic stem (ES) cells and is required for ES cells to maintain pluripotency. Does not bind RNA by itself, recruited to pre-let-7 miRNAs via its interaction with LIN28A and LIN28B. Also catalyzes the 3' uridylation of miR-26A, a miRNA that represses IL6 transcript, leading to abrogate IL6 transcript repression and promote cytokine expression. May also suppress Toll-like receptor-induced NF-kappa-B activity via binding to T2BP. Does not play a role in replication-dependent histone mRNA degradation. {ECO:0000269|PubMed:16643855, ECO:0000269|PubMed:19703396}.</t>
  </si>
  <si>
    <t>K13291;</t>
  </si>
  <si>
    <t>ENSGT00550000074490;</t>
  </si>
  <si>
    <t>Q5TAX3</t>
  </si>
  <si>
    <t>Q5TBB1</t>
  </si>
  <si>
    <t>Ribonuclease H2 subunit B (RNase H2 subunit B) (Aicardi-Goutieres syndrome 2 protein) (AGS2) (Deleted in lymphocytic leukemia 8) (Ribonuclease HI subunit B)</t>
  </si>
  <si>
    <t>Non catalytic subunit of RNase H2, an endonuclease that specifically degrades the RNA of RNA:DNA hybrids. Participates in DNA replication, possibly by mediating the removal of lagging-strand Okazaki fragment RNA primers during DNA replication. Mediates the excision of single ribonucleotides from DNA:RNA duplexes. {ECO:0000269|PubMed:16845400, ECO:0000269|PubMed:21177858}.</t>
  </si>
  <si>
    <t>K10744;</t>
  </si>
  <si>
    <t>ENSGT00390000011439;</t>
  </si>
  <si>
    <t>282_C_282;449_C_449;</t>
  </si>
  <si>
    <t>Q5TCX8</t>
  </si>
  <si>
    <t>Mitogen-activated protein kinase kinase kinase MLK4 (EC 2.7.11.25) (Mixed lineage kinase 4)</t>
  </si>
  <si>
    <t>Negative regulator of TLR4 signaling. Does not activate JNK1/MAPK8 pathway, p38/MAPK14, nor ERK2/MAPK1 pathways. {ECO:0000269|PubMed:21602844}.</t>
  </si>
  <si>
    <t>K17534;</t>
  </si>
  <si>
    <t>Q5TDH0</t>
  </si>
  <si>
    <t>Protein DDI1 homolog 2</t>
  </si>
  <si>
    <t>K11885;</t>
  </si>
  <si>
    <t>ENSGT00510000047125;</t>
  </si>
  <si>
    <t>Q5TFE4</t>
  </si>
  <si>
    <t>5'-nucleotidase domain-containing protein 1 (EC 3.1.3.-)</t>
  </si>
  <si>
    <t>Q5TGY1</t>
  </si>
  <si>
    <t>Transmembrane and coiled-coil domain-containing protein 4</t>
  </si>
  <si>
    <t>ENSGT00390000001400;</t>
  </si>
  <si>
    <t>Vacuolar protein sorting-associated protein 13D</t>
  </si>
  <si>
    <t>ENSGT00410000025397;</t>
  </si>
  <si>
    <t>Q5THJ4</t>
  </si>
  <si>
    <t>Q5THK1</t>
  </si>
  <si>
    <t>Protein PRR14L (Proline rich 14-like protein)</t>
  </si>
  <si>
    <t>ENSGT00520000055626;</t>
  </si>
  <si>
    <t>Q5TKA1</t>
  </si>
  <si>
    <t>Protein lin-9 homolog (HuLin-9) (hLin-9) (Beta subunit-associated regulator of apoptosis) (TUDOR gene similar protein) (Type I interferon receptor beta chain-associated protein) (pRB-associated protein)</t>
  </si>
  <si>
    <t>Acts as a tumor suppressor. Inhibits DNA synthesis. Its ability to inhibit oncogenic transformation is mediated through its association with RB1. Plays a role in the expression of genes required for the G1/S transition. {ECO:0000269|PubMed:15538385, ECO:0000269|PubMed:16730350}.</t>
  </si>
  <si>
    <t>ENSGT00390000003188;</t>
  </si>
  <si>
    <t>181_"LINC_complex,_S-phase::LINC_core_complex::LINC_complex,_quiescent_cells";</t>
  </si>
  <si>
    <t>Q5TZA2</t>
  </si>
  <si>
    <t>Rootletin (Ciliary rootlet coiled-coil protein)</t>
  </si>
  <si>
    <t>Major structural component of the ciliary rootlet, a cytoskeletal-like structure in ciliated cells which originates from the basal body at the proximal end of a cilium and extends proximally toward the cell nucleus. Contributes to centrosome cohesion before mitosis. {ECO:0000250|UniProtKB:Q8CJ40, ECO:0000269|PubMed:16203858}.</t>
  </si>
  <si>
    <t>K16469;</t>
  </si>
  <si>
    <t>ENSGT00730000110800;</t>
  </si>
  <si>
    <t>Q5U5Q3</t>
  </si>
  <si>
    <t>RNA-binding E3 ubiquitin-protein ligase MEX3C (EC 6.3.2.-) (RING finger and KH domain-containing protein 2) (RING finger protein 194)</t>
  </si>
  <si>
    <t>E3 ubiquitin ligase responsible for the post-transcriptional regulation of common HLA-A allotypes. Binds to the 3' UTR of HLA-A2 mRNA, and regulates its levels by promoting mRNA decay. RNA binding is sufficient to prevent translation, but ubiquitin ligase activity is required for mRNA degradation. {ECO:0000269|PubMed:22863774, ECO:0000269|PubMed:23446422}.</t>
  </si>
  <si>
    <t>K15686;</t>
  </si>
  <si>
    <t>ENSGT00390000018714;</t>
  </si>
  <si>
    <t>Vacuolar protein sorting-associated protein 53 homolog</t>
  </si>
  <si>
    <t>May be involved in retrograde transport of early and late endosomes to the late Golgi. The GARP complex is required for the maintenance of the cycling of mannose 6-phosphate receptors between the TGN and endosomes, this cycling is necessary for proper lysosomal sorting of acid hydrolases such as CTSD. {ECO:0000269|PubMed:15878329, ECO:0000269|PubMed:18367545}.</t>
  </si>
  <si>
    <t>ENSGT00390000015165;</t>
  </si>
  <si>
    <t>Q5VIR6</t>
  </si>
  <si>
    <t>Q5VSL9</t>
  </si>
  <si>
    <t>Striatin-interacting protein 1 (Protein FAM40A)</t>
  </si>
  <si>
    <t>Plays a role in the regulation of cell morphology and cytoskeletal organization. Required in the cortical actin filament dynamics and cell shape. {ECO:0000269|PubMed:21834987}.</t>
  </si>
  <si>
    <t>ENSGT00400000022095;</t>
  </si>
  <si>
    <t>Obscurin (EC 2.7.11.1) (Obscurin-RhoGEF) (Obscurin-myosin light chain kinase) (Obscurin-MLCK)</t>
  </si>
  <si>
    <t>Involved in myofibrillogenesis. Seems to be involved in assembly of myosin into sarcomeric A bands in striated muscle. Isoform 3 together with ANK1 isoform Mu17/Ank1.5 may provide a molecular link between the sarcoplasmic reticulum and myofibrils. {ECO:0000269|PubMed:11448995, ECO:0000269|PubMed:16205939}.</t>
  </si>
  <si>
    <t>K17531;</t>
  </si>
  <si>
    <t>Q5VST9</t>
  </si>
  <si>
    <t>Q5VT06</t>
  </si>
  <si>
    <t>Centrosome-associated protein 350 (Cep350) (Centrosome-associated protein of 350 kDa)</t>
  </si>
  <si>
    <t>Plays an essential role in centriole growth by stabilizing a procentriolar seed composed of at least, SASS6 and CENPJ. Required for anchoring microtubules to the centrosomes and for the integrity of the microtubule network. Recruits PPARA to discrete subcellular compartments and thereby modulates PPARA activity. {ECO:0000269|PubMed:15615782, ECO:0000269|PubMed:16314388, ECO:0000269|PubMed:17878239, ECO:0000269|PubMed:18412956, ECO:0000269|PubMed:19052644}.</t>
  </si>
  <si>
    <t>K16768;</t>
  </si>
  <si>
    <t>K16307;</t>
  </si>
  <si>
    <t>Regulation of nuclear pre-mRNA domain-containing protein 2</t>
  </si>
  <si>
    <t>ENSGT00400000022016;</t>
  </si>
  <si>
    <t>407_C_407;</t>
  </si>
  <si>
    <t>Q5VT52</t>
  </si>
  <si>
    <t>Q5VT79</t>
  </si>
  <si>
    <t>Annexin A8-like protein 2</t>
  </si>
  <si>
    <t>K17096;</t>
  </si>
  <si>
    <t>Q5VTB9</t>
  </si>
  <si>
    <t>E3 ubiquitin-protein ligase RNF220 (EC 6.3.2.-) (RING finger protein 220)</t>
  </si>
  <si>
    <t>E3 ubiquitin-protein ligase that promotes the ubiquitination and proteasomal degradation of SIN3B. {ECO:0000250}.</t>
  </si>
  <si>
    <t>ENSGT00390000016573;</t>
  </si>
  <si>
    <t>Q5VTR2</t>
  </si>
  <si>
    <t>E3 ubiquitin-protein ligase BRE1A (BRE1-A) (hBRE1) (EC 6.3.2.-) (RING finger protein 20)</t>
  </si>
  <si>
    <t>Component of the RNF20/40 E3 ubiquitin-protein ligase complex that mediates monoubiquitination of 'Lys-120' of histone H2B (H2BK120ub1). H2BK120ub1 gives a specific tag for epigenetic transcriptional activation and is also prerequisite for histone H3 'Lys-4' and 'Lys-79' methylation (H3K4me and H3K79me, respectively). It thereby plays a central role inb histone code and gene regulation. The RNF20/40 complex forms a H2B ubiquitin ligase complex in cooperation with the E2 enzyme UBE2A or UBE2B; reports about the cooperation with UBE2E1/UBCH are contradictory. Required for transcriptional activation of Hox genes. Recruited to the MDM2 promoter, probably by being recruited by p53/TP53, and thereby acts as a transcriptional coactivator. Mediates the polyubiquitination of isoform 2 of PA2G4 in cancer cells leading to its proteasome-mediated degradation. {ECO:0000269|PubMed:16307923, ECO:0000269|PubMed:16337599, ECO:0000269|PubMed:19037095, ECO:0000269|PubMed:19410543}.</t>
  </si>
  <si>
    <t>ENSGT00390000002866;</t>
  </si>
  <si>
    <t>153_C_153;</t>
  </si>
  <si>
    <t>Myomegalin (Cardiomyopathy-associated protein 2) (Phosphodiesterase 4D-interacting protein)</t>
  </si>
  <si>
    <t>May function as an anchor sequestering components of the cAMP-dependent pathway to Golgi and/or centrosomes. {ECO:0000250}.</t>
  </si>
  <si>
    <t>K16549;</t>
  </si>
  <si>
    <t>ENSGT00530000063845;</t>
  </si>
  <si>
    <t>Q5VU43</t>
  </si>
  <si>
    <t>Q5VV17</t>
  </si>
  <si>
    <t>OTU domain-containing protein 1 (EC 3.4.19.12) (DUBA-7)</t>
  </si>
  <si>
    <t>Deubiquitinating enzyme that specifically hydrolyzes 'Lys-63'-linked polyubiquitin to monoubiquitin. {ECO:0000269|PubMed:23827681}.</t>
  </si>
  <si>
    <t>K13716;</t>
  </si>
  <si>
    <t>ENSGT00510000049635;</t>
  </si>
  <si>
    <t>Q5VV41</t>
  </si>
  <si>
    <t>Rho guanine nucleotide exchange factor 16 (Ephexin-4)</t>
  </si>
  <si>
    <t>Guanyl-nucleotide exchange factor of the RHOG GTPase stimulating the exchange of RHOG-associated GDP for GTP. May play a role in chemotactic cell migration by mediating the activation of RAC1 by EPHA2. May also activate CDC42 and mediate activation of CDC42 by the viral protein HPV16 E6. {ECO:0000269|PubMed:20679435}.</t>
  </si>
  <si>
    <t>Q5VVQ6</t>
  </si>
  <si>
    <t>Ubiquitin thioesterase OTU1 (EC 3.4.19.12) (DUBA-8) (HIV-1-induced protease 7) (HIN-7) (HsHIN7) (OTU domain-containing protein 2)</t>
  </si>
  <si>
    <t>Hydrolase that can remove conjugated ubiquitin from proteins and participates in endoplasmic reticulum-associated degradation (ERAD) for misfolded lumenal proteins. May act by triming the ubiquitin chain on the associated substrate to facilitate their threading through the VCP/p97 pore. Ubiquitin moieties on substrates may present a steric impediment to the threading process when the substrate is transferred to the VCP pore and threaded through VCP's axial channel. Mediates deubiquitination of 'Lys-27'-, 'Lys-29'- and 'Lys-33'-linked polyubiquitin chains. Also able to hydrolyze 'Lys-11'-linked ubiquitin chains. Cleaves both polyubiquitin and di-ubiquitin. {ECO:0000269|PubMed:19818707, ECO:0000269|PubMed:23827681}.</t>
  </si>
  <si>
    <t>K13719;</t>
  </si>
  <si>
    <t>ENSGT00390000009989;</t>
  </si>
  <si>
    <t>Q5VW32</t>
  </si>
  <si>
    <t>BRO1 domain-containing protein BROX (BRO1 domain- and CAAX motif-containing protein)</t>
  </si>
  <si>
    <t>ENSGT00390000006681;</t>
  </si>
  <si>
    <t>Q5VW36</t>
  </si>
  <si>
    <t>Focadhesin</t>
  </si>
  <si>
    <t>Potential tumor suppressor in gliomas. {ECO:0000250}.</t>
  </si>
  <si>
    <t>Q5VWJ9</t>
  </si>
  <si>
    <t>Sorting nexin-30</t>
  </si>
  <si>
    <t>May be involved in several stages of intracellular trafficking. {ECO:0000250}.</t>
  </si>
  <si>
    <t>K17921;</t>
  </si>
  <si>
    <t>Q5VWN6</t>
  </si>
  <si>
    <t>Protein FAM208B</t>
  </si>
  <si>
    <t>ENSGT00530000063735;</t>
  </si>
  <si>
    <t>Disabled homolog 2-interacting protein (DAB2 interaction protein) (DAB2-interacting protein) (ASK-interacting protein 1) (AIP-1) (DOC-2/DAB-2 interactive protein)</t>
  </si>
  <si>
    <t>Functions as a scaffold protein implicated in the regulation of a large spectrum of both general and specialized signaling pathways. Involved in several processes such as innate immune response, inflammation and cell growth inhibition, apoptosis, cell survival, angiogenesis, cell migration and maturation. Plays also a role in cell cycle checkpoint control; reduces G1 phase cyclin levels resulting in G0/G1 cell cycle arrest. Mediates signal transduction by receptor-mediated inflammatory signals, such as the tumor necrosis factor (TNF), interferon (IFN) or lipopolysaccharide (LPS). Modulates the balance between phosphatidylinositol 3-kinase (PI3K)-AKT-mediated cell survival and apoptosis stimulated kinase (MAP3K5)-JNK signaling pathways; sequesters both AKT1 and MAP3K5 and counterbalances the activity of each kinase by modulating their phosphorylation status in response to proinflammatory stimuli. Acts as a regulator of the endoplasmic reticulum (ER) unfolded protein response (UPR) pathway; specifically involved in transduction of the ER stress-response to the JNK cascade through ERN1. Mediates TNF-alpha-induced apoptosis activation by facilitating dissociation of inhibitor 14-3-3 from MAP3K5; recruits the PP2A phosphatase complex which dephosphorylates MAP3K5 on 'Ser-966', leading to the dissociation of 13-3-3 proteins and activation of the MAP3K5-JNK signaling pathway in endothelial cells. Mediates also TNF/TRAF2-induced MAP3K5-JNK activation, while it inhibits CHUK-NF-kappa-B signaling. Acts a negative regulator in the IFN-gamma-mediated JAK-STAT signaling cascade by inhibiting smooth muscle cell (VSMCs) proliferation and intimal expansion, and thus, prevents graft arteriosclerosis (GA). Acts as a GTPase-activating protein (GAP) for the ADP ribosylation factor 6 (ARF6) and Ras. Promotes hydrolysis of the ARF6-bound GTP and thus, negatively regulates phosphatidylinositol 4,5-bisphosphate (PIP2)-dependent TLR4-TIRAP-MyD88 and NF-kappa-B signaling pathways in endothelial cells in response to lipopolysaccharides (LPS). Binds specifically to phosphatidylinositol 4-phosphate (PtdIns4P) and phosphatidylinositol 3-phosphate (PtdIns3P). In response to vascular endothelial growth factor (VEGFA), acts as a negative regulator of the VEGFR2-PI3K-mediated angiogenic signaling pathway by inhibiting endothelial cell migration and tube formation. In the developing brain, promotes both the transition from the multipolar to the bipolar stage and the radial migration of cortical neurons from the ventricular zone toward the superficial layer of the neocortex in a glial-dependent locomotion process. Probable downstream effector of the Reelin signaling pathway; promotes Purkinje cell (PC) dendrites development and formation of cerebellar synapses. Functions also as a tumor suppressor protein in prostate cancer progression; prevents cell proliferation and epithelial-to-mesenchymal transition (EMT) through activation of the glycogen synthase kinase-3 beta (GSK3B)-induced beta-catenin and inhibition of PI3K-AKT and Ras-MAPK survival downstream signaling cascades, respectively. {ECO:0000269|PubMed:12813029, ECO:0000269|PubMed:17389591, ECO:0000269|PubMed:18292600, ECO:0000269|PubMed:19033661, ECO:0000269|PubMed:19903888, ECO:0000269|PubMed:19948740, ECO:0000269|PubMed:20080667, ECO:0000269|PubMed:20154697, ECO:0000269|PubMed:21700930, ECO:0000269|PubMed:22696229}.</t>
  </si>
  <si>
    <t>Q5VWQ8</t>
  </si>
  <si>
    <t>Q5VWZ2</t>
  </si>
  <si>
    <t>Lysophospholipase-like protein 1 (EC 3.1.2.-)</t>
  </si>
  <si>
    <t>Has depalmitoylating activity toward KCNMA1. Does not exhibit phospholipase nor triacylglycerol lipase activity, able to hydrolyze only short chain substrates due to its shallow active site. {ECO:0000269|PubMed:22052940, ECO:0000269|PubMed:22399288}.</t>
  </si>
  <si>
    <t>K06999;</t>
  </si>
  <si>
    <t>Q5VY09</t>
  </si>
  <si>
    <t>Immediate early response gene 5 protein</t>
  </si>
  <si>
    <t>ENSGT00730000111126;</t>
  </si>
  <si>
    <t>Q5VYK3</t>
  </si>
  <si>
    <t>Proteasome-associated protein ECM29 homolog (Ecm29)</t>
  </si>
  <si>
    <t>Adapter/scaffolding protein that binds to the 26S proteasome, motor proteins and other compartment specific proteins. May couple the proteasome to different compartments including endosome, endoplasmic reticulum and centrosome. May play a role in ERAD and other enhanced proteolyis. {ECO:0000269|PubMed:15496406, ECO:0000269|PubMed:20682791}.</t>
  </si>
  <si>
    <t>K11886;</t>
  </si>
  <si>
    <t>Terminal uridylyltransferase 7 (TUTase 7) (EC 2.7.7.52) (Zinc finger CCHC domain-containing protein 6)</t>
  </si>
  <si>
    <t>Uridylyltransferase that mediates the terminal uridylation of some specific RNAs. Not involved in uridylation of precursor let-7 (pre-let-7) miRNA. Does not play a role in replication-dependent histone mRNA degradation. {ECO:0000269|PubMed:19703396}.</t>
  </si>
  <si>
    <t>Q5VYS8</t>
  </si>
  <si>
    <t>Q5VZ89</t>
  </si>
  <si>
    <t>DENN domain-containing protein 4C</t>
  </si>
  <si>
    <t>Guanine nucleotide exchange factor (GEF) activating RAB10. Promotes the exchange of GDP to GTP, converting inactive GDP-bound RAB10 into its active GTP-bound form. Thereby, stimulates SLC2A4/GLUT4 glucose transporter-enriched vesicles delivery to the plasma membrane in response to insulin. {ECO:0000269|PubMed:20937701}.</t>
  </si>
  <si>
    <t>Q5VZE5</t>
  </si>
  <si>
    <t>N-alpha-acetyltransferase 35, NatC auxiliary subunit (Embryonic growth-associated protein homolog) (Protein MAK10 homolog)</t>
  </si>
  <si>
    <t>Auxillary component of the N-terminal acetyltransferase C (NatC) complex which catalyzes acetylation of N-terminal methionine residues. Involved in regulation of apoptosis and proliferation of smooth muscle cells. {ECO:0000269|PubMed:19398576}.</t>
  </si>
  <si>
    <t>ENSGT00390000002445;</t>
  </si>
  <si>
    <t>Q5VZK9</t>
  </si>
  <si>
    <t>Leucine-rich repeat-containing protein 16A (CARMIL homolog)</t>
  </si>
  <si>
    <t>Binds CAPZA2 with high affinity and significantly decreases CAPZA2 affinity for actin barbed ends. Increases the rate of elongation from seeds in the presence of CAPZA2, however, seems unable to nucleate filaments. Rapidly uncaps barbed ends capped by CAPZA2 and enhances barbed-end actin polymerization (By similarity). May control actin dynamics in lamellipodia. Required for cell migration. {ECO:0000250, ECO:0000269|PubMed:16054028, ECO:0000269|PubMed:19846667}.</t>
  </si>
  <si>
    <t>ENSGT00390000014487;</t>
  </si>
  <si>
    <t>Q5W0B1</t>
  </si>
  <si>
    <t>RING finger protein 219</t>
  </si>
  <si>
    <t>ENSGT00390000013512;</t>
  </si>
  <si>
    <t>Q5W0V3</t>
  </si>
  <si>
    <t>Protein FAM160B1</t>
  </si>
  <si>
    <t>Q5XPI4</t>
  </si>
  <si>
    <t>E3 ubiquitin-protein ligase RNF123 (EC 6.3.2.-) (Kip1 ubiquitination-promoting complex protein 1) (RING finger protein 123)</t>
  </si>
  <si>
    <t>Catalytic subunit of the KPC complex that acts as E3 ubiquitin-protein ligase. Required for poly-ubiquitination and proteasome-mediated degradation of CDKN1B during G1 phase of the cell cycle. {ECO:0000269|PubMed:15531880, ECO:0000269|PubMed:16227581}.</t>
  </si>
  <si>
    <t>K12169;</t>
  </si>
  <si>
    <t>ENSGT00530000063442;</t>
  </si>
  <si>
    <t>F-box/WD repeat-containing protein 10 (F-box and WD-40 domain-containing protein 10) (Ubiquitin ligase-specificity factor)</t>
  </si>
  <si>
    <t>Probable substrate-recognition component of a SCF (SKP1-CUL1-F-box protein)-type E3 ubiquitin ligase complex which mediates the ubiquitination and subsequent proteasomal degradation of target proteins. Overexpression is leading to degradation of CBX5 and CBX1. {ECO:0000269|PubMed:20498703}.</t>
  </si>
  <si>
    <t>K10266;</t>
  </si>
  <si>
    <t>ENSGT00760000119106;</t>
  </si>
  <si>
    <t>Q5XX13</t>
  </si>
  <si>
    <t>ALS2 C-terminal-like protein</t>
  </si>
  <si>
    <t>Acts as a guanine nucleotide exchange factor (GEF) for Rab5 GTPase. Regulates the ALS2-mediated endosome dynamics. {ECO:0000269|PubMed:15388334, ECO:0000269|PubMed:16473597, ECO:0000269|PubMed:17239822}.</t>
  </si>
  <si>
    <t>ENSGT00730000110297;</t>
  </si>
  <si>
    <t>Q60I27</t>
  </si>
  <si>
    <t>Q63HM1</t>
  </si>
  <si>
    <t>Kynurenine formamidase (KFA) (KFase) (EC 3.5.1.9) (Arylformamidase) (N-formylkynurenine formamidase) (FKF)</t>
  </si>
  <si>
    <t>Catalyzes the hydrolysis of N-formyl-L-kynurenine to L-kynurenine, the second step in the kynurenine pathway of tryptophan degradation. Kynurenine may be further oxidized to nicotinic acid, NAD(H) and NADP(H). Required for elimination of toxic metabolites. {ECO:0000255|HAMAP-Rule:MF_03014}.</t>
  </si>
  <si>
    <t>K01432;</t>
  </si>
  <si>
    <t>ENSGT00390000011093;</t>
  </si>
  <si>
    <t>Q63HN8</t>
  </si>
  <si>
    <t>E3 ubiquitin-protein ligase RNF213 (EC 6.3.2.-) (ALK lymphoma oligomerization partner on chromosome 17) (Mysterin) (RING finger protein 213)</t>
  </si>
  <si>
    <t>Probable E3 ubiquitin-protein ligase that may play a role in angiogenesis. May also have an ATPase activity.</t>
  </si>
  <si>
    <t>ENSGT00630000089884;</t>
  </si>
  <si>
    <t>Q63HR2</t>
  </si>
  <si>
    <t>Tensin-like C1 domain-containing phosphatase (EC 3.1.3.-) (C1 domain-containing phosphatase and tensin homolog) (C1-TEN) (Tensin-2)</t>
  </si>
  <si>
    <t>Regulates cell motility and proliferation. May have phosphatase activity. Reduces AKT1 phosphorylation. Lowers AKT1 kinase activity and interferes with AKT1 signaling. {ECO:0000269|PubMed:15817639}.</t>
  </si>
  <si>
    <t>K18080;</t>
  </si>
  <si>
    <t>KN motif and ankyrin repeat domain-containing protein 2 (Ankyrin repeat domain-containing protein 25) (Matrix-remodeling-associated protein 3) (SRC-1-interacting protein) (SIP) (SRC-interacting protein) (SRC1-interacting protein)</t>
  </si>
  <si>
    <t>Involved in transcription regulation by sequestering nuclear receptor coactivators, such as NCOA1, NCOA2 and NCOA3, in the cytoplasm; the function is deregulated by phosphorylation. May be involved in the control of cytoskeleton formation by regulating actin polymerization. Involved in regulation of caspase-independent apoptosis; proposed to sequester AIFM1 in mitochondria and apoptotic stimuli lead to its proteasomal degradation allowing the release of AIFM1 to the nucleus. May be involved in promotion of cell proliferation. {ECO:0000269|PubMed:17476305, ECO:0000269|PubMed:22371500}.</t>
  </si>
  <si>
    <t>Q63ZY3</t>
  </si>
  <si>
    <t>Q641Q2</t>
  </si>
  <si>
    <t>WASH complex subunit FAM21A</t>
  </si>
  <si>
    <t>Component of the WASH complex, a complex present at the surface of endosomes that recruits and activates the Arp2/3 complex to induce actin polymerization. The WASH complex plays a key role in the fission of tubules that serve as transport intermediates during endosome sorting. In the complex, it probably mediates the recruitment of the complex to endosome membranes (By similarity). {ECO:0000250}.</t>
  </si>
  <si>
    <t>K18462;</t>
  </si>
  <si>
    <t>ENSGT00510000047694;</t>
  </si>
  <si>
    <t>Q658Y4</t>
  </si>
  <si>
    <t>Protein FAM91A1</t>
  </si>
  <si>
    <t>ENSGT00390000009543;</t>
  </si>
  <si>
    <t>TBC1 domain family member 9B</t>
  </si>
  <si>
    <t>Q66K14</t>
  </si>
  <si>
    <t>Q66K64</t>
  </si>
  <si>
    <t>DDB1- and CUL4-associated factor 15</t>
  </si>
  <si>
    <t>May be involved in ubiquitination and degradation through a DBB1-CUL4 E3 protein-ubiquitin ligase. {ECO:0000269|PubMed:16949367}.</t>
  </si>
  <si>
    <t>K11791;</t>
  </si>
  <si>
    <t>ENSGT00390000011987;</t>
  </si>
  <si>
    <t>Q66K74</t>
  </si>
  <si>
    <t>Microtubule-associated protein 1S (MAP-1S) (BPY2-interacting protein 1) (Microtubule-associated protein 8) (Variable charge Y chromosome 2-interacting protein 1) (VCY2-interacting protein 1) (VCY2IP-1) [Cleaved into: MAP1S heavy chain; MAP1S light chain]</t>
  </si>
  <si>
    <t>Microtubule-associated protein that mediates aggregation of mitochondria resulting in cell death and genomic destruction (MAGD). Plays a role in anchoring the microtubule organizing center to the centrosomes. Binds to DNA. Plays a role in apoptosis. Involved in the formation of microtubule bundles (By similarity). {ECO:0000250}.</t>
  </si>
  <si>
    <t>K10429;</t>
  </si>
  <si>
    <t>ENSGT00550000074593;</t>
  </si>
  <si>
    <t>Q66K89</t>
  </si>
  <si>
    <t>Transcription factor E4F1 (EC 6.3.2.-) (E4F transcription factor 1) (Putative E3 ubiquitin-protein ligase E4F1) (Transcription factor E4F) (p120E4F) (p50E4F)</t>
  </si>
  <si>
    <t>May function as a transcriptional repressor. May also function as a ubiquitin ligase mediating ubiquitination of chromatin-associated TP53. Functions in cell survival and proliferation through control of the cell cycle. Functions in the p53 and pRB tumor suppressor pathways and regulates the cyclin CCNA2 transcription.; Identified as a cellular target of the adenoviral oncoprotein E1A, it is required for both transcriptional activation and repression of viral genes.</t>
  </si>
  <si>
    <t>ENSGT00390000006768;</t>
  </si>
  <si>
    <t>Q66LE6</t>
  </si>
  <si>
    <t>Serine/threonine-protein phosphatase 2A 55 kDa regulatory subunit B delta isoform (PP2A subunit B isoform B55-delta) (PP2A subunit B isoform PR55-delta) (PP2A subunit B isoform R2-delta) (PP2A subunit B isoform delta)</t>
  </si>
  <si>
    <t>B regulatory subunit of protein phosphatase 2A (PP2A) that plays a key role in cell cycle by controlling mitosis entry and exit. The activity of PP2A complexes containing PPP2R2D (PR55-delta) fluctuate during the cell cycle: the activity is high in interphase and low in mitosis. During mitosis, activity of PP2A is inhibited via interaction with phosphorylated ENSA and ARPP19 inhibitors. Within the PP2A complexes, the B regulatory subunits modulate substrate selectivity and catalytic activity, and also may direct the localization of the catalytic enzyme to a particular subcellular compartment (By similarity). {ECO:0000250}.</t>
  </si>
  <si>
    <t>ADP-ribosylation factor-like protein 6-interacting protein 4 (ARL-6-interacting protein 4) (Aip-4) (HSP-975) (HSVI-binding protein) (SR-15) (SRp25) (SR-25) (Splicing factor SRrp37)</t>
  </si>
  <si>
    <t>Involved in modulating alternative pre-mRNA splicing with either 5' distal site activation or preferential use of 3' proximal site. In case of infection by Herpes simplex virus (HSVI), may act as a splicing inhibitor of HSVI pre-mRNA. {ECO:0000269|PubMed:19582790}.</t>
  </si>
  <si>
    <t>ENSGT00390000009670;</t>
  </si>
  <si>
    <t>Q66PJ3</t>
  </si>
  <si>
    <t>Autophagy-related protein 16-1 (APG16-like 1)</t>
  </si>
  <si>
    <t>Plays an essential role in autophagy: interacts with ATG12-ATG5 to mediate the conjugation of phosphatidylethanolamine (PE) to LC3 (MAP1LC3A, MAP1LC3B or MAP1LC3C), to produce a membrane-bound activated form of LC3 named LC3-II. Thereby, controls the elongation of the nascent autophagosomal membrane. {ECO:0000269|PubMed:23376921, ECO:0000269|PubMed:24553140, ECO:0000269|PubMed:24954904}.</t>
  </si>
  <si>
    <t>K17890;</t>
  </si>
  <si>
    <t>ENSGT00770000120594;</t>
  </si>
  <si>
    <t>Q676U5</t>
  </si>
  <si>
    <t>Q684P5</t>
  </si>
  <si>
    <t>Rap1 GTPase-activating protein 2 (Rap1GAP2) (GTPase-activating Rap/Ran-GAP domain-like protein 4)</t>
  </si>
  <si>
    <t>GTPase activator for the nuclear Ras-related regulatory protein RAP-1A (KREV-1), converting it to the putatively inactive GDP-bound state. {ECO:0000269|PubMed:15632203}.</t>
  </si>
  <si>
    <t>K17708;</t>
  </si>
  <si>
    <t>Protein fantom (Nephrocystin-8) (RPGR-interacting protein 1-like protein) (RPGRIP1-like protein)</t>
  </si>
  <si>
    <t>Negatively regulates signaling through the G-protein coupled thromboxane A2 receptor (TBXA2R). May be involved in mechanisms like programmed cell death, craniofacial development, patterning of the limbs, and formation of the left-right axis (By similarity). Involved in the organization of apical junctions in kidney cells together with NPHP1 and NPHP4 (By similarity). Does not seem to be strictly required for ciliogenesis (By similarity). {ECO:0000250}.</t>
  </si>
  <si>
    <t>K16550;</t>
  </si>
  <si>
    <t>ENSGT00520000055620;</t>
  </si>
  <si>
    <t>Q68CZ1</t>
  </si>
  <si>
    <t>Q68CZ2</t>
  </si>
  <si>
    <t>Tensin-3 (Tensin-like SH2 domain-containing protein 1) (Tumor endothelial marker 6)</t>
  </si>
  <si>
    <t>May play a role in actin remodeling. Involved in the dissociation of the integrin-tensin-actin complex. EGF activates TNS4 and down-regulates TNS3 which results in capping the tail of ITGB1. Seems to be involved in mammary cell migration. May be involved in cell migration and bone development (By similarity). {ECO:0000250}.</t>
  </si>
  <si>
    <t>78_C_78;</t>
  </si>
  <si>
    <t>Q68CZ6</t>
  </si>
  <si>
    <t>HAUS augmin-like complex subunit 3</t>
  </si>
  <si>
    <t>K16586;</t>
  </si>
  <si>
    <t>ENSGT00390000011904;</t>
  </si>
  <si>
    <t>Q68DC2</t>
  </si>
  <si>
    <t>Ankyrin repeat and SAM domain-containing protein 6 (Ankyrin repeat domain-containing protein 14) (SamCystin) (Sterile alpha motif domain-containing protein 6) (SAM domain-containing protein 6)</t>
  </si>
  <si>
    <t>Required for renal function. {ECO:0000269|PubMed:23793029}.</t>
  </si>
  <si>
    <t>Zinc finger FYVE domain-containing protein 26 (FYVE domain-containing centrosomal protein) (FYVE-CENT) (Spastizin)</t>
  </si>
  <si>
    <t>Phosphatidylinositol 3-phosphate-binding protein required for the abcission step in cytokinesis: recruited to the midbody during cytokinesis and acts as a regulator of abcission. May also be required for efficient homologous recombination DNA double-strand break repair. {ECO:0000269|PubMed:20208530}.</t>
  </si>
  <si>
    <t>Q68DK2</t>
  </si>
  <si>
    <t>Q68DQ2</t>
  </si>
  <si>
    <t>Very large A-kinase anchor protein (vlAKAP) (Beta/gamma crystallin domain-containing protein 3)</t>
  </si>
  <si>
    <t>Isoform vlAKAP: Anchoring protein that mediates the subcellular compartmentation of protein kinase A (PKA). {ECO:0000269|PubMed:25097019}.</t>
  </si>
  <si>
    <t>ENSGT00670000097933;</t>
  </si>
  <si>
    <t>Integrator complex subunit 3 (Int3) (SOSS complex subunit A) (Sensor of single-strand DNA complex subunit A) (SOSS-A) (Sensor of ssDNA subunit A)</t>
  </si>
  <si>
    <t>Component of the Integrator complex. The Integrator complex is involved in the small nuclear RNAs (snRNA) U1 and U2 transcription and in their 3'-box-dependent processing. The Integrator complex is associated with the C-terminal domain (CTD) of RNA polymerase II largest subunit (POLR2A) and is recruited to the U1 and U2 snRNAs genes.; Component of the SOSS complex, a multiprotein complex that functions downstream of the MRN complex to promote DNA repair and G2/M checkpoint. The SOSS complex associates with single-stranded DNA at DNA lesions and influences diverse endpoints in the cellular DNA damage response including cell-cycle checkpoint activation, recombinational repair and maintenance of genomic stability. The SOSS complex is required for efficient homologous recombination-dependent repair of double-strand breaks (DSBs) and ATM-dependent signaling pathways. In the SOSS complex, it is required for the assembly of the complex and for stabilization of the complex at DNA damage sites.</t>
  </si>
  <si>
    <t>K13140;</t>
  </si>
  <si>
    <t>ENSGT00390000014184;</t>
  </si>
  <si>
    <t>31_C_31;</t>
  </si>
  <si>
    <t>Q68E01</t>
  </si>
  <si>
    <t>Rho GTPase-activating protein 17 (Rho-type GTPase-activating protein 17) (RhoGAP interacting with CIP4 homologs protein 1) (RICH-1)</t>
  </si>
  <si>
    <t>Rho GTPase-activating protein involved in the maintenance of tight junction by regulating the activity of CDC42, thereby playing a central role in apical polarity of epithelial cells. Specifically acts as a GTPase activator for the CDC42 GTPase by converting it to an inactive GDP-bound state. The complex formed with AMOT acts by regulating the uptake of polarity proteins at tight junctions, possibly by deciding whether tight junction transmembrane proteins are recycled back to the plasma membrane or sent elsewhere. Participates in the Ca(2+)-dependent regulation of exocytosis, possibly by catalyzing GTPase activity of Rho family proteins and by inducing the reorganization of the cortical actin filaments. Acts as a GTPase activator in vitro for RAC1. {ECO:0000269|PubMed:11431473, ECO:0000269|PubMed:16678097}.</t>
  </si>
  <si>
    <t>80_"CRB1-MPP5-INADL_complex::MPP4-MPP5-CRB1_complex::RICH1/AMOT_polarity_complex,_Flag-Amot_precipitated";183_LLGL1-PAR-6B-PRKCI_complex::LLGL2-PAR-6B-PRKCI_complex::PAR-3-PAR-6B-PRKCI_complex::RICH1-PAR3-aPKC_polarity_complex;254_"RICH1/AMOT_polarity_complex,_Flag-Rich1_precipitated";</t>
  </si>
  <si>
    <t>Q68EM7</t>
  </si>
  <si>
    <t>Q69YN2</t>
  </si>
  <si>
    <t>CWF19-like protein 1</t>
  </si>
  <si>
    <t>ENSGT00530000063414;</t>
  </si>
  <si>
    <t>Q6AI08</t>
  </si>
  <si>
    <t>HEAT repeat-containing protein 6 (Amplified in breast cancer protein 1)</t>
  </si>
  <si>
    <t>Amplification-dependent oncogene.</t>
  </si>
  <si>
    <t>ENSGT00390000016675;</t>
  </si>
  <si>
    <t>Q6AI12</t>
  </si>
  <si>
    <t>Ankyrin repeat domain-containing protein 40</t>
  </si>
  <si>
    <t>ENSGT00390000007792;</t>
  </si>
  <si>
    <t>Q6AWC2</t>
  </si>
  <si>
    <t>Protein WWC2 (BH-3-only member B) (WW domain-containing protein 2)</t>
  </si>
  <si>
    <t>ENSGT00410000025556;</t>
  </si>
  <si>
    <t>Q6BDS2</t>
  </si>
  <si>
    <t>UHRF1-binding protein 1 (ICBP90-binding protein 1) (Ubiquitin-like containing PHD and RING finger domains 1-binding protein 1)</t>
  </si>
  <si>
    <t>May act as a negative regulator of cell growth. {ECO:0000269|PubMed:15361834}.</t>
  </si>
  <si>
    <t>Q6DD87</t>
  </si>
  <si>
    <t>Zinc finger protein 787 (TTF-I-interacting peptide 20)</t>
  </si>
  <si>
    <t>Q6DD88</t>
  </si>
  <si>
    <t>Atlastin-3 (EC 3.6.5.-)</t>
  </si>
  <si>
    <t>GTPase tethering membranes through formation of trans-homooligomers and mediating homotypic fusion of endoplasmic reticulum membranes. Functions in endoplasmic reticulum tubular network biogenesis. {ECO:0000269|PubMed:18270207, ECO:0000269|PubMed:19665976}.</t>
  </si>
  <si>
    <t>K17339;</t>
  </si>
  <si>
    <t>ENSGT00390000008959;</t>
  </si>
  <si>
    <t>Adenosine deaminase-like protein (EC 3.5.4.-)</t>
  </si>
  <si>
    <t>Putative nucleoside deaminase. May catalyze the hydrolytic deamination of adenosine or some similar substrate and play a role in purine metabolism (By similarity). {ECO:0000250}.</t>
  </si>
  <si>
    <t>ENSGT00730000111081;</t>
  </si>
  <si>
    <t>Q6DHV7</t>
  </si>
  <si>
    <t>Q6DN90</t>
  </si>
  <si>
    <t>IQ motif and SEC7 domain-containing protein 1 (ADP-ribosylation factors guanine nucleotide-exchange protein 100) (ADP-ribosylation factors guanine nucleotide-exchange protein 2) (Brefeldin-resistant Arf-GEF 2 protein)</t>
  </si>
  <si>
    <t>In addition to accelerate GTP gamma S binding by ARFs of all three classes, it appears to function preferentially as a guanine nucleotide exchange protein for ARF6, mediating internalisation of beta-1 integrin. {ECO:0000269|PubMed:11226253, ECO:0000269|PubMed:16461286}.</t>
  </si>
  <si>
    <t>Anamorsin (Cytokine-induced apoptosis inhibitor 1) (Fe-S cluster assembly protein DRE2 homolog)</t>
  </si>
  <si>
    <t>Has anti-apoptotic effects in the cell. Involved in negative control of cell death upon cytokine withdrawal. Promotes development of hematopoietic cells (By similarity). Component of the cytosolic iron-sulfur (Fe-S) protein assembly (CIA) machinery. Required for the maturation of extramitochondrial Fe-S proteins. Part of an electron transfer chain functioning in an early step of cytosolic Fe-S biogenesis. Electrons are transferred to the Fe-S cluster from NADPH via the FAD- and FMN-containing protein NDOR1. {ECO:0000250, ECO:0000269|PubMed:23596212}.</t>
  </si>
  <si>
    <t>ENSGT00390000011417;</t>
  </si>
  <si>
    <t>Q6FI81</t>
  </si>
  <si>
    <t>AN1-type zinc finger protein 6 (Associated with PRK1 protein) (Zinc finger A20 domain-containing protein 3)</t>
  </si>
  <si>
    <t>Involved in regulation of TNF-alpha induced NF-kappa-B activation and apoptosis. Involved in modulation of 'Lys-48'-linked polyubiquitination status of TRAF2 and decreases association of TRAF2 with RIPK1. Required for PTS1 target sequence-dependent protein import into peroxisomes and PEX5 stability; may cooperate with PEX6. In vitro involved in PEX5 export from the cytosol to peroxisomes (By similarity). {ECO:0000250}.</t>
  </si>
  <si>
    <t>455_C_455;</t>
  </si>
  <si>
    <t>Q6FIF0</t>
  </si>
  <si>
    <t>Q6GMV2</t>
  </si>
  <si>
    <t>SET and MYND domain-containing protein 5 (EC 2.1.1.-) (Protein NN8-4AG) (Retinoic acid-induced protein 15)</t>
  </si>
  <si>
    <t>ENSGT00510000047420;</t>
  </si>
  <si>
    <t>Q6GMV3</t>
  </si>
  <si>
    <t>Putative peptidyl-tRNA hydrolase PTRHD1 (EC 3.1.1.29) (Peptidyl-tRNA hydrolase domain-containing protein 1)</t>
  </si>
  <si>
    <t>ENSGT00500000044959;</t>
  </si>
  <si>
    <t>OTU domain-containing protein 7B (EC 3.4.19.12) (Cellular zinc finger anti-NF-kappa-B protein) (Zinc finger A20 domain-containing protein 1) (Zinc finger protein Cezanne)</t>
  </si>
  <si>
    <t>Negative regulator of the non-canonical NF-kappa-B pathway that acts by mediating deubiquitination of TRAF3, an inhibitor of the NF-kappa-B pathway, thereby acting as a negative regulator of B-cell responses. In response to non-canonical NF-kappa-B stimuli, deubiquitinates 'Lys-48'-linked polyubiquitin chains of TRAF3, preventing TRAF3 proteolysis and over-activation of non-canonical NF-kappa-B. Negatively regulates mucosal immunity against infections. Mediates deubiquitination of EGFR. Has deubiquitinating activity toward 'Lys-11', 'Lys-48' or 'Lys-63'-linked polyubiquitin chains. In vitro, has preference for 'Lys-11'-linked polyubiquitin chains; however such data are unsure in vivo. Hydrolyzes both linear and branched forms of polyubiquitin. {ECO:0000269|PubMed:11463333, ECO:0000269|PubMed:12682062, ECO:0000269|PubMed:18178551, ECO:0000269|PubMed:20622874, ECO:0000269|PubMed:22179831, ECO:0000269|PubMed:23827681}.</t>
  </si>
  <si>
    <t>K11860;</t>
  </si>
  <si>
    <t>ENSGT00530000062989;</t>
  </si>
  <si>
    <t>Q6GQQ9</t>
  </si>
  <si>
    <t>Q6GYQ0</t>
  </si>
  <si>
    <t>Ral GTPase-activating protein subunit alpha-1 (GAP-related-interacting partner to E12) (GRIPE) (GTPase-activating Rap/Ran-GAP domain-like 1) (Tuberin-like protein 1) (p240)</t>
  </si>
  <si>
    <t>Catalytic subunit of the heterodimeric RalGAP1 complex which acts as a GTPase activator for the Ras-like small GTPases RALA and RALB. {ECO:0000250}.</t>
  </si>
  <si>
    <t>Q6IA69</t>
  </si>
  <si>
    <t>Glutamine-dependent NAD(+) synthetase (EC 6.3.5.1) (NAD(+) synthase [glutamine-hydrolyzing]) (NAD(+) synthetase)</t>
  </si>
  <si>
    <t>K01950;</t>
  </si>
  <si>
    <t>ENSGT00390000010152;</t>
  </si>
  <si>
    <t>Elongator complex protein 2 (ELP2) (SHINC-2) (STAT3-interacting protein 1) (StIP1)</t>
  </si>
  <si>
    <t>Regulates the ligand-dependent activation of STAT3. {ECO:0000250}.; Acts as subunit of the RNA polymerase II elongator complex, which is a histone acetyltransferase component of the RNA polymerase II (Pol II) holoenzyme and is involved in transcriptional elongation. Elongator may play a role in chromatin remodeling and is involved in acetylation of histones H3 and probably H4. {ECO:0000269|PubMed:11714725, ECO:0000269|PubMed:11818576}.</t>
  </si>
  <si>
    <t>K11374;</t>
  </si>
  <si>
    <t>ENSGT00390000000916;</t>
  </si>
  <si>
    <t>126_Elongator_core_complex::Elongator_holo_complex;</t>
  </si>
  <si>
    <t>Q6IA86</t>
  </si>
  <si>
    <t>Q6IBS0</t>
  </si>
  <si>
    <t>Twinfilin-2 (A6-related protein) (hA6RP) (Protein tyrosine kinase 9-like) (Twinfilin-1-like protein)</t>
  </si>
  <si>
    <t>Actin-binding protein involved in motile and morphological processes. Inhibits actin polymerization, likely by sequestering G-actin. By capping the barbed ends of filaments, it also regulates motility. Seems to play an important role in clathrin-mediated endocytosis and distribution of endocytic organelles. May play a role in regulating the mature length of the middle and short rows of stereocilia (By similarity). {ECO:0000250}.</t>
  </si>
  <si>
    <t>322_C_322;461_C_461;</t>
  </si>
  <si>
    <t>Q6ICB4</t>
  </si>
  <si>
    <t>Sesquipedalian-2 (Ses2) (27 kDa inositol polyphosphate phosphatase interacting protein B) (IPIP27B)</t>
  </si>
  <si>
    <t>Plays a role in endocytic trafficking. Required for receptor recycling from endosomes, both to the trans-Golgi network and the plasma membrane. {ECO:0000269|PubMed:21233288}.</t>
  </si>
  <si>
    <t>ENSGT00440000034671;</t>
  </si>
  <si>
    <t>Q6IN85</t>
  </si>
  <si>
    <t>Serine/threonine-protein phosphatase 4 regulatory subunit 3A (SMEK homolog 1)</t>
  </si>
  <si>
    <t>Regulatory subunit of serine/threonine-protein phosphatase 4. May regulate the activity of PPP4C at centrosomal microtubule organizing centers. The PPP4C-PPP4R2-PPP4R3A PP4 complex specifically dephosphorylates H2AFX phosphorylated on 'Ser-140' (gamma-H2AFX) generated during DNA replication and required for DNA DSB repair. {ECO:0000269|PubMed:18614045}.</t>
  </si>
  <si>
    <t>Q6IPR3</t>
  </si>
  <si>
    <t>tRNA wybutosine-synthesizing protein 3 homolog (tRNA-yW-synthesizing protein 3) (EC 2.1.1.282) (tRNA(Phe) 7-((3-amino-3-carboxypropyl)-4-demethylwyosine(37)-N(4))-methyltransferase)</t>
  </si>
  <si>
    <t>Probable S-adenosyl-L-methionine-dependent methyltransferase that acts as a component of the wybutosine biosynthesis pathway. Wybutosine is a hyper modified guanosine with a tricyclic base found at the 3'-position adjacent to the anticodon of eukaryotic phenylalanine tRNA (By similarity). {ECO:0000250}.</t>
  </si>
  <si>
    <t>K15450;</t>
  </si>
  <si>
    <t>ENSGT00390000018149;</t>
  </si>
  <si>
    <t>Q6IQ22</t>
  </si>
  <si>
    <t>Ras-related protein Rab-12</t>
  </si>
  <si>
    <t>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That Rab may play a role in protein transport from recycling endosomes to lysosomes regulating, for instance, the degradation of the transferrin receptor. Involved in autophagy (By similarity). {ECO:0000250}.</t>
  </si>
  <si>
    <t>K07907;</t>
  </si>
  <si>
    <t>DENN domain-containing protein 5A (Rab6-interacting protein 1) (Rab6IP1)</t>
  </si>
  <si>
    <t>Guanine nucleotide exchange factor (GEF) which may activate RAB6A and RAB39A and/or RAB39B. Promotes the exchange of GDP to GTP, converting inactive GDP-bound Rab proteins into their active GTP-bound form. {ECO:0000269|PubMed:20937701}.</t>
  </si>
  <si>
    <t>276_C_276;</t>
  </si>
  <si>
    <t>Q6IQ26</t>
  </si>
  <si>
    <t>2',5'-phosphodiesterase 12 (2'-PDE) (2-PDE) (EC 3.1.4.-) (Mitochondrial deadenylase) (EC 3.1.13.4)</t>
  </si>
  <si>
    <t>Enzyme that cleaves 2',5'-phosphodiester bond linking adenosines of the 5'-triphosphorylated oligoadenylates, triphosphorylated oligoadenylates referred as 2-5A modulates the 2-5A system. This enzyme degraded triphosphorylated 2-5A to produce AMP and ATP. Also cleaves 3',5'-phosphodiester bond of oligoadenylates. Plays a role as a negative regulator of the The 2-5A system that is one of the major pathways for antiviral and antitumor functions induced by interferons (IFNs). Suppression of this enzyme induces reduction of viral replication in Hela cells, thus counteracting the antiviral pathway probably by inhibiting the 2-5A system. {ECO:0000269|PubMed:15231837, ECO:0000269|PubMed:21245038, ECO:0000269|PubMed:21666256, ECO:0000269|PubMed:22285541}.</t>
  </si>
  <si>
    <t>ENSGT00550000074364;</t>
  </si>
  <si>
    <t>50_C_50;</t>
  </si>
  <si>
    <t>Q6L8Q7</t>
  </si>
  <si>
    <t>ENSGT00390000007676;</t>
  </si>
  <si>
    <t>Q6NUQ1</t>
  </si>
  <si>
    <t>RAD50-interacting protein 1 (RAD50 interactor 1) (HsRINT-1) (RINT-1)</t>
  </si>
  <si>
    <t>Involved in regulation of membrane traffic between the Golgi and the endoplasmic reticulum. May play a role in cell cycle checkpoint control. Essential for telomere length control. {ECO:0000269|PubMed:11096100, ECO:0000269|PubMed:15272311, ECO:0000269|PubMed:16600870}.</t>
  </si>
  <si>
    <t>ENSGT00390000017006;</t>
  </si>
  <si>
    <t>470_C_470;</t>
  </si>
  <si>
    <t>Q6NW29</t>
  </si>
  <si>
    <t>RWD domain-containing protein 4 (Protein FAM28A)</t>
  </si>
  <si>
    <t>ENSGT00390000015545;</t>
  </si>
  <si>
    <t>Armadillo repeat-containing protein 6</t>
  </si>
  <si>
    <t>ENSGT00390000002913;</t>
  </si>
  <si>
    <t>Q6NXE6</t>
  </si>
  <si>
    <t>Q6NXR4</t>
  </si>
  <si>
    <t>TELO2-interacting protein 2</t>
  </si>
  <si>
    <t>Regulator of the DNA damage response (DDR). Part of the TTT complex that is required to stabilize protein levels of the phosphatidylinositol 3-kinase-related protein kinase (PIKK) family proteins. The TTT complex is involved in the cellular resistance to DNA damage stresses, like ionizing radiation (IR), ultraviolet (UV) and mitomycin C (MMC). Together with the TTT complex and HSP90 may participate in the proper folding of newly synthesized PIKKs. {ECO:0000269|PubMed:20801936, ECO:0000269|PubMed:20810650}.</t>
  </si>
  <si>
    <t>ENSGT00390000003878;</t>
  </si>
  <si>
    <t>Q6NXT1</t>
  </si>
  <si>
    <t>Ankyrin repeat domain-containing protein 54 (Lyn-interacting ankyrin repeat protein)</t>
  </si>
  <si>
    <t>Plays an important role in regulating intracellular signaling events associated with erythroid terminal differentiation. {ECO:0000250}.</t>
  </si>
  <si>
    <t>Bifunctional arginine demethylase and lysyl-hydroxylase JMJD6 (EC 1.14.11.-) (Histone arginine demethylase JMJD6) (JmjC domain-containing protein 6) (Jumonji domain-containing protein 6) (Lysyl-hydroxylase JMJD6) (Peptide-lysine 5-dioxygenase JMJD6) (Phosphatidylserine receptor) (Protein PTDSR)</t>
  </si>
  <si>
    <t>Dioxygenase that can both act as a histone arginine demethylase and a lysyl-hydroxylase. Acts as a lysyl-hydroxylase that catalyzes 5-hydroxylation on specific lysine residues of target proteins such as U2AF2/U2AF65 and LUC7L2. Acts as a regulator of RNA splicing by mediating 5-hydroxylation of U2AF2/U2AF65, affecting the pre-mRNA splicing activity of U2AF2/U2AF65. In addition to peptidyl-lysine 5-dioxygenase activity, may act as an RNA hydroxylase, as suggested by its ability to bind single strand RNA. Also acts as an arginine demethylase which demethylates histone H3 at 'Arg-2' (H3R2me) and histone H4 at 'Arg-3' (H4R3me), thereby playing a role in histone code. However, histone arginine demethylation may not constitute the primary activity in vivo. Has no histone lysine demethylase activity. Required for differentiation of multiple organs during embryogenesis. Acts as a key regulator of hematopoietic differentiation: required for angiogenic sprouting by regulating the pre-mRNA splicing activity of U2AF2/U2AF65. Seems to be necessary for the regulation of macrophage cytokine responses. {ECO:0000269|PubMed:17947579, ECO:0000269|PubMed:19574390, ECO:0000269|PubMed:20684070, ECO:0000269|PubMed:21060799}.</t>
  </si>
  <si>
    <t>K11323;</t>
  </si>
  <si>
    <t>ENSGT00530000063579;</t>
  </si>
  <si>
    <t>Q6NYC1</t>
  </si>
  <si>
    <t>Q6NZI2</t>
  </si>
  <si>
    <t>Polymerase I and transcript release factor (Cavin-1)</t>
  </si>
  <si>
    <t>Plays an important role in caveolae formation and organization. Required for the sequestration of mobile caveolin into immobile caveolae. Termination of transcription by RNA polymerase I involves pausing of transcription by TTF1, and the dissociation of the transcription complex, releasing pre-rRNA and RNA polymerase I from the template. PTRF is required for dissociation of the ternary transcription complex. {ECO:0000269|PubMed:18056712, ECO:0000269|PubMed:18191225, ECO:0000269|PubMed:19726876}.</t>
  </si>
  <si>
    <t>ENSGT00530000063058;</t>
  </si>
  <si>
    <t>347_C_347;</t>
  </si>
  <si>
    <t>Q6NZY4</t>
  </si>
  <si>
    <t>Zinc finger CCHC domain-containing protein 8 (TRAMP-like complex RNA-binding factor ZCCHC8)</t>
  </si>
  <si>
    <t>May be involved in pre-mRNA splicing.</t>
  </si>
  <si>
    <t>K13128;</t>
  </si>
  <si>
    <t>ENSGT00390000011475;</t>
  </si>
  <si>
    <t>350_C_350;</t>
  </si>
  <si>
    <t>Q6P0Q8</t>
  </si>
  <si>
    <t>Microtubule-associated serine/threonine-protein kinase 2 (EC 2.7.11.1)</t>
  </si>
  <si>
    <t>Appears to link the dystrophin/utrophin network with microtubule filaments via the syntrophins. Phosphorylation of DMD or UTRN may modulate their affinities for associated proteins. Functions in a multi-protein complex in spermatid maturation. Regulates lipopolysaccharide-induced IL-12 synthesis in macrophages by forming a complex with TRAF6, resulting in the inhibition of TRAF6 NF-kappa-B activation (By similarity). {ECO:0000250}.</t>
  </si>
  <si>
    <t>Q6P1J9</t>
  </si>
  <si>
    <t>Parafibromin (Cell division cycle protein 73 homolog) (Hyperparathyroidism 2 protein)</t>
  </si>
  <si>
    <t>Tumor suppressor probably involved in transcriptional and post-transcriptional control pathways. May be involved in cell cycle progression through the regulation of cyclin D1/PRAD1 expression. 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Connects PAF1C with the cleavage and polyadenylation specificity factor (CPSF) complex and the cleavage stimulation factor (CSTF) complex, and with Wnt signaling. Involved in polyadenylation of mRNA precursors. {ECO:0000269|PubMed:15580289, ECO:0000269|PubMed:15632063, ECO:0000269|PubMed:15923622, ECO:0000269|PubMed:16630820, ECO:0000269|PubMed:16989776, ECO:0000269|PubMed:19136632, ECO:0000269|PubMed:19952111, ECO:0000269|PubMed:20178742, ECO:0000269|PubMed:20541477, ECO:0000269|PubMed:21329879}.</t>
  </si>
  <si>
    <t>K15175;</t>
  </si>
  <si>
    <t>ENSGT00390000001114;</t>
  </si>
  <si>
    <t>240_Paf_complex;</t>
  </si>
  <si>
    <t>451_C_451;594_C_594;</t>
  </si>
  <si>
    <t>Q6P1K2</t>
  </si>
  <si>
    <t>Polyamine-modulated factor 1 (PMF-1)</t>
  </si>
  <si>
    <t>Part of the MIS12 complex which is required for normal chromosome alignment and segregation and kinetochore formation during mitosis. May act as a cotranscription partner of NFE2L2 involved in regulation of polyamine-induced transcription of SSAT. {ECO:0000269|PubMed:10419538, ECO:0000269|PubMed:11256947, ECO:0000269|PubMed:15502821, ECO:0000269|PubMed:16585270}.</t>
  </si>
  <si>
    <t>K11546;</t>
  </si>
  <si>
    <t>ENSGT00390000006469;</t>
  </si>
  <si>
    <t>Q6P1K8</t>
  </si>
  <si>
    <t>General transcription factor IIH subunit 2-like protein (General transcription factor IIH polypeptide 2-like protein)</t>
  </si>
  <si>
    <t>Component of the core-TFIIH basal transcription factor involved in nucleotide excision repair (NER) of DNA and, when complexed to CAK, in RNA transcription by RNA polymerase II. {ECO:0000250}.</t>
  </si>
  <si>
    <t>K03142;</t>
  </si>
  <si>
    <t>ENSGT00490000043395;</t>
  </si>
  <si>
    <t>Q6P1M9</t>
  </si>
  <si>
    <t>Armadillo repeat-containing X-linked protein 5</t>
  </si>
  <si>
    <t>ENSGT00550000074488;</t>
  </si>
  <si>
    <t>Q6P1N0</t>
  </si>
  <si>
    <t>Coiled-coil and C2 domain-containing protein 1A (Akt kinase-interacting protein 1) (Five prime repressor element under dual repression-binding protein 1) (FRE under dual repression-binding protein 1) (Freud-1) (Putative NF-kappa-B-activating protein 023N)</t>
  </si>
  <si>
    <t>Transcription factor that binds specifically to the DRE (dual repressor element) and represses HTR1A gene transcription in neuronal cells. The combination of calcium and ATP specifically inactivates the binding with FRE. May play a role in the altered regulation of HTR1A associated with anxiety and major depression. Mediates HDAC-independent repression of HTR1A promoter in neuronal cell. Performs essential function in controlling functional maturation of synapses (By similarity). Plays distinct roles depending on its localization. When cytoplasmic, acts as a scaffold protein in the PI3K/PDK1/AKT pathway. Repressor of HTR1A when nuclear. In the centrosome, regulates spindle pole localization of the cohesin subunit SCC1/RAD21, thereby mediating centriole cohesion during mitosis. {ECO:0000250, ECO:0000269|PubMed:20171170}.</t>
  </si>
  <si>
    <t>Q6P1N9</t>
  </si>
  <si>
    <t>Putative deoxyribonuclease TATDN1 (EC 3.1.21.-) (Hepatocarcinoma high expression protein)</t>
  </si>
  <si>
    <t>Putative deoxyribonuclease. {ECO:0000250}.</t>
  </si>
  <si>
    <t>ENSGT00720000108776;</t>
  </si>
  <si>
    <t>Q6P1Q9</t>
  </si>
  <si>
    <t>Methyltransferase-like protein 2B (EC 2.1.1.-)</t>
  </si>
  <si>
    <t>Probable S-adenosyl-L-methionine-dependent methyltransferase that mediates 3-methylcytidine modification of some tRNAs. {ECO:0000269|PubMed:21518805}.</t>
  </si>
  <si>
    <t>ENSGT00520000055554;</t>
  </si>
  <si>
    <t>Q6P1R4</t>
  </si>
  <si>
    <t>tRNA-dihydrouridine(16/17) synthase [NAD(P)(+)]-like (EC 1.3.1.-) (tRNA-dihydrouridine synthase 1-like)</t>
  </si>
  <si>
    <t>Catalyzes the synthesis of dihydrouridine, a modified base found in the D-loop of most tRNAs. {ECO:0000250}.</t>
  </si>
  <si>
    <t>K05542;</t>
  </si>
  <si>
    <t>ENSGT00550000075089;</t>
  </si>
  <si>
    <t>Mediator of RNA polymerase II transcription subunit 27 (Cofactor required for Sp1 transcriptional activation subunit 8) (CRSP complex subunit 8) (Mediator complex subunit 27) (P37 TRAP/SMCC/PC2 subunit) (Transcriptional coactivator CRSP34)</t>
  </si>
  <si>
    <t>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{ECO:0000269|PubMed:10882111, ECO:0000269|PubMed:9989412}.</t>
  </si>
  <si>
    <t>K15170;</t>
  </si>
  <si>
    <t>ENSGT00390000012207;</t>
  </si>
  <si>
    <t>615_C_615;</t>
  </si>
  <si>
    <t>Q6P2C8</t>
  </si>
  <si>
    <t>Q6P2E9</t>
  </si>
  <si>
    <t>Enhancer of mRNA-decapping protein 4 (Autoantigen Ge-1) (Autoantigen RCD-8) (Human enhancer of decapping large subunit) (Hedls)</t>
  </si>
  <si>
    <t>In the process of mRNA degradation, seems to play a role in mRNA decapping. Component of a complex containing DCP2 and DCP1A which functions in decapping of ARE-containing mRNAs. Promotes complex formation between DCP1A and DCP2. Enhances the catalytic activity of DCP2 (in vitro). {ECO:0000269|PubMed:16364915}.</t>
  </si>
  <si>
    <t>K12616;</t>
  </si>
  <si>
    <t>ENSGT00510000047791;</t>
  </si>
  <si>
    <t>Centrosomal protein of 85 kDa (Cep85) (Coiled-coil domain-containing protein 21)</t>
  </si>
  <si>
    <t>K16766;</t>
  </si>
  <si>
    <t>ENSGT00620000087993;</t>
  </si>
  <si>
    <t>Q6P2H3</t>
  </si>
  <si>
    <t>Putative protein arginine N-methyltransferase 9 (Putative protein arginine N-methyltransferase 10) (EC 2.1.1.-)</t>
  </si>
  <si>
    <t>ENSGT00530000063495;</t>
  </si>
  <si>
    <t>Q6P2P2</t>
  </si>
  <si>
    <t>Q6P2Q9</t>
  </si>
  <si>
    <t>Pre-mRNA-processing-splicing factor 8 (220 kDa U5 snRNP-specific protein) (PRP8 homolog) (Splicing factor Prp8) (p220)</t>
  </si>
  <si>
    <t>Functions as a scaffold that mediates the ordered assembly of spliceosomal proteins and snRNAs. Required for the assembly of the U4/U6-U5 tri-snRNP complex. Functions as scaffold that positions spliceosomal U2, U5 and U6 snRNAs at splice sites on pre-mRNA substrates, so that splicing can occur. Interacts with both the 5' and the 3' splice site. {ECO:0000269|PubMed:20595234, ECO:0000303|PubMed:15840809}.</t>
  </si>
  <si>
    <t>K12856;</t>
  </si>
  <si>
    <t>ENSGT00390000015210;</t>
  </si>
  <si>
    <t>DENN domain-containing protein 1B (Connecdenn 2) (Protein FAM31B)</t>
  </si>
  <si>
    <t>Guanine nucleotide exchange factor (GEF) for RAB35. Promotes the exchange of GDP to GTP, converting inactive GDP-bound RAB35 into its active GTP-bound form. May play a role in clathrin-mediated endocytosis. {ECO:0000269|PubMed:20154091, ECO:0000269|PubMed:20937701}.</t>
  </si>
  <si>
    <t>Q6P3S1</t>
  </si>
  <si>
    <t>Q6P3S6</t>
  </si>
  <si>
    <t>F-box only protein 42 (Just one F-box and Kelch domain-containing protein)</t>
  </si>
  <si>
    <t>Substrate-recognition component of some SCF (SKP1-CUL1-F-box protein)-type E3 ubiquitin ligase complex. Specifically recognizes p53/TP53, promoting its ubiquitination and degradation. {ECO:0000269|PubMed:19509332}.</t>
  </si>
  <si>
    <t>K10317;</t>
  </si>
  <si>
    <t>ENSGT00440000039706;</t>
  </si>
  <si>
    <t>Q6P3W7</t>
  </si>
  <si>
    <t>SCY1-like protein 2 (Coated vesicle-associated kinase of 104 kDa)</t>
  </si>
  <si>
    <t>Component of AP2-containing clathrin coated structures at the plasma membrane or of endocytic coated vesicles. According to PubMed:15809293, probable serine/threonine-protein kinase that phosphorylates, in vitro, the beta2-subunit of the plasma membrane adapter complex AP2 and other proteins in presence of poly-L-lysine. According to PubMed:16914521, has no detectable kinase activity in vitro. May regulate clathrin-dependent trafficking between the TGN and/or the endosomal system. {ECO:0000269|PubMed:15809293, ECO:0000269|PubMed:16914521}.</t>
  </si>
  <si>
    <t>K17541;</t>
  </si>
  <si>
    <t>ENSGT00500000044907;</t>
  </si>
  <si>
    <t>Q6P3X3</t>
  </si>
  <si>
    <t>Tetratricopeptide repeat protein 27 (TPR repeat protein 27)</t>
  </si>
  <si>
    <t>ENSGT00500000044929;</t>
  </si>
  <si>
    <t>175_C_175;</t>
  </si>
  <si>
    <t>Q6P4I2</t>
  </si>
  <si>
    <t>WD repeat-containing protein 73</t>
  </si>
  <si>
    <t>ENSGT00390000015701;</t>
  </si>
  <si>
    <t>308_C_308;</t>
  </si>
  <si>
    <t>Q6P587</t>
  </si>
  <si>
    <t>Acylpyruvase FAHD1, mitochondrial (EC 3.7.1.5) (Fumarylacetoacetate hydrolase domain-containing protein 1) (YisK-like protein)</t>
  </si>
  <si>
    <t>Probable mitochondrial acylpyruvase which is able to hydrolyze acetylpyruvate and fumarylpyruvate in vitro. {ECO:0000269|PubMed:15551868, ECO:0000269|PubMed:21878618}.</t>
  </si>
  <si>
    <t>K01557;</t>
  </si>
  <si>
    <t>ENSGT00530000063832;</t>
  </si>
  <si>
    <t>Ankyrin repeat domain-containing protein 16</t>
  </si>
  <si>
    <t>ENSGT00770000120661;</t>
  </si>
  <si>
    <t>Q6P6B7</t>
  </si>
  <si>
    <t>Q6P6C2</t>
  </si>
  <si>
    <t>RNA demethylase ALKBH5 (EC 1.14.11.-) (Alkylated DNA repair protein alkB homolog 5) (Alpha-ketoglutarate-dependent dioxygenase alkB homolog 5)</t>
  </si>
  <si>
    <t>Dioxygenase that demethylates RNA by oxidative demethylation: specifically demethylates N(6)-methyladenosine (m6A) RNA, the most prevalent internal modification of messenger RNA (mRNA) in higher eukaryotes (PubMed:23177736, PubMed:24778178, PubMed:24616105, PubMed:24489119). Can also demethylate N(6)-methyladenosine in single-stranded DNA (in vitro) (PubMed:24616105). Requires molecular oxygen, alpha-ketoglutarate and iron (PubMed:21264265, PubMed:23177736, PubMed:24778178, PubMed:24616105, PubMed:24489119). Demethylation of m6A mRNA affects mRNA processing and export (PubMed:23177736). Required for spermatogenesis (By similarity). {ECO:0000250|UniProtKB:Q3TSG4, ECO:0000269|PubMed:21264265, ECO:0000269|PubMed:23177736, ECO:0000269|PubMed:24489119, ECO:0000269|PubMed:24616105, ECO:0000269|PubMed:24778178}.</t>
  </si>
  <si>
    <t>K10767;</t>
  </si>
  <si>
    <t>ENSGT00390000009298;</t>
  </si>
  <si>
    <t>Q6P996</t>
  </si>
  <si>
    <t>Pyridoxal-dependent decarboxylase domain-containing protein 1 (EC 4.1.1.-)</t>
  </si>
  <si>
    <t>ENSGT00390000009628;</t>
  </si>
  <si>
    <t>Q6PCD5</t>
  </si>
  <si>
    <t>E3 ubiquitin-protein ligase RFWD3 (EC 6.3.2.-) (RING finger and WD repeat domain-containing protein 3) (RING finger protein 201)</t>
  </si>
  <si>
    <t>E3 ubiquitin-protein ligase that mediates the ubiquitination of p53/TP53 in the late response to DNA damage, and acts as a positive regulator of p53/TP53 stability, thereby regulating the G1/S DNA damage checkpoint. May act by catalyzing the formation of short polyubiquitin chains on p53/TP53 that are not targeted to the proteasome. In response to ionizing radiation, interacts with MDM2 and enhances p53/TP53 ubiquitination, possibly by restricting MDM2 from extending polyubiquitin chains on ubiquitinated p53/TP53. Plays a role in RPA-mediated DNA damage signaling and repair. {ECO:0000269|PubMed:20173098, ECO:0000269|PubMed:21504906, ECO:0000269|PubMed:21558276}.</t>
  </si>
  <si>
    <t>K15691;</t>
  </si>
  <si>
    <t>ENSGT00390000008931;</t>
  </si>
  <si>
    <t>Q6PCE3</t>
  </si>
  <si>
    <t>Glucose 1,6-bisphosphate synthase (EC 2.7.1.106) (PMMLP) (Phosphoglucomutase-2-like 1)</t>
  </si>
  <si>
    <t>Glucose 1,6-bisphosphate synthase using 1,3-bisphosphoglycerate as a phosphate donor and a series of 1-phosphate sugars as acceptors, including glucose 1-phosphate, mannose 1-phosphate, ribose 1-phosphate and deoxyribose 1-phosphate. 5 or 6-phosphosugars are bad substrates, with the exception of glucose 6-phosphate. Also synthesizes ribose 1,5-bisphosphate. Has only low phosphopentomutase and phosphoglucomutase activities. {ECO:0000269|PubMed:17804405, ECO:0000269|PubMed:18927083}.</t>
  </si>
  <si>
    <t>K11809;</t>
  </si>
  <si>
    <t>ENSGT00390000017247;</t>
  </si>
  <si>
    <t>Q6PD62</t>
  </si>
  <si>
    <t>RNA polymerase-associated protein CTR9 homolog (SH2 domain-binding protein 1)</t>
  </si>
  <si>
    <t>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Required for mono- and trimethylation on histone H3 'Lys-4' (H3K4me3) and dimethylation on histone H3 'Lys-79' (H3K4me3). Required for Hox gene transcription. Required for the trimethylation of histone H3 'Lys-4' (H3K4me3) on genes involved in stem cell pluripotency; this function is synergistic with CXXC1 indicative for an involvement of the SET1 complex. Involved in transcriptional regulation of IL6-responsive genes and in JAK-STAT pathway; may regulate DNA-association of STAT3 (By similarity). {ECO:0000250}.</t>
  </si>
  <si>
    <t>K15176;</t>
  </si>
  <si>
    <t>ENSGT00390000005097;</t>
  </si>
  <si>
    <t>Q6PD74</t>
  </si>
  <si>
    <t>Alpha- and gamma-adaptin-binding protein p34</t>
  </si>
  <si>
    <t>May be involved in endocytic recycling of growth factor receptors such as EGFR. {ECO:0000269|PubMed:23064416}.</t>
  </si>
  <si>
    <t>ENSGT00390000007218;</t>
  </si>
  <si>
    <t>Q6PEV8</t>
  </si>
  <si>
    <t>Protein FAM199X</t>
  </si>
  <si>
    <t>ENSGT00440000033895;</t>
  </si>
  <si>
    <t>Probable RNA methyltransferase. {ECO:0000250}.</t>
  </si>
  <si>
    <t>Inositol hexakisphosphate and diphosphoinositol-pentakisphosphate kinase 1 (EC 2.7.4.21) (EC 2.7.4.24) (Diphosphoinositol pentakisphosphate kinase 1) (Histidine acid phosphatase domain-containing protein 2A) (IP6 kinase) (Inositol pyrophosphate synthase 1) (InsP6 and PP-IP5 kinase 1) (VIP1 homolog) (hsVIP1)</t>
  </si>
  <si>
    <t>Bifunctional inositol kinase that acts in concert with the IP6K kinases IP6K1, IP6K2 and IP6K3 to synthesize the diphosphate group-containing inositol pyrophosphates diphosphoinositol pentakisphosphate, PP-InsP5, and bis-diphosphoinositol tetrakisphosphate, (PP)2-InsP4. PP-InsP5 and (PP)2-InsP4, also respectively called InsP7 and InsP8, regulate a variety of cellular processes, including apoptosis, vesicle trafficking, cytoskeletal dynamics, exocytosis, insulin signaling and neutrophil activation. Phosphorylates inositol hexakisphosphate (InsP6) at positions 1 or 3 to produce PP-InsP5 which is in turn phosphorylated by IP6Ks to produce (PP)2-InsP4. Alternatively, phosphorylates at position 1 or 3 PP-InsP5, produced by IP6Ks from InsP6, to produce (PP)2-InsP4. Activated when cells are exposed to hyperosmotic stress. {ECO:0000269|PubMed:17412958, ECO:0000269|PubMed:17690096, ECO:0000269|PubMed:17702752}.</t>
  </si>
  <si>
    <t>Q6PFW1</t>
  </si>
  <si>
    <t>Proline/serine-rich coiled-coil protein 1</t>
  </si>
  <si>
    <t>Required for normal progression through mitosis. Required for normal congress of chromosomes at the metaphase plate, and for normal rate of chromosomal segregation during anaphase. Plays a role in the regulation of mitotic spindle dynamics. Increases the rate of turnover of microtubules on metaphase spindles, and contributes to the generation of normal tension across sister kinetochores. Recruits KIF2A to the mitotic spindle and spindle poles. May participate in p53/TP53-regulated growth suppression. {ECO:0000269|PubMed:18411309, ECO:0000269|PubMed:19738423}.</t>
  </si>
  <si>
    <t>ENSGT00510000048604;</t>
  </si>
  <si>
    <t>Q6PGN9</t>
  </si>
  <si>
    <t>Q6PGP7</t>
  </si>
  <si>
    <t>Tetratricopeptide repeat protein 37 (TPR repeat protein 37) (SKI3 homolog) (Ski3) (Tricho-hepatic-enteric syndrome protein) (Thespin)</t>
  </si>
  <si>
    <t>Component of the SKI complex which is thought to be involved in exosome-mediated RNA decay and associates with transcriptionally active genes in a manner dependent on PAF1 complex (PAF1C).</t>
  </si>
  <si>
    <t>K12600;</t>
  </si>
  <si>
    <t>ENSGT00390000016407;</t>
  </si>
  <si>
    <t>204_C_204;418_C_418;</t>
  </si>
  <si>
    <t>Q6PGQ7</t>
  </si>
  <si>
    <t>Protein aurora borealis (HsBora)</t>
  </si>
  <si>
    <t>Required for the activation of AURKA at the onset of mitosis. {ECO:0000269|PubMed:16890155}.</t>
  </si>
  <si>
    <t>K16831;</t>
  </si>
  <si>
    <t>ENSGT00390000013790;</t>
  </si>
  <si>
    <t>Serine/threonine-protein kinase ULK3 (EC 2.7.11.1) (Unc-51-like kinase 3)</t>
  </si>
  <si>
    <t>Serine/threonine protein kinase that acts as a regulator of Sonic hedgehog (SHH) signaling and autophagy. Acts as a negative regulator of SHH signaling in the absence of SHH ligand: interacts with SUFU, thereby inactivating the protein kinase activity and preventing phosphorylation of GLI proteins (GLI1, GLI2 and/or GLI3). Positively regulates SHH signaling in the presence of SHH: dissociates from SUFU, autophosphorylates and mediates phosphorylation of GLI2, activating it and promoting its nuclear translocation. Phosphorylates in vitro GLI2, as well as GLI1 and GLI3, although less efficiently. Also acts as a regulator of autophagy: following cellular senescence, able to induce autophagy. {ECO:0000269|PubMed:19279323, ECO:0000269|PubMed:19878745, ECO:0000269|PubMed:20643644}.</t>
  </si>
  <si>
    <t>113_C_113;</t>
  </si>
  <si>
    <t>Q6PHR2</t>
  </si>
  <si>
    <t>Q6PI26</t>
  </si>
  <si>
    <t>Protein SHQ1 homolog</t>
  </si>
  <si>
    <t>Required for the quantitative accumulation of H/ACA ribonucleoproteins (RNPs), including telomerase, probably through the stabilization of DKC1, from the time of its synthesis until its association with NOP10, NHP2, and NAF1 at the nascent H/ACA RNA. {ECO:0000269|PubMed:19383767}.</t>
  </si>
  <si>
    <t>K14764;</t>
  </si>
  <si>
    <t>ENSGT00390000007605;</t>
  </si>
  <si>
    <t>165_INO80_chromatin_remodeling_complex;195_MLL-HCF_complex::MLL1-WDR5_complex::MOF_complex::Set1A_complex::Set1B_complex::MSL_complex;</t>
  </si>
  <si>
    <t>Q6PID6</t>
  </si>
  <si>
    <t>Tetratricopeptide repeat protein 33 (TPR repeat protein 33) (Osmosis-responsive factor)</t>
  </si>
  <si>
    <t>ENSGT00390000017462;</t>
  </si>
  <si>
    <t>Q6PID8</t>
  </si>
  <si>
    <t>Kelch domain-containing protein 10</t>
  </si>
  <si>
    <t>Participates in the oxidative stress-induced cell death through MAP3K5 activation. Inhibits PPP5C phosphatase activity on MAP3K5. {ECO:0000269|PubMed:23102700}.</t>
  </si>
  <si>
    <t>Q6PII3</t>
  </si>
  <si>
    <t>Coiled-coil domain-containing protein 174</t>
  </si>
  <si>
    <t>ENSGT00440000033958;</t>
  </si>
  <si>
    <t>Q6PIJ6</t>
  </si>
  <si>
    <t>F-box only protein 38 (Modulator of KLF7 activity homolog) (MoKA)</t>
  </si>
  <si>
    <t>Probably recognizes and binds to some phosphorylated proteins and promotes their ubiquitination and degradation. May coactivate KLF7, but does not seem to promote KLF7 ubiquitination (By similarity). {ECO:0000250}.</t>
  </si>
  <si>
    <t>K10313;</t>
  </si>
  <si>
    <t>ENSGT00390000013163;</t>
  </si>
  <si>
    <t>Fidgetin-like protein 1 (EC 3.6.4.-)</t>
  </si>
  <si>
    <t>Involved in DNA double-strand break (DBS) repair via homologous recombination (HR). Recruited at DSB sites independently of BRCA2, RAD51 and RAD51 paralogs in a H2AX-dependent manner. May regulate osteoblast proliferation and differentiation. {ECO:0000269|PubMed:23754376}.</t>
  </si>
  <si>
    <t>ENSGT00570000078874;</t>
  </si>
  <si>
    <t>Q6PIW4</t>
  </si>
  <si>
    <t>Q6PJ69</t>
  </si>
  <si>
    <t>Tripartite motif-containing protein 65</t>
  </si>
  <si>
    <t>K12031;</t>
  </si>
  <si>
    <t>ENSGT00770000120605;</t>
  </si>
  <si>
    <t>Q6PJG6</t>
  </si>
  <si>
    <t>BRCA1-associated ATM activator 1 (BRCA1-associated protein required for ATM activation protein 1)</t>
  </si>
  <si>
    <t>Required for activation of ATM following ionizing radiation. May act by regulating dephosphorylation of ATM. {ECO:0000269|PubMed:16452482}.</t>
  </si>
  <si>
    <t>ENSGT00390000017551;</t>
  </si>
  <si>
    <t>Zinc finger CCCH domain-containing protein 14 (Mammalian suppressor of tau pathology-2) (MSUT-2) (Renal carcinoma antigen NY-REN-37)</t>
  </si>
  <si>
    <t>Involved in poly(A) tail length control in neuronal cells. Binds the polyadenosine RNA oligonucleotides. {ECO:0000269|PubMed:17630287, ECO:0000269|PubMed:24671764}.</t>
  </si>
  <si>
    <t>ENSGT00440000038430;</t>
  </si>
  <si>
    <t>Q6PJT7</t>
  </si>
  <si>
    <t>Q6PKG0</t>
  </si>
  <si>
    <t>La-related protein 1 (La ribonucleoprotein domain family member 1)</t>
  </si>
  <si>
    <t>RNA-binding protein that promotes translation of specific classes of mRNAs downstream of the mTORC1 complex. Associates with the mRNA 5'cap in an MTOR-dependent manner and associates with mRNAs containing a 5' terminal oligopyrimidine (5'TOP) motif, which is present in mRNAs encoding for ribosomal proteins and several components of the translation machinery. Associates with actively translating ribosomes via interaction with PABPC1/PABP and stimulates translation of mRNAs containing a 5'TOP, thereby regulating cell growth and proliferation. {ECO:0000269|PubMed:20430826, ECO:0000269|PubMed:23711370, ECO:0000269|PubMed:24532714}.</t>
  </si>
  <si>
    <t>ENSGT00390000000523;</t>
  </si>
  <si>
    <t>212_C_212;</t>
  </si>
  <si>
    <t>Q6PL24</t>
  </si>
  <si>
    <t>Protein TMED8</t>
  </si>
  <si>
    <t>ENSGT00530000063651;</t>
  </si>
  <si>
    <t>Q6Q0C0</t>
  </si>
  <si>
    <t>E3 ubiquitin-protein ligase TRAF7 (EC 6.3.2.-) (RING finger and WD repeat-containing protein 1) (RING finger protein 119) (TNF receptor-associated factor 7)</t>
  </si>
  <si>
    <t>E3 ubiquitin ligase capable of auto-ubiquitination, following phosphorylation by MAP3K3. Potentiates MEKK3-mediated activation of the NF-kappa-B, JUN/AP1 and DDIT3 transcriptional regulators. Induces apoptosis when overexpressed. {ECO:0000269|PubMed:14743216, ECO:0000269|PubMed:15001576}.</t>
  </si>
  <si>
    <t>K10646;</t>
  </si>
  <si>
    <t>Q6QNY0</t>
  </si>
  <si>
    <t>Biogenesis of lysosome-related organelles complex 1 subunit 3 (BLOC-1 subunit 3)</t>
  </si>
  <si>
    <t>Component of the BLOC-1 complex, a complex that is required for normal biogenesis of lysosome-related organelles (LRO), such as platelet dense granules and melanosomes. In concert with the AP-3 complex, the BLOC-1 complex is required to target membrane protein cargos into vesicles assembled at cell bodies for delivery into neurites and nerve terminals. The BLOC-1 complex, in association with SNARE proteins, is also proposed to be involved in neurite extension. Plays a role in intracellular vesicle trafficking. {ECO:0000269|PubMed:16385460, ECO:0000269|PubMed:17182842}.</t>
  </si>
  <si>
    <t>ENSGT00390000008756;</t>
  </si>
  <si>
    <t>Q6QNY1</t>
  </si>
  <si>
    <t>Biogenesis of lysosome-related organelles complex 1 subunit 2 (BLOC-1 subunit 2) (Centrosome-associated protein)</t>
  </si>
  <si>
    <t>Component of the BLOC-1 complex, a complex that is required for normal biogenesis of lysosome-related organelles (LRO), such as platelet dense granules and melanosomes. In concert with the AP-3 complex, the BLOC-1 complex is required to target membrane protein cargos into vesicles assembled at cell bodies for delivery into neurites and nerve terminals. The BLOC-1 complex, in association with SNARE proteins, is also proposed to be involved in neurite extension. Plays a role in intracellular vesicle trafficking. May play a role in cell proliferation. {ECO:0000269|PubMed:15102850, ECO:0000269|PubMed:15381421, ECO:0000269|PubMed:17182842}.</t>
  </si>
  <si>
    <t>K16750;</t>
  </si>
  <si>
    <t>ENSGT00390000005889;</t>
  </si>
  <si>
    <t>Rapamycin-insensitive companion of mTOR (AVO3 homolog) (hAVO3)</t>
  </si>
  <si>
    <t>Subunit of mTORC2, which regulates cell growth and survival in response to hormonal signals. mTORC2 is activated by growth factors, but, in contrast to mTORC1, seems to be nutrient-insensitive. mTORC2 seems to function upstream of Rho GTPases to regulate the actin cytoskeleton, probably by activating one or more Rho-type guanine nucleotide exchange factors. mTORC2 promotes the serum-induced formation of stress-fibers or F-actin. mTORC2 plays a critical role in AKT1 'Ser-473' phosphorylation, which may facilitate the phosphorylation of the activation loop of AKT1 on 'Thr-308' by PDK1 which is a prerequisite for full activation. mTORC2 regulates the phosphorylation of SGK1 at 'Ser-422'. mTORC2 also modulates the phosphorylation of PRKCA on 'Ser-657'. Plays an essential role in embryonic growth and development. {ECO:0000269|PubMed:15268862, ECO:0000269|PubMed:15467718, ECO:0000269|PubMed:15718470}.</t>
  </si>
  <si>
    <t>K08267;</t>
  </si>
  <si>
    <t>ENSGT00390000002096;</t>
  </si>
  <si>
    <t>Q6R327</t>
  </si>
  <si>
    <t>Q6RFH5</t>
  </si>
  <si>
    <t>WD repeat-containing protein 74 (NOP seven-associated protein 1)</t>
  </si>
  <si>
    <t>K14841;</t>
  </si>
  <si>
    <t>ENSGT00390000015119;</t>
  </si>
  <si>
    <t>Q6RVD6</t>
  </si>
  <si>
    <t>Spermatogenesis-associated protein 8 (Spermatogenesis-related protein 8)</t>
  </si>
  <si>
    <t>ENSGT00390000010718;</t>
  </si>
  <si>
    <t>Q6S8J3</t>
  </si>
  <si>
    <t>POTE ankyrin domain family member E (ANKRD26-like family C member 1A) (Prostate, ovary, testis-expressed protein on chromosome 2) (POTE-2)</t>
  </si>
  <si>
    <t>Aftiphilin</t>
  </si>
  <si>
    <t>May play a role in membrane trafficking.</t>
  </si>
  <si>
    <t>ENSGT00390000017835;</t>
  </si>
  <si>
    <t>Q6ULP2</t>
  </si>
  <si>
    <t>Pre-mRNA 3'-end-processing factor FIP1 (hFip1) (FIP1-like 1 protein) (Factor interacting with PAP) (Rearranged in hypereosinophilia)</t>
  </si>
  <si>
    <t>Component of the cleavage and polyadenylation specificity factor (CPSF) complex that plays a key role in pre-mRNA 3'-end formation, recognizing the AAUAAA signal sequence and interacting with poly(A) polymerase and other factors to bring about cleavage and poly(A) addition. FIP1L1 contributes to poly(A) site recognition and stimulates poly(A) addition. Binds to U-rich RNA sequence elements surrounding the poly(A) site. May act to tether poly(A) polymerase to the CPSF complex. {ECO:0000269|PubMed:14749727}.</t>
  </si>
  <si>
    <t>K14405;</t>
  </si>
  <si>
    <t>ENSGT00730000111028;</t>
  </si>
  <si>
    <t>Q6UN15</t>
  </si>
  <si>
    <t>Q6UUV7</t>
  </si>
  <si>
    <t>CREB-regulated transcription coactivator 3 (Transducer of regulated cAMP response element-binding protein 3) (TORC-3) (Transducer of CREB protein 3)</t>
  </si>
  <si>
    <t>Transcriptional coactivator for CREB1 which activates transcription through both consensus and variant cAMP response element (CRE) sites. Acts as a coactivator, in the SIK/TORC signaling pathway, being active when dephosphorylated and acts independently of CREB1 'Ser-133' phosphorylation. Enhances the interaction of CREB1 with TAF4. Regulates the expression of specific CREB-activated genes such as the steroidogenic gene, StAR. Potent coactivator of PPARGC1A and inducer of mitochondrial biogenesis in muscle cells. Also coactivator for TAX activation of the human T-cell leukemia virus type 1 (HTLV-1) long terminal repeats (LTR). {ECO:0000269|PubMed:14506290, ECO:0000269|PubMed:15454081, ECO:0000269|PubMed:15466468, ECO:0000269|PubMed:16817901, ECO:0000269|PubMed:16980408, ECO:0000269|PubMed:17210223, ECO:0000269|PubMed:17644518}.</t>
  </si>
  <si>
    <t>K16334;</t>
  </si>
  <si>
    <t>CREB-regulated transcription coactivator 1 (Mucoepidermoid carcinoma translocated protein 1) (Transducer of regulated cAMP response element-binding protein 1) (TORC-1) (Transducer of CREB protein 1)</t>
  </si>
  <si>
    <t>Transcriptional coactivator for CREB1 which activates transcription through both consensus and variant cAMP response element (CRE) sites. Acts as a coactivator, in the SIK/TORC signaling pathway, being active when dephosphorylated and acts independently of CREB1 'Ser-133' phosphorylation. Enhances the interaction of CREB1 with TAF4. Regulates the expression of specific CREB-activated genes such as the steroidogenic gene, StAR. Potent coactivator of PGC1alpha and inducer of mitochondrial biogenesis in muscle cells. Also coactivator for TAX activation of the human T-cell leukemia virus type 1 (HTLV-1) long terminal repeats (LTR). In the hippocampus, involved in late-phase long-term potentiation (L-LTP) maintenance at the Schaffer collateral-CA1 synapses. May be required for dendritic growth of developing cortical neurons (By similarity). In concert with SIK1, regulates the light-induced entrainment of the circadian clock. In response to light stimulus, coactivates the CREB-mediated transcription of PER1 which plays an important role in the photic entrainment of the circadian clock. {ECO:0000250|UniProtKB:Q157S1, ECO:0000250|UniProtKB:Q68ED7, ECO:0000269|PubMed:23699513}.</t>
  </si>
  <si>
    <t>K15309;</t>
  </si>
  <si>
    <t>Q6UUV9</t>
  </si>
  <si>
    <t>Q6UVJ0</t>
  </si>
  <si>
    <t>Spindle assembly abnormal protein 6 homolog (HsSAS-6)</t>
  </si>
  <si>
    <t>Central scaffolding component of the centrioles ensuring their 9-fold symmetry. Required for centrosome biogenesis and duplication: required both for mother-centriole-dependent centriole duplication and deuterosome-dependent centriole amplification in multiciliated cells. Overexpression results in excess foci-bearing centriolar markers. {ECO:0000269|PubMed:15665853, ECO:0000269|PubMed:16244668, ECO:0000269|PubMed:17681131}.</t>
  </si>
  <si>
    <t>K16487;</t>
  </si>
  <si>
    <t>ENSGT00390000006932;</t>
  </si>
  <si>
    <t>Q6UWE0</t>
  </si>
  <si>
    <t>E3 ubiquitin-protein ligase LRSAM1 (EC 6.3.2.-) (Leucine-rich repeat and sterile alpha motif-containing protein 1) (Tsg101-associated ligase) (hTAL)</t>
  </si>
  <si>
    <t>E3 ubiquitin-protein ligase that mediates monoubiquitination of TSG101 at multiple sites, leading to inactivate the ability of TSG101 to sort endocytic (EGF receptors) and exocytic (HIV-1 viral proteins) cargos. {ECO:0000269|PubMed:15256501}.</t>
  </si>
  <si>
    <t>K10641;</t>
  </si>
  <si>
    <t>ENSGT00760000118916;</t>
  </si>
  <si>
    <t>Q6UWP2</t>
  </si>
  <si>
    <t>Dehydrogenase/reductase SDR family member 11 (EC 1.-.-.-)</t>
  </si>
  <si>
    <t>ENSGT00730000110967;</t>
  </si>
  <si>
    <t>Q6UWP8</t>
  </si>
  <si>
    <t>Suprabasin</t>
  </si>
  <si>
    <t>ENSGT00440000039148;</t>
  </si>
  <si>
    <t>Q6UX04</t>
  </si>
  <si>
    <t>Peptidyl-prolyl cis-trans isomerase CWC27 homolog (PPIase CWC27) (EC 5.2.1.8) (Antigen NY-CO-10) (Serologically defined colon cancer antigen 10)</t>
  </si>
  <si>
    <t>PPIases accelerate the folding of proteins. {ECO:0000250}.</t>
  </si>
  <si>
    <t>K12737;</t>
  </si>
  <si>
    <t>Q6UXN9</t>
  </si>
  <si>
    <t>WD repeat-containing protein 82 (Protein TMEM113) (Swd2)</t>
  </si>
  <si>
    <t>Regulatory component of the SET1 complex implicated in the tethering of this complex to transcriptional start sites of active genes. Facilitates histone H3 'Lys-4' methylation via recruitment of the SETD1A or SETD1B to the 'Ser-5' phosphorylated C-terminal domain (CTD) of RNA polymerase II large subunit (POLR2A). Component of PTW/PP1 phosphatase complex, which plays a role in the control of chromatin structure and cell cycle progression during the transition from mitosis into interphase. {ECO:0000269|PubMed:17998332, ECO:0000269|PubMed:18838538, ECO:0000269|PubMed:20516061}.</t>
  </si>
  <si>
    <t>K14962;</t>
  </si>
  <si>
    <t>ENSGT00530000063965;</t>
  </si>
  <si>
    <t>195_MLL-HCF_complex::MLL1-WDR5_complex::MOF_complex::Set1A_complex::Set1B_complex::MSL_complex;</t>
  </si>
  <si>
    <t>Dipeptidyl peptidase 8 (DP8) (EC 3.4.14.5) (Dipeptidyl peptidase IV-related protein 1) (DPRP-1) (Dipeptidyl peptidase VIII) (DPP VIII) (Prolyl dipeptidase DPP8)</t>
  </si>
  <si>
    <t>Dipeptidyl peptidase that cleaves off N-terminal dipeptides from proteins having a Pro or Ala residue at position 2. May play a role in T-cell activation and immune function. {ECO:0000269|PubMed:11012666}.</t>
  </si>
  <si>
    <t>K08655;</t>
  </si>
  <si>
    <t>ENSGT00760000119233;</t>
  </si>
  <si>
    <t>Q6V1X1</t>
  </si>
  <si>
    <t>Q6VMQ6</t>
  </si>
  <si>
    <t>Activating transcription factor 7-interacting protein 1 (ATF-interacting protein) (ATF-IP) (ATF7-interacting protein) (ATFa-associated modulator) (hAM) (MBD1-containing chromatin-associated factor 1) (P621)</t>
  </si>
  <si>
    <t>Recruiter that couples transcriptional factors to general transcription apparatus and thereby modulates transcription regulation and chromatin formation. Can both act as an activator or a repressor depending on the context. Mediates MBD1-dependent transcriptional repression, probably by recruiting complexes containing SETDB1. Required to stimulate histone methyltransferase activity of SETDB1 and facilitate the conversion of dimethylated to trimethylated H3 'Lys-9' (H3K9me3). The complex formed with MBD1 and SETDB1 represses transcription and couples DNA methylation and histone H3 'Lys-9' trimethylation (H3K9me3). Facilitates telomerase TERT and TERC gene expression by SP1 in cancer cells. {ECO:0000269|PubMed:12665582, ECO:0000269|PubMed:14536086, ECO:0000269|PubMed:19106100}.</t>
  </si>
  <si>
    <t>ENSGT00530000063707;</t>
  </si>
  <si>
    <t>Q6VN20</t>
  </si>
  <si>
    <t>Ran-binding protein 10 (RanBP10)</t>
  </si>
  <si>
    <t>Acts as a guanine nucleotide exchange factor (GEF) for RAN GTPase (By similarity). May play an essential role in hemostasis and in maintaining microtubule dynamics with respect to both platelet shape and function (By similarity). May act as an adapter protein to couple membrane receptors to intracellular signaling pathways. Enhances dihydrotestosterone-induced transactivation activity of AR, as well as dexamethasone-induced transactivation activity of NR3C1, but does not affect estrogen-induced transactivation. In contrast to RANBP9, does not interact with Sos and does not activate the Ras pathway. {ECO:0000250, ECO:0000269|PubMed:18222118}.</t>
  </si>
  <si>
    <t>ENSGT00530000063160;</t>
  </si>
  <si>
    <t>505_C_505;</t>
  </si>
  <si>
    <t>Q6VY07</t>
  </si>
  <si>
    <t>Phosphofurin acidic cluster sorting protein 1 (PACS-1)</t>
  </si>
  <si>
    <t>Coat protein that is involved in the localization of trans-Golgi network (TGN) membrane proteins that contain acidic cluster sorting motifs. Controls the endosome-to-Golgi trafficking of furin and mannose-6-phosphate receptor by connecting the acidic-cluster-containing cytoplasmic domain of these molecules with the adapter-protein complex-1 (AP-1) of endosomal clathrin-coated membrane pits. Involved in HIV-1 nef-mediated removal of MHC-I from the cell surface to the TGN. {ECO:0000269|PubMed:11331585}.</t>
  </si>
  <si>
    <t>ENSGT00390000003281;</t>
  </si>
  <si>
    <t>17_AP1G1-PACS1-FURIN_complex;</t>
  </si>
  <si>
    <t>Q6WCQ1</t>
  </si>
  <si>
    <t>Myosin phosphatase Rho-interacting protein (M-RIP) (Rho-interacting protein 3) (RIP3) (p116Rip)</t>
  </si>
  <si>
    <t>Targets myosin phosphatase to the actin cytoskeleton. Required for the regulation of the actin cytoskeleton by RhoA and ROCK1. Depletion leads to an increased number of stress fibers in smooth muscle cells through stabilization of actin fibers by phosphorylated myosin. Overexpression of MRIP as well as its F-actin-binding region leads to disassembly of stress fibers in neuronal cells. {ECO:0000250|UniProtKB:P97434, ECO:0000269|PubMed:15545284, ECO:0000269|PubMed:16257966}.</t>
  </si>
  <si>
    <t>ENSGT00530000063678;</t>
  </si>
  <si>
    <t>Q6WKZ4</t>
  </si>
  <si>
    <t>Rab11 family-interacting protein 1 (Rab11-FIP1) (Rab-coupling protein)</t>
  </si>
  <si>
    <t>A Rab11 effector protein involved in the endosomal recycling process. Also involved in controlling membrane trafficking along the phagocytic pathway and in phagocytosis. {ECO:0000269|PubMed:11786538, ECO:0000269|PubMed:15181150, ECO:0000269|PubMed:15355514, ECO:0000269|PubMed:16920206}.</t>
  </si>
  <si>
    <t>K12484;</t>
  </si>
  <si>
    <t>ENSGT00530000063203;</t>
  </si>
  <si>
    <t>Q6WRX3</t>
  </si>
  <si>
    <t>Protein zyg-11 homolog A</t>
  </si>
  <si>
    <t>Probably acts as target recruitment subunit in an E3 ubiquitin ligase complex ZYGA-CUL2-elongin BC. {ECO:0000250}.</t>
  </si>
  <si>
    <t>K10350;</t>
  </si>
  <si>
    <t>ENSGT00530000063187;</t>
  </si>
  <si>
    <t>Q6XQN6</t>
  </si>
  <si>
    <t>Nicotinate phosphoribosyltransferase (NAPRTase) (EC 6.3.4.21) (FHA-HIT-interacting protein) (Nicotinate phosphoribosyltransferase domain-containing protein 1)</t>
  </si>
  <si>
    <t>Catalyzes the conversion of nicotinic acid (NA) to NA mononucleotide (NaMN). Essential for NA to increase cellular NAD levels and prevent oxidative stress of the cells. {ECO:0000269|PubMed:17604275}.; Catalyzes the synthesis of beta-nicotinate D-ribonucleotide from nicotinate and 5-phospho-D-ribose 1-phosphate at the expense of ATP. {ECO:0000250}.</t>
  </si>
  <si>
    <t>K00763;</t>
  </si>
  <si>
    <t>ENSGT00390000002664;</t>
  </si>
  <si>
    <t>Dual serine/threonine and tyrosine protein kinase (EC 2.7.12.1) (Dusty protein kinase) (Dusty PK) (RIP-homologous kinase) (Receptor-interacting serine/threonine-protein kinase 5) (Sugen kinase 496) (SgK496)</t>
  </si>
  <si>
    <t>Acts as a positive regulator of ERK phosphorylation downstream of fibroblast growth factor-receptor activation. May induce both caspase-dependent apoptosis and caspase-independent cell death. {ECO:0000269|PubMed:15178406, ECO:0000269|PubMed:23862974}.</t>
  </si>
  <si>
    <t>K16288;</t>
  </si>
  <si>
    <t>Q6XUX3</t>
  </si>
  <si>
    <t>Q6XZF7</t>
  </si>
  <si>
    <t>Dynamin-binding protein (Scaffold protein Tuba)</t>
  </si>
  <si>
    <t>Scaffold protein that links dynamin with actin-regulating proteins. May play a role in membrane trafficking between the cell surface and the Golgi (By similarity). {ECO:0000250}.</t>
  </si>
  <si>
    <t>ENSGT00530000063159;</t>
  </si>
  <si>
    <t>Q6Y7W6</t>
  </si>
  <si>
    <t>PERQ amino acid-rich with GYF domain-containing protein 2 (GRB10-interacting GYF protein 2) (Trinucleotide repeat-containing gene 15 protein)</t>
  </si>
  <si>
    <t>May act cooperatively with GRB10 to regulate tyrosine kinase receptor signaling, including IGF1 and insulin receptors. {ECO:0000269|PubMed:12771153}.</t>
  </si>
  <si>
    <t>Q6YHU6</t>
  </si>
  <si>
    <t>Thyroid adenoma-associated protein (Gene inducing thyroid adenomas protein)</t>
  </si>
  <si>
    <t>ENSGT00390000015500;</t>
  </si>
  <si>
    <t>Kynurenine--oxoglutarate transaminase 3 (EC 2.6.1.7) (Cysteine-S-conjugate beta-lyase 2) (EC 4.4.1.13) (Kynurenine aminotransferase III) (KATIII) (Kynurenine--glyoxylate transaminase) (EC 2.6.1.63) (Kynurenine--oxoglutarate transaminase III)</t>
  </si>
  <si>
    <t>Catalyzes the irreversible transamination of the L-tryptophan metabolite L-kynurenine to form kynurenic acid (KA). May catalyze the beta-elimination of S-conjugates and Se-conjugates of L-(seleno)cysteine, resulting in the cleavage of the C-S or C-Se bond (By similarity). Has transaminase activity towards L-kynurenine, tryptophan, phenylalanine, serine, cysteine, methionine, histidine, glutamine and asparagine with glyoxylate as an amino group acceptor (in vitro). Has lower activity with 2-oxoglutarate as amino group acceptor (in vitro) (By similarity). {ECO:0000250}.</t>
  </si>
  <si>
    <t>Q6YP21</t>
  </si>
  <si>
    <t>Q6ZMQ8</t>
  </si>
  <si>
    <t>Serine/threonine-protein kinase LMTK1 (EC 2.7.11.1) (Apoptosis-associated tyrosine kinase) (AATYK) (Brain apoptosis-associated tyrosine kinase) (CDK5-binding protein) (Lemur tyrosine kinase 1) (p35-binding protein) (p35BP)</t>
  </si>
  <si>
    <t>May be involved in neuronal differentiation. {ECO:0000269|PubMed:10837911}.</t>
  </si>
  <si>
    <t>K17480;</t>
  </si>
  <si>
    <t>ENSGT00640000091449;</t>
  </si>
  <si>
    <t>Neurobeachin-like protein 2</t>
  </si>
  <si>
    <t>Probably involved in thrombopoiesis. Plays a role in the development or secretion of alpha-granules, that contain several growth factors important for platelet biogenesis. {ECO:0000269|PubMed:21765411, ECO:0000269|PubMed:21765412}.</t>
  </si>
  <si>
    <t>Q6ZNJ1</t>
  </si>
  <si>
    <t>Q6ZNW5</t>
  </si>
  <si>
    <t>GDP-D-glucose phosphorylase 1 (EC 2.7.7.78)</t>
  </si>
  <si>
    <t>Specific and highly efficient GDP-D-glucose phosphorylase regulating the levels of GDP-D-glucose in cells. {ECO:0000269|PubMed:21507950}.</t>
  </si>
  <si>
    <t>K15630;</t>
  </si>
  <si>
    <t>ENSGT00390000016718;</t>
  </si>
  <si>
    <t>Uncharacterized protein C15orf39</t>
  </si>
  <si>
    <t>ENSGT00390000002672;</t>
  </si>
  <si>
    <t>Q6ZRI6</t>
  </si>
  <si>
    <t>Q6ZRQ5</t>
  </si>
  <si>
    <t>Protein MMS22-like (Methyl methanesulfonate-sensitivity protein 22-like)</t>
  </si>
  <si>
    <t>Component of the MMS22L-TONSL complex, a complex that stimulates the recombination-dependent repair of stalled or collapsed replication forks. The MMS22L-TONSL complex is required to maintain genome integrity during DNA replication by promoting homologous recombination-mediated repair of replication fork-associated double-strand breaks. It may act by mediating the assembly of RAD51 filaments on ssDNA. {ECO:0000269|PubMed:21055983, ECO:0000269|PubMed:21055984, ECO:0000269|PubMed:21055985}.</t>
  </si>
  <si>
    <t>ENSGT00390000011769;</t>
  </si>
  <si>
    <t>357_C_357;</t>
  </si>
  <si>
    <t>Q6ZRV2</t>
  </si>
  <si>
    <t>Protein FAM83H</t>
  </si>
  <si>
    <t>May play a major role in the structural organization and calcification of developing enamel. {ECO:0000269|PubMed:18252228}.</t>
  </si>
  <si>
    <t>Protein FAM65A</t>
  </si>
  <si>
    <t>ENSGT00490000043360;</t>
  </si>
  <si>
    <t>Q6ZS17</t>
  </si>
  <si>
    <t>Q6ZS30</t>
  </si>
  <si>
    <t>Neurobeachin-like protein 1 (Amyotrophic lateral sclerosis 2 chromosomal region candidate gene 16 protein) (Amyotrophic lateral sclerosis 2 chromosomal region candidate gene 17 protein)</t>
  </si>
  <si>
    <t>Q6ZSR9</t>
  </si>
  <si>
    <t>Uncharacterized protein FLJ45252</t>
  </si>
  <si>
    <t>Rho guanine nucleotide exchange factor 18 (114 kDa Rho-specific guanine nucleotide exchange factor) (p114-Rho-GEF) (p114RhoGEF) (Septin-associated RhoGEF) (SA-RhoGEF)</t>
  </si>
  <si>
    <t>Acts as guanine nucleotide exchange factor (GEF) for RhoA GTPases. May play a role in actin cytoskeleton reorganization in different tissues since its activation induces formation of actin stress fibers. Also act as a GEF for RAC1, inducing production of reactive oxygen species (ROS). Does not act as a GEF for CDC42. The G protein beta-gamma (Gbetagamma) subunits of heterotrimeric G proteins act as activators, explaining the integrated effects of LPA and other G-protein coupled receptor agonists on actin stress fiber formation, cell shape change and ROS production. {ECO:0000269|PubMed:11085924, ECO:0000269|PubMed:14512443, ECO:0000269|PubMed:15558029}.</t>
  </si>
  <si>
    <t>Q6ZSZ5</t>
  </si>
  <si>
    <t>Q6ZT12</t>
  </si>
  <si>
    <t>E3 ubiquitin-protein ligase UBR3 (EC 6.3.2.-) (N-recognin-3) (Ubiquitin-protein ligase E3-alpha-3) (Ubiquitin-protein ligase E3-alpha-III) (Zinc finger protein 650)</t>
  </si>
  <si>
    <t>E3 ubiquitin-protein ligase which is a component of the N-end rule pathway. Does not bind to proteins bearing specific N-terminal residues that are destabilizing according to the N-end rule, leading to their ubiquitination and subsequent degradation (By similarity). {ECO:0000250}.</t>
  </si>
  <si>
    <t>K11978;</t>
  </si>
  <si>
    <t>ENSGT00530000063055;</t>
  </si>
  <si>
    <t>Ankyrin repeat domain-containing protein 13D</t>
  </si>
  <si>
    <t>Ubiquitin-binding protein that specifically recognizes and binds 'Lys-63'-linked ubiquitin. Does not bind 'Lys-48'-linked ubiquitin. Positively regulates the internalization of ligand-activated EGFR by binding to the Ub moiety of ubiquitinated EGFR at the cell membrane. {ECO:0000269|PubMed:22298428}.</t>
  </si>
  <si>
    <t>ENSGT00410000025381;</t>
  </si>
  <si>
    <t>Q6ZTN6</t>
  </si>
  <si>
    <t>Rho GTPase-activating protein 27 (CIN85-associated multi-domain-containing Rho GTPase-activating protein 1) (Rho-type GTPase-activating protein 27) (SH3 domain-containing protein 20)</t>
  </si>
  <si>
    <t>Rho GTPase-activating protein which may be involved in clathrin-mediated endocytosis. GTPase activators for the Rho-type GTPases act by converting them to an inactive GDP-bound state. Has activity toward CDC42 and RAC1 (By similarity). {ECO:0000250}.</t>
  </si>
  <si>
    <t>Q6ZUM4</t>
  </si>
  <si>
    <t>Q6ZUT9</t>
  </si>
  <si>
    <t>DENN domain-containing protein 5B (Rab6IP1-like protein)</t>
  </si>
  <si>
    <t>Guanine nucleotide exchange factor (GEF) which may activate RAB39A and/or RAB39B. Promotes the exchange of GDP to GTP, converting inactive GDP-bound Rab proteins into their active GTP-bound form. {ECO:0000269|PubMed:20937701}.</t>
  </si>
  <si>
    <t>FYVE, RhoGEF and PH domain-containing protein 6 (Zinc finger FYVE domain-containing protein 24)</t>
  </si>
  <si>
    <t>May activate CDC42, a member of the Ras-like family of Rho- and Rac proteins, by exchanging bound GDP for free GTP. May play a role in regulating the actin cytoskeleton and cell shape (By similarity). {ECO:0000250}.</t>
  </si>
  <si>
    <t>K05724;</t>
  </si>
  <si>
    <t>Q6ZV73</t>
  </si>
  <si>
    <t>PH domain leucine-rich repeat-containing protein phosphatase 2 (EC 3.1.3.16) (PH domain leucine-rich repeat-containing protein phosphatase-like) (PHLPP-like)</t>
  </si>
  <si>
    <t>Protein phosphatase that mediates dephosphorylation of 'Ser-473' of AKT1, 'Ser-660' of PRKCB isoform beta-II and 'Ser-657' of PRKCA. AKT1 regulates the balance between cell survival and apoptosis through a cascade that primarily alters the function of transcription factors that regulate pro- and antiapoptotic genes. Dephosphorylation of 'Ser-473' of AKT1 triggers apoptosis and decreases cell proliferation. Also controls the phosphorylation of AKT3. Dephosphorylation of PRKCA and PRKCB leads to their destabilization and degradation. Inhibits cancer cell proliferation and may act as a tumor suppressor. {ECO:0000269|PubMed:17386267, ECO:0000269|PubMed:18162466, ECO:0000269|PubMed:19079341}.</t>
  </si>
  <si>
    <t>Q6ZVD8</t>
  </si>
  <si>
    <t>Q6ZVM7</t>
  </si>
  <si>
    <t>TOM1-like protein 2 (Target of Myb-like protein 2)</t>
  </si>
  <si>
    <t>Probable role in protein transport. May regulate growth factor-induced mitogenic signaling. {ECO:0000269|PubMed:16412388, ECO:0000269|PubMed:16479011}.</t>
  </si>
  <si>
    <t>Q6ZVX7</t>
  </si>
  <si>
    <t>F-box only protein 50 (NCC receptor protein 1 homolog) (NCCRP-1) (Non-specific cytotoxic cell receptor protein 1 homolog)</t>
  </si>
  <si>
    <t>Promotes cell proliferation. {ECO:0000269|PubMed:22087255}.</t>
  </si>
  <si>
    <t>ENSGT00390000003865;</t>
  </si>
  <si>
    <t>Q6ZW31</t>
  </si>
  <si>
    <t>Rho GTPase-activating protein SYDE1 (Synapse defective protein 1 homolog 1) (Protein syd-1 homolog 1)</t>
  </si>
  <si>
    <t>GTPase activator for the Rho-type GTPases by converting them to an inactive GDP-bound state. {ECO:0000250}.</t>
  </si>
  <si>
    <t>PAX-interacting protein 1 (PAX transactivation activation domain-interacting protein)</t>
  </si>
  <si>
    <t>Involved in DNA damage response and in transcriptional regulation through histone methyltransferase (HMT) complexes. Plays a role in early development. In DNA damage response is required for cell survival after ionizing radiation. In vitro shown to be involved in the homologous recombination mechanism for the repair of double-strand breaks (DSBs). Its localization to DNA damage foci requires RNF8 and UBE2N. Recruits TP53BP1 to DNA damage foci and, at least in particular repair processes, effective DNA damage response appears to require the association with TP53BP1 phosphorylated by ATM at 'Ser-25'. Together with TP53BP1 regulates ATM association. Recruits PAGR1 to sites of DNA damage and the PAGR1:PAXIP1 complex is required for cell survival in response to DNA damage; the function is probbaly independent of MLL-containing histone methyltransferase (HMT) complexes. Promotes ubiquitination of PCNA following UV irradiation and may regulate recruitment of polymerase eta and RAD51 to chromatin after DNA damage. Proposed to be involved in transcriptional regulation by linking MLL-containing histone methyltransferase (HMT) complexes to gene promoters by interacting with promoter-bound transcription factors such as PAX2. Associates with gene promoters that are known to be regulated by KMT2D/MLL2. During immunoglobulin class switching in activated B-cells is involved in trimethylation of histone H3 at 'Lys-4' and in transcription initiation of downstream switch regions at the immunoglobulin heavy-chain (Igh) locus; this function appears to involve the recruitment of MLL-containing HMT complexes. {ECO:0000269|PubMed:14576432, ECO:0000269|PubMed:15456759, ECO:0000269|PubMed:17690115, ECO:0000269|PubMed:17925232, ECO:0000269|PubMed:18353733, ECO:0000269|PubMed:20088963}.</t>
  </si>
  <si>
    <t>K14972;</t>
  </si>
  <si>
    <t>ENSGT00600000084454;</t>
  </si>
  <si>
    <t>27_ASCOM_complex::UTX-MLL2/3_complex::WDR5-ASH2L-RBBP5-MLL2_complex::Menin-associated_histone_methyltransferase_complex::PTIP-HMT_complex;41_BASC_(Ab_80)_complex_(BRCA1-associated_genome_surveillance_complex)::BASC_complex_(BRCA1-associated_genome_surveillance_complex)::BASC_(Ab_81)_complex_(BRCA1-associated_genome_surveillance_complex)::BASC_(Ab_C-20)_complex_(BRCA1-associated_genome_surveillance_complex)::BRCA1-RAD50-MRE11-NBS1_complex::MRN_complex_(MRE11-RAD50-NBN_complex)::MRN_complex_(MRE11-RAD50-NBS1_complex)::RAD50-MRE11-NBN-p200-p350_complex::MRE11A-RAD50-NBN-TRF2_complex::MRN-TRRAP_complex_(MRE11A-RAD50-NBN-TRRAP_complex)::MSH2-MSH6-PMS1-MLH1_complex::MDC1-MRE11-RAD50-NBS1_complex::MDC1-MRN-ATM-FANCD2_complex::MutS-alpha-PK-zeta_complex::PTIP-DNA_damage_response_complex::MDC1-H2AFX-TP53BP1_complex::MDC1-p53BP1-SMC1_complex::MSH2/6-BLM-p53-RAD51_complex::EXO1-MLH1-PMS2_complex::MSH2-MLH1-PMS2-PCNA_DNA-repair_initiation_complex::MSH2-MLH1-PMS2_DNA-repair_initiation_complex::PCNA-MutS-alpha-MutL-alpha-DNA_complex::MSH2-MSH6-PMS2-MLH1_complex::PCNA-MSH2-MSH6_complex::PCNA-MutS-alpha-DNA_initial_complex;</t>
  </si>
  <si>
    <t>89_C_89;</t>
  </si>
  <si>
    <t>Q6ZW49</t>
  </si>
  <si>
    <t>Ankyrin repeat and SAM domain-containing protein 3</t>
  </si>
  <si>
    <t>Q6ZW76</t>
  </si>
  <si>
    <t>Q6ZWJ1</t>
  </si>
  <si>
    <t>Syntaxin-binding protein 4 (Syntaxin 4-interacting protein) (STX4-interacting protein) (Synip)</t>
  </si>
  <si>
    <t>Plays a role in the translocation of transport vesicles from the cytoplasm to the plasma membrane. Inhibits the translocation of SLC2A4 from intracellular vesicles to the plasma membrane by STX4A binding and preventing the interaction between STX4A and VAMP2. Stimulation with insulin disrupts the interaction with STX4A, leading to increased levels of SLC2A4 at the plasma membrane. May also play a role in the regulation of insulin release by pancreatic beta cells after stimulation by glucose (By similarity). {ECO:0000250}.</t>
  </si>
  <si>
    <t>K15302;</t>
  </si>
  <si>
    <t>ENSGT00390000002226;</t>
  </si>
  <si>
    <t>Vacuolar protein sorting-associated protein 13C</t>
  </si>
  <si>
    <t>Q709C8</t>
  </si>
  <si>
    <t>Q70CQ2</t>
  </si>
  <si>
    <t>Ubiquitin carboxyl-terminal hydrolase 34 (EC 3.4.19.12) (Deubiquitinating enzyme 34) (Ubiquitin thioesterase 34) (Ubiquitin-specific-processing protease 34)</t>
  </si>
  <si>
    <t>Ubiquitin hydrolase that can remove conjugated ubiquitin from AXIN1 and AXIN2, thereby acting as a regulator of Wnt signaling pathway. Acts as an activator of the Wnt signaling pathway downstream of the beta-catenin destruction complex by deubiquitinating and stabilizing AXIN1 and AXIN2, leading to promote nuclear accumulation of AXIN1 and AXIN2 and positively regulate beta-catenin (CTNBB1)-mediated transcription. Recognizes and hydrolyzes the peptide bond at the C-terminal Gly of ubiquitin. Involved in the processing of poly-ubiquitin precursors as well as that of ubiquitinated proteins. {ECO:0000269|PubMed:21383061}.</t>
  </si>
  <si>
    <t>K11853;</t>
  </si>
  <si>
    <t>Q70E73</t>
  </si>
  <si>
    <t>Ras-associated and pleckstrin homology domains-containing protein 1 (RAPH1) (Amyotrophic lateral sclerosis 2 chromosomal region candidate gene 18 protein) (Amyotrophic lateral sclerosis 2 chromosomal region candidate gene 9 protein) (Lamellipodin) (Proline-rich EVH1 ligand 2) (PREL-2) (Protein RMO1)</t>
  </si>
  <si>
    <t>Mediator of localized membrane signals. Implicated in the regulation of lamellipodial dynamics. Negatively regulates cell adhesion.</t>
  </si>
  <si>
    <t>Q70IA6</t>
  </si>
  <si>
    <t>MOB kinase activator 2 (HCCA2) (Mob2 homolog) (Mps one binder kinase activator-like 2)</t>
  </si>
  <si>
    <t>Stimulates the autophosphorylation and kinase activity of STK38 and STK38L. {ECO:0000269|PubMed:15067004}.</t>
  </si>
  <si>
    <t>ENSGT00550000074456;</t>
  </si>
  <si>
    <t>Q70J99</t>
  </si>
  <si>
    <t>Protein unc-13 homolog D (Munc13-4)</t>
  </si>
  <si>
    <t>Plays a role in cytotoxic granule exocytosis in lymphocytes. Required for both granule maturation and granule docking and priming at the immunologic synapse. Regulates assembly of recycling and late endosomal structures, leading to the formation of an endosomal exocytic compartment that fuses with perforin-containing granules at the immunologic synapse and licences them for exocytosis. Regulates Ca(2+)-dependent secretory lysosome exocytosis in mast cells. {ECO:0000269|PubMed:15548590, ECO:0000269|PubMed:17237785}.</t>
  </si>
  <si>
    <t>ENSGT00730000110939;</t>
  </si>
  <si>
    <t>Protein FRA10AC1</t>
  </si>
  <si>
    <t>K13121;</t>
  </si>
  <si>
    <t>ENSGT00390000017833;</t>
  </si>
  <si>
    <t>Q70Z53</t>
  </si>
  <si>
    <t>Q712K3</t>
  </si>
  <si>
    <t>Ubiquitin-conjugating enzyme E2 R2 (EC 6.3.2.19) (Ubiquitin carrier protein R2) (Ubiquitin-conjugating enzyme E2-CDC34B) (Ubiquitin-protein ligase R2)</t>
  </si>
  <si>
    <t>Accepts ubiquitin from the E1 complex and catalyzes its covalent attachment to other proteins. In vitro catalyzes monoubiquitination and 'Lys-48'-linked polyubiquitination. May be involved in degradation of katenin. {ECO:0000269|PubMed:12037680, ECO:0000269|PubMed:20061386}.</t>
  </si>
  <si>
    <t>Q719H9</t>
  </si>
  <si>
    <t>BTB/POZ domain-containing protein KCTD1 (Potassium channel tetramerization domain-containing protein 1)</t>
  </si>
  <si>
    <t>May repress the transcriptional activity of AP-2 family members, including TFAP2A, TFAP2B and TFAP2C to various extent. {ECO:0000269|PubMed:18358072, ECO:0000269|PubMed:19115315}.</t>
  </si>
  <si>
    <t>ENSGT00760000119013;</t>
  </si>
  <si>
    <t>Q71DI3</t>
  </si>
  <si>
    <t>Histone H3.2 (Histone H3/m) (Histone H3/o)</t>
  </si>
  <si>
    <t>K11253;</t>
  </si>
  <si>
    <t>ENSGT00760000118967;</t>
  </si>
  <si>
    <t>La-related protein 4 (La ribonucleoprotein domain family member 4)</t>
  </si>
  <si>
    <t>Plays a role in the regulation of cell morphology and cytoskeletal organization. {ECO:0000269|PubMed:21834987}.</t>
  </si>
  <si>
    <t>ENSGT00530000063417;</t>
  </si>
  <si>
    <t>Q71RC2</t>
  </si>
  <si>
    <t>Mediator of RNA polymerase II transcription subunit 25 (Activator interaction domain-containing protein 1) (Activator-recruited cofactor 92 kDa component) (ARC92) (Mediator complex subunit 25) (p78)</t>
  </si>
  <si>
    <t>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Required for RARA/RXRA-mediated transcription. {ECO:0000269|PubMed:14657022, ECO:0000269|PubMed:14983011, ECO:0000269|PubMed:17641689}.</t>
  </si>
  <si>
    <t>K15168;</t>
  </si>
  <si>
    <t>ENSGT00520000055653;</t>
  </si>
  <si>
    <t>Q71SY5</t>
  </si>
  <si>
    <t>Q71U36</t>
  </si>
  <si>
    <t>Tubulin alpha-1A chain (Alpha-tubulin 3) (Tubulin B-alpha-1) (Tubulin alpha-3 chain)</t>
  </si>
  <si>
    <t>5_"40S_ribosomal_subunit,_cytoplasmic::Nop56p-associated_pre-rRNA_complex::TRBP_containing_complex_(DICER,_RPL7A,_EIF6,_MOV10_and_subunits_of_the_60S_ribosomal_particle)::DICER1-NCOA6-AGO2_complex::RNA-induced_silencing_complex,_RISC::TRBP_containing_complex_(DICER,_TRBP,_AGO2,_RPL7A,_EIF6,_MOV10)::FIB-associated_protein_complex";8_60S_APC_containing_complex;</t>
  </si>
  <si>
    <t>Q71UI9</t>
  </si>
  <si>
    <t>Histone H2A.V (H2A.F/Z)</t>
  </si>
  <si>
    <t>Variant histone H2A which replaces conventional H2A in a subset of nucleosomes.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May be involved in the formation of constitutive heterochromatin. May be required for chromosome segregation during cell division (By similarity). {ECO:0000250}.</t>
  </si>
  <si>
    <t>K11251;</t>
  </si>
  <si>
    <t>ENSGT00710000106735;</t>
  </si>
  <si>
    <t>Q765P7</t>
  </si>
  <si>
    <t>MTSS1-like protein (Actin-bundling with BAIAP2 homology protein 1) (ABBA-1)</t>
  </si>
  <si>
    <t>May function in actin bundling. {ECO:0000269|PubMed:14752106}.</t>
  </si>
  <si>
    <t>ENSGT00390000002637;</t>
  </si>
  <si>
    <t>Q76I76</t>
  </si>
  <si>
    <t>Protein phosphatase Slingshot homolog 2 (EC 3.1.3.16) (EC 3.1.3.48) (SSH-like protein 2) (SSH-2L) (hSSH-2L)</t>
  </si>
  <si>
    <t>Protein phosphatase which regulates actin filament dynamics. Dephosphorylates and activates the actin binding/depolymerizing factor cofilin, which subsequently binds to actin filaments and stimulates their disassembly. Inhibitory phosphorylation of cofilin is mediated by LIMK1, which may also be dephosphorylated and inactivated by this protein. {ECO:0000269|PubMed:11832213}.</t>
  </si>
  <si>
    <t>K05766;</t>
  </si>
  <si>
    <t>Protein very KIND (Cerebral protein 9) (KIND domain-containing protein 1) (Kinase non-catalytic C-lobe domain-containing protein 1) (Ras-GEF domain-containing family member 2)</t>
  </si>
  <si>
    <t>Probable guanine nucleotide exchange factor (GEF).</t>
  </si>
  <si>
    <t>ENSGT00390000011408;</t>
  </si>
  <si>
    <t>Q76NI1</t>
  </si>
  <si>
    <t>Q7KZ85</t>
  </si>
  <si>
    <t>Transcription elongation factor SPT6 (hSPT6) (Histone chaperone suppressor of Ty6) (Tat-cotransactivator 2 protein) (Tat-CT2 protein)</t>
  </si>
  <si>
    <t>Transcription elongation factor which binds histone H3 and plays a key role in the regulation of transcription elongation and mRNA processing. Enhances the transcription elongation by RNA polymerase II (RNAPII) and is also required for the efficient activation of transcriptional elongation by the HIV-1 nuclear transcriptional activator, Tat. Besides chaperoning histones in transcription, acts to transport and splice mRNA by forming a complex with IWS1 and the C-terminal domain (CTD) of the RNAPII subunit RPB1 (POLR2A). The SUPT6H:IWS1:CTD complex recruits mRNA export factors (ALYREF/THOC4, EXOSC10) as well as histone modifying enzymes (such as SETD2), to ensure proper mRNA splicing, efficient mRNA export and elongation-coupled H3K36 methylation, a signature chromatin mark of active transcription. SUPT6H via its association with SETD1A, regulates both class-switch recombination and somatic hypermutation through formation of H3K4me3 epigenetic marks on activation-induced cytidine deaminase (AICDA) target loci. Promotes the activation of the myogenic gene program by entailing erasure of the repressive H3K27me3 epigenetic mark through stabilization of the chromatin interaction of the H3K27 demethylase KDM6A. {ECO:0000269|PubMed:15060154, ECO:0000269|PubMed:17234882, ECO:0000269|PubMed:22316138, ECO:0000269|PubMed:23503590, ECO:0000269|PubMed:9514752}.</t>
  </si>
  <si>
    <t>K11292;</t>
  </si>
  <si>
    <t>ENSGT00510000047446;</t>
  </si>
  <si>
    <t>Q7KZF4</t>
  </si>
  <si>
    <t>Staphylococcal nuclease domain-containing protein 1 (100 kDa coactivator) (EBNA2 coactivator p100) (Tudor domain-containing protein 11) (p100 co-activator)</t>
  </si>
  <si>
    <t>Functions as a bridging factor between STAT6 and the basal transcription factor. Plays a role in PIM1 regulation of MYB activity. Functions as a transcriptional coactivator for the Epstein-Barr virus nuclear antigen 2 (EBNA2). {ECO:0000269|PubMed:7651391}.</t>
  </si>
  <si>
    <t>K15979;</t>
  </si>
  <si>
    <t>ENSGT00510000047270;</t>
  </si>
  <si>
    <t>436_C_436;581_C_581;</t>
  </si>
  <si>
    <t>Serine/threonine-protein kinase MARK2 (EC 2.7.11.1) (EC 2.7.11.26) (ELKL motif kinase 1) (EMK-1) (MAP/microtubule affinity-regulating kinase 2) (PAR1 homolog) (PAR1 homolog b) (Par-1b) (Par1b)</t>
  </si>
  <si>
    <t>Serine/threonine-protein kinase involved in cell polarity and microtubule dynamics regulation. Phosphorylates CRTC2/TORC2, DCX, HDAC7, KIF13B, MAP2, MAP4, MAPT/TAU, and RAB11FIP2. Plays a key role in cell polarity by phosphorylating the microtubule-associated proteins MAP2, MAP4 and MAPT/TAU at KXGS motifs, causing detachment from microtubules, and their disassembly. Regulates epithelial cell polarity by phosphorylating RAB11FIP2. Involved in the regulation of neuronal migration through its dual activities in regulating cellular polarity and microtubule dynamics, possibly by phosphorylating and regulating DCX. Regulates axogenesis by phosphorylating KIF13B, promoting interaction between KIF13B and 14-3-3 and inhibiting microtubule-dependent accumulation of KIF13B. Also required for neurite outgrowth and establishment of neuronal polarity. Regulates localization and activity of some histone deacetylases by mediating phosphorylation of HDAC7, promoting subsequent interaction between HDAC7 and 14-3-3 and export from the nucleus. Also acts as a positive regulator of the Wnt signaling pathway, probably by mediating phosphorylation of dishevelled proteins (DVL1, DVL2 and/or DVL3). Modulates the developmental decision to build a columnar versus a hepatic epithelial cell apparently by promoting a switch from a direct to a transcytotic mode of apical protein delivery. Essential for the asymmetric development of membrane domains of polarized epithelial cells. {ECO:0000269|PubMed:11433294, ECO:0000269|PubMed:12429843, ECO:0000269|PubMed:14976552, ECO:0000269|PubMed:15158914, ECO:0000269|PubMed:15324659, ECO:0000269|PubMed:15365179, ECO:0000269|PubMed:16775013, ECO:0000269|PubMed:16980613, ECO:0000269|PubMed:18626018, ECO:0000269|PubMed:20194617}.</t>
  </si>
  <si>
    <t>Q7KZI7</t>
  </si>
  <si>
    <t>Q7L014</t>
  </si>
  <si>
    <t>Probable ATP-dependent RNA helicase DDX46 (EC 3.6.4.13) (DEAD box protein 46) (PRP5 homolog)</t>
  </si>
  <si>
    <t>Plays an essential role in splicing, either prior to, or during splicing A complex formation. {ECO:0000269|PubMed:12234937}.</t>
  </si>
  <si>
    <t>K12811;</t>
  </si>
  <si>
    <t>ENSGT00760000119323;</t>
  </si>
  <si>
    <t>176_C_176;</t>
  </si>
  <si>
    <t>Q7L099</t>
  </si>
  <si>
    <t>Protein RUFY3 (Rap2-interacting protein x) (RIPx) (Single axon-regulated protein) (Singar)</t>
  </si>
  <si>
    <t>Implicated in the formation of a single axon by developing neurons. May inhibit the formation of additional axons by inhibition of PI3K in minor neuronal processes (By similarity). {ECO:0000250}.</t>
  </si>
  <si>
    <t>ENSGT00550000074558;</t>
  </si>
  <si>
    <t>Q7L1Q6</t>
  </si>
  <si>
    <t>Basic leucine zipper and W2 domain-containing protein 1 (Protein Orf)</t>
  </si>
  <si>
    <t>Enhances histone H4 gene transcription but does not seem to bind DNA directly. {ECO:0000269|PubMed:11524015}.</t>
  </si>
  <si>
    <t>ENSGT00390000012561;</t>
  </si>
  <si>
    <t>96_C_96;</t>
  </si>
  <si>
    <t>Q7L1T6</t>
  </si>
  <si>
    <t>Cytochrome b5 reductase 4 (EC 1.6.2.2) (Flavohemoprotein b5/b5R) (b5+b5R) (N-terminal cytochrome b5 and cytochrome b5 oxidoreductase domain-containing protein) (cb5/cb5R)</t>
  </si>
  <si>
    <t>NADH-cytochrome b5 reductase involved in endoplasmic reticulum stress response pathway. Plays a critical role in protecting pancreatic beta-cells against oxidant stress, possibly by protecting the cell from excess buildup of reactive oxygen species (ROS). Reduces a variety of substrates in vitro, such as cytochrome c, feericyanide and methemoglobin.</t>
  </si>
  <si>
    <t>ENSGT00390000008881;</t>
  </si>
  <si>
    <t>Q7L266</t>
  </si>
  <si>
    <t>Isoaspartyl peptidase/L-asparaginase (EC 3.4.19.5) (EC 3.5.1.1) (Asparaginase-like protein 1) (Beta-aspartyl-peptidase) (Isoaspartyl dipeptidase) (L-asparagine amidohydrolase) [Cleaved into: Isoaspartyl peptidase/L-asparaginase alpha chain; Isoaspartyl peptidase/L-asparaginase beta chain]</t>
  </si>
  <si>
    <t>Has both L-asparaginase and beta-aspartyl peptidase activity. May be involved in the production of L-aspartate, which can act as an excitatory neurotransmitter in some brain regions. Is highly active with L-Asp beta-methyl ester. Besides, has catalytic activity toward beta-aspartyl dipeptides and their methyl esters, including beta-L-Asp-L-Phe, beta-L-Asp-L-Phe methyl ester (aspartame), beta-L-Asp-L-Ala, beta-L-Asp-L-Leu and beta-L-Asp-L-Lys. Does not have aspartylglucosaminidase activity and is inactive toward GlcNAc-L-Asn. Likewise, has no activity toward glutamine. {ECO:0000269|PubMed:19839645}.</t>
  </si>
  <si>
    <t>K13051;</t>
  </si>
  <si>
    <t>Q7L273</t>
  </si>
  <si>
    <t>BTB/POZ domain-containing protein KCTD9</t>
  </si>
  <si>
    <t>ENSGT00530000062980;</t>
  </si>
  <si>
    <t>Q7L2H7</t>
  </si>
  <si>
    <t>Eukaryotic translation initiation factor 3 subunit M (eIF3m) (Fetal lung protein B5) (hFL-B5) (PCI domain-containing protein 1)</t>
  </si>
  <si>
    <t>Component of the eukaryotic translation initiation factor 3 (eIF-3) complex, which is required for several steps in the initiation of protein synthesis. The eIF-3 complex associates with the 40S ribosome and facilitates the recruitment of eIF-1, eIF-1A, eIF-2:GTP:methionyl-tRNAi and eIF-5 to form the 43S preinitiation complex (43S PIC). The eIF-3 complex stimulates mRNA recruitment to the 43S PIC and scanning of the mRNA for AUG recognition. The eIF-3 complex is also required for disassembly and recycling of post-termination ribosomal complexes and subsequently prevents premature joining of the 40S and 60S ribosomal subunits prior to initiation. May favor virus entry in case of infection with herpes simplex virus 1 (HSV1) or herpes simplex virus 2 (HSV2). {ECO:0000255|HAMAP-Rule:MF_03012, ECO:0000269|PubMed:15919898, ECO:0000269|PubMed:17403899}.</t>
  </si>
  <si>
    <t>K15030;</t>
  </si>
  <si>
    <t>ENSGT00390000004456;</t>
  </si>
  <si>
    <t>Q7L2J0</t>
  </si>
  <si>
    <t>7SK snRNA methylphosphate capping enzyme (MePCE) (EC 2.1.1.-) (Bicoid-interacting protein 3 homolog) (Bin3 homolog)</t>
  </si>
  <si>
    <t>S-adenosyl-L-methionine-dependent methyltransferase that adds a methylphosphate cap at the 5'-end of 7SK snRNA, leading to stabilize it. {ECO:0000269|PubMed:17643375}.</t>
  </si>
  <si>
    <t>K15190;</t>
  </si>
  <si>
    <t>ENSGT00390000015611;</t>
  </si>
  <si>
    <t>Q7L3B6</t>
  </si>
  <si>
    <t>Hsp90 co-chaperone Cdc37-like 1 (Hsp90-associating relative of Cdc37)</t>
  </si>
  <si>
    <t>Co-chaperone that binds to numerous proteins and promotes their interaction with Hsp70 and Hsp90. {ECO:0000250}.</t>
  </si>
  <si>
    <t>Q7L523</t>
  </si>
  <si>
    <t>Ras-related GTP-binding protein A (Rag A) (RagA) (Adenovirus E3 14.7 kDa-interacting protein 1) (FIP-1)</t>
  </si>
  <si>
    <t>Guanine nucleotide-binding protein forming heterodimeric Rag complexes required for the amino acid-induced relocalization of mTORC1 to the lysosomes and its subsequent activation by the GTPase RHEB. This is a crucial step in the activation of the TOR signaling cascade by amino acids. Involved in the RCC1/Ran-GTPase pathway. May play a direct role in a TNF-alpha signaling pathway leading to induction of cell death. May alternatively act as a cellular target for adenovirus E3-14.7K, an inhibitor of TNF-alpha functions, thereby affecting cell death. {ECO:0000269|PubMed:20381137, ECO:0000269|PubMed:8995684, ECO:0000269|PubMed:9394008}.</t>
  </si>
  <si>
    <t>K16185;</t>
  </si>
  <si>
    <t>ENSGT00550000074769;</t>
  </si>
  <si>
    <t>Q7L576</t>
  </si>
  <si>
    <t>Cytoplasmic FMR1-interacting protein 1 (Specifically Rac1-associated protein 1) (Sra-1) (p140sra-1)</t>
  </si>
  <si>
    <t>Component of the CYFIP1-EIF4E-FMR1 complex which binds to the mRNA cap and mediates translational repression. In the CYFIP1-EIF4E-FMR1 complex this subunit is an adapter between EIF4E and FMR1. Promotes the translation repression activity of FMR1 in brain probably by mediating its association with EIF4E and mRNA (By similarity). Regulates formation of membrane ruffles and lamellipodia. Plays a role in axon outgrowth. Binds to F-actin but not to RNA. Part of the WAVE complex that regulates actin filament reorganization via its interaction with the Arp2/3 complex. Actin remodeling activity is regulated by RAC1. Regulator of epithelial morphogenesis. May act as an invasion suppressor in cancers. {ECO:0000250, ECO:0000269|PubMed:16260607, ECO:0000269|PubMed:19524508, ECO:0000269|PubMed:21107423, ECO:0000269|PubMed:9417078}.</t>
  </si>
  <si>
    <t>K05749;</t>
  </si>
  <si>
    <t>ENSGT00500000044831;</t>
  </si>
  <si>
    <t>246_Profilin_2_complex;316_Wave-2_complex;</t>
  </si>
  <si>
    <t>Q7L5D6</t>
  </si>
  <si>
    <t>Golgi to ER traffic protein 4 homolog (Conserved edge-expressed protein) (Transmembrane domain recognition complex 35 kDa subunit) (TRC35)</t>
  </si>
  <si>
    <t>ENSGT00390000015750;</t>
  </si>
  <si>
    <t>Q7L5N1</t>
  </si>
  <si>
    <t>COP9 signalosome complex subunit 6 (SGN6) (Signalosome subunit 6) (JAB1-containing signalosome subunit 6) (MOV34 homolog) (Vpr-interacting protein) (hVIP)</t>
  </si>
  <si>
    <t>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c-jun/JUN, IkappaBalpha/NFKBIA, ITPK1 and IRF8, possibly via its association with CK2 and PKD kinases. CSN-dependent phosphorylation of TP53 and JUN promotes and protects degradation by the Ubl system, respectively. Has some glucocorticoid receptor-responsive activity. Stabilizes RFWD2/COP1 through reducing RFWD2 auto-ubiquitination and decelerating RFWD2 turnover rate, hence regulates the ubiquitination of RFWD2 targets. {ECO:0000269|PubMed:11285227, ECO:0000269|PubMed:11337588, ECO:0000269|PubMed:12628923, ECO:0000269|PubMed:12732143, ECO:0000269|PubMed:21625211, ECO:0000269|PubMed:9535219}.</t>
  </si>
  <si>
    <t>K12179;</t>
  </si>
  <si>
    <t>Q7L5Y1</t>
  </si>
  <si>
    <t>Mitochondrial enolase superfamily member 1 (EC 4.2.1.68) (Antisense RNA to thymidylate synthase) (rTS) (L-fuconate dehydratase)</t>
  </si>
  <si>
    <t>Plays a role in the catabolism of L-fucose, a sugar that is part of the carbohydrates that are attached to cellular glycoproteins. Catalyzes the dehydration of L-fuconate to 2-keto-3-deoxy-L-fuconate by the abstraction of the 2-proton to generate an enediolate intermediate that is stabilized by the magnesium ion (PubMed:24697329). {ECO:0000269|PubMed:24697329}.</t>
  </si>
  <si>
    <t>ENSGT00390000014290;</t>
  </si>
  <si>
    <t>Macrophage erythroblast attacher (Cell proliferation-inducing gene 5 protein) (Erythroblast macrophage protein) (Human lung cancer oncogene 10 protein) (HLC-10)</t>
  </si>
  <si>
    <t>Plays a role in erythroblast enucleation and in the development of the mature macrophages. Mediates the attachment of erythroid cell to mature macrophages, in correlation with the presence of MAEA at cell surface of mature macrophages; This MAEA-mediated contact inhibits erythroid cells apoptosis. Participates to erythroblastic island formation, which is the functional unit of definitive erythropoiesis. Associates with F-actin to regulate actin distribution in erythroblasts and macrophages. May contribute to nuclear architecture and cells division events. {ECO:0000269|PubMed:16510120, ECO:0000269|PubMed:9763581}.</t>
  </si>
  <si>
    <t>K18624;</t>
  </si>
  <si>
    <t>ENSGT00720000108841;</t>
  </si>
  <si>
    <t>87_CTLH_complex::RANBPM-Muskelin-TWA1-HSMpp8_complex;</t>
  </si>
  <si>
    <t>531_C_531;</t>
  </si>
  <si>
    <t>Q7L5Y9</t>
  </si>
  <si>
    <t>Q7L775</t>
  </si>
  <si>
    <t>EPM2A-interacting protein 1 (Laforin-interacting protein)</t>
  </si>
  <si>
    <t>ENSGT00760000119070;</t>
  </si>
  <si>
    <t>Q7L7V1</t>
  </si>
  <si>
    <t>Putative pre-mRNA-splicing factor ATP-dependent RNA helicase DHX32 (EC 3.6.4.13) (DEAD/H box 32) (DEAD/H helicase-like protein 1) (DHLP1) (DEAH box protein 32) (HuDDX32)</t>
  </si>
  <si>
    <t>ENSGT00770000120558;</t>
  </si>
  <si>
    <t>Q7L7X3</t>
  </si>
  <si>
    <t>Serine/threonine-protein kinase TAO1 (EC 2.7.11.1) (Kinase from chicken homolog B) (hKFC-B) (MARK Kinase) (MARKK) (Prostate-derived sterile 20-like kinase 2) (PSK-2) (PSK2) (Prostate-derived STE20-like kinase 2) (Thousand and one amino acid protein kinase 1) (TAOK1) (hTAOK1)</t>
  </si>
  <si>
    <t>Serine/threonine-protein kinase involved in various processes such as p38/MAPK14 stress-activated MAPK cascade, DNA damage response and regulation of cytoskeleton stability. Phosphorylates MAP2K3, MAP2K6 and MARK2. Acts as an activator of the p38/MAPK14 stress-activated MAPK cascade by mediating phosphorylation and subsequent activation of the upstream MAP2K3 and MAP2K6 kinases. Involved in G-protein coupled receptor signaling to p38/MAPK14. In response to DNA damage, involved in the G2/M transition DNA damage checkpoint by activating the p38/MAPK14 stress-activated MAPK cascade, probably by mediating phosphorylation of MAP2K3 and MAP2K6. Acts as a regulator of cytoskeleton stability by phosphorylating 'Thr-208' of MARK2, leading to activate MARK2 kinase activity and subsequent phosphorylation and detachment of MAPT/TAU from microtubules. Also acts as a regulator of apoptosis: regulates apoptotic morphological changes, including cell contraction, membrane blebbing and apoptotic bodies formation via activation of the MAPK8/JNK cascade. {ECO:0000269|PubMed:12665513, ECO:0000269|PubMed:13679851, ECO:0000269|PubMed:16407310, ECO:0000269|PubMed:17396146, ECO:0000269|PubMed:17900936}.</t>
  </si>
  <si>
    <t>K04429;</t>
  </si>
  <si>
    <t>108_C_108;</t>
  </si>
  <si>
    <t>Q7L8J4</t>
  </si>
  <si>
    <t>SH3 domain-binding protein 5-like (SH3BP-5-like)</t>
  </si>
  <si>
    <t>Q7L8W6</t>
  </si>
  <si>
    <t>Diphthine--ammonia ligase (EC 6.3.1.14) (ATP-binding domain-containing protein 4) (Diphthamide synthase) (Diphthamide synthetase) (Protein DPH6 homolog)</t>
  </si>
  <si>
    <t>Amidase that catalyzes the last step of diphthamide biosynthesis using ammonium and ATP. Diphthamide biosynthesis consists in the conversion of an L-histidine residue in the translation elongation factor (EEF2) to diphthamide (By similarity). {ECO:0000250}.</t>
  </si>
  <si>
    <t>K06927;</t>
  </si>
  <si>
    <t>ENSGT00420000029820;</t>
  </si>
  <si>
    <t>Q7LBC6</t>
  </si>
  <si>
    <t>Lysine-specific demethylase 3B (EC 1.14.11.-) (JmjC domain-containing histone demethylation protein 2B) (Jumonji domain-containing protein 1B) (Nuclear protein 5qNCA)</t>
  </si>
  <si>
    <t>Histone demethylase that specifically demethylates 'Lys-9' of histone H3, thereby playing a central role in histone code. Demethylation of Lys residue generates formaldehyde and succinate. May have tumor suppressor activity. {ECO:0000269|PubMed:16603237}.</t>
  </si>
  <si>
    <t>K15601;</t>
  </si>
  <si>
    <t>ENSGT00530000063039;</t>
  </si>
  <si>
    <t>Q7LBR1</t>
  </si>
  <si>
    <t>Charged multivesicular body protein 1b (CHMP1.5) (Chromatin-modifying protein 1b) (CHMP1b) (Vacuolar protein sorting-associated protein 46-2) (Vps46-2) (hVps46-2)</t>
  </si>
  <si>
    <t>Probable peripherally associated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Involved in cytokinesis. Involved in recruiting VPS4A and/or VPS4B and SPAST to the midbody of dividing cells. Involved in HIV-1 p6- and p9-dependent virus release. {ECO:0000269|PubMed:14519844, ECO:0000269|PubMed:19129479}.</t>
  </si>
  <si>
    <t>K12197;</t>
  </si>
  <si>
    <t>ENSGT00550000074957;</t>
  </si>
  <si>
    <t>Q7LG56</t>
  </si>
  <si>
    <t>Ribonucleoside-diphosphate reductase subunit M2 B (EC 1.17.4.1) (TP53-inducible ribonucleotide reductase M2 B) (p53-inducible ribonucleotide reductase small subunit 2-like protein) (p53R2)</t>
  </si>
  <si>
    <t>Plays a pivotal role in cell survival by repairing damaged DNA in a p53/TP53-dependent manner. Supplies deoxyribonucleotides for DNA repair in cells arrested at G1 or G2. Contains an iron-tyrosyl free radical center required for catalysis. Forms an active ribonucleotide reductase (RNR) complex with RRM1 which is expressed both in resting and proliferating cells in response to DNA damage. {ECO:0000269|PubMed:10716435, ECO:0000269|PubMed:11517226, ECO:0000269|PubMed:11719458}.</t>
  </si>
  <si>
    <t>Q7RTN6</t>
  </si>
  <si>
    <t>STE20-related kinase adapter protein alpha (STRAD alpha) (STE20-related adapter protein) (Serologically defined breast cancer antigen NY-BR-96)</t>
  </si>
  <si>
    <t>Pseudokinase which, in complex with CAB39/MO25 (CAB39/MO25alpha or CAB39L/MO25beta), binds to and activates STK11/LKB1. Adopts a closed conformation typical of active protein kinases and binds STK11/LKB1 as a pseudosubstrate, promoting conformational change of STK11/LKB1 in an active conformation. {ECO:0000269|PubMed:12805220, ECO:0000269|PubMed:14517248, ECO:0000269|PubMed:19892943}.</t>
  </si>
  <si>
    <t>K08271;</t>
  </si>
  <si>
    <t>Q7RTP6</t>
  </si>
  <si>
    <t>Protein-methionine sulfoxide oxidase MICAL3 (EC 1.14.13.-) (Molecule interacting with CasL protein 3) (MICAL-3)</t>
  </si>
  <si>
    <t>Monooxygenase that promotes depolymerization of F-actin by mediating oxidation of specific methionine residues on actin. Acts by modifying actin subunits through the addition of oxygen to form methionine-sulfoxide, leading to promote actin filament severing and prevent repolymerization. Involved in exocytic vesicles tethering and fusion: the monooxygenase activity is required for this process. {ECO:0000269|PubMed:21596566, ECO:0000269|PubMed:24440334}.</t>
  </si>
  <si>
    <t>ENSGT00760000118856;</t>
  </si>
  <si>
    <t>Q7RTS9</t>
  </si>
  <si>
    <t>Dymeclin (Dyggve-Melchior-Clausen syndrome protein)</t>
  </si>
  <si>
    <t>Necessary for correct organization of Golgi apparatus. Involved in bone development. {ECO:0000269|PubMed:21280149}.</t>
  </si>
  <si>
    <t>ENSGT00390000008772;</t>
  </si>
  <si>
    <t>Q7RTV0</t>
  </si>
  <si>
    <t>PHD finger-like domain-containing protein 5A (PHD finger-like domain protein 5A) (Splicing factor 3B-associated 14 kDa protein) (SF3b14b)</t>
  </si>
  <si>
    <t>Acts as a transcriptional regulator by binding to the GJA1/Cx43 promoter and enhancing its up-regulation by ESR1/ER-alpha. Also involved in pre-mRNA splicing. {ECO:0000269|PubMed:12234937}.</t>
  </si>
  <si>
    <t>K12834;</t>
  </si>
  <si>
    <t>ENSGT00390000018518;</t>
  </si>
  <si>
    <t>521_C_521;618_C_618;</t>
  </si>
  <si>
    <t>Q7Z2W4</t>
  </si>
  <si>
    <t>Zinc finger CCCH-type antiviral protein 1 (ADP-ribosyltransferase diphtheria toxin-like 13) (ARTD13) (Zinc finger CCCH domain-containing protein 2) (Zinc finger antiviral protein) (ZAP)</t>
  </si>
  <si>
    <t>Antiviral protein which inhibits the replication of viruses by recruiting the cellular RNA degradation machineries to degrade the viral mRNAs. Binds to a ZAP-responsive element (ZRE) present in the target viral mRNA, recruits cellular poly(A)-specific ribonuclease PARN to remove the poly(A) tail, and the 3'-5' exoribonuclease complex exosome to degrade the RNA body from the 3'-end. It also recruits the decapping complex DCP1-DCP2 through RNA helicase p72 (DDX17) to remove the cap structure of the viral mRNA to initiate its degradation from the 5'-end. Its target viruses belong to families which include retroviridae: human immunodeficiency virus type 1 (HIV-1), moloney and murine leukemia virus (MoMLV) and xenotropic MuLV-related virus (XMRV), filoviridae: ebola virus (EBOV) and marburg virus (MARV), togaviridae: sindbis virus (SINV) and Ross river virus (RRV). Specifically targets the multiply spliced but not unspliced or singly spliced HIV-1 mRNAs for degradation. Isoform 1 is a more potent viral inhibitor than isoform 2. Isoform 2 acts as a positive regulator of DDX58/RIG-I signaling resulting in activation of the downstream effector IRF3 leading to the expression of type I IFNs and IFN stimulated genes (ISGs). {ECO:0000269|PubMed:18225958, ECO:0000269|PubMed:21102435, ECO:0000269|PubMed:21876179, ECO:0000269|PubMed:22720057}.</t>
  </si>
  <si>
    <t>K15259;</t>
  </si>
  <si>
    <t>Q7Z2Z2</t>
  </si>
  <si>
    <t>Elongation factor Tu GTP-binding domain-containing protein 1 (Elongation factor-like 1) (Protein FAM42A)</t>
  </si>
  <si>
    <t>Involved in the biogenesis of the 60S ribosomal subunit and translational activation of ribosomes. Together with SBDS, triggers the GTP-dependent release of EIF6 from 60S pre-ribosomes in the cytoplasm, thereby activating ribosomes for translation competence by allowing 80S ribosome assembly and facilitating EIF6 recycling to the nucleus, where it is required for 60S rRNA processing and nuclear export. Has low intrinsic GTPase activity. GTPase activity is increased by contact with 60S ribosome subunits. {ECO:0000269|PubMed:21536732}.</t>
  </si>
  <si>
    <t>K14536;</t>
  </si>
  <si>
    <t>ENSGT00550000074806;</t>
  </si>
  <si>
    <t>Protein FAM122B</t>
  </si>
  <si>
    <t>ENSGT00390000015476;</t>
  </si>
  <si>
    <t>Q7Z309</t>
  </si>
  <si>
    <t>Probable helicase senataxin (EC 3.6.4.-) (Amyotrophic lateral sclerosis 4 protein) (SEN1 homolog)</t>
  </si>
  <si>
    <t>Probable helicase involved in RNA maturation. Required for the 3' transcriptional termination of PER1 and CRY2, plays an important role in the circadian rhythm regulation. Involved in DNA double-strand breaks damage response generated by oxidative stress. {ECO:0000269|PubMed:14770181, ECO:0000269|PubMed:17562789}.</t>
  </si>
  <si>
    <t>K10706;</t>
  </si>
  <si>
    <t>ENSGT00770000120665;</t>
  </si>
  <si>
    <t>Q7Z333</t>
  </si>
  <si>
    <t>Q7Z392</t>
  </si>
  <si>
    <t>Trafficking protein particle complex subunit 11</t>
  </si>
  <si>
    <t>Involved in endoplasmic reticulum to Golgi apparatus trafficking at a very early stage. {ECO:0000269|PubMed:21525244}.</t>
  </si>
  <si>
    <t>ENSGT00390000006550;</t>
  </si>
  <si>
    <t>Nucleoporin p54 (54 kDa nucleoporin)</t>
  </si>
  <si>
    <t>Component of the nuclear pore complex, a complex required for the trafficking across the nuclear membrane. {ECO:0000250}.</t>
  </si>
  <si>
    <t>K14308;</t>
  </si>
  <si>
    <t>ENSGT00390000013620;</t>
  </si>
  <si>
    <t>Q7Z3B4</t>
  </si>
  <si>
    <t>Q7Z3E2</t>
  </si>
  <si>
    <t>Coiled-coil domain-containing protein 186 (CTCL tumor antigen HD-CL-01/L14-2)</t>
  </si>
  <si>
    <t>ENSGT00720000108851;</t>
  </si>
  <si>
    <t>LisH domain-containing protein ARMC9 (Melanoma/melanocyte-specific tumor antigen KU-MEL-1) (NS21)</t>
  </si>
  <si>
    <t>ENSGT00390000018026;</t>
  </si>
  <si>
    <t>Q7Z3E5</t>
  </si>
  <si>
    <t>Pogo transposable element with ZNF domain (Suppressor of hairy wing homolog 5) (Zinc finger protein 280E) (Zinc finger protein 635)</t>
  </si>
  <si>
    <t>Plays a role in mitotic cell cycle progression and is involved in kinetochore assembly and mitotic sister chromatid cohesion. Probably through its association with CBX5 plays a role in mitotic chromosome segregation by regulating aurora kinase B/AURKB activation and AURKB and CBX5 dissociation from chromosome arms. {ECO:0000269|PubMed:20562864}.</t>
  </si>
  <si>
    <t>ENSGT00530000063300;</t>
  </si>
  <si>
    <t>Q7Z3K3</t>
  </si>
  <si>
    <t>Q7Z3T8</t>
  </si>
  <si>
    <t>Zinc finger FYVE domain-containing protein 16 (Endofin) (Endosome-associated FYVE domain protein)</t>
  </si>
  <si>
    <t>May be involved in regulating membrane trafficking in the endosomal pathway. Overexpression induces endosome aggregation. Required to target TOM1 to endosomes. {ECO:0000269|PubMed:11546807, ECO:0000269|PubMed:14613930}.</t>
  </si>
  <si>
    <t>Protein MON2 homolog (Protein SF21)</t>
  </si>
  <si>
    <t>May be required for traffic between late Golgi and early endosomes. {ECO:0000250}.</t>
  </si>
  <si>
    <t>ENSGT00390000013286;</t>
  </si>
  <si>
    <t>Q7Z3U7</t>
  </si>
  <si>
    <t>Q7Z3V4</t>
  </si>
  <si>
    <t>Ubiquitin-protein ligase E3B (EC 6.3.2.-)</t>
  </si>
  <si>
    <t>E3 ubiquitin-protein ligase which accepts ubiquitin from an E2 ubiquitin-conjugating enzyme in the form of a thioester and then directly transfers the ubiquitin to targeted substrates. {ECO:0000250}.</t>
  </si>
  <si>
    <t>K10588;</t>
  </si>
  <si>
    <t>Q7Z401</t>
  </si>
  <si>
    <t>C-myc promoter-binding protein (DENN domain-containing protein 4A)</t>
  </si>
  <si>
    <t>Probable guanine nucleotide exchange factor (GEF) which may activate RAB10. Promotes the exchange of GDP to GTP, converting inactive GDP-bound Rab proteins into their active GTP-bound form. According to PubMed:8056341, it may bind to ISRE-like element (interferon-stimulated response element) of MYC P2 promoter. {ECO:0000269|PubMed:20937701, ECO:0000269|PubMed:8056341}.</t>
  </si>
  <si>
    <t>Q7Z406</t>
  </si>
  <si>
    <t>Myosin-14 (Myosin heavy chain 14) (Myosin heavy chain, non-muscle IIc) (Non-muscle myosin heavy chain IIc) (NMHC II-C)</t>
  </si>
  <si>
    <t>Cellular myosin that appears to play a role in cytokinesis, cell shape, and specialized functions such as secretion and capping. {ECO:0000250}.</t>
  </si>
  <si>
    <t>SUZ domain-containing protein 1 (Putative MAPK-activating protein PM18/PM20/PM22)</t>
  </si>
  <si>
    <t>ENSGT00390000005532;</t>
  </si>
  <si>
    <t>Q7Z422</t>
  </si>
  <si>
    <t>Q7Z460</t>
  </si>
  <si>
    <t>CLIP-associating protein 1 (Cytoplasmic linker-associated protein 1) (Multiple asters homolog 1) (Protein Orbit homolog 1) (hOrbit1)</t>
  </si>
  <si>
    <t>Microtubule plus-end tracking protein that promotes the stabilization of dynamic microtubules. Involved in the nucleation of noncentrosomal microtubules originating from the trans-Golgi network (TGN). Required for the polarization of the cytoplasmic microtubule arrays in migrating cells towards the leading edge of the cell. May act at the cell cortex to enhance the frequency of rescue of depolymerizing microtubules by attaching their plus-ends to cortical platforms composed of ERC1 and PHLDB2. This cortical microtubule stabilizing activity is regulated at least in part by phosphatidylinositol 3-kinase signaling. Also performs a similar stabilizing function at the kinetochore which is essential for the bipolar alignment of chromosomes on the mitotic spindle. {ECO:0000269|PubMed:11290329, ECO:0000269|PubMed:12837247, ECO:0000269|PubMed:15631994, ECO:0000269|PubMed:16866869, ECO:0000269|PubMed:16914514, ECO:0000269|PubMed:17543864}.</t>
  </si>
  <si>
    <t>Q7Z478</t>
  </si>
  <si>
    <t>ATP-dependent RNA helicase DHX29 (EC 3.6.4.13) (DEAH box protein 29) (Nucleic acid helicase DDXx)</t>
  </si>
  <si>
    <t>ATP-binding RNA helicase involved in translation initiation. Part of the 43S preinitiation complex that is required for efficient initiation on mammalian mRNAs with structured 5'-UTRs by promoting efficient NTPase-dependent 48S complex formation. Specifically binds to the 40S ribosome near the mRNA entrance. Does not possess a processive helicase activity. {ECO:0000269|PubMed:19109895, ECO:0000269|PubMed:23706745}.</t>
  </si>
  <si>
    <t>226_C_226;514_C_514;</t>
  </si>
  <si>
    <t>60_C_60;</t>
  </si>
  <si>
    <t>tRNA (guanine(10)-N2)-methyltransferase homolog (EC 2.1.1.-) (tRNA guanosine-2'-O-methyltransferase TRM11 homolog)</t>
  </si>
  <si>
    <t>Catalytic subunit of an S-adenosyl-L-methionine-dependent tRNA methyltransferase complex that mediates the methylation of the guanosine nucleotide at position 10 (m2G10) in tRNAs. {ECO:0000250}.</t>
  </si>
  <si>
    <t>K15430;</t>
  </si>
  <si>
    <t>ENSGT00390000018131;</t>
  </si>
  <si>
    <t>Q7Z4G4</t>
  </si>
  <si>
    <t>Q7Z4H3</t>
  </si>
  <si>
    <t>HD domain-containing protein 2 (Hepatitis C virus NS5A-transactivated protein 2) (HCV NS5A-transactivated protein 2)</t>
  </si>
  <si>
    <t>K07023;</t>
  </si>
  <si>
    <t>ENSGT00390000009937;</t>
  </si>
  <si>
    <t>Q7Z4H7</t>
  </si>
  <si>
    <t>HAUS augmin-like complex subunit 6</t>
  </si>
  <si>
    <t>Contributes to mitotic spindle assembly, maintenance of centrosome integrity and completion of cytokinesis as part of the HAUS augmin-like complex. Promotes the nucleation of microtubules from the spindle through recruitment of NEDD1 and gamma-tubulin. {ECO:0000269|PubMed:19029337, ECO:0000269|PubMed:19369198, ECO:0000269|PubMed:19427217}.</t>
  </si>
  <si>
    <t>K16589;</t>
  </si>
  <si>
    <t>ENSGT00390000008250;</t>
  </si>
  <si>
    <t>Q7Z4H8</t>
  </si>
  <si>
    <t>KDEL motif-containing protein 2</t>
  </si>
  <si>
    <t>ENSGT00530000063132;</t>
  </si>
  <si>
    <t>Q7Z4Q2</t>
  </si>
  <si>
    <t>HEAT repeat-containing protein 3</t>
  </si>
  <si>
    <t>ENSGT00390000012529;</t>
  </si>
  <si>
    <t>Kinesin-like protein KIF21A (Kinesin-like protein KIF2) (Renal carcinoma antigen NY-REN-62)</t>
  </si>
  <si>
    <t>Microtubule-binding motor protein probably involved in neuronal axonal transport. In vitro, has a plus-end directed motor activity (By similarity). {ECO:0000250}.</t>
  </si>
  <si>
    <t>Q7Z4S6</t>
  </si>
  <si>
    <t>Q7Z4V5</t>
  </si>
  <si>
    <t>Hepatoma-derived growth factor-related protein 2 (HRP-2) (Hepatoma-derived growth factor 2) (HDGF-2)</t>
  </si>
  <si>
    <t>Q7Z4W1</t>
  </si>
  <si>
    <t>L-xylulose reductase (XR) (EC 1.1.1.10) (Carbonyl reductase II) (Dicarbonyl/L-xylulose reductase) (Kidney dicarbonyl reductase) (kiDCR) (Sperm surface protein P34H)</t>
  </si>
  <si>
    <t>Catalyzes the NADPH-dependent reduction of several pentoses, tetroses, trioses, alpha-dicarbonyl compounds and L-xylulose. Participates in the uronate cycle of glucose metabolism. May play a role in the water absorption and cellular osmoregulation in the proximal renal tubules by producing xylitol, an osmolyte, thereby preventing osmolytic stress from occurring in the renal tubules.</t>
  </si>
  <si>
    <t>K03331;</t>
  </si>
  <si>
    <t>ENSGT00760000118868;</t>
  </si>
  <si>
    <t>Q7Z5K2</t>
  </si>
  <si>
    <t>Wings apart-like protein homolog (Friend of EBNA2 protein)</t>
  </si>
  <si>
    <t>Regulator of sister chromatid cohesion in mitosis which negatively regulates cohesin association with chromatin. Involved in both sister chromatid cohesion during interphase and sister-chromatid resolution during early stages of mitosis. Couples DNA replication to sister chromatid cohesion. Cohesion ensures that chromosome partitioning is accurate in both meiotic and mitotic cells and plays an important role in DNA repair. {ECO:0000269|PubMed:15150110, ECO:0000269|PubMed:17112726, ECO:0000269|PubMed:17113138, ECO:0000269|PubMed:19696148, ECO:0000269|PubMed:19907496, ECO:0000269|PubMed:21111234, ECO:0000269|PubMed:23776203}.</t>
  </si>
  <si>
    <t>ENSGT00390000015768;</t>
  </si>
  <si>
    <t>Coiled-coil domain-containing protein R3HCC1L (Growth inhibition and differentiation-related protein 88) (Putative mitochondrial space protein 32.1) (R3H and coiled-coil domain-containing protein 1-like)</t>
  </si>
  <si>
    <t>ENSGT00530000063711;</t>
  </si>
  <si>
    <t>Q7Z5L2</t>
  </si>
  <si>
    <t>Interferon regulatory factor 2-binding protein 2 (IRF-2-binding protein 2) (IRF-2BP2)</t>
  </si>
  <si>
    <t>Acts as a transcriptional corepressor in a IRF2-dependent manner; this repression is not mediated by histone deacetylase activities. Represses the NFAT1-dependent transactivation of NFAT-responsive promoters. Acts as a coactivator of VEGFA expression in cardiac and skeletal muscle. {ECO:0000269|PubMed:12799427, ECO:0000269|PubMed:20702774, ECO:0000269|PubMed:21576369}.</t>
  </si>
  <si>
    <t>ENSGT00390000005089;</t>
  </si>
  <si>
    <t>Q7Z5L9</t>
  </si>
  <si>
    <t>Q7Z5Y7</t>
  </si>
  <si>
    <t>BTB/POZ domain-containing protein KCTD20 (Potassium channel tetramerization domain containing 20)</t>
  </si>
  <si>
    <t>Promotes the phosphorylation of AKT family members. {ECO:0000250|UniProtKB:Q8CDD8}.</t>
  </si>
  <si>
    <t>ENSGT00390000007975;</t>
  </si>
  <si>
    <t>Q7Z624</t>
  </si>
  <si>
    <t>Calmodulin-lysine N-methyltransferase (CLNMT) (CaM KMT) (EC 2.1.1.60)</t>
  </si>
  <si>
    <t>Catalyzes the trimethylation of 'Lys-116' in calmodulin. {ECO:0000269|PubMed:20975703}.</t>
  </si>
  <si>
    <t>ENSGT00390000002168;</t>
  </si>
  <si>
    <t>Coiled-coil domain-containing protein 91 (GGA-binding partner) (p56 accessory protein)</t>
  </si>
  <si>
    <t>Involved in the regulation of membrane traffic through the trans-Golgi network (TGN).</t>
  </si>
  <si>
    <t>ENSGT00390000015899;</t>
  </si>
  <si>
    <t>Q7Z6B0</t>
  </si>
  <si>
    <t>Q7Z6B7</t>
  </si>
  <si>
    <t>SLIT-ROBO Rho GTPase-activating protein 1 (srGAP1) (Rho GTPase-activating protein 13)</t>
  </si>
  <si>
    <t>GTPase-activating protein for RhoA and Cdc42 small GTPases. Together with CDC42 seems to be involved in the pathway mediating the repulsive signaling of Robo and Slit proteins in neuronal migration. SLIT2, probably through interaction with ROBO1, increases the interaction of SRGAP1 with ROBO1 and inactivates CDC42. {ECO:0000269|PubMed:11672528}.</t>
  </si>
  <si>
    <t>Q7Z6J8</t>
  </si>
  <si>
    <t>E3 ubiquitin-protein ligase E3D (EC 6.3.2.-) (UbcH10-binding protein with a HECT-like domain) (Ubiquitin-conjugating enzyme E2C-binding protein)</t>
  </si>
  <si>
    <t>E3 ubiquitin-protein ligase which accepts ubiquitin from specific E2 ubiquitin-conjugating enzymes, and transfers it to substrates, generally promoting their degradation by the proteasome. {ECO:0000269|PubMed:15749827}.</t>
  </si>
  <si>
    <t>ENSGT00390000003986;</t>
  </si>
  <si>
    <t>Q7Z6J9</t>
  </si>
  <si>
    <t>tRNA-splicing endonuclease subunit Sen54 (SEN54 homolog) (HsSEN54) (tRNA-intron endonuclease Sen54)</t>
  </si>
  <si>
    <t>Non-catalytic subunit of the tRNA-splicing endonuclease complex, a complex responsible for identification and cleavage of the splice sites in pre-tRNA. It cleaves pre-tRNA at the 5' and 3' splice sites to release the intron. The products are an intron and two tRNA half-molecules bearing 2',3' cyclic phosphate and 5'-OH termini. There are no conserved sequences at the splice sites, but the intron is invariably located at the same site in the gene, placing the splice sites an invariant distance from the constant structural features of the tRNA body. The tRNA splicing endonuclease is also involved in mRNA processing via its association with pre-mRNA 3'-end processing factors, establishing a link between pre-tRNA splicing and pre-mRNA 3'-end formation, suggesting that the endonuclease subunits function in multiple RNA-processing events. {ECO:0000269|PubMed:15109492}.</t>
  </si>
  <si>
    <t>K15326;</t>
  </si>
  <si>
    <t>ENSGT00390000004214;</t>
  </si>
  <si>
    <t>256_"RNA_endonuclease_(SEN2deltaEx8,_SEN54,_CLP1)::tRNA_splicing_endonuclease";</t>
  </si>
  <si>
    <t>Q7Z6K3</t>
  </si>
  <si>
    <t>Protein prenyltransferase alpha subunit repeat-containing protein 1</t>
  </si>
  <si>
    <t>K14137;</t>
  </si>
  <si>
    <t>ENSGT00390000017892;</t>
  </si>
  <si>
    <t>Arpin (Arp2/3 inhibition protein)</t>
  </si>
  <si>
    <t>Regulates actin polymerization by inhibiting the actin-nucleating activity of the Arp2/3 complex; the function is competetive with nucleation promoting factors. Participates in an incoherent feedforward loop at the lamellipodium tip where it inhibits the ARP2/2 complex in response to Rac signaling and where Rac also stimulates actin polymerization through the WAVE complex. Involved in steering cell migration by controlling its directional persistence. {ECO:0000269|PubMed:24132237}.</t>
  </si>
  <si>
    <t>ENSGT00530000064251;</t>
  </si>
  <si>
    <t>Q7Z6K5</t>
  </si>
  <si>
    <t>Q7Z6L1</t>
  </si>
  <si>
    <t>Tectonin beta-propeller repeat-containing protein 1</t>
  </si>
  <si>
    <t>Tethering factor involved in autophagy. Involved in autophagosome maturation by promoting the autophagosome fusion with lysosomes: acts by associating with both the ATG5-ATG12 conjugate and phosphatidylinositol-3-phosphate (PtdIns(3)P) present at the surface of autophagosomes. Also involved in selective autophagy against bacterial pathogens, by being required for phagophore/preautophagosomal structure biogenesis and maturation. {ECO:0000269|PubMed:21575909, ECO:0000269|PubMed:22342342}.</t>
  </si>
  <si>
    <t>K17988;</t>
  </si>
  <si>
    <t>ENSGT00510000047886;</t>
  </si>
  <si>
    <t>Q7Z6M1</t>
  </si>
  <si>
    <t>Rab9 effector protein with kelch motifs (40 kDa Rab9 effector protein) (p40)</t>
  </si>
  <si>
    <t>Rab9 effector required for endosome to trans-Golgi network (TGN) transport. {ECO:0000269|PubMed:9230071}.</t>
  </si>
  <si>
    <t>Q7Z6M2</t>
  </si>
  <si>
    <t>F-box only protein 33</t>
  </si>
  <si>
    <t>Substrate recognition component of a SCF (SKP1-CUL1-F-box protein) E3 ubiquitin-protein ligase complex which mediates the ubiquitination and subsequent proteasomal degradation of target proteins. Probably recognizes and binds to phosphorylated target proteins. Recognizes YBX1 (By similarity). {ECO:0000250}.</t>
  </si>
  <si>
    <t>K10310;</t>
  </si>
  <si>
    <t>ENSGT00390000017718;</t>
  </si>
  <si>
    <t>tRNA-specific adenosine deaminase 2 (EC 3.5.4.-) (Deaminase domain-containing protein 1) (tRNA-specific adenosine-34 deaminase subunit ADAT2)</t>
  </si>
  <si>
    <t>Probably participates in deamination of adenosine-34 to inosine in many tRNAs. {ECO:0000250}.</t>
  </si>
  <si>
    <t>K15441;</t>
  </si>
  <si>
    <t>ENSGT00390000000280;</t>
  </si>
  <si>
    <t>Q7Z6V5</t>
  </si>
  <si>
    <t>E3 ubiquitin-protein ligase HUWE1 (EC 6.3.2.-) (ARF-binding protein 1) (ARF-BP1) (HECT, UBA and WWE domain-containing protein 1) (Homologous to E6AP carboxyl terminus homologous protein 9) (HectH9) (Large structure of UREB1) (LASU1) (Mcl-1 ubiquitin ligase E3) (Mule) (Upstream regulatory element-binding protein 1) (URE-B1) (URE-binding protein 1)</t>
  </si>
  <si>
    <t>E3 ubiquitin-protein ligase which mediates ubiquitination and subsequent proteasomal degradation of target proteins. Regulates apoptosis by catalyzing the polyubiquitination and degradation of MCL1. Mediates monoubiquitination of DNA polymerase beta (POLB) at 'Lys-41', 'Lys-61' and 'Lys-81', thereby playing a role in base-excision repair. Also ubiquitinates the p53/TP53 tumor suppressor and core histones including H1, H2A, H2B, H3 and H4. Binds to an upstream initiator-like sequence in the preprodynorphin gene. Regulates neural differentiation and proliferation by catalyzing the polyubiquitination and degradation of MYCN. May regulate abundance of CDC6 after DNA damage by polyubiquitinating and targeting CDC6 to degradation. Mediates polyubiquitination of isoform 2 of PA2G4. {ECO:0000269|PubMed:15567145, ECO:0000269|PubMed:15767685, ECO:0000269|PubMed:15989956, ECO:0000269|PubMed:15989957, ECO:0000269|PubMed:17567951, ECO:0000269|PubMed:18488021, ECO:0000269|PubMed:19037095, ECO:0000269|PubMed:19713937}.</t>
  </si>
  <si>
    <t>K10592;</t>
  </si>
  <si>
    <t>26_ARF-Mule_complex;</t>
  </si>
  <si>
    <t>Q7Z6Z7</t>
  </si>
  <si>
    <t>Q7Z739</t>
  </si>
  <si>
    <t>YTH domain-containing family protein 3</t>
  </si>
  <si>
    <t>Specifically recognizes and binds N6-methyladenosine (m6A)-containing RNAs. M6A is a modification present at internal sites of mRNAs and some non-coding RNAs and plays a role in the efficiency of mRNA splicing, processing and stability. {ECO:0000269|PubMed:22575960, ECO:0000269|PubMed:24284625}.</t>
  </si>
  <si>
    <t>ENSGT00390000017549;</t>
  </si>
  <si>
    <t>Q7Z7A3</t>
  </si>
  <si>
    <t>Cytoplasmic tRNA 2-thiolation protein 1 (EC 2.7.7.-) (ATP-binding domain-containing protein 3) (Cancer-associated gene protein) (Cytoplasmic tRNA adenylyltransferase 1)</t>
  </si>
  <si>
    <t>Plays a central role in 2-thiolation of mcm(5)S(2)U at tRNA wobble positions of tRNA(Lys), tRNA(Glu) and tRNA(Gln). Directly binds tRNAs and probably acts by catalyzing adenylation of tRNAs, an intermediate required for 2-thiolation. It is unclear whether it acts as a sulfurtransferase that transfers sulfur from thiocarboxylated URM1 onto the uridine of tRNAs at wobble position. {ECO:0000255|HAMAP-Rule:MF_03053, ECO:0000269|PubMed:19017811}.</t>
  </si>
  <si>
    <t>K14168;</t>
  </si>
  <si>
    <t>ENSGT00390000001041;</t>
  </si>
  <si>
    <t>Q7Z7C8</t>
  </si>
  <si>
    <t>Transcription initiation factor TFIID subunit 8 (Protein taube nuss) (TBP-associated factor 43 kDa) (TBP-associated factor 8) (Transcription initiation factor TFIID 43 kDa subunit) (TAFII-43) (TAFII43) (hTAFII43)</t>
  </si>
  <si>
    <t>Transcription factor TFIID is one of the general factors required for accurate and regulated initiation by RNA polymerase II. Mediates both basal and activator-dependent transcription. Plays a role in the differentiation of preadipocyte fibroblasts to adipocytes, however, does not seem to play a role in differentiation of myoblasts. Required for the integration of TAF10 in the TAF complex. May be important for survival of cells of the inner cell mass which constitute the pluripotent cell population of the early embryo (By similarity). {ECO:0000250}.</t>
  </si>
  <si>
    <t>K14649;</t>
  </si>
  <si>
    <t>ENSGT00390000017567;</t>
  </si>
  <si>
    <t>Q7Z7E8</t>
  </si>
  <si>
    <t>Ubiquitin-conjugating enzyme E2 Q1 (EC 6.3.2.19) (Protein NICE-5) (Ubiquitin carrier protein Q1) (Ubiquitin-protein ligase Q1)</t>
  </si>
  <si>
    <t>Catalyzes the covalent attachment of ubiquitin to other proteins (Potential). May be involved in hormonal homeostasis in females (By similarity). Involved in regulation of B4GALT1 cell surface expression, B4GALT1-mediated cell adhesion to laminin and embryoid body formation (By similarity). {ECO:0000250|UniProtKB:Q7TSS2, ECO:0000255|PROSITE-ProRule:PRU00388}.</t>
  </si>
  <si>
    <t>K10582;</t>
  </si>
  <si>
    <t>ENSGT00390000018573;</t>
  </si>
  <si>
    <t>UPF0469 protein KIAA0907</t>
  </si>
  <si>
    <t>ENSGT00510000047412;</t>
  </si>
  <si>
    <t>Q7Z7F0</t>
  </si>
  <si>
    <t>Vacuolar protein sorting-associated protein 13B (Cohen syndrome protein 1)</t>
  </si>
  <si>
    <t>May be involved in protein sorting in post Golgi membrane traffic. {ECO:0000250}.</t>
  </si>
  <si>
    <t>Q7Z7G8</t>
  </si>
  <si>
    <t>Q7Z7K0</t>
  </si>
  <si>
    <t>COX assembly mitochondrial protein homolog (Cmc1p)</t>
  </si>
  <si>
    <t>Required for mitochondrial cytochrome c oxidase (COX) assembly and respiration. {ECO:0000250}.</t>
  </si>
  <si>
    <t>K18171;</t>
  </si>
  <si>
    <t>ENSGT00390000018696;</t>
  </si>
  <si>
    <t>Q7Z7L7</t>
  </si>
  <si>
    <t>Protein zer-1 homolog (Hzyg) (Zyg-11 homolog B-like protein)</t>
  </si>
  <si>
    <t>Probably acts as target recruitment subunit in the E3 ubiquitin ligase complex ZER1-CUL2-Elongin BC. {ECO:0000269|PubMed:17304241}.</t>
  </si>
  <si>
    <t>Q86SE9</t>
  </si>
  <si>
    <t>Polycomb group RING finger protein 5 (RING finger protein 159)</t>
  </si>
  <si>
    <t>Component of a Polycomb group (PcG) multiprotein PRC1-like complex, a complex class required to maintain the transcriptionally repressive state of many genes, including Hox genes, throughout development. PcG PRC1 complex acts via chromatin remodeling and modification of histones; it mediates monoubiquitination of histone H2A 'Lys-119', rendering chromatin heritably changed in its expressibility.</t>
  </si>
  <si>
    <t>K11489;</t>
  </si>
  <si>
    <t>ENSGT00550000074463;</t>
  </si>
  <si>
    <t>Q86SQ0</t>
  </si>
  <si>
    <t>Pleckstrin homology-like domain family B member 2 (Protein LL5-beta)</t>
  </si>
  <si>
    <t>Seems to be involved in the assembly of the postsynaptic apparatus. May play a role in acetyl-choline receptor (AChR) aggregation in the postsynaptic membrane (By similarity). {ECO:0000250}.</t>
  </si>
  <si>
    <t>ENSGT00530000063148;</t>
  </si>
  <si>
    <t>Uncharacterized protein C14orf80</t>
  </si>
  <si>
    <t>ENSGT00390000011474;</t>
  </si>
  <si>
    <t>Q86SX3</t>
  </si>
  <si>
    <t>Q86SZ2</t>
  </si>
  <si>
    <t>Trafficking protein particle complex subunit 6B</t>
  </si>
  <si>
    <t>May play a role in vesicular transport from endoplasmic reticulum to Golgi. {ECO:0000250}.</t>
  </si>
  <si>
    <t>ENSGT00390000012948;</t>
  </si>
  <si>
    <t>Q86TB9</t>
  </si>
  <si>
    <t>Protein PAT1 homolog 1 (PAT1-like protein 1) (Protein PAT1 homolog b) (Pat1b) (hPat1b)</t>
  </si>
  <si>
    <t>RNA-binding protein involved in deadenylation-dependent decapping of mRNAs, leading to the degradation of mRNAs. Acts as a scaffold protein that connects deadenylation and decapping machinery. Required for cytoplasmic mRNA processing body (P-body) assembly. In case of infection, required for translation and replication of hepatitis C virus (HCV). {ECO:0000269|PubMed:17936923, ECO:0000269|PubMed:19628699, ECO:0000269|PubMed:20543818, ECO:0000269|PubMed:20584987, ECO:0000269|PubMed:20852261}.</t>
  </si>
  <si>
    <t>K12617;</t>
  </si>
  <si>
    <t>ENSGT00520000055649;</t>
  </si>
  <si>
    <t>Q86TC9</t>
  </si>
  <si>
    <t>Myopalladin (145 kDa sarcomeric protein)</t>
  </si>
  <si>
    <t>Component of the sarcomere that tethers together nebulin (skeletal muscle) and nebulette (cardiac muscle) to alpha-actinin, at the Z lines. {ECO:0000269|PubMed:11309420}.</t>
  </si>
  <si>
    <t>Q86TI0</t>
  </si>
  <si>
    <t>TBC1 domain family member 1</t>
  </si>
  <si>
    <t>May act as a GTPase-activating protein for Rab family protein(s). May play a role in the cell cycle and differentiation of various tissues. Involved in the trafficking and translocation of GLUT4-containing vesicles and insulin-stimulated glucose uptake into cells (By similarity). {ECO:0000250}.</t>
  </si>
  <si>
    <t>K18341;</t>
  </si>
  <si>
    <t>Q86TI2</t>
  </si>
  <si>
    <t>Dipeptidyl peptidase 9 (DP9) (EC 3.4.14.5) (Dipeptidyl peptidase IV-related protein 2) (DPRP-2) (Dipeptidyl peptidase IX) (DPP IX) (Dipeptidyl peptidase-like protein 9) (DPLP9)</t>
  </si>
  <si>
    <t>Dipeptidyl peptidase that cleaves off N-terminal dipeptides from proteins having a Pro or Ala residue at position 2.</t>
  </si>
  <si>
    <t>K08656;</t>
  </si>
  <si>
    <t>Q86TN4</t>
  </si>
  <si>
    <t>tRNA 2'-phosphotransferase 1 (EC 2.7.1.160)</t>
  </si>
  <si>
    <t>Catalyzes the last step of tRNA splicing, the transfer of the splice junction 2'-phosphate from ligated tRNA to NAD to produce ADP-ribose 1''-2'' cyclic phosphate. {ECO:0000305|PubMed:14504659}.</t>
  </si>
  <si>
    <t>K10669;</t>
  </si>
  <si>
    <t>ENSGT00390000002731;</t>
  </si>
  <si>
    <t>Q86TP1</t>
  </si>
  <si>
    <t>Protein prune homolog (hPrune) (EC 3.6.1.1) (Drosophila-related expressed sequence 17) (DRES-17) (DRES17) (HTcD37)</t>
  </si>
  <si>
    <t>Phosphodiesterase (PDE) that has higher activity toward cAMP than cGMP, as substrate. Plays a role in cell proliferation, is able to induce cell motility and acts as a negative regulator of NME1. {ECO:0000269|PubMed:10602478, ECO:0000269|PubMed:11687967, ECO:0000269|PubMed:14998490, ECO:0000269|PubMed:16428445, ECO:0000269|PubMed:17906697}.</t>
  </si>
  <si>
    <t>K01514;</t>
  </si>
  <si>
    <t>ENSGT00450000040262;</t>
  </si>
  <si>
    <t>Q86TU7</t>
  </si>
  <si>
    <t>Histone-lysine N-methyltransferase setd3 (EC 2.1.1.43) (SET domain-containing protein 3)</t>
  </si>
  <si>
    <t>Histone methyltransferase that methylates 'Lys-36' of histone H3 (H3K36me). H3 'Lys-36' methylation represents a specific tag for epigenetic transcriptional activation (By similarity). {ECO:0000250}.</t>
  </si>
  <si>
    <t>ENSGT00730000110866;</t>
  </si>
  <si>
    <t>Q86TX2</t>
  </si>
  <si>
    <t>Acyl-coenzyme A thioesterase 1 (Acyl-CoA thioesterase 1) (EC 3.1.2.2) (CTE-I) (CTE-Ib) (Inducible cytosolic acyl-coenzyme A thioester hydrolase) (Long chain acyl-CoA thioester hydrolase) (Long chain acyl-CoA hydrolase)</t>
  </si>
  <si>
    <t>Acyl-CoA thioesterases are a group of enzymes that catalyze the hydrolysis of acyl-CoAs to the free fatty acid and coenzyme A (CoASH), providing the potential to regulate intracellular levels of acyl-CoAs, free fatty acids and CoASH. Active towards fatty acyl-CoA with chain-lengths of C12-C16 (By similarity). {ECO:0000250}.</t>
  </si>
  <si>
    <t>K01068;</t>
  </si>
  <si>
    <t>ENSGT00390000001046;</t>
  </si>
  <si>
    <t>185_C_185;</t>
  </si>
  <si>
    <t>Q86U28</t>
  </si>
  <si>
    <t>Iron-sulfur cluster assembly 2 homolog, mitochondrial (HESB-like domain-containing protein 1)</t>
  </si>
  <si>
    <t>Involved in the maturation of mitochondrial 4Fe-4S proteins functioning late in the iron-sulfur cluster assembly pathway. May be involved in the binding of an intermediate of Fe/S cluster assembly. {ECO:0000269|PubMed:22323289}.</t>
  </si>
  <si>
    <t>ENSGT00390000005700;</t>
  </si>
  <si>
    <t>Polyadenylate-binding protein 2 (PABP-2) (Poly(A)-binding protein 2) (Nuclear poly(A)-binding protein 1) (Poly(A)-binding protein II) (PABII) (Polyadenylate-binding nuclear protein 1)</t>
  </si>
  <si>
    <t>Involved in the 3'-end formation of mRNA precursors (pre-mRNA) by the addition of a poly(A) tail of 200-250 nt to the upstream cleavage product. Stimulates poly(A) polymerase (PAPOLA) conferring processivity on the poly(A) tail elongation reaction and controls also the poly(A) tail length. Increases the affinity of poly(A) polymerase for RNA. Is also present at various stages of mRNA metabolism including nucleocytoplasmic trafficking and nonsense-mediated decay (NMD) of mRNA. Cooperates with SKIP to synergistically activate E-box-mediated transcription through MYOD1 and may regulate the expression of muscle-specific genes. Binds to poly(A) and to poly(G) with high affinity. May protect the poly(A) tail from degradation (By similarity). {ECO:0000250}.</t>
  </si>
  <si>
    <t>K14396;</t>
  </si>
  <si>
    <t>ENSGT00390000001517;</t>
  </si>
  <si>
    <t>Q86U42</t>
  </si>
  <si>
    <t>Q86U44</t>
  </si>
  <si>
    <t>N6-adenosine-methyltransferase 70 kDa subunit (MT-A70) (EC 2.1.1.62) (Methyltransferase-like protein 3)</t>
  </si>
  <si>
    <t>N6-methyltransferase that methylates adenosine residues of some mRNAs and acts as a regulator of the circadian clock. N6-methyladenosine (m6A), which takes place at the 5'-[AG]GAC-3' consensus sites of some mRNAs, plays a role in the efficiency of mRNA splicing and processing. M6A regulates the length of the ciracadian clock: acts as a early pace-setter in the circadian loop by putting mRNA production on a fast-track for facilitating nuclear processing, thereby providing an early point of control in setting the dynamics of the feedback loop. {ECO:0000269|PubMed:22575960, ECO:0000269|PubMed:24284625, ECO:0000269|PubMed:9409616}.</t>
  </si>
  <si>
    <t>K05925;</t>
  </si>
  <si>
    <t>ENSGT00550000075058;</t>
  </si>
  <si>
    <t>266_C_266;</t>
  </si>
  <si>
    <t>Q86U90</t>
  </si>
  <si>
    <t>YrdC domain-containing protein, mitochondrial (Dopamine receptor-interacting protein 3) (Ischemia/reperfusion-inducible protein homolog) (hIRIP)</t>
  </si>
  <si>
    <t>May regulate the activity of some transporters. {ECO:0000250}.</t>
  </si>
  <si>
    <t>ENSGT00390000015364;</t>
  </si>
  <si>
    <t>Q86UA1</t>
  </si>
  <si>
    <t>Pre-mRNA-processing factor 39 (PRP39 homolog)</t>
  </si>
  <si>
    <t>Involved in pre-mRNA splicing. {ECO:0000250}.</t>
  </si>
  <si>
    <t>K13217;</t>
  </si>
  <si>
    <t>ENSGT00390000005033;</t>
  </si>
  <si>
    <t>Q86UD0</t>
  </si>
  <si>
    <t>Suppressor APC domain-containing protein 2 (Tumor specificity and mitosis phase-dependent expression protein) (TS/MDEP) (p42.3)</t>
  </si>
  <si>
    <t>ENSGT00390000008072;</t>
  </si>
  <si>
    <t>Q86US8</t>
  </si>
  <si>
    <t>Telomerase-binding protein EST1A (EC 3.1.-.-) (EST1-like protein A) (Ever shorter telomeres 1A) (Smg-6 homolog) (Telomerase subunit EST1A) (hSmg5/7a)</t>
  </si>
  <si>
    <t>Component of the telomerase ribonucleoprotein (RNP) complex that is essential for the replication of chromosome termini. May have a general role in telomere regulation. Promotes in vitro the ability of TERT to elongate telomeres. Overexpression induces telomere uncapping, chromosomal end-to-end fusions (telomeric DNA persists at the fusion points) and did not perturb TRF2 telomeric localization. Binds to the single-stranded 5'-(GTGTGG)(4)GTGT-3' telomeric DNA, but not to a telomerase RNA template component (TER).; Plays a role in nonsense-mediated mRNA decay. Is thought to provide a link to the mRNA degradation machinery as it has endonuclease activity required to initiate NMD, and to serve as an adapter for UPF1 to protein phosphatase 2A (PP2A), thereby triggering UPF1 dephosphorylation. Degrades single-stranded RNA (ssRNA), but not ssDNA or dsRNA.</t>
  </si>
  <si>
    <t>K11124;</t>
  </si>
  <si>
    <t>ENSGT00560000077120;</t>
  </si>
  <si>
    <t>B-cell CLL/lymphoma 9-like protein (B-cell lymphoma 9-like protein) (BCL9-like protein) (Protein BCL9-2)</t>
  </si>
  <si>
    <t>Transcriptional regulator that acts as an activator. Promotes beta-catenin transcriptional activity. Plays a role in tumorigenesis. Enhances the neoplastic transforming activity of CTNNB1 (By similarity). {ECO:0000250}.</t>
  </si>
  <si>
    <t>Q86UU0</t>
  </si>
  <si>
    <t>Pleckstrin homology-like domain family B member 1 (Protein LL5-alpha)</t>
  </si>
  <si>
    <t>Q86UU1</t>
  </si>
  <si>
    <t>Q86UV5</t>
  </si>
  <si>
    <t>Ubiquitin carboxyl-terminal hydrolase 48 (EC 3.4.19.12) (Deubiquitinating enzyme 48) (Ubiquitin thioesterase 48) (Ubiquitin-specific-processing protease 48)</t>
  </si>
  <si>
    <t>Recognizes and hydrolyzes the peptide bond at the C-terminal Gly of ubiquitin. Involved in the processing of poly-ubiquitin precursors as well as that of ubiquitinated proteins. May be involved in the regulation of NF-kappa-B activation by TNF receptor superfamily via its interactions with RELA and TRAF2. May also play a regulatory role at postsynaptic sites. {ECO:0000269|PubMed:16214042}.</t>
  </si>
  <si>
    <t>K11858;</t>
  </si>
  <si>
    <t>405_C_405;556_C_556;</t>
  </si>
  <si>
    <t>Calcium-dependent secretion activator 2 (Calcium-dependent activator protein for secretion 2) (CAPS-2)</t>
  </si>
  <si>
    <t>Calcium-binding protein involved in exocytosis of vesicles filled with neurotransmitters and neuropeptides. Probably acts upstream of fusion in the biogenesis or maintenance of mature secretory vesicles. Regulates neurotrophin release from granule cells leading to regulate cell differentiation and survival during cerebellar development. May specifically mediate the Ca(2+)-dependent exocytosis of large dense-core vesicles (DCVs) and other dense-core vesicles (By similarity). {ECO:0000250}.</t>
  </si>
  <si>
    <t>ENSGT00590000083094;</t>
  </si>
  <si>
    <t>Q86UW7</t>
  </si>
  <si>
    <t>Q86UX6</t>
  </si>
  <si>
    <t>Serine/threonine-protein kinase 32C (EC 2.7.11.1) (PKE) (Yet another novel kinase 3)</t>
  </si>
  <si>
    <t>K08793;</t>
  </si>
  <si>
    <t>Q86UY5</t>
  </si>
  <si>
    <t>Protein FAM83A (Tumor antigen BJ-TSA-9) (Tumor-specific gene expressed in prostate protein)</t>
  </si>
  <si>
    <t>Q86V21</t>
  </si>
  <si>
    <t>Acetoacetyl-CoA synthetase (EC 6.2.1.16) (Acyl-CoA synthetase family member 1) (Protein sur-5 homolog)</t>
  </si>
  <si>
    <t>Activates acetoacetate to acetoacetyl-CoA. May be involved in utilizing ketone body for the fatty acid-synthesis during adipose tissue development (By similarity). {ECO:0000250}.</t>
  </si>
  <si>
    <t>K01907;</t>
  </si>
  <si>
    <t>ENSGT00760000119400;</t>
  </si>
  <si>
    <t>Q86V81</t>
  </si>
  <si>
    <t>THO complex subunit 4 (Tho4) (Ally of AML-1 and LEF-1) (Aly/REF export factor) (Transcriptional coactivator Aly/REF) (bZIP-enhancing factor BEF)</t>
  </si>
  <si>
    <t>Export adapter involved in nuclear export of spliced and unspliced mRNA. Binds mRNA which is thought to be transferred to the NXF1-NXT1 heterodimer for export (TAP/NFX1 pathway). Component of the TREX complex which is thought to couple mRNA transcription, processing and nuclear export, and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TREX recruitment occurs via an interaction between ALYREF/THOC4 and the cap-binding protein NCBP1. The TREX complex is essential for the export of Kaposi's sarcoma-associated herpesvirus (KSHV) intronless mRNAs and infectious virus production; ALYREF/THOC4 mediates the recruitment of the TREX complex to the intronless viral mRNA. Required for TREX complex assembly and for linking DDX39B to the cap-binding complex (CBC). In conjunction with THOC5 functions in NXF1-NXT1 mediated nuclear export of HSP70 mRNA; both proteins enhance the RNA binding activity of NXF1 and are required for NXF1 localization to the nuclear rim. Involved in the nuclear export of intronless mRNA; proposed to be recruited to intronless mRNA by ATP-bound DDX39B. Involved in transcription elongation and genome stability.; Acts as chaperone and promotes the dimerization of transcription factors containing basic leucine zipper (bZIP) domains and thereby promotes transcriptional activation.</t>
  </si>
  <si>
    <t>K12881;</t>
  </si>
  <si>
    <t>Q86V87</t>
  </si>
  <si>
    <t>Protein FAM160B2 (Retinoic acid-induced protein 16)</t>
  </si>
  <si>
    <t>Q86V88</t>
  </si>
  <si>
    <t>Magnesium-dependent phosphatase 1 (MDP-1) (EC 3.1.3.-) (EC 3.1.3.48)</t>
  </si>
  <si>
    <t>Magnesium-dependent phosphatase which may act as a tyrosine phosphatase. {ECO:0000250}.</t>
  </si>
  <si>
    <t>K17619;</t>
  </si>
  <si>
    <t>ENSGT00390000004110;</t>
  </si>
  <si>
    <t>Q86V97</t>
  </si>
  <si>
    <t>Kelch repeat and BTB domain-containing protein 6</t>
  </si>
  <si>
    <t>K10474;</t>
  </si>
  <si>
    <t>ENSGT00770000120450;</t>
  </si>
  <si>
    <t>Q86VI3</t>
  </si>
  <si>
    <t>Ras GTPase-activating-like protein IQGAP3</t>
  </si>
  <si>
    <t>K05767;</t>
  </si>
  <si>
    <t>Zinc finger CCCH domain-containing protein 18 (Nuclear protein NHN1)</t>
  </si>
  <si>
    <t>K13092;</t>
  </si>
  <si>
    <t>ENSGT00730000111190;</t>
  </si>
  <si>
    <t>Q86VM9</t>
  </si>
  <si>
    <t>Q86VN1</t>
  </si>
  <si>
    <t>Vacuolar protein-sorting-associated protein 36 (ELL-associated protein of 45 kDa) (ESCRT-II complex subunit VPS36)</t>
  </si>
  <si>
    <t>Component of the ESCRT-II complex (endosomal sorting complex required for transport II), which is required for multivesicular bodies (MVBs) formation and sorting of endosomal cargo proteins into MVBs. The MVB pathway mediates delivery of transmembrane proteins into the lumen of the lysosome for degradation. The ESCRT-II complex is probably involved in the recruitment of the ESCRT-III complex. Its ability to bind ubiquitin probably plays a role in endosomal sorting of ubiquitinated cargo proteins by ESCRT complexes. The ESCRT-II complex may also play a role in transcription regulation, possibly via its interaction with ELL. Binds phosphoinosides such as PtdIns(3,4,5)P3. {ECO:0000269|PubMed:15755741}.</t>
  </si>
  <si>
    <t>K12190;</t>
  </si>
  <si>
    <t>ENSGT00390000017209;</t>
  </si>
  <si>
    <t>122_ESCRT-II_complex;</t>
  </si>
  <si>
    <t>Tax1-binding protein 1 (TRAF6-binding protein)</t>
  </si>
  <si>
    <t>Inhibits TNF-induced apoptosis by mediating the TNFAIP3 anti-apoptotic activity. Degraded by caspase-3-like family proteins upon TNF-induced apoptosis. May also play a role in the pro-inflammatory cytokine IL-1 signaling cascade. {ECO:0000269|PubMed:10435631, ECO:0000269|PubMed:10920205}.</t>
  </si>
  <si>
    <t>Q86VP1</t>
  </si>
  <si>
    <t>Phosphofurin acidic cluster sorting protein 2 (PACS-2) (PACS1-like protein)</t>
  </si>
  <si>
    <t>Multifunctional sorting protein that controls the endoplasmic reticulum (ER)-mitochondria communication, including the apposition of mitochondria with the ER and ER homeostasis. In addition, in response to apoptic inducer, translocates BIB to mitochondria, which initiates a sequence of events including the formation of mitochondrial truncated BID, the release of cytochrome c, the activation of caspase-3 thereby causing cell death. May also be involved in ion channel trafficking, directing acidic cluster-containing ion channels to distinct subcellular compartments. {ECO:0000269|PubMed:15692563, ECO:0000269|PubMed:15692567}.</t>
  </si>
  <si>
    <t>Q86VP3</t>
  </si>
  <si>
    <t>Q86VP6</t>
  </si>
  <si>
    <t>Cullin-associated NEDD8-dissociated protein 1 (Cullin-associated and neddylation-dissociated protein 1) (TBP-interacting protein of 120 kDa A) (TBP-interacting protein 120A) (p120 CAND1)</t>
  </si>
  <si>
    <t>Key assembly factor of SCF (SKP1-CUL1-F-box protein) E3 ubiquitin ligase complexes that promotes the exchange of the substrate-recognition F-box subunit in SCF complexes, thereby playing a key role in the cellular repertoire of SCF complexes. Acts as a F-box protein exchange factor. The exchange activity of CAND1 is coupled with cycles of neddylation conjugation: in the deneddylated state, cullin-binding CAND1 binds CUL1-RBX1, increasing dissociation of the SCF complex and promoting exchange of the F-box protein. Probably plays a similar role in other cullin-RING E3 ubiquitin ligase complexes. {ECO:0000269|PubMed:12504025, ECO:0000269|PubMed:12504026, ECO:0000269|PubMed:12609982, ECO:0000269|PubMed:16449638, ECO:0000269|PubMed:21249194, ECO:0000269|PubMed:23453757}.</t>
  </si>
  <si>
    <t>K17263;</t>
  </si>
  <si>
    <t>Q86VQ1</t>
  </si>
  <si>
    <t>Glucocorticoid-induced transcript 1 protein</t>
  </si>
  <si>
    <t>ENSGT00390000005655;</t>
  </si>
  <si>
    <t>Q86VQ6</t>
  </si>
  <si>
    <t>Thioredoxin reductase 3 (EC 1.8.1.9) (Thioredoxin and glutathione reductase) (Thioredoxin reductase TR2)</t>
  </si>
  <si>
    <t>Displays thioredoxin reductase, glutaredoxin and glutathione reductase activities. Catalyzes disulfide bond isomerization. Promotes disulfide bond formation between GPX4 and various sperm proteins and may play a role in sperm maturation by promoting formation of sperm structural components (By similarity). {ECO:0000250|UniProtKB:Q99MD6}.</t>
  </si>
  <si>
    <t>Q86VS8</t>
  </si>
  <si>
    <t>Protein Hook homolog 3 (h-hook3) (hHK3)</t>
  </si>
  <si>
    <t>Probably serves as a target for the spiC protein from Salmonella typhimurium, which inactivates it, leading to a strong alteration in cellular trafficking (By similarity). Component of the FTS/Hook/FHIP complex (FHF complex). The FHF complex may function to promote vesicle trafficking and/or fusion via the homotypic vesicular protein sorting complex (the HOPS complex). May regulate clearance of endocytosed receptors such as MSR1. Participates in defining the architecture and localization of the Golgi complex. {ECO:0000250, ECO:0000269|PubMed:11238449, ECO:0000269|PubMed:17237231, ECO:0000269|PubMed:18799622}.</t>
  </si>
  <si>
    <t>K16536;</t>
  </si>
  <si>
    <t>172_C_172;</t>
  </si>
  <si>
    <t>Rotatin</t>
  </si>
  <si>
    <t>Involved in the genetic cascade that governs left-right specification. Plays a role in the maintenance of a normal ciliary structure. Required for correct asymmetric expression of NODAL, LEFTY and PITX2. {ECO:0000269|PubMed:22939636}.</t>
  </si>
  <si>
    <t>K16484;</t>
  </si>
  <si>
    <t>ENSGT00640000091535;</t>
  </si>
  <si>
    <t>Q86VV8</t>
  </si>
  <si>
    <t>COMM domain-containing protein 7</t>
  </si>
  <si>
    <t>Associates with the NF-kappa-B complex and suppresses its transcriptional activity. {ECO:0000269|PubMed:15799966}.</t>
  </si>
  <si>
    <t>ENSGT00390000012419;</t>
  </si>
  <si>
    <t>493_C_493;</t>
  </si>
  <si>
    <t>Q86VX2</t>
  </si>
  <si>
    <t>Q86VX9</t>
  </si>
  <si>
    <t>Vacuolar fusion protein MON1 homolog A</t>
  </si>
  <si>
    <t>Plays an important in membrane trafficking through the secretory apparatus. Not involved in endocytic trafficking to lysosomes (By similarity). {ECO:0000250}.</t>
  </si>
  <si>
    <t>ENSGT00390000006665;</t>
  </si>
  <si>
    <t>THO complex subunit 6 homolog (Functional spliceosome-associated protein 35) (fSAP35) (WD repeat-containing protein 58)</t>
  </si>
  <si>
    <t>Acts as component of the THO subcomplex of the TREX complex which is thought to couple mRNA transcription, processing and nuclear export, and which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Plays a role in apoptosis negative control involved in brain development. {ECO:0000269|PubMed:15833825, ECO:0000269|PubMed:15998806, ECO:0000269|PubMed:17190602, ECO:0000269|PubMed:18974867, ECO:0000269|PubMed:23621916}.</t>
  </si>
  <si>
    <t>K13175;</t>
  </si>
  <si>
    <t>ENSGT00390000015278;</t>
  </si>
  <si>
    <t>Q86W42</t>
  </si>
  <si>
    <t>Q86W50</t>
  </si>
  <si>
    <t>Methyltransferase-like protein 16 (EC 2.1.1.-) (Methyltransferase 10 domain-containing protein)</t>
  </si>
  <si>
    <t>Probable methyltransferase. {ECO:0000250}.</t>
  </si>
  <si>
    <t>K11393;</t>
  </si>
  <si>
    <t>ENSGT00390000016694;</t>
  </si>
  <si>
    <t>Q86W56</t>
  </si>
  <si>
    <t>Poly(ADP-ribose) glycohydrolase (EC 3.2.1.143)</t>
  </si>
  <si>
    <t>Poly(ADP-ribose) synthesized after DNA damage is only present transiently and is rapidly degraded by poly(ADP-ribose) glycohydrolase. PARG acts both as an endo- and exoglycosidase, releasing PAR of different length as well as ADP-ribose monomers. Required for retinoid acid-dependent gene transactivation, probably by dePARsylating histone demethylase KDM4D, allowing chromatin derepression at RAR-dependent gene promoters. {ECO:0000269|PubMed:23102699}.</t>
  </si>
  <si>
    <t>K07759;</t>
  </si>
  <si>
    <t>ENSGT00390000003652;</t>
  </si>
  <si>
    <t>Liprin-beta-1 (Protein tyrosine phosphatase receptor type f polypeptide-interacting protein-binding protein 1) (PTPRF-interacting protein-binding protein 1) (hSGT2)</t>
  </si>
  <si>
    <t>May regulate the disassembly of focal adhesions. Did not bind receptor-like tyrosine phosphatases type 2A. {ECO:0000269|PubMed:9624153}.</t>
  </si>
  <si>
    <t>Q86W92</t>
  </si>
  <si>
    <t>Q86WB0</t>
  </si>
  <si>
    <t>Nuclear-interacting partner of ALK (Nuclear-interacting partner of anaplastic lymphoma kinase) (hNIPA) (Zinc finger C3HC-type protein 1)</t>
  </si>
  <si>
    <t>Essential component of an SCF-type E3 ligase complex, SCF(NIPA), a complex that controls mitotic entry by mediating ubiquitination and subsequent degradation of cyclin B1 (CCNB1). Its cell-cycle-dependent phosphorylation regulates the assembly of the SCF(NIPA) complex, restricting CCNB1 ubiquitination activity to interphase. Its inactivation results in nuclear accumulation of CCNB1 in interphase and premature mitotic entry. May have an antiapoptotic role in NPM-ALK-mediated signaling events. {ECO:0000269|PubMed:16009132}.</t>
  </si>
  <si>
    <t>ENSGT00390000006086;</t>
  </si>
  <si>
    <t>Q86WG5</t>
  </si>
  <si>
    <t>Myotubularin-related protein 13 (SET-binding factor 2)</t>
  </si>
  <si>
    <t>Guanine nucleotide exchange factor (GEF) which may activate RAB28. Promotes the exchange of GDP to GTP, converting inactive GDP-bound Rab proteins into their active GTP-bound form. {ECO:0000269|PubMed:20937701}.</t>
  </si>
  <si>
    <t>Q86WH2</t>
  </si>
  <si>
    <t>Ras association domain-containing protein 3</t>
  </si>
  <si>
    <t>K09852;</t>
  </si>
  <si>
    <t>ENSGT00390000003367;</t>
  </si>
  <si>
    <t>Chromodomain-helicase-DNA-binding protein 1-like (EC 3.6.4.12) (Amplified in liver cancer protein 1)</t>
  </si>
  <si>
    <t>DNA helicase which plays a role in chromatin-remodeling following DNA damage. Targeted to sites of DNA damage through interaction with poly(ADP-ribose) and functions to regulate chromatin during DNA repair. Able to catalyze nucleosome sliding in an ATP-dependent manner. Helicase activity is strongly stimulated upon poly(ADP-ribose)-binding. {ECO:0000269|PubMed:18023026, ECO:0000269|PubMed:19661379}.</t>
  </si>
  <si>
    <t>ENSGT00680000100002;</t>
  </si>
  <si>
    <t>Q86WJ1</t>
  </si>
  <si>
    <t>Q86WQ0</t>
  </si>
  <si>
    <t>Nuclear receptor 2C2-associated protein (TR4 orphan receptor-associated 16 kDa protein)</t>
  </si>
  <si>
    <t>May act as a repressor of NR2C2-mediated transactivation by suppressing the binding between NR2C2/TR4 and the TR4-response element in target genes. {ECO:0000269|PubMed:12486131}.</t>
  </si>
  <si>
    <t>ENSGT00390000017748;</t>
  </si>
  <si>
    <t>Q86WR7</t>
  </si>
  <si>
    <t>Proline and serine-rich protein 2</t>
  </si>
  <si>
    <t>ENSGT00440000039611;</t>
  </si>
  <si>
    <t>Q86X02</t>
  </si>
  <si>
    <t>Cerebellar degeneration-related protein 2-like (Paraneoplastic 62 kDa antigen)</t>
  </si>
  <si>
    <t>ENSGT00390000018570;</t>
  </si>
  <si>
    <t>Q86X10</t>
  </si>
  <si>
    <t>Ral GTPase-activating protein subunit beta (p170)</t>
  </si>
  <si>
    <t>Non-catalytic subunit of the heterodimeric RalGAP1 and RalGAP2 complexes which act as GTPase activators for the Ras-like small GTPases RALA and RALB. {ECO:0000250}.</t>
  </si>
  <si>
    <t>ENSGT00700000104550;</t>
  </si>
  <si>
    <t>Q86X27</t>
  </si>
  <si>
    <t>Ras-specific guanine nucleotide-releasing factor RalGPS2 (Ral GEF with PH domain and SH3-binding motif 2) (RalA exchange factor RalGPS2)</t>
  </si>
  <si>
    <t>Guanine nucleotide exchange factor for the small GTPase RALA. May be involved in cytoskeletal organization. May also be involved in the stimulation of transcription in a Ras-independent fashion (By similarity). {ECO:0000250}.</t>
  </si>
  <si>
    <t>Histone-arginine methyltransferase CARM1 (EC 2.1.1.-) (EC 2.1.1.125) (Coactivator-associated arginine methyltransferase 1) (Protein arginine N-methyltransferase 4)</t>
  </si>
  <si>
    <t>Methylates (mono- and asymmetric dimethylation) the guanidino nitrogens of arginyl residues in several proteins involved in DNA packaging, transcription regulation, pre-mRNA splicing, and mRNA stability. Recruited to promoters upon gene activation together with histone acetyltransferases from EP300/P300 and p160 families, methylates histone H3 at 'Arg-17' (H3R17me), forming mainly asymmetric dimethylarginine (H3R17me2a), leading to activate transcription via chromatin remodeling. During nuclear hormone receptor activation and TCF7L2/TCF4 activation, acts synergically with EP300/P300 and either one of the p160 histone acetyltransferases NCOA1/SRC1, NCOA2/GRIP1 and NCOA3/ACTR or CTNNB1/beta-catenin to activate transcription. During myogenic transcriptional activation, acts together with NCOA3/ACTR as a coactivator for MEF2C. During monocyte inflammatory stimulation, acts together with EP300/P300 as a coactivator for NF-kappa-B. Acts as coactivator for PPARG, promotes adipocyte differentiation and the accumulation of brown fat tissue. Plays a role in the regulation of pre-mRNA alternative splicing by methylation of splicing factors. Also seems to be involved in p53/TP53 transcriptional activation. Methylates EP300/P300, both at 'Arg-2142', which may loosen its interaction with NCOA2/GRIP1, and at 'Arg-580' and 'Arg-604' in the KIX domain, which impairs its interaction with CREB and inhibits CREB-dependent transcriptional activation. Also methylates arginine residues in RNA-binding proteins PABPC1, ELAVL1 and ELAV4, which may affect their mRNA-stabilizing properties and the half-life of their target mRNAs. {ECO:0000269|PubMed:16497732, ECO:0000269|PubMed:19405910}.</t>
  </si>
  <si>
    <t>K05931;</t>
  </si>
  <si>
    <t>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t>
  </si>
  <si>
    <t>Q86X55</t>
  </si>
  <si>
    <t>Nitrilase homolog 1 (EC 3.5.-.-)</t>
  </si>
  <si>
    <t>Plays a role in cell growth and apoptosis: loss of expression promotes cell growth and resistance to DNA damage stress. Has tumor suppressor properties that enhances the apoptotic responsiveness in cancer cells; this effect is additive to the tumor suppressor activity of FHIT. It is also a negative regulator of primary T-cells. Has apparently no omega-amidase activity such as NIT2 (By similarity). {ECO:0000250}.</t>
  </si>
  <si>
    <t>K01506;</t>
  </si>
  <si>
    <t>ENSGT00550000075099;</t>
  </si>
  <si>
    <t>Q86X76</t>
  </si>
  <si>
    <t>Q86X83</t>
  </si>
  <si>
    <t>COMM domain-containing protein 2</t>
  </si>
  <si>
    <t>May down-regulate activation of NF-kappa-B. {ECO:0000269|PubMed:15799966}.</t>
  </si>
  <si>
    <t>ENSGT00390000008489;</t>
  </si>
  <si>
    <t>Q86XA9</t>
  </si>
  <si>
    <t>HEAT repeat-containing protein 5A</t>
  </si>
  <si>
    <t>ENSGT00390000006205;</t>
  </si>
  <si>
    <t>Q86XI2</t>
  </si>
  <si>
    <t>Condensin-2 complex subunit G2 (Chromosome-associated protein G2) (CAP-G2) (hCAP-G2) (Leucine zipper protein 5) (Non-SMC condensin II complex subunit G2)</t>
  </si>
  <si>
    <t>K11492;</t>
  </si>
  <si>
    <t>ENSGT00490000043432;</t>
  </si>
  <si>
    <t>Swi5-dependent recombination DNA repair protein 1 homolog (Meiosis protein 5 homolog)</t>
  </si>
  <si>
    <t>Component of the SWI5-SFR1 complex, a complex required for double-strand break repair via homologous recombination. {ECO:0000269|PubMed:21252223}.</t>
  </si>
  <si>
    <t>ENSGT00390000018550;</t>
  </si>
  <si>
    <t>Q86XK3</t>
  </si>
  <si>
    <t>Q86XL3</t>
  </si>
  <si>
    <t>Ankyrin repeat and LEM domain-containing protein 2 (LEM domain-containing protein 4)</t>
  </si>
  <si>
    <t>Involved in mitotic nuclear envelope reassembly by promoting dephosphorylation of BAF/BANF1 during mitotic exit. Coordinates the control of BAF/BANF1 dephosphorylation by inhibiting VRK1 kinase and promoting dephosphorylation of BAF/BANF1 by protein phosphatase 2A (PP2A), thereby facilitating nuclear envelope assembly. It is unclear whether it acts as a real PP2A regulatory subunit or whether it is involved in recruitment of the PP2A complex. {ECO:0000269|PubMed:22770216}.</t>
  </si>
  <si>
    <t>ENSGT00390000016767;</t>
  </si>
  <si>
    <t>Q86XN8</t>
  </si>
  <si>
    <t>RNA-binding protein MEX3D (RING finger and KH domain-containing protein 1) (RING finger protein 193) (TINO)</t>
  </si>
  <si>
    <t>RNA binding protein, may be involved in post-transcriptional regulatory mechanisms. {ECO:0000250}.</t>
  </si>
  <si>
    <t>Diacylglycerol kinase eta (DAG kinase eta) (EC 2.7.1.107) (Diglyceride kinase eta) (DGK-eta)</t>
  </si>
  <si>
    <t>Phosphorylates diacylglycerol (DAG) to generate phosphatidic acid (PA). Plays a key role in promoting cell growth. Activates the Ras/B-Raf/C-Raf/MEK/ERK signaling pathway induced by EGF. Regulates the recruitment of RAF1 and BRAF from cytoplasm to membranes and their heterodimerization. {ECO:0000269|PubMed:12810723, ECO:0000269|PubMed:19710016}.</t>
  </si>
  <si>
    <t>Q86XP1</t>
  </si>
  <si>
    <t>Q86XP3</t>
  </si>
  <si>
    <t>ATP-dependent RNA helicase DDX42 (EC 3.6.4.13) (DEAD box protein 42) (RNA helicase-like protein) (RHELP) (RNA helicase-related protein) (RNAHP) (SF3b DEAD box protein) (Splicing factor 3B-associated 125 kDa protein) (SF3b125)</t>
  </si>
  <si>
    <t>ATP-dependent RNA helicase. Binds to partially double-stranded RNAs (dsRNAs) in order to unwind RNA secondary structures. Unwinding is promoted in the presence of single-strand binding proteins. Mediates also RNA duplex formation thereby displacing the single-strand RNA binding protein. ATP and ADP modulate its activity: ATP binding and hydrolysis by DDX42 triggers RNA strand separation, whereas the ADP-bound form of the protein triggers annealing of complementary RNA strands. Involved in the survival of cells by interacting with TP53BP2 and thereby counteracting the apoptosis-stimulating activity of TP53BP2. Relocalizes TP53BP2 to the cytoplasm. {ECO:0000269|PubMed:16397294, ECO:0000269|PubMed:19377511}.</t>
  </si>
  <si>
    <t>K12835;</t>
  </si>
  <si>
    <t>Q86XZ4</t>
  </si>
  <si>
    <t>Spermatogenesis-associated serine-rich protein 2 (Serine-rich spermatocytes and round spermatid 59 kDa protein) (p59scr)</t>
  </si>
  <si>
    <t>ENSGT00390000001138;</t>
  </si>
  <si>
    <t>Q86Y56</t>
  </si>
  <si>
    <t>Dynein assembly factor 5, axonemal (HEAT repeat-containing protein 2)</t>
  </si>
  <si>
    <t>Cytoplasmic protein involved in the delivery of the dynein machinery to the motile cilium. It is required for the assembly of the axonemal dynein inner and outer arms, two structures attached to the peripheral outer doublet A microtubule of the axoneme, that play a crucial role in cilium motility. {ECO:0000269|PubMed:23040496, ECO:0000269|PubMed:25232951}.</t>
  </si>
  <si>
    <t>ENSGT00390000005666;</t>
  </si>
  <si>
    <t>Transcriptional repressor p66-alpha (Hp66alpha) (GATA zinc finger domain-containing protein 2A)</t>
  </si>
  <si>
    <t>Transcriptional repressor. Enhances MBD2-mediated repression. Efficient repression requires the presence of GATAD2B. {ECO:0000269|PubMed:12183469, ECO:0000269|PubMed:16415179}.</t>
  </si>
  <si>
    <t>ENSGT00390000004097;</t>
  </si>
  <si>
    <t>Q86YP4</t>
  </si>
  <si>
    <t>G-protein-signaling modulator 1 (Activator of G-protein signaling 3)</t>
  </si>
  <si>
    <t>Guanine nucleotide dissociation inhibitor (GDI) which functions as a receptor-independent activator of heterotrimeric G-protein signaling. Keeps G(i/o) alpha subunit in its GDP-bound form thus uncoupling heterotrimeric G-proteins signaling from G protein-coupled receptors. Controls spindle orientation and asymmetric cell fate of cerebral cortical progenitors. May also be involved in macroautophagy in intestinal cells. May play a role in drug addiction. {ECO:0000269|PubMed:11024022, ECO:0000269|PubMed:12642577}.</t>
  </si>
  <si>
    <t>K15839;</t>
  </si>
  <si>
    <t>Q86YR5</t>
  </si>
  <si>
    <t>Q86YT6</t>
  </si>
  <si>
    <t>E3 ubiquitin-protein ligase MIB1 (EC 6.3.2.-) (DAPK-interacting protein 1) (DIP-1) (Mind bomb homolog 1) (Zinc finger ZZ type with ankyrin repeat domain protein 2)</t>
  </si>
  <si>
    <t>E3 ubiquitin-protein ligase that mediates ubiquitination of Delta receptors, which act as ligands of Notch proteins. Positively regulates the Delta-mediated Notch signaling by ubiquitinating the intracellular domain of Delta, leading to endocytosis of Delta receptors. Probably mediates ubiquitination and subsequent proteasomal degradation of DAPK1, thereby antagonizing anti-apoptotic effects of DAPK1 to promote TNF-induced apoptosis (By similarity). Involved in ubiquitination of centriolar satellite CEP131, CEP290 and PCM1 proteins and hence inhibits primary cilium formation in proliferating cells. Mediates 'Lys-63'-linked polyubiquitination of TBK1, which probably participates in kinase activation. {ECO:0000250, ECO:0000269|PubMed:24121310}.</t>
  </si>
  <si>
    <t>K10645;</t>
  </si>
  <si>
    <t>ENSGT00660000095288;</t>
  </si>
  <si>
    <t>Q86YV5</t>
  </si>
  <si>
    <t>Tyrosine-protein kinase SgK223 (EC 2.7.10.2) (Sugen kinase 223)</t>
  </si>
  <si>
    <t>K17537;</t>
  </si>
  <si>
    <t>ENSGT00460000041554;</t>
  </si>
  <si>
    <t>Q86YV9</t>
  </si>
  <si>
    <t>Hermansky-Pudlak syndrome 6 protein (Ruby-eye protein homolog) (Ru)</t>
  </si>
  <si>
    <t>May regulate the synthesis and function of lysosomes and of highly specialized organelles, such as melanosomes and platelet dense granules. {ECO:0000269|PubMed:17041891}.</t>
  </si>
  <si>
    <t>ENSGT00390000001546;</t>
  </si>
  <si>
    <t>Q8IU81</t>
  </si>
  <si>
    <t>Interferon regulatory factor 2-binding protein 1 (IRF-2-binding protein 1) (IRF-2BP1) (Probable E3 ubiquitin-protein ligase IRF2BP1) (EC 6.3.2.-)</t>
  </si>
  <si>
    <t>Acts as a transcriptional corepressor in a IRF2-dependent manner; this repression is not mediated by histone deacetylase activities. May act as an E3 ligase towards JDP2, enhancing its polyubiquitination. Represses ATF2-dependent transcriptional activation. {ECO:0000269|PubMed:12799427, ECO:0000269|PubMed:18671972}.</t>
  </si>
  <si>
    <t>Q8IU85</t>
  </si>
  <si>
    <t>Calcium/calmodulin-dependent protein kinase type 1D (EC 2.7.11.17) (CaM kinase I delta) (CaM kinase ID) (CaM-KI delta) (CaMKI delta) (CaMKID) (CaMKI-like protein kinase) (CKLiK)</t>
  </si>
  <si>
    <t>Calcium/calmodulin-dependent protein kinase that operates in the calcium-triggered CaMKK-CaMK1 signaling cascade and, upon calcium influx, activates CREB-dependent gene transcription, regulates calcium-mediated granulocyte function and respiratory burst and promotes basal dendritic growth of hippocampal neurons. In neutrophil cells, required for cytokine-induced proliferative responses and activation of the respiratory burst. Activates the transcription factor CREB1 in hippocampal neuron nuclei. May play a role in apoptosis of erythroleukemia cells. In vitro, phosphorylates transcription factor CREM isoform Beta. {ECO:0000269|PubMed:11050006, ECO:0000269|PubMed:15840691, ECO:0000269|PubMed:16324104, ECO:0000269|PubMed:17056143}.</t>
  </si>
  <si>
    <t>K08794;</t>
  </si>
  <si>
    <t>Q8IUC4</t>
  </si>
  <si>
    <t>Rhophilin-2 (76 kDa RhoB effector protein) (GTP-Rho-binding protein 2) (p76RBE)</t>
  </si>
  <si>
    <t>Binds specifically to GTP-Rho. May function in a Rho pathway to limit stress fiber formation and/or increase the turnover of F-actin structures in the absence of high levels of RhoA activity. {ECO:0000269|PubMed:12221077}.</t>
  </si>
  <si>
    <t>ENSGT00770000120598;</t>
  </si>
  <si>
    <t>Q8IUC6</t>
  </si>
  <si>
    <t>TIR domain-containing adapter molecule 1 (TICAM-1) (Proline-rich, vinculin and TIR domain-containing protein B) (Putative NF-kappa-B-activating protein 502H) (Toll-interleukin-1 receptor domain-containing adapter protein inducing interferon beta) (MyD88-3) (TIR domain-containing adapter protein inducing IFN-beta)</t>
  </si>
  <si>
    <t>Involved in innate immunity against invading pathogens. Adapter used by TLR3 and TLR4 (through TICAM2) to mediate NF-kappa-B and interferon-regulatory factor (IRF) activation, and to induce apoptosis. Ligand binding to these receptors results in TRIF recruitment through its TIR domain. Distinct protein-interaction motifs allow recruitment of the effector proteins TBK1, TRAF6 and RIPK1, which in turn, lead to the activation of transcription factors IRF3 and IRF7, NF-kappa-B and FADD respectively. {ECO:0000269|PubMed:12471095, ECO:0000269|PubMed:12539043, ECO:0000269|PubMed:14739303}.</t>
  </si>
  <si>
    <t>K05842;</t>
  </si>
  <si>
    <t>ENSGT00510000049574;</t>
  </si>
  <si>
    <t>293_TICAM1-TICAM2-TLR4_complex;</t>
  </si>
  <si>
    <t>Q8IUD2</t>
  </si>
  <si>
    <t>ELKS/Rab6-interacting/CAST family member 1 (ERC-1) (Rab6-interacting protein 2)</t>
  </si>
  <si>
    <t>Regulatory subunit of the IKK complex. Probably recruits IkappaBalpha/NFKBIA to the complex. May be involved in the organization of the cytomatrix at the nerve terminals active zone (CAZ) which regulates neurotransmitter release. May be involved in vesicle trafficking at the CAZ. May be involved in Rab-6 regulated endosomes to Golgi transport. {ECO:0000269|PubMed:15218148}.</t>
  </si>
  <si>
    <t>K16072;</t>
  </si>
  <si>
    <t>ENSGT00650000093320;</t>
  </si>
  <si>
    <t>70_CDC37-HSP90AA1-HSP90AB1-MAP3K11_complex::IKBKB-CDC37-KIAA1967-HSP90AB1-HSP90AA1_complex::TNF-alpha/NF-kappa_B_signaling_complex_6::CHUK-ERC1-IKBKB-IKBKG::CHUK-IKBKB-IKBKG_complex::I-kappa-B_kinase_(IKK)_complex;</t>
  </si>
  <si>
    <t>171_C_171;457_C_457;</t>
  </si>
  <si>
    <t>Cytokine receptor-like factor 3 (Cytokine receptor-like molecule 9) (CREME-9) (Cytokine receptor-related protein 4) (Type I cytokine receptor-like factor p48)</t>
  </si>
  <si>
    <t>May play a role in the negative regulation of cell cycle progression. {ECO:0000269|PubMed:19427400}.</t>
  </si>
  <si>
    <t>ENSGT00390000014117;</t>
  </si>
  <si>
    <t>Q8IUI8</t>
  </si>
  <si>
    <t>Q8IUR0</t>
  </si>
  <si>
    <t>Trafficking protein particle complex subunit 5</t>
  </si>
  <si>
    <t>ENSGT00390000000976;</t>
  </si>
  <si>
    <t>Q8IUR7</t>
  </si>
  <si>
    <t>Armadillo repeat-containing protein 8</t>
  </si>
  <si>
    <t>ENSGT00390000003033;</t>
  </si>
  <si>
    <t>Q8IUW3</t>
  </si>
  <si>
    <t>Spermatogenesis-associated protein 2-like protein (SPATA2-like protein)</t>
  </si>
  <si>
    <t>K17595;</t>
  </si>
  <si>
    <t>ENSGT00530000063956;</t>
  </si>
  <si>
    <t>Q8IUZ5</t>
  </si>
  <si>
    <t>5-phosphohydroxy-L-lysine phospho-lyase (EC 4.2.3.134) (Alanine--glyoxylate aminotransferase 2-like 2)</t>
  </si>
  <si>
    <t>Catalyzes the pyridoxal-phosphate-dependent breakdown of 5-phosphohydroxy-L-lysine, converting it to ammonia, inorganic phosphate and 2-aminoadipate semialdehyde. {ECO:0000269|PubMed:22241472}.</t>
  </si>
  <si>
    <t>K18202;</t>
  </si>
  <si>
    <t>ENSGT00530000062907;</t>
  </si>
  <si>
    <t>Q8IV08</t>
  </si>
  <si>
    <t>Phospholipase D3 (PLD 3) (EC 3.1.4.4) (Choline phosphatase 3) (HindIII K4L homolog) (Hu-K4) (Phosphatidylcholine-hydrolyzing phospholipase D3)</t>
  </si>
  <si>
    <t>Probably involved in APP processing. {ECO:0000269|PubMed:24336208}.</t>
  </si>
  <si>
    <t>K16860;</t>
  </si>
  <si>
    <t>ENSGT00390000009798;</t>
  </si>
  <si>
    <t>Uncharacterized protein KIAA0825</t>
  </si>
  <si>
    <t>ENSGT00610000086112;</t>
  </si>
  <si>
    <t>Q8IV33</t>
  </si>
  <si>
    <t>Q8IV38</t>
  </si>
  <si>
    <t>Ankyrin repeat and MYND domain-containing protein 2</t>
  </si>
  <si>
    <t>May be involved in the trafficking of signaling proteins to the cilia. {ECO:0000250}.</t>
  </si>
  <si>
    <t>ENSGT00390000016820;</t>
  </si>
  <si>
    <t>Q8IV48</t>
  </si>
  <si>
    <t>3'-5' exoribonuclease 1 (EC 3.1.-.-) (3'-5' exonuclease ERI1) (Eri-1 homolog) (Histone mRNA 3'-end-specific exoribonuclease) (Histone mRNA 3'-exonuclease 1) (Protein 3'hExo) (HEXO)</t>
  </si>
  <si>
    <t>RNA exonuclease that binds to the 3'-end of histone mRNAs and degrades them, suggesting that it plays an essential role in histone mRNA decay after replication. A 2' and 3'-hydroxyl groups at the last nucleotide of the histone 3'-end is required for efficient degradation of RNA substrates. Also able to degrade the 3'-overhangs of short interfering RNAs (siRNAs) in vitro, suggesting a possible role as regulator of RNA interference (RNAi). Requires for binding the 5'-ACCCA-3' sequence present in stem-loop structure. Able to bind other mRNAs. Required for 5.8S rRNA 3'-end processing. Also binds to 5.8s ribosomal RNA. Binds with high affinity to the stem-loop structure of replication-dependent histone pre-mRNAs. {ECO:0000269|PubMed:14536070, ECO:0000269|PubMed:16912046}.</t>
  </si>
  <si>
    <t>K18416;</t>
  </si>
  <si>
    <t>Q8IVD9</t>
  </si>
  <si>
    <t>NudC domain-containing protein 3</t>
  </si>
  <si>
    <t>ENSGT00530000063486;</t>
  </si>
  <si>
    <t>Protein AHNAK2</t>
  </si>
  <si>
    <t>Q8IVF2</t>
  </si>
  <si>
    <t>Q8IVM0</t>
  </si>
  <si>
    <t>Coiled-coil domain-containing protein 50 (Protein Ymer)</t>
  </si>
  <si>
    <t>Involved in EGFR signaling. {ECO:0000269|PubMed:15314609}.</t>
  </si>
  <si>
    <t>ENSGT00390000011058;</t>
  </si>
  <si>
    <t>Q8IVT5</t>
  </si>
  <si>
    <t>Kinase suppressor of Ras 1</t>
  </si>
  <si>
    <t>Location-regulated scaffolding protein connecting MEK to RAF. Promotes MEK and RAF phosphorylation and activity through assembly of an activated signaling complex. By itself, it has no demonstrated kinase activity.</t>
  </si>
  <si>
    <t>K14958;</t>
  </si>
  <si>
    <t>Q8IVV7</t>
  </si>
  <si>
    <t>Glucose-induced degradation protein 4 homolog (Vacuolar import and degradation protein 24 homolog)</t>
  </si>
  <si>
    <t>ENSGT00500000044930;</t>
  </si>
  <si>
    <t>Q8IW35</t>
  </si>
  <si>
    <t>Centrosomal protein of 97 kDa (Cep97) (Leucine-rich repeat and IQ domain-containing protein 2)</t>
  </si>
  <si>
    <t>Acts as a key negative regulator of ciliogenesis in collaboration with CCP110 by capping the mother centriole thereby preventing cilia formation. Required for recruitment of CCP110 to the centrosome. {ECO:0000269|PubMed:17719545}.</t>
  </si>
  <si>
    <t>K16717;</t>
  </si>
  <si>
    <t>ENSGT00390000007337;</t>
  </si>
  <si>
    <t>MAP kinase-activated protein kinase 5 (MAPK-activated protein kinase 5) (MAPKAP kinase 5) (MAPKAP-K5) (MAPKAPK-5) (MK-5) (MK5) (EC 2.7.11.1) (p38-regulated/activated protein kinase) (PRAK)</t>
  </si>
  <si>
    <t>Tumor suppressor serine/threonine-protein kinase involved in mTORC1 signaling and post-transcriptional regulation. Phosphorylates FOXO3, ERK3/MAPK6, ERK4/MAPK4, HSP27/HSPB1, p53/TP53 and RHEB. Acts as a tumor suppressor by mediating Ras-induced senescence and phosphorylating p53/TP53. Involved in post-transcriptional regulation of MYC by mediating phosphorylation of FOXO3: phosphorylation of FOXO3 leads to promote nuclear localization of FOXO3, enabling expression of miR-34b and miR-34c, 2 post-transcriptional regulators of MYC that bind to the 3'UTR of MYC transcript and prevent MYC translation. Acts as a negative regulator of mTORC1 signaling by mediating phosphorylation and inhibition of RHEB. Part of the atypical MAPK signaling via its interaction with ERK3/MAPK6 or ERK4/MAPK4: the precise role of the complex formed with ERK3/MAPK6 or ERK4/MAPK4 is still unclear, but the complex follows a complex set of phosphorylation events: upon interaction with atypical MAPK (ERK3/MAPK6 or ERK4/MAPK4), ERK3/MAPK6 (or ERK4/MAPK4) is phosphorylated and then mediates phosphorylation and activation of MAPKAPK5, which in turn phosphorylates ERK3/MAPK6 (or ERK4/MAPK4). Mediates phosphorylation of HSP27/HSPB1 in response to PKA/PRKACA stimulation, inducing F-actin rearrangement. {ECO:0000269|PubMed:17254968, ECO:0000269|PubMed:17728103, ECO:0000269|PubMed:19166925, ECO:0000269|PubMed:21329882, ECO:0000269|PubMed:9628874}.</t>
  </si>
  <si>
    <t>K04442;</t>
  </si>
  <si>
    <t>Q8IW41</t>
  </si>
  <si>
    <t>Q8IW45</t>
  </si>
  <si>
    <t>ATP-dependent (S)-NAD(P)H-hydrate dehydratase (EC 4.2.1.93) (ATP-dependent NAD(P)HX dehydratase) (Carbohydrate kinase domain-containing protein)</t>
  </si>
  <si>
    <t>Catalyzes the dehydration of the S-form of NAD(P)HX at the expense of ATP, which is converted to ADP. Together with NAD(P)HX epimerase, which catalyzes the epimerization of the S- and R-forms, the enzyme allows the repair of both epimers of NAD(P)HX, a damaged form of NAD(P)H that is a result of enzymatic or heat-dependent hydration. {ECO:0000255|HAMAP-Rule:MF_03157}.</t>
  </si>
  <si>
    <t>K17757;</t>
  </si>
  <si>
    <t>ENSGT00390000000917;</t>
  </si>
  <si>
    <t>Q8IWA0</t>
  </si>
  <si>
    <t>WD repeat-containing protein 75</t>
  </si>
  <si>
    <t>K14552;</t>
  </si>
  <si>
    <t>ENSGT00390000006303;</t>
  </si>
  <si>
    <t>Q8IWE2</t>
  </si>
  <si>
    <t>Protein NOXP20 (Nervous system overexpressed protein 20) (Protein FAM114A1)</t>
  </si>
  <si>
    <t>May play a role in neuronal cell development. {ECO:0000250}.</t>
  </si>
  <si>
    <t>ENSGT00390000010054;</t>
  </si>
  <si>
    <t>Q8IWE5</t>
  </si>
  <si>
    <t>Pleckstrin homology domain-containing family M member 2 (PH domain-containing family M member 2) (Salmonella-induced filaments A and kinesin-interacting protein) (SifA and kinesin-interacting protein)</t>
  </si>
  <si>
    <t>May play a role in the regulation of conventional kinesin activity. Required for maintenance of the Golgi apparatus organization. May play a role in membrane tubulation. {ECO:0000269|PubMed:15905402}.</t>
  </si>
  <si>
    <t>K15348;</t>
  </si>
  <si>
    <t>ENSGT00390000015175;</t>
  </si>
  <si>
    <t>Q8IWF6</t>
  </si>
  <si>
    <t>Protein DENND6A (DENN domain-containing protein 6A)</t>
  </si>
  <si>
    <t>Guanine nucleotide exchange factor (GEF) for RAB14. Component of an endocytic recycling pathway that is required for the control of ADAM10 transport, shedding of N-cadherin/CDH2 by ADAM9 or ADAM10 and regulation of cell-cell junctions. Required for RAB14 recruitment to recycling endosomes. {ECO:0000269|PubMed:22595670}.</t>
  </si>
  <si>
    <t>ENSGT00390000005529;</t>
  </si>
  <si>
    <t>111_E2F-6_complex;</t>
  </si>
  <si>
    <t>Q8IWJ2</t>
  </si>
  <si>
    <t>GRIP and coiled-coil domain-containing protein 2 (185 kDa Golgi coiled-coil protein) (GCC185) (CLL-associated antigen KW-11) (CTCL tumor antigen se1-1) (Ran-binding protein 2-like 4) (RanBP2L4) (Renal carcinoma antigen NY-REN-53)</t>
  </si>
  <si>
    <t>Golgin which probably tethers transport vesicles to the trans-Golgi network (TGN) and regulates vesicular transport between the endosomes and the Golgi. As a RAB9A effector it is involved in recycling of the mannose 6-phosphate receptor from the late endosomes to the TGN. May also play a role in transport between the recycling endosomes and the Golgi. Required for maintenance of the Golgi structure, it is involved in the biogenesis of noncentrosomal, Golgi-associated microtubules through recruitment of CLASP1 and CLASP2. {ECO:0000269|PubMed:16885419, ECO:0000269|PubMed:17488291, ECO:0000269|PubMed:17543864}.</t>
  </si>
  <si>
    <t>ENSGT00730000111134;</t>
  </si>
  <si>
    <t>Q8IWP9</t>
  </si>
  <si>
    <t>Coiled-coil domain-containing protein 28A (CCRL1AP)</t>
  </si>
  <si>
    <t>ENSGT00500000044870;</t>
  </si>
  <si>
    <t>Q8IWR0</t>
  </si>
  <si>
    <t>Zinc finger CCCH domain-containing protein 7A</t>
  </si>
  <si>
    <t>ENSGT00390000018542;</t>
  </si>
  <si>
    <t>PHD finger protein 6 (PHD-like zinc finger protein)</t>
  </si>
  <si>
    <t>Transcriptional regulator that associates with ribosomal RNA promoters and suppresses ribosomal RNA (rRNA) transcription. {ECO:0000269|PubMed:23229552}.</t>
  </si>
  <si>
    <t>ENSGT00530000063780;</t>
  </si>
  <si>
    <t>Q8IWS0</t>
  </si>
  <si>
    <t>Q8IWT0</t>
  </si>
  <si>
    <t>Protein archease (Protein ZBTB8OS) (Zinc finger and BTB domain-containing opposite strand protein 8)</t>
  </si>
  <si>
    <t>Component of the tRNA-splicing ligase complex required to facilitate the enzymatic turnover of catalytic subunit RTCB. Together with DDX1, acts by facilitating the guanylylation of RTCB, a key intermediate step in tRNA ligation. {ECO:0000269|PubMed:24870230}.</t>
  </si>
  <si>
    <t>Q8IWV7</t>
  </si>
  <si>
    <t>E3 ubiquitin-protein ligase UBR1 (EC 6.3.2.-) (N-recognin-1) (Ubiquitin-protein ligase E3-alpha-1) (Ubiquitin-protein ligase E3-alpha-I)</t>
  </si>
  <si>
    <t>E3 ubiquitin-protein ligase which is a component of the N-end rule pathway. Recognizes and binds to proteins bearing specific N-terminal residues that are destabilizing according to the N-end rule, leading to their ubiquitination and subsequent degradation. May be involved in pancreatic homeostasis. Binds leucine and is a negative regulator of the leucine-mTOR signaling pathway, thereby controlling cell growth. {ECO:0000269|PubMed:15548684, ECO:0000269|PubMed:16311597, ECO:0000269|PubMed:20298436, ECO:0000269|PubMed:20835242}.</t>
  </si>
  <si>
    <t>K10625;</t>
  </si>
  <si>
    <t>Q8IWV8</t>
  </si>
  <si>
    <t>E3 ubiquitin-protein ligase UBR2 (EC 6.3.2.-) (N-recognin-2) (Ubiquitin-protein ligase E3-alpha-2) (Ubiquitin-protein ligase E3-alpha-II)</t>
  </si>
  <si>
    <t>E3 ubiquitin-protein ligase which is a component of the N-end rule pathway. Recognizes and binds to proteins bearing specific N-terminal residues that are destabilizing according to the N-end rule, leading to their ubiquitination and subsequent degradation. Plays a critical role in chromatin inactivation and chromosome-wide transcriptional silencing during meiosis via ubiquitination of histone H2A. Binds leucine and is a negative regulator of the leucine-mTOR signaling pathway, thereby controlling cell growth. {ECO:0000269|PubMed:15548684, ECO:0000269|PubMed:20298436, ECO:0000269|PubMed:20835242}.</t>
  </si>
  <si>
    <t>K10626;</t>
  </si>
  <si>
    <t>Rho GTPase-activating protein 12 (Rho-type GTPase-activating protein 12)</t>
  </si>
  <si>
    <t>Q8IWW6</t>
  </si>
  <si>
    <t>Q8IWX8</t>
  </si>
  <si>
    <t>Calcium homeostasis endoplasmic reticulum protein (ERPROT 213-21) (SR-related CTD-associated factor 6)</t>
  </si>
  <si>
    <t>Involved in calcium homeostasis, growth and proliferation. {ECO:0000269|PubMed:10794731, ECO:0000269|PubMed:12656674}.</t>
  </si>
  <si>
    <t>K12841;</t>
  </si>
  <si>
    <t>ENSGT00730000111147;</t>
  </si>
  <si>
    <t>Codanin-1</t>
  </si>
  <si>
    <t>May acts as a negative regulator of ASF1 in chromatin assembly. {ECO:0000269|PubMed:22407294}.</t>
  </si>
  <si>
    <t>ENSGT00390000000491;</t>
  </si>
  <si>
    <t>Q8IWY9</t>
  </si>
  <si>
    <t>Q8IWZ3</t>
  </si>
  <si>
    <t>Ankyrin repeat and KH domain-containing protein 1 (HIV-1 Vpr-binding ankyrin repeat protein) (Multiple ankyrin repeats single KH domain) (hMASK)</t>
  </si>
  <si>
    <t>May play a role as a scaffolding protein that may be associated with the abnormal phenotype of leukemia cells. Isoform 2 may possess an antiapoptotic effect and protect cells during normal cell survival through its regulation of caspases. {ECO:0000269|PubMed:16098192}.</t>
  </si>
  <si>
    <t>Bardet-Biedl syndrome 7 protein (BBS2-like protein 1)</t>
  </si>
  <si>
    <t>The BBSome complex is thought to function as a coat complex required for sorting of specific membrane proteins to the primary cilia. The BBSome complex is required for ciliogenesis but is dispensable for centriolar satellite function. This ciliogenic function is mediated in part by the Rab8 GDP/GTP exchange factor, which localizes to the basal body and contacts the BBSome. Rab8(GTP) enters the primary cilium and promotes extension of the ciliary membrane. Firstly the BBSome associates with the ciliary membrane and binds to RAB3IP/Rabin8, the guanosyl exchange factor (GEF) for Rab8 and then the Rab8-GTP localizes to the cilium and promotes docking and fusion of carrier vesicles to the base of the ciliary membrane. The BBSome complex, together with the LTZL1, controls SMO ciliary trafficking and contributes to the sonic hedgehog (SHH) pathway regulation. Required for proper BBSome complex assembly and its ciliary localization. {ECO:0000269|PubMed:17574030, ECO:0000269|PubMed:22072986}.</t>
  </si>
  <si>
    <t>K16749;</t>
  </si>
  <si>
    <t>ENSGT00390000012346;</t>
  </si>
  <si>
    <t>Q8IWZ6</t>
  </si>
  <si>
    <t>Q8IWZ8</t>
  </si>
  <si>
    <t>SURP and G-patch domain-containing protein 1 (RNA-binding protein RBP) (Splicing factor 4)</t>
  </si>
  <si>
    <t>Plays a role in pre-mRNA splicing.</t>
  </si>
  <si>
    <t>K13096;</t>
  </si>
  <si>
    <t>ENSGT00410000025695;</t>
  </si>
  <si>
    <t>Protein KIBRA (HBeAg-binding protein 3) (Kidney and brain protein) (KIBRA) (WW domain-containing protein 1)</t>
  </si>
  <si>
    <t>Probable regulator of the Hippo/SWH (Sav/Wts/Hpo) signaling pathway, a signaling pathway that plays a pivotal role in tumor suppression by restricting proliferation and promoting apoptosis. Along with NF2 can synergistically induce the phosphorylation of LATS1 and LATS2 and can probably function in the regulation of the Hippo/SWH (Sav/Wts/Hpo) signaling pathway. Acts as a transcriptional coactivator of ESR1 which plays an essential role in DYNLL1-mediated ESR1 transactivation. Regulates collagen-stimulated activation of the ERK/MAPK cascade. Modulates directional migration of podocytes. Acts as a substrate for PRKCZ. Plays a role in cognition and memory performance. {ECO:0000269|PubMed:15081397, ECO:0000269|PubMed:16684779, ECO:0000269|PubMed:18190796, ECO:0000269|PubMed:18596123, ECO:0000269|PubMed:18672031, ECO:0000269|PubMed:20159598, ECO:0000269|PubMed:23778582}.</t>
  </si>
  <si>
    <t>K16685;</t>
  </si>
  <si>
    <t>Q8IX03</t>
  </si>
  <si>
    <t>Ubiquitin-conjugating enzyme E2 variant 3 (UEV-3) (EV and lactate/malate dehydrogenase domain-containing protein)</t>
  </si>
  <si>
    <t>Possible negative regulator of polyubiquitination. {ECO:0000269|PubMed:12427560}.</t>
  </si>
  <si>
    <t>Q8IX04</t>
  </si>
  <si>
    <t>Q8IX07</t>
  </si>
  <si>
    <t>Zinc finger protein ZFPM1 (Friend of GATA protein 1) (FOG-1) (Friend of GATA 1) (Zinc finger protein 89A) (Zinc finger protein multitype 1)</t>
  </si>
  <si>
    <t>Transcription regulator that plays an essential role in erythroid and megakaryocytic cell differentiation. Essential cofactor that acts via the formation of a heterodimer with transcription factors of the GATA family GATA1, GATA2 and GATA3. Such heterodimer can both activate or repress transcriptional activity, depending on the cell and promoter context. The heterodimer formed with GATA proteins is essential to activate expression of genes such as NFE2, ITGA2B, alpha- and beta-globin, while it represses expression of KLF1. May be involved in regulation of some genes in gonads. May also be involved in cardiac development, in a non-redundant way with ZFPM2/FOG2 (By similarity). {ECO:0000250}.</t>
  </si>
  <si>
    <t>K17441;</t>
  </si>
  <si>
    <t>ENSGT00530000063823;</t>
  </si>
  <si>
    <t>Negative elongation factor C/D (NELF-C/D) (TH1-like protein)</t>
  </si>
  <si>
    <t>Essential component of the NELF complex, a complex that negatively regulates the elongation of transcription by RNA polymerase II. The NELF complex, which acts via an association with the DSIF complex and causes transcriptional pausing, is counteracted by the P-TEFb kinase complex. {ECO:0000269|PubMed:10199401, ECO:0000269|PubMed:12612062}.</t>
  </si>
  <si>
    <t>K15181;</t>
  </si>
  <si>
    <t>ENSGT00390000001799;</t>
  </si>
  <si>
    <t>Q8IXH7</t>
  </si>
  <si>
    <t>Q8IXJ6</t>
  </si>
  <si>
    <t>NAD-dependent protein deacetylase sirtuin-2 (EC 3.5.1.-) (Regulatory protein SIR2 homolog 2) (SIR2-like protein 2)</t>
  </si>
  <si>
    <t>NAD-dependent protein deacetylase, which deacetylates internal lysines on histone and alpha-tubulin as well as many other proteins such as key transcription factors. Participates in the modulation of multiple and diverse biological processes such as cell cycle control, genomic integrity, microtubule dynamics, cell differentiation, metabolic networks, and autophagy. Plays a major role in the control of cell cycle progression and genomic stability. Functions in the antephase checkpoint preventing precocious mitotic entry in response to microtubule stress agents, and hence allowing proper inheritance of chromosomes. Positively regulates the anaphase promoting complex/cyclosome (APC/C) ubiquitin ligase complex activity by deacetylating CDC20 and FZR1, then allowing progression through mitosis. Associates both with chromatin at transcriptional start sites (TSSs) and enhancers of active genes. Plays a role in cell cycle and chromatin compaction through epigenetic modulation of the regulation of histone H4 'Lys-20' methylation (H4K20me1) during early mitosis. Specifically deacetylates histone H4 at 'Lys-16' (H4K16ac) between the G2/M transition and metaphase enabling H4K20me1 deposition by SETD8 leading to ulterior levels of H4K20me2 and H4K20me3 deposition throughout cell cycle, and mitotic S-phase progression. Deacetylates SETD8 modulating SETD8 chromatin localization during the mitotic stress response. Deacetylates also histone H3 at 'Lys-57' (H3K56ac) during the mitotic G2/M transition. Upon bacterium Listeria monocytogenes infection, deacetylates 'Lys-18' of histone H3 in a receptor tyrosine kinase MET- and PI3K/Akt-dependent manner, thereby inhibiting transcriptional activity and promoting late stages of listeria infection. During oocyte meiosis progression, may deacetylate histone H4 at 'Lys-16' (H4K16ac) and alpha-tubulin, regulating spindle assembly and chromosome alignment by influencing microtubule dynamics and kinetochore function. Deacetylates alpha-tubulin at 'Lys-40' and hence controls neuronal motility, oligodendroglial cell arbor projection processes and proliferation of non-neuronal cells. Phosphorylation at Ser-368 by a G1/S-specific cyclin E-CDK2 complex inactivates SIRT2-mediated alpha-tubulin deacetylation, negatively regulating cell adhesion, cell migration and neurite outgrowth during neuronal differentiation. Deacetylates PARD3 and participates in the regulation of Schwann cell peripheral myelination formation during early postnatal development and during postinjury remyelination. Involved in several cellular metabolic pathways. Plays a role in the regulation of blood glucose homeostasis by deacetylating and stabilizing phosphoenolpyruvate carboxykinase PCK1 activity in response to low nutrient availability. Acts as a key regulator in the pentose phosphate pathway (PPP) by deacetylating and activating the glucose-6-phosphate G6PD enzyme, and therefore, stimulates the production of cytosolic NADPH to counteract oxidative damage. Maintains energy homeostasis in response to nutrient deprivation as well as energy expenditure by inhibiting adipogenesis and promoting lipolysis. Attenuates adipocyte differentiation by deacetylating and promoting FOXO1 interaction to PPARG and subsequent repression of PPARG-dependent transcriptional activity. Plays a role in the regulation of lysosome-mediated degradation of protein aggregates by autophagy in neuronal cells. Deacetylates FOXO1 in response to oxidative stress or serum deprivation, thereby negatively regulating FOXO1-mediated autophagy. Deacetylates a broad range of transcription factors and co-regulators regulating target gene expression. Deacetylates transcriptional factor FOXO3 stimulating the ubiquitin ligase SCF(SKP2)-mediated FOXO3 ubiquitination and degradation. Deacetylates HIF1A and therefore promotes HIF1A degradation and inhibition of HIF1A transcriptional activity in tumor cells in response to hypoxia. Deacetylates RELA in the cytoplasm inhibiting NF-kappaB-dependent transcription activation upon TNF-alpha stimulation. Inhibits transcriptional activation by deacetylating p53/TP53 and EP300. Deacetylates also EIF5A. Functions as a negative regulator on oxidative stress-tolerance in response to anoxia-reoxygenation conditions. Plays a role as tumor suppressor.; Isoform 1: Deacetylates EP300, alpha-tubulin and histone H3 and H4.; Isoform 2: Deacetylates EP300, alpha-tubulin and histone H3 and H4.; Isoform 5: Lacks deacetylation activity.</t>
  </si>
  <si>
    <t>K11412;</t>
  </si>
  <si>
    <t>ENSGT00740000115546;</t>
  </si>
  <si>
    <t>Q8IXM2</t>
  </si>
  <si>
    <t>Chromatin complexes subunit BAP18 (BPTF-associated protein of 18 kDa)</t>
  </si>
  <si>
    <t>Component of chromatin complexes such as the MLL1/MLL and NURF complexes.</t>
  </si>
  <si>
    <t>ENSGT00390000014721;</t>
  </si>
  <si>
    <t>Q8IXQ3</t>
  </si>
  <si>
    <t>Uncharacterized protein C9orf40</t>
  </si>
  <si>
    <t>ENSGT00390000001325;</t>
  </si>
  <si>
    <t>GPALPP motifs-containing protein 1 (Lipopolysaccharide-specific response protein 7)</t>
  </si>
  <si>
    <t>ENSGT00390000008389;</t>
  </si>
  <si>
    <t>Q8IXQ4</t>
  </si>
  <si>
    <t>Kelch-like protein 7</t>
  </si>
  <si>
    <t>Substrate-specific adapter of a BCR (BTB-CUL3-RBX1) E3 ubiquitin ligase complex. The BCR(KLHL7) complex acts by mediating ubiquitination and subsequent degradation of substrate proteins. Probably mediates 'Lys-48'-linked ubiquitination. {ECO:0000269|PubMed:21828050}.</t>
  </si>
  <si>
    <t>K10445;</t>
  </si>
  <si>
    <t>ENSGT00760000119153;</t>
  </si>
  <si>
    <t>Q8IXQ5</t>
  </si>
  <si>
    <t>Q8IXW5</t>
  </si>
  <si>
    <t>Putative RNA polymerase II subunit B1 CTD phosphatase RPAP2 (EC 3.1.3.16) (RNA polymerase II-associated protein 2)</t>
  </si>
  <si>
    <t>Protein phosphatase that displays CTD phosphatase activity and regulates transcription of snRNA genes. Recognizes and binds phosphorylated 'Ser-7' of the C-terminal heptapeptide repeat domain (CTD) of the largest RNA polymerase II subunit POLR2A, and mediates dephosphorylation of 'Ser-5' of the CTD, thereby promoting transcription of snRNA genes. {ECO:0000269|PubMed:17643375, ECO:0000269|PubMed:22137580}.</t>
  </si>
  <si>
    <t>ENSGT00390000017965;</t>
  </si>
  <si>
    <t>Q8IY22</t>
  </si>
  <si>
    <t>C-Maf-inducing protein (c-Mip) (Truncated c-Maf-inducing protein) (Tc-Mip)</t>
  </si>
  <si>
    <t>Plays a role in T-cell signaling pathway. Isoform 2 may play a role in T-helper 2 (Th2) signaling pathway and seems to represent the first proximal signaling protein that links T-cell receptor-mediated signal to the activation of c-Maf Th2 specific factor. {ECO:0000269|PubMed:12939343, ECO:0000269|PubMed:15128042}.</t>
  </si>
  <si>
    <t>ENSGT00390000018220;</t>
  </si>
  <si>
    <t>Q8IY37</t>
  </si>
  <si>
    <t>Probable ATP-dependent RNA helicase DHX37 (EC 3.6.4.13) (DEAH box protein 37)</t>
  </si>
  <si>
    <t>K14780;</t>
  </si>
  <si>
    <t>ENSGT00550000074985;</t>
  </si>
  <si>
    <t>154_C_154;</t>
  </si>
  <si>
    <t>Protein AMN1 homolog</t>
  </si>
  <si>
    <t>ENSGT00730000111305;</t>
  </si>
  <si>
    <t>Q8IY45</t>
  </si>
  <si>
    <t>Q8IY47</t>
  </si>
  <si>
    <t>Kelch repeat and BTB domain-containing protein 2 (BTB and kelch domain-containing protein 1)</t>
  </si>
  <si>
    <t>K10470;</t>
  </si>
  <si>
    <t>YY1-associated factor 2</t>
  </si>
  <si>
    <t>Binds to MYC and inhibits MYC-mediated transactivation. Also binds to MYCN and enhances MYCN-dependent transcriptional activation. Increases calpain 2-mediated proteolysis of YY1 in vitro. Component of the E2F6.com-1 complex, a repressive complex that methylates 'Lys-9' of histone H3, suggesting that it is involved in chromatin-remodeling. {ECO:0000269|PubMed:11593398, ECO:0000269|PubMed:12706874, ECO:0000269|PubMed:9016636}.</t>
  </si>
  <si>
    <t>K11468;</t>
  </si>
  <si>
    <t>ENSGT00390000013995;</t>
  </si>
  <si>
    <t>Q8IY57</t>
  </si>
  <si>
    <t>Ribonucleoprotein PTB-binding 1 (Protein raver-1)</t>
  </si>
  <si>
    <t>Cooperates with PTBP1 to modulate regulated alternative splicing events. Promotes exon skipping. Cooperates with PTBP1 to modulate switching between mutually exclusive exons during maturation of the TPM1 pre-mRNA (By similarity). {ECO:0000250}.</t>
  </si>
  <si>
    <t>ENSGT00390000006046;</t>
  </si>
  <si>
    <t>Q8IY67</t>
  </si>
  <si>
    <t>Serine/arginine repetitive matrix protein 1 (SR-related nuclear matrix protein of 160 kDa) (SRm160) (Ser/Arg-related nuclear matrix protein)</t>
  </si>
  <si>
    <t>Part of pre- and post-splicing multiprotein mRNP complexes. Involved in numerous pre-mRNA processing events. Promotes constitutive and exonic splicing enhancer (ESE)-dependent splicing activation by bridging together sequence-specific (SR family proteins, SFRS4, SFRS5 and TRA2B/SFRS10) and basal snRNP (SNRP70 and SNRPA1) factors of the spliceosome. Stimulates mRNA 3'-end cleavage independently of the formation of an exon junction complex. Binds both pre-mRNA and spliced mRNA 20-25 nt upstream of exon-exon junctions. Binds RNA and DNA with low sequence specificity and has similar preference for either double- or single-stranded nucleic acid substrates. {ECO:0000269|PubMed:10339552, ECO:0000269|PubMed:10668804, ECO:0000269|PubMed:11739730, ECO:0000269|PubMed:12600940, ECO:0000269|PubMed:12944400, ECO:0000269|PubMed:9531537}.</t>
  </si>
  <si>
    <t>K13171;</t>
  </si>
  <si>
    <t>ENSGT00730000111080;</t>
  </si>
  <si>
    <t>519_C_519;613_C_613;</t>
  </si>
  <si>
    <t>Q8IYB3</t>
  </si>
  <si>
    <t>Stromal membrane-associated protein 1</t>
  </si>
  <si>
    <t>GTPase activating protein that acts on ARF6. Plays a role in clathrin-dependent endocytosis. May play a role in erythropoiesis (By similarity). {ECO:0000250}.</t>
  </si>
  <si>
    <t>K12486;</t>
  </si>
  <si>
    <t>ENSGT00530000062917;</t>
  </si>
  <si>
    <t>Q8IYB5</t>
  </si>
  <si>
    <t>Q8IYB7</t>
  </si>
  <si>
    <t>DIS3-like exonuclease 2 (hDIS3L2) (EC 3.1.13.-)</t>
  </si>
  <si>
    <t>3'-5'-exoribonuclease that specifically recognizes RNAs polyuridylated at their 3' end and mediates their degradation. Component of an exosome-independent RNA degradation pathway that mediates degradation of both mRNAs and miRNAs that have been polyuridylated by a terminal uridylyltransferase, such as ZCCHC11/TUT4. Mediates degradation of cytoplasmic mRNAs that have been deadenylated and subsequently uridylated at their 3'. Mediates degradation of uridylated pre-let-7 miRNAs, contributing to the maintenance of embryonic stem (ES) cells. Essential for correct mitosis, and negatively regulates cell proliferation. {ECO:0000255|HAMAP-Rule:MF_03045, ECO:0000269|PubMed:23756462, ECO:0000269|PubMed:24141620}.</t>
  </si>
  <si>
    <t>ENSGT00530000063106;</t>
  </si>
  <si>
    <t>Q8IYI6</t>
  </si>
  <si>
    <t>Exocyst complex component 8 (Exocyst complex 84 kDa subunit)</t>
  </si>
  <si>
    <t>ENSGT00390000015936;</t>
  </si>
  <si>
    <t>Q8IYL2</t>
  </si>
  <si>
    <t>Probable tRNA (uracil-O(2)-)-methyltransferase (EC 2.1.1.211) (Methyltransferase-like protein 19)</t>
  </si>
  <si>
    <t>Probable adenosyl-L-methionine (AdoMet)-dependent tRNA (uracil-O(2)-)-methyltransferase. {ECO:0000250}.</t>
  </si>
  <si>
    <t>K15447;</t>
  </si>
  <si>
    <t>ENSGT00390000000645;</t>
  </si>
  <si>
    <t>Q8IYL3</t>
  </si>
  <si>
    <t>UPF0688 protein C1orf174</t>
  </si>
  <si>
    <t>ENSGT00390000016496;</t>
  </si>
  <si>
    <t>Q8IYR2</t>
  </si>
  <si>
    <t>SET and MYND domain-containing protein 4 (EC 2.1.1.-)</t>
  </si>
  <si>
    <t>ENSGT00730000111079;</t>
  </si>
  <si>
    <t>Q8IYS1</t>
  </si>
  <si>
    <t>Peptidase M20 domain-containing protein 2 (Aminoacylase-1-like protein 2)</t>
  </si>
  <si>
    <t>ENSGT00390000003365;</t>
  </si>
  <si>
    <t>Katanin p60 ATPase-containing subunit A-like 2 (Katanin p60 subunit A-like 2) (EC 3.6.4.3) (p60 katanin-like 2)</t>
  </si>
  <si>
    <t>Severs microtubules in vitro in an ATP-dependent manner. This activity may promote rapid reorganization of cellular microtubule arrays. {ECO:0000255|HAMAP-Rule:MF_03025}.</t>
  </si>
  <si>
    <t>Q8IYT4</t>
  </si>
  <si>
    <t>Q8IZ07</t>
  </si>
  <si>
    <t>Ankyrin repeat domain-containing protein 13A (Protein KE03)</t>
  </si>
  <si>
    <t>Phosphatase and actin regulator 4</t>
  </si>
  <si>
    <t>Regulator of protein phosphatase 1 (PP1) required for neural tube and optic fissure closure, and enteric neural crest cell (ENCCs) migration during development. Acts as an activator of PP1 by interacting with PPP1CA and preventing phosphorylation of PPP1CA at 'Thr-320'. During neural tube closure, localizes to the ventral neural tube and activates PP1, leading to down-regulate cell proliferation within cranial neural tissue and the neural retina. Also acts as a regulator of migration of enteric neural crest cells (ENCCs) by activating PP1, leading to dephosphorylation and subsequent activation of cofilin (COF1 or COF2) and repression of the integrin signaling through the RHO/ROCK pathway (By similarity). {ECO:0000250}.</t>
  </si>
  <si>
    <t>K17585;</t>
  </si>
  <si>
    <t>ENSGT00390000004420;</t>
  </si>
  <si>
    <t>Q8IZ21</t>
  </si>
  <si>
    <t>tRNA (uracil-5-)-methyltransferase homolog A (EC 2.1.1.-) (HpaII tiny fragments locus 9c protein)</t>
  </si>
  <si>
    <t>May be involved in nucleic acid metabolism and/or modifications.</t>
  </si>
  <si>
    <t>K15332;</t>
  </si>
  <si>
    <t>ENSGT00530000063723;</t>
  </si>
  <si>
    <t>65_C_65;</t>
  </si>
  <si>
    <t>Q8IZ69</t>
  </si>
  <si>
    <t>Q8IZ73</t>
  </si>
  <si>
    <t>RNA pseudouridylate synthase domain-containing protein 2</t>
  </si>
  <si>
    <t>ENSGT00420000029802;</t>
  </si>
  <si>
    <t>Q8IZ83</t>
  </si>
  <si>
    <t>Aldehyde dehydrogenase family 16 member A1</t>
  </si>
  <si>
    <t>Q8IZD4</t>
  </si>
  <si>
    <t>mRNA-decapping enzyme 1B (EC 3.-.-.-)</t>
  </si>
  <si>
    <t>May play a role in the degradation of mRNAs, both in normal mRNA turnover and in nonsense-mediated mRNA decay. May remove the 7-methyl guanine cap structure from mRNA molecules, yielding a 5'-phosphorylated mRNA fragment and 7m-GDP (By similarity). {ECO:0000250}.</t>
  </si>
  <si>
    <t>K12611;</t>
  </si>
  <si>
    <t>ENSGT00390000014855;</t>
  </si>
  <si>
    <t>Protein-associating with the carboxyl-terminal domain of ezrin (Ezrin-binding protein PACE-1) (SCY1-like protein 3)</t>
  </si>
  <si>
    <t>May play a role in regulating cell adhesion/migration complexes in migrating cells. {ECO:0000269|PubMed:12651155}.</t>
  </si>
  <si>
    <t>K17542;</t>
  </si>
  <si>
    <t>ENSGT00760000119345;</t>
  </si>
  <si>
    <t>Q8IZE3</t>
  </si>
  <si>
    <t>5'-3' exoribonuclease 1 (EC 3.1.13.-) (Strand-exchange protein 1 homolog)</t>
  </si>
  <si>
    <t>Major 5'-3' exoribonuclease involved in mRNA decay. Required for the 5'-3'-processing of the G4 tetraplex-containing DNA and RNA substrates. The kinetic of hydrolysis is faster for G4 RNA tetraplex than for G4 DNA tetraplex and monomeric RNA tetraplex. Binds to RNA and DNA (By similarity). Plays a role in replication-dependent histone mRNA degradation. May act as a tumor suppressor protein in osteogenic sarcoma (OGS). {ECO:0000250, ECO:0000269|PubMed:18172165}.</t>
  </si>
  <si>
    <t>K12618;</t>
  </si>
  <si>
    <t>ENSGT00670000098080;</t>
  </si>
  <si>
    <t>320_"mRNA_decay_complex_(UPF1,_UPF2,_UPF3B,_DCP2,_XRN1,_XRN2,_EXOSC2,_EXOSC4,_EXOSC10,_PARN)";</t>
  </si>
  <si>
    <t>Q8IZH2</t>
  </si>
  <si>
    <t>Q8IZL8</t>
  </si>
  <si>
    <t>Proline-, glutamic acid- and leucine-rich protein 1 (Modulator of non-genomic activity of estrogen receptor) (Transcription factor HMX3)</t>
  </si>
  <si>
    <t>Coactivator of estrogen receptor-mediated transcription and a corepressor of other nuclear hormone receptors and sequence-specific transcription factors. Plays a role in estrogen receptor (ER) genomic activity when present in the nuclear compartment by activating the ER target genes in a hormonal stimulation dependent manner. Can facilitate ER non-genomic signaling via SRC and PI3K interaction in the cytosol. Plays a role in E2-mediated cell cycle progression by interacting with RB1. May have important functional implications in ER/growth factor cross-talk. Interacts with several growth factor signaling components including EGFR and HRS. Involved in nuclear receptor signaling via its interaction with AR and NR3C1. May promote tumorigenesis via its interaction with and modulation of several oncogenes including SRC, PI3K, STAT3 and EGFR. Plays a role in cancer cell metastasis via its ability to modulate E2-mediated cytoskeleton changes and cell migration via its interaction with SRC and PI3K. Functions as the key stabilizing component of the Five Friends of Methylated CHTOP (5FMC) complex; the 5FMC complex is recruited to ZNF148 by methylated CHTOP, leading to desumoylation of ZNF148 and subsequent transactivation of ZNF148 target genes. {ECO:0000269|PubMed:11481323, ECO:0000269|PubMed:12415108, ECO:0000269|PubMed:12682072, ECO:0000269|PubMed:14963108, ECO:0000269|PubMed:15374949, ECO:0000269|PubMed:15456770, ECO:0000269|PubMed:15579769, ECO:0000269|PubMed:15994929, ECO:0000269|PubMed:16140940, ECO:0000269|PubMed:16352611, ECO:0000269|PubMed:16574651, ECO:0000269|PubMed:22872859}.</t>
  </si>
  <si>
    <t>K16913;</t>
  </si>
  <si>
    <t>ENSGT00730000111225;</t>
  </si>
  <si>
    <t>224_C_224;</t>
  </si>
  <si>
    <t>Abl interactor 1 (Abelson interactor 1) (Abi-1) (Abl-binding protein 4) (AblBP4) (Eps8 SH3 domain-binding protein) (Eps8-binding protein) (Nap1-binding protein) (Nap1BP) (Spectrin SH3 domain-binding protein 1) (e3B1)</t>
  </si>
  <si>
    <t>May act in negative regulation of cell growth and transformation by interacting with nonreceptor tyrosine kinases ABL1 and/or ABL2. May play a role in regulation of EGF-induced Erk pathway activation. Involved in cytoskeletal reorganization and EGFR signaling. Together with EPS8 participates in transduction of signals from Ras to Rac. In vitro, a trimeric complex of ABI1, EPS8 and SOS1 exhibits Rac specific guanine nucleotide exchange factor (GEF) activity and ABI1 seems to act as an adapter in the complex. Regulates ABL1/c-Abl-mediated phosphorylation of ENAH. Recruits WASF1 to lamellipodia and there seems to regulate WASF1 protein level. In brain, seems to regulate the dendritic outgrowth and branching as well as to determine the shape and number of synaptic contacts of developing neurons. {ECO:0000269|PubMed:11003655, ECO:0000269|PubMed:18328268}.</t>
  </si>
  <si>
    <t>ENSGT00390000003756;</t>
  </si>
  <si>
    <t>316_Wave-2_complex;</t>
  </si>
  <si>
    <t>45_C_45;459_C_459;</t>
  </si>
  <si>
    <t>Q8IZP0</t>
  </si>
  <si>
    <t>WD repeat and FYVE domain-containing protein 3 (Autophagy-linked FYVE protein) (Alfy)</t>
  </si>
  <si>
    <t>Required for selective autophagy (aggrephagy) but not for autophagic degradation of bulk cytospol in response to starvation. Involved in the formation and degradation of cytoplasmic polyubiquitin-containing bodies (p62 bodies, ALIS/aggresome-like induced structures). May play a role as adaptor or scaffolding protein by promoting the association of the E3-like ligase ATG12-ATG5-ATG16L and LC3 to ubiquitinated target substrate. The association with GABARAP is required for its recruitment to LC3B-positive p62 bodies suggesting a role in targeting certain p62 structures for clearance. Involved in midbody ring degradation. {ECO:0000269|PubMed:20168092, ECO:0000269|PubMed:20417604, ECO:0000269|PubMed:24128730}.</t>
  </si>
  <si>
    <t>Q8IZQ1</t>
  </si>
  <si>
    <t>Q8IZQ5</t>
  </si>
  <si>
    <t>Selenoprotein H (SelH)</t>
  </si>
  <si>
    <t>May be involved in a redox-related process. {ECO:0000305}.</t>
  </si>
  <si>
    <t>ENSGT00390000004084;</t>
  </si>
  <si>
    <t>Q8IZW8</t>
  </si>
  <si>
    <t>Tensin-4 (C-terminal tensin-like protein)</t>
  </si>
  <si>
    <t>May be involved in cell migration, cartilage development and in linking signal transduction pathways to the cytoskeleton (By similarity). May promote apoptosis, via its cleavage by caspase-3. {ECO:0000250}.</t>
  </si>
  <si>
    <t>Q8N0W3</t>
  </si>
  <si>
    <t>L-fucose kinase (Fucokinase) (EC 2.7.1.52)</t>
  </si>
  <si>
    <t>Takes part in the salvage pathway for reutilization of fucose from the degradation of oligosaccharides.</t>
  </si>
  <si>
    <t>K05305;</t>
  </si>
  <si>
    <t>ENSGT00390000002251;</t>
  </si>
  <si>
    <t>Q8N0X7</t>
  </si>
  <si>
    <t>Spartin (Spastic paraplegia 20 protein) (Trans-activated by hepatitis C virus core protein 1)</t>
  </si>
  <si>
    <t>May be implicated in endosomal trafficking, or microtubule dynamics, or both.</t>
  </si>
  <si>
    <t>ENSGT00390000012235;</t>
  </si>
  <si>
    <t>Q8N0Z3</t>
  </si>
  <si>
    <t>Spindle and centriole-associated protein 1 (Coiled-coil domain-containing protein 52) (Spindle and centriole-associated protein)</t>
  </si>
  <si>
    <t>Regulator required for centriole duplication, for proper bipolar spindle formation and chromosome congression in mitosis. {ECO:0000269|PubMed:20736305}.</t>
  </si>
  <si>
    <t>K16490;</t>
  </si>
  <si>
    <t>ENSGT00390000006207;</t>
  </si>
  <si>
    <t>Q8N0Z6</t>
  </si>
  <si>
    <t>Tetratricopeptide repeat protein 5 (TPR repeat protein 5) (Stress-responsive activator of p300) (Strap)</t>
  </si>
  <si>
    <t>Adapter protein involved in p53/TP53 response that acts by regulating and mediating the assembly of multi-protein complexes. Required to facilitate the interaction between JMY and p300/EP300 and increase p53/TP53-dependent transcription and apoptosis. Prevents p53/TP53 degradation by MDM2 (By similarity). {ECO:0000250}.</t>
  </si>
  <si>
    <t>ENSGT00390000006227;</t>
  </si>
  <si>
    <t>Mesoderm induction early response protein 1 (Early response 1) (Er1) (Mi-er1) (hMi-er1)</t>
  </si>
  <si>
    <t>Transcriptional repressor regulating the expression of a number of genes including SP1 target genes. Probably functions through recruitment of HDAC1 a histone deacetylase involved in chromatin silencing. {ECO:0000269|PubMed:12482978}.</t>
  </si>
  <si>
    <t>ENSGT00510000046482;</t>
  </si>
  <si>
    <t>425_C_425;</t>
  </si>
  <si>
    <t>Q8N108</t>
  </si>
  <si>
    <t>Q8N122</t>
  </si>
  <si>
    <t>Regulatory-associated protein of mTOR (Raptor) (p150 target of rapamycin (TOR)-scaffold protein)</t>
  </si>
  <si>
    <t>Involved in the control of the mammalian target of rapamycin complex 1 (mTORC1) activity which regulates cell growth and survival, and autophagy in response to nutrient and hormonal signals; functions as a scaffold for recruiting mTORC1 substrates. mTORC1 is activated in response to growth factors or amino acids. Growth factor-stimulated mTORC1 activation involves a AKT1-mediated phosphorylation of TSC1-TSC2, which leads to the activation of the RHEB GTPase that potently activates the protein kinase activity of mTORC1. Amino acid-signaling to mTORC1 requires its relocalization to the lysosomes mediated by the Ragulator complex and the Rag GTPases. Activated mTORC1 up-regulates protein synthesis by phosphorylating key regulators of mRNA translation and ribosome synthesis. mTORC1 phosphorylates EIF4EBP1 and releases it from inhibiting the elongation initiation factor 4E (eiF4E). mTORC1 phosphorylates and activates S6K1 at 'Thr-389', which then promotes protein synthesis by phosphorylating PDCD4 and targeting it for degradation. Involved in ciliogenesis. {ECO:0000269|PubMed:12150925, ECO:0000269|PubMed:12150926, ECO:0000269|PubMed:23727834}.</t>
  </si>
  <si>
    <t>K07204;</t>
  </si>
  <si>
    <t>ENSGT00640000091541;</t>
  </si>
  <si>
    <t>Q8N129</t>
  </si>
  <si>
    <t>Protein canopy homolog 4</t>
  </si>
  <si>
    <t>Plays a role in the regulation of the cell surface expression of TLR4. {ECO:0000269|PubMed:16338228}.</t>
  </si>
  <si>
    <t>ENSGT00390000014072;</t>
  </si>
  <si>
    <t>Centrobin (Centrosomal BRCA2-interacting protein) (LYST-interacting protein 8)</t>
  </si>
  <si>
    <t>Required for centriole duplication. Inhibition of centriole duplication leading to defects in cytokinesis. {ECO:0000269|PubMed:16275750}.</t>
  </si>
  <si>
    <t>K16468;</t>
  </si>
  <si>
    <t>ENSGT00610000086191;</t>
  </si>
  <si>
    <t>Q8N137</t>
  </si>
  <si>
    <t>Q8N142</t>
  </si>
  <si>
    <t>Adenylosuccinate synthetase isozyme 1 (AMPSase 1) (AdSS 1) (EC 6.3.4.4) (Adenylosuccinate synthetase, basic isozyme) (Adenylosuccinate synthetase, muscle isozyme) (M-type adenylosuccinate synthetase) (IMP--aspartate ligase 1)</t>
  </si>
  <si>
    <t>Component of the purine nucleotide cycle (PNC), which interconverts IMP and AMP to regulate the nucleotide levels in various tissues, and which contributes to glycolysis and ammoniagenesis. Catalyzes the first committed step in the biosynthesis of AMP from IMP (By similarity). {ECO:0000250}.</t>
  </si>
  <si>
    <t>Q8N163</t>
  </si>
  <si>
    <t>Cell cycle and apoptosis regulator protein 2 (Cell division cycle and apoptosis regulator protein 2) (DBIRD complex subunit KIAA1967) (Deleted in breast cancer gene 1 protein) (DBC-1) (DBC.1) (p30 DBC)</t>
  </si>
  <si>
    <t>Core component of the DBIRD complex, a multiprotein complex that acts at the interface between core mRNP particles and RNA polymerase II (RNAPII) and integrates transcript elongation with the regulation of alternative splicing: the DBIRD complex affects local transcript elongation rates and alternative splicing of a large set of exons embedded in (A + T)-rich DNA regions. Inhibits SIRT1 deacetylase activity leading to increasing levels of p53/TP53 acetylation and p53-mediated apoptosis. Inhibits SUV39H1 methyltransferase activity. As part of a histone H3-specific methyltransferase complex may mediate ligand-dependent transcriptional activation by nuclear hormone receptors. Plays a critical role in maintaining genomic stability and cellular integrity following UV-induced genotoxic stress. Regulates the circadian expression of the core clock components NR1D1 and ARNTL/BMAL1. Enhances the transcriptional repressor activity of NR1D1 through stabilization of NR1D1 protein levels by preventing its ubiquitination and subsequent degradation. {ECO:0000269|PubMed:18235501, ECO:0000269|PubMed:18235502, ECO:0000269|PubMed:19131338, ECO:0000269|PubMed:19218236, ECO:0000269|PubMed:22446626, ECO:0000269|PubMed:23352644, ECO:0000269|PubMed:23398316}.</t>
  </si>
  <si>
    <t>ENSGT00530000063672;</t>
  </si>
  <si>
    <t>Q8N1B4</t>
  </si>
  <si>
    <t>Vacuolar protein sorting-associated protein 52 homolog (SAC2 suppressor of actin mutations 2-like protein)</t>
  </si>
  <si>
    <t>ENSGT00390000008815;</t>
  </si>
  <si>
    <t>184_C_184;</t>
  </si>
  <si>
    <t>Q8N1F7</t>
  </si>
  <si>
    <t>Nuclear pore complex protein Nup93 (93 kDa nucleoporin) (Nucleoporin Nup93)</t>
  </si>
  <si>
    <t>Plays a role in the nuclear pore complex (NPC) assembly and/or maintenance. May anchor nucleoporins, but not NUP153 and TPR, to the NPC. {ECO:0000269|PubMed:15229283, ECO:0000269|PubMed:15703211}.</t>
  </si>
  <si>
    <t>K14309;</t>
  </si>
  <si>
    <t>ENSGT00390000016353;</t>
  </si>
  <si>
    <t>Q8N1F8</t>
  </si>
  <si>
    <t>Serine/threonine-protein kinase 11-interacting protein (LKB1-interacting protein 1)</t>
  </si>
  <si>
    <t>May regulate STK11/LKB1 function by controlling its subcellular localization. {ECO:0000269|PubMed:11741830}.</t>
  </si>
  <si>
    <t>Q8N1G2</t>
  </si>
  <si>
    <t>Cap-specific mRNA (nucleoside-2'-O-)-methyltransferase 1 (EC 2.1.1.57) (Cap methyltransferase 1) (Cap1 2'O-ribose methyltransferase 1) (MTr1) (hMTr1) (FtsJ methyltransferase domain-containing protein 2) (Interferon-stimulated gene 95 kDa protein) (ISG95)</t>
  </si>
  <si>
    <t>S-adenosyl-L-methionine-dependent methyltransferase that mediates mRNA cap1 2'-O-ribose methylation to the 5'-cap structure of mRNAs. Methylates the ribose of the first nucleotide of a m(7)GpppG-capped mRNA and small nuclear RNA (snRNA) to produce m(7)GpppRm (cap1). Displays a preference for cap0 transcripts. Cap1 modification is linked to higher levels of translation. May be involved in the interferon response pathway. {ECO:0000269|PubMed:18533109, ECO:0000269|PubMed:20713356, ECO:0000269|PubMed:21310715}.</t>
  </si>
  <si>
    <t>K14589;</t>
  </si>
  <si>
    <t>ENSGT00530000063742;</t>
  </si>
  <si>
    <t>Q8N1G4</t>
  </si>
  <si>
    <t>Leucine-rich repeat-containing protein 47</t>
  </si>
  <si>
    <t>ENSGT00530000063489;</t>
  </si>
  <si>
    <t>Q8N1Q1</t>
  </si>
  <si>
    <t>Carbonic anhydrase 13 (EC 4.2.1.1) (Carbonate dehydratase XIII) (Carbonic anhydrase XIII) (CA-XIII)</t>
  </si>
  <si>
    <t>Reversible hydration of carbon dioxide.</t>
  </si>
  <si>
    <t>ENSGT00760000118915;</t>
  </si>
  <si>
    <t>Rho guanine nucleotide exchange factor 28 (190 kDa guanine nucleotide exchange factor) (p190-RhoGEF) (p190RhoGEF) (Rho guanine nucleotide exchange factor)</t>
  </si>
  <si>
    <t>Functions as a RHOA-specific guanine nucleotide exchange factor regulating signaling pathways downstream of integrins and growth factor receptors. Functions in axonal branching, synapse formation and dendritic morphogenesis. Functions also in focal adhesion formation, cell motility and B-lymphocytes activation. May regulate NEFL expression and aggregation and play a role in apoptosis (By similarity). {ECO:0000250}.</t>
  </si>
  <si>
    <t>Q8N1W1</t>
  </si>
  <si>
    <t>Q8N2M8</t>
  </si>
  <si>
    <t>CLK4-associating serine/arginine rich protein (Splicing factor, arginine/serine-rich 16) (Suppressor of white-apricot homolog 2)</t>
  </si>
  <si>
    <t>Probably functions as an alternative splicing regulator. May regulate the mRNA splicing of genes such as CLK1. May act by regulating members of the CLK kinase family (By similarity). {ECO:0000250}.</t>
  </si>
  <si>
    <t>K13168;</t>
  </si>
  <si>
    <t>ENSGT00730000111260;</t>
  </si>
  <si>
    <t>Q8N2Y8</t>
  </si>
  <si>
    <t>Iporin (Interacting protein of Rab1) (RUN and SH3 domain-containing protein 2)</t>
  </si>
  <si>
    <t>ENSGT00530000063878;</t>
  </si>
  <si>
    <t>Q8N2Z9</t>
  </si>
  <si>
    <t>Centromere protein S (CENP-S) (Apoptosis-inducing TAF9-like domain-containing protein 1) (FANCM-interacting histone fold protein 1) (Fanconi anemia-associated polypeptide of 16 kDa)</t>
  </si>
  <si>
    <t>DNA-binding component of the FA core complex involved in DNA damage repair and genome maintenance. Required for optimal chromatin association of the FA core complex. Required for efficient damage-induced monoubiquitination and focus formation of FANCD2. Stabilizes FAAD24, FANCM and STRA13/CENPX in the FA core complex. Plays a role in DNA interstrand cross-linking (ICL) repair and in recovery of replication forks stalled by topoisomerase I-DNA cleavage intermediates induced by camptothecin. Component of the heterotetrameric CENP-T-W-S-X complex that binds and supercoils DNA, and plays an important role in kinetochore assembly. Component of the APITD1/CENPS complex that is essential for the stable assembly of the outer kinetochore. Plays an important role in mitotic progression and chromosome segregation. Component of the CENPA-CAD (nucleosome distal) complex, a complex recruited to centromeres which is involved in assembly of kinetochore proteins, mitotic progression and chromosome segregation. {ECO:0000269|PubMed:19620631, ECO:0000269|Ref.7, ECO:0000269|Ref.8}.</t>
  </si>
  <si>
    <t>K11511;</t>
  </si>
  <si>
    <t>ENSGT00510000048007;</t>
  </si>
  <si>
    <t>Q8N302</t>
  </si>
  <si>
    <t>Angiogenic factor with G patch and FHA domains 1 (Angiogenic factor VG5Q) (hVG5Q) (G patch domain-containing protein 7) (Vasculogenesis gene on 5q protein)</t>
  </si>
  <si>
    <t>Promotes angiogenesis and the proliferation of endothelial cells. Able to bind to endothelial cells and promote cell proliferation, suggesting that it may act in an autocrine fashion. {ECO:0000269|PubMed:14961121}.</t>
  </si>
  <si>
    <t>ENSGT00730000111121;</t>
  </si>
  <si>
    <t>Q8N335</t>
  </si>
  <si>
    <t>Glycerol-3-phosphate dehydrogenase 1-like protein (GPD1-L) (EC 1.1.1.8)</t>
  </si>
  <si>
    <t>Plays a role in regulating cardiac sodium current; decreased enzymatic activity with resulting increased levels of glycerol 3-phosphate activating the DPD1L-dependent SCN5A phosphorylation pathway, may ultimately lead to decreased sodium current; cardiac sodium current may also be reduced due to alterations of NAD(H) balance induced by DPD1L. {ECO:0000269|PubMed:19666841, ECO:0000269|PubMed:19745168}.</t>
  </si>
  <si>
    <t>K00006;</t>
  </si>
  <si>
    <t>ENSGT00390000003114;</t>
  </si>
  <si>
    <t>Rho GTPase-activating protein 18 (MacGAP) (Rho-type GTPase-activating protein 18)</t>
  </si>
  <si>
    <t>GTPase activator for the Rho-type GTPases by converting them to an inactive GDP-bound state. {ECO:0000250|UniProtKB:Q9BRR9}.</t>
  </si>
  <si>
    <t>ENSGT00760000119123;</t>
  </si>
  <si>
    <t>Q8N392</t>
  </si>
  <si>
    <t>Q8N3C0</t>
  </si>
  <si>
    <t>Activating signal cointegrator 1 complex subunit 3 (EC 3.6.4.12) (ASC-1 complex subunit p200) (ASC1p200) (Helicase, ATP binding 1) (Trip4 complex subunit p200)</t>
  </si>
  <si>
    <t>3'-5' DNA helicase involved in repair of alkylated DNA. Promotes DNA unwinding to generate single-stranded substrate needed for ALKHB3, enabling ALKHB3 to process alkylated N3-methylcytosine (3mC) within double-stranded regions. Enhances NF-kappa-B, SRF and AP1 transactivation. {ECO:0000269|PubMed:22055184}.</t>
  </si>
  <si>
    <t>K18663;</t>
  </si>
  <si>
    <t>Q8N3D4</t>
  </si>
  <si>
    <t>EH domain-binding protein 1-like protein 1</t>
  </si>
  <si>
    <t>Q8N3F8</t>
  </si>
  <si>
    <t>MICAL-like protein 1 (Molecule interacting with Rab13) (MIRab13)</t>
  </si>
  <si>
    <t>Probable lipid-binding protein with higher affinity for phosphatidic acid, a lipid enriched in recycling endosome membranes. On endosome membranes, may act as a downstream effector of Rab proteins recruiting cytosolic proteins to regulate membrane tubulation. May be involved in a late step of receptor-mediated endocytosis regulating for instance endocytosed-EGF receptor trafficking. Alternatively, may regulate slow endocytic recycling of endocytosed proteins back to the plasma membrane. May indirectly play a role in neurite outgrowth. {ECO:0000269|PubMed:19864458, ECO:0000269|PubMed:20801876, ECO:0000269|PubMed:21795389, ECO:0000269|PubMed:23596323}.</t>
  </si>
  <si>
    <t>Uncharacterized protein C17orf53</t>
  </si>
  <si>
    <t>ENSGT00400000022305;</t>
  </si>
  <si>
    <t>Q8N3J3</t>
  </si>
  <si>
    <t>Vacuolar protein sorting-associated protein 8 homolog</t>
  </si>
  <si>
    <t>ENSGT00390000010672;</t>
  </si>
  <si>
    <t>Q8N3P4</t>
  </si>
  <si>
    <t>MAGUK p55 subfamily member 5</t>
  </si>
  <si>
    <t>May play a role in tight junctions biogenesis and in the establishment of cell polarity in epithelial cells. May modulate SC6A1/GAT1-mediated GABA uptake by stabilizing the transporter. Required for localization of EZR to the apical membrane of parietal cells and may play a role in the dynamic remodeling of the apical cytoskeleton (By similarity). {ECO:0000250}.</t>
  </si>
  <si>
    <t>K06091;</t>
  </si>
  <si>
    <t>80_"CRB1-MPP5-INADL_complex::MPP4-MPP5-CRB1_complex::RICH1/AMOT_polarity_complex,_Flag-Amot_precipitated";228_"PAR-3-VE-cadherin-beta-catenin_complex::PAR-6-PAR-3-VE-cadherin_complex,_endothelial::PAR-6-VE-cadherin_complex,_endothelial::PAR3-PAR6-PALS1_complex::PLCB1-PARD3-PARD6A_complex::PLCB3-PARD3-PARD6A_complex::ZO1-(beta)cadherin-(VE)cadherin-VEGFR2_complex";254_"RICH1/AMOT_polarity_complex,_Flag-Rich1_precipitated";</t>
  </si>
  <si>
    <t>Q8N3R9</t>
  </si>
  <si>
    <t>Q8N3X1</t>
  </si>
  <si>
    <t>Formin-binding protein 4 (Formin-binding protein 30)</t>
  </si>
  <si>
    <t>ENSGT00390000003450;</t>
  </si>
  <si>
    <t>Q8N3Y1</t>
  </si>
  <si>
    <t>F-box/WD repeat-containing protein 8 (F-box and WD-40 domain-containing protein 8) (F-box only protein 29)</t>
  </si>
  <si>
    <t>Substrate-recognition component of a Cul7-RING ubiquitin-protein ligase complex, which mediates the ubiquitination and subsequent proteasomal degradation of target proteins. The Cul7-RING(FBXW8) complex mediates ubiquitination and consequent degradation of GORASP1, acting as a component of the ubiquitin ligase pathway that regulates Golgi morphogenesis and dendrite patterning in brain (PubMed:21572988). Mediates ubiquitination and degradation of IRS1 in a mTOR-dependent manner: the Cul7-RING(FBXW8) complex recognizes and binds IRS1 previously phosphorylated by S6 kinase (RPS6KB1 or RPS6KB2) (PubMed:18498745). The Cul7-RING(FBXW8) complex also mediates ubiquitination of MAP4K1/HPK1: recognizes and binds autophosphorylated MAP4K1/HPK1, leading to its degradatation, thereby affecting cell proliferation and differentiation (PubMed:24362026). Associated component of the 3M complex, suggesting that it mediates some of 3M complex functions (PubMed:24793695). {ECO:0000269|PubMed:18498745, ECO:0000269|PubMed:21572988, ECO:0000269|PubMed:24362026, ECO:0000269|PubMed:24793695}.</t>
  </si>
  <si>
    <t>K10264;</t>
  </si>
  <si>
    <t>ENSGT00390000017221;</t>
  </si>
  <si>
    <t>Q8N4B1</t>
  </si>
  <si>
    <t>Sesquipedalian-1 (Ses1) (27 kDa inositol polyphosphate phosphatase-interacting protein A) (IPIP27A)</t>
  </si>
  <si>
    <t>Misshapen-like kinase 1 (EC 2.7.11.1) (GCK family kinase MiNK) (MAPK/ERK kinase kinase kinase 6) (MEK kinase kinase 6) (MEKKK 6) (Misshapen/NIK-related kinase) (Mitogen-activated protein kinase kinase kinase kinase 6)</t>
  </si>
  <si>
    <t>Serine/threonine kinase which acts as a negative regulator of Ras-related Rap2-mediated signal transduction to control neuronal structure and AMPA receptor trafficking. Required for normal synaptic density, dendrite complexity, as well as surface AMPA receptor expression in hippocampal neurons. Can activate the JNK and MAPK14/p38 pathways and mediates stimulation of the stress-activated protein kinase MAPK14/p38 MAPK downstream of the Raf/ERK pathway. Phosphorylates: TANC1 upon stimulation by RAP2A, MBP and SMAD1. Has an essential function in negative selection of thymocytes, perhaps by coupling NCK1 to activation of JNK1.; Isoform 4 can activate the JNK pathway. Involved in the regulation of actin cytoskeleton reorganization, cell-matrix adhesion, cell-cell adhesion and cell migration.</t>
  </si>
  <si>
    <t>K04413;</t>
  </si>
  <si>
    <t>Q8N4C8</t>
  </si>
  <si>
    <t>Q8N4J0</t>
  </si>
  <si>
    <t>UPF0586 protein C9orf41</t>
  </si>
  <si>
    <t>ENSGT00390000005323;</t>
  </si>
  <si>
    <t>Q8N4P3</t>
  </si>
  <si>
    <t>Guanosine-3',5'-bis(diphosphate) 3'-pyrophosphohydrolase MESH1 (EC 3.1.7.2) (HD domain-containing protein 3) (Metazoan SpoT homolog 1) (MESH1) (Penta-phosphate guanosine-3'-pyrophosphohydrolase) ((ppGpp)ase)</t>
  </si>
  <si>
    <t>ppGpp hydrolyzing enzyme involved in starvation response. {ECO:0000269|PubMed:20818390}.</t>
  </si>
  <si>
    <t>K01139;</t>
  </si>
  <si>
    <t>ENSGT00390000011608;</t>
  </si>
  <si>
    <t>Q8N543</t>
  </si>
  <si>
    <t>Prolyl 3-hydroxylase OGFOD1 (EC 1.14.11.-) (2-oxoglutarate and iron-dependent oxygenase domain-containing protein 1) (Termination and polyadenylation 1 homolog)</t>
  </si>
  <si>
    <t>Prolyl 3-hydroxylase that catalyzes 3-hydroxylation of 'Pro-62' of small ribosomal subunit RPS23, thereby regulating protein translation termination efficiency. Involved in stress granule formation. {ECO:0000269|PubMed:20154146, ECO:0000269|PubMed:24550447, ECO:0000269|PubMed:24550462}.</t>
  </si>
  <si>
    <t>ENSGT00390000002349;</t>
  </si>
  <si>
    <t>Oxidation resistance protein 1</t>
  </si>
  <si>
    <t>May be involved in protection from oxidative damage. {ECO:0000269|PubMed:11114193, ECO:0000269|PubMed:15060142}.</t>
  </si>
  <si>
    <t>ENSGT00410000025363;</t>
  </si>
  <si>
    <t>Q8N573</t>
  </si>
  <si>
    <t>Tetratricopeptide repeat protein 39C (TPR repeat protein 39C)</t>
  </si>
  <si>
    <t>ENSGT00390000009763;</t>
  </si>
  <si>
    <t>203_C_203;550_C_550;</t>
  </si>
  <si>
    <t>Q8N584</t>
  </si>
  <si>
    <t>Q8N5C7</t>
  </si>
  <si>
    <t>DTW domain-containing protein 1</t>
  </si>
  <si>
    <t>ENSGT00510000047544;</t>
  </si>
  <si>
    <t>TGF-beta-activated kinase 1 and MAP3K7-binding protein 3 (Mitogen-activated protein kinase kinase kinase 7-interacting protein 3) (NF-kappa-B-activating protein 1) (TAK1-binding protein 3) (TAB-3) (TGF-beta-activated kinase 1-binding protein 3)</t>
  </si>
  <si>
    <t>Adapter linking MAP3K7/TAK1 and TRAF6 or TRAF2. Mediator of MAP3K7 activation, respectively in the IL1 and TNF signaling pathways. Plays a role in activation of NF-kappa-B and AP1 transcription factor. Isoform 2 may be an oncogenic factor. {ECO:0000269|PubMed:14633987, ECO:0000269|PubMed:14766965}.</t>
  </si>
  <si>
    <t>K12793;</t>
  </si>
  <si>
    <t>ENSGT00530000063642;</t>
  </si>
  <si>
    <t>Q8N5C8</t>
  </si>
  <si>
    <t>WD and tetratricopeptide repeats protein 1</t>
  </si>
  <si>
    <t>May function as a substrate receptor for CUL4-DDB1 E3 ubiquitin-protein ligase complex. {ECO:0000269|PubMed:16964240}.</t>
  </si>
  <si>
    <t>K11807;</t>
  </si>
  <si>
    <t>Q8N5D0</t>
  </si>
  <si>
    <t>Q8N5I2</t>
  </si>
  <si>
    <t>Arrestin domain-containing protein 1</t>
  </si>
  <si>
    <t>ENSGT00550000074356;</t>
  </si>
  <si>
    <t>Q8N5M4</t>
  </si>
  <si>
    <t>Tetratricopeptide repeat protein 9C (TPR repeat protein 9C)</t>
  </si>
  <si>
    <t>ENSGT00390000016022;</t>
  </si>
  <si>
    <t>Q8N5S9</t>
  </si>
  <si>
    <t>Calcium/calmodulin-dependent protein kinase kinase 1 (CaM-KK 1) (CaM-kinase kinase 1) (CaMKK 1) (EC 2.7.11.17) (CaM-kinase IV kinase) (Calcium/calmodulin-dependent protein kinase kinase alpha) (CaM-KK alpha) (CaM-kinase kinase alpha) (CaMKK alpha)</t>
  </si>
  <si>
    <t>Calcium/calmodulin-dependent protein kinase that belongs to a proposed calcium-triggered signaling cascade involved in a number of cellular processes. Phosphorylates CAMK1, CAMK1D, CAMK1G and CAMK4. Involved in regulating cell apoptosis. Promotes cell survival by phosphorylating AKT1/PKB that inhibits pro-apoptotic BAD/Bcl2-antagonist of cell death. {ECO:0000269|PubMed:12935886}.</t>
  </si>
  <si>
    <t>K07359;</t>
  </si>
  <si>
    <t>ENSGT00530000063214;</t>
  </si>
  <si>
    <t>Q8N5U6</t>
  </si>
  <si>
    <t>RING finger protein 10</t>
  </si>
  <si>
    <t>Transcriptional factor involved in the regulation of MAG (Myelin-associated glycoprotein) expression. Acts as a regulator of Schwann cell differentiation and myelination. {ECO:0000250|UniProtKB:Q5XI59}.</t>
  </si>
  <si>
    <t>ENSGT00390000001731;</t>
  </si>
  <si>
    <t>Q8N612</t>
  </si>
  <si>
    <t>FTS and Hook-interacting protein (FHIP) (Protein FAM160A2)</t>
  </si>
  <si>
    <t>Component of the FTS/Hook/FHIP complex (FHF complex). The FHF complex may function to promote vesicle trafficking and/or fusion via the homotypic vesicular protein sorting complex (the HOPS complex). {ECO:0000269|PubMed:18799622}.</t>
  </si>
  <si>
    <t>Q8N668</t>
  </si>
  <si>
    <t>COMM domain-containing protein 1 (Protein Murr1)</t>
  </si>
  <si>
    <t>Promotes ubiquitination of NF-kappa-B subunit RELA and its subsequent proteasomal degradation. Down-regulates NF-kappa-B activity. Down-regulates SOD1 activity by interfering with its homodimerization. Plays a role in copper ion homeostasis. Can bind one copper ion per monomer. May function to facilitate biliary copper excretion within hepatocytes. {ECO:0000269|PubMed:14685266, ECO:0000269|PubMed:15799966, ECO:0000269|PubMed:16573520, ECO:0000269|PubMed:17183367, ECO:0000269|PubMed:17309234, ECO:0000269|PubMed:20048074, ECO:0000269|PubMed:20595380}.</t>
  </si>
  <si>
    <t>ENSGT00390000012029;</t>
  </si>
  <si>
    <t>Q8N6H7</t>
  </si>
  <si>
    <t>ADP-ribosylation factor GTPase-activating protein 2 (ARF GAP 2) (GTPase-activating protein ZNF289) (Zinc finger protein 289)</t>
  </si>
  <si>
    <t>GTPase-activating protein (GAP) for ADP ribosylation factor 1 (ARF1). Implicated in coatomer-mediated protein transport between the Golgi complex and the endoplasmic reticulum. Hydrolysis of ARF1-bound GTP may lead to dissociation of coatomer from Golgi-derived membranes to allow fusion with target membranes. {ECO:0000269|PubMed:17760859}.</t>
  </si>
  <si>
    <t>K12493;</t>
  </si>
  <si>
    <t>ENSGT00390000005436;</t>
  </si>
  <si>
    <t>EP300-interacting inhibitor of differentiation 2 (EID-2) (CREBBP/EP300 inhibitor 2) (EID-1-like inhibitor of differentiation 2)</t>
  </si>
  <si>
    <t>Interacts with EP300 and acts as a repressor of MYOD-dependent transcription and muscle differentiation. Inhibits EP300 histone acetyltransferase activity. Acts as a repressor of TGFB/SMAD transcriptional responses. May act as a repressor of the TGFB/SMAD3-dependent signaling by selectively blocking formation of TGFB-induced SMAD3-SMAD4 complex. {ECO:0000269|PubMed:12586827, ECO:0000269|PubMed:14585496, ECO:0000269|PubMed:14612439}.</t>
  </si>
  <si>
    <t>ENSGT00530000064390;</t>
  </si>
  <si>
    <t>Q8N6I1</t>
  </si>
  <si>
    <t>Q8N6M0</t>
  </si>
  <si>
    <t>OTU domain-containing protein 6B (EC 3.4.19.12) (DUBA-5)</t>
  </si>
  <si>
    <t>K18342;</t>
  </si>
  <si>
    <t>ENSGT00390000012840;</t>
  </si>
  <si>
    <t>7_C_7;</t>
  </si>
  <si>
    <t>UPF0690 protein C1orf52 (BCL10-associated gene protein)</t>
  </si>
  <si>
    <t>ENSGT00390000017398;</t>
  </si>
  <si>
    <t>Q8N6N3</t>
  </si>
  <si>
    <t>Q8N6R0</t>
  </si>
  <si>
    <t>Methyltransferase-like protein 13 (EC 2.1.1.-)</t>
  </si>
  <si>
    <t>ENSGT00510000047399;</t>
  </si>
  <si>
    <t>Q8N6T3</t>
  </si>
  <si>
    <t>ADP-ribosylation factor GTPase-activating protein 1 (ARF GAP 1) (ADP-ribosylation factor 1 GTPase-activating protein) (ARF1 GAP) (ARF1-directed GTPase-activating protein)</t>
  </si>
  <si>
    <t>GTPase-activating protein (GAP) for the ADP ribosylation factor 1 (ARF1). Involved in membrane trafficking and /or vesicle transport. Promotes hydrolysis of the ARF1-bound GTP and thus, is required for the dissociation of coat proteins from Golgi-derived membranes and vesicles, a prerequisite for vesicle's fusion with target compartment. Probably regulates ARF1-mediated transport via its interaction with the KDELR proteins and TMED2. Overexpression induces the redistribution of the entire Golgi complex to the endoplasmic reticulum, as when ARF1 is deactivated. Its activity is stimulated by phosphoinosides and inhibited by phosphatidylcholine (By similarity). {ECO:0000250}.</t>
  </si>
  <si>
    <t>K12492;</t>
  </si>
  <si>
    <t>ENSGT00670000098104;</t>
  </si>
  <si>
    <t>Cyclin-dependent kinase inhibitor 2A, isoform 4 (p14ARF) (p19ARF)</t>
  </si>
  <si>
    <t>Capable of inducing cell cycle arrest in G1 and G2 phases. Acts as a tumor suppressor. Binds to MDM2 and blocks its nucleocytoplasmic shuttling by sequestering it in the nucleolus. This inhibits the oncogenic action of MDM2 by blocking MDM2-induced degradation of p53 and enhancing p53-dependent transactivation and apoptosis. Also induces G2 arrest and apoptosis in a p53-independent manner by preventing the activation of cyclin B1/CDC2 complexes. Binds to BCL6 and down-regulates BCL6-induced transcriptional repression. Binds to E2F1 and MYC and blocks their transcriptional activator activity but has no effect on MYC transcriptional repression. Binds to TOP1/TOPOI and stimulates its activity. This complex binds to rRNA gene promoters and may play a role in rRNA transcription and/or maturation. Interacts with NPM1/B23 and promotes its polyubiquitination and degradation, thus inhibiting rRNA processing. Interacts with COMMD1 and promotes its 'Lys63'-linked polyubiquitination. Interacts with UBE2I/UBC9 and enhances sumoylation of a number of its binding partners including MDM2 and E2F1. Binds to HUWE1 and represses its ubiquitin ligase activity. May play a role in controlling cell proliferation and apoptosis during mammary gland development. Isoform 6 may be involved in regulation of autophagy and caspase-independent cell death; the short-lived mitochondrial isoform is stabilized by C1QBP. {ECO:0000269|PubMed:11314011, ECO:0000269|PubMed:11314038, ECO:0000269|PubMed:12660818, ECO:0000269|PubMed:14636574, ECO:0000269|PubMed:15361825, ECO:0000269|PubMed:15567177, ECO:0000269|PubMed:15876874, ECO:0000269|PubMed:15989956, ECO:0000269|PubMed:18305112, ECO:0000269|PubMed:9724636}.</t>
  </si>
  <si>
    <t>Q8N726</t>
  </si>
  <si>
    <t>Q8N7H5</t>
  </si>
  <si>
    <t>RNA polymerase II-associated factor 1 homolog (hPAF1) (Pancreatic differentiation protein 2)</t>
  </si>
  <si>
    <t>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Connects PAF1C with the RNF20/40 E3 ubiquitin-protein ligase complex. Involved in polyadenylation of mRNA precursors. Has oncogenic activity in vivo and in vitro. {ECO:0000269|PubMed:16491129, ECO:0000269|PubMed:19410543, ECO:0000269|PubMed:19952111, ECO:0000269|PubMed:20178742, ECO:0000269|PubMed:20541477, ECO:0000269|PubMed:21329879, ECO:0000269|PubMed:22419161}.</t>
  </si>
  <si>
    <t>K15174;</t>
  </si>
  <si>
    <t>ENSGT00390000001474;</t>
  </si>
  <si>
    <t>Q8N806</t>
  </si>
  <si>
    <t>Putative E3 ubiquitin-protein ligase UBR7 (EC 6.3.2.-) (N-recognin-7)</t>
  </si>
  <si>
    <t>E3 ubiquitin-protein ligase which is a component of the N-end rule pathway. Recognizes and binds to proteins bearing specific N-terminal residues that are destabilizing according to the N-end rule, leading to their ubiquitination and subsequent degradation (By similarity). {ECO:0000250}.</t>
  </si>
  <si>
    <t>K11979;</t>
  </si>
  <si>
    <t>ENSGT00390000017610;</t>
  </si>
  <si>
    <t>Q8N8N7</t>
  </si>
  <si>
    <t>Prostaglandin reductase 2 (PRG-2) (EC 1.3.1.48) (15-oxoprostaglandin 13-reductase) (Zinc-binding alcohol dehydrogenase domain-containing protein 1)</t>
  </si>
  <si>
    <t>Functions as 15-oxo-prostaglandin 13-reductase and acts on 15-keto-PGE1, 15-keto-PGE2, 15-keto-PGE1-alpha and 15-keto-PGE2-alpha with highest activity towards 15-keto-PGE2. Overexpression represses transcriptional activity of PPARG and inhibits adipocyte differentiation (By similarity). {ECO:0000250}.</t>
  </si>
  <si>
    <t>K13949;</t>
  </si>
  <si>
    <t>Q8N8R5</t>
  </si>
  <si>
    <t>UPF0565 protein C2orf69</t>
  </si>
  <si>
    <t>ENSGT00390000005550;</t>
  </si>
  <si>
    <t>Q8N8R7</t>
  </si>
  <si>
    <t>ARL14 effector protein (ARF7 effector protein)</t>
  </si>
  <si>
    <t>Through its interaction with ARL14 and MYO1E, may connect MHC class II-containing cytoplasmic vesicles to the actin network and hence controls the movement of these vesicles along the actin cytoskeleton in dendritic cells. {ECO:0000269|PubMed:21458045}.</t>
  </si>
  <si>
    <t>ENSGT00510000047210;</t>
  </si>
  <si>
    <t>Q8N8S7</t>
  </si>
  <si>
    <t>Protein enabled homolog</t>
  </si>
  <si>
    <t>Ena/VASP proteins are actin-associated proteins involved in a range of processes dependent on cytoskeleton remodeling and cell polarity such as axon guidance and lamellipodial and filopodial dynamics in migrating cells. ENAH induces the formation of F-actin rich outgrowths in fibroblasts. Acts synergistically with BAIAP2-alpha and downstream of NTN1 to promote filipodia formation (By similarity). {ECO:0000250}.</t>
  </si>
  <si>
    <t>K05746;</t>
  </si>
  <si>
    <t>Q8N954</t>
  </si>
  <si>
    <t>G patch domain-containing protein 11 (Coiled-coil domain-containing protein 75)</t>
  </si>
  <si>
    <t>ENSGT00440000039029;</t>
  </si>
  <si>
    <t>Q8N961</t>
  </si>
  <si>
    <t>Ankyrin repeat and BTB/POZ domain-containing protein 2</t>
  </si>
  <si>
    <t>May be involved in the initiation of hepatocyte growth. {ECO:0000250}.</t>
  </si>
  <si>
    <t>K10521;</t>
  </si>
  <si>
    <t>ENSGT00550000074669;</t>
  </si>
  <si>
    <t>Q8N999</t>
  </si>
  <si>
    <t>Uncharacterized protein C12orf29</t>
  </si>
  <si>
    <t>ENSGT00500000044938;</t>
  </si>
  <si>
    <t>Junction-mediating and -regulatory protein</t>
  </si>
  <si>
    <t>Acts both as a nuclear p53/TP53-cofactor and a cytoplasmic regulator of actin dynamics depending on conditions. In nucleus, acts as a cofactor that increases p53/TP53 response via its interaction with p300/EP300. Increases p53/TP53-dependent transcription and apoptosis, suggesting an important role in p53/TP53 stress response such as DNA damage. In cytoplasm, acts as a nucleation-promoting factor for both branched and unbranched actin filaments. Activates the Arp2/3 complex to induce branched actin filament networks. Also catalyzes actin polymerization in the absence of Arp2/3, creating unbranched filaments. Contributes to cell motility by controlling actin dynamics. May promote the rapid formation of a branched actin network by first nucleating new mother filaments and then activating Arp2/3 to branch off these filaments. The p53/TP53-cofactor and actin activator activities are regulated via its subcellular location (By similarity). {ECO:0000250}.</t>
  </si>
  <si>
    <t>ENSGT00510000046704;</t>
  </si>
  <si>
    <t>Q8N9B5</t>
  </si>
  <si>
    <t>Activating signal cointegrator 1 complex subunit 1 (ASC-1 complex subunit p50) (Trip4 complex subunit p50)</t>
  </si>
  <si>
    <t>Enhances NF-kappa-B, SRF and AP1 transactivation. In cells responding to gastrin-activated paracrine signals, it is involved in the induction of SERPINB2 expression by gastrin. {ECO:0000269|PubMed:19074642}.</t>
  </si>
  <si>
    <t>K18666;</t>
  </si>
  <si>
    <t>ENSGT00390000018119;</t>
  </si>
  <si>
    <t>Q8N9N2</t>
  </si>
  <si>
    <t>Q8N9N7</t>
  </si>
  <si>
    <t>Leucine-rich repeat-containing protein 57</t>
  </si>
  <si>
    <t>101_C_101;</t>
  </si>
  <si>
    <t>Q8N9N8</t>
  </si>
  <si>
    <t>Probable RNA-binding protein EIF1AD (Eukaryotic translation initiation factor 1A domain-containing protein) (Haponin)</t>
  </si>
  <si>
    <t>Plays a role into cellular response to oxidative stress. Decreases cell proliferation. {ECO:0000269|PubMed:20644585, ECO:0000269|PubMed:22095125}.</t>
  </si>
  <si>
    <t>K15025;</t>
  </si>
  <si>
    <t>ENSGT00390000011180;</t>
  </si>
  <si>
    <t>Q8N9R8</t>
  </si>
  <si>
    <t>Protein SCAI (Suppressor of cancer cell invasion protein)</t>
  </si>
  <si>
    <t>Tumor suppressor which functions to suppress MKL1-induced SRF transcriptional activity. May function in the RHOA-DIAPH1 signal transduction pathway and regulate cell migration through transcriptional regulation of ITGB1. {ECO:0000269|PubMed:19350017}.</t>
  </si>
  <si>
    <t>ENSGT00390000009566;</t>
  </si>
  <si>
    <t>Q8N9W5</t>
  </si>
  <si>
    <t>Dynein assembly factor 3, axonemal</t>
  </si>
  <si>
    <t>Required for the assembly of axonemal inner and outer dynein arms. Involved in preassembly of dyneins into complexes before their transport into cilia. {ECO:0000269|PubMed:22387996}.</t>
  </si>
  <si>
    <t>ENSGT00390000002069;</t>
  </si>
  <si>
    <t>Centrosomal protein POC5 (Protein of centriole 5) (hPOC5)</t>
  </si>
  <si>
    <t>Essential for the assembly of the distal half of centrioles, required for centriole elongation. {ECO:0000269|PubMed:19349582}.</t>
  </si>
  <si>
    <t>K16483;</t>
  </si>
  <si>
    <t>ENSGT00390000004454;</t>
  </si>
  <si>
    <t>Q8NA72</t>
  </si>
  <si>
    <t>Autophagy-related protein 16-2 (APG16-like 2) (WD repeat-containing protein 80)</t>
  </si>
  <si>
    <t>May play a role in autophagy. {ECO:0000250}.</t>
  </si>
  <si>
    <t>Q8NAA4</t>
  </si>
  <si>
    <t>Q8NAB2</t>
  </si>
  <si>
    <t>Kelch repeat and BTB domain-containing protein 3 (BTB and kelch domain-containing protein 3)</t>
  </si>
  <si>
    <t>K10471;</t>
  </si>
  <si>
    <t>Q8NAV1</t>
  </si>
  <si>
    <t>Pre-mRNA-splicing factor 38A</t>
  </si>
  <si>
    <t>May be required for pre-mRNA splicing. {ECO:0000305}.</t>
  </si>
  <si>
    <t>K12849;</t>
  </si>
  <si>
    <t>ENSGT00730000111085;</t>
  </si>
  <si>
    <t>Q8NB16</t>
  </si>
  <si>
    <t>Mixed lineage kinase domain-like protein (hMLKL)</t>
  </si>
  <si>
    <t>Pseudokinase that plays a key role in TNF-induced necroptosis, a programmed cell death process. Activated following phosphorylation by RIPK3, leading to homotrimerization, localization to the plasma membrane and execution of programmed necrosis characterized by calcium influx and plasma membrane damage. Does not have protein kinase activity. {ECO:0000269|PubMed:22265413, ECO:0000269|PubMed:22265414, ECO:0000269|PubMed:22421439, ECO:0000269|PubMed:24316671}.</t>
  </si>
  <si>
    <t>K08849;</t>
  </si>
  <si>
    <t>ENSGT00390000016453;</t>
  </si>
  <si>
    <t>Q8NB37</t>
  </si>
  <si>
    <t>Parkinson disease 7 domain-containing protein 1</t>
  </si>
  <si>
    <t>ENSGT00390000010778;</t>
  </si>
  <si>
    <t>Q8NB46</t>
  </si>
  <si>
    <t>Serine/threonine-protein phosphatase 6 regulatory ankyrin repeat subunit C (PP6-ARS-C) (Serine/threonine-protein phosphatase 6 regulatory subunit ARS-C) (Ankyrin repeat domain-containing protein 52)</t>
  </si>
  <si>
    <t>Putative regulatory subunit of protein phosphatase 6 (PP6) that may be involved in the recognition of phosphoprotein substrates.</t>
  </si>
  <si>
    <t>K15504;</t>
  </si>
  <si>
    <t>Q8NB90</t>
  </si>
  <si>
    <t>Spermatogenesis-associated protein 5 (ATPase family protein 2 homolog) (Spermatogenesis-associated factor protein)</t>
  </si>
  <si>
    <t>May be involved in morphological and functional mitochondrial transformations during spermatogenesis. {ECO:0000250}.</t>
  </si>
  <si>
    <t>K14575;</t>
  </si>
  <si>
    <t>ENSGT00740000115527;</t>
  </si>
  <si>
    <t>Q8NB91</t>
  </si>
  <si>
    <t>Fanconi anemia group B protein (Protein FACB) (Fanconi anemia-associated polypeptide of 95 kDa) (FAAP95)</t>
  </si>
  <si>
    <t>DNA repair protein required for FANCD2 ubiquitination. {ECO:0000269|PubMed:15502827}.</t>
  </si>
  <si>
    <t>K10889;</t>
  </si>
  <si>
    <t>ENSGT00390000009885;</t>
  </si>
  <si>
    <t>Q8NBA8</t>
  </si>
  <si>
    <t>DTW domain-containing protein 2</t>
  </si>
  <si>
    <t>ENSGT00390000006867;</t>
  </si>
  <si>
    <t>Q8NBF2</t>
  </si>
  <si>
    <t>NHL repeat-containing protein 2</t>
  </si>
  <si>
    <t>ENSGT00390000015483;</t>
  </si>
  <si>
    <t>Late secretory pathway protein AVL9 homolog</t>
  </si>
  <si>
    <t>Functions in cell migration. {ECO:0000269|PubMed:22595670}.</t>
  </si>
  <si>
    <t>ENSGT00390000010255;</t>
  </si>
  <si>
    <t>Q8NBF6</t>
  </si>
  <si>
    <t>Q8NBJ5</t>
  </si>
  <si>
    <t>Procollagen galactosyltransferase 1 (EC 2.4.1.50) (Collagen beta(1-O)galactosyltransferase 1) (Glycosyltransferase 25 family member 1) (Hydroxylysine galactosyltransferase 1)</t>
  </si>
  <si>
    <t>Has a beta-galactosyltransferase activity; transfers beta-galactose to hydroxylysine residues of collagen. {ECO:0000269|PubMed:19075007}.</t>
  </si>
  <si>
    <t>K11703;</t>
  </si>
  <si>
    <t>Q8NBJ7</t>
  </si>
  <si>
    <t>Sulfatase-modifying factor 2 (C-alpha-formylglycine-generating enzyme 2)</t>
  </si>
  <si>
    <t>Lacks formyl-glycine generating activity and is unable to convert newly synthesized inactive sulfatases to their active form. Inhibits the activation of sulfatases by SUMF1. {ECO:0000269|PubMed:12757706, ECO:0000269|PubMed:15708861, ECO:0000269|PubMed:15962010}.</t>
  </si>
  <si>
    <t>ENSGT00390000008983;</t>
  </si>
  <si>
    <t>Q8NBP7</t>
  </si>
  <si>
    <t>Proprotein convertase subtilisin/kexin type 9 (EC 3.4.21.-) (Neural apoptosis-regulated convertase 1) (NARC-1) (Proprotein convertase 9) (PC9) (Subtilisin/kexin-like protease PC9)</t>
  </si>
  <si>
    <t>Crucial player in the regulation of plasma cholesterol homeostasis. Binds to low-density lipid receptor family members: low density lipoprotein receptor (LDLR), very low density lipoprotein receptor (VLDLR), apolipoprotein E receptor (LRP1/APOER) and apolipoprotein receptor 2 (LRP8/APOER2), and promotes their degradation in intracellular acidic compartments. Acts via a non-proteolytic mechanism to enhance the degradation of the hepatic LDLR through a clathrin LDLRAP1/ARH-mediated pathway. May prevent the recycling of LDLR from endosomes to the cell surface or direct it to lysosomes for degradation. Can induce ubiquitination of LDLR leading to its subsequent degradation. Inhibits intracellular degradation of APOB via the autophagosome/lysosome pathway in a LDLR-independent manner. Involved in the disposal of non-acetylated intermediates of BACE1 in the early secretory pathway. Inhibits epithelial Na(+) channel (ENaC)-mediated Na(+) absorption by reducing ENaC surface expression primarily by increasing its proteasomal degradation. Regulates neuronal apoptosis via modulation of LRP8/APOER2 levels and related anti-apoptotic signaling pathways. {ECO:0000269|PubMed:17461796, ECO:0000269|PubMed:18039658, ECO:0000269|PubMed:18197702, ECO:0000269|PubMed:18660751, ECO:0000269|PubMed:22074827, ECO:0000269|PubMed:22493497, ECO:0000269|PubMed:22580899}.</t>
  </si>
  <si>
    <t>K13050;</t>
  </si>
  <si>
    <t>ENSGT00490000043472;</t>
  </si>
  <si>
    <t>Q8NBS9</t>
  </si>
  <si>
    <t>Thioredoxin domain-containing protein 5 (Endoplasmic reticulum resident protein 46) (ER protein 46) (ERp46) (Thioredoxin-like protein p46)</t>
  </si>
  <si>
    <t>Possesses thioredoxin activity. Has been shown to reduce insulin disulfide bonds. Also complements protein disulfide-isomerase deficiency in yeast (By similarity). {ECO:0000250}.</t>
  </si>
  <si>
    <t>K13984;</t>
  </si>
  <si>
    <t>Q8NBT2</t>
  </si>
  <si>
    <t>Kinetochore protein Spc24 (hSpc24)</t>
  </si>
  <si>
    <t>Acts as a component of the essential kinetochore-associated NDC80 complex, which is required for chromosome segregation and spindle checkpoint activity. Required for kinetochore integrity and the organization of stable microtubule binding sites in the outer plate of the kinetochore. {ECO:0000269|PubMed:14738735}.</t>
  </si>
  <si>
    <t>K11549;</t>
  </si>
  <si>
    <t>ENSGT00390000005584;</t>
  </si>
  <si>
    <t>292_C_292;</t>
  </si>
  <si>
    <t>165_INO80_chromatin_remodeling_complex;</t>
  </si>
  <si>
    <t>Plasminogen activator inhibitor 1 RNA-binding protein (PAI1 RNA-binding protein 1) (PAI-RBP1) (SERPINE1 mRNA-binding protein 1)</t>
  </si>
  <si>
    <t>May play a role in the regulation of mRNA stability. Binds to the 3'-most 134 nt of the SERPINE1/PAI1 mRNA, a region which confers cyclic nucleotide regulation of message decay.</t>
  </si>
  <si>
    <t>K13199;</t>
  </si>
  <si>
    <t>ENSGT00520000055591;</t>
  </si>
  <si>
    <t>Q8NC51</t>
  </si>
  <si>
    <t>Q8NC96</t>
  </si>
  <si>
    <t>Adaptin ear-binding coat-associated protein 1 (NECAP endocytosis-associated protein 1) (NECAP-1)</t>
  </si>
  <si>
    <t>Involved in endocytosis. {ECO:0000250}.</t>
  </si>
  <si>
    <t>ENSGT00390000009359;</t>
  </si>
  <si>
    <t>tRNA-splicing endonuclease subunit Sen2 (EC 4.6.1.16) (tRNA-intron endonuclease Sen2) (HsSen2)</t>
  </si>
  <si>
    <t>Constitutes one of the two catalytic subunit of the tRNA-splicing endonuclease complex, a complex responsible for identification and cleavage of the splice sites in pre-tRNA. It cleaves pre-tRNA at the 5'- and 3'-splice sites to release the intron. The products are an intron and two tRNA half-molecules bearing 2',3'-cyclic phosphate and 5'-OH termini. There are no conserved sequences at the splice sites, but the intron is invariably located at the same site in the gene, placing the splice sites an invariant distance from the constant structural features of the tRNA body. Isoform 1 probably carries the active site for 5'-splice site cleavage. The tRNA splicing endonuclease is also involved in mRNA processing via its association with pre-mRNA 3'-end processing factors, establishing a link between pre-tRNA splicing and pre-mRNA 3'-end formation, suggesting that the endonuclease subunits function in multiple RNA-processing events. Isoform 2 is responsible for processing a yet unknown RNA substrate. The complex containing isoform 2 is not able to cleave pre-tRNAs properly, although it retains endonucleolytic activity. {ECO:0000269|PubMed:15109492}.</t>
  </si>
  <si>
    <t>K15322;</t>
  </si>
  <si>
    <t>ENSGT00390000013266;</t>
  </si>
  <si>
    <t>Q8NCE0</t>
  </si>
  <si>
    <t>Myotubularin-related protein 14 (EC 3.1.3.-) (HCV NS5A-transactivated protein 4 splice variant A-binding protein 1) (NS5ATP4ABP1) (hJumpy)</t>
  </si>
  <si>
    <t>Lipid phosphatase which efficiently dephosphorylates phosphatidylinositol 3-phosphate (PtdIns3P) and PtdIns(3,5)P2; inactive toward PtdIns4P, PtdIns(3,4)P2, PtdIns(4,5)P2 and PtdIns(3,4,5)P3. {ECO:0000269|PubMed:17008356}.</t>
  </si>
  <si>
    <t>K18086;</t>
  </si>
  <si>
    <t>ENSGT00390000018852;</t>
  </si>
  <si>
    <t>Q8NCE2</t>
  </si>
  <si>
    <t>Q8NCF5</t>
  </si>
  <si>
    <t>NFATC2-interacting protein (45 kDa NF-AT-interacting protein) (45 kDa NFAT-interacting protein) (Nuclear factor of activated T-cells, cytoplasmic 2-interacting protein)</t>
  </si>
  <si>
    <t>In T-helper 2 (Th2) cells, regulates the magnitude of NFAT-driven transcription of a specific subset of cytokine genes, including IL3, IL4, IL5 and IL13, but not IL2. Recruits PRMT1 to the IL4 promoter; this leads to enhancement of histone H4 'Arg-3'-methylation and facilitates subsequent histone acetylation at the IL4 locus, thus promotes robust cytokine expression (By similarity). Down-regulates formation of poly-SUMO chains by UBE2I/UBC9 (By similarity). {ECO:0000250}.</t>
  </si>
  <si>
    <t>ENSGT00390000007119;</t>
  </si>
  <si>
    <t>Q8NCM8</t>
  </si>
  <si>
    <t>Cytoplasmic dynein 2 heavy chain 1 (Cytoplasmic dynein 2 heavy chain) (Dynein cytoplasmic heavy chain 2) (Dynein heavy chain 11) (hDHC11) (Dynein heavy chain isotype 1B)</t>
  </si>
  <si>
    <t>May function as a motor for intraflagellar retrograde transport. Functions in cilia biogenesis. May play a role in transport between endoplasmic reticulum and Golgi or organization of the Golgi in cells (By similarity). {ECO:0000250}.</t>
  </si>
  <si>
    <t>K10414;</t>
  </si>
  <si>
    <t>NAD(P)H-hydrate epimerase (EC 5.1.99.6) (Apolipoprotein A-I-binding protein) (AI-BP) (NAD(P)HX epimerase) (YjeF N-terminal domain-containing protein 1) (YjeF_N1)</t>
  </si>
  <si>
    <t>Catalyzes the epimerization of the S- and R-forms of NAD(P)HX, a damaged form of NAD(P)H that is a result of enzymatic or heat-dependent hydration. This is a prerequisite for the S-specific NAD(P)H-hydrate dehydratase to allow the repair of both epimers of NAD(P)HX. {ECO:0000255|HAMAP-Rule:MF_03159}.</t>
  </si>
  <si>
    <t>K17759;</t>
  </si>
  <si>
    <t>ENSGT00390000007227;</t>
  </si>
  <si>
    <t>Q8NCW5</t>
  </si>
  <si>
    <t>Q8ND04</t>
  </si>
  <si>
    <t>Protein SMG8 (Amplified in breast cancer gene 2 protein) (Protein smg-8 homolog)</t>
  </si>
  <si>
    <t>Involved in nonsense-mediated decay (NMD) of mRNAs containing premature stop codons. Is recruited by release factors to stalled ribosomes together with SMG1 and SMG9 (forming the SMG1C protein kinase complex) and, in the SMG1C complex, is required to mediate the recruitment of SMG1 to the ribosome:SURF complex and to suppress SMG1 kinase activity until the ribosome:SURF complex locates the exon junction complex (EJC). Acts as a regulator of kinase activity. {ECO:0000269|PubMed:19417104}.</t>
  </si>
  <si>
    <t>ENSGT00390000018533;</t>
  </si>
  <si>
    <t>RING finger protein 214</t>
  </si>
  <si>
    <t>ENSGT00530000063254;</t>
  </si>
  <si>
    <t>Q8ND24</t>
  </si>
  <si>
    <t>Protein LSM14 homolog A (Protein FAM61A) (Protein SCD6 homolog) (Putative alpha-synuclein-binding protein) (AlphaSNBP) (RNA-associated protein 55A) (hRAP55) (hRAP55A)</t>
  </si>
  <si>
    <t>Essential for formation of P-bodies, cytoplasmic structures that provide storage sites for non-translating mRNAs. {ECO:0000269|PubMed:16484376, ECO:0000269|PubMed:17074753}.</t>
  </si>
  <si>
    <t>ENSGT00390000004174;</t>
  </si>
  <si>
    <t>Q8ND56</t>
  </si>
  <si>
    <t>Q8ND90</t>
  </si>
  <si>
    <t>Paraneoplastic antigen Ma1 (37 kDa neuronal protein) (Neuron- and testis-specific protein 1)</t>
  </si>
  <si>
    <t>ENSGT00530000062986;</t>
  </si>
  <si>
    <t>Q8NDC0</t>
  </si>
  <si>
    <t>MAPK-interacting and spindle-stabilizing protein-like (Mitogen-activated protein kinase 1-interacting protein 1-like)</t>
  </si>
  <si>
    <t>ENSGT00730000111340;</t>
  </si>
  <si>
    <t>Q8NDG6</t>
  </si>
  <si>
    <t>Putative ATP-dependent RNA helicase TDRD9 (EC 3.6.4.13) (Tudor domain-containing protein 9)</t>
  </si>
  <si>
    <t>Probable ATP-binding RNA helicase which plays a central role during spermatogenesis by repressing transposable elements and preventing their mobilization, which is essential for the germline integrity. Acts via the piRNA metabolic process, which mediates the repression of transposable elements during meiosis by forming complexes composed of piRNAs and Piwi proteins and govern the methylation and subsequent repression of transposons. Its association with PIWIL4 and the piP-bodies suggests a participation in the secondary piRNAs metabolic process (By similarity). {ECO:0000250}.</t>
  </si>
  <si>
    <t>K18408;</t>
  </si>
  <si>
    <t>Probable aminopeptidase NPEPL1 (EC 3.4.11.-) (Aminopeptidase-like 1)</t>
  </si>
  <si>
    <t>Probably catalyzes the removal of unsubstituted N-terminal amino acids from various peptides.</t>
  </si>
  <si>
    <t>K09611;</t>
  </si>
  <si>
    <t>Q8NDH3</t>
  </si>
  <si>
    <t>EH domain-binding protein 1</t>
  </si>
  <si>
    <t>May play a role in actin reorganization. Links clathrin-mediated endocytosis to the actin cytoskeleton. {ECO:0000269|PubMed:14676205}.</t>
  </si>
  <si>
    <t>Q8NDI1</t>
  </si>
  <si>
    <t>Trinucleotide repeat-containing gene 6A protein (CAG repeat protein 26) (EMSY interactor protein) (GW182 autoantigen) (Protein GW1) (Glycine-tryptophan protein of 182 kDa)</t>
  </si>
  <si>
    <t>Plays a role in RNA-mediated gene silencing by both micro-RNAs (miRNAs) and short interfering RNAs (siRNAs). Required for miRNA-dependent repression of translation and for siRNA-dependent endonucleolytic cleavage of complementary mRNAs by argonaute family proteins. As scaffoldng protein associates with argonaute proteins bound to partially complementary mRNAs and simultaneously can recruit CCR4-NOT and PAN deadenylase complexes. {ECO:0000269|PubMed:16284622, ECO:0000269|PubMed:16284623, ECO:0000269|PubMed:17596515, ECO:0000269|PubMed:17671087, ECO:0000269|PubMed:19056672, ECO:0000269|PubMed:19304925}.</t>
  </si>
  <si>
    <t>K18412;</t>
  </si>
  <si>
    <t>ENSGT00410000025966;</t>
  </si>
  <si>
    <t>Q8NDV7</t>
  </si>
  <si>
    <t>Cytoplasmic polyadenylation element-binding protein 3 (CPE-BP3) (CPE-binding protein 3) (hCPEB-3)</t>
  </si>
  <si>
    <t>K02602;</t>
  </si>
  <si>
    <t>ENSGT00390000012886;</t>
  </si>
  <si>
    <t>Q8NE35</t>
  </si>
  <si>
    <t>Q8NE71</t>
  </si>
  <si>
    <t>ATP-binding cassette sub-family F member 1 (ATP-binding cassette 50) (TNF-alpha-stimulated ABC protein)</t>
  </si>
  <si>
    <t>Isoform 2 is required for efficient Cap- and IRES-mediated mRNA translation initiation. Isoform 2 is not involved in the ribosome biogenesis. {ECO:0000269|PubMed:19570978}.</t>
  </si>
  <si>
    <t>K06184;</t>
  </si>
  <si>
    <t>ENSGT00630000089843;</t>
  </si>
  <si>
    <t>Q8NEB9</t>
  </si>
  <si>
    <t>Phosphatidylinositol 3-kinase catalytic subunit type 3 (PI3-kinase type 3) (PI3K type 3) (PtdIns-3-kinase type 3) (EC 2.7.1.137) (Phosphatidylinositol 3-kinase p100 subunit) (Phosphoinositide-3-kinase class 3) (hVps34)</t>
  </si>
  <si>
    <t>Catalytic subunit of the PI3K complex that mediates formation of phosphatidylinositol 3-phosphate which plays a key role in initiation and maturation of autophagosomes. Involved in the transport of lysosomal enzyme precursors to lysosomes. Required for the abcission step in cytokinesis. Required for transport from early to late endosomes. {ECO:0000269|PubMed:14617358, ECO:0000269|PubMed:20208530, ECO:0000269|PubMed:7628435}.</t>
  </si>
  <si>
    <t>K00914;</t>
  </si>
  <si>
    <t>Q8NEC7</t>
  </si>
  <si>
    <t>Glutathione S-transferase C-terminal domain-containing protein</t>
  </si>
  <si>
    <t>ENSGT00390000004446;</t>
  </si>
  <si>
    <t>Phospholipase DDHD1 (EC 3.1.1.-) (DDHD domain-containing protein 1) (Phosphatidic acid-preferring phospholipase A1 homolog) (PA-PLA1)</t>
  </si>
  <si>
    <t>Phospholipase that hydrolyzes phosphatidic acid, including 1,2-dioleoyl-sn-phosphatidic acid. The different isoforms may change the substrate specificity. {ECO:0000269|PubMed:22922100}.</t>
  </si>
  <si>
    <t>K13619;</t>
  </si>
  <si>
    <t>Q8NEL9</t>
  </si>
  <si>
    <t>Q8NEM2</t>
  </si>
  <si>
    <t>SHC SH2 domain-binding protein 1</t>
  </si>
  <si>
    <t>May play a role in signaling pathways governing cellular proliferation, cell growth and differentiation. May be a component of a novel signaling pathway downstream of Shc. Acts as a positive regulator of FGF signaling in neural progenitor cells (By similarity). {ECO:0000250}.</t>
  </si>
  <si>
    <t>ENSGT00530000063807;</t>
  </si>
  <si>
    <t>Q8NEU8</t>
  </si>
  <si>
    <t>DCC-interacting protein 13-beta (Dip13-beta) (Adapter protein containing PH domain, PTB domain and leucine zipper motif 2)</t>
  </si>
  <si>
    <t>Required for the regulation of cell proliferation in response to extracellular signals mediated by an early endosomal compartment. Links Rab5 to nuclear signal transduction. {ECO:0000269|PubMed:15016378}.</t>
  </si>
  <si>
    <t>ENSGT00710000106752;</t>
  </si>
  <si>
    <t>Q8NEZ2</t>
  </si>
  <si>
    <t>Vacuolar protein sorting-associated protein 37A (hVps37A) (ESCRT-I complex subunit VPS37A) (Hepatocellular carcinoma-related protein 1)</t>
  </si>
  <si>
    <t>Component of the ESCRT-I complex, a regulator of vesicular trafficking process. Required for the sorting of endocytic ubiquitinated cargos into multivesicular bodies. May be involved in cell growth and differentiation. {ECO:0000269|PubMed:15240819}.</t>
  </si>
  <si>
    <t>K12185;</t>
  </si>
  <si>
    <t>ENSGT00530000063123;</t>
  </si>
  <si>
    <t>Q8NEZ5</t>
  </si>
  <si>
    <t>F-box only protein 22 (F-box protein FBX22p44)</t>
  </si>
  <si>
    <t>Substrate-recognition component of the SCF (SKP1-CUL1-F-box protein)-type E3 ubiquitin ligase complex. Promotes the proteasome-dependent degradation of key sarcomeric proteins, such as alpha-actinin (ACTN2) and filamin-C (FLNC), essential for maintenance of normal contractile function. {ECO:0000269|PubMed:22972877}.</t>
  </si>
  <si>
    <t>K10302;</t>
  </si>
  <si>
    <t>ENSGT00390000013049;</t>
  </si>
  <si>
    <t>Q8NF37</t>
  </si>
  <si>
    <t>Lysophosphatidylcholine acyltransferase 1 (LPC acyltransferase 1) (LPCAT-1) (LysoPC acyltransferase 1) (EC 2.3.1.23) (1-acylglycerophosphocholine O-acyltransferase) (1-alkylglycerophosphocholine O-acetyltransferase) (EC 2.3.1.67) (Acetyl-CoA:lyso-platelet-activating factor acetyltransferase) (Acetyl-CoA:lyso-PAF acetyltransferase) (Lyso-PAF acetyltransferase) (LysoPAFAT) (Acyltransferase-like 2) (Phosphonoformate immuno-associated protein 3)</t>
  </si>
  <si>
    <t>Possesses both acyltransferase and acetyltransferase activities. Activity is calcium-independent. Mediates the conversion of 1-acyl-sn-glycero-3-phosphocholine (LPC) into phosphatidylcholine (PC). Displays a clear preference for saturated fatty acyl-CoAs, and 1-myristoyl or 1-palmitoyl LPC as acyl donors and acceptors, respectively. May synthesize phosphatidylcholine in pulmonary surfactant, thereby playing a pivotal role in respiratory physiology. {ECO:0000269|PubMed:16864775, ECO:0000269|PubMed:21498505}.</t>
  </si>
  <si>
    <t>K13510;</t>
  </si>
  <si>
    <t>ENSGT00390000004914;</t>
  </si>
  <si>
    <t>167_C_167;</t>
  </si>
  <si>
    <t>Nesprin-1 (Enaptin) (Myocyte nuclear envelope protein 1) (Myne-1) (Nuclear envelope spectrin repeat protein 1) (Synaptic nuclear envelope protein 1) (Syne-1)</t>
  </si>
  <si>
    <t>Multi-isomeric modular protein which forms a linking network between organelles and the actin cytoskeleton to maintain the subcellular spatial organization. Component of SUN-protein-containing multivariate complexes also called LINC complexes which link the nucleoskeleton and cytoskeleton by providing versatile outer nuclear membrane attachment sites for cytoskeletal filaments. May be involved in the maintenance of nuclear organization and structural integrity. Connects nuclei to the cytoskeleton by interacting with the nuclear envelope and with F-actin in the cytoplasm. May be required for centrosome migration to the apical cell surface during early ciliogenesis. {ECO:0000269|PubMed:11792814, ECO:0000269|PubMed:18396275}.</t>
  </si>
  <si>
    <t>Q8NF91</t>
  </si>
  <si>
    <t>Q8NFA0</t>
  </si>
  <si>
    <t>Ubiquitin carboxyl-terminal hydrolase 32 (EC 3.4.19.12) (Deubiquitinating enzyme 32) (Renal carcinoma antigen NY-REN-60) (Ubiquitin thioesterase 32) (Ubiquitin-specific-processing protease 32)</t>
  </si>
  <si>
    <t>K11837;</t>
  </si>
  <si>
    <t>Q8NFC6</t>
  </si>
  <si>
    <t>Biorientation of chromosomes in cell division protein 1-like 1 (Protein FAM44A)</t>
  </si>
  <si>
    <t>ENSGT00530000063517;</t>
  </si>
  <si>
    <t>FAD synthase (EC 2.7.7.2) (FAD pyrophosphorylase) (FMN adenylyltransferase) (Flavin adenine dinucleotide synthase) [Includes: Molybdenum cofactor biosynthesis protein-like region; FAD synthase region]</t>
  </si>
  <si>
    <t>Catalyzes the adenylation of flavin mononucleotide (FMN) to form flavin adenine dinucleotide (FAD) coenzyme.</t>
  </si>
  <si>
    <t>K00953;</t>
  </si>
  <si>
    <t>ENSGT00390000007266;</t>
  </si>
  <si>
    <t>Q8NFF5</t>
  </si>
  <si>
    <t>Q8NFG4</t>
  </si>
  <si>
    <t>Folliculin (BHD skin lesion fibrofolliculoma protein) (Birt-Hogg-Dube syndrome protein)</t>
  </si>
  <si>
    <t>May play a role in the pathogenesis of an uncommon form of kidney cancer through its association with an inherited disorder of the hair follicle (fibrofolliculomas). May be a tumor suppressor. May be involved in colorectal tumorigenesis. May be involved in energy and/or nutrient sensing through the AMPK and mTOR signaling pathways. May regulate phosphorylation of RPS6KB1. {ECO:0000269|PubMed:12204536, ECO:0000269|PubMed:17028174, ECO:0000269|PubMed:18663353}.</t>
  </si>
  <si>
    <t>K09594;</t>
  </si>
  <si>
    <t>ENSGT00390000009864;</t>
  </si>
  <si>
    <t>Q8NFH3</t>
  </si>
  <si>
    <t>Nucleoporin Nup43 (Nup107-160 subcomplex subunit Nup43) (p42)</t>
  </si>
  <si>
    <t>Component of the Nup107-160 subcomplex of the nuclear pore complex (NPC). The Nup107-160 subcomplex is required for the assembly of a functional NPC. The Nup107-160 subcomplex is also required for normal kinetochore microtubule attachment, mitotic progression and chromosome segregation. {ECO:0000269|PubMed:17363900}.</t>
  </si>
  <si>
    <t>K14305;</t>
  </si>
  <si>
    <t>ENSGT00390000004803;</t>
  </si>
  <si>
    <t>Q8NFH4</t>
  </si>
  <si>
    <t>Nucleoporin Nup37 (p37) (Nup107-160 subcomplex subunit Nup37)</t>
  </si>
  <si>
    <t>K14302;</t>
  </si>
  <si>
    <t>ENSGT00390000010777;</t>
  </si>
  <si>
    <t>43_C_43;</t>
  </si>
  <si>
    <t>Q8NFP9</t>
  </si>
  <si>
    <t>Neurobeachin (Lysosomal-trafficking regulator 2) (Protein BCL8B)</t>
  </si>
  <si>
    <t>Binds to type II regulatory subunits of protein kinase A and anchors/targets them to the membrane. May anchor the kinase to cytoskeletal and/or organelle-associated proteins (By similarity). {ECO:0000250}.</t>
  </si>
  <si>
    <t>Q8NFZ0</t>
  </si>
  <si>
    <t>F-box only protein 18 (EC 3.6.4.12) (F-box DNA helicase 1)</t>
  </si>
  <si>
    <t>DNA-dependent ATPase. Unwinds double-stranded DNA in a 3' to 5' direction. {ECO:0000269|PubMed:11956208}.; Probably recognizes and binds to some phosphorylated proteins and promotes their ubiquitination and degradation. {ECO:0000269|PubMed:11956208}.</t>
  </si>
  <si>
    <t>K10300;</t>
  </si>
  <si>
    <t>ENSGT00390000011669;</t>
  </si>
  <si>
    <t>Q8NFZ5</t>
  </si>
  <si>
    <t>TNFAIP3-interacting protein 2 (A20-binding inhibitor of NF-kappa-B activation 2) (ABIN-2) (Fetal liver LKB1-interacting protein)</t>
  </si>
  <si>
    <t>Inhibits NF-kappa-B activation by blocking the interaction of RIPK1 with its downstream effector NEMO/IKBKG. Forms a ternary complex with NFKB1 and MAP3K8 but appears to function upstream of MAP3K8 in the TLR4 signaling pathway that regulates MAP3K8 activation. Involved in activation of the MEK/ERK signaling pathway during innate immune response; this function seems to be stimulus- and cell type specific. Required for stability of MAP3K8. Involved in regulation of apoptosis in endothelial cells; promotes TEK agonist-stimulated endothelial survival. May act as transcriptional coactivator when translocated to the nucleus. Enhances CHUK-mediated NF-kappa-B activation involving NF-kappa-B p50-p65 and p50-c-Rel complexes. {ECO:0000269|PubMed:12595760, ECO:0000269|PubMed:12753905, ECO:0000269|PubMed:12933576, ECO:0000269|PubMed:14653779, ECO:0000269|PubMed:15169888, ECO:0000269|PubMed:21784860}.</t>
  </si>
  <si>
    <t>ENSGT00390000009019;</t>
  </si>
  <si>
    <t>Q8NG08</t>
  </si>
  <si>
    <t>DNA helicase B (hDHB) (EC 3.6.4.12)</t>
  </si>
  <si>
    <t>Unwinds duplex DNA with 5'-3' polarity. Has single-strand DNA-dependent ATPase and DNA helicase activities. Prefers ATP and dATP as substrates. During S phase, may facilitate cellular recovery from replication stress. {ECO:0000269|PubMed:12181327, ECO:0000269|PubMed:22194613}.</t>
  </si>
  <si>
    <t>K15254;</t>
  </si>
  <si>
    <t>ENSGT00390000006913;</t>
  </si>
  <si>
    <t>E3 ubiquitin-protein ligase Praja-1 (Praja1) (EC 6.3.2.-) (RING finger protein 70)</t>
  </si>
  <si>
    <t>Has E2-dependent E3 ubiquitin-protein ligase activity. Ubiquitinates MAGED1 antigen leading to its subsequent degradation by proteasome (By similarity). May be involved in protein sorting. {ECO:0000250, ECO:0000269|PubMed:12036302}.</t>
  </si>
  <si>
    <t>K10633;</t>
  </si>
  <si>
    <t>Q8NG27</t>
  </si>
  <si>
    <t>Protein CASC5 (ALL1-fused gene from chromosome 15q14 protein) (AF15q14) (Bub-linking kinetochore protein) (Blinkin) (Cancer susceptibility candidate gene 5 protein) (Cancer/testis antigen 29) (CT29) (Kinetochore-null protein 1) (Protein D40/AF15q14)</t>
  </si>
  <si>
    <t>Performs two crucial functions during mitosis: it is essential for spindle-assembly checkpoint signaling and for correct chromosome alignment. Required for attachment of the kinetochores to the spindle microtubules. Directly links BUB1 and BUB1B to kinetochores. Part of the MIS12 complex, which may be fundamental for kinetochore formation and proper chromosome segregation during mitosis. Acts in coordination with CENPK to recruit the NDC80 complex to the outer kinetochore. {ECO:0000269|PubMed:15502821, ECO:0000269|PubMed:17981135, ECO:0000269|PubMed:18045986}.</t>
  </si>
  <si>
    <t>K11542;</t>
  </si>
  <si>
    <t>ENSGT00410000025918;</t>
  </si>
  <si>
    <t>Q8NG31</t>
  </si>
  <si>
    <t>Q8NHG8</t>
  </si>
  <si>
    <t>E3 ubiquitin-protein ligase ZNRF2 (EC 6.3.2.-) (Protein Ells2) (RING finger protein 202) (Zinc/RING finger protein 2)</t>
  </si>
  <si>
    <t>May play a role in the establishment and maintenance of neuronal transmission and plasticity via its ubiquitin ligase activity. E3 ubiquitin ligases accept ubiquitin from an E2 ubiquitin-conjugating enzyme in the form of a thioester and then directly transfer the ubiquitin to targeted substrates. {ECO:0000269|PubMed:14561866}.</t>
  </si>
  <si>
    <t>K10694;</t>
  </si>
  <si>
    <t>ENSGT00390000013068;</t>
  </si>
  <si>
    <t>Q8NHP6</t>
  </si>
  <si>
    <t>Motile sperm domain-containing protein 2</t>
  </si>
  <si>
    <t>ENSGT00390000016713;</t>
  </si>
  <si>
    <t>Q8NHQ9</t>
  </si>
  <si>
    <t>ATP-dependent RNA helicase DDX55 (EC 3.6.4.13) (DEAD box protein 55)</t>
  </si>
  <si>
    <t>Probable ATP-binding RNA helicase.</t>
  </si>
  <si>
    <t>K14809;</t>
  </si>
  <si>
    <t>ENSGT00550000074969;</t>
  </si>
  <si>
    <t>Protein NEDD1 (Neural precursor cell expressed developmentally down-regulated protein 1) (NEDD-1)</t>
  </si>
  <si>
    <t>Required for mitosis progression. Promotes the nucleation of microtubules from the spindle. {ECO:0000269|PubMed:19029337, ECO:0000269|PubMed:19509060}.</t>
  </si>
  <si>
    <t>K16547;</t>
  </si>
  <si>
    <t>ENSGT00390000001561;</t>
  </si>
  <si>
    <t>Q8NHV4</t>
  </si>
  <si>
    <t>E3 ubiquitin-protein ligase RFWD2 (EC 6.3.2.-) (Constitutive photomorphogenesis protein 1 homolog) (hCOP1) (RING finger and WD repeat domain protein 2) (RING finger protein 200)</t>
  </si>
  <si>
    <t>E3 ubiquitin-protein ligase that mediates ubiquitination and subsequent proteasomal degradation of target proteins. E3 ubiquitin ligases accept ubiquitin from an E2 ubiquitin-conjugating enzyme in the form of a thioester and then directly transfers the ubiquitin to targeted substrates. Involved in JUN ubiquitination and degradation. Directly involved in p53 (TP53) ubiquitination and degradation, thereby abolishing p53-dependent transcription and apoptosis. Ubiquitinates p53 independently of MDM2 or RCHY1. Probably mediates E3 ubiquitin ligase activity by functioning as the essential RING domain subunit of larger E3 complexes. In contrast, it does not constitute the catalytic RING subunit in the DCX DET1-COP1 complex that negatively regulates JUN, the ubiquitin ligase activity being mediated by RBX1. Involved in 14-3-3 protein sigma/SFN ubiquitination and proteasomal degradation, leading to AKT activation and promotion of cell survival. Ubiquitinates MTA1 leading to its proteasomal degradation. {ECO:0000269|PubMed:12466024, ECO:0000269|PubMed:12615916, ECO:0000269|PubMed:14739464, ECO:0000269|PubMed:15103385, ECO:0000269|PubMed:19805145, ECO:0000269|PubMed:19837670, ECO:0000269|PubMed:21625211}.</t>
  </si>
  <si>
    <t>K10143;</t>
  </si>
  <si>
    <t>Q8NHY2</t>
  </si>
  <si>
    <t>Nuclear receptor coactivator 7 (140 kDa estrogen receptor-associated protein) (Estrogen nuclear receptor coactivator 1)</t>
  </si>
  <si>
    <t>Enhances the transcriptional activities of several nuclear receptors. Involved in the coactivation of different nuclear receptors, such as ESR1, THRB, PPARG and RARA. {ECO:0000269|PubMed:11971969}.</t>
  </si>
  <si>
    <t>Q8NI08</t>
  </si>
  <si>
    <t>Q8NI35</t>
  </si>
  <si>
    <t>InaD-like protein (Inadl protein) (hINADL) (Pals1-associated tight junction protein) (Protein associated to tight junctions)</t>
  </si>
  <si>
    <t>Scaffolding protein that may bring different proteins into adjacent positions at the cell membrane. May regulate protein targeting, cell polarity and integrity of tight junctions. May regulate the surface expression and/or function of ASIC3 in sensory neurons. {ECO:0000269|PubMed:11927608}.</t>
  </si>
  <si>
    <t>K06092;</t>
  </si>
  <si>
    <t>80_"CRB1-MPP5-INADL_complex::MPP4-MPP5-CRB1_complex::RICH1/AMOT_polarity_complex,_Flag-Amot_precipitated";254_"RICH1/AMOT_polarity_complex,_Flag-Rich1_precipitated";</t>
  </si>
  <si>
    <t>Q8NI36</t>
  </si>
  <si>
    <t>WD repeat-containing protein 36 (T-cell activation WD repeat-containing protein) (TA-WDRP)</t>
  </si>
  <si>
    <t>Involved in the nucleolar processing of SSU 18S rRNA. Involved in T-cell activation and highly coregulated with IL2. {ECO:0000269|PubMed:21051332}.</t>
  </si>
  <si>
    <t>K14554;</t>
  </si>
  <si>
    <t>ENSGT00390000004976;</t>
  </si>
  <si>
    <t>504_C_504;516_C_516;</t>
  </si>
  <si>
    <t>Q8TAC1</t>
  </si>
  <si>
    <t>Rieske domain-containing protein</t>
  </si>
  <si>
    <t>ENSGT00390000018225;</t>
  </si>
  <si>
    <t>Josephin-2 (EC 3.4.19.12) (Josephin domain-containing protein 2)</t>
  </si>
  <si>
    <t>Cleaves 'Lys-63'-linked poly-ubiquitin chains, and with lesser efficiency 'Lys-48'-linked poly-ubiquitin chains (in vitro). May act as a deubiquitinating enzyme. {ECO:0000269|PubMed:17696782, ECO:0000269|PubMed:21118805, ECO:0000269|PubMed:23625928}.</t>
  </si>
  <si>
    <t>K15235;</t>
  </si>
  <si>
    <t>ENSGT00390000009228;</t>
  </si>
  <si>
    <t>Q8TAC2</t>
  </si>
  <si>
    <t>Q8TAF3</t>
  </si>
  <si>
    <t>WD repeat-containing protein 48 (USP1-associated factor 1) (WD repeat endosomal protein) (p80)</t>
  </si>
  <si>
    <t>Regulator of deubiquitinating complexes. Acts as a strong activator of USP1 by enhancing the USP1-mediated deubiquitination of FANCD2; USP1 being almost inactive by itself. Also activates deubiquitinating activity of complexes containing USP12 and USP46, respectively. Activates deubiquitination by increasing the catalytic turnover without increasing the affinity of deubiquitinating enzymes for the substrate. In case of infection by Herpesvirus saimiri, may play a role in vesicular transport or membrane fusion events necessary for transport to lysosomes. Induces lysosomal vesicle formation via interaction with Herpesvirus saimiri tyrosine kinase-interacting protein (TIP). Subsequently, TIP recruits tyrosine-protein kinase LCK, resulting in down-regulation of T-cell antigen receptor TCR. May play a role in generation of enlarged endosomal vesicles via interaction with TIP. In case of infection by papillomavirus HPV11, promotes the maintenance of the viral genome via its interaction with HPV11 helicase E1. {ECO:0000269|PubMed:12196293, ECO:0000269|PubMed:18082604, ECO:0000269|PubMed:19075014}.</t>
  </si>
  <si>
    <t>K15361;</t>
  </si>
  <si>
    <t>ENSGT00770000120636;</t>
  </si>
  <si>
    <t>Q8TAG9</t>
  </si>
  <si>
    <t>Exocyst complex component 6 (Exocyst complex component Sec15A) (SEC15-like protein 1)</t>
  </si>
  <si>
    <t>Component of the exocyst complex involved in the docking of exocytic vesicles with fusion sites on the plasma membrane. Together with RAB11A, RAB3IP, RAB8A, PARD3, PRKCI, ANXA2, CDC42 and DNMBP promotes transcytosis of PODXL to the apical membrane initiation sites (AMIS), apical surface formation and lumenogenesis (By similarity). {ECO:0000250}.</t>
  </si>
  <si>
    <t>ENSGT00390000005739;</t>
  </si>
  <si>
    <t>Q8TAM1</t>
  </si>
  <si>
    <t>Bardet-Biedl syndrome 10 protein</t>
  </si>
  <si>
    <t>Probable molecular chaperone. Assists the folding of proteins upon ATP hydrolysis. As part of the BBS/CCT complex may play a role in the assembly of BBSome, a complex involved in ciliogenesis regulating transports vesicles to the cilia. Involved in adipogenic differentiation. {ECO:0000269|PubMed:19190184, ECO:0000269|PubMed:20080638}.</t>
  </si>
  <si>
    <t>ENSGT00390000002417;</t>
  </si>
  <si>
    <t>Centrosomal protein of 76 kDa (Cep76)</t>
  </si>
  <si>
    <t>Centrosomal protein involved in regulation of centriole duplication. Required to limit centriole duplication to once per cell cycle by preventing centriole reduplication. {ECO:0000269|PubMed:19460342}.</t>
  </si>
  <si>
    <t>K16457;</t>
  </si>
  <si>
    <t>ENSGT00390000000781;</t>
  </si>
  <si>
    <t>Q8TAP6</t>
  </si>
  <si>
    <t>Q8TAP8</t>
  </si>
  <si>
    <t>Protein phosphatase 1 regulatory subunit 35</t>
  </si>
  <si>
    <t>Inhibits PPP1CA phosphatase activity. {ECO:0000269|PubMed:19389623}.</t>
  </si>
  <si>
    <t>K17574;</t>
  </si>
  <si>
    <t>ENSGT00390000004198;</t>
  </si>
  <si>
    <t>Q8TAP9</t>
  </si>
  <si>
    <t>M-phase-specific PLK1-interacting protein (TTD non-photosensitive 1 protein)</t>
  </si>
  <si>
    <t>May play a role in maintenance of cell cycle integrity by regulating mitosis or cytokinesis. {ECO:0000269|PubMed:17310276}.</t>
  </si>
  <si>
    <t>ENSGT00390000002582;</t>
  </si>
  <si>
    <t>SWI/SNF complex subunit SMARCC2 (BRG1-associated factor 170) (BAF170) (SWI/SNF complex 170 kDa subunit) (SWI/SNF-related matrix-associated actin-dependent regulator of chromatin subfamily C member 2)</t>
  </si>
  <si>
    <t>Involved in transcriptional activation and repression of select genes by chromatin remodeling (alteration of DNA-nucleosome topology). Can stimulate the ATPase activity of the catalytic subunit of these complexes. May be required for CoREST dependent repression of neuronal specific gene promoters in non-neuronal cells. Also involved in vitamin D-coupled transcription regulation via its association with the WINAC complex, a chromatin-remodeling complex recruited by vitamin D receptor (VDR), which is required for the ligand-bound VDR-mediated transrepression of the CYP27B1 gene.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{ECO:0000250}.</t>
  </si>
  <si>
    <t>K11649;</t>
  </si>
  <si>
    <t>ENSGT00390000018166;</t>
  </si>
  <si>
    <t>15_ALL-1_supercomplex::SIN3_complex::Sin3_complex::mSin3A-HDAC1-HDAC2_complex::mSin3A_complex::MeCP2-SIN3A-HDAC_complex::MAD1-mSin3A-HDAC2_complex::PU.1-SIN3A-HDAC_complex::SMARCA2/BRM-BAF57-MECP2_complex::hNURF_complex;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81_"CREBBP-SMAD2-SMAD4_pentameric_complex::RSmad_complex::CREBBP-SMAD3-SMAD4_pentameric_complex::SMAD4-SMAD2-SMAD3_complex::TIF1gamma-SMAD2-SMAD3_complex::SKI-SMAD2-SMAD4__pentameric_complex::SKI-SMAD3-SMAD4__pentameric_complex::SMAD2-SKI-NCOR_complex::SMAD4-SKI-NCOR_complex::SMAD2-SMAD4-FAST1_complex::SMAD3-SMAD4-FOXO1_complex::SMAD3-SMAD4-FOXO4_complex::SMAD3-SMAD4-SP1_complex::SMAD3-SMAD4-cJUN_complex::SMAD4-SNO-SKI_complex::SMURF2-SMAD3-SnoN_complex,_TGF(beta)-dependent::PML-SMAD2/3-SARA_complex::SMAD3-SMAD4-FOXO3-FOXG1_complex::SMAD3-SMAD4-FOXO3_complex";127_Emerin-actin-NMI-(alphaII)spectrin_complex::Emerin-actin-NMI_complex::Emerin_architectural_complex::Emerin_complex_32::Emerin_regulatory_complex::Emerin_complex_24::Emerin_complex_1::MCM2-MCM4-MCM6-MCM7_complex::MCM2-MCM6-MCM7_complex::MCM4-MCM6-MCM7_complex::MCM_complex::NCOR1_complex;257_"RNA_polymerase_II_complex,_chromatin_structure_modifying::RNA_polymerase_II_complex,_incomplete_(CBP,_RPBI,_PCAF,_BAF47),_chromatin_structure_modifying::RNA_polymerase_II_complex_(CBP,_PCAF,_RPB1,_BAF47,_CYCC,_CDK8),_chromatin_structure_modifying::RNA_polymerase_II_complex_(RPB1,_RAP74,_CDK8,_CYCC,_SRB7,_BAF190,_BAF47),_chromatin_structure_modifying::RNA_polymerase_II_complex,_incomplete_(CDK8_complex),_chromatin_structure_modifying";</t>
  </si>
  <si>
    <t>Q8TAQ2</t>
  </si>
  <si>
    <t>Q8TAT6</t>
  </si>
  <si>
    <t>Nuclear protein localization protein 4 homolog (Protein NPL4)</t>
  </si>
  <si>
    <t>The ternary complex containing UFD1L, VCP and NPLOC4 binds ubiquitinated proteins and is necessary for the export of misfolded proteins from the ER to the cytoplasm, where they are degraded by the proteasome. The NPLOC4-UFD1L-VCP complex regulates spindle disassembly at the end of mitosis and is necessary for the formation of a closed nuclear envelope (By similarity). {ECO:0000250}.</t>
  </si>
  <si>
    <t>K14015;</t>
  </si>
  <si>
    <t>ENSGT00390000018731;</t>
  </si>
  <si>
    <t>Q8TB03</t>
  </si>
  <si>
    <t>Uncharacterized protein CXorf38</t>
  </si>
  <si>
    <t>ENSGT00390000006290;</t>
  </si>
  <si>
    <t>Q8TB40</t>
  </si>
  <si>
    <t>Abhydrolase domain-containing protein 4 (EC 3.1.1.-) (Alpha/beta-hydrolase 4) (Lyso-N-acylphosphatidylethanolamine lipase)</t>
  </si>
  <si>
    <t>Lysophospholipase selective for N-acyl phosphatidylethanolamine (NAPE). Contributes to the biosynthesis of N-acyl ethanolamines, including the endocannabinoid anandamide by hydrolyzing the sn-1 and sn-2 acyl chains from N-acyl phosphatidylethanolamine (NAPE) generating glycerophospho-N-acyl ethanolamine (GP-NAE), an intermediate for N-acyl ethanolamine biosynthesis. Hydrolyzes substrates bearing saturated, monounsaturated, polyunsaturated N-acyl chains. Shows no significant activity towards other lysophospholipids, including lysophosphatidylcholine, lysophosphatidylethanolamine and lysophosphatidylserine (By similarity). {ECO:0000250}.</t>
  </si>
  <si>
    <t>K13698;</t>
  </si>
  <si>
    <t>ENSGT00390000016277;</t>
  </si>
  <si>
    <t>DEP domain-containing mTOR-interacting protein (DEP domain-containing protein 6)</t>
  </si>
  <si>
    <t>Negative regulator of the mTORC1 and mTORC2 signaling pathways. Inhibits the kinase activity of both complexes. {ECO:0000269|PubMed:19446321}.</t>
  </si>
  <si>
    <t>ENSGT00520000055667;</t>
  </si>
  <si>
    <t>Q8TB45</t>
  </si>
  <si>
    <t>Q8TB52</t>
  </si>
  <si>
    <t>F-box only protein 30</t>
  </si>
  <si>
    <t>Substrate-recognition component of the SCF (SKP1-CUL1-F-box protein)-type E3 ubiquitin ligase complex. Required for muscle atrophy following denervation. {ECO:0000250}.</t>
  </si>
  <si>
    <t>K10307;</t>
  </si>
  <si>
    <t>ENSGT00410000025582;</t>
  </si>
  <si>
    <t>Kelch domain-containing protein 4</t>
  </si>
  <si>
    <t>ENSGT00390000003374;</t>
  </si>
  <si>
    <t>Q8TBB5</t>
  </si>
  <si>
    <t>Q8TBC3</t>
  </si>
  <si>
    <t>SH3KBP1-binding protein 1</t>
  </si>
  <si>
    <t>ENSGT00390000013581;</t>
  </si>
  <si>
    <t>Q8TBC4</t>
  </si>
  <si>
    <t>NEDD8-activating enzyme E1 catalytic subunit (EC 6.3.2.-) (NEDD8-activating enzyme E1C) (Ubiquitin-activating enzyme E1C) (Ubiquitin-like modifier-activating enzyme 3) (Ubiquitin-activating enzyme 3)</t>
  </si>
  <si>
    <t>Catalytic subunit of the dimeric UBA3-NAE1 E1 enzyme. E1 activates NEDD8 by first adenylating its C-terminal glycine residue with ATP, thereafter linking this residue to the side chain of the catalytic cysteine, yielding a NEDD8-UBA3 thioester and free AMP. E1 finally transfers NEDD8 to the catalytic cysteine of UBE2M. Down-regulates steroid receptor activity. Necessary for cell cycle progression. {ECO:0000269|PubMed:10207026, ECO:0000269|PubMed:12740388, ECO:0000269|PubMed:9694792}.</t>
  </si>
  <si>
    <t>K10686;</t>
  </si>
  <si>
    <t>ENSGT00550000074831;</t>
  </si>
  <si>
    <t>Q8TBE9</t>
  </si>
  <si>
    <t>N-acylneuraminate-9-phosphatase (EC 3.1.3.29) (Haloacid dehalogenase-like hydrolase domain-containing protein 4) (Neu5Ac-9-Pase)</t>
  </si>
  <si>
    <t>K01097;</t>
  </si>
  <si>
    <t>ENSGT00390000003094;</t>
  </si>
  <si>
    <t>Q8TBN0</t>
  </si>
  <si>
    <t>Guanine nucleotide exchange factor for Rab-3A (Rab-3A-interacting-like protein 1) (Rab3A-interacting-like protein 1) (Rabin3-like 1)</t>
  </si>
  <si>
    <t>Guanine nucleotide exchange factor (GEF) which may activate RAB3A, a GTPase that regulates synaptic vesicle exocytosis. Promotes the exchange of GDP to GTP, converting inactive GDP-bound Rab proteins into their active GTP-bound form. May also activate RAB8A and RAB8B. {ECO:0000269|PubMed:20937701}.</t>
  </si>
  <si>
    <t>K16779;</t>
  </si>
  <si>
    <t>ENSGT00390000009036;</t>
  </si>
  <si>
    <t>Q8TBX8</t>
  </si>
  <si>
    <t>Phosphatidylinositol 5-phosphate 4-kinase type-2 gamma (EC 2.7.1.149) (Phosphatidylinositol 5-phosphate 4-kinase type II gamma) (PI(5)P 4-kinase type II gamma) (PIP4KII-gamma)</t>
  </si>
  <si>
    <t>May play an important role in the production of Phosphatidylinositol bisphosphate (PIP2), in the endoplasmic reticulum. {ECO:0000250}.</t>
  </si>
  <si>
    <t>Q8TBZ3</t>
  </si>
  <si>
    <t>WD repeat-containing protein 20 (Protein DMR)</t>
  </si>
  <si>
    <t>Q8TBZ6</t>
  </si>
  <si>
    <t>tRNA methyltransferase 10 homolog A (EC 2.1.1.-) (RNA (guanine-9-)-methyltransferase domain-containing protein 2)</t>
  </si>
  <si>
    <t>K15445;</t>
  </si>
  <si>
    <t>TBC1 domain family member 15 (GTPase-activating protein RAB7) (GAP for RAB7) (Rab7-GAP)</t>
  </si>
  <si>
    <t>Acts as a GTPase activating protein for RAB7A. Does not act on RAB4, RAB5 or RAB6 (By similarity). {ECO:0000250}.</t>
  </si>
  <si>
    <t>Q8TC07</t>
  </si>
  <si>
    <t>Q8TCA0</t>
  </si>
  <si>
    <t>Leucine-rich repeat-containing protein 20</t>
  </si>
  <si>
    <t>ENSGT00730000111199;</t>
  </si>
  <si>
    <t>Q8TCB7</t>
  </si>
  <si>
    <t>Methyltransferase-like protein 6 (EC 2.1.1.-)</t>
  </si>
  <si>
    <t>K00599;</t>
  </si>
  <si>
    <t>Q8TCD5</t>
  </si>
  <si>
    <t>5'(3')-deoxyribonucleotidase, cytosolic type (EC 3.1.3.-) (Cytosolic 5',3'-pyrimidine nucleotidase) (Deoxy-5'-nucleotidase 1) (dNT-1)</t>
  </si>
  <si>
    <t>Dephosphorylates the 5' and 2'(3')-phosphates of deoxyribonucleotides, with a preference for dUMP and dTMP, intermediate activity towards dGMP, and low activity towards dCMP and dAMP.</t>
  </si>
  <si>
    <t>ENSGT00390000011596;</t>
  </si>
  <si>
    <t>Protein FAM45A</t>
  </si>
  <si>
    <t>ENSGT00390000014431;</t>
  </si>
  <si>
    <t>Q8TCE6</t>
  </si>
  <si>
    <t>Q8TCF1</t>
  </si>
  <si>
    <t>AN1-type zinc finger protein 1</t>
  </si>
  <si>
    <t>K07059;</t>
  </si>
  <si>
    <t>ENSGT00730000111180;</t>
  </si>
  <si>
    <t>Q8TCG1</t>
  </si>
  <si>
    <t>Protein CIP2A (Cancerous inhibitor of PP2A) (p90 autoantigen)</t>
  </si>
  <si>
    <t>Oncoprotein that inhibits PP2A and stabilizes MYC in human malignancies. Promotes anchorage-independent cell growth and tumor formation. {ECO:0000269|PubMed:17632056}.</t>
  </si>
  <si>
    <t>ENSGT00390000006861;</t>
  </si>
  <si>
    <t>Q8TCP9</t>
  </si>
  <si>
    <t>Protein FAM200A</t>
  </si>
  <si>
    <t>Alstrom syndrome protein 1</t>
  </si>
  <si>
    <t>Involved in PCM1-dependent intracellular transport. Required, directly or indirectly, for the localization of NCAPD2 to the proximal ends of centrioles. Required for proper formation and/or maintenance of primary cilia (PC), microtubule-based structures that protrude from the surface of epithelial cells. {ECO:0000269|PubMed:17954613}.</t>
  </si>
  <si>
    <t>K16741;</t>
  </si>
  <si>
    <t>Q8TCU4</t>
  </si>
  <si>
    <t>Q8TCU6</t>
  </si>
  <si>
    <t>Phosphatidylinositol 3,4,5-trisphosphate-dependent Rac exchanger 1 protein (P-Rex1) (PtdIns(3,4,5)-dependent Rac exchanger 1)</t>
  </si>
  <si>
    <t>Functions as a RAC guanine nucleotide exchange factor (GEF), which activates the Rac proteins by exchanging bound GDP for free GTP. Its activity is synergistically activated by phosphatidylinositol 3,4,5-trisphosphate and the beta gamma subunits of heterotrimeric G protein. May function downstream of heterotrimeric G proteins in neutrophils.</t>
  </si>
  <si>
    <t>K12365;</t>
  </si>
  <si>
    <t>Q8TCX1</t>
  </si>
  <si>
    <t>Cytoplasmic dynein 2 light intermediate chain 1 (Dynein 2 light intermediate chain)</t>
  </si>
  <si>
    <t>May function as a motor for intraflagellar retrograde transport. Functions in cilia biogenesis (By similarity). {ECO:0000250}.</t>
  </si>
  <si>
    <t>K10417;</t>
  </si>
  <si>
    <t>ENSGT00390000010498;</t>
  </si>
  <si>
    <t>Rhophilin-1 (GTP-Rho-binding protein 1)</t>
  </si>
  <si>
    <t>Has no enzymatic activity. May serve as a target for Rho, and interact with some cytoskeletal component upon Rho binding or relay a Rho signal to other molecules (By similarity). {ECO:0000250}.</t>
  </si>
  <si>
    <t>Q8TCX5</t>
  </si>
  <si>
    <t>Q8TCY9</t>
  </si>
  <si>
    <t>Up-regulator of cell proliferation (HBV X protein up-regulated gene 4 protein) (HBxAg up-regulated gene 4 protein)</t>
  </si>
  <si>
    <t>May be involved in cell cycle progression through the regulation of cyclin D1 expression. May participate in the development of hepatocellular carcinoma (HCC) by promoting hepatocellular growth and survival. May play an important role in development of gastric cancer. {ECO:0000269|PubMed:12082552, ECO:0000269|PubMed:17217616}.</t>
  </si>
  <si>
    <t>ENSGT00530000063016;</t>
  </si>
  <si>
    <t>249_C_249;</t>
  </si>
  <si>
    <t>Mitogen-activated protein kinase 15 (MAP kinase 15) (MAPK 15) (EC 2.7.11.24) (Extracellular signal-regulated kinase 7) (ERK-7) (Extracellular signal-regulated kinase 8) (ERK-8)</t>
  </si>
  <si>
    <t>In vitro, phosphorylates MBP. {ECO:0000269|PubMed:11875070, ECO:0000269|PubMed:16484222}.</t>
  </si>
  <si>
    <t>K08293;</t>
  </si>
  <si>
    <t>ENSGT00770000120669;</t>
  </si>
  <si>
    <t>Q8TD08</t>
  </si>
  <si>
    <t>Protein bicaudal D homolog 2 (Bic-D 2)</t>
  </si>
  <si>
    <t>May play a role in the dynein-dynactin interactions on the surface of membranous organelles, by associating with these complexes. Regulates coat complex coatomer protein I (COPI)-independent Golgi-endoplasmic reticulum transport by recruiting the dynein-dynactin motor complex (By similarity). {ECO:0000250}.</t>
  </si>
  <si>
    <t>ENSGT00390000004114;</t>
  </si>
  <si>
    <t>Q8TD16</t>
  </si>
  <si>
    <t>Q8TD19</t>
  </si>
  <si>
    <t>Serine/threonine-protein kinase Nek9 (EC 2.7.11.1) (Nercc1 kinase) (Never in mitosis A-related kinase 9) (NimA-related protein kinase 9) (NimA-related kinase 8) (Nek8)</t>
  </si>
  <si>
    <t>Pleiotropic regulator of mitotic progression, participating in the control of spindle dynamics and chromosome separation. Phosphorylates different histones, myelin basic protein, beta-casein, and BICD2. Phosphorylates histone H3 on serine and threonine residues and beta-casein on serine residues. Important for G1/S transition and S phase progression. Phosphorylates NEK6 and NEK7 and stimulates their activity by releasing the autoinhibitory functions of Tyr-108 and Tyr-97 respectively. {ECO:0000269|PubMed:12840024, ECO:0000269|PubMed:14660563, ECO:0000269|PubMed:19941817}.</t>
  </si>
  <si>
    <t>Q8TDH9</t>
  </si>
  <si>
    <t>Biogenesis of lysosome-related organelles complex 1 subunit 5 (BLOC-1 subunit 5) (Protein Muted homolog)</t>
  </si>
  <si>
    <t>Component of the BLOC-1 complex, a complex that is required for normal biogenesis of lysosome-related organelles (LRO), such as platelet dense granules and melanosomes. In concert with the AP-3 complex, the BLOC-1 complex is required to target membrane protein cargos into vesicles assembled at cell bodies for delivery into neurites and nerve terminals. The BLOC-1 complex, in association with SNARE proteins, is also proposed to be involved in neurite extension. Plays a role in intracellular vesicle trafficking. {ECO:0000269|PubMed:17182842}.</t>
  </si>
  <si>
    <t>ENSGT00390000016974;</t>
  </si>
  <si>
    <t>Q8TDJ6</t>
  </si>
  <si>
    <t>DmX-like protein 2 (Rabconnectin-3)</t>
  </si>
  <si>
    <t>May serve as a scaffold protein for MADD and RAB3GA on synaptic vesicles. {ECO:0000269|PubMed:11809763}.</t>
  </si>
  <si>
    <t>ENSGT00390000000096;</t>
  </si>
  <si>
    <t>Ribonuclease H2 subunit C (RNase H2 subunit C) (Aicardi-Goutieres syndrome 3 protein) (AGS3) (RNase H1 small subunit) (Ribonuclease HI subunit C)</t>
  </si>
  <si>
    <t>K10745;</t>
  </si>
  <si>
    <t>ENSGT00390000001568;</t>
  </si>
  <si>
    <t>Q8TDP1</t>
  </si>
  <si>
    <t>Q8TDQ7</t>
  </si>
  <si>
    <t>Glucosamine-6-phosphate isomerase 2 (EC 3.5.99.6) (Glucosamine-6-phosphate deaminase 2) (GNPDA 2) (GlcN6P deaminase 2) (Glucosamine-6-phosphate isomerase SB52)</t>
  </si>
  <si>
    <t>Q8TDX7</t>
  </si>
  <si>
    <t>Serine/threonine-protein kinase Nek7 (EC 2.7.11.1) (Never in mitosis A-related kinase 7) (NimA-related protein kinase 7)</t>
  </si>
  <si>
    <t>Protein kinase which plays an important role in mitotic cell cycle progression. Required for microtubule nucleation activity of the centrosome, robust mitotic spindle formation and cytokinesis. Phosphorylates RPS6KB1. {ECO:0000269|PubMed:17101132, ECO:0000269|PubMed:17586473, ECO:0000269|PubMed:19414596}.</t>
  </si>
  <si>
    <t>RB1-inducible coiled-coil protein 1 (FAK family kinase-interacting protein of 200 kDa) (FIP200)</t>
  </si>
  <si>
    <t>Plays a role as a modulator of TGF-beta-signaling by restricting substrate specificity of RNF111. Involved in autophagy. Regulates early events but also late events of autophagosome formation through direct interaction with Atg16L1. Required for the formation of the autophagosome-like double-membrane structure that surrounds the Salmonella-containing vacuole (SCV) duting S.typhimurium infection and subsequent xenophagy. Autophagy positively regulates repair of DNA damage induced by ionizing radiation and negatively regulates apoptosis. Plays an indispensible role in fetal hematopoiesis and in the regulation of neuronal homeostasis (By similarity). Implicated in the regulation of RB1 expression. Functions as a DNA-binding transcription factor. Is a potent regulator of the RB1 pathway and a mediator that plays a crucial role in muscular differentiation. Expression is, thus, a prerequisite for myogenic differentiation. Inhibits PTK2/FAK1 and PTK2B/PYK2 activity and activation of downstream signaling pathways. {ECO:0000250, ECO:0000269|PubMed:10769033, ECO:0000269|PubMed:12095676, ECO:0000269|PubMed:12163359, ECO:0000269|PubMed:12221124, ECO:0000269|PubMed:14533007, ECO:0000269|PubMed:21775823, ECO:0000269|PubMed:23262492}.</t>
  </si>
  <si>
    <t>K17589;</t>
  </si>
  <si>
    <t>ENSGT00390000015871;</t>
  </si>
  <si>
    <t>Q8TDY2</t>
  </si>
  <si>
    <t>Q8TDZ2</t>
  </si>
  <si>
    <t>Protein-methionine sulfoxide oxidase MICAL1 (EC 1.14.13.-) (Molecule interacting with CasL protein 1) (MICAL-1) (NEDD9-interacting protein with calponin homology and LIM domains)</t>
  </si>
  <si>
    <t>Monooxygenase that promotes depolymerization of F-actin by mediating oxidation of specific methionine residues on actin. Acts by modifying actin subunits through the addition of oxygen to form methionine-sulfoxide, leading to promote actin filament severing and prevent repolymerization (Probable). Acts as a cytoskeletal regulator that connects NEDD9 to intermediate filaments. Also acts as a negative regulator of apoptosis via its interaction with STK38 and STK38L; acts by antagonizing STK38 and STK38L activation by MST1/STK4. {ECO:0000269|PubMed:18305261, ECO:0000269|PubMed:21864500, ECO:0000305}.</t>
  </si>
  <si>
    <t>84_"CRMP-MICAL-PlexinA1_complex,_induced_by_SEMA3A";</t>
  </si>
  <si>
    <t>Q8TE02</t>
  </si>
  <si>
    <t>Elongator complex protein 5 (Dermal papilla-derived protein 6) (S-phase 2 protein)</t>
  </si>
  <si>
    <t>Acts as subunit of the RNA polymerase II elongator complex, which is a histone acetyltransferase component of the RNA polymerase II (Pol II) holoenzyme and is involved in transcriptional elongation. Elongator may play a role in chromatin remodeling and is involved in acetylation of histones H3 and probably H4. Involved in cell migration (By similarity). May be involved in TP53-mediated transcriptional regulation. {ECO:0000250, ECO:0000269|PubMed:16850183}.</t>
  </si>
  <si>
    <t>ENSGT00390000009210;</t>
  </si>
  <si>
    <t>Stimulates guanine exchange activity of SOS1. May play a role in membrane ruffling and remodeling of the actin cytoskeleton. {ECO:0000269|PubMed:14565974}.</t>
  </si>
  <si>
    <t>K17277;</t>
  </si>
  <si>
    <t>ENSGT00390000003646;</t>
  </si>
  <si>
    <t>Q8TE77</t>
  </si>
  <si>
    <t>Protein phosphatase Slingshot homolog 3 (EC 3.1.3.16) (EC 3.1.3.48) (SSH-like protein 3) (SSH-3L) (hSSH-3L)</t>
  </si>
  <si>
    <t>Protein phosphatase which may play a role in the regulation of actin filament dynamics. Can dephosphorylate and activate the actin binding/depolymerizing factor cofilin, which subsequently binds to actin filaments and stimulates their disassembly (By similarity). {ECO:0000250}.</t>
  </si>
  <si>
    <t>Q8TEA8</t>
  </si>
  <si>
    <t>D-tyrosyl-tRNA(Tyr) deacylase 1 (EC 3.1.-.-) (DNA-unwinding element-binding protein B) (DUE-B) (Histidyl-tRNA synthase-related)</t>
  </si>
  <si>
    <t>ATPase involved in DNA replication, may facilitate loading of CDC45 onto pre-replication complexes. May hydrolyze D-tyrosyl-tRNA(Tyr) into D-tyrosine and free tRNA(Tyr), a possible defense mechanism against a harmful effect of D-tyrosine. {ECO:0000269|PubMed:15653697, ECO:0000269|PubMed:20065034}.</t>
  </si>
  <si>
    <t>K07560;</t>
  </si>
  <si>
    <t>ENSGT00390000008298;</t>
  </si>
  <si>
    <t>DDB1- and CUL4-associated factor 11 (WD repeat-containing protein 23)</t>
  </si>
  <si>
    <t>K11801;</t>
  </si>
  <si>
    <t>ENSGT00720000108873;</t>
  </si>
  <si>
    <t>Q8TEB1</t>
  </si>
  <si>
    <t>Q8TED0</t>
  </si>
  <si>
    <t>U3 small nucleolar RNA-associated protein 15 homolog</t>
  </si>
  <si>
    <t>Involved in nucleolar processing of pre-18S ribosomal RNA. {ECO:0000250}.</t>
  </si>
  <si>
    <t>K14549;</t>
  </si>
  <si>
    <t>ENSGT00390000004228;</t>
  </si>
  <si>
    <t>330_C_330;373_C_373;</t>
  </si>
  <si>
    <t>Q8TEH3</t>
  </si>
  <si>
    <t>DENN domain-containing protein 1A (Connecdenn 1) (Connecdenn) (Protein FAM31A)</t>
  </si>
  <si>
    <t>Guanine nucleotide exchange factor (GEF) regulating clathrin-mediated endocytosis through RAB35 activation. Promotes the exchange of GDP to GTP, converting inactive GDP-bound RAB35 into its active GTP-bound form. Regulates clathrin-mediated endocytosis of synaptic vesicles. {ECO:0000269|PubMed:20154091, ECO:0000269|PubMed:20937701}.</t>
  </si>
  <si>
    <t>Short transient receptor potential channel 4-associated protein (Trp4-associated protein) (Trpc4-associated protein) (Protein TAP1) (TNF-receptor ubiquitous scaffolding/signaling protein) (Protein TRUSS)</t>
  </si>
  <si>
    <t>Substrate-specific adapter of a DCX (DDB1-CUL4-X-box) E3 ubiquitin-protein ligase complex required for cell cycle control. The DCX(TRUSS) complex specifically mediates the polyubiquitination and subsequent degradation of MYC. Also participates in the activation of NFKB1 in response to ligation of TNFRSF1A, possibly by linking TNFRSF1A to the IKK signalosome. Involved in JNK activation via its interaction with TRAF2. Also involved in elevation of endoplasmic reticulum Ca(2+) storage reduction in response to CHRM1. {ECO:0000269|PubMed:20551172}.</t>
  </si>
  <si>
    <t>K11796;</t>
  </si>
  <si>
    <t>ENSGT00390000018330;</t>
  </si>
  <si>
    <t>Q8TEL6</t>
  </si>
  <si>
    <t>Q8TEP8</t>
  </si>
  <si>
    <t>Centrosomal protein of 192 kDa (Cep192)</t>
  </si>
  <si>
    <t>Required for mitotic centrosome and spindle assembly. Appears to be a major regulator of pericentriolar material (PCM) recruitment, centrosome maturation, and centriole duplication. {ECO:0000269|PubMed:17980596, ECO:0000269|PubMed:18207742}.</t>
  </si>
  <si>
    <t>ENSGT00510000048187;</t>
  </si>
  <si>
    <t>Sorting nexin-29 (RUN domain-containing protein 2A)</t>
  </si>
  <si>
    <t>K17935;</t>
  </si>
  <si>
    <t>ENSGT00730000110975;</t>
  </si>
  <si>
    <t>Q8TEQ0</t>
  </si>
  <si>
    <t>Q8TEQ6</t>
  </si>
  <si>
    <t>Gem-associated protein 5 (Gemin5)</t>
  </si>
  <si>
    <t>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GEMIN5 acts as the snRNA-binding protein of the SMN complex. {ECO:0000269|PubMed:11714716, ECO:0000269|PubMed:16857593, ECO:0000269|PubMed:18984161}.</t>
  </si>
  <si>
    <t>K13133;</t>
  </si>
  <si>
    <t>ENSGT00620000088064;</t>
  </si>
  <si>
    <t>351_C_351;561_C_561;</t>
  </si>
  <si>
    <t>Fas-binding factor 1 (FBF-1) (Protein albatross)</t>
  </si>
  <si>
    <t>Keratin-binding protein required for epithelial cell polarization. Involved in apical junction complex (AJC) assembly via its interaction with PARD3. Required for ciliogenesis. {ECO:0000269|PubMed:18838552, ECO:0000269|PubMed:23348840}.</t>
  </si>
  <si>
    <t>K16471;</t>
  </si>
  <si>
    <t>ENSGT00720000108861;</t>
  </si>
  <si>
    <t>Q8TES7</t>
  </si>
  <si>
    <t>Q8TEU7</t>
  </si>
  <si>
    <t>Rap guanine nucleotide exchange factor 6 (PDZ domain-containing guanine nucleotide exchange factor 2) (PDZ-GEF2) (RA-GEF-2)</t>
  </si>
  <si>
    <t>Guanine nucleotide exchange factor (GEF) for Rap1A, Rap2A and M-Ras GTPases. Does not interact with cAMP. {ECO:0000269|PubMed:11524421, ECO:0000269|PubMed:12581858}.</t>
  </si>
  <si>
    <t>K08020;</t>
  </si>
  <si>
    <t>Q8TEV9</t>
  </si>
  <si>
    <t>Smith-Magenis syndrome chromosomal region candidate gene 8 protein</t>
  </si>
  <si>
    <t>ENSGT00390000010052;</t>
  </si>
  <si>
    <t>Partitioning defective 3 homolog (PAR-3) (PARD-3) (Atypical PKC isotype-specific-interacting protein) (ASIP) (CTCL tumor antigen se2-5) (PAR3-alpha)</t>
  </si>
  <si>
    <t>Adapter protein involved in asymmetrical cell division and cell polarization processes. Seems to play a central role in the formation of epithelial tight junctions. Targets the phosphatase PTEN to cell junctions. Involved in Schwann cell peripheral myelination (By similarity). Association with PARD6B may prevent the interaction of PARD3 with F11R/JAM1, thereby preventing tight junction assembly. The PARD6-PARD3 complex links GTP-bound Rho small GTPases to atypical protein kinase C proteins. Required for establishment of neuronal polarity and normal axon formation in cultured hippocampal neurons. {ECO:0000250, ECO:0000269|PubMed:19812038}.</t>
  </si>
  <si>
    <t>K04237;</t>
  </si>
  <si>
    <t>183_LLGL1-PAR-6B-PRKCI_complex::LLGL2-PAR-6B-PRKCI_complex::PAR-3-PAR-6B-PRKCI_complex::RICH1-PAR3-aPKC_polarity_complex;228_"PAR-3-VE-cadherin-beta-catenin_complex::PAR-6-PAR-3-VE-cadherin_complex,_endothelial::PAR-6-VE-cadherin_complex,_endothelial::PAR3-PAR6-PALS1_complex::PLCB1-PARD3-PARD6A_complex::PLCB3-PARD3-PARD6A_complex::ZO1-(beta)cadherin-(VE)cadherin-VEGFR2_complex";</t>
  </si>
  <si>
    <t>Q8TEW0</t>
  </si>
  <si>
    <t>Q8TEX9</t>
  </si>
  <si>
    <t>Importin-4 (Imp4) (Importin-4b) (Imp4b) (Ran-binding protein 4) (RanBP4)</t>
  </si>
  <si>
    <t>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Mediates the nuclear import of RPS3A. In vitro, mediates the nuclear import of human cytomegalovirus UL84 by recognizing a non-classical NLS. {ECO:0000250, ECO:0000269|PubMed:11823430}.</t>
  </si>
  <si>
    <t>ENSGT00550000075074;</t>
  </si>
  <si>
    <t>Q8TF01</t>
  </si>
  <si>
    <t>Arginine/serine-rich protein PNISR (PNN-interacting serine/arginine-rich protein) (SR-related protein) (SR-rich protein) (Serine/arginine-rich-splicing regulatory protein 130) (SRrp130) (Splicing factor, arginine/serine-rich 130) (Splicing factor, arginine/serine-rich 18)</t>
  </si>
  <si>
    <t>K13170;</t>
  </si>
  <si>
    <t>ENSGT00730000111138;</t>
  </si>
  <si>
    <t>Serine/threonine-protein phosphatase 4 regulatory subunit 1</t>
  </si>
  <si>
    <t>Regulatory subunit of serine/threonine-protein phosphatase 4. May play a role in regulation of cell division in renal glomeruli. The PPP4C-PPP4R1 PP4 complex may play a role in dephosphorylation and regulation of HDAC3. {ECO:0000269|PubMed:15805470}.</t>
  </si>
  <si>
    <t>K15424;</t>
  </si>
  <si>
    <t>ENSGT00730000110899;</t>
  </si>
  <si>
    <t>Q8TF05</t>
  </si>
  <si>
    <t>Q8TF30</t>
  </si>
  <si>
    <t>WASP homolog-associated protein with actin, membranes and microtubules (WAS protein homology region 2 domain-containing protein 1) (WH2 domain-containing protein 1)</t>
  </si>
  <si>
    <t>Acts as a nucleation-promoting factor (NPF) that stimulates Arp2/3-mediated actin polymerization both at the Golgi apparatus and along tubular membranes. Its activity in membrane tubulation requires F-actin and interaction with microtubules. Proposed to use coordinated actin-nucleating and microtubule-binding activities of distinct WHAMM molecules to drive membrane tubule elongation; when MT-bound can recruit and remodel membrane vesicles but is prevented to activate the Arp2/3 complex. Involved as a regulator of Golgi positioning and morphology. Participates in vesicle transport between the reticulum endoplasmic and the Golgi complex. Required for RhoD-dependent actin reorganization such as in cell adhesion and cell migration. {ECO:0000269|PubMed:18614018, ECO:0000269|PubMed:23027905, ECO:0000269|PubMed:23087206}.</t>
  </si>
  <si>
    <t>Q8TF40</t>
  </si>
  <si>
    <t>Folliculin-interacting protein 1</t>
  </si>
  <si>
    <t>May be involved in energy and/or nutrient sensing through the AMPK and mTOR signaling pathways. May regulate phosphorylation of RPS6KB1. {ECO:0000269|PubMed:17028174, ECO:0000269|PubMed:18663353}.</t>
  </si>
  <si>
    <t>ENSGT00390000009391;</t>
  </si>
  <si>
    <t>DIS3-like exonuclease 1 (EC 3.1.13.-)</t>
  </si>
  <si>
    <t>Putative cytoplasm-specific catalytic component of the RNA exosome complex which has 3'-&gt;5' exoribonuclease activity and participates in a multitude of cellular RNA processing and degradation events.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{ECO:0000269|PubMed:20531386, ECO:0000269|PubMed:20531389}.</t>
  </si>
  <si>
    <t>K18681;</t>
  </si>
  <si>
    <t>Q8TF46</t>
  </si>
  <si>
    <t>Q8TF65</t>
  </si>
  <si>
    <t>PDZ domain-containing protein GIPC2</t>
  </si>
  <si>
    <t>Q8TF74</t>
  </si>
  <si>
    <t>WAS/WASL-interacting protein family member 2 (WASP-interacting protein-related protein) (WIP- and CR16-homologous protein) (WIP-related protein)</t>
  </si>
  <si>
    <t>Plays an active role in the formation of cell surface protrusions downstream of activated PDGFB receptors. Plays an important role in actin-microspike formation through cooperation with WASL. May cooperate with WASP and WASL to induce mobilization and reorganization of the actin filament system. {ECO:0000269|PubMed:11829459, ECO:0000269|PubMed:12213210}.</t>
  </si>
  <si>
    <t>ENSGT00770000120545;</t>
  </si>
  <si>
    <t>270_C_270;320_C_320;</t>
  </si>
  <si>
    <t>Q8WTS6</t>
  </si>
  <si>
    <t>Histone-lysine N-methyltransferase SETD7 (EC 2.1.1.43) (Histone H3-K4 methyltransferase SETD7) (H3-K4-HMTase SETD7) (Lysine N-methyltransferase 7) (SET domain-containing protein 7) (SET7/9)</t>
  </si>
  <si>
    <t>Histone methyltransferase that specifically monomethylates 'Lys-4' of histone H3. H3 'Lys-4' methylation represents a specific tag for epigenetic transcriptional activation. Plays a central role in the transcriptional activation of genes such as collagenase or insulin. Recruited by IPF1/PDX-1 to the insulin promoter, leading to activate transcription. Has also methyltransferase activity toward non-histone proteins such as p53/TP53, TAF10, and possibly TAF7 by recognizing and binding the [KR]-[STA]-K in substrate proteins. Monomethylates 'Lys-189' of TAF10, leading to increase the affinity of TAF10 for RNA polymerase II. Monomethylates 'Lys-372' of p53/TP53, stabilizing p53/TP53 and increasing p53/TP53-mediated transcriptional activation. {ECO:0000269|PubMed:12540855, ECO:0000269|PubMed:12588998, ECO:0000269|PubMed:15099517, ECO:0000269|PubMed:15525938, ECO:0000269|PubMed:16141209, ECO:0000269|PubMed:17108971}.</t>
  </si>
  <si>
    <t>K11431;</t>
  </si>
  <si>
    <t>ENSGT00390000004827;</t>
  </si>
  <si>
    <t>Q8WTW3</t>
  </si>
  <si>
    <t>Conserved oligomeric Golgi complex subunit 1 (COG complex subunit 1) (Component of oligomeric Golgi complex 1)</t>
  </si>
  <si>
    <t>ENSGT00390000017136;</t>
  </si>
  <si>
    <t>Q8WU10</t>
  </si>
  <si>
    <t>Pyridine nucleotide-disulfide oxidoreductase domain-containing protein 1 (EC 1.8.1.-)</t>
  </si>
  <si>
    <t>ENSGT00390000014894;</t>
  </si>
  <si>
    <t>Q8WU79</t>
  </si>
  <si>
    <t>Stromal membrane-associated protein 2 (Stromal membrane-associated protein 1-like)</t>
  </si>
  <si>
    <t>GTPase activating protein that acts on ARF1. Can also activate ARF6 (in vitro). May play a role in clathrin-dependent retrograde transport from early endosomes to the trans-Golgi network (By similarity). {ECO:0000250}.</t>
  </si>
  <si>
    <t>Q8WU90</t>
  </si>
  <si>
    <t>Zinc finger CCCH domain-containing protein 15 (DRG family-regulatory protein 1) (Likely ortholog of mouse immediate early response erythropoietin 4)</t>
  </si>
  <si>
    <t>Protects DRG1 from proteolytic degradation. {ECO:0000250}.</t>
  </si>
  <si>
    <t>ENSGT00390000015818;</t>
  </si>
  <si>
    <t>Q8WUA2</t>
  </si>
  <si>
    <t>Peptidyl-prolyl cis-trans isomerase-like 4 (PPIase) (EC 5.2.1.8) (Cyclophilin-like protein PPIL4) (Rotamase PPIL4)</t>
  </si>
  <si>
    <t>PPIases accelerate the folding of proteins. It catalyzes the cis-trans isomerization of proline imidic peptide bonds in oligopeptides (By similarity). {ECO:0000250}.</t>
  </si>
  <si>
    <t>K12735;</t>
  </si>
  <si>
    <t>TBC1 domain family member 22A</t>
  </si>
  <si>
    <t>May act as a GTPase-activating protein for Rab family protein(s). {ECO:0000250}.</t>
  </si>
  <si>
    <t>ENSGT00770000120522;</t>
  </si>
  <si>
    <t>Q8WUA7</t>
  </si>
  <si>
    <t>Q8WUD4</t>
  </si>
  <si>
    <t>Coiled-coil domain-containing protein 12</t>
  </si>
  <si>
    <t>K12871;</t>
  </si>
  <si>
    <t>ENSGT00390000011619;</t>
  </si>
  <si>
    <t>Q8WUF5</t>
  </si>
  <si>
    <t>RelA-associated inhibitor (Inhibitor of ASPP protein) (Protein iASPP) (NFkB-interacting protein 1) (PPP1R13B-like protein)</t>
  </si>
  <si>
    <t>Regulator that plays a central role in regulation of apoptosis and transcription via its interaction with NF-kappa-B and p53/TP53 proteins. Blocks transcription of HIV-1 virus by inhibiting the action of both NF-kappa-B and SP1. Also inhibits p53/TP53 function, possibly by preventing the association between p53/TP53 and ASPP1 or ASPP2, and therefore suppressing the subsequent activation of apoptosis. {ECO:0000269|PubMed:10336463, ECO:0000269|PubMed:12134007, ECO:0000269|PubMed:12524540, ECO:0000269|PubMed:15489900}.</t>
  </si>
  <si>
    <t>Protein FAM172A</t>
  </si>
  <si>
    <t>ENSGT00530000063907;</t>
  </si>
  <si>
    <t>Q8WUF8</t>
  </si>
  <si>
    <t>Q8WUH1</t>
  </si>
  <si>
    <t>Protein Churchill</t>
  </si>
  <si>
    <t>Transcriptional activator that mediates FGF signaling during neural development. Plays a role in the regulation of cell movement (By similarity). Does not bind DNA by itself. {ECO:0000250}.</t>
  </si>
  <si>
    <t>ENSGT00390000011163;</t>
  </si>
  <si>
    <t>Q8WUH6</t>
  </si>
  <si>
    <t>Transmembrane protein 263</t>
  </si>
  <si>
    <t>ENSGT00390000013899;</t>
  </si>
  <si>
    <t>Histone deacetylase 7 (HD7) (EC 3.5.1.98) (Histone deacetylase 7A) (HD7a)</t>
  </si>
  <si>
    <t>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Involved in muscle maturation by repressing transcription of myocyte enhancer factors such as MEF2A, MEF2B and MEF2C. During muscle differentiation, it shuttles into the cytoplasm, allowing the expression of myocyte enhancer factors (By similarity). May be involved in Epstein-Barr virus (EBV) latency, possibly by repressing the viral BZLF1 gene. {ECO:0000250, ECO:0000269|PubMed:12239305}.</t>
  </si>
  <si>
    <t>K11408;</t>
  </si>
  <si>
    <t>Q8WUI4</t>
  </si>
  <si>
    <t>Q8WUJ0</t>
  </si>
  <si>
    <t>Serine/threonine/tyrosine-interacting protein (Protein tyrosine phosphatase-like protein)</t>
  </si>
  <si>
    <t>Catalytically inactive phosphatase. Acts as a nuclear anchor for MAPK1/MAPK3 (ERK1/ERK2). Modulates cell-fate decisions and cell migration by spatiotemporal regulation of MAPK1/MAPK3 (ERK1/ERK2). Seems to play a role in spermiogenesis (By similarity). {ECO:0000250}.</t>
  </si>
  <si>
    <t>K18042;</t>
  </si>
  <si>
    <t>Q8WUM0</t>
  </si>
  <si>
    <t>Nuclear pore complex protein Nup133 (133 kDa nucleoporin) (Nucleoporin Nup133)</t>
  </si>
  <si>
    <t>K14300;</t>
  </si>
  <si>
    <t>ENSGT00390000011529;</t>
  </si>
  <si>
    <t>517_C_517;</t>
  </si>
  <si>
    <t>Q8WUM4</t>
  </si>
  <si>
    <t>Programmed cell death 6-interacting protein (PDCD6-interacting protein) (ALG-2-interacting protein 1) (ALG-2-interacting protein X) (Hp95)</t>
  </si>
  <si>
    <t>Class E VPS protein involved in concentration and sorting of cargo proteins of the multivesicular body (MVB) for incorporation into intralumenal vesicles (ILVs) that are generated by invagination and scission from the limiting membrane of the endosome. Binds to the phospholipid lysobisphosphatidic acid (LBPA) which is abundant in MVBs internal membranes. The MVB pathway appears to require the sequential function of ESCRT-O, -I,-II and -III complexes. The ESCRT machinery also functions in topologically equivalent membrane fission events, such as the terminal stages of cytokinesis and enveloped virus budding (HIV-1 and other lentiviruses). Appears to be an adapter for a subset of ESCRT-III proteins, such as CHMP4, to function at distinct membranes. Required for completion of cytokinesis. Involved in HIV-1 virus budding. Can replace TSG101 it its role of supporting HIV-1 release; this function implies the interaction with CHMP4B. May play a role in the regulation of both apoptosis and cell proliferation. {ECO:0000269|PubMed:14505569, ECO:0000269|PubMed:14505570, ECO:0000269|PubMed:14739459, ECO:0000269|PubMed:17428861, ECO:0000269|PubMed:17556548, ECO:0000269|PubMed:17853893}.</t>
  </si>
  <si>
    <t>K12200;</t>
  </si>
  <si>
    <t>ENSGT00770000120582;</t>
  </si>
  <si>
    <t>Q8WUP2</t>
  </si>
  <si>
    <t>Filamin-binding LIM protein 1 (FBLP-1) (Migfilin) (Mitogen-inducible 2-interacting protein) (MIG2-interacting protein)</t>
  </si>
  <si>
    <t>Serves as an anchoring site for cell-ECM adhesion proteins and filamin-containing actin filaments. Is implicated in cell shape modulation (spreading) and motility. May participate in the regulation of filamin-mediated cross-linking and stabilization of actin filaments. May also regulate the assembly of filamin-containing signaling complexes that control actin assembly. Promotes dissociation of FLNA from ITGB3 and ITGB7. Promotes activation of integrins and regulates integrin-mediated cell-cell adhesion. {ECO:0000269|PubMed:12496242, ECO:0000269|PubMed:12679033, ECO:0000269|PubMed:18829455, ECO:0000269|PubMed:19074766}.</t>
  </si>
  <si>
    <t>Q8WUQ7</t>
  </si>
  <si>
    <t>Cactin (Renal carcinoma antigen NY-REN-24)</t>
  </si>
  <si>
    <t>Involved in the regulation of innate immune response. Acts as negative regulator of Toll-like receptor and interferon-regulatory factor (IRF) signaling pathways. Contributes to the regulation of transcriptional activation of NF-kappa-B target genes in response to endogenous proinflammatory stimuli. May play a role during early embryonic development. Probably involved in pre-mRNA splicing. {ECO:0000269|PubMed:20829348}.</t>
  </si>
  <si>
    <t>ENSGT00390000000097;</t>
  </si>
  <si>
    <t>Q8WUW1</t>
  </si>
  <si>
    <t>Protein BRICK1 (BRK1)</t>
  </si>
  <si>
    <t>Involved in regulation of actin and microtubule organization. Part of a WAVE complex that activates the Arp2/3 complex. {ECO:0000269|PubMed:18560548}.</t>
  </si>
  <si>
    <t>K05752;</t>
  </si>
  <si>
    <t>ENSGT00390000011082;</t>
  </si>
  <si>
    <t>Q8WUX2</t>
  </si>
  <si>
    <t>Putative glutathione-specific gamma-glutamylcyclotransferase 2 (Gamma-GCG 2) (EC 2.3.2.-) (Cation transport regulator-like protein 2)</t>
  </si>
  <si>
    <t>Catalyzes the cleavage glutathione into 5-oxoproline and a Cys-Gly dipeptide. Acts specifically on glutathione, but not on other gamma-glutamyl peptides. {ECO:0000250|UniProtKB:P32656}.</t>
  </si>
  <si>
    <t>ENSGT00390000003855;</t>
  </si>
  <si>
    <t>Q8WUX9</t>
  </si>
  <si>
    <t>Charged multivesicular body protein 7 (Chromatin-modifying protein 7)</t>
  </si>
  <si>
    <t>Plays a role in the endosomal sorting pathway. {ECO:0000269|PubMed:16856878}.</t>
  </si>
  <si>
    <t>K15053;</t>
  </si>
  <si>
    <t>ENSGT00720000108860;</t>
  </si>
  <si>
    <t>Q8WV22</t>
  </si>
  <si>
    <t>Non-structural maintenance of chromosomes element 1 homolog (Non-SMC element 1 homolog) (EC 6.3.2.-)</t>
  </si>
  <si>
    <t>Component of the SMC5-SMC6 complex, a complex involved in DNA double-strand breaks by homologous recombination. The complex may promote sister chromatid homologous recombination by recruiting the SMC1-SMC3 cohesin complex to double-strand breaks. The complex is required for telomere maintenance via recombination in ALT (alternative lengthening of telomeres) cell lines and mediates sumoylation of shelterin complex (telosome) components which is proposed to lead to shelterin complex disassembly in ALT-associated PML bodies (APBs). Has in vitro ubiquitin ligase activity in presence of NDNL2. Is involved in positive regulation of response to DNA damage stimulus. {ECO:0000269|PubMed:18086888, ECO:0000269|PubMed:20864041}.</t>
  </si>
  <si>
    <t>ENSGT00390000009084;</t>
  </si>
  <si>
    <t>Q8WV41</t>
  </si>
  <si>
    <t>Sorting nexin-33 (SH3 and PX domain-containing protein 3)</t>
  </si>
  <si>
    <t>Plays a role in the reorganization of the cytoskeleton, endocytosis and cellular vesicle trafficking via its interactions with membranes, WASL, DNM1 and DNM2. Acts both during interphase and at the end of mitotic cell divisions. Required for efficient progress through mitosis and cytokinesis. Required for normal formation of the cleavage furrow at the end of mitosis. Modulates endocytosis of cell-surface proteins, such as APP and PRNP; this then modulates the secretion of APP and PRNP peptides. Promotes membrane tubulation (in vitro). May promote the formation of macropinosomes. {ECO:0000269|PubMed:18353773, ECO:0000269|PubMed:18419754, ECO:0000269|PubMed:19487689, ECO:0000269|PubMed:20964629, ECO:0000269|PubMed:21048941, ECO:0000269|PubMed:22718350}.</t>
  </si>
  <si>
    <t>K17923;</t>
  </si>
  <si>
    <t>ENSGT00510000046469;</t>
  </si>
  <si>
    <t>Q8WVB6</t>
  </si>
  <si>
    <t>Chromosome transmission fidelity protein 18 homolog (hCTF18) (CHL12)</t>
  </si>
  <si>
    <t>Chromosome cohesion factor involved in sister chromatid cohesion and fidelity of chromosome transmission. Component of one of the cell nuclear antigen loader complexes, CTF18-replication factor C (CTF18-RFC), which consists of CTF18, CTF8, DCC1, RFC2, RFC3, RFC4 and RFC5. The CTF18-RFC complex binds to single-stranded and primed DNAs and has weak ATPase activity that is stimulated by the presence of primed DNA, replication protein A (RPA) and by proliferating cell nuclear antigen (PCNA). The CTF18-RFC complex catalyzes the ATP-dependent loading of PCNA onto primed and gapped DNA. It also interacts with and stimulates DNA polymerase POLH. {ECO:0000269|PubMed:12766176, ECO:0000269|PubMed:12930902, ECO:0000269|PubMed:17545166}.</t>
  </si>
  <si>
    <t>K11269;</t>
  </si>
  <si>
    <t>ENSGT00550000075029;</t>
  </si>
  <si>
    <t>74_CHL12-RFC2-5_complex::CTF18-RFC_subcomplex::CTF18-cohesion-RFC-POLH_complex::CTF18-CTF8-DCC1-RFC3_complex::CTF18-CTF8-DCC1_complex::CTF18-cohesion-RFC_complex::CTF8-CTF18-DCC1_subcomplex::PCNA-CHL12-RFC2-5_complex::PCNA-RFC2-5_complex;</t>
  </si>
  <si>
    <t>Q8WVC0</t>
  </si>
  <si>
    <t>RNA polymerase-associated protein LEO1 (Replicative senescence down-regulated leo1-like protein)</t>
  </si>
  <si>
    <t>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Involved in polyadenylation of mRNA precursors. Connects PAF1C to Wnt signaling. {ECO:0000269|PubMed:15632063, ECO:0000269|PubMed:15791002, ECO:0000269|PubMed:19345177, ECO:0000269|PubMed:19952111, ECO:0000269|PubMed:20178742}.</t>
  </si>
  <si>
    <t>K15177;</t>
  </si>
  <si>
    <t>ENSGT00550000074952;</t>
  </si>
  <si>
    <t>E3 ubiquitin-protein ligase RNF138 (EC 6.3.2.-) (Nemo-like kinase-associated RING finger protein) (NLK-associated RING finger protein) (hNARF) (RING finger protein 138)</t>
  </si>
  <si>
    <t>E3 ubiquitin-protein ligase. Together with NLK, involved in the ubiquitination and degradation of TCF/LEF. Also exhibits auto-ubiquitination activity in combination with UBE2K. May act as a negative regulator in the Wnt/beta-catenin-mediated signaling pathway. {ECO:0000269|PubMed:16714285}.</t>
  </si>
  <si>
    <t>K10668;</t>
  </si>
  <si>
    <t>ENSGT00530000063064;</t>
  </si>
  <si>
    <t>Q8WVD3</t>
  </si>
  <si>
    <t>Q8WVD5</t>
  </si>
  <si>
    <t>RING finger protein 141 (Zinc finger protein 230)</t>
  </si>
  <si>
    <t>May be involved in spermatogenesis. {ECO:0000269|PubMed:11672448}.</t>
  </si>
  <si>
    <t>ENSGT00390000003145;</t>
  </si>
  <si>
    <t>Q8WVE0</t>
  </si>
  <si>
    <t>N(6)-adenine-specific DNA methyltransferase 2 (EC 2.1.1.-)</t>
  </si>
  <si>
    <t>Putative DNA methyltransferase. {ECO:0000250}.</t>
  </si>
  <si>
    <t>ENSGT00390000016366;</t>
  </si>
  <si>
    <t>Protein OSCP1 (hOSCP1) (Organic solute transport protein 1) (Oxidored-nitro domain-containing protein 1)</t>
  </si>
  <si>
    <t>May be involved in drug clearance in the placenta. {ECO:0000269|PubMed:16006562}.</t>
  </si>
  <si>
    <t>ENSGT00390000004808;</t>
  </si>
  <si>
    <t>Q8WVF1</t>
  </si>
  <si>
    <t>Q8WVJ2</t>
  </si>
  <si>
    <t>NudC domain-containing protein 2</t>
  </si>
  <si>
    <t>May regulate the LIS1/dynein pathway by stabilizing LIS1 with Hsp90 chaperone. {ECO:0000269|PubMed:20133715}.</t>
  </si>
  <si>
    <t>ENSGT00390000001644;</t>
  </si>
  <si>
    <t>Q8WVM8</t>
  </si>
  <si>
    <t>Sec1 family domain-containing protein 1 (SLY1 homolog) (Sly1p) (Syntaxin-binding protein 1-like 2)</t>
  </si>
  <si>
    <t>Plays a role in SNARE-pin assembly and Golgi-to-ER retrograde transport via its interaction with COG4. Involved in vesicular transport between the endoplasmic reticulum and the Golgi (By similarity). {ECO:0000250}.</t>
  </si>
  <si>
    <t>ENSGT00550000074845;</t>
  </si>
  <si>
    <t>Q8WVT3</t>
  </si>
  <si>
    <t>Trafficking protein particle complex subunit 12 (Tetratricopeptide repeat protein 15) (TPR repeat protein 15) (TTC-15)</t>
  </si>
  <si>
    <t>May be involved in endoplasmic reticulum to Golgi apparatus trafficking at a very early stage. {ECO:0000269|PubMed:21525244}.</t>
  </si>
  <si>
    <t>ENSGT00390000002448;</t>
  </si>
  <si>
    <t>Q8WVV4</t>
  </si>
  <si>
    <t>Protein POF1B (Premature ovarian failure protein 1B)</t>
  </si>
  <si>
    <t>Plays a key role in the organization of epithelial monolayers by regulating the actin cytoskeleton. May be involved in ovary development. {ECO:0000269|PubMed:16773570, ECO:0000269|PubMed:21940798}.</t>
  </si>
  <si>
    <t>ENSGT00390000000141;</t>
  </si>
  <si>
    <t>Q8WVY7</t>
  </si>
  <si>
    <t>Ubiquitin-like domain-containing CTD phosphatase 1 (EC 3.1.3.16) (Nuclear proteasome inhibitor UBLCP1)</t>
  </si>
  <si>
    <t>Dephosphorylates 26S nuclear proteasomes, thereby decreasing their proteolytic activity. The dephosphorylation may prevent assembly of the core and regulatory particles (CP and RP) into mature 26S proteasome. {ECO:0000269|PubMed:21949367}.</t>
  </si>
  <si>
    <t>K17618;</t>
  </si>
  <si>
    <t>ENSGT00390000010107;</t>
  </si>
  <si>
    <t>Q8WVZ9</t>
  </si>
  <si>
    <t>Kelch repeat and BTB domain-containing protein 7</t>
  </si>
  <si>
    <t>Q8WW01</t>
  </si>
  <si>
    <t>tRNA-splicing endonuclease subunit Sen15 (SEN15 homolog) (HsSEN15) (tRNA-intron endonuclease Sen15)</t>
  </si>
  <si>
    <t>K15324;</t>
  </si>
  <si>
    <t>ENSGT00390000014781;</t>
  </si>
  <si>
    <t>Q8WW12</t>
  </si>
  <si>
    <t>PEST proteolytic signal-containing nuclear protein (PCNP) (PEST-containing nuclear protein)</t>
  </si>
  <si>
    <t>May be involved in cell cycle regulation.</t>
  </si>
  <si>
    <t>ENSGT00390000010218;</t>
  </si>
  <si>
    <t>Q8WW22</t>
  </si>
  <si>
    <t>DnaJ homolog subfamily A member 4</t>
  </si>
  <si>
    <t>K09505;</t>
  </si>
  <si>
    <t>Q8WW59</t>
  </si>
  <si>
    <t>SPRY domain-containing protein 4</t>
  </si>
  <si>
    <t>ENSGT00730000110697;</t>
  </si>
  <si>
    <t>Q8WWH5</t>
  </si>
  <si>
    <t>Probable tRNA pseudouridine synthase 1 (EC 5.4.99.-)</t>
  </si>
  <si>
    <t>May be responsible for synthesis of pseudouridine from uracil in transfer RNAs. {ECO:0000250}.</t>
  </si>
  <si>
    <t>K03177;</t>
  </si>
  <si>
    <t>ENSGT00530000063611;</t>
  </si>
  <si>
    <t>LIM domain only protein 7 (LMO-7) (F-box only protein 20) (LOMP)</t>
  </si>
  <si>
    <t>K06084;</t>
  </si>
  <si>
    <t>ENSGT00530000063559;</t>
  </si>
  <si>
    <t>Q8WWI1</t>
  </si>
  <si>
    <t>Ataxin-2-like protein (Ataxin-2 domain protein) (Ataxin-2-related protein)</t>
  </si>
  <si>
    <t>ENSGT00530000063565;</t>
  </si>
  <si>
    <t>Q8WWM7</t>
  </si>
  <si>
    <t>Q8WWN8</t>
  </si>
  <si>
    <t>Arf-GAP with Rho-GAP domain, ANK repeat and PH domain-containing protein 3 (Centaurin-delta-3) (Cnt-d3)</t>
  </si>
  <si>
    <t>Phosphatidylinositol 3,4,5-trisphosphate-dependent GTPase-activating protein that modulates actin cytoskeleton remodeling by regulating ARF and RHO family members. Is activated by phosphatidylinositol 3,4,5-trisphosphate (PtdIns(3,4,5)P3) binding. Can be activated by phosphatidylinositol 3,4-bisphosphate (PtdIns(3,4,5)P2) binding, albeit with lower efficiency. Acts on ARF6, RAC1, RHOA and CDC42. Plays a role in the internalization of anthrax toxin. {ECO:0000269|PubMed:11804589, ECO:0000269|PubMed:15569923}.</t>
  </si>
  <si>
    <t>K12490;</t>
  </si>
  <si>
    <t>Q8WWY3</t>
  </si>
  <si>
    <t>U4/U6 small nuclear ribonucleoprotein Prp31 (Pre-mRNA-processing factor 31) (Serologically defined breast cancer antigen NY-BR-99) (U4/U6 snRNP 61 kDa protein) (Protein 61K) (hPrp31)</t>
  </si>
  <si>
    <t>Involved in pre-mRNA splicing. Required for the assembly of the U4/U5/U6 tri-snRNP complex, one of the building blocks of the spliceosome. {ECO:0000269|PubMed:11867543}.</t>
  </si>
  <si>
    <t>K12844;</t>
  </si>
  <si>
    <t>ENSGT00550000075069;</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</si>
  <si>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195_MLL-HCF_complex::MLL1-WDR5_complex::MOF_complex::Set1A_complex::Set1B_complex::MSL_complex;</t>
  </si>
  <si>
    <t>261_C_261;618_C_618;</t>
  </si>
  <si>
    <t>Q8WX92</t>
  </si>
  <si>
    <t>Negative elongation factor B (NELF-B) (Cofactor of BRCA1)</t>
  </si>
  <si>
    <t>Essential component of the NELF complex, a complex that negatively regulates the elongation of transcription by RNA polymerase II. The NELF complex, which acts via an association with the DSIF complex and causes transcriptional pausing, is counteracted by the P-TEFb kinase complex. May be able to induce chromatin unfolding. {ECO:0000269|PubMed:10199401, ECO:0000269|PubMed:12612062}.</t>
  </si>
  <si>
    <t>K15180;</t>
  </si>
  <si>
    <t>ENSGT00390000012665;</t>
  </si>
  <si>
    <t>Palladin (SIH002) (Sarcoma antigen NY-SAR-77)</t>
  </si>
  <si>
    <t>Cytoskeletal protein required for organization of normal actin cytoskeleton. Roles in establishing cell morphology, motility, cell adhesion and cell-extracellular matrix interactions in a variety of cell types. May function as a scaffolding molecule with the potential to influence both actin polymerization and the assembly of existing actin filaments into higher-order arrays. Binds to proteins that bind to either monomeric or filamentous actin. Localizes at sites where active actin remodeling takes place, such as lamellipodia and membrane ruffles. Different isoforms may have functional differences. Involved in the control of morphological and cytoskeletal changes associated with dendritic cell maturation. Involved in targeting ACTN to specific subcellular foci. {ECO:0000269|PubMed:11598191, ECO:0000269|PubMed:15147863, ECO:0000269|PubMed:17537434}.</t>
  </si>
  <si>
    <t>361_C_361;369_C_369;</t>
  </si>
  <si>
    <t>Q8WX93</t>
  </si>
  <si>
    <t>Q8WXB1</t>
  </si>
  <si>
    <t>Protein N-lysine methyltransferase METTL21A (EC 2.1.1.-) (HSPA lysine methyltransferase) (HSPA-KMT) (Hepatocellular carcinoma-associated antigen 557b) (Methyltransferase-like protein 21A)</t>
  </si>
  <si>
    <t>Protein-lysine methyltransferase that selectively trimethylates residues in heat shock protein 70 (HSP70) family members. Contributes to the in vivo trimethylation of Lys residues in HSPA1 and HSPA8. In vitro methylates 'Lys-561' in HSPA1, 'Lys-564' in HSPA2, 'Lys-585' in HSPA5, 'Lys-563' in HSPA6 and 'Lys-561' in HSPA8. {ECO:0000269|PubMed:22948820, ECO:0000269|PubMed:23349634, ECO:0000269|PubMed:23921388}.</t>
  </si>
  <si>
    <t>ENSGT00550000074572;</t>
  </si>
  <si>
    <t>Q8WXD5</t>
  </si>
  <si>
    <t>Gem-associated protein 6 (Gemin-6) (SIP2)</t>
  </si>
  <si>
    <t>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{ECO:0000269|PubMed:11748230, ECO:0000269|PubMed:18984161}.</t>
  </si>
  <si>
    <t>K13134;</t>
  </si>
  <si>
    <t>ENSGT00390000006712;</t>
  </si>
  <si>
    <t>Caskin-2 (CASK-interacting protein 2)</t>
  </si>
  <si>
    <t>ENSGT00530000063104;</t>
  </si>
  <si>
    <t>Q8WXE0</t>
  </si>
  <si>
    <t>Q8WXE9</t>
  </si>
  <si>
    <t>Stonin-2 (Stoned B)</t>
  </si>
  <si>
    <t>Adapter protein involved in endocytic machinery. Involved in the synaptic vesicle recycling. May facilitate clathrin-coated vesicle uncoating. {ECO:0000269|PubMed:11381094, ECO:0000269|PubMed:11454741, ECO:0000269|PubMed:21102408}.</t>
  </si>
  <si>
    <t>MAP kinase-activating death domain protein (Differentially expressed in normal and neoplastic cells) (Insulinoma glucagonoma clone 20) (Rab3 GDP/GTP exchange factor)</t>
  </si>
  <si>
    <t>Plays a significant role in regulating cell proliferation, survival and death through alternative mRNA splicing. Isoform 5 shows increased cell proliferation and isoform 2 shows decreased. Converts GDP-bound inactive form of RAB3A, RAB3C and RAB3D to the GTP-bound active forms. Component of the TNFRSF1A signaling complex: MADD links TNFRSF1A with MAP kinase activation. Plays an important regulatory role in physiological cell death (TNF-alpha-induced, caspase-mediated apoptosis); isoform 1 is susceptible to inducing apoptosis, isoform 5 is resistant and isoform 3 and isoform 4 have no effect. {ECO:0000269|PubMed:11577081, ECO:0000269|PubMed:14716293, ECO:0000269|PubMed:14735464, ECO:0000269|PubMed:15007167, ECO:0000269|PubMed:20937701, ECO:0000269|PubMed:9115275}.</t>
  </si>
  <si>
    <t>Q8WXG6</t>
  </si>
  <si>
    <t>Q8WXH0</t>
  </si>
  <si>
    <t>Nesprin-2 (Nuclear envelope spectrin repeat protein 2) (Nucleus and actin connecting element protein) (Protein NUANCE) (Synaptic nuclear envelope protein 2) (Syne-2)</t>
  </si>
  <si>
    <t>Multi-isomeric modular protein which forms a linking network between organelles and the actin cytoskeleton to maintain the subcellular spatial organization. Component of SUN-protein-containing multivariate complexes also called LINC complexes which link the nucleoskeleton and cytoskeleton by providing versatile outer nuclear membrane attachment sites for cytoskeletal filaments. Involved in the maintenance of nuclear organization and structural integrity. Connects nuclei to the cytoskeleton by interacting with the nuclear envelope and with F-actin in the cytoplasm. Specifically, SYNE2 and SUN2 assemble in arrays of transmembrane actin-associated nuclear (TAN) lines which are bound to F-actin cables and couple the nucleus to retrograde actin flow during actin-dependent nuclear movement. Required for centrosome migration to the apical cell surface during early ciliogenesis. {ECO:0000269|PubMed:12118075, ECO:0000269|PubMed:18396275, ECO:0000269|PubMed:19596800, ECO:0000269|PubMed:20724637}.</t>
  </si>
  <si>
    <t>314_C_314;442_C_442;</t>
  </si>
  <si>
    <t>Q8WXI7</t>
  </si>
  <si>
    <t>Mucin-16 (MUC-16) (Ovarian cancer-related tumor marker CA125) (CA-125) (Ovarian carcinoma antigen CA125)</t>
  </si>
  <si>
    <t>Thought to provide a protective, lubricating barrier against particles and infectious agents at mucosal surfaces. {ECO:0000250}.</t>
  </si>
  <si>
    <t>K16145;</t>
  </si>
  <si>
    <t>Q8WXW3</t>
  </si>
  <si>
    <t>Progesterone-induced-blocking factor 1</t>
  </si>
  <si>
    <t>Mediator of progesterone that by acting on the phospholipase A2 enzyme interferes with arachidonic acid metabolism, induces a Th2 biased immune response, and by controlling NK activity exerts an anti-abortive effect.</t>
  </si>
  <si>
    <t>K16538;</t>
  </si>
  <si>
    <t>ENSGT00390000015293;</t>
  </si>
  <si>
    <t>Q8WXX5</t>
  </si>
  <si>
    <t>DnaJ homolog subfamily C member 9 (DnaJ protein SB73)</t>
  </si>
  <si>
    <t>K09529;</t>
  </si>
  <si>
    <t>ENSGT00390000014549;</t>
  </si>
  <si>
    <t>Q8WYA6</t>
  </si>
  <si>
    <t>Beta-catenin-like protein 1 (Nuclear-associated protein) (NAP) (Testis development protein NYD-SP19)</t>
  </si>
  <si>
    <t>Component of the PRP19-CDC5L complex that forms an integral part of the spliceosome and is required for activating pre-mRNA splicing. Participates in AID/AICDA-mediated Ig class switching recombination (CSR). May induce apoptosis.</t>
  </si>
  <si>
    <t>K12864;</t>
  </si>
  <si>
    <t>ENSGT00390000006931;</t>
  </si>
  <si>
    <t>Inhibitor of growth protein 5 (p28ING5)</t>
  </si>
  <si>
    <t>Component of the HBO1 complex which has a histone H4-specific acetyltransferase activity, a reduced activity toward histone H3 and is responsible for the bulk of histone H4 acetylation in vivo. Component of the MOZ/MORF complex which has a histone H3 acetyltransferase activity. Through chromatin acetylation it may regulate DNA replication and may function as a transcriptional coactivator. {ECO:0000269|PubMed:12750254, ECO:0000269|PubMed:16387653}.</t>
  </si>
  <si>
    <t>K11345;</t>
  </si>
  <si>
    <t>ENSGT00550000074538;</t>
  </si>
  <si>
    <t>Q8WYH8</t>
  </si>
  <si>
    <t>Cysteine protease ATG4A (EC 3.4.22.-) (AUT-like 2 cysteine endopeptidase) (Autophagin-2) (Autophagy-related cysteine endopeptidase 2) (Autophagy-related protein 4 homolog A) (hAPG4A)</t>
  </si>
  <si>
    <t>Cysteine protease required for the cytoplasm to vacuole transport (Cvt) and autophagy. Cleaves the C-terminal amino acid of ATG8 family proteins to reveal a C-terminal glycine. Exposure of the glycine at the C-terminus is essential for ATG8 proteins conjugation to phosphatidylethanolamine (PE) and insertion to membranes, which is necessary for autophagy. Preferred substrate is GABARAPL2 followed by MAP1LC3A and GABARAP. Has also an activity of delipidating enzyme for the PE-conjugated forms. {ECO:0000269|PubMed:12473658, ECO:0000269|PubMed:15169837, ECO:0000269|PubMed:17347651, ECO:0000269|PubMed:21177865, ECO:0000269|PubMed:21245471, ECO:0000269|PubMed:22302004}.</t>
  </si>
  <si>
    <t>K08342;</t>
  </si>
  <si>
    <t>ENSGT00530000063000;</t>
  </si>
  <si>
    <t>Q8WYN0</t>
  </si>
  <si>
    <t>Titin (EC 2.7.11.1) (Connectin) (Rhabdomyosarcoma antigen MU-RMS-40.14)</t>
  </si>
  <si>
    <t>Key component in the assembly and functioning of vertebrate striated muscles. By providing connections at the level of individual microfilaments, it contributes to the fine balance of forces between the two halves of the sarcomere. The size and extensibility of the cross-links are the main determinants of sarcomere extensibility properties of muscle. In non-muscle cells, seems to play a role in chromosome condensation and chromosome segregation during mitosis. Might link the lamina network to chromatin or nuclear actin, or both during interphase. {ECO:0000269|PubMed:9804419}.</t>
  </si>
  <si>
    <t>K12567;</t>
  </si>
  <si>
    <t>Q8WZ42</t>
  </si>
  <si>
    <t>Q8WZ82</t>
  </si>
  <si>
    <t>Ovarian cancer-associated gene 2 protein</t>
  </si>
  <si>
    <t>ENSGT00390000003541;</t>
  </si>
  <si>
    <t>Q8WZA0</t>
  </si>
  <si>
    <t>Protein LZIC (Leucine zipper and CTNNBIP1 domain-containing protein) (Leucine zipper and ICAT homologous domain-containing protein)</t>
  </si>
  <si>
    <t>ENSGT00510000047405;</t>
  </si>
  <si>
    <t>Q8WZA9</t>
  </si>
  <si>
    <t>Immunity-related GTPase family Q protein</t>
  </si>
  <si>
    <t>ENSGT00510000048991;</t>
  </si>
  <si>
    <t>Q92499</t>
  </si>
  <si>
    <t>ATP-dependent RNA helicase DDX1 (EC 3.6.4.13) (DEAD box protein 1) (DEAD box protein retinoblastoma) (DBP-RB)</t>
  </si>
  <si>
    <t>Acts as an ATP-dependent RNA helicase, able to unwind both RNA-RNA and RNA-DNA duplexes. Possesses 5' single-stranded RNA overhang nuclease activity. Possesses ATPase activity on various RNA, but not DNA polynucleotides. May play a role in RNA clearance at DNA double-strand breaks (DSBs), thereby facilitating the template-guided repair of transcriptionally active regions of the genome. Together with RELA, acts as a coactivator to enhance NF-kappa-B-mediated transcriptional activation. Acts as a positive transcriptional regulator of cyclin CCND2 expression. Binds to the cyclin CCND2 promoter region. Associates with chromatin at the NF-kappa-B promoter region via association with RELA. Binds to poly(A) RNA. May be involved in 3'-end cleavage and polyadenylation of pre-mRNAs. Component of the tRNA-splicing ligase complex required to facilitate the enzymatic turnover of catalytic subunit RTCB: together with archease (ZBTB8OS), acts by facilitating the guanylylation of RTCB, a key intermediate step in tRNA ligation (PubMed:24870230). Required for HIV-1 Rev function as well as for HIV-1 replication. Binds to the RRE sequence of HIV-1 mRNAs. {ECO:0000269|PubMed:12183465, ECO:0000269|PubMed:15567440, ECO:0000269|PubMed:18335541, ECO:0000269|PubMed:18710941, ECO:0000269|PubMed:20573827, ECO:0000269|PubMed:24870230}.</t>
  </si>
  <si>
    <t>K13177;</t>
  </si>
  <si>
    <t>Molecular chaperone; assists the folding of proteins upon ATP hydrolysis. Known to play a role, in vitro, in the folding of actin and tubulin (By similarity). {ECO:0000250}.</t>
  </si>
  <si>
    <t>Q92530</t>
  </si>
  <si>
    <t>Proteasome inhibitor PI31 subunit (hPI31)</t>
  </si>
  <si>
    <t>Plays an important role in control of proteasome function. Inhibits the hydrolysis of protein and peptide substrates by the 20S proteasome. Also inhibits the activation of the proteasome by the proteasome regulatory proteins PA700 and PA28. {ECO:0000269|PubMed:10764772}.</t>
  </si>
  <si>
    <t>K06700;</t>
  </si>
  <si>
    <t>ENSGT00390000012257;</t>
  </si>
  <si>
    <t>Q92538</t>
  </si>
  <si>
    <t>Golgi-specific brefeldin A-resistance guanine nucleotide exchange factor 1 (BFA-resistant GEF 1)</t>
  </si>
  <si>
    <t>Promotes guanine-nucleotide exchange on ARF5. Promotes the activation of ARF5 through replacement of GDP with GTP (By similarity). {ECO:0000250}.</t>
  </si>
  <si>
    <t>K18443;</t>
  </si>
  <si>
    <t>ENSGT00770000120644;</t>
  </si>
  <si>
    <t>Q92539</t>
  </si>
  <si>
    <t>Phosphatidate phosphatase LPIN2 (EC 3.1.3.4) (Lipin-2)</t>
  </si>
  <si>
    <t>Plays important roles in controlling the metabolism of fatty acids at differents levels. Acts as a magnesium-dependent phosphatidate phosphatase enzyme which catalyzes the conversion of phosphatidic acid to diacylglycerol during triglyceride, phosphatidylcholine and phosphatidylethanolamine biosynthesis in the reticulum endoplasmic membrane. Acts also as a nuclear transcriptional coactivator for PPARGC1A to modulate lipid metabolism (By similarity). {ECO:0000250}.</t>
  </si>
  <si>
    <t>Protein SMG7 (EST1-like protein C) (SMG-7 homolog) (hSMG-7)</t>
  </si>
  <si>
    <t>Plays a role in nonsense-mediated mRNA decay. Recruits UPF1 to cytoplasmic mRNA decay bodies. Together with SMG5 is thought to provide a link to the mRNA degradation machinery involving exonucleolytic pathways, and to serve as an adapter for UPF1 to protein phosphatase 2A (PP2A), thereby triggering UPF1 dephosphorylation. {ECO:0000269|PubMed:15546618, ECO:0000269|PubMed:15721257}.</t>
  </si>
  <si>
    <t>K14409;</t>
  </si>
  <si>
    <t>Q92540</t>
  </si>
  <si>
    <t>Q92541</t>
  </si>
  <si>
    <t>RNA polymerase-associated protein RTF1 homolog</t>
  </si>
  <si>
    <t>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Binds single-stranded DNA. Required for maximal induction of heat-shock genes. Required for the trimethylation of histone H3 'Lys-4' (H3K4me3) on genes involved in stem cell pluripotency; this function is synergistic with CXXC1 indicative for an involvement of a SET1 complex (By similarity). {ECO:0000250}.</t>
  </si>
  <si>
    <t>K15178;</t>
  </si>
  <si>
    <t>ENSGT00390000012493;</t>
  </si>
  <si>
    <t>Q92558</t>
  </si>
  <si>
    <t>Wiskott-Aldrich syndrome protein family member 1 (WASP family protein member 1) (Protein WAVE-1) (Verprolin homology domain-containing protein 1)</t>
  </si>
  <si>
    <t>Downstream effector molecule involved in the transmission of signals from tyrosine kinase receptors and small GTPases to the actin cytoskeleton. Promotes formation of actin filaments. Part of the WAVE complex that regulates lamellipodia formation. The WAVE complex regulates actin filament reorganization via its interaction with the Arp2/3 complex.</t>
  </si>
  <si>
    <t>K05753;</t>
  </si>
  <si>
    <t>ENSGT00730000110593;</t>
  </si>
  <si>
    <t>Q92562</t>
  </si>
  <si>
    <t>Polyphosphoinositide phosphatase (EC 3.1.3.-) (Phosphatidylinositol 3,5-bisphosphate 5-phosphatase) (SAC domain-containing protein 3)</t>
  </si>
  <si>
    <t>The PI(3,5)P2 regulatory complex regulates both the synthesis and turnover of phosphatidylinositol 3,5-bisphosphate (PtdIns(3,5)P2). In vitro, hydrolyzes all three D5-phosphorylated polyphosphoinositide substrates in the order PtdIns(4,5)P2 &gt; PtdIns(3,5)P2 &gt; PtdIns(3,4,5)P3. Plays a role in the biogenesis of endosome carrier vesicles (ECV) / multivesicular bodies (MVB) transport intermediates from early endosomes. {ECO:0000269|PubMed:17556371}.</t>
  </si>
  <si>
    <t>ENSGT00550000074943;</t>
  </si>
  <si>
    <t>Q92564</t>
  </si>
  <si>
    <t>DCN1-like protein 4 (DCUN1 domain-containing protein 4) (Defective in cullin neddylation protein 1-like protein 4)</t>
  </si>
  <si>
    <t>K17824;</t>
  </si>
  <si>
    <t>ENSGT00550000074529;</t>
  </si>
  <si>
    <t>Q92572</t>
  </si>
  <si>
    <t>AP-3 complex subunit sigma-1 (AP-3 complex subunit sigma-3A) (Adaptor-related protein complex 3 subunit sigma-1) (Clathrin-associated/assembly/adaptor protein, small 3) (Sigma-3A-adaptin) (Sigma3A-adaptin) (Sigma-adaptin 3a)</t>
  </si>
  <si>
    <t>Q92574</t>
  </si>
  <si>
    <t>Hamartin (Tuberous sclerosis 1 protein)</t>
  </si>
  <si>
    <t>In complex with TSC2, inhibits the nutrient-mediated or growth factor-stimulated phosphorylation of S6K1 and EIF4EBP1 by negatively regulating mTORC1 signaling. Seems not to be required for TSC2 GAP activity towards RHEB. Implicated as a tumor suppressor. Involved in microtubule-mediated protein transport, but this seems to be due to unregulated mTOR signaling. {ECO:0000269|PubMed:12271141, ECO:0000269|PubMed:15340059}.</t>
  </si>
  <si>
    <t>K07206;</t>
  </si>
  <si>
    <t>ENSGT00390000014148;</t>
  </si>
  <si>
    <t>Q92585</t>
  </si>
  <si>
    <t>Mastermind-like protein 1 (Mam-1)</t>
  </si>
  <si>
    <t>Acts as a transcriptional coactivator for NOTCH proteins. Has been shown to amplify NOTCH-induced transcription of HES1. Enhances phosphorylation and proteolytic turnover of the NOTCH intracellular domain in the nucleus through interaction with CDK8. Binds to CREBBP/CBP which promotes nucleosome acetylation at NOTCH enhancers and activates transcription. Induces phosphorylation and localization of CREBBP to nuclear foci. Plays a role in hematopoietic development by regulating NOTCH-mediated lymphoid cell fate decisions. {ECO:0000269|PubMed:11101851, ECO:0000269|PubMed:11390662, ECO:0000269|PubMed:12050117, ECO:0000269|PubMed:15546612, ECO:0000269|PubMed:17317671}.</t>
  </si>
  <si>
    <t>K06061;</t>
  </si>
  <si>
    <t>ENSGT00530000063317;</t>
  </si>
  <si>
    <t>188_MAML1-RBP-Jkappa-Notch1_complex::Notch1-fraction_30_complex::RBPJ-NotchIC-Mastermind_complex::YY1-Notch1-RBP-Jkappa_complex;</t>
  </si>
  <si>
    <t>Q92597</t>
  </si>
  <si>
    <t>Protein NDRG1 (Differentiation-related gene 1 protein) (DRG-1) (N-myc downstream-regulated gene 1 protein) (Nickel-specific induction protein Cap43) (Reducing agents and tunicamycin-responsive protein) (RTP) (Rit42)</t>
  </si>
  <si>
    <t>Stress-responsive protein involved in hormone responses, cell growth, and differentiation. Acts as a tumor suppressor in many cell types. Necessary but not sufficient for p53/TP53-mediated caspase activation and apoptosis. Has a role in cell trafficking, notably of the Schwann cell, and is necessary for the maintenance and development of the peripheral nerve myelin sheath. Required for vesicular recycling of CDH1 and TF. May also function in lipid trafficking. Protects cells from spindle disruption damage. Functions in p53/TP53-dependent mitotic spindle checkpoint. Regulates microtubule dynamics and maintains euploidy. {ECO:0000269|PubMed:15247272, ECO:0000269|PubMed:15377670, ECO:0000269|PubMed:17786215, ECO:0000269|PubMed:9766676}.</t>
  </si>
  <si>
    <t>K18266;</t>
  </si>
  <si>
    <t>ENSGT00390000001874;</t>
  </si>
  <si>
    <t>Heat shock protein 105 kDa (Antigen NY-CO-25) (Heat shock 110 kDa protein)</t>
  </si>
  <si>
    <t>Prevents the aggregation of denatured proteins in cells under severe stress, on which the ATP levels decrease markedly. Inhibits HSPA8/HSC70 ATPase and chaperone activities (By similarity). {ECO:0000250}.</t>
  </si>
  <si>
    <t>Q92598</t>
  </si>
  <si>
    <t>Septin-8</t>
  </si>
  <si>
    <t>Filament-forming cytoskeletal GTPase (By similarity). May play a role in cytokinesis (Potential). May play a role in platelet secretion. {ECO:0000250, ECO:0000269|PubMed:15116257, ECO:0000305}.</t>
  </si>
  <si>
    <t>Q92599</t>
  </si>
  <si>
    <t>Q92600</t>
  </si>
  <si>
    <t>Cell differentiation protein RCD1 homolog (Rcd-1) (CCR4-NOT transcription complex subunit 9)</t>
  </si>
  <si>
    <t>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Involved in down-regulation of MYB- and JUN-dependent transcription. May play a role in cell differentiation (By similarity). Can bind oligonucleotides, such as poly-G, poly-C or poly-T (in vitro), but the physiological relevance of this is not certain. Does not bind poly-A. Enhances ligand-dependent transcriptional activity of nuclear hormone receptors, including RARA, expect ESR1-mediated transcription that is not only slightly increased, if at all. {ECO:0000250, ECO:0000269|PubMed:17189474, ECO:0000269|PubMed:18180299}.</t>
  </si>
  <si>
    <t>K12606;</t>
  </si>
  <si>
    <t>ENSGT00390000001225;</t>
  </si>
  <si>
    <t>Q92609</t>
  </si>
  <si>
    <t>TBC1 domain family member 5</t>
  </si>
  <si>
    <t>May act as a GTPase-activating protein (GAP) for Rab family protein(s). May act as a GAP for RAB7A. Can displace RAB7A and retromer CSC subcomplex from the endosomal membrane to the cytosol; at least retromer displacement seems to require its catalytic activity (PubMed:19531583, PubMed:20923837). Required for retrograde transport of cargo proteins from endosomes to the trans-Golgi network (TGN); the function seems to require its catalytic activity. Involved in regulation of autophagy (PubMed:22354992). May act as a molecular switch between endosomal and autophagosomal transport and is involved in reprogramming vesicle trafficking upon autophagy induction. Involved in the trafficking of ATG9A upon activation of autophagy. May regulate the recruitment of ATG9A-AP2-containing vesicles to autophagic membranes (PubMed:24603492). {ECO:0000269|PubMed:19531583, ECO:0000269|PubMed:20923837, ECO:0000269|PubMed:22354992, ECO:0000269|PubMed:24603492, ECO:0000305|PubMed:19531583, ECO:0000305|PubMed:22354992, ECO:0000305|PubMed:24603492}.</t>
  </si>
  <si>
    <t>K18469;</t>
  </si>
  <si>
    <t>Q92613</t>
  </si>
  <si>
    <t>Protein Jade-3 (Jade family PHD finger protein 3) (PHD finger protein 16)</t>
  </si>
  <si>
    <t>Component of the HBO1 complex which has a histone H4-specific acetyltransferase activity, a reduced activity toward histone H3 and is responsible for the bulk of histone H4 acetylation in vivo. {ECO:0000269|PubMed:16387653}.</t>
  </si>
  <si>
    <t>Unconventional myosin-XVIIIa (Molecule associated with JAK3 N-terminus) (MAJN) (Myosin containing a PDZ domain)</t>
  </si>
  <si>
    <t>May link Golgi membranes to the cytoskeleton and participate in the tensile force required for vesicle budding from the Golgi. Thereby, may play a role in Golgi membrane trafficking and could indirectly give its flattened shape to the Golgi apparatus. Alternatively, in concert with LURAP1 and CDC42BPA/CDC42BPB, has been involved in modulating lamellar actomyosin retrograde flow that is crucial to cell protrusion and migration. May be involved in the maintenance of the stromal cell architectures required for cell to cell contact. {ECO:0000269|PubMed:18854160, ECO:0000269|PubMed:19837035, ECO:0000269|PubMed:23345592}.</t>
  </si>
  <si>
    <t>K10362;</t>
  </si>
  <si>
    <t>ENSGT00650000093350;</t>
  </si>
  <si>
    <t>Q92614</t>
  </si>
  <si>
    <t>Q92615</t>
  </si>
  <si>
    <t>La-related protein 4B (La ribonucleoprotein domain family member 4B) (La ribonucleoprotein domain family member 5) (La-related protein 5)</t>
  </si>
  <si>
    <t>Stimulates mRNA translation. {ECO:0000269|PubMed:20573744}.</t>
  </si>
  <si>
    <t>Q92616</t>
  </si>
  <si>
    <t>Translational activator GCN1 (HsGCN1) (GCN1-like protein 1)</t>
  </si>
  <si>
    <t>Acts as a translation activator that mediates translational control and perform an EF3-related function on the ribosome by regulating GCN2 protein kinase (EIF2AK1-4) activity. {ECO:0000250}.</t>
  </si>
  <si>
    <t>Q92619</t>
  </si>
  <si>
    <t>Minor histocompatibility protein HA-1 [Cleaved into: Minor histocompatibility antigen HA-1 (mHag HA-1)]</t>
  </si>
  <si>
    <t>GTPase activator for the Rho-type GTPases. {ECO:0000305}.; Precursor of the histocompatibility antigen HA-1. More generally, minor histocompatibility antigens (mHags) refer to immunogenic peptide which, when complexed with MHC, can generate an immune response after recognition by specific T-cells. The peptides are derived from polymorphic intracellular proteins, which are cleaved by normal pathways of antigen processing. The binding of these peptides to MHC class I or class II molecules and its expression on the cell surface can stimulate T-cell responses and thereby trigger graft rejection or graft-versus-host disease (GVHD) after hematopoietic stem cell transplantation from HLA-identical sibling donor. GVHD is a frequent complication after bone marrow transplantation (BMT), due to mismatch of minor histocompatibility antigen in HLA-matched sibling marrow transplants. Specifically, mismatching for mHag HA-1 which is recognized as immunodominant, is shown to be associated with the development of severe GVHD after HLA-identical BMT. HA-1 is presented to the cell surface by MHC class I HLA-A*0201, but also by other HLA-A alleles. This complex specifically elicits donor-cytotoxic T-lymphocyte (CTL) reactivity against hematologic malignancies after treatment by HLA-identical allogenic BMT. It induces cell recognition and lysis by CTL. {ECO:0000269|PubMed:12601144, ECO:0000269|PubMed:8260714, ECO:0000269|PubMed:8532022, ECO:0000269|PubMed:9798702}.</t>
  </si>
  <si>
    <t>Q92620</t>
  </si>
  <si>
    <t>Pre-mRNA-splicing factor ATP-dependent RNA helicase PRP16 (EC 3.6.4.13) (ATP-dependent RNA helicase DHX38) (DEAH box protein 38)</t>
  </si>
  <si>
    <t>K12815;</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</si>
  <si>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72_CENP-A_NAC-CAD_complex::CENP-A_nucleosome_associated_complex::CEN_complex::FACT-NEK9_complex;</t>
  </si>
  <si>
    <t>554_C_554;562_C_562;</t>
  </si>
  <si>
    <t>Q92621</t>
  </si>
  <si>
    <t>Nuclear pore complex protein Nup205 (205 kDa nucleoporin) (Nucleoporin Nup205)</t>
  </si>
  <si>
    <t>Plays a role in the nuclear pore complex (NPC) assembly and/or maintenance. May anchor NUP62 and other nucleoporins, but not NUP153 and TPR, to the NPC. {ECO:0000269|PubMed:15229283}.</t>
  </si>
  <si>
    <t>K14310;</t>
  </si>
  <si>
    <t>ENSGT00390000004003;</t>
  </si>
  <si>
    <t>199_C_199;</t>
  </si>
  <si>
    <t>Run domain Beclin-1 interacting and cysteine-rich containing protein (Rubicon) (Beclin-1 associated RUN domain containing protein) (Baron)</t>
  </si>
  <si>
    <t>Negatively regulates endocytic trafficking. Impairs the autophagosome maturation process. May inhibit PIK3C3 activity (By similarity). {ECO:0000250}.</t>
  </si>
  <si>
    <t>ENSGT00550000074570;</t>
  </si>
  <si>
    <t>Q92622</t>
  </si>
  <si>
    <t>Q92625</t>
  </si>
  <si>
    <t>Ankyrin repeat and SAM domain-containing protein 1A (Odin)</t>
  </si>
  <si>
    <t>Regulator of different signaling pathways. Regulates EPHA8 receptor tyrosine kinase signaling to control cell migration and neurite retraction (By similarity). {ECO:0000250}.</t>
  </si>
  <si>
    <t>Q92636</t>
  </si>
  <si>
    <t>Protein FAN (Factor associated with neutral sphingomyelinase activation) (Factor associated with N-SMase activation)</t>
  </si>
  <si>
    <t>Couples the p55 TNF-receptor (TNF-R55 / TNFR1) to neutral sphingomyelinase (N-SMASE). Specifically binds to the N-smase activation domain of TNF-R55. May regulate ceramide production by N-SMASE.</t>
  </si>
  <si>
    <t>Transcription factor IIIA (TFIIIA)</t>
  </si>
  <si>
    <t>Interacts with the internal control region (ICR) of approximately 50 bases within the 5S RNA genes, is required for correct transcription of these genes by RNA polymerase III. Also binds the transcribed 5S RNA's. May initiate transcription of the 5S ribosomal RNA gene and maintain the stability of transcription of other genes.</t>
  </si>
  <si>
    <t>K09191;</t>
  </si>
  <si>
    <t>Q92664</t>
  </si>
  <si>
    <t>Acidic leucine-rich nuclear phosphoprotein 32 family member B (Acidic protein rich in leucines) (Putative HLA-DR-associated protein I-2) (PHAPI2) (Silver-stainable protein SSP29)</t>
  </si>
  <si>
    <t>Multifunctional protein working as a cell cycle progression factor as well as a cell survival factor. Required for the progression from the G1 to the S phase. Anti-apoptotic protein which functions as a caspase-3 inhibitor. Has no phosphatase 2A (PP2A) inhibitor activity (By similarity). Exhibits histone chaperone properties, stimulating core histones to assemble into a nucleosome. {ECO:0000250, ECO:0000269|PubMed:20538007}.</t>
  </si>
  <si>
    <t>K18647;</t>
  </si>
  <si>
    <t>Q92688</t>
  </si>
  <si>
    <t>Q92696</t>
  </si>
  <si>
    <t>Geranylgeranyl transferase type-2 subunit alpha (EC 2.5.1.60) (Geranylgeranyl transferase type II subunit alpha) (Rab geranyl-geranyltransferase subunit alpha) (Rab GG transferase alpha) (Rab GGTase alpha) (Rab geranylgeranyltransferase subunit alpha)</t>
  </si>
  <si>
    <t>Catalyzes the transfer of a geranylgeranyl moiety from geranylgeranyl diphosphate to both cysteines of Rab proteins with the C-terminal sequence -XXCC, -XCXC and -CCXX, such as RAB1A, RAB3A, RAB5A and RAB7A. {ECO:0000269|PubMed:7991565}.</t>
  </si>
  <si>
    <t>K14050;</t>
  </si>
  <si>
    <t>ENSGT00550000075121;</t>
  </si>
  <si>
    <t>131_C_131;</t>
  </si>
  <si>
    <t>Q92733</t>
  </si>
  <si>
    <t>Proline-rich protein PRCC (Papillary renal cell carcinoma translocation-associated gene protein)</t>
  </si>
  <si>
    <t>May regulate cell cycle progression through interaction with MAD2L2. {ECO:0000269|PubMed:11717438}.</t>
  </si>
  <si>
    <t>K13105;</t>
  </si>
  <si>
    <t>ENSGT00390000009042;</t>
  </si>
  <si>
    <t>385_C_385;</t>
  </si>
  <si>
    <t>Protein TFG (TRK-fused gene protein)</t>
  </si>
  <si>
    <t>Plays a role in the normal dynamic function of the endoplasmic reticulum (ER) and its associated microtubules. {ECO:0000269|PubMed:23479643}.</t>
  </si>
  <si>
    <t>K09292;</t>
  </si>
  <si>
    <t>ENSGT00510000047809;</t>
  </si>
  <si>
    <t>Q92734</t>
  </si>
  <si>
    <t>Q92747</t>
  </si>
  <si>
    <t>Actin-related protein 2/3 complex subunit 1A (SOP2-like protein)</t>
  </si>
  <si>
    <t>Probably functions as component of the Arp2/3 complex which is involved in regulation of actin polymerization and together with an activating nucleation-promoting factor (NPF) mediates the formation of branched actin networks.</t>
  </si>
  <si>
    <t>Q92769</t>
  </si>
  <si>
    <t>Histone deacetylase 2 (HD2) (EC 3.5.1.98)</t>
  </si>
  <si>
    <t>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Forms transcriptional repressor complexes by associating with MAD, SIN3, YY1 and N-COR. Interacts in the late S-phase of DNA-replication with DNMT1 in the other transcriptional repressor complex composed of DNMT1, DMAP1, PCNA, CAF1. Deacetylates TSHZ3 and regulates its transcriptional repressor activity. Component of a RCOR/GFI/KDM1A/HDAC complex that suppresses, via histone deacetylase (HDAC) recruitment, a number of genes implicated in multilineage blood cell development. May be involved in the transcriptional repression of circadian target genes, such as PER1, mediated by CRY1 through histone deacetylation. Involved in MTA1-mediated transcriptional corepression of TFF1 and CDKN1A. {ECO:0000269|PubMed:19343227, ECO:0000269|PubMed:21965678}.</t>
  </si>
  <si>
    <t>15_ALL-1_supercomplex::SIN3_complex::Sin3_complex::mSin3A-HDAC1-HDAC2_complex::mSin3A_complex::MeCP2-SIN3A-HDAC_complex::MAD1-mSin3A-HDAC2_complex::PU.1-SIN3A-HDAC_complex::SMARCA2/BRM-BAF57-MECP2_complex::hNURF_complex;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58_BRMS1-SIN3-HDAC_complex::HCF-1_complex;211_NCOR2_complex::SKI-NCOR1-SIN3A-HDAC1_complex::SMAD3-cSKI-SIN3A-HDAC1_complex::SMAD3-SKI-NCOR_complex;</t>
  </si>
  <si>
    <t>Signal transducing adapter molecule 1 (STAM-1)</t>
  </si>
  <si>
    <t>Involved in intracellular signal transduction mediated by cytokines and growth factors. Upon IL-2 and GM-CSL stimulation, it plays a role in signaling leading to DNA synthesis and MYC induction. May also play a role in T-cell development. Involved in down-regulation of receptor tyrosine kinase via multivesicular body (MVBs) when complexed with HGS (ESCRT-0 complex). The ESCRT-0 complex binds ubiquitin and acts as sorting machinery that recognizes ubiquitinated receptors and transfers them to further sequential lysosomal sorting/trafficking processes.</t>
  </si>
  <si>
    <t>376_C_376;614_C_614;</t>
  </si>
  <si>
    <t>Q92783</t>
  </si>
  <si>
    <t>Q92793</t>
  </si>
  <si>
    <t>CREB-binding protein (EC 2.3.1.48)</t>
  </si>
  <si>
    <t>Acetylates histones, giving a specific tag for transcriptional activation. Also acetylates non-histone proteins, like NCOA3 and FOXO1. Binds specifically to phosphorylated CREB and enhances its transcriptional activity toward cAMP-responsive genes. Acts as a coactivator of ALX1 in the presence of EP300. Acts as a circadian transcriptional coactivator which enhances the activity of the circadian transcriptional activators: NPAS2-ARNTL/BMAL1 and CLOCK-ARNTL/BMAL1 heterodimers. {ECO:0000269|PubMed:11154691, ECO:0000269|PubMed:12738767, ECO:0000269|PubMed:12929931, ECO:0000269|PubMed:14645221, ECO:0000269|PubMed:9707565}.</t>
  </si>
  <si>
    <t>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81_"CREBBP-SMAD2-SMAD4_pentameric_complex::RSmad_complex::CREBBP-SMAD3-SMAD4_pentameric_complex::SMAD4-SMAD2-SMAD3_complex::TIF1gamma-SMAD2-SMAD3_complex::SKI-SMAD2-SMAD4__pentameric_complex::SKI-SMAD3-SMAD4__pentameric_complex::SMAD2-SKI-NCOR_complex::SMAD4-SKI-NCOR_complex::SMAD2-SMAD4-FAST1_complex::SMAD3-SMAD4-FOXO1_complex::SMAD3-SMAD4-FOXO4_complex::SMAD3-SMAD4-SP1_complex::SMAD3-SMAD4-cJUN_complex::SMAD4-SNO-SKI_complex::SMURF2-SMAD3-SnoN_complex,_TGF(beta)-dependent::PML-SMAD2/3-SARA_complex::SMAD3-SMAD4-FOXO3-FOXG1_complex::SMAD3-SMAD4-FOXO3_complex";208_Multisubunit_ACTR_coactivator_complex::p300/CBP-PCAF-MyoD_complex;257_"RNA_polymerase_II_complex,_chromatin_structure_modifying::RNA_polymerase_II_complex,_incomplete_(CBP,_RPBI,_PCAF,_BAF47),_chromatin_structure_modifying::RNA_polymerase_II_complex_(CBP,_PCAF,_RPB1,_BAF47,_CYCC,_CDK8),_chromatin_structure_modifying::RNA_polymerase_II_complex_(RPB1,_RAP74,_CDK8,_CYCC,_SRB7,_BAF190,_BAF47),_chromatin_structure_modifying::RNA_polymerase_II_complex,_incomplete_(CDK8_complex),_chromatin_structure_modifying";277_SRC-1_complex::SRC-3_complex;</t>
  </si>
  <si>
    <t>Disks large homolog 3 (Neuroendocrine-DLG) (Synapse-associated protein 102) (SAP-102) (SAP102) (XLMR)</t>
  </si>
  <si>
    <t>Required for learning most likely through its role in synaptic plasticity following NMDA receptor signaling.</t>
  </si>
  <si>
    <t>K12075;</t>
  </si>
  <si>
    <t>Q92796</t>
  </si>
  <si>
    <t>Q92797</t>
  </si>
  <si>
    <t>Symplekin</t>
  </si>
  <si>
    <t>Scaffold protein that functions as a component of a multimolecular complex involved in histone mRNA 3'-end processing. Specific component of the tight junction (TJ) plaque, but might not be an exclusively junctional component. May have a house-keeping rule. Is involved in pre-mRNA polyadenylation. Enhances SSU72 phosphatase activity. {ECO:0000269|PubMed:16230528, ECO:0000269|PubMed:20861839}.</t>
  </si>
  <si>
    <t>K06100;</t>
  </si>
  <si>
    <t>ENSGT00390000017045;</t>
  </si>
  <si>
    <t>15_ALL-1_supercomplex::SIN3_complex::Sin3_complex::mSin3A-HDAC1-HDAC2_complex::mSin3A_complex::MeCP2-SIN3A-HDAC_complex::MAD1-mSin3A-HDAC2_complex::PU.1-SIN3A-HDAC_complex::SMARCA2/BRM-BAF57-MECP2_complex::hNURF_complex;40_"BARD1-BRCA1-CSTF64_complex::BARD1-BRCA1-CSTF_complex::Cleavage_stimulation_factor::Polyadenylation_complex_(CSTF1,_CSTF2,_CSTF3,_SYMPK_CPSF1,_CPSF2,_CPSF3)::Cleavage_and_polyadenylation_factor_(CPSF)";</t>
  </si>
  <si>
    <t>TATA-binding protein-associated factor 2N (68 kDa TATA-binding protein-associated factor) (TAF(II)68) (TAFII68) (RNA-binding protein 56)</t>
  </si>
  <si>
    <t>RNA and ssDNA-binding protein that may play specific roles during transcription initiation at distinct promoters. Can enter the preinitiation complex together with the RNA polymerase II (Pol II). {ECO:0000269|PubMed:19124016}.</t>
  </si>
  <si>
    <t>K14651;</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</si>
  <si>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94_"DAB_complex::DA_complex::TFIID_subcomplex::Transcription_initiation_factor_complex_(TAF1,_TAF5,_TAF11,_TAF12,_TBP)::Transcription_initiation_factor_complex_(TAF5,_TAF6,_TAF9,_TAF11,_TBP)::TFIID-beta_complex::TFIID_complex::TFIID_complex,_B-cell_specific::TFIIA-TRF2_complex::GCN5-TRRAP_histone_acetyltransferase_complex::STAGA_core_complex_(SPT3-TAF9-GCN5_acetyltransferase_complex)::PCAF_complex::STAGA_complex_(SPT3-TAF9-GCN5_acetyltransferase_complex)::TFTC_complex_(TATA-binding_protein-free_TAF-II-containing_complex)";</t>
  </si>
  <si>
    <t>182_C_182;447_C_447;517_C_517;</t>
  </si>
  <si>
    <t>Q92804</t>
  </si>
  <si>
    <t>Q92817</t>
  </si>
  <si>
    <t>Envoplakin (210 kDa cornified envelope precursor protein) (210 kDa paraneoplastic pemphigus antigen) (p210)</t>
  </si>
  <si>
    <t>Component of the cornified envelope of keratinocytes. May link the cornified envelope to desmosomes and intermediate filaments.</t>
  </si>
  <si>
    <t>K10383;</t>
  </si>
  <si>
    <t>X-linked retinitis pigmentosa GTPase regulator</t>
  </si>
  <si>
    <t>Could be a guanine-nucleotide releasing factor. Plays a role in ciliogenesis. Probably regulates cilia formation by regulating actin stress filaments and cell contractility. Plays an important role in photoreceptor integrity. May play a critical role in spermatogenesis and in intraflagellar transport processes (By similarity). May be involved in microtubule organization and regulation of transport in primary cilia. {ECO:0000250, ECO:0000269|PubMed:21933838}.</t>
  </si>
  <si>
    <t>Q92834</t>
  </si>
  <si>
    <t>Q92841</t>
  </si>
  <si>
    <t>Probable ATP-dependent RNA helicase DDX17 (EC 3.6.4.13) (DEAD box protein 17) (DEAD box protein p72) (RNA-dependent helicase p72)</t>
  </si>
  <si>
    <t>RNA-dependent ATPase activity. Involved in transcriptional regulation. Transcriptional coactivator for estrogen receptor ESR1. Increases ESR1 AF-1 domain-mediated transactivation. Synergizes with DDX5 and SRA1 RNA to activate MYOD1 transcriptional activity and probably involved in skeletal muscle differentiation. Required for zinc-finger antiviral protein ZC3HAV1-mediated mRNA degradation. {ECO:0000269|PubMed:11250900, ECO:0000269|PubMed:15298701, ECO:0000269|PubMed:17011493, ECO:0000269|PubMed:17226766, ECO:0000269|PubMed:18334637, ECO:0000269|PubMed:19718048}.</t>
  </si>
  <si>
    <t>K13178;</t>
  </si>
  <si>
    <t>364_C_364;</t>
  </si>
  <si>
    <t>Q92843</t>
  </si>
  <si>
    <t>Bcl-2-like protein 2 (Bcl2-L-2) (Apoptosis regulator Bcl-W)</t>
  </si>
  <si>
    <t>Promotes cell survival. Blocks dexamethasone-induced apoptosis. Mediates survival of postmitotic Sertoli cells by suppressing death-promoting activity of BAX. {ECO:0000269|PubMed:8761287}.</t>
  </si>
  <si>
    <t>K02163;</t>
  </si>
  <si>
    <t>ENSGT00390000001517;ENSGT00530000062935;</t>
  </si>
  <si>
    <t>Q92845</t>
  </si>
  <si>
    <t>Kinesin-associated protein 3 (KAP-3) (KAP3) (Smg GDS-associated protein)</t>
  </si>
  <si>
    <t>Involved in tethering the chromosomes to the spindle pole and in chromosome movement. Binds to the tail domain of the KIF3A/KIF3B heterodimer to form a heterotrimeric KIF3 complex and may regulate the membrane binding of this complex (By similarity). {ECO:0000250}.</t>
  </si>
  <si>
    <t>ENSGT00390000003574;</t>
  </si>
  <si>
    <t>Caspase-10 (CASP-10) (EC 3.4.22.63) (Apoptotic protease Mch-4) (FAS-associated death domain protein interleukin-1B-converting enzyme 2) (FLICE2) (ICE-like apoptotic protease 4) [Cleaved into: Caspase-10 subunit p23/17; Caspase-10 subunit p12]</t>
  </si>
  <si>
    <t>Involved in the activation cascade of caspases responsible for apoptosis execution. Recruited to both Fas- and TNFR-1 receptors in a FADD dependent manner. May participate in the granzyme B apoptotic pathways. Cleaves and activates caspase-3, -4, -6, -7, -8, and -9. Hydrolyzes the small- molecule substrates, Tyr-Val-Ala-Asp-|-AMC and Asp-Glu-Val-Asp-|-AMC. {ECO:0000269|PubMed:11717445}.; Isoform C is proteolytically inactive. {ECO:0000269|PubMed:11717445}.</t>
  </si>
  <si>
    <t>K04400;</t>
  </si>
  <si>
    <t>Q92851</t>
  </si>
  <si>
    <t>Q92871</t>
  </si>
  <si>
    <t>Phosphomannomutase 1 (PMM 1) (EC 5.4.2.8) (PMMH-22)</t>
  </si>
  <si>
    <t>Involved in the synthesis of the GDP-mannose and dolichol-phosphate-mannose required for a number of critical mannosyl transfer reactions. In addition, may be responsible for the degradation of glucose-1,6-bisphosphate in ischemic brain. {ECO:0000269|PubMed:16540464}.</t>
  </si>
  <si>
    <t>Q92878</t>
  </si>
  <si>
    <t>DNA repair protein RAD50 (hRAD50) (EC 3.6.-.-)</t>
  </si>
  <si>
    <t>Component of the MRN complex, which plays a central role in double-strand break (DSB) repair, DNA recombination, maintenance of telomere integrity and meiosis. The complex possesses single-strand endonuclease activity and double-strand-specific 3'-5' exonuclease activity, which are provided by MRE11A. RAD50 may be required to bind DNA ends and hold them in close proximity. This could facilitate searches for short or long regions of sequence homology in the recombining DNA templates, and may also stimulate the activity of DNA ligases and/or restrict the nuclease activity of MRE11A to prevent nucleolytic degradation past a given point. The complex may also be required for DNA damage signaling via activation of the ATM kinase. In telomeres the MRN complex may modulate t-loop formation. {ECO:0000269|PubMed:10888888, ECO:0000269|PubMed:11741547, ECO:0000269|PubMed:15064416, ECO:0000269|PubMed:9590181, ECO:0000269|PubMed:9651580, ECO:0000269|PubMed:9705271}.</t>
  </si>
  <si>
    <t>K10866;</t>
  </si>
  <si>
    <t>ENSGT00390000018781;</t>
  </si>
  <si>
    <t>41_BASC_(Ab_80)_complex_(BRCA1-associated_genome_surveillance_complex)::BASC_complex_(BRCA1-associated_genome_surveillance_complex)::BASC_(Ab_81)_complex_(BRCA1-associated_genome_surveillance_complex)::BASC_(Ab_C-20)_complex_(BRCA1-associated_genome_surveillance_complex)::BRCA1-RAD50-MRE11-NBS1_complex::MRN_complex_(MRE11-RAD50-NBN_complex)::MRN_complex_(MRE11-RAD50-NBS1_complex)::RAD50-MRE11-NBN-p200-p350_complex::MRE11A-RAD50-NBN-TRF2_complex::MRN-TRRAP_complex_(MRE11A-RAD50-NBN-TRRAP_complex)::MSH2-MSH6-PMS1-MLH1_complex::MDC1-MRE11-RAD50-NBS1_complex::MDC1-MRN-ATM-FANCD2_complex::MutS-alpha-PK-zeta_complex::PTIP-DNA_damage_response_complex::MDC1-H2AFX-TP53BP1_complex::MDC1-p53BP1-SMC1_complex::MSH2/6-BLM-p53-RAD51_complex::EXO1-MLH1-PMS2_complex::MSH2-MLH1-PMS2-PCNA_DNA-repair_initiation_complex::MSH2-MLH1-PMS2_DNA-repair_initiation_complex::PCNA-MutS-alpha-MutL-alpha-DNA_complex::MSH2-MSH6-PMS2-MLH1_complex::PCNA-MSH2-MSH6_complex::PCNA-MutS-alpha-DNA_initial_complex;53_BRCA1-BARD1-BACH1-DNA_damage_complex_I::BRCA1_B_complex::BRCA1-BARD1-BACH1-DNA_damage_complex_II::BRCA1_C_complex::BRCA1_A_complex::BRCA1-CTIP-ZBRK1_repressor_complex::BRCA1-CtIP-CtBP_complex::BRCA1-LMO4-CTIP_complex::LMO4-BRCA1-CTIP-LDB1_complex;101_DNA_double-strand_break_end-joining_complex::DNA_ligase_IV-XRCC4-AHNK_complex::DNA_ligase_IV-XRCC4-PNK_complex::DNA_ligase_IV-XRCC4-XLF_complex;261_"Rap1_complex::TERF2-RAP1_complex::TIN2_complex::TRF1-TIN2_complex::TRF2-Ku_complex::TRF2-Rap1_complex_II::Telosome_complex::TRF-Rap1_complex_I,_2MD::TRF1_telomere_length_regulation_complex::Tankyrin_1-tankyrin_2-TRF1_complex";295_TLE1_corepressor_complex_(MASH1_promoter-corepressor_complex);</t>
  </si>
  <si>
    <t>Q92882</t>
  </si>
  <si>
    <t>Osteoclast-stimulating factor 1</t>
  </si>
  <si>
    <t>Induces bone resorption, acting probably through a signaling cascade which results in the secretion of factor(s) enhancing osteoclast formation and activity. {ECO:0000269|PubMed:10092216}.</t>
  </si>
  <si>
    <t>ENSGT00770000120653;</t>
  </si>
  <si>
    <t>Q92888</t>
  </si>
  <si>
    <t>Rho guanine nucleotide exchange factor 1 (115 kDa guanine nucleotide exchange factor) (p115-RhoGEF) (p115RhoGEF) (Sub1.5)</t>
  </si>
  <si>
    <t>Seems to play a role in the regulation of RhoA GTPase by guanine nucleotide-binding alpha-12 (GNA12) and alpha-13 (GNA13) subunits. Acts as GTPase-activating protein (GAP) for GNA12 and GNA13, and as guanine nucleotide exchange factor (GEF) for RhoA GTPase. Activated G alpha 13/GNA13 stimulates the RhoGEF activity through interaction with the RGS-like domain. This GEF activity is inhibited by binding to activated GNA12. Mediates angiotensin-2-induced RhoA activation. {ECO:0000269|PubMed:20098430, ECO:0000269|PubMed:8810315, ECO:0000269|PubMed:9641915, ECO:0000269|PubMed:9641916}.</t>
  </si>
  <si>
    <t>K12330;</t>
  </si>
  <si>
    <t>Q92889</t>
  </si>
  <si>
    <t>DNA repair endonuclease XPF (EC 3.1.-.-) (DNA excision repair protein ERCC-4) (DNA repair protein complementing XP-F cells) (Xeroderma pigmentosum group F-complementing protein)</t>
  </si>
  <si>
    <t>Catalytic component of a structure-specific DNA repair endonuclease responsible for the 5-prime incision during DNA repair. Involved in homologous recombination that assists in removing interstrand cross-link. {ECO:0000269|PubMed:19596235}.</t>
  </si>
  <si>
    <t>K10848;</t>
  </si>
  <si>
    <t>ENSGT00390000004394;</t>
  </si>
  <si>
    <t>Q92890</t>
  </si>
  <si>
    <t>Ubiquitin fusion degradation protein 1 homolog (UB fusion protein 1)</t>
  </si>
  <si>
    <t>Essential component of the ubiquitin-dependent proteolytic pathway which degrades ubiquitin fusion proteins. The ternary complex containing UFD1L, VCP and NPLOC4 binds ubiquitinated proteins and is necessary for the export of misfolded proteins from the ER to the cytoplasm, where they are degraded by the proteasome. The NPLOC4-UFD1L-VCP complex regulates spindle disassembly at the end of mitosis and is necessary for the formation of a closed nuclear envelope. It may be involved in the development of some ectoderm-derived structures.</t>
  </si>
  <si>
    <t>K14016;</t>
  </si>
  <si>
    <t>ENSGT00390000002408;</t>
  </si>
  <si>
    <t>204_"Membrane_protein_complex_(VCP,_UFD1L,_SEC61B)";</t>
  </si>
  <si>
    <t>Q92900</t>
  </si>
  <si>
    <t>Regulator of nonsense transcripts 1 (EC 3.6.4.-) (ATP-dependent helicase RENT1) (Nonsense mRNA reducing factor 1) (NORF1) (Up-frameshift suppressor 1 homolog) (hUpf1)</t>
  </si>
  <si>
    <t>RNA-dependent helicase and ATPase required for nonsense-mediated decay (NMD) of mRNAs containing premature stop codons. Is recruited to mRNAs upon translation termination and undergoes a cycle of phosphorylation and dephosphorylation; its phosphorylation appears to be a key step in NMD. Recruited by release factors to stalled ribosomes together with the SMG1C protein kinase complex to form the transient SURF (SMG1-UPF1-eRF1-eRF3) complex. In EJC-dependent NMD, the SURF complex associates with the exon junction complex (EJC) (located 50-55 or more nucleotides downstream from the termination codon) through UPF2 and allows the formation of an UPF1-UPF2-UPF3 surveillance complex which is believed to activate NMD. Phosphorylated UPF1 is recognized by EST1B/SMG5, SMG6 and SMG7 which are thought to provide a link to the mRNA degradation machinery involving exonucleolytic and endonucleolytic pathways, and to serve as adapters to protein phosphatase 2A (PP2A), thereby triggering UPF1 dephosphorylation and allowing the recycling of NMD factors. UPF1 can also activate NMD without UPF2 or UPF3, and in the absence of the NMD-enhancing downstream EJC indicative for alternative NMD pathways. Plays a role in replication-dependent histone mRNA degradation at the end of phase S; the function is independent of UPF2. For the recognition of premature termination codons (PTC) and initiation of NMD a competitive interaction between UPF1 and PABPC1 with the ribosome-bound release factors is proposed. The ATPase activity of UPF1 is required for disassembly of mRNPs undergoing NMD. Essential for embryonic viability. {ECO:0000269|PubMed:11163187, ECO:0000269|PubMed:16086026, ECO:0000269|PubMed:18172165, ECO:0000269|PubMed:21145460, ECO:0000269|PubMed:21419344}.</t>
  </si>
  <si>
    <t>K14326;</t>
  </si>
  <si>
    <t>ENSGT00550000074391;</t>
  </si>
  <si>
    <t>243_"Postsplicing_complex::Upf_complex_(UPF1,_UPF2,_UPF3a)::Upf_complex_(UPF1,_UPF2,_UPF3b)";269_SMG-1-Upf1-eRF1-eRF3_complex_(SURF);320_"mRNA_decay_complex_(UPF1,_UPF2,_UPF3B,_DCP2,_XRN1,_XRN2,_EXOSC2,_EXOSC4,_EXOSC10,_PARN)";</t>
  </si>
  <si>
    <t>Q92905</t>
  </si>
  <si>
    <t>COP9 signalosome complex subunit 5 (SGN5) (Signalosome subunit 5) (EC 3.4.-.-) (Jun activation domain-binding protein 1)</t>
  </si>
  <si>
    <t>Probable protease subunit of the COP9 signalosome complex (CSN), a complex involved in various cellular and developmental processes. The CSN complex is an essential regulator of the ubiquitin (Ubl) conjugation pathway by mediating the deneddylation of the cullin subunits of the SCF-type E3 ligase complexes, leading to decrease the Ubl ligase activity of SCF-type complexes such as SCF, CSA or DDB2. The complex is also involved in phosphorylation of p53/TP53, c-jun/JUN, IkappaBalpha/NFKBIA, ITPK1 and IRF8, possibly via its association with CK2 and PKD kinases. CSN-dependent phosphorylation of TP53 and JUN promotes and protects degradation by the Ubl system, respectively. In the complex, it probably acts as the catalytic center that mediates the cleavage of Nedd8 from cullins. It however has no metalloprotease activity by itself and requires the other subunits of the CSN complex. Interacts directly with a large number of proteins that are regulated by the CSN complex, confirming a key role in the complex. Promotes the proteasomal degradation of BRSK2. {ECO:0000269|PubMed:11285227, ECO:0000269|PubMed:11337588, ECO:0000269|PubMed:12628923, ECO:0000269|PubMed:12732143, ECO:0000269|PubMed:19214193, ECO:0000269|PubMed:22609399, ECO:0000269|PubMed:9535219}.</t>
  </si>
  <si>
    <t>K09613;</t>
  </si>
  <si>
    <t>ENSGT00550000074850;</t>
  </si>
  <si>
    <t>Q92917</t>
  </si>
  <si>
    <t>G patch domain and KOW motifs-containing protein (G patch domain-containing protein 5) (Protein MOS2 homolog) (Protein T54)</t>
  </si>
  <si>
    <t>K13101;</t>
  </si>
  <si>
    <t>ENSGT00390000015154;</t>
  </si>
  <si>
    <t>12_C_12;</t>
  </si>
  <si>
    <t>Q92922</t>
  </si>
  <si>
    <t>SWI/SNF complex subunit SMARCC1 (BRG1-associated factor 155) (BAF155) (SWI/SNF complex 155 kDa subunit) (SWI/SNF-related matrix-associated actin-dependent regulator of chromatin subfamily C member 1)</t>
  </si>
  <si>
    <t>Involved in transcriptional activation and repression of select genes by chromatin remodeling (alteration of DNA-nucleosome topology). May stimulate the ATPase activity of the catalytic subunit of the complex. Also involved in vitamin D-coupled transcription regulation via its association with the WINAC complex, a chromatin-remodeling complex recruited by vitamin D receptor (VDR), which is required for the ligand-bound VDR-mediated transrepression of the CYP27B1 gene.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{ECO:0000250}.</t>
  </si>
  <si>
    <t>Q92930</t>
  </si>
  <si>
    <t>Ras-related protein Rab-8B</t>
  </si>
  <si>
    <t>The small GTPases Rab are key regulators of intracellular membrane trafficking, from the formation of transport vesicles to their fusion with membranes. Rabs cycle between an inactive GDP-bound form and an active GTP-bound form that is able to recruit to membranes different sets of downstream effectors directly responsible for vesicle formation, movement, tethering and fusion. That Rab may be involved in polarized vesicular trafficking and neurotransmitter release. May participate in cell junction dynamics in Sertoli cells (By similarity). {ECO:0000250}.</t>
  </si>
  <si>
    <t>K07902;</t>
  </si>
  <si>
    <t>Q92945</t>
  </si>
  <si>
    <t>Far upstream element-binding protein 2 (FUSE-binding protein 2) (KH type-splicing regulatory protein) (KSRP) (p75)</t>
  </si>
  <si>
    <t>Binds to the dendritic targeting element and may play a role in mRNA trafficking (By similarity). Part of a ternary complex that binds to the downstream control sequence (DCS) of the pre-mRNA. Mediates exon inclusion in transcripts that are subject to tissue-specific alternative splicing. May interact with single-stranded DNA from the far-upstream element (FUSE). May activate gene expression. Also involved in degradation of inherently unstable mRNAs that contain AU-rich elements (AREs) in their 3'-UTR, possibly by recruiting degradation machinery to ARE-containing mRNAs. {ECO:0000250, ECO:0000269|PubMed:11003644, ECO:0000269|PubMed:8940189, ECO:0000269|PubMed:9136930}.</t>
  </si>
  <si>
    <t>K13210;</t>
  </si>
  <si>
    <t>ENSGT00730000110664;</t>
  </si>
  <si>
    <t>Q92966</t>
  </si>
  <si>
    <t>snRNA-activating protein complex subunit 3 (SNAPc subunit 3) (Proximal sequence element-binding transcription factor subunit beta) (PSE-binding factor subunit beta) (PTF subunit beta) (Small nuclear RNA-activating complex polypeptide 3) (snRNA-activating protein complex 50 kDa subunit) (SNAPc 50 kDa subunit)</t>
  </si>
  <si>
    <t>Part of the SNAPc complex required for the transcription of both RNA polymerase II and III small-nuclear RNA genes. Binds to the proximal sequence element (PSE), a non-TATA-box basal promoter element common to these 2 types of genes. Recruits TBP and BRF2 to the U6 snRNA TATA box. {ECO:0000269|PubMed:12621023}.</t>
  </si>
  <si>
    <t>K15210;</t>
  </si>
  <si>
    <t>ENSGT00390000005708;</t>
  </si>
  <si>
    <t>Transportin-1 (Importin beta-2) (Karyopherin beta-2) (M9 region interaction protein) (MIP)</t>
  </si>
  <si>
    <t>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Involved in nuclear import of M9-containing proteins. In vitro, binds directly to the M9 region of the heterogeneous nuclear ribonucleoproteins (hnRNP), A1 and A2 and mediates their nuclear import. Appears also to be involved in hnRNP A1/A2 nuclear export. Mediates the nuclear import of ribosomal proteins RPL23A, RPS7 and RPL5. Binds to a beta-like import receptor binding (BIB) domain of RPL23A. In vitro, mediates nuclear import of H2A, H2B, H3 and H4 histones, and SRP19. In case of HIV-1 infection, binds and mediates the nuclear import of HIV-1 Rev. Mediates nuclear import of ADAR/ADAR1 (isoform 5) in a RanGTP-dependent manner. {ECO:0000250, ECO:0000269|PubMed:11682607, ECO:0000269|PubMed:19124606, ECO:0000269|PubMed:8986607, ECO:0000269|PubMed:9687515}.</t>
  </si>
  <si>
    <t>ENSGT00550000074720;</t>
  </si>
  <si>
    <t>Q92973</t>
  </si>
  <si>
    <t>Rho guanine nucleotide exchange factor 2 (Guanine nucleotide exchange factor H1) (GEF-H1) (Microtubule-regulated Rho-GEF) (Proliferating cell nucleolar antigen p40)</t>
  </si>
  <si>
    <t>Activates Rho-GTPases by promoting the exchange of GDP for GTP. May be involved in epithelial barrier permeability, cell motility and polarization, dendritic spine morphology, antigen presentation, leukemic cell differentiation, cell cycle regulation, innate immune response, and cancer. Binds Rac-GTPases, but does not seem to promote nucleotide exchange activity toward Rac-GTPases, which was uniquely reported in PubMed:9857026. May stimulate instead the cortical activity of Rac. Inactive toward CDC42, TC10, or Ras-GTPases. Forms an intracellular sensing system along with NOD1 for the detection of microbial effectors during cell invasion by pathogens. Required for RHOA and RIP2 dependent NF-kappaB signaling pathways activation upon S.flexneri cell invasion. Involved not only in sensing peptidoglycan (PGN)-derived muropeptides through NOD1 that is independent of its GEF activity, but also in the activation of NF-kappaB by Shigella effector proteins (IpgB2 and OspB) which requires its GEF activity and the activation of RhoA. Involved in innate immune signaling transduction pathway promoting cytokine IL6/interleukin-6 and TNF-alpha secretion in macrophage upon stimulation by bacterial peptidoglycans; acts as a signaling intermediate between NOD2 receptor and RIPK2 kinase. Contributes to the tyrosine phosphorylation of RIPK2 through Src tyrosine kinase leading to NF-kappaB activation by NOD2. {ECO:0000269|PubMed:19043560, ECO:0000269|PubMed:21887730, ECO:0000269|PubMed:9857026}.</t>
  </si>
  <si>
    <t>K12791;</t>
  </si>
  <si>
    <t>Q92974</t>
  </si>
  <si>
    <t>Q92979</t>
  </si>
  <si>
    <t>Ribosomal RNA small subunit methyltransferase NEP1 (EC 2.1.1.-) (18S rRNA (pseudouridine(1248)-N1)-methyltransferase) (18S rRNA Psi1248 methyltransferase) (Nucleolar protein EMG1 homolog) (Protein C2f) (Ribosome biogenesis protein NEP1)</t>
  </si>
  <si>
    <t>S-adenosyl-L-methionine-dependent pseudouridine N(1)-methyltransferase that methylates pseudouridine at position 1248 (Psi1248) in 18S rRNA. Involved the biosynthesis of the hypermodified N1-methyl-N3-(3-amino-3-carboxypropyl) pseudouridine (m1acp3-Psi) conserved in eukaryotic 18S rRNA. Is not able to methylate uridine at this position (PubMed:20047967). Has also an essential role in 40S ribosomal subunit biogenesis independent on its methyltransferase activity, facilitating the incorporation of ribosomal protein S19 during the formation of pre-ribosomes (By similarity). {ECO:0000250|UniProtKB:Q06287, ECO:0000269|PubMed:20047967}.</t>
  </si>
  <si>
    <t>K14568;</t>
  </si>
  <si>
    <t>ENSGT00390000000305;</t>
  </si>
  <si>
    <t>Q92989</t>
  </si>
  <si>
    <t>Polyribonucleotide 5'-hydroxyl-kinase Clp1 (EC 2.7.1.78) (Polyadenylation factor Clp1) (Polynucleotide kinase Clp1) (Pre-mRNA cleavage complex II protein Clp1)</t>
  </si>
  <si>
    <t>Polynucleotide kinase that can phosphorylate the 5'-hydroxyl groups of double-stranded RNA (dsRNA), single-stranded RNA (ssRNA), double-stranded DNA (dsDNA) and double-stranded DNA:RNA hybrids. dsRNA is phosphorylated more efficiently than dsDNA, and the RNA component of a DNA:RNA hybrid is phosphorylated more efficiently than the DNA component. Plays a key role in both tRNA splicing and mRNA 3'-end formation. Component of the tRNA splicing endonuclease complex: phosphorylates the 5'-terminus of the tRNA 3'-exon during tRNA splicing; this phosphorylation event is a prerequisite for the subsequent ligation of the two exon halves and the production of a mature tRNA (PubMed:24766809, PubMed:24766810). Its role in tRNA splicing and maturation is required for cerebellar development (PubMed:24766809, PubMed:24766810). Component of the pre-mRNA cleavage complex II (CF-II), which seems to be required for mRNA 3'-end formation. Also phosphorylates the 5'-terminus of exogenously introduced short interfering RNAs (siRNAs), which is a necessary prerequisite for their incorporation into the RNA-induced silencing complex (RISC). However, endogenous siRNAs and microRNAs (miRNAs) that are produced by the cleavage of dsRNA precursors by DICER1 already contain a 5'-phosphate group, so this protein may be dispensible for normal RNA-mediated gene silencing. {ECO:0000269|PubMed:17495927, ECO:0000269|PubMed:18648070, ECO:0000269|PubMed:24766809, ECO:0000269|PubMed:24766810}.</t>
  </si>
  <si>
    <t>K14399;</t>
  </si>
  <si>
    <t>ENSGT00390000000344;</t>
  </si>
  <si>
    <t>73_CF_IIAm_complex_(Cleavage_factor_IIAm_complex);256_"RNA_endonuclease_(SEN2deltaEx8,_SEN54,_CLP1)::tRNA_splicing_endonuclease";</t>
  </si>
  <si>
    <t>Q92990</t>
  </si>
  <si>
    <t>Glomulin (FK506-binding protein-associated protein) (FAP) (FKBP-associated protein)</t>
  </si>
  <si>
    <t>Essential for normal development of the vasculature. May represent a naturally occurring ligand of the immunophilins FKBP59 and FKBP12. May function as an membrane anchoring protein. Isoform 1 may stimulate the p70S6K pathway. Isoform 2 may inhibit cell proliferation and increase IL2 production. {ECO:0000269|PubMed:11571281, ECO:0000269|PubMed:12604780}.</t>
  </si>
  <si>
    <t>ENSGT00390000018446;</t>
  </si>
  <si>
    <t>Transcription factor IIIB 90 kDa subunit (TFIIIB90) (hTFIIIB90) (B-related factor 1) (BRF-1) (hBRF) (TAF3B2) (TATA box-binding protein-associated factor, RNA polymerase III, subunit 2)</t>
  </si>
  <si>
    <t>General activator of RNA polymerase which utilizes different TFIIIB complexes at structurally distinct promoters. The isoform 1 is involved in the transcription of tRNA, adenovirus VA1, 7SL and 5S RNA. Isoform 2 is required for transcription of the U6 promoter.</t>
  </si>
  <si>
    <t>K15196;</t>
  </si>
  <si>
    <t>ENSGT00390000010349;</t>
  </si>
  <si>
    <t>Q92994</t>
  </si>
  <si>
    <t>Ubiquitin carboxyl-terminal hydrolase 13 (EC 3.4.19.12) (Deubiquitinating enzyme 13) (Isopeptidase T-3) (ISOT-3) (Ubiquitin thioesterase 13) (Ubiquitin-specific-processing protease 13)</t>
  </si>
  <si>
    <t>Deubiquitinase that mediates deubiquitination of target proteins such as BECN1, MITF, SKP2 and USP10 and is involved in various processes such as autophagy and endoplasmic reticulum-associated degradation (ERAD). Component of a regulatory loop that controls autophagy and p53/TP53 levels: mediates deubiquitination of BECN1, a key regulator of autophagy, leading to stabilize the PIK3C3/VPS34-containing complexes. Also deubiquitinates USP10, an essential regulator of p53/TP53 stability. In turn, PIK3C3/VPS34-containing complexes regulate USP13 stability, suggesting the existence of a regulatory system by which PIK3C3/VPS34-containing complexes regulate p53/TP53 protein levels via USP10 and USP13. Recruited by nuclear UFD1 and mediates deubiquitination of SKP2, thereby regulating endoplasmic reticulum-associated degradation (ERAD). Mediates stabilization of SIAH2 independently of deubiquitinase activity: binds ubiquitinated SIAH2 and acts by impairing SIAH2 autoubiquitination. Has a weak deubiquitinase activity in vitro and preferentially cleaves 'Lys-63'-linked polyubiquitin chains. In contrast to USP5, it is not able to mediate unanchored polyubiquitin disassembly. Able to cleave ISG15 in vitro; however, additional experiments are required to confirm such data. {ECO:0000269|PubMed:17653289, ECO:0000269|PubMed:21571647, ECO:0000269|PubMed:21659512, ECO:0000269|PubMed:21811243, ECO:0000269|PubMed:21962518, ECO:0000269|PubMed:22216260}.</t>
  </si>
  <si>
    <t>Q92995</t>
  </si>
  <si>
    <t>Segment polarity protein dishevelled homolog DVL-3 (Dishevelled-3) (DSH homolog 3)</t>
  </si>
  <si>
    <t>May play a role in the signal transduction pathway mediated by multiple Wnt genes.</t>
  </si>
  <si>
    <t>Q92997</t>
  </si>
  <si>
    <t>Q93008</t>
  </si>
  <si>
    <t>Probable ubiquitin carboxyl-terminal hydrolase FAF-X (EC 3.4.19.12) (Deubiquitinating enzyme FAF-X) (Fat facets in mammals) (hFAM) (Fat facets protein-related, X-linked) (Ubiquitin thioesterase FAF-X) (Ubiquitin-specific protease 9, X chromosome) (Ubiquitin-specific-processing protease FAF-X)</t>
  </si>
  <si>
    <t>Deubiquitinase involved both in the processing of ubiquitin precursors and of ubiquitinated proteins. May therefore play an important role regulatory role at the level of protein turnover by preventing degradation of proteins through the removal of conjugated ubiquitin. Essential component of TGF-beta/BMP signaling cascade. Regulates chromosome alignment and segregation in mitosis by regulating the localization of BIRC5/survivin to mitotic centromeres. Specifically hydrolyzes both 'Lys-29'- and 'Lys-33'-linked polyubiquitins chains. Specifically deubiquitinates monoubiquitinated SMAD4, opposing the activity of E3 ubiquitin-protein ligase TRIM33. Involved in axonal growth and neuronal cell migration. {ECO:0000269|PubMed:16322459, ECO:0000269|PubMed:18254724, ECO:0000269|PubMed:19135894, ECO:0000269|PubMed:24607389}.</t>
  </si>
  <si>
    <t>555_C_555;621_C_621;</t>
  </si>
  <si>
    <t>Q93009</t>
  </si>
  <si>
    <t>Ubiquitin carboxyl-terminal hydrolase 7 (EC 3.4.19.12) (Deubiquitinating enzyme 7) (Herpesvirus-associated ubiquitin-specific protease) (Ubiquitin thioesterase 7) (Ubiquitin-specific-processing protease 7)</t>
  </si>
  <si>
    <t>Hydrolase that deubiquitinates target proteins such as FOXO4, p53/TP53, MDM2, ERCC6, DNMT1, UHRF1, PTEN and DAXX. Together with DAXX, prevents MDM2 self-ubiquitination and enhances the E3 ligase activity of MDM2 towards p53/TP53, thereby promoting p53/TP53 ubiquitination and proteasomal degradation. Deubiquitinates p53/TP53 and MDM2 and strongly stabilizes p53/TP53 even in the presence of excess MDM2, and also induces p53/TP53-dependent cell growth repression and apoptosis. Deubiquitination of FOXO4 in presence of hydrogen peroxide is not dependent on p53/TP53 and inhibits FOXO4-induced transcriptional activity. In association with DAXX, is involved in the deubiquitination and translocation of PTEN from the nucleus to the cytoplasm, both processes that are counteracted by PML. Involved in cell proliferation during early embryonic development. Involved in transcription-coupled nucleotide excision repair (TC-NER) in response to UV damage: recruited to DNA damage sites following interaction with KIAA1530/UVSSA and promotes deubiquitination of ERCC6, preventing UV-induced degradation of ERCC6. Contributes to the overall stabilization and trans-activation capability of the herpesvirus 1 trans-acting transcriptional protein ICP0/VMW110 during HSV-1 infection. Involved in maintenance of DNA methylation via its interaction with UHRF1 and DNMT1: acts by mediating deubiquitination of UHRF1 and DNMT1, preventing their degradation and promoting DNA methylation by DNMT1. Exhibits a preference towards 'Lys-48'-linked Ubiquitin chains. {ECO:0000269|PubMed:11923872, ECO:0000269|PubMed:14506283, ECO:0000269|PubMed:15053880, ECO:0000269|PubMed:16160161, ECO:0000269|PubMed:16964248, ECO:0000269|PubMed:18590780, ECO:0000269|PubMed:18716620, ECO:0000269|PubMed:20153724, ECO:0000269|PubMed:21745816, ECO:0000269|PubMed:22411829, ECO:0000269|PubMed:22466611, ECO:0000269|PubMed:22466612, ECO:0000269|PubMed:22689415}.</t>
  </si>
  <si>
    <t>K11838;</t>
  </si>
  <si>
    <t>Q93015</t>
  </si>
  <si>
    <t>N-acetyltransferase 6 (EC 2.3.1.-) (Protein fusion-2) (Protein fus-2)</t>
  </si>
  <si>
    <t>Seems to be involved in N-acetylation. Acts on peptides with a N-terminal Met followed by Asp/Glu/Asn. May act as a tumor suppressor. {ECO:0000269|PubMed:10644992}.</t>
  </si>
  <si>
    <t>ENSGT00390000000980;</t>
  </si>
  <si>
    <t>Q93034</t>
  </si>
  <si>
    <t>Cullin-5 (CUL-5) (Vasopressin-activated calcium-mobilizing receptor 1) (VACM-1)</t>
  </si>
  <si>
    <t>Core component of multiple SCF-like ECS (Elongin-Cullin 2/5-SOCS-box protein) E3 ubiquitin-protein ligase complexes, which mediate the ubiquitination and subsequent proteasomal degradation of target proteins. As a scaffold protein may contribute to catalysis through positioning of the substrate and the ubiquitin-conjugating enzyme. The functional specificity of the E3 ubiquitin-protein ligase complex depends on the variable substrate recognition component. ECS(SOCS1) seems to direct ubiquitination of JAK2. Seems to be involved in proteosomal degradation of p53/TP53 stimulated by adenovirus E1B-55 kDa protein. May form a cell surface vasopressin receptor.</t>
  </si>
  <si>
    <t>K10612;</t>
  </si>
  <si>
    <t>Q93045</t>
  </si>
  <si>
    <t>Stathmin-2 (Superior cervical ganglion-10 protein) (Protein SCG10)</t>
  </si>
  <si>
    <t>Regulator of microtubule stability. When phosphorylated by MAPK8, stabilizes microtubules and consequently controls neurite length in cortical neurons. In the developing brain, negatively regulates the rate of exit from multipolar stage and retards radial migration from the ventricular zone (By similarity). {ECO:0000250}.</t>
  </si>
  <si>
    <t>Q93052</t>
  </si>
  <si>
    <t>Lipoma-preferred partner (LIM domain-containing preferred translocation partner in lipoma)</t>
  </si>
  <si>
    <t>May play a structural role at sites of cell adhesion in maintaining cell shape and motility. In addition to these structural functions, it may also be implicated in signaling events and activation of gene transcription. May be involved in signal transduction from cell adhesion sites to the nucleus allowing successful integration of signals arising from soluble factors and cell-cell adhesion sites. Also suggested to serve as a scaffold protein upon which distinct protein complexes are assembled in the cytoplasm and in the nucleus. {ECO:0000269|PubMed:10637295, ECO:0000269|Ref.2}.</t>
  </si>
  <si>
    <t>K16676;</t>
  </si>
  <si>
    <t>67_C_67;</t>
  </si>
  <si>
    <t>RNA-binding protein with multiple splicing (RBP-MS) (Heart and RRM expressed sequence) (Hermes)</t>
  </si>
  <si>
    <t>Acts as a coactivator of transcriptional activity. Required to increase TGFB1/Smad-mediated transactivation. Acts through SMAD2, SMAD3 and SMAD4 to increase transcriptional activity. Increases phosphorylation of SMAD2 and SMAD3 on their C-terminal SSXS motif, possibly through recruitment of TGFBR1. Promotes the nuclear accumulation of SMAD2, SMAD3 and SMAD4 proteins. Binds to poly(A) RNA. {ECO:0000269|PubMed:17099224}.</t>
  </si>
  <si>
    <t>ENSGT00500000044861;</t>
  </si>
  <si>
    <t>Q93062</t>
  </si>
  <si>
    <t>Selenocysteine insertion sequence-binding protein 2-like (SECIS-binding protein 2-like)</t>
  </si>
  <si>
    <t>Binds SECIS (Sec insertion sequence) elements present on selenocysteine (Sec) protein mRNAs, but does not promote Sec incorporation into selenoproteins in vitro.</t>
  </si>
  <si>
    <t>ENSGT00490000043356;</t>
  </si>
  <si>
    <t>Q93073</t>
  </si>
  <si>
    <t>Mediator of RNA polymerase II transcription subunit 12 (Activator-recruited cofactor 240 kDa component) (ARC240) (CAG repeat protein 45) (Mediator complex subunit 12) (OPA-containing protein) (Thyroid hormone receptor-associated protein complex 230 kDa component) (Trap230) (Trinucleotide repeat-containing gene 11 protein)</t>
  </si>
  <si>
    <t>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This subunit may specifically regulate transcription of targets of the Wnt signaling pathway and SHH signaling pathway. {ECO:0000269|PubMed:16565090, ECO:0000269|PubMed:16595664, ECO:0000269|PubMed:17000779}.</t>
  </si>
  <si>
    <t>K15162;</t>
  </si>
  <si>
    <t>ENSGT00440000037505;</t>
  </si>
  <si>
    <t>25_"ARC-L_complex::ARC_complex::CCNC-CDK8-MED1-MED6-MED7_xcomplex::Mediator_complex_1::Mediator_complex_2::hMediator_complex_(MED23,_CDK8,_CCNC)::hMediator_complex_(MED23,_CDK8,_CCNC,_MED7)::ARC92-Mediator_complex::Mediator_complex::CRSP-Mediator_2_complex::CRSP_complex::MED18-MED20-MED29_mediator_subcomplex::NAT_complex::TRAP-SMCC_mediator_complex::PC2_complex::SMCC_complex::TRAP_complex::DRIP_complex::TFTC-type_histone_acetyl_transferase_complex::CDK8-MED6-PARP1_complex";56_"BRD4-P-TEFb_complex::BRD4_complex::P-TEFb-BRD4-TRAP220_complex::Heterotrimeric_complex_(CCNT1,_CDK9,_GRN)::P-TEFb-7SKRNA-HEXIM1_complex::P-TEFb-SKP2_complex::Transcription_elongation_factor_complex_(SUPT5H,_CDK9,_CCNT1)";</t>
  </si>
  <si>
    <t>Q93074</t>
  </si>
  <si>
    <t>Q93099</t>
  </si>
  <si>
    <t>Homogentisate 1,2-dioxygenase (EC 1.13.11.5) (Homogentisate oxygenase) (Homogentisic acid oxidase) (Homogentisicase)</t>
  </si>
  <si>
    <t>K00451;</t>
  </si>
  <si>
    <t>ENSGT00390000004601;</t>
  </si>
  <si>
    <t>Phosphorylase b kinase regulatory subunit beta (Phosphorylase kinase subunit beta)</t>
  </si>
  <si>
    <t>Phosphorylase b kinase catalyzes the phosphorylation of serine in certain substrates, including troponin I. The beta chain acts as a regulatory unit and modulates the activity of the holoenzyme in response to phosphorylation.</t>
  </si>
  <si>
    <t>Q93100</t>
  </si>
  <si>
    <t>Q969F9</t>
  </si>
  <si>
    <t>Hermansky-Pudlak syndrome 3 protein</t>
  </si>
  <si>
    <t>Involved in early stages of melanosome biogenesis and maturation. {ECO:0000250}.</t>
  </si>
  <si>
    <t>ENSGT00390000015458;</t>
  </si>
  <si>
    <t>SWI/SNF-related matrix-associated actin-dependent regulator of chromatin subfamily E member 1 (BRG1-associated factor 57) (BAF57)</t>
  </si>
  <si>
    <t>Involved in transcriptional activation and repression of select genes by chromatin remodeling (alteration of DNA-nucleosome topology). Belongs to the neural progenitors-specific chromatin remodeling complex (npBAF complex) and the neuron-specific chromatin remodeling complex (nBAF complex). During neural development a switch from a stem/progenitor to a post-mitotic chromatin remodeling mechanism occurs as neurons exit the cell cycle and become committed to their adult state. The transition from proliferating neural stem/progenitor cells to post-mitotic neurons requires a switch in subunit composition of the npBAF and nBAF complexes. As neural progenitors exit mitosis and differentiate into neurons, npBAF complexes which contain ACTL6A/BAF53A and PHF10/BAF45A, are exchanged for homologous alternative ACTL6B/BAF53B and DPF1/BAF45B or DPF3/BAF45C subunits in neuron-specific complexes (nBAF). The npBAF complex is essential for the self-renewal/proliferative capacity of the multipotent neural stem cells. The nBAF complex along with CREST plays a role regulating the activity of genes essential for dendrite growth (By similarity). Required for the coactivation of estrogen responsive promoters by Swi/Snf complexes and the SRC/p160 family of histone acetyltransferases (HATs). Also specifically interacts with the CoREST corepressor resulting in repression of neuronal specific gene promoters in non-neuronal cells. Also involved in vitamin D-coupled transcription regulation via its association with the WINAC complex, a chromatin-remodeling complex recruited by vitamin D receptor (VDR), which is required for the ligand-bound VDR-mediated transrepression of the CYP27B1 gene. {ECO:0000250, ECO:0000269|PubMed:12837248}.</t>
  </si>
  <si>
    <t>K11651;</t>
  </si>
  <si>
    <t>ENSGT00390000003628;</t>
  </si>
  <si>
    <t>15_ALL-1_supercomplex::SIN3_complex::Sin3_complex::mSin3A-HDAC1-HDAC2_complex::mSin3A_complex::MeCP2-SIN3A-HDAC_complex::MAD1-mSin3A-HDAC2_complex::PU.1-SIN3A-HDAC_complex::SMARCA2/BRM-BAF57-MECP2_complex::hNURF_complex;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257_"RNA_polymerase_II_complex,_chromatin_structure_modifying::RNA_polymerase_II_complex,_incomplete_(CBP,_RPBI,_PCAF,_BAF47),_chromatin_structure_modifying::RNA_polymerase_II_complex_(CBP,_PCAF,_RPB1,_BAF47,_CYCC,_CDK8),_chromatin_structure_modifying::RNA_polymerase_II_complex_(RPB1,_RAP74,_CDK8,_CYCC,_SRB7,_BAF190,_BAF47),_chromatin_structure_modifying::RNA_polymerase_II_complex,_incomplete_(CDK8_complex),_chromatin_structure_modifying";</t>
  </si>
  <si>
    <t>Q969G3</t>
  </si>
  <si>
    <t>Q969G5</t>
  </si>
  <si>
    <t>Protein kinase C delta-binding protein (Cavin-3) (Serum deprivation response factor-related gene product that binds to C-kinase) (hSRBC)</t>
  </si>
  <si>
    <t>Plays a role in the regulation of the circadian clock. Modulates the period length and phase of circadian gene expression and also regulates expression and interaction of the core clock components PER1/2 and CRY1/2. Seems to have an immune potentiation function. {ECO:0000250|UniProtKB:Q91VJ2, ECO:0000250|UniProtKB:Q9Z1H9}.</t>
  </si>
  <si>
    <t>581_C_581;605_C_605;</t>
  </si>
  <si>
    <t>Q969G6</t>
  </si>
  <si>
    <t>Riboflavin kinase (EC 2.7.1.26) (ATP:riboflavin 5'-phosphotransferase) (Flavokinase)</t>
  </si>
  <si>
    <t>Catalyzes the phosphorylation of riboflavin (vitamin B2) to form flavin-mononucleotide (FMN), hence rate-limiting enzyme in the synthesis of FAD. Essential for TNF-induced reactive oxygen species (ROS) production. Through its interaction with both TNFRSF1A and CYBA, physically and functionally couples TNFRSF1A to NADPH oxidase. TNF-activation of RFK may enhance the incorporation of FAD in NADPH oxidase, a critical step for the assembly and activation of NADPH oxidase. {ECO:0000269|PubMed:19641494}.</t>
  </si>
  <si>
    <t>K00861;</t>
  </si>
  <si>
    <t>ENSGT00390000015537;</t>
  </si>
  <si>
    <t>Q969H6</t>
  </si>
  <si>
    <t>Ribonuclease P/MRP protein subunit POP5 (hPop5) (EC 3.1.26.5)</t>
  </si>
  <si>
    <t>Component of ribonuclease P, a protein complex that generates mature tRNA molecules by cleaving their 5'-ends. Also a component of RNase MRP. {ECO:0000269|PubMed:11413139}.</t>
  </si>
  <si>
    <t>K03537;</t>
  </si>
  <si>
    <t>ENSGT00390000012331;</t>
  </si>
  <si>
    <t>Q969H8</t>
  </si>
  <si>
    <t>UPF0556 protein C19orf10 (Interleukin-25) (IL-25) (Stromal cell-derived growth factor SF20)</t>
  </si>
  <si>
    <t>ENSGT00390000000777;</t>
  </si>
  <si>
    <t>Q969K3</t>
  </si>
  <si>
    <t>E3 ubiquitin-protein ligase RNF34 (EC 6.3.2.-) (Caspase regulator CARP1) (Caspases-8 and -10-associated RING finger protein 1) (CARP-1) (FYVE-RING finger protein Momo) (Human RING finger homologous to inhibitor of apoptosis protein) (hRFI) (RING finger protein 34) (RING finger protein RIFF)</t>
  </si>
  <si>
    <t>E3 ubiquitin-protein ligase that regulates several biological processes through the ubiquitin-mediated proteasomal degradation of various target proteins. Ubiquitinates the caspases CASP8 and CASP10, promoting their proteasomal degradation, to negatively regulate cell death downstream of death domain receptors in the extrinsic pathway of apoptosis (PubMed:15069192). May mediate 'Lys-48'-linked polyubiquitination of RIPK1 and its subsequent proteasomal degradation thereby indirectly regulating the tumor necrosis factor-mediated signaling pathway (Ref.13). Negatively regulates p53/TP53 through its direct ubiquitination and targeting to proteasomal degradation (PubMed:17121812). Indirectly, may also negatively regulate p53/TP53 through ubiquitination and degradation of SFN (PubMed:18382127). Mediates PPARGC1A proteasomal degradation probably through ubiquitination thereby indirectly regulating the metabolism of brown fat cells (PubMed:22064484). Possibly involved in innate immunity, through 'Lys-48'-linked polyubiquitination of NOD1 and its subsequent proteasomal degradation (PubMed:25012219). {ECO:0000269|PubMed:12118383, ECO:0000269|PubMed:15069192, ECO:0000269|PubMed:15897238, ECO:0000269|PubMed:17121812, ECO:0000269|PubMed:22064484, ECO:0000269|PubMed:25012219, ECO:0000269|Ref.13, ECO:0000303|PubMed:18382127}.</t>
  </si>
  <si>
    <t>ENSGT00390000012719;</t>
  </si>
  <si>
    <t>Q969M7</t>
  </si>
  <si>
    <t>NEDD8-conjugating enzyme UBE2F (EC 6.3.2.-) (NEDD8 carrier protein UBE2F) (NEDD8 protein ligase UBE2F) (NEDD8-conjugating enzyme 2) (Ubiquitin-conjugating enzyme E2 F)</t>
  </si>
  <si>
    <t>Accepts the ubiquitin-like protein NEDD8 from the UBA3-NAE1 E1 complex and catalyzes its covalent attachment to other proteins. The specific interaction with the E3 ubiquitin ligase RBX2, but not RBX1, suggests that the RBX2-UBE2F complex neddylates specific target proteins, such as CUL5. {ECO:0000269|PubMed:19250909}.</t>
  </si>
  <si>
    <t>K10687;</t>
  </si>
  <si>
    <t>Q969Q5</t>
  </si>
  <si>
    <t>Ras-related protein Rab-24</t>
  </si>
  <si>
    <t>May be involved in autophagy-related processes. {ECO:0000250}.</t>
  </si>
  <si>
    <t>K07912;</t>
  </si>
  <si>
    <t>Q969Q6</t>
  </si>
  <si>
    <t>Serine/threonine-protein phosphatase 2A regulatory subunit B'' subunit gamma (Protein phosphatase subunit G5PR) (Rhabdomyosarcoma antigen MU-RMS-40.6A/6C)</t>
  </si>
  <si>
    <t>May regulate MCM3AP phosphorylation through phosphatase recruitment. May act as a negative regulator of ABCB1 expression and function through the dephosphorylation of ABCB1 by TFPI2/PPP2R3C complex. May play a role in the activation-induced cell death of B-cells. {ECO:0000250|UniProtKB:Q9JK24, ECO:0000269|PubMed:24333728}.</t>
  </si>
  <si>
    <t>Oxysterol-binding protein 2 (Oxysterol-binding protein-related protein 4) (ORP-4) (OSBP-related protein 4)</t>
  </si>
  <si>
    <t>Binds 7-ketocholesterol.</t>
  </si>
  <si>
    <t>Q969R2</t>
  </si>
  <si>
    <t>Q969R5</t>
  </si>
  <si>
    <t>Lethal(3)malignant brain tumor-like protein 2 (H-l(3)mbt-like protein 2) (L(3)mbt-like protein 2)</t>
  </si>
  <si>
    <t>Putative Polycomb group (PcG) protein. PcG proteins maintain the transcriptionally repressive state of genes, probably via a modification of chromatin, rendering it heritably changed in its expressibility. Its association with a chromatin-remodeling complex suggests that it may contribute to prevent expression of genes that trigger the cell into mitosis. Binds to monomethylated and dimethylated 'Lys-20' on histone H4. Binds histone H3 peptides that are monomethylated or dimethylated on 'Lys-4', 'Lys-9' or 'Lys-27'. {ECO:0000269|PubMed:19233876}.</t>
  </si>
  <si>
    <t>ENSGT00760000119024;</t>
  </si>
  <si>
    <t>Endonuclease 8-like 2 (EC 3.2.2.-) (EC 4.2.99.18) (DNA glycosylase/AP lyase Neil2) (DNA-(apurinic or apyrimidinic site) lyase Neil2) (Endonuclease VIII-like 2) (Nei homolog 2) (NEH2) (Nei-like protein 2)</t>
  </si>
  <si>
    <t>Involved in base excision repair of DNA damaged by oxidation or by mutagenic agents. Has DNA glycosylase activity towards 5-hydroxyuracil and other oxidized derivatives of cytosine with a preference for mismatched double-stranded DNA (DNA bubbles). Has low or no DNA glycosylase activity towards thymine glycol, 2-hydroxyadenine, hypoxanthine and 8-oxoguanine. Has AP (apurinic/apyrimidinic) lyase activity and introduces nicks in the DNA strand. Cleaves the DNA backbone by beta-delta elimination to generate a single-strand break at the site of the removed base with both 3'- and 5'-phosphates. {ECO:0000269|PubMed:12097317, ECO:0000269|PubMed:14522990, ECO:0000269|PubMed:15175427, ECO:0000269|PubMed:15339932}.</t>
  </si>
  <si>
    <t>K10568;</t>
  </si>
  <si>
    <t>ENSGT00730000110955;</t>
  </si>
  <si>
    <t>Q969S2</t>
  </si>
  <si>
    <t>Ribosome-releasing factor 2, mitochondrial (RRF2mt) (Elongation factor G 2, mitochondrial) (EF-G2mt) (mEF-G 2) (Elongation factor G2) (hEFG2)</t>
  </si>
  <si>
    <t>Mitochondrial GTPase that mediates the disassembly of ribosomes from messenger RNA at the termination of mitochondrial protein biosynthesis. Acts in collaboration with MRRF. GTP hydrolysis follows the ribosome disassembly and probably occurs on the ribosome large subunit. Not involved in the GTP-dependent ribosomal translocation step during translation elongation. {ECO:0000255|HAMAP-Rule:MF_03059, ECO:0000269|PubMed:19716793}.</t>
  </si>
  <si>
    <t>K02355;</t>
  </si>
  <si>
    <t>ENSGT00550000074890;</t>
  </si>
  <si>
    <t>Q969S9</t>
  </si>
  <si>
    <t>Q969T3</t>
  </si>
  <si>
    <t>Sorting nexin-21 (Sorting nexin L) (SNX-L)</t>
  </si>
  <si>
    <t>K17932;</t>
  </si>
  <si>
    <t>ENSGT00530000063759;</t>
  </si>
  <si>
    <t>Q969T4</t>
  </si>
  <si>
    <t>Ubiquitin-conjugating enzyme E2 E3 (EC 6.3.2.19) (UbcH9) (Ubiquitin carrier protein E3) (Ubiquitin-conjugating enzyme E2-23 kDa) (Ubiquitin-protein ligase E3)</t>
  </si>
  <si>
    <t>Accepts ubiquitin from the E1 complex and catalyzes its covalent attachment to other proteins. In vitro catalyzes 'Lys-11'- and 'Lys-48'-, as well as 'Lys-63'-linked polyubiquitination. Participates in the regulation of transepithelial sodium transport in renal cells. May be involved in cell growth arrest. {ECO:0000269|PubMed:10343118, ECO:0000269|PubMed:20061386}.</t>
  </si>
  <si>
    <t>7-methylguanosine phosphate-specific 5'-nucleotidase (7-methylguanosine nucleotidase) (EC 3.1.3.91) (Cytosolic 5'-nucleotidase 3B) (Cytosolic 5'-nucleotidase III-like protein) (cN-III-like protein) (EC 3.1.3.5) (N(7)-methylguanylate 5'-phosphatase)</t>
  </si>
  <si>
    <t>Specifically hydrolyzes 7-methylguanosine monophosphate (m(7)GMP) to 7-methylguanosine and inorganic phosphate. The specific activity for m(7)GMP may protect cells against undesired salvage of m(7)GMP and its incorporation into nucleic acids. Also has weak activity for CMP. UMP and purine nucleotides are poor substrates. {ECO:0000269|PubMed:23223233}.</t>
  </si>
  <si>
    <t>ENSGT00390000012959;</t>
  </si>
  <si>
    <t>Q969T7</t>
  </si>
  <si>
    <t>Q969T9</t>
  </si>
  <si>
    <t>WW domain-binding protein 2 (WBP-2)</t>
  </si>
  <si>
    <t>ENSGT00530000063718;</t>
  </si>
  <si>
    <t>Q969U6</t>
  </si>
  <si>
    <t>F-box/WD repeat-containing protein 5 (F-box and WD-40 domain-containing protein 5)</t>
  </si>
  <si>
    <t>Substrate recognition component of both SCF (SKP1-CUL1-F-box protein) and DCX (DDB1-CUL4-X-box) E3 ubiquitin-protein ligase complexes. Substrate recognition component of the SCF(FBXW5) E3 ubiquitin-protein ligase complex which mediates the ubiquitination and subsequent proteasomal degradation of SASS6 during S phase, leading to prevent centriole reduplication. The SCF(FBXW5) complex also mediates ubiquitination and degradation of actin-regulator EPS8 during G2 phase, leading to the transient degradation of EPS8 and subsequent cell shape changes required to allow mitotic progression. Substrate-specific adapter of the DCX(FBXW5) E3 ubiquitin-protein ligase complex which mediates the polyubiquitination and subsequent degradation of TSC2. May also act as a negative regulator of MAP3K7/TAK1 signaling in the interleukin-1B (IL1B) signaling pathway. {ECO:0000269|PubMed:18381890, ECO:0000269|PubMed:19232515, ECO:0000269|PubMed:21725316}.</t>
  </si>
  <si>
    <t>K10263;</t>
  </si>
  <si>
    <t>ENSGT00730000111276;</t>
  </si>
  <si>
    <t>Q969U7</t>
  </si>
  <si>
    <t>Proteasome assembly chaperone 2 (PAC-2) (Hepatocellular carcinoma-susceptibility protein 3) (Tumor necrosis factor superfamily member 5-induced protein 1)</t>
  </si>
  <si>
    <t>Chaperone protein which promotes assembly of the 20S proteasome as part of a heterodimer with PSMG1. The PSMG1-PSMG2 heterodimer binds to the PSMA5 and PSMA7 proteasome subunits, promotes assembly of the proteasome alpha subunits into the heteroheptameric alpha ring and prevents alpha ring dimerization. {ECO:0000269|PubMed:16251969, ECO:0000269|PubMed:17707236}.</t>
  </si>
  <si>
    <t>K11876;</t>
  </si>
  <si>
    <t>ENSGT00390000018415;</t>
  </si>
  <si>
    <t>27_C_27;213_C_213;</t>
  </si>
  <si>
    <t>Q969V6</t>
  </si>
  <si>
    <t>MKL/myocardin-like protein 1 (Megakaryoblastic leukemia 1 protein) (Megakaryocytic acute leukemia protein) (Myocardin-related transcription factor A) (MRTF-A)</t>
  </si>
  <si>
    <t>Transcriptional coactivator of serum response factor (SRF) with the potential to modulate SRF target genes. Suppresses TNF-induced cell death by inhibiting activation of caspases; its transcriptional activity is indispensable for the antiapoptotic function. It may up-regulate antiapoptotic molecules, which in turn inhibit caspase activation (By similarity). {ECO:0000250}.</t>
  </si>
  <si>
    <t>ENSGT00530000063195;</t>
  </si>
  <si>
    <t>Q969X6</t>
  </si>
  <si>
    <t>Cirhin</t>
  </si>
  <si>
    <t>May be a transcriptional regulator. Acts as a positive regulator of HIVEP1 which specifically binds to the DNA sequence 5'-GGGACTTTCC-3' found in enhancer elements of numerous viral promoters such as those of HIV-1, SV40, or CMV. Ribosome biogenesis factor involved in small subunit (SSU) pre-rRNA processing at sites A', A0, 1 and 2b. {ECO:0000269|PubMed:19732766, ECO:0000269|PubMed:22916032}.</t>
  </si>
  <si>
    <t>K14548;</t>
  </si>
  <si>
    <t>ENSGT00390000008662;</t>
  </si>
  <si>
    <t>Q96A49</t>
  </si>
  <si>
    <t>Synapse-associated protein 1</t>
  </si>
  <si>
    <t>ENSGT00390000007662;</t>
  </si>
  <si>
    <t>Q96A65</t>
  </si>
  <si>
    <t>Exocyst complex component 4 (Exocyst complex component Sec8)</t>
  </si>
  <si>
    <t>Component of the exocyst complex involved in the docking of exocytic vesicles with fusion sites on the plasma membrane. {ECO:0000250}.</t>
  </si>
  <si>
    <t>K06111;</t>
  </si>
  <si>
    <t>ENSGT00390000001439;</t>
  </si>
  <si>
    <t>Q96A72</t>
  </si>
  <si>
    <t>Protein mago nashi homolog 2</t>
  </si>
  <si>
    <t>Involved in mRNA splicing and in the nonsense-mediated decay (NMD) pathway. {ECO:0000250}.</t>
  </si>
  <si>
    <t>K12877;</t>
  </si>
  <si>
    <t>ENSGT00390000003156;</t>
  </si>
  <si>
    <t>Q96A73</t>
  </si>
  <si>
    <t>Putative monooxygenase p33MONOX (EC 1.-.-.-) (Brain-derived rescue factor p60MONOX) (Flavin monooxygenase motif-containing protein of 33 kDa)</t>
  </si>
  <si>
    <t>Potential NADPH-dependent oxidoreductase. May be involved in the regulation of neuronal survival, differentiation and axonal outgrowth.</t>
  </si>
  <si>
    <t>ENSGT00390000000537;</t>
  </si>
  <si>
    <t>Q96AB6</t>
  </si>
  <si>
    <t>Protein N-terminal asparagine amidohydrolase (EC 3.5.1.-) (Protein NH2-terminal asparagine amidohydrolase) (PNAA) (Protein NH2-terminal asparagine deamidase) (PNAD) (Protein N-terminal Asn amidase) (Protein N-terminal asparagine amidase) (Protein NTN-amidase)</t>
  </si>
  <si>
    <t>Side-chain deamidation of N-terminal asparagine residues to aspartate. Required for the ubiquitin-dependent turnover of intracellular proteins that initiate with Met-Asn. These proteins are acetylated on the retained initiator methionine and can subsequently be modified by the removal of N-acetyl methionine by acylaminoacid hydrolase (AAH). Conversion of the resulting N-terminal asparagine to aspartate by PNAD renders the protein susceptible to arginylation, polyubiquitination and degradation as specified by the N-end rule. This enzyme does not act on substrates with internal or C-terminal asparagines and does not act on glutamine residues in any position, nor on acetylated N-terminal peptidyl Asn. {ECO:0000269|PubMed:21375249}.</t>
  </si>
  <si>
    <t>K14662;</t>
  </si>
  <si>
    <t>ENSGT00390000016730;</t>
  </si>
  <si>
    <t>Q96AC1</t>
  </si>
  <si>
    <t>Fermitin family homolog 2 (Kindlin-2) (Mitogen-inducible gene 2 protein) (MIG-2) (Pleckstrin homology domain-containing family C member 1) (PH domain-containing family C member 1)</t>
  </si>
  <si>
    <t>Scaffolding protein that enhances integrin activation mediated by TLN1 and/or TLN2, but activates integrins only weakly by itself. Binds to membranes enriched in phosphoinositides. Enhances integrin-mediated cell adhesion onto the extracellular matrix and cell spreading; this requires both its ability to interact with integrins and with phospholipid membranes. Required for the assembly of focal adhesions. Participates in the connection between extracellular matrix adhesion sites and the actin cytoskeleton and also in the orchestration of actin assembly and cell shape modulation. Recruits FBLIM1 to focal adhesions. Plays a role in the TGFB1 and integrin signaling pathways. Stabilizes active CTNNB1 and plays a role in the regulation of transcription mediated by CTNNB1 and TCF7L2/TCF4 and in Wnt signaling. {ECO:0000269|PubMed:12679033, ECO:0000269|PubMed:18458155, ECO:0000269|PubMed:21325030, ECO:0000269|PubMed:22030399, ECO:0000269|PubMed:22078565, ECO:0000269|PubMed:22699938}.</t>
  </si>
  <si>
    <t>K17083;</t>
  </si>
  <si>
    <t>ENSGT00390000013444;</t>
  </si>
  <si>
    <t>574_C_574;</t>
  </si>
  <si>
    <t>Q96AE4</t>
  </si>
  <si>
    <t>Far upstream element-binding protein 1 (FBP) (FUSE-binding protein 1) (DNA helicase V) (hDH V)</t>
  </si>
  <si>
    <t>Regulates MYC expression by binding to a single-stranded far-upstream element (FUSE) upstream of the MYC promoter. May act both as activator and repressor of transcription. {ECO:0000269|PubMed:8125259}.</t>
  </si>
  <si>
    <t>Q96AE7</t>
  </si>
  <si>
    <t>Tetratricopeptide repeat protein 17 (TPR repeat protein 17)</t>
  </si>
  <si>
    <t>Plays a role in primary ciliogenesis by modulating actin polymerization. {ECO:0000269|PubMed:24475127}.</t>
  </si>
  <si>
    <t>ENSGT00390000006196;</t>
  </si>
  <si>
    <t>Adrenocortical dysplasia protein homolog (POT1 and TIN2-interacting protein)</t>
  </si>
  <si>
    <t>Component of the shelterin complex (telosome) that is involved in the regulation of telomere length and protection. Shelterin associates with arrays of double-stranded TTAGGG repeats added by telomerase and protects chromosome ends; without its protective activity, telomeres are no longer hidden from the DNA damage surveillance and chromosome ends are inappropriately processed by DNA repair pathways. Promotes binding of POT1 to single-stranded telomeric DNA. Modulates the inhibitory effects of POT1 on telomere elongation. The ACD-POT1 heterodimer enhances telomere elongation by increasing telomerase processivity. Plays a role in shelterin complex assembly. May play a role in organogenesis. {ECO:0000269|PubMed:15181449, ECO:0000269|PubMed:16166375, ECO:0000269|PubMed:16880378, ECO:0000269|PubMed:17237768, ECO:0000269|PubMed:20231318}.</t>
  </si>
  <si>
    <t>K11114;</t>
  </si>
  <si>
    <t>ENSGT00390000004877;</t>
  </si>
  <si>
    <t>Q96AP0</t>
  </si>
  <si>
    <t>Q96AT1</t>
  </si>
  <si>
    <t>Uncharacterized protein KIAA1143</t>
  </si>
  <si>
    <t>ENSGT00390000001296;</t>
  </si>
  <si>
    <t>Ribulose-phosphate 3-epimerase (EC 5.1.3.1) (Ribulose-5-phosphate-3-epimerase)</t>
  </si>
  <si>
    <t>Catalyzes the reversible epimerization of D-ribulose 5-phosphate to D-xylulose 5-phosphate. {ECO:0000269|PubMed:20923965}.</t>
  </si>
  <si>
    <t>K01783;</t>
  </si>
  <si>
    <t>ENSGT00390000001447;</t>
  </si>
  <si>
    <t>Q96AT9</t>
  </si>
  <si>
    <t>Q96AX1</t>
  </si>
  <si>
    <t>Vacuolar protein sorting-associated protein 33A (hVPS33A)</t>
  </si>
  <si>
    <t>May play a role in vesicle-mediated protein trafficking to lysosomal compartments and in membrane docking/fusion reactions of late endosomes/lysosomes. {ECO:0000250}.</t>
  </si>
  <si>
    <t>ENSGT00530000063488;</t>
  </si>
  <si>
    <t>548_C_548;</t>
  </si>
  <si>
    <t>Q96AY3</t>
  </si>
  <si>
    <t>Peptidyl-prolyl cis-trans isomerase FKBP10 (PPIase FKBP10) (EC 5.2.1.8) (65 kDa FK506-binding protein) (65 kDa FKBP) (FKBP-65) (FK506-binding protein 10) (FKBP-10) (Immunophilin FKBP65) (Rotamase)</t>
  </si>
  <si>
    <t>128_C_128;193_C_193;</t>
  </si>
  <si>
    <t>Q96AY4</t>
  </si>
  <si>
    <t>Tetratricopeptide repeat protein 28 (TPR repeat protein 28) (TPR repeat-containing big gene cloned at Keio)</t>
  </si>
  <si>
    <t>During mitosis, may be involved in the condensation of spindle midzone microtubules, leading to the formation of midbody. {ECO:0000269|PubMed:23036704}.</t>
  </si>
  <si>
    <t>Q96AZ6</t>
  </si>
  <si>
    <t>Interferon-stimulated gene 20 kDa protein (EC 3.1.13.1) (Estrogen-regulated transcript 45 protein) (Promyelocytic leukemia nuclear body-associated protein ISG20)</t>
  </si>
  <si>
    <t>Interferon-induced antiviral exoribonuclease that acts on single-stranded RNA and also has minor activity towards single-stranded DNA. Exhibits antiviral activity against RNA viruses including hepatitis C virus (HCV), hepatitis A virus (HAV) and yellow fever virus (YFV) in an exonuclease-dependent manner. May also play additional roles in the maturation of snRNAs and rRNAs, and in ribosome biogenesis. {ECO:0000269|PubMed:11401564, ECO:0000269|PubMed:12594219, ECO:0000269|PubMed:16033969, ECO:0000269|PubMed:21036379}.</t>
  </si>
  <si>
    <t>K12579;</t>
  </si>
  <si>
    <t>ENSGT00520000055542;</t>
  </si>
  <si>
    <t>Uncharacterized protein C18orf25</t>
  </si>
  <si>
    <t>ENSGT00390000016167;</t>
  </si>
  <si>
    <t>Q96B23</t>
  </si>
  <si>
    <t>Q96B26</t>
  </si>
  <si>
    <t>Exosome complex component RRP43 (Exosome component 8) (Opa-interacting protein 2) (OIP-2) (Ribosomal RNA-processing protein 43) (p9)</t>
  </si>
  <si>
    <t>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EXOSC8 binds to ARE-containing RNAs. {ECO:0000269|PubMed:16912217, ECO:0000269|PubMed:17545563}.</t>
  </si>
  <si>
    <t>K12586;</t>
  </si>
  <si>
    <t>313_C_313;</t>
  </si>
  <si>
    <t>Q96B36</t>
  </si>
  <si>
    <t>Proline-rich AKT1 substrate 1 (40 kDa proline-rich AKT substrate)</t>
  </si>
  <si>
    <t>Subunit of mTORC1, which regulates cell growth and survival in response to nutrient and hormonal signals. mTORC1 is activated in response to growth factors or amino acids. Growth factor-stimulated mTORC1 activation involves a AKT1-mediated phosphorylation of TSC1-TSC2, which leads to the activation of the RHEB GTPase that potently activates the protein kinase activity of mTORC1. Amino acid-signaling to mTORC1 requires its relocalization to the lysosomes mediated by the Ragulator complex and the Rag GTPases. Activated mTORC1 up-regulates protein synthesis by phosphorylating key regulators of mRNA translation and ribosome synthesis. mTORC1 phosphorylates EIF4EBP1 and releases it from inhibiting the elongation initiation factor 4E (eiF4E). mTORC1 phosphorylates and activates S6K1 at 'Thr-389', which then promotes protein synthesis by phosphorylating PDCD4 and targeting it for degradation. Within mTORC1, AKT1S1 negatively regulates mTOR activity in a manner that is dependent on its phosphorylation state and binding to 14-3-3 proteins. Inhibits RHEB-GTP-dependent mTORC1 activation. Substrate for AKT1 phosphorylation, but can also be activated by AKT1-independent mechanisms. May also play a role in nerve growth factor-mediated neuroprotection. {ECO:0000269|PubMed:16174443, ECO:0000269|PubMed:17277771, ECO:0000269|PubMed:17386266}.</t>
  </si>
  <si>
    <t>K16184;</t>
  </si>
  <si>
    <t>ENSGT00390000017397;</t>
  </si>
  <si>
    <t>Q96B54</t>
  </si>
  <si>
    <t>Zinc finger protein 428 (Enzyme-like protein PIT13)</t>
  </si>
  <si>
    <t>ENSGT00390000006595;</t>
  </si>
  <si>
    <t>SH3 domain-containing kinase-binding protein 1 (CD2-binding protein 3) (CD2BP3) (Cbl-interacting protein of 85 kDa) (Human Src family kinase-binding protein 1) (HSB-1)</t>
  </si>
  <si>
    <t>Adapter protein involved in regulating diverse signal transduction pathways. Involved in the regulation of endocytosis and lysosomal degradation of ligand-induced receptor tyrosine kinases, including EGFR and MET/hepatocyte growth factor receptor, through a association with CBL and endophilins. The association with CBL, and thus the receptor internalization, may inhibited by an interaction with PDCD6IP and/or SPRY2. Involved in regulation of ligand-dependent endocytosis of the IgE receptor. Attenuates phosphatidylinositol 3-kinase activity by interaction with its regulatory subunit (By similarity). May be involved in regulation of cell adhesion; promotes the interaction between TTK2B and PDCD6IP. May be involved in the regulation of cellular stress response via the MAPK pathways through its interaction with MAP3K4. Is involved in modulation of tumor necrosis factor mediated apoptosis. Plays a role in the regulation of cell morphology and cytoskeletal organization. Required in the control of cell shape and migration. {ECO:0000250, ECO:0000269|PubMed:11894095, ECO:0000269|PubMed:11894096, ECO:0000269|PubMed:12177062, ECO:0000269|PubMed:12734385, ECO:0000269|PubMed:12771190, ECO:0000269|PubMed:15090612, ECO:0000269|PubMed:15707590, ECO:0000269|PubMed:16177060, ECO:0000269|PubMed:16256071, ECO:0000269|PubMed:21834987}.</t>
  </si>
  <si>
    <t>K12470;</t>
  </si>
  <si>
    <t>ENSGT00530000063594;</t>
  </si>
  <si>
    <t>45_"BCR-ABL_(p210_fusion_protein)-GRB2-SOS1_complex::CIN85_complex_(CIN85,_CRK,_BCAR1,_CBL,_PIK3R1,_GRB2,_SOS1)::CIN85-CBL-SH3GL2_complex::CRK-BCAR1-DOCK1_complex::ELMO1-DOCK1-CRKII_complex::ELMO1-DOCK1-RAC1_complex::CIN85-CBL-SH3GL2-EGFR_complex,_EGF_stimulated::CIN85-SH3GL3-CBL_complex::MET-CIN85-SH3GL3-CBL_complex,_HGF_stimulated::Multiprotein_complex_(monoubiquitination)::SH3KBP1-CBLB-EGFR_complex::p130Cas-ER-alpha-cSrc-kinase-_PI3-kinase_p85-subunit_complex::SH3P2/OSTF1-CBL-SRC_complex";254_"RICH1/AMOT_polarity_complex,_Flag-Rich1_precipitated";</t>
  </si>
  <si>
    <t>93_C_93;</t>
  </si>
  <si>
    <t>Q96B97</t>
  </si>
  <si>
    <t>Q96BD8</t>
  </si>
  <si>
    <t>Spindle and kinetochore-associated protein 1</t>
  </si>
  <si>
    <t>Component of the SKA1 complex, a microtubule-binding subcomplex of the outer kinetochore that is essential for proper chromosome segregation. Required for timely anaphase onset during mitosis, when chromosomes undergo bipolar attachment on spindle microtubules leading to silencing of the spindle checkpoint. The SKA1 complex is a direct component of the kinetochore-microtubule interface and directly associates with microtubules as oligomeric assemblies. The complex facilitates the processive movement of microspheres along a microtubule in a depolymerization-coupled manner. In the complex, it mediates the interaction with microtubules. {ECO:0000269|PubMed:17093495, ECO:0000269|PubMed:19289083}.</t>
  </si>
  <si>
    <t>ENSGT00390000011654;</t>
  </si>
  <si>
    <t>Q96BH1</t>
  </si>
  <si>
    <t>E3 ubiquitin-protein ligase RNF25 (EC 6.3.2.-) (RING finger protein 25)</t>
  </si>
  <si>
    <t>E3 ubiquitin-protein ligase that mediates ubiquitination and subsequent proteasomal degradation of NKD2 (By similarity). Stimulates transcription mediated by NF-kappa-B. {ECO:0000250, ECO:0000269|PubMed:12748188}.</t>
  </si>
  <si>
    <t>K10640;</t>
  </si>
  <si>
    <t>ENSGT00390000001557;</t>
  </si>
  <si>
    <t>Q96BJ3</t>
  </si>
  <si>
    <t>Axin interactor, dorsalization-associated protein (Axin interaction partner and dorsalization antagonist)</t>
  </si>
  <si>
    <t>Acts as a ventralizing factor during embryogenesis. Inhibits axin-mediated JNK activation by binding axin and disrupting axin homodimerization. This in turn antagonizes a Wnt/beta-catenin-independent dorsalization pathway activated by AXIN/JNK-signaling (By similarity). {ECO:0000250}.</t>
  </si>
  <si>
    <t>ENSGT00390000016465;</t>
  </si>
  <si>
    <t>Q96BM9</t>
  </si>
  <si>
    <t>ADP-ribosylation factor-like protein 8A (ADP-ribosylation factor-like protein 10B) (Novel small G protein indispensable for equal chromosome segregation 2)</t>
  </si>
  <si>
    <t>May play a role in lysosomes motility. Alternatively, may play a role in chromosome segregation (By similarity). {ECO:0000250}.</t>
  </si>
  <si>
    <t>K07955;</t>
  </si>
  <si>
    <t>Q96BN8</t>
  </si>
  <si>
    <t>Ubiquitin thioesterase otulin (EC 3.4.19.12) (Deubiquitinating enzyme otulin) (OTU domain-containing deubiquitinase with linear linkage specificity) (Ubiquitin thioesterase Gumby)</t>
  </si>
  <si>
    <t>Deubiquitinase that specifically removes linear ('Met-1'-linked) polyubiquitin chains to substrates and acts as a regulator of angiogenesis and innate immune response. Associates with the LUBAC complex via direct interaction with RNF31 and counteracts its action by cleaving linear polyubiquitin chains to substrates. Required during angiogenesis, craniofacial and neuronal development by regulating the canonical Wnt signaling together with the LUBAC complex. Acts as a negative regulator of NF-kappa-B by counteracting activity of the LUBAC complex. Plays a key role in innate immune response: required to restrict linear polyubiquitin formation on RIPK2 in response to NOD2 stimulation, probably to limit NOD2-dependent proinflammatory signaling. {ECO:0000269|PubMed:23708998, ECO:0000269|PubMed:23746843, ECO:0000269|PubMed:23806334, ECO:0000269|PubMed:23827681}.</t>
  </si>
  <si>
    <t>K18343;</t>
  </si>
  <si>
    <t>ENSGT00390000009802;</t>
  </si>
  <si>
    <t>Q96BP3</t>
  </si>
  <si>
    <t>Peptidylprolyl isomerase domain and WD repeat-containing protein 1 (EC 5.2.1.8) (Spliceosome-associated cyclophilin)</t>
  </si>
  <si>
    <t>Putative peptidylprolyl isomerase (PPIase). PPIases accelerate the folding of proteins. It catalyzes the cis-trans isomerization of proline imidic peptide bonds in oligopeptides. May be involved in pre-mRNA splicing.</t>
  </si>
  <si>
    <t>K12736;</t>
  </si>
  <si>
    <t>Q96BR5</t>
  </si>
  <si>
    <t>Cytochrome c oxidase assembly factor 7 (Beta-lactamase hcp-like protein) (Respiratory chain assembly factor 1) (Sel1 repeat-containing protein 1)</t>
  </si>
  <si>
    <t>Required for assembly of mitochondrial respiratory chain complex I and complex IV. {ECO:0000269|PubMed:24333015}.</t>
  </si>
  <si>
    <t>K18180;</t>
  </si>
  <si>
    <t>ENSGT00390000004835;</t>
  </si>
  <si>
    <t>193_C_193;590_C_590;</t>
  </si>
  <si>
    <t>Q96BT7</t>
  </si>
  <si>
    <t>Alkylated DNA repair protein alkB homolog 8 (EC 1.14.11.-) (Probable alpha-ketoglutarate-dependent dioxygenase ABH8) (S-adenosyl-L-methionine-dependent tRNA methyltransferase ABH8) (tRNA (carboxymethyluridine(34)-5-O)-methyltransferase ABH8) (EC 2.1.1.229)</t>
  </si>
  <si>
    <t>Catalyzes the methylation of 5-carboxymethyl uridine to 5-methylcarboxymethyl uridine at the wobble position of the anticodon loop in tRNA via its methyltransferase domain (PubMed:20123966, PubMed:20308323). Catalyzes the last step in the formation of 5-methylcarboxymethyl uridine at the wobble position of the anticodon loop in target tRNA (PubMed:20123966, PubMed:20308323). Has a preference for tRNA(Arg) and tRNA(Glu), and does not bind tRNA(Lys)(PubMed:20308323). Binds tRNA and catalyzes the iron and alpha-ketoglutarate dependent hydroxylation of 5-methylcarboxymethyl uridine at the wobble position of the anticodon loop in tRNA via its dioxygenase domain, giving rise to 5-(S)-methoxycarbonylhydroxymethyluridine; has a preference for tRNA(Gly) (PubMed:21285950). Required for normal survival after DNA damage (PubMed:20308323). May inhibit apoptosis and promote cell survival and angiogenesis (PubMed:19293182). {ECO:0000269|PubMed:19293182, ECO:0000269|PubMed:20123966, ECO:0000269|PubMed:20308323, ECO:0000269|PubMed:21285950}.</t>
  </si>
  <si>
    <t>K10770;</t>
  </si>
  <si>
    <t>ENSGT00530000063536;</t>
  </si>
  <si>
    <t>Q96BW1</t>
  </si>
  <si>
    <t>Uracil phosphoribosyltransferase homolog</t>
  </si>
  <si>
    <t>K00761;</t>
  </si>
  <si>
    <t>ENSGT00510000047272;</t>
  </si>
  <si>
    <t>Phosphotriesterase-related protein (EC 3.1.-.-) (Parathion hydrolase-related protein) (hPHRP)</t>
  </si>
  <si>
    <t>K07048;</t>
  </si>
  <si>
    <t>ENSGT00390000006960;</t>
  </si>
  <si>
    <t>Q96BW5</t>
  </si>
  <si>
    <t>Q96BX8</t>
  </si>
  <si>
    <t>MOB kinase activator 3A (MOB-LAK) (Mob1 homolog 2A) (Mps one binder kinase activator-like 2A)</t>
  </si>
  <si>
    <t>May regulate the activity of kinases. {ECO:0000250}.</t>
  </si>
  <si>
    <t>Q96BY7</t>
  </si>
  <si>
    <t>Autophagy-related protein 2 homolog B</t>
  </si>
  <si>
    <t>Armadillo repeat-containing protein 5</t>
  </si>
  <si>
    <t>ENSGT00390000009109;</t>
  </si>
  <si>
    <t>Q96C12</t>
  </si>
  <si>
    <t>Q96C19</t>
  </si>
  <si>
    <t>EF-hand domain-containing protein D2 (Swiprosin-1)</t>
  </si>
  <si>
    <t>May regulate B-cell receptor (BCR)-induced immature and primary B-cell apoptosis. Plays a role as negative regulator of the canonical NF-kappa-B-activating branch. Controls spontaneous apoptosis through the regulation of BCL2L1 abundance. {ECO:0000250}.</t>
  </si>
  <si>
    <t>ENSGT00390000012058;</t>
  </si>
  <si>
    <t>Q96C23</t>
  </si>
  <si>
    <t>Aldose 1-epimerase (EC 5.1.3.3) (Galactose mutarotase)</t>
  </si>
  <si>
    <t>Mutarotase converts alpha-aldose to the beta-anomer. It is active on D-glucose, L-arabinose, D-xylose, D-galactose, maltose and lactose (By similarity). {ECO:0000250}.</t>
  </si>
  <si>
    <t>K01785;</t>
  </si>
  <si>
    <t>ENSGT00510000047589;</t>
  </si>
  <si>
    <t>Q96C57</t>
  </si>
  <si>
    <t>Uncharacterized protein C12orf43</t>
  </si>
  <si>
    <t>Q96C86</t>
  </si>
  <si>
    <t>m7GpppX diphosphatase (EC 3.6.1.59) (DCS-1) (Decapping scavenger enzyme) (Hint-related 7meGMP-directed hydrolase) (Histidine triad nucleotide-binding protein 5) (Histidine triad protein member 5) (HINT-5) (Scavenger mRNA-decapping enzyme DcpS)</t>
  </si>
  <si>
    <t>Decapping scavenger enzyme that catalyzes the cleavage of a residual cap structure following the degradation of mRNAs by the 3'-&gt;5' exosome-mediated mRNA decay pathway. Hydrolyzes cap analog structures like 7-methylguanosine nucleoside triphosphate (m7GpppG) with up to 10 nucleotide substrates (small capped oligoribonucleotides) and specifically releases 5'-phosphorylated RNA fragments and 7-methylguanosine monophosphate (m7GMP). Cleaves cap analog structures like tri-methyl guanosine nucleoside triphosphate (m3(2,2,7)GpppG) with very poor efficiency. Does not hydrolyze unmethylated cap analog (GpppG) and shows no decapping activity on intact m7GpppG-capped mRNA molecules longer than 25 nucleotides. Does not hydrolyze 7-methylguanosine diphosphate (m7GDP) to m7GMP (PubMed:22985415). May also play a role in the 5'-&gt;3 mRNA decay pathway; m7GDP, the downstream product released by the 5'-&gt;3' mRNA mediated decapping activity, may be also converted by DCPS to m7GMP (PubMed:14523240). Binds to m7GpppG and strongly to m7GDP. Plays a role in first intron splicing of pre-mRNAs. Inhibits activation-induced cell death. {ECO:0000269|PubMed:11747811, ECO:0000269|PubMed:12198172, ECO:0000269|PubMed:12871939, ECO:0000269|PubMed:14523240, ECO:0000269|PubMed:15273322, ECO:0000269|PubMed:15383679, ECO:0000269|PubMed:15769464, ECO:0000269|PubMed:16140270, ECO:0000269|PubMed:18426921, ECO:0000269|PubMed:22985415}.</t>
  </si>
  <si>
    <t>K12584;</t>
  </si>
  <si>
    <t>ENSGT00390000003924;</t>
  </si>
  <si>
    <t>Q96C90</t>
  </si>
  <si>
    <t>Protein phosphatase 1 regulatory subunit 14B (Phospholipase C-beta-3 neighbouring gene protein)</t>
  </si>
  <si>
    <t>Inhibitor of PPP1CA. Has over 50-fold higher inhibitory activity when phosphorylated (By similarity). {ECO:0000250}.</t>
  </si>
  <si>
    <t>K17555;</t>
  </si>
  <si>
    <t>ENSGT00390000003608;</t>
  </si>
  <si>
    <t>Serologically defined colon cancer antigen 3 (Antigen NY-CO-3)</t>
  </si>
  <si>
    <t>May be involved in modulation of TNF response. May be involved in presentation of TNFRSF1A on the cell surface (By similarity). {ECO:0000250}.</t>
  </si>
  <si>
    <t>ENSGT00390000000560;</t>
  </si>
  <si>
    <t>Q96C92</t>
  </si>
  <si>
    <t>Q96CD2</t>
  </si>
  <si>
    <t>Phosphopantothenoylcysteine decarboxylase (PPC-DC) (EC 4.1.1.36) (CoaC)</t>
  </si>
  <si>
    <t>Necessary for the biosynthesis of coenzyme A. Catalyzes the decarboxylation of 4-phosphopantothenoylcysteine to form 4'-phosphopantotheine. {ECO:0000269|PubMed:11923312, ECO:0000269|PubMed:15581364}.</t>
  </si>
  <si>
    <t>K01598;</t>
  </si>
  <si>
    <t>ENSGT00440000038107;</t>
  </si>
  <si>
    <t>Q96CF2</t>
  </si>
  <si>
    <t>Charged multivesicular body protein 4c (Chromatin-modifying protein 4c) (CHMP4c) (SNF7 homolog associated with Alix 3) (SNF7-3) (hSnf7-3) (Vacuolar protein sorting-associated protein 32-3) (Vps32-3) (hVps32-3)</t>
  </si>
  <si>
    <t>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Key component of the cytokinesis checkpoint, a process required to delay abscission to prevent both premature resolution of intercellular chromosome bridges and accumulation of DNA damage: upon phosphorylation by AURKB, together with ZFYVE19/ANCHR, retains abscission-competent VPS4 (VPS4A and/or VPS4B) at the midbody ring until abscission checkpoint signaling is terminated at late cytokinesis. Deactivation of AURKB results in dephosphorylation of CHMP4C followed by its dissociation from ANCHR and VPS4 and subsequent abscission (PubMed:22422861, PubMed:24814515). ESCRT-III proteins are believed to mediate the necessary vesicle extrusion and/or membrane fission activities, possibly in conjunction with the AAA ATPase VPS4. Involved in HIV-1 p6- and p9-dependent virus release. {ECO:0000269|PubMed:14505569, ECO:0000269|PubMed:14505570, ECO:0000269|PubMed:14519844, ECO:0000269|PubMed:22422861, ECO:0000269|PubMed:24814515}.</t>
  </si>
  <si>
    <t>K12194;</t>
  </si>
  <si>
    <t>ENSGT00390000005006;</t>
  </si>
  <si>
    <t>Q96CG3</t>
  </si>
  <si>
    <t>TRAF-interacting protein with FHA domain-containing protein A (Putative MAPK-activating protein PM14) (Putative NF-kappa-B-activating protein 20) (TRAF2-binding protein)</t>
  </si>
  <si>
    <t>Adapter protein which mediates the IRAK1 and TRAF6 interaction following IL-1 stimulation, resulting in the downstream activation of NF-kappa-B and AP-1 pathways. Induces the oligomerization and polyubiquitination of TRAF6, which leads to the activation of TAK1 and IKK through a proteasome-independent mechanism. {ECO:0000269|PubMed:12566447, ECO:0000269|PubMed:15492226}.</t>
  </si>
  <si>
    <t>ENSGT00510000048615;</t>
  </si>
  <si>
    <t>Q96CJ1</t>
  </si>
  <si>
    <t>ELL-associated factor 2 (Testosterone-regulated apoptosis inducer and tumor suppressor protein)</t>
  </si>
  <si>
    <t>Acts as a transcriptional transactivator of TCEA1 elongation activity (By similarity). Acts as a transcriptional transactivator of ELL and ELL2 elongation activities. Potent inducer of apoptosis in prostatic and non-prostatic cell lines. Inhibits prostate tumor growth in vivo. {ECO:0000250, ECO:0000269|PubMed:12446457, ECO:0000269|PubMed:12907652, ECO:0000269|PubMed:16006523}.</t>
  </si>
  <si>
    <t>K15186;</t>
  </si>
  <si>
    <t>ENSGT00390000017724;</t>
  </si>
  <si>
    <t>Q96CN4</t>
  </si>
  <si>
    <t>EVI5-like protein (Ecotropic viral integration site 5-like protein)</t>
  </si>
  <si>
    <t>Functions as a GTPase-activating protein (GAP) with a broad specificity. {ECO:0000269|PubMed:16923123}.</t>
  </si>
  <si>
    <t>Q96CN5</t>
  </si>
  <si>
    <t>Leucine-rich repeat-containing protein 45</t>
  </si>
  <si>
    <t>Component of the proteinaceous fiber-like linker between two centrioles, required for centrosome cohesion. {ECO:0000269|PubMed:24035387}.</t>
  </si>
  <si>
    <t>ENSGT00730000111270;</t>
  </si>
  <si>
    <t>Q96CN7</t>
  </si>
  <si>
    <t>Isochorismatase domain-containing protein 1</t>
  </si>
  <si>
    <t>ENSGT00390000006753;</t>
  </si>
  <si>
    <t>Q96CN9</t>
  </si>
  <si>
    <t>GRIP and coiled-coil domain-containing protein 1 (Golgi coiled-coil protein 1)</t>
  </si>
  <si>
    <t>Probably involved in maintaining Golgi structure.</t>
  </si>
  <si>
    <t>ENSGT00440000039893;</t>
  </si>
  <si>
    <t>41_C_41;</t>
  </si>
  <si>
    <t>Q96CP2</t>
  </si>
  <si>
    <t>FLYWCH family member 2</t>
  </si>
  <si>
    <t>ENSGT00530000064166;</t>
  </si>
  <si>
    <t>Q96CS2</t>
  </si>
  <si>
    <t>HAUS augmin-like complex subunit 1 (Coiled-coil domain-containing protein 5) (Enhancer of invasion-cluster) (HEI-C)</t>
  </si>
  <si>
    <t>Contributes to mitotic spindle assembly, maintenance of centrosome integrity and completion of cytokinesis as part of the HAUS augmin-like complex. {ECO:0000269|PubMed:15082789, ECO:0000269|PubMed:19369198, ECO:0000269|PubMed:19427217}.</t>
  </si>
  <si>
    <t>K16584;</t>
  </si>
  <si>
    <t>ENSGT00390000006029;</t>
  </si>
  <si>
    <t>Q96CT7</t>
  </si>
  <si>
    <t>Coiled-coil domain-containing protein 124</t>
  </si>
  <si>
    <t>Required for proper progression of late cytokinetic stages. {ECO:0000269|PubMed:23894443}.</t>
  </si>
  <si>
    <t>ENSGT00390000012482;</t>
  </si>
  <si>
    <t>Q96CV9</t>
  </si>
  <si>
    <t>Optineurin (E3-14.7K-interacting protein) (FIP-2) (Huntingtin yeast partner L) (Huntingtin-interacting protein 7) (HIP-7) (Huntingtin-interacting protein L) (NEMO-related protein) (Optic neuropathy-inducing protein) (Transcription factor IIIA-interacting protein) (TFIIIA-IntP)</t>
  </si>
  <si>
    <t>Plays an important role in the maintenance of the Golgi complex, in membrane trafficking, in exocytosis, through its interaction with myosin VI and Rab8. Links myosin VI to the Golgi complex and plays an important role in Golgi ribbon formation. Negatively regulates the induction of IFNB in response to RNA virus infection. Plays a neuroprotective role in the eye and optic nerve. Probably part of the TNF-alpha signaling pathway that can shift the equilibrium toward induction of cell death. May act by regulating membrane trafficking and cellular morphogenesis via a complex that contains Rab8 and hungtingtin (HD). Mediates the interaction of Rab8 with the probable GTPase-activating protein TBC1D17 during Rab8-mediated endocytic trafficking, such as of transferrin receptor (TFRC/TfR); regulates Rab8 recruitnment to tubules emanating from the endocytic recycling compartment. Autophagy receptor that interacts directly with both the cargo to become degraded and an autophagy modifier of the MAP1 LC3 family; targets ubiquitin-coated bacteria (xenophagy), such as cytoplasmic Salmonella enterica, and appears to function in the same pathway as SQSTM1 and CALCOCO2/NDP52. May constitute a cellular target for adenovirus E3 14.7, an inhibitor of TNF-alpha functions, thereby affecting cell death. {ECO:0000269|PubMed:11834836, ECO:0000269|PubMed:15837803, ECO:0000269|PubMed:20085643, ECO:0000269|PubMed:20174559, ECO:0000269|PubMed:21617041, ECO:0000269|PubMed:22854040}.</t>
  </si>
  <si>
    <t>ENSGT00530000063808;</t>
  </si>
  <si>
    <t>AP-2 complex subunit mu (AP-2 mu chain) (Adaptin-mu2) (Adaptor protein complex AP-2 subunit mu) (Adaptor-related protein complex 2 subunit mu) (Clathrin assembly protein complex 2 mu medium chain) (Clathrin coat assembly protein AP50) (Clathrin coat-associated protein AP50) (HA2 50 kDa subunit) (Plasma membrane adaptor AP-2 50 kDa protein)</t>
  </si>
  <si>
    <t>Component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(clathrin-coated vesicles, CCVs) which are destined for fusion with the early endosome. The clathrin lattice serves as a mechanical scaffold but is itself unable to bind directly to membrane components. Clathrin-associated adaptor protein (AP) complexes which can bind directly to both the clathrin lattice and to the lipid and protein components of membranes are considered to be the major clathrin adaptors contributing the CCV formation. AP-2 also serves as a cargo receptor to selectively sort the membrane proteins involved in receptor-mediated endocytosis. AP-2 seems to play a role in the recycling of synaptic vesicle membranes from the presynaptic surface. AP-2 recognizes Y-X-X-[FILMV] (Y-X-X-Phi) and [ED]-X-X-X-L-[LI] endocytosis signal motifs within the cytosolic tails of transmembrane cargo molecules. AP-2 may also play a role in maintaining normal post-endocytic trafficking through the ARF6-regulated, non-clathrin pathway. The AP-2 mu subunit binds to transmembrane cargo proteins; it recognizes the Y-X-X-Phi motifs. The surface region interacting with to the Y-X-X-Phi motif is inaccessible in cytosolic AP-2, but becomes accessible through a conformational change following phosphorylation of AP-2 mu subunit at 'Tyr-156' in membrane-associated AP-2. The membrane-specific phosphorylation event appears to involve assembled clathrin which activates the AP-2 mu kinase AAK1 (By similarity). Plays a role in endocytosis of frizzled family members upon Wnt signaling (By similarity). {ECO:0000250}.</t>
  </si>
  <si>
    <t>K11826;</t>
  </si>
  <si>
    <t>Q96CW1</t>
  </si>
  <si>
    <t>Gamma-tubulin complex component 3 (GCP-3) (hGCP3) (Gamma-ring complex protein 104 kDa) (h104p) (hGrip104) (Spindle pole body protein Spc98 homolog) (hSpc98)</t>
  </si>
  <si>
    <t>Gamma-tubulin complex is necessary for microtubule nucleation at the centrosome.</t>
  </si>
  <si>
    <t>K16570;</t>
  </si>
  <si>
    <t>ENSGT00770000120507;</t>
  </si>
  <si>
    <t>Q96CW5</t>
  </si>
  <si>
    <t>Q96CW6</t>
  </si>
  <si>
    <t>Probable RNA polymerase II nuclear localization protein SLC7A6OS (ADAMS proteinase-related protein) (Solute carrier family 7 member 6 opposite strand transcript)</t>
  </si>
  <si>
    <t>Directs RNA polymerase II nuclear import. {ECO:0000250}.</t>
  </si>
  <si>
    <t>ENSGT00390000015672;</t>
  </si>
  <si>
    <t>Q96CX6</t>
  </si>
  <si>
    <t>Leucine-rich repeat-containing protein 58</t>
  </si>
  <si>
    <t>ENSGT00530000063533;</t>
  </si>
  <si>
    <t>Q96D46</t>
  </si>
  <si>
    <t>60S ribosomal export protein NMD3 (hNMD3)</t>
  </si>
  <si>
    <t>Acts as an adapter for the XPO1/CRM1-mediated export of the 60S ribosomal subunit. {ECO:0000269|PubMed:12724356, ECO:0000269|PubMed:12773398}.</t>
  </si>
  <si>
    <t>K07562;</t>
  </si>
  <si>
    <t>ENSGT00390000005104;</t>
  </si>
  <si>
    <t>RalBP1-associated Eps domain-containing protein 1 (RalBP1-interacting protein 1)</t>
  </si>
  <si>
    <t>May coordinate the cellular actions of activated EGF receptors and Ral-GTPases. {ECO:0000250}.</t>
  </si>
  <si>
    <t>Q96D71</t>
  </si>
  <si>
    <t>Q96DA0</t>
  </si>
  <si>
    <t>Zymogen granule protein 16 homolog B</t>
  </si>
  <si>
    <t>ENSGT00530000063886;</t>
  </si>
  <si>
    <t>Q96DB5</t>
  </si>
  <si>
    <t>Regulator of microtubule dynamics protein 1 (RMD-1) (hRMD-1) (Protein FAM82B)</t>
  </si>
  <si>
    <t>ENSGT00530000063162;</t>
  </si>
  <si>
    <t>Q96DF8</t>
  </si>
  <si>
    <t>Protein DGCR14 (DiGeorge syndrome critical region 13) (DiGeorge syndrome critical region 14) (DiGeorge syndrome protein H) (DGS-H) (Protein ES2)</t>
  </si>
  <si>
    <t>K13118;</t>
  </si>
  <si>
    <t>ENSGT00390000009387;</t>
  </si>
  <si>
    <t>Q96DG6</t>
  </si>
  <si>
    <t>Carboxymethylenebutenolidase homolog (EC 3.1.-.-)</t>
  </si>
  <si>
    <t>Cysteine hydrolase. Can convert the prodrug olmesartan medoxomil into its pharmacologically active metabolite olmerstatan, an angiotensin receptor blocker, in liver and intestine. May also activate beta-lactam antibiotics faropenem medoxomil and lenampicillin. {ECO:0000269|PubMed:20177059}.</t>
  </si>
  <si>
    <t>K01061;</t>
  </si>
  <si>
    <t>ENSGT00390000000183;</t>
  </si>
  <si>
    <t>Q96DI7</t>
  </si>
  <si>
    <t>U5 small nuclear ribonucleoprotein 40 kDa protein (U5 snRNP 40 kDa protein) (U5-40K) (38 kDa-splicing factor) (Prp8-binding protein) (hPRP8BP) (U5 snRNP-specific 40 kDa protein) (WD repeat-containing protein 57)</t>
  </si>
  <si>
    <t>Component of the U5 small nuclear ribonucleoprotein (snRNP) complex. The U5 snRNP is part of the spliceosome, a multiprotein complex that catalyzes the removal of introns from pre-messenger RNAs. {ECO:0000269|PubMed:9774689}.</t>
  </si>
  <si>
    <t>K12857;</t>
  </si>
  <si>
    <t>450_C_450;613_C_613;</t>
  </si>
  <si>
    <t>Q96DM3</t>
  </si>
  <si>
    <t>Uncharacterized protein C18orf8 (Colon cancer-associated protein Mic1) (Mic-1)</t>
  </si>
  <si>
    <t>ENSGT00390000009127;</t>
  </si>
  <si>
    <t>297_C_297;383_C_383;</t>
  </si>
  <si>
    <t>Q96DR4</t>
  </si>
  <si>
    <t>StAR-related lipid transfer protein 4 (START domain-containing protein 4) (StARD4)</t>
  </si>
  <si>
    <t>May be involved in the intracellular transport of sterols or other lipids. May bind cholesterol or other sterols (By similarity). {ECO:0000250}.</t>
  </si>
  <si>
    <t>ENSGT00530000063294;</t>
  </si>
  <si>
    <t>Q96DT6</t>
  </si>
  <si>
    <t>Cysteine protease ATG4C (EC 3.4.22.-) (AUT-like 3 cysteine endopeptidase) (Autophagin-3) (Autophagy-related cysteine endopeptidase 3) (Autophagy-related protein 4 homolog C)</t>
  </si>
  <si>
    <t>Cysteine protease required for the cytoplasm to vacuole transport (Cvt) and autophagy. Is not essential for autophagy development under normal conditions but is required for a proper autophagic response under stressful conditions such as prolonged starvation (By similarity). Cleaves the C-terminal amino acid of ATG8 family proteins MAP1LC3 and GABARAPL2, to reveal a C-terminal glycine. Exposure of the glycine at the C-terminus is essential for ATG8 proteins conjugation to phosphatidylethanolamine (PE) and insertion to membranes, which is necessary for autophagy. Has also an activity of delipidating enzyme for the PE-conjugated forms. {ECO:0000250, ECO:0000269|PubMed:21177865}.</t>
  </si>
  <si>
    <t>Q96DU7</t>
  </si>
  <si>
    <t>Inositol-trisphosphate 3-kinase C (EC 2.7.1.127) (Inositol 1,4,5-trisphosphate 3-kinase C) (IP3 3-kinase C) (IP3K C) (InsP 3-kinase C)</t>
  </si>
  <si>
    <t>Can phosphorylate inositol 2,4,5-triphosphate to inositol 2,4,5,6-tetraphosphate. {ECO:0000250}.</t>
  </si>
  <si>
    <t>K00911;</t>
  </si>
  <si>
    <t>ENSGT00390000017438;</t>
  </si>
  <si>
    <t>Q96DX5</t>
  </si>
  <si>
    <t>Ankyrin repeat and SOCS box protein 9 (ASB-9)</t>
  </si>
  <si>
    <t>Substrate-recognition component of a SCF-like ECS (Elongin-Cullin-SOCS-box protein) E3 ubiquitin-protein ligase complex which mediates the ubiquitination and subsequent proteasomal degradation of target proteins. Recognizes at least two forms of creatine kinase, CKB and CKMT1A. {ECO:0000269|PubMed:22418839}.</t>
  </si>
  <si>
    <t>K10331;</t>
  </si>
  <si>
    <t>ENSGT00730000110500;</t>
  </si>
  <si>
    <t>Q96DX7</t>
  </si>
  <si>
    <t>Tripartite motif-containing protein 44 (Protein DIPB)</t>
  </si>
  <si>
    <t>May play a role in the process of differentiation and maturation of neuronal cells (By similarity). May regulate the activity of TRIM17. {ECO:0000250, ECO:0000269|PubMed:19358823}.</t>
  </si>
  <si>
    <t>K12020;</t>
  </si>
  <si>
    <t>ENSGT00440000034605;</t>
  </si>
  <si>
    <t>Q96E09</t>
  </si>
  <si>
    <t>Protein FAM122A</t>
  </si>
  <si>
    <t>Q96E14</t>
  </si>
  <si>
    <t>RecQ-mediated genome instability protein 2 (hRMI2) (BLM-associated protein of 18 kDa) (BLAP18)</t>
  </si>
  <si>
    <t>Essential component of the RMI complex, a complex that plays an important role in the processing of homologous recombination intermediates to limit DNA crossover formation in cells. The complex is therefore essential for the stability, localization, and function of complexes containing BLM. In the RMI complex, it is required to target BLM to chromatin and stress-induced nuclear foci and mitotic phosphorylation of BLM. {ECO:0000269|PubMed:18923082, ECO:0000269|PubMed:18923083}.</t>
  </si>
  <si>
    <t>K15365;</t>
  </si>
  <si>
    <t>ENSGT00390000001653;</t>
  </si>
  <si>
    <t>Protein Spindly (hSpindly) (Arsenite-related gene 1 protein) (Coiled-coil domain-containing protein 99) (Rhabdomyosarcoma antigen MU-RMS-40.4A) (Spindle apparatus coiled-coil domain-containing protein 1)</t>
  </si>
  <si>
    <t>Required for the localization of dynein and dynactin to the mitotic kintochore. Dynein is believed to control the initial lateral interaction between the kinetochore and spindle microtubules and to facilitate the subsequent formation of end-on kinetochore-microtubule attachments mediated by the NDC80 complex. Also required for correct spindle orientation. Does not appear to be required for the removal of spindle assembly checkpoint (SAC) proteins from the kinetochore upon bipolar spindle attachment. {ECO:0000255|HAMAP-Rule:MF_03041, ECO:0000269|PubMed:17576797, ECO:0000269|PubMed:19468067}.</t>
  </si>
  <si>
    <t>ENSGT00510000047951;</t>
  </si>
  <si>
    <t>Q96EA4</t>
  </si>
  <si>
    <t>Q96EB1</t>
  </si>
  <si>
    <t>Elongator complex protein 4 (hELP4) (PAX6 neighbor gene protein)</t>
  </si>
  <si>
    <t>Acts as subunit of the RNA polymerase II elongator complex, which is a histone acetyltransferase component of the RNA polymerase II (Pol II) holoenzyme and is involved in transcriptional elongation. Elongator may play a role in chromatin remodeling and is involved in acetylation of histones H3 and probably H4. {ECO:0000269|PubMed:11714725, ECO:0000269|PubMed:11818576, ECO:0000269|PubMed:16713582}.</t>
  </si>
  <si>
    <t>K11375;</t>
  </si>
  <si>
    <t>ENSGT00390000001443;</t>
  </si>
  <si>
    <t>Q96EB6</t>
  </si>
  <si>
    <t>NAD-dependent protein deacetylase sirtuin-1 (hSIRT1) (EC 3.5.1.-) (Regulatory protein SIR2 homolog 1) (SIR2-like protein 1) (hSIR2) [Cleaved into: SirtT1 75 kDa fragment (75SirT1)]</t>
  </si>
  <si>
    <t>NAD-dependent protein deacetylase that links transcriptional regulation directly to intracellular energetics and participates in the coordination of several separated cellular functions such as cell cycle, response to DNA damage, metobolism, apoptosis and autophagy. Can modulate chromatin function through deacetylation of histones and can promote alterations in the methylation of histones and DNA, leading to transcriptional repression. Deacetylates a broad range of transcription factors and coregulators, thereby regulating target gene expression positively and negatively. Serves as a sensor of the cytosolic ratio of NAD(+)/NADH which is altered by glucose deprivation and metabolic changes associated with caloric restriction. Is essential in skeletal muscle cell differentiation and in response to low nutrients mediates the inhibitory effect on skeletal myoblast differentiation which also involves 5'-AMP-activated protein kinase (AMPK) and nicotinamide phosphoribosyltransferase (NAMPT). Component of the eNoSC (energy-dependent nucleolar silencing) complex, a complex that mediates silencing of rDNA in response to intracellular energy status and acts by recruiting histone-modifying enzymes. The eNoSC complex is able to sense the energy status of cell: upon glucose starvation, elevation of NAD(+)/NADP(+) ratio activates SIRT1, leading to histone H3 deacetylation followed by dimethylation of H3 at 'Lys-9' (H3K9me2) by SUV39H1 and the formation of silent chromatin in the rDNA locus. Deacetylates 'Lys-266' of SUV39H1, leading to its activation. Inhibits skeletal muscle differentiation by deacetylating PCAF and MYOD1. Deacetylates H2A and 'Lys-26' of HIST1H1E. Deacetylates 'Lys-16' of histone H4 (in vitro). Involved in NR0B2/SHP corepression function through chromatin remodeling: Recruited to LRH1 target gene promoters by NR0B2/SHP thereby stimulating histone H3 and H4 deacetylation leading to transcriptional repression. Proposed to contribute to genomic integrity via positive regulation of telomere length; however, reports on localization to pericentromeric heterochromatin are conflicting. Proposed to play a role in constitutive heterochromatin (CH) formation and/or maintenance through regulation of the available pool of nuclear SUV39H1. Upon oxidative/metabolic stress decreases SUV39H1 degradation by inhibiting SUV39H1 polyubiquitination by MDM2. This increase in SUV39H1 levels enhances SUV39H1 turnover in CH, which in turn seems to accelerate renewal of the heterochromatin which correlates with greater genomic integrity during stress response. Deacetylates 'Lys-382' of p53/TP53 and impairs its ability to induce transcription-dependent proapoptotic program and modulate cell senescence. Deacetylates TAF1B and thereby represses rDNA transcription by the RNA polymerase I. Deacetylates MYC, promotes the association of MYC with MAX and decreases MYC stability leading to compromised transformational capability. Deacetylates FOXO3 in response to oxidative stress thereby increasing its ability to induce cell cycle arrest and resistance to oxidative stress but inhibiting FOXO3-mediated induction of apoptosis transcriptional activity; also leading to FOXO3 ubiquitination and protesomal degradation. Appears to have a similar effect on MLLT7/FOXO4 in regulation of transcriptional activity and apoptosis. Deacetylates DNMT1; thereby impairs DNMT1 methyltransferase-independent transcription repressor activity, modulates DNMT1 cell cycle regulatory function and DNMT1-mediated gene silencing. Deacetylates RELA/NF-kappa-B p65 thereby inhibiting its transactivating potential and augments apoptosis in response to TNF-alpha. Deacetylates HIF1A, KAT5/TIP60, RB1 and HIC1. Deacetylates FOXO1 resulting in its nuclear retention and enhancement of its transcriptional activity leading to increased gluconeogenesis in liver. Inhibits E2F1 transcriptional activity and apoptotic function, possibly by deacetylation. Involved in HES1- and HEY2-mediated transcriptional repression. In cooperation with MYCN seems to be involved in transcriptional repression of DUSP6/MAPK3 leading to MYCN stabilization by phosphorylation at 'Ser-62'. Deacetylates MEF2D. Required for antagonist-mediated transcription suppression of AR-dependent genes which may be linked to local deacetylation of histone H3. Represses HNF1A-mediated transcription. Required for the repression of ESRRG by CREBZF. Modulates AP-1 transcription factor activity. Deacetylates NR1H3 AND NR1H2 and deacetylation of NR1H3 at 'Lys-434' positively regulates transcription of NR1H3:RXR target genes, promotes NR1H3 proteosomal degradation and results in cholesterol efflux; a promoter clearing mechanism after reach round of transcription is proposed. Involved in lipid metabolism. Implicated in regulation of adipogenesis and fat mobilization in white adipocytes by repression of PPARG which probably involves association with NCOR1 and SMRT/NCOR2. Deacetylates ACSS2 leading to its activation, and HMGCS1. Involved in liver and muscle metabolism. Through deacteylation and activation of PPARGC1A is required to activate fatty acid oxidation in skeletel muscle under low-glucose conditions and is involved in glucose homeostasis. Involved in regulation of PPARA and fatty acid beta-oxidation in liver. Involved in positive regulation of insulin secretion in pancreatic beta cells in response to glucose; the function seems to imply transcriptional repression of UCP2. Proposed to deacetylate IRS2 thereby facilitating its insulin-induced tyrosine phosphorylation. Deacetylates SREBF1 isoform SREBP-1C thereby decreasing its stability and transactivation in lipogenic gene expression. Involved in DNA damage response by repressing genes which are involved in DNA repair, such as XPC and TP73, deacetylating XRCC6/Ku70, and faciliting recruitment of additional factors to sites of damaged DNA, such as SIRT1-deacetylated NBN can recruit ATM to initiate DNA repair and SIRT1-deacetylated XPA interacts with RPA2. Also involved in DNA repair of DNA double-strand breaks by homologous recombination and specifically single-strand annealing independently of XRCC6/Ku70 and NBN. Transcriptional suppression of XPC probably involves an E2F4:RBL2 suppressor complex and protein kinase B (AKT) signaling. Transcriptional suppression of TP73 probably involves E2F4 and PCAF. Deacetylates WRN thereby regulating its helicase and exonuclease activities and regulates WRN nuclear translocation in response to DNA damage. Deacetylates APEX1 at 'Lys-6' and 'Lys-7' and stimulates cellular AP endonuclease activity by promoting the association of APEX1 to XRCC1. Increases p53/TP53-mediated transcription-independent apoptosis by blocking nuclear translocation of cytoplasmic p53/TP53 and probably redirecting it to mitochondria. Deacetylates XRCC6/Ku70 at 'Lys-539' and 'Lys-542' causing it to sequester BAX away from mitochondria thereby inhibiting stress-induced apoptosis. Is involved in autophagy, presumably by deacetylating ATG5, ATG7 and MAP1LC3B/ATG8. Deacetylates AKT1 which leads to enhanced binding of AKT1 and PDK1 to PIP3 and promotes their activation. Proposed to play role in regulation of STK11/LBK1-dependent AMPK signaling pathways implicated in cellular senescence which seems to involve the regulation of the acetylation status of STK11/LBK1. Can deacetylate STK11/LBK1 and thereby increase its activity, cytoplasmic localization and association with STRAD; however, the relevance of such activity in normal cells is unclear. In endothelial cells is shown to inhibit STK11/LBK1 activity and to promote its degradation. Deacetylates SMAD7 at 'Lys-64' and 'Lys-70' thereby promoting its degradation. Deacetylates CIITA and augments its MHC class II transactivation and contributes to its stability. Deacteylates MECOM/EVI1. Isoform 2 is shown to deacetylate 'Lys-382' of p53/TP53, however with lower activity than isoform 1. In combination, the two isoforms exert an additive effect. Isoform 2 regulates p53/TP53 expression and cellular stress response and is in turn repressed by p53/TP53 presenting a SIRT1 isoform-dependent auto-regulatory loop. In case of HIV-1 infection, interacts with and deacetylates the viral Tat protein. The viral Tat protein inhibits SIRT1 deacetylation activity toward RELA/NF-kappa-B p65, thereby potentiates its transcriptional activity and SIRT1 is proposed to contribute to T-cell hyperactivation during infection. Deacetylates PML at 'Lys-487' and this deacetylation promotes PML control of PER2 nuclear localization. During the neurogenic transition, repress selective NOTCH1-target genes through histone deacetylation in a BCL6-dependent manner and leading to neuronal differentiation. Regulates the circadian expression of several core clock genes, including ARNTL/BMAL1, RORC, PER2 and CRY1 and plays a critical role in maintaining a controlled rhythmicity in histone acetylation, thereby contributing to circadian chromatin remodeling. Deacetylates ARNTL/BMAL1 and histones at the circadian gene promoters in order to facilitate repression by inhibitory components of the circadian oscillator. Deacetylates PER2, facilitating its ubiquitination and degradation by the proteosome. Protects cardiomyocytes against palmitate-induced apoptosis. {ECO:0000250|UniProtKB:Q923E4, ECO:0000269|PubMed:11672523, ECO:0000269|PubMed:12006491, ECO:0000269|PubMed:14976264, ECO:0000269|PubMed:14980222, ECO:0000269|PubMed:15126506, ECO:0000269|PubMed:15152190, ECO:0000269|PubMed:15205477, ECO:0000269|PubMed:15469825, ECO:0000269|PubMed:15692560, ECO:0000269|PubMed:16079181, ECO:0000269|PubMed:16166628, ECO:0000269|PubMed:16892051, ECO:0000269|PubMed:16998810, ECO:0000269|PubMed:17283066, ECO:0000269|PubMed:17334224, ECO:0000269|PubMed:17505061, ECO:0000269|PubMed:17612497, ECO:0000269|PubMed:17620057, ECO:0000269|PubMed:17936707, ECO:0000269|PubMed:18203716, ECO:0000269|PubMed:18296641, ECO:0000269|PubMed:18662546, ECO:0000269|PubMed:18687677, ECO:0000269|PubMed:19188449, ECO:0000269|PubMed:19220062, ECO:0000269|PubMed:19364925, ECO:0000269|PubMed:19690166, ECO:0000269|PubMed:19934257, ECO:0000269|PubMed:20097625, ECO:0000269|PubMed:20100829, ECO:0000269|PubMed:20203304, ECO:0000269|PubMed:20375098, ECO:0000269|PubMed:20620956, ECO:0000269|PubMed:20670893, ECO:0000269|PubMed:20817729, ECO:0000269|PubMed:20975832, ECO:0000269|PubMed:21149730, ECO:0000269|PubMed:21245319, ECO:0000269|PubMed:21471201, ECO:0000269|PubMed:21504832, ECO:0000269|PubMed:21555002, ECO:0000269|PubMed:21698133, ECO:0000269|PubMed:21701047, ECO:0000269|PubMed:21775285, ECO:0000269|PubMed:21807113, ECO:0000269|PubMed:21841822, ECO:0000269|PubMed:21890893, ECO:0000269|PubMed:21909281, ECO:0000269|PubMed:21947282, ECO:0000269|PubMed:22274616}.; SirtT1 75 kDa fragment: catalytically inactive 75SirT1 may be involved in regulation of apoptosis. May be involved in protecting chondrocytes from apoptotic death by associating with cytochrome C and interfering with apoptosome assembly. {ECO:0000269|PubMed:21987377}.</t>
  </si>
  <si>
    <t>K11411;</t>
  </si>
  <si>
    <t>ENSGT00740000115330;</t>
  </si>
  <si>
    <t>114_EED-EZH-YY1_polycomb_complex::EED-EZH2_complex::Polycomb_repressive_complex_2_(PRC2)::Polycomb_repressive_complex_2_(PRC_2)::Polycomb_repressive_complex_3_(PRC3)::Polycomb_repressive_complex_4_(PRC4);136_FOXO1-FHL2-SIRT1_complex;</t>
  </si>
  <si>
    <t>Protein Hook homolog 2 (h-hook2) (hHK2)</t>
  </si>
  <si>
    <t>Component of the FTS/Hook/FHIP complex (FHF complex). The FHF complex may function to promote vesicle trafficking and/or fusion via the homotypic vesicular protein sorting complex (the HOPS complex). Contributes to the establishment and maintenance of centrosome function. May function in the positioning or formation of aggresomes, which are pericentriolar accumulations of misfolded proteins, proteasomes and chaperones. {ECO:0000269|PubMed:17140400, ECO:0000269|PubMed:17540036, ECO:0000269|PubMed:18799622}.</t>
  </si>
  <si>
    <t>K16611;</t>
  </si>
  <si>
    <t>Q96ED9</t>
  </si>
  <si>
    <t>Nucleoporin SEH1 (Nup107-160 subcomplex subunit SEH1) (SEC13-like protein)</t>
  </si>
  <si>
    <t>Component of the Nup107-160 subcomplex of the nuclear pore complex (NPC). The Nup107-160 subcomplex is required for the assembly of a functional NPC. The Nup107-160 subcomplex is also required for normal kinetochore microtubule attachment, mitotic progression and chromosome segregation. This subunit plays a role in recruitment of the Nup107-160 subcomplex to the kinetochore. As a component of the GATOR2 complex, inhibits GATOR1 complex, an inhibitor of the amino acid-sensing branch of the TORC1 pathway. {ECO:0000269|PubMed:15146057, ECO:0000269|PubMed:17363900, ECO:0000269|PubMed:23723238}.</t>
  </si>
  <si>
    <t>K14299;</t>
  </si>
  <si>
    <t>ENSGT00550000074999;</t>
  </si>
  <si>
    <t>Q96EE3</t>
  </si>
  <si>
    <t>Q96EF9</t>
  </si>
  <si>
    <t>Zinc fingers and homeoboxes protein 1, isoform 2 (ZHX1-C8orf76 readthrough transcript protein)</t>
  </si>
  <si>
    <t>ENSGT00390000011435;</t>
  </si>
  <si>
    <t>Q96EI5</t>
  </si>
  <si>
    <t>Transcription elongation factor A protein-like 4 (TCEA-like protein 4) (Transcription elongation factor S-II protein-like 4)</t>
  </si>
  <si>
    <t>ENSGT00510000046867;</t>
  </si>
  <si>
    <t>Q96EK5</t>
  </si>
  <si>
    <t>KIF1-binding protein</t>
  </si>
  <si>
    <t>Required for organization of axonal microtubules, and axonal outgrowth and maintenance during peripheral and central nervous system development. {ECO:0000269|PubMed:16225668, ECO:0000269|PubMed:20621975, ECO:0000269|PubMed:23427148}.</t>
  </si>
  <si>
    <t>ENSGT00390000013819;</t>
  </si>
  <si>
    <t>Q96EK6</t>
  </si>
  <si>
    <t>Glucosamine 6-phosphate N-acetyltransferase (EC 2.3.1.4) (Phosphoglucosamine acetylase) (Phosphoglucosamine transacetylase)</t>
  </si>
  <si>
    <t>K00621;</t>
  </si>
  <si>
    <t>ENSGT00390000008666;</t>
  </si>
  <si>
    <t>Q96EK7</t>
  </si>
  <si>
    <t>Constitutive coactivator of peroxisome proliferator-activated receptor gamma (Constitutive coactivator of PPAR-gamma) (Constitutive coactivator of PPARG) (PPARG constitutive coactivator 1) (PGCC1) (Protein FAM120B)</t>
  </si>
  <si>
    <t>Functions as a transactivator of PPARG and ESR1. Functions in adipogenesis through PPARG activation (By similarity). {ECO:0000250}.</t>
  </si>
  <si>
    <t>ENSGT00530000063168;</t>
  </si>
  <si>
    <t>Q96EK9</t>
  </si>
  <si>
    <t>Protein KTI12 homolog</t>
  </si>
  <si>
    <t>K15456;</t>
  </si>
  <si>
    <t>ENSGT00390000002443;</t>
  </si>
  <si>
    <t>Q96EM0</t>
  </si>
  <si>
    <t>Trans-L-3-hydroxyproline dehydratase (EC 4.2.1.77) (Trans-3-hydroxy-l-proline dehydratase)</t>
  </si>
  <si>
    <t>Catalyzes the dehydration of trans-3-hydroxy-L-proline to delta-1-pyrroline-2-carboxylate (Pyr2C). May be required to degrade trans-3-hydroxy-L-proline from the diet and originating from the degradation of proteins such as collagen-IV that contain it. {ECO:0000269|PubMed:22528483}.</t>
  </si>
  <si>
    <t>K18384;</t>
  </si>
  <si>
    <t>ENSGT00390000002032;</t>
  </si>
  <si>
    <t>121_C_121;</t>
  </si>
  <si>
    <t>Q96EN8</t>
  </si>
  <si>
    <t>Molybdenum cofactor sulfurase (MCS) (MOS) (MoCo sulfurase) (hMCS) (EC 2.8.1.9) (Molybdenum cofactor sulfurtransferase)</t>
  </si>
  <si>
    <t>Sulfurates the molybdenum cofactor. Sulfation of molybdenum is essential for xanthine dehydrogenase (XDH) and aldehyde oxidase (ADO) enzymes in which molybdenum cofactor is liganded by 1 oxygen and 1 sulfur atom in active form. In vitro, the C-terminal domain is able to reduce N-hydroxylated prodrugs, such as benzamidoxime. {ECO:0000255|HAMAP-Rule:MF_03050, ECO:0000269|PubMed:16973608}.</t>
  </si>
  <si>
    <t>K15631;</t>
  </si>
  <si>
    <t>ENSGT00530000063150;</t>
  </si>
  <si>
    <t>Q96EP0</t>
  </si>
  <si>
    <t>E3 ubiquitin-protein ligase RNF31 (EC 6.3.2.-) (HOIL-1-interacting protein) (HOIP) (RING finger protein 31) (Zinc in-between-RING-finger ubiquitin-associated domain protein)</t>
  </si>
  <si>
    <t>E3 ubiquitin-protein ligase component of the LUBAC complex which conjugates linear ('Met-1'-linked) polyubiquitin chains to substrates and plays a key role in NF-kappa-B activation and regulation of inflammation. LUBAC conjugates linear polyubiquitin to IKBKG and RIPK1 and is involved in activation of the canonical NF-kappa-B and the JNK signaling pathways. Linear ubiquitination mediated by the LUBAC complex interferes with TNF-induced cell death and thereby prevents inflammation. LUBAC is proposed to be recruited to the TNF-R1 signaling complex (TNF-RSC) following polyubiquitination of TNF-RSC components by BIRC2 and/or BIRC3 and to conjugate linear polyubiquitin to IKBKG and possibly other components contributing to the stability of the complex. Together with FAM105B/otulin, the LUBAC complex regulates the canonical Wnt signaling during angiogenesis. Binds polyubiquitin of different linkage types. {ECO:0000269|PubMed:17006537, ECO:0000269|PubMed:19136968, ECO:0000269|PubMed:20005846, ECO:0000269|PubMed:21455173, ECO:0000269|PubMed:21455180, ECO:0000269|PubMed:21455181, ECO:0000269|PubMed:22863777, ECO:0000269|PubMed:23708998}.</t>
  </si>
  <si>
    <t>K11974;</t>
  </si>
  <si>
    <t>ENSGT00530000064112;</t>
  </si>
  <si>
    <t>Q96ER3</t>
  </si>
  <si>
    <t>Protein SAAL1</t>
  </si>
  <si>
    <t>ENSGT00510000048056;</t>
  </si>
  <si>
    <t>239_C_239;</t>
  </si>
  <si>
    <t>Q96ES7</t>
  </si>
  <si>
    <t>SAGA-associated factor 29 homolog (Coiled-coil domain-containing protein 101)</t>
  </si>
  <si>
    <t>Involved in transcriptional regulation, through association with histone acetyltransferase (HAT) SAGA-type complexes like the TFTC-HAT, ATAC or STAGA complexes. Specifically recognizes and binds methylated 'Lys-4' of histone H3 (H3K4me), with a preference for trimethylated form (H3K4me3). In the SAGA-type complexes, required to recruit complexes to H3K4me. May be involved in MYC-mediated oncogenic transformation. {ECO:0000269|PubMed:19103755}.</t>
  </si>
  <si>
    <t>K11364;</t>
  </si>
  <si>
    <t>ENSGT00390000015229;</t>
  </si>
  <si>
    <t>Q96EV2</t>
  </si>
  <si>
    <t>RNA-binding protein 33 (Proline-rich protein 8) (RNA-binding motif protein 33)</t>
  </si>
  <si>
    <t>ENSGT00530000063891;</t>
  </si>
  <si>
    <t>Dysbindin (Biogenesis of lysosome-related organelles complex 1 subunit 8) (BLOC-1 subunit 8) (Dysbindin-1) (Dystrobrevin-binding protein 1) (Hermansky-Pudlak syndrome 7 protein) (HPS7 protein)</t>
  </si>
  <si>
    <t>Component of the BLOC-1 complex, a complex that is required for normal biogenesis of lysosome-related organelles (LRO), such as platelet dense granules and melanosomes. In concert with the AP-3 complex, the BLOC-1 complex is required to target membrane protein cargos into vesicles assembled at cell bodies for delivery into neurites and nerve terminals. The BLOC-1 complex, in association with SNARE proteins, is also proposed to be involved in neurite extension. Associates with the BLOC-2 complex to facilitate the transport of TYRP1 independent of AP-3 function. Plays a role in synaptic vesicle trafficking and in neurotransmitter release. Plays a role in the regulation of cell surface exposure of DRD2. May play a role in actin cytoskeleton reorganization and neurite outgrowth. May modulate MAPK8 phosphorylation. Appears to promote neuronal transmission and viability through regulating the expression of SNAP25 and SYN1, modulating PI3-kinase-Akt signaling and influencing glutamatergic release. Regulates the expression of SYN1 through binding to its promoter. Modulates prefrontal cortical activity via the dopamine/D2 pathway. {ECO:0000269|PubMed:15345706, ECO:0000269|PubMed:16837549, ECO:0000269|PubMed:17182842, ECO:0000269|PubMed:17989303, ECO:0000269|PubMed:19094965, ECO:0000269|PubMed:20180862, ECO:0000269|PubMed:20921223}.</t>
  </si>
  <si>
    <t>ENSGT00390000010667;</t>
  </si>
  <si>
    <t>Q96EV8</t>
  </si>
  <si>
    <t>Q96EW2</t>
  </si>
  <si>
    <t>HSPB1-associated protein 1 (27 kDa heat shock protein-associated protein 1) (Protein associated with small stress protein 1)</t>
  </si>
  <si>
    <t>May play a role in cellular stress response. {ECO:0000250}.</t>
  </si>
  <si>
    <t>Q96EX3</t>
  </si>
  <si>
    <t>WD repeat-containing protein 34</t>
  </si>
  <si>
    <t>Critical for ciliary functions, essential to normal development and survival, most probably as a previously unrecognized component of the mammalian dynein-motor-based intraflagellar transport (IFT) machinery. Acts as a negative regulator of the Toll-like and IL-1R receptor signaling pathways. Inhibits the MAP3K7-induced NF-kappa-B activation pathway. Inhibits MAP3K7 phosphorylation at 'Thr-184' and 'Thr-187' upon Il-1 beta stimulation. {ECO:0000269|PubMed:19521662, ECO:0000269|PubMed:24183449}.</t>
  </si>
  <si>
    <t>Q96EY4</t>
  </si>
  <si>
    <t>Translation machinery-associated protein 16</t>
  </si>
  <si>
    <t>K14860;</t>
  </si>
  <si>
    <t>ENSGT00390000004179;</t>
  </si>
  <si>
    <t>Q96EY5</t>
  </si>
  <si>
    <t>Multivesicular body subunit 12A (CIN85/CD2AP family-binding protein) (ESCRT-I complex subunit MVB12A) (Protein FAM125A)</t>
  </si>
  <si>
    <t>Component of the ESCRT-I complex, a regulator of vesicular trafficking process. Required for the sorting of endocytic ubiquitinated cargos into multivesicular bodies. May be involved in the ligand-mediated internalization and down-regulation of EGF receptor. {ECO:0000269|PubMed:16895919}.</t>
  </si>
  <si>
    <t>K12186;</t>
  </si>
  <si>
    <t>ENSGT00530000063575;</t>
  </si>
  <si>
    <t>Q96EY9</t>
  </si>
  <si>
    <t>Probable inactive tRNA-specific adenosine deaminase-like protein 3 (tRNA-specific adenosine-34 deaminase subunit ADAT3)</t>
  </si>
  <si>
    <t>K15442;</t>
  </si>
  <si>
    <t>Microspherule protein 1 (58 kDa microspherule protein) (Cell cycle-regulated factor p78) (INO80 complex subunit J) (MCRS2)</t>
  </si>
  <si>
    <t>Modulates the transcription repressor activity of DAXX by recruiting it to the nucleolus. As part of the NSL complex it may be involved in acetylation of nucleosomal histone H4 on several lysine residues. Putative regulatory component of the chromatin remodeling INO80 complex which is involved in transcriptional regulation, DNA replication and probably DNA repair. May also be an inhibitor of TERT telomerase activity. {ECO:0000269|PubMed:11948183, ECO:0000269|PubMed:15044100, ECO:0000269|PubMed:20018852}.</t>
  </si>
  <si>
    <t>K11674;</t>
  </si>
  <si>
    <t>ENSGT00390000005536;</t>
  </si>
  <si>
    <t>Q96EZ8</t>
  </si>
  <si>
    <t>Cytoplasmic FMR1-interacting protein 2 (p53-inducible protein 121)</t>
  </si>
  <si>
    <t>Involved in T-cell adhesion and p53/TP53-dependent induction of apoptosis. Does not bind RNA. {ECO:0000269|PubMed:10449408, ECO:0000269|PubMed:15048733, ECO:0000269|PubMed:17245118}.</t>
  </si>
  <si>
    <t>Q96F07</t>
  </si>
  <si>
    <t>Q96F10</t>
  </si>
  <si>
    <t>Diamine acetyltransferase 2 (EC 2.3.1.57) (Polyamine N-acetyltransferase 2) (Spermidine/spermine N(1)-acetyltransferase 2) (Thialysine N-epsilon-acetyltransferase)</t>
  </si>
  <si>
    <t>Enzyme which catalyzes the acetylation of polyamines. Substrate specificity: norspermidine &gt; spermidine = spermine &gt;&gt; N(1)acetylspermine = putrescine.</t>
  </si>
  <si>
    <t>K00657;</t>
  </si>
  <si>
    <t>ENSGT00440000039972;</t>
  </si>
  <si>
    <t>Nuclear receptor-binding factor 2 (NRBF-2) (Comodulator of PPAR and RXR)</t>
  </si>
  <si>
    <t>May modulate transcriptional activation by target nuclear receptors. Can act as transcriptional activator (in vitro). {ECO:0000269|PubMed:15610520}.</t>
  </si>
  <si>
    <t>ENSGT00390000000984;</t>
  </si>
  <si>
    <t>Q96F24</t>
  </si>
  <si>
    <t>E3 ubiquitin-protein ligase TRIM11 (EC 6.3.2.-) (Protein BIA1) (RING finger protein 92) (Tripartite motif-containing protein 11)</t>
  </si>
  <si>
    <t>E3 ubiquitin-protein ligase that promotes the degradation of insoluble ubiquitinated proteins, including insoluble PAX6, poly-Gln repeat expanded HTT and poly-Ala repeat expanded ARX. Mediates PAX6 ubiquitination leading to proteasomal degradation, thereby modulating cortical neurogenesis. May also inhibit PAX6 transcriptional activity, possibly in part by preventing the binding of PAX6 to its consensus sequences. May contribute to the regulation of the intracellular level of HN (humanin) or HN-containing proteins through the proteasomal degradation pathway. Mediates MED15 ubiquitination leading to proteasomal degradation. May contribute to the innate restriction of retroviruses. Upon overexpression, reduces HIV-1 and murine leukemia virus infectivity, by suppressing viral gene expression. Antiviral activity depends on a functional E3 ubiquitin-protein ligase domain. May regulate TRIM5 turnover via the proteasome pathway, thus counteracting the TRIM5-mediated cross-species restriction of retroviral infection at early stages of the retroviral life cycle. {ECO:0000269|PubMed:18248090}.</t>
  </si>
  <si>
    <t>K10650;</t>
  </si>
  <si>
    <t>Q96F44</t>
  </si>
  <si>
    <t>Q96F63</t>
  </si>
  <si>
    <t>Coiled-coil domain-containing protein 97</t>
  </si>
  <si>
    <t>ENSGT00390000015495;</t>
  </si>
  <si>
    <t>Q96F86</t>
  </si>
  <si>
    <t>Enhancer of mRNA-decapping protein 3 (LSM16 homolog) (YjeF N-terminal domain-containing protein 2) (YjeF_N2) (hYjeF_N2) (YjeF domain-containing protein 1)</t>
  </si>
  <si>
    <t>Binds single-stranded RNA. In the process of mRNA degradation, may play a role in mRNA decapping. May play a role in spermiogenesis and oogenesis. {ECO:0000269|PubMed:16364915, ECO:0000269|PubMed:17533573, ECO:0000269|PubMed:18678652}.</t>
  </si>
  <si>
    <t>K12615;</t>
  </si>
  <si>
    <t>ENSGT00390000016435;</t>
  </si>
  <si>
    <t>Probable ATP-dependent RNA helicase DDX11 (EC 3.6.4.13) (CHL1-related protein 1) (hCHLR1) (DEAD/H box protein 11) (Keratinocyte growth factor-regulated gene 2 protein) (KRG-2)</t>
  </si>
  <si>
    <t>DNA helicase involved in cellular proliferation. Possesses DNA-dependent ATPase and helicase activities. This helicase translocates on single-stranded DNA in the 5' to 3' direction in the presence of ATP and, to a lesser extent, dATP. Its unwinding activity requires a 5'-single-stranded region for helicase loading, since flush-ended duplex structures do not support unwinding. The helicase activity is capable of displacing duplex regions up to 100 bp, which can be extended to 500 bp by RPA or the cohesion establishment factor, the Ctf18-RFC (replication factor C) complex activities. Stimulates the flap endonuclease activity of FEN1. Required for normal sister chromatid cohesion. Required for recruitment of bovine papillomavirus type 1 regulatory protein E2 to mitotic chrmosomes and for viral genome maintenance. Required for maintaining the chromosome segregation and is essential for embryonic development and the prevention of aneuploidy. May function during either S, G2, or M phase of the cell cycle. Binds to both single- and double-stranded DNA. {ECO:0000269|PubMed:10648783, ECO:0000269|PubMed:17105772, ECO:0000269|PubMed:17189189, ECO:0000269|PubMed:18499658, ECO:0000269|PubMed:9013641}.</t>
  </si>
  <si>
    <t>K11273;</t>
  </si>
  <si>
    <t>ENSGT00530000063199;</t>
  </si>
  <si>
    <t>Q96FC9</t>
  </si>
  <si>
    <t>Q96FJ2</t>
  </si>
  <si>
    <t>Dynein light chain 2, cytoplasmic (8 kDa dynein light chain b) (DLC8b) (Dynein light chain LC8-type 2)</t>
  </si>
  <si>
    <t>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May play a role in changing or maintaining the spatial distribution of cytoskeletal structures (By similarity). {ECO:0000250}.</t>
  </si>
  <si>
    <t>ENSGT00390000000378;</t>
  </si>
  <si>
    <t>Q96FK6</t>
  </si>
  <si>
    <t>WD repeat-containing protein 89</t>
  </si>
  <si>
    <t>ENSGT00390000006996;</t>
  </si>
  <si>
    <t>Q96FN9</t>
  </si>
  <si>
    <t>Probable D-tyrosyl-tRNA(Tyr) deacylase 2 (EC 3.1.-.-) (D-tyrosyl-tRNA deacylase 2)</t>
  </si>
  <si>
    <t>Hydrolyzes D-tyrosyl-tRNA(Tyr) into D-tyrosine and free tRNA(Tyr). Could be a defense mechanism against a harmful effect of D-tyrosine (Potential). {ECO:0000305}.</t>
  </si>
  <si>
    <t>ENSGT00390000003234;</t>
  </si>
  <si>
    <t>20_C_20;</t>
  </si>
  <si>
    <t>Q96FQ6</t>
  </si>
  <si>
    <t>Protein S100-A16 (Aging-associated gene 13 protein) (Protein S100-F) (S100 calcium-binding protein A16)</t>
  </si>
  <si>
    <t>Calcium-binding protein. Binds one calcium ion per monomer. {ECO:0000269|PubMed:17030513}.</t>
  </si>
  <si>
    <t>ENSGT00390000000920;</t>
  </si>
  <si>
    <t>574_C_574;597_C_597;599_C_599;</t>
  </si>
  <si>
    <t>Q96FS4</t>
  </si>
  <si>
    <t>Signal-induced proliferation-associated protein 1 (Sipa-1) (GTPase-activating protein Spa-1) (p130 SPA-1)</t>
  </si>
  <si>
    <t>GTPase activator for the nuclear Ras-related regulatory proteins Rap1 and Rap2 in vitro, converting it to the putatively inactive GDP-bound state. {ECO:0000269|PubMed:9346962}.</t>
  </si>
  <si>
    <t>K08013;</t>
  </si>
  <si>
    <t>Secernin-2</t>
  </si>
  <si>
    <t>Q96FV2</t>
  </si>
  <si>
    <t>Q96FW1</t>
  </si>
  <si>
    <t>Ubiquitin thioesterase OTUB1 (EC 3.4.19.12) (Deubiquitinating enzyme OTUB1) (OTU domain-containing ubiquitin aldehyde-binding protein 1) (Otubain-1) (hOTU1) (Ubiquitin-specific-processing protease OTUB1)</t>
  </si>
  <si>
    <t>Hydrolase that can specifically remove 'Lys-48'-linked conjugated ubiquitin from proteins and plays an important regulatory role at the level of protein turnover by preventing degradation. Regulator of T-cell anergy, a phenomenon that occurs when T-cells are rendered unresponsive to antigen rechallenge and no longer respond to their cognate antigen. Acts via its interaction with RNF128/GRAIL, a crucial inductor of CD4 T-cell anergy. Isoform 1 destabilizes RNF128, leading to prevent anergy. In contrast, isoform 2 stabilizes RNF128 and promotes anergy. Surprisingly, it regulates RNF128-mediated ubiquitination, but does not deubiquitinate polyubiquitinated RNF128. Deubiquitinates estrogen receptor alpha (ESR1). Mediates deubiquitination of 'Lys-48'-linked polyubiquitin chains, but not 'Lys-63'-linked polyubiquitin chains. Not able to cleave di-ubiquitin. Also capable of removing NEDD8 from NEDD8 conjugates, but with a much lower preference compared to 'Lys-48'-linked ubiquitin.; Plays a key non-catalytic role in DNA repair regulation by inhibiting activity of RNF168, an E3 ubiquitin-protein ligase that promotes accumulation of 'Lys-63'-linked histone H2A and H2AX at DNA damage sites. Inhibits RNF168 independently of ubiquitin thioesterase activity by binding and inhibiting UBE2N/UBC13, the E2 partner of RNF168, thereby limiting spreading of 'Lys-63'-linked histone H2A and H2AX marks. Inhibition occurs by binding to free ubiquitin: free ubiquitin acts as an allosteric regulator that increases affinity for UBE2N/UBC13 and disrupts interaction with UBE2V1. The OTUB1-UBE2N/UBC13-free ubiquitin complex adopts a configuration that mimics a cleaved 'Lys48'-linked di-ubiquitin chain.</t>
  </si>
  <si>
    <t>K09602;</t>
  </si>
  <si>
    <t>ENSGT00390000006979;</t>
  </si>
  <si>
    <t>Q96FX7</t>
  </si>
  <si>
    <t>tRNA (adenine(58)-N(1))-methyltransferase catalytic subunit TRMT61A (EC 2.1.1.220) (tRNA(m1A58)-methyltransferase subunit TRMT61A) (tRNA(m1A58)MTase subunit TRMT61A)</t>
  </si>
  <si>
    <t>Catalytic subunit of tRNA (adenine-N(1)-)-methyltransferase, which catalyzes the formation of N(1)-methyladenine at position 58 (m1A58) in initiator methionyl-tRNA. {ECO:0000269|PubMed:16043508}.</t>
  </si>
  <si>
    <t>K07442;</t>
  </si>
  <si>
    <t>ENSGT00510000048063;</t>
  </si>
  <si>
    <t>Q96FZ2</t>
  </si>
  <si>
    <t>Embryonic stem cell-specific 5-hydroxymethylcytosine-binding protein (ES cell-specific 5hmC-binding protein) (Putative peptidase SRAPD1) (EC 3.4.-.-) (SRAP domain-containing protein 1)</t>
  </si>
  <si>
    <t>Specifically binds 5-hydroxymethylcytosine (5hmC)-containing DNA in stem cells, suggesting that it acts as a specific reader of 5hmC in stem cells (By similarity). May act as a peptidase; experimental evidences are however required to confirm this prediction (PubMed:23945014). {ECO:0000250, ECO:0000269|PubMed:23945014}.</t>
  </si>
  <si>
    <t>ENSGT00390000018439;</t>
  </si>
  <si>
    <t>Protein bicaudal D homolog 1 (Bic-D 1)</t>
  </si>
  <si>
    <t>Regulates coat complex coatomer protein I (COPI)-independent Golgi-endoplasmic reticulum transport by recruiting the dynein-dynactin motor complex.</t>
  </si>
  <si>
    <t>Q96G01</t>
  </si>
  <si>
    <t>Q96G03</t>
  </si>
  <si>
    <t>Phosphoglucomutase-2 (PGM 2) (EC 5.4.2.2) (Glucose phosphomutase 2) (Phosphodeoxyribomutase) (Phosphopentomutase) (EC 5.4.2.7)</t>
  </si>
  <si>
    <t>Catalyzes the conversion of the nucleoside breakdown products ribose-1-phosphate and deoxyribose-1-phosphate to the corresponding 5-phosphopentoses. May also catalyze the interconversion of glucose-1-phosphate and glucose-6-phosphate. Has low glucose 1,6-bisphosphate synthase activity. {ECO:0000269|PubMed:17804405}.</t>
  </si>
  <si>
    <t>K15779;</t>
  </si>
  <si>
    <t>Putative protein N-methyltransferase FAM86A (EC 2.1.1.-)</t>
  </si>
  <si>
    <t>ENSGT00510000047003;</t>
  </si>
  <si>
    <t>Q96G04</t>
  </si>
  <si>
    <t>Q96G28</t>
  </si>
  <si>
    <t>Cilia- and flagella-associated protein 36 (Coiled-coil domain-containing protein 104)</t>
  </si>
  <si>
    <t>May act as an effector for ARL3.</t>
  </si>
  <si>
    <t>ENSGT00390000012785;</t>
  </si>
  <si>
    <t>Q96G46</t>
  </si>
  <si>
    <t>tRNA-dihydrouridine(47) synthase [NAD(P)(+)]-like (EC 1.3.1.-) (tRNA-dihydrouridine synthase 3-like)</t>
  </si>
  <si>
    <t>K05544;</t>
  </si>
  <si>
    <t>ENSGT00550000075134;</t>
  </si>
  <si>
    <t>OTU domain-containing protein 5 (EC 3.4.19.12) (Deubiquitinating enzyme A) (DUBA)</t>
  </si>
  <si>
    <t>Deubiquitinating enzyme that functions as negative regulator of the innate immune system. Acts via TRAF3 deubiquitination and subsequent suppression of type I interferon (IFN) production. Has peptidase activity towards 'Lys-48'- and 'Lys-63'-linked polyubiquitin chains. Can also cleave 'Lys-11'-linked ubiquitin chains (in vitro). {ECO:0000269|PubMed:17991829, ECO:0000269|PubMed:22245969, ECO:0000269|PubMed:23827681}.</t>
  </si>
  <si>
    <t>K12655;</t>
  </si>
  <si>
    <t>ENSGT00510000048473;</t>
  </si>
  <si>
    <t>Q96G74</t>
  </si>
  <si>
    <t>Q96GA3</t>
  </si>
  <si>
    <t>Protein LTV1 homolog</t>
  </si>
  <si>
    <t>K14798;</t>
  </si>
  <si>
    <t>ENSGT00390000002789;</t>
  </si>
  <si>
    <t>Q96GA7</t>
  </si>
  <si>
    <t>Serine dehydratase-like (L-serine deaminase) (L-serine dehydratase/L-threonine deaminase) (L-threonine dehydratase) (TDH) (EC 4.3.1.19) (Serine dehydratase 2) (SDH 2) (EC 4.3.1.17)</t>
  </si>
  <si>
    <t>Has low serine dehydratase and threonine dehydratase activity.</t>
  </si>
  <si>
    <t>K17989;</t>
  </si>
  <si>
    <t>ENSGT00550000074775;</t>
  </si>
  <si>
    <t>Q96GD0</t>
  </si>
  <si>
    <t>Pyridoxal phosphate phosphatase (PLP phosphatase) (EC 3.1.3.3) (EC 3.1.3.74) (Chronophin)</t>
  </si>
  <si>
    <t>Protein serine phosphatase that dephosphorylates 'Ser-3' in cofilin and probably also dephosphorylates phospho-serine residues in DSTN. Regulates cofilin-dependent actin cytoskeleton reorganization. Required for normal progress through mitosis and normal cytokinesis. Does not dephosphorylate phospho-threonines in LIMK1. Does not dephosphorylate peptides containing phospho-tyrosine. Pyridoxal phosphate phosphatase. Has some activity towards pyridoxal 5'-phosphate (PLP), pyridoxine 5'-phosphate (PMP) and pyridoxine 5'-phosphate (PNP), with a highest activity with PLP followed by PNP. {ECO:0000269|PubMed:14522954, ECO:0000269|PubMed:15580268}.</t>
  </si>
  <si>
    <t>K07758;</t>
  </si>
  <si>
    <t>106_C_106;</t>
  </si>
  <si>
    <t>Q96GD4</t>
  </si>
  <si>
    <t>Aurora kinase B (EC 2.7.11.1) (Aurora 1) (Aurora- and IPL1-like midbody-associated protein 1) (AIM-1) (Aurora/IPL1-related kinase 2) (ARK-2) (Aurora-related kinase 2) (STK-1) (Serine/threonine-protein kinase 12) (Serine/threonine-protein kinase 5) (Serine/threonine-protein kinase aurora-B)</t>
  </si>
  <si>
    <t>Serine/threonine-protein kinase component of the chromosomal passenger complex (CPC), a complex that acts as a key regulator of mitosis. The CPC complex has essential functions at the centromere in ensuring correct chromosome alignment and segregation and is required for chromatin-induced microtubule stabilization and spindle assembly. Involved in the bipolar attachment of spindle microtubules to kinetochores and is a key regulator for the onset of cytokinesis during mitosis. Required for central/midzone spindle assembly and cleavage furrow formation. Key component of the cytokinesis checkpoint, a process required to delay abscission to prevent both premature resolution of intercellular chromosome bridges and accumulation of DNA damage: phosphorylates CHMP4C, leading to retain abscission-competent VPS4 (VPS4A and/or VPS4B) at the midbody ring until abscission checkpoint signaling is terminated at late cytokinesis (PubMed:22422861, PubMed:24814515). AURKB phosphorylates the CPC complex subunits BIRC5/survivin, CDCA8/borealin and INCENP. Phosphorylation of INCENP leads to increased AURKB activity. Other known AURKB substrates involved in centromeric functions and mitosis are CENPA, DES/desmin, GPAF, KIF2C, NSUN2, RACGAP1, SEPT1, VIM/vimentin, GSG2/Haspin, and histone H3. A positive feedback loop involving GSG2 and AURKB contributes to localization of CPC to centromeres. Phosphorylation of VIM controls vimentin filament segregation in cytokinetic process, whereas histone H3 is phosphorylated at 'Ser-10' and 'Ser-28' during mitosis (H3S10ph and H3S28ph, respectively). A positive feedback between GSG2 and AURKB contributes to CPC localization. AURKB is also required for kinetochore localization of BUB1 and SGOL1. Phosphorylation of p53/TP53 negatively regulates its transcriptional activity. Key regulator of active promoters in resting B- and T-lymphocytes: acts by mediating phosphorylation of H3S28ph at active promoters in resting B-cells, inhibiting RNF2/RING1B-mediated ubiquitination of histone H2A and enhancing binding and activity of the USP16 deubiquitinase at transcribed genes. {ECO:0000269|PubMed:11516652, ECO:0000269|PubMed:11756469, ECO:0000269|PubMed:11784863, ECO:0000269|PubMed:11856369, ECO:0000269|PubMed:12458200, ECO:0000269|PubMed:12686604, ECO:0000269|PubMed:12689593, ECO:0000269|PubMed:12925766, ECO:0000269|PubMed:14602875, ECO:0000269|PubMed:14610074, ECO:0000269|PubMed:14722118, ECO:0000269|PubMed:15020684, ECO:0000269|PubMed:15249581, ECO:0000269|PubMed:16103226, ECO:0000269|PubMed:17617734, ECO:0000269|PubMed:20959462, ECO:0000269|PubMed:21658950, ECO:0000269|PubMed:22422861, ECO:0000269|PubMed:24814515}.</t>
  </si>
  <si>
    <t>K11479;</t>
  </si>
  <si>
    <t>Q96GG9</t>
  </si>
  <si>
    <t>DCN1-like protein 1 (DCUN1 domain-containing protein 1) (Defective in cullin neddylation protein 1-like protein 1) (Squamous cell carcinoma-related oncogene)</t>
  </si>
  <si>
    <t>Part of an E3 ubiquitin ligase complex for neddylation. Required for neddylation of cullin components of E3 cullin-RING ubiquitin ligase complexes by enhancing the rate of cullins neddylation. Functions to recruit the NEDD8-charged E2 enzyme to the cullin component. Involved in the release of inhibitory effets of CAND1 on cullin-RING ligase E3 complex assembly and activity. Acts also as an oncogene facilitating malignant transformation and carcinogenic progression (By similarity). {ECO:0000250}.</t>
  </si>
  <si>
    <t>K17822;</t>
  </si>
  <si>
    <t>Q96GK7</t>
  </si>
  <si>
    <t>Fumarylacetoacetate hydrolase domain-containing protein 2A (EC 3.-.-.-)</t>
  </si>
  <si>
    <t>May have hydrolase activity. {ECO:0000250}.</t>
  </si>
  <si>
    <t>Q96GM8</t>
  </si>
  <si>
    <t>Target of EGR1 protein 1</t>
  </si>
  <si>
    <t>Inhibits cell growth rate and cell cycle. Induces CDKN1A expression as well as TGF-beta expression. Mediates the inhibitory growth effect of EGR1. {ECO:0000269|PubMed:12562764}.</t>
  </si>
  <si>
    <t>K13202;</t>
  </si>
  <si>
    <t>ENSGT00390000004077;</t>
  </si>
  <si>
    <t>244_C_244;</t>
  </si>
  <si>
    <t>Q96GS4</t>
  </si>
  <si>
    <t>Uncharacterized protein C17orf59</t>
  </si>
  <si>
    <t>ENSGT00490000043453;</t>
  </si>
  <si>
    <t>Q96GV9</t>
  </si>
  <si>
    <t>UNC119-binding protein C5orf30</t>
  </si>
  <si>
    <t>Probably plays a role in trafficking of proteins via its interaction with UNC119 and UNC119B cargo adapters: may help the release of UNC119 and UNC119B cargo or the recycling of UNC119 and UNC119B. May play a role in ciliary membrane localization via its interaction with UNC119B and protein transport into photoreceptor cells. {ECO:0000269|PubMed:22085962}.</t>
  </si>
  <si>
    <t>ENSGT00390000005782;</t>
  </si>
  <si>
    <t>Q96GX2</t>
  </si>
  <si>
    <t>Putative ataxin-7-like protein 3B</t>
  </si>
  <si>
    <t>ENSGT00390000012202;</t>
  </si>
  <si>
    <t>Serine/threonine-protein kinase greatwall (GW) (GWL) (hGWL) (EC 2.7.11.1) (Microtubule-associated serine/threonine-protein kinase-like) (MAST-L)</t>
  </si>
  <si>
    <t>Serine/threonine kinase that plays a key role in M phase by acting as a regulator of mitosis entry and maintenance. Acts by promoting the inactivation of protein phosphatase 2A (PP2A) during M phase: does not directly inhibit PP2A but acts by mediating phosphorylation and subsequent activation of ARPP19 and ENSA at 'Ser-62' and 'Ser-67', respectively. ARPP19 and ENSA are phosphatase inhibitors that specifically inhibit the PPP2R2D (PR55-delta) subunit of PP2A. Inactivation of PP2A during M phase is essential to keep cyclin-B1-CDK1 activity high. Following DNA damage, it is also involved in checkpoint recovery by being inhibited. Phosphorylates histone protein in vitro; however such activity is unsure in vivo. May be involved in megakaryocyte differentiation. {ECO:0000269|PubMed:12890928, ECO:0000269|PubMed:19680222, ECO:0000269|PubMed:19793917, ECO:0000269|PubMed:20538976, ECO:0000269|PubMed:20818157}.</t>
  </si>
  <si>
    <t>K16309;</t>
  </si>
  <si>
    <t>Q96GX5</t>
  </si>
  <si>
    <t>Q96GX9</t>
  </si>
  <si>
    <t>Methylthioribulose-1-phosphate dehydratase (MTRu-1-P dehydratase) (EC 4.2.1.109) (APAF1-interacting protein) (hAPIP)</t>
  </si>
  <si>
    <t>Catalyzes the dehydration of methylthioribulose-1-phosphate (MTRu-1-P) into 2,3-diketo-5-methylthiopentyl-1-phosphate (DK-MTP-1-P). Functions in the methionine salvage pathway, which plays a key role in cancer, apoptosis, microbial proliferation and inflammation. May inhibit the CASP1-related inflammatory response (pyroptosis), the CASP9-dependent apoptotic pathway and the cytochrome c-dependent and APAF1-mediated cell death. {ECO:0000255|HAMAP-Rule:MF_03116, ECO:0000269|PubMed:15262985, ECO:0000269|PubMed:22837397, ECO:0000269|PubMed:23285211}.</t>
  </si>
  <si>
    <t>K08964;</t>
  </si>
  <si>
    <t>ENSGT00390000001680;</t>
  </si>
  <si>
    <t>Q96GY0</t>
  </si>
  <si>
    <t>Zinc finger C2HC domain-containing protein 1A</t>
  </si>
  <si>
    <t>ENSGT00390000003459;</t>
  </si>
  <si>
    <t>Q96GY3</t>
  </si>
  <si>
    <t>Protein lin-37 homolog (Antolefinin)</t>
  </si>
  <si>
    <t>ENSGT00390000002748;</t>
  </si>
  <si>
    <t>Vacuolar-sorting protein SNF8 (ELL-associated protein of 30 kDa) (ESCRT-II complex subunit VPS22) (hVps22)</t>
  </si>
  <si>
    <t>Component of the endosomal sorting complex required for transport II (ESCRT-II), which is required for multivesicular body (MVB) formation and sorting of endosomal cargo proteins into MVBs. The MVB pathway mediates delivery of transmembrane proteins into the lumen of the lysosome for degradation. The ESCRT-II complex is probably involved in the recruitment of the ESCRT-III complex. The ESCRT-II complex may also play a role in transcription regulation by participating in derepression of transcription by RNA polymerase II, possibly via its interaction with ELL. Required for degradation of both endocytosed EGF and EGFR, but not for the EGFR ligand-mediated internalization. It is also required for the degradation of CXCR4. {ECO:0000269|PubMed:17714434, ECO:0000269|PubMed:17959629, ECO:0000269|PubMed:18031739}.</t>
  </si>
  <si>
    <t>K12188;</t>
  </si>
  <si>
    <t>ENSGT00390000007843;</t>
  </si>
  <si>
    <t>266_C_266;333_C_333;</t>
  </si>
  <si>
    <t>Q96H20</t>
  </si>
  <si>
    <t>Q96H79</t>
  </si>
  <si>
    <t>Zinc finger CCCH-type antiviral protein 1-like</t>
  </si>
  <si>
    <t>ENSGT00710000106871;</t>
  </si>
  <si>
    <t>Nuclear envelope pore membrane protein POM 121 (Nuclear envelope pore membrane protein POM 121A) (Nucleoporin Nup121) (Pore membrane protein of 121 kDa)</t>
  </si>
  <si>
    <t>Essential component of the nuclear pore complex (NPC). The repeat-containing domain may be involved in anchoring components of the pore complex to the pore membrane. When overexpressed in cells induces the formation of cytoplasmic annulate lamellae (AL). {ECO:0000269|PubMed:17900573}.</t>
  </si>
  <si>
    <t>K14316;</t>
  </si>
  <si>
    <t>ENSGT00730000110770;</t>
  </si>
  <si>
    <t>Q96HA1</t>
  </si>
  <si>
    <t>Tonsoku-like protein (Inhibitor of kappa B-related protein) (I-kappa-B-related protein) (IkappaBR) (NF-kappa-B inhibitor-like protein 2) (Nuclear factor of kappa light polypeptide gene enhancer in B-cells inhibitor-like 2)</t>
  </si>
  <si>
    <t>Component of the MMS22L-TONSL complex, a complex that stimulates the recombination-dependent repair of stalled or collapsed replication forks. The MMS22L-TONSL complex is required to maintain genome integrity during DNA replication by promoting homologous recombination-mediated repair of replication fork-associated double-strand breaks. It may act by mediating the assembly of RAD51 filaments on ssDNA. Within the complex, may act as a scaffold. {ECO:0000269|PubMed:21055983, ECO:0000269|PubMed:21055984, ECO:0000269|PubMed:21055985, ECO:0000269|PubMed:7738005}.</t>
  </si>
  <si>
    <t>K09257;</t>
  </si>
  <si>
    <t>ENSGT00760000119090;</t>
  </si>
  <si>
    <t>91_C_91;</t>
  </si>
  <si>
    <t>Q96HA7</t>
  </si>
  <si>
    <t>Q96HA8</t>
  </si>
  <si>
    <t>Protein N-terminal glutamine amidohydrolase (EC 3.5.1.-) (Protein NH2-terminal glutamine deamidase) (N-terminal Gln amidase) (Nt(Q)-amidase) (WDYHV motif-containing protein 1)</t>
  </si>
  <si>
    <t>Mediates the side-chain deamidation of N-terminal glutamine residues to glutamate, an important step in N-end rule pathway of protein degradation. Conversion of the resulting N-terminal glutamine to glutamate renders the protein susceptible to arginylation, polyubiquitination and degradation as specified by the N-end rule. Does not act on substrates with internal or C-terminal glutamine and does not act on non-glutamine residues in any position. Does not deaminate acetylated N-terminal glutamine. With the exception of proline, all tested second-position residues on substrate peptides do not greatly influence the activity. In contrast, a proline at position 2, virtually abolishes deamidation of N-terminal glutamine (By similarity). {ECO:0000250}.</t>
  </si>
  <si>
    <t>ENSGT00390000014398;</t>
  </si>
  <si>
    <t>Q96HC4</t>
  </si>
  <si>
    <t>PDZ and LIM domain protein 5 (Enigma homolog) (Enigma-like PDZ and LIM domains protein)</t>
  </si>
  <si>
    <t>May play an important role in the heart development by scaffolding PKC to the Z-disk region. May play a role in the regulation of cardiomyocyte expansion. Overexpression promotes the development of heart hypertrophy. Contributes to the regulation of dendritic spine morphogenesis in neurons. May restrain postsynaptic growth of excitatory synapses (By similarity). {ECO:0000250}.</t>
  </si>
  <si>
    <t>100_C_100;319_C_319;</t>
  </si>
  <si>
    <t>Q96HE7</t>
  </si>
  <si>
    <t>ERO1-like protein alpha (ERO1-L) (ERO1-L-alpha) (EC 1.8.4.-) (Endoplasmic oxidoreductin-1-like protein) (Oxidoreductin-1-L-alpha)</t>
  </si>
  <si>
    <t>Oxidoreductase involved in disulfide bond formation in the endoplasmic reticulum. Efficiently reoxidizes P4HB/PDI, the enzyme catalyzing protein disulfide formation, in order to allow P4HB to sustain additional rounds of disulfide formation. Following P4HB reoxidation, passes its electrons to molecular oxygen via FAD, leading to the production of reactive oxygen species (ROS) in the cell. Required for the proper folding of immunoglobulins. Involved in the release of the unfolded cholera toxin from reduced P4HB/PDI in case of infection by V.cholerae, thereby playing a role in retrotranslocation of the toxin. Plays an important role in ER stress-induced, CHOP-dependent apoptosis by activating the inositol 1,4,5-trisphosphate receptor IP3R1. {ECO:0000269|PubMed:10671517, ECO:0000269|PubMed:10970843, ECO:0000269|PubMed:11707400, ECO:0000269|PubMed:12403808, ECO:0000269|PubMed:18833192, ECO:0000269|PubMed:18971943, ECO:0000269|PubMed:23027870}.</t>
  </si>
  <si>
    <t>K10950;</t>
  </si>
  <si>
    <t>ENSGT00390000007753;</t>
  </si>
  <si>
    <t>Putative adenosylhomocysteinase 3 (AdoHcyase 3) (EC 3.3.1.1) (IP(3)Rs binding protein released with IP(3) 2) (IRBIT2) (S-adenosyl-L-homocysteine hydrolase 3) (S-adenosylhomocysteine hydrolase-like protein 2)</t>
  </si>
  <si>
    <t>Q96HN2</t>
  </si>
  <si>
    <t>Q96HP0</t>
  </si>
  <si>
    <t>Dedicator of cytokinesis protein 6</t>
  </si>
  <si>
    <t>Acts as guanine nucleotide exchange factor (GEF) for CDC42 and RAC1 small GTPases. Through its activation of CDC42 and RAC1, may regulate neurite outgrowth (By similarity). {ECO:0000250}.</t>
  </si>
  <si>
    <t>ENSGT00760000119234;</t>
  </si>
  <si>
    <t>H/ACA ribonucleoprotein complex non-core subunit NAF1 (hNAF1)</t>
  </si>
  <si>
    <t>RNA-binding protein required for the maturation of box H/ACA snoRNPs complex and ribosome biogenesis. During assembly of the H/ACA snoRNPs complex, it associates with the complex and disappears during maturation of the complex and is replaced by NOLA1/GAR1 to yield mature H/ACA snoRNPs complex. Probably competes with NOLA1/GAR1 for binding with DKC1/NOLA4. {ECO:0000269|PubMed:16618814}.</t>
  </si>
  <si>
    <t>K14763;</t>
  </si>
  <si>
    <t>ENSGT00390000004697;</t>
  </si>
  <si>
    <t>Q96HR8</t>
  </si>
  <si>
    <t>Q96I15</t>
  </si>
  <si>
    <t>Selenocysteine lyase (hSCL) (EC 4.4.1.16)</t>
  </si>
  <si>
    <t>Catalyzes the decomposition of L-selenocysteine to L-alanine and elemental selenium. {ECO:0000250}.</t>
  </si>
  <si>
    <t>K01763;</t>
  </si>
  <si>
    <t>ENSGT00530000063513;</t>
  </si>
  <si>
    <t>Q96I25</t>
  </si>
  <si>
    <t>Splicing factor 45 (45 kDa-splicing factor) (RNA-binding motif protein 17)</t>
  </si>
  <si>
    <t>Splice factor that binds to the single-stranded 3'AG at the exon/intron border and promotes its utilization in the second catalytic step. Involved in the regulation of alternative splicing and the utilization of cryptic splice sites. Promotes the utilization of a cryptic splice site created by the beta-110 mutation in the HBB gene. The resulting frameshift leads to sickle cell anemia. {ECO:0000269|PubMed:12015979, ECO:0000269|PubMed:17589525}.</t>
  </si>
  <si>
    <t>K12840;</t>
  </si>
  <si>
    <t>ENSGT00390000008837;</t>
  </si>
  <si>
    <t>Q96IF1</t>
  </si>
  <si>
    <t>LIM domain-containing protein ajuba</t>
  </si>
  <si>
    <t>Adapter or scaffold protein which participates in the assembly of numerous protein complexes and is involved in several cellular processes such as cell fate determination, cytoskeletal organization, repression of gene transcription, mitosis, cell-cell adhesion, cell differentiation, proliferation and migration. Contributes to the linking and/or strengthening of epithelia cell-cell junctions in part by linking adhesive receptors to the actin cytoskeleton. May be involved in signal transduction from cell adhesion sites to the nucleus. Plays an important role in regulation of the kinase activity of AURKA for mitotic commitment. Also a component of the IL-1 signaling pathway modulating IL-1-induced NFKB1 activation by influencing the assembly and activity of the PRKCZ-SQSTM1-TRAF6 multiprotein signaling complex. Functions as an HDAC-dependent corepressor for a subset of GFI1 target genes. Acts as a transcriptional corepressor for SNAI1 and SNAI2/SLUG-dependent repression of E-cadherin transcription. Acts as a hypoxic regulator by bridging an association between the prolyl hydroxylases and VHL enabling efficient degradation of HIF1A. Positively regulates microRNA (miRNA)-mediated gene silencing. Negatively regulates the Hippo signaling pathway and antagonizes phosphorylation of YAP1. {ECO:0000269|PubMed:12417594, ECO:0000269|PubMed:13678582, ECO:0000269|PubMed:15870274, ECO:0000269|PubMed:16413547, ECO:0000269|PubMed:17909014, ECO:0000269|PubMed:18805794, ECO:0000269|PubMed:20303269, ECO:0000269|PubMed:20616046, ECO:0000269|PubMed:22286099}.</t>
  </si>
  <si>
    <t>K16682;</t>
  </si>
  <si>
    <t>Q96II8</t>
  </si>
  <si>
    <t>Leucine-rich repeat and calponin homology domain-containing protein 3</t>
  </si>
  <si>
    <t>Q96IJ6</t>
  </si>
  <si>
    <t>Mannose-1-phosphate guanyltransferase alpha (GDP-mannose pyrophosphorylase A) (GMPP-alpha) (GTP-mannose-1-phosphate guanylyltransferase alpha)</t>
  </si>
  <si>
    <t>May serve as a regulatory subunit and allow allosteric feedback inhibition of GMPPB by GDP-mannose. {ECO:0000269|PubMed:24035193}.</t>
  </si>
  <si>
    <t>K00966;</t>
  </si>
  <si>
    <t>ENSGT00530000063581;</t>
  </si>
  <si>
    <t>46_C_46;</t>
  </si>
  <si>
    <t>Q96IU2</t>
  </si>
  <si>
    <t>Zinc finger BED domain-containing protein 3 (Axin-interacting protein)</t>
  </si>
  <si>
    <t>Acts as a positive regulator in the activation of the canonical Wnt/beta-catenin signaling pathway by stabilizing cytoplasmic beta-catenin. Involved in transcription activation of Wnt target gene expression (By similarity). {ECO:0000250}.</t>
  </si>
  <si>
    <t>ENSGT00390000013530;</t>
  </si>
  <si>
    <t>Q96IU4</t>
  </si>
  <si>
    <t>Alpha/beta hydrolase domain-containing protein 14B (Abhydrolase domain-containing protein 14B) (EC 3.-.-.-) (CCG1-interacting factor B)</t>
  </si>
  <si>
    <t>Has hydrolase activity towards p-nitrophenyl butyrate (in vitro). May activate transcription. {ECO:0000269|PubMed:14672934}.</t>
  </si>
  <si>
    <t>K13706;</t>
  </si>
  <si>
    <t>Peptide-N(4)-(N-acetyl-beta-glucosaminyl)asparagine amidase (PNGase) (hPNGase) (EC 3.5.1.52) (N-glycanase 1) (Peptide:N-glycanase)</t>
  </si>
  <si>
    <t>Specifically deglycosylates the denatured form of N-linked glycoproteins in the cytoplasm and assists their proteasome-mediated degradation. Cleaves the beta-aspartyl-glucosamine (GlcNAc) of the glycan and the amide side chain of Asn, converting Asn to Asp. Prefers proteins containing high-mannose over those bearing complex type oligosaccharides. Can recognize misfolded proteins in the endoplasmic reticulum that are exported to the cytosol to be destroyed and deglycosylate them, while it has no activity toward native proteins. Deglycosylation is a prerequisite for subsequent proteasome-mediated degradation of some, but not all, misfolded glycoproteins. {ECO:0000269|PubMed:14749736, ECO:0000269|PubMed:15358861}.</t>
  </si>
  <si>
    <t>K01456;</t>
  </si>
  <si>
    <t>ENSGT00390000006540;</t>
  </si>
  <si>
    <t>Q96IV0</t>
  </si>
  <si>
    <t>Q96IY1</t>
  </si>
  <si>
    <t>Kinetochore-associated protein NSL1 homolog</t>
  </si>
  <si>
    <t>Part of the MIS12 complex which is required for normal chromosome alignment and segregation and kinetochore formation during mitosis. {ECO:0000269|PubMed:16585270}.</t>
  </si>
  <si>
    <t>K11545;</t>
  </si>
  <si>
    <t>ENSGT00390000001374;</t>
  </si>
  <si>
    <t>Q96IZ0</t>
  </si>
  <si>
    <t>PRKC apoptosis WT1 regulator protein (Prostate apoptosis response 4 protein) (Par-4)</t>
  </si>
  <si>
    <t>Pro-apoptopic protein capable of selectively inducing apoptosis in cancer cells, sensitizing the cells to diverse apoptotic stimuli and causing regression of tumors in animal models. Induces apoptosis in certain cancer cells by activation of the Fas prodeath pathway and coparallel inhibition of NF-kappa-B transcriptional activity. Inhibits the transcriptional activation and augments the transcriptional repression mediated by WT1. Down-regulates the anti-apoptotic protein BCL2 via its interaction with WT1. Seems also to be a transcriptional repressor by itself. May be directly involved in regulating the amyloid precursor protein (APP) cleavage activity of BACE1. {ECO:0000269|PubMed:11585763}.</t>
  </si>
  <si>
    <t>ENSGT00390000000406;</t>
  </si>
  <si>
    <t>Q96IZ6</t>
  </si>
  <si>
    <t>Methyltransferase-like protein 2A (EC 2.1.1.-)</t>
  </si>
  <si>
    <t>Probable S-adenosyl-L-methionine-dependent methyltransferase that mediates 3-methylcytidine modification of some tRNAs. {ECO:0000250}.</t>
  </si>
  <si>
    <t>Q96J01</t>
  </si>
  <si>
    <t>THO complex subunit 3 (Tho3) (TEX1 homolog) (hTREX45)</t>
  </si>
  <si>
    <t>Required for efficient export of polyadenylated RNA and spliced mRNA. Acts as component of the THO subcomplex of the TREX complex which is thought to couple mRNA transcription, processing and nuclear export, and which specifically associates with spliced mRNA and not with unspliced pre-mRNA. TREX is recruited to spliced mRNAs by a transcription-independent mechanism, binds to mRNA upstream of the exon-junction complex (EJC) and is recruited in a splicing- and cap-dependent manner to a region near the 5' end of the mRNA where it functions in mRNA export to the cytoplasm via the TAP/NFX1 pathway. The TREX complex is essential for the export of Kaposi's sarcoma-associated herpesvirus (KSHV) intronless mRNAs and infectious virus production. {ECO:0000269|PubMed:11979277, ECO:0000269|PubMed:15833825, ECO:0000269|PubMed:15998806, ECO:0000269|PubMed:17190602, ECO:0000269|PubMed:18974867}.</t>
  </si>
  <si>
    <t>K12880;</t>
  </si>
  <si>
    <t>E3 ubiquitin-protein ligase Itchy homolog (Itch) (EC 6.3.2.-) (Atrophin-1-interacting protein 4) (AIP4) (NFE2-associated polypeptide 1) (NAPP1)</t>
  </si>
  <si>
    <t>Acts as an E3 ubiquitin-protein ligase which accepts ubiquitin from an E2 ubiquitin-conjugating enzyme in the form of a thioester and then directly transfers the ubiquitin to targeted substrates. It catalyzes 'Lys-29'-, 'Lys-48'- and 'Lys-63'-linked ubiquitin conjugation. It is involved in the control of inflammatory signaling pathways. Is an essential component of a ubiquitin-editing protein complex, comprising also TNFAIP3, TAX1BP1 and RNF11, that ensures the transient nature of inflammatory signaling pathways. Promotes the association of the complex after TNF stimulation. Once the complex is formed, TNFAIP3 deubiquitinates 'Lys-63' polyubiquitin chains on RIPK1 and catalyzes the formation of 'Lys-48'-polyubiquitin chains. This leads to RIPK1 proteasomal degradation and consequently termination of the TNF- or LPS-mediated activation of NFKB1. Ubiquitinates RIPK2 by 'Lys-63'-linked conjugation and influences NOD2-dependent signal transduction pathways. Regulates the transcriptional activity of several transcription factors, and probably plays an important role in the regulation of immune response. Ubiquitinates NFE2 by 'Lys-63' linkages and is implicated in the control of the development of hematopoietic lineages. Critical regulator of T-helper (TH2) cytokine development through its ability to induce JUNB ubiquitination and degradation (By similarity). Ubiquitinates SNX9. Ubiquitinates CXCR4 and HGS/HRS and regulates sorting of CXCR4 to the degradative pathway. It is involved in the negative regulation of MAVS-dependent cellular antiviral responses. Ubiquitinates MAVS through 'Lys-48'-linked conjugation resulting in MAVS proteasomal degradation. Involved in the regulation of apoptosis and reactive oxygen species levels through the ubiquitination and proteasomal degradation of TXNIP. Mediates the antiapoptotic activity of epidermal growth factor through the ubiquitination and proteasomal degradation of p15 BID. Targets DTX1 for lysosomal degradation and controls NOTCH1 degradation, in the absence of ligand, through 'Lys-29'-linked polyubiquitination. {ECO:0000250, ECO:0000269|PubMed:14602072, ECO:0000269|PubMed:16387660, ECO:0000269|PubMed:17028573, ECO:0000269|PubMed:18628966, ECO:0000269|PubMed:18718448, ECO:0000269|PubMed:18718449, ECO:0000269|PubMed:19131965, ECO:0000269|PubMed:19592251, ECO:0000269|PubMed:19881509, ECO:0000269|PubMed:20068034, ECO:0000269|PubMed:20392206, ECO:0000269|PubMed:23146885}.</t>
  </si>
  <si>
    <t>K05632;</t>
  </si>
  <si>
    <t>Q96J02</t>
  </si>
  <si>
    <t>Q96JB2</t>
  </si>
  <si>
    <t>Conserved oligomeric Golgi complex subunit 3 (COG complex subunit 3) (Component of oligomeric Golgi complex 3) (Vesicle-docking protein SEC34 homolog) (p94)</t>
  </si>
  <si>
    <t>Involved in ER-Golgi transport. {ECO:0000269|PubMed:11929878}.</t>
  </si>
  <si>
    <t>ENSGT00390000015682;</t>
  </si>
  <si>
    <t>Q96JC9</t>
  </si>
  <si>
    <t>ELL-associated factor 1</t>
  </si>
  <si>
    <t>Acts as a transcriptional transactivator of ELL and ELL2 elongation activities. {ECO:0000269|PubMed:11418481, ECO:0000269|PubMed:16006523}.</t>
  </si>
  <si>
    <t>Q96JG6</t>
  </si>
  <si>
    <t>Coiled-coil domain-containing protein 132</t>
  </si>
  <si>
    <t>ENSGT00390000003442;</t>
  </si>
  <si>
    <t>Q96JH7</t>
  </si>
  <si>
    <t>Deubiquitinating protein VCIP135 (EC 3.4.19.12) (Valosin-containing protein p97/p47 complex-interacting protein 1) (Valosin-containing protein p97/p47 complex-interacting protein p135) (VCP/p47 complex-interacting 135-kDa protein)</t>
  </si>
  <si>
    <t>Acts as a deubiquitinating enzyme. Necessary for VCP-mediated reassembly of Golgi stacks after mitosis. May play a role in VCP-mediated formation of transitional endoplasmic reticulum (tER). Mediates dissociation of the ternary complex containing STX5A, NSFL1C and VCP (By similarity). Hydrolyzes 'Lys-11'- and 'Lys-48'-linked polyubiquitin chains. {ECO:0000250, ECO:0000269|PubMed:23827681}.</t>
  </si>
  <si>
    <t>K11861;</t>
  </si>
  <si>
    <t>ENSGT00390000002854;</t>
  </si>
  <si>
    <t>Q96JI7</t>
  </si>
  <si>
    <t>Spatacsin (Colorectal carcinoma-associated protein) (Spastic paraplegia 11 protein)</t>
  </si>
  <si>
    <t>ENSGT00390000016791;</t>
  </si>
  <si>
    <t>Q96JJ3</t>
  </si>
  <si>
    <t>Engulfment and cell motility protein 2 (Protein ced-12 homolog A) (hCed-12A)</t>
  </si>
  <si>
    <t>Involved in cytoskeletal rearrangements required for phagocytosis of apoptotic cells and cell motility. Acts in assocation with DOCK1 and CRK. Was initially proposed to be required in complex with DOCK1 to activate Rac Rho small GTPases. May enhance the guanine nucleotide exchange factor (GEF) activity of DOCK1. {ECO:0000269|PubMed:11595183, ECO:0000269|PubMed:11703939, ECO:0000269|PubMed:20679435}.</t>
  </si>
  <si>
    <t>ENSGT00390000014155;</t>
  </si>
  <si>
    <t>Q96JM3</t>
  </si>
  <si>
    <t>Chromosome alignment-maintaining phosphoprotein 1 (Zinc finger protein 828)</t>
  </si>
  <si>
    <t>Required for proper alignment of chromosomes at metaphase and their accurate segregation during mitosis. Involved in the maintenance of spindle microtubules attachment to the kinetochore during sister chromatid biorientation. May recruit CENPE and CENPF to the kinetochore. {ECO:0000269|PubMed:21063390}.</t>
  </si>
  <si>
    <t>ENSGT00730000111351;</t>
  </si>
  <si>
    <t>328_C_328;580_C_580;</t>
  </si>
  <si>
    <t>E3 ubiquitin-protein ligase ZFP91 (EC 6.3.2.-) (Zinc finger protein 757) (Zinc finger protein 91 homolog) (Zfp-91)</t>
  </si>
  <si>
    <t>Atypical E3 ubiquitin-protein ligase that mediates 'Lys-63'-linked ubiquitination of MAP3K14/NIK, leading to stabilize and activate MAP3K14/NIK. It thereby acts as an activator of the non-canonical NF-kappa-B2/NFKB2 pathway. May also play an important role in cell proliferation and/or anti-apoptosis. {ECO:0000269|PubMed:12738986, ECO:0000269|PubMed:20682767}.</t>
  </si>
  <si>
    <t>ENSGT00530000063153;</t>
  </si>
  <si>
    <t>Q96JP5</t>
  </si>
  <si>
    <t>Q96JY6</t>
  </si>
  <si>
    <t>PDZ and LIM domain protein 2 (PDZ-LIM protein mystique)</t>
  </si>
  <si>
    <t>Probable adapter protein located at the actin cytoskeleton that promotes cell attachment. Necessary for the migratory capacity of epithelial cells. Overexpression enhances cell adhesion to collagen and fibronectin and suppresses anchorage independent growth. May contribute to tumor cell migratory capacity. {ECO:0000269|PubMed:15659642}.</t>
  </si>
  <si>
    <t>Q96K17</t>
  </si>
  <si>
    <t>Transcription factor BTF3 homolog 4 (Basic transcription factor 3-like 4)</t>
  </si>
  <si>
    <t>42_C_42;</t>
  </si>
  <si>
    <t>Abscission/NoCut checkpoint regulator (ANCHR) (MLL partner containing FYVE domain) (Zinc finger FYVE domain-containing protein 19)</t>
  </si>
  <si>
    <t>Key regulator of abscission step in cytokinesis: part of the cytokinesis checkpoint, a process required to delay abscission to prevent both premature resolution of intercellular chromosome bridges and accumulation of DNA damage. Together with CHMP4C, required to retain abscission-competent VPS4 (VPS4A and/or VPS4B) at the midbody ring until abscission checkpoint signaling is terminated at late cytokinesis. Deactivation of AURKB results in dephosphorylation of CHMP4C followed by its dissociation from ZFYVE19/ANCHR and VPS4 and subsequent abscission. {ECO:0000269|PubMed:24814515}.</t>
  </si>
  <si>
    <t>ENSGT00390000016108;</t>
  </si>
  <si>
    <t>Q96K21</t>
  </si>
  <si>
    <t>Q96K76</t>
  </si>
  <si>
    <t>Ubiquitin carboxyl-terminal hydrolase 47 (EC 3.4.19.12) (Deubiquitinating enzyme 47) (Ubiquitin thioesterase 47) (Ubiquitin-specific-processing protease 47)</t>
  </si>
  <si>
    <t>Ubiquitin-specific protease that specifically deubiquitinates monoubiquitinated DNA polymerase beta (POLB), stabilizing POLB thereby playing a role in base-excision repair (BER). Acts as a regulator of cell growth and genome integrity. May also indirectly regulates CDC25A expression at a transcriptional level. {ECO:0000269|PubMed:19966869, ECO:0000269|PubMed:21362556}.</t>
  </si>
  <si>
    <t>K11857;</t>
  </si>
  <si>
    <t>Q96KB5</t>
  </si>
  <si>
    <t>Lymphokine-activated killer T-cell-originated protein kinase (EC 2.7.12.2) (Cancer/testis antigen 84) (CT84) (MAPKK-like protein kinase) (Nori-3) (PDZ-binding kinase) (Spermatogenesis-related protein kinase) (SPK) (T-LAK cell-originated protein kinase)</t>
  </si>
  <si>
    <t>Phosphorylates MAP kinase p38. Seems to be active only in mitosis. May also play a role in the activation of lymphoid cells. When phosphorylated, forms a complex with TP53, leading to TP53 destabilization and attenuation of G2/M checkpoint during doxorubicin-induced DNA damage. {ECO:0000269|PubMed:10781613, ECO:0000269|PubMed:17482142}.</t>
  </si>
  <si>
    <t>K08865;</t>
  </si>
  <si>
    <t>ENSGT00720000108839;</t>
  </si>
  <si>
    <t>Q96KC2</t>
  </si>
  <si>
    <t>ADP-ribosylation factor-like protein 5B (ADP-ribosylation factor-like protein 8)</t>
  </si>
  <si>
    <t>Binds and exchanges GTP and GDP.</t>
  </si>
  <si>
    <t>K07950;</t>
  </si>
  <si>
    <t>Q96KF7</t>
  </si>
  <si>
    <t>Small integral membrane protein 8</t>
  </si>
  <si>
    <t>ENSGT00390000011674;</t>
  </si>
  <si>
    <t>N-terminal kinase-like protein (Coated vesicle-associated kinase of 90 kDa) (SCY1-like protein 1) (Telomerase regulation-associated protein) (Telomerase transcriptional element-interacting factor) (Teratoma-associated tyrosine kinase)</t>
  </si>
  <si>
    <t>Regulates COPI-mediated retrograde traffic. Has no detectable kinase activity in vitro. {ECO:0000269|PubMed:18556652}.; Isoform 6 acts as transcriptional activator. It binds to three different types of GC-rich DNA binding sites (box-A, -B and -C) in the beta-polymerase promoter region. It also binds to the TERT promoter region. {ECO:0000269|PubMed:18556652}.</t>
  </si>
  <si>
    <t>K08876;</t>
  </si>
  <si>
    <t>76_C_76;</t>
  </si>
  <si>
    <t>Q96KG9</t>
  </si>
  <si>
    <t>Q96KP1</t>
  </si>
  <si>
    <t>Exocyst complex component 2 (Exocyst complex component Sec5)</t>
  </si>
  <si>
    <t>K17637;</t>
  </si>
  <si>
    <t>ENSGT00390000010872;</t>
  </si>
  <si>
    <t>Q96KP4</t>
  </si>
  <si>
    <t>Cytosolic non-specific dipeptidase (EC 3.4.13.18) (CNDP dipeptidase 2) (Glutamate carboxypeptidase-like protein 1) (Peptidase A)</t>
  </si>
  <si>
    <t>Hydrolyzes a variety of dipeptides including L-carnosine but has a strong preference for Cys-Gly. Isoform 2 may be play a role as tumor suppressor in hepatocellular carcinoma (HCC) cells. {ECO:0000269|PubMed:17121880, ECO:0000269|PubMed:19346245}.</t>
  </si>
  <si>
    <t>K08660;</t>
  </si>
  <si>
    <t>ENSGT00390000009682;</t>
  </si>
  <si>
    <t>Q96KQ4</t>
  </si>
  <si>
    <t>Apoptosis-stimulating of p53 protein 1 (Protein phosphatase 1 regulatory subunit 13B)</t>
  </si>
  <si>
    <t>Regulator that plays a central role in regulation of apoptosis via its interaction with p53/TP53. Regulates TP53 by enhancing the DNA binding and transactivation function of TP53 on the promoters of proapoptotic genes in vivo. {ECO:0000269|PubMed:11684014}.</t>
  </si>
  <si>
    <t>K17554;</t>
  </si>
  <si>
    <t>Histone-lysine N-methyltransferase EHMT2 (EC 2.1.1.-) (EC 2.1.1.43) (Euchromatic histone-lysine N-methyltransferase 2) (HLA-B-associated transcript 8) (Histone H3-K9 methyltransferase 3) (H3-K9-HMTase 3) (Lysine N-methyltransferase 1C) (Protein G9a)</t>
  </si>
  <si>
    <t>Histone methyltransferase that specifically mono- and dimethylates 'Lys-9' of histone H3 (H3K9me1 and H3K9me2, respectively) in euchromatin. H3K9me represents a specific tag for epigenetic transcriptional repression by recruiting HP1 proteins to methylated histones. Also mediates monomethylation of 'Lys-56' of histone H3 (H3K56me1) in G1 phase, leading to promote interaction between histone H3 and PCNA and regulating DNA replication. Also weakly methylates 'Lys-27' of histone H3 (H3K27me). Also required for DNA methylation, the histone methyltransferase activity is not required for DNA methylation, suggesting that these 2 activities function independently. Probably targeted to histone H3 by different DNA-binding proteins like E2F6, MGA, MAX and/or DP1. May also methylate histone H1. In addition to the histone methyltransferase activity, also methylates non-histone proteins: mediates dimethylation of 'Lys-373' of p53/TP53. Also methylates CDYL, WIZ, ACIN1, DNMT1, HDAC1, ERCC6, KLF12 and itself. {ECO:0000269|PubMed:11316813, ECO:0000269|PubMed:18438403, ECO:0000269|PubMed:20084102, ECO:0000269|PubMed:20118233, ECO:0000269|PubMed:22387026, ECO:0000269|PubMed:8457211}.</t>
  </si>
  <si>
    <t>K11420;</t>
  </si>
  <si>
    <t>ENSGT00760000118855;</t>
  </si>
  <si>
    <t>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104_DNMT1-G9a-PCNA_complex;111_E2F-6_complex;</t>
  </si>
  <si>
    <t>Q96KQ7</t>
  </si>
  <si>
    <t>Q96L14</t>
  </si>
  <si>
    <t>Cep170-like protein (CEP170 pseudogene 1)</t>
  </si>
  <si>
    <t>Sorting nexin-27</t>
  </si>
  <si>
    <t>Involved in the retrograde transport from endosome to plasma membrane, a trafficking pathway that promotes the recycling of internalized transmembrane proteins. Following internalization, endocytosed transmembrane proteins are delivered to early endosomes and recycled to the plasma membrane instead of being degraded in lysosomes. SNX27 specifically binds and directs sorting of a subset of transmembrane proteins containing a PDZ-binding motif at the C-terminus: following interaction with target transmembrane proteins, associates with the retromer complex, preventing entry into the lysosomal pathway, and promotes retromer-tubule based plasma membrane recycling. SNX27 also binds with the WASH complex. Interacts with membranes containing phosphatidylinositol-3-phosphate (PtdIns(3P)). May participate in establishment of natural killer cell polarity. Recruits CYTIP to early endosomes. {ECO:0000269|PubMed:17351151, ECO:0000269|PubMed:20733053, ECO:0000269|PubMed:21300787, ECO:0000269|PubMed:21303929, ECO:0000269|PubMed:21602791, ECO:0000269|PubMed:21926430, ECO:0000269|PubMed:22411990, ECO:0000269|PubMed:23563491}.</t>
  </si>
  <si>
    <t>K17936;</t>
  </si>
  <si>
    <t>Q96L92</t>
  </si>
  <si>
    <t>Kinesin-like protein KIF16B (Sorting nexin-23)</t>
  </si>
  <si>
    <t>Plus end-directed microtubule-dependent motor protein involved in endosome transport and receptor recycling and degradation. Regulates the plus end motility of early endosomes and the balance between recycling and degradation of receptors such as EGF receptor (EGFR) and FGF receptor (FGFR). Regulates the Golgi to endosome transport of FGFR-containing vesicles during early development, a key process for developing basement membrane and epiblast and primitive endoderm lineages during early postimplantation development. {ECO:0000269|PubMed:15882625}.</t>
  </si>
  <si>
    <t>K17916;</t>
  </si>
  <si>
    <t>Q96L93</t>
  </si>
  <si>
    <t>Q96LA8</t>
  </si>
  <si>
    <t>Protein arginine N-methyltransferase 6 (EC 2.1.1.-) (Heterogeneous nuclear ribonucleoprotein methyltransferase-like protein 6) (Histone-arginine N-methyltransferase PRMT6) (EC 2.1.1.125)</t>
  </si>
  <si>
    <t>Arginine methyltransferase that can catalyze the formation of both omega-N monomethylarginine (MMA) and asymmetrical dimethylarginine (aDMA), with a strong preference for the formation of aDMA. Preferentially methylates arginyl residues present in a glycine and arginine-rich domain and displays preference for monomethylated substrates. Specifically mediates the asymmetric dimethylation of histone H3 'Arg-2' to form H3R2me2a. H3R2me2a represents a specific tag for epigenetic transcriptional repression and is mutually exclusive with methylation on histone H3 'Lys-4' (H3K4me2 and H3K4me3). Acts as a transcriptional repressor of various genes such as HOXA2, THBS1 and TP53. Repression of TP53 blocks cellular senescence (By similarity). Also methylates histone H2A and H4 'Arg-3' (H2AR3me and H4R3me, respectively). Acts as a regulator of DNA base excision during DNA repair by mediating the methylation of DNA polymerase beta (POLB), leading to the stimulation of its polymerase activity by enhancing DNA binding and processivity. Methylates HMGA1. Regulates alternative splicing events. Acts as a transcriptional coactivator of a number of steroid hormone receptors including ESR1, ESR2, PGR and NR3C1. Promotes fasting-induced transcriptional activation of the gluconeogenic program through methylation of the CRTC2 transcription coactivator. May play a role in innate immunity against HIV-1 in case of infection by methylating and impairing the function of various HIV-1 proteins such as Tat, Rev and Nucleocapsid protein p7 (NC). {ECO:0000250, ECO:0000269|PubMed:11724789, ECO:0000269|PubMed:16157300, ECO:0000269|PubMed:16159886, ECO:0000269|PubMed:16600869, ECO:0000269|PubMed:17267505, ECO:0000269|PubMed:17898714, ECO:0000269|PubMed:18077460, ECO:0000269|PubMed:18079182, ECO:0000269|PubMed:19405910, ECO:0000269|PubMed:19509293, ECO:0000269|PubMed:20047962}.</t>
  </si>
  <si>
    <t>K11437;</t>
  </si>
  <si>
    <t>Q96LD4</t>
  </si>
  <si>
    <t>Tripartite motif-containing protein 47 (Gene overexpressed in astrocytoma protein) (RING finger protein 100)</t>
  </si>
  <si>
    <t>K12023;</t>
  </si>
  <si>
    <t>Q96LI5</t>
  </si>
  <si>
    <t>CCR4-NOT transcription complex subunit 6-like (EC 3.1.13.4) (Carbon catabolite repressor protein 4 homolog B)</t>
  </si>
  <si>
    <t>Has 3'-5' poly(A) exoribonuclease activity for synthetic poly(A) RNA substrate. Catalytic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May be involved in the deadenylation-dependent degradation of mRNAs through the 3'-UTR AU-rich element-mediated mechanism. Involved in deadenylation-dependent degradation of CDKN1B mRNA. Its mRNA deadenylase activity can be inhibited by TOB1. Mediates cell proliferation and cell survival and prevents cellular senescence. {ECO:0000269|PubMed:17452450, ECO:0000269|PubMed:21233283}.</t>
  </si>
  <si>
    <t>K12603;</t>
  </si>
  <si>
    <t>Q96LR5</t>
  </si>
  <si>
    <t>Ubiquitin-conjugating enzyme E2 E2 (EC 6.3.2.19) (UbcH8) (Ubiquitin carrier protein E2) (Ubiquitin-protein ligase E2)</t>
  </si>
  <si>
    <t>Accepts ubiquitin from the E1 complex and catalyzes its covalent attachment to other proteins. In vitro catalyzes 'Lys-11'- and 'Lys-48'-, as well as 'Lys-63'-linked polyubiquitination. Catalyzes the ISGylation of influenza A virus NS1 protein. {ECO:0000269|PubMed:20061386, ECO:0000269|PubMed:20133869, ECO:0000269|PubMed:9371400}.</t>
  </si>
  <si>
    <t>Q96M27</t>
  </si>
  <si>
    <t>Protein PRRC1 (Proline-rich and coiled-coil-containing protein 1)</t>
  </si>
  <si>
    <t>ENSGT00390000003837;</t>
  </si>
  <si>
    <t>F-box/LRR-repeat protein 18 (F-box and leucine-rich repeat protein 18)</t>
  </si>
  <si>
    <t>K10284;</t>
  </si>
  <si>
    <t>ENSGT00390000015109;</t>
  </si>
  <si>
    <t>126_C_126;</t>
  </si>
  <si>
    <t>Q96ME1</t>
  </si>
  <si>
    <t>Q96MH2</t>
  </si>
  <si>
    <t>Protein HEXIM2 (Hexamethylene bis-acetamide-inducible protein 2)</t>
  </si>
  <si>
    <t>Transcriptional regulator which functions as a general RNA polymerase II transcription inhibitor. In cooperation with 7SK snRNA sequesters P-TEFb in a large inactive 7SK snRNP complex preventing RNA polymerase II phosphorylation and subsequent transcriptional elongation. {ECO:0000269|PubMed:15713661, ECO:0000269|PubMed:15713662}.</t>
  </si>
  <si>
    <t>Q96MH7</t>
  </si>
  <si>
    <t>Uncharacterized protein C5orf34</t>
  </si>
  <si>
    <t>ENSGT00500000044987;</t>
  </si>
  <si>
    <t>Q96MW1</t>
  </si>
  <si>
    <t>Coiled-coil domain-containing protein 43</t>
  </si>
  <si>
    <t>ENSGT00390000015009;</t>
  </si>
  <si>
    <t>Q96MW5</t>
  </si>
  <si>
    <t>Conserved oligomeric Golgi complex subunit 8 (COG complex subunit 8) (Component of oligomeric Golgi complex 8)</t>
  </si>
  <si>
    <t>ENSGT00390000015893;</t>
  </si>
  <si>
    <t>Q96MX6</t>
  </si>
  <si>
    <t>WD repeat-containing protein 92 (WD repeat-containing protein Monad)</t>
  </si>
  <si>
    <t>Seems to act as a modulator of apoptosis. {ECO:0000269|PubMed:16487927}.</t>
  </si>
  <si>
    <t>ENSGT00760000119179;</t>
  </si>
  <si>
    <t>Q96N21</t>
  </si>
  <si>
    <t>AP-4 complex accessory subunit tepsin (ENTH domain-containing protein 2) (Epsin for AP-4) (Tetra-epsin)</t>
  </si>
  <si>
    <t>ENSGT00390000015076;</t>
  </si>
  <si>
    <t>Q96N23</t>
  </si>
  <si>
    <t>Uncharacterized protein C12orf55</t>
  </si>
  <si>
    <t>Dedicator of cytokinesis protein 7</t>
  </si>
  <si>
    <t>Functions as a guanine nucleotide exchange factor (GEF), which activates Rac1 and Rac3 Rho small GTPases by exchanging bound GDP for free GTP. Does not have a GEF activity for CDC42. Required for STMN1 'Ser-15' phosphorylation during axon formation and consequently for neuronal polarization (PubMed:16982419). Has a role in pigmentation (By similarity). Involved in the regulation of cortical neurogenesis through the control of radial glial cells (RGCs) proliferation versus differentiation; negatively regulates the basal-to-apical interkinetic nuclear migration of RGCs by antagonizing the microtubule growth-promoting function of TACC3 (By similarity). {ECO:0000250|UniProtKB:Q8R1A4, ECO:0000269|PubMed:16982419}.</t>
  </si>
  <si>
    <t>Q96N67</t>
  </si>
  <si>
    <t>Q96NC0</t>
  </si>
  <si>
    <t>Zinc finger matrin-type protein 2</t>
  </si>
  <si>
    <t>K12848;</t>
  </si>
  <si>
    <t>ENSGT00390000010712;</t>
  </si>
  <si>
    <t>Q96NL6</t>
  </si>
  <si>
    <t>Sodium channel and clathrin linker 1 (Sodium channel-associated protein 1)</t>
  </si>
  <si>
    <t>Adapter protein that links SCN10A to clathrin. Regulates SCN10A channel activity, possibly by promoting channel internalization (By similarity). {ECO:0000250}.</t>
  </si>
  <si>
    <t>ENSGT00730000111168;</t>
  </si>
  <si>
    <t>Q96NL8</t>
  </si>
  <si>
    <t>Protein C8orf37</t>
  </si>
  <si>
    <t>ENSGT00390000006173;</t>
  </si>
  <si>
    <t>Q96NW4</t>
  </si>
  <si>
    <t>Ankyrin repeat domain-containing protein 27 (VPS9 domain-containing protein)</t>
  </si>
  <si>
    <t>May be a Rab21 guanine exchange factor and regulate endosome dynamics. {ECO:0000250}.</t>
  </si>
  <si>
    <t>ENSGT00770000120568;</t>
  </si>
  <si>
    <t>Q96P16</t>
  </si>
  <si>
    <t>Regulation of nuclear pre-mRNA domain-containing protein 1A (Cyclin-dependent kinase inhibitor 2B-related protein) (p15INK4B-related protein)</t>
  </si>
  <si>
    <t>Interacts with phosphorylated C-terminal heptapeptide repeat domain (CTD) of the largest RNA polymerase II subunit POLR2A, and participates in dephosphorylation of the CTD. May act as a negative regulator of cyclin-D1 (CCND1) and cyclin-E (CCNE1) in the cell cycle. {ECO:0000269|PubMed:22231121}.</t>
  </si>
  <si>
    <t>Q96P47</t>
  </si>
  <si>
    <t>Arf-GAP with GTPase, ANK repeat and PH domain-containing protein 3 (AGAP-3) (CRAM-associated GTPase) (CRAG) (Centaurin-gamma-3) (Cnt-g3) (MR1-interacting protein) (MRIP-1)</t>
  </si>
  <si>
    <t>GTPase-activating protein for the ADP ribosylation factor family (Potential). GTPase which may be involved in the degradation of expanded polyglutamine proteins through the ubiquitin-proteasome pathway. {ECO:0000269|PubMed:16461359, ECO:0000305}.</t>
  </si>
  <si>
    <t>K12491;</t>
  </si>
  <si>
    <t>Q96P48</t>
  </si>
  <si>
    <t>Arf-GAP with Rho-GAP domain, ANK repeat and PH domain-containing protein 1 (Centaurin-delta-2) (Cnt-d2)</t>
  </si>
  <si>
    <t>Phosphatidylinositol 3,4,5-trisphosphate-dependent GTPase-activating protein that modulates actin cytoskeleton remodeling by regulating ARF and RHO family members. Is activated by phosphatidylinositol 3,4,5-trisphosphate (PtdIns(3,4,5)P3) binding. Can be activated by phosphatidylinositol 3,4-bisphosphate (PtdIns(3,4,5)P2) binding, albeit with lower efficiency. Has a preference for ARF1 and ARF5 (By similarity). {ECO:0000250}.</t>
  </si>
  <si>
    <t>K18439;</t>
  </si>
  <si>
    <t>Q96P50</t>
  </si>
  <si>
    <t>Arf-GAP with coiled-coil, ANK repeat and PH domain-containing protein 3 (Centaurin-beta-5) (Cnt-b5)</t>
  </si>
  <si>
    <t>GTPase-activating protein for the ADP ribosylation factor family. {ECO:0000305}.</t>
  </si>
  <si>
    <t>Q96P63</t>
  </si>
  <si>
    <t>Serpin B12</t>
  </si>
  <si>
    <t>Inhibits trypsin and plasmin, but not thrombin, coagulation factor Xa, or urokinase-type plasminogen activator.</t>
  </si>
  <si>
    <t>K13966;</t>
  </si>
  <si>
    <t>Q96P70</t>
  </si>
  <si>
    <t>Importin-9 (Imp9) (Ran-binding protein 9) (RanBP9)</t>
  </si>
  <si>
    <t>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Mediates the nuclear import of H2B histone (By similarity), RPS7 and RPL18A. Prevents the cytoplasmic aggregation of RPS7 and RPL18A by shielding exposed basic domains. May also import H2A, H3, H4 histones (By similarity), RPL4 and RPL6. {ECO:0000250, ECO:0000269|PubMed:11823430}.</t>
  </si>
  <si>
    <t>ENSGT00390000008224;</t>
  </si>
  <si>
    <t>Q96PE2</t>
  </si>
  <si>
    <t>Rho guanine nucleotide exchange factor 17 (164 kDa Rho-specific guanine-nucleotide exchange factor) (p164-RhoGEF) (p164RhoGEF) (Tumor endothelial marker 4)</t>
  </si>
  <si>
    <t>Acts as guanine nucleotide exchange factor (GEF) for RhoA GTPases. {ECO:0000269|PubMed:12071859}.</t>
  </si>
  <si>
    <t>Type I inositol 3,4-bisphosphate 4-phosphatase (EC 3.1.3.66) (Inositol polyphosphate 4-phosphatase type I)</t>
  </si>
  <si>
    <t>Catalyzes the hydrolysis of the 4-position phosphate of phosphatidylinositol 3,4-bisphosphate, inositol 1,3,4-trisphosphate and inositol 3,4-bisphosphate.</t>
  </si>
  <si>
    <t>K01109;</t>
  </si>
  <si>
    <t>ENSGT00390000002033;</t>
  </si>
  <si>
    <t>Q96PE3</t>
  </si>
  <si>
    <t>RING finger and CHY zinc finger domain-containing protein 1 (EC 6.3.2.-) (Androgen receptor N-terminal-interacting protein) (CH-rich-interacting match with PLAG1) (E3 ubiquitin-protein ligase Pirh2) (RING finger protein 199) (Zinc finger protein 363) (p53-induced RING-H2 protein) (hPirh2)</t>
  </si>
  <si>
    <t>Mediates E3-dependent ubiquitination and proteasomal degradation of target proteins, including p53/TP53, P73, HDAC1 and CDKN1B. Preferentially acts on tetrameric p53/TP53. Monoubiquitinates the translesion DNA polymerase POLH. Contributes to the regulation of the cell cycle progression. Increases AR transcription factor activity. {ECO:0000269|PubMed:16914734, ECO:0000269|PubMed:17721809, ECO:0000269|PubMed:18006823, ECO:0000269|PubMed:19043414, ECO:0000269|PubMed:19483087, ECO:0000269|PubMed:21791603, ECO:0000269|PubMed:21994467}.</t>
  </si>
  <si>
    <t>K10144;</t>
  </si>
  <si>
    <t>ENSGT00390000008853;</t>
  </si>
  <si>
    <t>Q96PM5</t>
  </si>
  <si>
    <t>Q96PU5</t>
  </si>
  <si>
    <t>E3 ubiquitin-protein ligase NEDD4-like (EC 6.3.2.-) (NEDD4.2) (Nedd4-2)</t>
  </si>
  <si>
    <t>E3 ubiquitin-protein ligase which accepts ubiquitin from an E2 ubiquitin-conjugating enzyme in the form of a thioester and then directly transfers the ubiquitin to targeted substrates. Inhibits TGF-beta signaling by triggering SMAD2 and TGFBR1 ubiquitination and proteasome-dependent degradation. Promotes ubiquitination and internalization of various plasma membrane channels such as ENaC, Nav1.2, Nav1.3, Nav1.5, Nav1.7, Nav1.8, Kv1.3, EAAT1 or CLC5. Promotes ubiquitination and degradation of SGK1 and TNK2. {ECO:0000269|PubMed:12911626, ECO:0000269|PubMed:15040001, ECO:0000269|PubMed:15217910, ECO:0000269|PubMed:15489223, ECO:0000269|PubMed:15496141, ECO:0000269|PubMed:15576372, ECO:0000269|PubMed:19144635}.</t>
  </si>
  <si>
    <t>K13305;</t>
  </si>
  <si>
    <t>Formin-like protein 2 (Formin homology 2 domain-containing protein 2)</t>
  </si>
  <si>
    <t>Plays a role in the regulation of cell morphology and cytoskeletal organization. Required in the cortical actin filament dynamics. {ECO:0000269|PubMed:21834987}.</t>
  </si>
  <si>
    <t>Q96PY5</t>
  </si>
  <si>
    <t>Serine/threonine-protein kinase Nek1 (EC 2.7.11.1) (Never in mitosis A-related kinase 1) (NimA-related protein kinase 1) (Renal carcinoma antigen NY-REN-55)</t>
  </si>
  <si>
    <t>Phosphorylates serines and threonines, but also appears to possess tyrosine kinase activity. Implicated in the control of meiosis (By similarity). Involved in cilium assembly. In response to injury that includes DNA damage, NEK1 phosphorylates VDAC1 to limit mitochondrial cell death. {ECO:0000250, ECO:0000269|PubMed:20230784, ECO:0000269|PubMed:21211617}.</t>
  </si>
  <si>
    <t>Q96PY6</t>
  </si>
  <si>
    <t>Q96PZ0</t>
  </si>
  <si>
    <t>Pseudouridylate synthase 7 homolog (EC 5.4.99.-)</t>
  </si>
  <si>
    <t>K06176;</t>
  </si>
  <si>
    <t>ENSGT00530000063554;</t>
  </si>
  <si>
    <t>Trafficking protein particle complex subunit 9 (NIK- and IKBKB-binding protein) (Tularik gene 1 protein)</t>
  </si>
  <si>
    <t>Functions as an activator of NF-kappa-B through increased phosphorylation of the IKK complex. May function in neuronal cells differentiation. May play a role in vesicular transport from endoplasmic reticulum to Golgi. {ECO:0000269|PubMed:15951441}.</t>
  </si>
  <si>
    <t>ENSGT00390000006486;</t>
  </si>
  <si>
    <t>Q96Q05</t>
  </si>
  <si>
    <t>CCA tRNA nucleotidyltransferase 1, mitochondrial (EC 2.7.7.72) (Mitochondrial tRNA nucleotidyl transferase, CCA-adding) (mt CCA-adding enzyme) (mt tRNA CCA-diphosphorylase) (mt tRNA CCA-pyrophosphorylase) (mt tRNA adenylyltransferase)</t>
  </si>
  <si>
    <t>Isoform 1: Adds and repairs the conserved 3'-CCA sequence necessary for the attachment of amino acids to the 3' terminus of tRNA molecules, using CTP and ATP as substrates.; Isoform 2: Adds 2 C residues (CC-) to the 3' terminus of tRNA molecules instead of a complete CCA end as isoform 1 does (in vitro).</t>
  </si>
  <si>
    <t>K00974;</t>
  </si>
  <si>
    <t>ENSGT00390000009678;</t>
  </si>
  <si>
    <t>Q96Q11</t>
  </si>
  <si>
    <t>Serine/threonine-protein kinase SMG1 (SMG-1) (hSMG-1) (EC 2.7.11.1) (61E3.4) (Lambda/iota protein kinase C-interacting protein) (Lambda-interacting protein)</t>
  </si>
  <si>
    <t>Serine/threonine protein kinase involved in both mRNA surveillance and genotoxic stress response pathways. Recognizes the substrate consensus sequence [ST]-Q. Plays a central role in nonsense-mediated decay (NMD) of mRNAs containing premature stop codons by phosphorylating UPF1/RENT1. Recruited by release factors to stalled ribosomes together with SMG8 and SMG9 (forming the SMG1C protein kinase complex), and UPF1 to form the transient SURF (SMG1-UPF1-eRF1-eRF3) complex. In EJC-dependent NMD, the SURF complex associates with the exon junction complex (EJC) through UPF2 and allows the formation of an UPF1-UPF2-UPF3 surveillance complex which is believed to activate NMD. Also acts as a genotoxic stress-activated protein kinase that displays some functional overlap with ATM. Can phosphorylate p53/TP53 and is required for optimal p53/TP53 activation after cellular exposure to genotoxic stress. Its depletion leads to spontaneous DNA damage and increased sensitivity to ionizing radiation (IR). May activate PRKCI but not PRKCZ. {ECO:0000269|PubMed:11331269, ECO:0000269|PubMed:11544179, ECO:0000269|PubMed:15175154, ECO:0000269|PubMed:16452507}.</t>
  </si>
  <si>
    <t>K08873;</t>
  </si>
  <si>
    <t>Q96Q15</t>
  </si>
  <si>
    <t>Q96QA5</t>
  </si>
  <si>
    <t>Gasdermin-A (Gasdermin-1)</t>
  </si>
  <si>
    <t>Induces apoptosis. {ECO:0000269|PubMed:17471240}.</t>
  </si>
  <si>
    <t>DEP domain-containing protein 7 (Protein TR2/D15)</t>
  </si>
  <si>
    <t>ENSGT00530000063030;</t>
  </si>
  <si>
    <t>Q96QD5</t>
  </si>
  <si>
    <t>Rab-3A-interacting protein (Rab3A-interacting protein) (Rabin-3) (SSX2-interacting protein)</t>
  </si>
  <si>
    <t>Guanine nucleotide exchange factor (GEF) which may activate RAB8A and RAB8B. Promotes the exchange of GDP to GTP, converting inactive GDP-bound Rab proteins into their active GTP-bound form. Mediates the release of GDP from RAB8A and RAB8B but not from RAB3A or RAB5. Modulates actin organization and promotes polarized transport of RAB8A-specific vesicles to the cell surface. Together with RAB11A, RAB8A, the exocyst complex, PARD3, PRKCI, ANXA2, CDC42 and DNMBP promotes transcytosis of PODXL to the apical membrane initiation sites (AMIS), apical surface formation and lumenogenesis. {ECO:0000269|PubMed:12221131, ECO:0000269|PubMed:20890297, ECO:0000269|PubMed:20937701}.</t>
  </si>
  <si>
    <t>Q96QF0</t>
  </si>
  <si>
    <t>Q96QG7</t>
  </si>
  <si>
    <t>Myotubularin-related protein 9</t>
  </si>
  <si>
    <t>Probable pseudophosphatase. Contains a Gly residue instead of a conserved Cys residue in the dsPTPase catalytic loop which renders it catalytically inactive as a phosphatase (Potential). {ECO:0000305}.</t>
  </si>
  <si>
    <t>K18084;</t>
  </si>
  <si>
    <t>Q96QK1</t>
  </si>
  <si>
    <t>Vacuolar protein sorting-associated protein 35 (hVPS35) (Maternal-embryonic 3) (Vesicle protein sorting 35)</t>
  </si>
  <si>
    <t>Act as component of the retromer cargo-selective complex (CSC). The CSC is believed to be the core functional component of retromer or respective retromer complex variants acting to prevent missorting of selected transmembrane cargo proteins into the lysosomal degradation pathway. The recruitment of the CSC to the endosomal membrane involves RAB7A and SNX3. The CSC seems to associate with the cytoplasmic domain of cargo proteins predominantly via VPS35; however, these interactions seem to be of low affinity and retromer SNX proteins may also contribute to cargo selectivity thus questioning the classical function of the CSC. The SNX-BAR retromer mediates retrograde transport of cargo proteins from endosomes to the trans-Golgi network (TGN) and is involved in endosome-to-plasma membrane transport for cargo protein recycling. The SNX3-retromer mediates the retrograde endosome-to-TGN transport of WLS distinct from the SNX-BAR retromer pathway. The SNX27-retromer is believed to be involved in endosome-to-plasma membrane trafficking and recycling of a broad spectrum of cargo proteins. The CSC seems to act as recruitment hub for other proteins, such as the WASH complex and TBC1D5 (Probable). Required for retrograde transport of lysosomal enzyme receptor IGF2R and SLC11A2. Required to regulate transcytosis of the polymeric immunoglobulin receptor (pIgR-pIgA) (PubMed:15078903, PubMed:15247922, PubMed:20164305). Required for endosomal localization of FAM21C (PubMed:22070227). Mediates the association of the CSC with the WASH complex via FAM21 (PubMed:22070227, PubMed:24980502, PubMed:24819384). Required for the endosomal localization of TBC1D5 (PubMed:20923837). {ECO:0000269|PubMed:15078903, ECO:0000269|PubMed:15247922, ECO:0000269|PubMed:20164305, ECO:0000269|PubMed:20923837, ECO:0000269|PubMed:22070227, ECO:0000269|PubMed:23395371, ECO:0000269|PubMed:24819384, ECO:0000269|PubMed:24980502, ECO:0000303|PubMed:21725319, ECO:0000303|PubMed:22070227, ECO:0000303|PubMed:22513087, ECO:0000303|PubMed:23563491}.</t>
  </si>
  <si>
    <t>K18468;</t>
  </si>
  <si>
    <t>ENSGT00390000007315;</t>
  </si>
  <si>
    <t>Q96QP1</t>
  </si>
  <si>
    <t>Alpha-protein kinase 1 (EC 2.7.11.-) (Chromosome 4 kinase) (Lymphocyte alpha-protein kinase)</t>
  </si>
  <si>
    <t>Kinase that recognizes phosphorylation sites in which the surrounding peptides have an alpha-helical conformation.</t>
  </si>
  <si>
    <t>K08868;</t>
  </si>
  <si>
    <t>Q96QR8</t>
  </si>
  <si>
    <t>Transcriptional activator protein Pur-beta (Purine-rich element-binding protein B)</t>
  </si>
  <si>
    <t>Has capacity to bind repeated elements in single-stranded DNA such as the purine-rich single strand of the PUR element located upstream of the MYC gene. Plays a role in the control of vascular smooth muscle (VSM) alpha-actin gene transcription as repressor in myoblasts and fibroblasts. Participates in transcriptional and translational regulation of alpha-MHC expression in cardiac myocytes by binding to the purine-rich negative regulatory (PNR) element. Modulates constitutive liver galectin-3 gene transcription by binding to its promoter. May play a role in the dendritic transport of a subset of mRNAs (By similarity). {ECO:0000250}.</t>
  </si>
  <si>
    <t>ENSGT00390000015406;</t>
  </si>
  <si>
    <t>Q96R06</t>
  </si>
  <si>
    <t>Sperm-associated antigen 5 (Astrin) (Deepest) (Mitotic spindle-associated protein p126) (MAP126)</t>
  </si>
  <si>
    <t>Essential component of the mitotic spindle required for normal chromosome segregation and progression into anaphase. Required for chromosome alignment, normal timing of sister chromatid segregation, and maintenance of spindle pole architecture. In complex with SKAP, promotes stable microtubule-kinetochore attachments. May contribute to the regulation of separase activity. May regulate AURKA localization to mitotic spindle, but not to centrosomes and CCNB1 localization to both mitotic spindle and centrosomes. In non-mitotic cells, upon stress induction, inhibits mammalian target of rapamycin complex 1 (mTORC1) association and recruits the mTORC1 component RPTOR to stress granules (SGs), thereby preventing mTORC1 hyperactivation-induced apoptosis. May enhance GSK3B-mediated phosphorylation of other substrates, such as MAPT/TAU. {ECO:0000269|PubMed:11724960, ECO:0000269|PubMed:12356910, ECO:0000269|PubMed:17664331, ECO:0000269|PubMed:18055457, ECO:0000269|PubMed:21402792, ECO:0000269|PubMed:23953116}.</t>
  </si>
  <si>
    <t>ENSGT00400000022377;</t>
  </si>
  <si>
    <t>Q96RE7</t>
  </si>
  <si>
    <t>Nucleus accumbens-associated protein 1 (NAC-1) (BTB/POZ domain-containing protein 14B)</t>
  </si>
  <si>
    <t>Functions as a transcriptional repressor. Seems to function as a transcriptional corepressor in neuronal cells through recruitment of HDAC3 and HDAC4. Contributes to tumor progression, and tumor cell proliferation and survival. This may be mediated at least in part through repressing transcriptional activity of GADD45GIP1. Required for recruiting the proteasome from the nucleus to the cytoplasm and dendritic spines. {ECO:0000269|PubMed:17130457, ECO:0000269|PubMed:17804717}.</t>
  </si>
  <si>
    <t>K10486;</t>
  </si>
  <si>
    <t>ENSGT00760000119063;</t>
  </si>
  <si>
    <t>Sorting nexin-18 (SH3 and PX domain-containing protein 3B) (Sorting nexin-associated Golgi protein 1)</t>
  </si>
  <si>
    <t>Involved in endocytosis and intracellular vesicle trafficking, both during interphase and at the end of mitosis. Required for efficient progress through mitosis and cytokinesis. Required for normal formation of the cleavage furrow at the end of mitosis. Plays a role in endocytosis via clathrin-coated pits, but also clathrin-independent, actin-dependent fluid-phase endocytosis. Plays a role in macropinocytosis. Binds to membranes enriched in phosphatidylinositol 4,5-bisphosphate and promotes membrane tubulation. Stimulates the GTPase activity of DNM2. Promotes DNM2 location at the plasma membrane. {ECO:0000269|PubMed:18411244, ECO:0000269|PubMed:20427313, ECO:0000269|PubMed:21048941, ECO:0000269|PubMed:22718350}.</t>
  </si>
  <si>
    <t>Q96RF0</t>
  </si>
  <si>
    <t>Q96RG2</t>
  </si>
  <si>
    <t>PAS domain-containing serine/threonine-protein kinase (PAS-kinase) (PASKIN) (hPASK) (EC 2.7.11.1)</t>
  </si>
  <si>
    <t>Serine/threonine-protein kinase involved in energy homeostasis and protein translation. Phosphorylates EEF1A1, GYS1, PDX1 and RPS6. Probably plays a role under changing environmental conditions (oxygen, glucose, nutrition), rather than under standard conditions. Acts as a sensor involved in energy homeostasis: regulates glycogen synthase synthesis by mediating phosphorylation of GYS1, leading to GYS1 inactivation. May be involved in glucose-stimulated insulin production in pancreas and regulation of glucagon secretion by glucose in alpha cells; however such data require additional evidences. May play a role in regulation of protein translation by phosphorylating EEF1A1, leading to increase translation efficiency. May also participate to respiratory regulation. {ECO:0000269|PubMed:16275910, ECO:0000269|PubMed:17052199, ECO:0000269|PubMed:17595531, ECO:0000269|PubMed:20943661, ECO:0000269|PubMed:21181396, ECO:0000269|PubMed:21418524}.</t>
  </si>
  <si>
    <t>K08801;</t>
  </si>
  <si>
    <t>ENSGT00760000119045;</t>
  </si>
  <si>
    <t>Q96RK0</t>
  </si>
  <si>
    <t>Protein capicua homolog</t>
  </si>
  <si>
    <t>Transcriptional repressor which may play a role in development of the central nervous system (CNS).</t>
  </si>
  <si>
    <t>ENSGT00530000063757;</t>
  </si>
  <si>
    <t>Mediator of RNA polymerase II transcription subunit 15 (Activator-recruited cofactor 105 kDa component) (ARC105) (CTG repeat protein 7a) (Mediator complex subunit 15) (Positive cofactor 2 glutamine/Q-rich-associated protein) (PC2 glutamine/Q-rich-associated protein) (TPA-inducible gene 1 protein) (TIG-1) (Trinucleotide repeat-containing gene 7 protein)</t>
  </si>
  <si>
    <t>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 Required for cholesterol-dependent gene regulation. Positively regulates the Nodal signaling pathway. {ECO:0000269|PubMed:12167862, ECO:0000269|PubMed:16630888, ECO:0000269|PubMed:16799563}.</t>
  </si>
  <si>
    <t>K15157;</t>
  </si>
  <si>
    <t>ENSGT00730000111140;</t>
  </si>
  <si>
    <t>Q96RN5</t>
  </si>
  <si>
    <t>Calcium/calmodulin-dependent protein kinase kinase 2 (CaM-KK 2) (CaM-kinase kinase 2) (CaMKK 2) (EC 2.7.11.17) (Calcium/calmodulin-dependent protein kinase kinase beta) (CaM-KK beta) (CaM-kinase kinase beta) (CaMKK beta)</t>
  </si>
  <si>
    <t>Calcium/calmodulin-dependent protein kinase belonging to a proposed calcium-triggered signaling cascade involved in a number of cellular processes. Isoform 1, isoform 2 and isoform 3 phosphorylate CAMK1 and CAMK4. Isoform 3 phosphorylates CAMK1D. Isoform 4, isoform 5 and isoform 6 lacking part of the calmodulin-binding domain are inactive. Efficiently phosphorylates 5'-AMP-activated protein kinase (AMPK) trimer, including that consisting of PRKAA1, PRKAB1 and PRKAG1. This phosphorylation is stimulated in response to Ca(2+) signals (By similarity). Seems to be involved in hippocampal activation of CREB1 (By similarity). May play a role in neurite growth. Isoform 3 may promote neurite elongation, while isoform 1 may promoter neurite branching. {ECO:0000250, ECO:0000269|PubMed:11395482, ECO:0000269|PubMed:12935886, ECO:0000269|PubMed:21957496, ECO:0000269|PubMed:9662074}.</t>
  </si>
  <si>
    <t>Q96RR4</t>
  </si>
  <si>
    <t>Q96RS0</t>
  </si>
  <si>
    <t>Trimethylguanosine synthase (EC 2.1.1.-) (CLL-associated antigen KW-2) (Cap-specific guanine-N2 methyltransferase) (Hepatocellular carcinoma-associated antigen 137) (Nuclear receptor coactivator 6-interacting protein) (PRIP-interacting protein with methyltransferase motif) (PIMT) (PIPMT)</t>
  </si>
  <si>
    <t>Catalyzes the 2 serial methylation steps for the conversion of the 7-monomethylguanosine (m(7)G) caps of snRNAs and snoRNAs to a 2,2,7-trimethylguanosine (m(2,2,7)G) cap structure. The enzyme is specific for guanine, and N7 methylation must precede N2 methylation. Hypermethylation of the m7G cap of U snRNAs leads to their concentration in nuclear foci, their colocalization with coilin and the formation of canonical Cajal bodies (CBs). Plays a role in transcriptional regulation. {ECO:0000269|PubMed:11517327, ECO:0000269|PubMed:11912212, ECO:0000269|PubMed:16687569, ECO:0000269|PubMed:18775984}.</t>
  </si>
  <si>
    <t>K14292;</t>
  </si>
  <si>
    <t>ENSGT00390000018056;</t>
  </si>
  <si>
    <t>Q96RS6</t>
  </si>
  <si>
    <t>NudC domain-containing protein 1 (Chronic myelogenous leukemia tumor antigen 66) (Tumor antigen CML66)</t>
  </si>
  <si>
    <t>ENSGT00390000007776;</t>
  </si>
  <si>
    <t>Protein LAP2 (Densin-180-like protein) (Erbb2-interacting protein) (Erbin)</t>
  </si>
  <si>
    <t>Acts as an adapter for the receptor ERBB2, in epithelia. By binding the unphosphorylated 'Tyr-1248' of receptor ERBB2, it may contribute to stabilize this unphosphorylated state. {ECO:0000269|PubMed:10878805}.</t>
  </si>
  <si>
    <t>K12796;</t>
  </si>
  <si>
    <t>Q96RT1</t>
  </si>
  <si>
    <t>Gamma-tubulin complex component 6 (GCP-6)</t>
  </si>
  <si>
    <t>Gamma-tubulin complex is necessary for microtubule nucleation at the centrosome. {ECO:0000269|PubMed:11694571}.</t>
  </si>
  <si>
    <t>K16573;</t>
  </si>
  <si>
    <t>Q96RT7</t>
  </si>
  <si>
    <t>Gamma-tubulin complex component 5 (GCP-5)</t>
  </si>
  <si>
    <t>K16572;</t>
  </si>
  <si>
    <t>Q96RT8</t>
  </si>
  <si>
    <t>Ubiquitin carboxyl-terminal hydrolase 28 (EC 3.4.19.12) (Deubiquitinating enzyme 28) (Ubiquitin thioesterase 28) (Ubiquitin-specific-processing protease 28)</t>
  </si>
  <si>
    <t>Deubiquitinase involved in DNA damage response checkpoint and MYC proto-oncogene stability. Involved in DNA damage induced apoptosis by specifically deubiquitinating proteins of the DNA damage pathway such as CLSPN. Also involved in G2 DNA damage checkpoint, by deubiquitinating CLSPN, and preventing its degradation by the anaphase promoting complex/cyclosome (APC/C). In contrast, it does not deubiquitinate PLK1. Specifically deubiquitinates MYC in the nucleoplasm, leading to prevent MYC degradation by the proteasome: acts by specifically interacting with isoform 1 of FBXW7 (FBW7alpha) in the nucleoplasm and counteracting ubiquitination of MYC by the SCF(FBW7) complex. In contrast, it does not interact with isoform 4 of FBXW7 (FBW7gamma) in the nucleolus, allowing MYC degradation and explaining the selective MYC degradation in the nucleolus. {ECO:0000269|PubMed:16901786, ECO:0000269|PubMed:17558397, ECO:0000269|PubMed:17873522, ECO:0000269|PubMed:18662541}.</t>
  </si>
  <si>
    <t>K11849;</t>
  </si>
  <si>
    <t>ENSGT00390000016082;</t>
  </si>
  <si>
    <t>155_C_155;350_C_350;397_C_397;</t>
  </si>
  <si>
    <t>Q96RU2</t>
  </si>
  <si>
    <t>Formin-binding protein 1 (Formin-binding protein 17) (hFBP17)</t>
  </si>
  <si>
    <t>May act as a link between RND2 signaling and regulation of the actin cytoskeleton (By similarity). Required to coordinate membrane tubulation with reorganization of the actin cytoskeleton during the late stage of clathrin-mediated endocytosis. Binds to lipids such as phosphatidylinositol 4,5-bisphosphate and phosphatidylserine and promotes membrane invagination and the formation of tubules. Also enhances actin polymerization via the recruitment of WASL/N-WASP, which in turn activates the Arp2/3 complex. Actin polymerization may promote the fission of membrane tubules to form endocytic vesicles. May be required for the lysosomal retention of FASLG/FASL. {ECO:0000250, ECO:0000269|PubMed:15252009, ECO:0000269|PubMed:16318909, ECO:0000269|PubMed:16326391, ECO:0000269|PubMed:16418535, ECO:0000269|PubMed:17512409}.</t>
  </si>
  <si>
    <t>Q96RU3</t>
  </si>
  <si>
    <t>UPF0585 protein C16orf13</t>
  </si>
  <si>
    <t>ENSGT00390000010750;</t>
  </si>
  <si>
    <t>Q96S19</t>
  </si>
  <si>
    <t>Ribosomal protein S6 kinase delta-1 (S6K-delta-1) (EC 2.7.11.1) (52 kDa ribosomal protein S6 kinase) (Ribosomal S6 kinase-like protein with two PSK domains 118 kDa protein) (SPHK1-binding protein)</t>
  </si>
  <si>
    <t>May be involved in transmitting sphingosine-1 phosphate (SPP)-mediated signaling into the cell.</t>
  </si>
  <si>
    <t>ENSGT00530000063268;</t>
  </si>
  <si>
    <t>Q96S38</t>
  </si>
  <si>
    <t>Q96S44</t>
  </si>
  <si>
    <t>TP53-regulating kinase (EC 2.7.11.1) (Atypical serine/threonine protein kinase TP53RK) (EKC/KEOPS complex subunit TP53RK) (EC 3.6.-.-) (Nori-2) (p53-related protein kinase)</t>
  </si>
  <si>
    <t>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TP53RK has ATPase activity in the context of the EKC/KEOPS complex and likely plays a supporting role to the catalytic subunit OSGEP (By similarity). Atypical protein kinase that phosphorylates 'Ser-15' of p53/TP53 protein and may therefore participate in its activation. {ECO:0000250, ECO:0000269|PubMed:11546806}.</t>
  </si>
  <si>
    <t>K08851;</t>
  </si>
  <si>
    <t>ENSGT00390000012914;</t>
  </si>
  <si>
    <t>10_C_10;</t>
  </si>
  <si>
    <t>ATPase WRNIP1 (EC 3.6.1.3) (Werner helicase-interacting protein 1)</t>
  </si>
  <si>
    <t>Functions as a modulator for initiation or reinitiation events during DNA polymerase delta-mediated DNA synthesis. Has an intrinsic ATPase activity that functions as a sensor of DNA damage or of arrested replication forks and regulates the extent of DNA synthesis. {ECO:0000269|PubMed:15670210}.</t>
  </si>
  <si>
    <t>K07478;</t>
  </si>
  <si>
    <t>ENSGT00390000008538;</t>
  </si>
  <si>
    <t>111_C_111;</t>
  </si>
  <si>
    <t>Q96S55</t>
  </si>
  <si>
    <t>Q96S59</t>
  </si>
  <si>
    <t>Ran-binding protein 9 (RanBP9) (BPM-L) (BPM90) (Ran-binding protein M) (RanBPM) (RanBP7)</t>
  </si>
  <si>
    <t>May act as an adapter protein to couple membrane receptors to intracellular signaling pathways. May be involved in signaling of ITGB2/LFA-1 and other integrins. Enhances HGF-MET signaling by recruiting Sos and activating the Ras pathway. Enhances dihydrotestosterone-induced transactivation activity of AR, as well as dexamethasone-induced transactivation activity of NR3C1, but not affect estrogen-induced transactivation. Stabilizes TP73 isoform Alpha, probably by inhibiting its ubiquitination, and increases its proapoptotic activity. Inhibits the kinase activity of DYRK1A and DYRK1B. Inhibits FMR1 binding to RNA (By similarity). {ECO:0000250}.</t>
  </si>
  <si>
    <t>Q96S82</t>
  </si>
  <si>
    <t>Ubiquitin-like protein 7 (Bone marrow stromal cell ubiquitin-like protein) (BMSC-UbP) (Ubiquitin-like protein SB132)</t>
  </si>
  <si>
    <t>ENSGT00390000015967;</t>
  </si>
  <si>
    <t>322_C_322;621_C_621;</t>
  </si>
  <si>
    <t>Q96S94</t>
  </si>
  <si>
    <t>Cyclin-L2 (Paneth cell-enhanced expression protein)</t>
  </si>
  <si>
    <t>Transcriptional regulator which participates in regulating the pre-mRNA splicing process. Also modulates the expression of critical apoptotic factor, leading to cell apoptosis. {ECO:0000269|PubMed:14684736}.</t>
  </si>
  <si>
    <t>Q96S99</t>
  </si>
  <si>
    <t>Pleckstrin homology domain-containing family F member 1 (PH domain-containing family F member 1) (Lysosome-associated apoptosis-inducing protein containing PH and FYVE domains) (Apoptosis-inducing protein) (PH and FYVE domain-containing protein 1) (Phafin-1) (Zinc finger FYVE domain-containing protein 15)</t>
  </si>
  <si>
    <t>May induce apoptosis through the lysosomal-mitochondrial pathway. Translocates to the lysosome initiating the permeabilization of lysosomal membrane (LMP) and resulting in the release of CTSD and CTSL to the cytoplasm. Triggers the caspase-independent apoptosis by altering mitochondrial membrane permeabilization (MMP) resulting in the release of PDCD8. {ECO:0000269|PubMed:16188880}.</t>
  </si>
  <si>
    <t>Q96SI1</t>
  </si>
  <si>
    <t>BTB/POZ domain-containing protein KCTD15 (Potassium channel tetramerization domain-containing protein 15)</t>
  </si>
  <si>
    <t>During embryonic development, interferes with neural crest formation (By similarity). Inhibits AP2 transcriptional activity by interaction with its activation domain. {ECO:0000250, ECO:0000269|PubMed:23382213}.</t>
  </si>
  <si>
    <t>Q96SN8</t>
  </si>
  <si>
    <t>CDK5 regulatory subunit-associated protein 2 (CDK5 activator-binding protein C48) (Centrosome-associated protein 215)</t>
  </si>
  <si>
    <t>Potential regulator of CDK5 activity via its interaction with CDK5R1. Negative regulator of centriole disengagement (licensing) which maintains centriole engagement and cohesion. Involved in regulation of mitotic spindle orientation (By similarity). Plays a role in the spindle checkpoint activation by acting as a transcriptional regulator of both BUBR1 and MAD2 promoter. Together with MAPRE1, it may promote microtubule polymerization, bundle formation, growth and dynamics at the plus ends. {ECO:0000250, ECO:0000269|PubMed:17959831, ECO:0000269|PubMed:18042621, ECO:0000269|PubMed:19282672, ECO:0000269|PubMed:19553473}.</t>
  </si>
  <si>
    <t>K16542;</t>
  </si>
  <si>
    <t>Protein IWS1 homolog (IWS1-like protein)</t>
  </si>
  <si>
    <t>Transcription factor which plays a key role in defining the composition of the RNA polymerase II (RNAPII) elongation complex and in modulating the production of mature mRNA transcripts. Acts as an assembly factor to recruit various factors to the RNAPII elongation complex and is recruited to the complex via binding to the transcription elongation factor SUPT6H bound to the C-terminal domain (CTD) of the RNAPII subunit RPB1 (POLR2A). The SUPT6H:IWS1:CTD complex recruits mRNA export factors (ALYREF/THOC4, EXOSC10) as well as histone modifying enzymes (such as SETD2) to ensure proper mRNA splicing, efficient mRNA export and elongation-coupled H3K36 methylation, a signature chromatin mark of active transcription. {ECO:0000269|PubMed:17184735, ECO:0000269|PubMed:17234882, ECO:0000269|PubMed:19141475}.</t>
  </si>
  <si>
    <t>K17498;</t>
  </si>
  <si>
    <t>ENSGT00720000108834;</t>
  </si>
  <si>
    <t>480_C_480;</t>
  </si>
  <si>
    <t>Q96ST2</t>
  </si>
  <si>
    <t>Oxysterol-binding protein-related protein 9 (ORP-9) (OSBP-related protein 9)</t>
  </si>
  <si>
    <t>ENSGT00550000074515;</t>
  </si>
  <si>
    <t>Q96SU4</t>
  </si>
  <si>
    <t>Protein cereblon</t>
  </si>
  <si>
    <t>Substrate recognition component of a DCX (DDB1-CUL4-X-box) E3 protein ligase complex that mediates the ubiquitination and subsequent proteasomal degradation of target proteins, such as MEIS2. Normal degradation of key regulatory proteins is required for normal limb outgrowth and expression of the fibroblast growth factor FGF8. May play a role in memory and learning by regulating the assembly and neuronal surface expression of large-conductance calcium-activated potassium channels in brain regions involved in memory and learning via its interaction with KCNT1. Binding of pomalidomide and other thalidomide-related drugs changes the substrate specificity of the human protein, leading to decreased degradation of MEIS2 and other target proteins and increased degradation of MYC, IRF4, IKZF1 and IKZF3. {ECO:0000269|PubMed:18414909, ECO:0000269|PubMed:20223979, ECO:0000269|PubMed:24328678, ECO:0000269|PubMed:25043012, ECO:0000269|PubMed:25108355, ECO:0000305}.</t>
  </si>
  <si>
    <t>K11793;</t>
  </si>
  <si>
    <t>ENSGT00390000016404;</t>
  </si>
  <si>
    <t>Q96SW2</t>
  </si>
  <si>
    <t>von Willebrand factor A domain-containing protein 9</t>
  </si>
  <si>
    <t>ENSGT00390000009486;</t>
  </si>
  <si>
    <t>Q96SY0</t>
  </si>
  <si>
    <t>Q96SZ5</t>
  </si>
  <si>
    <t>2-aminoethanethiol dioxygenase (EC 1.13.11.19) (Cysteamine dioxygenase)</t>
  </si>
  <si>
    <t>K10712;</t>
  </si>
  <si>
    <t>ENSGT00390000014082;</t>
  </si>
  <si>
    <t>Q96T51</t>
  </si>
  <si>
    <t>RUN and FYVE domain-containing protein 1 (FYVE-finger protein EIP1) (La-binding protein 1) (Rab4-interacting protein) (Zinc finger FYVE domain-containing protein 12)</t>
  </si>
  <si>
    <t>Binds phospholipid vesicles containing phosphatidylinositol 3-phosphate and participates in early endosomal trafficking. {ECO:0000269|PubMed:14617813}.</t>
  </si>
  <si>
    <t>K12482;</t>
  </si>
  <si>
    <t>221_C_221;</t>
  </si>
  <si>
    <t>Q96T60</t>
  </si>
  <si>
    <t>Bifunctional polynucleotide phosphatase/kinase (DNA 5'-kinase/3'-phosphatase) (Polynucleotide kinase-3'-phosphatase) [Includes: Polynucleotide 3'-phosphatase (EC 3.1.3.32) (2'(3')-polynucleotidase); Polynucleotide 5'-hydroxyl-kinase (EC 2.7.1.78)]</t>
  </si>
  <si>
    <t>Plays a key role in the repair of DNA damage, functioning as part of both the non-homologous end-joining (NHEJ) and base excision repair (BER) pathways. Through its two catalytic activities, PNK ensures that DNA termini are compatible with extension and ligation by either removing 3'-phosphates from, or by phosphorylating 5'-hydroxyl groups on, the ribose sugar of the DNA backbone. {ECO:0000269|PubMed:10446192}.</t>
  </si>
  <si>
    <t>K08073;</t>
  </si>
  <si>
    <t>ENSGT00570000079163;</t>
  </si>
  <si>
    <t>101_DNA_double-strand_break_end-joining_complex::DNA_ligase_IV-XRCC4-AHNK_complex::DNA_ligase_IV-XRCC4-PNK_complex::DNA_ligase_IV-XRCC4-XLF_complex;102_DNA_ligase_III-XRCC1-PNK-DNA-pol_III_multiprotein_complex::DNA_repair_complex_NEIL1-PNK-Pol(beta)-LigIII(alpha)-XRCC1::DNA_repair_complex_NEIL2-PNK-Pol(beta)-LigIII(alpha)-XRCC1::XRCC1-LIG3-PNK-TDP1_complex;</t>
  </si>
  <si>
    <t>Q96T76</t>
  </si>
  <si>
    <t>MMS19 nucleotide excision repair protein homolog (hMMS19) (MET18 homolog) (MMS19-like protein)</t>
  </si>
  <si>
    <t>Key component of the cytosolic iron-sulfur protein assembly (CIA) complex, a multiprotein complex that mediates the incorporation of iron-sulfur cluster into apoproteins specifically involved in DNA metabolism and genomic integrity. In the CIA complex, MMS19 acts as an adapter between early-acting CIA components and a subset of cellular target iron-sulfur proteins such as ERCC2/XPD, FANCJ and RTEL1, thereby playing a key role in nucleotide excision repair (NER) and RNA polymerase II (POL II) transcription. As part of the mitotic spindle-associated MMXD complex, plays a role in chromosome segregation, probably by facilitating iron-sulfur cluster assembly into ERCC2/XPD. Indirectly acts as a transcriptional coactivator of estrogen receptor (ER), via its role in iron-sulfur insertion into some component of the TFIIH-machinery. {ECO:0000269|PubMed:11071939, ECO:0000269|PubMed:11328871, ECO:0000269|PubMed:20797633, ECO:0000269|PubMed:22678361, ECO:0000269|PubMed:22678362}.</t>
  </si>
  <si>
    <t>K15075;</t>
  </si>
  <si>
    <t>ENSGT00390000015583;</t>
  </si>
  <si>
    <t>Niban-like protein 1 (Meg-3) (Melanoma invasion by ERK) (MINERVA) (Protein FAM129B)</t>
  </si>
  <si>
    <t>May play a role in apoptosis suppression. May promote melanoma cell invasion in vitro. {ECO:0000269|PubMed:19362540, ECO:0000269|PubMed:21148485}.</t>
  </si>
  <si>
    <t>ENSGT00530000063284;</t>
  </si>
  <si>
    <t>Q96TA1</t>
  </si>
  <si>
    <t>Q99081</t>
  </si>
  <si>
    <t>Transcription factor 12 (TCF-12) (Class B basic helix-loop-helix protein 20) (bHLHb20) (DNA-binding protein HTF4) (E-box-binding protein) (Transcription factor HTF-4)</t>
  </si>
  <si>
    <t>Transcriptional regulator. Involved in the initiation of neuronal differentiation. Activates transcription by binding to the E box (5'-CANNTG-3').</t>
  </si>
  <si>
    <t>K15603;</t>
  </si>
  <si>
    <t>Q99417</t>
  </si>
  <si>
    <t>C-Myc-binding protein (Associate of Myc 1) (AMY-1)</t>
  </si>
  <si>
    <t>May control the transcriptional activity of MYC. Stimulates the activation of E box-dependent transcription by MYC.</t>
  </si>
  <si>
    <t>ENSGT00390000017974;</t>
  </si>
  <si>
    <t>16_AMY-1-S-AKAP84-RII-beta_complex;</t>
  </si>
  <si>
    <t>23_C_23;</t>
  </si>
  <si>
    <t>Q99426</t>
  </si>
  <si>
    <t>Tubulin-folding cofactor B (Cytoskeleton-associated protein 1) (Cytoskeleton-associated protein CKAPI) (Tubulin-specific chaperone B)</t>
  </si>
  <si>
    <t>Binds to alpha-tubulin folding intermediates after their interaction with cytosolic chaperonin in the pathway leading from newly synthesized tubulin to properly folded heterodimer. Involved in regulation of tubulin heterodimer dissociation. May function as a negative regulator of axonal growth.</t>
  </si>
  <si>
    <t>K17262;</t>
  </si>
  <si>
    <t>Q99436</t>
  </si>
  <si>
    <t>Proteasome subunit beta type-7 (EC 3.4.25.1) (Macropain chain Z) (Multicatalytic endopeptidase complex chain Z) (Proteasome subunit Z)</t>
  </si>
  <si>
    <t>The proteasome is a multicatalytic proteinase complex which is characterized by its ability to cleave peptides with Arg, Phe, Tyr, Leu, and Glu adjacent to the leaving group at neutral or slightly basic pH. The proteasome has an ATP-dependent proteolytic activity. This unit is responsible of the trypsin-like activity.</t>
  </si>
  <si>
    <t>K02739;</t>
  </si>
  <si>
    <t>Q99439</t>
  </si>
  <si>
    <t>Calponin-2 (Calponin H2, smooth muscle) (Neutral calponin)</t>
  </si>
  <si>
    <t>Thin filament-associated protein that is implicated in the regulation and modulation of smooth muscle contraction. It is capable of binding to actin, calmodulin, troponin C and tropomyosin. The interaction of calponin with actin inhibits the actomyosin Mg-ATPase activity.</t>
  </si>
  <si>
    <t>Ethanolamine-phosphate cytidylyltransferase (EC 2.7.7.14) (CTP:phosphoethanolamine cytidylyltransferase) (Phosphorylethanolamine transferase)</t>
  </si>
  <si>
    <t>Plays an important role in the biosynthesis of the phospholipid phosphatidylethanolamine. Catalyzes the formation of CDP-ethanolamine.</t>
  </si>
  <si>
    <t>K00967;</t>
  </si>
  <si>
    <t>ENSGT00550000075065;</t>
  </si>
  <si>
    <t>Q99447</t>
  </si>
  <si>
    <t>Q99460</t>
  </si>
  <si>
    <t>26S proteasome non-ATPase regulatory subunit 1 (26S proteasome regulatory subunit RPN2) (26S proteasome regulatory subunit S1) (26S proteasome subunit p112)</t>
  </si>
  <si>
    <t>K03032;</t>
  </si>
  <si>
    <t>ENSGT00550000074915;</t>
  </si>
  <si>
    <t>Q99471</t>
  </si>
  <si>
    <t>Prefoldin subunit 5 (C-Myc-binding protein Mm-1) (Myc modulator 1)</t>
  </si>
  <si>
    <t>Binds specifically to cytosolic chaperonin (c-CPN) and transfers target proteins to it. Binds to nascent polypeptide chain and promotes folding in an environment in which there are many competing pathways for nonnative proteins. Represses the transcriptional activity of MYC. {ECO:0000269|PubMed:9630229}.</t>
  </si>
  <si>
    <t>K04797;</t>
  </si>
  <si>
    <t>ENSGT00390000008783;</t>
  </si>
  <si>
    <t>Q99497</t>
  </si>
  <si>
    <t>Protein DJ-1 (EC 3.4.-.-) (Oncogene DJ1) (Parkinson disease protein 7)</t>
  </si>
  <si>
    <t>Protects cells against oxidative stress and cell death. Plays a role in regulating expression or stability of the mitochondrial uncoupling proteins SLC25A14 and SLC25A27 in dopaminergic neurons of the substantia nigra pars compacta and attenuates the oxidative stress induced by calcium entry into the neurons via L-type channels during pacemaking. Eliminates hydrogen peroxide and protects cells against hydrogen peroxide-induced cell death. Following removal of a C-terminal peptide, displays protease activity and enhanced cytoprotective action against oxidative stress-induced apoptosis. Stabilizes NFE2L2 by preventing its association with KEAP1 and its subsequent ubiquitination. Binds to OTUD7B and inhibits its deubiquitinating activity. Enhances RELA nuclear translocation. Binds to a number of mRNAs containing multiple copies of GG or CC motifs and partially inhibits their translation but dissociates following oxidative stress. Required for correct mitochondrial morphology and function and for autophagy of dysfunctional mitochondria. Regulates astrocyte inflammatory responses. Acts as a positive regulator of androgen receptor-dependent transcription. Prevents aggregation of SNCA. Plays a role in fertilization. Has no proteolytic activity. Has cell-growth promoting activity and transforming activity. May function as a redox-sensitive chaperone. May regulate lipid rafts-dependent endocytosis in astrocytes and neuronal cells. {ECO:0000269|PubMed:11477070, ECO:0000269|PubMed:12612053, ECO:0000269|PubMed:12939276, ECO:0000269|PubMed:14749723, ECO:0000269|PubMed:15181200, ECO:0000269|PubMed:15502874, ECO:0000269|PubMed:15976810, ECO:0000269|PubMed:16390825, ECO:0000269|PubMed:17015834, ECO:0000269|PubMed:18626009, ECO:0000269|PubMed:18711745, ECO:0000269|PubMed:20304780, ECO:0000269|PubMed:21097510, ECO:0000269|PubMed:23847046, ECO:0000269|PubMed:9070310}.</t>
  </si>
  <si>
    <t>K05687;</t>
  </si>
  <si>
    <t>236_PPD_complex;</t>
  </si>
  <si>
    <t>Eyes absent homolog 3 (EC 3.1.3.48)</t>
  </si>
  <si>
    <t>Tyrosine phosphatase that specifically dephosphorylates 'Tyr-142' of histone H2AX (H2AXY142ph). 'Tyr-142' phosphorylation of histone H2AX plays a central role in DNA repair and acts as a mark that distinguishes between apoptotic and repair responses to genotoxic stress. Promotes efficient DNA repair by dephosphorylating H2AX, promoting the recruitment of DNA repair complexes containing MDC1. Its function as histone phosphatase probably explains its role in transcription regulation during organogenesis. Coactivates SIX1, and seems to coactivate SIX2, SIX4 and SIX5. The repression of precursor cell proliferation in myoblasts by SIX1 is switched to activation through recruitment of EYA3 to the SIX1-DACH1 complex and seems to be dependent on EYA3 phosphatase activity (By similarity). May be involved in development of the eye. {ECO:0000250, ECO:0000269|PubMed:19234442, ECO:0000269|PubMed:19351884}.</t>
  </si>
  <si>
    <t>K17621;</t>
  </si>
  <si>
    <t>Q99504</t>
  </si>
  <si>
    <t>Q99536</t>
  </si>
  <si>
    <t>Synaptic vesicle membrane protein VAT-1 homolog (EC 1.-.-.-)</t>
  </si>
  <si>
    <t>Possesses ATPase activity (By similarity). Plays a part in calcium-regulated keratinocyte activation in epidermal repair mechanisms. Has no effect on cell proliferation. Negatively regulates mitochondrial fusion in cooperation with mitofusin proteins (MFN1-2). {ECO:0000250, ECO:0000269|PubMed:12898150, ECO:0000269|PubMed:17105775, ECO:0000269|PubMed:19508442}.</t>
  </si>
  <si>
    <t>DnaJ homolog subfamily C member 2 (M-phase phosphoprotein 11) (Zuotin-related factor 1) [Cleaved into: DnaJ homolog subfamily C member 2, N-terminally processed]</t>
  </si>
  <si>
    <t>Acts both as a chaperone in the cytosol and as a chromatin regulator in the nucleus. When cytosolic, acts as a molecular chaperone: component of the ribosome-associated complex (RAC), a complex involved in folding or maintaining nascent polypeptides in a folding-competent state. In the RAC complex, stimulates the ATPase activity of the ribosome-associated pool of Hsp70-type chaperones HSPA14 that bind to the nascent polypeptide chain. When nuclear, mediates the switching from polycomb-repressed genes to an active state: specifically recruited at histone H2A ubiquitinated at 'Lys-119' (H2AK119ub), and promotes the displacement of the polycomb PRC1 complex from chromatin, thereby facilitating transcription activation. Specifically binds DNA sequence 5'-GTCAAGC-3'. {ECO:0000269|PubMed:15802566, ECO:0000269|PubMed:16002468, ECO:0000269|PubMed:21179169}.</t>
  </si>
  <si>
    <t>K09522;</t>
  </si>
  <si>
    <t>ENSGT00530000063419;</t>
  </si>
  <si>
    <t>Q99543</t>
  </si>
  <si>
    <t>M-phase phosphoprotein 9</t>
  </si>
  <si>
    <t>K16775;</t>
  </si>
  <si>
    <t>ENSGT00500000044984;</t>
  </si>
  <si>
    <t>Q99550</t>
  </si>
  <si>
    <t>Q99567</t>
  </si>
  <si>
    <t>Nuclear pore complex protein Nup88 (88 kDa nucleoporin) (Nucleoporin Nup88)</t>
  </si>
  <si>
    <t>Essential component of nuclear pore complex.</t>
  </si>
  <si>
    <t>K14318;</t>
  </si>
  <si>
    <t>ENSGT00390000015063;</t>
  </si>
  <si>
    <t>197_C_197;310_C_310;</t>
  </si>
  <si>
    <t>Q99570</t>
  </si>
  <si>
    <t>Phosphoinositide 3-kinase regulatory subunit 4 (PI3-kinase regulatory subunit 4) (EC 2.7.11.1) (PI3-kinase p150 subunit) (Phosphoinositide 3-kinase adaptor protein)</t>
  </si>
  <si>
    <t>Regulatory subunit of the PI3K complex. May regulate membrane trafficking late in the endocytic pathway.</t>
  </si>
  <si>
    <t>K08333;</t>
  </si>
  <si>
    <t>ENSGT00390000016225;</t>
  </si>
  <si>
    <t>Q99575</t>
  </si>
  <si>
    <t>Ribonucleases P/MRP protein subunit POP1 (hPOP1) (EC 3.1.26.5)</t>
  </si>
  <si>
    <t>Component of ribonuclease P, a protein complex that generates mature tRNA molecules by cleaving their 5'-ends. Also a component of RNase MRP.</t>
  </si>
  <si>
    <t>K01164;</t>
  </si>
  <si>
    <t>ENSGT00390000017478;</t>
  </si>
  <si>
    <t>TSC22 domain family protein 3 (DSIP-immunoreactive peptide) (Protein DIP) (hDIP) (Delta sleep-inducing peptide immunoreactor) (Glucocorticoid-induced leucine zipper protein) (GILZ) (TSC-22-like protein) (TSC-22-related protein) (TSC-22R)</t>
  </si>
  <si>
    <t>Protects T-cells from IL2 deprivation-induced apoptosis through the inhibition of FOXO3A transcriptional activity that leads to the down-regulation of the pro-apoptotic factor BCL2L11. In macrophages, plays a role in the anti-inflammatory and immunosuppressive effects of glucocorticoids and IL10. In T-cells, inhibits anti-CD3-induced NFKB1 nuclear translocation. In vitro, suppresses AP1 and NFKB1 DNA-binding activities (By similarity). Isoform 1 inhibits myogenic differentiation and mediates anti-myogenic effects of glucocorticoids by binding and regulating MYOD1 and HDAC1 transcriptional activity resulting in reduced expression of MYOG (By similarity). {ECO:0000250}.</t>
  </si>
  <si>
    <t>Q99576</t>
  </si>
  <si>
    <t>Q99584</t>
  </si>
  <si>
    <t>Protein S100-A13 (S100 calcium-binding protein A13)</t>
  </si>
  <si>
    <t>Plays a role in the export of proteins that lack a signal peptide and are secreted by an alternative pathway. Binds two calcium ions per subunit. Binds one copper ion. Binding of one copper ion does not interfere with calcium binding. Required for the copper-dependent stress-induced export of IL1A and FGF1. The calcium-free protein binds to lipid vesicles containing phosphatidylserine, but not to vesicles containing phosphatidylcholine (By similarity). {ECO:0000250}.</t>
  </si>
  <si>
    <t>ENSGT00530000063972;</t>
  </si>
  <si>
    <t>Protein SCAF11 (CTD-associated SR protein 11) (Renal carcinoma antigen NY-REN-40) (SC35-interacting protein 1) (SR-related and CTD-associated factor 11) (SRSF2-interacting protein) (Serine/arginine-rich splicing factor 2-interacting protein) (Splicing factor, arginine/serine-rich 2-interacting protein) (Splicing regulatory protein 129) (SRrp129)</t>
  </si>
  <si>
    <t>Plays a role in pre-mRNA alternative splicing by regulating spliceosome assembly. {ECO:0000269|PubMed:9447963}.</t>
  </si>
  <si>
    <t>ENSGT00530000063661;</t>
  </si>
  <si>
    <t>Q99590</t>
  </si>
  <si>
    <t>Q99598</t>
  </si>
  <si>
    <t>Translin-associated protein X (Translin-associated factor X)</t>
  </si>
  <si>
    <t>Acts in combination with TSN as an endonuclease involved in the activation of the RNA-induced silencing complex (RISC). Possible role in spermatogenesis. {ECO:0000269|PubMed:12036294, ECO:0000269|PubMed:21552258}.</t>
  </si>
  <si>
    <t>ENSGT00390000014716;</t>
  </si>
  <si>
    <t>Q99611</t>
  </si>
  <si>
    <t>Selenide, water dikinase 2 (EC 2.7.9.3) (Selenium donor protein 2) (Selenophosphate synthase 2)</t>
  </si>
  <si>
    <t>Synthesizes selenophosphate from selenide and ATP.</t>
  </si>
  <si>
    <t>164_C_164;</t>
  </si>
  <si>
    <t>Q99613</t>
  </si>
  <si>
    <t>Eukaryotic translation initiation factor 3 subunit C (eIF3c) (Eukaryotic translation initiation factor 3 subunit 8) (eIF3 p110)</t>
  </si>
  <si>
    <t>K03252;</t>
  </si>
  <si>
    <t>ENSGT00390000017900;</t>
  </si>
  <si>
    <t>444_C_444;600_C_600;</t>
  </si>
  <si>
    <t>Q99614</t>
  </si>
  <si>
    <t>Tetratricopeptide repeat protein 1 (TPR repeat protein 1)</t>
  </si>
  <si>
    <t>Q99615</t>
  </si>
  <si>
    <t>DnaJ homolog subfamily C member 7 (Tetratricopeptide repeat protein 2) (TPR repeat protein 2)</t>
  </si>
  <si>
    <t>Acts as co-chaperone regulating the molecular chaperones HSP70 and HSP90 in folding of steroid receptors, such as the glucocorticoid receptor and the progesterone receptor. Proposed to act as a recycling chaperone by facilitating the return of chaperone substrates to early stages of chaperoning if further folding is required. In vitro, induces ATP-independent dissociation of HSP90 but not of HSP70 from the chaperone-substrate complexes. Recruits NR1I3 to the cytoplasm (By similarity). {ECO:0000250}.</t>
  </si>
  <si>
    <t>K09527;</t>
  </si>
  <si>
    <t>ENSGT00720000108760;</t>
  </si>
  <si>
    <t>Q99627</t>
  </si>
  <si>
    <t>COP9 signalosome complex subunit 8 (SGN8) (Signalosome subunit 8) (COP9 homolog) (hCOP9) (JAB1-containing signalosome subunit 8)</t>
  </si>
  <si>
    <t>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c-jun/JUN, IkappaBalpha/NFKBIA, ITPK1 and IRF8/ICSBP, possibly via its association with CK2 and PKD kinases. CSN-dependent phosphorylation of TP53 and JUN promotes and protects degradation by the Ubl system, respectively. {ECO:0000269|PubMed:11285227, ECO:0000269|PubMed:11337588, ECO:0000269|PubMed:12628923, ECO:0000269|PubMed:12732143, ECO:0000269|PubMed:9535219}.</t>
  </si>
  <si>
    <t>K12181;</t>
  </si>
  <si>
    <t>ENSGT00390000000977;</t>
  </si>
  <si>
    <t>Q99633</t>
  </si>
  <si>
    <t>Pre-mRNA-splicing factor 18 (PRP18 homolog) (hPRP18)</t>
  </si>
  <si>
    <t>Participates in the second step of pre-mRNA splicing. {ECO:0000269|PubMed:9000057}.</t>
  </si>
  <si>
    <t>K12817;</t>
  </si>
  <si>
    <t>ENSGT00390000015073;</t>
  </si>
  <si>
    <t>Q99638</t>
  </si>
  <si>
    <t>Cell cycle checkpoint control protein RAD9A (hRAD9) (EC 3.1.11.2) (DNA repair exonuclease rad9 homolog A)</t>
  </si>
  <si>
    <t>Component of the 9-1-1 cell-cycle checkpoint response complex that plays a major role in DNA repair. The 9-1-1 complex is recruited to DNA lesion upon damage by the RAD17-replication factor C (RFC) clamp loader complex. Acts then as a sliding clamp platform on DNA for several proteins involved in long-patch base excision repair (LP-BER). The 9-1-1 complex stimulates DNA polymerase beta (POLB) activity by increasing its affinity for the 3'-OH end of the primer-template and stabilizes POLB to those sites where LP-BER proceeds; endonuclease FEN1 cleavage activity on substrates with double, nick, or gap flaps of distinct sequences and lengths; and DNA ligase I (LIG1) on long-patch base excision repair substrates. The 9-1-1 complex is necessary for the recruitment of RHNO1 to sites of double-stranded breaks (DSB) occurring during the S phase. RAD9A possesses 3'-&gt;5' double stranded DNA exonuclease activity. Its phosphorylation by PRKCD may be required for the formation of the 9-1-1 complex. {ECO:0000269|PubMed:10713044, ECO:0000269|PubMed:21659603}.</t>
  </si>
  <si>
    <t>K10994;</t>
  </si>
  <si>
    <t>ENSGT00390000005767;</t>
  </si>
  <si>
    <t>Q99653</t>
  </si>
  <si>
    <t>Calcineurin B homologous protein 1 (Calcineurin B-like protein) (Calcium-binding protein CHP) (Calcium-binding protein p22) (EF-hand calcium-binding domain-containing protein p22)</t>
  </si>
  <si>
    <t>Calcium-binding protein involved in different processes such as regulation of vesicular trafficking, plasma membrane Na(+)/H(+) exchanger and gene transcription. Involved in the constitutive exocytic membrane traffic. Mediates the association between microtubules and membrane-bound organelles of the endoplasmic reticulum and Golgi apparatus and is also required for the targeting and fusion of transcytotic vesicles (TCV) with the plasma membrane. Functions as an integral cofactor in cell pH regulation by controlling plasma membrane-type Na(+)/H(+) exchange activity. Affects the pH sensitivity of SLC9A1/NHE1 by increasing its sensitivity at acidic pH. Required for the stabilization and localization of SLC9A1/NHE1 at the plasma membrane. Inhibits serum- and GTPase-stimulated Na(+)/H(+) exchange. Plays a role as an inhibitor of ribosomal RNA transcription by repressing the nucleolar UBF1 transcriptional activity. May sequester UBF1 in the nucleoplasm and limit its translocation to the nucleolus. Associates to the ribosomal gene promoter. Acts as a negative regulator of the calcineurin/NFAT signaling pathway. Inhibits NFAT nuclear translocation and transcriptional activity by suppressing the calcium-dependent calcineurin phosphatase activity. Also negatively regulates the kinase activity of the apoptosis-induced kinase STK17B. Inhibits both STK17B auto- and substrate-phosphorylations in a calcium-dependent manner. {ECO:0000269|PubMed:10593895, ECO:0000269|PubMed:11350981, ECO:0000269|PubMed:15035633, ECO:0000269|PubMed:8901634}.</t>
  </si>
  <si>
    <t>K17610;</t>
  </si>
  <si>
    <t>Kinesin-like protein KIF2C (Kinesin-like protein 6) (Mitotic centromere-associated kinesin) (MCAK)</t>
  </si>
  <si>
    <t>In complex with KIF18B, constitutes the major microtubule plus-end depolymerizing activity in mitotic cells. Regulates the turnover of microtubules at the kinetochore and functions in chromosome segregation during mitosis. {ECO:0000269|PubMed:19060894, ECO:0000269|PubMed:21820309}.</t>
  </si>
  <si>
    <t>Q99661</t>
  </si>
  <si>
    <t>Q99683</t>
  </si>
  <si>
    <t>Mitogen-activated protein kinase kinase kinase 5 (EC 2.7.11.25) (Apoptosis signal-regulating kinase 1) (ASK-1) (MAPK/ERK kinase kinase 5) (MEK kinase 5) (MEKK 5)</t>
  </si>
  <si>
    <t>Serine/threonine kinase which acts as an essential component of the MAP kinase signal transduction pathway. Plays an important role in the cascades of cellular responses evoked by changes in the environment. Mediates signaling for determination of cell fate such as differentiation and survival. Plays a crucial role in the apoptosis signal transduction pathway through mitochondria-dependent caspase activation. MAP3K5/ASK1 is required for the innate immune response, which is essential for host defense against a wide range of pathogens. Mediates signal transduction of various stressors like oxidative stress as well as by receptor-mediated inflammatory signals, such as the tumor necrosis factor (TNF) or lipopolysaccharide (LPS). Once activated, acts as an upstream activator of the MKK/JNK signal transduction cascade and the p38 MAPK signal transduction cascade through the phosphorylation and activation of several MAP kinase kinases like MAP2K4/SEK1, MAP2K3/MKK3, MAP2K6/MKK6 and MAP2K7/MKK7. These MAP2Ks in turn activate p38 MAPKs and c-jun N-terminal kinases (JNKs). Both p38 MAPK and JNKs control the transcription factors activator protein-1 (AP-1). {ECO:0000269|PubMed:10411906, ECO:0000269|PubMed:10688666, ECO:0000269|PubMed:10849426, ECO:0000269|PubMed:11029458, ECO:0000269|PubMed:11154276, ECO:0000269|PubMed:11689443, ECO:0000269|PubMed:11920685, ECO:0000269|PubMed:12697749, ECO:0000269|PubMed:14688258, ECO:0000269|PubMed:14749717, ECO:0000269|PubMed:15023544, ECO:0000269|PubMed:16129676, ECO:0000269|PubMed:17220297, ECO:0000269|PubMed:23102700, ECO:0000269|PubMed:8940179, ECO:0000269|PubMed:8974401, ECO:0000269|PubMed:9564042, ECO:0000269|PubMed:9774977}.</t>
  </si>
  <si>
    <t>K04426;</t>
  </si>
  <si>
    <t>Monoglyceride lipase (MGL) (EC 3.1.1.23) (HU-K5) (Lysophospholipase homolog) (Lysophospholipase-like) (Monoacylglycerol lipase) (MAGL)</t>
  </si>
  <si>
    <t>Converts monoacylglycerides to free fatty acids and glycerol. Hydrolyzes the endocannabinoid 2-arachidonoylglycerol, and thereby contributes to the regulation of endocannabinoid signaling, nociperception and perception of pain (By similarity). Regulates the levels of fatty acids that serve as signaling molecules and promote cancer cell migration, invasion and tumor growth. {ECO:0000250, ECO:0000269|PubMed:20079333}.</t>
  </si>
  <si>
    <t>K01054;</t>
  </si>
  <si>
    <t>ENSGT00390000011364;</t>
  </si>
  <si>
    <t>Q99685</t>
  </si>
  <si>
    <t>Ataxin-2 (Spinocerebellar ataxia type 2 protein) (Trinucleotide repeat-containing gene 13 protein)</t>
  </si>
  <si>
    <t>Involved in EGFR trafficking, acting as negative regulator of endocytic EGFR internalization at the plasma membrane. {ECO:0000269|PubMed:18602463}.</t>
  </si>
  <si>
    <t>Q99700</t>
  </si>
  <si>
    <t>Q99707</t>
  </si>
  <si>
    <t>Methionine synthase (EC 2.1.1.13) (5-methyltetrahydrofolate--homocysteine methyltransferase) (Vitamin-B12 dependent methionine synthase) (MS)</t>
  </si>
  <si>
    <t>Catalyzes the transfer of a methyl group from methyl-cobalamin to homocysteine, yielding enzyme-bound cob(I)alamin and methionine. Subsequently, remethylates the cofactor using methyltetrahydrofolate (By similarity). {ECO:0000250}.</t>
  </si>
  <si>
    <t>K00548;</t>
  </si>
  <si>
    <t>ENSGT00420000029824;</t>
  </si>
  <si>
    <t>3-hydroxyacyl-CoA dehydrogenase type-2 (EC 1.1.1.35) (17-beta-hydroxysteroid dehydrogenase 10) (17-beta-HSD 10) (EC 1.1.1.51) (3-hydroxy-2-methylbutyryl-CoA dehydrogenase) (EC 1.1.1.178) (3-hydroxyacyl-CoA dehydrogenase type II) (Endoplasmic reticulum-associated amyloid beta-peptide-binding protein) (Mitochondrial ribonuclease P protein 2) (Mitochondrial RNase P protein 2) (Short-chain type dehydrogenase/reductase XH98G2) (Type II HADH)</t>
  </si>
  <si>
    <t>Functions in mitochondrial tRNA maturation. Part of mitochondrial ribonuclease P, an enzyme composed of MRPP1/TRMT10C, MRPP2/HSD17B10 and MRPP3/KIAA0391, which cleaves tRNA molecules in their 5'-ends. Catalyzes the beta-oxidation at position 17 of androgens and estrogens and has 3-alpha-hydroxysteroid dehydrogenase activity with androsterone. Catalyzes the third step in the beta-oxidation of fatty acids. Carries out oxidative conversions of 7-alpha-OH and 7-beta-OH bile acids. Also exhibits 20-beta-OH and 21-OH dehydrogenase activities with C21 steroids. By interacting with intracellular amyloid-beta, it may contribute to the neuronal dysfunction associated with Alzheimer disease (AD). {ECO:0000269|PubMed:12917011, ECO:0000269|PubMed:18984158, ECO:0000269|PubMed:9338779}.</t>
  </si>
  <si>
    <t>K08683;</t>
  </si>
  <si>
    <t>110_C_110;</t>
  </si>
  <si>
    <t>Q99714</t>
  </si>
  <si>
    <t>Q99717</t>
  </si>
  <si>
    <t>Mothers against decapentaplegic homolog 5 (MAD homolog 5) (Mothers against DPP homolog 5) (JV5-1) (SMAD family member 5) (SMAD 5) (Smad5) (hSmad5)</t>
  </si>
  <si>
    <t>Transcriptional modulator activated by BMP (bone morphogenetic proteins) type 1 receptor kinase. SMAD5 is a receptor-regulated SMAD (R-SMAD).</t>
  </si>
  <si>
    <t>K16790;</t>
  </si>
  <si>
    <t>Heterogeneous nuclear ribonucleoprotein A/B (hnRNP A/B) (APOBEC1-binding protein 1) (ABBP-1)</t>
  </si>
  <si>
    <t>Binds single-stranded RNA. Has a high affinity for G-rich and U-rich regions of hnRNA. Also binds to APOB mRNA transcripts around the RNA editing site.</t>
  </si>
  <si>
    <t>253_C_253;538_C_538;</t>
  </si>
  <si>
    <t>Q99729</t>
  </si>
  <si>
    <t>Q99733</t>
  </si>
  <si>
    <t>Nucleosome assembly protein 1-like 4 (Nucleosome assembly protein 2) (NAP-2)</t>
  </si>
  <si>
    <t>K11282;</t>
  </si>
  <si>
    <t>Q99747</t>
  </si>
  <si>
    <t>Gamma-soluble NSF attachment protein (SNAP-gamma) (N-ethylmaleimide-sensitive factor attachment protein gamma)</t>
  </si>
  <si>
    <t>ENSGT00390000010109;</t>
  </si>
  <si>
    <t>Q99759</t>
  </si>
  <si>
    <t>Mitogen-activated protein kinase kinase kinase 3 (EC 2.7.11.25) (MAPK/ERK kinase kinase 3) (MEK kinase 3) (MEKK 3)</t>
  </si>
  <si>
    <t>Component of a protein kinase signal transduction cascade. Mediates activation of the NF-kappa-B, AP1 and DDIT3 transcriptional regulators. {ECO:0000269|PubMed:12912994, ECO:0000269|PubMed:14661019, ECO:0000269|PubMed:14743216, ECO:0000269|PubMed:9006902}.</t>
  </si>
  <si>
    <t>K04421;</t>
  </si>
  <si>
    <t>Q99798</t>
  </si>
  <si>
    <t>Aconitate hydratase, mitochondrial (Aconitase) (EC 4.2.1.3) (Citrate hydro-lyase)</t>
  </si>
  <si>
    <t>Catalyzes the isomerization of citrate to isocitrate via cis-aconitate. {ECO:0000250}.</t>
  </si>
  <si>
    <t>319_C_319;</t>
  </si>
  <si>
    <t>Q99816</t>
  </si>
  <si>
    <t>Tumor susceptibility gene 101 protein (ESCRT-I complex subunit TSG101)</t>
  </si>
  <si>
    <t>Component of the ESCRT-I complex, a regulator of vesicular trafficking process. Binds to ubiquitinated cargo proteins and is required for the sorting of endocytic ubiquitinated cargos into multivesicular bodies (MVBs). Mediates the association between the ESCRT-0 and ESCRT-I complex. Required for completion of cytokinesis; the function requires CEP55. May be involved in cell growth and differentiation. Acts as a negative growth regulator. Involved in the budding of many viruses through an interaction with viral proteins that contain a late-budding motif P-[ST]-A-P. This interaction is essential for viral particle budding of numerous retroviruses. {ECO:0000269|PubMed:11916981, ECO:0000269|PubMed:17556548, ECO:0000269|PubMed:17853893, ECO:0000269|PubMed:21070952, ECO:0000269|PubMed:21757351}.</t>
  </si>
  <si>
    <t>K12183;</t>
  </si>
  <si>
    <t>ENSGT00530000064004;</t>
  </si>
  <si>
    <t>123_ESCRT-I_complex::TSG101-VPS37B-VPS28_complex;</t>
  </si>
  <si>
    <t>Q99829</t>
  </si>
  <si>
    <t>Copine-1 (Copine I)</t>
  </si>
  <si>
    <t>May function in membrane trafficking. Exhibits calcium-dependent phospholipid binding properties.</t>
  </si>
  <si>
    <t>Q99832</t>
  </si>
  <si>
    <t>T-complex protein 1 subunit eta (TCP-1-eta) (CCT-eta) (HIV-1 Nef-interacting protein)</t>
  </si>
  <si>
    <t>K09499;</t>
  </si>
  <si>
    <t>ENSGT00550000074832;</t>
  </si>
  <si>
    <t>Myeloid differentiation primary response protein MyD88</t>
  </si>
  <si>
    <t>Adapter protein involved in the Toll-like receptor and IL-1 receptor signaling pathway in the innate immune response. Acts via IRAK1, IRAK2, IRF7 and TRAF6, leading to NF-kappa-B activation, cytokine secretion and the inflammatory response. Increases IL-8 transcription. Involved in IL-18-mediated signaling pathway. Activates IRF1 resulting in its rapid migration into the nucleus to mediate an efficient induction of IFN-beta, NOS2/INOS, and IL12A genes. MyD88-mediated signaling in intestinal epithelial cells is crucial for maintenance of gut homeostasis and controls the expression of the antimicrobial lectin REG3G in the small intestine. {ECO:0000269|PubMed:15361868, ECO:0000269|PubMed:18292575, ECO:0000269|PubMed:19506249, ECO:0000269|PubMed:9013863}.</t>
  </si>
  <si>
    <t>K04729;</t>
  </si>
  <si>
    <t>ENSGT00510000048324;</t>
  </si>
  <si>
    <t>Q99836</t>
  </si>
  <si>
    <t>HAUS augmin-like complex subunit 7 (26S proteasome-associated UCH37-interacting protein 1) (UCHL5-interacting protein) (X-linked protein STS1769)</t>
  </si>
  <si>
    <t>K16590;</t>
  </si>
  <si>
    <t>ENSGT00390000003937;</t>
  </si>
  <si>
    <t>Q99871</t>
  </si>
  <si>
    <t>Protein arginine N-methyltransferase 1 (EC 2.1.1.-) (Histone-arginine N-methyltransferase PRMT1) (EC 2.1.1.125) (Interferon receptor 1-bound protein 4)</t>
  </si>
  <si>
    <t>Arginine methyltransferase that methylates (mono and asymmetric dimethylation) the guanidino nitrogens of arginyl residues present in proteins such as ESR1, histone H2, H3 and H4, PIAS1, HNRNPA1, HNRNPD, NFATC2IP, SUPT5H, TAF15 and EWS. Constitutes the main enzyme that mediates monomethylation and asymmetric dimethylation of histone H4 'Arg-4' (H4R3me1 and H4R3me2a, respectively), a specific tag for epigenetic transcriptional activation. Together with dimethylated PIAS1, represses STAT1 transcriptional activity, in the late phase of interferon gamma (IFN-gamma) signaling. May be involved in the regulation of TAF15 transcriptional activity, act as an activator of estrogen receptor (ER)-mediated transactivation, play a key role in neurite outgrowth and act as a negative regulator of megakaryocytic differentiation, by modulating p38 MAPK pathway. Methylates FOXO1 and retains it in the nucleus increasing its transcriptional activity. {ECO:0000269|PubMed:11387442, ECO:0000269|PubMed:11448779, ECO:0000269|PubMed:12718890, ECO:0000269|PubMed:18320585, ECO:0000269|PubMed:18657504, ECO:0000269|PubMed:18773938, ECO:0000269|PubMed:19124016, ECO:0000269|PubMed:19136629, ECO:0000269|PubMed:19405910, ECO:0000269|PubMed:20442406}.</t>
  </si>
  <si>
    <t>K11434;</t>
  </si>
  <si>
    <t>330_C_330;</t>
  </si>
  <si>
    <t>Q99873</t>
  </si>
  <si>
    <t>Q99878</t>
  </si>
  <si>
    <t>Histone H2A type 1-J (Histone H2A/e)</t>
  </si>
  <si>
    <t>ENSGT00760000118934;</t>
  </si>
  <si>
    <t>Q99880</t>
  </si>
  <si>
    <t>Histone H2B type 1-L (Histone H2B.c) (H2B/c)</t>
  </si>
  <si>
    <t>BAG family molecular chaperone regulator 1 (BAG-1) (Bcl-2-associated athanogene 1)</t>
  </si>
  <si>
    <t>Inhibits the chaperone activity of HSP70/HSC70 by promoting substrate release. Inhibits the pro-apoptotic function of PPP1R15A, and has anti-apoptotic activity. Markedly increases the anti-cell death function of BCL2 induced by various stimuli. {ECO:0000269|PubMed:12724406, ECO:0000269|PubMed:9305631, ECO:0000269|PubMed:9873016}.</t>
  </si>
  <si>
    <t>K09555;</t>
  </si>
  <si>
    <t>ENSGT00450000040296;</t>
  </si>
  <si>
    <t>Q99933</t>
  </si>
  <si>
    <t>Q99961</t>
  </si>
  <si>
    <t>Endophilin-A2 (EEN fusion partner of MLL) (Endophilin-2) (Extra eleven-nineteen leukemia fusion gene protein) (EEN) (SH3 domain protein 2B) (SH3 domain-containing GRB2-like protein 1)</t>
  </si>
  <si>
    <t>Implicated in endocytosis. May recruit other proteins to membranes with high curvature (By similarity). {ECO:0000250}.</t>
  </si>
  <si>
    <t>K11247;</t>
  </si>
  <si>
    <t>ENSGT00550000074464;</t>
  </si>
  <si>
    <t>Telomerase protein component 1 (Telomerase-associated protein 1) (Telomerase protein 1) (p240) (p80 telomerase homolog)</t>
  </si>
  <si>
    <t>Component of the telomerase ribonucleoprotein complex that is essential for the replication of chromosome termini. Also component of the ribonucleoprotein vaults particle, a multi-subunit structure involved in nucleo-cytoplasmic transport. Responsible for the localizing and stabilizing vault RNA (vRNA) association in the vault ribonucleoprotein particle. Binds to TERC (By similarity). {ECO:0000250}.</t>
  </si>
  <si>
    <t>K11127;</t>
  </si>
  <si>
    <t>Q99973</t>
  </si>
  <si>
    <t>A-kinase anchor protein 9 (AKAP-9) (A-kinase anchor protein 350 kDa) (AKAP 350) (hgAKAP 350) (A-kinase anchor protein 450 kDa) (AKAP 450) (AKAP 120-like protein) (Centrosome- and Golgi-localized PKN-associated protein) (CG-NAP) (Protein hyperion) (Protein kinase A-anchoring protein 9) (PRKA9) (Protein yotiao)</t>
  </si>
  <si>
    <t>Binds to type II regulatory subunits of protein kinase A. Scaffolding protein that assembles several protein kinases and phosphatases on the centrosome and Golgi apparatus. May be required to maintain the integrity of the Golgi apparatus. Isoform 4 is associated with the N-methyl-D-aspartate receptor and is specifically found in the neuromuscular junction (NMJ) as well as in neuronal synapses, suggesting a role in the organization of postsynaptic specializations. {ECO:0000269|PubMed:15047863}.</t>
  </si>
  <si>
    <t>K16551;</t>
  </si>
  <si>
    <t>Q99996</t>
  </si>
  <si>
    <t>Q9BPW8</t>
  </si>
  <si>
    <t>Protein NipSnap homolog 1 (NipSnap1)</t>
  </si>
  <si>
    <t>Q9BPX3</t>
  </si>
  <si>
    <t>Condensin complex subunit 3 (Chromosome-associated protein G) (Condensin subunit CAP-G) (hCAP-G) (Melanoma antigen NY-MEL-3) (Non-SMC condensin I complex subunit G) (XCAP-G homolog)</t>
  </si>
  <si>
    <t>K06678;</t>
  </si>
  <si>
    <t>ENSGT00390000001577;</t>
  </si>
  <si>
    <t>Q9BPX5</t>
  </si>
  <si>
    <t>Actin-related protein 2/3 complex subunit 5-like protein (Arp2/3 complex 16 kDa subunit 2) (ARC16-2)</t>
  </si>
  <si>
    <t>May function as component of the Arp2/3 complex which is involved in regulation of actin polymerization and together with an activating nucleation-promoting factor (NPF) mediates the formation of branched actin networks.</t>
  </si>
  <si>
    <t>Q9BPX7</t>
  </si>
  <si>
    <t>UPF0415 protein C7orf25</t>
  </si>
  <si>
    <t>ENSGT00390000014722;</t>
  </si>
  <si>
    <t>Q9BPY3</t>
  </si>
  <si>
    <t>Protein FAM118B</t>
  </si>
  <si>
    <t>May play a role in Cajal bodies formation. {ECO:0000269|PubMed:24569877}.</t>
  </si>
  <si>
    <t>ENSGT00390000010215;</t>
  </si>
  <si>
    <t>Q9BPZ3</t>
  </si>
  <si>
    <t>Polyadenylate-binding protein-interacting protein 2 (PABP-interacting protein 2) (PAIP-2) (Poly(A)-binding protein-interacting protein 2)</t>
  </si>
  <si>
    <t>Acts as a repressor in the regulation of translation initiation of poly(A)-containing mRNAs. Its inhibitory activity on translation is mediated via its action on PABPC1. Displaces the interaction of PABPC1 with poly(A) RNA and competes with PAIP1 for binding to PABPC1. Its association with PABPC1 results in disruption of the cytoplasmic poly(A) RNP structure organization. {ECO:0000269|PubMed:11172725}.</t>
  </si>
  <si>
    <t>ENSGT00390000017284;</t>
  </si>
  <si>
    <t>Target of rapamycin complex 2 subunit MAPKAP1 (TORC2 subunit MAPKAP1) (Mitogen-activated protein kinase 2-associated protein 1) (Stress-activated map kinase-interacting protein 1) (SAPK-interacting protein 1) (mSIN1)</t>
  </si>
  <si>
    <t>Subunit of mTORC2, which regulates cell growth and survival in response to hormonal signals. mTORC2 is activated by growth factors, but, in contrast to mTORC1, seems to be nutrient-insensitive. mTORC2 seems to function upstream of Rho GTPases to regulate the actin cytoskeleton, probably by activating one or more Rho-type guanine nucleotide exchange factors. mTORC2 promotes the serum-induced formation of stress-fibers or F-actin. mTORC2 plays a critical role in AKT1 'Ser-473' phosphorylation, which may facilitate the phosphorylation of the activation loop of AKT1 on 'Thr-308' by PDK1 which is a prerequisite for full activation. mTORC2 regulates the phosphorylation of SGK1 at 'Ser-422'. mTORC2 also modulates the phosphorylation of PRKCA on 'Ser-657'. Within mTORC2, MAPKAP1 is required for complex formation and mTORC2 kinase activity. MAPKAP1 inhibits MAP3K2 by preventing its dimerization and autophosphorylation. Inhibits HRAS and KRAS signaling. Enhances osmotic stress-induced phosphorylation of ATF2 and ATF2-mediated transcription. Involved in ciliogenesis, regulates cilia length through its interaction with CCDC28B independently of mTORC2 complex. {ECO:0000269|PubMed:15988011, ECO:0000269|PubMed:16962653, ECO:0000269|PubMed:17043309, ECO:0000269|PubMed:17054722, ECO:0000269|PubMed:17303383, ECO:0000269|PubMed:23727834}.</t>
  </si>
  <si>
    <t>ENSGT00390000000642;</t>
  </si>
  <si>
    <t>Q9BPZ7</t>
  </si>
  <si>
    <t>Q9BQ52</t>
  </si>
  <si>
    <t>Zinc phosphodiesterase ELAC protein 2 (EC 3.1.26.11) (ElaC homolog protein 2) (Heredity prostate cancer protein 2) (Ribonuclease Z 2) (RNase Z 2) (tRNA 3 endonuclease 2) (tRNase Z 2)</t>
  </si>
  <si>
    <t>Zinc phosphodiesterase, which displays mitochondrial tRNA 3'-processing endonuclease activity. Involved in tRNA maturation, by removing a 3'-trailer from precursor tRNA. {ECO:0000269|PubMed:21593607}.</t>
  </si>
  <si>
    <t>K00784;</t>
  </si>
  <si>
    <t>ENSGT00730000111191;</t>
  </si>
  <si>
    <t>Q9BQ61</t>
  </si>
  <si>
    <t>Uncharacterized protein C19orf43</t>
  </si>
  <si>
    <t>ENSGT00390000012267;</t>
  </si>
  <si>
    <t>243_C_243;</t>
  </si>
  <si>
    <t>Q9BQ67</t>
  </si>
  <si>
    <t>Glutamate-rich WD repeat-containing protein 1</t>
  </si>
  <si>
    <t>K14848;</t>
  </si>
  <si>
    <t>ENSGT00550000075124;</t>
  </si>
  <si>
    <t>36_C_36;</t>
  </si>
  <si>
    <t>Q9BQ69</t>
  </si>
  <si>
    <t>O-acetyl-ADP-ribose deacetylase MACROD1 (EC 3.2.2.-) (EC 3.5.1.-) (MACRO domain-containing protein 1) (Protein LRP16) ([Protein ADP-ribosylglutamate] hydrolase)</t>
  </si>
  <si>
    <t>Removes ADP-ribose from glutamate residues in proteins bearing a single ADP-ribose moiety. Inactive towards proteins bearing poly-ADP-ribose. Deacetylates O-acetyl-ADP ribose, a signaling molecule generated by the deacetylation of acetylated lysine residues in histones and other proteins. Plays a role in estrogen signaling. Binds to androgen receptor (AR) and amplifies the transactivation function of AR in response to androgen. May play an important role in carcinogenesis and/or progression of hormone-dependent cancers by feed-forward mechanism that activates ESR1 transactivation. Could be an ESR1 coactivator, providing a positive feedback regulatory loop for ESR1 signal transduction. Could be involved in invasive growth by down-regulating CDH1 in endometrial cancer cells. Enhances ESR1-mediated transcription activity. {ECO:0000269|PubMed:17893710, ECO:0000269|PubMed:17914104, ECO:0000269|PubMed:19022849, ECO:0000269|PubMed:19403568, ECO:0000269|PubMed:21257746, ECO:0000269|PubMed:23474712}.</t>
  </si>
  <si>
    <t>ENSGT00520000055566;</t>
  </si>
  <si>
    <t>Q9BQ70</t>
  </si>
  <si>
    <t>Transcription factor 25 (TCF-25) (Nuclear localized protein 1)</t>
  </si>
  <si>
    <t>May play a role in cell death control. Acts as a transcriptional repressor. Has been shown to repress transcription of SRF in vitro and so may play a role in heart development. {ECO:0000269|PubMed:16574069}.</t>
  </si>
  <si>
    <t>ENSGT00390000005563;</t>
  </si>
  <si>
    <t>Protein CMSS1 (Cms1 ribosomal small subunit homolog)</t>
  </si>
  <si>
    <t>ENSGT00390000006574;</t>
  </si>
  <si>
    <t>Q9BQ75</t>
  </si>
  <si>
    <t>Q9BQ90</t>
  </si>
  <si>
    <t>Kelch domain-containing protein 3 (Protein Peas) (Testis intracellular mediator protein)</t>
  </si>
  <si>
    <t>May be involved in meiotic recombination process.</t>
  </si>
  <si>
    <t>Q9BQA1</t>
  </si>
  <si>
    <t>Methylosome protein 50 (MEP-50) (Androgen receptor cofactor p44) (WD repeat-containing protein 77) (p44/Mep50)</t>
  </si>
  <si>
    <t>Non-catalytic component of the 20S PRMT5-containing methyltransferase complex, which modifies specific arginines to dimethylarginines in several spliceosomal Sm proteins and histones. This modification targets Sm proteins to the survival of motor neurons (SMN) complex for assembly into small nuclear ribonucleoprotein core particles. Might play a role in transcription regulation. The 20S PRMT5-containing methyltransferase complex also methylates the Piwi proteins (PIWIL1, PIWIL2 and PIWIL4), methylation of Piwi proteins being required for the interaction with Tudor domain-containing proteins and subsequent localization to the meiotic nuage. {ECO:0000269|PubMed:11756452, ECO:0000269|PubMed:23071334}.</t>
  </si>
  <si>
    <t>K13221;</t>
  </si>
  <si>
    <t>ENSGT00390000010711;</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</si>
  <si>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134_FCP1-associated_protein_complex;</t>
  </si>
  <si>
    <t>Q9BQC3</t>
  </si>
  <si>
    <t>Diphthamide biosynthesis protein 2 (DPH2 homolog) (HsDph2) (Diphthamide biosynthesis protein 2 homolog-like 2) (DPH2-like 2)</t>
  </si>
  <si>
    <t>Required for the first step in the synthesis of diphthamide, a post-translational modification of histidine which occurs in translation elongation factor 2 (EEF2). {ECO:0000250}.</t>
  </si>
  <si>
    <t>K17866;</t>
  </si>
  <si>
    <t>ENSGT00550000075105;</t>
  </si>
  <si>
    <t>Q9BQE3</t>
  </si>
  <si>
    <t>Tubulin alpha-1C chain (Alpha-tubulin 6) (Tubulin alpha-6 chain)</t>
  </si>
  <si>
    <t>Q9BQE5</t>
  </si>
  <si>
    <t>Apolipoprotein L2 (Apolipoprotein L-II) (ApoL-II)</t>
  </si>
  <si>
    <t>May affect the movement of lipids in the cytoplasm or allow the binding of lipids to organelles.</t>
  </si>
  <si>
    <t>K14480;</t>
  </si>
  <si>
    <t>Sentrin-specific protease 7 (EC 3.4.22.68) (SUMO-1-specific protease 2) (Sentrin/SUMO-specific protease SENP7)</t>
  </si>
  <si>
    <t>Protease that deconjugates SUMO2 and SUMO3 from targeted proteins, but not SUMO1. Catalyzes the deconjugation of poly-SUMO2 and poly-SUMO3 chains. Has very low efficiency in processing full-length SUMO proteins to their mature forms. {ECO:0000269|PubMed:18799455}.</t>
  </si>
  <si>
    <t>K08596;</t>
  </si>
  <si>
    <t>ENSGT00530000063531;</t>
  </si>
  <si>
    <t>Q9BQF6</t>
  </si>
  <si>
    <t>Q9BQG2</t>
  </si>
  <si>
    <t>Peroxisomal NADH pyrophosphatase NUDT12 (EC 3.6.1.22) (Nucleoside diphosphate-linked moiety X motif 12) (Nudix motif 12)</t>
  </si>
  <si>
    <t>Hydrolyzes NAD(P)H to NMNH and AMP (2',5'-ADP), and diadenosine diphosphate to AMP. Has also activity towards NAD(P)(+), ADP-ribose and diadenosine triphosphate. May act to regulate the concentration of peroxisomal nicotinamide nucleotide cofactors required for oxidative metabolism in this organelle. {ECO:0000269|PubMed:12790796}.</t>
  </si>
  <si>
    <t>K03426;</t>
  </si>
  <si>
    <t>ENSGT00530000063600;</t>
  </si>
  <si>
    <t>Allograft inflammatory factor 1-like (Ionized calcium-binding adapter molecule 2)</t>
  </si>
  <si>
    <t>Actin-binding protein that promotes actin bundling. May neither bind calcium nor depend on calcium for function. {ECO:0000269|PubMed:18699778}.</t>
  </si>
  <si>
    <t>K18617;</t>
  </si>
  <si>
    <t>ENSGT00390000013846;</t>
  </si>
  <si>
    <t>Q9BQI0</t>
  </si>
  <si>
    <t>Eukaryotic translation initiation factor 2-alpha kinase 1 (EC 2.7.11.1) (Heme-controlled repressor) (HCR) (Heme-regulated eukaryotic initiation factor eIF-2-alpha kinase) (Heme-regulated inhibitor) (Hemin-sensitive initiation factor 2-alpha kinase)</t>
  </si>
  <si>
    <t>Inhibits protein synthesis at the translation initiation level, in response to various stress conditions, including oxidative stress, heme deficiency, osmotic shock and heat shock. Exerts its function through the phosphorylation of EIF2S1 at 'Ser-48' and 'Ser-51', thus preventing its recycling. Binds hemin forming a 1:1 complex through a cysteine thiolate and histidine nitrogenous coordination. This binding occurs with moderate affinity, allowing it to sense the heme concentration within the cell. Thanks to this unique heme-sensing capacity, plays a crucial role to shut off protein synthesis during acute heme-deficient conditions. In red blood cells (RBCs), controls hemoglobin synthesis ensuring a coordinated regulation of the synthesis of its heme and globin moieties. Thus plays an essential protective role for RBC survival in anemias of iron deficiency. Similarly, in hepatocytes, involved in heme-mediated translational control of CYP2B and CYP3A and possibly other hepatic P450 cytochromes. May also contain ER stress during acute heme-deficient conditions (By similarity). {ECO:0000250}.</t>
  </si>
  <si>
    <t>K16194;</t>
  </si>
  <si>
    <t>ENSGT00530000062984;</t>
  </si>
  <si>
    <t>Q9BQI3</t>
  </si>
  <si>
    <t>Q9BQI6</t>
  </si>
  <si>
    <t>Ankyrin repeat domain-containing protein 32 (BRCT domain-containing protein 1)</t>
  </si>
  <si>
    <t>Q9BQK8</t>
  </si>
  <si>
    <t>Phosphatidate phosphatase LPIN3 (EC 3.1.3.4) (Lipin-3) (Lipin-3-like)</t>
  </si>
  <si>
    <t>Regulates fatty acid metabolism. Magnesium-dependent phosphatidate phosphatase enzyme which catalyzes the conversion of phosphatidic acid to diacylglycerol during triglyceride, phosphatidylcholine and phosphatidylethanolamine biosynthesis (By similarity). {ECO:0000250}.</t>
  </si>
  <si>
    <t>Q9BQL6</t>
  </si>
  <si>
    <t>Fermitin family homolog 1 (Kindlerin) (Kindlin syndrome protein) (Kindlin-1) (Unc-112-related protein 1)</t>
  </si>
  <si>
    <t>Involved in cell adhesion. Contributes to integrin activation. When coexpressed with talin, potentiates activation of ITGA2B. Required for normal keratinocyte proliferation. Required for normal polarization of basal keratinocytes in skin, and for normal cell shape. Required for normal adhesion of keratinocytes to fibronectin and laminin, and for normal keratinocyte migration to wound sites. May mediate TGF-beta 1 signaling in tumor progression. {ECO:0000269|PubMed:14634021, ECO:0000269|PubMed:17012746, ECO:0000269|PubMed:19804783}.</t>
  </si>
  <si>
    <t>K17082;</t>
  </si>
  <si>
    <t>Q9BQQ3</t>
  </si>
  <si>
    <t>Golgi reassembly-stacking protein 1 (Golgi peripheral membrane protein p65) (Golgi phosphoprotein 5) (GOLPH5) (Golgi reassembly-stacking protein of 65 kDa) (GRASP65)</t>
  </si>
  <si>
    <t>Stacking factor involved in the postmitotic assembly of Golgi stacks from mitotic Golgi fragments. Key structural protein required for the maintenance of the Golgi apparatus integrity: its caspase-mediated cleavage is required for fragmentation of the Golgi during apoptosis. Also mediates, via its interaction with GM130, the docking of transport vesicles with the Golgi membranes.</t>
  </si>
  <si>
    <t>ENSGT00390000008686;</t>
  </si>
  <si>
    <t>Q9BQS8</t>
  </si>
  <si>
    <t>FYVE and coiled-coil domain-containing protein 1 (Zinc finger FYVE domain-containing protein 7)</t>
  </si>
  <si>
    <t>May mediate microtubule plus end-directed vesicle transport. {ECO:0000269|PubMed:20100911}.</t>
  </si>
  <si>
    <t>Mitochondrial 2-oxodicarboxylate carrier (Solute carrier family 25 member 21)</t>
  </si>
  <si>
    <t>Transports C5-C7 oxodicarboxylates across the inner membranes of mitochondria. Can transport 2-oxoadipate, 2-oxoglutarate, adipate, glutarate, and to a lesser extent, pimelate, 2-oxopimelate, 2-aminoadipate, oxaloacetate, and citrate.</t>
  </si>
  <si>
    <t>K15110;</t>
  </si>
  <si>
    <t>ENSGT00730000111119;</t>
  </si>
  <si>
    <t>Q9BQT8</t>
  </si>
  <si>
    <t>Q9BR61</t>
  </si>
  <si>
    <t>Acyl-CoA-binding domain-containing protein 6</t>
  </si>
  <si>
    <t>Binds long-chain acyl-coenzyme A molecules with a strong preference for unsaturated C18:1-CoA, lower affinity for unsaturated C20:4-CoA, and very weak affinity for saturated C16:0-CoA. Does not bind fatty acids. {ECO:0000269|PubMed:18268358}.</t>
  </si>
  <si>
    <t>Q9BR76</t>
  </si>
  <si>
    <t>Coronin-1B (Coronin-2)</t>
  </si>
  <si>
    <t>Regulates leading edge dynamics and cell motility in fibroblasts. May be involved in cytokinesis and signal transduction (By similarity). {ECO:0000250}.</t>
  </si>
  <si>
    <t>K13886;</t>
  </si>
  <si>
    <t>384_C_384;483_C_483;</t>
  </si>
  <si>
    <t>Q9BRA2</t>
  </si>
  <si>
    <t>Thioredoxin domain-containing protein 17 (14 kDa thioredoxin-related protein) (TRP14) (Protein 42-9-9) (Thioredoxin-like protein 5)</t>
  </si>
  <si>
    <t>Disulfide reductase. May participate in various redox reactions through the reversible oxidation of its active center dithiol to a disulfide and catalyze dithiol-disulfide exchange reactions. Modulates TNF-alpha signaling and NF-kappa-B activation. Has peroxidase activity and may contribute to the elimination of cellular hydrogen peroxide. {ECO:0000269|PubMed:14607843, ECO:0000269|PubMed:14607844}.</t>
  </si>
  <si>
    <t>ENSGT00390000012195;</t>
  </si>
  <si>
    <t>404_C_404;528_C_528;</t>
  </si>
  <si>
    <t>Q9BRF8</t>
  </si>
  <si>
    <t>Serine/threonine-protein phosphatase CPPED1 (EC 3.1.3.16) (Calcineurin-like phosphoesterase domain-containing protein 1) (Complete S-transactivated protein 1)</t>
  </si>
  <si>
    <t>Protein phosphatase that dephosphorylates AKT family kinase specifically at 'Ser-473', blocking cell cycle progression and promoting cell apoptosis. May play an inhibitory role in glucose uptake by adipocytes. {ECO:0000269|PubMed:23799035, ECO:0000269|PubMed:23939394}.</t>
  </si>
  <si>
    <t>ENSGT00390000008676;</t>
  </si>
  <si>
    <t>Q9BRG1</t>
  </si>
  <si>
    <t>Vacuolar protein-sorting-associated protein 25 (hVps25) (Dermal papilla-derived protein 9) (ELL-associated protein of 20 kDa) (ESCRT-II complex subunit VPS25)</t>
  </si>
  <si>
    <t>Component of the ESCRT-II complex (endosomal sorting complex required for transport II), which is required for multivesicular body (MVB) formation and sorting of endosomal cargo proteins into MVBs. The MVB pathway mediates delivery of transmembrane proteins into the lumen of the lysosome for degradation. The ESCRT-II complex is probably involved in the recruitment of the ESCRT-III complex. The ESCRT-II complex may also play a role in transcription regulation, possibly via its interaction with ELL. The ESCRT-II complex may be involved in facilitating the budding of certain RNA viruses. {ECO:0000269|PubMed:18723511}.</t>
  </si>
  <si>
    <t>K12189;</t>
  </si>
  <si>
    <t>ENSGT00390000014892;</t>
  </si>
  <si>
    <t>Q9BRG2</t>
  </si>
  <si>
    <t>SH2 domain-containing protein 3A (Novel SH2-containing protein 1)</t>
  </si>
  <si>
    <t>May play a role in JNK activation.</t>
  </si>
  <si>
    <t>Q9BRK4</t>
  </si>
  <si>
    <t>Leucine zipper putative tumor suppressor 2 (hLZTS2) (Protein LAPSER1)</t>
  </si>
  <si>
    <t>Negative regulator of katanin-mediated microtubule severing and release from the centrosome. Required for central spindle formation and the completion of cytokinesis. May negatively regulate axonal outgrowth by preventing the formation of microtubule bundles that are necessary for transport within the elongating axon. Negative regulator of the Wnt signaling pathway. Represses beta-catenin-mediated transcriptional activation by promoting the nuclear exclusion of beta-catenin. {ECO:0000255|HAMAP-Rule:MF_03026, ECO:0000269|PubMed:17000760, ECO:0000269|PubMed:17351128, ECO:0000269|PubMed:17950943, ECO:0000269|PubMed:18490357}.</t>
  </si>
  <si>
    <t>45 kDa calcium-binding protein (Cab45) (Stromal cell-derived factor 4) (SDF-4)</t>
  </si>
  <si>
    <t>May regulate calcium-dependent activities in the endoplasmic reticulum lumen or post-ER compartment. {ECO:0000250}.; Isoform 5 may be involved in the exocytosis of zymogens by pancreatic acini.</t>
  </si>
  <si>
    <t>Q9BRK5</t>
  </si>
  <si>
    <t>Q9BRP1</t>
  </si>
  <si>
    <t>Programmed cell death protein 2-like</t>
  </si>
  <si>
    <t>Over-expression suppresses AP1, CREB, NFAT, and NF-kB transcriptional activation, and delays cell cycle progression at S phase. {ECO:0000269|PubMed:17393540}.</t>
  </si>
  <si>
    <t>Q9BRP4</t>
  </si>
  <si>
    <t>Proteasomal ATPase-associated factor 1 (Protein G-16) (WD repeat-containing protein 71)</t>
  </si>
  <si>
    <t>Inhibits proteasome 26S assembly and proteolytic activity by impairing the association of the 19S regulatory complex with the 20S core. In case of HIV-1 infection, recruited by viral Tat to the HIV-1 promoter, where it promotes the recruitment of 19S regulatory complex through dissociation of the proteasome 26S. This presumably promotes provirus transcription efficiency. Protects SUPT6H from proteasomal degradation. {ECO:0000269|PubMed:15831487, ECO:0000269|PubMed:17289585, ECO:0000269|PubMed:22316138}.</t>
  </si>
  <si>
    <t>K11887;</t>
  </si>
  <si>
    <t>ENSGT00390000005948;</t>
  </si>
  <si>
    <t>Q9BRP8</t>
  </si>
  <si>
    <t>Partner of Y14 and mago (Protein wibg homolog)</t>
  </si>
  <si>
    <t>Key regulator of the exon junction complex (EJC), a multiprotein complex that associates immediately upstream of the exon-exon junction on mRNAs and serves as a positional landmarks for the intron exon structure of genes and directs post-transcriptional processes in the cytoplasm such as mRNA export, nonsense-mediated mRNA decay (NMD) or translation. Acts as a EJC disassembly factor, allowing translation-dependent EJC removal and recycling by disrupting mature EJC from spliced mRNAs. Its association with the 40S ribosomal subunit probably prevents a translation-independent disassembly of the EJC from spliced mRNAs, by restricting its activity to mRNAs that have been translated. Interferes with NMD and enhances translation of spliced mRNAs, probably by antagonizing EJC functions. May bind RNA; the relevance of RNA-binding remains unclear in vivo, RNA-binding was detected by PubMed:14968132, while PubMed:19410547 did not detect RNA-binding activity independently of the EJC. {ECO:0000269|PubMed:18026120, ECO:0000269|PubMed:19410547}.</t>
  </si>
  <si>
    <t>K14294;</t>
  </si>
  <si>
    <t>ENSGT00730000111107;</t>
  </si>
  <si>
    <t>Q9BRQ0</t>
  </si>
  <si>
    <t>Pygopus homolog 2</t>
  </si>
  <si>
    <t>Involved in signal transduction through the Wnt pathway.</t>
  </si>
  <si>
    <t>ENSGT00530000063948;</t>
  </si>
  <si>
    <t>Nucleoside diphosphate-linked moiety X motif 22 (Nudix motif 22)</t>
  </si>
  <si>
    <t>ENSGT00390000017869;</t>
  </si>
  <si>
    <t>Q9BRQ3</t>
  </si>
  <si>
    <t>Q9BRQ8</t>
  </si>
  <si>
    <t>Apoptosis-inducing factor 2 (EC 1.-.-.-) (Apoptosis-inducing factor homologous mitochondrion-associated inducer of death) (Apoptosis-inducing factor-like mitochondrion-associated inducer of death) (p53-responsive gene 3 protein)</t>
  </si>
  <si>
    <t>Oxidoreductase, which may play a role in mediating a p53/TP53-dependent apoptosis response. Probable oxidoreductase that acts as a caspase-independent mitochondrial effector of apoptotic cell death. Binds to DNA in a sequence-independent manner. May contribute to genotoxin-induced growth arrest. {ECO:0000269|PubMed:11980907, ECO:0000269|PubMed:12135761, ECO:0000269|PubMed:15958387}.</t>
  </si>
  <si>
    <t>ENSGT00390000004582;</t>
  </si>
  <si>
    <t>Q9BRS2</t>
  </si>
  <si>
    <t>Serine/threonine-protein kinase RIO1 (EC 2.7.11.1) (RIO kinase 1)</t>
  </si>
  <si>
    <t>K07178;</t>
  </si>
  <si>
    <t>Q9BRT8</t>
  </si>
  <si>
    <t>COBW domain-containing protein 1 (Cobalamin synthase W domain-containing protein 1) (COBP) (NPC-A-6 COBW domain-containing protein 1) (NPC-A-6)</t>
  </si>
  <si>
    <t>ENSGT00640000091523;</t>
  </si>
  <si>
    <t>Q9BRT9</t>
  </si>
  <si>
    <t>DNA replication complex GINS protein SLD5 (GINS complex subunit 4) [Cleaved into: DNA replication complex GINS protein SLD5, N-terminally processed]</t>
  </si>
  <si>
    <t>The GINS complex plays an essential role in the initiation of DNA replication, and progression of DNA replication forks. GINS4 is important for GINS complex assembly. GINS complex seems to bind preferentially to single-stranded DNA. {ECO:0000269|PubMed:17417653}.</t>
  </si>
  <si>
    <t>K10735;</t>
  </si>
  <si>
    <t>ENSGT00390000003246;</t>
  </si>
  <si>
    <t>Q9BRV8</t>
  </si>
  <si>
    <t>Suppressor of IKBKE 1 (Suppressor of IKK-epsilon)</t>
  </si>
  <si>
    <t>Physiological suppressor of IKK-epsilon and TBK1 that plays an inhibitory role in virus- and TLR3-triggered IRF3. Inhibits TLR3-mediated activation of interferon-stimulated response elements (ISRE) and the IFN-beta promoter. May act by disrupting the interactions of IKBKE or TBK1 with TICAM1/TRIF, IRF3 and DDX58/RIG-I. Does not inhibit NF-kappa-B activation pathways. {ECO:0000269|PubMed:16281057}.</t>
  </si>
  <si>
    <t>K12656;</t>
  </si>
  <si>
    <t>ENSGT00390000018003;</t>
  </si>
  <si>
    <t>Q9BRX2</t>
  </si>
  <si>
    <t>Protein pelota homolog (EC 3.1.-.-)</t>
  </si>
  <si>
    <t>Required for normal chromosome segregation during cell division and genomic stability (By similarity). May function in recognizing stalled ribosomes and triggering endonucleolytic cleavage of the mRNA, a mechanism to release non-functional ribosomes and degrade damaged mRNAs. May have ribonuclease activity (Potential). {ECO:0000250, ECO:0000305}.</t>
  </si>
  <si>
    <t>K06965;</t>
  </si>
  <si>
    <t>ENSGT00390000016326;</t>
  </si>
  <si>
    <t>Q9BRX5</t>
  </si>
  <si>
    <t>DNA replication complex GINS protein PSF3 (GINS complex subunit 3)</t>
  </si>
  <si>
    <t>The GINS complex plays an essential role in the initiation of DNA replication, and progression of DNA replication forks. GINS complex seems to bind preferentially to single-stranded DNA. {ECO:0000269|PubMed:17417653}.</t>
  </si>
  <si>
    <t>K10734;</t>
  </si>
  <si>
    <t>ENSGT00390000001622;</t>
  </si>
  <si>
    <t>Q9BRX9</t>
  </si>
  <si>
    <t>WD repeat domain-containing protein 83 (Mitogen-activated protein kinase organizer 1) (MAPK organizer 1)</t>
  </si>
  <si>
    <t>Molecular scaffold protein for various multimeric protein complexes. Acts as a module in the assembly of a multicomponent scaffold for the ERK pathway, linking ERK responses to specific agonists. At low concentrations it enhances ERK activation, whereas high concentrations lead to the inhibition of ERK activation. Also involved in response to hypoxia by acting as a negative regulator of HIF1A/HIF-1-alpha via its interaction with EGLN3/PHD3. May promote degradation of HIF1A. May act by recruiting signaling complexes to a specific upstream activator (By similarity). May also be involved in pre-mRNA splicing. {ECO:0000250}.</t>
  </si>
  <si>
    <t>K13124;</t>
  </si>
  <si>
    <t>Q9BS16</t>
  </si>
  <si>
    <t>Centromere protein K (CENP-K) (Interphase centromere complex protein 37) (Protein AF-5alpha) (p33)</t>
  </si>
  <si>
    <t>Component of the CENPA-CAD (nucleosome distal) complex, a complex recruited to centromeres which is involved in assembly of kinetochore proteins, mitotic progression and chromosome segregation. May be involved in incorporation of newly synthesized CENPA into centromeres via its interaction with the CENPA-NAC complex. Acts in coordination with CASC5/KNL1 to recruit the NDC80 complex to the outer kinetochore. {ECO:0000269|PubMed:16622420, ECO:0000269|PubMed:16716197, ECO:0000269|PubMed:18045986}.</t>
  </si>
  <si>
    <t>K11503;</t>
  </si>
  <si>
    <t>ENSGT00390000006243;</t>
  </si>
  <si>
    <t>Q9BS26</t>
  </si>
  <si>
    <t>Endoplasmic reticulum resident protein 44 (ER protein 44) (ERp44) (Thioredoxin domain-containing protein 4)</t>
  </si>
  <si>
    <t>Mediates thiol-dependent retention in the early secretory pathway, forming mixed disulfides with substrate proteins through its conserved CRFS motif. Inhibits the calcium channel activity of ITPR1. May have a role in the control of oxidative protein folding in the endoplasmic reticulum. Required to retain ERO1L and ERO1LB in the endoplasmic reticulum. {ECO:0000269|PubMed:11847130, ECO:0000269|PubMed:14517240}.</t>
  </si>
  <si>
    <t>K17264;</t>
  </si>
  <si>
    <t>Q9BSB4</t>
  </si>
  <si>
    <t>Autophagy-related protein 101</t>
  </si>
  <si>
    <t>Autophagy factor required for autophagosome formation. Stabilizes ATG13, protecting it from proteasomal degradation. {ECO:0000269|PubMed:19287211, ECO:0000269|PubMed:19597335}.</t>
  </si>
  <si>
    <t>ENSGT00390000016511;</t>
  </si>
  <si>
    <t>Q9BSD7</t>
  </si>
  <si>
    <t>Cancer-related nucleoside-triphosphatase (NTPase) (EC 3.6.1.15) (Nucleoside triphosphate phosphohydrolase)</t>
  </si>
  <si>
    <t>Has nucleotide phosphatase activity towards ATP, GTP, CTP, TTP and UTP. Hydrolyzes nucleoside diphosphates with lower efficiency. {ECO:0000269|PubMed:17291528}.</t>
  </si>
  <si>
    <t>K06928;</t>
  </si>
  <si>
    <t>ENSGT00390000018683;</t>
  </si>
  <si>
    <t>Q9BSH4</t>
  </si>
  <si>
    <t>Translational activator of cytochrome c oxidase 1 (Coiled-coil domain-containing protein 44) (Translational activator of mitochondrially-encoded cytochrome c oxidase I)</t>
  </si>
  <si>
    <t>Acts as a translational activator of mitochondrially-encoded cytochrome c oxidase 1. {ECO:0000269|PubMed:19503089}.</t>
  </si>
  <si>
    <t>K18189;</t>
  </si>
  <si>
    <t>ENSGT00390000012820;</t>
  </si>
  <si>
    <t>Q9BSH5</t>
  </si>
  <si>
    <t>Haloacid dehalogenase-like hydrolase domain-containing protein 3</t>
  </si>
  <si>
    <t>ENSGT00390000015582;</t>
  </si>
  <si>
    <t>Q9BSJ2</t>
  </si>
  <si>
    <t>Gamma-tubulin complex component 2 (GCP-2) (hGCP2) (Gamma-ring complex protein 103 kDa) (h103p) (hGrip103) (Spindle pole body protein Spc97 homolog) (hSpc97)</t>
  </si>
  <si>
    <t>K16569;</t>
  </si>
  <si>
    <t>Q9BSJ8</t>
  </si>
  <si>
    <t>Extended synaptotagmin-1 (E-Syt1) (Membrane-bound C2 domain-containing protein)</t>
  </si>
  <si>
    <t>Binds glycerophospholipids in a barrel-like domain and may play a role in cellular lipid transport (By similarity). Binds calcium (via the C2 domains) and translocates to sites of contact between the endoplasmic reticulum and the cell membrane in response to increased cytosolic calcium levels. Helps tether the endoplasmic reticulum to the cell membrane and promotes the formation of appositions between the endoplasmic reticulum and the cell membrane. {ECO:0000250, ECO:0000269|PubMed:23791178, ECO:0000269|PubMed:24183667}.</t>
  </si>
  <si>
    <t>ENSGT00550000074417;</t>
  </si>
  <si>
    <t>238_C_238;</t>
  </si>
  <si>
    <t>Q9BSK4</t>
  </si>
  <si>
    <t>Protein fem-1 homolog A (FEM1a) (FEM1-alpha) (Prostaglandin E receptor 4-associated protein)</t>
  </si>
  <si>
    <t>Probable component of an E3 ubiquitin-protein ligase complex, in which it may act as a substrate recognition subunit (By similarity). May participate in antiinflammatory signaling via its interaction with PTGER4. {ECO:0000250}.</t>
  </si>
  <si>
    <t>Q9BSL1</t>
  </si>
  <si>
    <t>Ubiquitin-associated domain-containing protein 1 (UBA domain-containing protein 1) (E3 ubiquitin-protein ligase subunit KPC2) (Glialblastoma cell differentiation-related protein 1) (Kip1 ubiquitination-promoting complex protein 2)</t>
  </si>
  <si>
    <t>Non-catalytic subunit of the KPC complex that acts as E3 ubiquitin-protein ligase. Required for poly-ubiquitination and proteasome-mediated degradation of CDKN1B during G1 phase of the cell cycle. {ECO:0000269|PubMed:15531880, ECO:0000269|PubMed:15746103}.</t>
  </si>
  <si>
    <t>K12174;</t>
  </si>
  <si>
    <t>ENSGT00390000014658;</t>
  </si>
  <si>
    <t>461_C_461;</t>
  </si>
  <si>
    <t>Rhotekin</t>
  </si>
  <si>
    <t>Mediates Rho signaling to activate NF-kappa-B and may confer increased resistance to apoptosis to cells in gastric tumorigenesis. May play a novel role in the organization of septin structures. {ECO:0000269|PubMed:10940294, ECO:0000269|PubMed:15480428, ECO:0000269|PubMed:16007136}.</t>
  </si>
  <si>
    <t>ENSGT00390000000104;</t>
  </si>
  <si>
    <t>Q9BST9</t>
  </si>
  <si>
    <t>Q9BSU1</t>
  </si>
  <si>
    <t>UPF0183 protein C16orf70</t>
  </si>
  <si>
    <t>ENSGT00390000015992;</t>
  </si>
  <si>
    <t>104_C_104;</t>
  </si>
  <si>
    <t>Q9BSV6</t>
  </si>
  <si>
    <t>tRNA-splicing endonuclease subunit Sen34 (EC 4.6.1.16) (Leukocyte receptor cluster member 5) (tRNA-intron endonuclease Sen34) (HsSen34)</t>
  </si>
  <si>
    <t>Constitutes one of the two catalytic subunit of the tRNA-splicing endonuclease complex, a complex responsible for identification and cleavage of the splice sites in pre-tRNA. It cleaves pre-tRNA at the 5'- and 3'-splice sites to release the intron. The products are an intron and two tRNA half-molecules bearing 2',3'-cyclic phosphate and 5'-OH termini. There are no conserved sequences at the splice sites, but the intron is invariably located at the same site in the gene, placing the splice sites an invariant distance from the constant structural features of the tRNA body. It probably carries the active site for 3'-splice site cleavage. The tRNA splicing endonuclease is also involved in mRNA processing via its association with pre-mRNA 3'-end processing factors, establishing a link between pre-tRNA splicing and pre-mRNA 3'-end formation, suggesting that the endonuclease subunits function in multiple RNA-processing events. {ECO:0000269|PubMed:15109492}.</t>
  </si>
  <si>
    <t>K15323;</t>
  </si>
  <si>
    <t>ENSGT00390000003912;</t>
  </si>
  <si>
    <t>Q9BT09</t>
  </si>
  <si>
    <t>Protein canopy homolog 3 (CTG repeat protein 4a) (Expanded repeat-domain protein CAG/CTG 5) (Protein associated with TLR4) (Trinucleotide repeat-containing gene 5 protein)</t>
  </si>
  <si>
    <t>Toll-like receptor (TLR)-specific co-chaperone for HSP90B1. Required for proper TLR folding, except that of TLR3, and hence controls TLR exit from the endoplasmic reticulum. Consequently, required for both innate and adaptive immune responses (By similarity). {ECO:0000250}.</t>
  </si>
  <si>
    <t>HAUS augmin-like complex subunit 8 (HEC1/NDC80-interacting centrosome-associated protein 1) (Sarcoma antigen NY-SAR-48)</t>
  </si>
  <si>
    <t>Contributes to mitotic spindle assembly, maintenance of centrosome integrity and completion of cytokinesis as part of the HAUS augmin-like complex. {ECO:0000269|PubMed:18362163, ECO:0000269|PubMed:19369198, ECO:0000269|PubMed:19427217}.</t>
  </si>
  <si>
    <t>K16591;</t>
  </si>
  <si>
    <t>ENSGT00390000010974;</t>
  </si>
  <si>
    <t>Q9BT25</t>
  </si>
  <si>
    <t>Q9BT73</t>
  </si>
  <si>
    <t>Proteasome assembly chaperone 3 (PAC-3) (hPAC3)</t>
  </si>
  <si>
    <t>Chaperone protein which promotes assembly of the 20S proteasome. May cooperate with PSMG1-PSMG2 heterodimers to orchestrate the correct assembly of proteasomes. {ECO:0000269|PubMed:17189198}.</t>
  </si>
  <si>
    <t>K11877;</t>
  </si>
  <si>
    <t>ENSGT00390000000324;</t>
  </si>
  <si>
    <t>Q9BT78</t>
  </si>
  <si>
    <t>COP9 signalosome complex subunit 4 (SGN4) (Signalosome subunit 4) (JAB1-containing signalosome subunit 4)</t>
  </si>
  <si>
    <t>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Also involved in the deneddylation of non-cullin subunits such as STON2. The complex is also involved in phosphorylation of p53/TP53, c-jun/JUN, IkappaBalpha/NFKBIA, ITPK1, IRF8/ICSBP and SNAPIN, possibly via its association with CK2 and PKD kinases. CSN-dependent phosphorylation of TP53 and JUN promotes and protects degradation by the Ubl system, respectively. {ECO:0000269|PubMed:11285227, ECO:0000269|PubMed:11337588, ECO:0000269|PubMed:12628923, ECO:0000269|PubMed:12732143, ECO:0000269|PubMed:21102408, ECO:0000269|PubMed:9535219}.</t>
  </si>
  <si>
    <t>K12178;</t>
  </si>
  <si>
    <t>ENSGT00730000111161;</t>
  </si>
  <si>
    <t>Q9BT92</t>
  </si>
  <si>
    <t>Trichoplein keratin filament-binding protein (Protein TCHP) (Mitochondrial protein with oncostatic activity) (Mitostatin) (Tumor suppressor protein)</t>
  </si>
  <si>
    <t>Tumor suppressor which has the ability to inhibit cell growth and be pro-apoptotic during cell stress. Inhibits cell growth in bladder and prostate cancer cells by a down-regulation of HSPB1 by inhibiting its phosphorylation. May act as a 'capping' or 'branching' protein for keratin filaments in the cell periphery. May regulate K8/K18 filament and desmosome organization mainly at the apical or peripheral regions of simple epithelial cells. {ECO:0000269|PubMed:15731013, ECO:0000269|PubMed:18931701}.</t>
  </si>
  <si>
    <t>K16811;</t>
  </si>
  <si>
    <t>ENSGT00730000111170;</t>
  </si>
  <si>
    <t>Metastasis-associated protein MTA3</t>
  </si>
  <si>
    <t>Plays a role in maintenance of the normal epithelial architecture through the repression of SNAI1 transcription in a histone deacetylase-dependent manner, and thus the regulation of E-cadherin levels. Contributes to transcriptional repression by BCL6. {ECO:0000269|PubMed:12705869, ECO:0000269|PubMed:15454082}.</t>
  </si>
  <si>
    <t>Q9BTC8</t>
  </si>
  <si>
    <t>N-acetyltransferase 9 (EC 2.3.1.-) (Embryo brain-specific protein)</t>
  </si>
  <si>
    <t>ENSGT00390000012745;</t>
  </si>
  <si>
    <t>Q9BTE0</t>
  </si>
  <si>
    <t>Dynactin subunit 5 (Dynactin subunit p25)</t>
  </si>
  <si>
    <t>K10427;</t>
  </si>
  <si>
    <t>ENSGT00390000015360;</t>
  </si>
  <si>
    <t>Q9BTE1</t>
  </si>
  <si>
    <t>Q9BTE3</t>
  </si>
  <si>
    <t>Mini-chromosome maintenance complex-binding protein (MCM-BP) (MCM-binding protein)</t>
  </si>
  <si>
    <t>Associated component of the MCM complex that acts as a regulator of DNA replication. Binds to the MCM complex during late S phase and promotes the disassembly of the MCM complex from chromatin, thereby acting as a key regulator of pre-replication complex (pre-RC) unloading from replicated DNA. Can dissociate the MCM complex without addition of ATP; probably acts by destabilizing interactions of each individual subunits of the MCM complex. Required for sister chromatid cohesion. {ECO:0000269|PubMed:20090939, ECO:0000269|PubMed:21196493}.</t>
  </si>
  <si>
    <t>ENSGT00390000017265;</t>
  </si>
  <si>
    <t>Q9BTE6</t>
  </si>
  <si>
    <t>Alanyl-tRNA editing protein Aarsd1 (Alanyl-tRNA synthetase domain-containing protein 1)</t>
  </si>
  <si>
    <t>Functions in trans to edit the amino acid moiety from incorrectly charged tRNA(Ala). {ECO:0000250}.</t>
  </si>
  <si>
    <t>K07050;</t>
  </si>
  <si>
    <t>Q9BTE7</t>
  </si>
  <si>
    <t>DCN1-like protein 5 (DCUN1 domain-containing protein 5) (Defective in cullin neddylation protein 1-like protein 5)</t>
  </si>
  <si>
    <t>Q9BTK6</t>
  </si>
  <si>
    <t>PAXIP1-associated glutamate-rich protein 1 (PAXIP1-associated protein 1) (PTIP-associated protein 1)</t>
  </si>
  <si>
    <t>K14973;</t>
  </si>
  <si>
    <t>ENSGT00390000016049;</t>
  </si>
  <si>
    <t>Q9BTT0</t>
  </si>
  <si>
    <t>Acidic leucine-rich nuclear phosphoprotein 32 family member E (LANP-like protein) (LANP-L)</t>
  </si>
  <si>
    <t>Histone chaperone that specifically mediates the genome-wide removal of histone H2A.Z/H2AFZ from the nucleosome: removes H2A.Z/H2AFZ from its normal sites of deposition, especially from enhancer and insulator regions. Not involved in deposition of H2A.Z/H2AFZ in the nucleosome. May stabilize the evicted H2A.Z/H2AFZ-H2B dimer, thus shifting the equilibrium towards dissociation and the off-chromatin state (PubMed:24463511). Inhibits activity of protein phosphatase 2A (PP2A). Does not inhibit protein phosphatase 1. May play a role in cerebellar development and synaptogenesis. {ECO:0000269|PubMed:24463511}.</t>
  </si>
  <si>
    <t>K18648;</t>
  </si>
  <si>
    <t>585_C_585;</t>
  </si>
  <si>
    <t>Q9BTW9</t>
  </si>
  <si>
    <t>Tubulin-specific chaperone D (Beta-tubulin cofactor D) (tfcD) (SSD-1) (Tubulin-folding cofactor D)</t>
  </si>
  <si>
    <t>Tubulin-folding protein; involved in the first step of the tubulin folding pathway. Modulates microtubule dynamics by capturing GTP-bound beta-tubulin (TUBB). Acts as a GTPase-activating protein (GAP) for ARL2. Its ability to interact with beta tubulin is regulated via its interaction with ARL2. Induces microtubule disruption in absence of ARL2. Increases degradation of beta tubulin, when overexpressed in polarized cells. Promotes epithelial cell detachment, a process antagonized by ARL2. Induces tight adherens and tight junctions disassembly at the lateral cell membrane. {ECO:0000269|PubMed:10722852, ECO:0000269|PubMed:10831612, ECO:0000269|PubMed:11847227, ECO:0000269|PubMed:20740604}.</t>
  </si>
  <si>
    <t>ENSGT00390000017103;</t>
  </si>
  <si>
    <t>Q9BTX7</t>
  </si>
  <si>
    <t>Alpha-tocopherol transfer protein-like</t>
  </si>
  <si>
    <t>May act as a protein that binds a hydrophobic ligand. {ECO:0000305}.</t>
  </si>
  <si>
    <t>ENSGT00550000074253;</t>
  </si>
  <si>
    <t>Q9BTY7</t>
  </si>
  <si>
    <t>Protein HGH1 homolog</t>
  </si>
  <si>
    <t>ENSGT00390000016546;</t>
  </si>
  <si>
    <t>Q9BU02</t>
  </si>
  <si>
    <t>Thiamine-triphosphatase (ThTPase) (EC 3.6.1.28)</t>
  </si>
  <si>
    <t>Hydrolase highly specific for thiamine triphosphate (ThTP). {ECO:0000269|PubMed:11827967, ECO:0000269|PubMed:23707715}.</t>
  </si>
  <si>
    <t>K05307;</t>
  </si>
  <si>
    <t>ENSGT00390000005996;</t>
  </si>
  <si>
    <t>Q9BU89</t>
  </si>
  <si>
    <t>Deoxyhypusine hydroxylase (hDOHH) (EC 1.14.99.29) (Deoxyhypusine dioxygenase) (Deoxyhypusine monooxygenase) (HEAT-like repeat-containing protein 1)</t>
  </si>
  <si>
    <t>Catalyzes the hydroxylation of the N(6)-(4-aminobutyl)-L-lysine intermediate to form hypusine, an essential post-translational modification only found in mature eIF-5A factor. {ECO:0000255|HAMAP-Rule:MF_03101, ECO:0000269|PubMed:16371467, ECO:0000269|PubMed:19706422}.</t>
  </si>
  <si>
    <t>K06072;</t>
  </si>
  <si>
    <t>ENSGT00500000044957;</t>
  </si>
  <si>
    <t>Q9BUB4</t>
  </si>
  <si>
    <t>tRNA-specific adenosine deaminase 1 (hADAT1) (EC 3.5.4.34) (tRNA-specific adenosine-37 deaminase)</t>
  </si>
  <si>
    <t>Specifically deaminates adenosine-37 to inosine in tRNA-Ala.</t>
  </si>
  <si>
    <t>K15440;</t>
  </si>
  <si>
    <t>ENSGT00550000074412;</t>
  </si>
  <si>
    <t>MAP kinase-interacting serine/threonine-protein kinase 1 (EC 2.7.11.1) (MAP kinase signal-integrating kinase 1) (MAPK signal-integrating kinase 1) (Mnk1)</t>
  </si>
  <si>
    <t>May play a role in the response to environmental stress and cytokines. Appears to regulate translation by phosphorylating EIF4E, thus increasing the affinity of this protein for the 7-methylguanosine-containing mRNA cap. {ECO:0000269|PubMed:11463832, ECO:0000269|PubMed:15350534, ECO:0000269|PubMed:9155018, ECO:0000269|PubMed:9878069}.</t>
  </si>
  <si>
    <t>K04372;</t>
  </si>
  <si>
    <t>Q9BUB5</t>
  </si>
  <si>
    <t>Q9BUE0</t>
  </si>
  <si>
    <t>Mediator of RNA polymerase II transcription subunit 18 (Mediator complex subunit 18) (p28b)</t>
  </si>
  <si>
    <t>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t>
  </si>
  <si>
    <t>K15135;</t>
  </si>
  <si>
    <t>ENSGT00390000003312;</t>
  </si>
  <si>
    <t>Q9BUF5</t>
  </si>
  <si>
    <t>Tubulin beta-6 chain (Tubulin beta class V)</t>
  </si>
  <si>
    <t>Q9BUH6</t>
  </si>
  <si>
    <t>Uncharacterized protein C9orf142</t>
  </si>
  <si>
    <t>ENSGT00390000000543;</t>
  </si>
  <si>
    <t>Q9BUH8</t>
  </si>
  <si>
    <t>Brain-enriched guanylate kinase-associated protein</t>
  </si>
  <si>
    <t>May sustain the structure of the postsynaptic density (PSD).</t>
  </si>
  <si>
    <t>Q9BUI4</t>
  </si>
  <si>
    <t>DNA-directed RNA polymerase III subunit RPC3 (RNA polymerase III subunit C3) (DNA-directed RNA polymerase III subunit C) (RNA polymerase III 62 kDa subunit) (RPC62)</t>
  </si>
  <si>
    <t>DNA-dependent RNA polymerase catalyzes the transcription of DNA into RNA using the four ribonucleoside triphosphates as substrates. Specific core component of RNA polymerase III which synthesizes small RNAs, such as 5S rRNA and tRNAs. May direct with other members of the subcomplex RNA Pol III binding to the TFIIIB-DNA complex via the interactions between TFIIIB and POLR3F. May be involved either in the recruitment and stabilization of the subcomplex within RNA polymerase III, or in stimulating catalytic functions of other subunits during initiation.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{ECO:0000269|PubMed:19609254, ECO:0000269|PubMed:19631370}.</t>
  </si>
  <si>
    <t>K03023;</t>
  </si>
  <si>
    <t>ENSGT00390000002799;</t>
  </si>
  <si>
    <t>513_C_513;601_C_601;</t>
  </si>
  <si>
    <t>Heterogeneous nuclear ribonucleoprotein U-like protein 1 (Adenovirus early region 1B-associated protein 5) (E1B-55 kDa-associated protein 5) (E1B-AP5)</t>
  </si>
  <si>
    <t>Acts as a basic transcriptional regulator. Represses basic transcription driven by several virus and cellular promoters. When associated with BRD7, activates transcription of glucocorticoid-responsive promoter in the absence of ligand-stimulation. Plays also a role in mRNA processing and transport. Binds avidly to poly(G) and poly(C) RNA homopolymers in vitro. {ECO:0000269|PubMed:12489984, ECO:0000269|PubMed:9733834}.</t>
  </si>
  <si>
    <t>K15047;</t>
  </si>
  <si>
    <t>Q9BUJ2</t>
  </si>
  <si>
    <t>Q9BUK6</t>
  </si>
  <si>
    <t>Protein misato homolog 1</t>
  </si>
  <si>
    <t>Involved in the regulation of mitochondrial distribution and morphology. {ECO:0000269|PubMed:17349998}.</t>
  </si>
  <si>
    <t>ENSGT00530000064067;</t>
  </si>
  <si>
    <t>Q9BUL5</t>
  </si>
  <si>
    <t>PHD finger protein 23 (PDH-containing protein JUNE-1)</t>
  </si>
  <si>
    <t>ENSGT00530000063882;</t>
  </si>
  <si>
    <t>Q9BUL8</t>
  </si>
  <si>
    <t>Programmed cell death protein 10 (Cerebral cavernous malformations 3 protein) (TF-1 cell apoptosis-related protein 15)</t>
  </si>
  <si>
    <t>Promotes cell proliferation. Modulates apoptotic pathways. Increases mitogen-activated protein kinase activity and STK26 activity. Important for cell migration, and for normal structure and assembly of the Golgi complex. Important for KDR/VEGFR2 signaling. Increases the stability of KDR/VEGFR2 and prevents its breakdown. Required for normal cardiovascular development. Required for normal angiogenesis, vasculogenesis and hematopoiesis during embryonic development (By similarity). {ECO:0000250}.</t>
  </si>
  <si>
    <t>K18269;</t>
  </si>
  <si>
    <t>ENSGT00390000017913;</t>
  </si>
  <si>
    <t>Q9BUL9</t>
  </si>
  <si>
    <t>Ribonuclease P protein subunit p25 (RNase P protein subunit p25) (EC 3.1.26.5)</t>
  </si>
  <si>
    <t>Component of ribonuclease P, a protein complex that generates mature tRNA molecules by cleaving their 5'-ends. Also a component of RNase MRP. This subunit binds to RNA.</t>
  </si>
  <si>
    <t>K14525;</t>
  </si>
  <si>
    <t>ENSGT00390000002564;</t>
  </si>
  <si>
    <t>Q9BUP3</t>
  </si>
  <si>
    <t>Oxidoreductase HTATIP2 (EC 1.1.1.-) (30 kDa HIV-1 TAT-interacting protein) (HIV-1 TAT-interactive protein 2)</t>
  </si>
  <si>
    <t>Oxidoreductase required for tumor suppression. NAPDH-bound form inhibits nuclear import by competing with nuclear import substrates for binding to a subset of nuclear transport receptors. May act as a redox sensor linked to transcription through regulation of nuclear import. Isoform 1 is a metastasis suppressor with proapoptotic as well as antiangiogenic properties. Isoform 2 has an antiapoptotic effect. {ECO:0000269|PubMed:10611237, ECO:0000269|PubMed:11313954, ECO:0000269|PubMed:15282309, ECO:0000269|PubMed:9174052}.</t>
  </si>
  <si>
    <t>K17290;</t>
  </si>
  <si>
    <t>ENSGT00390000008184;</t>
  </si>
  <si>
    <t>Q9BUR4</t>
  </si>
  <si>
    <t>Telomerase Cajal body protein 1 (WD repeat-containing protein 79) (WD40 repeat-containing protein encoding RNA antisense to p53)</t>
  </si>
  <si>
    <t>Essential component of the telomerase holoenzyme complex, a ribonucleoprotein complex essential for the replication of chromosome termini that elongates telomeres in most eukaryotes. In the telomerase holoenzyme complex, it controls telomerase localization to Cajal body. Required for delivery of TERC to telomeres during S phase and for telomerase activity. Binds small Cajal body RNAs (scaRNAs). The mRNA encoding this protein plays a critical role in the regulation of p53 expression at the post-transcriptional level; it is involved both in maintaining basal p53 mRNA levels and in p53 induction upon DNA damage. {ECO:0000269|PubMed:19179534, ECO:0000269|PubMed:19250907}.</t>
  </si>
  <si>
    <t>ENSGT00390000010169;</t>
  </si>
  <si>
    <t>Q9BUT1</t>
  </si>
  <si>
    <t>3-hydroxybutyrate dehydrogenase type 2 (EC 1.1.1.-) (EC 1.1.1.30) (Dehydrogenase/reductase SDR family member 6) (Oxidoreductase UCPA) (R-beta-hydroxybutyrate dehydrogenase)</t>
  </si>
  <si>
    <t>Dehydrogenase that mediates the formation of 2,5-dihydroxybenzoic acid (2,5-DHBA), a siderophore that shares structural similarities with bacterial enterobactin and associates with LCN2, thereby playing a key role in iron homeostasis and transport. Also acts as a 3-hydroxybutyrate dehydrogenase (By similarity). {ECO:0000250}.</t>
  </si>
  <si>
    <t>K00019;</t>
  </si>
  <si>
    <t>Q9BV19</t>
  </si>
  <si>
    <t>Uncharacterized protein C1orf50</t>
  </si>
  <si>
    <t>ENSGT00390000003084;</t>
  </si>
  <si>
    <t>Q9BV20</t>
  </si>
  <si>
    <t>Methylthioribose-1-phosphate isomerase (M1Pi) (MTR-1-P isomerase) (EC 5.3.1.23) (Mediator of RhoA-dependent invasion) (S-methyl-5-thioribose-1-phosphate isomerase) (Translation initiation factor eIF-2B subunit alpha/beta/delta-like protein)</t>
  </si>
  <si>
    <t>Catalyzes the interconversion of methylthioribose-1-phosphate (MTR-1-P) into methylthioribulose-1-phosphate (MTRu-1-P). Independently from catalytic activity, promotes cell invasion in response to constitutive RhoA activation by promoting FAK tyrosine phosphorylation and stress fiber turnover. {ECO:0000255|HAMAP-Rule:MF_03119, ECO:0000269|PubMed:19620624}.</t>
  </si>
  <si>
    <t>K08963;</t>
  </si>
  <si>
    <t>ENSGT00390000013732;</t>
  </si>
  <si>
    <t>234_C_234;486_C_486;</t>
  </si>
  <si>
    <t>Uncharacterized protein C15orf57 (Protein CCDC32)</t>
  </si>
  <si>
    <t>ENSGT00390000014780;</t>
  </si>
  <si>
    <t>Q9BV29</t>
  </si>
  <si>
    <t>Q9BV38</t>
  </si>
  <si>
    <t>WD repeat-containing protein 18</t>
  </si>
  <si>
    <t>May play a role during development (By similarity). Functions as a component of the Five Friends of Methylated CHTOP (5FMC) complex; the 5FMC complex is recruited to ZNF148 by methylated CHTOP, leading to desumoylation of ZNF148 and subsequent transactivation of ZNF148 target genes. {ECO:0000250, ECO:0000269|PubMed:22872859}.</t>
  </si>
  <si>
    <t>K14829;</t>
  </si>
  <si>
    <t>ENSGT00390000000289;</t>
  </si>
  <si>
    <t>Q9BV44</t>
  </si>
  <si>
    <t>THUMP domain-containing protein 3</t>
  </si>
  <si>
    <t>ENSGT00530000063557;</t>
  </si>
  <si>
    <t>Q9BV57</t>
  </si>
  <si>
    <t>1,2-dihydroxy-3-keto-5-methylthiopentene dioxygenase (EC 1.13.11.54) (Acireductone dioxygenase (Fe(2+)-requiring)) (ARD) (Fe-ARD) (Membrane-type 1 matrix metalloproteinase cytoplasmic tail-binding protein 1) (MTCBP-1) (Submergence-induced protein-like factor) (Sip-L)</t>
  </si>
  <si>
    <t>Catalyzes the formation of formate and 2-keto-4-methylthiobutyrate (KMTB) from 1,2-dihydroxy-3-keto-5-methylthiopentene (DHK-MTPene). Also down-regulates cell migration mediated by MMP14. Necessary for hepatitis C virus replication in an otherwise non-permissive cell line. {ECO:0000255|HAMAP-Rule:MF_03154, ECO:0000269|PubMed:11602742, ECO:0000269|PubMed:15938715}.</t>
  </si>
  <si>
    <t>K08967;</t>
  </si>
  <si>
    <t>ENSGT00390000008195;</t>
  </si>
  <si>
    <t>E3 ubiquitin-protein ligase RNF126 (EC 6.3.2.-) (RING finger protein 126)</t>
  </si>
  <si>
    <t>E3 ubiquitin-protein ligase that regulates several biological processes through ubiquitination of various target proteins. Depending on the associated E2 ligase, mediates 'Lys-48'- and 'Lys-63'-linked polyubiquitination of substrates. Through their polyubiquitination, may play a role in the endosomal sorting and degradation of several membrane receptors including EGFR, FLT3, MET and CXCR4. May also be part of a BAG6-dependent quality control process ensuring that proteins of the secretory pathway that are mislocalized to the cytosol are degraded by the proteasome. May provide the ubiquitin ligase activity associated with the BAG6 complex and be responsible for ubiquitination of the mislocalized proteins and their targeting to the proteasome (PubMed:24981174). May also play a role in the endosomal recycling of IGF2R, the cation-independent mannose-6-phosphate receptor (PubMed:24275455). By ubiquitinating CDKN1A/p21 and targeting it for degradation, may also promote cell proliferation (PubMed:23026136). May monoubiquitinate AICDA (PubMed:23277564). {ECO:0000250|UniProtKB:Q91YL2, ECO:0000269|PubMed:23277564, ECO:0000269|PubMed:24275455, ECO:0000269|PubMed:24981174, ECO:0000303|PubMed:23026136}.</t>
  </si>
  <si>
    <t>K11982;</t>
  </si>
  <si>
    <t>Q9BV68</t>
  </si>
  <si>
    <t>Centrosome-associated protein CEP250 (250 kDa centrosomal protein) (Cep250) (Centrosomal Nek2-associated protein 1) (C-Nap1) (Centrosomal protein 2)</t>
  </si>
  <si>
    <t>Probably plays an important role in centrosome cohesion during interphase.</t>
  </si>
  <si>
    <t>K16464;</t>
  </si>
  <si>
    <t>Q9BV73</t>
  </si>
  <si>
    <t>Q9BV86</t>
  </si>
  <si>
    <t>N-terminal Xaa-Pro-Lys N-methyltransferase 1 (EC 2.1.1.244) (Alpha N-terminal protein methyltransferase 1A) (Methyltransferase-like protein 11A) (N-terminal RCC1 methyltransferase) (X-Pro-Lys N-terminal protein methyltransferase 1A) (NTM1A) [Cleaved into: N-terminal Xaa-Pro-Lys N-methyltransferase 1, N-terminally processed]</t>
  </si>
  <si>
    <t>Distributive alpha-N-methyltransferase that methylates the N-terminus of target proteins containing the N-terminal motif [Ala/Pro/Ser]-Pro-Lys when the initiator Met is cleaved. Specifically catalyzes mono-, di- or tri-methylation of exposed alpha-amino group of Ala or Ser residue in the [Ala/Ser]-Pro-Lys motif and mono- or di-methylation of Pro in the Pro-Pro-Lys motif. Some of the substrates may be primed by METTL11B-mediated monomethylation. Responsible for the N-terminal methylation of KLHL31, MYL2, MYL3, RB1, RCC1, RPL23A and SET. Required during mitosis for normal bipolar spindle formation and chromosome segregation via its action on RCC1. {ECO:0000269|PubMed:20481588, ECO:0000269|PubMed:20668449, ECO:0000269|PubMed:24090352}.</t>
  </si>
  <si>
    <t>K16219;</t>
  </si>
  <si>
    <t>ENSGT00390000008371;</t>
  </si>
  <si>
    <t>Q9BVA1</t>
  </si>
  <si>
    <t>Tubulin beta-2B chain</t>
  </si>
  <si>
    <t>Tubulin is the major constituent of microtubules. It binds two moles of GTP, one at an exchangeable site on the beta chain and one at a non-exchangeable site on the alpha chain (By similarity). TUBB2B is implicated in neuronal migration. {ECO:0000250, ECO:0000269|PubMed:19465910}.</t>
  </si>
  <si>
    <t>Q9BVC3</t>
  </si>
  <si>
    <t>Sister chromatid cohesion protein DCC1 (Defective in sister chromatid cohesion protein 1 homolog)</t>
  </si>
  <si>
    <t>Loads PCNA onto primed templates regulating velocity, spacing and restart activity of replication forks. May couple DNA replication to sister chromatid cohesion through regulation of the acetylation of the cohesin subunit SMC3. {ECO:0000269|PubMed:12766176, ECO:0000269|PubMed:19907496}.</t>
  </si>
  <si>
    <t>K11271;</t>
  </si>
  <si>
    <t>ENSGT00390000017400;</t>
  </si>
  <si>
    <t>Q9BVC4</t>
  </si>
  <si>
    <t>Target of rapamycin complex subunit LST8 (TORC subunit LST8) (G protein beta subunit-like) (Gable) (Protein GbetaL) (Mammalian lethal with SEC13 protein 8) (mLST8)</t>
  </si>
  <si>
    <t>Subunit of both mTORC1 and mTORC2, which regulates cell growth and survival in response to nutrient and hormonal signals. mTORC1 is activated in response to growth factors or amino acids. Growth factor-stimulated mTORC1 activation involves a AKT1-mediated phosphorylation of TSC1-TSC2, which leads to the activation of the RHEB GTPase that potently activates the protein kinase activity of mTORC1. Amino acid-signaling to mTORC1 requires its relocalization to the lysosomes mediated by the Ragulator complex and the Rag GTPases. Activated mTORC1 up-regulates protein synthesis by phosphorylating key regulators of mRNA translation and ribosome synthesis. mTORC1 phosphorylates EIF4EBP1 and releases it from inhibiting the elongation initiation factor 4E (eiF4E). mTORC1 phosphorylates and activates S6K1 at 'Thr-389', which then promotes protein synthesis by phosphorylating PDCD4 and targeting it for degradation. Within mTORC1, LST8 interacts directly with MTOR and enhances its kinase activity. In nutrient-poor conditions, stabilizes the MTOR-RPTOR interaction and favors RPTOR-mediated inhibition of MTOR activity. mTORC2 is also activated by growth factors, but seems to be nutrient-insensitive. mTORC2 seems to function upstream of Rho GTPases to regulate the actin cytoskeleton, probably by activating one or more Rho-type guanine nucleotide exchange factors. mTORC2 promotes the serum-induced formation of stress-fibers or F-actin. mTORC2 plays a critical role in AKT1 'Ser-473' phosphorylation, which may facilitate the phosphorylation of the activation loop of AKT1 on 'Thr-308' by PDK1 which is a prerequisite for full activation. mTORC2 regulates the phosphorylation of SGK1 at 'Ser-422'. mTORC2 also modulates the phosphorylation of PRKCA on 'Ser-657'. {ECO:0000269|PubMed:12718876, ECO:0000269|PubMed:15467718}.</t>
  </si>
  <si>
    <t>K08266;</t>
  </si>
  <si>
    <t>ENSGT00390000014795;</t>
  </si>
  <si>
    <t>Kinesin-like protein KIFC3</t>
  </si>
  <si>
    <t>Minus-end microtubule-dependent motor protein. Involved in apically targeted transport (By similarity). Required for zonula adherens maintenance. {ECO:0000250, ECO:0000269|PubMed:19041755}.</t>
  </si>
  <si>
    <t>K10406;</t>
  </si>
  <si>
    <t>ENSGT00550000074610;</t>
  </si>
  <si>
    <t>Q9BVG8</t>
  </si>
  <si>
    <t>Q9BVI4</t>
  </si>
  <si>
    <t>Nucleolar complex protein 4 homolog (NOC4 protein homolog) (NOC4-like protein) (Nucleolar complex-associated protein 4-like protein)</t>
  </si>
  <si>
    <t>K14771;</t>
  </si>
  <si>
    <t>ENSGT00390000016776;</t>
  </si>
  <si>
    <t>U3 small nucleolar RNA-associated protein 14 homolog A (Antigen NY-CO-16) (Serologically defined colon cancer antigen 16)</t>
  </si>
  <si>
    <t>May be required for ribosome biogenesis. {ECO:0000250}.</t>
  </si>
  <si>
    <t>K14567;</t>
  </si>
  <si>
    <t>ENSGT00390000008142;</t>
  </si>
  <si>
    <t>Q9BVJ6</t>
  </si>
  <si>
    <t>Q9BVJ7</t>
  </si>
  <si>
    <t>Dual specificity protein phosphatase 23 (EC 3.1.3.16) (EC 3.1.3.48) (Low molecular mass dual specificity phosphatase 3) (LDP-3) (VH1-like phosphatase Z)</t>
  </si>
  <si>
    <t>Protein phosphatase that mediates dephosphorylation of proteins phosphorylated on Tyr and Ser/Thr residues. In vitro, it can dephosphorylate p44-ERK1 (MAPK3) but not p54 SAPK-beta (MAPK10) in vitro. Able to enhance activation of JNK and p38 (MAPK14). {ECO:0000269|PubMed:15147733, ECO:0000269|PubMed:15201283}.</t>
  </si>
  <si>
    <t>K14165;</t>
  </si>
  <si>
    <t>ENSGT00390000010254;</t>
  </si>
  <si>
    <t>Nucleoporin p58/p45 (Nucleoporin-like protein 1)</t>
  </si>
  <si>
    <t>K14307;</t>
  </si>
  <si>
    <t>ENSGT00730000111111;</t>
  </si>
  <si>
    <t>Q9BVL2</t>
  </si>
  <si>
    <t>Q9BVL4</t>
  </si>
  <si>
    <t>Selenoprotein O (SelO)</t>
  </si>
  <si>
    <t>ENSGT00390000005508;</t>
  </si>
  <si>
    <t>Q9BVM2</t>
  </si>
  <si>
    <t>Protein DPCD</t>
  </si>
  <si>
    <t>May play a role in the formation or function of ciliated cells. {ECO:0000269|PubMed:14630615}.</t>
  </si>
  <si>
    <t>ENSGT00390000014031;</t>
  </si>
  <si>
    <t>Q9BVM4</t>
  </si>
  <si>
    <t>Gamma-glutamylaminecyclotransferase (GGACT) (EC 2.3.2.4) (AIG2-like domain-containing protein 1) (Gamma-glutamylamine cyclotransferase)</t>
  </si>
  <si>
    <t>Contributes to degradation of proteins cross-linked by transglutaminases. Degrades the cross-link between a lysine and a glutamic acid residue from two proteins that have been cross-linked by transglutaminases. Catalyzes the formation of 5-oxoproline from L-gamma-glutamyl-L-epsilon-lysine. Inactive with L-gamma-glutamyl-alpha-amino acid substrates such as L-gamma-glutamyl-L-alpha-cysteine and L-gamma-glutamyl-L-alpha-alanine. {ECO:0000269|PubMed:20110353}.</t>
  </si>
  <si>
    <t>ENSGT00390000010543;</t>
  </si>
  <si>
    <t>Guanine nucleotide-binding protein-like 3 (E2-induced gene 3 protein) (Novel nucleolar protein 47) (NNP47) (Nucleolar GTP-binding protein 3) (Nucleostemin)</t>
  </si>
  <si>
    <t>May be required to maintain the proliferative capacity of stem cells. Stabilizes MDM2 by preventing its ubiquitination, and hence proteasomal degradation (By similarity). {ECO:0000250}.</t>
  </si>
  <si>
    <t>K14538;</t>
  </si>
  <si>
    <t>ENSGT00550000074731;</t>
  </si>
  <si>
    <t>Q9BVP2</t>
  </si>
  <si>
    <t>Q9BVQ7</t>
  </si>
  <si>
    <t>Spermatogenesis-associated protein 5-like protein 1</t>
  </si>
  <si>
    <t>Q9BVS4</t>
  </si>
  <si>
    <t>Serine/threonine-protein kinase RIO2 (EC 2.7.11.1) (RIO kinase 2)</t>
  </si>
  <si>
    <t>K07179;</t>
  </si>
  <si>
    <t>ENSGT00390000003255;</t>
  </si>
  <si>
    <t>245_C_245;</t>
  </si>
  <si>
    <t>Protein TALPID3</t>
  </si>
  <si>
    <t>Required for ciliogenesis and sonic hedgehog/SHH signaling. {ECO:0000250}.</t>
  </si>
  <si>
    <t>ENSGT00390000012397;</t>
  </si>
  <si>
    <t>Q9BVV6</t>
  </si>
  <si>
    <t>Q9BVW5</t>
  </si>
  <si>
    <t>TIMELESS-interacting protein</t>
  </si>
  <si>
    <t>Plays an important role in the control of DNA replication and the maintenance of replication fork stability. Important for cell survival after DNA damage or replication stress. May be specifically required for the ATR-CHEK1 pathway in the replication checkpoint induced by hydroxyurea or ultraviolet light. Forms a complex with TIMELESS and this complex regulates DNA replication processes under both normal and stress conditions, stabilizes replication forks and influences both CHEK1 phosphorylation and the intra-S phase checkpoint in response to genotoxic stress. {ECO:0000269|PubMed:17102137, ECO:0000269|PubMed:17116885, ECO:0000269|PubMed:17296725}.</t>
  </si>
  <si>
    <t>K10904;</t>
  </si>
  <si>
    <t>ENSGT00390000005764;</t>
  </si>
  <si>
    <t>Q9BW19</t>
  </si>
  <si>
    <t>Kinesin-like protein KIFC1 (Kinesin-like protein 2) (Kinesin-related protein HSET)</t>
  </si>
  <si>
    <t>Minus end-directed microtubule-dependent motor required for bipolar spindle formation. May contribute to movement of early endocytic vesicles. {ECO:0000269|PubMed:15843429}.</t>
  </si>
  <si>
    <t>K10405;</t>
  </si>
  <si>
    <t>Q9BW27</t>
  </si>
  <si>
    <t>Nuclear pore complex protein Nup85 (85 kDa nucleoporin) (FROUNT) (Nucleoporin Nup75) (Nucleoporin Nup85) (Pericentrin-1)</t>
  </si>
  <si>
    <t>Essential component of the nuclear pore complex (NPC) that seems to be required for NPC assembly and maintenance. As part of the NPC Nup107-160 subcomplex plays a role in RNA export and in tethering NUP98/Nup98 and NUP153 to the nucleus. The Nup107-160 complex seems to be required for spindle assembly during mitosis. NUP85 is required for membrane clustering of CCL2-activated CCR2. Seems to be involved in CCR2-mediated chemotaxis of monocytes and may link activated CCR2 to the phosphatidyl-inositol 3-kinase-Rac-lammellipodium protrusion cascade. {ECO:0000269|PubMed:12718872, ECO:0000269|PubMed:15995708, ECO:0000269|PubMed:16807356}.</t>
  </si>
  <si>
    <t>K14304;</t>
  </si>
  <si>
    <t>ENSGT00390000000204;</t>
  </si>
  <si>
    <t>Q9BW61</t>
  </si>
  <si>
    <t>DET1- and DDB1-associated protein 1 (Placenta cross-immune reaction antigen 1) (PCIA-1)</t>
  </si>
  <si>
    <t>May be involved in ubiquitination and subsequent proteasomal degradation of target proteins. Component of the DDD-E2 complexes which may provide a platform for interaction with CUL4A and WD repeat proteins. {ECO:0000269|PubMed:17452440}.</t>
  </si>
  <si>
    <t>K11792;</t>
  </si>
  <si>
    <t>ENSGT00390000007029;</t>
  </si>
  <si>
    <t>Q9BW66</t>
  </si>
  <si>
    <t>Cyclin-dependent kinase 2-interacting protein (CDK2-interacting protein)</t>
  </si>
  <si>
    <t>Interacts with the components of the replication complex and 2 kinases, CDK2 and CDC7, thereby providing a functional and physical link between CDK2 and CDC7 during firing of the origins of replication. Regulates ATR-mediated checkpoint signaling. {ECO:0000269|PubMed:16082200, ECO:0000269|PubMed:19889979}.</t>
  </si>
  <si>
    <t>ENSGT00390000015784;</t>
  </si>
  <si>
    <t>HIRA-interacting protein 3</t>
  </si>
  <si>
    <t>May play a role in chromatin function and histone metabolism via its interaction with HIRA and histones. {ECO:0000269|PubMed:9710638}.</t>
  </si>
  <si>
    <t>ENSGT00390000014062;</t>
  </si>
  <si>
    <t>Q9BW71</t>
  </si>
  <si>
    <t>Q9BW83</t>
  </si>
  <si>
    <t>Intraflagellar transport protein 27 homolog (Putative GTP-binding protein RAY-like) (Rab-like protein 4)</t>
  </si>
  <si>
    <t>Small GTPase-like component of the intraflagellar transport (IFT) complex B that promotes the exit of the BBSome complex from cilia via its interaction with ARL6 (Ref.8). Not involved in entry of the BBSome complex into cilium. Prevents aggregation of GTP-free ARL6 (Ref.8). Required for hedgehog signaling. Forms a subcomplex within the IFT complex B with IFT25 (By similarity). {ECO:0000250|UniProtKB:A8HN58, ECO:0000269|Ref.8}.</t>
  </si>
  <si>
    <t>K07934;</t>
  </si>
  <si>
    <t>ENSGT00720000108869;</t>
  </si>
  <si>
    <t>Q9BW85</t>
  </si>
  <si>
    <t>Coiled-coil domain-containing protein 94</t>
  </si>
  <si>
    <t>ENSGT00530000063615;</t>
  </si>
  <si>
    <t>ADP-ribose pyrophosphatase, mitochondrial (EC 3.6.1.13) (ADP-ribose diphosphatase) (ADP-ribose phosphohydrolase) (Adenosine diphosphoribose pyrophosphatase) (ADPR-PPase) (Nucleoside diphosphate-linked moiety X motif 9) (Nudix motif 9)</t>
  </si>
  <si>
    <t>Hydrolyzes ADP-ribose (ADPR) to AMP and ribose 5'-phosphate.</t>
  </si>
  <si>
    <t>K13988;</t>
  </si>
  <si>
    <t>ENSGT00390000017405;</t>
  </si>
  <si>
    <t>Q9BW91</t>
  </si>
  <si>
    <t>Q9BWD1</t>
  </si>
  <si>
    <t>Acetyl-CoA acetyltransferase, cytosolic (EC 2.3.1.9) (Acetyl-CoA transferase-like protein) (Cytosolic acetoacetyl-CoA thiolase)</t>
  </si>
  <si>
    <t>K00626;</t>
  </si>
  <si>
    <t>ENSGT00390000009412;</t>
  </si>
  <si>
    <t>203_C_203;277_C_277;550_C_550;</t>
  </si>
  <si>
    <t>Q9BWE0</t>
  </si>
  <si>
    <t>Replication initiator 1 (60 kDa origin-specific DNA-binding protein) (60 kDa replication initiation region protein) (ATT-binding protein) (DHFR oribeta-binding protein RIP60) (Zinc finger protein 464)</t>
  </si>
  <si>
    <t>Sequence-specific double-stranded DNA-binding protein required for initiation of chromosomal DNA replication. Binds on 5'-ATT-3' reiterated sequences downstream of the origin of bidirectional replication (OBR) and a second, homologous ATT sequence of opposite orientation situated within the OBR zone. Facilitates DNA bending.</t>
  </si>
  <si>
    <t>ENSGT00760000119479;</t>
  </si>
  <si>
    <t>Q9BWF3</t>
  </si>
  <si>
    <t>RNA-binding protein 4 (Lark homolog) (hLark) (RNA-binding motif protein 4) (RNA-binding motif protein 4a)</t>
  </si>
  <si>
    <t>RNA-binding factor involved in multiple aspects of cellular processes like alternative splicing of pre-mRNA and translation regulation. Modulates alternative 5'-splice site and exon selection. Acts as a muscle cell differentiation-promoting factor. Activates exon skipping of the PTB pre-mRNA during muscle cell differentiation. Antagonizes the activity of the splicing factor PTBP1 to modulate muscle cell-specific exon selection of alpha tropomyosin. Binds to intronic pyrimidine-rich sequence of the TPM1 and MAPT pre-mRNAs. Required for the translational activation of PER1 mRNA in response to circadian clock. Binds directly to the 3'-UTR of the PER1 mRNA. Exerts a suppressive activity on Cap-dependent translation via binding to CU-rich responsive elements within the 3'UTR of mRNAs, a process increased under stress conditions or during myocytes differentiation. Recruits EIF4A1 to stimulate IRES-dependent translation initiation in respons to cellular stress. Associates to internal ribosome entry segment (IRES) in target mRNA species under stress conditions. Plays a role for miRNA-guided RNA cleavage and translation suppression by promoting association of AGO2-containing miRNPs with their cognate target mRNAs. Associates with miRNAs during muscle cell differentiation. Binds preferentially to 5'-CGCGCG[GCA]-3' motif in vitro. {ECO:0000269|PubMed:12628928, ECO:0000269|PubMed:16260624, ECO:0000269|PubMed:16777844, ECO:0000269|PubMed:16934801, ECO:0000269|PubMed:17284590, ECO:0000269|PubMed:17932509, ECO:0000269|PubMed:19801630, ECO:0000269|PubMed:21343338, ECO:0000269|PubMed:21518792}.</t>
  </si>
  <si>
    <t>K13187;</t>
  </si>
  <si>
    <t>ENSGT00390000020883;</t>
  </si>
  <si>
    <t>Q9BWH6</t>
  </si>
  <si>
    <t>RNA polymerase II-associated protein 1</t>
  </si>
  <si>
    <t>Forms an interface between the RNA polymerase II enzyme and chaperone/scaffolding protein, suggesting that it is required to connect RNA polymerase II to regulators of protein complex formation. Required for interaction of the RNA polymerase II complex with acetylated histone H3. {ECO:0000269|PubMed:17643375}.</t>
  </si>
  <si>
    <t>ENSGT00390000007594;</t>
  </si>
  <si>
    <t>255_C_255;</t>
  </si>
  <si>
    <t>Q9BWU0</t>
  </si>
  <si>
    <t>Kanadaptin (Human lung cancer oncogene 3 protein) (HLC-3) (Kidney anion exchanger adapter protein) (Solute carrier family 4 anion exchanger member 1 adapter protein)</t>
  </si>
  <si>
    <t>Q9BX40</t>
  </si>
  <si>
    <t>Protein LSM14 homolog B (Protein FAM61B) (RNA-associated protein 55B) (hRAP55B)</t>
  </si>
  <si>
    <t>May play a role in control of mRNA translation. {ECO:0000250}.</t>
  </si>
  <si>
    <t>Q9BX69</t>
  </si>
  <si>
    <t>Caspase recruitment domain-containing protein 6</t>
  </si>
  <si>
    <t>May be involved in apoptosis.</t>
  </si>
  <si>
    <t>K12797;</t>
  </si>
  <si>
    <t>Q9BXB4</t>
  </si>
  <si>
    <t>Oxysterol-binding protein-related protein 11 (ORP-11) (OSBP-related protein 11)</t>
  </si>
  <si>
    <t>Q9BXF6</t>
  </si>
  <si>
    <t>Rab11 family-interacting protein 5 (Rab11-FIP5) (Gamma-SNAP-associated factor 1) (Gaf-1) (Phosphoprotein pp75) (Rab11-interacting protein Rip11)</t>
  </si>
  <si>
    <t>Rab effector involved in protein trafficking from apical recycling endosomes to the apical plasma membrane. Involved in insulin granule exocytosis. May regulate V-ATPase intracellular transport in response to extracellular acidosis. {ECO:0000269|PubMed:11163216, ECO:0000269|PubMed:20717956}.</t>
  </si>
  <si>
    <t>194_C_194;429_C_429;</t>
  </si>
  <si>
    <t>Q9BXJ9</t>
  </si>
  <si>
    <t>N-alpha-acetyltransferase 15, NatA auxiliary subunit (Gastric cancer antigen Ga19) (N-terminal acetyltransferase) (NMDA receptor-regulated protein 1) (Protein tubedown-1) (Tbdn100)</t>
  </si>
  <si>
    <t>Auxillary subunit of the N-terminal acetyltransferase A (NatA) complex which displays alpha (N-terminal) acetyltransferase activity. The NAT activity may be important for vascular, hematopoietic and neuronal growth and development. Required to control retinal neovascularization in adult ocular endothelial cells. In complex with XRCC6 and XRCC5 (Ku80), up-regulates transcription from the osteocalcin promoter. {ECO:0000269|PubMed:11687548, ECO:0000269|PubMed:12145306, ECO:0000269|PubMed:15496142}.</t>
  </si>
  <si>
    <t>6_53BP1-containing_complex::Ku_antigen-NARG1_complex::Ku_antigen-YY1-alphaMyHC_promoter_complex::PCNA-KU_antigen_complex::KIN17-PCNA-RPA70_complex;</t>
  </si>
  <si>
    <t>148_C_148;434_C_434;</t>
  </si>
  <si>
    <t>Q9BXL6</t>
  </si>
  <si>
    <t>Caspase recruitment domain-containing protein 14 (CARD-containing MAGUK protein 2) (Carma 2)</t>
  </si>
  <si>
    <t>Plays a role in signaling mediated by TRAF2, TRAF3 and TRAF6 and protects cells against apoptosis. Activates NF-kappa-B via BCL10 and IKK. Stimulates the phosphorylation of BCL10. {ECO:0000269|PubMed:21302310}.</t>
  </si>
  <si>
    <t>ENSGT00530000063108;</t>
  </si>
  <si>
    <t>Q9BXL8</t>
  </si>
  <si>
    <t>Cell division cycle-associated protein 4 (Hematopoietic progenitor protein)</t>
  </si>
  <si>
    <t>May participate in the regulation of cell proliferation through the E2F/RB pathway. May be involved in molecular regulation of hematopoietic stem cells and progenitor cell lineage commitment and differentiation (By similarity). {ECO:0000250}.</t>
  </si>
  <si>
    <t>ENSGT00530000063867;</t>
  </si>
  <si>
    <t>Serrate RNA effector molecule homolog (Arsenite-resistance protein 2)</t>
  </si>
  <si>
    <t>Acts as a mediator between the cap-binding complex (CBC) and the primary microRNAs (miRNAs) processing machinery during cell proliferation. Contributes to the stability and delivery of capped primary miRNA transcripts to the primary miRNA processing complex containing DGCR8 and DROSHA, thereby playing a role in RNA-mediated gene silencing (RNAi) by miRNAs. Binds capped RNAs (m7GpppG-capped RNA); however interaction is probably mediated via its interaction with NCBP1/CBP80 component of the CBC complex. Involved in cell cycle progression at S phase. Does not directly confer arsenite resistance but rather modulates arsenic sensitivity. Independently of its activity on miRNAs, necessary and sufficient to promote neural stem cell self-renewal. Does so by directly binding SOX2 promoter and positively regulating its transcription (By similarity). {ECO:0000250}.</t>
  </si>
  <si>
    <t>ENSGT00390000005492;</t>
  </si>
  <si>
    <t>343_C_343;</t>
  </si>
  <si>
    <t>Q9BXP5</t>
  </si>
  <si>
    <t>Q9BXR0</t>
  </si>
  <si>
    <t>Queuine tRNA-ribosyltransferase (EC 2.4.2.29) (Guanine insertion enzyme) (tRNA-guanine transglycosylase)</t>
  </si>
  <si>
    <t>Interacts with QTRTD1 to form an active queuine tRNA-ribosyltransferase. This enzyme exchanges queuine for the guanine at the wobble position of tRNAs with GU(N) anticodons (tRNA-Asp, -Asn, -His and -Tyr), thereby forming the hypermodified nucleoside queuosine (Q) (7-(((4,5-cis-dihydroxy-2-cyclopenten-1-yl)amino)methyl)-7-deazaguanosine) (By similarity). {ECO:0000250}.</t>
  </si>
  <si>
    <t>K00773;</t>
  </si>
  <si>
    <t>ENSGT00530000063679;</t>
  </si>
  <si>
    <t>Q9BXS5</t>
  </si>
  <si>
    <t>AP-1 complex subunit mu-1 (AP-mu chain family member mu1A) (Adaptor protein complex AP-1 subunit mu-1) (Adaptor-related protein complex 1 subunit mu-1) (Clathrin assembly protein complex 1 mu-1 medium chain 1) (Clathrin coat assembly protein AP47) (Clathrin coat-associated protein AP47) (Golgi adaptor HA1/AP1 adaptin mu-1 subunit) (Mu-adaptin 1) (Mu1A-adaptin)</t>
  </si>
  <si>
    <t>Subunit of clathrin-associated adaptor protein complex 1 that plays a role in protein sorting in the trans-Golgi network (TGN) and endosomes. The AP complexes mediate the recruitment of clathrin to membranes and the recognition of sorting signals within the cytosolic tails of transmembrane cargo molecules.</t>
  </si>
  <si>
    <t>K12393;</t>
  </si>
  <si>
    <t>Fanconi anemia group D2 protein (Protein FACD2)</t>
  </si>
  <si>
    <t>Required for maintenance of chromosomal stability. Promotes accurate and efficient pairing of homologs during meiosis. Involved in the repair of DNA double-strand breaks, both by homologous recombination and single-strand annealing. May participate in S phase and G2 phase checkpoint activation upon DNA damage. Plays a role in preventing breakage and loss of missegregating chromatin at the end of cell division, particularly after replication stress. Required for the targeting, or stabilization, of BLM to non-centromeric abnormal structures induced by replicative stress. Promotes BRCA2/FANCD1 loading onto damaged chromatin. May also be involved in B-cell immunoglobulin isotype switching. {ECO:0000269|PubMed:11239453, ECO:0000269|PubMed:11239454, ECO:0000269|PubMed:12086603, ECO:0000269|PubMed:12239151, ECO:0000269|PubMed:14517836, ECO:0000269|PubMed:15115758, ECO:0000269|PubMed:15314022, ECO:0000269|PubMed:15377654, ECO:0000269|PubMed:15454491, ECO:0000269|PubMed:15650050, ECO:0000269|PubMed:15661754, ECO:0000269|PubMed:15671039, ECO:0000269|PubMed:19465921}.</t>
  </si>
  <si>
    <t>K10891;</t>
  </si>
  <si>
    <t>ENSGT00390000016970;</t>
  </si>
  <si>
    <t>Q9BXW9</t>
  </si>
  <si>
    <t>Q9BY32</t>
  </si>
  <si>
    <t>Inosine triphosphate pyrophosphatase (ITPase) (Inosine triphosphatase) (EC 3.6.1.19) (Non-canonical purine NTP pyrophosphatase) (Non-standard purine NTP pyrophosphatase) (Nucleoside-triphosphate diphosphatase) (Nucleoside-triphosphate pyrophosphatase) (NTPase) (Putative oncogene protein hlc14-06-p)</t>
  </si>
  <si>
    <t>Pyrophosphatase that hydrolyzes the non-canonical purine nucleotides inosine triphosphate (ITP), deoxyinosine triphosphate (dITP) as well as 2'-deoxy-N-6-hydroxylaminopurine triposphate (dHAPTP) and xanthosine 5'-triphosphate (XTP) to their respective monophosphate derivatives. The enzyme does not distinguish between the deoxy- and ribose forms. Probably excludes non-canonical purines from RNA and DNA precursor pools, thus preventing their incorporation into RNA and DNA and avoiding chromosomal lesions. {ECO:0000255|HAMAP-Rule:MF_03148, ECO:0000269|PubMed:17090528}.</t>
  </si>
  <si>
    <t>K01519;</t>
  </si>
  <si>
    <t>ENSGT00390000015399;</t>
  </si>
  <si>
    <t>233_C_233;287_C_287;</t>
  </si>
  <si>
    <t>Q9BY41</t>
  </si>
  <si>
    <t>Histone deacetylase 8 (HD8) (EC 3.5.1.98)</t>
  </si>
  <si>
    <t>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Also involved in the deacetylation of cohesin complex protein SMC3 regulating release of cohesin complexes from chromatin. May play a role in smooth muscle cell contractility. {ECO:0000269|PubMed:10748112, ECO:0000269|PubMed:10922473, ECO:0000269|PubMed:10926844, ECO:0000269|PubMed:14701748, ECO:0000269|PubMed:22885700}.</t>
  </si>
  <si>
    <t>K11405;</t>
  </si>
  <si>
    <t>Q9BY42</t>
  </si>
  <si>
    <t>Protein RTF2 homolog (Replication termination factor 2 domain-containing protein 1)</t>
  </si>
  <si>
    <t>ENSGT00390000010923;</t>
  </si>
  <si>
    <t>Q9BY43</t>
  </si>
  <si>
    <t>Charged multivesicular body protein 4a (Chromatin-modifying protein 4a) (CHMP4a) (SNF7 homolog associated with Alix-2) (SNF7-1) (hSnf-1) (Vacuolar protein sorting-associated protein 32-1) (Vps32-1) (hVps32-1)</t>
  </si>
  <si>
    <t>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When overexpressed, membrane-assembled circular arrays of CHMP4A filaments can promote or stabilize negative curvature and outward budding. Via its interaction with PDCD6IP involved in HIV-1 p6- and p9-dependent virus release. {ECO:0000269|PubMed:12860994, ECO:0000269|PubMed:14505569, ECO:0000269|PubMed:14519844, ECO:0000269|PubMed:14583093, ECO:0000269|PubMed:18209100}.</t>
  </si>
  <si>
    <t>Q9BY44</t>
  </si>
  <si>
    <t>Eukaryotic translation initiation factor 2A (eIF-2A) (65 kDa eukaryotic translation initiation factor 2A) [Cleaved into: Eukaryotic translation initiation factor 2A, N-terminally processed]</t>
  </si>
  <si>
    <t>Functions in the early steps of protein synthesis of a small number of specific mRNAs. Acts by directing the binding of methionyl-tRNAi to 40S ribosomal subunits. In contrast to the eIF-2 complex, it binds methionyl-tRNAi to 40 S subunits in a codon-dependent manner, whereas the eIF-2 complex binds methionyl-tRNAi to 40 S subunits in a GTP-dependent manner. May act by impiging the expression of specific proteins. {ECO:0000269|PubMed:12133843}.</t>
  </si>
  <si>
    <t>K15026;</t>
  </si>
  <si>
    <t>ENSGT00730000111053;</t>
  </si>
  <si>
    <t>Q9BYB4</t>
  </si>
  <si>
    <t>Guanine nucleotide-binding protein subunit beta-like protein 1 (G protein subunit beta-like protein 1) (DGCRK3) (WD repeat-containing protein 14) (WD40 repeat-containing protein deleted in VCFS) (WDVCF)</t>
  </si>
  <si>
    <t>ENSGT00390000018606;</t>
  </si>
  <si>
    <t>Q9BYG5</t>
  </si>
  <si>
    <t>Partitioning defective 6 homolog beta (PAR-6 beta) (PAR-6B)</t>
  </si>
  <si>
    <t>Adapter protein involved in asymmetrical cell division and cell polarization processes. Probably involved in formation of epithelial tight junctions. Association with PARD3 may prevent the interaction of PARD3 with F11R/JAM1, thereby preventing tight junction assembly. The PARD6-PARD3 complex links GTP-bound Rho small GTPases to atypical protein kinase C proteins.</t>
  </si>
  <si>
    <t>K06093;</t>
  </si>
  <si>
    <t>ENSGT00390000005255;</t>
  </si>
  <si>
    <t>Tripartite motif-containing protein 34 (Interferon-responsive finger protein 1) (RING finger protein 21)</t>
  </si>
  <si>
    <t>K11999;</t>
  </si>
  <si>
    <t>Q9BYJ4</t>
  </si>
  <si>
    <t>Q9BYJ9</t>
  </si>
  <si>
    <t>YTH domain-containing family protein 1 (Dermatomyositis associated with cancer putative autoantigen 1) (DACA-1)</t>
  </si>
  <si>
    <t>Specifically recognizes and binds N6-methyladenosine (m6A)-containing RNAs. M6A is a modification present at internal sites of mRNAs and some non-coding RNAs and plays a role in the efficiency of mRNA splicing, processing and stability. {ECO:0000269|PubMed:24284625}.</t>
  </si>
  <si>
    <t>Q9BYM8</t>
  </si>
  <si>
    <t>RanBP-type and C3HC4-type zinc finger-containing protein 1 (EC 6.3.2.-) (HBV-associated factor 4) (Heme-oxidized IRP2 ubiquitin ligase 1) (HOIL-1) (Hepatitis B virus X-associated protein 4) (RING finger protein 54) (Ubiquitin-conjugating enzyme 7-interacting protein 3)</t>
  </si>
  <si>
    <t>E3 ubiquitin-protein ligase, which accepts ubiquitin from specific E2 ubiquitin-conjugating enzymes, such as UBE2L3/UBCM4, and then transfers it to substrates. Functions as an E3 ligase for oxidized IREB2 and both heme and oxygen are necessary for IREB2 ubiquitination. Promotes ubiquitination of TAB2 and IRF3 and their degradation by the proteasome. Component of the LUBAC complex which conjugates linear ('Met-1'-linked) polyubiquitin chains to substrates and plays a key role in NF-kappa-B activation and regulation of inflammation. LUBAC conjugates linear polyubiquitin to IKBKG and RIPK1 and is involved in activation of the canonical NF-kappa-B and the JNK signaling pathways. Linear ubiquitination mediated by the LUBAC complex interferes with TNF-induced cell death and thereby prevents inflammation. LUBAC is proposed to be recruited to the TNF-R1 signaling complex (TNF-RSC) following polyubiquitination of TNF-RSC components by BIRC2 and/or BIRC3 and to conjugate linear polyubiquitin to IKBKG and possibly other components contributing to the stability of the complex. Together with FAM105B/otulin, the LUBAC complex regulates the canonical Wnt signaling during angiogenesis. Binds polyubiquitin of different linkage types. {ECO:0000269|PubMed:12629548, ECO:0000269|PubMed:17006537, ECO:0000269|PubMed:17449468, ECO:0000269|PubMed:18711448, ECO:0000269|PubMed:19136968, ECO:0000269|PubMed:20005846, ECO:0000269|PubMed:21455173, ECO:0000269|PubMed:21455180, ECO:0000269|PubMed:21455181}.</t>
  </si>
  <si>
    <t>K10630;</t>
  </si>
  <si>
    <t>ENSGT00530000063620;</t>
  </si>
  <si>
    <t>Q9BYN0</t>
  </si>
  <si>
    <t>Sulfiredoxin-1 (EC 1.8.98.2)</t>
  </si>
  <si>
    <t>Contributes to oxidative stress resistance by reducing cysteine-sulfinic acid formed under exposure to oxidants in the peroxiredoxins PRDX1, PRDX2, PRDX3 and PRDX4. Does not act on PRDX5 or PRDX6. May catalyze the reduction in a multi-step process by acting both as a specific phosphotransferase and a thioltransferase. {ECO:0000269|PubMed:15448164, ECO:0000269|PubMed:15590625}.</t>
  </si>
  <si>
    <t>K12260;</t>
  </si>
  <si>
    <t>ENSGT00390000007832;</t>
  </si>
  <si>
    <t>Q9BYT8</t>
  </si>
  <si>
    <t>Neurolysin, mitochondrial (EC 3.4.24.16) (Angiotensin-binding protein) (Microsomal endopeptidase) (MEP) (Mitochondrial oligopeptidase M) (Neurotensin endopeptidase)</t>
  </si>
  <si>
    <t>Hydrolyzes oligopeptides such as neurotensin, bradykinin and dynorphin A. {ECO:0000250}.</t>
  </si>
  <si>
    <t>K01393;</t>
  </si>
  <si>
    <t>Q9BYV8</t>
  </si>
  <si>
    <t>Centrosomal protein of 41 kDa (Cep41) (Testis-specific gene A14 protein)</t>
  </si>
  <si>
    <t>Required during ciliogenesis for tubulin glutamylation in cilium. Probably acts by participating in the transport of TTLL6, a tubulin polyglutamylase, between the basal body and the cilium. {ECO:0000269|PubMed:22246503}.</t>
  </si>
  <si>
    <t>K16455;</t>
  </si>
  <si>
    <t>ENSGT00390000002222;</t>
  </si>
  <si>
    <t>Q9BYW2</t>
  </si>
  <si>
    <t>Histone-lysine N-methyltransferase SETD2 (EC 2.1.1.43) (HIF-1) (Huntingtin yeast partner B) (Huntingtin-interacting protein 1) (HIP-1) (Huntingtin-interacting protein B) (Lysine N-methyltransferase 3A) (SET domain-containing protein 2) (hSET2) (p231HBP)</t>
  </si>
  <si>
    <t>Histone methyltransferase that specifically trimethylates 'Lys-36' of histone H3 (H3K36me3) using dimethylated 'Lys-36' (H3K36me2) as substrate. Represents the main enzyme generating H3K36me3, a specific tag for epigenetic transcriptional activation. Plays a role in chromatin structure modulation during elongation by coordinating recruitment of the FACT complex and by interacting with hyperphosphorylated POLR2A. Acts as a key regulator of DNA mismatch repair in G1 and early S phase by generating H3K36me3, a mark required to recruit MSH6 subunit of the MutS alpha complex: early recruitment of the MutS alpha complex to chromatin to be replicated allows a quick identification of mismatch DNA to initiate the mismatch repair reaction. H3K36me3 also plays an essential role in the maintenance of a heterochromatic state, by recruiting DNA methyltransferase DNMT3A. H3K36me3 is also enhanced in intron-containing genes, suggesting that SETD2 recruitment is enhanced by splicing and that splicing is coupled to recruitment of elongating RNA polymerase. Required during angiogenesis. Recruited to the promoters of adenovirus 12 E1A gene in case of infection, possibly leading to regulate its expression. {ECO:0000269|PubMed:16118227, ECO:0000269|PubMed:19141475, ECO:0000269|PubMed:21526191, ECO:0000269|PubMed:21792193, ECO:0000269|PubMed:23043551, ECO:0000269|PubMed:23325844, ECO:0000269|PubMed:23622243}.</t>
  </si>
  <si>
    <t>K11423;</t>
  </si>
  <si>
    <t>TBC1 domain family member 2A (Armus) (Prostate antigen recognized and identified by SEREX 1) (PARIS-1)</t>
  </si>
  <si>
    <t>Acts as GTPase-activating protein for RAB7A. Signal effector acting as a linker between RAC1 and RAB7A, leading to RAB7A inactivation and subsequent inhibition of cadherin degradation and reduced cell-cell adhesion. {ECO:0000269|PubMed:20116244}.</t>
  </si>
  <si>
    <t>Q9BYX2</t>
  </si>
  <si>
    <t>Q9BYX4</t>
  </si>
  <si>
    <t>Interferon-induced helicase C domain-containing protein 1 (EC 3.6.4.13) (Clinically amyopathic dermatomyositis autoantigen 140 kDa) (CADM-140 autoantigen) (Helicase with 2 CARD domains) (Helicard) (Interferon-induced with helicase C domain protein 1) (Melanoma differentiation-associated protein 5) (MDA-5) (Murabutide down-regulated protein) (RIG-I-like receptor 2) (RLR-2) (RNA helicase-DEAD box protein 116)</t>
  </si>
  <si>
    <t>Innate immune receptor which acts as a cytoplasmic sensor of viral nucleic acids and plays a major role in sensing viral infection and in the activation of a cascade of antiviral responses including the induction of type I interferons and proinflammatory cytokines. Its ligands include mRNA lacking 2'-O-methylation at their 5' cap and long-dsRNA (&gt;1 kb in length). Upon ligand binding it associates with mitochondria antiviral signaling protein (MAVS/IPS1) which activates the IKK-related kinases: TBK1 and IKBKE which phosphorylate interferon regulatory factors: IRF3 and IRF7 which in turn activate transcription of antiviral immunological genes, including interferons (IFNs); IFN-alpha and IFN-beta. Responsible for detecting the Picornaviridae family members such as encephalomyocarditis virus (EMCV) and mengo encephalomyocarditis virus (ENMG). Can also detect other viruses such as dengue virus (DENV), west Nile virus (WNV), and reovirus. Also involved in antiviral signaling in response to viruses containing a dsDNA genome, such as vaccinia virus. Plays an important role in amplifying innate immune signaling through recognition of RNA metabolites that are produced during virus infection by ribonuclease L (RNase L). May play an important role in enhancing natural killer cell function and may be involved in growth inhibition and apoptosis in several tumor cell lines. {ECO:0000269|PubMed:14645903, ECO:0000269|PubMed:19211564, ECO:0000269|PubMed:19656871, ECO:0000269|PubMed:21217758, ECO:0000269|PubMed:21742966}.</t>
  </si>
  <si>
    <t>K12647;</t>
  </si>
  <si>
    <t>Pantothenate kinase 2, mitochondrial (hPanK2) (EC 2.7.1.33) (Pantothenic acid kinase 2)</t>
  </si>
  <si>
    <t>May be the master regulator of the CoA biosynthesis. {ECO:0000250}.</t>
  </si>
  <si>
    <t>K09680;</t>
  </si>
  <si>
    <t>ENSGT00390000020719;</t>
  </si>
  <si>
    <t>Q9BZ23</t>
  </si>
  <si>
    <t>Dedicator of cytokinesis protein 9 (Cdc42 guanine nucleotide exchange factor zizimin-1)</t>
  </si>
  <si>
    <t>Guanine nucleotide-exchange factor (GEF) that activates CDC42 by exchanging bound GDP for free GTP. Overexpression induces filopodia formation. {ECO:0000269|PubMed:12172552, ECO:0000269|PubMed:19745154}.</t>
  </si>
  <si>
    <t>Q9BZ29</t>
  </si>
  <si>
    <t>Membrane-associated phosphatidylinositol transfer protein 2 (Phosphatidylinositol transfer protein, membrane-associated 2) (PITPnm 2) (Pyk2 N-terminal domain-interacting receptor 3) (NIR-3)</t>
  </si>
  <si>
    <t>Catalyzes the transfer of phosphatidylinositol and phosphatidylcholine between membranes (in vitro). Binds calcium ions. {ECO:0000269|PubMed:10022914}.</t>
  </si>
  <si>
    <t>Q9BZ72</t>
  </si>
  <si>
    <t>Q9BZD4</t>
  </si>
  <si>
    <t>Kinetochore protein Nuf2 (hNuf2) (hNuf2R) (hsNuf2) (Cell division cycle-associated protein 1)</t>
  </si>
  <si>
    <t>Acts as a component of the essential kinetochore-associated NDC80 complex, which is required for chromosome segregation and spindle checkpoint activity. Required for kinetochore integrity and the organization of stable microtubule binding sites in the outer plate of the kinetochore. {ECO:0000269|PubMed:12438418, ECO:0000269|PubMed:14654001, ECO:0000269|PubMed:15062103, ECO:0000269|PubMed:15235793, ECO:0000269|PubMed:15239953, ECO:0000269|PubMed:15548592, ECO:0000269|PubMed:17535814}.</t>
  </si>
  <si>
    <t>K11548;</t>
  </si>
  <si>
    <t>ENSGT00390000004199;</t>
  </si>
  <si>
    <t>Q9BZE2</t>
  </si>
  <si>
    <t>tRNA pseudouridine(38/39) synthase (EC 5.4.99.45) (tRNA pseudouridine synthase 3) (tRNA pseudouridylate synthase 3) (tRNA-uridine isomerase 3)</t>
  </si>
  <si>
    <t>Formation of pseudouridine at position 39 in the anticodon stem and loop of transfer RNAs. {ECO:0000250}.</t>
  </si>
  <si>
    <t>K01855;</t>
  </si>
  <si>
    <t>ENSGT00510000047444;</t>
  </si>
  <si>
    <t>Q9BZE9</t>
  </si>
  <si>
    <t>Tether containing UBX domain for GLUT4 (Alveolar soft part sarcoma chromosomal region candidate gene 1 protein) (Alveolar soft part sarcoma locus) (Renal papillary cell carcinoma protein 17) (UBX domain-containing protein 9)</t>
  </si>
  <si>
    <t>Tethering protein that sequesters GLUT4-containing vesicles in the cytoplasm in the absence of insulin. Modulates the amount of GLUT4 that is available at the cell surface (By similarity). Enhances VCP methylation catalyzed by VCPKMT. {ECO:0000250, ECO:0000269|PubMed:23349634}.</t>
  </si>
  <si>
    <t>K15627;</t>
  </si>
  <si>
    <t>ENSGT00510000048362;</t>
  </si>
  <si>
    <t>Oxysterol-binding protein-related protein 6 (ORP-6) (OSBP-related protein 6)</t>
  </si>
  <si>
    <t>Q9BZF3</t>
  </si>
  <si>
    <t>Uveal autoantigen with coiled-coil domains and ankyrin repeats</t>
  </si>
  <si>
    <t>Regulates APAF1 expression and plays an important role in the regulation of stress-induced apoptosis. Promotes apoptosis by regulating three pathways, apoptosome up-regulation, LGALS3/galectin-3 down-regulation and NF-kappa-B inactivation. Regulates the redistribution of APAF1 into the nucleus after proapoptotic stress. Down-regulates the expression of LGALS3 by inhibiting NFKB1 (By similarity). {ECO:0000250}.; Modulates isoactin dynamics to regulate the morphological alterations required for cell growth and motility. Interaction with ARF6 may modulate cell shape and motility after injury (By similarity). {ECO:0000250}.</t>
  </si>
  <si>
    <t>ENSGT00530000063369;</t>
  </si>
  <si>
    <t>Q9BZF9</t>
  </si>
  <si>
    <t>Ras-related protein Rab-34 (Ras-related protein Rab-39) (Ras-related protein Rah)</t>
  </si>
  <si>
    <t>Protein transport. Involved in the redistribution of lysosomes to the peri-Golgi region (By similarity). Plays a role in the maturation of phagosomes that engulf pathogens, such as S.aureus and M.tuberculosis. Plays a role in the fusion of phagosomes with lysosomes. {ECO:0000250, ECO:0000269|PubMed:21255211}.</t>
  </si>
  <si>
    <t>K07921;</t>
  </si>
  <si>
    <t>Q9BZG1</t>
  </si>
  <si>
    <t>Q9BZG8</t>
  </si>
  <si>
    <t>Diphthamide biosynthesis protein 1 (DPH1 homolog) (HsDph1) (Diphthamide biosynthesis protein 2 homolog-like 1) (DPH-like 1) (DPH2-like 1) (Diphthamide biosynthesis protein 2-like) (Ovarian cancer-associated gene 1 protein)</t>
  </si>
  <si>
    <t>Required for the first step in the synthesis of diphthamide, a post-translational modification of histidine which occurs in translation elongation factor 2 (EEF2). When overexpressed, suppresses colony formation ability and growth rate of ovarian cancer cells. Acts also as a tumor suppressor in lung and breast cancers (By similarity). Plays a role in embryonic growth, organogenesis and postnatal survival (By similarity). {ECO:0000250}.</t>
  </si>
  <si>
    <t>K07561;</t>
  </si>
  <si>
    <t>ENSGT00550000075112;</t>
  </si>
  <si>
    <t>Q9BZH6</t>
  </si>
  <si>
    <t>WD repeat-containing protein 11 (Bromodomain and WD repeat-containing protein 2) (WD repeat-containing protein 15)</t>
  </si>
  <si>
    <t>ENSGT00390000004068;</t>
  </si>
  <si>
    <t>Regulator of nonsense transcripts 3B (Nonsense mRNA reducing factor 3B) (Up-frameshift suppressor 3 homolog B) (hUpf3B) (Up-frameshift suppressor 3 homolog on chromosome X) (hUpf3p-X)</t>
  </si>
  <si>
    <t>Involved in nonsense-mediated decay (NMD) of mRNAs containing premature stop codons by associating with the nuclear exon junction complex (EJC) and serving as link between the EJC core and NMD machinery. Recruits UPF2 at the cytoplasmic side of the nuclear envelope and the subsequent formation of an UPF1-UPF2-UPF3 surveillance complex (including UPF1 bound to release factors at the stalled ribosome) is believed to activate NMD. In cooperation with UPF2 stimulates both ATPase and RNA helicase activities of UPF1. Binds spliced mRNA upstream of exon-exon junctions. In vitro, stimulates translation; the function is independent of association with UPF2 and components of the EJC core. {ECO:0000269|PubMed:11163187, ECO:0000269|PubMed:12718880, ECO:0000269|PubMed:16209946, ECO:0000269|PubMed:16601204, ECO:0000269|PubMed:18066079}.</t>
  </si>
  <si>
    <t>K14328;</t>
  </si>
  <si>
    <t>ENSGT00390000017146;</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</si>
  <si>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243_"Postsplicing_complex::Upf_complex_(UPF1,_UPF2,_UPF3a)::Upf_complex_(UPF1,_UPF2,_UPF3b)";320_"mRNA_decay_complex_(UPF1,_UPF2,_UPF3B,_DCP2,_XRN1,_XRN2,_EXOSC2,_EXOSC4,_EXOSC10,_PARN)";</t>
  </si>
  <si>
    <t>Q9BZI7</t>
  </si>
  <si>
    <t>Q9BZK7</t>
  </si>
  <si>
    <t>F-box-like/WD repeat-containing protein TBL1XR1 (Nuclear receptor corepressor/HDAC3 complex subunit TBLR1) (TBL1-related protein 1) (Transducin beta-like 1X-related protein 1)</t>
  </si>
  <si>
    <t>F-box-like protein involved in the recruitment of the ubiquitin/19S proteasome complex to nuclear receptor-regulated transcription units. Plays an essential role in transcription activation mediated by nuclear receptors. Probably acts as integral component of the N-Cor corepressor complex that mediates the recruitment of the 19S proteasome complex, leading to the subsequent proteasomal degradation of N-Cor complex, thereby allowing cofactor exchange, and transcription activation. {ECO:0000269|PubMed:14980219}.</t>
  </si>
  <si>
    <t>127_Emerin-actin-NMI-(alphaII)spectrin_complex::Emerin-actin-NMI_complex::Emerin_architectural_complex::Emerin_complex_32::Emerin_regulatory_complex::Emerin_complex_24::Emerin_complex_1::MCM2-MCM4-MCM6-MCM7_complex::MCM2-MCM6-MCM7_complex::MCM4-MCM6-MCM7_complex::MCM_complex::NCOR1_complex;177_Kaiso-NCOR_complex::NCOR-HDAC3_complex::NCOR_complex::SMRT_complex::SMRT_core_complex;</t>
  </si>
  <si>
    <t>Protein phosphatase 1 regulatory subunit 12C (Protein phosphatase 1 myosin-binding subunit of 85 kDa) (Protein phosphatase 1 myosin-binding subunit p85)</t>
  </si>
  <si>
    <t>Regulates myosin phosphatase activity. {ECO:0000269|PubMed:11399775}.</t>
  </si>
  <si>
    <t>K17457;</t>
  </si>
  <si>
    <t>Q9BZL4</t>
  </si>
  <si>
    <t>Q9BZL6</t>
  </si>
  <si>
    <t>Serine/threonine-protein kinase D2 (EC 2.7.11.13) (nPKC-D2)</t>
  </si>
  <si>
    <t>Serine/threonine-protein kinase that converts transient diacylglycerol (DAG) signals into prolonged physiological effects downstream of PKC, and is involved in the regulation of cell proliferation via MAPK1/3 (ERK1/2) signaling, oxidative stress-induced NF-kappa-B activation, inhibition of HDAC7 transcriptional repression, signaling downstream of T-cell antigen receptor (TCR) and cytokine production, and plays a role in Golgi membrane trafficking, angiogenesis, secretory granule release and cell adhesion. May potentiate mitogenesis induced by the neuropeptide bombesin by mediating an increase in the duration of MAPK1/3 (ERK1/2) signaling, which leads to accumulation of immediate-early gene products including FOS that stimulate cell cycle progression. In response to oxidative stress, is phosphorylated at Tyr-438 by ABL1, which leads to the activation of PRKD2 without increasing its catalytic activity, and mediates activation of NF-kappa-B. In response to the activation of the gastrin receptor CCKBR, is phosphorylated at Ser-244 by CSNK1D and CSNK1E, translocates to the nucleus, phosphorylates HDAC7, leading to nuclear export of HDAC7 and inhibition of HDAC7 transcriptional repression of NR4A1/NUR77. Upon TCR stimulation, is activated independently of ZAP70, translocates from the cytoplasm to the nucleus and is required for interleukin-2 (IL2) promoter up-regulation. During adaptive immune responses, is required in peripheral T-lymphocytes for the production of the effector cytokines IL2 and IFNG after TCR engagement and for optimal induction of antibody responses to antigens. In epithelial cells stimulated with lysophosphatidic acid (LPA), is activated through a PKC-dependent pathway and mediates LPA-stimulated interleukin-8 (IL8) secretion via a NF-kappa-B-dependent pathway. During TCR-induced T-cell activation, interacts with and is activated by the tyrosine kinase LCK, which results in the activation of the NFAT transcription factors. In the trans-Golgi network (TGN), regulates the fission of transport vesicles that are on their way to the plasma membrane and in polarized cells is involved in the transport of proteins from the TGN to the basolateral membrane. Plays an important role in endothelial cell proliferation and migration prior to angiogenesis, partly through modulation of the expression of KDR/VEGFR2 and FGFR1, two key growth factor receptors involved in angiogenesis. In secretory pathway, is required for the release of chromogranin-A (CHGA)-containing secretory granules from the TGN. Downstream of PRKCA, plays important roles in angiotensin-2-induced monocyte adhesion to endothelial cells. Plays a regulatory role in angiogenesis and tumor growth by phosphorylating a downstream mediator CIB1 isoform 2, resulting in vascular endothelial growth factor A (VEGFA) secretion. {ECO:0000269|PubMed:14743217, ECO:0000269|PubMed:15604256, ECO:0000269|PubMed:16928771, ECO:0000269|PubMed:17077180, ECO:0000269|PubMed:17951978, ECO:0000269|PubMed:17962809, ECO:0000269|PubMed:18262756, ECO:0000269|PubMed:19001381, ECO:0000269|PubMed:19192391, ECO:0000269|PubMed:23503467}.</t>
  </si>
  <si>
    <t>Q9BZQ8</t>
  </si>
  <si>
    <t>Protein Niban (Cell growth-inhibiting gene 39 protein) (Protein FAM129A)</t>
  </si>
  <si>
    <t>Regulates phosphorylation of a number of proteins involved in translation regulation including EIF2A, EIF4EBP1 and RPS6KB1. May be involved in the endoplasmic reticulum stress response (By similarity). {ECO:0000250}.</t>
  </si>
  <si>
    <t>UBX domain-containing protein 6 (UBX domain-containing protein 1)</t>
  </si>
  <si>
    <t>Acts in a complex with VCP and cooperates with USP7 in promoting MDM2 deubiquitination and stabilization. MDM2 stabilization leads to MDM2-dependent TP53 degradation. {ECO:0000269|PubMed:18768758}.</t>
  </si>
  <si>
    <t>K14011;</t>
  </si>
  <si>
    <t>ENSGT00510000047499;</t>
  </si>
  <si>
    <t>237_C_237;452_C_452;</t>
  </si>
  <si>
    <t>Q9BZV1</t>
  </si>
  <si>
    <t>Q9BZX2</t>
  </si>
  <si>
    <t>Uridine-cytidine kinase 2 (UCK 2) (EC 2.7.1.48) (Cytidine monophosphokinase 2) (Testis-specific protein TSA903) (Uridine monophosphokinase 2)</t>
  </si>
  <si>
    <t>Phosphorylates uridine and cytidine to uridine monophosphate and cytidine monophosphate. Does not phosphorylate deoxyribonucleosides or purine ribonucleosides. Can use ATP or GTP as a phosphate donor. Can also phosphorylate cytidine and uridine nucleoside analogs such as 6-azauridine, 5-fluorouridine, 4-thiouridine, 5-bromouridine, N(4)-acetylcytidine, N(4)-benzoylcytidine, 5-fluorocytidine, 2-thiocytidine, 5-methylcytidine, and N(4)-anisoylcytidine.</t>
  </si>
  <si>
    <t>K00876;</t>
  </si>
  <si>
    <t>ENSGT00390000015696;</t>
  </si>
  <si>
    <t>Apoptosis inhibitor 5 (API-5) (Antiapoptosis clone 11 protein) (AAC-11) (Cell migration-inducing gene 8 protein) (Fibroblast growth factor 2-interacting factor) (FIF) (Protein XAGL)</t>
  </si>
  <si>
    <t>Antiapoptotic factor that may have a role in protein assembly. Negatively regulates ACIN1. By binding to ACIN1, it suppresses ACIN1 cleavage from CASP3 and ACIN1-mediated DNA fragmentation. Also known to efficiently suppress E2F1-induced apoptosis. Its depletion enhances the cytotoxic action of the chemotherapeutic drugs. {ECO:0000269|PubMed:10780674, ECO:0000269|PubMed:17112319, ECO:0000269|PubMed:19387494}.</t>
  </si>
  <si>
    <t>ENSGT00390000010991;</t>
  </si>
  <si>
    <t>379_C_379;</t>
  </si>
  <si>
    <t>Q9BZZ5</t>
  </si>
  <si>
    <t>Q9C035</t>
  </si>
  <si>
    <t>Tripartite motif-containing protein 5 (EC 6.3.2.-) (RING finger protein 88)</t>
  </si>
  <si>
    <t>Capsid-specific restriction factor that prevents infection from non-host-adapted retroviruses. Blocks viral replication early in the life cycle, after viral entry but before reverse transcription. In addition to acting as a capsid-specific restriction factor, also acts as a pattern recognition receptor that activates innate immune signaling in response to the retroviral capsid lattice. Binding to the viral capsid triggers its E3 ubiquitin ligase activity, and in concert with the heterodimeric ubiquitin conjugating enzyme complex UBE2V1-UBE2N (also known as UBC13-UEV1A complex) generates 'Lys-63'-linked polyubiquitin chains, which in turn are catalysts in the autophosphorylation of the MAP3K7/TAK1 complex (includes TAK1, TAB2, and TAB3). Activation of the MAP3K7/TAK1 complex by autophosphorylation results in the induction and expression of NF-kappa-B and MAPK-responsive inflammatory genes, thereby leading to an innate immune response in the infected cell. Restricts infection by N-tropic murine leukemia virus (N-MLV) and equine infectious anemia virus (EIAV). {ECO:0000269|PubMed:12878161, ECO:0000269|PubMed:18312418, ECO:0000269|PubMed:21035162, ECO:0000269|PubMed:21512573, ECO:0000269|PubMed:21632761, ECO:0000269|PubMed:22291694}.</t>
  </si>
  <si>
    <t>K10648;</t>
  </si>
  <si>
    <t>Q9C0B0</t>
  </si>
  <si>
    <t>RING finger protein unkempt homolog (Zinc finger CCCH domain-containing protein 5)</t>
  </si>
  <si>
    <t>ENSGT00390000012005;</t>
  </si>
  <si>
    <t>Q9C0B1</t>
  </si>
  <si>
    <t>Alpha-ketoglutarate-dependent dioxygenase FTO (EC 1.14.11.-) (Fat mass and obesity-associated protein)</t>
  </si>
  <si>
    <t>Dioxygenase that repairs alkylated DNA and RNA by oxidative demethylation. Has highest activity towards single-stranded RNA containing 3-methyluracil, followed by single-stranded DNA containing 3-methylthymine. Has low demethylase activity towards single-stranded DNA containing 1-methyladenine or 3-methylcytosine. Specifically demethylates N(6)-methyladenosine (m6A) RNA, the most prevalent internal modification of messenger RNA (mRNA) in higher eukaryotes. Has no activity towards 1-methylguanine. Has no detectable activity towards double-stranded DNA. Requires molecular oxygen, alpha-ketoglutarate and iron. Contributes to the regulation of the global metabolic rate, energy expenditure and energy homeostasis. Contributes to the regulation of body size and body fat accumulation. {ECO:0000269|PubMed:18775698, ECO:0000269|PubMed:20376003, ECO:0000269|PubMed:22002720}.</t>
  </si>
  <si>
    <t>ENSGT00390000017730;</t>
  </si>
  <si>
    <t>Q9C0B7</t>
  </si>
  <si>
    <t>Transport and Golgi organization protein 6 homolog (Transmembrane and coiled-coil domain-containing protein 7)</t>
  </si>
  <si>
    <t>ENSGT00390000010938;</t>
  </si>
  <si>
    <t>Q9C0B9</t>
  </si>
  <si>
    <t>Zinc finger CCHC domain-containing protein 2</t>
  </si>
  <si>
    <t>ENSGT00520000055637;</t>
  </si>
  <si>
    <t>Q9C0C2</t>
  </si>
  <si>
    <t>182 kDa tankyrase-1-binding protein</t>
  </si>
  <si>
    <t>ENSGT00730000111391;</t>
  </si>
  <si>
    <t>Activating molecule in BECN1-regulated autophagy protein 1</t>
  </si>
  <si>
    <t>Regulates autophagy and development of the nervous system. Involved in autophagy in controlling protein turnover during neuronal development, and in regulating normal cell survival and proliferation (By similarity). {ECO:0000250}.</t>
  </si>
  <si>
    <t>K17985;</t>
  </si>
  <si>
    <t>ENSGT00390000016223;</t>
  </si>
  <si>
    <t>Q9C0C7</t>
  </si>
  <si>
    <t>Q9C0C9</t>
  </si>
  <si>
    <t>E2/E3 hybrid ubiquitin-protein ligase UBE2O (EC 6.3.2.-) (EC 6.3.2.19) (Ubiquitin carrier protein O) (Ubiquitin-conjugating enzyme E2 O) (Ubiquitin-conjugating enzyme E2 of 230 kDa) (Ubiquitin-conjugating enzyme E2-230K) (Ubiquitin-protein ligase O)</t>
  </si>
  <si>
    <t>E2/E3 hybrid ubiquitin-protein ligase that displays both E2 and E3 ligase activities and mediates monoubiquitination of target proteins (PubMed:23455153, PubMed:24703950). Negatively regulates TRAF6-mediated NF-kappa-B activation independently of its E2 activity (PubMed:23381138). Acts as a positive regulator of BMP7 signaling by mediating monoubiquitination of SMAD6, thereby regulating adipogenesis (PubMed:23455153). Mediates monoubiquitination at different sites of the nuclear localization signal (NLS) of BAP1, leading to cytoplasmic retention of BAP1. Also able to monoubiquitinate the NLS of other chromatin-associated proteins, such as INO80 and CXXC1, affecting their subcellular location (PubMed:24703950). Acts as a regulator of retrograde transport by assisting the TRIM27:MAGEL2 E3 ubiquitin ligase complex to mediate 'Lys-63'-linked ubiquitination of WASH1, leading to promote endosomal F-actin assembly (PubMed:23452853). {ECO:0000269|PubMed:23381138, ECO:0000269|PubMed:23452853, ECO:0000269|PubMed:23455153, ECO:0000269|PubMed:24703950}.</t>
  </si>
  <si>
    <t>K10581;</t>
  </si>
  <si>
    <t>ENSGT00730000110680;</t>
  </si>
  <si>
    <t>Q9C0D3</t>
  </si>
  <si>
    <t>Protein zyg-11 homolog B</t>
  </si>
  <si>
    <t>Probably acts as target recruitment subunit in the E3 ubiquitin ligase complex ZYG11B-CUL2-Elongin BC.</t>
  </si>
  <si>
    <t>Protein TANC1 (Tetratricopeptide repeat, ankyrin repeat and coiled-coil domain-containing protein 1)</t>
  </si>
  <si>
    <t>May be a scaffold component in the postsynaptic density. {ECO:0000250}.</t>
  </si>
  <si>
    <t>Q9C0D5</t>
  </si>
  <si>
    <t>Q9C0D7</t>
  </si>
  <si>
    <t>Probable ribonuclease ZC3H12C (EC 3.1.-.-) (MCP-induced protein 3) (Zinc finger CCCH domain-containing protein 12C)</t>
  </si>
  <si>
    <t>May function as RNase and regulate the levels of target RNA species. {ECO:0000305}.</t>
  </si>
  <si>
    <t>Q9C0E2</t>
  </si>
  <si>
    <t>Exportin-4 (Exp4)</t>
  </si>
  <si>
    <t>Mediates the nuclear export of proteins (cargos) with broad substrate specificity. In the nucleus binds cooperatively to its cargo and to the GTPase Ran in its active GTP-bound form. Docking of this trimeric complex to the nuclear pore complex (NPC) is mediated through binding to nucleoporins. Upon transit of a nuclear export complex into the cytoplasm, disassembling of the complex and hydrolysis of Ran-GTP to Ran-GDP (induced by RANBP1 and RANGAP1, respectively) cause release of the cargo from the export receptor. XPO4 then return to the nuclear compartment and mediate another round of transport. The directionality of nuclear export is thought to be conferred by an asymmetric distribution of the GTP- and GDP-bound forms of Ran between the cytoplasm and nucleus. {ECO:0000269|PubMed:10944119, ECO:0000269|PubMed:16449645}.</t>
  </si>
  <si>
    <t>ENSGT00730000111055;</t>
  </si>
  <si>
    <t>191_C_191;609_C_609;</t>
  </si>
  <si>
    <t>Q9C0I1</t>
  </si>
  <si>
    <t>Myotubularin-related protein 12 (Phosphatidylinositol 3 phosphate 3-phosphatase adapter subunit) (3-PAP) (3-phosphatase adapter protein)</t>
  </si>
  <si>
    <t>Catalytically inactive phosphatase that plays a role as an adapter for the phosphatase myotubularin to regulate myotubularin intracellular location. {ECO:0000269|PubMed:11504939, ECO:0000269|PubMed:12847286}.</t>
  </si>
  <si>
    <t>K18085;</t>
  </si>
  <si>
    <t>Q9GZL7</t>
  </si>
  <si>
    <t>Ribosome biogenesis protein WDR12 (WD repeat-containing protein 12)</t>
  </si>
  <si>
    <t>Component of the PeBoW complex, which is required for maturation of 28S and 5.8S ribosomal RNAs and formation of the 60S ribosome. {ECO:0000255|HAMAP-Rule:MF_03029, ECO:0000269|PubMed:16043514, ECO:0000269|PubMed:17353269}.</t>
  </si>
  <si>
    <t>K14863;</t>
  </si>
  <si>
    <t>ENSGT00770000120650;</t>
  </si>
  <si>
    <t>Q9GZN7</t>
  </si>
  <si>
    <t>Protein rogdi homolog</t>
  </si>
  <si>
    <t>May act as a positive regulator of cell proliferation. {ECO:0000250}.</t>
  </si>
  <si>
    <t>ENSGT00390000007164;</t>
  </si>
  <si>
    <t>Q9GZN8</t>
  </si>
  <si>
    <t>UPF0687 protein C20orf27</t>
  </si>
  <si>
    <t>ENSGT00390000008711;</t>
  </si>
  <si>
    <t>Q9GZP4</t>
  </si>
  <si>
    <t>PITH domain-containing protein 1</t>
  </si>
  <si>
    <t>ENSGT00490000043398;</t>
  </si>
  <si>
    <t>Immortalization up-regulated protein (Hepatocyte growth factor activator inhibitor type 2-related small protein) (H2RSP) (HAI-2-related small protein)</t>
  </si>
  <si>
    <t>ENSGT00730000111891;</t>
  </si>
  <si>
    <t>Q9GZP8</t>
  </si>
  <si>
    <t>Q9GZQ3</t>
  </si>
  <si>
    <t>COMM domain-containing protein 5 (Hypertension-related calcium-regulated gene protein) (HCaRG)</t>
  </si>
  <si>
    <t>Down-regulates activation of NF-kappa-B. {ECO:0000269|PubMed:15799966}.</t>
  </si>
  <si>
    <t>ENSGT00390000013770;</t>
  </si>
  <si>
    <t>Q9GZQ8</t>
  </si>
  <si>
    <t>Microtubule-associated proteins 1A/1B light chain 3B (Autophagy-related protein LC3 B) (Autophagy-related ubiquitin-like modifier LC3 B) (MAP1 light chain 3-like protein 2) (MAP1A/MAP1B light chain 3 B) (MAP1A/MAP1B LC3 B) (Microtubule-associated protein 1 light chain 3 beta)</t>
  </si>
  <si>
    <t>Ubiquitin-like modifier involved in formation of autophagosomal vacuoles (autophagosomes). Plays a role in mitophagy which contributes to regulate mitochondrial quantity and quality by eliminating the mitochondria to a basal level to fulfill cellular energy requirements and preventing excess ROS production. Whereas LC3s are involved in elongation of the phagophore membrane, the GABARAP/GATE-16 subfamily is essential for a later stage in autophagosome maturation. Promotes primary ciliogenesis by removing OFD1 from centriolar satellites via the autophagic pathway. {ECO:0000269|PubMed:20418806, ECO:0000269|PubMed:23209295, ECO:0000269|PubMed:24089205}.</t>
  </si>
  <si>
    <t>K10435;</t>
  </si>
  <si>
    <t>Q9GZS3</t>
  </si>
  <si>
    <t>WD repeat-containing protein 61 (Meiotic recombination REC14 protein homolog) (SKI8 homolog) (Ski8) [Cleaved into: WD repeat-containing protein 61, N-terminally processed]</t>
  </si>
  <si>
    <t>Component of the PAF1 complex (PAF1C) which has multiple functions during transcription by RNA polymerase II and is implicated in regulation of development and maintenance of embryonic stem cell pluripotency. PAF1C associates with RNA polymerase II through interaction with POLR2A CTD non-phosphorylated and 'Ser-2'- and 'Ser-5'-phosphorylated forms and is involved in transcriptional elongation, acting both indepentently and synergistically with TCEA1 and in cooperation with the DSIF complex and HTATSF1. PAF1C is required for transcription of Hox and Wnt target genes. PAF1C is involved in hematopoiesis and stimulates transcriptional activity of KMT2A/MLL1; it promotes leukemogenesis through association with KMT2A/MLL1-rearranged oncoproteins, such as KMT2A/MLL1-MLLT3/AF9 and KMT2A/MLL1-MLLT1/ENL. PAF1C is involved in histone modifications such as ubiquitination of histone H2B and methylation on histone H3 'Lys-4' (H3K4me3). PAF1C recruits the RNF20/40 E3 ubiquitin-protein ligase complex and the E2 enzyme UBE2A or UBE2B to chromatin which mediate monoubiquitination of 'Lys-120' of histone H2B (H2BK120ub1); UB2A/B-mediated H2B ubiquitination is proposed to be coupled to transcription. PAF1C is involved in mRNA 3' end formation probably through association with cleavage and poly(A) factors. In case of infection by influenza A strain H3N2, PAF1C associates with viral NS1 protein, thereby regulating gene transcription. Required for mono- and trimethylation on histone H3 'Lys-4' (H3K4me3), dimethylation on histone H3 'Lys-79' (H3K4me3). Required for Hox gene transcription. Component of the SKI complex which is thought to be involved in exosome-mediated RNA decay and associates with transcriptionally active genes in a manner dependent on PAF1C. {ECO:0000269|PubMed:16024656, ECO:0000269|PubMed:16307923, ECO:0000269|PubMed:19952111, ECO:0000269|PubMed:20178742}.</t>
  </si>
  <si>
    <t>K12602;</t>
  </si>
  <si>
    <t>240_Paf_complex;267_SKI_complex;</t>
  </si>
  <si>
    <t>229_C_229;346_C_346;</t>
  </si>
  <si>
    <t>Q9GZT4</t>
  </si>
  <si>
    <t>Serine racemase (EC 4.3.1.17) (EC 4.3.1.18) (EC 5.1.1.18) (D-serine ammonia-lyase) (D-serine dehydratase) (L-serine ammonia-lyase) (L-serine dehydratase)</t>
  </si>
  <si>
    <t>Catalyzes the synthesis of D-serine from L-serine. D-serine is a key coagonist with glutamate at NMDA receptors. Has dehydratase activity towards both L-serine and D-serine. {ECO:0000269|PubMed:11054547, ECO:0000269|PubMed:20106978}.</t>
  </si>
  <si>
    <t>K12235;</t>
  </si>
  <si>
    <t>ENSGT00550000075026;</t>
  </si>
  <si>
    <t>Putative GTP cyclohydrolase 1 type 2 NIF3L1 (EC 3.5.4.16) (Amyotrophic lateral sclerosis 2 chromosomal region candidate gene 1 protein) (GTP cyclohydrolase I) (NIF3-like protein 1)</t>
  </si>
  <si>
    <t>Converts GTP to dihydroneopterin triphosphate. {ECO:0000250}.</t>
  </si>
  <si>
    <t>ENSGT00390000003590;</t>
  </si>
  <si>
    <t>Q9GZT8</t>
  </si>
  <si>
    <t>Q9GZU8</t>
  </si>
  <si>
    <t>Protein FAM192A (NEFA-interacting nuclear protein NIP30)</t>
  </si>
  <si>
    <t>ENSGT00500000044916;</t>
  </si>
  <si>
    <t>Q9GZZ1</t>
  </si>
  <si>
    <t>N-alpha-acetyltransferase 50 (EC 2.3.1.-) (N-acetyltransferase 13) (N-acetyltransferase 5) (hNAT5) (N-acetyltransferase san homolog) (hSAN) (NatE catalytic subunit)</t>
  </si>
  <si>
    <t>Probable catalytic component of the NAA11-NAA15 complex which displays alpha (N-terminal) acetyltransferase activity. {ECO:0000269|PubMed:16507339}.</t>
  </si>
  <si>
    <t>ENSGT00390000009110;</t>
  </si>
  <si>
    <t>Q9GZZ9</t>
  </si>
  <si>
    <t>Ubiquitin-like modifier-activating enzyme 5 (Ubiquitin-activating enzyme 5) (ThiFP1) (UFM1-activating enzyme) (Ubiquitin-activating enzyme E1 domain-containing protein 1)</t>
  </si>
  <si>
    <t>E1-like enzyme which activates UFM1 and SUMO2. {ECO:0000269|PubMed:15071506, ECO:0000269|PubMed:18442052, ECO:0000269|PubMed:20368332}.</t>
  </si>
  <si>
    <t>K12164;</t>
  </si>
  <si>
    <t>Q9H000</t>
  </si>
  <si>
    <t>Probable E3 ubiquitin-protein ligase makorin-2 (EC 6.3.2.-) (RING finger protein 62)</t>
  </si>
  <si>
    <t>E3 ubiquitin ligase catalyzing the covalent attachment of ubiquitin moieties onto substrate proteins. {ECO:0000250}.</t>
  </si>
  <si>
    <t>K15687;</t>
  </si>
  <si>
    <t>ENSGT00390000014093;</t>
  </si>
  <si>
    <t>Q9H008</t>
  </si>
  <si>
    <t>Phospholysine phosphohistidine inorganic pyrophosphate phosphatase (hLHPP) (EC 3.1.3.-) (EC 3.6.1.1)</t>
  </si>
  <si>
    <t>Phosphatase that hydrolyzes imidodiphosphate, 3-phosphohistidine and 6-phospholysine. Has broad substrate specificity and can also hydrolyze inorganic diphosphate, but with lower efficiency (By similarity). {ECO:0000250}.</t>
  </si>
  <si>
    <t>K11725;</t>
  </si>
  <si>
    <t>ENSGT00510000046678;</t>
  </si>
  <si>
    <t>Mitochondrial fission regulator 1-like</t>
  </si>
  <si>
    <t>ENSGT00530000063223;</t>
  </si>
  <si>
    <t>Q9H019</t>
  </si>
  <si>
    <t>Q9H063</t>
  </si>
  <si>
    <t>Repressor of RNA polymerase III transcription MAF1 homolog</t>
  </si>
  <si>
    <t>Element of the mTORC1 signaling pathway that acts as a mediator of diverse signals and that represses RNA polymerase III transcription. Inhibits the de novo assembly of TFIIIB onto DNA. {ECO:0000269|PubMed:20233713, ECO:0000269|PubMed:20516213, ECO:0000269|PubMed:20543138}.</t>
  </si>
  <si>
    <t>ENSGT00390000006896;</t>
  </si>
  <si>
    <t>Q9H074</t>
  </si>
  <si>
    <t>Polyadenylate-binding protein-interacting protein 1 (PABP-interacting protein 1) (PAIP-1) (Poly(A)-binding protein-interacting protein 1)</t>
  </si>
  <si>
    <t>Acts as a coactivator in the regulation of translation initiation of poly(A)-containing mRNAs. Its stimulatory activity on translation is mediated via its action on PABPC1. Competes with PAIP2 for binding to PABPC1. Its association with EIF4A and PABPC1 may potentiate contacts between mRNA termini. May also be involved in translationally coupled mRNA turnover. Implicated with other RNA-binding proteins in the cytoplasmic deadenylation/translational and decay interplay of the FOS mRNA mediated by the major coding-region determinant of instability (mCRD) domain. {ECO:0000269|PubMed:11051545, ECO:0000269|PubMed:9548260}.</t>
  </si>
  <si>
    <t>K14322;</t>
  </si>
  <si>
    <t>ENSGT00630000089897;</t>
  </si>
  <si>
    <t>261_C_261;604_C_604;</t>
  </si>
  <si>
    <t>Caseinolytic peptidase B protein homolog (Suppressor of potassium transport defect 3)</t>
  </si>
  <si>
    <t>May function as a regulatory ATPase and be related to secretion/protein trafficking process.</t>
  </si>
  <si>
    <t>K03695;</t>
  </si>
  <si>
    <t>ENSGT00390000012961;</t>
  </si>
  <si>
    <t>Q9H078</t>
  </si>
  <si>
    <t>Q9H081</t>
  </si>
  <si>
    <t>Protein MIS12 homolog</t>
  </si>
  <si>
    <t>Part of the MIS12 complex which is required for normal chromosome alignment and segregation and for kinetochore formation during mitosis. {ECO:0000269|PubMed:12515822, ECO:0000269|PubMed:15502821, ECO:0000269|PubMed:16585270}.</t>
  </si>
  <si>
    <t>K11543;</t>
  </si>
  <si>
    <t>ENSGT00390000018665;</t>
  </si>
  <si>
    <t>Q9H098</t>
  </si>
  <si>
    <t>Protein FAM107B</t>
  </si>
  <si>
    <t>ENSGT00390000011228;</t>
  </si>
  <si>
    <t>Q9H0A8</t>
  </si>
  <si>
    <t>COMM domain-containing protein 4</t>
  </si>
  <si>
    <t>ENSGT00390000015516;</t>
  </si>
  <si>
    <t>Q9H0B6</t>
  </si>
  <si>
    <t>Kinesin light chain 2 (KLC 2)</t>
  </si>
  <si>
    <t>Kinesin is a microtubule-associated force-producing protein that may play a role in organelle transport. The light chain may function in coupling of cargo to the heavy chain or in the modulation of its ATPase activity (By similarity). {ECO:0000250}.</t>
  </si>
  <si>
    <t>Q9H0C8</t>
  </si>
  <si>
    <t>Integrin-linked kinase-associated serine/threonine phosphatase 2C (ILKAP) (EC 3.1.3.16)</t>
  </si>
  <si>
    <t>Protein phosphatase that may play a role in regulation of cell cycle progression via dephosphorylation of its substrates whose appropriate phosphorylation states might be crucial for cell proliferation. Selectively associates with integrin linked kinase (ILK), to modulate cell adhesion and growth factor signaling. Inhibits the ILK-GSK3B signaling axis and may play an important role in inhibiting oncogenic transformation. {ECO:0000269|PubMed:14990992}.</t>
  </si>
  <si>
    <t>K17500;</t>
  </si>
  <si>
    <t>5'-3' exoribonuclease 2 (EC 3.1.13.-) (DHM1-like protein) (DHP protein)</t>
  </si>
  <si>
    <t>Possesses 5'-&gt;3' exoribonuclease activity (By similarity). May promote the termination of transcription by RNA polymerase II. During transcription termination, cleavage at the polyadenylation site liberates a 5' fragment which is subsequently processed to form the mature mRNA and a 3' fragment which remains attached to the elongating polymerase. The processive degradation of this 3' fragment by this protein may promote termination of transcription. {ECO:0000250, ECO:0000269|PubMed:15565158, ECO:0000269|PubMed:16648491}.</t>
  </si>
  <si>
    <t>K12619;</t>
  </si>
  <si>
    <t>ENSGT00670000098098;</t>
  </si>
  <si>
    <t>Q9H0D6</t>
  </si>
  <si>
    <t>Q9H0E2</t>
  </si>
  <si>
    <t>Toll-interacting protein</t>
  </si>
  <si>
    <t>Component of the signaling pathway of IL-1 and Toll-like receptors. Inhibits cell activation by microbial products. Recruits IRAK1 to the IL-1 receptor complex. Inhibits IRAK1 phosphorylation and kinase activity (PubMed:11751856). Connects the ubiquitin pathway to autophagy by functioning as a ubiquitin-ATG8 family adapter and thus mediating autophagic clearance of ubiquitin conjugates. The TOLLIP-dependent selective autophagy pathway plays an important role in clearance of cytotoxic polyQ proteins aggregates (PubMed:25042851). {ECO:0000269|PubMed:11751856, ECO:0000269|PubMed:25042851}.</t>
  </si>
  <si>
    <t>K05402;</t>
  </si>
  <si>
    <t>ENSGT00390000013104;</t>
  </si>
  <si>
    <t>402_C_402;</t>
  </si>
  <si>
    <t>Sharpin (Shank-associated RH domain-interacting protein) (Shank-interacting protein-like 1) (hSIPL1)</t>
  </si>
  <si>
    <t>Component of the LUBAC complex which conjugates linear polyubiquitin chains in a head-to-tail manner to substrates and plays a key role in NF-kappa-B activation and regulation of inflammation. LUBAC conjugates linear polyubiquitin to IKBKG and RIPK1 and is involved in activation of the canonical NF-kappa-B and the JNK signaling pathways. Linear ubiquitination mediated by the LUBAC complex interferes with TNF-induced cell death and thereby prevents inflammation. LUBAC is proposed to be recruited to the TNF-R1 signaling complex (TNF-RSC) following polyubiquitination of TNF-RSC components by BIRC2 and/or BIRC3 and to conjugate linear polyubiquitin to IKBKG and possibly other components contributing to the stability of the complex. Together with FAM105B/otulin, the LUBAC complex regulates the canonical Wnt signaling during angiogenesis. {ECO:0000269|PubMed:21455173, ECO:0000269|PubMed:21455180, ECO:0000269|PubMed:21455181}.</t>
  </si>
  <si>
    <t>Q9H0F6</t>
  </si>
  <si>
    <t>Q9H0F7</t>
  </si>
  <si>
    <t>ADP-ribosylation factor-like protein 6 (Bardet-Biedl syndrome 3 protein)</t>
  </si>
  <si>
    <t>Involved in membrane protein trafficking at the base of the ciliary organelle. Mediates recruitment onto plasma membrane of the BBSome complex which would constitute a coat complex required for sorting of specific membrane proteins to the primary cilia. Together with the BBSome complex and LTZL1, controls SMO ciliary trafficking and contributes to the sonic hedgehog (SHH) pathway regulation. May regulate cilia assembly and disassembly and subsequent ciliary signaling events such as the Wnt signaling cascade. Isoform 2 may be required for proper retinal function and organization. {ECO:0000269|PubMed:20207729, ECO:0000269|PubMed:20603001, ECO:0000269|PubMed:22072986}.</t>
  </si>
  <si>
    <t>K07951;</t>
  </si>
  <si>
    <t>ENSGT00760000119378;</t>
  </si>
  <si>
    <t>Q9H0I2</t>
  </si>
  <si>
    <t>Enkurin domain-containing protein 1</t>
  </si>
  <si>
    <t>ENSGT00390000018139;</t>
  </si>
  <si>
    <t>Q9H0J9</t>
  </si>
  <si>
    <t>Poly [ADP-ribose] polymerase 12 (PARP-12) (EC 2.4.2.30) (ADP-ribosyltransferase diphtheria toxin-like 12) (ARTD12) (Zinc finger CCCH domain-containing protein 1)</t>
  </si>
  <si>
    <t>Q9H0K1</t>
  </si>
  <si>
    <t>Serine/threonine-protein kinase SIK2 (EC 2.7.11.1) (Qin-induced kinase) (Salt-inducible kinase 2) (SIK-2) (Serine/threonine-protein kinase SNF1-like kinase 2)</t>
  </si>
  <si>
    <t>Phosphorylates 'Ser-794' of IRS1 in insulin-stimulated adipocytes, potentially modulating the efficiency of insulin signal transduction. Inhibits CREB activity by phosphorylating and repressing TORCs, the CREB-specific coactivators. {ECO:0000269|PubMed:15454081}.</t>
  </si>
  <si>
    <t>Q9H0K6</t>
  </si>
  <si>
    <t>Pseudouridylate synthase 7 homolog-like protein (EC 5.4.99.-)</t>
  </si>
  <si>
    <t>Q9H0L4</t>
  </si>
  <si>
    <t>Cleavage stimulation factor subunit 2 tau variant (CF-1 64 kDa subunit tau variant) (Cleavage stimulation factor 64 kDa subunit tau variant) (CSTF 64 kDa subunit tau variant) (TauCstF-64)</t>
  </si>
  <si>
    <t>May play a significant role in AAUAAA-independent mRNA polyadenylation in germ cells. Directly involved in the binding to pre-mRNAs (By similarity). {ECO:0000250}.</t>
  </si>
  <si>
    <t>Cytosolic 5'-nucleotidase 3A (EC 3.1.3.5) (Cytosolic 5'-nucleotidase 3) (Cytosolic 5'-nucleotidase III) (cN-III) (Pyrimidine 5'-nucleotidase 1) (P5'N-1) (P5N-1) (PN-I) (Uridine 5'-monophosphate hydrolase 1) (p36)</t>
  </si>
  <si>
    <t>Can act both as nucleotidase and as phosphotransferase.</t>
  </si>
  <si>
    <t>Q9H0P0</t>
  </si>
  <si>
    <t>Q9H0R1</t>
  </si>
  <si>
    <t>AP-5 complex subunit mu-1 (Adaptor-related protein complex 5 subunit mu-1) (Mu5) (Mu-2-related death-inducing protein) (MuD) (Putative HIV-1 infection-related protein)</t>
  </si>
  <si>
    <t>As part of AP-5, a probable fifth adaptor protein complex it may be involved in endosomal transport. According to PubMed:18395520, it may play a role in cell death. {ECO:0000269|PubMed:18395520, ECO:0000269|PubMed:22022230}.</t>
  </si>
  <si>
    <t>ENSGT00390000006191;</t>
  </si>
  <si>
    <t>Q9H0R4</t>
  </si>
  <si>
    <t>Haloacid dehalogenase-like hydrolase domain-containing protein 2</t>
  </si>
  <si>
    <t>Q9H0R8</t>
  </si>
  <si>
    <t>Gamma-aminobutyric acid receptor-associated protein-like 1 (Early estrogen-regulated protein) (GABA(A) receptor-associated protein-like 1) (Glandular epithelial cell protein 1) (GEC-1)</t>
  </si>
  <si>
    <t>Ubiquitin-like modifier that increases cell-surface expression of kappa-type opioid receptor through facilitating anterograde intracellular trafficking of the receptor. Involved in formation of autophagosomal vacuoles. Whereas LC3s are involved in elongation of the phagophore membrane, the GABARAP/GATE-16 subfamily is essential for a later stage in autophagosome maturation. {ECO:0000269|PubMed:16431922, ECO:0000269|PubMed:20404487}.</t>
  </si>
  <si>
    <t>Probable ATP-dependent RNA helicase DDX47 (EC 3.6.4.13) (DEAD box protein 47)</t>
  </si>
  <si>
    <t>Involved in apoptosis. May have a role in rRNA processing and mRNA splicing. Associates with pre-rRNA precursors. {ECO:0000269|PubMed:15977068, ECO:0000269|PubMed:16963496}.</t>
  </si>
  <si>
    <t>K14777;</t>
  </si>
  <si>
    <t>ENSGT00730000110914;</t>
  </si>
  <si>
    <t>313_C_313;578_C_578;</t>
  </si>
  <si>
    <t>Q9H0S4</t>
  </si>
  <si>
    <t>Q9H0U4</t>
  </si>
  <si>
    <t>Ras-related protein Rab-1B</t>
  </si>
  <si>
    <t>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RAB1B regulates vesicular transport between the endoplasmic reticulum and successive Golgi compartments. Plays a role in the initial events of the autophagic vacuole development which take place at specialized regions of the endoplasmic reticulum. {ECO:0000269|PubMed:20545908, ECO:0000269|PubMed:9437002}.</t>
  </si>
  <si>
    <t>K07875;</t>
  </si>
  <si>
    <t>Q9H0W8</t>
  </si>
  <si>
    <t>Protein SMG9 (Protein smg-9 homolog)</t>
  </si>
  <si>
    <t>Involved in nonsense-mediated decay (NMD) of mRNAs containing premature stop codons. Is recruited by release factors to stalled ribosomes together with SMG1 and SMG8 (forming the SMG1C protein kinase complex) and, in the SMG1C complex, is required for the efficient association between SMG1 and SMG8. {ECO:0000269|PubMed:19417104}.</t>
  </si>
  <si>
    <t>ENSGT00390000003568;</t>
  </si>
  <si>
    <t>Ester hydrolase C11orf54 (EC 3.1.-.-)</t>
  </si>
  <si>
    <t>Exhibits ester hydrolase activity on the substrate p-nitrophenyl acetate. {ECO:0000269|PubMed:16522806}.</t>
  </si>
  <si>
    <t>ENSGT00390000017214;</t>
  </si>
  <si>
    <t>Q9H0W9</t>
  </si>
  <si>
    <t>Q9H0Y0</t>
  </si>
  <si>
    <t>Ubiquitin-like-conjugating enzyme ATG10 (EC 6.3.2.-) (Autophagy-related protein 10) (APG10-like)</t>
  </si>
  <si>
    <t>E2-like enzyme involved in autophagy. Acts as an E2-like enzyme that catalyzes the conjugation of ATG12 to ATG5. ATG12 conjugation to ATG5 is required for autophagy. Likely serves as an ATG5-recognition molecule. Not involved in ATG12 conjugation to ATG3 (By similarity). Plays a role in adenovirus-mediated cell lysis. {ECO:0000250, ECO:0000269|PubMed:21367888}.</t>
  </si>
  <si>
    <t>K17888;</t>
  </si>
  <si>
    <t>ENSGT00390000000924;</t>
  </si>
  <si>
    <t>Q9H147</t>
  </si>
  <si>
    <t>Deoxynucleotidyltransferase terminal-interacting protein 1 (Terminal deoxynucleotidyltransferase-interacting factor 1) (TdIF1) (TdT-interacting factor 1)</t>
  </si>
  <si>
    <t>Shown to enhance TdT activity, in vitro. Also acts as a transcriptional regulator, binding to the consensus sequence 5'-GNTGCATG-3' following an AT-tract. Associates with RAB20 promoter and positively regulates its transcription. {ECO:0000269|PubMed:11473582, ECO:0000269|PubMed:23874396}.</t>
  </si>
  <si>
    <t>K08707;</t>
  </si>
  <si>
    <t>ENSGT00510000047836;</t>
  </si>
  <si>
    <t>Q9H173</t>
  </si>
  <si>
    <t>Nucleotide exchange factor SIL1 (BiP-associated protein) (BAP)</t>
  </si>
  <si>
    <t>Required for protein translocation and folding in the endoplasmic reticulum (ER). Functions as a nucleotide exchange factor for the ER lumenal chaperone HSPA5. {ECO:0000269|PubMed:12356756}.</t>
  </si>
  <si>
    <t>K14001;</t>
  </si>
  <si>
    <t>ENSGT00510000048102;</t>
  </si>
  <si>
    <t>Q9H1A4</t>
  </si>
  <si>
    <t>Anaphase-promoting complex subunit 1 (APC1) (Cyclosome subunit 1) (Mitotic checkpoint regulator) (Testis-specific gene 24 protein)</t>
  </si>
  <si>
    <t>K03348;</t>
  </si>
  <si>
    <t>ENSGT00390000016757;</t>
  </si>
  <si>
    <t>Q9H1B7</t>
  </si>
  <si>
    <t>Interferon regulatory factor 2-binding protein-like (Enhanced at puberty protein 1)</t>
  </si>
  <si>
    <t>May contribute to the control of female reproductive function (By similarity). May play a role in gene transcription by transactivating GNRH1 promoter and repressing PENK promoter. {ECO:0000250}.</t>
  </si>
  <si>
    <t>Q9H1D9</t>
  </si>
  <si>
    <t>DNA-directed RNA polymerase III subunit RPC6 (RNA polymerase III subunit C6) (DNA-directed RNA polymerase III subunit F) (RNA polymerase III 39 kDa subunit) (RPC39)</t>
  </si>
  <si>
    <t>DNA-dependent RNA polymerase catalyzes the transcription of DNA into RNA using the four ribonucleoside triphosphates as substrates. Specific peripheric component of RNA polymerase III which synthesizes small RNAs, such as 5S rRNA and tRNAs. May direct RNA Pol III binding to the TFIIIB-DNA complex.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{ECO:0000269|PubMed:19609254, ECO:0000269|PubMed:19631370}.</t>
  </si>
  <si>
    <t>K03025;</t>
  </si>
  <si>
    <t>ENSGT00390000009679;</t>
  </si>
  <si>
    <t>Q9H1E3</t>
  </si>
  <si>
    <t>Nuclear ubiquitous casein and cyclin-dependent kinase substrate 1 (P1)</t>
  </si>
  <si>
    <t>ENSGT00730000111108;</t>
  </si>
  <si>
    <t>310_C_310;</t>
  </si>
  <si>
    <t>Kinesin-like protein KIF13A (Kinesin-like protein RBKIN)</t>
  </si>
  <si>
    <t>Plus end-directed microtubule-dependent motor protein involved in intracellular transport and regulating various processes such as mannose-6-phosphate receptor (M6PR) transport to the plasma membrane, endosomal sorting during melanosome biogenesis and cytokinesis. Mediates the transport of M6PR-containing vesicles from trans-Golgi network to the plasma membrane via direct interaction with the AP-1 complex. During melanosome maturation, required for delivering melanogenic enzymes from recycling endosomes to nascent melanosomes by creating peripheral recycling endosomal subdomains in melanocytes. Also required for the abcission step in cytokinesis: mediates translocation of ZFYVE26, and possibly TTC19, to the midbody during cytokinesis. {ECO:0000269|PubMed:19841138, ECO:0000269|PubMed:20208530}.</t>
  </si>
  <si>
    <t>K17914;</t>
  </si>
  <si>
    <t>Q9H1H9</t>
  </si>
  <si>
    <t>Regulator of nonsense transcripts 3A (Nonsense mRNA reducing factor 3A) (Up-frameshift suppressor 3 homolog A) (hUpf3)</t>
  </si>
  <si>
    <t>Involved in nonsense-mediated decay (NMD) of mRNAs containing premature stop codons by associating with the nuclear exon junction complex (EJC) and serving as link between the EJC core and NMD machinery. Recruits UPF2 at the cytoplasmic side of the nuclear envelope and the subsequent formation of an UPF1-UPF2-UPF3 surveillance complex (including UPF1 bound to release factors at the stalled ribosome) is believed to activate NMD. However, UPF3A is shown to be only marginally active in NMD as compared to UPF3B. Binds spliced mRNA upstream of exon-exon junctions. In vitro, weakly stimulates translation. {ECO:0000269|PubMed:11163187, ECO:0000269|PubMed:16601204}.</t>
  </si>
  <si>
    <t>243_"Postsplicing_complex::Upf_complex_(UPF1,_UPF2,_UPF3a)::Upf_complex_(UPF1,_UPF2,_UPF3b)";</t>
  </si>
  <si>
    <t>Q9H1J1</t>
  </si>
  <si>
    <t>Oxysterol-binding protein-related protein 2 (ORP-2) (OSBP-related protein 2)</t>
  </si>
  <si>
    <t>Binds phospholipids; exhibits strong binding to phosphatidic acid and weak binding to phosphatidylinositol 3-phosphate.</t>
  </si>
  <si>
    <t>Q9H1P3</t>
  </si>
  <si>
    <t>Q9H1Y0</t>
  </si>
  <si>
    <t>Autophagy protein 5 (APG5-like) (Apoptosis-specific protein)</t>
  </si>
  <si>
    <t>Involved in autophagic vesicle formation. Conjugation with ATG12, through a ubiquitin-like conjugating system involving ATG7 as an E1-like activating enzyme and ATG10 as an E2-like conjugating enzyme, is essential for its function. The ATG12-ATG5 conjugate acts as an E3-like enzyme which is required for lipidation of ATG8 family proteins and their association to the vesicle membranes. Involved in mitochondrial quality control after oxidative damage, and in subsequent cellular longevity. The ATG12-ATG5 conjugate also negatively regulates the innate antiviral immune response by blocking the type I IFN production pathway through direct association with RARRES3 and MAVS. Also plays a role in translation or delivery of incoming viral RNA to the translation apparatus. Plays a critical role in multiple aspects of lymphocyte development and is essential for both B and T lymphocyte survival and proliferation. Required for optimal processing and presentation of antigens for MHC II. Involved in the maintenance of axon morphology and membrane structures, as well as in normal adipocyte differentiation. Promotes primary ciliogenesis through removal of OFD1 from centriolar satellites and degradation of IFT20 via the autophagic pathway.; May play an important role in the apoptotic process, possibly within the modified cytoskeleton. Its expression is a relatively late event in the apoptotic process, occurring downstream of caspase activity. Plays a crucial role in IFN-gamma-induced autophagic cell death by interacting with FADD.</t>
  </si>
  <si>
    <t>K08339;</t>
  </si>
  <si>
    <t>ENSGT00390000004766;</t>
  </si>
  <si>
    <t>Q9H1Z4</t>
  </si>
  <si>
    <t>WD repeat-containing protein 13</t>
  </si>
  <si>
    <t>ENSGT00390000006228;</t>
  </si>
  <si>
    <t>Q9H211</t>
  </si>
  <si>
    <t>DNA replication factor Cdt1 (Double parked homolog) (DUP)</t>
  </si>
  <si>
    <t>Cooperates with CDC6 to promote the loading of the mini-chromosome maintenance complex onto chromatin to form the pre-replication complex necessary to initiate DNA replication. Binds DNA in a sequence-, strand-, and conformation-independent manner. Potential oncogene. {ECO:0000250|UniProtKB:Q8R4E9, ECO:0000269|PubMed:11125146, ECO:0000269|PubMed:14672932, ECO:0000269|PubMed:14993212, ECO:0000269|PubMed:21856198}.</t>
  </si>
  <si>
    <t>K10727;</t>
  </si>
  <si>
    <t>ENSGT00390000012337;</t>
  </si>
  <si>
    <t>Q9H223</t>
  </si>
  <si>
    <t>EH domain-containing protein 4 (Hepatocellular carcinoma-associated protein 10/11) (PAST homolog 4)</t>
  </si>
  <si>
    <t>Plays a role in early endosomal transport. {ECO:0000269|PubMed:17233914, ECO:0000269|PubMed:18331452}.</t>
  </si>
  <si>
    <t>K12477;</t>
  </si>
  <si>
    <t>Q9H267</t>
  </si>
  <si>
    <t>Vacuolar protein sorting-associated protein 33B (hVPS33B)</t>
  </si>
  <si>
    <t>May play a role in vesicle-mediated protein trafficking to lysosomal compartments and in membrane docking/fusion reactions of late endosomes/lysosomes. Mediates phagolysosomal fusion in macrophages. {ECO:0000269|PubMed:18474358}.</t>
  </si>
  <si>
    <t>Vacuolar protein sorting-associated protein 16 homolog (hVPS16)</t>
  </si>
  <si>
    <t>May play a role in vesicle-mediated protein trafficking to lysosomal compartments and in membrane docking/fusion reactions of late endosomes/lysosomes.</t>
  </si>
  <si>
    <t>ENSGT00390000003896;</t>
  </si>
  <si>
    <t>245_C_245;548_C_548;</t>
  </si>
  <si>
    <t>Q9H269</t>
  </si>
  <si>
    <t>Q9H270</t>
  </si>
  <si>
    <t>Vacuolar protein sorting-associated protein 11 homolog (hVPS11) (RING finger protein 108)</t>
  </si>
  <si>
    <t>May play a role in vesicle-mediated protein trafficking to lysosomal compartments and in membrane docking/fusion reactions of late endosomes/lysosomes. {ECO:0000269|PubMed:11382755}.</t>
  </si>
  <si>
    <t>ENSGT00390000015058;</t>
  </si>
  <si>
    <t>291_C_291;452_C_452;</t>
  </si>
  <si>
    <t>Q9H299</t>
  </si>
  <si>
    <t>SH3 domain-binding glutamic acid-rich-like protein 3 (SH3 domain-binding protein 1) (SH3BP-1)</t>
  </si>
  <si>
    <t>Could act as a modulator of glutaredoxin biological activity.</t>
  </si>
  <si>
    <t>ENSGT00440000039098;</t>
  </si>
  <si>
    <t>Q9H2C0</t>
  </si>
  <si>
    <t>Gigaxonin (Kelch-like protein 16)</t>
  </si>
  <si>
    <t>Probable cytoskeletal component that directly or indirectly plays an important role in neurofilament architecture. May act as a substrate-specific adapter of an E3 ubiquitin-protein ligase complex which mediates the ubiquitination and subsequent proteasomal degradation of target proteins. Controls degradation of TBCB. Controls degradation of MAP1B and MAP1S, and is critical for neuronal maintenance and survival. {ECO:0000269|PubMed:12147674, ECO:0000269|PubMed:15983046, ECO:0000269|PubMed:16227972, ECO:0000269|PubMed:16303566}.</t>
  </si>
  <si>
    <t>K10453;</t>
  </si>
  <si>
    <t>TRIO and F-actin-binding protein (Protein Tara) (Trio-associated repeat on actin)</t>
  </si>
  <si>
    <t>May regulate actin cytoskeletal organization, cell spreading and cell contraction by directly binding and stabilizing filamentous F-actin. The localized formation of TARA and TRIO complexes coordinates the amount of F-actin present in stress fibers. May also serve as a linker protein to recruit proteins required for F-actin formation and turnover. {ECO:0000269|PubMed:18194665}.</t>
  </si>
  <si>
    <t>Q9H2D6</t>
  </si>
  <si>
    <t>Q9H2G2</t>
  </si>
  <si>
    <t>STE20-like serine/threonine-protein kinase (STE20-like kinase) (hSLK) (EC 2.7.11.1) (CTCL tumor antigen se20-9) (STE20-related serine/threonine-protein kinase) (STE20-related kinase) (Serine/threonine-protein kinase 2)</t>
  </si>
  <si>
    <t>Mediates apoptosis and actin stress fiber dissolution. {ECO:0000250}.</t>
  </si>
  <si>
    <t>K08836;</t>
  </si>
  <si>
    <t>Q9H2G9</t>
  </si>
  <si>
    <t>Golgin-45 (Basic leucine zipper nuclear factor 1) (JEM-1) (p45 basic leucine-zipper nuclear factor)</t>
  </si>
  <si>
    <t>Required for normal Golgi structure and for protein transport from the endoplasmic reticulum (ER) through the Golgi apparatus to the cell surface.</t>
  </si>
  <si>
    <t>ENSGT00390000009400;</t>
  </si>
  <si>
    <t>Q9H2H8</t>
  </si>
  <si>
    <t>Peptidyl-prolyl cis-trans isomerase-like 3 (PPIase) (EC 5.2.1.8) (Cyclophilin J) (CyPJ) (Cyclophilin-like protein PPIL3) (Rotamase PPIL3)</t>
  </si>
  <si>
    <t>PPIases accelerate the folding of proteins. It catalyzes the cis-trans isomerization of proline imidic peptide bonds in oligopeptides. May be involved in pre-mRNA splicing.</t>
  </si>
  <si>
    <t>K12734;</t>
  </si>
  <si>
    <t>Q9H2J4</t>
  </si>
  <si>
    <t>Phosducin-like protein 3 (HTPHLP) (PhPL3) (Viral IAP-associated factor 1) (VIAF-1)</t>
  </si>
  <si>
    <t>Acts as a chaperone for the angiogenic VEGF receptor KDR/VEGFR2, controlling its abundance and inhibiting its ubiquitination and degradation. Modulates the activation of caspases during apoptosis. Is a substrate for Orgyia pseudotsugata multicapsid polyhedrosis virus (OpMNPV) IAP-mediated ubiquitination. {ECO:0000269|PubMed:15371430, ECO:0000269|PubMed:23792958}.</t>
  </si>
  <si>
    <t>Q9H2M9</t>
  </si>
  <si>
    <t>Rab3 GTPase-activating protein non-catalytic subunit (RGAP-iso) (Rab3 GTPase-activating protein 150 kDa subunit) (Rab3-GAP p150) (Rab3-GAP150) (Rab3-GAP regulatory subunit)</t>
  </si>
  <si>
    <t>Regulatory subunit of a GTPase activating protein that has specificity for Rab3 subfamily (RAB3A, RAB3B, RAB3C and RAB3D). Rab3 proteins are involved in regulated exocytosis of neurotransmitters and hormones. Rab3 GTPase-activating complex specifically converts active Rab3-GTP to the inactive form Rab3-GDP. Required for normal eye and brain development. May participate in neurodevelopmental processes such as proliferation, migration and differentiation before synapse formation, and non-synaptic vesicular release of neurotransmitters. {ECO:0000269|PubMed:9733780}.</t>
  </si>
  <si>
    <t>ENSGT00390000005794;</t>
  </si>
  <si>
    <t>Q9H2P9</t>
  </si>
  <si>
    <t>Diphthine synthase (EC 2.1.1.98) (Diphthamide biosynthesis methyltransferase)</t>
  </si>
  <si>
    <t>S-adenosyl-L-methionine-dependent methyltransferase that catalyzes the trimethylation of the amino group of the modified target histidine residue in translation elongation factor 2 (EEF2), to form an intermediate called diphthine. The three successive methylation reactions represent the second step of diphthamide biosynthesis. {ECO:0000269|PubMed:23486472}.</t>
  </si>
  <si>
    <t>K00586;</t>
  </si>
  <si>
    <t>ENSGT00390000010568;</t>
  </si>
  <si>
    <t>ATP-dependent RNA helicase DHX36 (EC 3.6.4.12) (EC 3.6.4.13) (DEAH box protein 36) (G4-resolvase 1) (G4R1) (MLE-like protein 1) (RNA helicase associated with AU-rich element ARE)</t>
  </si>
  <si>
    <t>Proposed to have a global role in regulating mRNA expression including transcriptional regulation and mRNA stability. Binds with high affinity to and resolves tetramolecular RNA and DNA quadruplex structures. Unwinds intramolecular quadruplexes derived from the ZIC1 and the MYC promoters. Binds to quadruplex structures in the promoters of YY1 and ALPL genes and regulates their expression. Binds to telomerase RNA template component (TERC) 5'-end (nucleotides 1-43) and unwinds an internal quadruplex formation in TERC 5'-end to promote P1 helix formation; the P1 helix acts as a template boundary ensuring accurate reverse transcription and is disrupted by quadruplex formation. May be involved in regulation of telomere length. Plays a role in degradation and deadenylation of mRNAs containing in their 3'-UTR the consensus ARE sequence element. May function in sex development and spermatogenesis. May play a role in ossification. {ECO:0000269|PubMed:12198572, ECO:0000269|PubMed:14731398, ECO:0000269|PubMed:16150737, ECO:0000269|PubMed:18842585, ECO:0000269|PubMed:20472641, ECO:0000269|PubMed:21149580, ECO:0000269|PubMed:21586581, ECO:0000269|PubMed:21993297, ECO:0000269|PubMed:22238380}.</t>
  </si>
  <si>
    <t>K14442;</t>
  </si>
  <si>
    <t>Q9H2U1</t>
  </si>
  <si>
    <t>Q9H2U2</t>
  </si>
  <si>
    <t>Inorganic pyrophosphatase 2, mitochondrial (EC 3.6.1.1) (Pyrophosphatase SID6-306) (Pyrophosphate phospho-hydrolase 2) (PPase 2)</t>
  </si>
  <si>
    <t>ENSGT00390000017004;</t>
  </si>
  <si>
    <t>Q9H307</t>
  </si>
  <si>
    <t>Pinin (140 kDa nuclear and cell adhesion-related phosphoprotein) (Desmosome-associated protein) (Domain-rich serine protein) (DRS protein) (DRSP) (Melanoma metastasis clone A protein) (Nuclear protein SDK3) (SR-like protein)</t>
  </si>
  <si>
    <t>Transcriptional activator binding to the E-box 1 core sequence of the E-cadherin promoter gene; the core-binding sequence is 5'CAGGTG-3'. Capable of reversing CTBP1-mediated transcription repression. Auxiliary component of the splicing-dependent multiprotein exon junction complex (EJC) deposited at splice junction on mRNAs. The EJC is a dynamic structure consisting of core proteins and several peripheral nuclear and cytoplasmic associated factors that join the complex only transiently either during EJC assembly or during subsequent mRNA metabolism. Participates in the regulation of alternative pre-mRNA splicing. Associates to spliced mRNA within 60 nt upstream of the 5'-splice sites. Component of the PSAP complex which binds RNA in a sequence-independent manner and is proposed to be recruited to the EJC prior to or during the splicing process and to regulate specific excision of introns in specific transcription subsets. Involved in the establishment and maintenance of epithelia cell-cell adhesion. Potential tumor suppressor for renal cell carcinoma. {ECO:0000269|PubMed:12051732, ECO:0000269|PubMed:14517304, ECO:0000269|PubMed:15542832, ECO:0000269|PubMed:15735603, ECO:0000269|PubMed:22388736}.</t>
  </si>
  <si>
    <t>K13114;</t>
  </si>
  <si>
    <t>BTB/POZ domain-containing adapter for CUL3-mediated RhoA degradation protein 3 (hBACURD3) (BTB/POZ domain-containing protein KCTD10) (Potassium channel tetramerization domain-containing protein 10)</t>
  </si>
  <si>
    <t>Substrate-specific adapter of a BCR (BTB-CUL3-RBX1) E3 ubiquitin-protein ligase complex. The BCR(BACURD3) E3 ubiquitin ligase complex mediates the ubiquitination of target proteins, leading to their degradation by the proteasome (By similarity). {ECO:0000250}.</t>
  </si>
  <si>
    <t>Q9H3F6</t>
  </si>
  <si>
    <t>tRNA dimethylallyltransferase, mitochondrial (EC 2.5.1.75) (Isopentenyl-diphosphate:tRNA isopentenyltransferase) (IPP transferase) (IPPT) (hGRO1) (tRNA isopentenyltransferase) (IPTase)</t>
  </si>
  <si>
    <t>Catalyzes the transfer of a dimethylallyl group onto the adenine at position 37 of both cytosolic and mitochondrial tRNAs, leading to the formation of N6-(dimethylallyl)adenosine (i(6)A). {ECO:0000269|PubMed:11111046}.</t>
  </si>
  <si>
    <t>K00791;</t>
  </si>
  <si>
    <t>ENSGT00390000015214;</t>
  </si>
  <si>
    <t>Q9H3H1</t>
  </si>
  <si>
    <t>Q9H3H3</t>
  </si>
  <si>
    <t>UPF0696 protein C11orf68 (Basophilic leukemia-expressed protein Bles03) (Protein p5326)</t>
  </si>
  <si>
    <t>ENSGT00390000011640;</t>
  </si>
  <si>
    <t>Q9H3K6</t>
  </si>
  <si>
    <t>BolA-like protein 2</t>
  </si>
  <si>
    <t>ENSGT00510000047760;ENSGT00770000120527;</t>
  </si>
  <si>
    <t>Q9H3P2</t>
  </si>
  <si>
    <t>Negative elongation factor A (NELF-A) (Wolf-Hirschhorn syndrome candidate 2 protein)</t>
  </si>
  <si>
    <t>Essential component of the NELF complex, a complex that negatively regulates the elongation of transcription by RNA polymerase II. The NELF complex, which acts via an association with the DSIF complex and causes transcriptional pausing, is counteracted by the P-TEFb kinase complex. Probably required to interact with the RNA polymerase II complex. {ECO:0000269|PubMed:10199401, ECO:0000269|PubMed:12563561, ECO:0000269|PubMed:12612062}.</t>
  </si>
  <si>
    <t>K15179;</t>
  </si>
  <si>
    <t>ENSGT00390000005342;</t>
  </si>
  <si>
    <t>Q9H3P7</t>
  </si>
  <si>
    <t>Golgi resident protein GCP60 (Acyl-CoA-binding domain-containing protein 3) (Golgi complex-associated protein 1) (GOCAP1) (Golgi phosphoprotein 1) (GOLPH1) (PBR- and PKA-associated protein 7) (Peripheral benzodiazepine receptor-associated protein PAP7)</t>
  </si>
  <si>
    <t>Involved in the maintenance of Golgi structure by interacting with giantin, affecting protein transport between the endoplasmic reticulum and Golgi. Involved in hormone-induced steroid biosynthesis in testicular Leydig cells (By similarity). {ECO:0000250}.</t>
  </si>
  <si>
    <t>Q9H3Q1</t>
  </si>
  <si>
    <t>Cdc42 effector protein 4 (Binder of Rho GTPases 4)</t>
  </si>
  <si>
    <t>Probably involved in the organization of the actin cytoskeleton. May act downstream of CDC42 to induce actin filament assembly leading to cell shape changes. Induces pseudopodia formation, when overexpressed in fibroblasts.</t>
  </si>
  <si>
    <t>Q9H3R5</t>
  </si>
  <si>
    <t>Centromere protein H (CENP-H) (Interphase centromere complex protein 35)</t>
  </si>
  <si>
    <t>Component of the CENPA-NAC (nucleosome-associated) complex, a complex that plays a central role in assembly of kinetochore proteins, mitotic progression and chromosome segregation. The CENPA-NAC complex recruits the CENPA-CAD (nucleosome distal) complex and may be involved in incorporation of newly synthesized CENPA into centromeres. Required for chromosome congression and efficiently align the chromosomes on a metaphase plate. {ECO:0000269|PubMed:14536089, ECO:0000269|PubMed:16875666, ECO:0000269|PubMed:18007590}.</t>
  </si>
  <si>
    <t>K11500;</t>
  </si>
  <si>
    <t>ENSGT00390000009578;</t>
  </si>
  <si>
    <t>Q9H3S4</t>
  </si>
  <si>
    <t>Thiamin pyrophosphokinase 1 (hTPK1) (EC 2.7.6.2) (Placental protein 20) (PP20) (Thiamine pyrophosphokinase 1)</t>
  </si>
  <si>
    <t>Catalyzes the phosphorylation of thiamine to thiamine pyrophosphate. Can also catalyze the phosphorylation of pyrithiamine to pyrithiamine pyrophosphate. {ECO:0000269|PubMed:11342111}.</t>
  </si>
  <si>
    <t>K00949;</t>
  </si>
  <si>
    <t>ENSGT00390000016016;</t>
  </si>
  <si>
    <t>Q9H3S7</t>
  </si>
  <si>
    <t>Tyrosine-protein phosphatase non-receptor type 23 (EC 3.1.3.48) (His domain-containing protein tyrosine phosphatase) (HD-PTP) (Protein tyrosine phosphatase TD14) (PTP-TD14)</t>
  </si>
  <si>
    <t>Plays a role in sorting of endocytic ubiquitinated cargos into multivesicular bodies (MVBs) via its interaction with the ESCRT-I complex (endosomal sorting complex required for transport I), and possibly also other ESCRT complexes. May act as a negative regulator of Ras-mediated mitogenic activity. Plays a role in ciliogenesis. {ECO:0000269|PubMed:18434552, ECO:0000269|PubMed:20393563, ECO:0000269|PubMed:21757351}.</t>
  </si>
  <si>
    <t>K18040;</t>
  </si>
  <si>
    <t>506_C_506;</t>
  </si>
  <si>
    <t>Protein unc-45 homolog A (Unc-45A) (GCUNC-45) (Smooth muscle cell-associated protein 1) (SMAP-1)</t>
  </si>
  <si>
    <t>Acts as co-chaperone for HSP90. Prevents the stimulation of HSP90AB1 ATPase activity by AHSA1. Positive factor in promoting PGR function in the cell. May be necessary for proper folding of myosin (Potential). Necessary for normal cell proliferation. Necessary for normal myotube formation and myosin accumulation during muscle cell development. May play a role in erythropoiesis in stroma cells in the spleen (By similarity). {ECO:0000250, ECO:0000305}.</t>
  </si>
  <si>
    <t>Q9H3U1</t>
  </si>
  <si>
    <t>Q9H410</t>
  </si>
  <si>
    <t>Kinetochore-associated protein DSN1 homolog</t>
  </si>
  <si>
    <t>Part of the MIS12 complex which is required for normal chromosome alignment and segregation and kinetochore formation during mitosis. {ECO:0000269|PubMed:15502821, ECO:0000269|PubMed:16585270}.</t>
  </si>
  <si>
    <t>K11544;</t>
  </si>
  <si>
    <t>ENSGT00390000011347;</t>
  </si>
  <si>
    <t>Q9H425</t>
  </si>
  <si>
    <t>Uncharacterized protein C1orf198</t>
  </si>
  <si>
    <t>ENSGT00390000018361;</t>
  </si>
  <si>
    <t>Q9H444</t>
  </si>
  <si>
    <t>Charged multivesicular body protein 4b (Chromatin-modifying protein 4b) (CHMP4b) (SNF7 homolog associated with Alix 1) (SNF7-2) (hSnf7-2) (Vacuolar protein sorting-associated protein 32-2) (Vps32-2) (hVps32-2)</t>
  </si>
  <si>
    <t>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When overexpressed, membrane-assembled circular arrays of CHMP4B filaments can promote or stabilize negative curvature and outward budding. Via its interaction with PDCD6IP involved in HIV-1 p6- and p9-dependent virus release. {ECO:0000269|PubMed:12860994, ECO:0000269|PubMed:14505569, ECO:0000269|PubMed:14505570, ECO:0000269|PubMed:14519844, ECO:0000269|PubMed:18209100}.</t>
  </si>
  <si>
    <t>34_C_34;</t>
  </si>
  <si>
    <t>RWD domain-containing protein 1 (DRG family-regulatory protein 2)</t>
  </si>
  <si>
    <t>Protects DRG2 from proteolytic degradation. {ECO:0000250}.</t>
  </si>
  <si>
    <t>ENSGT00390000009168;</t>
  </si>
  <si>
    <t>Q9H446</t>
  </si>
  <si>
    <t>Q9H467</t>
  </si>
  <si>
    <t>CUE domain-containing protein 2</t>
  </si>
  <si>
    <t>Down-regulates ESR1 protein levels through the ubiquitination-proteasome pathway, regardless of the presence of 17 beta-estradiol. Also involved in 17 beta-estradiol-induced ESR1 degradation. Controls PGR protein levels through a similar mechanism. {ECO:0000269|PubMed:17347654, ECO:0000269|PubMed:21572428}.</t>
  </si>
  <si>
    <t>ENSGT00390000014513;</t>
  </si>
  <si>
    <t>Q9H469</t>
  </si>
  <si>
    <t>F-box/LRR-repeat protein 15 (F-box only protein 37)</t>
  </si>
  <si>
    <t>Substrate recognition component of a SCF (SKP1-CUL1-F-box protein) E3 ubiquitin-protein ligase complex which mediates the ubiquitination and subsequent proteasomal degradation of SMURF1, thereby acting as a positive regulator of the BMP signaling pathway. Required for dorsal/ventral pattern formation and bone mass maintenance. Also mediates ubiquitination of SMURF2 and WWP2. {ECO:0000269|PubMed:21572392}.</t>
  </si>
  <si>
    <t>K10281;</t>
  </si>
  <si>
    <t>ENSGT00760000119059;</t>
  </si>
  <si>
    <t>Q9H488</t>
  </si>
  <si>
    <t>GDP-fucose protein O-fucosyltransferase 1 (EC 2.4.1.221) (Peptide-O-fucosyltransferase 1) (O-FucT-1)</t>
  </si>
  <si>
    <t>Catalyzes the reaction that attaches fucose through an O-glycosidic linkage to a conserved serine or threonine residue found in the consensus sequence C2-X(4,5)-[S/T]-C3 of EGF domains, where C2 and C3 are the second and third conserved cysteines. Specifically uses GDP-fucose as donor substrate and proper disulfide pairing of the substrate EGF domains is required for fucose transfer. Plays a crucial role in NOTCH signaling. Initial fucosylation of NOTCH by POFUT1 generates a substrate for FRINGE/RFNG, an acetylglucosaminyltransferase that can then extend the fucosylation on the NOTCH EGF repeats. This extended fucosylation is required for optimal ligand binding and canonical NOTCH signaling induced by DLL1 or JAGGED1. Fucosylates AGRN and determines its ability to cluster acetylcholine receptors (AChRs). {ECO:0000269|PubMed:11524432, ECO:0000269|PubMed:8358148}.</t>
  </si>
  <si>
    <t>K03691;</t>
  </si>
  <si>
    <t>ENSGT00390000015634;</t>
  </si>
  <si>
    <t>441_C_441;</t>
  </si>
  <si>
    <t>Q9H496</t>
  </si>
  <si>
    <t>Torsin-1A-interacting protein 2, isoform IFRG15 (15 kDa interferon-responsive protein) (IFRG15)</t>
  </si>
  <si>
    <t>ENSGT00390000012166;</t>
  </si>
  <si>
    <t>Serine/threonine-protein kinase WNK1 (EC 2.7.11.1) (Erythrocyte 65 kDa protein) (p65) (Kinase deficient protein) (Protein kinase lysine-deficient 1) (Protein kinase with no lysine 1) (hWNK1)</t>
  </si>
  <si>
    <t>Serine/threonine kinase which plays an important role in the regulation of electrolyte homeostasis, cell signaling, survival, and proliferation. Acts as an activator and inhibitor of sodium-coupled chloride cotransporters and potassium-coupled chloride cotransporters respectively. Activates SCNN1A, SCNN1B, SCNN1D and SGK1. Controls sodium and chloride ion transport by inhibiting the activity of WNK4, by either phosphorylating the kinase or via an interaction between WNK4 and the autoinhibitory domain of WNK1. WNK4 regulates the activity of the thiazide-sensitive Na-Cl cotransporter, SLC12A3, by phosphorylation. WNK1 may also play a role in actin cytoskeletal reorganization. Phosphorylates NEDD4L. {ECO:0000269|PubMed:10660600, ECO:0000269|PubMed:15060842}.</t>
  </si>
  <si>
    <t>K08867;</t>
  </si>
  <si>
    <t>ENSGT00550000074385;</t>
  </si>
  <si>
    <t>Q9H4A3</t>
  </si>
  <si>
    <t>Q9H4A4</t>
  </si>
  <si>
    <t>Aminopeptidase B (AP-B) (EC 3.4.11.6) (Arginine aminopeptidase) (Arginyl aminopeptidase)</t>
  </si>
  <si>
    <t>Exopeptidase which selectively removes arginine and/or lysine residues from the N-terminus of several peptide substrates including Arg(0)-Leu-enkephalin, Arg(0)-Met-enkephalin and Arg(-1)-Lys(0)-somatostatin-14. Can hydrolyze leukotriene A4 (LTA-4) into leukotriene B4 (LTB-4) (By similarity). {ECO:0000250}.</t>
  </si>
  <si>
    <t>K01260;</t>
  </si>
  <si>
    <t>Q9H4A5</t>
  </si>
  <si>
    <t>Golgi phosphoprotein 3-like (GPP34-related protein)</t>
  </si>
  <si>
    <t>Phosphatidylinositol-4-phosphate-binding protein that may antagonize the action of GOLPH3 which is required for the process of vesicle budding at the Golgi and anterograde transport to the plasma membrane. {ECO:0000269|PubMed:23345592}.</t>
  </si>
  <si>
    <t>K15620;</t>
  </si>
  <si>
    <t>ENSGT00390000007153;</t>
  </si>
  <si>
    <t>Q9H4A6</t>
  </si>
  <si>
    <t>Golgi phosphoprotein 3 (Coat protein GPP34) (Mitochondrial DNA absence factor) (MIDAS)</t>
  </si>
  <si>
    <t>Phosphatidylinositol-4-phosphate-binding protein that links Golgi membranes to the cytoskeleton and may participate in the tensile force required for vesicle budding from the Golgi. Thereby, may play a role in Golgi membrane trafficking and could indirectly give its flattened shape to the Golgi apparatus. May also bind to the coatomer to regulate Golgi membrane trafficking. May play a role in anterograde transport from the Golgi to the plasma membrane and regulate secretion. Has also been involved in the control of the localization of Golgi enzymes through interaction with their cytoplasmic part. May play an indirect role in cell migration. Has also been involved in the modulation of mTOR signaling. May also be involved in the regulation of mitochondrial lipids biosynthesis. {ECO:0000269|PubMed:16263763, ECO:0000269|PubMed:19553991, ECO:0000269|PubMed:19837035, ECO:0000269|PubMed:22745132, ECO:0000269|PubMed:23027862, ECO:0000269|PubMed:23345592, ECO:0000269|PubMed:23500462}.</t>
  </si>
  <si>
    <t>Band 4.1-like protein 1 (Neuronal protein 4.1) (4.1N)</t>
  </si>
  <si>
    <t>May function to confer stability and plasticity to neuronal membrane via multiple interactions, including the spectrin-actin-based cytoskeleton, integral membrane channels and membrane-associated guanylate kinases.</t>
  </si>
  <si>
    <t>49_C_49;</t>
  </si>
  <si>
    <t>Q9H4G0</t>
  </si>
  <si>
    <t>Q9H4H8</t>
  </si>
  <si>
    <t>Protein FAM83D (Spindle protein CHICA)</t>
  </si>
  <si>
    <t>Required for proper chromosome congression and alignment during mitosis. Required for targeting KIF22/KID to the spindle microtubules. {ECO:0000269|PubMed:18485706}.</t>
  </si>
  <si>
    <t>K16805;</t>
  </si>
  <si>
    <t>Q9H4I2</t>
  </si>
  <si>
    <t>Zinc fingers and homeoboxes protein 3 (Triple homeobox protein 1) (Zinc finger and homeodomain protein 3)</t>
  </si>
  <si>
    <t>Acts as a transcriptional repressor. Involved in the early stages of mesenchymal stem cell (MSC) osteogenic differentiation. Is a regulator of podocyte gene expression during primary glomerula disease. Binds to promoter DNA. {ECO:0000269|PubMed:12659632, ECO:0000269|PubMed:21174497}.</t>
  </si>
  <si>
    <t>ENSGT00530000063149;</t>
  </si>
  <si>
    <t>Q9H4L5</t>
  </si>
  <si>
    <t>Oxysterol-binding protein-related protein 3 (ORP-3) (OSBP-related protein 3)</t>
  </si>
  <si>
    <t>Q9H4L7</t>
  </si>
  <si>
    <t>SWI/SNF-related matrix-associated actin-dependent regulator of chromatin subfamily A containing DEAD/H box 1 (EC 3.6.4.12) (ATP-dependent helicase 1) (hHEL1)</t>
  </si>
  <si>
    <t>DNA helicase that possesses intrinsic ATP-dependent nucleosome-remodeling activity and is both required for DNA repair and heterochromatin organization. Promotes DNA end resection of double-strand breaks (DSBs) following DNA damage: probably acts by weakening histone DNA interactions in nucleosomes flanking DSBs. Required for the restoration of heterochromatin organization after replication. Acts at replication sites to facilitate the maintenance of heterochromatin by directing H3 and H4 histones deacetylation, H3 'Lys-9' trimethylation (H3K9me3) and restoration of silencing. {ECO:0000269|PubMed:21549307, ECO:0000269|PubMed:22960744}.</t>
  </si>
  <si>
    <t>K14439;</t>
  </si>
  <si>
    <t>ENSGT00630000089890;</t>
  </si>
  <si>
    <t>Q9H4M9</t>
  </si>
  <si>
    <t>EH domain-containing protein 1 (PAST homolog 1) (hPAST1) (Testilin)</t>
  </si>
  <si>
    <t>Acts in early endocytic membrane fusion and membrane trafficking of recycling endosomes. Plays a role in myoblast fusion. Recruited to endosomal membranes upon nerve growth factor stimulation, indirectly regulates neurite outgrowth. {ECO:0000269|PubMed:15020713, ECO:0000269|PubMed:17233914, ECO:0000269|PubMed:20801876}.</t>
  </si>
  <si>
    <t>K12483;</t>
  </si>
  <si>
    <t>Q9H4P4</t>
  </si>
  <si>
    <t>E3 ubiquitin-protein ligase NRDP1 (EC 6.3.2.-) (RING finger protein 41)</t>
  </si>
  <si>
    <t>Acts as E3 ubiquitin-protein ligase and regulates the degradation of target proteins. Polyubiquitinates MYD88. Negatively regulates MYD88-dependent production of proinflammatory cytokines. Can promote TRIF-dependent production of type I interferon and inhibits infection with vesicular stomatitis virus (By similarity). Promotes also activation of TBK1 and IRF3. Involved in the ubiquitination of erythropoietin (EPO) and interleukin-3 (IL-3) receptors. Thus, through maintaining basal levels of cytokine receptors, RNF41 is involved in the control of hematopoietic progenitor cell differentiation into myeloerythroid lineages (By similarity). Contributes to the maintenance of steady-state ERBB3 levels by mediating its growth factor-independent degradation. Involved in the degradation of the inhibitor of apoptosis BIRC6 and thus is an important regulator of cell death by promoting apoptosis. Acts also as a PARK2 modifier that accelerates its degradation, resulting in a reduction of PARK2 activity, influencing the balance of intracellular redox state. The RNF41-PARK2 pathway regulates autophagosome-lysosome fusion during late mitophagy. Mitophagy is a selective form of autophagy necessary for mitochondrial quality control (PubMed:24949970). {ECO:0000250, ECO:0000250|UniProtKB:Q8BH75, ECO:0000269|PubMed:12411582, ECO:0000269|PubMed:14765125, ECO:0000269|PubMed:15632191, ECO:0000269|PubMed:17210635, ECO:0000269|PubMed:18541373, ECO:0000269|PubMed:19483718, ECO:0000269|PubMed:24949970}.</t>
  </si>
  <si>
    <t>K11981;</t>
  </si>
  <si>
    <t>ENSGT00530000063647;</t>
  </si>
  <si>
    <t>Q9H4Z3</t>
  </si>
  <si>
    <t>Phosphorylated CTD-interacting factor 1</t>
  </si>
  <si>
    <t>May play a role in transcription elongation or in coupling transcription to pre-mRNA processing through its association with the phosphorylated C-terminal domain (CTD) of RNAPII largest subunit.</t>
  </si>
  <si>
    <t>K17584;</t>
  </si>
  <si>
    <t>ENSGT00390000016206;</t>
  </si>
  <si>
    <t>Q9H568</t>
  </si>
  <si>
    <t>Actin-like protein 8 (Cancer/testis antigen 57) (CT57)</t>
  </si>
  <si>
    <t>Q9H583</t>
  </si>
  <si>
    <t>HEAT repeat-containing protein 1 (Protein BAP28) [Cleaved into: HEAT repeat-containing protein 1, N-terminally processed]</t>
  </si>
  <si>
    <t>Involved in nucleolar processing of pre-18S ribosomal RNA. Involved in ribosome biosynthesis (By similarity). {ECO:0000250}.</t>
  </si>
  <si>
    <t>K14550;</t>
  </si>
  <si>
    <t>ENSGT00390000015845;</t>
  </si>
  <si>
    <t>Q9H5N1</t>
  </si>
  <si>
    <t>Rab GTPase-binding effector protein 2 (Rabaptin-5beta)</t>
  </si>
  <si>
    <t>Plays a role in membrane trafficking and in homotypic early endosome fusion. {ECO:0000269|PubMed:9524116}.</t>
  </si>
  <si>
    <t>UPF0428 protein CXorf56</t>
  </si>
  <si>
    <t>ENSGT00390000002197;</t>
  </si>
  <si>
    <t>Q9H5V9</t>
  </si>
  <si>
    <t>Q9H5X1</t>
  </si>
  <si>
    <t>MIP18 family protein FAM96A</t>
  </si>
  <si>
    <t>May play a role in chromosome segregation through establishment of sister chromatid cohesion. {ECO:0000250}.</t>
  </si>
  <si>
    <t>ENSGT00390000017697;</t>
  </si>
  <si>
    <t>Probable ATP-dependent RNA helicase DHX35 (EC 3.6.4.13) (DEAH box protein 35)</t>
  </si>
  <si>
    <t>K13117;</t>
  </si>
  <si>
    <t>Q9H5Z1</t>
  </si>
  <si>
    <t>Q9H633</t>
  </si>
  <si>
    <t>Ribonuclease P protein subunit p21 (RNaseP protein p21) (EC 3.1.26.5) (Ribonuclease P/MRP 21 kDa subunit) (Ribonucleoprotein V)</t>
  </si>
  <si>
    <t>K03540;</t>
  </si>
  <si>
    <t>ENSGT00390000003020;</t>
  </si>
  <si>
    <t>Q9H668</t>
  </si>
  <si>
    <t>CST complex subunit STN1 (Oligonucleotide/oligosaccharide-binding fold-containing protein 1) (Suppressor of cdc thirteen homolog)</t>
  </si>
  <si>
    <t>Component of the CST complex, a complex that binds to single-stranded DNA and is required to protect telomeres from DNA degradation. The CST complex binds single-stranded DNA with high affinity in a sequence-independent manner, while isolated subunits bind DNA with low affinity by themselves. In addition to telomere protection, the CST complex has probably a more general role in DNA metabolism at non-telomeric sites. {ECO:0000269|PubMed:19648609, ECO:0000269|PubMed:19854130}.</t>
  </si>
  <si>
    <t>ENSGT00390000000909;</t>
  </si>
  <si>
    <t>Q9H6D7</t>
  </si>
  <si>
    <t>HAUS augmin-like complex subunit 4</t>
  </si>
  <si>
    <t>K16587;</t>
  </si>
  <si>
    <t>ENSGT00390000014634;</t>
  </si>
  <si>
    <t>Q9H6E5</t>
  </si>
  <si>
    <t>Speckle targeted PIP5K1A-regulated poly(A) polymerase (Star-PAP) (EC 2.7.7.19) (RNA-binding motif protein 21) (RNA-binding protein 21) (U6 snRNA-specific terminal uridylyltransferase 1) (U6-TUTase) (EC 2.7.7.52)</t>
  </si>
  <si>
    <t>Poly(A) polymerase that creates the 3'-poly(A) tail of specific pre-mRNAs. Localizes to nuclear speckles together with PIP5K1A and mediates polyadenylation of a select set of mRNAs, such as HMOX1. In addition to polyadenylation, it is also required for the 3'-end cleavage of pre-mRNAs: binds to the 3'UTR of targeted pre-mRNAs and promotes the recruitment and assembly of the CPSF complex on the 3'UTR of pre-mRNAs. In addition to adenylyltransferase activity, also has uridylyltransferase activity. However, the ATP ratio is higher than UTP in cells, suggesting that it functions primarily as a poly(A) polymerase. Acts as a specific terminal uridylyltransferase for U6 snRNA in vitro: responsible for a controlled elongation reaction that results in the restoration of the four 3'-terminal UMP-residues found in newly transcribed U6 snRNA. Not involved in replication-dependent histone mRNA degradation. {ECO:0000269|PubMed:16790842, ECO:0000269|PubMed:18288197, ECO:0000269|PubMed:21102410}.</t>
  </si>
  <si>
    <t>Q9H6H4</t>
  </si>
  <si>
    <t>Receptor expression-enhancing protein 4</t>
  </si>
  <si>
    <t>Microtubule-binding protein required to ensure proper cell division and nuclear envelope reassembly by sequestering the endoplasmic reticulum away from chromosomes during mitosis. Probably acts by clearing the endoplasmic reticulum membrane from metaphase chromosomes. {ECO:0000269|PubMed:23911198}.</t>
  </si>
  <si>
    <t>K17338;</t>
  </si>
  <si>
    <t>ENSGT00550000074535;</t>
  </si>
  <si>
    <t>Q9H6K1</t>
  </si>
  <si>
    <t>Uncharacterized protein C6orf106</t>
  </si>
  <si>
    <t>ENSGT00490000043415;</t>
  </si>
  <si>
    <t>Q9H6Q4</t>
  </si>
  <si>
    <t>Cytosolic Fe-S cluster assembly factor NARFL (Iron-only hydrogenase-like protein 1) (IOP1) (Nuclear prelamin A recognition factor-like protein) (Protein related to Narf)</t>
  </si>
  <si>
    <t>Component of the cytosolic iron-sulfur protein assembly (CIA) complex, a multiprotein complex that mediates the incorporation of iron-sulfur cluster into extramitochondrial Fe/S proteins. Seems to negatively regulate the level of HIF1A expression, although this effect could be indirect. {ECO:0000269|PubMed:16956324, ECO:0000269|PubMed:18270200}.</t>
  </si>
  <si>
    <t>ENSGT00390000017231;</t>
  </si>
  <si>
    <t>Nucleolar protein 6 (Nucleolar RNA-associated protein) (Nrap)</t>
  </si>
  <si>
    <t>K14544;</t>
  </si>
  <si>
    <t>ENSGT00390000018619;</t>
  </si>
  <si>
    <t>Q9H6R4</t>
  </si>
  <si>
    <t>Q9H6R7</t>
  </si>
  <si>
    <t>WD repeat-containing protein C2orf44</t>
  </si>
  <si>
    <t>ENSGT00390000001660;</t>
  </si>
  <si>
    <t>Q9H6S0</t>
  </si>
  <si>
    <t>Probable ATP-dependent RNA helicase YTHDC2 (EC 3.6.4.13)</t>
  </si>
  <si>
    <t>5-azacytidine-induced protein 2 (NF-kappa-B-activating kinase-associated protein 1) (Nak-associated protein 1) (TILP)</t>
  </si>
  <si>
    <t>Adapter protein which binds TBK1 and IKBKE playing a role in antiviral innate immunity. Activates serine/threonine-protein kinase TBK1 and facilitates its oligomerization. Enhances the phosphorylation of NF-kappa-B p65 subunit RELA by TBK1. Promotes TBK1-induced as well as TNF-alpha or PMA-induced activation of NF-kappa-B. Participates in IFNB promoter activation via TICAM1. {ECO:0000269|PubMed:14560022, ECO:0000269|PubMed:15611223, ECO:0000269|PubMed:21931631}.</t>
  </si>
  <si>
    <t>K12651;</t>
  </si>
  <si>
    <t>ENSGT00390000001279;</t>
  </si>
  <si>
    <t>178_Kinase_maturation_complex_2::TANK-TRAF2-TRAF3_complex;</t>
  </si>
  <si>
    <t>Q9H6S1</t>
  </si>
  <si>
    <t>Q9H6S3</t>
  </si>
  <si>
    <t>Epidermal growth factor receptor kinase substrate 8-like protein 2 (EPS8-like protein 2) (Epidermal growth factor receptor pathway substrate 8-related protein 2) (EPS8-related protein 2)</t>
  </si>
  <si>
    <t>Epithelial splicing regulatory protein 2 (RNA-binding motif protein 35B) (RNA-binding protein 35B)</t>
  </si>
  <si>
    <t>mRNA splicing factor that regulates the formation of epithelial cell-specific isoforms. Specifically regulates the expression of FGFR2-IIIb, an epithelial cell-specific isoform of FGFR2. Also regulates the splicing of CD44, CTNND1, ENAH, 3 transcripts that undergo changes in splicing during the epithelial-to-mesenchymal transition (EMT). Acts by directly binding specific sequences in mRNAs. Binds the GU-rich sequence motifs in the ISE/ISS-3, a cis-element regulatory region present in the mRNA of FGFR2. {ECO:0000269|PubMed:19285943}.</t>
  </si>
  <si>
    <t>K14947;</t>
  </si>
  <si>
    <t>Q9H6T0</t>
  </si>
  <si>
    <t>Q9H6T3</t>
  </si>
  <si>
    <t>RNA polymerase II-associated protein 3</t>
  </si>
  <si>
    <t>Forms an interface between the RNA polymerase II enzyme and chaperone/scaffolding protein, suggesting that it is required to connect RNA polymerase II to regulators of protein complex formation. {ECO:0000269|PubMed:17643375}.</t>
  </si>
  <si>
    <t>8_C_8;</t>
  </si>
  <si>
    <t>Breast carcinoma-amplified sequence 3 (GAOB1)</t>
  </si>
  <si>
    <t>Plays a role in angiogenesis. Participates in the regulation of cell polarity and directional endothelial cell migration by mediating both the activation and recruitment of CDC42 and the reorganization of the actin cytoskeleton at the cell leading edge. Promotes filipodia formation (By similarity). Functions synergistically with PELP1 as a transcriptional coactivator of estrogen receptor-responsive genes. Stimulates histone acetyltransferase activity. Binds to chromatin. {ECO:0000250|UniProtKB:Q8CCN5, ECO:0000269|PubMed:17505058}.</t>
  </si>
  <si>
    <t>ENSGT00390000006454;</t>
  </si>
  <si>
    <t>Q9H6U6</t>
  </si>
  <si>
    <t>Uncharacterized protein C19orf44</t>
  </si>
  <si>
    <t>ENSGT00390000002505;</t>
  </si>
  <si>
    <t>Q9H6X5</t>
  </si>
  <si>
    <t>Q9H6Y2</t>
  </si>
  <si>
    <t>WD repeat-containing protein 55</t>
  </si>
  <si>
    <t>Nucleolar protein that acts as a modulator of rRNA synthesis. Plays a central role during organogenesis (By similarity). {ECO:0000250}.</t>
  </si>
  <si>
    <t>ENSGT00530000064256;</t>
  </si>
  <si>
    <t>Ran-binding protein 3 (RanBP3)</t>
  </si>
  <si>
    <t>Acts as a cofactor for XPO1/CRM1-mediated nuclear export, perhaps as export complex scaffolding protein. Bound to XPO1/CRM1, stabilizes the XPO1/CRM1-cargo interaction. In the absence of Ran-bound GTP prevents binding of XPO1/CRM1 to the nuclear pore complex. Binds to CHC1/RCC1 and increases the guanine nucleotide exchange activity of CHC1/RCC1. Recruits XPO1/CRM1 to CHC1/RCC1 in a Ran-dependent manner. Negative regulator of TGF-beta signaling through interaction with the R-SMAD proteins, SMAD2 and SMAD3, and mediating their nuclear export. {ECO:0000269|PubMed:11425870, ECO:0000269|PubMed:11571268, ECO:0000269|PubMed:11932251, ECO:0000269|PubMed:19289081, ECO:0000269|PubMed:9637251}.</t>
  </si>
  <si>
    <t>K15304;</t>
  </si>
  <si>
    <t>ENSGT00530000063644;</t>
  </si>
  <si>
    <t>Q9H6Z4</t>
  </si>
  <si>
    <t>GRB2-associated and regulator of MAPK protein (GRB2-associated and regulator of MAPK1)</t>
  </si>
  <si>
    <t>Isoform 1: Acts as an adapter protein that plays a role in intracellular signaling cascades triggered either by the cell surface activated epidermal growth factor receptor and/or cytoplasmic protein tyrosine kinases. Promotes activation of the MAPK/ERK signaling pathway. Plays a role in the regulation of cell proliferation. {ECO:0000269|PubMed:19509291}.</t>
  </si>
  <si>
    <t>ENSGT00530000063834;</t>
  </si>
  <si>
    <t>Q9H706</t>
  </si>
  <si>
    <t>Q9H773</t>
  </si>
  <si>
    <t>dCTP pyrophosphatase 1 (EC 3.6.1.12) (Deoxycytidine-triphosphatase 1) (dCTPase 1) (RS21C6) (XTP3-transactivated gene A protein)</t>
  </si>
  <si>
    <t>Hydrolyzes deoxynucleoside triphosphates (dNTPs) to the corresponding nucleoside monophosphates. Has a strong preference for modified dCTP. Activity is highest with 5-iodo-dCTP, followed by 5-bromo-dCTP, unmodified dCTP, 5-methyl-dCTP and 5-chloro-dCTP. Hydrolyzes 2-chloro-dATP and 2-hydroxy-dATP with lower efficiency, and has even lower activity with unmodified dATP, dTTP and dUTP (in vitro). Does not hydrolyze ATP, UTP, ITP, GTP, dADP, dCDP or dGTP. May protect DNA or RNA against the incorporation of non-canonical nucleotide triphosphates. May protect cells against inappropriate methylation of CpG islands by DNA methyltransferases (By similarity). {ECO:0000250}.</t>
  </si>
  <si>
    <t>K16904;</t>
  </si>
  <si>
    <t>ENSGT00390000017709;</t>
  </si>
  <si>
    <t>Q9H788</t>
  </si>
  <si>
    <t>SH2 domain-containing protein 4A (Protein SH(2)A) (Protein phosphatase 1 regulatory subunit 38)</t>
  </si>
  <si>
    <t>Inhibits estrogen-induced cell proliferation by competing with PLCG for binding to ESR1, blocking the effect of estrogen on PLCG and repressing estrogen-induced proliferation. May play a role in T-cell development and function. {ECO:0000269|PubMed:18641339, ECO:0000269|PubMed:19712589}.</t>
  </si>
  <si>
    <t>K17577;</t>
  </si>
  <si>
    <t>ENSGT00570000079047;</t>
  </si>
  <si>
    <t>Q9H792</t>
  </si>
  <si>
    <t>Pseudopodium-enriched atypical kinase 1 (EC 2.7.10.2) (Sugen kinase 269) (Tyrosine-protein kinase SgK269)</t>
  </si>
  <si>
    <t>Tyrosine kinase that may play a role in cell spreading and migration on fibronectin. May directly or indirectly affect phosphorylation levels of cytoskeleton-associated proteins MAPK1/ERK and PXN. {ECO:0000269|PubMed:20534451}.</t>
  </si>
  <si>
    <t>K17538;</t>
  </si>
  <si>
    <t>Q9H7B4</t>
  </si>
  <si>
    <t>Histone-lysine N-methyltransferase SMYD3 (EC 2.1.1.43) (SET and MYND domain-containing protein 3) (Zinc finger MYND domain-containing protein 1)</t>
  </si>
  <si>
    <t>Histone methyltransferase. Specifically methylates 'Lys-4' and 'Lys-5' of histone H3, inducing di- and tri-methylation, but not monomethylation. Plays an important role in transcriptional activation as a member of an RNA polymerase complex. Binds DNA containing 5'-CCCTCC-3' or 5'-GAGGGG-3' sequences. {ECO:0000269|PubMed:15235609, ECO:0000269|PubMed:22419068}.</t>
  </si>
  <si>
    <t>K11426;</t>
  </si>
  <si>
    <t>ENSGT00530000063077;</t>
  </si>
  <si>
    <t>Syncoilin (Syncoilin intermediate filament 1) (Syncoilin-1)</t>
  </si>
  <si>
    <t>Atypical type III intermediate filament (IF) protein that may play a supportive role in the efficient coupling of mechanical stress between the myofibril and fiber exterior. May facilitate lateral force transmission during skeletal muscle contraction. Does not form homofilaments nor heterofilaments with other IF proteins. {ECO:0000250|UniProtKB:Q9EPM5}.</t>
  </si>
  <si>
    <t>K10377;</t>
  </si>
  <si>
    <t>ENSGT00390000018108;</t>
  </si>
  <si>
    <t>Q9H7C4</t>
  </si>
  <si>
    <t>Q9H7C9</t>
  </si>
  <si>
    <t>Mth938 domain-containing protein (Adipogenesis associated Mth938 domain-containing protein)</t>
  </si>
  <si>
    <t>May play a role in preadipocyte differentiation and adipogenesis. {ECO:0000250}.</t>
  </si>
  <si>
    <t>ENSGT00390000011958;</t>
  </si>
  <si>
    <t>Q9H7D0</t>
  </si>
  <si>
    <t>Dedicator of cytokinesis protein 5</t>
  </si>
  <si>
    <t>Guanine nucleotide exchange factor (GEF) for Rho and Rac. GEF proteins activate small GTPases by exchanging bound GDP for free GTP.</t>
  </si>
  <si>
    <t>K17707;</t>
  </si>
  <si>
    <t>WD repeat-containing protein 26 (CUL4- and DDB1-associated WDR protein 2) (Myocardial ischemic preconditioning up-regulated protein 2)</t>
  </si>
  <si>
    <t>May be involved in MAPK pathways. {ECO:0000269|PubMed:15378603}.</t>
  </si>
  <si>
    <t>ENSGT00730000111021;</t>
  </si>
  <si>
    <t>Q9H7D7</t>
  </si>
  <si>
    <t>Q9H7E9</t>
  </si>
  <si>
    <t>UPF0488 protein C8orf33</t>
  </si>
  <si>
    <t>ENSGT00390000000306;</t>
  </si>
  <si>
    <t>Q9H7P9</t>
  </si>
  <si>
    <t>Pleckstrin homology domain-containing family G member 2 (PH domain-containing family G member 2)</t>
  </si>
  <si>
    <t>May be a transforming oncogene with exchange activity for CDC42 (By similarity). May be a guanine-nucleotide exchange factor (GEF) for RAC1 and CDC42. Activated by the binding to subunits beta and gamma of the heterotrimeric guanine nucleotide-binding protein (G protein). {ECO:0000250, ECO:0000269|PubMed:18045877}.</t>
  </si>
  <si>
    <t>Intraflagellar transport protein 22 homolog (Rab-like protein 5)</t>
  </si>
  <si>
    <t>Small GTPase-like component of the intraflagellar transport (IFT) complex B. {ECO:0000250}.</t>
  </si>
  <si>
    <t>K07935;</t>
  </si>
  <si>
    <t>ENSGT00390000013187;</t>
  </si>
  <si>
    <t>Q9H7X7</t>
  </si>
  <si>
    <t>Q9H814</t>
  </si>
  <si>
    <t>Phosphorylated adapter RNA export protein (RNA U small nuclear RNA export adapter protein)</t>
  </si>
  <si>
    <t>A phosphoprotein adapter involved in the XPO1-mediated U snRNA export from the nucleus. Bridge components required for U snRNA export, the cap binding complex (CBC)-bound snRNA on the one hand and the GTPase Ran in its active GTP-bound form together with the export receptor XPO1 on the other. Its phosphorylation in the nucleus is required for U snRNA export complex assembly and export, while its dephosphorylation in the cytoplasm causes export complex disassembly. It is recycled back to the nucleus via the importin alpha/beta heterodimeric import receptor. The directionality of nuclear export is thought to be conferred by an asymmetric distribution of the GTP- and GDP-bound forms of Ran between the cytoplasm and nucleus. Its compartmentalized phosphorylation cycle may also contribute to the directionality of export. Binds strongly to m7G-capped U1 and U5 small nuclear RNAs (snRNAs) in a sequence-unspecific manner and phosphorylation-independent manner (By similarity). Plays also a role in the biogenesis of U3 small nucleolar RNA (snoRNA). Involved in the U3 snoRNA transport from nucleoplasm to Cajal bodies. Binds strongly to m7G-capped U3, U8 and U13 precursor snoRNAs and weakly to trimethylated (TMG)-capped U3, U8 and U13 snoRNAs. Binds also to telomerase RNA. {ECO:0000250, ECO:0000269|PubMed:15574332, ECO:0000269|PubMed:15574333}.</t>
  </si>
  <si>
    <t>K14291;</t>
  </si>
  <si>
    <t>ENSGT00390000011084;</t>
  </si>
  <si>
    <t>Q9H832</t>
  </si>
  <si>
    <t>Ubiquitin-conjugating enzyme E2 Z (EC 6.3.2.19) (Uba6-specific E2 conjugating enzyme 1) (Use1) (Ubiquitin carrier protein Z) (Ubiquitin-protein ligase Z)</t>
  </si>
  <si>
    <t>Catalyzes the covalent attachment of ubiquitin to other proteins (By similarity). Specific substrate for UBA6, not charged with ubiquitin by UBE1. May be involved in apoptosis regulation. {ECO:0000255|PROSITE-ProRule:PRU00388, ECO:0000269|PubMed:17464193, ECO:0000269|PubMed:17597759}.</t>
  </si>
  <si>
    <t>K10585;</t>
  </si>
  <si>
    <t>Q9H840</t>
  </si>
  <si>
    <t>Gem-associated protein 7 (Gemin-7) (SIP3)</t>
  </si>
  <si>
    <t>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{ECO:0000269|PubMed:12065586, ECO:0000269|PubMed:18984161}.</t>
  </si>
  <si>
    <t>K13135;</t>
  </si>
  <si>
    <t>ENSGT00390000018039;</t>
  </si>
  <si>
    <t>Q9H867</t>
  </si>
  <si>
    <t>Protein-lysine methyltransferase METTL21D (EC 2.1.1.-) (Methyltransferase-like protein 21D) (VCP lysine methyltransferase) (VCP-KMT) (Valosin-containing protein lysine methyltransferase)</t>
  </si>
  <si>
    <t>Protein-lysine N-methyltransferase that specifically trimethylates 'Lys-315' of VCP/p97; this modification may decrease VCP ATPase activity. {ECO:0000269|PubMed:22948820, ECO:0000269|PubMed:23349634}.</t>
  </si>
  <si>
    <t>Q9H871</t>
  </si>
  <si>
    <t>Protein RMD5 homolog A</t>
  </si>
  <si>
    <t>ENSGT00720000108814;</t>
  </si>
  <si>
    <t>Q9H875</t>
  </si>
  <si>
    <t>PRKR-interacting protein 1</t>
  </si>
  <si>
    <t>Binds double-stranded RNA. Inhibits EIF2AK2 kinase activity (By similarity). {ECO:0000250}.</t>
  </si>
  <si>
    <t>ENSGT00390000005003;</t>
  </si>
  <si>
    <t>Q9H8H0</t>
  </si>
  <si>
    <t>Nucleolar protein 11</t>
  </si>
  <si>
    <t>Ribosome biogenesis factor. May be required for both optimal rDNA transcription and small subunit (SSU) pre-rRNA processing at sites A', A0, 1 and 2b. {ECO:0000269|PubMed:22916032}.</t>
  </si>
  <si>
    <t>ENSGT00390000009760;</t>
  </si>
  <si>
    <t>Q9H8N7</t>
  </si>
  <si>
    <t>Zinc finger protein 395 (HD-regulating factor 2) (HDRF-2) (Huntington disease gene regulatory region-binding protein 2) (HD gene regulatory region-binding protein 2) (HDBP-2) (Papillomavirus regulatory factor 1) (PRF-1) (Papillomavirus-binding factor)</t>
  </si>
  <si>
    <t>Plays a role in papillomavirus genes transcription.</t>
  </si>
  <si>
    <t>ENSGT00400000022069;</t>
  </si>
  <si>
    <t>Q9H8S9</t>
  </si>
  <si>
    <t>MOB kinase activator 1A (Mob1 alpha) (Mob1A) (Mob1 homolog 1B) (Mps one binder kinase activator-like 1B)</t>
  </si>
  <si>
    <t>Activator of LATS1/2 in the Hippo signaling pathway which plays a pivotal role in organ size control and tumor suppression by restricting proliferation and promoting apoptosis. The core of this pathway is composed of a kinase cascade wherein STK3/MST2 and STK4/MST1, in complex with its regulatory protein SAV1, phosphorylates and activates LATS1/2 in complex with its regulatory protein MOB1, which in turn phosphorylates and inactivates YAP1 oncoprotein and WWTR1/TAZ. Phosphorylation of YAP1 by LATS1/2 inhibits its translocation into the nucleus to regulate cellular genes important for cell proliferation, cell death, and cell migration. Stimulates the kinase activity of STK38 and STK38L. Acts cooperatively with STK3/MST2 to activate STK38. {ECO:0000269|PubMed:15197186, ECO:0000269|PubMed:18362890, ECO:0000269|PubMed:19739119}.</t>
  </si>
  <si>
    <t>K06685;</t>
  </si>
  <si>
    <t>Q9H8T0</t>
  </si>
  <si>
    <t>AKT-interacting protein (Ft1) (Fused toes protein homolog)</t>
  </si>
  <si>
    <t>Component of the FTS/Hook/FHIP complex (FHF complex). The FHF complex may function to promote vesicle trafficking and/or fusion via the homotypic vesicular protein sorting complex (the HOPS complex). Regulates apoptosis by enhancing phosphorylation and activation of AKT1. Increases release of TNFSF6 via the AKT1/GSK3B/NFATC1 signaling cascade. {ECO:0000269|PubMed:14749367, ECO:0000269|PubMed:18799622}.</t>
  </si>
  <si>
    <t>ENSGT00390000010125;</t>
  </si>
  <si>
    <t>Q9H8U3</t>
  </si>
  <si>
    <t>AN1-type zinc finger protein 3 (Testis-expressed sequence 27)</t>
  </si>
  <si>
    <t>ENSGT00390000014679;</t>
  </si>
  <si>
    <t>Protein ECT2 (Epithelial cell-transforming sequence 2 oncogene)</t>
  </si>
  <si>
    <t>Guanine nucleotide exchange factor (GEF) that catalyzes the exchange of GDP for GTP. Promotes guanine nucleotide exchange on the Rho family members of small GTPases, like RHOA, RHOC, RAC1 and CDC42. Required for signal transduction pathways involved in the regulation of cytokinesis. Component of the centralspindlin complex that serves as a microtubule-dependent and Rho-mediated signaling required for the myosin contractile ring formation during the cell cycle cytokinesis. Regulates the translocation of RHOA from the central spindle to the equatorial region. Plays a role in the control of mitotic spindle assembly; regulates the activation of CDC42 in metaphase for the process of spindle fibers attachment to kinetochores before chromosome congression. Involved in the regulation of epithelial cell polarity; participates in the formation of epithelial tight junctions in a polarity complex PARD3-PARD6-protein kinase PRKCQ-dependent manner. Plays a role in the regulation of neurite outgrowth. Inhibits phenobarbital (PB)-induced NR1I3 nuclear translocation. Stimulates the activity of RAC1 through its association with the oncogenic PARD6A-PRKCI complex in cancer cells, thereby acting to coordinately drive tumor cell proliferation and invasion. Also stimulates genotoxic stress-induced RHOB activity in breast cancer cells leading to their cell death. {ECO:0000269|PubMed:10579713, ECO:0000269|PubMed:14645260, ECO:0000269|PubMed:15254234, ECO:0000269|PubMed:15545273, ECO:0000269|PubMed:15642749, ECO:0000269|PubMed:16103226, ECO:0000269|PubMed:16170345, ECO:0000269|PubMed:16236794, ECO:0000269|PubMed:16495035, ECO:0000269|PubMed:19129481, ECO:0000269|PubMed:19468300, ECO:0000269|PubMed:19617897, ECO:0000269|PubMed:21189248, ECO:0000269|PubMed:21373644}.</t>
  </si>
  <si>
    <t>ENSGT00730000110849;</t>
  </si>
  <si>
    <t>Q9H8V3</t>
  </si>
  <si>
    <t>Q9H8W4</t>
  </si>
  <si>
    <t>Pleckstrin homology domain-containing family F member 2 (PH domain-containing family F member 2) (Endoplasmic reticulum-associated apoptosis-involved protein containing PH and FYVE domains) (EAPF) (PH and FYVE domain-containing protein 2) (Phafin-2) (Phafin2) (Zinc finger FYVE domain-containing protein 18)</t>
  </si>
  <si>
    <t>May play a role in early endosome fusion upstream of RAB5, hence regulating receptor trafficking and fluid-phase transport. Enhances cellular sensitivity to TNF-induced apoptosis (PubMed:18288467). {ECO:0000269|PubMed:18288467, ECO:0000269|PubMed:19995552, ECO:0000269|PubMed:22816767}.</t>
  </si>
  <si>
    <t>Q9H8Y5</t>
  </si>
  <si>
    <t>Ankyrin repeat and zinc finger domain-containing protein 1 (Zinc finger protein 744)</t>
  </si>
  <si>
    <t>Involved in the endoplasmic reticulum (ER)-associated degradation (ERAD) pathway. {ECO:0000250}.</t>
  </si>
  <si>
    <t>ENSGT00390000005911;</t>
  </si>
  <si>
    <t>Q9H8Y8</t>
  </si>
  <si>
    <t>Golgi reassembly-stacking protein 2 (GRS2) (Golgi phosphoprotein 6) (GOLPH6) (Golgi reassembly-stacking protein of 55 kDa) (GRASP55) (p59)</t>
  </si>
  <si>
    <t>Plays a role in the assembly and membrane stacking of the Golgi cisternae, and in the process by which Golgi stacks reform after mitotic breakdown. May regulate the intracellular transport and presentation of a defined set of transmembrane proteins, such as transmembrane TGFA. {ECO:0000269|PubMed:10487747, ECO:0000269|PubMed:21515684}.</t>
  </si>
  <si>
    <t>Q9H900</t>
  </si>
  <si>
    <t>Protein zwilch homolog (hZwilch)</t>
  </si>
  <si>
    <t>Essential component of the mitotic checkpoint, which prevents cells from prematurely exiting mitosis. Required for the assembly of the dynein-dynactin and MAD1-MAD2 complexes onto kinetochores. {ECO:0000269|PubMed:15824131}.</t>
  </si>
  <si>
    <t>K11579;</t>
  </si>
  <si>
    <t>ENSGT00390000013696;</t>
  </si>
  <si>
    <t>402_C_402;551_C_551;</t>
  </si>
  <si>
    <t>Q9H910</t>
  </si>
  <si>
    <t>Hematological and neurological expressed 1-like protein (HN1-like protein)</t>
  </si>
  <si>
    <t>ENSGT00390000007652;</t>
  </si>
  <si>
    <t>Q9H944</t>
  </si>
  <si>
    <t>Mediator of RNA polymerase II transcription subunit 20 (Mediator complex subunit 20) (TRF-proximal protein homolog) (hTRFP)</t>
  </si>
  <si>
    <t>K13528;</t>
  </si>
  <si>
    <t>ENSGT00390000002060;</t>
  </si>
  <si>
    <t>Q9H974</t>
  </si>
  <si>
    <t>Queuine tRNA-ribosyltransferase subunit QTRTD1 (EC 2.4.2.29) (Queuine tRNA-ribosyltransferase domain-containing protein 1)</t>
  </si>
  <si>
    <t>Interacts with QTRT1 to form an active queuine tRNA-ribosyltransferase. This enzyme exchanges queuine for the guanine at the wobble position of tRNAs with GU(N) anticodons (tRNA-Asp, -Asn, -His and -Tyr), thereby forming the hypermodified nucleoside queuosine (Q) (7-(((4,5-cis-dihydroxy-2-cyclopenten-1-yl)amino)methyl)-7-deazaguanosine). {ECO:0000255|HAMAP-Rule:MF_03043}.</t>
  </si>
  <si>
    <t>K15407;</t>
  </si>
  <si>
    <t>84_C_84;</t>
  </si>
  <si>
    <t>Q9H977</t>
  </si>
  <si>
    <t>WD repeat-containing protein 54</t>
  </si>
  <si>
    <t>ENSGT00390000014530;</t>
  </si>
  <si>
    <t>Q9H981</t>
  </si>
  <si>
    <t>Actin-related protein 8 (hArp8) (INO80 complex subunit N)</t>
  </si>
  <si>
    <t>Plays an important role in the functional organization of mitotic chromosomes. Exhibits low basal ATPase activity, and unable to polymerize.; Proposed core component of the chromatin remodeling INO80 complex which is involved in transcriptional regulation, DNA reoplication and probably DNA repair. Required for the recruitment of INO80 (and probably the INO80 complex) to sites of DNA damage. Strongly prefer nucleosomes and H3-H4 tetramers over H2A-H2B dimers, suggesting it may act as a nucleosome recognition module within the complex.</t>
  </si>
  <si>
    <t>K11673;</t>
  </si>
  <si>
    <t>ENSGT00390000001763;</t>
  </si>
  <si>
    <t>163_C_163;367_C_367;</t>
  </si>
  <si>
    <t>Q9H992</t>
  </si>
  <si>
    <t>E3 ubiquitin-protein ligase MARCH7 (EC 6.3.2.-) (Axotrophin) (Membrane-associated RING finger protein 7) (Membrane-associated RING-CH protein VII) (MARCH-VII) (RING finger protein 177)</t>
  </si>
  <si>
    <t>E3 ubiquitin-protein ligase which may specifically enhance the E2 activity of HIP2. E3 ubiquitin ligases accept ubiquitin from an E2 ubiquitin-conjugating enzyme in the form of a thioester and then directly transfer the ubiquitin to targeted substrates. {ECO:0000269|PubMed:16868077}.</t>
  </si>
  <si>
    <t>K10662;</t>
  </si>
  <si>
    <t>ENSGT00530000063836;</t>
  </si>
  <si>
    <t>Q9H993</t>
  </si>
  <si>
    <t>UPF0364 protein C6orf211</t>
  </si>
  <si>
    <t>ENSGT00530000064023;</t>
  </si>
  <si>
    <t>Q9H999</t>
  </si>
  <si>
    <t>Pantothenate kinase 3 (hPanK3) (EC 2.7.1.33) (Pantothenic acid kinase 3)</t>
  </si>
  <si>
    <t>Plays a role in the physiological regulation of the intracellular CoA concentration. {ECO:0000250}.</t>
  </si>
  <si>
    <t>Q9H9A5</t>
  </si>
  <si>
    <t>CCR4-NOT transcription complex subunit 10</t>
  </si>
  <si>
    <t>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Is not required for association of CNOT7 to the CCR4-NOT complex. {ECO:0000269|PubMed:23221646}.</t>
  </si>
  <si>
    <t>K12607;</t>
  </si>
  <si>
    <t>ENSGT00390000001827;</t>
  </si>
  <si>
    <t>Q9H9A6</t>
  </si>
  <si>
    <t>Leucine-rich repeat-containing protein 40</t>
  </si>
  <si>
    <t>Spermatogenesis-defective protein 39 homolog (hSPE-39) (VPS33B-interacting protein in apical-basolateral polarity regulator) (VPS33B-interacting protein in polarity and apical restriction)</t>
  </si>
  <si>
    <t>May play a role in vesicular trafficking during spermatogenesis (By similarity). Plays a role in lysosomal trafficking, probably via association with the core HOPS complex in a discrete population of endosomes. May play a role in epithelial polarization through stabilization of apical membrane protein content, possibly via the RAB11A-dependent apical recycling pathway. Also involved in direct or indirect transcriptional regulation of E-cadherin. {ECO:0000250, ECO:0000269|PubMed:19109425, ECO:0000269|PubMed:20190753}.</t>
  </si>
  <si>
    <t>ENSGT00390000013955;</t>
  </si>
  <si>
    <t>291_C_291;</t>
  </si>
  <si>
    <t>Q9H9C1</t>
  </si>
  <si>
    <t>Q9H9E3</t>
  </si>
  <si>
    <t>Conserved oligomeric Golgi complex subunit 4 (COG complex subunit 4) (Component of oligomeric Golgi complex 4)</t>
  </si>
  <si>
    <t>Required for normal Golgi function. Plays a role in SNARE-pin assembly and Golgi-to-ER retrograde transport via its interaction with SCFD1. {ECO:0000269|PubMed:19536132}.</t>
  </si>
  <si>
    <t>ENSGT00390000003662;</t>
  </si>
  <si>
    <t>Q9H9F9</t>
  </si>
  <si>
    <t>Actin-related protein 5 (hARP5) (Sarcoma antigen NY-SAR-16)</t>
  </si>
  <si>
    <t>Proposed core component of the chromatin remodeling INO80 complex which is involved in transcriptional regulation, DNA replication and probably DNA repair. Involved in DNA double-strand break repair and UV-damage excision repair. {ECO:0000269|PubMed:19014934, ECO:0000269|PubMed:20855601}.</t>
  </si>
  <si>
    <t>K11672;</t>
  </si>
  <si>
    <t>ENSGT00720000108866;</t>
  </si>
  <si>
    <t>Q9H9G7</t>
  </si>
  <si>
    <t>Protein argonaute-3 (Argonaute3) (hAgo3) (Argonaute RISC catalytic component 3) (Eukaryotic translation initiation factor 2C 3) (eIF-2C 3) (eIF2C 3)</t>
  </si>
  <si>
    <t>Required for RNA-mediated gene silencing (RNAi). Binds to short RNAs such as microRNAs (miRNAs) and represses the translation of mRNAs which are complementary to them. Lacks endonuclease activity and does not appear to cleave target mRNAs. Proposed to be involved in stabilization of small RNA derivates (riRNA) derived from processed RNA polymerase III-transcribed Alu repeats containing a DR2 retinoic acid response element (RARE) in stem cells and in the subsequent riRNA-dependent degradation of a subset of RNA polymerase II-transcribed coding mRNAs by recruiting a mRNA decapping complex involving EDC4. {ECO:0000255|HAMAP-Rule:MF_03032, ECO:0000269|PubMed:18771919, ECO:0000269|PubMed:23064648}.</t>
  </si>
  <si>
    <t>K11593;</t>
  </si>
  <si>
    <t>ENSGT00760000119148;</t>
  </si>
  <si>
    <t>Q9H9H4</t>
  </si>
  <si>
    <t>Vacuolar protein sorting-associated protein 37B (hVps37B) (ESCRT-I complex subunit VPS37B)</t>
  </si>
  <si>
    <t>Component of the ESCRT-I complex, a regulator of vesicular trafficking process. Required for the sorting of endocytic ubiquitinated cargos into multivesicular bodies. May be involved in cell growth and differentiation. {ECO:0000269|PubMed:15218037}.</t>
  </si>
  <si>
    <t>Q9H9L4</t>
  </si>
  <si>
    <t>KAT8 regulatory NSL complex subunit 2 (NSL complex protein NSL2) (Non-specific lethal 2 homolog)</t>
  </si>
  <si>
    <t>As part of the NSL complex it is involved in acetylation of nucleosomal histone H4 on several lysine residues and therefore may be involved in the regulation of transcription. {ECO:0000269|PubMed:20018852}.</t>
  </si>
  <si>
    <t>K18401;</t>
  </si>
  <si>
    <t>ENSGT00650000093346;</t>
  </si>
  <si>
    <t>Q9H9Q2</t>
  </si>
  <si>
    <t>COP9 signalosome complex subunit 7b (SGN7b) (Signalosome subunit 7b) (JAB1-containing signalosome subunit 7b)</t>
  </si>
  <si>
    <t>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JUN, I-kappa-B-alpha/NFKBIA, ITPK1 and IRF8/ICSBP, possibly via its association with CK2 and PKD kinases. CSN-dependent phosphorylation of TP53 and JUN promotes and protects degradation by the Ubl system, respectively. {ECO:0000269|PubMed:11285227, ECO:0000269|PubMed:11337588, ECO:0000269|PubMed:12628923, ECO:0000269|PubMed:12732143}.</t>
  </si>
  <si>
    <t>K12180;</t>
  </si>
  <si>
    <t>ENSGT00390000013069;</t>
  </si>
  <si>
    <t>Q9H9T3</t>
  </si>
  <si>
    <t>Elongator complex protein 3 (hELP3) (EC 2.3.1.48)</t>
  </si>
  <si>
    <t>Catalytic histone acetyltransferase subunit of the RNA polymerase II elongator complex, which is a component of the RNA polymerase II (Pol II) holoenzyme and is involved in transcriptional elongation. Elongator may play a role in chromatin remodeling and is involved in acetylation of histones H3 and probably H4. Involved in acetylation of alpha-tubulin (PubMed:19185337). May also have a methyltransferase activity. Involved in cell migration. Involved in neurogenesis. Regulates the migration and branching of projection neurons in the developing cerebral cortex, through a process depending on alpha-tubulin acetylation (By similarity). {ECO:0000250|UniProtKB:Q9CZX0, ECO:0000269|PubMed:11714725, ECO:0000269|PubMed:11818576, ECO:0000269|PubMed:15902492, ECO:0000269|PubMed:16713582, ECO:0000269|PubMed:19185337}.</t>
  </si>
  <si>
    <t>K07739;</t>
  </si>
  <si>
    <t>ENSGT00390000013141;</t>
  </si>
  <si>
    <t>JmjC domain-containing protein 4 (Jumonji domain-containing protein 4)</t>
  </si>
  <si>
    <t>Q9H9V9</t>
  </si>
  <si>
    <t>Q9H9Y4</t>
  </si>
  <si>
    <t>GPN-loop GTPase 2 (ATP-binding domain 1 family member B)</t>
  </si>
  <si>
    <t>Small GTPase required for proper localization of RNA polymerase II and III (RNAPII and RNAPIII). May act at an RNAP assembly step prior to nuclear import. {ECO:0000250|UniProtKB:Q08726}.</t>
  </si>
  <si>
    <t>K06883;</t>
  </si>
  <si>
    <t>ENSGT00550000075096;</t>
  </si>
  <si>
    <t>Q9H9Y6</t>
  </si>
  <si>
    <t>DNA-directed RNA polymerase I subunit RPA2 (RNA polymerase I subunit 2) (EC 2.7.7.6) (DNA-directed RNA polymerase I 135 kDa polypeptide) (RPA135)</t>
  </si>
  <si>
    <t>DNA-dependent RNA polymerase catalyzes the transcription of DNA into RNA using the four ribonucleoside triphosphates as substrates. Second largest core component of RNA polymerase I which synthesizes ribosomal RNA precursors. Proposed to contribute to the polymerase catalytic activity and forms the polymerase active center together with the largest subunit. Pol I is composed of mobile elements and RPA2 is part of the core element with the central large cleft and probably a clamp element that moves to open and close the cleft (By similarity). {ECO:0000250}.</t>
  </si>
  <si>
    <t>K03002;</t>
  </si>
  <si>
    <t>ENSGT00760000119399;</t>
  </si>
  <si>
    <t>216_NMI-POLR1B-RRN3_complex;296_"TNF-alpha/NF-kappa_B_signaling_complex_(CHUK,_BTRC,_NFKB2,_PPP6C,_REL,_CUL1,_IKBKE,_SAPS2,_SAPS1,_ANKRD28,_RELA,_SKP1)::Ubiquitin_E3_ligase_(SKP1A,_BTRC,_CUL1)::TNF-alpha/NF-kappa_B_signaling_complex_5";</t>
  </si>
  <si>
    <t>Uridine-cytidine kinase 1 (UCK 1) (EC 2.7.1.48) (Cytidine monophosphokinase 1) (Uridine monophosphokinase 1)</t>
  </si>
  <si>
    <t>Q9HA47</t>
  </si>
  <si>
    <t>Q9HA64</t>
  </si>
  <si>
    <t>Ketosamine-3-kinase (EC 2.7.1.-) (Fructosamine-3-kinase-related protein) (FN3K-RP) (FN3K-related protein)</t>
  </si>
  <si>
    <t>Phosphorylates psicosamines and ribulosamines, but not fructosamines, on the third carbon of the sugar moiety. Protein-bound psicosamine 3-phosphates and ribulosamine 3-phosphates are unstable and decompose under physiological conditions. Thus phosphorylation leads to deglycation. {ECO:0000269|PubMed:14633848, ECO:0000269|PubMed:15137908}.</t>
  </si>
  <si>
    <t>K15523;</t>
  </si>
  <si>
    <t>ENSGT00390000005730;</t>
  </si>
  <si>
    <t>Q9HA65</t>
  </si>
  <si>
    <t>TBC1 domain family member 17</t>
  </si>
  <si>
    <t>Probable GTPase-activating protein for Rab8; its transient association with Rab8 is mediated by OPTN. Inhibits Rab8-mediated endocytic trafficking, such as of transferrin receptor (TfR) and reduces Rab8 recruitnment to tubules emanating from the endocytic recycling compartment (ERC). Involved in regulation of autophagy. Mediates inhibition of autophagy caused by the OPTN variant GLC1E LYS-50; the function requires its catalytic activity, however, the involved Rab is not known. {ECO:0000269|PubMed:22854040, ECO:0000269|PubMed:24752605}.</t>
  </si>
  <si>
    <t>Q9HAB8</t>
  </si>
  <si>
    <t>Phosphopantothenate--cysteine ligase (EC 6.3.2.5) (Phosphopantothenoylcysteine synthetase) (PPC synthetase)</t>
  </si>
  <si>
    <t>Catalyzes the first step in the biosynthesis of coenzyme A from vitamin B5, where cysteine is conjugated to 4'-phosphopantothenate to form 4-phosphopantothenoylcysteine. {ECO:0000269|PubMed:11923312, ECO:0000269|PubMed:12906824}.</t>
  </si>
  <si>
    <t>K01922;</t>
  </si>
  <si>
    <t>ENSGT00390000015263;</t>
  </si>
  <si>
    <t>Q9HAD4</t>
  </si>
  <si>
    <t>WD repeat-containing protein 41</t>
  </si>
  <si>
    <t>ENSGT00390000017026;</t>
  </si>
  <si>
    <t>Chromatin modification-related protein MEAF6 (MYST/Esa1-associated factor 6) (Esa1-associated factor 6 homolog) (Protein EAF6 homolog) (hEAF6) (Sarcoma antigen NY-SAR-91)</t>
  </si>
  <si>
    <t>Component of the NuA4 histone acetyltransferase complex which is involved in transcriptional activation of select genes principally by acetylation of nucleosomal histone H4 and H2A. This modification may both alter nucleosome - DNA interactions and promote interaction of the modified histones with other proteins which positively regulate transcription. Component of the HBO1 complex which has a histone H4-specific acetyltransferase activity, a reduced activity toward histone H3 and is responsible for the bulk of histone H4 acetylation in vivo. Component of the MOZ/MORF complex which has a histone H3 acetyltransferase activity. {ECO:0000269|PubMed:14966270, ECO:0000269|PubMed:16387653, ECO:0000269|PubMed:18794358}.</t>
  </si>
  <si>
    <t>K11344;</t>
  </si>
  <si>
    <t>ENSGT00390000015257;</t>
  </si>
  <si>
    <t>98_DMAP1-associated_complex::TIP49-TIP48-BAF53_complex::NuA4/Tip60-HAT_complex_A::NuA4/Tip60-HAT_complex_B::NuA4/Tip60_HAT_complex::TIP60_histone_acetylase_complex::c-MYC-ATPase-helicase_complex::cMYC-ATPase-helicase_complex::p400-associated_complex::SRCAP-associated_chromatin_remodeling_complex;150_"HBO1_complex::ING4_complex_(ING4,_MYST2,_C1orf149,_PHF15)::ING4_complex_(ING4,_MYST2,_C1orf149,_PHF16)::ING4_complex_(ING4,_MYST2,_C1orf149,_PHF17)::ING5_complex";</t>
  </si>
  <si>
    <t>Q9HAF1</t>
  </si>
  <si>
    <t>Q9HAH7</t>
  </si>
  <si>
    <t>Probable fibrosin-1</t>
  </si>
  <si>
    <t>ENSGT00390000001466;</t>
  </si>
  <si>
    <t>Q9HAP2</t>
  </si>
  <si>
    <t>MLX-interacting protein (Class E basic helix-loop-helix protein 36) (bHLHe36) (Transcriptional activator MondoA)</t>
  </si>
  <si>
    <t>Binds DNA as a heterodimer with MLX and activates transcription. Binds to the canonical E box sequence 5'-CACGTG-3'. Plays a role in transcriptional activation of glycolytic target genes. Involved in glucose-responsive gene regulation. {ECO:0000250|UniProtKB:Q2VPU4, ECO:0000269|PubMed:12446771, ECO:0000269|PubMed:16782875}.</t>
  </si>
  <si>
    <t>K09113;</t>
  </si>
  <si>
    <t>ENSGT00530000063219;</t>
  </si>
  <si>
    <t>Q9HAS0</t>
  </si>
  <si>
    <t>Protein Njmu-R1</t>
  </si>
  <si>
    <t>May have a role in spermatogenesis.</t>
  </si>
  <si>
    <t>ENSGT00390000005481;</t>
  </si>
  <si>
    <t>Pleckstrin homology domain-containing family A member 5 (PH domain-containing family A member 5) (Phosphoinositol 3-phosphate-binding protein 2) (PEPP-2)</t>
  </si>
  <si>
    <t>ENSGT00530000063012;</t>
  </si>
  <si>
    <t>Q9HAU0</t>
  </si>
  <si>
    <t>Q9HAU5</t>
  </si>
  <si>
    <t>Regulator of nonsense transcripts 2 (Nonsense mRNA reducing factor 2) (Up-frameshift suppressor 2 homolog) (hUpf2)</t>
  </si>
  <si>
    <t>Involved in nonsense-mediated decay (NMD) of mRNAs containing premature stop codons by associating with the nuclear exon junction complex (EJC). Recruited by UPF3B associated with the EJC core at the cytoplasmic side of the nuclear envelope and the subsequent formation of an UPF1-UPF2-UPF3 surveillance complex (including UPF1 bound to release factors at the stalled ribosome) is believed to activate NMD. In cooperation with UPF3B stimulates both ATPase and RNA helicase activities of UPF1. Binds spliced mRNA. {ECO:0000269|PubMed:11163187, ECO:0000269|PubMed:16209946, ECO:0000269|PubMed:18066079}.</t>
  </si>
  <si>
    <t>K14327;</t>
  </si>
  <si>
    <t>ENSGT00530000064318;</t>
  </si>
  <si>
    <t>243_"Postsplicing_complex::Upf_complex_(UPF1,_UPF2,_UPF3a)::Upf_complex_(UPF1,_UPF2,_UPF3b)";320_"mRNA_decay_complex_(UPF1,_UPF2,_UPF3B,_DCP2,_XRN1,_XRN2,_EXOSC2,_EXOSC4,_EXOSC10,_PARN)";</t>
  </si>
  <si>
    <t>261_C_261;357_C_357;</t>
  </si>
  <si>
    <t>Q9HAV0</t>
  </si>
  <si>
    <t>Guanine nucleotide-binding protein subunit beta-4 (Transducin beta chain 4)</t>
  </si>
  <si>
    <t>K04538;</t>
  </si>
  <si>
    <t>Q9HAV4</t>
  </si>
  <si>
    <t>Exportin-5 (Exp5) (Ran-binding protein 21)</t>
  </si>
  <si>
    <t>Mediates the nuclear export of proteins bearing a double-stranded RNA binding domain (dsRBD) and double-stranded RNAs (cargos). XPO5 in the nucleus binds cooperatively to the RNA and to the GTPase Ran in its active GTP-bound form. Proteins containing dsRBDs can associate with this trimeric complex through the RNA. Docking of this complex to the nuclear pore complex (NPC) is mediated through binding to nucleoporins. Upon transit of a nuclear export complex into the cytoplasm, hydrolysis of Ran-GTP to Ran-GDP (induced by RANBP1 and RANGAP1, respectively) cause disassembly of the complex and release of the cargo from the export receptor. XPO5 then returns to the nuclear compartment by diffusion through the nuclear pore complex, to mediate another round of transport. The directionality of nuclear export is thought to be conferred by an asymmetric distribution of the GTP- and GDP-bound forms of Ran between the cytoplasm and nucleus. Overexpression may in some circumstances enhance RNA-mediated gene silencing (RNAi). Mediates nuclear export of isoform 5 of ADAR/ADAR1 in a RanGTP-dependent manner.; Mediates the nuclear export of micro-RNA precursors, which form short hairpins. Also mediates the nuclear export of synthetic short hairpin RNAs used for RNA interference, and adenovirus VA1 dsRNA. In some circumstances can also mediate the nuclear export of deacylated and aminoacylated tRNAs. Specifically recognizes dsRNAs that lack a 5'-overhang in a sequence-independent manner, have only a short 3'-overhang, and that have a double-stranded length of at least 15 base-pairs. Binding is dependent on Ran-GTP.</t>
  </si>
  <si>
    <t>K14289;</t>
  </si>
  <si>
    <t>ENSGT00390000013979;</t>
  </si>
  <si>
    <t>346_C_346;</t>
  </si>
  <si>
    <t>Q9HAV7</t>
  </si>
  <si>
    <t>GrpE protein homolog 1, mitochondrial (HMGE) (Mt-GrpE#1)</t>
  </si>
  <si>
    <t>Essential component of the PAM complex, a complex required for the translocation of transit peptide-containing proteins from the inner membrane into the mitochondrial matrix in an ATP-dependent manner. Seems to control the nucleotide-dependent binding of mitochondrial HSP70 to substrate proteins.</t>
  </si>
  <si>
    <t>K03687;</t>
  </si>
  <si>
    <t>ENSGT00390000005589;</t>
  </si>
  <si>
    <t>Q9HAW4</t>
  </si>
  <si>
    <t>Claspin (hClaspin)</t>
  </si>
  <si>
    <t>Required for checkpoint mediated cell cycle arrest in response to inhibition of DNA replication or to DNA damage induced by both ionizing and UV irradiation. Adapter protein which binds to BRCA1 and the checkpoint kinase CHEK1 and facilitates the ATR-dependent phosphorylation of both proteins. Can also bind specifically to branched DNA structures and may associate with S-phase chromatin following formation of the pre-replication complex (pre-RC). This may indicate a role for this protein as a sensor which monitors the integrity of DNA replication forks. {ECO:0000269|PubMed:12766152, ECO:0000269|PubMed:15096610, ECO:0000269|PubMed:15190204, ECO:0000269|PubMed:15226314, ECO:0000269|PubMed:15707391}.</t>
  </si>
  <si>
    <t>ENSGT00390000012738;</t>
  </si>
  <si>
    <t>Q9HB07</t>
  </si>
  <si>
    <t>UPF0160 protein MYG1, mitochondrial</t>
  </si>
  <si>
    <t>ENSGT00390000010265;</t>
  </si>
  <si>
    <t>Q9HB19</t>
  </si>
  <si>
    <t>Pleckstrin homology domain-containing family A member 2 (PH domain-containing family A member 2) (Tandem PH domain-containing protein 2) (TAPP-2)</t>
  </si>
  <si>
    <t>Binds specifically to phosphatidylinositol 3,4-diphosphate (PtdIns3,4P2), but not to other phosphoinositides. May recruit other proteins to the plasma membrane (By similarity). {ECO:0000250}.</t>
  </si>
  <si>
    <t>Q9HB21</t>
  </si>
  <si>
    <t>Pleckstrin homology domain-containing family A member 1 (PH domain-containing family A member 1) (Tandem PH domain-containing protein 1) (TAPP-1)</t>
  </si>
  <si>
    <t>Binds specifically to phosphatidylinositol 3,4-diphosphate (PtdIns3,4P2), but not to other phosphoinositides. May recruit other proteins to the plasma membrane. {ECO:0000269|PubMed:11001876, ECO:0000269|PubMed:11513726, ECO:0000269|PubMed:14516276}.</t>
  </si>
  <si>
    <t>ENSGT00440000037398;</t>
  </si>
  <si>
    <t>Q9HB71</t>
  </si>
  <si>
    <t>Calcyclin-binding protein (CacyBP) (hCacyBP) (S100A6-binding protein) (Siah-interacting protein)</t>
  </si>
  <si>
    <t>May be involved in calcium-dependent ubiquitination and subsequent proteasomal degradation of target proteins. Probably serves as a molecular bridge in ubiquitin E3 complexes. Participates in the ubiquitin-mediated degradation of beta-catenin (CTNNB1). {ECO:0000269|PubMed:16085652}.</t>
  </si>
  <si>
    <t>K04507;</t>
  </si>
  <si>
    <t>ENSGT00390000016470;</t>
  </si>
  <si>
    <t>312_"Ubiquitin_E3_ligase_(SIAH1,_SIP,_SKP1A,_TBL1X)";</t>
  </si>
  <si>
    <t>236_C_236;</t>
  </si>
  <si>
    <t>Q9HB90</t>
  </si>
  <si>
    <t>Ras-related GTP-binding protein C (Rag C) (RagC) (GTPase-interacting protein 2) (TIB929)</t>
  </si>
  <si>
    <t>Guanine nucleotide-binding protein forming heterodimeric Rag complexes required for the amino acid-induced relocalization of mTORC1 to the lysosomes and its subsequent activation by the GTPase RHEB. This is a crucial step in the activation of the TOR signaling cascade by amino acids. {ECO:0000269|PubMed:20381137}.</t>
  </si>
  <si>
    <t>K16186;</t>
  </si>
  <si>
    <t>ENSGT00550000074708;</t>
  </si>
  <si>
    <t>Q9HB96</t>
  </si>
  <si>
    <t>Fanconi anemia group E protein (Protein FACE)</t>
  </si>
  <si>
    <t>As part of the Fanconi anemia (FA) complex functions in DNA cross-links repair. Required for the nuclear accumulation of FANCC and provides a critical bridge between the FA complex and FANCD2. {ECO:0000269|PubMed:12093742, ECO:0000269|PubMed:17296736}.</t>
  </si>
  <si>
    <t>K10892;</t>
  </si>
  <si>
    <t>ENSGT00390000000705;</t>
  </si>
  <si>
    <t>Q9HBF4</t>
  </si>
  <si>
    <t>Zinc finger FYVE domain-containing protein 1 (Double FYVE-containing protein 1) (SR3) (Tandem FYVE fingers-1)</t>
  </si>
  <si>
    <t>K17603;</t>
  </si>
  <si>
    <t>ENSGT00390000016097;</t>
  </si>
  <si>
    <t>Intraflagellar transport protein 122 homolog (WD repeat-containing protein 10) (WD repeat-containing protein 140)</t>
  </si>
  <si>
    <t>Required for cilia formation during neuronal patterning. Acts as a negative regulator of Shh signaling. Required to recruit TULP3 to primary cilia (By similarity). {ECO:0000250}.</t>
  </si>
  <si>
    <t>ENSGT00390000001016;</t>
  </si>
  <si>
    <t>Q9HBG6</t>
  </si>
  <si>
    <t>Q9HBH0</t>
  </si>
  <si>
    <t>Rho-related GTP-binding protein RhoF (Rho family GTPase Rif) (Rho in filopodia)</t>
  </si>
  <si>
    <t>Plasma membrane-associated small GTPase which cycles between an active GTP-bound and an inactive GDP-bound state. Causes the formation of thin, actin-rich surface projections called filopodia. Functions cooperatively with CDC42 and Rac to generate additional structures, increasing the diversity of actin-based morphology.</t>
  </si>
  <si>
    <t>K07872;</t>
  </si>
  <si>
    <t>MAP kinase-interacting serine/threonine-protein kinase 2 (EC 2.7.11.1) (MAP kinase signal-integrating kinase 2) (MAPK signal-integrating kinase 2) (Mnk2)</t>
  </si>
  <si>
    <t>Serine/threonine-protein kinase that phosphorylates SFPQ/PSF, HNRNPA1 and EIF4E. May play a role in the response to environmental stress and cytokines. Appears to regulate translation by phosphorylating EIF4E, thus increasing the affinity of this protein for the 7-methylguanosine-containing mRNA cap. Required for mediating PP2A-inhibition-induced EIF4E phosphorylation. Triggers EIF4E shuttling from cytoplasm to nucleus. Isoform 1 displays a high basal kinase activity, but isoform 2 exhibits a very low kinase activity. Acts as a mediator of the suppressive effects of IFNgamma on hematopoiesis. Negative regulator for signals that control generation of arsenic trioxide As(2)O(3)-dependent apoptosis and anti-leukemic responses. Involved in anti-apoptotic signaling in response to serum withdrawal. {ECO:0000269|PubMed:11154262, ECO:0000269|PubMed:11463832, ECO:0000269|PubMed:12897141, ECO:0000269|PubMed:16111636, ECO:0000269|PubMed:17965020, ECO:0000269|PubMed:18299328, ECO:0000269|PubMed:20823271, ECO:0000269|PubMed:20927323, ECO:0000269|PubMed:21149447}.</t>
  </si>
  <si>
    <t>Q9HBH9</t>
  </si>
  <si>
    <t>Q9HBL8</t>
  </si>
  <si>
    <t>NmrA-like family domain-containing protein 1</t>
  </si>
  <si>
    <t>Redox sensor protein. Undergoes restructuring and subcellular redistribution in response to changes in intracellular NADPH/NADP(+) levels. At low NADPH concentrations the protein is found mainly as a monomer, and binds argininosuccinate synthase (ASS1), the enzyme involved in nitric oxide synthesis. Association with ASS1 impairs its activity and reduces the production of nitric oxide, which subsecuently prevents apoptosis. Under normal NADPH concentrations, the protein is found as a dimer and hides the binding site for ASS1. The homodimer binds one molecule of NADPH. Has higher affinity for NADPH than for NADP(+). Binding to NADPH is necessary to form a stable dimer. {ECO:0000269|PubMed:17496144, ECO:0000269|PubMed:18263583, ECO:0000269|PubMed:19254724}.</t>
  </si>
  <si>
    <t>ENSGT00390000016395;</t>
  </si>
  <si>
    <t>Q9HBM1</t>
  </si>
  <si>
    <t>Kinetochore protein Spc25 (hSpc25)</t>
  </si>
  <si>
    <t>Acts as a component of the essential kinetochore-associated NDC80 complex, which is required for chromosome segregation and spindle checkpoint activity. Required for kinetochore integrity and the organization of stable microtubule binding sites in the outer plate of the kinetochore. {ECO:0000269|PubMed:14699129, ECO:0000269|PubMed:14738735}.</t>
  </si>
  <si>
    <t>K11550;</t>
  </si>
  <si>
    <t>ENSGT00390000002220;</t>
  </si>
  <si>
    <t>Q9HBU6</t>
  </si>
  <si>
    <t>Ethanolamine kinase 1 (EKI 1) (EC 2.7.1.82)</t>
  </si>
  <si>
    <t>Highly specific for ethanolamine phosphorylation. May be a rate-controlling step in phosphatidylethanolamine biosynthesis.</t>
  </si>
  <si>
    <t>K00894;</t>
  </si>
  <si>
    <t>Q9HC35</t>
  </si>
  <si>
    <t>Echinoderm microtubule-associated protein-like 4 (EMAP-4) (Restrictedly overexpressed proliferation-associated protein) (Ropp 120)</t>
  </si>
  <si>
    <t>K15420;</t>
  </si>
  <si>
    <t>Glyoxalase domain-containing protein 4</t>
  </si>
  <si>
    <t>ENSGT00390000012340;</t>
  </si>
  <si>
    <t>Q9HC38</t>
  </si>
  <si>
    <t>Q9HC44</t>
  </si>
  <si>
    <t>Vasculin-like protein 1 (GC-rich promoter-binding protein 1-like 1)</t>
  </si>
  <si>
    <t>Possible transcription factor. {ECO:0000305}.</t>
  </si>
  <si>
    <t>ENSGT00420000029753;</t>
  </si>
  <si>
    <t>Q9HC77</t>
  </si>
  <si>
    <t>Centromere protein J (CENP-J) (Centrosomal P4.1-associated protein) (LAG-3-associated protein) (LYST-interacting protein 1)</t>
  </si>
  <si>
    <t>Plays an important role in cell division and centrosome function by participating in centriole duplication. Inhibits microtubule nucleation from the centrosome. {ECO:0000269|PubMed:15047868, ECO:0000269|PubMed:17681131, ECO:0000269|PubMed:20531387}.</t>
  </si>
  <si>
    <t>K11502;</t>
  </si>
  <si>
    <t>ENSGT00530000063927;</t>
  </si>
  <si>
    <t>Q9HC98</t>
  </si>
  <si>
    <t>Serine/threonine-protein kinase Nek6 (EC 2.7.11.1) (Never in mitosis A-related kinase 6) (NimA-related protein kinase 6) (Protein kinase SID6-1512)</t>
  </si>
  <si>
    <t>Protein kinase which plays an important role in mitotic cell cycle progression. Required for chromosome segregation at metaphase-anaphase transition, robust mitotic spindle formation and cytokinesis. Phosphorylates ATF4, CIR1, PTN, RAD26L, RBBP6, RPS7, RPS6KB1, TRIP4, STAT3 and histones H1 and H3. Phosphorylates KIF11 to promote mitotic spindle formation. Involved in G2/M phase cell cycle arrest induced by DNA damage. Inhibition of activity results in apoptosis. May contribute to tumorigenesis by suppressing p53/TP53-induced cancer cell senescence. {ECO:0000269|PubMed:12054534, ECO:0000269|PubMed:14563848, ECO:0000269|PubMed:18728393, ECO:0000269|PubMed:19001501, ECO:0000269|PubMed:19414596, ECO:0000269|PubMed:20407017, ECO:0000269|PubMed:20873783, ECO:0000269|PubMed:21099361}.</t>
  </si>
  <si>
    <t>Q9HCD6</t>
  </si>
  <si>
    <t>Protein TANC2 (Tetratricopeptide repeat, ankyrin repeat and coiled-coil domain-containing protein 2)</t>
  </si>
  <si>
    <t>Ectopic P granules protein 5 homolog</t>
  </si>
  <si>
    <t>Involved in autophagy. May play a role in a late step of autophagy, such as clearance of autophagosomal cargo. {ECO:0000269|PubMed:20550938, ECO:0000269|PubMed:23222957}.</t>
  </si>
  <si>
    <t>ENSGT00390000007354;</t>
  </si>
  <si>
    <t>Q9HCE0</t>
  </si>
  <si>
    <t>Q9HCE1</t>
  </si>
  <si>
    <t>Putative helicase MOV-10 (EC 3.6.4.13) (Moloney leukemia virus 10 protein)</t>
  </si>
  <si>
    <t>Probable RNA helicase. Required for RNA-mediated gene silencing by the RNA-induced silencing complex (RISC). Required for both miRNA-mediated translational repression and miRNA-mediated cleavage of complementary mRNAs by RISC. Also required for RNA-directed transcription and replication of the human hepatitis delta virus (HDV). Interacts with small capped HDV RNAs derived from genomic hairpin structures that mark the initiation sites of RNA-dependent HDV RNA transcription. {ECO:0000269|PubMed:16289642, ECO:0000269|PubMed:17507929, ECO:0000269|PubMed:18552826, ECO:0000269|PubMed:22791714}.</t>
  </si>
  <si>
    <t>K18422;</t>
  </si>
  <si>
    <t>Q9HCE5</t>
  </si>
  <si>
    <t>N6-adenosine-methyltransferase subunit METTL14 (EC 2.1.1.62) (Methyltransferase-like protein 14)</t>
  </si>
  <si>
    <t>N6-methyltransferase that methylates adenosine residues of some mRNAs and acts as a regulator of the circadian clock and self-renewal of embryonic stem cells. N6-methyladenosine (m6A), which takes place at the 5'-[AG]GAC-3' consensus sites of some mRNAs, plays a role in the efficiency of mRNA splicing and processing and mRNA stability. M6A regulates the length of the circadian clock: acts as a early pace-setter in the circadian loop M6A also acts as a regulator of mRNA stability: in embryonic stem cells (ESCs), m6A methylation of mRNAs encoding developmental regulators, results in transcript destabilization, maintaining the groung state of ESCs, thereby promoting self-renewal of ESCs. {ECO:0000269|PubMed:24316715, ECO:0000269|PubMed:24407421}.</t>
  </si>
  <si>
    <t>ENSGT00550000075003;</t>
  </si>
  <si>
    <t>Rho guanine nucleotide exchange factor 10-like protein (GrinchGEF)</t>
  </si>
  <si>
    <t>Acts as guanine nucleotide exchange factor (GEF) for RHOA, RHOB and RHOC. {ECO:0000269|PubMed:16112081}.</t>
  </si>
  <si>
    <t>Q9HCE6</t>
  </si>
  <si>
    <t>Q9HCG8</t>
  </si>
  <si>
    <t>Pre-mRNA-splicing factor CWC22 homolog (Nucampholin homolog) (fSAPb)</t>
  </si>
  <si>
    <t>Required for pre-mRNA splicing and for exon-junction complex (EJC) assembly. Hinders EIF4A3 from non-specifically binding RNA and escorts it to the splicing machinery to promote EJC assembly on mature mRNAs. Through its role in EJC assembly, required for nonsense-mediated mRNA decay. {ECO:0000269|PubMed:22959432, ECO:0000269|PubMed:22961380, ECO:0000269|PubMed:23236153}.</t>
  </si>
  <si>
    <t>K13100;</t>
  </si>
  <si>
    <t>ENSGT00650000093379;</t>
  </si>
  <si>
    <t>Nck-associated protein 5-like (NCKAP5-like)</t>
  </si>
  <si>
    <t>Q9HCH0</t>
  </si>
  <si>
    <t>Q9HCJ0</t>
  </si>
  <si>
    <t>Trinucleotide repeat-containing gene 6C protein</t>
  </si>
  <si>
    <t>Plays a role in RNA-mediated gene silencing by micro-RNAs (miRNAs). Required for miRNA-dependent translational repression of complementary mRNAs by argonaute family proteins. As scaffoldng protein associates with argonaute proteins bound to partially complementary mRNAs and simultaneously can recruit CCR4-NOT and PAN deadenylase complexes. {ECO:0000269|PubMed:19304925, ECO:0000269|PubMed:21981923, ECO:0000269|PubMed:21984184, ECO:0000269|PubMed:21984185}.</t>
  </si>
  <si>
    <t>Q9HCK8</t>
  </si>
  <si>
    <t>Chromodomain-helicase-DNA-binding protein 8 (CHD-8) (EC 3.6.4.12) (ATP-dependent helicase CHD8) (Helicase with SNF2 domain 1)</t>
  </si>
  <si>
    <t>DNA helicase that acts as a chromatin remodeling factor and regulates transcription. Acts as a transcription repressor by remodeling chromatin structure and recruiting histone H1 to target genes. Suppresses p53/TP53-mediated apoptosis by recruiting histone H1 and preventing p53/TP53 transactivation activity. Acts as a negative regulator of Wnt signaling pathway by regulating beta-catenin (CTNNB1) activity. Negatively regulates CTNNB1-targeted gene expression by being recruited specifically to the promoter regions of several CTNNB1 responsive genes. Involved in both enhancer blocking and epigenetic remodeling at chromatin boundary via its interaction with CTCF. Acts as a suppressor of STAT3 activity by suppressing the LIF-induced STAT3 transcriptional activity. Also acts as a transcription activator via its interaction with ZNF143 by participating in efficient U6 RNA polymerase III transcription. {ECO:0000269|PubMed:17938208, ECO:0000269|PubMed:18378692}.</t>
  </si>
  <si>
    <t>K04494;</t>
  </si>
  <si>
    <t>Q9HCM7</t>
  </si>
  <si>
    <t>Fibrosin-1-like protein (AUTS2-like protein) (HBV X-transactivated gene 9 protein) (HBV XAg-transactivated protein 9)</t>
  </si>
  <si>
    <t>Q9HCN4</t>
  </si>
  <si>
    <t>GPN-loop GTPase 1 (EC 3.6.5.-) (MBD2-interacting protein) (MBDin) (RNAPII-associated protein 4) (XPA-binding protein 1)</t>
  </si>
  <si>
    <t>Small GTPase required for proper nuclear import of RNA polymerase II (RNAPII) (PubMed:20855544, PubMed:21768307). May act at an RNAP assembly step prior to nuclear import (PubMed:21768307). Forms an interface between the RNA polymerase II enzyme and chaperone/scaffolding proteins, suggesting that it is required to connect RNA polymerase II to regulators of protein complex formation (PubMed:17643375). May be involved in nuclear localization of XPA (PubMed:11058119). {ECO:0000269|PubMed:17643375, ECO:0000269|PubMed:20855544, ECO:0000269|PubMed:21768307, ECO:0000305|PubMed:11058119}.</t>
  </si>
  <si>
    <t>ENSGT00550000074926;</t>
  </si>
  <si>
    <t>Q9HCN8</t>
  </si>
  <si>
    <t>Stromal cell-derived factor 2-like protein 1 (SDF2-like protein 1) (PWP1-interacting protein 8)</t>
  </si>
  <si>
    <t>ENSGT00510000046663;</t>
  </si>
  <si>
    <t>Q9HCS7</t>
  </si>
  <si>
    <t>Pre-mRNA-splicing factor SYF1 (Protein HCNP) (XPA-binding protein 2)</t>
  </si>
  <si>
    <t>Involved in transcription-coupled repair (TCR), transcription and pre-mRNA splicing. {ECO:0000269|PubMed:10944529, ECO:0000269|PubMed:17981804}.</t>
  </si>
  <si>
    <t>K12867;</t>
  </si>
  <si>
    <t>ENSGT00550000075140;</t>
  </si>
  <si>
    <t>Q9HD15</t>
  </si>
  <si>
    <t>Steroid receptor RNA activator 1 (Steroid receptor RNA activator protein) (SRAP)</t>
  </si>
  <si>
    <t>Functional RNA which acts as a transcriptional coactivator that selectively enhances steroid receptor-mediated transactivation ligand-independently through a mechanism involving the modulating N-terminal domain (AF-1) of steroid receptors. Also mediates transcriptional coactivation of steroid receptors ligand-dependently through the steroid-binding domain (AF-2). Enhances cellular proliferation and differentiation and promotes apoptosis in vivo. May play a role in tumorigenesis. {ECO:0000269|PubMed:10199399, ECO:0000269|PubMed:12943696, ECO:0000269|PubMed:14517287, ECO:0000269|PubMed:15147866, ECO:0000269|PubMed:15351741}.</t>
  </si>
  <si>
    <t>ENSGT00390000001803;</t>
  </si>
  <si>
    <t>Golgi-associated PDZ and coiled-coil motif-containing protein (CFTR-associated ligand) (Fused in glioblastoma) (PDZ protein interacting specifically with TC10) (PIST)</t>
  </si>
  <si>
    <t>Plays a role in intracellular protein trafficking and degradation. May regulate CFTR chloride currents and acid-induced ASIC3 currents by modulating cell surface expression of both channels. May also regulate the intracellular trafficking of the ADR1B receptor. May play a role in autophagy. Overexpression results in CFTR intracellular retention and degradation in the lysosomes. {ECO:0000269|PubMed:11707463, ECO:0000269|PubMed:14570915, ECO:0000269|PubMed:15358775}.</t>
  </si>
  <si>
    <t>ENSGT00550000074582;</t>
  </si>
  <si>
    <t>Q9HD26</t>
  </si>
  <si>
    <t>Q9HD40</t>
  </si>
  <si>
    <t>O-phosphoseryl-tRNA(Sec) selenium transferase (EC 2.9.1.2) (Liver-pancreas antigen) (LP) (SLA-p35) (SLA/LP autoantigen) (Selenocysteine synthase) (Sec synthase) (Selenocysteinyl-tRNA(Sec) synthase) (Sep-tRNA:Sec-tRNA synthase) (SepSecS) (Soluble liver antigen) (SLA) (UGA suppressor tRNA-associated protein) (tRNA(Ser/Sec)-associated antigenic protein)</t>
  </si>
  <si>
    <t>Converts O-phosphoseryl-tRNA(Sec) to selenocysteinyl-tRNA(Sec) required for selenoprotein biosynthesis. {ECO:0000269|PubMed:17142313}.</t>
  </si>
  <si>
    <t>K03341;</t>
  </si>
  <si>
    <t>ENSGT00390000007332;</t>
  </si>
  <si>
    <t>Q9HD42</t>
  </si>
  <si>
    <t>Charged multivesicular body protein 1a (Chromatin-modifying protein 1a) (CHMP1a) (Vacuolar protein sorting-associated protein 46-1) (Vps46-1) (hVps46-1)</t>
  </si>
  <si>
    <t>Probable peripherally associated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Involved in cytokinesis. Involved in recruiting VPS4A and/or VPS4B to the midbody of dividing cells. May also be involved in chromosome condensation. Targets the Polycomb group (PcG) protein BMI1/PCGF4 to regions of condensed chromatin. May play a role in stable cell cycle progression and in PcG gene silencing. {ECO:0000269|PubMed:11559747, ECO:0000269|PubMed:11559748, ECO:0000269|PubMed:19129479, ECO:0000269|PubMed:23045692}.</t>
  </si>
  <si>
    <t>Q9HD47</t>
  </si>
  <si>
    <t>Ran guanine nucleotide release factor (RanGNRF) (Ran-binding protein MOG1)</t>
  </si>
  <si>
    <t>May regulate the intracellular trafficking of RAN. In cardiac cells seems to regulate the cell surface localization of SCN5A. {ECO:0000269|PubMed:11290418, ECO:0000269|PubMed:18184654}.</t>
  </si>
  <si>
    <t>ENSGT00390000013834;</t>
  </si>
  <si>
    <t>Q9HD67</t>
  </si>
  <si>
    <t>Unconventional myosin-X (Unconventional myosin-10)</t>
  </si>
  <si>
    <t>Myosins are actin-based motor molecules with ATPase activity. Unconventional myosins serve in intracellular movements. MYO10 binds to actin filaments and actin bundles and functions as plus end-directed motor. The tail domain binds to membranous compartments containing phosphatidylinositol 3,4,5-trisphosphate or integrins, and mediates cargo transport along actin filaments. Regulates cell shape, cell spreading and cell adhesion. Stimulates the formation and elongation of filopodia. May play a role in neurite outgrowth and axon guidance. In hippocampal neurons it induces the formation of dendritic filopodia by trafficking the actin-remodeling protein VASP to the tips of filopodia, where it promotes actin elongation. Plays a role in formation of the podosome belt in osteoclasts. {ECO:0000269|PubMed:16894163, ECO:0000269|PubMed:18570893}.; Isoform Headless: Functions as a dominant-negative regulator of isoform 1, suppressing its filopodia-inducing and axon outgrowth-promoting activities. In hippocampal neurons, it increases VASP retention in spine heads to induce spine formation and spine head expansion (By similarity). {ECO:0000250}.</t>
  </si>
  <si>
    <t>K12559;</t>
  </si>
  <si>
    <t>ENSGT00770000120520;</t>
  </si>
  <si>
    <t>Q9NNW5</t>
  </si>
  <si>
    <t>WD repeat-containing protein 6</t>
  </si>
  <si>
    <t>Enhances the STK11/LKB1-induced cell growth suppression activity. Negative regulator of amino acid starvation-induced autophagy. {ECO:0000269|PubMed:17216128, ECO:0000269|PubMed:22354037}.</t>
  </si>
  <si>
    <t>ENSGT00420000029923;</t>
  </si>
  <si>
    <t>ADP-ribosylation factor GTPase-activating protein 3 (ARF GAP 3)</t>
  </si>
  <si>
    <t>GTPase-activating protein (GAP) for ADP ribosylation factor 1 (ARF1). Hydrolysis of ARF1-bound GTP may lead to dissociation of coatomer from Golgi-derived membranes to allow fusion with target membranes. {ECO:0000269|PubMed:11172815}.</t>
  </si>
  <si>
    <t>Q9NP61</t>
  </si>
  <si>
    <t>Carbohydrate-responsive element-binding protein (ChREBP) (Class D basic helix-loop-helix protein 14) (bHLHd14) (MLX interactor) (MLX-interacting protein-like) (WS basic-helix-loop-helix leucine zipper protein) (WS-bHLH) (Williams-Beuren syndrome chromosomal region 14 protein)</t>
  </si>
  <si>
    <t>Transcriptional repressor. Binds to the canonical and non-canonical E box sequences 5'-CACGTG-3' (By similarity). {ECO:0000250}.</t>
  </si>
  <si>
    <t>Q9NP71</t>
  </si>
  <si>
    <t>Putative bifunctional UDP-N-acetylglucosamine transferase and deubiquitinase ALG13 (EC 2.4.1.141) (EC 3.4.19.12) (Asparagine-linked glycosylation 13 homolog) (Glycosyltransferase 28 domain-containing protein 1) (UDP-N-acetylglucosamine transferase subunit ALG13 homolog)</t>
  </si>
  <si>
    <t>Isoform 1: Possible multifunctional enzyme with both glycosyltransferase and deubiquitinase activities.; Isoform 2: May be involved in protein N-glycosylation, second step of the dolichol-linked oligosaccharide pathway.</t>
  </si>
  <si>
    <t>K07432;</t>
  </si>
  <si>
    <t>Q9NP73</t>
  </si>
  <si>
    <t>Q9NP74</t>
  </si>
  <si>
    <t>Palmdelphin (Paralemmin-like protein)</t>
  </si>
  <si>
    <t>K16519;</t>
  </si>
  <si>
    <t>ENSGT00530000063206;</t>
  </si>
  <si>
    <t>Q9NP77</t>
  </si>
  <si>
    <t>RNA polymerase II subunit A C-terminal domain phosphatase SSU72 (CTD phosphatase SSU72) (EC 3.1.3.16)</t>
  </si>
  <si>
    <t>Protein phosphatase that catalyzes the dephosphorylation of the C-terminal domain of RNA polymerase II. Plays a role in RNA processing and termination. Plays a role in pre-mRNA polyadenylation via its interaction with SYMPK. {ECO:0000269|PubMed:15659578, ECO:0000269|PubMed:20861839, ECO:0000269|PubMed:23070812}.</t>
  </si>
  <si>
    <t>K15544;</t>
  </si>
  <si>
    <t>ENSGT00390000010165;</t>
  </si>
  <si>
    <t>Q9NP79</t>
  </si>
  <si>
    <t>Vacuolar protein sorting-associated protein VTA1 homolog (Dopamine-responsive gene 1 protein) (DRG-1) (LYST-interacting protein 5) (LIP5) (SKD1-binding protein 1) (SBP1)</t>
  </si>
  <si>
    <t>Involved in the endosomal multivesicular bodies (MVB) pathway.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Thought to be a cofactor of VPS4A/B, which catalyzes disassembles membrane-associated ESCRT-III assemblies. Involved in the sorting and down-regulation of EGFR (By similarity). Involved in HIV-1 budding. {ECO:0000250, ECO:0000269|PubMed:15644320}.</t>
  </si>
  <si>
    <t>K12199;</t>
  </si>
  <si>
    <t>ENSGT00390000011342;</t>
  </si>
  <si>
    <t>138_C_138;</t>
  </si>
  <si>
    <t>Q9NP97</t>
  </si>
  <si>
    <t>Dynein light chain roadblock-type 1 (Bithoraxoid-like protein) (BLP) (Dynein light chain 2A, cytoplasmic) (Dynein-associated protein Km23) (Roadblock domain-containing protein 1)</t>
  </si>
  <si>
    <t>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t>
  </si>
  <si>
    <t>K10419;</t>
  </si>
  <si>
    <t>ENSGT00390000011067;</t>
  </si>
  <si>
    <t>565_C_565;583_C_583;</t>
  </si>
  <si>
    <t>Q9NPA3</t>
  </si>
  <si>
    <t>Mid1-interacting protein 1 (Gastrulation-specific G12-like protein) (Mid1-interacting G12-like protein) (Protein STRAIT11499) (Spot 14-related protein) (S14R) (Spot 14-R)</t>
  </si>
  <si>
    <t>Plays a role in the regulation of lipogenesis in liver. Up-regulates ACACA enzyme activity. Required for efficient lipid biosynthesis, including triacylglycerol, diacylglycerol and phospholipid. Involved in stabilization of microtubules (By similarity). {ECO:0000250}.</t>
  </si>
  <si>
    <t>ENSGT00500000044890;</t>
  </si>
  <si>
    <t>Q9NPB8</t>
  </si>
  <si>
    <t>Glycerophosphocholine phosphodiesterase GPCPD1 (EC 3.1.4.2) (Glycerophosphodiester phosphodiesterase 5)</t>
  </si>
  <si>
    <t>May be involved in the negative regulation of skeletal muscle differentiation, independently of its glycerophosphocholine phosphodiesterase activity. {ECO:0000250}.</t>
  </si>
  <si>
    <t>ENSGT00440000033970;</t>
  </si>
  <si>
    <t>Q9NPD3</t>
  </si>
  <si>
    <t>Exosome complex component RRP41 (Exosome component 4) (Ribosomal RNA-processing protein 41) (p12A)</t>
  </si>
  <si>
    <t>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EXOSC4 binds to ARE-containing RNAs. {ECO:0000269|PubMed:16912217, ECO:0000269|PubMed:17545563, ECO:0000269|PubMed:18172165, ECO:0000269|PubMed:20368444, ECO:0000269|PubMed:21255825}.</t>
  </si>
  <si>
    <t>K11600;</t>
  </si>
  <si>
    <t>Q9NPD8</t>
  </si>
  <si>
    <t>Ubiquitin-conjugating enzyme E2 T (EC 6.3.2.19) (Cell proliferation-inducing gene 50 protein) (Ubiquitin carrier protein T) (Ubiquitin-protein ligase T)</t>
  </si>
  <si>
    <t>Accepts ubiquitin from the E1 complex and catalyzes its covalent attachment to other proteins. Catalyzes monoubiquitination. Involved in mitomycin-C (MMC)-induced DNA repair: acts as a specific E2 ubiquitin-conjugating enzyme for the Fanconi anemia complex by associating with E3 ubiquitin-protein ligase FANCL and catalyzing monoubiquitination of FANCD2, a key step in the DNA damage pathway. Also mediates monoubiquitination of FANCL and FANCI. May contribute to ubiquitination and degradation of BRCA1. In vitro able to promote polyubiquitination using all 7 ubiquitin Lys residues, but may prefer 'Lys-11'-, 'Lys-27'-, 'Lys-48'- and 'Lys-63'-linked polyubiquitination. {ECO:0000269|PubMed:16916645, ECO:0000269|PubMed:17938197, ECO:0000269|PubMed:19111657, ECO:0000269|PubMed:19589784, ECO:0000269|PubMed:19887602, ECO:0000269|PubMed:20061386}.</t>
  </si>
  <si>
    <t>K13960;</t>
  </si>
  <si>
    <t>ENSGT00540000070023;</t>
  </si>
  <si>
    <t>Required for ribosome biogenesis and telomere maintenance. Part of the H/ACA small nucleolar ribonucleoprotein (H/ACA snoRNP) complex, which catalyzes pseudouridylation of rRNA. This involves the isomerization of uridine such that the ribose is subsequently attached to C5, instead of the normal N1. Each rRNA can contain up to 100 pseudouridine ("psi") residues, which may serve to stabilize the conformation of rRNAs. May also be required for correct processing or intranuclear trafficking of TERC, the RNA component of the telomerase reverse transcriptase (TERT) holoenzyme. {ECO:0000269|PubMed:15044956}.</t>
  </si>
  <si>
    <t>Q9NPF4</t>
  </si>
  <si>
    <t>Probable tRNA N6-adenosine threonylcarbamoyltransferase (EC 2.6.99.4) (N6-L-threonylcarbamoyladenine synthase) (t(6)A synthase) (O-sialoglycoprotein endopeptidase) (hOSGEP) (t(6)A37 threonylcarbamoyladenosine biosynthesis protein OSGEP) (tRNA threonylcarbamoyladenosine biosynthesis protein OSGEP)</t>
  </si>
  <si>
    <t>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OSGEP likely plays a direct catalytic role in this reaction, but requires other protein(s) of the complex to fulfill this activity. {ECO:0000255|HAMAP-Rule:MF_03180}.</t>
  </si>
  <si>
    <t>K15900;</t>
  </si>
  <si>
    <t>ENSGT00550000074933;</t>
  </si>
  <si>
    <t>Q9NPI6</t>
  </si>
  <si>
    <t>mRNA-decapping enzyme 1A (EC 3.-.-.-) (Smad4-interacting transcriptional co-activator) (Transcription factor SMIF)</t>
  </si>
  <si>
    <t>Necessary for the degradation of mRNAs, both in normal mRNA turnover and in nonsense-mediated mRNA decay. Removes the 7-methyl guanine cap structure from mRNA molecules, yielding a 5'-phosphorylated mRNA fragment and 7m-GDP. Contributes to the transactivation of target genes after stimulation by TGFB1. {ECO:0000269|PubMed:11836524, ECO:0000269|PubMed:12417715}.</t>
  </si>
  <si>
    <t>K12610;</t>
  </si>
  <si>
    <t>Q9NPJ3</t>
  </si>
  <si>
    <t>Acyl-coenzyme A thioesterase 13 (Acyl-CoA thioesterase 13) (EC 3.1.2.-) (Thioesterase superfamily member 2) [Cleaved into: Acyl-coenzyme A thioesterase 13, N-terminally processed]</t>
  </si>
  <si>
    <t>Acyl-CoA thioesterases are a group of enzymes that catalyze the hydrolysis of acyl-CoAs to the free fatty acid and coenzyme A (CoASH), providing the potential to regulate intracellular levels of acyl-CoAs, free fatty acids and CoASH. Has acyl-CoA thioesterase activity towards medium (C12) and long-chain (C18) fatty acyl-CoA substrates. Can also hydrolyze 3-hydroxyphenylacetyl-CoA and 3,4-dihydroxyphenylacetyl-CoA (in vitro). May play a role in controlling adaptive thermogenesis (By similarity). {ECO:0000250}.</t>
  </si>
  <si>
    <t>K17362;</t>
  </si>
  <si>
    <t>ENSGT00390000013934;</t>
  </si>
  <si>
    <t>Q9NPQ8</t>
  </si>
  <si>
    <t>Synembryn-A (Protein Ric-8A)</t>
  </si>
  <si>
    <t>Guanine nucleotide exchange factor (GEF), which can activate some, but not all, G-alpha proteins. Able to activate GNAI1, GNAO1 and GNAQ, but not GNAS by exchanging bound GDP for free GTP. Involved in regulation of microtubule pulling forces during mitotic movement of chromosomes by stimulating G(i)-alpha protein, possibly leading to release G(i)-alpha-GTP and NuMA proteins from the NuMA-GPSM2-G(i)-alpha-GDP complex (By similarity). Also acts as an activator for G(q)-alpha (GNAQ) protein by enhancing the G(q)-coupled receptor-mediated ERK activation. {ECO:0000250, ECO:0000269|PubMed:16629901}.</t>
  </si>
  <si>
    <t>ENSGT00390000014700;</t>
  </si>
  <si>
    <t>Putative RNA-binding protein Luc7-like 1 (Putative SR protein LUC7B1) (SR+89)</t>
  </si>
  <si>
    <t>May bind to RNA via its Arg/Ser-rich domain. {ECO:0000269|PubMed:11170747}.</t>
  </si>
  <si>
    <t>Q9NQ29</t>
  </si>
  <si>
    <t>Q9NQ88</t>
  </si>
  <si>
    <t>Fructose-2,6-bisphosphatase TIGAR (EC 3.1.3.46) (TP53-induced glycolysis and apoptosis regulator)</t>
  </si>
  <si>
    <t>Fructose-bisphosphatase hydrolyzing fructose-2,6-bisphosphate as well as fructose-1,6-bisphosphate. Inhibits glycolysis by reducing cellular levels of fructose-2,6-bisphosphate. May protect cells against reactive oxygen species and against apoptosis induced by tp53. {ECO:0000269|PubMed:16839880}.</t>
  </si>
  <si>
    <t>K14634;</t>
  </si>
  <si>
    <t>ENSGT00390000013224;</t>
  </si>
  <si>
    <t>86_C_86;400_C_400;</t>
  </si>
  <si>
    <t>Q9NQ92</t>
  </si>
  <si>
    <t>Coordinator of PRMT5 and differentiation stimulator (Cooperator of PRMT5) (Protein TTP1)</t>
  </si>
  <si>
    <t>Histone-binding protein required for histone H4 methyltransferase activity of PRMT5. Specifically required for histone H4 'Arg-3' methylation mediated by PRMT5, but not histone H3 'Arg-8' methylation, suggesting that it modulates the substrate specificity of PRMT5. Specifically interacts with the N-terminus of histone H4 but not with histone H3, suggesting that it acts by promoting the association between histone H4 and PRMT5. Involved in CCNE1 promoter repression. Plays a role in muscle cell differentiation by modulating the recruitment of PRMT5 to the promoter of genes involved in the coordination between cell cycle exit and muscle differentiation (By similarity). {ECO:0000250}.</t>
  </si>
  <si>
    <t>ENSGT00390000007384;</t>
  </si>
  <si>
    <t>Q9NQA3</t>
  </si>
  <si>
    <t>WAS protein family homolog 6 (Protein FAM39A)</t>
  </si>
  <si>
    <t>Reticulon-4 (Foocen) (Neurite outgrowth inhibitor) (Nogo protein) (Neuroendocrine-specific protein) (NSP) (Neuroendocrine-specific protein C homolog) (RTN-x) (Reticulon-5)</t>
  </si>
  <si>
    <t>Developmental neurite growth regulatory factor with a role as a negative regulator of axon-axon adhesion and growth, and as a facilitator of neurite branching. Regulates neurite fasciculation, branching and extension in the developing nervous system. Involved in down-regulation of growth, stabilization of wiring and restriction of plasticity in the adult CNS. Regulates the radial migration of cortical neurons via an RTN4R-LINGO1 containing receptor complex (By similarity). Isoform 2 reduces the anti-apoptotic activity of Bcl-xl and Bcl-2. This is likely consecutive to their change in subcellular location, from the mitochondria to the endoplasmic reticulum, after binding and sequestration. Isoform 2 and isoform 3 inhibit BACE1 activity and amyloid precursor protein processing. {ECO:0000250, ECO:0000269|PubMed:10667797, ECO:0000269|PubMed:11201742, ECO:0000269|PubMed:16965550}.</t>
  </si>
  <si>
    <t>220_Nogo-potassium_channel_complex;</t>
  </si>
  <si>
    <t>381_C_381;549_C_549;</t>
  </si>
  <si>
    <t>Q9NQC3</t>
  </si>
  <si>
    <t>Ubiquitin carboxyl-terminal hydrolase CYLD (EC 3.4.19.12) (Deubiquitinating enzyme CYLD) (Ubiquitin thioesterase CYLD) (Ubiquitin-specific-processing protease CYLD)</t>
  </si>
  <si>
    <t>Protease that specifically cleaves 'Lys-63'-linked polyubiquitin chains. Has endodeubiquitinase activity. Plays an important role in the regulation of pathways leading to NF-kappa-B activation (PubMed:12917689, PubMed:12917691). Contributes to the regulation of cell survival, proliferation and differentiation via its effects on NF-kappa-B activation (PubMed:12917690). Negative regulator of Wnt signaling (PubMed:20227366). Inhibits HDAC6 and thereby promotes acetylation of alpha-tubulin and stabilization of microtubules (PubMed:19893491). Plays a role in the regulation of microtubule dynamics, and thereby contributes to the regulation of cell proliferation, cell polarization, cell migration, and angiogenesis (PubMed:18222923, PubMed:20194890). Required for normal cell cycle progress and normal cytokinesis (PubMed:17495026, PubMed:19893491). Inhibits nuclear translocation of NF-kappa-B. Plays a role in the regulation of inflammation and the innate immune response, via its effects on NF-kappa-B activation (PubMed:18636086). Dispensable for the maturation of intrathymic natural killer cells, but required for the continued survival of immature natural killer cells. Negatively regulates TNFRSF11A signaling and osteoclastogenesis (By similarity). Involved in the regulation of ciliogenesis, allowing ciliary basal bodies to migrate and dock to the plasma membrane; this process does not depend on NF-kappa-B activation (By similarity). {ECO:0000250|UniProtKB:Q80TQ2, ECO:0000269|PubMed:12917689, ECO:0000269|PubMed:12917690, ECO:0000269|PubMed:12917691, ECO:0000269|PubMed:14676304, ECO:0000269|PubMed:17495026, ECO:0000269|PubMed:18222923, ECO:0000269|PubMed:18636086, ECO:0000269|PubMed:19893491, ECO:0000269|PubMed:20194890, ECO:0000269|PubMed:20227366}.</t>
  </si>
  <si>
    <t>K08601;</t>
  </si>
  <si>
    <t>ENSGT00390000018123;</t>
  </si>
  <si>
    <t>Q9NQC7</t>
  </si>
  <si>
    <t>Q9NQG5</t>
  </si>
  <si>
    <t>Regulation of nuclear pre-mRNA domain-containing protein 1B (Cell cycle-related and expression-elevated protein in tumor)</t>
  </si>
  <si>
    <t>Interacts with phosphorylated C-terminal heptapeptide repeat domain (CTD) of the largest RNA polymerase II subunit POLR2A, and participates in dephosphorylation of the CTD. Transcriptional regulator which enhances expression of CCND1. Promotes binding of RNA polymerase II to the CCDN1 promoter and to the termination region before the poly-A site but decreases its binding after the poly-A site. Prevents RNA polymerase II from reading through the 3' end termination site and may allow it to be recruited back to the promoter through promotion of the formation of a chromatin loop. Also enhances the transcription of a number of other cell cycle-related genes including CDK2, CDK4, CDK6 and cyclin-E but not CDKN1A, CDKN1B or cyclin-A. Promotes cell proliferation. {ECO:0000269|PubMed:22231121, ECO:0000269|PubMed:22264791}.</t>
  </si>
  <si>
    <t>K15559;</t>
  </si>
  <si>
    <t>Q9NQP4</t>
  </si>
  <si>
    <t>Prefoldin subunit 4 (Protein C-1)</t>
  </si>
  <si>
    <t>K09550;</t>
  </si>
  <si>
    <t>ENSGT00390000006696;</t>
  </si>
  <si>
    <t>Q9NQR4</t>
  </si>
  <si>
    <t>Omega-amidase NIT2 (EC 3.5.1.3) (Nitrilase homolog 2)</t>
  </si>
  <si>
    <t>Has a omega-amidase activity. The role of omega-amidase is to remove potentially toxic intermediates by converting alpha-ketoglutaramate and alpha-ketosuccinamate to biologically useful alpha-ketoglutarate and oxaloacetate, respectively. Overexpression decreases the colony-forming capacity of cultured cells by arresting cells in the G2 phase of the cell cycle. {ECO:0000269|PubMed:17488281, ECO:0000269|PubMed:19595734}.</t>
  </si>
  <si>
    <t>K13566;</t>
  </si>
  <si>
    <t>409_C_409;424_C_424;</t>
  </si>
  <si>
    <t>Q9NQS1</t>
  </si>
  <si>
    <t>Cell death regulator Aven</t>
  </si>
  <si>
    <t>Protects against apoptosis mediated by Apaf-1.</t>
  </si>
  <si>
    <t>ENSGT00390000003299;</t>
  </si>
  <si>
    <t>Q9NQT4</t>
  </si>
  <si>
    <t>Exosome complex component RRP46 (Chronic myelogenous leukemia tumor antigen 28) (Exosome component 5) (Ribosomal RNA-processing protein 46) (p12B)</t>
  </si>
  <si>
    <t>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{ECO:0000269|PubMed:11782436, ECO:0000269|PubMed:21255825}.</t>
  </si>
  <si>
    <t>K12590;</t>
  </si>
  <si>
    <t>ENSGT00550000075002;</t>
  </si>
  <si>
    <t>Exosome complex component RRP40 (Exosome component 3) (Ribosomal RNA-processing protein 40) (p10)</t>
  </si>
  <si>
    <t>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EXOSC3 as peripheral part of the Exo-9 complex stabilizes the hexameric ring of RNase PH-domain subunits through contacts with EXOSC9 and EXOSC5. {ECO:0000269|PubMed:11782436, ECO:0000269|PubMed:17545563, ECO:0000269|PubMed:19056938, ECO:0000269|PubMed:21255825}.</t>
  </si>
  <si>
    <t>K03681;</t>
  </si>
  <si>
    <t>ENSGT00390000012042;</t>
  </si>
  <si>
    <t>Q9NQT5</t>
  </si>
  <si>
    <t>Q9NQT8</t>
  </si>
  <si>
    <t>Kinesin-like protein KIF13B (Kinesin-like protein GAKIN)</t>
  </si>
  <si>
    <t>Involved in reorganization of the cortical cytoskeleton. Regulates axon formation by promoting the formation of extra axons. May be functionally important for the intracellular trafficking of MAGUKs and associated protein complexes. {ECO:0000269|PubMed:20194617}.</t>
  </si>
  <si>
    <t>Q9NQW6</t>
  </si>
  <si>
    <t>Actin-binding protein anillin</t>
  </si>
  <si>
    <t>Required for cytokinesis. Essential for the structural integrity of the cleavage furrow and for completion of cleavage furrow ingression. {ECO:0000269|PubMed:10931866, ECO:0000269|PubMed:12479805, ECO:0000269|PubMed:15496454, ECO:0000269|PubMed:16040610, ECO:0000269|PubMed:16357138}.</t>
  </si>
  <si>
    <t>K18621;</t>
  </si>
  <si>
    <t>ENSGT00390000008749;</t>
  </si>
  <si>
    <t>Xaa-Pro aminopeptidase 1 (EC 3.4.11.9) (Aminoacylproline aminopeptidase) (Cytosolic aminopeptidase P) (Soluble aminopeptidase P) (sAmp) (X-Pro aminopeptidase 1) (X-prolyl aminopeptidase 1, soluble)</t>
  </si>
  <si>
    <t>Contributes to the degradation of bradykinin. Catalyzes the removal of a penultimate prolyl residue from the N-termini of peptides, such as Arg-Pro-Pro.</t>
  </si>
  <si>
    <t>K01262;</t>
  </si>
  <si>
    <t>ENSGT00390000013970;</t>
  </si>
  <si>
    <t>Q9NQW7</t>
  </si>
  <si>
    <t>Q9NQX3</t>
  </si>
  <si>
    <t>Gephyrin [Includes: Molybdopterin adenylyltransferase (MPT adenylyltransferase) (EC 2.7.7.75) (Domain G); Molybdopterin molybdenumtransferase (MPT Mo-transferase) (EC 2.10.1.1) (Domain E)]</t>
  </si>
  <si>
    <t>Microtubule-associated protein involved in membrane protein-cytoskeleton interactions. It is thought to anchor the inhibitory glycine receptor (GLYR) to subsynaptic microtubules (By similarity). Catalyzes two steps in the biosynthesis of the molybdenum cofactor. In the first step, molybdopterin is adenylated. Subsequently, molybdate is inserted into adenylated molybdopterin and AMP is released. {ECO:0000250}.</t>
  </si>
  <si>
    <t>K15376;</t>
  </si>
  <si>
    <t>ENSGT00390000016577;</t>
  </si>
  <si>
    <t>Q9NQY0</t>
  </si>
  <si>
    <t>Bridging integrator 3</t>
  </si>
  <si>
    <t>Involved in cytokinesis and septation where it has a role in the localization of F-actin.</t>
  </si>
  <si>
    <t>ENSGT00510000048076;</t>
  </si>
  <si>
    <t>Q9NQZ5</t>
  </si>
  <si>
    <t>StAR-related lipid transfer protein 7, mitochondrial (Gestational trophoblastic tumor protein 1) (START domain-containing protein 7) (StARD7)</t>
  </si>
  <si>
    <t>ENSGT00530000063520;</t>
  </si>
  <si>
    <t>Q9NR09</t>
  </si>
  <si>
    <t>Baculoviral IAP repeat-containing protein 6 (EC 6.3.2.-) (BIR repeat-containing ubiquitin-conjugating enzyme) (BRUCE) (Ubiquitin-conjugating BIR domain enzyme apollon) (APOLLON)</t>
  </si>
  <si>
    <t>Anti-apoptotic protein which can regulate cell death by controlling caspases and by acting as an E3 ubiquitin-protein ligase. Has an unusual ubiquitin conjugation system in that it could combine in a single polypeptide, ubiquitin conjugating (E2) with ubiquitin ligase (E3) activity, forming a chimeric E2/E3 ubiquitin ligase. Its tragets include CASP9 and DIABLO/SMAC. Acts as an inhibitor of CASP3, CASP7 and CASP9. Important regulator for the final stages of cytokinesis. Crucial for normal vesicle targeting to the site of abscission, but also for the integrity of the midbody and the midbody ring, and its striking ubiquitin modification. {ECO:0000269|PubMed:14765125, ECO:0000269|PubMed:15200957, ECO:0000269|PubMed:18329369}.</t>
  </si>
  <si>
    <t>K10586;</t>
  </si>
  <si>
    <t>Q9NR12</t>
  </si>
  <si>
    <t>PDZ and LIM domain protein 7 (LIM mineralization protein) (LMP) (Protein enigma)</t>
  </si>
  <si>
    <t>May function as a scaffold on which the coordinated assembly of proteins can occur. May play a role as an adapter that, via its PDZ domain, localizes LIM-binding proteins to actin filaments of both skeletal muscle and nonmuscle tissues. Involved in both of the two fundamental mechanisms of bone formation, direct bone formation (e.g. embryonic flat bones mandible and cranium), and endochondral bone formation (e.g. embryonic long bone development). Plays a role during fracture repair. Involved in BMP6 signaling pathway (By similarity). {ECO:0000250}.</t>
  </si>
  <si>
    <t>Q9NR19</t>
  </si>
  <si>
    <t>Acetyl-coenzyme A synthetase, cytoplasmic (EC 6.2.1.1) (Acetate--CoA ligase) (Acetyl-CoA synthetase) (ACS) (AceCS) (Acyl-CoA synthetase short-chain family member 2) (Acyl-activating enzyme)</t>
  </si>
  <si>
    <t>Activates acetate so that it can be used for lipid synthesis or for energy generation.</t>
  </si>
  <si>
    <t>K01895;</t>
  </si>
  <si>
    <t>ENSGT00760000119178;</t>
  </si>
  <si>
    <t>Diablo homolog, mitochondrial (Direct IAP-binding protein with low pI) (Second mitochondria-derived activator of caspase) (Smac)</t>
  </si>
  <si>
    <t>Promotes apoptosis by activating caspases in the cytochrome c/Apaf-1/caspase-9 pathway. Acts by opposing the inhibitory activity of inhibitor of apoptosis proteins (IAP). Inhibits the activity of BIRC6/bruce by inhibiting its binding to caspases. Isoform 3 attenuates the stability and apoptosis-inhibiting activity of XIAP/BIRC4 by promoting XIAP/BIRC4 ubiquitination and degradation through the ubiquitin-proteasome pathway. Isoform 3 also disrupts XIAP/BIRC4 interacting with processed caspase-9 and promotes caspase-3 activation. Isoform 1 is defective in the capacity to down-regulate the XIAP/BIRC4 abundance. {ECO:0000269|PubMed:10929711, ECO:0000269|PubMed:14523016, ECO:0000269|PubMed:15200957}.</t>
  </si>
  <si>
    <t>K10522;</t>
  </si>
  <si>
    <t>ENSGT00390000007237;</t>
  </si>
  <si>
    <t>Q9NR28</t>
  </si>
  <si>
    <t>Q9NR31</t>
  </si>
  <si>
    <t>GTP-binding protein SAR1a (COPII-associated small GTPase)</t>
  </si>
  <si>
    <t>Involved in transport from the endoplasmic reticulum to the Golgi apparatus (By similarity). Required to maintain SEC16A localization at discrete locations on the ER membrane perhaps by preventing its dissociation. SAR1A-GTP-dependent assembly of SEC16A on the ER membrane forms an organized scaffold defining endoplasmic reticulum exit sites (ERES). {ECO:0000250, ECO:0000269|PubMed:17005010}.</t>
  </si>
  <si>
    <t>K07953;</t>
  </si>
  <si>
    <t>ENSGT00550000074696;</t>
  </si>
  <si>
    <t>Q9NR33</t>
  </si>
  <si>
    <t>DNA polymerase epsilon subunit 4 (EC 2.7.7.7) (DNA polymerase II subunit 4) (DNA polymerase epsilon subunit p12)</t>
  </si>
  <si>
    <t>May play a role in allowing polymerase epsilon to carry out its replication and/or repair function.</t>
  </si>
  <si>
    <t>K03506;</t>
  </si>
  <si>
    <t>ENSGT00530000063560;</t>
  </si>
  <si>
    <t>Q9NR45</t>
  </si>
  <si>
    <t>Sialic acid synthase (N-acetylneuraminate synthase) (EC 2.5.1.56) (N-acetylneuraminate-9-phosphate synthase) (EC 2.5.1.57) (N-acetylneuraminic acid phosphate synthase) (N-acetylneuraminic acid synthase)</t>
  </si>
  <si>
    <t>Produces N-acetylneuraminic acid (Neu5Ac) and 2-keto-3-deoxy-D-glycero-D-galacto-nononic acid (KDN). Can also use N-acetylmannosamine 6-phosphate and mannose 6-phosphate as substrates to generate phosphorylated forms of Neu5Ac and KDN, respectively.</t>
  </si>
  <si>
    <t>K05304;</t>
  </si>
  <si>
    <t>ENSGT00390000011081;</t>
  </si>
  <si>
    <t>Q9NR46</t>
  </si>
  <si>
    <t>Endophilin-B2 (SH3 domain-containing GRB2-like protein B2)</t>
  </si>
  <si>
    <t>K11248;</t>
  </si>
  <si>
    <t>Q9NR50</t>
  </si>
  <si>
    <t>Translation initiation factor eIF-2B subunit gamma (eIF-2B GDP-GTP exchange factor subunit gamma)</t>
  </si>
  <si>
    <t>K03241;</t>
  </si>
  <si>
    <t>ENSGT00510000047486;</t>
  </si>
  <si>
    <t>Muscleblind-like protein 1 (Triplet-expansion RNA-binding protein)</t>
  </si>
  <si>
    <t>Mediates pre-mRNA alternative splicing regulation. Acts either as activator or repressor of splicing on specific pre-mRNA targets. Inhibits cardiac troponin-T (TNNT2) pre-mRNA exon inclusion but induces insulin receptor (IR) pre-mRNA exon inclusion in muscle. Antagonizes the alternative splicing activity pattern of CELF proteins. Regulates the TNNT2 exon 5 skipping through competition with U2AF2. Inhibits the formation of the spliceosome A complex on intron 4 of TNNT2 pre-mRNA. Binds to the stem-loop structure within the polypyrimidine tract of TNNT2 intron 4 during spliceosome assembly. Binds to the 5'-YGCU(U/G)Y-3'consensus sequence. Binds to the IR RNA. Binds to expanded CUG repeat RNA, which folds into a hairpin structure containing GC base pairs and bulged, unpaired U residues. {ECO:0000269|PubMed:10970838, ECO:0000269|PubMed:15257297, ECO:0000269|PubMed:16946708, ECO:0000269|PubMed:18335541, ECO:0000269|PubMed:19470458}.</t>
  </si>
  <si>
    <t>K14943;</t>
  </si>
  <si>
    <t>ENSGT00390000001586;</t>
  </si>
  <si>
    <t>Q9NR56</t>
  </si>
  <si>
    <t>Rho guanine nucleotide exchange factor 4 (APC-stimulated guanine nucleotide exchange factor 1) (Asef) (Asef1)</t>
  </si>
  <si>
    <t>Acts as guanine nucleotide exchange factor (GEF) for RHOA, RAC1 and CDC42 GTPases. Binding of APC may activate RAC1 GEF activity. The APC-ARHGEF4 complex seems to be involved in cell migration as well as in E-cadherin-mediated cell-cell adhesion. Required for MMP9 up-regulation via the JNK signaling pathway in colorectal tumor cells. Involved in tumor angiogenesis and may play a role in intestinal adenoma formation and tumor progression. {ECO:0000269|PubMed:10947987, ECO:0000269|PubMed:12598901, ECO:0000269|PubMed:17145773, ECO:0000269|PubMed:17599059, ECO:0000269|PubMed:19893577}.</t>
  </si>
  <si>
    <t>K05769;</t>
  </si>
  <si>
    <t>Q9NR80</t>
  </si>
  <si>
    <t>Q9NR81</t>
  </si>
  <si>
    <t>Rho guanine nucleotide exchange factor 3 (Exchange factor found in platelets and leukemic and neuronal tissues) (XPLN)</t>
  </si>
  <si>
    <t>Acts as guanine nucleotide exchange factor (GEF) for RhoA and RhoB GTPases. {ECO:0000269|PubMed:12221096}.</t>
  </si>
  <si>
    <t>ENSGT00760000119307;</t>
  </si>
  <si>
    <t>Q9NRA8</t>
  </si>
  <si>
    <t>Eukaryotic translation initiation factor 4E transporter (4E-T) (eIF4E transporter) (Eukaryotic translation initiation factor 4E nuclear import factor 1)</t>
  </si>
  <si>
    <t>Nucleoplasmic shuttling protein. Mediates the nuclear import of EIF4E by a piggy-back mechanism.</t>
  </si>
  <si>
    <t>ENSGT00390000012071;</t>
  </si>
  <si>
    <t>Q9NRD1</t>
  </si>
  <si>
    <t>F-box only protein 6 (F-box protein that recognizes sugar chains 2) (F-box/G-domain protein 2)</t>
  </si>
  <si>
    <t>Substrate-recognition component of some SCF (SKP1-CUL1-F-box protein)-type E3 ubiquitin ligase complexes. Involved in endoplasmic reticulum-associated degradation pathway (ERAD) for misfolded lumenal proteins by recognizing and binding sugar chains on unfolded glycoproteins that are retrotranlocated into the cytosol and promoting their ubiquitination and subsequent degradation. Able to recognize and bind denatured glycoproteins, which are modified with not only high-mannose but also complex-type oligosaccharides. Also recognizes sulfated glycans. Also involved in DNA damage response by specifically recognizing activated CHEK1 (phosphorylated on 'Ser-345'), promoting its ubiquitination and degradation. Ubiquitination of CHEK1 is required to insure that activated CHEK1 does not accumulate as cells progress through S phase, or when replication forks encounter transient impediments during normal DNA replication. {ECO:0000269|PubMed:18203720, ECO:0000269|PubMed:19716789}.</t>
  </si>
  <si>
    <t>K10100;</t>
  </si>
  <si>
    <t>Q9NRD5</t>
  </si>
  <si>
    <t>PRKCA-binding protein (Protein interacting with C kinase 1) (Protein kinase C-alpha-binding protein)</t>
  </si>
  <si>
    <t>Probable adapter protein that bind to and organize the subcellular localization of a variety of membrane proteins containing some PDZ recognition sequence. Involved in the clustering of various receptors, possibly by acting at the receptor internalization level. Plays a role in synaptic plasticity by regulating the trafficking and internalization of AMPA receptors. May be regulated upon PRKCA activation. May regulate ASIC1/ASIC3 channel. Regulates actin polymerization by inhibiting the actin-nucleating activity of the Arp2/3 complex; the function is competetive with nucleation promoting factors and is linked to neuronal morphology regulation and AMPA receptor (AMPAR) endocytosis. Via interaction with the Arp2/3 complex involved in regulation of synaptic plasicity of excitatory synapses and required for spine shrinkage during long-term depression (LTD). Involved in regulation of astrocyte morphology, antagonistic to Arp2/3 complex activator WASL/N-WASP function. {ECO:0000269|PubMed:20403402}.</t>
  </si>
  <si>
    <t>ENSGT00440000033690;</t>
  </si>
  <si>
    <t>231_PICK1-GRIP1-GLUR2_complex;</t>
  </si>
  <si>
    <t>Q9NRF8</t>
  </si>
  <si>
    <t>CTP synthase 2 (EC 6.3.4.2) (CTP synthetase 2) (UTP--ammonia ligase 2)</t>
  </si>
  <si>
    <t>Catalyzes the ATP-dependent amination of UTP to CTP with either L-glutamine or ammonia as the source of nitrogen. Constitutes the rate-limiting enzyme in the synthesis of cytosine nucleotides. {ECO:0000269|PubMed:10899599, ECO:0000269|PubMed:16179339}.</t>
  </si>
  <si>
    <t>Q9NRF9</t>
  </si>
  <si>
    <t>DNA polymerase epsilon subunit 3 (EC 2.7.7.7) (Arsenic-transactivated protein) (AsTP) (Chromatin accessibility complex 17 kDa protein) (CHRAC-17) (HuCHRAC17) (DNA polymerase II subunit 3) (DNA polymerase epsilon subunit p17)</t>
  </si>
  <si>
    <t>Forms a complex with DNA polymerase epsilon subunit CHRAC1 and binds naked DNA, which is then incorporated into chromatin, aided by the nucleosome-remodeling activity of ISWI/SNF2H and ACF1.</t>
  </si>
  <si>
    <t>K02326;</t>
  </si>
  <si>
    <t>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103_DNA_polymerase_alpha-primase_complex::DNA_synthesome_complex_(13_subunits)::DNA_synthesome_complex_(17_subunits)::DNA_synthesome_core_complex::PCNA-DNA_polymerase_delta_complex::DNA_synthesome_complex_(15_subunits);</t>
  </si>
  <si>
    <t>Q9NRG0</t>
  </si>
  <si>
    <t>Chromatin accessibility complex protein 1 (CHRAC-1) (Chromatin accessibility complex 15 kDa protein) (CHRAC-15) (HuCHRAC15) (DNA polymerase epsilon subunit p15)</t>
  </si>
  <si>
    <t>Forms a complex with DNA polymerase epsilon subunit POLE3 and binds naked DNA, which is then incorporated into chromatin, aided by the nucleosome remodeling activity of ISWI/SNF2H and ACF1.</t>
  </si>
  <si>
    <t>K11656;</t>
  </si>
  <si>
    <t>ENSGT00510000048543;</t>
  </si>
  <si>
    <t>Q9NRG1</t>
  </si>
  <si>
    <t>Phosphoribosyltransferase domain-containing protein 1</t>
  </si>
  <si>
    <t>Has low, barely detectable phosphoribosyltransferase activity (in vitro). Binds GMP, IMP and alpha-D-5-phosphoribosyl 1-pyrophosphate (PRPP). Is not expected to contribute to purine metabolism or GMP salvage.</t>
  </si>
  <si>
    <t>Q9NRG4</t>
  </si>
  <si>
    <t>N-lysine methyltransferase SMYD2 (EC 2.1.1.-) (HSKM-B) (Histone methyltransferase SMYD2) (EC 2.1.1.43) (Lysine N-methyltransferase 3C) (SET and MYND domain-containing protein 2)</t>
  </si>
  <si>
    <t>Protein-lysine N-methyltransferase that methylates both histones and non-histone proteins, including p53/TP53 and RB1. Specifically methylates histone H3 'Lys-4' (H3K4me) and dimethylates histone H3 'Lys-36' (H3K36me2). Shows even higher methyltransferase activity on p53/TP53. Monomethylates 'Lys-370' of p53/TP53, leading to decreased DNA-binding activity and subsequent transcriptional regulation activity of p53/TP53. Monomethylates RB1 at 'Lys-860'. {ECO:0000269|PubMed:17108971, ECO:0000269|PubMed:17805299, ECO:0000269|PubMed:18065756, ECO:0000269|PubMed:20870719, ECO:0000269|PubMed:21782458, ECO:0000269|PubMed:21880715}.</t>
  </si>
  <si>
    <t>Q9NRG9</t>
  </si>
  <si>
    <t>Aladin (Adracalin)</t>
  </si>
  <si>
    <t>Plays a role in the normal development of the peripheral and central nervous system.</t>
  </si>
  <si>
    <t>K14320;</t>
  </si>
  <si>
    <t>ENSGT00390000009446;</t>
  </si>
  <si>
    <t>Q9NRH1</t>
  </si>
  <si>
    <t>Yae1 domain-containing protein 1</t>
  </si>
  <si>
    <t>ENSGT00390000011176;</t>
  </si>
  <si>
    <t>Q9NRH2</t>
  </si>
  <si>
    <t>SNF-related serine/threonine-protein kinase (EC 2.7.11.1) (SNF1-related kinase)</t>
  </si>
  <si>
    <t>May play a role in hematopoietic cell proliferation or differentiation. Potential mediator of neuronal apoptosis. {ECO:0000250|UniProtKB:Q63553, ECO:0000269|PubMed:12234663, ECO:0000269|PubMed:15733851}.</t>
  </si>
  <si>
    <t>K08802;</t>
  </si>
  <si>
    <t>Q9NRJ4</t>
  </si>
  <si>
    <t>Tubby-related protein 4 (Tubby superfamily protein) (Tubby-like protein 4)</t>
  </si>
  <si>
    <t>May be a substrate-recognition component of a SCF-like ECS (Elongin-Cullin-SOCS-box protein) E3 ubiquitin ligase complex which mediates the ubiquitination and subsequent proteasomal degradation of target proteins. {ECO:0000250}.</t>
  </si>
  <si>
    <t>ENSGT00610000085970;</t>
  </si>
  <si>
    <t>Q9NRL3</t>
  </si>
  <si>
    <t>Striatin-4 (Zinedin)</t>
  </si>
  <si>
    <t>Q9NRM2</t>
  </si>
  <si>
    <t>Zinc finger protein 277 (Nuclear receptor-interacting factor 4)</t>
  </si>
  <si>
    <t>ENSGT00390000010852;</t>
  </si>
  <si>
    <t>Q9NRN7</t>
  </si>
  <si>
    <t>L-aminoadipate-semialdehyde dehydrogenase-phosphopantetheinyl transferase (EC 2.7.8.-) (4'-phosphopantetheinyl transferase) (Alpha-aminoadipic semialdehyde dehydrogenase-phosphopantetheinyl transferase) (AASD-PPT) (LYS5 ortholog)</t>
  </si>
  <si>
    <t>Catalyzes the post-translational modification of target proteins by phosphopantetheine. Can transfer the 4'-phosphopantetheine moiety from coenzyme A to a serine residue of a broad range of acceptors, such as the acyl carrier domain of FASN. {ECO:0000269|PubMed:11286508, ECO:0000269|PubMed:12815048, ECO:0000269|PubMed:18022563}.</t>
  </si>
  <si>
    <t>K06133;</t>
  </si>
  <si>
    <t>ENSGT00390000004663;</t>
  </si>
  <si>
    <t>Q9NRN9</t>
  </si>
  <si>
    <t>Methyltransferase-like protein 5 (EC 2.1.1.-)</t>
  </si>
  <si>
    <t>ENSGT00390000000227;</t>
  </si>
  <si>
    <t>Ribonuclease 3 (EC 3.1.26.3) (Protein Drosha) (Ribonuclease III) (RNase III) (p241)</t>
  </si>
  <si>
    <t>Ribonuclease III double-stranded (ds) RNA-specific endoribonuclease that is involved in the initial step of microRNA (miRNA) biogenesis. Component of the microprocessor complex that is required to process primary miRNA transcripts (pri-miRNAs) to release precursor miRNA (pre-miRNA) in the nucleus. Within the microprocessor complex, DROSHA cleaves the 3' and 5' strands of a stem-loop in pri-miRNAs (processing center 11 bp from the dsRNA-ssRNA junction) to release hairpin-shaped pre-miRNAs that are subsequently cut by the cytoplasmic DICER to generate mature miRNAs. Involved also in pre-rRNA processing. Cleaves double-strand RNA and does not cleave single-strand RNA. Involved in the formation of GW bodies. {ECO:0000269|PubMed:10948199, ECO:0000269|PubMed:14508493, ECO:0000269|PubMed:15531877, ECO:0000269|PubMed:15565168, ECO:0000269|PubMed:15574589, ECO:0000269|PubMed:15589161, ECO:0000269|PubMed:16751099, ECO:0000269|PubMed:16906129, ECO:0000269|PubMed:17159994}.</t>
  </si>
  <si>
    <t>K03685;</t>
  </si>
  <si>
    <t>ENSGT00730000111052;</t>
  </si>
  <si>
    <t>Q9NRR4</t>
  </si>
  <si>
    <t>Q9NRR5</t>
  </si>
  <si>
    <t>Ubiquilin-4 (Ataxin-1 interacting ubiquitin-like protein) (A1Up) (Ataxin-1 ubiquitin-like-interacting protein A1U) (Connexin43-interacting protein of 75 kDa) (CIP75)</t>
  </si>
  <si>
    <t>Plays a role in the regulation of proteasomal protein degradation. Depending on the case, may promote or inhibit proteasomal protein degradation. {ECO:0000269|PubMed:15280365}.</t>
  </si>
  <si>
    <t>K04523;</t>
  </si>
  <si>
    <t>ENSGT00390000005720;</t>
  </si>
  <si>
    <t>Q9NRS6</t>
  </si>
  <si>
    <t>Sorting nexin-15</t>
  </si>
  <si>
    <t>May be involved in several stages of intracellular trafficking. Overexpression of SNX15 disrupts the normal trafficking of proteins from the plasma membrane to recycling endosomes or the TGN. {ECO:0000269|PubMed:11085978}.</t>
  </si>
  <si>
    <t>K17927;</t>
  </si>
  <si>
    <t>Q9NRV9</t>
  </si>
  <si>
    <t>Heme-binding protein 1 (p22HBP)</t>
  </si>
  <si>
    <t>May bind free porphyrinogens that may be present in the cell and thus facilitate removal of these potentially toxic compound. Binds with a high affinity to one molecule of heme or porphyrins. It binds metalloporphyrins, free porphyrins and N-methylprotoporphyrin with similar affinities. {ECO:0000269|PubMed:12413491}.</t>
  </si>
  <si>
    <t>ENSGT00530000063312;</t>
  </si>
  <si>
    <t>Q9NRW7</t>
  </si>
  <si>
    <t>Vacuolar protein sorting-associated protein 45 (h-VPS45) (hlVps45)</t>
  </si>
  <si>
    <t>May play a role in vesicle-mediated protein trafficking from the Golgi stack through the trans-Golgi network.</t>
  </si>
  <si>
    <t>K12479;</t>
  </si>
  <si>
    <t>ENSGT00550000075028;</t>
  </si>
  <si>
    <t>Q9NRX1</t>
  </si>
  <si>
    <t>RNA-binding protein PNO1</t>
  </si>
  <si>
    <t>K11884;</t>
  </si>
  <si>
    <t>ENSGT00390000018052;</t>
  </si>
  <si>
    <t>Q9NRX4</t>
  </si>
  <si>
    <t>14 kDa phosphohistidine phosphatase (EC 3.1.3.-) (Phosphohistidine phosphatase 1) (Protein janus-A homolog)</t>
  </si>
  <si>
    <t>Exhibits phosphohistidine phosphatase activity.</t>
  </si>
  <si>
    <t>K01112;</t>
  </si>
  <si>
    <t>ENSGT00390000002738;</t>
  </si>
  <si>
    <t>363_C_363;506_C_506;</t>
  </si>
  <si>
    <t>Q9NRY4</t>
  </si>
  <si>
    <t>Rho GTPase-activating protein 35 (Glucocorticoid receptor DNA-binding factor 1) (Glucocorticoid receptor repression factor 1) (GRF-1) (Rho GAP p190A) (p190-A)</t>
  </si>
  <si>
    <t>Represses transcription of the glucocorticoid receptor by binding to the cis-acting regulatory sequence 5'-GAGAAAAGAAACTGGAGAAACTC-3'. May participate in the regulation of retinal development and degeneration. May transduce signals from p21-ras to the nucleus, acting via the ras GTPase-activating protein (GAP). May also act as a tumor suppressor. {ECO:0000269|PubMed:1894621}.</t>
  </si>
  <si>
    <t>K05732;</t>
  </si>
  <si>
    <t>Q9NRY5</t>
  </si>
  <si>
    <t>Protein FAM114A2</t>
  </si>
  <si>
    <t>Q9NS18</t>
  </si>
  <si>
    <t>Glutaredoxin-2, mitochondrial</t>
  </si>
  <si>
    <t>Glutathione-dependent oxidoreductase that facilitates the maintenance of mitochondrial redox homeostasis upon induction of apoptosis by oxidative stress. Involved in response to hydrogen peroxide and regulation of apoptosis caused by oxidative stress. Acts as a very efficient catalyst of monothiol reactions because of its high affinity for protein glutathione-mixed disulfides. Can receive electrons not only from glutathione (GSH), but also from thioredoxin reductase supporting both monothiol and dithiol reactions. Efficiently catalyzes both glutathionylation and deglutathionylation of mitochondrial complex I, which in turn regulates the superoxide production by the complex. Overexpression decreases the susceptibility to apoptosis and prevents loss of cardiolipin and cytochrome c release. {ECO:0000269|PubMed:11297543, ECO:0000269|PubMed:14676218, ECO:0000269|PubMed:15328416, ECO:0000269|PubMed:15649413}.</t>
  </si>
  <si>
    <t>Ras association domain-containing protein 1</t>
  </si>
  <si>
    <t>Potential tumor suppressor. Required for death receptor-dependent apoptosis. Mediates activation of STK3/MST2 and STK4/MST1 during Fas-induced apoptosis by preventing their dephosphorylation. When associated with MOAP1, promotes BAX conformational change and translocation to mitochondrial membranes in response to TNF and TNFSF10 stimulation. Isoform A interacts with CDC20, an activator of the anaphase-promoting complex, APC, resulting in the inhibition of APC activity and mitotic progression. Inhibits proliferation by negatively regulating cell cycle progression at the level of G1/S-phase transition by regulating accumulation of cyclin D1 protein. Isoform C has been shown not to perform these roles, no function has been identified for this isoform. Isoform A disrupts interactions among MDM2, DAXX and USP7, thus contributing to the efficient activation of TP53 by promoting MDM2 self-ubiquitination in cell-cycle checkpoint control in response to DNA damage. {ECO:0000269|PubMed:10888881, ECO:0000269|PubMed:11333291, ECO:0000269|PubMed:12024041, ECO:0000269|PubMed:14743218, ECO:0000269|PubMed:15109305, ECO:0000269|PubMed:15949439, ECO:0000269|PubMed:16510573, ECO:0000269|PubMed:18566590, ECO:0000269|PubMed:21199877}.</t>
  </si>
  <si>
    <t>K09850;</t>
  </si>
  <si>
    <t>Q9NS23</t>
  </si>
  <si>
    <t>Q9NS86</t>
  </si>
  <si>
    <t>LanC-like protein 2 (Testis-specific adriamycin sensitivity protein)</t>
  </si>
  <si>
    <t>Necessary for abscisic acid (ABA) binding on the cell membrane and activation of the ABA signaling pathway in granulocytes. {ECO:0000269|PubMed:19667068}.</t>
  </si>
  <si>
    <t>ENSGT00530000063186;</t>
  </si>
  <si>
    <t>Q9NS87</t>
  </si>
  <si>
    <t>Kinesin-like protein KIF15 (Kinesin-like protein 2) (hKLP2) (Kinesin-like protein 7) (Serologically defined breast cancer antigen NY-BR-62)</t>
  </si>
  <si>
    <t>Plus-end directed kinesin-like motor enzyme involved in mitotic spindle assembly. {ECO:0000250}.</t>
  </si>
  <si>
    <t>K10400;</t>
  </si>
  <si>
    <t>Q9NS91</t>
  </si>
  <si>
    <t>E3 ubiquitin-protein ligase RAD18 (EC 6.3.2.-) (Postreplication repair protein RAD18) (hHR18) (hRAD18) (RING finger protein 73)</t>
  </si>
  <si>
    <t>E3 ubiquitin-protein ligase involved in postreplication repair of UV-damaged DNA. Postreplication repair functions in gap-filling of a daughter strand on replication of damaged DNA. Associates to the E2 ubiquitin conjugating enzyme UBE2B to form the UBE2B-RAD18 ubiquitin ligase complex involved in mono-ubiquitination of DNA-associated PCNA on 'Lys-164'. Has ssDNA binding activity. {ECO:0000269|PubMed:17108083, ECO:0000269|PubMed:21659603}.</t>
  </si>
  <si>
    <t>K10627;</t>
  </si>
  <si>
    <t>ENSGT00390000011230;</t>
  </si>
  <si>
    <t>Q9NSE4</t>
  </si>
  <si>
    <t>Isoleucine--tRNA ligase, mitochondrial (EC 6.1.1.5) (Isoleucyl-tRNA synthetase) (IleRS)</t>
  </si>
  <si>
    <t>ENSGT00550000074910;</t>
  </si>
  <si>
    <t>503_C_503;605_C_605;</t>
  </si>
  <si>
    <t>Uncharacterized protein C1orf112</t>
  </si>
  <si>
    <t>ENSGT00390000004791;</t>
  </si>
  <si>
    <t>Q9NSG2</t>
  </si>
  <si>
    <t>Protein FAM207A</t>
  </si>
  <si>
    <t>ENSGT00390000015709;</t>
  </si>
  <si>
    <t>Q9NSI2</t>
  </si>
  <si>
    <t>Q9NSK0</t>
  </si>
  <si>
    <t>Kinesin light chain 4 (KLC 4) (Kinesin-like protein 8)</t>
  </si>
  <si>
    <t>Q9NSP4</t>
  </si>
  <si>
    <t>Centromere protein M (CENP-M) (Interphase centromere complex protein 39) (Proliferation-associated nuclear element protein 1)</t>
  </si>
  <si>
    <t>Component of the CENPA-NAC (nucleosome-associated) complex, a complex that plays a central role in assembly of kinetochore proteins, mitotic progression and chromosome segregation. The CENPA-NAC complex recruits the CENPA-CAD (nucleosome distal) complex and may be involved in incorporation of newly synthesized CENPA into centromeres. {ECO:0000269|PubMed:16716197}.</t>
  </si>
  <si>
    <t>K11505;</t>
  </si>
  <si>
    <t>ENSGT00390000017504;</t>
  </si>
  <si>
    <t>Q9NSV4</t>
  </si>
  <si>
    <t>Protein diaphanous homolog 3 (Diaphanous-related formin-3) (DRF3) (MDia2)</t>
  </si>
  <si>
    <t>Binds to GTP-bound form of Rho and to profilin. Acts in a Rho-dependent manner to recruit profilin to the membrane, where it promotes actin polymerization. It is required for cytokinesis, stress fiber formation, and transcriptional activation of the serum response factor. DFR proteins couple Rho and Src tyrosine kinase during signaling and the regulation of actin dynamics (By similarity). {ECO:0000250}.</t>
  </si>
  <si>
    <t>K05745;</t>
  </si>
  <si>
    <t>Q9NSY0</t>
  </si>
  <si>
    <t>Nuclear receptor-binding protein 2 (Transformation-related gene 16 protein) (TRG-16)</t>
  </si>
  <si>
    <t>May regulate apoptosis of neural progenitor cells during their differentiation. {ECO:0000250}.</t>
  </si>
  <si>
    <t>K08875;</t>
  </si>
  <si>
    <t>BMP-2-inducible protein kinase (BIKe) (EC 2.7.11.1)</t>
  </si>
  <si>
    <t>May be involved in osteoblast differentiation.</t>
  </si>
  <si>
    <t>K08854;</t>
  </si>
  <si>
    <t>Q9NSY1</t>
  </si>
  <si>
    <t>Q9NT62</t>
  </si>
  <si>
    <t>Ubiquitin-like-conjugating enzyme ATG3 (EC 6.3.2.-) (Autophagy-related protein 3) (APG3-like) (hApg3) (Protein PC3-96)</t>
  </si>
  <si>
    <t>E2 conjugating enzyme required for the cytoplasm to vacuole transport (Cvt), autophagy, and mitochondrial homeostasis. Responsible for the E2-like covalent binding of phosphatidylethanolamine to the C-terminal Gly of ATG8-like proteins (GABARAP, GABARAPL1, GABARAPL2 or MAP1LC3A). The ATG12-ATG5 conjugate plays a role of an E3 and promotes the transfer of ATG8-like proteins from ATG3 to phosphatidylethanolamine (PE). This step is required for the membrane association of ATG8-like proteins. The formation of the ATG8-phosphatidylethanolamine conjugates is essential for autophagy and for the cytoplasm to vacuole transport (Cvt). Preferred substrate is MAP1LC3A. Also acts as an autocatalytic E2-like enzyme, catalyzing the conjugation of ATG12 to itself, ATG12 conjugation to ATG3 playing a role in mitochondrial homeostasis but not in autophagy. ATG7 (E1-like enzyme) facilitates this reaction by forming an E1-E2 complex with ATG3. Promotes primary ciliogenesis by removing OFD1 from centriolar satellites via the autophagic pathway. {ECO:0000269|PubMed:11825910, ECO:0000269|PubMed:12207896, ECO:0000269|PubMed:12890687, ECO:0000269|PubMed:16704426, ECO:0000269|PubMed:20723759}.</t>
  </si>
  <si>
    <t>K08343;</t>
  </si>
  <si>
    <t>ENSGT00390000010308;</t>
  </si>
  <si>
    <t>Q9NTJ3</t>
  </si>
  <si>
    <t>Structural maintenance of chromosomes protein 4 (SMC protein 4) (SMC-4) (Chromosome-associated polypeptide C) (hCAP-C) (XCAP-C homolog)</t>
  </si>
  <si>
    <t>K06675;</t>
  </si>
  <si>
    <t>ENSGT00580000081617;</t>
  </si>
  <si>
    <t>Q9NTK5</t>
  </si>
  <si>
    <t>Obg-like ATPase 1 (DNA damage-regulated overexpressed in cancer 45) (DOC45) (GTP-binding protein 9)</t>
  </si>
  <si>
    <t>Hydrolyzes ATP, and can also hydrolyze GTP with lower efficiency. Has lower affinity for GTP.</t>
  </si>
  <si>
    <t>K06942;</t>
  </si>
  <si>
    <t>ENSGT00390000000673;</t>
  </si>
  <si>
    <t>217_C_217;</t>
  </si>
  <si>
    <t>Q9NTM9</t>
  </si>
  <si>
    <t>Copper homeostasis protein cutC homolog</t>
  </si>
  <si>
    <t>May play a role in copper homeostasis. Can bind one Cu(1+) per subunit. {ECO:0000269|PubMed:16182249, ECO:0000269|PubMed:19878721}.</t>
  </si>
  <si>
    <t>K06201;</t>
  </si>
  <si>
    <t>ENSGT00390000008454;</t>
  </si>
  <si>
    <t>Ethylmalonyl-CoA decarboxylase (EC 4.1.1.94) (Enoyl-CoA hydratase domain-containing protein 1) (Methylmalonyl-CoA decarboxylase) (MMCD) (EC 4.1.1.41)</t>
  </si>
  <si>
    <t>Decarboxylases ethylmalonyl-CoA decarboxylase, a potentially toxic metabolite, to form butyryl-CoA, suggesting it might be involved in metabolite proofreading. Also has methylmalonyl-CoA decarboxylase activity at lower level. {ECO:0000269|PubMed:22016388}.</t>
  </si>
  <si>
    <t>K18426;</t>
  </si>
  <si>
    <t>ENSGT00720000108837;</t>
  </si>
  <si>
    <t>Q9NTX5</t>
  </si>
  <si>
    <t>E3 ubiquitin-protein ligase RNF146 (EC 6.3.2.-) (Dactylidin) (Iduna) (RING finger protein 146)</t>
  </si>
  <si>
    <t>E3 ubiquitin-protein ligase that specifically binds poly-ADP-ribosylated (PARsylated) proteins and mediates their ubiquitination and subsequent degradation. May regulate many important biological processes, such as cell survival and DNA damage response. Acts as an activator of the Wnt signaling pathway by mediating the ubiquitination of PARsylated AXIN1 and AXIN2, 2 key components of the beta-catenin destruction complex. Acts in cooperation with tankyrase proteins (TNKS and TNKS2), which mediate PARsylation of target proteins AXIN1, AXIN2, BLZF1, CASC3, TNKS and TNKS2. Recognizes and binds tankyrase-dependent PARsylated proteins via its WWE domain and mediates their ubiquitination, leading to their degradation. Different ubiquitin linkage types have been observed: TNKS2 undergoes ubiquitination at 'Lys-48' and 'Lys-63', while AXIN1 is only ubiquitinated at 'Lys-48'. May regulate TNKS and TNKS2 subcellular location, preventing aggregation at a centrosomal location. Neuroprotective protein. Protects the brain against N-methyl-D-aspartate (NMDA) receptor-mediated glutamate excitotoxicity and ischemia, by interfering with PAR-induced cell death, called parthanatos. Prevents nuclear translocation of AIFM1 in a PAR-binding dependent manner. Does not affect PARP1 activation (By similarity). Protects against cell death induced by DNA damaging agents, such as N-methyl-N-nitro-N-nitrosoguanidine (MNNG) and rescues cells from G1 arrest. Promotes cell survival after gamma-irradiation. Facilitates DNA repair. {ECO:0000250, ECO:0000269|PubMed:21478859, ECO:0000269|PubMed:21602803, ECO:0000269|PubMed:21799911, ECO:0000269|PubMed:21825151, ECO:0000269|PubMed:22267412}.</t>
  </si>
  <si>
    <t>K15700;</t>
  </si>
  <si>
    <t>ENSGT00390000000358;</t>
  </si>
  <si>
    <t>Q9NTX7</t>
  </si>
  <si>
    <t>Q9NTZ6</t>
  </si>
  <si>
    <t>RNA-binding protein 12 (RNA-binding motif protein 12) (SH3/WW domain anchor protein in the nucleus) (SWAN)</t>
  </si>
  <si>
    <t>293_C_293;</t>
  </si>
  <si>
    <t>Q9NU22</t>
  </si>
  <si>
    <t>Midasin (MIDAS-containing protein)</t>
  </si>
  <si>
    <t>Nuclear chaperone required for maturation and nuclear export of pre-60S ribosome subunits. {ECO:0000250}.</t>
  </si>
  <si>
    <t>K14572;</t>
  </si>
  <si>
    <t>ENSGT00550000074802;</t>
  </si>
  <si>
    <t>Q9NUG6</t>
  </si>
  <si>
    <t>p53 and DNA damage-regulated protein 1</t>
  </si>
  <si>
    <t>May play a role in chaperone-mediated protein folding. {ECO:0000305}.</t>
  </si>
  <si>
    <t>ENSGT00390000013253;</t>
  </si>
  <si>
    <t>143_C_143;586_C_586;</t>
  </si>
  <si>
    <t>Q9NUJ3</t>
  </si>
  <si>
    <t>T-complex protein 11-like protein 1</t>
  </si>
  <si>
    <t>ENSGT00390000008958;</t>
  </si>
  <si>
    <t>Double-stranded RNA-binding protein Staufen homolog 2</t>
  </si>
  <si>
    <t>RNA-binding protein required for the microtubule-dependent transport of neuronal RNA from the cell body to the dendrite. As protein synthesis occurs within the dendrite, the localization of specific mRNAs to dendrites may be a prerequisite for neurite outgrowth and plasticity at sites distant from the cell body (By similarity). {ECO:0000250}.</t>
  </si>
  <si>
    <t>K17597;</t>
  </si>
  <si>
    <t>ENSGT00760000119275;</t>
  </si>
  <si>
    <t>Q9NUL3</t>
  </si>
  <si>
    <t>Q9NUL5</t>
  </si>
  <si>
    <t>UPF0515 protein C19orf66</t>
  </si>
  <si>
    <t>ENSGT00390000005065;</t>
  </si>
  <si>
    <t>Q9NUP1</t>
  </si>
  <si>
    <t>Biogenesis of lysosome-related organelles complex 1 subunit 4 (BLOC-1 subunit 4) (Protein cappuccino homolog)</t>
  </si>
  <si>
    <t>K08366;</t>
  </si>
  <si>
    <t>ENSGT00390000006790;</t>
  </si>
  <si>
    <t>Q9NUP7</t>
  </si>
  <si>
    <t>tRNA:m(4)X modification enzyme TRM13 homolog (EC 2.1.1.225) (Coiled-coil domain-containing protein 76)</t>
  </si>
  <si>
    <t>tRNA methylase which 2'-O-methylates cytidine(4) in tRNA(Pro) and tRNA(Gly)(GCC), and adenosine(4) in tRNA(His). {ECO:0000250}.</t>
  </si>
  <si>
    <t>K15446;</t>
  </si>
  <si>
    <t>ENSGT00390000003182;</t>
  </si>
  <si>
    <t>Q9NUP9</t>
  </si>
  <si>
    <t>Protein lin-7 homolog C (Lin-7C) (Mammalian lin-seven protein 3) (MALS-3) (Vertebrate lin-7 homolog 3) (Veli-3)</t>
  </si>
  <si>
    <t>Plays a role in establishing and maintaining the asymmetric distribution of channels and receptors at the plasma membrane of polarized cells. Forms membrane-associated multiprotein complexes that may regulate delivery and recycling of proteins to the correct membrane domains. The tripartite complex composed of LIN7 (LIN7A, LIN7B or LIN7C), CASK and APBA1 may have the potential to couple synaptic vesicle exocytosis to cell adhesion in brain. Ensures the proper localization of GRIN2B (subunit 2B of the NMDA receptor) to neuronal postsynaptic density and may function in localizing synaptic vesicles at synapses where it is recruited by beta-catenin and cadherin. Required to localize Kir2 channels, GABA transporter (SLC6A12) and EGFR/ERBB1, ERBB2, ERBB3 and ERBB4 to the basolateral membrane of epithelial cells.</t>
  </si>
  <si>
    <t>Q9NUQ3</t>
  </si>
  <si>
    <t>Gamma-taxilin (Environmental lipopolysaccharide-responding gene protein) (Factor inhibiting ATF4-mediated transcription) (FIAT) (Lipopolysaccharide-specific response protein 5)</t>
  </si>
  <si>
    <t>May be involved in intracellular vesicle traffic. Inhibits ATF4-mediated transcription, possibly by dimerizing with ATF4 to form inactive dimers that cannot bind DNA. May be involved in regulating bone mass density through an ATF4-dependent pathway. May be involved in cell cycle progression. {ECO:0000269|PubMed:15911876, ECO:0000269|PubMed:18068885}.</t>
  </si>
  <si>
    <t>Q9NUQ8</t>
  </si>
  <si>
    <t>ATP-binding cassette sub-family F member 3</t>
  </si>
  <si>
    <t>Displays an antiviral effect against flaviviruses such as west Nile virus (WNV) in the presence of OAS1B. {ECO:0000250}.</t>
  </si>
  <si>
    <t>K06158;</t>
  </si>
  <si>
    <t>Q9NUQ9</t>
  </si>
  <si>
    <t>Protein FAM49B (L1)</t>
  </si>
  <si>
    <t>ENSGT00390000015159;</t>
  </si>
  <si>
    <t>Q9NUS5</t>
  </si>
  <si>
    <t>AP-5 complex subunit sigma-1 (Adaptor-related protein complex 5 sigma subunit) (Sigma5)</t>
  </si>
  <si>
    <t>As part of AP-5, a probable fifth adaptor protein complex it may be involved in endosomal transport. According to PubMed:20613862, it is required for efficient homologous recombination DNA double-strand break repair. {ECO:0000269|PubMed:20613862, ECO:0000269|PubMed:22022230}.</t>
  </si>
  <si>
    <t>ENSGT00390000013178;</t>
  </si>
  <si>
    <t>Q9NUU7</t>
  </si>
  <si>
    <t>ATP-dependent RNA helicase DDX19A (EC 3.6.4.13) (DDX19-like protein) (DEAD box protein 19A)</t>
  </si>
  <si>
    <t>ATP-dependent RNA helicase involved in mRNA export from the nucleus. Rather than unwinding RNA duplexes, DDX19 functions as a remodeler of ribonucleoprotein particles, whereby proteins bound to nuclear mRNA are dissociated and replaced by cytoplasmic mRNA binding proteins (By similarity). {ECO:0000250}.</t>
  </si>
  <si>
    <t>K18655;</t>
  </si>
  <si>
    <t>ENSGT00530000063236;</t>
  </si>
  <si>
    <t>166_C_166;509_C_509;</t>
  </si>
  <si>
    <t>Q9NUW8</t>
  </si>
  <si>
    <t>Tyrosyl-DNA phosphodiesterase 1 (Tyr-DNA phosphodiesterase 1) (EC 3.1.4.-)</t>
  </si>
  <si>
    <t>DNA repair enzyme that can remove a variety of covalent adducts from DNA through hydrolysis of a 3'-phosphodiester bond, giving rise to DNA with a free 3' phosphate. Catalyzes the hydrolysis of dead-end complexes between DNA and the topoisomerase I active site tyrosine residue. Hydrolyzes 3'-phosphoglycolates on protruding 3' ends on DNA double-strand breaks due to DNA damage by radiation and free radicals. Acts on blunt-ended double-strand DNA breaks and on single-stranded DNA. Has low 3'exonuclease activity and can remove a single nucleoside from the 3'end of DNA and RNA molecules with 3'hydroxyl groups. Has no exonuclease activity towards DNA or RNA with a 3'phosphate. {ECO:0000269|PubMed:12023295, ECO:0000269|PubMed:15111055, ECO:0000269|PubMed:15811850, ECO:0000269|PubMed:16141202, ECO:0000269|PubMed:22822062}.</t>
  </si>
  <si>
    <t>K10862;</t>
  </si>
  <si>
    <t>ENSGT00390000002211;</t>
  </si>
  <si>
    <t>Protection of telomeres protein 1 (hPot1) (POT1-like telomere end-binding protein)</t>
  </si>
  <si>
    <t>Component of the telomerase ribonucleoprotein (RNP) complex that is essential for the replication of chromosome termini. Is a component of the double-stranded telomeric DNA-binding TRF1 complex which is involved in the regulation of telomere length by cis-inhibition of telomerase. Also acts as a single-stranded telomeric DNA-binding protein and thus may act as a downstream effector of the TRF1 complex and may transduce information about telomere maintenance and/or length to the telomere terminus. Component of the shelterin complex (telosome) that is involved in the regulation of telomere length and protection. Shelterin associates with arrays of double-stranded TTAGGG repeats added by telomerase and protects chromosome ends; without its protective activity, telomeres are no longer hidden from the DNA damage surveillance and chromosome ends are inappropriately processed by DNA repair pathways. Binds to two or more telomeric single-stranded 5'-TTAGGG-3' repeats (G-strand) and with high specificity to a minimal telomeric single-stranded 5'-TAGGGTTAG-3' sequence. Binds telomeric single-stranded sequences internally or at proximity of a 3'-end. Its activity is TERT dependent but it does not increase TERT activity by itself. In contrast, the ACD-POT1 heterodimer enhances telomere elongation by increasing telomerase processivity. {ECO:0000269|PubMed:12768206, ECO:0000269|PubMed:12781132, ECO:0000269|PubMed:16166375, ECO:0000269|PubMed:17237768, ECO:0000269|PubMed:20231318}.</t>
  </si>
  <si>
    <t>K11109;</t>
  </si>
  <si>
    <t>ENSGT00390000018285;</t>
  </si>
  <si>
    <t>Q9NUX5</t>
  </si>
  <si>
    <t>Q9NV35</t>
  </si>
  <si>
    <t>Probable 8-oxo-dGTP diphosphatase NUDT15 (8-oxo-dGTPase NUDT15) (EC 3.6.1.55) (7,8-dihydro-8-oxoguanine-triphosphatase NUDT15) (MutT homolog 2) (MTH2) (Nucleoside diphosphate-linked moiety X motif 15) (Nudix motif 15)</t>
  </si>
  <si>
    <t>Mediates the hydrolysis of some nucleoside diphosphate derivatives. Can degrade 8-oxo-dGTP in vitro, suggesting that it may remove an oxidatively damaged form of guanine (7,8-dihydro-8-oxoguanine) from DNA and the nucleotide pool, thereby preventing misincorporation of 8-oxo-dGTP into DNA thus preventing A:T to C:G transversions. Its substrate specificity in vivo however remains unclear (By similarity). May have a role in DNA synthesis and cell cycle progression through the interaction with PCNA. {ECO:0000250, ECO:0000269|PubMed:19419956, ECO:0000269|PubMed:22556419}.</t>
  </si>
  <si>
    <t>K03574;</t>
  </si>
  <si>
    <t>ENSGT00390000003338;</t>
  </si>
  <si>
    <t>Exocyst complex component 1 (Exocyst complex component Sec3)</t>
  </si>
  <si>
    <t>ENSGT00530000063494;</t>
  </si>
  <si>
    <t>Q9NV70</t>
  </si>
  <si>
    <t>Q9NVD7</t>
  </si>
  <si>
    <t>Alpha-parvin (Actopaxin) (CH-ILKBP) (Calponin-like integrin-linked kinase-binding protein) (Matrix-remodeling-associated protein 2)</t>
  </si>
  <si>
    <t>Plays a role in sarcomere organization and in smooth muscle cell contraction. Required for normal development of the embryonic cardiovascular system, and for normal septation of the heart outflow tract. Plays a role in sprouting angiogenesis and is required for normal adhesion of vascular smooth muscle cells to endothelial cells during blood vessel development (By similarity). Plays a role in the reorganization of the actin cytoskeleton, formation of lamellipodia and ciliogenesis. Plays a role in the establishement of cell polarity, cell adhesion, cell spreading, and directed cell migration. {ECO:0000250, ECO:0000269|PubMed:11134073, ECO:0000269|PubMed:11331308, ECO:0000269|PubMed:15284246, ECO:0000269|PubMed:20393563}.</t>
  </si>
  <si>
    <t>K06275;</t>
  </si>
  <si>
    <t>Q9NVE5</t>
  </si>
  <si>
    <t>Ubiquitin carboxyl-terminal hydrolase 40 (EC 3.4.19.12) (Deubiquitinating enzyme 40) (Ubiquitin thioesterase 40) (Ubiquitin-specific-processing protease 40)</t>
  </si>
  <si>
    <t>May be catalytically inactive.</t>
  </si>
  <si>
    <t>K11869;</t>
  </si>
  <si>
    <t>Q9NVE7</t>
  </si>
  <si>
    <t>Pantothenate kinase 4 (hPanK4) (EC 2.7.1.33) (Pantothenic acid kinase 4)</t>
  </si>
  <si>
    <t>Q9NVG8</t>
  </si>
  <si>
    <t>TBC1 domain family member 13</t>
  </si>
  <si>
    <t>371_C_371;</t>
  </si>
  <si>
    <t>DnaJ homolog subfamily C member 11</t>
  </si>
  <si>
    <t>K09531;</t>
  </si>
  <si>
    <t>Q9NVH1</t>
  </si>
  <si>
    <t>Integrator complex subunit 7 (Int7)</t>
  </si>
  <si>
    <t>Component of the Integrator complex, a complex involved in the small nuclear RNAs (snRNA) U1 and U2 transcription and in their 3'-box-dependent processing. The Integrator complex is associated with the C-terminal domain (CTD) of RNA polymerase II largest subunit (POLR2A) and is recruited to the U1 and U2 snRNAs genes. Plays a role in DNA damage response (DDR) signaling during the S phase. {ECO:0000269|PubMed:21659603}.</t>
  </si>
  <si>
    <t>K13144;</t>
  </si>
  <si>
    <t>ENSGT00390000011724;</t>
  </si>
  <si>
    <t>Q9NVH2</t>
  </si>
  <si>
    <t>Q9NVI1</t>
  </si>
  <si>
    <t>Fanconi anemia group I protein (Protein FACI)</t>
  </si>
  <si>
    <t>Plays an essential role in the repair of DNA double-strand breaks by homologous recombination and in the repair of interstrand DNA cross-links (ICLs) by promoting FANCD2 monoubiquitination by FANCL and participating in recruitment to DNA repair sites. Required for maintenance of chromosomal stability. Specifically binds branched DNA: binds both single-stranded DNA (ssDNA) and double-stranded DNA (dsDNA). Participates in S phase and G2 phase checkpoint activation upon DNA damage. {ECO:0000269|PubMed:17412408, ECO:0000269|PubMed:17452773, ECO:0000269|PubMed:17460694, ECO:0000269|PubMed:19111657}.</t>
  </si>
  <si>
    <t>K10895;</t>
  </si>
  <si>
    <t>ENSGT00390000005855;</t>
  </si>
  <si>
    <t>Protein arginine N-methyltransferase 7 (EC 2.1.1.-) (Histone-arginine N-methyltransferase PRMT7) (EC 2.1.1.125) ([Myelin basic protein]-arginine N-methyltransferase PRMT7) (EC 2.1.1.126)</t>
  </si>
  <si>
    <t>Arginine methyltransferase that can both catalyze the formation of omega-N monomethylarginine (MMA) and symmetrical dimethylarginine (sDMA), with a preference for the formation of MMA. Specifically mediates the symmetrical dimethylation of arginine residues in the small nuclear ribonucleoproteins Sm D1 (SNRPD1) and Sm D3 (SNRPD3); such methylation being required for the assembly and biogenesis of snRNP core particles. Specifically mediates the symmetric dimethylation of histone H4 'Arg-3' to form H4R3me2s. Plays a role in gene imprinting by being recruited by CTCFL at the H19 imprinted control region (ICR) and methylating histone H4 to form H4R3me2s, possibly leading to recruit DNA methyltransferases at these sites. May also play a role in embryonic stem cell (ESC) pluripotency. Also able to mediate the arginine methylation of histone H2A and myelin basic protein (MBP) in vitro; the relevance of such results is however unclear in vivo. {ECO:0000269|PubMed:15044439, ECO:0000269|PubMed:15494416, ECO:0000269|PubMed:17709427, ECO:0000269|PubMed:19110445}.</t>
  </si>
  <si>
    <t>K11438;</t>
  </si>
  <si>
    <t>Q9NVM4</t>
  </si>
  <si>
    <t>Q9NVM6</t>
  </si>
  <si>
    <t>DnaJ homolog subfamily C member 17</t>
  </si>
  <si>
    <t>K09537;</t>
  </si>
  <si>
    <t>ENSGT00550000074688;</t>
  </si>
  <si>
    <t>Q9NVM9</t>
  </si>
  <si>
    <t>Protein asunder homolog (Cell cycle regulator Mat89Bb homolog) (Germ cell tumor 1) (Sarcoma antigen NY-SAR-95)</t>
  </si>
  <si>
    <t>Crucial regulator of the mitotic cell cycle and development. At prophase, required for dynein anchoring to the nuclear envelope important for proper centrosome-nucleus coupling. At G2/M phase, may be required for proper spindle formation and execution of cytokinesis. {ECO:0000269|PubMed:15737938, ECO:0000269|PubMed:23097494}.</t>
  </si>
  <si>
    <t>ENSGT00390000002793;</t>
  </si>
  <si>
    <t>148_C_148;</t>
  </si>
  <si>
    <t>Q9NVN3</t>
  </si>
  <si>
    <t>Synembryn-B (Brain synembryn) (hSyn) (Protein Ric-8B)</t>
  </si>
  <si>
    <t>Guanine nucleotide exchange factor (GEF), which can activate some, but not all, G-alpha proteins by exchanging bound GDP for free GTP. Able to potentiate G(olf)-alpha-dependent cAMP accumulation suggesting that it may be an important component for odorant signal transduction. {ECO:0000250}.</t>
  </si>
  <si>
    <t>Q9NVP2</t>
  </si>
  <si>
    <t>Histone chaperone ASF1B (Anti-silencing function protein 1 homolog B) (hAsf1) (hAsf1b) (CCG1-interacting factor A-II) (CIA-II) (hCIA-II)</t>
  </si>
  <si>
    <t>Histone chaperone that facilitates histone deposition and histone exchange and removal during nucleosome assembly and disassembly. Cooperates with chromatin assembly factor 1 (CAF-1) to promote replication-dependent chromatin assembly. Does not participate in replication-independent nucleosome deposition which is mediated by ASF1A and HIRA. Required for spermatogenesis. {ECO:0000269|PubMed:11897662, ECO:0000269|PubMed:12842904, ECO:0000269|PubMed:14718166, ECO:0000269|PubMed:15664198, ECO:0000269|PubMed:16151251}.</t>
  </si>
  <si>
    <t>K10753;</t>
  </si>
  <si>
    <t>ENSGT00390000004692;</t>
  </si>
  <si>
    <t>Q9NVQ4</t>
  </si>
  <si>
    <t>Fas apoptotic inhibitory molecule 1</t>
  </si>
  <si>
    <t>Plays a role as an inducible effector molecule that mediates Fas resistance produced by surface Ig engagement in B cells. {ECO:0000250}.</t>
  </si>
  <si>
    <t>ENSGT00390000007364;</t>
  </si>
  <si>
    <t>Q9NVR0</t>
  </si>
  <si>
    <t>Kelch-like protein 11</t>
  </si>
  <si>
    <t>Component of a cullin-RING-based BCR (BTB-CUL3-RBX1) E3 ubiquitin-protein ligase complex that mediates the ubiquitination of target proteins, leading most often to their proteasomal degradation. {ECO:0000250}.</t>
  </si>
  <si>
    <t>K10449;</t>
  </si>
  <si>
    <t>ENSGT00770000120613;</t>
  </si>
  <si>
    <t>Q9NVR5</t>
  </si>
  <si>
    <t>Protein kintoun (Dynein assembly factor 2, axonemal)</t>
  </si>
  <si>
    <t>Required for cytoplasmic pre-assembly of axonemal dyneins, thereby playing a central role in motility in cilia and flagella. Involved in pre-assembly of dynein arm complexes in the cytoplasm before intraflagellar transport loads them for the ciliary compartment.</t>
  </si>
  <si>
    <t>ENSGT00510000048466;</t>
  </si>
  <si>
    <t>Q9NVS9</t>
  </si>
  <si>
    <t>Pyridoxine-5'-phosphate oxidase (EC 1.4.3.5) (Pyridoxamine-phosphate oxidase)</t>
  </si>
  <si>
    <t>Catalyzes the oxidation of either pyridoxine 5'-phosphate (PNP) or pyridoxamine 5'-phosphate (PMP) into pyridoxal 5'-phosphate (PLP). {ECO:0000269|PubMed:12824491}.</t>
  </si>
  <si>
    <t>K00275;</t>
  </si>
  <si>
    <t>ENSGT00390000011219;</t>
  </si>
  <si>
    <t>Q9NVT9</t>
  </si>
  <si>
    <t>Armadillo repeat-containing protein 1</t>
  </si>
  <si>
    <t>K17306;</t>
  </si>
  <si>
    <t>ENSGT00390000014100;</t>
  </si>
  <si>
    <t>DNA-directed RNA polymerase III subunit RPC5 (RNA polymerase III subunit C5) (DNA-directed RNA polymerase III 80 kDa polypeptide)</t>
  </si>
  <si>
    <t>DNA-dependent RNA polymerase catalyzes the transcription of DNA into RNA using the four ribonucleoside triphosphates as substrates. Specific peripheric component of RNA polymerase III which synthesizes small RNAs, such as 5S rRNA and tRNAs. Essential for efficient transcription from both the type 2 VAI and type 3 U6 RNA polymerase III promoters.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(By similarity). {ECO:0000250}.</t>
  </si>
  <si>
    <t>K14721;</t>
  </si>
  <si>
    <t>ENSGT00390000016123;</t>
  </si>
  <si>
    <t>Q9NVU0</t>
  </si>
  <si>
    <t>Q9NVW2</t>
  </si>
  <si>
    <t>E3 ubiquitin-protein ligase RLIM (EC 6.3.2.-) (LIM domain-interacting RING finger protein) (RING finger LIM domain-binding protein) (R-LIM) (RING finger protein 12) (Renal carcinoma antigen NY-REN-43)</t>
  </si>
  <si>
    <t>E3 ubiquitin-protein ligase. Acts as a negative coregulator for LIM homeodomain transcription factors by mediating the ubiquitination and subsequent degradation of LIM cofactors LDB1 and LDB2 and by mediating the recruitment the SIN3a/histone deacetylase corepressor complex. Ubiquitination and degradation of LIM cofactors LDB1 and LDB2 allows DNA-bound LIM homeodomain transcription factors to interact with other protein partners such as RLIM. Plays a role in telomere length-mediated growth suppression by mediating the ubiquitination and degradation of TERF1. By targeting ZFP42 for degradation, acts as an activator of random inactivation of X chromosome in the embryo, a stochastic process in which one X chromosome is inactivated to minimize sex-related dosage differences of X-encoded genes in somatic cells of female placental mammals. {ECO:0000269|PubMed:19164295, ECO:0000269|PubMed:19945382}.</t>
  </si>
  <si>
    <t>K16271;</t>
  </si>
  <si>
    <t>ENSGT00730000110459;</t>
  </si>
  <si>
    <t>Q9NVX0</t>
  </si>
  <si>
    <t>HAUS augmin-like complex subunit 2 (Centrosomal protein of 27 kDa) (Cep27)</t>
  </si>
  <si>
    <t>K16585;</t>
  </si>
  <si>
    <t>ENSGT00390000004927;</t>
  </si>
  <si>
    <t>Q9NVX2</t>
  </si>
  <si>
    <t>Notchless protein homolog 1</t>
  </si>
  <si>
    <t>Plays a role in regulating Notch activity. Plays a role in regulating the expression of CDKN1A and several members of the Wnt pathway, probably via its effects on Notch activity. Required during embryogenesis for inner mass cell survival (By similarity). {ECO:0000250}.</t>
  </si>
  <si>
    <t>K14855;</t>
  </si>
  <si>
    <t>Q9NVX7</t>
  </si>
  <si>
    <t>Kelch repeat and BTB domain-containing protein 4 (BTB and kelch domain-containing protein 4)</t>
  </si>
  <si>
    <t>K10472;</t>
  </si>
  <si>
    <t>ENSGT00390000000361;</t>
  </si>
  <si>
    <t>Q9NVZ3</t>
  </si>
  <si>
    <t>Adaptin ear-binding coat-associated protein 2 (NECAP endocytosis-associated protein 2) (NECAP-2)</t>
  </si>
  <si>
    <t>DNA-directed RNA polymerase III subunit RPC2 (RNA polymerase III subunit C2) (EC 2.7.7.6) (C128) (DNA-directed RNA polymerase III 127.6 kDa polypeptide) (DNA-directed RNA polymerase III subunit B)</t>
  </si>
  <si>
    <t>DNA-dependent RNA polymerase catalyzes the transcription of DNA into RNA using the four ribonucleoside triphosphates as substrates. Second largest core component of RNA polymerase III which synthesizes small RNAs, such as 5S rRNA and tRNAs. Proposed to contribute to the polymerase catalytic activity and forms the polymerase active center together with the largest subunit. Pol III is composed of mobile elements and RPC2 is part of the core element with the central large cleft and probably a clamp element that moves to open and close the cleft (By similarity). Plays a key role in sensing and limiting infection by intracellular bacteria and DNA viruses. Acts as nuclear and cytosolic DNA sensor involved in innate immune response. Can sense non-self dsDNA that serves as template for transcription into dsRNA. The non-self RNA polymerase III transcripts, such as Epstein-Barr virus-encoded RNAs (EBERs) induce type I interferon and NF- Kappa-B through the RIG-I pathway. {ECO:0000250, ECO:0000269|PubMed:19609254, ECO:0000269|PubMed:19631370}.</t>
  </si>
  <si>
    <t>K03021;</t>
  </si>
  <si>
    <t>Q9NW08</t>
  </si>
  <si>
    <t>Q9NW61</t>
  </si>
  <si>
    <t>Pleckstrin homology domain-containing family J member 1 (PH domain-containing family J member 1) (Guanine nucleotide-releasing protein x)</t>
  </si>
  <si>
    <t>ENSGT00390000005235;</t>
  </si>
  <si>
    <t>Q9NW64</t>
  </si>
  <si>
    <t>Pre-mRNA-splicing factor RBM22 (RNA-binding motif protein 22) (Zinc finger CCCH domain-containing protein 16)</t>
  </si>
  <si>
    <t>Involved in the first step of pre-mRNA splicing. Binds directly to the internal stem-loop (ISL) domain of the U6 snRNA and to the pre-mRNA intron near the 5' splice site during the activation and catalytic phases of the spliceosome cycle. Involved in both translocations of the nuclear SLU7 to the cytoplasm and the cytosolic calcium-binding protein PDCD6 to the nucleus upon cellular stress responses. {ECO:0000269|PubMed:17045351, ECO:0000269|PubMed:21122810, ECO:0000269|PubMed:22246180}.</t>
  </si>
  <si>
    <t>K12872;</t>
  </si>
  <si>
    <t>ENSGT00390000002792;</t>
  </si>
  <si>
    <t>BSD domain-containing protein 1</t>
  </si>
  <si>
    <t>ENSGT00390000009361;</t>
  </si>
  <si>
    <t>Q9NW68</t>
  </si>
  <si>
    <t>Q9NW75</t>
  </si>
  <si>
    <t>G patch domain-containing protein 2</t>
  </si>
  <si>
    <t>K17569;</t>
  </si>
  <si>
    <t>ENSGT00410000025698;</t>
  </si>
  <si>
    <t>Q9NW82</t>
  </si>
  <si>
    <t>WD repeat-containing protein 70</t>
  </si>
  <si>
    <t>ENSGT00390000015433;</t>
  </si>
  <si>
    <t>E3 ubiquitin-protein ligase RNF216 (EC 6.3.2.-) (RING finger protein 216) (Triad domain-containing protein 3) (Ubiquitin-conjugating enzyme 7-interacting protein 1) (Zinc finger protein inhibiting NF-kappa-B)</t>
  </si>
  <si>
    <t>Isoform 1 acts as an E3 ubiquitin ligase, which accepts ubiquitin from specific E2 ubiquitin-conjugating enzymes, and then transfers it to substrates promoting their degradation by the proteasome. Promotes degradation of TRAF3, TLR4 and TLR9. Contributes to the regulation of antiviral responses. Down-regulates activation of NF-kappa-B, IRF3 activation and IFNB production. Isoform 3/ZIN inhibits TNF and IL-1 mediated activation of NF-kappa-B. Promotes TNF and RIP mediated apoptosis. {ECO:0000269|PubMed:15107846, ECO:0000269|PubMed:19893624}.</t>
  </si>
  <si>
    <t>K11976;</t>
  </si>
  <si>
    <t>ENSGT00510000048032;</t>
  </si>
  <si>
    <t>Q9NWF9</t>
  </si>
  <si>
    <t>Box C/D snoRNA protein 1 (Serologically defined breast cancer antigen NY-BR-75) (Zinc finger HIT domain-containing protein 6)</t>
  </si>
  <si>
    <t>Required for box C/D snoRNAs accumulation involved in snoRNA processing, snoRNA transport to the nucleolus and ribosome biogenesis. {ECO:0000269|PubMed:17636026}.</t>
  </si>
  <si>
    <t>ENSGT00390000017201;</t>
  </si>
  <si>
    <t>Q9NWK9</t>
  </si>
  <si>
    <t>Spermine oxidase (EC 1.5.3.16) (Polyamine oxidase 1) (PAO-1) (PAOh1)</t>
  </si>
  <si>
    <t>Flavoenzyme which catalyzes the oxidation of spermine to spermidine. Can also use N(1)-acetylspermine and spermidine as substrates, with different affinity depending on the isoform (isozyme) and on the experimental conditions. Plays an important role in the regulation of polyamine intracellular concentration and has the potential to act as a determinant of cellular sensitivity to the antitumor polyamine analogs. May contribute to beta-alanine production via aldehyde dehydrogenase conversion of 3-amino-propanal.</t>
  </si>
  <si>
    <t>K12259;</t>
  </si>
  <si>
    <t>Q9NWM0</t>
  </si>
  <si>
    <t>Q9NWM8</t>
  </si>
  <si>
    <t>Peptidyl-prolyl cis-trans isomerase FKBP14 (PPIase FKBP14) (EC 5.2.1.8) (22 kDa FK506-binding protein) (22 kDa FKBP) (FKBP-22) (FK506-binding protein 14) (FKBP-14) (Rotamase)</t>
  </si>
  <si>
    <t>K09577;</t>
  </si>
  <si>
    <t>G patch domain-containing protein 2-like</t>
  </si>
  <si>
    <t>Q9NWQ4</t>
  </si>
  <si>
    <t>Q9NWQ9</t>
  </si>
  <si>
    <t>Uncharacterized protein C14orf119</t>
  </si>
  <si>
    <t>ENSGT00390000007438;</t>
  </si>
  <si>
    <t>Q9NWS0</t>
  </si>
  <si>
    <t>PIH1 domain-containing protein 1 (Nucleolar protein 17 homolog)</t>
  </si>
  <si>
    <t>ENSGT00510000048192;</t>
  </si>
  <si>
    <t>Q9NWT6</t>
  </si>
  <si>
    <t>Hypoxia-inducible factor 1-alpha inhibitor (EC 1.14.11.30) (EC 1.14.11.n4) (Factor inhibiting HIF-1) (FIH-1) (Hypoxia-inducible factor asparagine hydroxylase)</t>
  </si>
  <si>
    <t>Hydroxylates HIF-1 alpha at 'Asp-803' in the C-terminal transactivation domain (CAD). Functions as an oxygen sensor and, under normoxic conditions, the hydroxylation prevents interaction of HIF-1 with transcriptional coactivators including Cbp/p300-interacting transactivator. Involved in transcriptional repression through interaction with HIF1A, VHL and histone deacetylases. Hydroxylates specific Asn residues within ankyrin repeat domains (ARD) of NFKB1, NFKBIA, NOTCH1, ASB4, PPP1R12A and several other ARD-containing proteins. Also hydroxylates Asp and His residues within ARDs of ANK1 and TNKS2, respectively. Negatively regulates NOTCH1 activity, accelerating myogenic differentiation. Positively regulates ASB4 activity, promoting vascular differentiation. {ECO:0000269|PubMed:12042299, ECO:0000269|PubMed:12080085, ECO:0000269|PubMed:17003112, ECO:0000269|PubMed:17573339, ECO:0000269|PubMed:18299578, ECO:0000269|PubMed:19245366, ECO:0000269|PubMed:21177872, ECO:0000269|PubMed:21251231}.</t>
  </si>
  <si>
    <t>K18055;</t>
  </si>
  <si>
    <t>Q9NWU2</t>
  </si>
  <si>
    <t>Glucose-induced degradation protein 8 homolog (Two hybrid-associated protein 1 with RanBPM) (Twa1)</t>
  </si>
  <si>
    <t>ENSGT00390000015162;</t>
  </si>
  <si>
    <t>Q9NWV4</t>
  </si>
  <si>
    <t>UPF0587 protein C1orf123</t>
  </si>
  <si>
    <t>ENSGT00390000001523;</t>
  </si>
  <si>
    <t>Q9NWV8</t>
  </si>
  <si>
    <t>BRISC and BRCA1-A complex member 1 (Mediator of RAP80 interactions and targeting subunit of 40 kDa) (New component of the BRCA1-A complex)</t>
  </si>
  <si>
    <t>Component of the BRCA1-A complex, a complex that specifically recognizes 'Lys-63'-linked ubiquitinated histones H2A and H2AX at DNA lesions sites, leading to target the BRCA1-BARD1 heterodimer to sites of DNA damage at double-strand breaks (DSBs). The BRCA1-A complex also possesses deubiquitinase activity that specifically removes 'Lys-63'-linked ubiquitin on histones H2A and H2AX. In the BRCA1-A complex, it is required for the complex integrity and its localization at DSBs. Probably also plays a role as a component of the BRISC complex, a multiprotein complex that specifically cleaves 'Lys-63'-linked ubiquitin. In these 2 complexes, it is probably required to maintain the stability of BRE/BRCC45 and help the 'Lys-63'-linked deubiquitinase activity mediated by BRCC3/BRCC36 component. {ECO:0000269|PubMed:19261746, ECO:0000269|PubMed:19261748, ECO:0000269|PubMed:19261749}.</t>
  </si>
  <si>
    <t>ENSGT00390000016934;</t>
  </si>
  <si>
    <t>341_C_341;</t>
  </si>
  <si>
    <t>Q9NWW6</t>
  </si>
  <si>
    <t>Nicotinamide riboside kinase 1 (NRK 1) (NmR-K 1) (EC 2.7.1.22) (Nicotinic acid riboside kinase 1) (EC 2.7.1.173) (Ribosylnicotinamide kinase 1) (RNK 1) (Ribosylnicotinic acid kinase 1)</t>
  </si>
  <si>
    <t>Catalyzes the phosphorylation of nicotinamide riboside (NR) and nicotinic acid riboside (NaR) to form nicotinamide mononucleotide (NMN) and nicotinic acid mononucleotide (NaMN). The enzyme also phosphorylates the antitumor drugs tiazofurin and 3-deazaguanosine. {ECO:0000269|PubMed:15137942}.</t>
  </si>
  <si>
    <t>K10524;</t>
  </si>
  <si>
    <t>ENSGT00510000046782;</t>
  </si>
  <si>
    <t>Q9NWX5</t>
  </si>
  <si>
    <t>Ankyrin repeat and SOCS box protein 6 (ASB-6)</t>
  </si>
  <si>
    <t>Probable substrate-recognition component of a SCF-like ECS (Elongin-Cullin-SOCS-box protein) E3 ubiquitin-protein ligase complex which mediates the ubiquitination and subsequent proteasomal degradation of target proteins. {ECO:0000269|PubMed:16325183}.</t>
  </si>
  <si>
    <t>K10328;</t>
  </si>
  <si>
    <t>ENSGT00390000006784;</t>
  </si>
  <si>
    <t>Q9NWX6</t>
  </si>
  <si>
    <t>Probable tRNA(His) guanylyltransferase (EC 2.7.7.79) (Interphase cytoplasmic foci protein 45) (tRNA-histidine guanylyltransferase)</t>
  </si>
  <si>
    <t>Adds a GMP to the 5'-end of tRNA(His) after transcription and RNase P cleavage. This step is essential for proper recognition of the tRNA and for the fidelity of protein synthesis. {ECO:0000269|PubMed:21059936}.</t>
  </si>
  <si>
    <t>K10761;</t>
  </si>
  <si>
    <t>ENSGT00390000011705;</t>
  </si>
  <si>
    <t>Q9NWY4</t>
  </si>
  <si>
    <t>UPF0609 protein C4orf27</t>
  </si>
  <si>
    <t>ENSGT00390000014876;</t>
  </si>
  <si>
    <t>Q9NWZ3</t>
  </si>
  <si>
    <t>Interleukin-1 receptor-associated kinase 4 (IRAK-4) (EC 2.7.11.1) (Renal carcinoma antigen NY-REN-64)</t>
  </si>
  <si>
    <t>Serine/threonine-protein kinase that plays a critical role in initiating innate immune response against foreign pathogens. Involved in Toll-like receptor (TLR) and IL-1R signaling pathways. Is rapidly recruited by MYD88 to the receptor-signaling complex upon TLR activation to form the Myddosome together with IRAK2. Phosphorylates initially IRAK1, thus stimulating the kinase activity and intensive autophosphorylation of IRAK1. Phosphorylates E3 ubiquitin ligases Pellino proteins (PELI1, PELI2 and PELI3) to promote pellino-mediated polyubiquitination of IRAK1. Then, the ubiquitin-binding domain of IKBKG/NEMO binds to polyubiquitinated IRAK1 bringing together the IRAK1-MAP3K7/TAK1-TRAF6 complex and the NEMO-IKKA-IKKB complex. In turn, MAP3K7/TAK1 activates IKKs (CHUK/IKKA and IKBKB/IKKB) leading to NF-kappa-B nuclear translocation and activation. Alternatively, phosphorylates TIRAP to promote its ubiquitination and subsequent degradation. Phosphorylates NCF1 and regulates NADPH oxidase activation after LPS stimulation suggesting a similar mechanism during microbial infections. {ECO:0000269|PubMed:11960013, ECO:0000269|PubMed:12538665, ECO:0000269|PubMed:15084582, ECO:0000269|PubMed:17217339, ECO:0000269|PubMed:17337443, ECO:0000269|PubMed:17997719, ECO:0000269|PubMed:20400509}.</t>
  </si>
  <si>
    <t>K04733;</t>
  </si>
  <si>
    <t>Q9NWZ5</t>
  </si>
  <si>
    <t>Uridine-cytidine kinase-like 1 (EC 2.7.1.48)</t>
  </si>
  <si>
    <t>May contribute to UTP accumulation needed for blast transformation and proliferation. {ECO:0000269|PubMed:12199906}.</t>
  </si>
  <si>
    <t>Q9NX01</t>
  </si>
  <si>
    <t>Thioredoxin-like protein 4B (Dim1-like protein)</t>
  </si>
  <si>
    <t>Essential role in pre-mRNA splicing. Required in cell cycle progression for S/G(2) transition. {ECO:0000269|PubMed:15161931}.</t>
  </si>
  <si>
    <t>ENSGT00390000010779;</t>
  </si>
  <si>
    <t>Q9NX04</t>
  </si>
  <si>
    <t>Uncharacterized protein C1orf109</t>
  </si>
  <si>
    <t>ENSGT00390000008551;</t>
  </si>
  <si>
    <t>Q9NX07</t>
  </si>
  <si>
    <t>tRNA selenocysteine 1-associated protein 1 (SECp43) (tRNA selenocysteine-associated protein 1)</t>
  </si>
  <si>
    <t>Involved in the early steps of selenocysteine biosynthesis and tRNA(Sec) charging to the later steps resulting in the cotranslational incorporation of selenocysteine into selenoproteins. Stabilizes the SECISBP2, EEFSEC and tRNA(Sec) complex. May be involved in the methylation of tRNA(Sec). Enhances efficiency of selenoproteins synthesis (By similarity). {ECO:0000250}.</t>
  </si>
  <si>
    <t>ENSGT00510000047100;</t>
  </si>
  <si>
    <t>Q9NX08</t>
  </si>
  <si>
    <t>COMM domain-containing protein 8</t>
  </si>
  <si>
    <t>ENSGT00390000018121;</t>
  </si>
  <si>
    <t>Q9NX09</t>
  </si>
  <si>
    <t>DNA damage-inducible transcript 4 protein (HIF-1 responsive protein RTP801) (Protein regulated in development and DNA damage response 1) (REDD-1)</t>
  </si>
  <si>
    <t>Regulates cell growth, proliferation and survival via inhibition of the activity of the mammalian target of rapamycin complex 1 (mTORC1). Inhibition of mTORC1 is mediated by a pathway that involves DDIT4/REDD1, AKT1, the TSC1-TSC2 complex and the GTPase RHEB. Plays an important role in responses to cellular energy levels and cellular stress, including responses to hypoxia and DNA damage. Regulates p53/TP53-mediated apoptosis in response to DNA damage via its effect on mTORC1 activity. Its role in the response to hypoxia depends on the cell type; it mediates mTORC1 inhibition in fibroblasts and thymocytes, but not in hepatocytes (By similarity). Required for mTORC1-mediated defense against viral protein synthesis and virus replication (By similarity). Inhibits neuronal differentiation and neurite outgrowth mediated by NGF via its effect on mTORC1 activity. Required for normal neuron migration during embryonic brain development. Plays a role in neuronal cell death. {ECO:0000250, ECO:0000269|PubMed:15545625, ECO:0000269|PubMed:15632201, ECO:0000269|PubMed:15988001, ECO:0000269|PubMed:17005863, ECO:0000269|PubMed:17379067, ECO:0000269|PubMed:19557001, ECO:0000269|PubMed:20166753, ECO:0000269|PubMed:21460850}.</t>
  </si>
  <si>
    <t>K08270;</t>
  </si>
  <si>
    <t>ENSGT00530000063652;</t>
  </si>
  <si>
    <t>Q9NX24</t>
  </si>
  <si>
    <t>H/ACA ribonucleoprotein complex subunit 2 (Nucleolar protein family A member 2) (snoRNP protein NHP2)</t>
  </si>
  <si>
    <t>K11129;</t>
  </si>
  <si>
    <t>ENSGT00550000074939;</t>
  </si>
  <si>
    <t>Q9NX31</t>
  </si>
  <si>
    <t>Oxidative stress-responsive serine-rich protein 1 (Oxidative stress-responsive protein 1) (Peroxide-inducible transcript 1 protein)</t>
  </si>
  <si>
    <t>ENSGT00390000018547;</t>
  </si>
  <si>
    <t>Q9NX38</t>
  </si>
  <si>
    <t>Protein Simiate (Protein FAM206A)</t>
  </si>
  <si>
    <t>ENSGT00450000040303;</t>
  </si>
  <si>
    <t>OCIA domain-containing protein 1 (Ovarian carcinoma immunoreactive antigen)</t>
  </si>
  <si>
    <t>ENSGT00530000063690;</t>
  </si>
  <si>
    <t>Q9NX40</t>
  </si>
  <si>
    <t>Q9NX46</t>
  </si>
  <si>
    <t>Poly(ADP-ribose) glycohydrolase ARH3 (EC 3.2.1.143) (ADP-ribosylhydrolase 3) ([Protein ADP-ribosylarginine] hydrolase-like protein 2)</t>
  </si>
  <si>
    <t>Poly(ADP-ribose) synthesized after DNA damage is only present transiently and is rapidly degraded by poly(ADP-ribose) glycohydrolase. Poly(ADP-ribose) metabolism may be required for maintenance of the normal function of neuronal cells. Generates ADP-ribose from poly-(ADP-ribose), but does not hydrolyze ADP-ribose-arginine, -cysteine, -diphthamide, or -asparagine bonds. Due to catalytic inactivity of PARG mitochondrial isoforms, ARH3 is the only PAR hydrolyzing enzyme in mitochondria. {ECO:0000269|PubMed:16278211}.</t>
  </si>
  <si>
    <t>K11687;</t>
  </si>
  <si>
    <t>ENSGT00390000015369;</t>
  </si>
  <si>
    <t>Q9NX55</t>
  </si>
  <si>
    <t>Huntingtin-interacting protein K (Huntingtin yeast partner K)</t>
  </si>
  <si>
    <t>Has a chaperone-like activity preventing polyglutamine (polyQ) aggregation of HTT. Protects against HTT polyQ-mediated apoptosis in Neuro2a neuronal cells. Required for optimal NAA10-NAA15 complex-mediated N-terminal acetylation. {ECO:0000269|PubMed:17947297, ECO:0000269|PubMed:20154145}.</t>
  </si>
  <si>
    <t>ENSGT00390000008502;</t>
  </si>
  <si>
    <t>Q9NX74</t>
  </si>
  <si>
    <t>tRNA-dihydrouridine(20) synthase [NAD(P)+]-like (EC 1.3.1.-) (Dihydrouridine synthase 2) (Up-regulated in lung cancer protein 8) (URLC8) (tRNA-dihydrouridine synthase 2-like) (hDUS2)</t>
  </si>
  <si>
    <t>Dihydrouridine synthase. Catalyzes the synthesis of dihydrouridine, a modified base found in the D-loop of most tRNAs. Negatively regulates the activation of EIF2AK2/PKR. {ECO:0000269|PubMed:15994936, ECO:0000269|PubMed:18096616}.</t>
  </si>
  <si>
    <t>K05543;</t>
  </si>
  <si>
    <t>ENSGT00550000075019;</t>
  </si>
  <si>
    <t>Q9NXA8</t>
  </si>
  <si>
    <t>NAD-dependent protein deacylase sirtuin-5, mitochondrial (EC 3.5.1.-) (Regulatory protein SIR2 homolog 5) (SIR2-like protein 5)</t>
  </si>
  <si>
    <t>NAD-dependent lysine demalonylase and desuccinylase that specifically removes malonyl and succinyl groups on target proteins. Activates CPS1 and contributes to the regulation of blood ammonia levels during prolonged fasting: acts by mediating desuccinylation of CPS1, thereby increasing CPS1 activity in response to elevated NAD levels during fasting. Activates SOD1 by mediating its desuccinylation, leading to reduced reactive oxygen species. Has weak NAD-dependent protein deacetylase activity; however this activity may not be physiologically relevant in vivo. Can deacetylate cytochrome c (CYCS) and a number of other proteins in vitro. {ECO:0000269|PubMed:18680753, ECO:0000269|PubMed:21908771, ECO:0000269|PubMed:22076378, ECO:0000269|PubMed:24140062}.</t>
  </si>
  <si>
    <t>K11415;</t>
  </si>
  <si>
    <t>Meckel syndrome type 1 protein</t>
  </si>
  <si>
    <t>Component of the tectonic-like complex, a complex localized at the transition zone of primary cilia and acting as a barrier that prevents diffusion of transmembrane proteins between the cilia and plasma membranes. Involved in centrosome migration to the apical cell surface during early ciliogenesis. Required for ciliary structure and function, including a role in regulating length and appropriate number through modulating centrosome duplication. Required for cell branching morphology. {ECO:0000269|PubMed:17185389, ECO:0000269|PubMed:19515853}.</t>
  </si>
  <si>
    <t>ENSGT00510000047471;</t>
  </si>
  <si>
    <t>Q9NXB0</t>
  </si>
  <si>
    <t>Q9NXC2</t>
  </si>
  <si>
    <t>Glucose-fructose oxidoreductase domain-containing protein 1 (EC 1.-.-.-)</t>
  </si>
  <si>
    <t>Q9NXF7</t>
  </si>
  <si>
    <t>DDB1- and CUL4-associated factor 16</t>
  </si>
  <si>
    <t>ENSGT00390000012430;</t>
  </si>
  <si>
    <t>Q9NXG0</t>
  </si>
  <si>
    <t>Centlein (Centrosomal protein)</t>
  </si>
  <si>
    <t>K16467;</t>
  </si>
  <si>
    <t>ENSGT00440000034932;</t>
  </si>
  <si>
    <t>Q9NXG2</t>
  </si>
  <si>
    <t>THUMP domain-containing protein 1</t>
  </si>
  <si>
    <t>K06963;</t>
  </si>
  <si>
    <t>ENSGT00390000002365;</t>
  </si>
  <si>
    <t>Q9NXH9</t>
  </si>
  <si>
    <t>tRNA (guanine(26)-N(2))-dimethyltransferase (EC 2.1.1.216) (tRNA 2,2-dimethylguanosine-26 methyltransferase) (tRNA(guanine-26,N(2)-N(2)) methyltransferase) (tRNA(m(2,2)G26)dimethyltransferase)</t>
  </si>
  <si>
    <t>Dimethylates a single guanine residue at position 26 of most tRNAs using S-adenosyl-L-methionine as donor of the methyl groups.</t>
  </si>
  <si>
    <t>K00555;</t>
  </si>
  <si>
    <t>ENSGT00530000063646;</t>
  </si>
  <si>
    <t>Q9NXJ5</t>
  </si>
  <si>
    <t>Pyroglutamyl-peptidase 1 (EC 3.4.19.3) (5-oxoprolyl-peptidase) (Pyroglutamyl aminopeptidase I) (PAP-I) (Pyroglutamyl-peptidase I) (PGP-I) (Pyrrolidone-carboxylate peptidase)</t>
  </si>
  <si>
    <t>Removes 5-oxoproline from various penultimate amino acid residues except L-proline. {ECO:0000269|PubMed:12651114}.</t>
  </si>
  <si>
    <t>K01304;</t>
  </si>
  <si>
    <t>ENSGT00390000015368;</t>
  </si>
  <si>
    <t>F-box/LRR-repeat protein 12 (F-box and leucine-rich repeat protein 12) (F-box protein FBL12)</t>
  </si>
  <si>
    <t>Substrate-recognition component of the SCF (SKP1-CUL1-F-box protein)-type E3 ubiquitin ligase complex. Mediates the polyubiquitination and proteasomal degradation of CAMK1 leading to disruption of cyclin D1/CDK4 complex assembly which results in G1 cell cycle arrest in lung epithelia. {ECO:0000269|PubMed:23707388}.</t>
  </si>
  <si>
    <t>K10278;</t>
  </si>
  <si>
    <t>ENSGT00390000003354;</t>
  </si>
  <si>
    <t>Q9NXK8</t>
  </si>
  <si>
    <t>Nuclear distribution protein nudE homolog 1 (NudE)</t>
  </si>
  <si>
    <t>Required for centrosome duplication and formation and function of the mitotic spindle. Essential for the development of the cerebral cortex. May regulate the production of neurons by controlling the orientation of the mitotic spindle during division of cortical neuronal progenitors of the proliferative ventricular zone of the brain. Orientation of the division plane perpendicular to the layers of the cortex gives rise to two proliferative neuronal progenitors whereas parallel orientation of the division plane yields one proliferative neuronal progenitor and a post-mitotic neuron. A premature shift towards a neuronal fate within the progenitor population may result in an overall reduction in the final number of neurons and an increase in the number of neurons in the deeper layers of the cortex. {ECO:0000269|PubMed:17600710, ECO:0000269|PubMed:21529752}.</t>
  </si>
  <si>
    <t>K16738;</t>
  </si>
  <si>
    <t>Q9NXR1</t>
  </si>
  <si>
    <t>Q9NXR7</t>
  </si>
  <si>
    <t>BRCA1-A complex subunit BRE (BRCA1/BRCA2-containing complex subunit 45) (Brain and reproductive organ-expressed protein)</t>
  </si>
  <si>
    <t>Component of the BRCA1-A complex, a complex that specifically recognizes 'Lys-63'-linked ubiquitinated histones H2A and H2AX at DNA lesions sites, leading to target the BRCA1-BARD1 heterodimer to sites of DNA damage at double-strand breaks (DSBs). The BRCA1-A complex also possesses deubiquitinase activity that specifically removes 'Lys-63'-linked ubiquitin on histones H2A and H2AX. In the BRCA1-A complex, it acts as an adapter that bridges the interaction between BABAM1/NBA1 and the rest of the complex, thereby being required for the complex integrity and modulating the E3 ubiquitin ligase activity of the BRCA1-BARD1 heterodimer. Probably also plays a role as a component of the BRISC complex, a multiprotein complex that specifically cleaves 'Lys-63'-linked ubiquitin. May play a role in homeostasis or cellular differentiation in cells of neural, epithelial and germline origins. May also act as a death receptor-associated anti-apoptotic protein, which inhibits the mitochondrial apoptotic pathway. May regulate TNF-alpha signaling through its interactions with TNFRSF1A; however these effects may be indirect. {ECO:0000269|PubMed:14636569, ECO:0000269|PubMed:15465831, ECO:0000269|PubMed:19261748, ECO:0000269|PubMed:19261749}.</t>
  </si>
  <si>
    <t>K12173;</t>
  </si>
  <si>
    <t>ENSGT00390000004208;</t>
  </si>
  <si>
    <t>Q9NXU5</t>
  </si>
  <si>
    <t>ADP-ribosylation factor-like protein 15 (ADP-ribosylation factor-related protein 2) (ARF-related protein 2)</t>
  </si>
  <si>
    <t>K17201;</t>
  </si>
  <si>
    <t>Q9NXV2</t>
  </si>
  <si>
    <t>BTB/POZ domain-containing protein KCTD5</t>
  </si>
  <si>
    <t>Its interaction with CUL3 suggests that it may act as a substrate adapter in some E3 ligase complex. Does not affect the function of Kv channel Kv2.1/KCNB1, Kv1.2/KCNA2, Kv4.2/KCND2 and Kv3.4/KCNC4.</t>
  </si>
  <si>
    <t>Q9NXV6</t>
  </si>
  <si>
    <t>CDKN2A-interacting protein (Collaborator of ARF)</t>
  </si>
  <si>
    <t>Activates p53/TP53 by CDKN2A-dependent and CDKN2A-independent pathways. {ECO:0000269|PubMed:15109303}.</t>
  </si>
  <si>
    <t>ENSGT00530000063234;</t>
  </si>
  <si>
    <t>118_C_118;</t>
  </si>
  <si>
    <t>Q9NXW9</t>
  </si>
  <si>
    <t>Alpha-ketoglutarate-dependent dioxygenase alkB homolog 4 (EC 1.14.11.-) (Alkylated DNA repair protein alkB homolog 4)</t>
  </si>
  <si>
    <t>Dioxygenase that mediates demethylation of actin monomethylated at 'Lys-84' (K84me1), thereby acting as a regulator of actomyosin-processes. Demethylation of actin K84me1 is required for maintaining actomyosin dynamics supporting normal cleavage furrow ingression during cytokinesis and cell migration. May be involved in transcription regulation. {ECO:0000269|PubMed:21166655, ECO:0000269|PubMed:23673617}.</t>
  </si>
  <si>
    <t>K10766;</t>
  </si>
  <si>
    <t>ENSGT00390000006344;</t>
  </si>
  <si>
    <t>Q9NY27</t>
  </si>
  <si>
    <t>Serine/threonine-protein phosphatase 4 regulatory subunit 2</t>
  </si>
  <si>
    <t>Regulatory subunit of serine/threonine-protein phosphatase 4 (PP4). May regulate the activity of PPP4C at centrosomal microtubule organizing centers. Its interaction with the SMN complex leads to enhance the temporal localization of snRNPs, suggesting a role of PPP4C in maturation of spliceosomal snRNPs. The PPP4C-PPP4R2-PPP4R3A PP4 complex specifically dephosphorylates H2AFX phosphorylated on 'Ser-140' (gamma-H2AFX) generated during DNA replication and required for DNA double strand break repair. Mediates RPA2 dephosphorylation by recruiting PPP4C to RPA2 in a DNA damage-dependent manner. RPA2 dephosphorylation is required for the efficient RPA2-mediated recruitment of RAD51 to chromatin following double strand breaks, an essential step for DNA repair. {ECO:0000269|PubMed:10769191, ECO:0000269|PubMed:12668731, ECO:0000269|PubMed:18614045, ECO:0000269|PubMed:20154705}.</t>
  </si>
  <si>
    <t>K15425;</t>
  </si>
  <si>
    <t>ENSGT00390000007637;</t>
  </si>
  <si>
    <t>260_C_260;</t>
  </si>
  <si>
    <t>Q9NY33</t>
  </si>
  <si>
    <t>Dipeptidyl peptidase 3 (EC 3.4.14.4) (Dipeptidyl aminopeptidase III) (Dipeptidyl arylamidase III) (Dipeptidyl peptidase III) (DPP III) (Enkephalinase B)</t>
  </si>
  <si>
    <t>Cleaves and degrades of the opioid peptide enkephalin. Also cleaves Arg-Arg-beta-naphthylamide. {ECO:0000269|PubMed:22493238}.</t>
  </si>
  <si>
    <t>K01277;</t>
  </si>
  <si>
    <t>ENSGT00390000007335;</t>
  </si>
  <si>
    <t>Q9NY61</t>
  </si>
  <si>
    <t>Protein AATF (Apoptosis-antagonizing transcription factor) (Rb-binding protein Che-1)</t>
  </si>
  <si>
    <t>May function as a general inhibitor of the histone deacetylase HDAC1. Binding to the pocket region of RB1 may displace HDAC1 from RB1/E2F complexes, leading to activation of E2F target genes and cell cycle progression. Conversely, displacement of HDAC1 from SP1 bound to the CDKN1A promoter leads to increased expression of this CDK inhibitor and blocks cell cycle progression. Also antagonizes PAWR mediated induction of aberrant amyloid peptide production in Alzheimer disease (presenile and senile dementia), although the molecular basis for this phenomenon has not been described to date. {ECO:0000269|PubMed:12450794, ECO:0000269|PubMed:12847090, ECO:0000269|PubMed:14627703, ECO:0000269|PubMed:15207272}.</t>
  </si>
  <si>
    <t>K14782;</t>
  </si>
  <si>
    <t>ENSGT00390000000288;</t>
  </si>
  <si>
    <t>Probable ATP-dependent RNA helicase DDX56 (EC 3.6.4.13) (ATP-dependent 61 kDa nucleolar RNA helicase) (DEAD box protein 21) (DEAD box protein 56)</t>
  </si>
  <si>
    <t>May play a role in later stages of the processing of the pre-ribosomal particles leading to mature 60S ribosomal subunits. Has intrinsic ATPase activity.</t>
  </si>
  <si>
    <t>K14810;</t>
  </si>
  <si>
    <t>ENSGT00550000074946;</t>
  </si>
  <si>
    <t>Q9NY93</t>
  </si>
  <si>
    <t>Q9NYA1</t>
  </si>
  <si>
    <t>Sphingosine kinase 1 (SK 1) (SPK 1) (EC 2.7.1.91)</t>
  </si>
  <si>
    <t>Catalyzes the phosphorylation of sphingosine to form sphingosine 1-phosphate (SPP), a lipid mediator with both intra- and extracellular functions. Also acts on D-erythro-sphingosine and to a lesser extent sphinganine, but not other lipids, such as D,L-threo-dihydrosphingosine, N,N-dimethylsphingosine, diacylglycerol, ceramide, or phosphatidylinositol. {ECO:0000269|PubMed:20577214, ECO:0000269|PubMed:23602659}.</t>
  </si>
  <si>
    <t>K04718;</t>
  </si>
  <si>
    <t>ENSGT00690000101761;</t>
  </si>
  <si>
    <t>Q9NYA4</t>
  </si>
  <si>
    <t>Myotubularin-related protein 4 (EC 3.1.3.48) (FYVE domain-containing dual specificity protein phosphatase 2) (FYVE-DSP2) (Zinc finger FYVE domain-containing protein 11)</t>
  </si>
  <si>
    <t>Dephosphorylates proteins phosphorylated on Ser, Thr, and Tyr residues and low molecular weight phosphatase substrate para-nitrophenylphosphate. Phosphorylates phosphatidylinositol 3,4,5-trisphosphate (PIP3). {ECO:0000269|PubMed:11302699}.</t>
  </si>
  <si>
    <t>Q9NYB0</t>
  </si>
  <si>
    <t>Telomeric repeat-binding factor 2-interacting protein 1 (TERF2-interacting telomeric protein 1) (TRF2-interacting telomeric protein 1) (Dopamine receptor-interacting protein 5) (Repressor/activator protein 1 homolog) (RAP1 homolog) (hRap1)</t>
  </si>
  <si>
    <t>Acts both as a regulator of telomere function and as a transcription regulator. Involved in the regulation of telomere length and protection as a component of the shelterin complex (telosome). In contrast to other components of the shelterin complex, it is dispensible for telomere capping and does not participate in the protection of telomeres against non-homologous end-joining (NHEJ)-mediated repair. Instead, it is required to negatively regulate telomere recombination and is essential for repressing homology-directed repair (HDR), which can affect telomere length. Does not bind DNA directly: recruited to telomeric double-stranded 5'-TTAGGG-3' repeats via its interaction with TERF2. Independently of its function in telomeres, also acts as a transcription regulator: recruited to extratelomeric 5'-TTAGGG-3' sites via its association with TERF2 or other factors, and regulates gene expression. When cytoplasmic, associates with the I-kappa-B-kinase (IKK) complex and acts as a regulator of the NF-kappa-B signaling by promoting IKK-mediated phosphorylation of RELA/p65, leading to activate expression of NF-kappa-B target genes. {ECO:0000269|PubMed:16166375, ECO:0000269|PubMed:19763083}.</t>
  </si>
  <si>
    <t>K11113;</t>
  </si>
  <si>
    <t>ENSGT00390000005351;</t>
  </si>
  <si>
    <t>Abl interactor 2 (Abelson interactor 2) (Abi-2) (Abl-binding protein 3) (AblBP3) (Arg-binding protein 1) (ArgBP1)</t>
  </si>
  <si>
    <t>May act in regulation of cell growth and transformation by interacting with nonreceptor tyrosine kinases ABL1 and/or ABL2. Part of the WAVE complex that regulates lamellipodia formation. The WAVE complex regulates actin filament reorganization via its interaction with the Arp2/3 complex. Regulates ABL1/c-Abl-mediated phosphorylation of MENA. {ECO:0000269|PubMed:10498863, ECO:0000269|PubMed:7590236, ECO:0000269|PubMed:8649853}.</t>
  </si>
  <si>
    <t>K05751;</t>
  </si>
  <si>
    <t>Q9NYB9</t>
  </si>
  <si>
    <t>Q9NYF3</t>
  </si>
  <si>
    <t>Protein FAM53C</t>
  </si>
  <si>
    <t>Bcl-2-associated transcription factor 1 (Btf)</t>
  </si>
  <si>
    <t>Death-promoting transcriptional repressor. May be involved in cyclin-D1/CCND1 mRNA stability through the SNARP complex which associates with both the 3'end of the CCND1 gene and its mRNA. {ECO:0000269|PubMed:18794151}.</t>
  </si>
  <si>
    <t>K13087;</t>
  </si>
  <si>
    <t>ENSGT00530000063211;</t>
  </si>
  <si>
    <t>Q9NYF8</t>
  </si>
  <si>
    <t>Q9NYH9</t>
  </si>
  <si>
    <t>U3 small nucleolar RNA-associated protein 6 homolog (Hepatocellular carcinoma-associated antigen 66) (Multiple hat domains protein)</t>
  </si>
  <si>
    <t>K14557;</t>
  </si>
  <si>
    <t>ENSGT00390000016493;</t>
  </si>
  <si>
    <t>PH and SEC7 domain-containing protein 3 (Epididymis tissue protein Li 20mP) (Exchange factor for ADP-ribosylation factor guanine nucleotide factor 6) (Hepatocellular carcinoma-associated antigen 67) (Pleckstrin homology and SEC7 domain-containing protein 3)</t>
  </si>
  <si>
    <t>Guanine nucleotide exchange factor for ARF6. {ECO:0000250}.</t>
  </si>
  <si>
    <t>K12494;</t>
  </si>
  <si>
    <t>Q9NYI0</t>
  </si>
  <si>
    <t>Q9NYJ8</t>
  </si>
  <si>
    <t>TGF-beta-activated kinase 1 and MAP3K7-binding protein 2 (Mitogen-activated protein kinase kinase kinase 7-interacting protein 2) (TAK1-binding protein 2) (TAB-2) (TGF-beta-activated kinase 1-binding protein 2)</t>
  </si>
  <si>
    <t>Adapter linking MAP3K7/TAK1 and TRAF6. Promotes MAP3K7 activation in the IL1 signaling pathway. The binding of 'Lys-63'-linked polyubiquitin chains to TAB2 promotes autophosphorylation of MAP3K7 at 'Thr-187'. Involved in heart development. {ECO:0000269|PubMed:10882101, ECO:0000269|PubMed:11460167, ECO:0000269|PubMed:20493459}.</t>
  </si>
  <si>
    <t>K04404;</t>
  </si>
  <si>
    <t>85_"CS-MAP3K7IP1-MAP3K7IP2_complex::TNF-alpha/NF-kappa_B_signaling_complex_7::TNF-alpha/NF-kappa_B_signaling_complex_8::TRIKA2_protein_kinase_complex_(TAK1,_TAB1,_TAB2)";313_"Ubiquitin_ligase_complex_(TRAF6,_TAB2,_MALT1,_UEV1A,_BCL10)";</t>
  </si>
  <si>
    <t>Q9NYL2</t>
  </si>
  <si>
    <t>Mitogen-activated protein kinase kinase kinase MLT (EC 2.7.11.25) (Human cervical cancer suppressor gene 4 protein) (HCCS-4) (Leucine zipper- and sterile alpha motif-containing kinase) (MLK-like mitogen-activated protein triple kinase) (Mixed lineage kinase-related kinase) (MLK-related kinase) (MRK) (Sterile alpha motif- and leucine zipper-containing kinase AZK)</t>
  </si>
  <si>
    <t>Stress-activated component of a protein kinase signal transduction cascade. Regulates the JNK and p38 pathways. Pro-apoptotic. Role in regulation of S and G2 cell cycle checkpoint by direct phosphorylation of CHEK2. Isoform 1, but not isoform 2, causes cell shrinkage and disruption of actin stress fibers. Isoform 1 may have role in neoplastic cell transformation and cancer development. Isoform 1, but not isoform 2, phosphorylates histone H3 at 'Ser-28'. {ECO:0000269|PubMed:10924358, ECO:0000269|PubMed:11042189, ECO:0000269|PubMed:11836244, ECO:0000269|PubMed:15172994, ECO:0000269|PubMed:15342622, ECO:0000269|PubMed:15684425}.</t>
  </si>
  <si>
    <t>K04424;</t>
  </si>
  <si>
    <t>Q9NYL9</t>
  </si>
  <si>
    <t>Tropomodulin-3 (Ubiquitous tropomodulin) (U-Tmod)</t>
  </si>
  <si>
    <t>Blocks the elongation and depolymerization of the actin filaments at the pointed end. The Tmod/TM complex contributes to the formation of the short actin protofilament, which in turn defines the geometry of the membrane skeleton (By similarity). {ECO:0000250}.</t>
  </si>
  <si>
    <t>K10370;</t>
  </si>
  <si>
    <t>ENSGT00760000119226;</t>
  </si>
  <si>
    <t>Q9NYP9</t>
  </si>
  <si>
    <t>Protein Mis18-alpha (FAPP1-associated protein 1)</t>
  </si>
  <si>
    <t>K11564;</t>
  </si>
  <si>
    <t>ENSGT00390000009777;</t>
  </si>
  <si>
    <t>NF-kappa-B inhibitor-interacting Ras-like protein 2 (I-kappa-B-interacting Ras-like protein 2) (Kappa B-Ras protein 2) (KappaB-Ras2)</t>
  </si>
  <si>
    <t>Atypical Ras-like protein that acts as a potent regulator of NF-kappa-B activity by preventing the degradation of NF-kappa-B inhibitor beta (NFKBIB) by most signals, explaining why NFKBIB is more resistant to degradation. May act by blocking phosphorylation of NFKBIB and nuclear localization of p65/RELA NF-kappa-B subunit. It is unclear whether it acts as a GTPase. Both GTP- and GDP-bound forms block phosphorylation of NFKBIB (By similarity). {ECO:0000250}.</t>
  </si>
  <si>
    <t>K17197;</t>
  </si>
  <si>
    <t>ENSGT00390000006495;</t>
  </si>
  <si>
    <t>Q9NYR9</t>
  </si>
  <si>
    <t>Q9NYS0</t>
  </si>
  <si>
    <t>NF-kappa-B inhibitor-interacting Ras-like protein 1 (I-kappa-B-interacting Ras-like protein 1) (Kappa B-Ras protein 1) (KappaB-Ras1)</t>
  </si>
  <si>
    <t>Atypical Ras-like protein that acts as a potent regulator of NF-kappa-B activity by preventing the degradation of NF-kappa-B inhibitor beta (NFKBIB) by most signals, explaining why NFKBIB is more resistant to degradation. May act by blocking phosphorylation of NFKBIB and mediating cytoplasmic retention of p65/RELA NF-kappa-B subunit. It is unclear whether it acts as a GTPase. Both GTP- and GDP-bound forms block phosphorylation of NFKBIB. {ECO:0000269|PubMed:10657303, ECO:0000269|PubMed:12672800, ECO:0000269|PubMed:15024091}.</t>
  </si>
  <si>
    <t>Q9NYT0</t>
  </si>
  <si>
    <t>Pleckstrin-2</t>
  </si>
  <si>
    <t>May help orchestrate cytoskeletal arrangement. Contribute to lamellipodia formation.</t>
  </si>
  <si>
    <t>ENSGT00390000006543;</t>
  </si>
  <si>
    <t>UDP-glucose:glycoprotein glucosyltransferase 1 (UGT1) (hUGT1) (EC 2.4.1.-) (UDP--Glc:glycoprotein glucosyltransferase) (UDP-glucose ceramide glucosyltransferase-like 1)</t>
  </si>
  <si>
    <t>Recognizes glycoproteins with minor folding defects. Reglucosylates single N-glycans near the misfolded part of the protein, thus providing quality control for protein folding in the endoplasmic reticulum. Reglucosylated proteins are recognized by calreticulin for recycling to the endoplasmic reticulum and refolding or degradation. {ECO:0000269|PubMed:10694380}.</t>
  </si>
  <si>
    <t>K11718;</t>
  </si>
  <si>
    <t>ENSGT00390000004600;</t>
  </si>
  <si>
    <t>152_C_152;360_C_360;</t>
  </si>
  <si>
    <t>Q9NYU2</t>
  </si>
  <si>
    <t>Q9NYV6</t>
  </si>
  <si>
    <t>RNA polymerase I-specific transcription initiation factor RRN3 (Transcription initiation factor IA) (TIF-IA)</t>
  </si>
  <si>
    <t>Required for efficient transcription initiation by RNA polymerase I. Required for the formation of the competent preinitiation complex (PIC). Dissociates from pol I as a consequence of transcription. In vitro, cannot activate transcription in a subsequent transcription reaction (By similarity). {ECO:0000250}.</t>
  </si>
  <si>
    <t>K15216;</t>
  </si>
  <si>
    <t>ENSGT00390000001488;</t>
  </si>
  <si>
    <t>216_NMI-POLR1B-RRN3_complex;</t>
  </si>
  <si>
    <t>21_C_21;</t>
  </si>
  <si>
    <t>Q9NYY3</t>
  </si>
  <si>
    <t>Serine/threonine-protein kinase PLK2 (EC 2.7.11.21) (Polo-like kinase 2) (PLK-2) (hPlk2) (Serine/threonine-protein kinase SNK) (hSNK) (Serum-inducible kinase)</t>
  </si>
  <si>
    <t>Tumor suppressor serine/threonine-protein kinase involved in synaptic plasticity, centriole duplication and G1/S phase transition. Polo-like kinases act by binding and phosphorylating proteins are that already phosphorylated on a specific motif recognized by the POLO box domains. Phosphorylates CENPJ, NPM1, RAPGEF2, RASGRF1, SNCA, SIPA1L1 and SYNGAP1. Plays a key role in synaptic plasticity and memory by regulating the Ras and Rap protein signaling: required for overactivity-dependent spine remodeling by phosphorylating the Ras activator RASGRF1 and the Rap inhibitor SIPA1L1 leading to their degradation by the proteasome. Conversely, phosphorylates the Rap activator RAPGEF2 and the Ras inhibitor SYNGAP1, promoting their activity. Also regulates synaptic plasticity independently of kinase activity, via its interaction with NSF that disrupts the interaction between NSF and the GRIA2 subunit of AMPARs, leading to a rapid rundown of AMPAR-mediated current that occludes long term depression. Required for procentriole formation and centriole duplication by phosphorylating CENPJ and NPM1, respectively. Its induction by p53/TP53 suggests that it may participate in the mitotic checkpoint following stress. {ECO:0000269|PubMed:15242618, ECO:0000269|PubMed:19001868, ECO:0000269|PubMed:20352051, ECO:0000269|PubMed:20531387}.</t>
  </si>
  <si>
    <t>K08861;</t>
  </si>
  <si>
    <t>Q9NYZ3</t>
  </si>
  <si>
    <t>G2 and S phase-expressed protein 1 (GTSE-1) (Protein B99 homolog)</t>
  </si>
  <si>
    <t>May be involved in p53-induced cell cycle arrest in G2/M phase by interfering with microtubule rearrangements that are required to enter mitosis. Overexpression delays G2/M phase progression.</t>
  </si>
  <si>
    <t>K10129;</t>
  </si>
  <si>
    <t>Q9NZ08</t>
  </si>
  <si>
    <t>Endoplasmic reticulum aminopeptidase 1 (EC 3.4.11.-) (ARTS-1) (Adipocyte-derived leucine aminopeptidase) (A-LAP) (Aminopeptidase PILS) (Puromycin-insensitive leucyl-specific aminopeptidase) (PILS-AP) (Type 1 tumor necrosis factor receptor shedding aminopeptidase regulator)</t>
  </si>
  <si>
    <t>Aminopeptidase that plays a central role in peptide trimming, a step required for the generation of most HLA class I-binding peptides. Peptide trimming is essential to customize longer precursor peptides to fit them to the correct length required for presentation on MHC class I molecules. Strongly prefers substrates 9-16 residues long. Rapidly degrades 13-mer to a 9-mer and then stops. Preferentially hydrolyzes the residue Leu and peptides with a hydrophobic C-terminus, while it has weak activity toward peptides with charged C-terminus. May play a role in the inactivation of peptide hormones. May be involved in the regulation of blood pressure through the inactivation of angiotensin II and/or the generation of bradykinin in the kidney. {ECO:0000269|PubMed:15908954, ECO:0000269|PubMed:16286653, ECO:0000269|PubMed:21478864}.</t>
  </si>
  <si>
    <t>K09604;</t>
  </si>
  <si>
    <t>Ubiquitin-associated protein 1 (UBAP-1) (Nasopharyngeal carcinoma-associated gene 20 protein)</t>
  </si>
  <si>
    <t>Component of the ESCRT-I complex, a regulator of vesicular trafficking process. Binds to ubiquitinated cargo proteins and is required for the sorting of endocytic ubiquitinated cargos into multivesicular bodies (MVBs). Plays a role in the proteasomal degradation of ubiquitinated cell-surface proteins, such as EGFR and BST2. {ECO:0000269|PubMed:21757351, ECO:0000269|PubMed:22405001}.</t>
  </si>
  <si>
    <t>ENSGT00390000008092;</t>
  </si>
  <si>
    <t>312_C_312;</t>
  </si>
  <si>
    <t>Q9NZ09</t>
  </si>
  <si>
    <t>Q9NZ32</t>
  </si>
  <si>
    <t>Actin-related protein 10 (Actin-related protein 11) (hARP11)</t>
  </si>
  <si>
    <t>K16576;</t>
  </si>
  <si>
    <t>ENSGT00760000119271;</t>
  </si>
  <si>
    <t>64_C_64;</t>
  </si>
  <si>
    <t>Q9NZ52</t>
  </si>
  <si>
    <t>ADP-ribosylation factor-binding protein GGA3 (Golgi-localized, gamma ear-containing, ARF-binding protein 3)</t>
  </si>
  <si>
    <t>Plays a role in protein sorting and trafficking between the trans-Golgi network (TGN) and endosomes. Mediates the ARF-dependent recruitment of clathrin to the TGN and binds ubiquitinated proteins and membrane cargo molecules with a cytosolic acidic cluster-dileucine (AC-LL) motif. {ECO:0000269|PubMed:11301005}.</t>
  </si>
  <si>
    <t>K12404;</t>
  </si>
  <si>
    <t>ENSGT00700000104396;</t>
  </si>
  <si>
    <t>Q9NZ63</t>
  </si>
  <si>
    <t>Uncharacterized protein C9orf78 (Hepatocellular carcinoma-associated antigen 59)</t>
  </si>
  <si>
    <t>ENSGT00390000009787;</t>
  </si>
  <si>
    <t>Q9NZ71</t>
  </si>
  <si>
    <t>Regulator of telomere elongation helicase 1 (EC 3.6.4.12) (Novel helicase-like)</t>
  </si>
  <si>
    <t>ATP-dependent DNA helicase implicated in telomere-length regulation, DNA repair and the maintenance of genomic stability. Acts as an anti-recombinase to counteract toxic recombination and limit crossover during meiosis. Regulates meiotic recombination and crossover homeostasis by physically dissociating strand invasion events and thereby promotes noncrossover repair by meiotic synthesis dependent strand annealing (SDSA) as well as disassembly of D loop recombination intermediates. Also disassembles T loops and prevents telomere fragility by counteracting telomeric G4-DNA structures, which together ensure the dynamics and stability of the telomere. {ECO:0000255|HAMAP-Rule:MF_03065, ECO:0000269|PubMed:18957201, ECO:0000269|PubMed:23453664, ECO:0000269|PubMed:24009516}.</t>
  </si>
  <si>
    <t>K11136;</t>
  </si>
  <si>
    <t>Chloride intracellular channel protein 5</t>
  </si>
  <si>
    <t>Can insert into membranes and form poorly selective ion channels that may also transport chloride ions. May play a role in the regulation of transepithelial ion absorption and secretion. Required for normal formation of stereocilia in the inner ear and normal development of the organ of Corti (By similarity). Is required for the development and/or maintenance of the proper glomerular endothelial cell and podocyte architecture. {ECO:0000250, ECO:0000269|PubMed:15184393, ECO:0000269|PubMed:18028448, ECO:0000269|PubMed:20335315}.</t>
  </si>
  <si>
    <t>K05025;</t>
  </si>
  <si>
    <t>Q9NZA1</t>
  </si>
  <si>
    <t>Q9NZB2</t>
  </si>
  <si>
    <t>Constitutive coactivator of PPAR-gamma-like protein 1 (Oxidative stress-associated Src activator) (Protein FAM120A)</t>
  </si>
  <si>
    <t>May participate in mRNA transport in the cytoplasm (By similarity). Critical component of the oxidative stress-induced survival signaling. Activates src family kinases and acts as a scaffolding protein enabling src family kinases to phosphorylate and activate PI3-kinase. Binds RNA and promotes the secretion of IGF-II. May play a pivotal role in the progression of scirrhous-type gastric cancer by supporting cancer cell survival in environments with various oxidative stresses. {ECO:0000250, ECO:0000269|PubMed:19015244}.</t>
  </si>
  <si>
    <t>Q9NZD2</t>
  </si>
  <si>
    <t>Glycolipid transfer protein (GLTP)</t>
  </si>
  <si>
    <t>Accelerates the intermembrane transfer of various glycolipids. Catalyzes the transfer of various glycosphingolipids between membranes but does not catalyze the transfer of phospholipids. May be involved in the intracellular translocation of glucosylceramides. {ECO:0000269|PubMed:15329726, ECO:0000269|PubMed:15504043, ECO:0000269|PubMed:17980653, ECO:0000269|PubMed:18261224}.</t>
  </si>
  <si>
    <t>ENSGT00740000115590;</t>
  </si>
  <si>
    <t>Upstream-binding protein 1 (Transcription factor LBP-1)</t>
  </si>
  <si>
    <t>Functions as a transcriptional activator in a promoter context-dependent manner. Modulates the placental expression of CYP11A1. Involved in regulation of the alpha-globin gene in erythroid cells. Activation of the alpha-globin promoter in erythroid cells is via synergistic interaction with TFCP2 (By similarity). Involved in regulation of the alpha-globin gene in erythroid cells. Binds strongly to sequences around the HIV-1 initiation site and weakly over the TATA-box. Represses HIV-1 transcription by inhibiting the binding of TFIID to the TATA-box. {ECO:0000250, ECO:0000269|PubMed:10644752, ECO:0000269|PubMed:2006421, ECO:0000269|PubMed:8114710}.</t>
  </si>
  <si>
    <t>Q9NZI7</t>
  </si>
  <si>
    <t>Q9NZI8</t>
  </si>
  <si>
    <t>Insulin-like growth factor 2 mRNA-binding protein 1 (IGF2 mRNA-binding protein 1) (IMP-1) (IMP1) (Coding region determinant-binding protein) (CRD-BP) (IGF-II mRNA-binding protein 1) (VICKZ family member 1) (Zipcode-binding protein 1) (ZBP-1)</t>
  </si>
  <si>
    <t>RNA-binding factor that recruits target transcripts to cytoplasmic protein-RNA complexes (mRNPs). This transcript 'caging' into mRNPs allows mRNA transport and transient storage. It also modulates the rate and location at which target transcripts encounter the translational apparatus and shields them from endonuclease attacks or microRNA-mediated degradation. Plays a direct role in the transport and translation of transcripts required for axonal regeneration in adult sensory neurons (By similarity). Regulates localized beta-actin/ACTB mRNA translation, a crucial process for cell polarity, cell migration and neurite outgrowth. Co-transcriptionally associates with the ACTB mRNA in the nucleus. This binding involves a conserved 54-nucleotide element in the ACTB mRNA 3'-UTR, known as the 'zipcode'. The RNP thus formed is exported to the cytoplasm, binds to a motor protein and is transported along the cytoskeleton to the cell periphery. During transport, prevents ACTB mRNA from being translated into protein. When the RNP complex reaches its destination near the plasma membrane, IGF2BP1 is phosphorylated. This releases the mRNA, allowing ribosomal 40S and 60S subunits to assemble and initiate ACTB protein synthesis. Monomeric ACTB then assembles into the subcortical actin cytoskeleton (By similarity). During neuronal development, key regulator of neurite outgrowth, growth cone guidance and neuronal cell migration, presumably through the spatiotemporal fine tuning of protein synthesis, such as that of ACTB (By similarity). May regulate mRNA transport to activated synapses (By similarity). Binds to and stabilizes ABCB1/MDR-1 mRNA (By similarity). During interstinal wound repair, interacts with and stabilizes PTGS2 transcript. PTGS2 mRNA stabilization may be crucial for colonic mucosal wound healing (By similarity). Binds to the 3'-UTR of IGF2 mRNA by a mechanism of cooperative and sequential dimerization and regulates IGF2 mRNA subcellular localization and translation. Binds to MYC mRNA, in the coding region instability determinant (CRD) of the open reading frame (ORF), hence prevents MYC cleavage by endonucleases and possibly microRNA targeting to MYC-CRD. Binds to the 3'-UTR of CD44 mRNA and stabilizes it, hence promotes cell adhesion and invadopodia formation in cancer cells. Binds to the oncofetal H19 transcript and to the neuron-specific TAU mRNA and regulates their localizations. Binds to and stabilizes BTRC/FBW1A mRNA. Binds to the adenine-rich autoregulatory sequence (ARS) located in PABPC1 mRNA and represses its translation. PABPC1 mRNA-binding is stimulated by PABPC1 protein. Prevents BTRC/FBW1A mRNA degradation by disrupting microRNA-dependent interaction with AGO2. Promotes the directed movement of tumor-derived cells by fine-tuning intracellular signaling networks. Binds to MAPK4 3'-UTR and inhibits its translation. Interacts with PTEN transcript open reading frame (ORF) and prevents mRNA decay. This combined action on MAPK4 (down-regulation) and PTEN (up-regulation) antagonizes HSPB1 phosphorylation, consequently it prevents G-actin sequestration by phosphorylated HSPB1, allowing F-actin polymerization. Hence enhances the velocity of cell migration and stimulates directed cell migration by PTEN-modulated polarization. Interacts with Hepatitis C virus (HCV) 5'-UTR and 3'-UTR and specifically enhances translation at the HCV IRES, but not 5'-cap-dependent translation, possibly by recruiting eIF3. Interacts with HIV-1 GAG protein and blocks the formation of infectious HIV-1 particles. Reduces HIV-1 assembly by inhibiting viral RNA packaging, as well as assembly and processing of GAG protein on cellular membranes. During cellular stress, such as oxidative stress or heat shock, stabilizes target mRNAs that are recruited to stress granules, including CD44, IGF2, MAPK4, MYC, PTEN, RAPGEF2 and RPS6KA5 transcripts. {ECO:0000250, ECO:0000269|PubMed:10875929, ECO:0000269|PubMed:16356927, ECO:0000269|PubMed:16541107, ECO:0000269|PubMed:16778892, ECO:0000269|PubMed:17101699, ECO:0000269|PubMed:17255263, ECO:0000269|PubMed:17893325, ECO:0000269|PubMed:18385235, ECO:0000269|PubMed:19029303, ECO:0000269|PubMed:19541769, ECO:0000269|PubMed:19647520, ECO:0000269|PubMed:20080952, ECO:0000269|PubMed:22279049, ECO:0000269|PubMed:8132663, ECO:0000269|PubMed:9891060}.</t>
  </si>
  <si>
    <t>K17391;</t>
  </si>
  <si>
    <t>Q9NZJ0</t>
  </si>
  <si>
    <t>Denticleless protein homolog (DDB1- and CUL4-associated factor 2) (Lethal(2) denticleless protein homolog) (Retinoic acid-regulated nuclear matrix-associated protein)</t>
  </si>
  <si>
    <t>Substrate-specific adapter of a DCX (DDB1-CUL4-X-box) E3 ubiquitin-protein ligase complex required for cell cycle control, DNA damage response and translesion DNA synthesis. The DCX(DTL) complex, also named CRL4(CDT2) complex, mediates the polyubiquitination and subsequent degradation of CDT1, CDKN1A/p21(CIP1) and SETD8. CDT1 degradation in response to DNA damage is necessary to ensure proper cell cycle regulation of DNA replication. CDKN1A/p21(CIP1) degradation during S phase or following UV irradiation is essential to control replication licensing. SETD8 degradation is also important for a proper regulation of mechanisms such as TGF-beta signaling, cell cycle progression, DNA repair and cell migration. Most substrates require their interaction with PCNA for their polyubiquitination: substrates interact with PCNA via their PIP-box, and those containing the 'K+4' motif in the PIP box, recruit the DCX(DTL) complex, leading to their degradation. In undamaged proliferating cells, the DCX(DTL) complex also promotes the 'Lys-164' monoubiquitination of PCNA, thereby being involved in PCNA-dependent translesion DNA synthesis. {ECO:0000269|PubMed:16861906, ECO:0000269|PubMed:16949367, ECO:0000269|PubMed:16964240, ECO:0000269|PubMed:17085480, ECO:0000269|PubMed:18703516, ECO:0000269|PubMed:18794347, ECO:0000269|PubMed:18794348, ECO:0000269|PubMed:19332548, ECO:0000269|PubMed:20129063, ECO:0000269|PubMed:23478441, ECO:0000269|PubMed:23478445}.</t>
  </si>
  <si>
    <t>K11790;</t>
  </si>
  <si>
    <t>ENSGT00530000064210;</t>
  </si>
  <si>
    <t>Q9NZJ4</t>
  </si>
  <si>
    <t>Sacsin (DnaJ homolog subfamily C member 29) (DNAJC29)</t>
  </si>
  <si>
    <t>Co-chaperone which acts as a regulator of the Hsp70 chaperone machinery and may be involved in the processing of other ataxia-linked proteins. {ECO:0000269|PubMed:19208651}.</t>
  </si>
  <si>
    <t>K17592;</t>
  </si>
  <si>
    <t>ENSGT00390000016695;</t>
  </si>
  <si>
    <t>Q9NZJ9</t>
  </si>
  <si>
    <t>Diphosphoinositol polyphosphate phosphohydrolase 2 (DIPP-2) (EC 3.6.1.52) (Diadenosine 5',5'''-P1,P6-hexaphosphate hydrolase 2) (EC 3.6.1.-) (Nucleoside diphosphate-linked moiety X motif 4) (Nudix motif 4)</t>
  </si>
  <si>
    <t>Cleaves a beta-phosphate from the diphosphate groups in PP-InsP5 (diphosphoinositol pentakisphosphate), PP-InsP4 and [PP]2-InsP4 (bisdiphosphoinositol tetrakisphosphate), suggesting that it may play a role in signal transduction. Also able to catalyze the hydrolysis of dinucleoside oligophosphate Ap6A, but not Ap5A. The major reaction products are ADP and p4a from Ap6A. Also able to hydrolyze 5-phosphoribose 1-diphosphate. Does not play a role in U8 snoRNA decapping activity. Binds U8 snoRNA. {ECO:0000269|PubMed:10777568}.</t>
  </si>
  <si>
    <t>Q9NZL4</t>
  </si>
  <si>
    <t>Hsp70-binding protein 1 (HspBP1) (Heat shock protein-binding protein 1) (Hsp70-binding protein 2) (HspBP2) (Hsp70-interacting protein 1) (Hsp70-interacting protein 2)</t>
  </si>
  <si>
    <t>Inhibits HSPA1A chaperone activity by changing the conformation of the ATP-binding domain of HSPA1A and interfering with ATP binding. Interferes with ubiquitination mediated by STUB1 and inhibits chaperone-assisted degradation of immature CFTR. {ECO:0000269|PubMed:10786638, ECO:0000269|PubMed:12651857, ECO:0000269|PubMed:15215316, ECO:0000269|PubMed:9830037}.</t>
  </si>
  <si>
    <t>K09562;</t>
  </si>
  <si>
    <t>ENSGT00510000048482;</t>
  </si>
  <si>
    <t>Q9NZL9</t>
  </si>
  <si>
    <t>Methionine adenosyltransferase 2 subunit beta (Methionine adenosyltransferase II beta) (MAT II beta) (Putative dTDP-4-keto-6-deoxy-D-glucose 4-reductase)</t>
  </si>
  <si>
    <t>Non-catalytic regulatory subunit of S-adenosylmethionine synthetase 2 (MAT2A), an enzyme that catalyzes the formation of S-adenosylmethionine from methionine and ATP. Regulates the activity of S-adenosylmethionine synthetase 2 by changing its kinetic properties, rendering the enzyme more susceptible to S-adenosylmethionine inhibition. {ECO:0000269|PubMed:10644686}.</t>
  </si>
  <si>
    <t>ENSGT00390000006721;</t>
  </si>
  <si>
    <t>Q9NZN4</t>
  </si>
  <si>
    <t>EH domain-containing protein 2 (PAST homolog 2)</t>
  </si>
  <si>
    <t>Plays a role in membrane reorganization in response to nucleotide hydrolysis. Binds to liposomes and deforms them into tubules. Plays a role in membrane trafficking between the plasma membrane and endosomes. Important for the internalization of GLUT4. Required for normal fusion of myoblasts to skeletal muscle myotubes. Required for translocation of FER1L5 to the plasma membrane. Binds ATP; does not bind GTP (By similarity). {ECO:0000250}.</t>
  </si>
  <si>
    <t>K12469;</t>
  </si>
  <si>
    <t>Rho guanine nucleotide exchange factor 12 (Leukemia-associated RhoGEF)</t>
  </si>
  <si>
    <t>May play a role in the regulation of RhoA GTPase by guanine nucleotide-binding alpha-12 (GNA12) and alpha-13 (GNA13). Acts as guanine nucleotide exchange factor (GEF) for RhoA GTPase and may act as GTPase-activating protein (GAP) for GNA12 and GNA13. {ECO:0000269|PubMed:11094164}.</t>
  </si>
  <si>
    <t>K07532;</t>
  </si>
  <si>
    <t>Q9NZN5</t>
  </si>
  <si>
    <t>Q9NZN8</t>
  </si>
  <si>
    <t>CCR4-NOT transcription complex subunit 2 (CCR4-associated factor 2)</t>
  </si>
  <si>
    <t>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Required for the CCR4-NOT complex structural integrity. Can repress transcription and may link the CCR4-NOT complex to transcriptional regulation; the repressive function may specificly involve the N-Cor repressor complex containing HDAC3, NCOR1 and NCOR2. Involved in the maintenance of emryonic stem (ES) cell identity. {ECO:0000269|PubMed:14707134, ECO:0000269|PubMed:16712523, ECO:0000269|PubMed:21299754, ECO:0000269|PubMed:22367759}.</t>
  </si>
  <si>
    <t>K12605;</t>
  </si>
  <si>
    <t>ENSGT00390000001285;</t>
  </si>
  <si>
    <t>Q9NZQ3</t>
  </si>
  <si>
    <t>NCK-interacting protein with SH3 domain (54 kDa VacA-interacting protein) (54 kDa vimentin-interacting protein) (VIP54) (90 kDa SH3 protein interacting with Nck) (AF3p21) (Dia-interacting protein 1) (DIP-1) (Diaphanous protein-interacting protein) (SH3 adapter protein SPIN90) (WASP-interacting SH3-domain protein) (WISH) (Wiskott-Aldrich syndrome protein-interacting protein)</t>
  </si>
  <si>
    <t>Has an important role in stress fiber formation induced by active diaphanous protein homolog 1 (DRF1). Induces microspike formation, in vivo (By similarity). In vitro, stimulates N-WASP-induced ARP2/3 complex activation in the absence of CDC42 (By similarity). May play an important role in the maintenance of sarcomeres and/or in the assembly of myofibrils into sarcomeres. Implicated in regulation of actin polymerization and cell adhesion. Plays a role in angiogenesis. {ECO:0000250, ECO:0000269|PubMed:22419821}.</t>
  </si>
  <si>
    <t>ENSGT00390000015725;</t>
  </si>
  <si>
    <t>Q9NZT1</t>
  </si>
  <si>
    <t>Calmodulin-like protein 5 (Calmodulin-like skin protein)</t>
  </si>
  <si>
    <t>Binds calcium. May be involved in terminal differentiation of keratinocytes.</t>
  </si>
  <si>
    <t>Opioid growth factor receptor (OGFr) (Protein 7-60) (Zeta-type opioid receptor)</t>
  </si>
  <si>
    <t>Receptor for opioid growth factor (OGF), also known as Met-enkephalin. Seems to be involved in growth regulation.</t>
  </si>
  <si>
    <t>ENSGT00390000018730;</t>
  </si>
  <si>
    <t>Q9NZT2</t>
  </si>
  <si>
    <t>Q9NZW5</t>
  </si>
  <si>
    <t>MAGUK p55 subfamily member 6 (Veli-associated MAGUK 1) (VAM-1)</t>
  </si>
  <si>
    <t>Q9NZZ3</t>
  </si>
  <si>
    <t>Charged multivesicular body protein 5 (Chromatin-modifying protein 5) (SNF7 domain-containing protein 2) (Vacuolar protein sorting-associated protein 60) (Vps60) (hVps60)</t>
  </si>
  <si>
    <t>Probable peripherally associated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Involved in HIV-1 p6- and p9-dependent virus release. {ECO:0000269|PubMed:14519844}.</t>
  </si>
  <si>
    <t>K12198;</t>
  </si>
  <si>
    <t>ENSGT00550000074817;</t>
  </si>
  <si>
    <t>Q9P000</t>
  </si>
  <si>
    <t>COMM domain-containing protein 9</t>
  </si>
  <si>
    <t>ENSGT00390000006218;</t>
  </si>
  <si>
    <t>Q9P086</t>
  </si>
  <si>
    <t>Mediator of RNA polymerase II transcription subunit 11 (Mediator complex subunit 11)</t>
  </si>
  <si>
    <t>K15131;</t>
  </si>
  <si>
    <t>ENSGT00390000010184;</t>
  </si>
  <si>
    <t>Q9P0J7</t>
  </si>
  <si>
    <t>E3 ubiquitin-protein ligase KCMF1 (EC 6.3.2.-) (FGF-induced in gastric cancer) (Potassium channel modulatory factor) (PCMF) (ZZ-type zinc finger-containing protein 1)</t>
  </si>
  <si>
    <t>Has intrinsic E3 ubiquitin ligase activity and promotes ubiquitination. {ECO:0000269|PubMed:15581609}.</t>
  </si>
  <si>
    <t>ENSGT00510000047171;</t>
  </si>
  <si>
    <t>Q9P0L0</t>
  </si>
  <si>
    <t>Vesicle-associated membrane protein-associated protein A (VAMP-A) (VAMP-associated protein A) (VAP-A) (33 kDa VAMP-associated protein) (VAP-33)</t>
  </si>
  <si>
    <t>May play a role in vesicle trafficking. {ECO:0000269|PubMed:11511104, ECO:0000269|PubMed:19289470}.</t>
  </si>
  <si>
    <t>K06096;</t>
  </si>
  <si>
    <t>ENSGT00390000006947;</t>
  </si>
  <si>
    <t>159_C_159;275_C_275;</t>
  </si>
  <si>
    <t>TBC1 domain family member 7 (Cell migration-inducing protein 23)</t>
  </si>
  <si>
    <t>Component of the TSC-TBC complex, that contains TBC1D7 in addition to the TSC1-TSC2 complex and consists of the functional complex possessing GTPase-activating protein (GAP) activity toward RHEB in response to alterations in specific cellular growth conditions. The small GTPase RHEB is a direct activator of the protein kinase activity of mTORC1 and the TSC-TBC complex acts as a negative regulator of mTORC1 signaling cascade by acting as a GAP for RHEB. Participates in the proper sensing of growth factors and glucose, but not amino acids, by mTORC1. It is unclear whether TBC1D7 acts as a GTPase-activating protein and additional studies are required to answer this question. {ECO:0000269|PubMed:22795129}.</t>
  </si>
  <si>
    <t>ENSGT00390000009122;</t>
  </si>
  <si>
    <t>Q9P0N9</t>
  </si>
  <si>
    <t>Q9P0P0</t>
  </si>
  <si>
    <t>E3 ubiquitin-protein ligase RNF181 (EC 6.3.2.-) (RING finger protein 181)</t>
  </si>
  <si>
    <t>E3 ubiquitin-protein ligase which accepts ubiquitin from an E2 ubiquitin-conjugating enzyme in the form of a thioester and then directly transfers the ubiquitin to targeted substrates. {ECO:0000269|PubMed:18331836}.</t>
  </si>
  <si>
    <t>Q9P0R6</t>
  </si>
  <si>
    <t>GSK3-beta interaction protein (GSKIP)</t>
  </si>
  <si>
    <t>ENSGT00390000009517;</t>
  </si>
  <si>
    <t>Q9P0U4</t>
  </si>
  <si>
    <t>CXXC-type zinc finger protein 1 (CpG-binding protein) (PHD finger and CXXC domain-containing protein 1)</t>
  </si>
  <si>
    <t>Transcriptional activator that exhibits a unique DNA binding specificity for CpG unmethylated motifs with a preference for CpGG. {ECO:0000269|PubMed:21407193}.</t>
  </si>
  <si>
    <t>K14960;</t>
  </si>
  <si>
    <t>ENSGT00730000111044;</t>
  </si>
  <si>
    <t>79_C_79;</t>
  </si>
  <si>
    <t>Septin-10</t>
  </si>
  <si>
    <t>Filament-forming cytoskeletal GTPase. May play a role in cytokinesis (Potential). {ECO:0000305}.</t>
  </si>
  <si>
    <t>K16940;</t>
  </si>
  <si>
    <t>Q9P0V9</t>
  </si>
  <si>
    <t>SWI/SNF-related matrix-associated actin-dependent regulator of chromatin subfamily E member 1-related (SMARCE1-related protein) (BRCA2-associated factor 35) (HMG box-containing protein 20B) (HMG domain-containing protein 2) (HMG domain-containing protein HMGX2) (Sox-like transcriptional factor) (Structural DNA-binding protein BRAF35)</t>
  </si>
  <si>
    <t>Required for correct progression through G2 phase of the cell cycle and entry into mitosis. Required for RCOR1/CoREST mediated repression of neuronal specific gene promoters.</t>
  </si>
  <si>
    <t>ENSGT00730000110938;</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</si>
  <si>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t>
  </si>
  <si>
    <t>Q9P0W2</t>
  </si>
  <si>
    <t>Schwannomin-interacting protein 1 (SCHIP-1)</t>
  </si>
  <si>
    <t>ENSGT00390000011127;</t>
  </si>
  <si>
    <t>Q9P0W5</t>
  </si>
  <si>
    <t>Spermatogenesis-associated protein 7 (HSD-3.1) (Spermatogenesis-associated protein HSD3)</t>
  </si>
  <si>
    <t>May be involved in retinal function.</t>
  </si>
  <si>
    <t>ENSGT00390000014113;</t>
  </si>
  <si>
    <t>Q9P0W8</t>
  </si>
  <si>
    <t>Q9P107</t>
  </si>
  <si>
    <t>GEM-interacting protein (GMIP)</t>
  </si>
  <si>
    <t>Stimulates, in vitro and in vivo, the GTPase activity of RhoA. {ECO:0000269|PubMed:12093360}.</t>
  </si>
  <si>
    <t>Q9P1U1</t>
  </si>
  <si>
    <t>Actin-related protein 3B (ARP3-beta) (Actin-like protein 3B) (Actin-related protein ARP4)</t>
  </si>
  <si>
    <t>Plays a role in the organization of the actin cytoskeleton. May function as ATP-binding component of the Arp2/3 complex which is involved in regulation of actin polymerization and together with an activating nucleation-promoting factor (NPF) mediates the formation of branched actin networks. May decrease the metastatic potential of tumors. {ECO:0000269|PubMed:14651955}.</t>
  </si>
  <si>
    <t>Q9P1Y5</t>
  </si>
  <si>
    <t>Calmodulin-regulated spectrin-associated protein 3 (Protein Nezha)</t>
  </si>
  <si>
    <t>Microtubule minus-end binding protein that acts as a regulator of non-centrosomal microtubule dynamics and organization. Specifically required for the biogenesis and the maintenance of zonula adherens by anchoring the minus-end of microtubules to zonula adherens and by recruiting the kinesin KIFC3 to those junctional sites. May regulate the nucleation and the polymerization of microtubules. Indirectly, through the microtubule cytoskeleton, may regulate the organization of cellular organelles including the Golgi and the early endosomes. {ECO:0000269|PubMed:19041755, ECO:0000269|PubMed:23169647}.</t>
  </si>
  <si>
    <t>Calcium-binding and coiled-coil domain-containing protein 1 (Calphoglin) (Coiled-coil coactivator protein) (Sarcoma antigen NY-SAR-3)</t>
  </si>
  <si>
    <t>Functions as a coactivator for aryl hydrocarbon and nuclear receptors (NR). Recruited to promoters through its contact with the N-terminal basic helix-loop-helix-Per-Arnt-Sim (PAS) domain of transcription factors or coactivators, such as NCOA2. During ER-activation acts synergistically in combination with other NCOA2-binding proteins, such as EP300, CREBBP and CARM1. Involved in the transcriptional activation of target genes in the Wnt/CTNNB1 pathway. Functions as a secondary coactivator in LEF1-mediated transcriptional activation via its interaction with CTNNB1. Coactivator function for nuclear receptors and LEF1/CTNNB1 involves differential utilization of two different activation regions (By similarity). {ECO:0000250}.; Seems to enhance inorganic pyrphosphatase thus activating phosphogluomutase (PMG). Probably functions as component of the calphoglin complex, which is involved in linking cellular metabolism (phosphate and glucose metabolism) with other core functions including protein synthesis and degradation, calcium signaling and cell growth. {ECO:0000269|Ref.1}.</t>
  </si>
  <si>
    <t>Q9P1Z2</t>
  </si>
  <si>
    <t>BTB/POZ domain-containing protein 7</t>
  </si>
  <si>
    <t>Acts as a mediator of epithelial dynamics and organ branching by promoting cleft progression. Induced following accumulation of fibronectin in forming clefts, leading to local expression of the cell-scattering SNAIL2 and suppression of E-cadherin levels, thereby altering cell morphology and reducing cell-cell adhesion. This stimulates cell separation at the base of forming clefts by local, dynamic intercellular gap formation and promotes cleft progression (By similarity). {ECO:0000250}.</t>
  </si>
  <si>
    <t>K10479;</t>
  </si>
  <si>
    <t>ENSGT00390000014092;</t>
  </si>
  <si>
    <t>Q9P203</t>
  </si>
  <si>
    <t>Q9P206</t>
  </si>
  <si>
    <t>Uncharacterized protein KIAA1522</t>
  </si>
  <si>
    <t>ENSGT00440000038119;</t>
  </si>
  <si>
    <t>Q9P215</t>
  </si>
  <si>
    <t>Pogo transposable element with KRAB domain</t>
  </si>
  <si>
    <t>ENSGT00440000039028;</t>
  </si>
  <si>
    <t>Q9P219</t>
  </si>
  <si>
    <t>Protein Daple (Coiled-coil domain-containing protein 88C) (Dvl-associating protein with a high frequency of leucine residues) (hDaple) (Hook-related protein 2) (HkRP2)</t>
  </si>
  <si>
    <t>Negative regulator of the canonical Wnt signaling pathway, acting downstream of DVL to inhibit CTNNB1/Beta-catenin stabilization. {ECO:0000250|UniProtKB:Q6VGS5}.</t>
  </si>
  <si>
    <t>Rho GTPase-activating protein 23 (Rho-type GTPase-activating protein 23)</t>
  </si>
  <si>
    <t>Q9P227</t>
  </si>
  <si>
    <t>Q9P253</t>
  </si>
  <si>
    <t>Vacuolar protein sorting-associated protein 18 homolog (hVPS18)</t>
  </si>
  <si>
    <t>ENSGT00390000015233;</t>
  </si>
  <si>
    <t>Q9P258</t>
  </si>
  <si>
    <t>Protein RCC2 (RCC1-like protein TD-60) (Telophase disk protein of 60 kDa)</t>
  </si>
  <si>
    <t>Required for completion of mitosis and cytokinesis. May function as a guanine nucleotide exchange factor for the small GTPase RAC1. {ECO:0000269|PubMed:12919680}.</t>
  </si>
  <si>
    <t>Q9P260</t>
  </si>
  <si>
    <t>LisH domain and HEAT repeat-containing protein KIAA1468</t>
  </si>
  <si>
    <t>ENSGT00390000004385;</t>
  </si>
  <si>
    <t>Q9P265</t>
  </si>
  <si>
    <t>Disco-interacting protein 2 homolog B (DIP2 homolog B)</t>
  </si>
  <si>
    <t>Q9P270</t>
  </si>
  <si>
    <t>SLAIN motif-containing protein 2</t>
  </si>
  <si>
    <t>Binds to the plus end of microtubules and regulates microtubule dynamics and microtubule organization. Promotes cytoplasmic microtubule nucleation and elongation. Required for normal structure of the microtubule cytoskeleton during interphase. {ECO:0000269|PubMed:21646404}.</t>
  </si>
  <si>
    <t>K16580;</t>
  </si>
  <si>
    <t>ENSGT00390000017860;</t>
  </si>
  <si>
    <t>Q9P287</t>
  </si>
  <si>
    <t>BRCA2 and CDKN1A-interacting protein (P21- and CDK-associated protein 1) (Protein TOK-1)</t>
  </si>
  <si>
    <t>May promote cell cycle arrest by enhancing the inhibition of CDK2 activity by CDKN1A. May be required for repair of DNA damage by homologous recombination in conjunction with BRCA2. May not be involved in non-homologous end joining (NHEJ). {ECO:0000269|PubMed:10878006, ECO:0000269|PubMed:14726710, ECO:0000269|PubMed:15539944, ECO:0000269|PubMed:15713648, ECO:0000269|PubMed:17947333}.</t>
  </si>
  <si>
    <t>K15262;</t>
  </si>
  <si>
    <t>ENSGT00390000000696;</t>
  </si>
  <si>
    <t>Q9P289</t>
  </si>
  <si>
    <t>Serine/threonine-protein kinase 26 (EC 2.7.11.1) (MST3 and SOK1-related kinase) (Mammalian STE20-like protein kinase 4) (MST-4) (STE20-like kinase MST4) (Serine/threonine-protein kinase MASK)</t>
  </si>
  <si>
    <t>Mediator of cell growth. Modulates apoptosis. {ECO:0000269|PubMed:11641781, ECO:0000269|PubMed:17360971}.</t>
  </si>
  <si>
    <t>Q9P2B4</t>
  </si>
  <si>
    <t>CTTNBP2 N-terminal-like protein</t>
  </si>
  <si>
    <t>ENSGT00680000099614;</t>
  </si>
  <si>
    <t>Q9P2D3</t>
  </si>
  <si>
    <t>HEAT repeat-containing protein 5B</t>
  </si>
  <si>
    <t>Protein FAM135A</t>
  </si>
  <si>
    <t>ENSGT00390000007885;</t>
  </si>
  <si>
    <t>Q9P2D6</t>
  </si>
  <si>
    <t>Q9P2E3</t>
  </si>
  <si>
    <t>NFX1-type zinc finger-containing protein 1</t>
  </si>
  <si>
    <t>Q9P2G1</t>
  </si>
  <si>
    <t>Ankyrin repeat and IBR domain-containing protein 1</t>
  </si>
  <si>
    <t>Might act as an E3 ubiquitin-protein ligase, or as part of E3 complex, which accepts ubiquitin from specific E2 ubiquitin-conjugating enzymes and then transfers it to substrates. {ECO:0000250}.</t>
  </si>
  <si>
    <t>K11967;</t>
  </si>
  <si>
    <t>Q9P2I0</t>
  </si>
  <si>
    <t>Cleavage and polyadenylation specificity factor subunit 2 (Cleavage and polyadenylation specificity factor 100 kDa subunit) (CPSF 100 kDa subunit)</t>
  </si>
  <si>
    <t>Component of the cleavage and polyadenylation specificity factor (CPSF) complex that play a key role in pre-mRNA 3'-end formation, recognizing the AAUAAA signal sequence and interacting with poly(A) polymerase and other factors to bring about cleavage and poly(A) addition. Involved in the histone 3' end pre-mRNA processing. {ECO:0000269|PubMed:14749727, ECO:0000269|PubMed:18688255}.</t>
  </si>
  <si>
    <t>K14402;</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</si>
  <si>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15_ALL-1_supercomplex::SIN3_complex::Sin3_complex::mSin3A-HDAC1-HDAC2_complex::mSin3A_complex::MeCP2-SIN3A-HDAC_complex::MAD1-mSin3A-HDAC2_complex::PU.1-SIN3A-HDAC_complex::SMARCA2/BRM-BAF57-MECP2_complex::hNURF_complex;40_"BARD1-BRCA1-CSTF64_complex::BARD1-BRCA1-CSTF_complex::Cleavage_stimulation_factor::Polyadenylation_complex_(CSTF1,_CSTF2,_CSTF3,_SYMPK_CPSF1,_CPSF2,_CPSF3)::Cleavage_and_polyadenylation_factor_(CPSF)";</t>
  </si>
  <si>
    <t>Q9P2J5</t>
  </si>
  <si>
    <t>Leucine--tRNA ligase, cytoplasmic (EC 6.1.1.4) (Leucyl-tRNA synthetase) (LeuRS)</t>
  </si>
  <si>
    <t>Catalyzes the specific attachment of an amino acid to its cognate tRNA in a two step reaction: the amino acid (AA) is first activated by ATP to form AA-AMP and then transferred to the acceptor end of the tRNA. Exhibits a post-transfer editing activity to hydrolyze mischarged tRNAs. {ECO:0000269|PubMed:19426743}.</t>
  </si>
  <si>
    <t>K01869;</t>
  </si>
  <si>
    <t>ENSGT00390000012163;</t>
  </si>
  <si>
    <t>202_C_202;610_C_610;</t>
  </si>
  <si>
    <t>Eukaryotic translation initiation factor 2-alpha kinase 4 (EC 2.7.11.1) (GCN2-like protein)</t>
  </si>
  <si>
    <t>Can phosphorylate the alpha subunit of EIF2 and may mediate translational control. {ECO:0000250}.</t>
  </si>
  <si>
    <t>K16196;</t>
  </si>
  <si>
    <t>Q9P2K8</t>
  </si>
  <si>
    <t>Q9P2M4</t>
  </si>
  <si>
    <t>TBC1 domain family member 14</t>
  </si>
  <si>
    <t>Negative regulator of starvation-induced autophagosome formation. {ECO:0000269|PubMed:22613832}.</t>
  </si>
  <si>
    <t>Q9P2R3</t>
  </si>
  <si>
    <t>Rabankyrin-5 (Rank-5) (Ankyrin repeat and FYVE domain-containing protein 1) (Ankyrin repeats hooked to a zinc finger motif)</t>
  </si>
  <si>
    <t>Proposed effector of Rab5. Binds to phosphatidylinositol 3-phosphate (PI(3)P). Involved in homotypic early endosome fusion and to a lesser extend in heterotypic fusion of chlathrin-coated vesicles with early endosomes. Involved in macropinocytosis; the function is dependent on Rab5-GTP. Required for correct endosomal localization. Involved in the internalization and trafficking of activated tyrosine kinase receptors such as PDGFRB. Regulates the sucellular localization of the retromer complex in a EHD1-dependent manner. Involved in endosome-to-Golgi transport and biosynthetic transport to late endosomes and lysosomes indicative for a regulation of retromer complex-mediated retrograde transport. {ECO:0000269|PubMed:15328530, ECO:0000269|PubMed:22284051, ECO:0000269|PubMed:24102721}.</t>
  </si>
  <si>
    <t>Q9P2R6</t>
  </si>
  <si>
    <t>Arginine-glutamic acid dipeptide repeats protein (Atrophin-1-like protein) (Atrophin-1-related protein)</t>
  </si>
  <si>
    <t>Plays a role as a transcriptional repressor during development. May play a role in the control of cell survival. Overexpression of RERE recruits BAX to the nucleus particularly to POD and triggers caspase-3 activation, leading to cell death. {ECO:0000269|PubMed:11331249}.</t>
  </si>
  <si>
    <t>K05628;</t>
  </si>
  <si>
    <t>Q9P2S5</t>
  </si>
  <si>
    <t>WD repeat-containing protein WRAP73 (WD repeat-containing protein 8) (WD repeat-containing protein antisense to TP73 gene)</t>
  </si>
  <si>
    <t>ENSGT00390000003623;</t>
  </si>
  <si>
    <t>Q9P2T1</t>
  </si>
  <si>
    <t>GMP reductase 2 (EC 1.7.1.7) (Guanosine 5'-monophosphate oxidoreductase 2) (Guanosine monophosphate reductase 2)</t>
  </si>
  <si>
    <t>Catalyzes the irreversible NADPH-dependent deamination of GMP to IMP. It functions in the conversion of nucleobase, nucleoside and nucleotide derivatives of G to A nucleotides, and in maintaining the intracellular balance of A and G nucleotides. Plays a role in modulating cellular differentiation. {ECO:0000269|PubMed:12009299, ECO:0000269|PubMed:12669231, ECO:0000269|PubMed:16359702, ECO:0000269|PubMed:22037469}.</t>
  </si>
  <si>
    <t>K00364;</t>
  </si>
  <si>
    <t>Protein IMPACT (Imprinted and ancient gene protein homolog)</t>
  </si>
  <si>
    <t>Translational regulator that ensures constant high levels of translation under amino acid starvation. Acts by interacting with GCN1/GCN1L1, thereby preventing activation of GCN2 protein kinases (EIF2AK1 to 4) and subsequent down-regulation of protein synthesis (By similarity). May be required to regulate translation in specific neuronal cells under amino acid starvation conditions by preventing GCN2 activation and therefore ATF4 synthesis (By similarity). Through its action on GCN2, may also facilitate neuritogenesis (By similarity). {ECO:0000250}.</t>
  </si>
  <si>
    <t>ENSGT00390000017571;</t>
  </si>
  <si>
    <t>Q9P2X3</t>
  </si>
  <si>
    <t>Q9P2Y5</t>
  </si>
  <si>
    <t>UV radiation resistance-associated gene protein (p63)</t>
  </si>
  <si>
    <t>ENSGT00390000012877;</t>
  </si>
  <si>
    <t>Q9UBB4</t>
  </si>
  <si>
    <t>Ataxin-10 (Brain protein E46 homolog) (Spinocerebellar ataxia type 10 protein)</t>
  </si>
  <si>
    <t>Necessary for the survival of cerebellar neurons. Induces neuritogenesis by activating the Ras-MAP kinase pathway. May play a role in the maintenance of a critical intracellular glycosylation level and homeostasis. {ECO:0000250}.</t>
  </si>
  <si>
    <t>ENSGT00390000010377;</t>
  </si>
  <si>
    <t>Q9UBB6</t>
  </si>
  <si>
    <t>Neurochondrin</t>
  </si>
  <si>
    <t>Probably involved in signal transduction, in the nervous system, via increasing cell surface localization of GRM5 and positively regulating its signaling (By similarity). Required for the spatial learning process. Acts as a negative regulator of Ca(2+)-calmodulin-dependent protein kinase 2 (CaMK2) phosphorylation. May play a role in modulating melanin-concentrating hormone-mediated functions via its interaction with MCHR1 that interferes with G protein-coupled signal transduction. May be involved in bone metabolism. May also be involved in neurite outgrowth. {ECO:0000250, ECO:0000269|PubMed:16945926}.</t>
  </si>
  <si>
    <t>ENSGT00390000013601;</t>
  </si>
  <si>
    <t>Q9UBB9</t>
  </si>
  <si>
    <t>Tuftelin-interacting protein 11 (Septin and tuftelin-interacting protein 1) (STIP-1)</t>
  </si>
  <si>
    <t>Involved in pre-mRNA splicing, specifically in spliceosome disassembly during late-stage splicing events. Intron turnover seems to proceed through reactions in two lariat-intron associated complexes termed Intron Large (IL) and Intron Small (IS). In cooperation with DHX15 seems to mediate the transition of the U2, U5 and U6 snRNP-containing IL complex to the snRNP-free IS complex leading to efficient debranching and turnover of excised introns. May play a role in the differentiation of ameloblasts and odontoblasts or in the forming of the enamel extracellular matrix. {ECO:0000269|PubMed:19103666}.</t>
  </si>
  <si>
    <t>K13103;</t>
  </si>
  <si>
    <t>ENSGT00390000012739;</t>
  </si>
  <si>
    <t>Q9UBC2</t>
  </si>
  <si>
    <t>Epidermal growth factor receptor substrate 15-like 1 (Eps15-related protein) (Eps15R)</t>
  </si>
  <si>
    <t>Seems to be a constitutive component of clathrin-coated pits that is required for receptor-mediated endocytosis. Involved in endocytosis of integrin beta-1 (ITGB1) and transferrin receptor (TFR); internalization of ITGB1 as DAB2-dependent cargo but not TFR seems to require association with DAB2. {ECO:0000269|PubMed:22648170, ECO:0000269|PubMed:9407958}.</t>
  </si>
  <si>
    <t>Q9UBE0</t>
  </si>
  <si>
    <t>SUMO-activating enzyme subunit 1 (Ubiquitin-like 1-activating enzyme E1A) [Cleaved into: SUMO-activating enzyme subunit 1, N-terminally processed]</t>
  </si>
  <si>
    <t>The heterodimer acts as a E1 ligase for SUMO1, SUMO2, SUMO3, and probably SUMO4. It mediates ATP-dependent activation of SUMO proteins followed by formation of a thioester bond between a SUMO protein and a conserved active site cysteine residue on UBA2/SAE2. {ECO:0000269|PubMed:10187858, ECO:0000269|PubMed:10217437, ECO:0000269|PubMed:11451954, ECO:0000269|PubMed:11481243, ECO:0000269|PubMed:15660128, ECO:0000269|PubMed:20164921, ECO:0000269|PubMed:9920803}.</t>
  </si>
  <si>
    <t>K10684;</t>
  </si>
  <si>
    <t>ENSGT00550000075007;</t>
  </si>
  <si>
    <t>Q9UBF2</t>
  </si>
  <si>
    <t>Coatomer subunit gamma-2 (Gamma-2-coat protein) (Gamma-2-COP)</t>
  </si>
  <si>
    <t>K17267;</t>
  </si>
  <si>
    <t>ENSGT00390000016313;</t>
  </si>
  <si>
    <t>RING-box protein 2 (Rbx2) (CKII beta-binding protein 1) (CKBBP1) (RING finger protein 7) (Regulator of cullins 2) (Sensitive to apoptosis gene protein)</t>
  </si>
  <si>
    <t>Probable component of the SCF (SKP1-CUL1-F-box protein) E3 ubiquitin ligase complex which mediates the ubiquitination and subsequent proteasomal degradation of target proteins involved in cell cycle progression, signal transduction and transcription. Through the RING-type zinc finger, seems to recruit the E2 ubiquitination enzyme to the complex and brings it into close proximity to the substrate. Promotes the neddylation of CUL5 via its interaction with UBE2F. May play a role in protecting cells from apoptosis induced by redox agents. {ECO:0000269|PubMed:10851089}.</t>
  </si>
  <si>
    <t>K10611;</t>
  </si>
  <si>
    <t>Q9UBF6</t>
  </si>
  <si>
    <t>Phosphatidylinositol 4-kinase beta (PI4K-beta) (PI4Kbeta) (PtdIns 4-kinase beta) (EC 2.7.1.67) (NPIK) (PI4K92)</t>
  </si>
  <si>
    <t>Phosphorylates phosphatidylinositol (PI) in the first committed step in the production of the second messenger inositol-1,4,5,-trisphosphate (PIP). May regulate Golgi disintegration/reorganization during mitosis, possibly via its phosphorylation. Involved in Golgi-to-plasma membrane trafficking (By similarity). {ECO:0000250}.</t>
  </si>
  <si>
    <t>ENSGT00550000074892;</t>
  </si>
  <si>
    <t>Q9UBF8</t>
  </si>
  <si>
    <t>Q9UBG3</t>
  </si>
  <si>
    <t>Cornulin (53 kDa putative calcium-binding protein) (53 kDa squamous epithelial-induced stress protein) (58 kDa heat shock protein) (Squamous epithelial heat shock protein 53) (Tumor-related protein)</t>
  </si>
  <si>
    <t>Survival factor that participates in the clonogenicity of squamous esophageal epithelium cell lines, attenuates deoxycholic acid (DCA)-induced apoptotic cell death and release of calcium. When overexpressed in oral squamous carcinom cell lines, regulates negatively cell proliferation by the induction of G1 arrest. {ECO:0000269|PubMed:15896671, ECO:0000269|PubMed:16640557}.</t>
  </si>
  <si>
    <t>Q9UBI1</t>
  </si>
  <si>
    <t>COMM domain-containing protein 3 (Protein Bup) (Protein PIL)</t>
  </si>
  <si>
    <t>ENSGT00390000015971;</t>
  </si>
  <si>
    <t>Methionine synthase reductase (MSR) (EC 1.16.1.8)</t>
  </si>
  <si>
    <t>Involved in the reductive regeneration of cob(I)alamin (vitamin B12) cofactor required for the maintenance of methionine synthase in a functional state. Necessary for utilization of methylgroups from the folate cycle, thereby affecting transgenerational epigenetic inheritance. Folate pathway donates methyl groups necessary for cellular methylation and affects different pathways such as DNA methylation, possibly explaining the transgenerational epigenetic inheritance effects. {ECO:0000269|PubMed:17892308}.</t>
  </si>
  <si>
    <t>K00597;</t>
  </si>
  <si>
    <t>ENSGT00620000087711;</t>
  </si>
  <si>
    <t>Q9UBK8</t>
  </si>
  <si>
    <t>Q9UBK9</t>
  </si>
  <si>
    <t>Protein UXT (Androgen receptor trapped clone 27 protein) (ART-27) (Ubiquitously expressed transcript protein)</t>
  </si>
  <si>
    <t>Involved in gene transcription regulation. Acts in concert with the corepressor URI1 to regulate androgen receptor transcription (AR). AR N-terminus-associated coactivator which may play a role in facilitating receptor-induced transcriptional activation (PubMed:11854421). Potential component of mitochondrial-associated LRPPRC, a multidomain organizer that potentially integrates mitochondria and the microtubular cytoskeleton with chromosome remodeling (PubMed:11827465). Increasing concentrations of UXT contributes to progressive aggregation of mitochondria and cell death potentially through its association with LRPPRC (PubMed:17554592). May be a nuclear chaperone that promotes formation of the NF-kappa-B enhanceosome and which is essential for its nuclear function (PubMed:17620405). Suppresses cell transformation and it might mediate this function by interaction and inhibition of the biological activity of cell proliferation and survival stimulatory factors like MECOM (PubMed:17635584). Together with URI1, associates with chromatin to the NKX3-1 promoter region. {ECO:0000269|PubMed:11827465, ECO:0000269|PubMed:11854421, ECO:0000269|PubMed:16221885, ECO:0000269|PubMed:17554592, ECO:0000269|PubMed:17620405, ECO:0000269|PubMed:17635584, ECO:0000269|PubMed:21730289}.</t>
  </si>
  <si>
    <t>ENSGT00390000018078;</t>
  </si>
  <si>
    <t>Set1/Ash2 histone methyltransferase complex subunit ASH2 (ASH2-like protein)</t>
  </si>
  <si>
    <t>Component of the Set1/Ash2 histone methyltransferase (HMT) complex, a complex that specifically methylates 'Lys-4' of histone H3, but not if the neighboring 'Lys-9' residue is already methylated. As part of the MLL1/MLL complex it is involved in methylation and dimethylation at 'Lys-4' of histone H3. May function as a transcriptional regulator. May play a role in hematopoiesis. {ECO:0000269|PubMed:12670868, ECO:0000269|PubMed:19556245}.</t>
  </si>
  <si>
    <t>K14964;</t>
  </si>
  <si>
    <t>ENSGT00390000010474;</t>
  </si>
  <si>
    <t>27_ASCOM_complex::UTX-MLL2/3_complex::WDR5-ASH2L-RBBP5-MLL2_complex::Menin-associated_histone_methyltransferase_complex::PTIP-HMT_complex;58_BRMS1-SIN3-HDAC_complex::HCF-1_complex;195_MLL-HCF_complex::MLL1-WDR5_complex::MOF_complex::Set1A_complex::Set1B_complex::MSL_complex;</t>
  </si>
  <si>
    <t>25_C_25;</t>
  </si>
  <si>
    <t>Q9UBL3</t>
  </si>
  <si>
    <t>Copine-7 (Copine VII)</t>
  </si>
  <si>
    <t>Q9UBL6</t>
  </si>
  <si>
    <t>Q9UBN7</t>
  </si>
  <si>
    <t>Histone deacetylase 6 (HD6) (EC 3.5.1.98)</t>
  </si>
  <si>
    <t>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(By similarity). Plays a central role in microtubule-dependent cell motility via deacetylation of tubulin. Involved in the MTA1-mediated epigenetic regulation of ESR1 expression in breast cancer. {ECO:0000250}.; In addition to its protein deacetylase activity, plays a key role in the degradation of misfolded proteins: when misfolded proteins are too abundant to be degraded by the chaperone refolding system and the ubiquitin-proteasome, mediates the transport of misfolded proteins to a cytoplasmic juxtanuclear structure called aggresome. Probably acts as an adapter that recognizes polyubiquitinated misfolded proteins and target them to the aggresome, facilitating their clearance by autophagy.</t>
  </si>
  <si>
    <t>K11407;</t>
  </si>
  <si>
    <t>Q9UBP6</t>
  </si>
  <si>
    <t>tRNA (guanine-N(7)-)-methyltransferase (EC 2.1.1.33) (Methyltransferase-like protein 1) (tRNA (guanine(46)-N(7))-methyltransferase) (tRNA(m7G46)-methyltransferase)</t>
  </si>
  <si>
    <t>Catalyzes the formation of N(7)-methylguanine at position 46 (m7G46) in tRNA. {ECO:0000255|HAMAP-Rule:MF_03055, ECO:0000269|PubMed:12403464}.</t>
  </si>
  <si>
    <t>K03439;</t>
  </si>
  <si>
    <t>ENSGT00390000017840;</t>
  </si>
  <si>
    <t>Q9UBQ0</t>
  </si>
  <si>
    <t>Vacuolar protein sorting-associated protein 29 (hVPS29) (PEP11 homolog) (Vesicle protein sorting 29)</t>
  </si>
  <si>
    <t>Acts as component of the retromer cargo-selective complex (CSC). The CSC is believed to be the core functional component of retromer or respective retromer complex variants acting to prevent missorting of selected transmembrane cargo proteins into the lysosomal degradation pathway. The recruitment of the CSC to the endosomal membrane involves RAB7A and SNX3. The SNX-BAR retromer mediates retrograde transport of cargo proteins from endosomes to the trans-Golgi network (TGN) and is involved in endosome-to-plasma membrane transport for cargo protein recycling. The SNX3-retromer mediates the retrograde endosome-to-TGN transport of WLS distinct from the SNX-BAR retromer pathway. The SNX27-retromer is believed to be involved in endosome-to-plasma membrane trafficking and recycling of a broad spectrum of cargo proteins. The CSC seems to act as recruitment hub for other proteins, such as the WASH complex and TBC1D5. Required to regulate transcytosis of the polymeric immunoglobulin receptor (pIgR-pIgA) (Probable). Involved in GLUT1 endosome-to-plasma membrane trafficking; the function is dependent of association with ANKRD27 (PubMed:24856514). {ECO:0000250|UniProtKB:Q9QZ88, ECO:0000269|PubMed:16737443, ECO:0000269|PubMed:24856514, ECO:0000303|PubMed:15247922, ECO:0000303|PubMed:21725319, ECO:0000303|PubMed:23563491}.</t>
  </si>
  <si>
    <t>K18467;</t>
  </si>
  <si>
    <t>ENSGT00390000012669;</t>
  </si>
  <si>
    <t>Q9UBQ5</t>
  </si>
  <si>
    <t>Eukaryotic translation initiation factor 3 subunit K (eIF3k) (Eukaryotic translation initiation factor 3 subunit 12) (Muscle-specific gene M9 protein) (PLAC-24) (eIF-3 p25) (eIF-3 p28)</t>
  </si>
  <si>
    <t>K15028;</t>
  </si>
  <si>
    <t>ENSGT00390000009409;</t>
  </si>
  <si>
    <t>Q9UBQ7</t>
  </si>
  <si>
    <t>Glyoxylate reductase/hydroxypyruvate reductase (EC 1.1.1.79) (EC 1.1.1.81)</t>
  </si>
  <si>
    <t>Enzyme with hydroxy-pyruvate reductase, glyoxylate reductase and D-glycerate dehydrogenase enzymatic activities. Reduces hydroxypyruvate to D-glycerate, glyoxylate to glycolate oxidizes D-glycerate to hydroxypyruvate.</t>
  </si>
  <si>
    <t>K00049;</t>
  </si>
  <si>
    <t>ENSGT00510000046913;</t>
  </si>
  <si>
    <t>Q9UBR2</t>
  </si>
  <si>
    <t>Cathepsin Z (EC 3.4.18.1) (Cathepsin P) (Cathepsin X)</t>
  </si>
  <si>
    <t>Exhibits carboxy-monopeptidase as well as carboxy-dipeptidase activity.</t>
  </si>
  <si>
    <t>K08568;</t>
  </si>
  <si>
    <t>Q9UBS0</t>
  </si>
  <si>
    <t>Ribosomal protein S6 kinase beta-2 (S6K-beta-2) (S6K2) (EC 2.7.11.1) (70 kDa ribosomal protein S6 kinase 2) (P70S6K2) (p70-S6K 2) (S6 kinase-related kinase) (SRK) (Serine/threonine-protein kinase 14B) (p70 ribosomal S6 kinase beta) (S6K-beta) (p70 S6 kinase beta) (p70 S6K-beta) (p70 S6KB) (p70-beta)</t>
  </si>
  <si>
    <t>Phosphorylates specifically ribosomal protein S6.</t>
  </si>
  <si>
    <t>39_C_39;</t>
  </si>
  <si>
    <t>Q9UBS4</t>
  </si>
  <si>
    <t>DnaJ homolog subfamily B member 11 (APOBEC1-binding protein 2) (ABBP-2) (DnaJ protein homolog 9) (ER-associated DNAJ) (ER-associated Hsp40 co-chaperone) (Endoplasmic reticulum DNA J domain-containing protein 3) (ER-resident protein ERdj3) (ERdj3) (ERj3p) (HEDJ) (Human DnaJ protein 9) (hDj-9) (PWP1-interacting protein 4)</t>
  </si>
  <si>
    <t>Serves as a co-chaperone for HSPA5. Binds directly to both unfolded proteins that are substrates for ERAD and nascent unfolded peptide chains, but dissociates from the HSPA5-unfolded protein complex before folding is completed. May help recruiting HSPA5 and other chaperones to the substrate. Stimulates HSPA5 ATPase activity. {ECO:0000269|PubMed:10827079, ECO:0000269|PubMed:15525676}.</t>
  </si>
  <si>
    <t>K09517;</t>
  </si>
  <si>
    <t>448_C_448;575_C_575;</t>
  </si>
  <si>
    <t>Q9UBS8</t>
  </si>
  <si>
    <t>E3 ubiquitin-protein ligase RNF14 (EC 6.3.2.-) (Androgen receptor-associated protein 54) (HFB30) (RING finger protein 14) (Triad2 protein)</t>
  </si>
  <si>
    <t>Might act as an E3 ubiquitin-protein ligase which accepts ubiquitin from specific E2 ubiquitin-conjugating enzymes and then transfers it to substrates, which could be nuclear proteins. Could play a role as a coactivator for androgen- and, to a lesser extent, progesterone-dependent transcription. {ECO:0000269|PubMed:19345326}.</t>
  </si>
  <si>
    <t>K11971;</t>
  </si>
  <si>
    <t>ENSGT00750000117406;</t>
  </si>
  <si>
    <t>Q9UBT2</t>
  </si>
  <si>
    <t>SUMO-activating enzyme subunit 2 (EC 6.3.2.-) (Anthracycline-associated resistance ARX) (Ubiquitin-like 1-activating enzyme E1B) (Ubiquitin-like modifier-activating enzyme 2)</t>
  </si>
  <si>
    <t>The heterodimer acts as a E1 ligase for SUMO1, SUMO2, SUMO3, and probably SUMO4. It mediates ATP-dependent activation of SUMO proteins followed by formation of a thioester bond between a SUMO protein and a conserved active site cysteine residue on UBA2/SAE2. {ECO:0000269|PubMed:11451954, ECO:0000269|PubMed:11481243, ECO:0000269|PubMed:15660128, ECO:0000269|PubMed:17643372, ECO:0000269|PubMed:19443651, ECO:0000269|PubMed:20164921}.</t>
  </si>
  <si>
    <t>K10685;</t>
  </si>
  <si>
    <t>ENSGT00550000074924;</t>
  </si>
  <si>
    <t>164_C_164;614_C_614;621_C_621;</t>
  </si>
  <si>
    <t>Alpha-catulin (Alpha-catenin-related protein) (ACRP) (Catenin alpha-like protein 1)</t>
  </si>
  <si>
    <t>May modulate the Rho pathway signaling by providing a scaffold for the Lbc Rho guanine nucleotide exchange factor (ARHGEF1).</t>
  </si>
  <si>
    <t>Q9UBT7</t>
  </si>
  <si>
    <t>Q9UBU7</t>
  </si>
  <si>
    <t>Protein DBF4 homolog A (Activator of S phase kinase) (Chiffon homolog A) (DBF4-type zinc finger-containing protein 1)</t>
  </si>
  <si>
    <t>Regulatory subunit for CDC7 which activates its kinase activity thereby playing a central role in DNA replication and cell proliferation. Required for progression of S phase. The complex CDC7-DBF4A selectively phosphorylates MCM2 subunit at 'Ser-40' and 'Ser-53' and then is involved in regulating the initiation of DNA replication during cell cycle. {ECO:0000269|PubMed:10373557, ECO:0000269|PubMed:10523313, ECO:0000269|PubMed:17062569}.</t>
  </si>
  <si>
    <t>K06629;</t>
  </si>
  <si>
    <t>ENSGT00530000063909;</t>
  </si>
  <si>
    <t>Q9UBW8</t>
  </si>
  <si>
    <t>COP9 signalosome complex subunit 7a (SGN7a) (Signalosome subunit 7a) (Dermal papilla-derived protein 10) (JAB1-containing signalosome subunit 7a)</t>
  </si>
  <si>
    <t>Component of the COP9 signalosome complex (CSN), a complex involved in various cellular and developmental processes. The CSN complex is an essential regulator of the ubiquitin (Ubl) conjugation pathway by mediating the deneddylation of the cullin subunits of SCF-type E3 ligase complexes, leading to decrease the Ubl ligase activity of SCF-type complexes such as SCF, CSA or DDB2. The complex is also involved in phosphorylation of p53/TP53, JUN, I-kappa-B-alpha/NFKBIA, ITPK1 and IRF8/ICSBP, possibly via its association with CK2 and PKD kinases. CSN-dependent phosphorylation of TP53 and JUN promotes and protects degradation by the Ubl system, respectively. {ECO:0000269|PubMed:11285227, ECO:0000269|PubMed:11337588, ECO:0000269|PubMed:12628923, ECO:0000269|PubMed:12732143, ECO:0000269|PubMed:9535219}.</t>
  </si>
  <si>
    <t>Q9UBZ4</t>
  </si>
  <si>
    <t>DNA-(apurinic or apyrimidinic site) lyase 2 (EC 3.1.-.-) (EC 4.2.99.18) (AP endonuclease XTH2) (APEX nuclease 2) (APEX nuclease-like 2) (Apurinic-apyrimidinic endonuclease 2) (AP endonuclease 2)</t>
  </si>
  <si>
    <t>Function as a weak apurinic/apyrimidinic (AP) endodeoxyribonuclease in the DNA base excision repair (BER) pathway of DNA lesions induced by oxidative and alkylating agents. Initiates repair of AP sites in DNA by catalyzing hydrolytic incision of the phosphodiester backbone immediately adjacent to the damage, generating a single-strand break with 5'-deoxyribose phosphate and 3'-hydroxyl ends. Displays also double-stranded DNA 3'-5' exonuclease, 3'-phosphodiesterase activities. Shows robust 3'-5' exonuclease activity on 3'-recessed heteroduplex DNA and is able to remove mismatched nucleotides preferentially. Shows fairly strong 3'-phosphodiesterase activity involved in the removal of 3'-damaged termini formed in DNA by oxidative agents. In the nucleus functions in the PCNA-dependent BER pathway. Required for somatic hypermutation (SHM) and DNA cleavage step of class switch recombination (CSR) of immunoglobulin genes. Required for proper cell cycle progression during proliferation of peripheral lymphocytes. {ECO:0000269|PubMed:11376153, ECO:0000269|PubMed:16687656, ECO:0000269|PubMed:19443450}.</t>
  </si>
  <si>
    <t>K10772;</t>
  </si>
  <si>
    <t>Tight junction protein ZO-2 (Tight junction protein 2) (Zona occludens protein 2) (Zonula occludens protein 2)</t>
  </si>
  <si>
    <t>Plays a role in tight junctions and adherens junctions.</t>
  </si>
  <si>
    <t>K06098;</t>
  </si>
  <si>
    <t>516_C_516;</t>
  </si>
  <si>
    <t>Q9UDY2</t>
  </si>
  <si>
    <t>Q9UDY4</t>
  </si>
  <si>
    <t>DnaJ homolog subfamily B member 4 (Heat shock 40 kDa protein 1 homolog) (HSP40 homolog) (Heat shock protein 40 homolog) (Human liver DnaJ-like protein)</t>
  </si>
  <si>
    <t>Probable chaperone.</t>
  </si>
  <si>
    <t>K09510;</t>
  </si>
  <si>
    <t>Q9UDY8</t>
  </si>
  <si>
    <t>Mucosa-associated lymphoid tissue lymphoma translocation protein 1 (EC 3.4.22.-) (MALT lymphoma-associated translocation) (Paracaspase)</t>
  </si>
  <si>
    <t>Enhances BCL10-induced activation of NF-kappa-B. Involved in nuclear export of BCL10. Binds to TRAF6, inducing TRAF6 oligomerization and activation of its ligase activity. Has ubiquitin ligase activity. MALT1-dependent BCL10 cleavage plays an important role in T-cell antigen receptor-induced integrin adhesion. {ECO:0000269|PubMed:11262391, ECO:0000269|PubMed:14695475, ECO:0000269|PubMed:18264101}.</t>
  </si>
  <si>
    <t>K07369;</t>
  </si>
  <si>
    <t>ENSGT00390000018044;</t>
  </si>
  <si>
    <t>Q9UEE9</t>
  </si>
  <si>
    <t>Craniofacial development protein 1 (Bucentaur)</t>
  </si>
  <si>
    <t>May play a role during embryogenesis. {ECO:0000250}.</t>
  </si>
  <si>
    <t>ENSGT00390000018141;</t>
  </si>
  <si>
    <t>Q9UER7</t>
  </si>
  <si>
    <t>Death domain-associated protein 6 (Daxx) (hDaxx) (ETS1-associated protein 1) (EAP1) (Fas death domain-associated protein)</t>
  </si>
  <si>
    <t>Transcription corepressor known to repress transcriptional potential of several sumoylated transcription factors. Down-regulates basal and activated transcription. Its transcription repressor activity is modulated by recruiting it to subnuclear compartments like the nucleolus or PML/POD/ND10 nuclear bodies through interactions with MCSR1 and PML, respectively. Seems to regulate transcription in PML/POD/ND10 nuclear bodies together with PML and may influence TNFRSF6-dependent apoptosis thereby. Inhibits transcriptional activatiopn of PAX3 and ETS1 through direct protein-protein interactions. Modulates PAX5 activity; the function seems to involve CREBBP. Acts as an adapter protein in a MDM2-DAXX-USP7 complex by regulating the RING-finger E3 ligase MDM2 ubiquitination activity. Under non-stress condition, in association with the deubiquitinating USP7, prevents MDM2 self-ubiquitination and enhances the intrinsic E3 ligase activity of MDM2 towards TP53, thereby promoting TP53 ubiquitination and subsequent proteasomal degradation. Upon DNA damage, its association with MDM2 and USP7 is disrupted, resulting in increased MDM2 autoubiquitination and consequently, MDM2 degradation, which leads to TP53 stabilization. Acts as histone chaperone that facilitates deposition of histone H3.3. Acts as targeting component of the chromatin remodeling complex ATRX:DAXX which has ATP-dependent DNA translocase activity and catalyzes the replication-independent deposition of histone H3.3 in pericentric DNA repeats outside S-phase and telomeres, and the in vitro remodeling of H3.3-containing nucleosomes. Does not affect the ATPase activity of ATRX but alleviates its transcription repression activity. Upopn neuronal activation asociates with regulatory elements of selected immediate early genes where it promotes deposition of histone H3.3 which may be linked to transcriptional induction of these genes. Required for the recruitment of histone H3.3:H4 dimers to PML-nuclear bodies (PML-NBs); the process is independent of ATRX and facilitated by ASF1A; PML-NBs are suggested to function as regulatory sites for the incorporation of newly synthesized histone H3.3 into chromatin. In case of overexpression of centromeric histone variant CENPA (as found in various tumors) is involved in its mislocalization to chromosomes; the ectopic localization involves a heterotypic tetramer containing CENPA, and histones H3.3 and H4 and decreases binding of CTCF to chromatin. Proposed to mediate activation of the JNK pathway and apoptosis via MAP3K5 in response to signaling from TNFRSF6 and TGFBR2. Interaction with HSPB1/HSP27 may prevent interaction with TNFRSF6 and MAP3K5 and block DAXX-mediated apoptosis. In contrast, in lymphoid cells JNC activation and TNFRSF6-mediated apoptosis may not involve DAXX. Shows restriction activity towards human cytomegalovirus (HCMV). {ECO:0000269|PubMed:12140263, ECO:0000269|PubMed:14990586, ECO:0000269|PubMed:15364927, ECO:0000269|PubMed:16845383, ECO:0000269|PubMed:17081986, ECO:0000269|PubMed:17942542, ECO:0000269|PubMed:20504901, ECO:0000269|PubMed:20651253, ECO:0000269|PubMed:23222847, ECO:0000269|PubMed:24200965, ECO:0000269|PubMed:24530302}.</t>
  </si>
  <si>
    <t>K02308;</t>
  </si>
  <si>
    <t>ENSGT00390000009448;</t>
  </si>
  <si>
    <t>37_Axin-p53-HIPK2_complex::DAXX-Axin-p53-HIPK2_complex::Daxx-Axin-p53_complex::FHL2-p53-HIPK2_complex;95_DAXX-DNMT1-DMAP1_complex::RGS6-DNMT1-DMAP1_complex;309_"Ubiquitin_E3_ligase_(BMI1,_SPOP,_CUL3)::Ubiquitin_E3_ligase_(H2AFY,_SPOP,_CUL3)::Ubiquitin_E3_ligase_(SPOP,_DAXX,_CUL3)";</t>
  </si>
  <si>
    <t>Putative tRNA (cytidine(32)/guanosine(34)-2'-O)-methyltransferase (EC 2.1.1.205) (2'-O-ribose RNA methyltransferase TRM7 homolog) (Protein ftsJ homolog 1)</t>
  </si>
  <si>
    <t>Methylates the 2'-O-ribose of nucleotides at positions 32 and 34 of the tRNA anticodon loop of substrate tRNAs. {ECO:0000255|HAMAP-Rule:MF_03162}.</t>
  </si>
  <si>
    <t>K14864;</t>
  </si>
  <si>
    <t>ENSGT00730000111146;</t>
  </si>
  <si>
    <t>Q9UET6</t>
  </si>
  <si>
    <t>Gamma-adducin (Adducin-like protein 70)</t>
  </si>
  <si>
    <t>Q9UEY8</t>
  </si>
  <si>
    <t>Q9UFF9</t>
  </si>
  <si>
    <t>CCR4-NOT transcription complex subunit 8 (EC 3.1.13.4) (CAF1-like protein) (CALIFp) (CAF2) (CCR4-associated factor 8) (Caf1b)</t>
  </si>
  <si>
    <t>Has 3'-5' poly(A) exoribonuclease activity for synthetic poly(A) RNA substrate. Its function seems to be partially redundant with that of CNOT7. Catalytic component of the CCR4-NOT complex which is linked to various cellular processes including bulk mRNA degradation, miRNA-mediated repression, translational repression during translational initiation and general transcription regulation. During miRNA-mediated repression the complex seems also to act as translational repressor during translational initiation. Additional complex functions may be a consequence of its influence on mRNA expression. Associates with members of the BTG family such as TOB1 and BTG2 and is required for their anti-proliferative activity. {ECO:0000269|PubMed:12771185, ECO:0000269|PubMed:19605561, ECO:0000269|PubMed:20065043, ECO:0000269|PubMed:23236473}.</t>
  </si>
  <si>
    <t>K12581;</t>
  </si>
  <si>
    <t>ENSGT00390000000080;</t>
  </si>
  <si>
    <t>Intraflagellar transport protein 172 homolog</t>
  </si>
  <si>
    <t>Required for the maintenance and formation of cilia. Plays an indirect role in hedgehog (Hh) signaling, cilia being required for all activity of the hedgehog pathway (By similarity). {ECO:0000250}.</t>
  </si>
  <si>
    <t>ENSGT00440000033648;</t>
  </si>
  <si>
    <t>Q9UG01</t>
  </si>
  <si>
    <t>Testin (TESS)</t>
  </si>
  <si>
    <t>Scaffold protein that may play a role in cell adhesion, cell spreading and in the reorganization of the actin cytoskeleton. Plays a role in the regulation of cell proliferation. May act as a tumor suppressor. Inhibits tumor cell growth. {ECO:0000269|PubMed:11420696, ECO:0000269|PubMed:12571287, ECO:0000269|PubMed:12695497}.</t>
  </si>
  <si>
    <t>Q9UGI8</t>
  </si>
  <si>
    <t>Gamma-tubulin complex component 4 (GCP-4) (hGCP4) (Gamma-ring complex protein 76 kDa) (h76p) (hGrip76)</t>
  </si>
  <si>
    <t>K16571;</t>
  </si>
  <si>
    <t>Q9UGJ1</t>
  </si>
  <si>
    <t>Secretion-regulating guanine nucleotide exchange factor (Deafness locus-associated putative guanine nucleotide exchange factor) (DelGEF) (Guanine nucleotide exchange factor-related protein)</t>
  </si>
  <si>
    <t>Probable guanine nucleotide exchange factor (GEF), which may be involved in the secretion process.</t>
  </si>
  <si>
    <t>K15421;</t>
  </si>
  <si>
    <t>Q9UGK8</t>
  </si>
  <si>
    <t>Q9UGP4</t>
  </si>
  <si>
    <t>LIM domain-containing protein 1</t>
  </si>
  <si>
    <t>Adapter or scaffold protein which participates in the assembly of numerous protein complexes and is involved in several cellular processes such as cell fate determination, cytoskeletal organization, repression of gene transcription, cell-cell adhesion, cell differentiation, proliferation and migration. Positively regulates microRNA (miRNA)-mediated gene silencing and is essential for P-body formation and integrity. Acts as a hypoxic regulator by bridging an association between the prolyl hydroxylases and VHL enabling efficient degradation of HIF1A. Acts as a transcriptional corepressor for SNAI1- and SNAI2/SLUG-dependent repression of E-cadherin transcription. Negatively regulates the Hippo signaling pathway and antagonizes phosphorylation of YAP1. Inhibits E2F-mediated transcription, and suppresses the expression of the majority of genes with E2F1-responsive elements. Regulates osteoblast development, function, differentiation and stress osteoclastogenesis. Enhances the ability of TRAF6 to activate adapter protein complex 1 (AP-1) and negatively regulates the canonical Wnt receptor signaling pathway in osteoblasts. May act as a tumor suppressor by inhibiting cell proliferation. {ECO:0000269|PubMed:15542589, ECO:0000269|PubMed:20303269, ECO:0000269|PubMed:20616046, ECO:0000269|PubMed:21834987, ECO:0000269|PubMed:22286099}.</t>
  </si>
  <si>
    <t>Q9UGV2</t>
  </si>
  <si>
    <t>Protein NDRG3 (N-myc downstream-regulated gene 3 protein)</t>
  </si>
  <si>
    <t>Q9UH36</t>
  </si>
  <si>
    <t>SRR1-like protein (SRR1 domain-containing protein)</t>
  </si>
  <si>
    <t>May be involved in a circadian clock input pathway. {ECO:0000250}.</t>
  </si>
  <si>
    <t>ENSGT00390000003948;</t>
  </si>
  <si>
    <t>Q9UH62</t>
  </si>
  <si>
    <t>Armadillo repeat-containing X-linked protein 3 (ARM protein lost in epithelial cancers on chromosome X 3) (Protein ALEX3)</t>
  </si>
  <si>
    <t>534_C_534;</t>
  </si>
  <si>
    <t>Q9UH65</t>
  </si>
  <si>
    <t>Switch-associated protein 70 (SWAP-70)</t>
  </si>
  <si>
    <t>Phosphatidylinositol 3,4,5-trisphosphate-dependent guanine nucleotide exchange factor (GEF) which, independently of RAS, transduces signals from tyrosine kinase receptors to RAC. It also mediates signaling of membrane ruffling. Regulates the actin cytoskeleton as an effector or adapter protein in response to agonist stimulated phosphatidylinositol (3,4)-bisphosphate production and cell protrusion (By similarity). {ECO:0000250}.</t>
  </si>
  <si>
    <t>ENSGT00390000005512;</t>
  </si>
  <si>
    <t>Max-like protein X (Class D basic helix-loop-helix protein 13) (bHLHd13) (Max-like bHLHZip protein) (Protein BigMax) (Transcription factor-like protein 4)</t>
  </si>
  <si>
    <t>Transcription regulator. Forms a sequence-specific DNA-binding protein complex with MAD1, MAD4, MNT, WBSCR14 and MLXIP which recognizes the core sequence 5'-CACGTG-3'. The TCFL4-MAD1, TCFL4-MAD4, TCFL4-WBSCR14 complexes are transcriptional repressors. Plays a role in transcriptional activation of glycolytic target genes. Involved in glucose-responsive gene regulation. {ECO:0000269|PubMed:10593926, ECO:0000269|PubMed:12446771, ECO:0000269|PubMed:16782875}.</t>
  </si>
  <si>
    <t>Q9UH92</t>
  </si>
  <si>
    <t>NADPH-dependent diflavin oxidoreductase 1 (EC 1.6.-.-) (NADPH-dependent FMN and FAD-containing oxidoreductase) (Novel reductase 1)</t>
  </si>
  <si>
    <t>Component of the cytosolic iron-sulfur (Fe-S) protein assembly (CIA) machinery. Required for the maturation of extramitochondrial Fe-S proteins (By similarity). Part of an electron transfer chain functioning in an early step of cytosolic Fe-S biogenesis. Transfers electrons from NADPH to the Fe/S cluster of CIAPIN1. {ECO:0000255|HAMAP-Rule:MF_03178, ECO:0000269|PubMed:10625700, ECO:0000269|PubMed:20802492, ECO:0000269|PubMed:23596212}.</t>
  </si>
  <si>
    <t>ENSGT00770000120664;</t>
  </si>
  <si>
    <t>Q9UHB4</t>
  </si>
  <si>
    <t>Q9UHB9</t>
  </si>
  <si>
    <t>Signal recognition particle subunit SRP68 (SRP68) (Signal recognition particle 68 kDa protein)</t>
  </si>
  <si>
    <t>Signal-recognition-particle assembly has a crucial role in targeting secretory proteins to the rough endoplasmic reticulum membrane. SRP68 binds the 7S RNA, SRP72 binds to this complex subsequently. This ribonucleoprotein complex might interact directly with the docking protein in the ER membrane and possibly participate in the elongation arrest function.</t>
  </si>
  <si>
    <t>K03107;</t>
  </si>
  <si>
    <t>ENSGT00390000011856;</t>
  </si>
  <si>
    <t>Q9UHD1</t>
  </si>
  <si>
    <t>Cysteine and histidine-rich domain-containing protein 1 (CHORD domain-containing protein 1) (CHORD-containing protein 1) (CHP-1) (Protein morgana)</t>
  </si>
  <si>
    <t>Regulates centrosome duplication, probably by inhibiting the kinase activity of ROCK2. Proposed to act as co-chaperone for HSP90. May play a role in the regulation of NOD1 via a HSP90 chaperone complex. In vitro, has intrinsic chaperone activity. This function may be achieved by inhibiting association of ROCK2 with NPM1. Involved in stress response. Prevents tumorigenesis. {ECO:0000269|PubMed:20230755}.</t>
  </si>
  <si>
    <t>K16729;</t>
  </si>
  <si>
    <t>ENSGT00390000005180;</t>
  </si>
  <si>
    <t>Q9UHD2</t>
  </si>
  <si>
    <t>Serine/threonine-protein kinase TBK1 (EC 2.7.11.1) (NF-kappa-B-activating kinase) (T2K) (TANK-binding kinase 1)</t>
  </si>
  <si>
    <t>Serine/threonine kinase that plays an essential role in regulating inflammatory responses to foreign agents. Following activation of toll-like receptors by viral or bacterial components, associates with TRAF3 and TANK and phosphorylates interferon regulatory factors (IRFs) IRF3 and IRF7 as well as DDX3X. This activity allows subsequent homodimerization and nuclear translocation of the IRFs leading to transcriptional activation of pro-inflammatory and antiviral genes including IFNA and IFNB. In order to establish such an antiviral state, TBK1 form several different complexes whose composition depends on the type of cell and cellular stimuli. Thus, several scaffolding molecules including FADD, TRADD, MAVS, AZI2, TANK or TBKBP1/SINTBAD can be recruited to the TBK1-containing-complexes. Under particular conditions, functions as a NF-kappa-B effector by phosphorylating NF-kappa-B inhibitor alpha/NFKBIA, IKBKB or RELA to translocate NF-Kappa-B to the nucleus. Restricts bacterial proliferation by phosphorylating the autophagy receptor OPTN/Optineurin on 'Ser-177', thus enhancing LC3 binding affinity and antibacterial autophagy. Phosphorylates and activates AKT1. Seems to play a role in energy balance regulation by sustaining a state of chronic, low-grade inflammation in obesity, wich leads to a negative impact on insulin sensitivity. Attenuates retroviral budding by phosphorylating the endosomal sorting complex required for transport-I (ESCRT-I) subunit VPS37C. Phosphorylates Borna disease virus (BDV) P protein. {ECO:0000269|PubMed:10581243, ECO:0000269|PubMed:10783893, ECO:0000269|PubMed:11839743, ECO:0000269|PubMed:12692549, ECO:0000269|PubMed:12702806, ECO:0000269|PubMed:14703513, ECO:0000269|PubMed:15367631, ECO:0000269|PubMed:15485837, ECO:0000269|PubMed:15489227, ECO:0000269|PubMed:18583960, ECO:0000269|PubMed:21138416, ECO:0000269|PubMed:21270402, ECO:0000269|PubMed:21464307, ECO:0000269|PubMed:21617041, ECO:0000269|PubMed:21931631, ECO:0000269|PubMed:23453971, ECO:0000269|PubMed:23453972, ECO:0000269|PubMed:23746807}.</t>
  </si>
  <si>
    <t>K05410;</t>
  </si>
  <si>
    <t>178_Kinase_maturation_complex_2::TANK-TRAF2-TRAF3_complex;297_TNF-alpha/NF-kappa_B_signaling_complex_10::TNF-alpha/NF-kappa_B_signaling_complex_9;</t>
  </si>
  <si>
    <t>Q9UHD8</t>
  </si>
  <si>
    <t>Septin-9 (MLL septin-like fusion protein MSF-A) (MLL septin-like fusion protein) (Ovarian/Breast septin) (Ov/Br septin) (Septin D1)</t>
  </si>
  <si>
    <t>Filament-forming cytoskeletal GTPase (By similarity). May play a role in cytokinesis (Potential). May play a role in the internalization of 2 intracellular microbial pathogens, Listeria monocytogenes and Shigella flexneri. {ECO:0000250, ECO:0000305}.</t>
  </si>
  <si>
    <t>K16938;</t>
  </si>
  <si>
    <t>Q9UHD9</t>
  </si>
  <si>
    <t>Ubiquilin-2 (Chap1) (DSK2 homolog) (Protein linking IAP with cytoskeleton 2) (PLIC-2) (hPLIC-2) (Ubiquitin-like product Chap1/Dsk2)</t>
  </si>
  <si>
    <t>Increases the half-life of proteins destined to be degraded by the proteasome; may modulate proteasome-mediated protein degradation. {ECO:0000269|PubMed:10983987}.</t>
  </si>
  <si>
    <t>Q9UHI6</t>
  </si>
  <si>
    <t>Probable ATP-dependent RNA helicase DDX20 (EC 3.6.4.13) (Component of gems 3) (DEAD box protein 20) (DEAD box protein DP 103) (Gemin-3)</t>
  </si>
  <si>
    <t>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May also play a role in the metabolism of small nucleolar ribonucleoprotein (snoRNPs). {ECO:0000269|PubMed:18984161}.</t>
  </si>
  <si>
    <t>K13131;</t>
  </si>
  <si>
    <t>133_C_133;</t>
  </si>
  <si>
    <t>Q9UHJ6</t>
  </si>
  <si>
    <t>Sedoheptulokinase (SHK) (EC 2.7.1.14) (Carbohydrate kinase-like protein)</t>
  </si>
  <si>
    <t>Acts as a modulator of macrophage activation through control of glucose metabolism. {ECO:0000250}.</t>
  </si>
  <si>
    <t>K11214;</t>
  </si>
  <si>
    <t>ENSGT00390000010693;ENSGT00550000074425;</t>
  </si>
  <si>
    <t>Q9UHK0</t>
  </si>
  <si>
    <t>Nuclear fragile X mental retardation-interacting protein 1 (Nuclear FMRP-interacting protein 1)</t>
  </si>
  <si>
    <t>Binds RNA. {ECO:0000269|PubMed:10556305}.</t>
  </si>
  <si>
    <t>ENSGT00390000003758;</t>
  </si>
  <si>
    <t>Q9UHL4</t>
  </si>
  <si>
    <t>Dipeptidyl peptidase 2 (EC 3.4.14.2) (Dipeptidyl aminopeptidase II) (Dipeptidyl peptidase 7) (Dipeptidyl peptidase II) (DPP II) (Quiescent cell proline dipeptidase)</t>
  </si>
  <si>
    <t>Plays an important role in the degradation of some oligopeptides. {ECO:0000269|PubMed:15487984}.</t>
  </si>
  <si>
    <t>K01276;</t>
  </si>
  <si>
    <t>Q9UHP3</t>
  </si>
  <si>
    <t>Ubiquitin carboxyl-terminal hydrolase 25 (EC 3.4.19.12) (Deubiquitinating enzyme 25) (USP on chromosome 21) (Ubiquitin thioesterase 25) (Ubiquitin-specific-processing protease 25)</t>
  </si>
  <si>
    <t>Deubiquitinating enzyme that hydrolyzes ubiquitin moieties conjugated to substrates and thus, functions to process newly synthesized Ubiquitin, to recycle ubiquitin molecules or to edit polyubiquitin chains and prevents proteasomal degradation of substrates. Hydrolyzes both 'Lys-48'- and 'Lys-63'-linked tetraubiquitin chains.; The muscle-specific isoform (USP25m) may have a role in the regulation of muscular differentiation and function.</t>
  </si>
  <si>
    <t>Q9UHR4</t>
  </si>
  <si>
    <t>Brain-specific angiogenesis inhibitor 1-associated protein 2-like protein 1 (BAI1-associated protein 2-like protein 1) (Insulin receptor tyrosine kinase substrate)</t>
  </si>
  <si>
    <t>May function as adapter protein. Involved in the formation of clusters of actin bundles. Plays a role in the reorganization of the actin cytoskeleton in response to bacterial infection. {ECO:0000269|PubMed:17430976, ECO:0000269|PubMed:19366662, ECO:0000269|PubMed:22921828}.</t>
  </si>
  <si>
    <t>ENSGT00390000005995;</t>
  </si>
  <si>
    <t>SAP30-binding protein (Transcriptional regulator protein HCNGP)</t>
  </si>
  <si>
    <t>Induces cell death. May act as a transcriptional corepressor of a gene related to cell survival. May be involved in the regulation of beta-2-microglobulin genes. {ECO:0000250|UniProtKB:Q02614, ECO:0000269|PubMed:15496587}.</t>
  </si>
  <si>
    <t>ENSGT00390000007870;</t>
  </si>
  <si>
    <t>182_C_182;517_C_517;565_C_565;</t>
  </si>
  <si>
    <t>Q9UHR5</t>
  </si>
  <si>
    <t>Q9UHR6</t>
  </si>
  <si>
    <t>Zinc finger HIT domain-containing protein 2 (Protein FON)</t>
  </si>
  <si>
    <t>ENSGT00390000017147;</t>
  </si>
  <si>
    <t>Q9UHV9</t>
  </si>
  <si>
    <t>Prefoldin subunit 2</t>
  </si>
  <si>
    <t>K09549;</t>
  </si>
  <si>
    <t>ENSGT00390000009272;</t>
  </si>
  <si>
    <t>52_BRAF-MAP2K1-MAP2K2-YWHAE_complex::KSR1-BRAF-MEK_complex::MAP2K1-BRAF-RAF1-YWHAE-KSR1_complex::RAF1-MAP2K1-YWHAE_complex::KSR1-RAF1-MEK_complex::BRAF-RAF1-14-3-3_complex::Kinase_maturation_complex_1::HSP90-CDC37-LRRK2_complex;244_Prefoldin::Prefoldin_complex;307_"URI_complex_(Unconventional_prefoldin_RPB5_Interactor)::Ubiquitin_E3_ligase_(SKP1A,_SKP2,_CUL1)";</t>
  </si>
  <si>
    <t>Q9UHW5</t>
  </si>
  <si>
    <t>GPN-loop GTPase 3 (ATP-binding domain 1 family member C)</t>
  </si>
  <si>
    <t>Small GTPase required for proper localization of RNA polymerase II (RNAPII). May act at an RNAP assembly step prior to nuclear import. {ECO:0000269|PubMed:21768307}.</t>
  </si>
  <si>
    <t>ENSGT00550000074942;</t>
  </si>
  <si>
    <t>Poly(U)-binding-splicing factor PUF60 (60 kDa poly(U)-binding-splicing factor) (FUSE-binding protein-interacting repressor) (FBP-interacting repressor) (Ro-binding protein 1) (RoBP1) (Siah-binding protein 1) (Siah-BP1)</t>
  </si>
  <si>
    <t>DNA- and RNA-binding protein, involved in several nuclear processes such as pre-mRNA splicing, apoptosis and transcription regulation. In association with FUBP1 regulates MYC transcription at the P2 promoter through the core-TFIIH basal transcription factor. Acts as a transcriptional repressor through the core-TFIIH basal transcription factor. Represses FUBP1-induced transcriptional activation but not basal transcription. Decreases ERCC3 helicase activity. Does not repress TFIIH-mediated transcription in xeroderma pigmentosum complementation group B (XPB) cells. Is also involved in pre-mRNA splicing. Promotes splicing of an intron with weak 3'-splice site and pyrimidine tract in a cooperative manner with U2AF2. Involved in apoptosis induction when overexpressed in HeLa cells. Isoform 6 failed to repress MYC transcription and inhibited FIR-induced apoptosis in colorectal cancer. Isoform 6 may contribute to tumor progression by enabling increased MYC expression and greater resistance to apoptosis in tumors than in normal cells. Modulates alternative splicing of several mRNAs. Binds to relaxed DNA of active promoter regions. Binds to the pyrimidine tract and 3'-splice site regions of pre-mRNA; binding is enhanced in presence of U2AF2. Binds to Y5 RNA in association with TROVE2. Binds to poly(U) RNA. {ECO:0000269|PubMed:10606266, ECO:0000269|PubMed:10882074, ECO:0000269|PubMed:11239393, ECO:0000269|PubMed:16452196, ECO:0000269|PubMed:16628215, ECO:0000269|PubMed:17579712}.</t>
  </si>
  <si>
    <t>K12838;</t>
  </si>
  <si>
    <t>416_C_416;</t>
  </si>
  <si>
    <t>Q9UHX1</t>
  </si>
  <si>
    <t>Q9UHY1</t>
  </si>
  <si>
    <t>Nuclear receptor-binding protein</t>
  </si>
  <si>
    <t>May play a role in subcellular trafficking between the endoplasmic reticulum and Golgi apparatus through interactions with the Rho-type GTPases. Binding to the NS3 protein of dengue virus type 2 appears to subvert this activity into the alteration of the intracellular membrane structure associated with flaviviral replication. {ECO:0000269|PubMed:11956649, ECO:0000269|PubMed:15084397, ECO:0000303|PubMed:11956649}.</t>
  </si>
  <si>
    <t>Q9UHY7</t>
  </si>
  <si>
    <t>Enolase-phosphatase E1 (EC 3.1.3.77) (2,3-diketo-5-methylthio-1-phosphopentane phosphatase) (MASA homolog)</t>
  </si>
  <si>
    <t>Bifunctional enzyme that catalyzes the enolization of 2,3-diketo-5-methylthiopentyl-1-phosphate (DK-MTP-1-P) into the intermediate 2-hydroxy-3-keto-5-methylthiopentenyl-1-phosphate (HK-MTPenyl-1-P), which is then dephosphorylated to form the acireductone 1,2-dihydroxy-3-keto-5-methylthiopentene (DHK-MTPene). {ECO:0000255|HAMAP-Rule:MF_03117, ECO:0000269|PubMed:15843022}.</t>
  </si>
  <si>
    <t>K09880;</t>
  </si>
  <si>
    <t>ENSGT00440000039914;</t>
  </si>
  <si>
    <t>Q9UI08</t>
  </si>
  <si>
    <t>Ena/VASP-like protein (Ena/vasodilator-stimulated phosphoprotein-like)</t>
  </si>
  <si>
    <t>Ena/VASP proteins are actin-associated proteins involved in a range of processes dependent on cytoskeleton remodeling and cell polarity such as axon guidance and lamellipodial and filopodial dynamics in migrating cells. EVL enhances actin nucleation and polymerization.</t>
  </si>
  <si>
    <t>Q9UI10</t>
  </si>
  <si>
    <t>Translation initiation factor eIF-2B subunit delta (eIF-2B GDP-GTP exchange factor subunit delta)</t>
  </si>
  <si>
    <t>K03680;</t>
  </si>
  <si>
    <t>ENSGT00550000075009;</t>
  </si>
  <si>
    <t>V-type proton ATPase subunit H (V-ATPase subunit H) (Nef-binding protein 1) (NBP1) (Protein VMA13 homolog) (V-ATPase 50/57 kDa subunits) (Vacuolar proton pump subunit H) (Vacuolar proton pump subunit SFD)</t>
  </si>
  <si>
    <t>Subunit of the peripheral V1 complex of vacuolar ATPase. Subunit H activates the ATPase activity of the enzyme and couples ATPase activity to proton flow. Vacuolar ATPase is responsible for acidifying a variety of intracellular compartments in eukaryotic cells, thus providing most of the energy required for transport processes in the vacuolar system (By similarity). Involved in the endocytosis mediated by clathrin-coated pits, required for the formation of endosomes. {ECO:0000250}.</t>
  </si>
  <si>
    <t>K02144;</t>
  </si>
  <si>
    <t>ENSGT00390000003289;</t>
  </si>
  <si>
    <t>Q9UI12</t>
  </si>
  <si>
    <t>Q9UI26</t>
  </si>
  <si>
    <t>Importin-11 (Imp11) (Ran-binding protein 11) (RanBP11)</t>
  </si>
  <si>
    <t>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Mediates the nuclear import of UBE2E3, and of RPL12 (By similarity). {ECO:0000250}.</t>
  </si>
  <si>
    <t>ENSGT00390000014071;</t>
  </si>
  <si>
    <t>88_C_88;</t>
  </si>
  <si>
    <t>Q9UI30</t>
  </si>
  <si>
    <t>Multifunctional methyltransferase subunit TRM112-like protein (tRNA methyltransferase 112 homolog)</t>
  </si>
  <si>
    <t>Participates both in methylation of protein and tRNA species. The heterodimer with HEMK2/N6AMT1 catalyzes N5-methylation of ETF1 on 'Gln-185', using S-adenosyl L-methionine as methyl donor. The heterodimer with ALKBH8 catalyzes the methylation of 5-carboxymethyl uridine to 5-methylcarboxymethyl uridine at the wobble position of the anticodon loop in target tRNA species. {ECO:0000269|PubMed:18539146}.</t>
  </si>
  <si>
    <t>K15448;</t>
  </si>
  <si>
    <t>ENSGT00390000009268;</t>
  </si>
  <si>
    <t>Carboxypeptidase A4 (EC 3.4.17.-) (Carboxypeptidase A3)</t>
  </si>
  <si>
    <t>Metalloprotease that could be involved in the histone hyperacetylation pathway. {ECO:0000269|PubMed:10383164}.</t>
  </si>
  <si>
    <t>K08637;</t>
  </si>
  <si>
    <t>ENSGT00760000119103;</t>
  </si>
  <si>
    <t>Q9UI42</t>
  </si>
  <si>
    <t>Q9UI95</t>
  </si>
  <si>
    <t>Mitotic spindle assembly checkpoint protein MAD2B (Mitotic arrest deficient 2-like protein 2) (MAD2-like protein 2) (REV7 homolog) (hREV7)</t>
  </si>
  <si>
    <t>Adapter protein able to interact with different proteins and involved in different biological processes. Mediates the interaction between the error-prone DNA polymerase zeta catalytic subunit REV3L and the inserter polymerase REV1, thereby mediating the second polymerase switching in translesion DNA synthesis. Translesion DNA synthesis releases the replication blockade of replicative polymerases, stalled in presence of DNA lesions. May also regulate another aspect of cellular response to DNA damage through regulation of the JNK-mediated phosphorylation and activation of the transcriptional activator ELK1. Inhibits the FZR1- and probably CDC20-mediated activation of the anaphase promoting complex APC thereby regulating progression through the cell cycle. Regulates TCF7L2-mediated gene transcription and may play a role in epithelial-mesenchymal transdifferentiation. {ECO:0000269|PubMed:11459825, ECO:0000269|PubMed:11459826, ECO:0000269|PubMed:17296730, ECO:0000269|PubMed:17719540, ECO:0000269|PubMed:19443654}.</t>
  </si>
  <si>
    <t>K13728;</t>
  </si>
  <si>
    <t>ENSGT00500000044946;</t>
  </si>
  <si>
    <t>Q9UIA9</t>
  </si>
  <si>
    <t>Exportin-7 (Exp7) (Ran-binding protein 16)</t>
  </si>
  <si>
    <t>Mediates the nuclear export of proteins (cargos) with broad substrate specificity. In the nucleus binds cooperatively to its cargo and to the GTPase Ran in its active GTP-bound form. Docking of this trimeric complex to the nuclear pore complex (NPC) is mediated through binding to nucleoporins. Upon transit of a nuclear export complex into the cytoplasm, disassembling of the complex and hydrolysis of Ran-GTP to Ran-GDP (induced by RANBP1 and RANGAP1, respectively) cause release of the cargo from the export receptor. XPO7 then return to the nuclear compartment and mediate another round of transport. The directionality of nuclear export is thought to be conferred by an asymmetric distribution of the GTP- and GDP-bound forms of Ran between the cytoplasm and nucleus. {ECO:0000269|PubMed:11024021, ECO:0000269|PubMed:15282546}.</t>
  </si>
  <si>
    <t>K18460;</t>
  </si>
  <si>
    <t>ENSGT00730000110927;</t>
  </si>
  <si>
    <t>Q9UIC8</t>
  </si>
  <si>
    <t>Leucine carboxyl methyltransferase 1 (EC 2.1.1.233) (Protein-leucine O-methyltransferase) ([Phosphatase 2A protein]-leucine-carboxy methyltransferase 1)</t>
  </si>
  <si>
    <t>Methylates the carboxyl group of the C-terminal leucine residue of protein phosphatase 2A catalytic subunits to form alpha-leucine ester residues. {ECO:0000269|PubMed:10600115}.</t>
  </si>
  <si>
    <t>K18203;</t>
  </si>
  <si>
    <t>Q9UID3</t>
  </si>
  <si>
    <t>Vacuolar protein sorting-associated protein 51 homolog (Another new gene 2 protein) (Protein fat-free homolog)</t>
  </si>
  <si>
    <t>Acts as component of the GARP complex that is involved in retrograde transport from early and late endosomes to the trans-Golgi networkl (TGN). The GARP complex is required for the maintenance of protein retrieval from endosomes to the TGN, acid hydrolase sorting, lysosome function, endosomal cholesterol traffic and autophagy. VPS51 participates in retrograde transport of acid hydrolase receptors, likely by promoting tethering and SNARE-dependent fusion of endosome-derived carriers to the TGN. {ECO:0000269|PubMed:20685960}.</t>
  </si>
  <si>
    <t>ENSGT00390000001738;</t>
  </si>
  <si>
    <t>Q9UII4</t>
  </si>
  <si>
    <t>E3 ISG15--protein ligase HERC5 (EC 6.3.2.-) (Cyclin-E-binding protein 1) (HECT domain and RCC1-like domain-containing protein 5)</t>
  </si>
  <si>
    <t>Major E3 ligase for ISG15 conjugation. Acts as a positive regulator of innate antiviral response in cells induced by interferon. Functions as part of the ISGylation machinery that recognizes target proteins in a broad and relatively non-specific manner. Catalyzes ISGylation of IRF3 which results in sustained activation, it attenuates IRF3-PIN1 interaction, which antagonizes IRF3 ubiquitination and degradation, and boosts the antiviral response. Catalyzes ISGylation of influenza A viral NS1 which attenuates virulence; ISGylated NS1 fails to form homodimers and thus to interact with its RNA targets. Catalyzes ISGylation of papillomavirus type 16 L1 protein which results in dominant-negative effect on virus infectivity. Physically associated with polyribosomes, broadly modifies newly synthesized proteins in a cotranslational manner. In an interferon-stimulated cell, newly translated viral proteins are primary targets of ISG15. {ECO:0000269|PubMed:16407192, ECO:0000269|PubMed:16815975, ECO:0000269|PubMed:16884686, ECO:0000269|PubMed:20133869, ECO:0000269|PubMed:20308324, ECO:0000269|PubMed:20385878, ECO:0000269|PubMed:20542004}.</t>
  </si>
  <si>
    <t>GTP:AMP phosphotransferase AK3, mitochondrial (EC 2.7.4.10) (Adenylate kinase 3) (AK 3) (Adenylate kinase 3 alpha-like 1)</t>
  </si>
  <si>
    <t>Involved in maintaining the homeostasis of cellular nucleotides by catalyzing the interconversion of nucleoside phosphates. Has GTP:AMP phosphotransferase and ITP:AMP phosphotransferase activities. {ECO:0000255|HAMAP-Rule:MF_03169, ECO:0000269|PubMed:11485571}.</t>
  </si>
  <si>
    <t>K00944;</t>
  </si>
  <si>
    <t>Q9UIJ7</t>
  </si>
  <si>
    <t>Q9UIK4</t>
  </si>
  <si>
    <t>Death-associated protein kinase 2 (DAP kinase 2) (EC 2.7.11.1) (DAP-kinase-related protein 1) (DRP-1)</t>
  </si>
  <si>
    <t>Calcium/calmodulin-dependent serine/threonine kinase involved in multiple cellular signaling pathways that trigger cell survival, apoptosis, and autophagy. Regulates both type I apoptotic and type II autophagic cell deaths signal, depending on the cellular setting. The former is caspase-dependent, while the latter is caspase-independent and is characterized by the accumulation of autophagic vesicles. Acts as a mediator of anoikis and a suppressor of beta-catenin-dependent anchorage-independent growth of malignant epithelial cells. May play a role in granulocytic maturation.; Isoform 2 is not regulated by calmodulin. It can phosphorylate MYL9. It can induce membrane blebbing and autophagic cell death.</t>
  </si>
  <si>
    <t>K08803;</t>
  </si>
  <si>
    <t>Q9UIM3</t>
  </si>
  <si>
    <t>FK506-binding protein-like (WAF-1/CIP1 stabilizing protein 39) (WISp39)</t>
  </si>
  <si>
    <t>May be involved in response to X-ray. Regulates p21 protein stability by binding to Hsp90 and p21. {ECO:0000269|PubMed:15664193}.</t>
  </si>
  <si>
    <t>ENSGT00680000100108;</t>
  </si>
  <si>
    <t>154_HSP90-CIP1-FKBPL_complex;</t>
  </si>
  <si>
    <t>Q9UIU6</t>
  </si>
  <si>
    <t>Homeobox protein SIX4 (Sine oculis homeobox homolog 4)</t>
  </si>
  <si>
    <t>Transcriptional regulator which can act as both a transcriptional repressor and activator by binding a DNA sequence on these target genes and is involved in processes like cell differentiation, cell migration and cell survival. Transactivates gene expression by binding a 5'-[CAT]A[CT][CT][CTG]GA[GAT]-3' motif present in the Trex site and a 5'-TCA[AG][AG]TTNC-3' motif present in the MEF3 site of the muscle-specific genes enhancer. Acts cooperatively with EYA proteins to transactivate their target genes through interaction and nuclear translocation of EYA protein. Acts synergistically with SIX1 to regulate target genes involved in formation of various organs, including muscle, kidney, gonad, ganglia, olfactory epithelium and cranial skeleton. Plays a role in several important steps of muscle development. Controls the genesis of hypaxial myogenic progenitors in the dermomyotome by transactivating PAX3 and the delamination and migration of the hypaxial precursors from the ventral lip to the limb buds through the transactivation of PAX3, MET and LBX1. Controls myoblast determination by transactivating MYF5, MYOD1 and MYF6. Controls somitic differentiation in myocyte through MYOG transactivation. Plays a role in synaptogenesis and sarcomere organization by participating in myofiber specialization during embryogenesis by activating fast muscle program in the primary myotome resulting in an up-regulation of fast muscle genes, including ATP2A1, MYL1 and TNNT3. Simultaneously, is also able to activate inhibitors of slow muscle genes, such as SOX6, HRASLS, and HDAC4, thereby restricting the activation of the slow muscle genes. During muscle regeneration, negatively regulates differentiation of muscle satellite cells through down-regulation of MYOG expression. During kidney development regulates the early stages of metanephros development and ureteric bud formation through regulation of GDNF, SALL1, PAX8 and PAX2 expression. Plays a role in gonad development by regulating both testis determination and size determination. In gonadal sex determination, transactivates ZFPM2 by binding a MEF3 consensus sequence, resulting in SRY up-regulation. In gonadal size determination, transactivates NR5A1 by binding a MEF3 consensus sequence resulting in gonadal precursor cell formation regulation. During olfactory development mediates the specification and patterning of olfactory placode through fibroblast growth factor and BMP4 signaling pathways and also regulates epithelial cell proliferation during placode formation. Promotes survival of sensory neurons during early trigeminal gangliogenesis. In the developing dorsal root ganglia, up-regulates SLC12A2 transcription. Regulates early thymus/parathyroid organogenesis through regulation of GCM2 and FOXN1 expression. Forms gustatory papillae during development of the tongue. Also plays a role during embryonic cranial skeleton morphogenesis. {ECO:0000250|UniProtKB:Q61321}.</t>
  </si>
  <si>
    <t>K15615;</t>
  </si>
  <si>
    <t>ENSGT00540000070251;</t>
  </si>
  <si>
    <t>424_C_424;</t>
  </si>
  <si>
    <t>Q9UIV1</t>
  </si>
  <si>
    <t>CCR4-NOT transcription complex subunit 7 (EC 3.1.13.4) (BTG1-binding factor 1) (CCR4-associated factor 1) (CAF-1) (Caf1a)</t>
  </si>
  <si>
    <t>Has 3'-5' poly(A) exoribonuclease activity for synthetic poly(A) RNA substrate. Its function seems to be partially redundant with that of CNOT8. Catalytic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During miRNA-mediated repression the complex seems also to act as translational repressor during translational initiation. Additional complex functions may be a consequence of its influence on mRNA expression. Associates with members of the BTG family such as TOB1 and BTG2 and is required for their anti-proliferative activity. {ECO:0000269|PubMed:19605561, ECO:0000269|PubMed:20065043, ECO:0000269|PubMed:20634287, ECO:0000269|PubMed:23236473}.</t>
  </si>
  <si>
    <t>Rab5 GDP/GTP exchange factor (RAP1) (Rabaptin-5-associated exchange factor for Rab5) (Rabex-5)</t>
  </si>
  <si>
    <t>Rab effector protein acting as linker between gamma-adaptin, RAB4A or RAB5A. Involved in endocytic membrane fusion and membrane trafficking of recycling endosomes. Stimulates nucleotide exchange on RAB5A. Can act as a ubiquitin ligase (By similarity). {ECO:0000250}.</t>
  </si>
  <si>
    <t>Q9UJ41</t>
  </si>
  <si>
    <t>Mitochondrial peptide methionine sulfoxide reductase (EC 1.8.4.11) (Peptide-methionine (S)-S-oxide reductase) (Peptide Met(O) reductase) (Protein-methionine-S-oxide reductase) (PMSR)</t>
  </si>
  <si>
    <t>Has an important function as a repair enzyme for proteins that have been inactivated by oxidation. Catalyzes the reversible oxidation-reduction of methionine sulfoxide in proteins to methionine.</t>
  </si>
  <si>
    <t>K07304;</t>
  </si>
  <si>
    <t>ENSGT00390000003823;</t>
  </si>
  <si>
    <t>Q9UJ68</t>
  </si>
  <si>
    <t>Q9UJ70</t>
  </si>
  <si>
    <t>N-acetyl-D-glucosamine kinase (N-acetylglucosamine kinase) (EC 2.7.1.59) (GlcNAc kinase)</t>
  </si>
  <si>
    <t>Converts endogenous N-acetylglucosamine (GlcNAc), a major component of complex carbohydrates, from lysosomal degradation or nutritional sources into GlcNAc 6-phosphate. Involved in the N-glycolylneuraminic acid (Neu5Gc) degradation pathway: although human is not able to catalyze formation of Neu5Gc due to the inactive CMAHP enzyme, Neu5Gc is present in food and must be degraded. Also has ManNAc kinase activity. {ECO:0000269|PubMed:22692205}.</t>
  </si>
  <si>
    <t>K00884;</t>
  </si>
  <si>
    <t>ENSGT00510000047418;</t>
  </si>
  <si>
    <t>DNA helicase MCM8 (EC 3.6.4.12) (Minichromosome maintenance 8)</t>
  </si>
  <si>
    <t>Component of the MCM8-MCM9 complex, a complex involved in homologous recombination repair following DNA interstrand cross-links and plays a key role during gametogenesis. The MCM8-MCM9 complex probably acts as a hexameric helicase downstream of the Fanconi anemia proteins BRCA2 and RAD51 and is required to process aberrant forks into homologous recombination substrates and to orchestrate homologous recombination with resection, fork stabilization and fork restart. May also play a non-essential for DNA replication: may be involved in the activation of the prereplicative complex (pre-RC) during G(1) phase by recruiting CDC6 to the origin recognition complex (ORC). Binds chromatin throughout the cell cycle. {ECO:0000269|PubMed:22771115}.</t>
  </si>
  <si>
    <t>K10737;</t>
  </si>
  <si>
    <t>192_MCM8-ORC2-CDC6_complex;</t>
  </si>
  <si>
    <t>Q9UJA3</t>
  </si>
  <si>
    <t>Q9UJA5</t>
  </si>
  <si>
    <t>tRNA (adenine(58)-N(1))-methyltransferase non-catalytic subunit TRM6 (tRNA(m1A58)-methyltransferase subunit TRM6) (tRNA(m1A58)MTase subunit TRM6)</t>
  </si>
  <si>
    <t>Substrate-binding subunit of tRNA (adenine-N(1)-)-methyltransferase, which catalyzes the formation of N(1)-methyladenine at position 58 (m1A58) in initiator methionyl-tRNA. {ECO:0000269|PubMed:16043508}.</t>
  </si>
  <si>
    <t>K03256;</t>
  </si>
  <si>
    <t>ENSGT00390000008327;</t>
  </si>
  <si>
    <t>Q9UJC3</t>
  </si>
  <si>
    <t>Protein Hook homolog 1 (h-hook1) (hHK1)</t>
  </si>
  <si>
    <t>Required for spermatid differentiation. Probably involved in the positioning of the microtubules of the manchette and the flagellum in relation to the membrane skeleton (By similarity). Component of the FTS/Hook/FHIP complex (FHF complex). The FHF complex may function to promote vesicle trafficking and/or fusion via the homotypic vesicular protein sorting complex (the HOPS complex). {ECO:0000250}.</t>
  </si>
  <si>
    <t>K16612;</t>
  </si>
  <si>
    <t>Ras GTPase-activating protein nGAP (RAS protein activator-like 2)</t>
  </si>
  <si>
    <t>Inhibitory regulator of the Ras-cyclic AMP pathway.</t>
  </si>
  <si>
    <t>K17633;</t>
  </si>
  <si>
    <t>Q9UJF2</t>
  </si>
  <si>
    <t>Q9UJK0</t>
  </si>
  <si>
    <t>Ribosome biogenesis protein TSR3 homolog</t>
  </si>
  <si>
    <t>Probable pre-rRNA processing protein involved in ribosome biogenesis. {ECO:0000255|HAMAP-Rule:MF_03146}.</t>
  </si>
  <si>
    <t>K09140;</t>
  </si>
  <si>
    <t>ENSGT00390000014665;</t>
  </si>
  <si>
    <t>Q9UJM3</t>
  </si>
  <si>
    <t>ERBB receptor feedback inhibitor 1 (Mitogen-inducible gene 6 protein) (MIG-6)</t>
  </si>
  <si>
    <t>Negative regulator of EGFR signaling in skin morphogenesis. Acts as a negative regulator for several EGFR family members, including ERBB2, ERBB3 and ERBB4. Inhibits EGFR catalytic activity by interfering with its dimerization. Inhibits autophosphorylation of EGFR, ERBB2 and ERBB4. Important for normal keratinocyte proliferation and differentiation. Plays a role in modulating the response to steroid hormones in the uterus. Required for normal response to progesterone in the uterus and for fertility. Mediates epithelial estrogen responses in the uterus by regulating ESR1 levels and activation. Important for regulation of endometrium cell proliferation. Important for normal prenatal and perinatal lung development (By similarity). {ECO:0000250}.</t>
  </si>
  <si>
    <t>ENSGT00440000033870;</t>
  </si>
  <si>
    <t>Q9UJU6</t>
  </si>
  <si>
    <t>Drebrin-like protein (Cervical SH3P7) (Cervical mucin-associated protein) (Drebrin-F) (HPK1-interacting protein of 55 kDa) (HIP-55) (SH3 domain-containing protein 7)</t>
  </si>
  <si>
    <t>Adapter protein that binds F-actin and DNM1, and thereby plays a role in receptor-mediated endocytosis. Plays a role in the reorganization of the actin cytoskeleton, formation of cell projections, such as neurites, in neuron morphogenesis and synapse formation via its interaction with WASL and COBL. Does not bind G-actin and promote actin polymerization by itself. Required for the formation of organized podosome rosettes (By similarity). May act as a common effector of antigen receptor-signaling pathways in leukocytes. Acts as a key component of the immunological synapse that regulates T-cell activation by bridging TCRs and the actin cytoskeleton to gene activation and endocytic processes. {ECO:0000250, ECO:0000269|PubMed:14729663}.</t>
  </si>
  <si>
    <t>Q9UJV9</t>
  </si>
  <si>
    <t>Probable ATP-dependent RNA helicase DDX41 (EC 3.6.4.13) (DEAD box protein 41) (DEAD box protein abstrakt homolog)</t>
  </si>
  <si>
    <t>Probable ATP-dependent RNA helicase. Is required during post-transcriptional gene expression. May be involved in pre-mRNA splicing.</t>
  </si>
  <si>
    <t>K13116;</t>
  </si>
  <si>
    <t>Q9UJW0</t>
  </si>
  <si>
    <t>Dynactin subunit 4 (Dyn4) (Dynactin subunit p62)</t>
  </si>
  <si>
    <t>Could have a dual role in dynein targeting and in ACTR1A/Arp1 subunit of dynactin pointed-end capping. Could be involved in ACTR1A pointed-end binding and in additional roles in linking dynein and dynactin to the cortical cytoskeleton.</t>
  </si>
  <si>
    <t>K10426;</t>
  </si>
  <si>
    <t>ENSGT00390000006954;</t>
  </si>
  <si>
    <t>Q9UJX2</t>
  </si>
  <si>
    <t>Cell division cycle protein 23 homolog (Anaphase-promoting complex subunit 8) (APC8) (Cyclosome subunit 8)</t>
  </si>
  <si>
    <t>K03355;</t>
  </si>
  <si>
    <t>ENSGT00550000074886;</t>
  </si>
  <si>
    <t>Anaphase-promoting complex subunit 7 (APC7) (Cyclosome subunit 7)</t>
  </si>
  <si>
    <t>K03354;</t>
  </si>
  <si>
    <t>ENSGT00390000005482;</t>
  </si>
  <si>
    <t>Q9UJX3</t>
  </si>
  <si>
    <t>Q9UJX4</t>
  </si>
  <si>
    <t>Anaphase-promoting complex subunit 5 (APC5) (Cyclosome subunit 5)</t>
  </si>
  <si>
    <t>K03352;</t>
  </si>
  <si>
    <t>ENSGT00390000018674;</t>
  </si>
  <si>
    <t>Q9UJX5</t>
  </si>
  <si>
    <t>Anaphase-promoting complex subunit 4 (APC4) (Cyclosome subunit 4)</t>
  </si>
  <si>
    <t>K03351;</t>
  </si>
  <si>
    <t>ENSGT00390000004612;</t>
  </si>
  <si>
    <t>Anaphase-promoting complex subunit 2 (APC2) (Cyclosome subunit 2)</t>
  </si>
  <si>
    <t>Together with the RING-H2 protein ANAPC11, constitutes the catalytic component of the anaphase promoting complex/cyclosome (APC/C), a cell cycle-regulated E3 ubiquitin ligase that controls progression through mitosis and the G1 phase of the cell cycle. The APC/C complex acts by mediating ubiquitination and subsequent degradation of target proteins: it mainly mediates the formation of 'Lys-11'-linked polyubiquitin chains and, to a lower extent, the formation of 'Lys-48'- and 'Lys-63'-linked polyubiquitin chains. The CDC20-APC/C complex positively regulates the formation of synaptic vesicle clustering at active zone to the presynaptic membrane in postmitotic neurons. CDC20-APC/C-induced degradation of NEUROD2 drives presynaptic differentiation. {ECO:0000269|PubMed:11739784, ECO:0000269|PubMed:18485873}.</t>
  </si>
  <si>
    <t>K03349;</t>
  </si>
  <si>
    <t>ENSGT00390000016127;</t>
  </si>
  <si>
    <t>Q9UJX6</t>
  </si>
  <si>
    <t>Q9UJY1</t>
  </si>
  <si>
    <t>Heat shock protein beta-8 (HspB8) (Alpha-crystallin C chain) (E2-induced gene 1 protein) (Protein kinase H11) (Small stress protein-like protein HSP22)</t>
  </si>
  <si>
    <t>Displays temperature-dependent chaperone activity.</t>
  </si>
  <si>
    <t>K08879;</t>
  </si>
  <si>
    <t>ENSGT00760000119238;</t>
  </si>
  <si>
    <t>Q9UJY4</t>
  </si>
  <si>
    <t>ADP-ribosylation factor-binding protein GGA2 (Gamma-adaptin-related protein 2) (Golgi-localized, gamma ear-containing, ARF-binding protein 2) (VHS domain and ear domain of gamma-adaptin) (Vear)</t>
  </si>
  <si>
    <t>Plays a role in protein sorting and trafficking between the trans-Golgi network (TGN) and endosomes. Mediates the ARF-dependent recruitment of clathrin to the TGN and binds ubiquitinated proteins and membrane cargo molecules with a cytosolic acidic cluster-dileucine (AC-LL) motif.</t>
  </si>
  <si>
    <t>ADP-ribosylation factor-binding protein GGA1 (Gamma-adaptin-related protein 1) (Golgi-localized, gamma ear-containing, ARF-binding protein 1)</t>
  </si>
  <si>
    <t>Q9UJY5</t>
  </si>
  <si>
    <t>Q9UK22</t>
  </si>
  <si>
    <t>F-box only protein 2</t>
  </si>
  <si>
    <t>Substrate recognition component of a SCF (SKP1-CUL1-F-box protein) E3 ubiquitin-protein ligase complex that mediates the ubiquitination and subsequent proteasomal degradation of target proteins. Involved in the endoplasmic reticulum-associated degradation pathway (ERAD) for misfolded lumenal proteins by recognizing and binding sugar chains on unfolded glycoproteins that are retrotranslocated into the cytosol and promoting their ubiquitination and subsequent degradation. Prevents formation of cytosolic aggregates of unfolded glycoproteins that have been retrotranslocated into the cytosol. Able to recognize and bind denatured glycoproteins, preferentially those of the high-mannose type (By similarity). {ECO:0000250}.</t>
  </si>
  <si>
    <t>K10099;</t>
  </si>
  <si>
    <t>Q9UK41</t>
  </si>
  <si>
    <t>Vacuolar protein sorting-associated protein 28 homolog (H-Vps28) (ESCRT-I complex subunit VPS28)</t>
  </si>
  <si>
    <t>Component of the ESCRT-I complex, a regulator of vesicular trafficking process. {ECO:0000269|PubMed:11916981}.</t>
  </si>
  <si>
    <t>K12184;</t>
  </si>
  <si>
    <t>ENSGT00390000007486;</t>
  </si>
  <si>
    <t>Q9UK45</t>
  </si>
  <si>
    <t>U6 snRNA-associated Sm-like protein LSm7</t>
  </si>
  <si>
    <t>K12626;</t>
  </si>
  <si>
    <t>ENSGT00510000047872;</t>
  </si>
  <si>
    <t>Q9UK59</t>
  </si>
  <si>
    <t>Lariat debranching enzyme (EC 3.1.-.-)</t>
  </si>
  <si>
    <t>Cleaves the 2'-5' phosphodiester linkage at the branch point of lariat intron pre-mRNAs after splicing and converts them into linear molecules that are subsequently degraded. It thereby facilitates ribonucleotide turnover. It may also participate in retrovirus replication via an RNA lariat intermediate in cDNA synthesis. {ECO:0000269|PubMed:10982890, ECO:0000269|PubMed:16232320}.</t>
  </si>
  <si>
    <t>K18328;</t>
  </si>
  <si>
    <t>ENSGT00510000047481;</t>
  </si>
  <si>
    <t>Protein FAM208A (CTCL tumor antigen se89-1) (Retinoblastoma-associated protein RAP140)</t>
  </si>
  <si>
    <t>Q9UK61</t>
  </si>
  <si>
    <t>Q9UK76</t>
  </si>
  <si>
    <t>Hematological and neurological expressed 1 protein (Androgen-regulated protein 2) [Cleaved into: Hematological and neurological expressed 1 protein, N-terminally processed]</t>
  </si>
  <si>
    <t>ENSGT00390000000756;</t>
  </si>
  <si>
    <t>F-box only protein 9 (Cross-immune reaction antigen 1) (Renal carcinoma antigen NY-REN-57)</t>
  </si>
  <si>
    <t>Substrate recognition component of a SCF (SKP1-CUL1-F-box protein) E3 ubiquitin-protein ligase complex which mediates the ubiquitination and subsequent proteasomal degradation of TTI1 and TELO2 in a CK2-dependent manner, thereby directly regulating mTOR signaling. SCF(FBXO9) recognizes and binds mTORC1-bound TTI1 and TELO2 when they are phosphorylated by CK2 following growth factor deprivation, leading to their degradation. In contrast, the SCF(FBXO9) does not mediate ubiquitination of TTI1 and TELO2 when they are part of the mTORC2 complex. As a consequence, mTORC1 is inactivated to restrain cell growth and protein translation, while mTORC2 is activated due to the relief of feedback inhibition by mTORC1. {ECO:0000269|PubMed:23263282}.</t>
  </si>
  <si>
    <t>K10295;</t>
  </si>
  <si>
    <t>ENSGT00390000014256;</t>
  </si>
  <si>
    <t>Q9UK97</t>
  </si>
  <si>
    <t>Q9UK99</t>
  </si>
  <si>
    <t>F-box only protein 3</t>
  </si>
  <si>
    <t>Substrate recognition component of the SCF (SKP1-CUL1-F-box protein)-type E3 ubiquitin ligase complex. Mediates the ubiquitination of HIPK2 and probably that of EP300, leading to rapid degradation by the proteasome. In the presence of PML, HIPK2 ubiquitination still occurs, but degradation is prevented. PML, HIPK2 and FBXO3 may act synergically to activate p53/TP53-dependent transactivation. {ECO:0000269|PubMed:18809579}.</t>
  </si>
  <si>
    <t>K10290;</t>
  </si>
  <si>
    <t>ENSGT00390000009225;</t>
  </si>
  <si>
    <t>Q9UKA2</t>
  </si>
  <si>
    <t>F-box/LRR-repeat protein 4 (F-box and leucine-rich repeat protein 4) (F-box protein FBL4/FBL5)</t>
  </si>
  <si>
    <t>K10270;</t>
  </si>
  <si>
    <t>Q9UKA4</t>
  </si>
  <si>
    <t>A-kinase anchor protein 11 (AKAP-11) (A-kinase anchor protein 220 kDa) (AKAP 220) (hAKAP220) (Protein kinase A-anchoring protein 11) (PRKA11)</t>
  </si>
  <si>
    <t>Binds to type II regulatory subunits of protein kinase A and anchors/targets them.</t>
  </si>
  <si>
    <t>K16527;</t>
  </si>
  <si>
    <t>ENSGT00530000063606;</t>
  </si>
  <si>
    <t>Calcipressin-3 (Down syndrome candidate region 1-like protein 2) (Myocyte-enriched calcineurin-interacting protein 3) (MCIP3) (Regulator of calcineurin 3)</t>
  </si>
  <si>
    <t>Inhibits calcineurin-dependent transcriptional responses by binding to the catalytic domain of calcineurin A. Could play a role during central nervous system development (By similarity). {ECO:0000250}.</t>
  </si>
  <si>
    <t>K17905;</t>
  </si>
  <si>
    <t>Q9UKA8</t>
  </si>
  <si>
    <t>F-box/WD repeat-containing protein 11 (F-box and WD repeats protein beta-TrCP2) (F-box/WD repeat-containing protein 1B) (Homologous to Slimb protein) (HOS)</t>
  </si>
  <si>
    <t>Substrate recognition component of a SCF (SKP1-CUL1-F-box protein) E3 ubiquitin-protein ligase complex which mediates the ubiquitination and subsequent proteasomal degradation of target proteins. Probably recognizes and binds to phosphorylated target proteins. SCF(FBXW11) mediates the ubiquitination of phosphorylated CTNNB1 and participates in Wnt signaling. SCF(FBXW11) mediates the ubiquitination of phosphorylated NFKBIA, which degradation frees the associated NFKB1 to translocate into the nucleus and to activate transcription. SCF(FBXW11) mediates the ubiquitination of IFNAR1. Involved in the oxidative stress-induced a ubiquitin-mediated decrease in RCAN1. Mediates the degradation of CDC25A induced by ionizing radiation in cells progressing through S phase and thus may function in the intra-S-phase checkpoint. Has an essential role in the control of the clock-dependent transcription via degradation of phosphorylated PER1 and phosphorylated PER2. Is target of human immunodeficiency virus type 1 (HIV-1) protein VPU to polyubiquitinate and deplete BST2 from cells and antagonize its antiviral action. {ECO:0000269|PubMed:10321728, ECO:0000269|PubMed:10437795, ECO:0000269|PubMed:10644755, ECO:0000269|PubMed:10648623, ECO:0000269|PubMed:14532120, ECO:0000269|PubMed:14603323, ECO:0000269|PubMed:15917222, ECO:0000269|PubMed:18575781, ECO:0000269|PubMed:19730691, ECO:0000269|PubMed:19966869, ECO:0000269|PubMed:20347421}.</t>
  </si>
  <si>
    <t>K03362;</t>
  </si>
  <si>
    <t>155_"Heterotrimeric_SKP1-CUL1-ROC1_complex::Neddylin_ligase_(FBXO11,_SKP1,_CUL1,_RBX1)::Ubiquitin_E3_ligase_(CUL1,_RBX1,_SKP1A)::Ubiquitin_E3_ligase_(CDC34,_NEDD8,_BTRC,_CUL1,_SKP1A,_RBX1)::Ubiquitin_E3_ligase_(SMAD3,_BTRC,_CUL1,_SKP1A,_RBX1)::Ubiquitin_E3_ligase_(FBXO18,_SKP1A,_CUL1,_RBX1)::Ubiquitin_E3_ligase_(FBXO31,_SKP1A,_CUL1,_RBX1)::Ubiquitin_E3_ligase_(FBXW11,_SKP1A,_CUL1,_RBX1)::Ubiquitin_E3_ligase_(NFKBIA,_BTRC,_CUL1,_SKP1A)::Ubiquitin_E3_ligase_(NFKBIA,_FBXW11,_BTRC,_CUL1,_SKP1A)::Ubiquitin_E3_ligase_(NFKBIA,_FBXW11,_CUL1,_SKP1A)::Ubiquitin_E3_ligase_(FBXW7,_CUL1,_SKP1A,_RBX1)::Ubiquitin_E3_ligase_(NIPA,_SKP1A,_CUL1,_RBX1)";296_"TNF-alpha/NF-kappa_B_signaling_complex_(CHUK,_BTRC,_NFKB2,_PPP6C,_REL,_CUL1,_IKBKE,_SAPS2,_SAPS1,_ANKRD28,_RELA,_SKP1)::Ubiquitin_E3_ligase_(SKP1A,_BTRC,_CUL1)::TNF-alpha/NF-kappa_B_signaling_complex_5";</t>
  </si>
  <si>
    <t>Q9UKB1</t>
  </si>
  <si>
    <t>Q9UKB3</t>
  </si>
  <si>
    <t>DnaJ homolog subfamily C member 12 (J domain-containing protein 1)</t>
  </si>
  <si>
    <t>K09532;</t>
  </si>
  <si>
    <t>Q9UKD2</t>
  </si>
  <si>
    <t>mRNA turnover protein 4 homolog (Ribosome assembly factor MRTO4)</t>
  </si>
  <si>
    <t>Component of the ribosome assembly machinery. Nuclear paralog of the ribosomal protein P0, it binds pre-60S subunits at an early stage of assembly in the nucleolus, and is replaced by P0 in cytoplasmic pre-60S subunits and mature 80S ribosomes. {ECO:0000269|PubMed:20083226}.</t>
  </si>
  <si>
    <t>K14815;</t>
  </si>
  <si>
    <t>ENSGT00390000006238;</t>
  </si>
  <si>
    <t>159_C_159;275_C_275;278_C_278;</t>
  </si>
  <si>
    <t>TRAF2 and NCK-interacting protein kinase (EC 2.7.11.1)</t>
  </si>
  <si>
    <t>Serine/threonine kinase that acts as an essential activator of the Wnt signaling pathway. Recruited to promoters of Wnt target genes and required to activate their expression. May act by phosphorylating TCF4/TCF7L2. Appears to act upstream of the JUN N-terminal pathway. May play a role in the response to environmental stress. Part of a signaling complex composed of NEDD4, RAP2A and TNIK which regulates neuronal dendrite extension and arborization during development. More generally, it may play a role in cytoskeletal rearrangements and regulate cell spreading. Phosphorylates SMAD1 on Thr-322. {ECO:0000269|PubMed:10521462, ECO:0000269|PubMed:15342639, ECO:0000269|PubMed:19061864, ECO:0000269|PubMed:19816403, ECO:0000269|PubMed:20159449, ECO:0000269|PubMed:21690388}.</t>
  </si>
  <si>
    <t>K08840;</t>
  </si>
  <si>
    <t>Q9UKE5</t>
  </si>
  <si>
    <t>Q9UKF6</t>
  </si>
  <si>
    <t>Cleavage and polyadenylation specificity factor subunit 3 (EC 3.1.27.-) (Cleavage and polyadenylation specificity factor 73 kDa subunit) (CPSF 73 kDa subunit) (mRNA 3'-end-processing endonuclease CPSF-73)</t>
  </si>
  <si>
    <t>Component of the cleavage and polyadenylation specificity factor (CPSF) complex that play a key role in pre-mRNA 3'-end formation, recognizing the AAUAAA signal sequence and interacting with poly(A) polymerase and other factors to bring about cleavage and poly(A) addition. Has endonuclease activity, and functions as mRNA 3'-end-processing endonuclease. Also involved in the histone 3'-end pre-mRNA processing. U7 snRNP-dependent protein that induces both the 3'-endoribonucleolytic cleavage of histone pre-mRNAs and acts as a 5' to 3' exonuclease for degrading the subsequent downstream cleavage product (DCP) of mature histone mRNAs. Cleavage occurs after the 5'-ACCCA-3' sequence in the histone pre-mRNA leaving a 3'hydroxyl group on the upstream fragment containing the stem loop (SL) and 5' phosphate on the downstream cleavage product (DCP) starting with CU nucleotides. The U7-dependent 5' to 3' exonuclease activity is processive and degrades the DCP RNA substrate even after complete removal of the U7-binding site. Binds to the downstream cleavage product (DCP) of histone pre-mRNAs and the cleaved DCP RNA substrate in a U7 snRNP dependent manner. {ECO:0000269|PubMed:14749727, ECO:0000269|PubMed:15037765, ECO:0000269|PubMed:17128255, ECO:0000269|PubMed:18688255}.</t>
  </si>
  <si>
    <t>K14403;</t>
  </si>
  <si>
    <t>40_"BARD1-BRCA1-CSTF64_complex::BARD1-BRCA1-CSTF_complex::Cleavage_stimulation_factor::Polyadenylation_complex_(CSTF1,_CSTF2,_CSTF3,_SYMPK_CPSF1,_CPSF2,_CPSF3)::Cleavage_and_polyadenylation_factor_(CPSF)";73_CF_IIAm_complex_(Cleavage_factor_IIAm_complex);</t>
  </si>
  <si>
    <t>Cytoplasmic phosphatidylinositol transfer protein 1 (Mammalian rdgB homolog beta) (M-rdgB beta) (MrdgBbeta) (Retinal degeneration B homolog beta) (RdgBbeta)</t>
  </si>
  <si>
    <t>Phosphatidylinositol transfer proteins mediate the monomeric transport of lipids by shielding a lipid from the aqueous environment and binding the lipid in a hydrophobic cavity. Able to transfer phosphatidylinositol in vitro. {ECO:0000269|PubMed:10531358}.</t>
  </si>
  <si>
    <t>Q9UKF7</t>
  </si>
  <si>
    <t>Q9UKG1</t>
  </si>
  <si>
    <t>DCC-interacting protein 13-alpha (Dip13-alpha) (Adapter protein containing PH domain, PTB domain and leucine zipper motif 1)</t>
  </si>
  <si>
    <t>Required for the regulation of cell proliferation in response to extracellular signals from an early endosomal compartment. Links Rab5 to nuclear signal transduction. {ECO:0000269|PubMed:10490823, ECO:0000269|PubMed:15016378}.</t>
  </si>
  <si>
    <t>K08733;</t>
  </si>
  <si>
    <t>24_AR-AKT-APPL_complex;</t>
  </si>
  <si>
    <t>G patch domain-containing protein 8</t>
  </si>
  <si>
    <t>ENSGT00530000063305;</t>
  </si>
  <si>
    <t>Q9UKJ3</t>
  </si>
  <si>
    <t>Q9UKK3</t>
  </si>
  <si>
    <t>Poly [ADP-ribose] polymerase 4 (PARP-4) (EC 2.4.2.30) (193 kDa vault protein) (ADP-ribosyltransferase diphtheria toxin-like 4) (ARTD4) (PARP-related/IalphaI-related H5/proline-rich) (PH5P) (Vault poly(ADP-ribose) polymerase) (VPARP)</t>
  </si>
  <si>
    <t>Q9UKK9</t>
  </si>
  <si>
    <t>ADP-sugar pyrophosphatase (EC 3.6.1.13) (8-oxo-dGDP phosphatase) (EC 3.6.1.58) (Nucleoside diphosphate-linked moiety X motif 5) (Nudix motif 5) (YSA1H)</t>
  </si>
  <si>
    <t>Hydrolyzes with similar activities ADP-ribose ADP-mannose, ADP-glucose, 8-oxo-GDP and 8-oxo-dGDP. Can also hydrolyze other nucleotide sugars with low activity. Does not play a role in U8 snoRNA decapping activity. Binds U8 snoRNA. {ECO:0000269|PubMed:17052728}.</t>
  </si>
  <si>
    <t>K13987;</t>
  </si>
  <si>
    <t>ENSGT00390000006280;</t>
  </si>
  <si>
    <t>Q9UKL0</t>
  </si>
  <si>
    <t>REST corepressor 1 (Protein CoREST)</t>
  </si>
  <si>
    <t>Essential component of the BHC complex, a corepressor complex that represses transcription of neuron-specific genes in non-neuronal cells. The BHC complex is recruited at RE1/NRSE sites by REST and acts by deacetylating and demethylating specific sites on histones, thereby acting as a chromatin modifier. In the BHC complex, it serves as a molecular beacon for the recruitment of molecular machinery, including MeCP2 and SUV39H1, that imposes silencing across a chromosomal interval. Plays a central role in demethylation of Lys-4 of histone H3 by promoting demethylase activity of KDM1A on core histones and nucleosomal substrates. It also protects KDM1A from the proteasome. Component of a RCOR/GFI/KDM1A/HDAC complex that suppresses, via histone deacetylase (HDAC) recruitment, a number of genes implicated in multilineage blood cell development and controls hematopoietic differentiation. {ECO:0000269|PubMed:11171972, ECO:0000269|PubMed:11516394, ECO:0000269|PubMed:12032298, ECO:0000269|PubMed:12399542, ECO:0000269|PubMed:12493763, ECO:0000269|PubMed:16079794, ECO:0000269|PubMed:16140033}.</t>
  </si>
  <si>
    <t>K11829;</t>
  </si>
  <si>
    <t>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127_Emerin-actin-NMI-(alphaII)spectrin_complex::Emerin-actin-NMI_complex::Emerin_architectural_complex::Emerin_complex_32::Emerin_regulatory_complex::Emerin_complex_24::Emerin_complex_1::MCM2-MCM4-MCM6-MCM7_complex::MCM2-MCM6-MCM7_complex::MCM4-MCM6-MCM7_complex::MCM_complex::NCOR1_complex;</t>
  </si>
  <si>
    <t>Q9UKN8</t>
  </si>
  <si>
    <t>General transcription factor 3C polypeptide 4 (EC 2.3.1.48) (TF3C-delta) (Transcription factor IIIC 90 kDa subunit) (TFIIIC 90 kDa subunit) (TFIIIC90) (Transcription factor IIIC subunit delta)</t>
  </si>
  <si>
    <t>Essential for RNA polymerase III to make a number of small nuclear and cytoplasmic RNAs, including 5S RNA, tRNA, and adenovirus-associated (VA) RNA of both cellular and viral origin. Has histone acetyltransferase activity (HAT) with unique specificity for free and nucleosomal H3. May cooperate with GTF3C5 in facilitating the recruitment of TFIIIB and RNA polymerase through direct interactions with BRF1, POLR3C and POLR3F. May be localized close to the A box.</t>
  </si>
  <si>
    <t>K11310;</t>
  </si>
  <si>
    <t>ENSGT00390000011873;</t>
  </si>
  <si>
    <t>347_C_347;540_C_540;</t>
  </si>
  <si>
    <t>Q9UKS6</t>
  </si>
  <si>
    <t>Protein kinase C and casein kinase substrate in neurons protein 3 (SH3 domain-containing protein 6511)</t>
  </si>
  <si>
    <t>Plays a role in endocytosis and regulates internalization of plasma membrane proteins. Overexpression impairs internalization of SLC2A1/GLUT1 and TRPV4 and increases the levels of SLC2A1/GLUT1 and TRPV4 at the cell membrane. Inhibits the TRPV4 calcium channel activity (By similarity). {ECO:0000250}.</t>
  </si>
  <si>
    <t>ENSGT00510000046376;</t>
  </si>
  <si>
    <t>Q9UKT5</t>
  </si>
  <si>
    <t>F-box only protein 4</t>
  </si>
  <si>
    <t>Substrate recognition component of a SCF (SKP1-CUL1-F-box protein) E3 ubiquitin-protein ligase complex that mediates the ubiquitination and subsequent proteasomal degradation of target proteins. Promotes ubiquitination of CCND1 and its subsequent proteasomal degradation. Recognizes TERF1 and promotes its ubiquitination together with UBE2D1. {ECO:0000269|PubMed:10531035, ECO:0000269|PubMed:16275645, ECO:0000269|PubMed:18598945, ECO:0000269|PubMed:20159592, ECO:0000269|PubMed:20181953}.</t>
  </si>
  <si>
    <t>K10291;</t>
  </si>
  <si>
    <t>ENSGT00390000014416;</t>
  </si>
  <si>
    <t>Q9UKT8</t>
  </si>
  <si>
    <t>F-box/WD repeat-containing protein 2 (F-box and WD-40 domain-containing protein 2) (Protein MD6)</t>
  </si>
  <si>
    <t>Substrate-recognition component of the SCF (SKP1-CUL1-F-box protein)-type E3 ubiquitin ligase complex.</t>
  </si>
  <si>
    <t>K10261;</t>
  </si>
  <si>
    <t>Apoptotic chromatin condensation inducer in the nucleus (Acinus)</t>
  </si>
  <si>
    <t>Auxiliary component of the splicing-dependent multiprotein exon junction complex (EJC) deposited at splice junction on mRNAs. The EJC is a dynamic structure consisting of core proteins and several peripheral nuclear and cytoplasmic associated factors that join the complex only transiently either during EJC assembly or during subsequent mRNA metabolism. Component of the ASAP complexes which bind RNA in a sequence-independent manner and are proposed to be recruited to the EJC prior to or during the splicing process and to regulate specific excision of introns in specific transcription subsets; ACIN1 confers RNA-binding to the complex. The ASAP complex can inhibit RNA processing during in vitro splicing reactions. The ASAP complex promotes apoptosis and is disassembled after induction of apoptosis. Involved in the splicing modulation of BCL2L1/Bcl-X (and probably other apoptotic genes); specifically inhibits formation of proapoptotic isoforms such as Bcl-X(S); the activity is different from the established EJC assembly and function. Induces apoptotic chromatin condensation after activation by CASP3. Regulates cyclin A1, but not cyclin A2, expression in leukemia cells. {ECO:0000269|PubMed:10490026, ECO:0000269|PubMed:12665594, ECO:0000269|PubMed:18559500, ECO:0000269|PubMed:22203037, ECO:0000269|PubMed:22388736}.</t>
  </si>
  <si>
    <t>K12875;</t>
  </si>
  <si>
    <t>ENSGT00710000106790;</t>
  </si>
  <si>
    <t>Q9UKV3</t>
  </si>
  <si>
    <t>Q9UKV8</t>
  </si>
  <si>
    <t>Protein argonaute-2 (Argonaute2) (hAgo2) (EC 3.1.26.n2) (Argonaute RISC catalytic component 2) (Eukaryotic translation initiation factor 2C 2) (eIF-2C 2) (eIF2C 2) (PAZ Piwi domain protein) (PPD) (Protein slicer)</t>
  </si>
  <si>
    <t>Required for RNA-mediated gene silencing (RNAi) by the RNA-induced silencing complex (RISC). The 'minimal RISC' appears to include AGO2 bound to a short guide RNA such as a microRNA (miRNA) or short interfering RNA (siRNA). These guide RNAs direct RISC to complementary mRNAs that are targets for RISC-mediated gene silencing. The precise mechanism of gene silencing depends on the degree of complementarity between the miRNA or siRNA and its target. Binding of RISC to a perfectly complementary mRNA generally results in silencing due to endonucleolytic cleavage of the mRNA specifically by AGO2. Binding of RISC to a partially complementary mRNA results in silencing through inhibition of translation, and this is independent of endonuclease activity. May inhibit translation initiation by binding to the 7-methylguanosine cap, thereby preventing the recruitment of the translation initiation factor eIF4-E. May also inhibit translation initiation via interaction with EIF6, which itself binds to the 60S ribosomal subunit and prevents its association with the 40S ribosomal subunit. The inhibition of translational initiation leads to the accumulation of the affected mRNA in cytoplasmic processing bodies (P-bodies), where mRNA degradation may subsequently occur. In some cases RISC-mediated translational repression is also observed for miRNAs that perfectly match the 3' untranslated region (3'-UTR). Can also up-regulate the translation of specific mRNAs under certain growth conditions. Binds to the AU element of the 3'-UTR of the TNF (TNF-alpha) mRNA and up-regulates translation under conditions of serum starvation. Also required for transcriptional gene silencing (TGS), in which short RNAs known as antigene RNAs or agRNAs direct the transcriptional repression of complementary promoter regions. {ECO:0000269|PubMed:15105377, ECO:0000269|PubMed:15260970, ECO:0000269|PubMed:15284456, ECO:0000269|PubMed:15337849, ECO:0000269|PubMed:15800637, ECO:0000269|PubMed:16081698, ECO:0000269|PubMed:16142218, ECO:0000269|PubMed:16271387, ECO:0000269|PubMed:16289642, ECO:0000269|PubMed:16357216, ECO:0000269|PubMed:16756390, ECO:0000269|PubMed:16936728, ECO:0000269|PubMed:17382880, ECO:0000269|PubMed:17507929, ECO:0000269|PubMed:17524464, ECO:0000269|PubMed:17531811, ECO:0000269|PubMed:17932509, ECO:0000269|PubMed:18048652, ECO:0000269|PubMed:18178619, ECO:0000269|PubMed:18690212, ECO:0000269|PubMed:18771919, ECO:0000269|PubMed:19167051, ECO:0000269|PubMed:23746446}.</t>
  </si>
  <si>
    <t>Q9UKY7</t>
  </si>
  <si>
    <t>Protein CDV3 homolog</t>
  </si>
  <si>
    <t>ENSGT00390000000805;</t>
  </si>
  <si>
    <t>515_C_515;564_C_564;</t>
  </si>
  <si>
    <t>Q9UKZ1</t>
  </si>
  <si>
    <t>CCR4-NOT transcription complex subunit 11</t>
  </si>
  <si>
    <t>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Is required for the association of CNOT10 with the CCR4-NOT complex. Seems not to be required for complex deadenylase function.</t>
  </si>
  <si>
    <t>ENSGT00390000006356;</t>
  </si>
  <si>
    <t>Q9UL15</t>
  </si>
  <si>
    <t>BAG family molecular chaperone regulator 5 (BAG-5) (Bcl-2-associated athanogene 5)</t>
  </si>
  <si>
    <t>Inhibits both auto-ubiquitination of PARK2 and ubiquitination of target proteins by PARK2 (By similarity). May function as a nucleotide exchange factor for HSP/HSP70, promoting ADP release, and activating Hsp70-mediated refolding. {ECO:0000250, ECO:0000269|PubMed:20223214}.</t>
  </si>
  <si>
    <t>K09559;</t>
  </si>
  <si>
    <t>153_HSP70-BAG5-PARK2_complex;</t>
  </si>
  <si>
    <t>Q9UL18</t>
  </si>
  <si>
    <t>Protein argonaute-1 (Argonaute1) (hAgo1) (Argonaute RISC catalytic component 1) (Eukaryotic translation initiation factor 2C 1) (eIF-2C 1) (eIF2C 1) (Putative RNA-binding protein Q99)</t>
  </si>
  <si>
    <t>Required for RNA-mediated gene silencing (RNAi). Binds to short RNAs such as microRNAs (miRNAs) or short interfering RNAs (siRNAs), and represses the translation of mRNAs which are complementary to them. Lacks endonuclease activity and does not appear to cleave target mRNAs. Also required for transcriptional gene silencing (TGS) of promoter regions which are complementary to bound short antigene RNAs (agRNAs). {ECO:0000269|PubMed:16289642, ECO:0000269|PubMed:16936728, ECO:0000269|PubMed:18771919}.</t>
  </si>
  <si>
    <t>Q9UL25</t>
  </si>
  <si>
    <t>Ras-related protein Rab-21</t>
  </si>
  <si>
    <t>Regulates integrin internalization and recycling, but does not influence the traffic of endosomally translocated receptors in general. As a result, may regulate cell adhesion and migration (By similarity). During the mitosis of adherent cells, controls the endosomal trafficking of integrins which is required for the successful completion of cytokinesis. {ECO:0000250, ECO:0000269|PubMed:18804435}.</t>
  </si>
  <si>
    <t>K07890;</t>
  </si>
  <si>
    <t>Q9UL26</t>
  </si>
  <si>
    <t>Ras-related protein Rab-22A (Rab-22)</t>
  </si>
  <si>
    <t>Plays a role in endocytosis and intracellular protein transport. Mediates trafficking of TF from early endosomes to recycling endosomes. Required for NGF-mediated endocytosis of NTRK1, and subsequent neurite outgrowth. Binds GTP and GDP and has low GTPase activity. Alternates between a GTP-bound active form and a GDP-bound inactive form. {ECO:0000269|PubMed:16537905, ECO:0000269|PubMed:21849477}.</t>
  </si>
  <si>
    <t>Trafficking protein particle complex subunit 2-like protein</t>
  </si>
  <si>
    <t>May play a role in vesicular transport from endoplasmic reticulum to Golgi. {ECO:0000269|PubMed:19416478}.</t>
  </si>
  <si>
    <t>ENSGT00510000047505;</t>
  </si>
  <si>
    <t>Q9UL33</t>
  </si>
  <si>
    <t>Q9UL46</t>
  </si>
  <si>
    <t>Proteasome activator complex subunit 2 (11S regulator complex subunit beta) (REG-beta) (Activator of multicatalytic protease subunit 2) (Proteasome activator 28 subunit beta) (PA28b) (PA28beta)</t>
  </si>
  <si>
    <t>K06697;</t>
  </si>
  <si>
    <t>Q9UL63</t>
  </si>
  <si>
    <t>Muskelin</t>
  </si>
  <si>
    <t>Acts as a mediator of cell spreading and cytoskeletal responses to the extracellular matrix component THBS1. {ECO:0000250}.</t>
  </si>
  <si>
    <t>ENSGT00390000001702;</t>
  </si>
  <si>
    <t>Q9ULA0</t>
  </si>
  <si>
    <t>Aspartyl aminopeptidase (EC 3.4.11.21)</t>
  </si>
  <si>
    <t>Aminopeptidase with specificity towards an acidic amino acid at the N-terminus. Likely to play an important role in intracellular protein and peptide metabolism. {ECO:0000269|PubMed:9632644}.</t>
  </si>
  <si>
    <t>K01267;</t>
  </si>
  <si>
    <t>Q9ULC4</t>
  </si>
  <si>
    <t>Malignant T-cell-amplified sequence 1 (MCT-1) (Multiple copies T-cell malignancies)</t>
  </si>
  <si>
    <t>Anti-oncogene that play a role in cell cycle regulation; decreases cell doubling time and anchorage-dependent growth; shortens the duration of G1 transit time and G1/S transition. When constituvely expressed, increases CDK4 and CDK6 kinases activity and CCND1/cyclin D1 protein level, as well as G1 cyclin/CDK complex formation. Involved in translation initiation; promotes recruitment of aminoacetyled initiator tRNA to P site of 40S ribosomes. Can promote release of deacylated tRNA and mRNA from recycled 40S subunits following ABCE1-mediated dissociation of post-termination ribosomal complexes into subunits. Plays a role as translation enhancer; recruits the density-regulated protein/DENR and binds to the cap complex of the 5'-terminus of mRNAs, subsequently altering the mRNA translation profile; up-regulates protein levels of BCL2L2, TFDP1, MRE11A, CCND1 and E2F1, while mRNA levels remains constant. Hyperactivates DNA damage signaling pathway; increased gamma-irradiation-induced phosphorylation of histone H2AX, and induces damage foci formation. Increases the overall number of chromosomal abnormalities such as larger chromosomes formation and multiples chromosomal fusions when overexpressed in gamma-irradiated cells. May play a role in promoting lymphoid tumor development: lymphoid cell lines overexpressing MCTS1 exhibit increased growth rates and display increased protection against apoptosis. May contribute to the pathogenesis and progression of breast cancer via promotion of angiogenesis through the decline of inhibitory THBS1/thrombospondin-1, and inhibition of apoptosis. Involved in the process of proteasome degradation to down-regulate Tumor suppressor p53/TP53 in breast cancer cell; Positively regulates phosphorylation of MAPK1 and MAPK3. Involved in translation initiation; promotes aminoacetyled initiator tRNA to P site of 40S ribosomes. Can promote release of deacylated tRNA and mRNA from recycled 40S subunits following ABCE1-mediated dissociation of post-termination ribosomal complexes into subunits. {ECO:0000269|PubMed:10440924, ECO:0000269|PubMed:11709712, ECO:0000269|PubMed:12637315, ECO:0000269|PubMed:15897892, ECO:0000269|PubMed:16322206, ECO:0000269|PubMed:16982740, ECO:0000269|PubMed:17016429, ECO:0000269|PubMed:17416211, ECO:0000269|PubMed:20713520, ECO:0000269|PubMed:9766643}.</t>
  </si>
  <si>
    <t>K07575;</t>
  </si>
  <si>
    <t>ENSGT00550000074964;</t>
  </si>
  <si>
    <t>Microtubule-associated tumor suppressor 1 (AT2 receptor-binding protein) (Angiotensin-II type 2 receptor-interacting protein) (Mitochondrial tumor suppressor 1)</t>
  </si>
  <si>
    <t>Cooperates with AGTR2 to inhibit ERK2 activation and cell proliferation. May be required for AGTR2 cell surface expression. Together with PTPN6, induces UBE2V2 expression upon angiotensin-II stimulation. Isoform 1 inhibits breast cancer cell proliferation, delays the progression of mitosis by prolonging metaphase and reduces tumor growth. {ECO:0000269|PubMed:12692079, ECO:0000269|PubMed:19794912}.</t>
  </si>
  <si>
    <t>ENSGT00390000006245;</t>
  </si>
  <si>
    <t>Q9ULD2</t>
  </si>
  <si>
    <t>Q9ULE0</t>
  </si>
  <si>
    <t>Protein WWC3</t>
  </si>
  <si>
    <t>Q9ULH1</t>
  </si>
  <si>
    <t>Arf-GAP with SH3 domain, ANK repeat and PH domain-containing protein 1 (130 kDa phosphatidylinositol 4,5-bisphosphate-dependent ARF1 GTPase-activating protein) (ADP-ribosylation factor-directed GTPase-activating protein 1) (ARF GTPase-activating protein 1) (Development and differentiation-enhancing factor 1) (DEF-1) (Differentiation-enhancing factor 1) (PIP2-dependent ARF1 GAP)</t>
  </si>
  <si>
    <t>Possesses phosphatidylinositol 4,5-bisphosphate-dependent GTPase-activating protein activity for ARF1 (ADP ribosylation factor 1) and ARF5 and a lesser activity towards ARF6. May coordinate membrane trafficking with cell growth or actin cytoskeleton remodeling by binding to both SRC and PIP2. May function as a signal transduction protein involved in the differentiation of fibroblasts into adipocytes and possibly other cell types (By similarity). Plays a role in ciliogenesis. {ECO:0000250, ECO:0000269|PubMed:20393563}.</t>
  </si>
  <si>
    <t>MKL/myocardin-like protein 2 (Megakaryoblastic leukemia 2) (Myocardin-related transcription factor B) (MRTF-B)</t>
  </si>
  <si>
    <t>Acts as a transcriptional coactivator of serum response factor (SRF). Required for skeletal myogenic differentiation. {ECO:0000269|PubMed:14565952}.</t>
  </si>
  <si>
    <t>Q9ULH7</t>
  </si>
  <si>
    <t>Q9ULI2</t>
  </si>
  <si>
    <t>Beta-citrylglutamate synthase B (EC 6.3.1.17) (N-acetyl-aspartylglutamate synthetase B) (NAAG synthetase B) (NAAGS) (EC 6.3.2.41) (Ribosomal protein S6 modification-like protein B)</t>
  </si>
  <si>
    <t>Catalyzes the synthesis of beta-citryl-L-glutamate and N-acetyl-L-aspartyl-L-glutamate. Beta-citryl-L-glutamate is synthesized more efficiently than N-acetyl-L-aspartyl-L-glutamate (By similarity). {ECO:0000250}.</t>
  </si>
  <si>
    <t>K18310;</t>
  </si>
  <si>
    <t>ENSGT00390000014577;</t>
  </si>
  <si>
    <t>Q9ULJ3</t>
  </si>
  <si>
    <t>Zinc finger and BTB domain-containing protein 21 (Zinc finger protein 295)</t>
  </si>
  <si>
    <t>Acts as a transcription repressor. {ECO:0000269|PubMed:15629158}.</t>
  </si>
  <si>
    <t>ENSGT00770000120495;</t>
  </si>
  <si>
    <t>Q9ULJ6</t>
  </si>
  <si>
    <t>Zinc finger MIZ domain-containing protein 1 (PIAS-like protein Zimp10) (Retinoic acid-induced protein 17)</t>
  </si>
  <si>
    <t>Increases ligand-dependent transcriptional activity of AR and promotes AR sumoylation. The stimulation of AR activity is dependent upon sumoylation.</t>
  </si>
  <si>
    <t>ENSGT00550000074410;</t>
  </si>
  <si>
    <t>Q9ULJ7</t>
  </si>
  <si>
    <t>Ankyrin repeat domain-containing protein 50</t>
  </si>
  <si>
    <t>Q9ULL1</t>
  </si>
  <si>
    <t>Pleckstrin homology domain-containing family G member 1</t>
  </si>
  <si>
    <t>Q9ULM6</t>
  </si>
  <si>
    <t>CCR4-NOT transcription complex subunit 6 (EC 3.1.13.4) (CCR4 carbon catabolite repression 4-like) (Carbon catabolite repressor protein 4 homolog) (Cytoplasmic deadenylase)</t>
  </si>
  <si>
    <t>Poly(A) nuclease with 3'-5' RNase activity. Catalytic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Involved in mRNA decay mediated by the major-protein-coding determinant of instability (mCRD) of the FOS gene in the cytoplasm. In the presence of ZNF335, enhances ligand-dependent transcriptional activity of nuclear hormone receptors, including RARA. The increase of ligand-dependent ESR1-mediated transcription is much smaller, if any. Mediates cell proliferation and cell survival and prevents cellular senescence. {ECO:0000269|PubMed:11889047, ECO:0000269|PubMed:18180299, ECO:0000269|PubMed:20065043, ECO:0000269|PubMed:21233283}.</t>
  </si>
  <si>
    <t>TBC1 domain family member 24</t>
  </si>
  <si>
    <t>May act as a GTPase-activating protein for Rab family protein(s). Involved in neuronal projections development, probably through a negative modulation of ARF6 function. {ECO:0000269|PubMed:20727515, ECO:0000269|PubMed:20797691}.</t>
  </si>
  <si>
    <t>ENSGT00410000025739;</t>
  </si>
  <si>
    <t>Q9ULP9</t>
  </si>
  <si>
    <t>Q9ULR0</t>
  </si>
  <si>
    <t>Pre-mRNA-splicing factor ISY1 homolog</t>
  </si>
  <si>
    <t>May play a role in pre-mRNA splicing. {ECO:0000305}.</t>
  </si>
  <si>
    <t>K12870;</t>
  </si>
  <si>
    <t>ENSGT00390000014109;</t>
  </si>
  <si>
    <t>Q9ULT8</t>
  </si>
  <si>
    <t>E3 ubiquitin-protein ligase HECTD1 (EC 6.3.2.-) (E3 ligase for inhibin receptor) (EULIR) (HECT domain-containing protein 1)</t>
  </si>
  <si>
    <t>Probable E3 ubiquitin-protein ligase which accepts ubiquitin from an E2 ubiquitin-conjugating enzyme in the form of a thioester and then directly transfers the ubiquitin to targeted substrates. May be required for development of the head mesenchyme and neural tube closure (By similarity). {ECO:0000250}.</t>
  </si>
  <si>
    <t>K12231;</t>
  </si>
  <si>
    <t>Q9ULV4</t>
  </si>
  <si>
    <t>Coronin-1C (Coronin-3) (hCRNN4)</t>
  </si>
  <si>
    <t>May be involved in cytokinesis, motility, and signal transduction. {ECO:0000250}.; Isoform 3: Involved in myogenic differentiation.</t>
  </si>
  <si>
    <t>Q9ULX3</t>
  </si>
  <si>
    <t>RNA-binding protein NOB1 (Phosphorylation regulatory protein HP-10) (Protein ART-4)</t>
  </si>
  <si>
    <t>May play a role in mRNA degradation.</t>
  </si>
  <si>
    <t>K11883;</t>
  </si>
  <si>
    <t>ENSGT00390000015857;</t>
  </si>
  <si>
    <t>A-kinase anchor protein 8-like (AKAP8-like protein) (Helicase A-binding protein 95) (HAP95) (Homologous to AKAP95 protein) (HA95) (Neighbor of A-kinase-anchoring protein 95) (Neighbor of AKAP95)</t>
  </si>
  <si>
    <t>Could play a role in constitutive transport element (CTE)-mediated gene expression. Does not seem to be implicated in the binding of regulatory subunit II of PKA. May be involved in nuclear envelope breakdown and chromatin condensation. May regulate the initiation phase of DNA replication when associated with TMPO-beta.</t>
  </si>
  <si>
    <t>K15978;</t>
  </si>
  <si>
    <t>Q9ULX6</t>
  </si>
  <si>
    <t>Q9UM13</t>
  </si>
  <si>
    <t>Anaphase-promoting complex subunit 10 (APC10) (Cyclosome subunit 10)</t>
  </si>
  <si>
    <t>K03357;</t>
  </si>
  <si>
    <t>ENSGT00390000013722;</t>
  </si>
  <si>
    <t>32_"Anaphase-promoting_complex::Cell_division_cycle_complex_(CDC27,_CDC16,_ANAPC7)";268_SMAD3-HEF1-APC10-CDH1_complex;</t>
  </si>
  <si>
    <t>Q9UM22</t>
  </si>
  <si>
    <t>Mammalian ependymin-related protein 1 (MERP-1) (Upregulated in colorectal cancer gene 1 protein)</t>
  </si>
  <si>
    <t>ENSGT00530000064036;</t>
  </si>
  <si>
    <t>Unconventional myosin-VI (Unconventional myosin-6)</t>
  </si>
  <si>
    <t>Myosins are actin-based motor molecules with ATPase activity. Unconventional myosins serve in intracellular movements. Myosin 6 is a reverse-direction motor protein that moves towards the minus-end of actin filaments. Has slow rate of actin-activated ADP release due to weak ATP binding. Functions in a variety of intracellular processes such as vesicular membrane trafficking and cell migration. Required for the structural integrity of the Golgi apparatus via the p53-dependent pro-survival pathway. Appears to be involved in a very early step of clathrin-mediated endocytosis in polarized epithelial cells. May act as a regulator of F-actin dynamics. May play a role in transporting DAB2 from the plasma membrane to specific cellular targets. Required for structural integrity of inner ear hair cells (By similarity). {ECO:0000250}.</t>
  </si>
  <si>
    <t>K10358;</t>
  </si>
  <si>
    <t>Q9UM54</t>
  </si>
  <si>
    <t>Q9UM82</t>
  </si>
  <si>
    <t>Spermatogenesis-associated protein 2 (Spermatogenesis-associated protein PD1)</t>
  </si>
  <si>
    <t>May have a role in the regulation of spermatogenesis.</t>
  </si>
  <si>
    <t>Q9UMR2</t>
  </si>
  <si>
    <t>ATP-dependent RNA helicase DDX19B (EC 3.6.4.13) (DEAD box RNA helicase DEAD5) (DEAD box protein 19B)</t>
  </si>
  <si>
    <t>ATP-dependent RNA helicase involved in mRNA export from the nucleus. Rather than unwinding RNA duplexes, DDX19B functions as a remodeler of ribonucleoprotein particles, whereby proteins bound to nuclear mRNA are dissociated and replaced by cytoplasmic mRNA binding proteins.</t>
  </si>
  <si>
    <t>Q9UMS4</t>
  </si>
  <si>
    <t>Pre-mRNA-processing factor 19 (EC 6.3.2.-) (Nuclear matrix protein 200) (PRP19/PSO4 homolog) (hPso4) (Senescence evasion factor)</t>
  </si>
  <si>
    <t>Ubiquitin-protein ligase which is a core component of several complexes mainly involved pre-mRNA splicing and DNA repair. Core component of the PRP19C/Prp19 complex/NTC/Nineteen complex which is part of the spliceosome and participates in its assembly, its remodeling and is required for its activity. During assembly of the spliceosome, mediates 'Lys-63'-linked polyubiquitination of the U4 spliceosomal protein PRPF3. Ubiquitination of PRPF3 allows its recognition by the U5 component PRPF8 and stabilizes the U4/U5/U6 tri-snRNP spliceosomal complex (PubMed:20595234). Recruited to RNA polymerase II C-terminal domain (CTD) and the pre-mRNA, it may also couple the transcriptional and spliceosomal machineries (PubMed:21536736). The XAB2 complex, which contains PRPF19, is also involved in pre-mRNA splicing, transcription and transcription-coupled repair (PubMed:17981804). Beside its role in pre-mRNA splicing PRPF19, as part of the PRP19-CDC5L complex, plays a role in the DNA damage response/DDR. It is recruited to the sites of DNA damage by the RPA complex where PRPF19 directly ubiquitinates RPA1 and RPA2. 'Lys-63'-linked polyubiquitination of the RPA complex allows the recruitment of the ATR-ATRIP complex and the activation of ATR, a master regulator of the DNA damage response (PubMed:24332808). May also play a role in DNA double-strand break (DSB) repair by recruiting the repair factor SETMAR to altered DNA (PubMed:18263876). As part of the PSO4 complex may also be involved in the DNA interstrand cross-links/ICLs repair process (PubMed:16223718). In addition, may also mediate 'Lys-48'-linked polyubiquitination of substrates and play a role in proteasomal degradation (PubMed:11435423). May play a role in the biogenesis of lipid droplets (By similarity). May play a role in neural differentiation possibly through its function as part of the spliceosome (By similarity). {ECO:0000250|UniProtKB:Q99KP6, ECO:0000250|UniProtKB:Q9JMJ4, ECO:0000269|PubMed:11082287, ECO:0000269|PubMed:11435423, ECO:0000269|PubMed:12960389, ECO:0000269|PubMed:15660529, ECO:0000269|PubMed:16223718, ECO:0000269|PubMed:16332694, ECO:0000269|PubMed:16388800, ECO:0000269|PubMed:17349974, ECO:0000269|PubMed:18263876, ECO:0000269|PubMed:21536736, ECO:0000269|PubMed:24332808, ECO:0000303|PubMed:17981804, ECO:0000303|PubMed:20595234}.</t>
  </si>
  <si>
    <t>K10599;</t>
  </si>
  <si>
    <t>Q9UMX0</t>
  </si>
  <si>
    <t>Ubiquilin-1 (Protein linking IAP with cytoskeleton 1) (PLIC-1) (hPLIC-1)</t>
  </si>
  <si>
    <t>Links CD47 to the cytoskeleton. Promotes the surface expression of GABA-A receptors. Promotes the accumulation of uncleaved PSEN1 and PSEN2 by stimulating their biosynthesis. Has no effect on PSEN1 and PSEN2 degradation.</t>
  </si>
  <si>
    <t>Q9UMX1</t>
  </si>
  <si>
    <t>Suppressor of fused homolog (SUFUH)</t>
  </si>
  <si>
    <t>Negative regulator in the hedgehog signaling pathway. Down-regulates GLI1-mediated transactivation of target genes. Part of a corepressor complex that acts on DNA-bound GLI1. May also act by linking GLI1 to BTRC and thereby targeting GLI1 to degradation by the proteasome. Sequesters GLI1, GLI2 and GLI3 in the cytoplasm, this effect is overcome by binding of STK36 to both SUFU and a GLI protein. Negative regulator of beta-catenin signaling. Regulates the formation of either the repressor form (GLI3R) or the activator form (GLI3A) of the full length form of GLI3 (GLI3FL). GLI3FL is complexed with SUFU in the cytoplasm and is maintained in a neutral state. Without the Hh signal, the SUFU-GLI3 complex is recruited to cilia, leading to the efficient processing of GLI3FL into GLI3R. When Hh signaling is initiated, SUFU dissociates from GLI3FL and the latter translocates to the nucleus, where it is phosphorylated, destabilized, and converted to a transcriptional activator (GLI3A). Required for the proper formation of hair follicles and the control of epidermal differentiation (By similarity). {ECO:0000250}.</t>
  </si>
  <si>
    <t>K06229;</t>
  </si>
  <si>
    <t>ENSGT00390000009747;</t>
  </si>
  <si>
    <t>Q9UMX5</t>
  </si>
  <si>
    <t>Neudesin (Cell immortalization-related protein 2) (Neuron-derived neurotrophic factor) (Secreted protein of unknown function) (SPUF protein)</t>
  </si>
  <si>
    <t>Displays neurotrophic activity and activates phosphorylation of MAPK1/ERK2, MAPK3/ERK1 and AKT1/AKT in primary cultured neurons. Does not have mitogenic activity in primary cultured astrocytes. May play a role on neuronal differentiation and may have a transient effect on neural cell proliferation in neural precursor cells. Neurotrophic activity is enhanced by binding to heme (By similarity). {ECO:0000250}.</t>
  </si>
  <si>
    <t>ENSGT00730000110948;</t>
  </si>
  <si>
    <t>257_C_257;581_C_581;605_C_605;</t>
  </si>
  <si>
    <t>Q9UMY1</t>
  </si>
  <si>
    <t>Nucleolar protein 7 (Nucleolar protein of 27 kDa)</t>
  </si>
  <si>
    <t>ENSGT00390000004118;</t>
  </si>
  <si>
    <t>Sorting nexin-12</t>
  </si>
  <si>
    <t>289_C_289;381_C_381;</t>
  </si>
  <si>
    <t>Q9UMY4</t>
  </si>
  <si>
    <t>Q9UMZ2</t>
  </si>
  <si>
    <t>Synergin gamma (AP1 subunit gamma-binding protein 1) (Gamma-synergin)</t>
  </si>
  <si>
    <t>May play a role in endocytosis and/or membrane trafficking at the trans-Golgi network (TGN). May act by linking the adapter protein complex AP-1 to other proteins.</t>
  </si>
  <si>
    <t>ENSGT00390000010789;</t>
  </si>
  <si>
    <t>Q9UN37</t>
  </si>
  <si>
    <t>Vacuolar protein sorting-associated protein 4A (EC 3.6.4.6) (Protein SKD2) (VPS4-1) (hVPS4)</t>
  </si>
  <si>
    <t>Involved in late steps of the endosomal multivesicular bodies (MVB) pathway. Recognizes membrane-associated ESCRT-III assemblies and catalyzes their disassembly, possibly in combination with membrane fission. Redistributes the ESCRT-III components to the cytoplasm for further rounds of MVB sorting.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In conjunction with the ESCRT machinery also appears to function in topologically equivalent membrane fission events, such as the terminal stages of cytokinesis and enveloped virus budding (HIV-1 and other lentiviruses). Involved in cytokinesis: retained at the midbody by ZFYVE19/ANCHR and CHMP4C until abscission checkpoint signaling is terminated at late cytokinesis. It is then released following dephosphorylation of CHMP4C, leading to abscission (PubMed:24814515). {ECO:0000269|PubMed:11563910, ECO:0000269|PubMed:11595185, ECO:0000269|PubMed:15075231, ECO:0000269|PubMed:24814515}.</t>
  </si>
  <si>
    <t>Q9UN79</t>
  </si>
  <si>
    <t>Transcription factor SOX-13 (Islet cell antigen 12) (SRY (Sex determining region Y)-box 13) (Type 1 diabetes autoantigen ICA12)</t>
  </si>
  <si>
    <t>Binds to the sequence 5'-AACAAT-3'. {ECO:0000250}.</t>
  </si>
  <si>
    <t>K09269;</t>
  </si>
  <si>
    <t>ENSGT00760000119274;</t>
  </si>
  <si>
    <t>Q9UNE7</t>
  </si>
  <si>
    <t>E3 ubiquitin-protein ligase CHIP (EC 6.3.2.-) (Antigen NY-CO-7) (CLL-associated antigen KW-8) (Carboxy terminus of Hsp70-interacting protein) (STIP1 homology and U box-containing protein 1)</t>
  </si>
  <si>
    <t>E3 ubiquitin-protein ligase which targets misfolded chaperone substrates towards proteasomal degradation. Collaborates with ATXN3 in the degradation of misfolded chaperone substrates: ATXN3 restricting the length of ubiquitin chain attached to STUB1/CHIP substrates and preventing further chain extension. Ubiquitinates NOS1 in concert with Hsp70 and Hsp40. Modulates the activity of several chaperone complexes, including Hsp70, Hsc70 and Hsp90. Mediates transfer of non-canonical short ubiquitin chains to HSPA8 that have no effect on HSPA8 degradation. Mediates polyubiquitination of DNA polymerase beta (POLB) at 'Lys-41', 'Lys-61' and 'Lys-81', thereby playing a role in base-excision repair: catalyzes polyubiquitination by amplifying the HUWE1/ARF-BP1-dependent monoubiquitination and leading to POLB-degradation by the proteasome. Mediates polyubiquitination of CYP3A4. Ubiquitinates EPHA2 and may regulate the receptor stability and activity through proteasomal degradation. {ECO:0000269|PubMed:10330192, ECO:0000269|PubMed:11146632, ECO:0000269|PubMed:11557750, ECO:0000269|PubMed:15466472, ECO:0000269|PubMed:19103148, ECO:0000269|PubMed:19567782, ECO:0000269|PubMed:19713937, ECO:0000269|PubMed:23990462}.</t>
  </si>
  <si>
    <t>K09561;</t>
  </si>
  <si>
    <t>ENSGT00730000111218;</t>
  </si>
  <si>
    <t>210_N-NOS-CHIP-HSP70-1_complex;</t>
  </si>
  <si>
    <t>Protein kinase C and casein kinase substrate in neurons protein 2 (Syndapin-2) (Syndapin-II)</t>
  </si>
  <si>
    <t>Lipid-binding protein that is able to promote the tubulation of the phosphatidic acid-containing membranes it preferentially binds. Plays a role in intracellular vesicle-mediated transport. Involved in the endocytosis of cell-surface receptors like the EGF receptor, contributing to its internalization in the absence of EGF stimulus. May also play a role in the formation of caveolae at the cell membrane. Recruits DNM2 to caveolae, and thereby plays a role in caveola-mediated endocytosis. {ECO:0000269|PubMed:21610094, ECO:0000269|PubMed:21693584, ECO:0000269|PubMed:23129763, ECO:0000269|PubMed:23236520, ECO:0000269|PubMed:23596323}.</t>
  </si>
  <si>
    <t>Q9UNF0</t>
  </si>
  <si>
    <t>Q9UNF1</t>
  </si>
  <si>
    <t>Melanoma-associated antigen D2 (11B6) (Breast cancer-associated gene 1 protein) (BCG-1) (Hepatocellular carcinoma-associated protein JCL-1) (MAGE-D2 antigen)</t>
  </si>
  <si>
    <t>Q9UNH7</t>
  </si>
  <si>
    <t>Sorting nexin-6 (TRAF4-associated factor 2) [Cleaved into: Sorting nexin-6, N-terminally processed]</t>
  </si>
  <si>
    <t>Involved in several stages of intracellular trafficking. Interacts with membranes phosphatidylinositol 3,4-bisphosphate and/or phosphatidylinositol 4,5-bisphosphate (Probable). Acts in part as component of the retromer membrane-deforming SNX-BAR subcomplex (PubMed:19935774). The SNX-BAR retromer mediates retrograde transport of cargo proteins from endosomes to the trans-Golgi network (TGN) and is involved in endosome-to-plasma membrane transport for cargo protein recycling. The SNX-BAR subcomplex functions to deform the donor membrane into a tubular profile called endosome-to-TGN transport carrier (ETC) (Probable). Does not have in vitro vesicle-to-membrane remodeling activity (PubMed:23085988). Involved in retrograde endosome-to-TGN transport of lysosomal enzyme receptor IGF2R (PubMed:17148574). May function as link between transport vesicles and dynactin (Probable). Negatively regulates retrograde transport of BACE1 from the cell surface to the trans-Golgi network (PubMed:20354142). Involved in E-cadherin sorting and degradation; inhibits PIP5K1C isoform 3-mediated E-cadherin degradation (PubMed:24610942). In association with GIT1 involved in EGFR degradation. Promotes lysosomal degradation of CDKN1B (By similarity). May contribute to transcription regulation (Probable). {ECO:0000250|UniProtKB:Q6P8X1, ECO:0000269|PubMed:17148574, ECO:0000269|PubMed:19935774, ECO:0000269|PubMed:20354142, ECO:0000269|PubMed:23085988, ECO:0000269|PubMed:24610942, ECO:0000303|PubMed:19935774, ECO:0000303|PubMed:20830743, ECO:0000305}.</t>
  </si>
  <si>
    <t>K17920;</t>
  </si>
  <si>
    <t>Q9UNI6</t>
  </si>
  <si>
    <t>Dual specificity protein phosphatase 12 (EC 3.1.3.16) (EC 3.1.3.48) (Dual specificity tyrosine phosphatase YVH1)</t>
  </si>
  <si>
    <t>K14819;</t>
  </si>
  <si>
    <t>ENSGT00740000115610;</t>
  </si>
  <si>
    <t>Q9UNM6</t>
  </si>
  <si>
    <t>26S proteasome non-ATPase regulatory subunit 13 (26S proteasome regulatory subunit RPN9) (26S proteasome regulatory subunit S11) (26S proteasome regulatory subunit p40.5)</t>
  </si>
  <si>
    <t>K03039;</t>
  </si>
  <si>
    <t>ENSGT00390000001802;</t>
  </si>
  <si>
    <t>Q9UNN5</t>
  </si>
  <si>
    <t>FAS-associated factor 1 (hFAF1) (UBX domain-containing protein 12) (UBX domain-containing protein 3A)</t>
  </si>
  <si>
    <t>Potentiates but cannot initiate FAS-induced apoptosis.</t>
  </si>
  <si>
    <t>ENSGT00530000063422;</t>
  </si>
  <si>
    <t>Peptidyl-prolyl cis-trans isomerase E (PPIase E) (EC 5.2.1.8) (Cyclophilin E) (Cyclophilin-33) (Rotamase E)</t>
  </si>
  <si>
    <t>PPIases accelerate the folding of proteins. It catalyzes the cis-trans isomerization of proline imidic peptide bonds in oligopeptides. Combines RNA-binding and PPIase activities. May be involved in muscle- and brain-specific processes. May be involved in pre-mRNA splicing.</t>
  </si>
  <si>
    <t>K09564;</t>
  </si>
  <si>
    <t>177_C_177;</t>
  </si>
  <si>
    <t>Q9UNP9</t>
  </si>
  <si>
    <t>Q9UNS1</t>
  </si>
  <si>
    <t>Protein timeless homolog (hTIM)</t>
  </si>
  <si>
    <t>Plays an important role in the control of DNA replication, maintenance of replication fork stability, maintenance of genome stability throughout normal DNA replication and in the regulation of the circadian clock. Involved in the determination of period length and in the DNA damage-dependent phase advancing of the circadian clock. Negatively regulates CLOCK|NPAS2-ARTNL/BMAL1|ARTNL2/BMAL2-induced transactivation of PER1 possibly via translocation of PER1 into the nucleus. Forms a complex with TIPIN and this complex regulates DNA replication processes under both normal and stress conditions, stabilizes replication forks and influences both CHEK1 phosphorylation and the intra-S phase checkpoint in response to genotoxic stress. Timeless promotes TIPIN nuclear localization. Involved in cell survival after DNA damage or replication stress. May be specifically required for the ATR-CHEK1 pathway in the replication checkpoint induced by hydroxyurea or ultraviolet light. May also play an important role in epithelial cell morphogenesis and formation of branching tubules. {ECO:0000269|PubMed:17141802, ECO:0000269|PubMed:17296725, ECO:0000269|PubMed:23418588, ECO:0000269|PubMed:9856465}.</t>
  </si>
  <si>
    <t>K03155;</t>
  </si>
  <si>
    <t>ENSGT00390000015124;</t>
  </si>
  <si>
    <t>Q9UNS2</t>
  </si>
  <si>
    <t>COP9 signalosome complex subunit 3 (SGN3) (Signalosome subunit 3) (JAB1-containing signalosome subunit 3)</t>
  </si>
  <si>
    <t>K12177;</t>
  </si>
  <si>
    <t>ENSGT00490000043408;</t>
  </si>
  <si>
    <t>Rab-like protein 2B</t>
  </si>
  <si>
    <t>K07931;</t>
  </si>
  <si>
    <t>Q9UNT1</t>
  </si>
  <si>
    <t>Q9UNW1</t>
  </si>
  <si>
    <t>Multiple inositol polyphosphate phosphatase 1 (EC 3.1.3.62) (2,3-bisphosphoglycerate 3-phosphatase) (2,3-BPG phosphatase) (EC 3.1.3.80) (Inositol (1,3,4,5)-tetrakisphosphate 3-phosphatase) (Ins(1,3,4,5)P(4) 3-phosphatase)</t>
  </si>
  <si>
    <t>Acts as a phosphoinositide 5- and phosphoinositide 6-phosphatase and regulates cellular levels of inositol pentakisphosphate (InsP5) and inositol hexakisphosphate (InsP6). Also acts as a 2,3-bisphosphoglycerate 3-phosphatase, by mediating the dephosphorylation of 2,3-bisphosphoglycerate (2,3-BPG) to produce phospho-D-glycerate without formation of 3-phosphoglycerate. May play a role in bone development (endochondral ossification). {ECO:0000269|PubMed:18413611}.</t>
  </si>
  <si>
    <t>K03103;</t>
  </si>
  <si>
    <t>ENSGT00390000018409;</t>
  </si>
  <si>
    <t>Q9UNY4</t>
  </si>
  <si>
    <t>Transcription termination factor 2 (EC 3.6.4.-) (Lodestar homolog) (RNA polymerase II termination factor) (Transcription release factor 2) (F2) (HuF2)</t>
  </si>
  <si>
    <t>DsDNA-dependent ATPase which acts as a transcription termination factor by coupling ATP hydrolysis with removal of RNA polymerase II from the DNA template. May contribute to mitotic transcription repression. May also be involved in pre-mRNA splicing. {ECO:0000269|PubMed:10455150, ECO:0000269|PubMed:12927788, ECO:0000269|PubMed:15125840, ECO:0000269|PubMed:9748214}.</t>
  </si>
  <si>
    <t>K15173;</t>
  </si>
  <si>
    <t>280_C_280;</t>
  </si>
  <si>
    <t>Q9UNZ2</t>
  </si>
  <si>
    <t>NSFL1 cofactor p47 (UBX domain-containing protein 2C) (p97 cofactor p47)</t>
  </si>
  <si>
    <t>Reduces the ATPase activity of VCP. Necessary for the fragmentation of Golgi stacks during mitosis and for VCP-mediated reassembly of Golgi stacks after mitosis. May play a role in VCP-mediated formation of transitional endoplasmic reticulum (tER) (By similarity). Inhibits the activity of CTSL (in vitro). {ECO:0000250}.</t>
  </si>
  <si>
    <t>K14012;</t>
  </si>
  <si>
    <t>Q9UP83</t>
  </si>
  <si>
    <t>Conserved oligomeric Golgi complex subunit 5 (COG complex subunit 5) (13S Golgi transport complex 90 kDa subunit) (GTC-90) (Component of oligomeric Golgi complex 5) (Golgi transport complex 1)</t>
  </si>
  <si>
    <t>ENSGT00390000004586;</t>
  </si>
  <si>
    <t>Q9UPM8</t>
  </si>
  <si>
    <t>AP-4 complex subunit epsilon-1 (AP-4 adaptor complex subunit epsilon) (Adaptor-related protein complex 4 subunit epsilon-1) (Epsilon subunit of AP-4) (Epsilon-adaptin)</t>
  </si>
  <si>
    <t>Subunit of novel type of clathrin- or non-clathrin-associated protein coat involved in targeting proteins from the trans-Golgi network (TGN) to the endosomal-lysosomal system.</t>
  </si>
  <si>
    <t>K12400;</t>
  </si>
  <si>
    <t>Microtubule-actin cross-linking factor 1, isoforms 1/2/3/5 (620 kDa actin-binding protein) (ABP620) (Actin cross-linking family protein 7) (Macrophin-1) (Trabeculin-alpha)</t>
  </si>
  <si>
    <t>Isoform 2 is a F-actin-binding protein which may play a role in cross-linking actin to other cytoskeletal proteins and also binds to microtubules. Plays an important role in ERBB2-dependent stabilization of microtubules at the cell cortex. Acts as a positive regulator of Wnt receptor signaling pathway and is involved in the translocation of AXIN1 and its associated complex (composed of APC, CTNNB1 and GSK3B) from the cytoplasm to the cell membrane. Has actin-regulated ATPase activity and is essential for controlling focal adhesions (FAs) assembly and dynamics. May play role in delivery of transport vesicles containing GPI-linked proteins from the trans-Golgi network through its interaction with GOLGA4. Plays a key role in wound healing and epidermal cell migration. Required for efficient upward migration of bulge cells in response to wounding and this function is primarily rooted in its ability to coordinate MT dynamics and polarize hair follicle stem cells (By similarity). {ECO:0000250}.</t>
  </si>
  <si>
    <t>Q9UPN3</t>
  </si>
  <si>
    <t>Centrosomal protein of 131 kDa (5-azacytidine-induced protein 1) (Pre-acrosome localization protein 1)</t>
  </si>
  <si>
    <t>Component of centriolar satellites contributing to build a complex and dynamic network required to regulate cilia/flagellum formation. In proliferating cells, MIB1-mediated ubiquitination induces its sequestration within centriolar satellites, precluding untimely cilia formation initiation. In contrast, during normal and ultraviolet or heat shock cellular stress-induced ciliogenesis, its non-ubiquitinated form is rapidly displaced from centriolar satellites and recruited to centrosome/basal bodies in a microtubule- and p38 MAPK-dependent manner. Acts also as a negative regulator of BBSome ciliary trafficking. Plays a role in sperm flagellar formation; may be involved in the regulation of intraflagellar transport (IFT) and/or intramanchette (IMT) trafficking, which are important for axoneme extension and/or cargo delivery to the nascent sperm tail. Required for optimal cell proliferation and cell cycle progression; may play a role in the regulation of genome stability and centriole duplication in non-ciliogenic cells. {ECO:0000269|PubMed:17954613, ECO:0000269|PubMed:22797915, ECO:0000269|PubMed:24121310, ECO:0000269|PubMed:24185901, ECO:0000269|PubMed:24550735}.</t>
  </si>
  <si>
    <t>K16540;</t>
  </si>
  <si>
    <t>ENSGT00390000001758;</t>
  </si>
  <si>
    <t>Q9UPN4</t>
  </si>
  <si>
    <t>Q9UPN6</t>
  </si>
  <si>
    <t>Protein SCAF8 (CDC5L complex-associated protein 7) (RNA-binding motif protein 16) (SR-related and CTD-associated factor 8)</t>
  </si>
  <si>
    <t>May play a role in mRNA processing. {ECO:0000269|PubMed:11101529}.</t>
  </si>
  <si>
    <t>K13191;</t>
  </si>
  <si>
    <t>ENSGT00530000063946;</t>
  </si>
  <si>
    <t>Q9UPN7</t>
  </si>
  <si>
    <t>Serine/threonine-protein phosphatase 6 regulatory subunit 1 (SAPS domain family member 1)</t>
  </si>
  <si>
    <t>K15499;</t>
  </si>
  <si>
    <t>Q9UPN9</t>
  </si>
  <si>
    <t>E3 ubiquitin-protein ligase TRIM33 (EC 6.3.2.-) (Ectodermin homolog) (RET-fused gene 7 protein) (Protein Rfg7) (Transcription intermediary factor 1-gamma) (TIF1-gamma) (Tripartite motif-containing protein 33)</t>
  </si>
  <si>
    <t>Acts as an E3 ubiquitin-protein ligase. Promotes SMAD4 ubiquitination, nuclear exclusion and degradation via the ubiquitin proteasome pathway. According to PubMed:16751102, does not promote a decrease in the level of endogenous SMAD4. May act as a transcriptional repressor. Inhibits the transcriptional response to TGF-beta/BMP signaling cascade. Plays a role in the control of cell proliferation. Its association with SMAD2 and SMAD3 stimulates erythroid differentiation of hematopoietic stem/progenitor (By similarity). Monoubiquitinates SMAD4 and acts as an inhibitor of SMAD4-dependent TGF-beta/BMP signaling cascade (Monoubiquitination of SMAD4 hampers its ability to form a stable complex with activated SMAD2/3 resulting in inhibition of TGF-beta/BMP signaling cascade). {ECO:0000250, ECO:0000269|PubMed:10022127, ECO:0000269|PubMed:15820681, ECO:0000269|PubMed:16751102, ECO:0000269|PubMed:19135894}.</t>
  </si>
  <si>
    <t>K08883;</t>
  </si>
  <si>
    <t>81_"CREBBP-SMAD2-SMAD4_pentameric_complex::RSmad_complex::CREBBP-SMAD3-SMAD4_pentameric_complex::SMAD4-SMAD2-SMAD3_complex::TIF1gamma-SMAD2-SMAD3_complex::SKI-SMAD2-SMAD4__pentameric_complex::SKI-SMAD3-SMAD4__pentameric_complex::SMAD2-SKI-NCOR_complex::SMAD4-SKI-NCOR_complex::SMAD2-SMAD4-FAST1_complex::SMAD3-SMAD4-FOXO1_complex::SMAD3-SMAD4-FOXO4_complex::SMAD3-SMAD4-SP1_complex::SMAD3-SMAD4-cJUN_complex::SMAD4-SNO-SKI_complex::SMURF2-SMAD3-SnoN_complex,_TGF(beta)-dependent::PML-SMAD2/3-SARA_complex::SMAD3-SMAD4-FOXO3-FOXG1_complex::SMAD3-SMAD4-FOXO3_complex";177_Kaiso-NCOR_complex::NCOR-HDAC3_complex::NCOR_complex::SMRT_complex::SMRT_core_complex;</t>
  </si>
  <si>
    <t>Histone lysine demethylase PHF8 (EC 1.14.11.27) (PHD finger protein 8)</t>
  </si>
  <si>
    <t>Histone lysine demethylase with selectivity for the di- and monomethyl states that plays a key role cell cycle progression, rDNA transcription and brain development. Demethylates mono- and dimethylated histone H3 'Lys-9' residue (H3K9Me1 and H3K9Me2), dimethylated H3 'Lys-27' (H3K27Me2) and monomethylated histone H4 'Lys-20' residue (H4K20Me1). Acts as a transcription activator as H3K9Me1, H3K9Me2, H3K27Me2 and H4K20Me1 are epigenetic repressive marks. Involved in cell cycle progression by being required to control G1-S transition. Acts as a coactivator of rDNA transcription, by activating polymerase I (pol I) mediated transcription of rRNA genes. Required for brain development, probably by regulating expression of neuron-specific genes. Only has activity toward H4K20Me1 when nucleosome is used as a substrate and when not histone octamer is used as substrate. May also have weak activity toward dimethylated H3 'Lys-36' (H3K36Me2), however, the relevance of this result remains unsure in vivo. Specifically binds trimethylated 'Lys-4' of histone H3 (H3K4me3), affecting histone demethylase specificity: has weak activity toward H3K9Me2 in absence of H3K4me3, while it has high activity toward H3K9me2 when binding H3K4me3. {ECO:0000269|PubMed:19843542, ECO:0000269|PubMed:20023638, ECO:0000269|PubMed:20101266, ECO:0000269|PubMed:20208542, ECO:0000269|PubMed:20346720, ECO:0000269|PubMed:20421419, ECO:0000269|PubMed:20531378, ECO:0000269|PubMed:20548336, ECO:0000269|PubMed:20622853, ECO:0000269|PubMed:20622854}.</t>
  </si>
  <si>
    <t>K11445;</t>
  </si>
  <si>
    <t>ENSGT00550000074396;</t>
  </si>
  <si>
    <t>Q9UPP1</t>
  </si>
  <si>
    <t>LIM and calponin homology domains-containing protein 1</t>
  </si>
  <si>
    <t>Q9UPQ0</t>
  </si>
  <si>
    <t>Arf-GAP with GTPase, ANK repeat and PH domain-containing protein 1 (AGAP-1) (Centaurin-gamma-2) (Cnt-g2) (GTP-binding and GTPase-activating protein 1) (GGAP1)</t>
  </si>
  <si>
    <t>GTPase-activating protein for ARF1 and, to a lesser extent, ARF5. Directly and specifically regulates the adapter protein 3 (AP-3)-dependent trafficking of proteins in the endosomal-lysosomal system. {ECO:0000269|PubMed:12640130}.</t>
  </si>
  <si>
    <t>Q9UPQ3</t>
  </si>
  <si>
    <t>Trinucleotide repeat-containing gene 6B protein</t>
  </si>
  <si>
    <t>Plays a role in RNA-mediated gene silencing by both micro-RNAs (miRNAs) and short interfering RNAs (siRNAs). Required for miRNA-dependent translational repression and siRNA-dependent endonucleolytic cleavage of complementary mRNAs by argonaute family proteins. As scaffoldng protein associates with argonaute proteins bound to partially complementary mRNAs and simultaneously can recruit CCR4-NOT and PAN deadenylase complexes. {ECO:0000269|PubMed:16289642, ECO:0000269|PubMed:19167051, ECO:0000269|PubMed:19304925, ECO:0000269|PubMed:21981923}.</t>
  </si>
  <si>
    <t>Q9UPQ9</t>
  </si>
  <si>
    <t>Q9UPR3</t>
  </si>
  <si>
    <t>Protein SMG5 (EST1-like protein B) (LPTS-RP1) (LPTS-interacting protein) (SMG-5 homolog) (hSMG-5)</t>
  </si>
  <si>
    <t>Plays a role in nonsense-mediated mRNA decay. Does not have RNase activity by itself. Promotes dephosphorylation of UPF1. Together with SMG7 is thought to provide a link to the mRNA degradation machinery involving exonucleolytic pathways, and to serve as an adapter for UPF1 to protein phosphatase 2A (PP2A), thereby triggering UPF1 dephosphorylation. Necessary for TERT activity. {ECO:0000269|PubMed:17053788}.</t>
  </si>
  <si>
    <t>K11125;</t>
  </si>
  <si>
    <t>Histone-lysine N-methyltransferase SETD1B (EC 2.1.1.43) (Lysine N-methyltransferase 2G) (SET domain-containing protein 1B) (hSET1B)</t>
  </si>
  <si>
    <t>Histone methyltransferase that specifically methylates 'Lys-4' of histone H3, when part of the SET1 histone methyltransferase (HMT) complex, but not if the neighboring 'Lys-9' residue is already methylated. H3 'Lys-4' methylation represents a specific tag for epigenetic transcriptional activation. The non-overalpping localization with SETD1A suggests that SETD1A and SETD1B make non-redundant contributions to the epigenetic control of chromatin structure and gene expression. Specifically tri-methylates 'Lys-4' of histone H3 in vitro.</t>
  </si>
  <si>
    <t>K11422;</t>
  </si>
  <si>
    <t>ENSGT00760000119228;</t>
  </si>
  <si>
    <t>Q9UPS6</t>
  </si>
  <si>
    <t>Exocyst complex component 7 (Exocyst complex component Exo70)</t>
  </si>
  <si>
    <t>Component of the exocyst complex involved in the docking of exocytic vesicles with fusion sites on the plasma membrane. In adipocytes, plays a crucial role in targeting SLC2A4 vesicle to the plasma membrane in response to insulin, perhaps directing the vesicle to the precise site of fusion (By similarity). {ECO:0000250}.</t>
  </si>
  <si>
    <t>K07195;</t>
  </si>
  <si>
    <t>ENSGT00390000003595;</t>
  </si>
  <si>
    <t>Q9UPT5</t>
  </si>
  <si>
    <t>Q9UPT8</t>
  </si>
  <si>
    <t>Zinc finger CCCH domain-containing protein 4</t>
  </si>
  <si>
    <t>ENSGT00530000063288;</t>
  </si>
  <si>
    <t>397_C_397;</t>
  </si>
  <si>
    <t>Ubiquitin carboxyl-terminal hydrolase 22 (EC 3.4.19.12) (Deubiquitinating enzyme 22) (Ubiquitin thioesterase 22) (Ubiquitin-specific-processing protease 22)</t>
  </si>
  <si>
    <t>Histone deubiquitinating component of the transcription regulatory histone acetylation (HAT) complex SAGA. Catalyzes the deubiquitination of both histones H2A and H2B, thereby acting as a coactivator. Recruited to specific gene promoters by activators such as MYC, where it is required for transcription. Required for nuclear receptor-mediated transactivation and cell cycle progression. {ECO:0000269|PubMed:18206972, ECO:0000269|PubMed:18206973, ECO:0000269|PubMed:18469533}.</t>
  </si>
  <si>
    <t>K11366;</t>
  </si>
  <si>
    <t>ENSGT00760000119203;</t>
  </si>
  <si>
    <t>Q9UPT9</t>
  </si>
  <si>
    <t>Q9UPU5</t>
  </si>
  <si>
    <t>Ubiquitin carboxyl-terminal hydrolase 24 (EC 3.4.19.12) (Deubiquitinating enzyme 24) (Ubiquitin thioesterase 24) (Ubiquitin-specific-processing protease 24)</t>
  </si>
  <si>
    <t>Protease that can remove conjugated ubiquitin from target proteins and polyubiquitin chains. Deubiquitinates DDB2, preventing its proteasomal degradation. {ECO:0000269|PubMed:23159851}.</t>
  </si>
  <si>
    <t>Q9UPU7</t>
  </si>
  <si>
    <t>TBC1 domain family member 2B</t>
  </si>
  <si>
    <t>May act as a GTPase-activating protein. {ECO:0000250}.</t>
  </si>
  <si>
    <t>Protein Smaug homolog 1 (Smaug 1) (hSmaug1) (Sterile alpha motif domain-containing protein 4A) (SAM domain-containing protein 4A)</t>
  </si>
  <si>
    <t>Acts as a translational repressor of SRE-containing messengers. {ECO:0000269|PubMed:16221671}.</t>
  </si>
  <si>
    <t>Q9UPU9</t>
  </si>
  <si>
    <t>Q9UPV9</t>
  </si>
  <si>
    <t>Trafficking kinesin-binding protein 1 (106 kDa O-GlcNAc transferase-interacting protein)</t>
  </si>
  <si>
    <t>Involved in the regulation of endosome-to-lysosome trafficking, including endocytic trafficking of EGF-EGFR complexes and GABA-A receptors. {ECO:0000269|PubMed:18675823}.</t>
  </si>
  <si>
    <t>K15369;</t>
  </si>
  <si>
    <t>223_OGT-TRAK1-TRAK2_complex;233_PINK1-MIRO2-Milton_complex;</t>
  </si>
  <si>
    <t>Q9UPW5</t>
  </si>
  <si>
    <t>Cytosolic carboxypeptidase 1 (EC 3.4.17.-) (ATP/GTP-binding protein 1) (Nervous system nuclear protein induced by axotomy protein 1 homolog)</t>
  </si>
  <si>
    <t>Metallocarboxypeptidase that mediates deglutamylation of target proteins. Catalyzes the deglutamylation of polyglutamate side chains generated by post-translational polyglutamylation in proteins such as tubulins. Also removes gene-encoded polyglutamates from the carboxy-terminus of target proteins such as MYLK. Acts as a long-chain deglutamylase and specifically shortens long polyglutamate chains, while it is not able to remove the branching point glutamate, a process catalyzed by AGBL5/CCP5. {ECO:0000250|UniProtKB:Q641K1}.</t>
  </si>
  <si>
    <t>ENSGT00550000074405;</t>
  </si>
  <si>
    <t>Q9UPW8</t>
  </si>
  <si>
    <t>Protein unc-13 homolog A (Munc13-1)</t>
  </si>
  <si>
    <t>Plays a role in vesicle maturation during exocytosis as a target of the diacylglycerol second messenger pathway. Involved in neurotransmitter release by acting in synaptic vesicle priming prior to vesicle fusion and participates in the activity-dependent refilling of readily releasable vesicle pool (RRP). Essential for synaptic vesicle maturation in most excitatory/glutamatergic but not inhibitory/GABA-mediated synapses (By similarity). Also involved in secretory granule priming in insulin secretion (By similarity). Interacts with FBXO45 (via SRY domain); leading to the degradation of UNC13A by the proteasome (By similarity). {ECO:0000250}.</t>
  </si>
  <si>
    <t>SH3 and multiple ankyrin repeat domains protein 2 (Shank2) (Cortactin-binding protein 1) (CortBP1) (Proline-rich synapse-associated protein 1)</t>
  </si>
  <si>
    <t>Seems to be an adapter protein in the postsynaptic density (PSD) of excitatory synapses that interconnects receptors of the postsynaptic membrane including NMDA-type and metabotropic glutamate receptors, and the actin-based cytoskeleton. May play a role in the structural and functional organization of the dendritic spine and synaptic junction.</t>
  </si>
  <si>
    <t>K15009;</t>
  </si>
  <si>
    <t>ENSGT00510000046474;</t>
  </si>
  <si>
    <t>Q9UPX8</t>
  </si>
  <si>
    <t>Q9UPY3</t>
  </si>
  <si>
    <t>Endoribonuclease Dicer (EC 3.1.26.3) (Helicase with RNase motif) (Helicase MOI)</t>
  </si>
  <si>
    <t>Double-stranded RNA (dsRNA) endoribonuclease playing a central role in short dsRNA-mediated post-transcriptional gene silencing. Cleaves naturally occurring long dsRNAs and short hairpin pre-microRNAs (miRNA) into fragments of twenty-one to twenty-three nucleotides with 3' overhang of two nucleotides, producing respectively short interfering RNAs (siRNA) and mature microRNAs. SiRNAs and miRNAs serve as guide to direct the RNA-induced silencing complex (RISC) to complementary RNAs to degrade them or prevent their translation. Gene silencing mediated by siRNAs, also called RNA interference, controls the elimination of transcripts from mobile and repetitive DNA elements of the genome but also the degradation of exogenous RNA of viral origin for instance. The miRNA pathway on the other side is a mean to specifically regulate the expression of target genes. {ECO:0000269|PubMed:15242644, ECO:0000269|PubMed:15973356, ECO:0000269|PubMed:16142218, ECO:0000269|PubMed:16271387, ECO:0000269|PubMed:16289642, ECO:0000269|PubMed:16357216, ECO:0000269|PubMed:16424907, ECO:0000269|PubMed:17452327, ECO:0000269|PubMed:18178619, ECO:0000269|PubMed:19219043}.</t>
  </si>
  <si>
    <t>K11592;</t>
  </si>
  <si>
    <t>Hermansky-Pudlak syndrome 5 protein (Alpha-integrin-binding protein 63) (Ruby-eye protein 2 homolog) (Ru2)</t>
  </si>
  <si>
    <t>May regulate the synthesis and function of lysosomes and of highly specialized organelles, such as melanosomes and platelet dense granules. Regulates intracellular vesicular trafficking in fibroblasts. May be involved in the regulation of general functions of integrins. {ECO:0000269|PubMed:15296495, ECO:0000269|PubMed:17301833}.</t>
  </si>
  <si>
    <t>Q9UPZ3</t>
  </si>
  <si>
    <t>Q9UQ35</t>
  </si>
  <si>
    <t>Serine/arginine repetitive matrix protein 2 (300 kDa nuclear matrix antigen) (Serine/arginine-rich splicing factor-related nuclear matrix protein of 300 kDa) (SR-related nuclear matrix protein of 300 kDa) (Ser/Arg-related nuclear matrix protein of 300 kDa) (Splicing coactivator subunit SRm300) (Tax-responsive enhancer element-binding protein 803) (TaxREB803)</t>
  </si>
  <si>
    <t>Involved in pre-mRNA splicing. May function at or prior to the first catalytic step of splicing at the catalytic center of the spliceosome. May do so by stabilizing the catalytic center or the position of the RNA substrate (By similarity). Binds to RNA. {ECO:0000250, ECO:0000269|PubMed:10668804}.</t>
  </si>
  <si>
    <t>K13172;</t>
  </si>
  <si>
    <t>ENSGT00730000110977;</t>
  </si>
  <si>
    <t>519_C_519;</t>
  </si>
  <si>
    <t>Q9UQ80</t>
  </si>
  <si>
    <t>Proliferation-associated protein 2G4 (Cell cycle protein p38-2G4 homolog) (hG4-1) (ErbB3-binding protein 1)</t>
  </si>
  <si>
    <t>May play a role in a ERBB3-regulated signal transduction pathway. Seems be involved in growth regulation. Acts a corepressor of the androgen receptor (AR) and is regulated by the ERBB3 ligand neuregulin-1/heregulin (HRG). Inhibits transcription of some E2F1-regulated promoters, probably by recruiting histone acetylase (HAT) activity. Binds RNA. Associates with 28S, 18S and 5.8S mature rRNAs, several rRNA precursors and probably U3 small nucleolar RNA. May be involved in regulation of intermediate and late steps of rRNA processing. May be involved in ribosome assembly. Mediates cap-independent translation of specific viral IRESs (internal ribosomal entry site) (By similarity). Regulates cell proliferation, differentiation, and survival. Isoform 1 suppresses apoptosis whereas isoform 2 promotes cell differentiation (By similarity). {ECO:0000250|UniProtKB:P50580, ECO:0000250|UniProtKB:Q6AYD3, ECO:0000269|PubMed:11268000, ECO:0000269|PubMed:12682367, ECO:0000269|PubMed:15064750, ECO:0000269|PubMed:15583694, ECO:0000269|PubMed:16832058}.</t>
  </si>
  <si>
    <t>GRB2-associated-binding protein 2 (GRB2-associated binder 2) (Growth factor receptor bound protein 2-associated protein 2) (pp100)</t>
  </si>
  <si>
    <t>Adapter protein which acts downstream of several membrane receptors including cytokine, antigen, hormone, cell matrix and growth factor receptors to regulate multiple signaling pathways. Regulates osteoclast differentiation mediating the TNFRSF11A/RANK signaling. In allergic response, it plays a role in mast cells activation and degranulation through PI-3-kinase regulation. Also involved in the regulation of cell proliferation and hematopoiesis. {ECO:0000269|PubMed:15750601, ECO:0000269|PubMed:19172738}.</t>
  </si>
  <si>
    <t>K08091;</t>
  </si>
  <si>
    <t>Q9UQC2</t>
  </si>
  <si>
    <t>Q9UQE7</t>
  </si>
  <si>
    <t>Structural maintenance of chromosomes protein 3 (SMC protein 3) (SMC-3) (Basement membrane-associated chondroitin proteoglycan) (Bamacan) (Chondroitin sulfate proteoglycan 6) (Chromosome-associated polypeptide) (hCAP)</t>
  </si>
  <si>
    <t>Central component of cohesin, a complex required for chromosome cohesion during the cell cycle. The cohesin complex may form a large proteinaceous ring within which sister chromatids can be trapped. At anaphase, the complex is cleaved and dissociates from chromatin, allowing sister chromatids to segregate. Cohesion is coupled to DNA replication and is involved in DNA repair. The cohesin complex plays also an important role in spindle pole assembly during mitosis and in chromosomes movement. {ECO:0000269|PubMed:11076961, ECO:0000269|PubMed:19907496}.</t>
  </si>
  <si>
    <t>K06669;</t>
  </si>
  <si>
    <t>ENSGT00580000081628;</t>
  </si>
  <si>
    <t>Q9UQF2</t>
  </si>
  <si>
    <t>C-Jun-amino-terminal kinase-interacting protein 1 (JIP-1) (JNK-interacting protein 1) (Islet-brain 1) (IB-1) (JNK MAP kinase scaffold protein 1) (Mitogen-activated protein kinase 8-interacting protein 1)</t>
  </si>
  <si>
    <t>The JNK-interacting protein (JIP) group of scaffold proteins selectively mediates JNK signaling by aggregating specific components of the MAPK cascade to form a functional JNK signaling module. Required for JNK activation in response to excitotoxic stress. Cytoplasmic MAPK8IP1 causes inhibition of JNK-regulated activity by retaining JNK in the cytoplasm and inhibiting JNK phosphorylation of c-Jun. May also participate in ApoER2-specific reelin signaling. Directly, or indirectly, regulates GLUT2 gene expression and beta-cell function. Appears to have a role in cell signaling in mature and developing nerve terminals. May function as a regulator of vesicle transport, through interactions with the JNK-signaling components and motor proteins (By similarity). Functions as an anti-apoptotic protein and whose level seems to influence the beta-cell death or survival response. {ECO:0000250}.</t>
  </si>
  <si>
    <t>K04434;</t>
  </si>
  <si>
    <t>ENSGT00390000003908;</t>
  </si>
  <si>
    <t>Histone deacetylase 5 (HD5) (EC 3.5.1.98) (Antigen NY-CO-9)</t>
  </si>
  <si>
    <t>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 Involved in muscle maturation by repressing transcription of myocyte enhancer MEF2C. During muscle differentiation, it shuttles into the cytoplasm, allowing the expression of myocyte enhancer factors. Involved in the MTA1-mediated epigenetic regulation of ESR1 expression in breast cancer. {ECO:0000269|PubMed:24413532}.</t>
  </si>
  <si>
    <t>Q9UQL6</t>
  </si>
  <si>
    <t>Q9UQN3</t>
  </si>
  <si>
    <t>Charged multivesicular body protein 2b (CHMP2.5) (Chromatin-modifying protein 2b) (CHMP2b) (Vacuolar protein sorting-associated protein 2-2) (Vps2-2) (hVps2-2)</t>
  </si>
  <si>
    <t>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t>
  </si>
  <si>
    <t>K12192;</t>
  </si>
  <si>
    <t>Q9UQR1</t>
  </si>
  <si>
    <t>Zinc finger protein 148 (Transcription factor ZBP-89) (Zinc finger DNA-binding protein 89)</t>
  </si>
  <si>
    <t>Involved in transcriptional regulation. Represses the transcription of a number of genes including gastrin, stromelysin and enolase. Binds to the G-rich box in the enhancer region of these genes.</t>
  </si>
  <si>
    <t>ENSGT00530000063238;</t>
  </si>
  <si>
    <t>Q9Y217</t>
  </si>
  <si>
    <t>Myotubularin-related protein 6 (EC 3.1.3.-)</t>
  </si>
  <si>
    <t>Phosphatase that acts on lipids with a phosphoinositol headgroup. Acts as a negative regulator of KCNN4/KCa3.1 channel activity in CD4+ T-cells possibly by decreasing intracellular levels of phosphatidylinositol 3 phosphatase. Negatively regulates proliferation of reactivated CD4+ T-cells. {ECO:0000269|PubMed:15831468, ECO:0000269|PubMed:16847315}.</t>
  </si>
  <si>
    <t>K18083;</t>
  </si>
  <si>
    <t>Q9Y223</t>
  </si>
  <si>
    <t>Bifunctional UDP-N-acetylglucosamine 2-epimerase/N-acetylmannosamine kinase (UDP-GlcNAc-2-epimerase/ManAc kinase) [Includes: UDP-N-acetylglucosamine 2-epimerase (hydrolyzing) (EC 3.2.1.183) (UDP-GlcNAc-2-epimerase) (Uridine diphosphate-N-acetylglucosamine-2-epimerase); N-acetylmannosamine kinase (EC 2.7.1.60) (ManAc kinase)]</t>
  </si>
  <si>
    <t>Regulates and initiates biosynthesis of N-acetylneuraminic acid (NeuAc), a precursor of sialic acids. Plays an essential role in early development (By similarity). Required for normal sialylation in hematopoietic cells. Sialylation is implicated in cell adhesion, signal transduction, tumorigenicity and metastatic behavior of malignant cells. {ECO:0000250, ECO:0000269|PubMed:10334995}.</t>
  </si>
  <si>
    <t>K12409;</t>
  </si>
  <si>
    <t>ENSGT00390000017246;</t>
  </si>
  <si>
    <t>Q9Y224</t>
  </si>
  <si>
    <t>UPF0568 protein C14orf166 (CLE7 homolog) (CLE)</t>
  </si>
  <si>
    <t>RNA-binding protein involved in modulation of mRNA transcription by Polymerase II. In case of infection by influenza virus A, is involved in viral replication. Component of the tRNA-splicing ligase complex and is required for tRNA ligation (PubMed:24870230). May be required for RNA transport (PubMed:24608264). {ECO:0000269|PubMed:16950395, ECO:0000269|PubMed:24608264, ECO:0000269|PubMed:24870230}.</t>
  </si>
  <si>
    <t>K15433;</t>
  </si>
  <si>
    <t>ENSGT00390000005163;</t>
  </si>
  <si>
    <t>Q9Y230</t>
  </si>
  <si>
    <t>RuvB-like 2 (EC 3.6.4.12) (48 kDa TATA box-binding protein-interacting protein) (48 kDa TBP-interacting protein) (51 kDa erythrocyte cytosolic protein) (ECP-51) (INO80 complex subunit J) (Repressing pontin 52) (Reptin 52) (TIP49b) (TIP60-associated protein 54-beta) (TAP54-beta)</t>
  </si>
  <si>
    <t>Possesses single-stranded DNA-stimulated ATPase and ATP-dependent DNA helicase (5' to 3') activity; hexamerization is thought to be critical for ATP hydrolysis and adjacent subunits in the ring-like structure contribute to the ATPase activity.; Component of the NuA4 histone acetyltransferase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The NuA4 complex ATPase and helicase activities seem to be, at least in part, contributed by the association of RUVBL1 and RUVBL2 with EP400. NuA4 may also play a direct role in DNA repair when recruited to sites of DNA damage. Component of a SWR1-like complex that specifically mediates the removal of histone H2A.Z/H2AFZ from the nucleosome.; Proposed core component of the chromatin remodeling INO80 complex which is involved in transcriptional regulation, DNA replication and probably DNA repair.; Plays an essential role in oncogenic transformation by MYC and also modulates transcriptional activation by the LEF1/TCF1-CTNNB1 complex. May also inhibit the transcriptional activity of ATF2.</t>
  </si>
  <si>
    <t>K11338;</t>
  </si>
  <si>
    <t>ENSGT00550000075034;</t>
  </si>
  <si>
    <t>98_DMAP1-associated_complex::TIP49-TIP48-BAF53_complex::NuA4/Tip60-HAT_complex_A::NuA4/Tip60-HAT_complex_B::NuA4/Tip60_HAT_complex::TIP60_histone_acetylase_complex::c-MYC-ATPase-helicase_complex::cMYC-ATPase-helicase_complex::p400-associated_complex::SRCAP-associated_chromatin_remodeling_complex;165_INO80_chromatin_remodeling_complex;307_"URI_complex_(Unconventional_prefoldin_RPB5_Interactor)::Ubiquitin_E3_ligase_(SKP1A,_SKP2,_CUL1)";</t>
  </si>
  <si>
    <t>Q9Y237</t>
  </si>
  <si>
    <t>Peptidyl-prolyl cis-trans isomerase NIMA-interacting 4 (EC 5.2.1.8) (Parvulin-14) (Par14) (hPar14) (Parvulin-17) (Par17) (hPar17) (Peptidyl-prolyl cis-trans isomerase Pin4) (PPIase Pin4) (Peptidyl-prolyl cis/trans isomerase EPVH) (hEPVH) (Rotamase Pin4)</t>
  </si>
  <si>
    <t>Isoform 1 is involved as a ribosomal RNA processing factor in ribosome biogenesis. Binds to tightly bent AT-rich stretches of double-stranded DNA. {ECO:0000269|PubMed:19369196}.; Isoform 2 binds to double-stranded DNA. {ECO:0000269|PubMed:19369196}.</t>
  </si>
  <si>
    <t>K09579;</t>
  </si>
  <si>
    <t>ENSGT00510000047029;</t>
  </si>
  <si>
    <t>Q9Y244</t>
  </si>
  <si>
    <t>Proteasome maturation protein (Proteassemblin) (Protein UMP1 homolog) (hUMP1) (Voltage-gated K channel beta subunit 4.1)</t>
  </si>
  <si>
    <t>Molecular chaperone essential for the assembly of standard proteasomes and immunoproteasomes. Degraded after completion of proteasome maturation. Mediates the association of 20S preproteasome with the endoplasmic reticulum. {ECO:0000269|PubMed:15944226, ECO:0000269|PubMed:16251969, ECO:0000269|PubMed:17948026}.</t>
  </si>
  <si>
    <t>K11599;</t>
  </si>
  <si>
    <t>ENSGT00390000010734;</t>
  </si>
  <si>
    <t>Q9Y248</t>
  </si>
  <si>
    <t>DNA replication complex GINS protein PSF2 (GINS complex subunit 2)</t>
  </si>
  <si>
    <t>K10733;</t>
  </si>
  <si>
    <t>ENSGT00390000007838;</t>
  </si>
  <si>
    <t>Q9Y262</t>
  </si>
  <si>
    <t>Eukaryotic translation initiation factor 3 subunit L (eIF3l) (Eukaryotic translation initiation factor 3 subunit 6-interacting protein) (Eukaryotic translation initiation factor 3 subunit E-interacting protein)</t>
  </si>
  <si>
    <t>K15029;</t>
  </si>
  <si>
    <t>ENSGT00390000000411;</t>
  </si>
  <si>
    <t>116_"EIF3_complex_(EIF3A,_EIF3B,_EIF3G,_EIF3I,_EIF3C)::EIF3_complex_(EIF3B,_EIF3G,_EIF3I)::EIF3_core_complex_(EIF3A,_EIF3B,_EIF3G,_EIF3I)::eIF3_complex_(EIF3S6,_EIF3S5,_EIF3S4,_EIF3S3,_EIF3S6IP,_EIF3S2,_EIF3S9,_EIF3S12,__EIF3S10,_EIF3S8,__EIF3S1,_EIF3S7)::EIF3_complex_(EIF3A,_EIF3B,_EIF3G,_EIF3I,_EIF3J)::EIF3_complex_(EIF3B,_EIF3J,_EIF3I)::eIF3_complex_(EIF3S6,_EIF3S5,_EIF3S4,_EIF3S3,_EIF3S6IP,_EIF3S2,_EIF3S9,_EIF3S12,__EIF3S10,_EIF3S8,__EIF3S1,_EIF3S7,_PCID1)";149_"H2AX_complex,_isolated_from_cells_without_IR_exposure::H2AX_complex_I::H2AX_complex_II";</t>
  </si>
  <si>
    <t>Q9Y263</t>
  </si>
  <si>
    <t>Phospholipase A-2-activating protein (PLA2P) (PLAP)</t>
  </si>
  <si>
    <t>Involved in the maintenance of ubiquitin levels. {ECO:0000250}.</t>
  </si>
  <si>
    <t>K14018;</t>
  </si>
  <si>
    <t>ENSGT00550000074944;</t>
  </si>
  <si>
    <t>Q9Y265</t>
  </si>
  <si>
    <t>RuvB-like 1 (EC 3.6.4.12) (49 kDa TATA box-binding protein-interacting protein) (49 kDa TBP-interacting protein) (54 kDa erythrocyte cytosolic protein) (ECP-54) (INO80 complex subunit H) (Nuclear matrix protein 238) (NMP 238) (Pontin 52) (TIP49a) (TIP60-associated protein 54-alpha) (TAP54-alpha)</t>
  </si>
  <si>
    <t>Possesses single-stranded DNA-stimulated ATPase and ATP-dependent DNA helicase (3' to 5') activity; hexamerization is thought to be critical for ATP hydrolysis and adjacent subunits in the ring-like structure contribute to the ATPase activity.; Component of the NuA4 histone acetyltransferase complex which is involved in transcriptional activation of select genes principally by acetylation of nucleosomal histones H4 and H2A. This modification may both alter nucleosome - DNA interactions and promote interaction of the modified histones with other proteins which positively regulate transcription. This complex may be required for the activation of transcriptional programs associated with oncogene and proto-oncogene mediated growth induction, tumor suppressor mediated growth arrest and replicative senescence, apoptosis, and DNA repair. The NuA4 complex ATPase and helicase activities seem to be, at least in part, contributed by the association of RUVBL1 and RUVBL2 with EP400. NuA4 may also play a direct role in DNA repair when recruited to sites of DNA damage. Component of a SWR1-like complex that specifically mediates the removal of histone H2A.Z/H2AFZ from the nucleosome.; Proposed core component of the chromatin remodeling INO80 complex which is involved in transcriptional regulation, DNA replication and probably DNA repair.; Plays an essential role in oncogenic transformation by MYC and also modulates transcriptional activation by the LEF1/TCF1-CTNNB1 complex. Essential for cell proliferation.; May be able to bind plasminogen at cell surface and enhance plasminogen activation.</t>
  </si>
  <si>
    <t>K04499;</t>
  </si>
  <si>
    <t>ENSGT00550000075043;</t>
  </si>
  <si>
    <t>98_DMAP1-associated_complex::TIP49-TIP48-BAF53_complex::NuA4/Tip60-HAT_complex_A::NuA4/Tip60-HAT_complex_B::NuA4/Tip60_HAT_complex::TIP60_histone_acetylase_complex::c-MYC-ATPase-helicase_complex::cMYC-ATPase-helicase_complex::p400-associated_complex::SRCAP-associated_chromatin_remodeling_complex;165_INO80_chromatin_remodeling_complex;195_MLL-HCF_complex::MLL1-WDR5_complex::MOF_complex::Set1A_complex::Set1B_complex::MSL_complex;307_"URI_complex_(Unconventional_prefoldin_RPB5_Interactor)::Ubiquitin_E3_ligase_(SKP1A,_SKP2,_CUL1)";</t>
  </si>
  <si>
    <t>Q9Y266</t>
  </si>
  <si>
    <t>Nuclear migration protein nudC (Nuclear distribution protein C homolog)</t>
  </si>
  <si>
    <t>Plays a role in neurogenesis and neuronal migration (By similarity). Necessary for correct formation of mitotic spindles and chromosome separation during mitosis. Necessary for cytokinesis and cell proliferation. {ECO:0000250, ECO:0000269|PubMed:12679384, ECO:0000269|PubMed:12852857}.</t>
  </si>
  <si>
    <t>Q9Y281</t>
  </si>
  <si>
    <t>Cofilin-2 (Cofilin, muscle isoform)</t>
  </si>
  <si>
    <t>Controls reversibly actin polymerization and depolymerization in a pH-sensitive manner. It has the ability to bind G- and F-actin in a 1:1 ratio of cofilin to actin. It is the major component of intranuclear and cytoplasmic actin rods (By similarity). {ECO:0000250}.</t>
  </si>
  <si>
    <t>16_C_16;</t>
  </si>
  <si>
    <t>Q9Y285</t>
  </si>
  <si>
    <t>Phenylalanine--tRNA ligase alpha subunit (EC 6.1.1.20) (CML33) (Phenylalanyl-tRNA synthetase alpha subunit) (PheRS)</t>
  </si>
  <si>
    <t>K01889;</t>
  </si>
  <si>
    <t>ENSGT00390000006387;</t>
  </si>
  <si>
    <t>353_C_353;398_C_398;</t>
  </si>
  <si>
    <t>Q9Y294</t>
  </si>
  <si>
    <t>Histone chaperone ASF1A (Anti-silencing function protein 1 homolog A) (hAsf1) (hAsf1a) (CCG1-interacting factor A) (CIA) (hCIA)</t>
  </si>
  <si>
    <t>Histone chaperone that facilitates histone deposition and histone exchange and removal during nucleosome assembly and disassembly. Cooperates with chromatin assembly factor 1 (CAF-1) to promote replication-dependent chromatin assembly and with HIRA to promote replication-independent chromatin assembly. Required for the formation of senescence-associated heterochromatin foci (SAHF) and efficient senescence-associated cell cycle exit. {ECO:0000269|PubMed:10759893, ECO:0000269|PubMed:11897662, ECO:0000269|PubMed:12842904, ECO:0000269|PubMed:14718166, ECO:0000269|PubMed:15621527, ECO:0000269|PubMed:15664198, ECO:0000269|PubMed:16151251}.</t>
  </si>
  <si>
    <t>Q9Y295</t>
  </si>
  <si>
    <t>Developmentally-regulated GTP-binding protein 1 (DRG-1) (Neural precursor cell expressed developmentally down-regulated protein 3) (NEDD-3)</t>
  </si>
  <si>
    <t>Critical regulator of cell growth under specific conditions. Implicated in differentiation and cell cycle arrest.</t>
  </si>
  <si>
    <t>ENSGT00550000075013;</t>
  </si>
  <si>
    <t>Q9Y296</t>
  </si>
  <si>
    <t>Trafficking protein particle complex subunit 4 (Hematopoietic stem/progenitor cell protein 172) (Synbindin) (TRS23 homolog)</t>
  </si>
  <si>
    <t>ENSGT00510000047061;</t>
  </si>
  <si>
    <t>Q9Y2A7</t>
  </si>
  <si>
    <t>Nck-associated protein 1 (NAP 1) (Membrane-associated protein HEM-2) (p125Nap1)</t>
  </si>
  <si>
    <t>Part of the WAVE complex that regulates lamellipodia formation. The WAVE complex regulates actin filament reorganization via its interaction with the Arp2/3 complex. Actin remodeling activity is regulated by RAC1.</t>
  </si>
  <si>
    <t>K05750;</t>
  </si>
  <si>
    <t>ENSGT00390000016619;</t>
  </si>
  <si>
    <t>Q9Y2B0</t>
  </si>
  <si>
    <t>Protein canopy homolog 2 (MIR-interacting saposin-like protein) (Putative secreted protein Zsig9) (Transmembrane protein 4)</t>
  </si>
  <si>
    <t>Positive regulator of neurite outgrowth by stabilizing myosin regulatory light chain (MRLC). It prevents MIR-mediated MRLC ubiquitination and its subsequent proteasomal degradation.</t>
  </si>
  <si>
    <t>ENSGT00390000009749;</t>
  </si>
  <si>
    <t>Q9Y2D4</t>
  </si>
  <si>
    <t>Exocyst complex component 6B (Exocyst complex component Sec15B) (SEC15-like protein 2)</t>
  </si>
  <si>
    <t>Afadin- and alpha-actinin-binding protein (ADIP) (Afadin DIL domain-interacting protein) (SSX2-interacting protein)</t>
  </si>
  <si>
    <t>Belongs to an adhesion system, which plays a role in the organization of homotypic, interneuronal and heterotypic cell-cell adherens junctions (AJs). May connect the nectin-afadin and E-cadherin-catenin system through alpha-actinin and may be involved in organization of the actin cytoskeleton at AJs through afadin and alpha-actinin (By similarity). Involved in cell movement: localizes at the leading edge of moving cells in response to PDGF and is required for the formation of the leading edge and the promotion of cell movement, possibly via activation of Rac signaling (By similarity). Acts as a centrosome maturation factor, probably by maintaining the integrity of the pericentriolar material and proper microtubule nucleation at mitotic spindle poles (PubMed:23816619). Involved in ciliogenesis (PubMed:24356449). It is required for targeted recruitement of the BBSome, CEP290, RAB8, and SSTR3 to the cilia (PubMed:24356449). {ECO:0000250|UniProtKB:Q8VC66, ECO:0000269|PubMed:23816619, ECO:0000269|PubMed:24356449}.</t>
  </si>
  <si>
    <t>K06085;</t>
  </si>
  <si>
    <t>ENSGT00390000007688;</t>
  </si>
  <si>
    <t>Q9Y2D8</t>
  </si>
  <si>
    <t>Q9Y2F5</t>
  </si>
  <si>
    <t>Little elongation complex subunit 1 (Interactor of little elongator complex ELL subunit 1)</t>
  </si>
  <si>
    <t>Component of the little elongation complex (LEC), a complex required to regulate small nuclear RNA (snRNA) gene transcription by RNA polymerase II and III (PubMed:22195968, PubMed:23932780). Specifically acts as a scaffold protein that promotes the LEC complex formation and recruitment and RNA polymerase II occupancy at snRNA genes in subnuclear bodies (PubMed:23932780). {ECO:0000269|PubMed:22195968, ECO:0000269|PubMed:23932780}.</t>
  </si>
  <si>
    <t>ENSGT00530000064287;</t>
  </si>
  <si>
    <t>Protein strawberry notch homolog 2</t>
  </si>
  <si>
    <t>Seems to have transcriptional repression activity in macrophages. {ECO:0000269|PubMed:18025162}.</t>
  </si>
  <si>
    <t>Q9Y2G9</t>
  </si>
  <si>
    <t>Disks large-associated protein 4 (DAP-4) (PSD-95/SAP90-binding protein 4) (SAP90/PSD-95-associated protein 4) (SAPAP-4)</t>
  </si>
  <si>
    <t>May play a role in the molecular organization of synapses and neuronal cell signaling. Could be an adapter protein linking ion channel to the subsynaptic cytoskeleton. May induce enrichment of PSD-95/SAP90 at the plasma membrane.</t>
  </si>
  <si>
    <t>Q9Y2H0</t>
  </si>
  <si>
    <t>Q9Y2H1</t>
  </si>
  <si>
    <t>Serine/threonine-protein kinase 38-like (EC 2.7.11.1) (NDR2 protein kinase) (Nuclear Dbf2-related kinase 2)</t>
  </si>
  <si>
    <t>Involved in the regulation of structural processes in differentiating and mature neuronal cells. {ECO:0000250}.</t>
  </si>
  <si>
    <t>Q9Y2H2</t>
  </si>
  <si>
    <t>Phosphatidylinositide phosphatase SAC2 (EC 3.1.3.-) (Inositol polyphosphate 5-phosphatase F) (Sac domain-containing inositol phosphatase 2) (Sac domain-containing phosphoinositide 5-phosphatase 2) (hSAC2)</t>
  </si>
  <si>
    <t>Inositol 5-phosphatase which acts on phosphatidylinositol 4,5-bisphosphate and phosphatidylinositol 3,4,5-trisphosphate. Hydrolyzes phosphatidylinositol 4,5-bisphosphate most effectively. Modulates AKT/GSK3B pathway by decreasing AKT and GSK3B phosphorylation. {ECO:0000269|PubMed:11274189, ECO:0000269|PubMed:17322895}.</t>
  </si>
  <si>
    <t>ENSGT00530000063393;</t>
  </si>
  <si>
    <t>Q9Y2H5</t>
  </si>
  <si>
    <t>Pleckstrin homology domain-containing family A member 6 (PH domain-containing family A member 6) (Phosphoinositol 3-phosphate-binding protein 3) (PEPP-3)</t>
  </si>
  <si>
    <t>Q9Y2I1</t>
  </si>
  <si>
    <t>Nischarin (Imidazoline receptor 1) (I-1) (IR1) (Imidazoline receptor antisera-selected protein) (hIRAS) (Imidazoline-1 receptor) (I1R) (Imidazoline-1 receptor candidate protein) (I-1 receptor candidate protein) (I1R candidate protein)</t>
  </si>
  <si>
    <t>Acts either as the functional imidazoline-1 receptor (I1R) candidate or as a membrane-associated mediator of the I1R signaling. Binds numerous imidazoline ligands that induces initiation of cell-signaling cascades triggering to cell survival, growth and migration. Its activation by the agonist rilmenidine induces an increase in phosphorylation of mitogen-activated protein kinases MAPK1 and MAPK3 in rostral ventrolateral medulla (RVLM) neurons that exhibited rilmenidine-evoked hypotension (By similarity). Blocking its activation with efaroxan abolished rilmenidine-induced mitogen-activated protein kinase phosphorylation in RVLM neurons (By similarity). Acts as a modulator of Rac-regulated signal transduction pathways (By similarity). Suppresses Rac1-stimulated cell migration by interacting with PAK1 and inhibiting its kinase activity (By similarity). Also blocks Pak-independent Rac signaling by interacting with RAC1 and inhibiting Rac1-stimulated NF-kB response element and cyclin D1 promoter activation (By similarity). Inhibits also LIMK1 kinase activity by reducing LIMK1 'Tyr-508' phosphorylation (By similarity). Inhibits Rac-induced cell migration and invasion in breast and colon epithelial cells (By similarity). Inhibits lamellipodia formation, when overexpressed (By similarity). Plays a role in protection against apoptosis. Involved in association with IRS4 in the enhancement of insulin activation of MAPK1 and MAPK3. When overexpressed, induces a redistribution of cell surface ITGA5 integrin to intracellular endosomal structures. {ECO:0000250, ECO:0000269|PubMed:10882231, ECO:0000269|PubMed:12868002, ECO:0000269|PubMed:15028619, ECO:0000269|PubMed:15028621, ECO:0000269|PubMed:15475348}.</t>
  </si>
  <si>
    <t>ENSGT00530000063625;</t>
  </si>
  <si>
    <t>Q9Y2I7</t>
  </si>
  <si>
    <t>1-phosphatidylinositol 3-phosphate 5-kinase (Phosphatidylinositol 3-phosphate 5-kinase) (EC 2.7.1.150) (FYVE finger-containing phosphoinositide kinase) (PIKfyve) (Phosphatidylinositol 3-phosphate 5-kinase type III) (PIPkin-III) (Type III PIP kinase)</t>
  </si>
  <si>
    <t>The PI(3,5)P2 regulatory complex regulates both the synthesis and turnover of phosphatidylinositol 3,5-bisphosphate (PtdIns(3,5)P2). Catalyzes the phosphorylation of phosphatidylinositol 3-phosphate on the fifth hydroxyl of the myo-inositol ring, to form phosphatidylinositol 3,5-bisphosphate. Required for endocytic-vacuolar pathway and nuclear migration. Plays a role in the biogenesis of endosome carrier vesicles (ECV)/ multivesicular bodies (MVB) transport intermediates from early endosomes. {ECO:0000269|PubMed:17556371}.</t>
  </si>
  <si>
    <t>K00921;</t>
  </si>
  <si>
    <t>ENSGT00770000120535;</t>
  </si>
  <si>
    <t>Q9Y2I9</t>
  </si>
  <si>
    <t>TBC1 domain family member 30</t>
  </si>
  <si>
    <t>GTPase-activating protein (GAP) with broad specificity. Acts as a GAP for RAB3A. Also exhibits significant GAP activity toward RAB22A, RAB27A, and RAB35 in vitro.</t>
  </si>
  <si>
    <t>Angiomotin-like protein 2 (Leman coiled-coil protein) (LCCP)</t>
  </si>
  <si>
    <t>Regulates the translocation of phosphorylated SRC to peripheral cell-matrix adhesion sites. Required for proper architecture of actin filaments. Inhibits the Wnt/beta-catenin signaling pathway, probably by recruiting CTNNB1 to recycling endosomes and hence preventing its translocation to the nucleus. Participates in angiogenesis. May play a role in the polarity, proliferation and migration of endothelial cells. Selectively promotes FGF-induced MAPK activation through SRC. {ECO:0000269|PubMed:17293535, ECO:0000269|PubMed:21937427, ECO:0000269|PubMed:22362771}.</t>
  </si>
  <si>
    <t>ENSGT00530000063846;</t>
  </si>
  <si>
    <t>Q9Y2J4</t>
  </si>
  <si>
    <t>Zinc finger and BTB domain-containing protein 1</t>
  </si>
  <si>
    <t>Acts as a transcriptional repressor. Represses cAMP-responsive element (CRE)-mediated transcriptional activation. Involved in lymphoid lineage commitment and differentiation. Plays a key role in the instruction of early lymphoid progenitors to develop into T-cell lineage. {ECO:0000269|PubMed:20797634, ECO:0000269|PubMed:21706167}.</t>
  </si>
  <si>
    <t>K10488;</t>
  </si>
  <si>
    <t>ENSGT00690000102095;</t>
  </si>
  <si>
    <t>Q9Y2K1</t>
  </si>
  <si>
    <t>Q9Y2K2</t>
  </si>
  <si>
    <t>Serine/threonine-protein kinase SIK3 (EC 2.7.11.1) (Salt-inducible kinase 3) (SIK-3) (Serine/threonine-protein kinase QSK)</t>
  </si>
  <si>
    <t>Q9Y2K5</t>
  </si>
  <si>
    <t>R3H domain-containing protein 2</t>
  </si>
  <si>
    <t>Q9Y2L1</t>
  </si>
  <si>
    <t>Exosome complex exonuclease RRP44 (EC 3.1.13.-) (EC 3.1.26.-) (Protein DIS3 homolog) (Ribosomal RNA-processing protein 44)</t>
  </si>
  <si>
    <t>Putative 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DIS3 has both 3'-5' exonuclease and endonuclease activities. {ECO:0000269|PubMed:19056938, ECO:0000269|PubMed:20531386}.</t>
  </si>
  <si>
    <t>K12585;</t>
  </si>
  <si>
    <t>Trafficking protein particle complex subunit 8 (Protein TRS85 homolog)</t>
  </si>
  <si>
    <t>ENSGT00390000000568;</t>
  </si>
  <si>
    <t>Q9Y2L5</t>
  </si>
  <si>
    <t>FERM domain-containing protein 4B (GRP1-binding protein GRSP1)</t>
  </si>
  <si>
    <t>Member of GRP1 signaling complexes that are acutely recruited to plasma membrane ruffles in response to insulin receptor signaling. May function as a scaffolding protein (By similarity). {ECO:0000250}.</t>
  </si>
  <si>
    <t>Q9Y2L6</t>
  </si>
  <si>
    <t>Leucine-rich repeat and calponin homology domain-containing protein 1 (Calponin homology domain-containing protein 1) (Neuronal protein 81) (NP81)</t>
  </si>
  <si>
    <t>Q9Y2L9</t>
  </si>
  <si>
    <t>Q9Y2M5</t>
  </si>
  <si>
    <t>Kelch-like protein 20 (Kelch-like ECT2-interacting protein) (Kelch-like protein X)</t>
  </si>
  <si>
    <t>Substrate-specific adapter of a BCR (BTB-CUL3-RBX1) E3 ubiquitin-protein ligase complex involved in interferon response and anterograde Golgi to endosome transport. The BCR(KLHL20) E3 ubiquitin ligase complex mediates the ubiquitination of DAPK1, leading to its degradation by the proteasome, thereby acting as a negative regulator of apoptosis (PubMed:20389280). The BCR(KLHL20) E3 ubiquitin ligase complex also specifically mediates 'Lys-33'-linked ubiquitination (PubMed:24768539). Involved in anterograde Golgi to endosome transport by mediating 'Lys-33'-linked ubiquitination of CORO7, promoting interaction between CORO7 and EPS15, thereby facilitating actin polymerization and post-Golgi trafficking (PubMed:24768539). Also acts as a regulator of endothelial migration during angiogenesis by controlling the activation of Rho GTPases. The BCR(KLHL20) E3 ubiquitin ligase complex acts as a regulator of neurite outgrowth by mediating ubiquitination and degradation of PDZ-RhoGEF/ARHGEF11 (PubMed:21670212). In case of tumor, the BCR(KLHL20) E3 ubiquitin ligase complex is involved in tumor hypoxia: following hypoxia, the BCR(KLHL20)complex mediates ubiquitination and degradation of PML, potentiating HIF-1 signaling and cancer progression (PubMed:21840486). {ECO:0000269|PubMed:14528312, ECO:0000269|PubMed:17395875, ECO:0000269|PubMed:20389280, ECO:0000269|PubMed:21670212, ECO:0000269|PubMed:21840486, ECO:0000269|PubMed:24768539}.</t>
  </si>
  <si>
    <t>K10457;</t>
  </si>
  <si>
    <t>Q9Y2P8</t>
  </si>
  <si>
    <t>RNA 3'-terminal phosphate cyclase-like protein</t>
  </si>
  <si>
    <t>Does not have cyclase activity. Plays a role in 40S-ribosomal-subunit biogenesis in the early pre-rRNA processing steps at sites A0, A1 and A2 that are required for proper maturation of the 18S RNA (By similarity). {ECO:0000250}.</t>
  </si>
  <si>
    <t>K11108;</t>
  </si>
  <si>
    <t>Q9Y2S0</t>
  </si>
  <si>
    <t>DNA-directed RNA polymerases I and III subunit RPAC2 (RNA polymerases I and III subunit AC2) (AC19) (DNA-directed RNA polymerase I subunit D) (RNA polymerase I 16 kDa subunit) (RPA16) (RPC16) (hRPA19)</t>
  </si>
  <si>
    <t>DNA-dependent RNA polymerase catalyzes the transcription of DNA into RNA using the four ribonucleoside triphosphates as substrates. Common core component of RNA polymerases I and III which synthesize ribosomal RNA precursors and small RNAs, such as 5S rRNA and tRNAs, respectively.</t>
  </si>
  <si>
    <t>K03020;</t>
  </si>
  <si>
    <t>ENSGT00550000075160;</t>
  </si>
  <si>
    <t>Q9Y2T2</t>
  </si>
  <si>
    <t>AP-3 complex subunit mu-1 (AP-3 adaptor complex mu3A subunit) (Adaptor-related protein complex 3 subunit mu-1) (Mu-adaptin 3A) (Mu3A-adaptin)</t>
  </si>
  <si>
    <t>Q9Y2T3</t>
  </si>
  <si>
    <t>Guanine deaminase (Guanase) (Guanine aminase) (EC 3.5.4.3) (Guanine aminohydrolase) (GAH) (p51-nedasin)</t>
  </si>
  <si>
    <t>Catalyzes the hydrolytic deamination of guanine, producing xanthine and ammonia. {ECO:0000250}.</t>
  </si>
  <si>
    <t>K01487;</t>
  </si>
  <si>
    <t>ENSGT00390000017130;</t>
  </si>
  <si>
    <t>Q9Y2U5</t>
  </si>
  <si>
    <t>Mitogen-activated protein kinase kinase kinase 2 (EC 2.7.11.25) (MAPK/ERK kinase kinase 2) (MEK kinase 2) (MEKK 2)</t>
  </si>
  <si>
    <t>Component of a protein kinase signal transduction cascade. Regulates the JNK and ERK5 pathways by phosphorylating and activating MAP2K5 and MAP2K7 (By similarity). Plays a role in caveolae kiss-and-run dynamics. {ECO:0000250, ECO:0000269|PubMed:10713157, ECO:0000269|PubMed:16001074}.</t>
  </si>
  <si>
    <t>K04420;</t>
  </si>
  <si>
    <t>Q9Y2U9</t>
  </si>
  <si>
    <t>Kelch domain-containing protein 2 (Hepatocellular carcinoma-associated antigen 33) (Host cell factor homolog LCP) (Host cell factor-like protein 1) (HCLP-1)</t>
  </si>
  <si>
    <t>Represses CREB3-mediated transcription by interfering with CREB3-DNA binding. {ECO:0000269|PubMed:11384994}.</t>
  </si>
  <si>
    <t>Q9Y2V2</t>
  </si>
  <si>
    <t>Calcium-regulated heat stable protein 1 (Calcium-regulated heat-stable protein of 24 kDa) (CRHSP-24)</t>
  </si>
  <si>
    <t>Binds mRNA and regulates the stability of target mRNA. Binds single-stranded DNA (in vitro). {ECO:0000269|PubMed:21078874, ECO:0000269|PubMed:21177848}.</t>
  </si>
  <si>
    <t>ENSGT00390000000022;</t>
  </si>
  <si>
    <t>463_C_463;</t>
  </si>
  <si>
    <t>Conserved oligomeric Golgi complex subunit 6 (COG complex subunit 6) (Component of oligomeric Golgi complex 6)</t>
  </si>
  <si>
    <t>ENSGT00390000013518;</t>
  </si>
  <si>
    <t>Q9Y2V7</t>
  </si>
  <si>
    <t>Q9Y2W1</t>
  </si>
  <si>
    <t>Thyroid hormone receptor-associated protein 3 (Thyroid hormone receptor-associated protein complex 150 kDa component) (Trap150)</t>
  </si>
  <si>
    <t>Involved in pre-mRNA splicing. Remains associated with spliced mRNA after splicing which probably involves interactions with the exon junction complex (EJC). Can trigger mRNA decay which seems to be independent of nonsense-mediated decay involving premature stop codons (PTC) recognition. May be involved in nuclear mRNA decay. Involved in regulation of signal-induced alternative splicing. During splicing of PTPRC/CD45 is proposed to sequester phosphorylated SFPQ from PTPRC/CD45 pre-mRNA in resting T-cells. Involved in cyclin-D1/CCND1 mRNA stability probably by acting as component of the SNARP complex which associates with both the 3'end of the CCND1 gene and its mRNA. Involved in response to DNA damage. Is excluced from DNA damage sites in a manner that parallels transcription inhibition; the function may involve the SNARP complex. Initially thought to play a role in transcriptional coactivation through its association with the TRAP complex; however, it is not regarded as a stable Mediator complex subunit. Cooperatively with HELZ2, enhances the transcriptional activation mediated by PPARG, maybe through the stabilization of the PPARG binding to DNA in presence of ligand. May play a role in the terminal stage of adipocyte differentiation. {ECO:0000269|PubMed:20123736, ECO:0000269|PubMed:20932480, ECO:0000269|PubMed:22424773, ECO:0000269|PubMed:23525231}.</t>
  </si>
  <si>
    <t>K13112;</t>
  </si>
  <si>
    <t>Q9Y2W2</t>
  </si>
  <si>
    <t>WW domain-binding protein 11 (WBP-11) (Npw38-binding protein) (NpwBP) (SH3 domain-binding protein SNP70) (Splicing factor that interacts with PQBP-1 and PP1)</t>
  </si>
  <si>
    <t>Activates pre-mRNA splicing. May inhibit PP1 phosphatase activity. {ECO:0000269|PubMed:10593949, ECO:0000269|PubMed:11375989, ECO:0000269|PubMed:14640981}.</t>
  </si>
  <si>
    <t>K12866;</t>
  </si>
  <si>
    <t>ENSGT00730000111015;</t>
  </si>
  <si>
    <t>334_C_334;580_C_580;</t>
  </si>
  <si>
    <t>Q9Y2X3</t>
  </si>
  <si>
    <t>Nucleolar protein 58 (Nucleolar protein 5)</t>
  </si>
  <si>
    <t>Required for 60S ribosomal subunit biogenesis (By similarity). Core component of box C/D small nucleolar ribonucleoprotein (snoRNP) particles. Required for the biogenesis of box C/D snoRNAs such as U3, U8 and U14 snoRNAs. {ECO:0000250, ECO:0000269|PubMed:15574333, ECO:0000269|PubMed:17636026, ECO:0000269|PubMed:19620283}.</t>
  </si>
  <si>
    <t>K14565;</t>
  </si>
  <si>
    <t>ENSGT00550000074998;</t>
  </si>
  <si>
    <t>Q9Y2X7</t>
  </si>
  <si>
    <t>ARF GTPase-activating protein GIT1 (ARF GAP GIT1) (Cool-associated and tyrosine-phosphorylated protein 1) (CAT-1) (CAT1) (G protein-coupled receptor kinase-interactor 1) (GRK-interacting protein 1)</t>
  </si>
  <si>
    <t>GTPase-activating protein for the ADP ribosylation factor family. May serve as a scaffold to bring together molecules to form signaling modules controlling vesicle trafficking, adhesion and cytoskeletal organization. Increases the speed of cell migration, as well as the size and rate of formation of protrusions, possibly by targeting PAK1 to adhesions and the leading edge of lamellipodia. Sequesters inactive non-tyrosine-phosphorylated paxillin in cytoplasmic complexes. {ECO:0000269|PubMed:11896197}.</t>
  </si>
  <si>
    <t>K05737;</t>
  </si>
  <si>
    <t>68_CD98-LAT2-ITGB1_complex::ITAGV-ITGB3-F11R_complex::ITGA2B-ITGB3-F11R_complex::ITGA2B-ITGB3-ICAM4_complex::ITGA2b-ITGB3-TLN1_complex::ITGAV-ITGB3-ADAM15_complex::ITGAV-ITGB3-ADAM23_complex::ITGAV-ITGB3-COL4A3_complex::ITGAV-ITGB3-EGFR_complex::ITGAV-ITGB3-LAMA4_complex::ITGAV-ITGB3-NOV_complex::ITGAV-ITGB3-PPAP2b_complex::ITGAV-ITGB3-SLC3A2_complex::ITGAV-ITGB3-SPP1_complex::ITGAV-ITGB1-SPP1_complex::ITGA5-ITGB1-ADAM15_complex::ITGA5-ITGB1-SPP1_complex::ITGA5-ITGB1-CAL4A3_complex::ITGA5-ITGB3-COL6A3_complex::ITGA1-ITGB1-COL6A3_complex::ITGA1-ITGB1-PTPN2_complex::ITGA2-ITGB1-COL6A3_complex::ITGA2-ITGB1-CD47_complex::ITGAV-ITGB3-CD47-FCER2_complex::ITGB3-ITGAV-CD47_complex::ITGA2-ITGB1-CHAD_complex::ITGA4-ITGB1-CD47_complex::ITGA4-ITGB1-CD53_complex::ITGA4-ITGB1-CD63_complex::ITGA3-ITGB1-CD63_complex::ITGA3-ITGB1-BSG_complex::ITGA3-ITGB1-CD151_complex::ITGA3-ITGB1-THBS1_complex::ITGA4-ITGB1-THBS1_complex::ITGAV-ITGB3-THBS1_complex::ITGA4-ITGB1-CD81_complex::ITGA4-ITGB1-EMILIN1_complex::ITGA4-ITGB1-JAM2_complex::ITGA4-ITGB1-THBS2_complex::ITGA4-ITGB1-VCAM1_complex::ITGA6-ITGB1-CD151_complex::ITGA6-ITGB1-CYR61_complex::ITGA6-ITGB4-CD151_complex::ITGA6-ITGB4-FYN_complex::ITGA7-ITGB1-CD151_complex::ITGA7-ITGB1-CD9_complex::ITGA2b-ITGB3-CD9-GP1b-CD47_complex::ITGA2b-ITGB3-CD9_complex::ITGA7-ITGB1-ITGB1BP3_complex::ITGA9-ITGB1-ADAM15_complex::ITGA9-ITGB1-SPP1_complex::ITGA9-ITGB1-VCAM1_complex::ITGA9-ITGB1-ADAM12_complex::ITGA9-ITGB1-ADAM8_complex::ITGA9-ITGB1-ADAM9_complex::ITGA9-ITGB1-FIGF_complex::ITGA9-ITGB1-TNC_complex::ITGA9-ITGB1-VEGFA_complex::ITGA9-ITGB1-VEGFC_complex::ITGAV-ITGB5-CYR61_complex::ITGAV-ITGB5-PLAUR_complex::ITGAV-ITGB6-SPP1_complex::ITGAV-ITGB6-TGFB3_complex::ITGB3-ITGAV-VTN_complex::ITGB5-ITGAV-VTN_complex::ITGB6-FYN-FN1_complex::ITGA5-ITGB1-FN-1-NOV_complex::ITGA5-ITGB1-FN1-TGM2_complex::ITGA2B-ITGB3-FN1-TGM2_complex::ITGA2b-ITGB3-CD47-FAK_complex::ITGA2b-ITGB3-CD47-SRC_complex::ITGAV-ITGB3-PXN-PTK2b_complex::ITGA4-PXN-GIT1_complex;283_Scrib-beta-PIX-GIT1_complex;</t>
  </si>
  <si>
    <t>ADP-ribosylation factor-like protein 2-binding protein (ARF-like 2-binding protein) (ARL2-binding protein) (Binder of ARF2 protein 1)</t>
  </si>
  <si>
    <t>Together with ARL2, plays a role in the nuclear translocation, retention and transcriptional activity of STAT3. May play a role as an effector of ARL2. {ECO:0000269|PubMed:18234692}.</t>
  </si>
  <si>
    <t>K16742;</t>
  </si>
  <si>
    <t>ENSGT00390000015052;</t>
  </si>
  <si>
    <t>Q9Y2Y0</t>
  </si>
  <si>
    <t>Q9Y2Z0</t>
  </si>
  <si>
    <t>Suppressor of G2 allele of SKP1 homolog (Protein 40-6-3) (Sgt1)</t>
  </si>
  <si>
    <t>May play a role in ubiquitination and subsequent proteasomal degradation of target proteins.</t>
  </si>
  <si>
    <t>K12795;</t>
  </si>
  <si>
    <t>ENSGT00390000013700;</t>
  </si>
  <si>
    <t>348_C_348;</t>
  </si>
  <si>
    <t>Protein MTO1 homolog, mitochondrial</t>
  </si>
  <si>
    <t>Involved in the 5-carboxymethylaminomethyl modification (mnm(5)s(2)U34) of the wobble uridine base in mitochondrial tRNAs. {ECO:0000269|PubMed:12011058}.</t>
  </si>
  <si>
    <t>K03495;</t>
  </si>
  <si>
    <t>ENSGT00390000011297;</t>
  </si>
  <si>
    <t>Q9Y2Z2</t>
  </si>
  <si>
    <t>Q9Y303</t>
  </si>
  <si>
    <t>Putative N-acetylglucosamine-6-phosphate deacetylase (EC 3.5.1.25) (Amidohydrolase domain-containing protein 2) (GlcNAc 6-P deacetylase)</t>
  </si>
  <si>
    <t>Hydrolyzes the N-glycolyl group from N-glycolylglucosamine 6-phosphate (GlcNGc-6-P) in the N-glycolylneuraminic acid (Neu5Gc) degradation pathway. Although human is not able to catalyze formation of Neu5Gc due to the inactive CMAHP enzyme, Neu5Gc is present in food and must be degraded. {ECO:0000269|PubMed:22692205}.</t>
  </si>
  <si>
    <t>K01443;</t>
  </si>
  <si>
    <t>ENSGT00390000012605;</t>
  </si>
  <si>
    <t>Q9Y312</t>
  </si>
  <si>
    <t>Protein AAR2 homolog (AAR2 splicing factor homolog)</t>
  </si>
  <si>
    <t>K13205;</t>
  </si>
  <si>
    <t>ENSGT00390000007796;</t>
  </si>
  <si>
    <t>Q9Y314</t>
  </si>
  <si>
    <t>Nitric oxide synthase-interacting protein (eNOS-interacting protein)</t>
  </si>
  <si>
    <t>Negatively regulates nitric oxide production by inducing NOS1 and NOS3 translocation to actin cytoskeleton and inhibiting their enzymatic activity. {ECO:0000269|PubMed:11149895, ECO:0000269|PubMed:15548660, ECO:0000269|PubMed:16135813}.</t>
  </si>
  <si>
    <t>K13125;</t>
  </si>
  <si>
    <t>ENSGT00390000015505;</t>
  </si>
  <si>
    <t>439_C_439;</t>
  </si>
  <si>
    <t>Q9Y315</t>
  </si>
  <si>
    <t>Deoxyribose-phosphate aldolase (DERA) (EC 4.1.2.4) (2-deoxy-D-ribose 5-phosphate aldolase) (Phosphodeoxyriboaldolase) (Deoxyriboaldolase)</t>
  </si>
  <si>
    <t>Catalyzes a reversible aldol reaction between acetaldehyde and D-glyceraldehyde 3-phosphate to generate 2-deoxy-D-ribose 5-phosphate. Participates in stress granule (SG) assembly. May allow ATP production from extracellular deoxyinosine in conditions of energy deprivation. {ECO:0000269|PubMed:25229427}.</t>
  </si>
  <si>
    <t>K01619;</t>
  </si>
  <si>
    <t>ENSGT00390000007878;</t>
  </si>
  <si>
    <t>Q9Y316</t>
  </si>
  <si>
    <t>Protein MEMO1 (C21orf19-like protein) (Hepatitis C virus NS5A-transactivated protein 7) (HCV NS5A-transactivated protein 7) (Mediator of ErbB2-driven cell motility 1) (Mediator of cell motility 1) (Memo-1)</t>
  </si>
  <si>
    <t>May control cell migration by relaying extracellular chemotactic signals to the microtubule cytoskeleton. Mediator of ERBB2 signaling. The MEMO1-RHOA-DIAPH1 signaling pathway plays an important role in ERBB2-dependent stabilization of microtubules at the cell cortex. It controls the localization of APC and CLASP2 to the cell membrane, via the regulation of GSK3B activity. In turn, membrane-bound APC allows the localization of the MACF1 to the cell membrane, which is required for microtubule capture and stabilization. Is required for breast carcinoma cell migration. {ECO:0000269|PubMed:15156151, ECO:0000269|PubMed:20937854}.</t>
  </si>
  <si>
    <t>K06990;</t>
  </si>
  <si>
    <t>ENSGT00390000006408;</t>
  </si>
  <si>
    <t>118_ERBB2-MEMO-SHC_complex;</t>
  </si>
  <si>
    <t>Q9Y333</t>
  </si>
  <si>
    <t>U6 snRNA-associated Sm-like protein LSm2 (Protein G7b) (Small nuclear ribonuclear protein D homolog) (snRNP core Sm-like protein Sm-x5)</t>
  </si>
  <si>
    <t>Binds specifically to the 3'-terminal U-tract of U6 snRNA. May be involved in pre-mRNA splicing.</t>
  </si>
  <si>
    <t>K12621;</t>
  </si>
  <si>
    <t>ENSGT00390000016597;</t>
  </si>
  <si>
    <t>2_"(E.F.G)_complex::12S_U11_snRNP::6S_methyltransferase_and_RG-containing_Sm_proteins_complex::20S_methylosome-SmD_complex::20S_methylosome_and_RG-containing_Sm_protein_complex::6S_methyltransferase_complex::JBP1-pICln_complex::SMN_complex,_U7_snRNA_specific::20S_methyltransferase_complex::AR_coactivator_complex::17S_U2_snRNP::SF3A1-SF3A2-SF3A3_complex::SF3b_complex::Exon_junction_complex::SRm160/300_complex::Spliceosome::THO_complex::TREX_complex::Splicing-associated_factors_complex::C_complex_spliceosome::PGC-1-SRp40-SRp55-SRp75_complex::Apoptosis-_and_splicing-associated_protein_complex_(ASAP-L),_SAP18-RNPS1-Acinus-L::Apoptosis-_and_splicing-associated_protein_complex_(ASAP-S),_SAP18-RNPS1-Acinus-S::IPO13-RBM8A-MAGOH_complex::18S_U11/U12_snRNP::LSm1-7_complex::LSm2-8_complex::CDC5L_complex::CDC5L_core_complex::snRNP-free_U1A_(SF-A)_complex::Toposome::DCS_complex_(PTBP1,_PTBP2,_HNRPH1,_HNRPF)::DGCR8_multiprotein_complex::Large_Drosha_complex::CPSF6-EWSR1-ITCH-NUDT21-POLR2A-UBAP2L_complex::CPSF6-ITCH-NUDT21-POLR2A-UBAP2L_complex::CPSF6-ITCH-NUDT21-POLR2A_complex::Exon_junction_complex,_EIF4A3-MLN51-MAGOH-Y14_(RNA-protein_complex)::Exon_junction_complex_(EIF4A3-MLN51-MAGOH-Y14)::Exon_junction_complex_(EIF4A3-MLN51-MAGOH-Y14),__RNA-protein_complex::Exon_junction_complex_(EIF4A3-MLN51-UPF3B-MAGOH-Y14)::Exon_junction_complex_(F4A3-MLN51-UPF3B-MAGOH-Y14-PYM)::POLR2A-CCNT1-CDK9-NCL-LEM6-CPSF2_complex::RNA_pol_II_containing_coactivator_complex_Tat-SF::SNW1_complex::p54(nrb)-PSF-matrin3_complex::TOP1-PSF-P54_complex";128_Emerin_complex_25;</t>
  </si>
  <si>
    <t>Sorting nexin-24</t>
  </si>
  <si>
    <t>K17941;</t>
  </si>
  <si>
    <t>ENSGT00390000001280;</t>
  </si>
  <si>
    <t>Q9Y343</t>
  </si>
  <si>
    <t>Q9Y371</t>
  </si>
  <si>
    <t>Endophilin-B1 (Bax-interacting factor 1) (Bif-1) (SH3 domain-containing GRB2-like protein B1)</t>
  </si>
  <si>
    <t>May be required for normal outer mitochondrial membrane dynamics. Required for coatomer-mediated retrograde transport in certain cells. May recruit other proteins to membranes with high curvature. May promote membrane fusion. {ECO:0000269|PubMed:11161816, ECO:0000269|PubMed:11604418, ECO:0000269|PubMed:15452144}.</t>
  </si>
  <si>
    <t>Q9Y376</t>
  </si>
  <si>
    <t>Calcium-binding protein 39 (MO25alpha) (Protein Mo25)</t>
  </si>
  <si>
    <t>Component of a complex that binds and activates STK11/LKB1. In the complex, required to stabilize the interaction between CAB39/MO25 (CAB39/MO25alpha or CAB39L/MO25beta) and STK11/LKB1. {ECO:0000269|PubMed:19892943}.</t>
  </si>
  <si>
    <t>K08272;</t>
  </si>
  <si>
    <t>ENSGT00390000004360;</t>
  </si>
  <si>
    <t>180_C_180;</t>
  </si>
  <si>
    <t>Q9Y383</t>
  </si>
  <si>
    <t>Putative RNA-binding protein Luc7-like 2</t>
  </si>
  <si>
    <t>May bind to RNA via its Arg/Ser-rich domain.</t>
  </si>
  <si>
    <t>K13212;</t>
  </si>
  <si>
    <t>MOB-like protein phocein (2C4D) (Class II mMOB1) (Mob1 homolog 3) (Mob3) (Mps one binder kinase activator-like 3) (Preimplantation protein 3)</t>
  </si>
  <si>
    <t>May play a role in membrane trafficking, specifically in membrane budding reactions. {ECO:0000250}.</t>
  </si>
  <si>
    <t>ENSGT00390000012143;</t>
  </si>
  <si>
    <t>Q9Y3A3</t>
  </si>
  <si>
    <t>Q9Y3A5</t>
  </si>
  <si>
    <t>Ribosome maturation protein SBDS (Shwachman-Bodian-Diamond syndrome protein)</t>
  </si>
  <si>
    <t>Required for the assembly of mature ribosomes and ribosome biogenesis. Together with EFTUD1, triggers the GTP-dependent release of EIF6 from 60S pre-ribosomes in the cytoplasm, thereby activating ribosomes for translation competence by allowing 80S ribosome assembly and facilitating EIF6 recycling to the nucleus, where it is required for 60S rRNA processing and nuclear export. Required for normal levels of protein synthesis. May play a role in cellular stress resistance. May play a role in cellular response to DNA damage. May play a role in cell proliferation. {ECO:0000269|PubMed:17643419, ECO:0000269|PubMed:19602484, ECO:0000269|PubMed:19759903, ECO:0000269|PubMed:21536732}.</t>
  </si>
  <si>
    <t>K14574;</t>
  </si>
  <si>
    <t>ENSGT00390000008135;</t>
  </si>
  <si>
    <t>Protein slowmo homolog 2</t>
  </si>
  <si>
    <t>ENSGT00550000074707;</t>
  </si>
  <si>
    <t>Q9Y3B1</t>
  </si>
  <si>
    <t>Q9Y3B2</t>
  </si>
  <si>
    <t>Exosome complex component CSL4 (Exosome component 1)</t>
  </si>
  <si>
    <t>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promoter-upstream transcripts (PROMPTs), and of mRNAs with processing defects, thereby limiting or excluding their export to the cytoplasm. The RNA exosome may be involved in Ig class switch recombination (CSR) and/or Ig variable region somatic hypermutation (SHM) by targeting AICDA deamination activity to transcribed dsDNA substrates. In the cytoplasm, the RNA exosome complex is involved in general mRNA turnover and specifically degrades inherently unstable mRNAs containing AU-rich elements (AREs) within their 3' untranslated regions, and in RNA surveillance pathways, preventing translation of aberrant mRNAs. It seems to be involved in degradation of histone mRNA. The catalytic inactive RNA exosome core complex of 9 subunits (Exo-9) is proposed to play a pivotal role in the binding and presentation of RNA for ribonucleolysis, and to serve as a scaffold for the association with catalytic subunits and accessory proteins or complexes. EXOSC1 as peripheral part of the Exo-9 complex stabilizes the hexameric ring of RNase PH-domain subunits through contacts with EXOSC6 and EXOSC8.</t>
  </si>
  <si>
    <t>K07573;</t>
  </si>
  <si>
    <t>ENSGT00390000015287;</t>
  </si>
  <si>
    <t>Q9Y3B4</t>
  </si>
  <si>
    <t>Splicing factor 3B subunit 6 (Pre-mRNA branch site protein p14) (SF3b 14 kDa subunit) (SF3B14a) (Spliceosome-associated protein, 14-kDa) (Splicing factor 3b, subunit 6, 14kDa)</t>
  </si>
  <si>
    <t>Necessary for the splicing of pre-mRNA. Directly contacts the pre-mRNA branch site adenosine for the first catalytic step of splicing. Enters the spliceosome and associates with the pre-mRNA branch site as part of the 17S U2 or, in the case of the minor spliceosome, as part of the 18S U11/U12 snRNP complex, and thus may facilitate the interaction of these snRNP with the branch sites of U2 and U12 respectively. {ECO:0000269|PubMed:16432215}.</t>
  </si>
  <si>
    <t>K12833;</t>
  </si>
  <si>
    <t>ENSGT00390000005908;</t>
  </si>
  <si>
    <t>617_C_617;618_C_618;</t>
  </si>
  <si>
    <t>Oligoribonuclease, mitochondrial (EC 3.1.-.-) (RNA exonuclease 2 homolog) (Small fragment nuclease)</t>
  </si>
  <si>
    <t>3'-to-5' exoribonuclease specific for small oligoribonucleotides. Active on small (primarily &lt;/=5 nucleotides in length) single-stranded RNA and DNA oligomers. May have a role in cellular nucleotide recycling. {ECO:0000269|PubMed:23741365}.</t>
  </si>
  <si>
    <t>K13288;</t>
  </si>
  <si>
    <t>ENSGT00390000009255;</t>
  </si>
  <si>
    <t>Q9Y3B8</t>
  </si>
  <si>
    <t>Q9Y3B9</t>
  </si>
  <si>
    <t>RRP15-like protein (Ribosomal RNA-processing protein 15)</t>
  </si>
  <si>
    <t>ENSGT00390000001960;</t>
  </si>
  <si>
    <t>Q9Y3C0</t>
  </si>
  <si>
    <t>WASH complex subunit CCDC53 (Coiled-coil domain-containing protein 53)</t>
  </si>
  <si>
    <t>Component of the WASH complex, a complex present at the surface of endosomes that recruits and activates the Arp2/3 complex to induce actin polymerization. The WASH complex plays a key role in the fission of tubules that serve as transport intermediates during endosome sorting. {ECO:0000269|PubMed:19922875}.</t>
  </si>
  <si>
    <t>K18463;</t>
  </si>
  <si>
    <t>ENSGT00390000014084;</t>
  </si>
  <si>
    <t>EKC/KEOPS complex subunit TPRKB (PRPK-binding protein) (TP53RK-binding protein)</t>
  </si>
  <si>
    <t>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TPRKB acts as an allosteric effector that regulates the t(6)A activity of the complex. TPRKB is not required for tRNA modification (By similarity). {ECO:0000250}.</t>
  </si>
  <si>
    <t>K15901;</t>
  </si>
  <si>
    <t>ENSGT00390000012942;</t>
  </si>
  <si>
    <t>10_C_10;507_C_507;</t>
  </si>
  <si>
    <t>Q9Y3C4</t>
  </si>
  <si>
    <t>Q9Y3C6</t>
  </si>
  <si>
    <t>Peptidyl-prolyl cis-trans isomerase-like 1 (PPIase) (EC 5.2.1.8) (Rotamase PPIL1)</t>
  </si>
  <si>
    <t>PPIases accelerate the folding of proteins. It catalyzes the cis-trans isomerization of proline imidic peptide bonds in oligopeptides. May be involved in pre-mRNA splicing. {ECO:0000269|PubMed:16595688}.</t>
  </si>
  <si>
    <t>K12733;</t>
  </si>
  <si>
    <t>Q9Y3C7</t>
  </si>
  <si>
    <t>Mediator of RNA polymerase II transcription subunit 31 (Mediator complex subunit 31) (Mediator complex subunit SOH1) (hSOH1)</t>
  </si>
  <si>
    <t>K15153;</t>
  </si>
  <si>
    <t>ENSGT00390000015531;</t>
  </si>
  <si>
    <t>Q9Y3C8</t>
  </si>
  <si>
    <t>Ubiquitin-fold modifier-conjugating enzyme 1 (Ufm1-conjugating enzyme 1)</t>
  </si>
  <si>
    <t>E2-like enzyme which forms an intermediate with UFM1 via a thioester linkage. {ECO:0000269|PubMed:15071506}.</t>
  </si>
  <si>
    <t>K12165;</t>
  </si>
  <si>
    <t>ENSGT00390000008196;</t>
  </si>
  <si>
    <t>Q9Y3D0</t>
  </si>
  <si>
    <t>Mitotic spindle-associated MMXD complex subunit MIP18 (MSS19-interacting protein of 18 kDa) (Protein FAM96B)</t>
  </si>
  <si>
    <t>Component of the cytosolic iron-sulfur protein assembly (CIA) complex, a multiprotein complex that mediates the incorporation of iron-sulfur cluster into extramitochondrial Fe/S proteins. As part of the mitotic spindle-associated MMXD complex it plays a role in chromosome segregation, probably by facilitating iron-sulfur cluster assembly into ERCC2/XPD. {ECO:0000269|PubMed:20797633}.</t>
  </si>
  <si>
    <t>Q9Y3D6</t>
  </si>
  <si>
    <t>Mitochondrial fission 1 protein (FIS1 homolog) (hFis1) (Tetratricopeptide repeat protein 11) (TPR repeat protein 11)</t>
  </si>
  <si>
    <t>Involved in the fragmentation of the mitochondrial network and its perinuclear clustering. Plays a minor role in the recruitment and association of the fission mediator dynamin-related protein 1 (DNM1L) to the mitochondrial surface and mitochondrial fission. Can induce cytochrome c release from the mitochondrion to the cytosol, ultimately leading to apoptosis. Also mediates peroxisomal fission. {ECO:0000269|PubMed:12783892, ECO:0000269|PubMed:12861026, ECO:0000269|PubMed:14996942, ECO:0000269|PubMed:16107562, ECO:0000269|PubMed:16118244, ECO:0000269|PubMed:23283981, ECO:0000269|PubMed:23530241}.</t>
  </si>
  <si>
    <t>K17969;</t>
  </si>
  <si>
    <t>ENSGT00390000000592;</t>
  </si>
  <si>
    <t>Q9Y3D8</t>
  </si>
  <si>
    <t>Adenylate kinase isoenzyme 6 (AK6) (EC 2.7.4.3) (Adrenal gland protein AD-004) (Coilin-interacting nuclear ATPase protein) (hCINAP) (Dual activity adenylate kinase/ATPase) (AK/ATPase)</t>
  </si>
  <si>
    <t>Broad-specificity nucleoside monophosphate (NMP) kinase that catalyzes the reversible transfer of the terminal phosphate group between nucleoside triphosphates and monophosphates. AMP and dAMP are the preferred substrates, but CMP and dCMP are also good substrates. IMP is phosphorylated to a much lesser extent. All nucleoside triphosphates ATP, GTP, UTP, CTP, dATP, dCTP, dGTP, and TTP are accepted as phosphate donors. CTP is the best phosphate donor, followed by UTP, ATP, GTP and dCTP. May have a role in nuclear energy homeostasis. Has also ATPase activity. May be involved in regulation of Cajal body (CB) formation. {ECO:0000269|PubMed:15630091}.</t>
  </si>
  <si>
    <t>K18532;</t>
  </si>
  <si>
    <t>ENSGT00390000015930;</t>
  </si>
  <si>
    <t>Q9Y3E7</t>
  </si>
  <si>
    <t>Charged multivesicular body protein 3 (Chromatin-modifying protein 3) (Neuroendocrine differentiation factor) (Vacuolar protein sorting-associated protein 24) (hVps24)</t>
  </si>
  <si>
    <t>Probable core component of the endosomal sorting required for transport complex III (ESCRT-III) which is involved in multivesicular bodies (MVBs) formation and sorting of endosomal cargo proteins into MVBs. MVBs contain intraluminal vesicles (ILVs) that are generated by invagination and scission from the limiting membrane of the endosome and mostly are delivered to lysosomes enabling degradation of membrane proteins, such as stimulated growth factor receptors, lysosomal enzymes and lipids. The MVB pathway appears to require the sequential function of ESCRT-O, -I,-II and -III complexes. ESCRT-III proteins mostly dissociate from the invaginating membrane before the ILV is released. The ESCRT machinery also functions in topologically equivalent membrane fission events, such as the terminal stages of cytokinesis and the budding of enveloped viruses (HIV-1 and other lentiviruses). ESCRT-III proteins are believed to mediate the necessary vesicle extrusion and/or membrane fission activities, possibly in conjunction with the AAA ATPase VPS4. Selectively binds to phosphatidylinositol 3,5-bisphosphate PtdIns(3,5)P2 and PtdIns(3,4)P2 in preference to other phosphoinositides tested. Involved in late stages of cytokinesis. Plays a role in endosomal sorting/trafficking of EGF receptor. Isoform 2 prevents stress-mediated cell death and accumulation of reactive oxygen species when expressed in yeast cells. {ECO:0000269|PubMed:14505570, ECO:0000269|PubMed:15707591, ECO:0000269|PubMed:16740483, ECO:0000269|PubMed:17331679, ECO:0000269|PubMed:18076377}.</t>
  </si>
  <si>
    <t>K12193;</t>
  </si>
  <si>
    <t>ENSGT00550000074896;</t>
  </si>
  <si>
    <t>Q9Y3F4</t>
  </si>
  <si>
    <t>Serine-threonine kinase receptor-associated protein (MAP activator with WD repeats) (UNR-interacting protein) (WD-40 repeat protein PT-WD)</t>
  </si>
  <si>
    <t>The SMN complex plays a catalyst role in the assembly of small nuclear ribonucleoproteins (snRNPs), the building blocks of the spliceosome. Thereby, plays an important role in the splicing of cellular pre-mRNAs. Most spliceosomal snRNPs contain a common set of Sm proteins SNRPB, SNRPD1, SNRPD2, SNRPD3, SNRPE, SNRPF and SNRPG that assemble in a heptameric protein ring on the Sm site of the small nuclear RNA to form the core snRNP. In the cytosol, the Sm proteins SNRPD1, SNRPD2, SNRPE, SNRPF and SNRPG are trapped in an inactive 6S pICln-Sm complex by the chaperone CLNS1A that controls the assembly of the core snRNP. Dissociation by the SMN complex of CLNS1A from the trapped Sm proteins and their transfer to an SMN-Sm complex triggers the assembly of core snRNPs and their transport to the nucleus. STRAP plays a role in the cellular distribution of the SMN complex. Negatively regulates TGF-beta signaling but positively regulates the PDPK1 kinase activity by enhancing its autophosphorylation and by significantly reducing the association of PDPK1 with 14-3-3 protein. {ECO:0000269|PubMed:16251192, ECO:0000269|PubMed:18984161}.</t>
  </si>
  <si>
    <t>K13137;</t>
  </si>
  <si>
    <t>ENSGT00630000089849;</t>
  </si>
  <si>
    <t>Q9Y3I0</t>
  </si>
  <si>
    <t>tRNA-splicing ligase RtcB homolog (EC 6.5.1.3)</t>
  </si>
  <si>
    <t>Catalytic subunit of the tRNA-splicing ligase complex that acts by directly joining spliced tRNA halves to mature-sized tRNAs by incorporating the precursor-derived splice junction phosphate into the mature tRNA as a canonical 3',5'-phosphodiester. May act as an RNA ligase with broad substrate specificity, and may function toward other RNAs. {ECO:0000269|PubMed:21311021, ECO:0000269|PubMed:24870230}.</t>
  </si>
  <si>
    <t>K14415;</t>
  </si>
  <si>
    <t>ENSGT00390000015260;</t>
  </si>
  <si>
    <t>Q9Y3I1</t>
  </si>
  <si>
    <t>F-box only protein 7</t>
  </si>
  <si>
    <t>Substrate recognition component of a SCF (SKP1-CUL1-F-box protein) E3 ubiquitin-protein ligase complex which mediates the ubiquitination and subsequent proteasomal degradation of target proteins. Recognizes BIRC2 and DLGAP5. Plays a role downstream of PINK1 in the clearance of damaged mitochondria via selective autophagy (mitophagy) by targeting PARK2 to dysfunctional depolarized mitochondria. Promotes MFN1 ubiquitination. {ECO:0000269|PubMed:15145941, ECO:0000269|PubMed:16510124, ECO:0000269|PubMed:23933751}.</t>
  </si>
  <si>
    <t>K10293;</t>
  </si>
  <si>
    <t>ENSGT00390000006670;</t>
  </si>
  <si>
    <t>StAR-related lipid transfer protein 13 (46H23.2) (Deleted in liver cancer 2 protein) (DLC-2) (Rho GTPase-activating protein) (START domain-containing protein 13) (StARD13)</t>
  </si>
  <si>
    <t>GTPase-activating protein for RhoA, and perhaps for Cdc42. May be involved in regulation of cytoskeletal reorganization, cell proliferation and cell motility. Acts a tumor suppressor in hepatocellular carcinoma cells. {ECO:0000269|PubMed:14697242, ECO:0000269|PubMed:16217026}.</t>
  </si>
  <si>
    <t>Q9Y3M8</t>
  </si>
  <si>
    <t>Q9Y3P9</t>
  </si>
  <si>
    <t>Rab GTPase-activating protein 1 (GAP and centrosome-associated protein) (Rab6 GTPase-activating protein GAPCenA)</t>
  </si>
  <si>
    <t>May act as a GTPase-activating protein of RAB6A. May play a role in microtubule nucleation by centrosome. May participate in a RAB6A-mediated pathway involved in the metaphase-anaphase transition. {ECO:0000269|PubMed:10202141, ECO:0000269|PubMed:16395330}.</t>
  </si>
  <si>
    <t>Q9Y3Q8</t>
  </si>
  <si>
    <t>TSC22 domain family protein 4 (TSC22-related-inducible leucine zipper protein 2) (Tsc-22-like protein THG-1)</t>
  </si>
  <si>
    <t>Transcriptional repressor.</t>
  </si>
  <si>
    <t>Protein dopey-2</t>
  </si>
  <si>
    <t>May be involved in protein traffic between late Golgi and early endosomes. {ECO:0000250}.</t>
  </si>
  <si>
    <t>ENSGT00390000016421;</t>
  </si>
  <si>
    <t>Q9Y3R5</t>
  </si>
  <si>
    <t>Serine/threonine-protein kinase WNK2 (EC 2.7.11.1) (Antigen NY-CO-43) (Protein kinase lysine-deficient 2) (Protein kinase with no lysine 2) (Serologically defined colon cancer antigen 43)</t>
  </si>
  <si>
    <t>Serine/threonine kinase which plays an important role in the regulation of electrolyte homeostasis, cell signaling, survival, and proliferation. Acts as an activator and inhibitor of sodium-coupled chloride cotransporters and potassium-coupled chloride cotransporters respectively. Activates SLC12A2, SCNN1A, SCNN1B, SCNN1D and SGK1 and inhibits SLC12A5. Negatively regulates the EGF-induced activation of the ERK/MAPK-pathway and the downstream cell cycle progression. Affects MAPK3/MAPK1 activity by modulating the activity of MAP2K1 and this modulation depends on phosphorylation of MAP2K1 by PAK1. WNK2 acts by interfering with the activity of PAK1 by controlling the balance of the activity of upstream regulators of PAK1 activity, RHOA and RAC1, which display reciprocal activity. {ECO:0000269|PubMed:17667937, ECO:0000269|PubMed:18593598, ECO:0000269|PubMed:21733846}.</t>
  </si>
  <si>
    <t>Q9Y3S1</t>
  </si>
  <si>
    <t>Q9Y3S2</t>
  </si>
  <si>
    <t>Zinc finger protein 330 (Nucleolar autoantigen 36) (Nucleolar cysteine-rich protein)</t>
  </si>
  <si>
    <t>ENSGT00390000017043;</t>
  </si>
  <si>
    <t>Q9Y3T6</t>
  </si>
  <si>
    <t>R3H and coiled-coil domain-containing protein 1</t>
  </si>
  <si>
    <t>Q9Y3T9</t>
  </si>
  <si>
    <t>Nucleolar complex protein 2 homolog (Protein NOC2 homolog) (NOC2-like protein) (Novel INHAT repressor)</t>
  </si>
  <si>
    <t>Acts as an inhibitor of histone acetyltransferase activity; prevents acetylation of all core histones by the EP300/p300 histone acetyltransferase at p53/TP53-regulated target promoters in a histone deacetylases (HDAC)-independent manner. Acts as a transcription corepressor of p53/TP53- and TP63-mediated transactivation of the p21/CDKN1A promoter. Involved in the regulation of p53/TP53-dependent apoptosis. Associates together with TP63 isoform TA*-gamma to the p21/CDKN1A promoter. {ECO:0000269|PubMed:16322561, ECO:0000269|PubMed:20123734, ECO:0000269|PubMed:20959462}.</t>
  </si>
  <si>
    <t>K14833;</t>
  </si>
  <si>
    <t>ENSGT00390000010057;</t>
  </si>
  <si>
    <t>Q9Y3Z3</t>
  </si>
  <si>
    <t>Deoxynucleoside triphosphate triphosphohydrolase SAMHD1 (dNTPase) (EC 3.1.5.-) (Dendritic cell-derived IFNG-induced protein) (DCIP) (Monocyte protein 5) (MOP-5) (SAM domain and HD domain-containing protein 1)</t>
  </si>
  <si>
    <t>Host restriction nuclease that blocks early-stage virus replication in dendritic and other myeloid cells. Likewise, suppresses LINE-1 retrotransposon activity. May function by reducing the cellular dNTP levels to levels too low for retroviral reverse transcription to occur. May play a role in mediating proinflammatory responses to TNF-alpha signaling. {ECO:0000269|PubMed:18546154, ECO:0000269|PubMed:19525956, ECO:0000269|PubMed:22056990, ECO:0000269|PubMed:24336198}.</t>
  </si>
  <si>
    <t>ENSGT00390000013867;</t>
  </si>
  <si>
    <t>Q9Y446</t>
  </si>
  <si>
    <t>Plakophilin-3</t>
  </si>
  <si>
    <t>May play a role in junctional plaques.</t>
  </si>
  <si>
    <t>Small kinetochore-associated protein (SKAP) (Kinetochore-localized astrin-binding protein) (Kinastrin) (Kinetochore-localized astrin/SPAG5-binding protein) (TRAF4-associated factor 1)</t>
  </si>
  <si>
    <t>Essential component of the mitotic spindle required for faithful chromosome segregation and progression into anaphase (PubMed:19667759). Promotes the metaphase-to-anaphase transition and is required for chromosome alignment, normal timing of sister chromatid segregation, and maintenance of spindle pole architecture (PubMed:19667759, PubMed:22110139). The astrin (SPAG5)-kinastrin (SKAP) complex promotes stable microtubule-kinetochore attachments (PubMed:21402792). Required for kinetochore oscillations and dynamics of microtubule plus-ends during live cell mitosis, possibly by forming a link between spindle microtubule plus-ends and mitotic chromosomes to achieve faithful cell division (PubMed:23035123). May be involved in UV-induced apoptosis via its interaction with PRPF19; however, these results need additional evidences (PubMed:24718257). {ECO:0000269|PubMed:19667759, ECO:0000269|PubMed:21402792, ECO:0000269|PubMed:22110139, ECO:0000269|PubMed:23035123, ECO:0000305|PubMed:24718257}.</t>
  </si>
  <si>
    <t>ENSGT00390000010376;</t>
  </si>
  <si>
    <t>Q9Y448</t>
  </si>
  <si>
    <t>Q9Y450</t>
  </si>
  <si>
    <t>HBS1-like protein (ERFS)</t>
  </si>
  <si>
    <t>K14416;</t>
  </si>
  <si>
    <t>Q9Y478</t>
  </si>
  <si>
    <t>5'-AMP-activated protein kinase subunit beta-1 (AMPK subunit beta-1) (AMPKb)</t>
  </si>
  <si>
    <t>Non-catalytic subunit of AMP-activated protein kinase (AMPK), an energy sensor protein kinase that plays a key role in regulating cellular energy metabolism. In response to reduction of intracellular ATP levels, AMPK activates energy-producing pathways and inhibits energy-consuming processes: inhibits protein, carbohydrate and lipid biosynthesis, as well as cell growth and proliferation. AMPK acts via direct phosphorylation of metabolic enzymes, and by longer-term effects via phosphorylation of transcription regulators. Also acts as a regulator of cellular polarity by remodeling the actin cytoskeleton; probably by indirectly activating myosin. Beta non-catalytic subunit acts as a scaffold on which the AMPK complex assembles, via its C-terminus that bridges alpha (PRKAA1 or PRKAA2) and gamma subunits (PRKAG1, PRKAG2 or PRKAG3).</t>
  </si>
  <si>
    <t>K07199;</t>
  </si>
  <si>
    <t>ENSGT00390000001416;</t>
  </si>
  <si>
    <t>Q9Y484</t>
  </si>
  <si>
    <t>WD repeat domain phosphoinositide-interacting protein 4 (WIPI-4) (WD repeat-containing protein 45)</t>
  </si>
  <si>
    <t>Plays an important role in the autophagy pathway, which is the major intracellular degradation system by which cytoplasmic materials are packaged into autophagosomes and delivered to lysosomes for degradation. {ECO:0000269|PubMed:23435086}.</t>
  </si>
  <si>
    <t>ENSGT00730000110940;</t>
  </si>
  <si>
    <t>Q9Y485</t>
  </si>
  <si>
    <t>DmX-like protein 1 (X-like 1 protein)</t>
  </si>
  <si>
    <t>Q9Y490</t>
  </si>
  <si>
    <t>Talin-1</t>
  </si>
  <si>
    <t>Probably involved in connections of major cytoskeletal structures to the plasma membrane. High molecular weight cytoskeletal protein concentrated at regions of cell-substratum contact and, in lymphocytes, at cell-cell contacts (By similarity). {ECO:0000250}.</t>
  </si>
  <si>
    <t>K06271;</t>
  </si>
  <si>
    <t>269_C_269;349_C_349;</t>
  </si>
  <si>
    <t>Q9Y496</t>
  </si>
  <si>
    <t>Kinesin-like protein KIF3A (Microtubule plus end-directed kinesin motor 3A)</t>
  </si>
  <si>
    <t>Microtubule-based anterograde translocator for membranous organelles. Plus end-directed microtubule sliding activity in vitro. Plays a role in primary cilia formation (By similarity). {ECO:0000250}.</t>
  </si>
  <si>
    <t>Transformation/transcription domain-associated protein (350/400 kDa PCAF-associated factor) (PAF350/400) (STAF40) (Tra1 homolog)</t>
  </si>
  <si>
    <t>Adapter protein, which is found in various multiprotein chromatin complexes with histone acetyltransferase activity (HAT), which gives a specific tag for epigenetic transcription activation. Component of the NuA4 histone acetyltransferase complex which is responsible for acetylation of nucleosomal histones H4 and H2A. Plays a central role in MYC transcription activation, and also participates in cell transformation by MYC. Required for p53/TP53-, E2F1- and E2F4-mediated transcription activation. Also involved in transcription activation mediated by the adenovirus E1A, a viral oncoprotein that deregulates transcription of key genes. Probably acts by linking transcription factors such as E1A, MYC or E2F1 to HAT complexes such as STAGA thereby allowing transcription activation. Probably not required in the steps following histone acetylation in processes of transcription activation. May be required for the mitotic checkpoint and normal cell cycle progression. Component of a SWR1-like complex that specifically mediates the removal of histone H2A.Z/H2AFZ from the nucleosome. {ECO:0000269|PubMed:11418595, ECO:0000269|PubMed:12138177, ECO:0000269|PubMed:12660246, ECO:0000269|PubMed:12743606, ECO:0000269|PubMed:14966270, ECO:0000269|PubMed:17967892, ECO:0000269|PubMed:24463511, ECO:0000269|PubMed:9708738}.</t>
  </si>
  <si>
    <t>K08874;</t>
  </si>
  <si>
    <t>ENSGT00390000017961;</t>
  </si>
  <si>
    <t>25_"ARC-L_complex::ARC_complex::CCNC-CDK8-MED1-MED6-MED7_xcomplex::Mediator_complex_1::Mediator_complex_2::hMediator_complex_(MED23,_CDK8,_CCNC)::hMediator_complex_(MED23,_CDK8,_CCNC,_MED7)::ARC92-Mediator_complex::Mediator_complex::CRSP-Mediator_2_complex::CRSP_complex::MED18-MED20-MED29_mediator_subcomplex::NAT_complex::TRAP-SMCC_mediator_complex::PC2_complex::SMCC_complex::TRAP_complex::DRIP_complex::TFTC-type_histone_acetyl_transferase_complex::CDK8-MED6-PARP1_complex";41_BASC_(Ab_80)_complex_(BRCA1-associated_genome_surveillance_complex)::BASC_complex_(BRCA1-associated_genome_surveillance_complex)::BASC_(Ab_81)_complex_(BRCA1-associated_genome_surveillance_complex)::BASC_(Ab_C-20)_complex_(BRCA1-associated_genome_surveillance_complex)::BRCA1-RAD50-MRE11-NBS1_complex::MRN_complex_(MRE11-RAD50-NBN_complex)::MRN_complex_(MRE11-RAD50-NBS1_complex)::RAD50-MRE11-NBN-p200-p350_complex::MRE11A-RAD50-NBN-TRF2_complex::MRN-TRRAP_complex_(MRE11A-RAD50-NBN-TRRAP_complex)::MSH2-MSH6-PMS1-MLH1_complex::MDC1-MRE11-RAD50-NBS1_complex::MDC1-MRN-ATM-FANCD2_complex::MutS-alpha-PK-zeta_complex::PTIP-DNA_damage_response_complex::MDC1-H2AFX-TP53BP1_complex::MDC1-p53BP1-SMC1_complex::MSH2/6-BLM-p53-RAD51_complex::EXO1-MLH1-PMS2_complex::MSH2-MLH1-PMS2-PCNA_DNA-repair_initiation_complex::MSH2-MLH1-PMS2_DNA-repair_initiation_complex::PCNA-MutS-alpha-MutL-alpha-DNA_complex::MSH2-MSH6-PMS2-MLH1_complex::PCNA-MSH2-MSH6_complex::PCNA-MutS-alpha-DNA_initial_complex;94_"DAB_complex::DA_complex::TFIID_subcomplex::Transcription_initiation_factor_complex_(TAF1,_TAF5,_TAF11,_TAF12,_TBP)::Transcription_initiation_factor_complex_(TAF5,_TAF6,_TAF9,_TAF11,_TBP)::TFIID-beta_complex::TFIID_complex::TFIID_complex,_B-cell_specific::TFIIA-TRF2_complex::GCN5-TRRAP_histone_acetyltransferase_complex::STAGA_core_complex_(SPT3-TAF9-GCN5_acetyltransferase_complex)::PCAF_complex::STAGA_complex_(SPT3-TAF9-GCN5_acetyltransferase_complex)::TFTC_complex_(TATA-binding_protein-free_TAF-II-containing_complex)";98_DMAP1-associated_complex::TIP49-TIP48-BAF53_complex::NuA4/Tip60-HAT_complex_A::NuA4/Tip60-HAT_complex_B::NuA4/Tip60_HAT_complex::TIP60_histone_acetylase_complex::c-MYC-ATPase-helicase_complex::cMYC-ATPase-helicase_complex::p400-associated_complex::SRCAP-associated_chromatin_remodeling_complex;</t>
  </si>
  <si>
    <t>Q9Y4A5</t>
  </si>
  <si>
    <t>Q9Y4B4</t>
  </si>
  <si>
    <t>Helicase ARIP4 (EC 3.6.4.12) (Androgen receptor-interacting protein 4) (RAD54-like protein 2)</t>
  </si>
  <si>
    <t>DNA helicase that modulates androgen receptor (AR)-dependent transactivation in a promoter-dependent manner. Not able to remodel mononucleosomes in vitro (By similarity). {ECO:0000250}.</t>
  </si>
  <si>
    <t>K10876;</t>
  </si>
  <si>
    <t>ENSGT00550000074619;</t>
  </si>
  <si>
    <t>Microtubule cross-linking factor 1 (Coiled-coil domain-containing protein 165) (PAR-1-interacting protein) (SOGA family member 2)</t>
  </si>
  <si>
    <t>Microtubule-associated factor involved in the late phase of epithelial polarization and microtubule dynamics regulation. Plays a role in the development and maintenance of non-centrosomal microtubule bundles at the lateral membrane in polarized epithelial cells. {ECO:0000269|PubMed:23902687}.</t>
  </si>
  <si>
    <t>Q9Y4B5</t>
  </si>
  <si>
    <t>Protein VPRBP (DDB1- and CUL4-associated factor 1) (HIV-1 Vpr-binding protein) (VprBP) (Serine/threonine-protein kinase VPRBP) (EC 2.7.11.1) (Vpr-interacting protein)</t>
  </si>
  <si>
    <t>Acts both as a substrate recognition component of E3 ubiquitin-protein ligase complexes and as an atypical serine/threonine-protein kinase, playing key roles in various processes such as cell cycle, telomerase regulation and histone modification. Probable substrate-specific adapter of a DCX (DDB1-CUL4-X-box) E3 ubiquitin-protein ligase complex, named CUL4A-RBX1-DDB1-DCAF1/VPRBP complex, which mediates ubiquitination and proteasome-dependent degradation of proteins such as NF2. Involved in the turnover of methylated proteins: recognizes and binds methylated proteins via its chromo domain, leading to ubiquitination of target proteins by the RBX1-DDB1-DCAF1/VPRBP complex (PubMed:23063525). The CUL4A-RBX1-DDB1-DCAF1/VPRBP complex is also involved in B-cell development: VPRBP is recruited by RAG1 to ubiquitinate proteins, leading to limit error-prone repair during V(D)J recombination. Also part of the EDVP complex, an E3 ligase complex that mediates ubiquitination of proteins such as TERT, leading to TERT degradation and telomerase inhibition (PubMed:23362280). Also acts as an atypical serine/threonine-protein kinase that specifically mediates phosphorylation of 'Thr-120' of histone H2A (H2AT120ph) in a nucleosomal context, thereby repressing transcription. H2AT120ph is present in the regulatory region of many tumor suppresor genes, down-regulates their transcription and is present at high level in a number of tumors (PubMed:24140421). Involved in JNK-mediated apoptosis during cell competition process via its interaction with LLGL1 and LLGL2 (PubMed:20644714). In case of infection by HIV-1 virus, it is recruited by HIV-1 Vpr in order to hijack the CUL4A-RBX1-DDB1-DCAF1/VPRBP function leading to arrest the cell cycle in G2 phase, and also to protect the viral protein from proteasomal degradation by another E3 ubiquitin ligase. The HIV-1 Vpr protein hijacks the CUL4A-RBX1-DDB1-DCAF1/VPRBP complex to promote ubiquitination and degradation of proteins such as TERT and ZIP/ZGPAT. In case of infection by HIV-2 virus, it is recruited by HIV-2 Vpx in order to hijack the CUL4A-RBX1-DDB1-DCAF1/VPRBP function leading to enhanced efficiency of macrophage infection and promotion of the replication of cognate primate lentiviruses in cells of monocyte/macrophage lineage. {ECO:0000269|PubMed:16964240, ECO:0000269|PubMed:17314515, ECO:0000269|PubMed:17559673, ECO:0000269|PubMed:17609381, ECO:0000269|PubMed:17620334, ECO:0000269|PubMed:17626091, ECO:0000269|PubMed:17630831, ECO:0000269|PubMed:18332868, ECO:0000269|PubMed:18464893, ECO:0000269|PubMed:18524771, ECO:0000269|PubMed:18606781, ECO:0000269|PubMed:19264781, ECO:0000269|PubMed:19287380, ECO:0000269|PubMed:19923175, ECO:0000269|PubMed:20644714, ECO:0000269|PubMed:22184063, ECO:0000269|PubMed:23063525, ECO:0000269|PubMed:23362280, ECO:0000269|PubMed:24116224, ECO:0000269|PubMed:24140421, ECO:0000269|PubMed:24336198}.</t>
  </si>
  <si>
    <t>K11789;</t>
  </si>
  <si>
    <t>ENSGT00390000005874;</t>
  </si>
  <si>
    <t>Q9Y4B6</t>
  </si>
  <si>
    <t>Q9Y4C1</t>
  </si>
  <si>
    <t>Lysine-specific demethylase 3A (EC 1.14.11.-) (JmjC domain-containing histone demethylation protein 2A) (Jumonji domain-containing protein 1A)</t>
  </si>
  <si>
    <t>Histone demethylase that specifically demethylates 'Lys-9' of histone H3, thereby playing a central role in histone code. Preferentially demethylates mono- and dimethylated H3 'Lys-9' residue, with a preference for dimethylated residue, while it has weak or no activity on trimethylated H3 'Lys-9'. Demethylation of Lys residue generates formaldehyde and succinate. Involved in hormone-dependent transcriptional activation, by participating in recruitment to androgen-receptor target genes, resulting in H3 'Lys-9' demethylation and transcriptional activation. Involved in spermatogenesis by regulating expression of target genes such as PRM1 and TMP1 which are required for packaging and condensation of sperm chromatin. Involved in obesity resistance through regulation of metabolic genes such as PPARA and UCP1. {ECO:0000269|PubMed:16603237}.</t>
  </si>
  <si>
    <t>Protein FAM115A</t>
  </si>
  <si>
    <t>ENSGT00390000017365;</t>
  </si>
  <si>
    <t>Q9Y4C2</t>
  </si>
  <si>
    <t>Probable E3 ubiquitin-protein ligase HECTD4 (EC 6.3.2.-) (HECT domain-containing protein 4)</t>
  </si>
  <si>
    <t>Q9Y4D8</t>
  </si>
  <si>
    <t>WASH complex subunit FAM21C (Vaccinia virus penetration factor) (VPEF)</t>
  </si>
  <si>
    <t>Component of the WASH complex, a complex present at the surface of endosomes that recruits and activates the Arp2/3 complex to induce actin polymerization. The WASH complex plays a key role in the fission of tubules that serve as transport intermediates during endosome sorting. In the complex, it probably mediates the recruitment of the complex to endosome membranes. Plays a role in fluid-phase endocytosis, a process exploited by vaccinia intracellular mature virus (IMV) to enter cells. As a result, may facilitate the penetration of IMV into cells. {ECO:0000269|PubMed:18550675, ECO:0000269|PubMed:19922874}.</t>
  </si>
  <si>
    <t>Q9Y4E1</t>
  </si>
  <si>
    <t>WD repeat-containing protein 7 (Rabconnectin-3 beta) (TGF-beta resistance-associated protein TRAG)</t>
  </si>
  <si>
    <t>ENSGT00520000055590;</t>
  </si>
  <si>
    <t>Q9Y4E6</t>
  </si>
  <si>
    <t>Q9Y4E8</t>
  </si>
  <si>
    <t>Ubiquitin carboxyl-terminal hydrolase 15 (EC 3.4.19.12) (Deubiquitinating enzyme 15) (Ubiquitin thioesterase 15) (Ubiquitin-specific-processing protease 15) (Unph-2) (Unph4)</t>
  </si>
  <si>
    <t>Hydrolase that removes conjugated ubiquitin from target proteins and regulates various pathways such as the TGF-beta receptor signaling and NF-kappa-B pathways. Acts as a key regulator of TGF-beta receptor signaling pathway, but the precise mechanism is still unclear: according to a report, acts by promoting deubiquitination of monoubiquitinated R-SMADs (SMAD1, SMAD2 and/or SMAD3), thereby alleviating inhibition of R-SMADs and promoting activation of TGF-beta target genes (PubMed:21947082). According to another reports, regulates the TGF-beta receptor signaling pathway by mediating deubiquitination and stabilization of TGFBR1, leading to an enhanced TGF-beta signal (PubMed:22344298). Able to mediate deubiquitination of monoubiquitinated substrates as well as 'Lys-48'-linked polyubiquitin chains, protecting them against proteasomal degradation. May also regulate gene expression and/or DNA repair through the deubiquitination of histone H2B (PubMed:24526689). Acts as an associated component of COP9 signalosome complex (CSN) and regulates different pathways via this association: regulates NF-kappa-B by mediating deubiquitination of NFKBIA and deubiquitinates substrates bound to VCP. Protects APC and human papillomavirus type 16 protein E6 against degradation via the ubiquitin proteasome pathway. {ECO:0000269|PubMed:16005295, ECO:0000269|PubMed:17318178, ECO:0000269|PubMed:19553310, ECO:0000269|PubMed:19576224, ECO:0000269|PubMed:19826004, ECO:0000269|PubMed:21947082, ECO:0000269|PubMed:22344298, ECO:0000269|PubMed:24526689}.</t>
  </si>
  <si>
    <t>Q9Y4F5</t>
  </si>
  <si>
    <t>Centrosomal protein of 170 kDa protein B (Centrosomal protein 170B) (Cep170B)</t>
  </si>
  <si>
    <t>Plays a role in microtubule organization. {ECO:0000250}.</t>
  </si>
  <si>
    <t>Q9Y4G2</t>
  </si>
  <si>
    <t>Pleckstrin homology domain-containing family M member 1 (PH domain-containing family M member 1) (162 kDa adapter protein) (AP162)</t>
  </si>
  <si>
    <t>Involved in vesicular transport in the osteoclast (By similarity). May have a role in sialyl-lex-mediated transduction of apoptotic signals. {ECO:0000250, ECO:0000269|PubMed:12820725}.</t>
  </si>
  <si>
    <t>Q9Y4G6</t>
  </si>
  <si>
    <t>Talin-2</t>
  </si>
  <si>
    <t>As a major component of focal adhesion plaques that links integrin to the actin cytoskeleton, may play an important role in cell adhesion. Recruits PIP5K1C to focal adhesion plaques and strongly activates its kinase activity (By similarity). {ECO:0000250}.</t>
  </si>
  <si>
    <t>Q9Y4G8</t>
  </si>
  <si>
    <t>Rap guanine nucleotide exchange factor 2 (Cyclic nucleotide ras GEF) (CNrasGEF) (Neural RAP guanine nucleotide exchange protein) (nRap GEP) (PDZ domain-containing guanine nucleotide exchange factor 1) (PDZ-GEF1) (RA-GEF-1) (Ras/Rap1-associating GEF-1)</t>
  </si>
  <si>
    <t>Functions as a guanine nucleotide exchange factor (GEF), which activates Rap and Ras family of small GTPases by exchanging bound GDP for free GTP in a cAMP-dependent manner. Serves as a link between cell surface receptors and Rap/Ras GTPases in intracellular signaling cascades. Acts also as an effector for Rap1 by direct association with Rap1-GTP thereby leading to the amplification of Rap1-mediated signaling. Shows weak activity on HRAS. It is controversial whether RAPGEF2 binds cAMP and cGMP (PubMed:23800469, PubMed:10801446) or not (PubMed:10608844, PubMed:10548487, PubMed:11359771). Its binding to ligand-activated beta-1 adrenergic receptor ADRB1 leads to the Ras activation through the G(s)-alpha signaling pathway. Involved in the cAMP-induced Ras and Erk1/2 signaling pathway that leads to sustained inhibition of long term melanogenesis by reducing dendrite extension and melanin synthesis. Provides also inhibitory signals for cell proliferation of melanoma cells and promotes their apoptosis in a cAMP-independent nanner. Regulates cAMP-induced neuritogenesis by mediating the Rap1/B-Raf/ERK signaling through a pathway that is independent on both PKA and RAPGEF3/RAPGEF4. Involved in neuron migration and in the formation of the major forebrain fiber connections forming the corpus callosum, the anterior commissure and the hippocampal commissure during brain development. Involved in neuronal growth factor (NGF)-induced sustained activation of Rap1 at late endosomes and in brain-derived neurotrophic factor (BDNF)-induced axon outgrowth of hippocampal neurons. Plays a role in the regulation of embryonic blood vessel formation and in the establishment of basal junction integrity and endothelial barrier function. May be involved in the regulation of the vascular endothelial growth factor receptor KDR and cadherin CDH5 expression at allantois endothelial cell-cell junctions. {ECO:0000269|PubMed:10548487, ECO:0000269|PubMed:10608844, ECO:0000269|PubMed:10608883, ECO:0000269|PubMed:10801446, ECO:0000269|PubMed:10934204, ECO:0000269|PubMed:11359771, ECO:0000269|PubMed:12391161, ECO:0000269|PubMed:16272156, ECO:0000269|PubMed:17724123, ECO:0000269|PubMed:21840392, ECO:0000269|PubMed:23800469}.</t>
  </si>
  <si>
    <t>K08018;</t>
  </si>
  <si>
    <t>Q9Y4H2</t>
  </si>
  <si>
    <t>Insulin receptor substrate 2 (IRS-2)</t>
  </si>
  <si>
    <t>May mediate the control of various cellular processes by insulin.</t>
  </si>
  <si>
    <t>K07187;</t>
  </si>
  <si>
    <t>ENSGT00530000063420;</t>
  </si>
  <si>
    <t>Unconventional myosin-Va (Dilute myosin heavy chain, non-muscle) (Myosin heavy chain 12) (Myosin-12) (Myoxin)</t>
  </si>
  <si>
    <t>Processive actin-based motor that can move in large steps approximating the 36-nm pseudo-repeat of the actin filament. Involved in melanosome transport. Also mediates the transport of vesicles to the plasma membrane. May also be required for some polarization process involved in dendrite formation. {ECO:0000269|PubMed:10448864}.</t>
  </si>
  <si>
    <t>K10357;</t>
  </si>
  <si>
    <t>Q9Y4I1</t>
  </si>
  <si>
    <t>Q9Y4K1</t>
  </si>
  <si>
    <t>Absent in melanoma 1 protein (Beta/gamma crystallin domain-containing protein 1)</t>
  </si>
  <si>
    <t>May function as suppressor of malignant melanoma. It may exert its effects through interactions with the cytoskeleton.</t>
  </si>
  <si>
    <t>Q9Y4K3</t>
  </si>
  <si>
    <t>TNF receptor-associated factor 6 (EC 6.3.2.-) (E3 ubiquitin-protein ligase TRAF6) (Interleukin-1 signal transducer) (RING finger protein 85)</t>
  </si>
  <si>
    <t>E3 ubiquitin ligase that, together with UBE2N and UBE2V1, mediates the synthesis of 'Lys-63'-linked-polyubiquitin chains conjugated to proteins, such as IKBKG, IRAK1, AKT1 and AKT2. Also mediates ubiquitination of free/unanchored polyubiquitin chain that leads to MAP3K7 activation. Leads to the activation of NF-kappa-B and JUN. May be essential for the formation of functional osteoclasts. Seems to also play a role in dendritic cells (DCs) maturation and/or activation. Represses c-Myb-mediated transactivation, in B-lymphocytes. Adapter protein that seems to play a role in signal transduction initiated via TNF receptor, IL-1 receptor and IL-17 receptor. Regulates osteoclast differentiation by mediating the activation of adapter protein complex 1 (AP-1) and NF-kappa-B, in response to RANK-L stimulation. Together with MAP3K8, mediates CD40 signals that activate ERK in B-cells and macrophages, and thus may play a role in the regulation of immunoglobulin production. {ECO:0000269|PubMed:11057907, ECO:0000269|PubMed:12140561, ECO:0000269|PubMed:16378096, ECO:0000269|PubMed:17135271, ECO:0000269|PubMed:18093978, ECO:0000269|PubMed:18347055, ECO:0000269|PubMed:18758450, ECO:0000269|PubMed:19465916, ECO:0000269|PubMed:19675569, ECO:0000269|PubMed:19713527, ECO:0000269|PubMed:8837778}.</t>
  </si>
  <si>
    <t>K03175;</t>
  </si>
  <si>
    <t>125_"Ecsit_complex_(ECSIT,_MT-CO2,_GAPDH,_TRAF6,_NDUFAF1)::Ecsit_complex_(ECSIT,_MT-CO2,_NDUFA1,_MT-ND1,_TRAF6,_NDUFAF1)::Ecsit_complex_(ECSIT,_NDUFS3,_NDUFAF1)::Ecsit_complex_(ECSIT,_NDUFS3,_TOM20)";298_TNFRSF11A-TRAF6-SRC_complex;313_"Ubiquitin_ligase_complex_(TRAF6,_TAB2,_MALT1,_UEV1A,_BCL10)";</t>
  </si>
  <si>
    <t>Q9Y4L1</t>
  </si>
  <si>
    <t>Hypoxia up-regulated protein 1 (150 kDa oxygen-regulated protein) (ORP-150) (170 kDa glucose-regulated protein) (GRP-170)</t>
  </si>
  <si>
    <t>Has a pivotal role in cytoprotective cellular mechanisms triggered by oxygen deprivation. May play a role as a molecular chaperone and participate in protein folding. {ECO:0000269|PubMed:10037731}.</t>
  </si>
  <si>
    <t>K09486;</t>
  </si>
  <si>
    <t>Q9Y4L5</t>
  </si>
  <si>
    <t>E3 ubiquitin-protein ligase RNF115 (EC 6.3.2.-) (RING finger protein 115) (Rabring 7) (Zinc finger protein 364)</t>
  </si>
  <si>
    <t>E3 ubiquitin-protein ligase that mediates E2-dependent, 'Lys-48'- and/or 'Lys-63'-linked polyubiquitination of substrates and may play a role in diverse biological processes. Through their polyubiquitination, may play a role in the endosomal trafficking and degradation of membrane receptors including EGFR, FLT3, MET and CXCR4. {ECO:0000269|PubMed:16288031, ECO:0000269|PubMed:18819927, ECO:0000303|PubMed:23418353}.</t>
  </si>
  <si>
    <t>Cysteine protease ATG4B (EC 3.4.22.-) (AUT-like 1 cysteine endopeptidase) (Autophagin-1) (Autophagy-related cysteine endopeptidase 1) (Autophagy-related protein 4 homolog B) (hAPG4B)</t>
  </si>
  <si>
    <t>Cysteine protease required for the cytoplasm to vacuole transport (Cvt) and autophagy. Cleaves the C-terminal amino acid of ATG8 family proteins MAP1LC3, GABARAPL1, GABARAPL2 and GABARAP, to reveal a C-terminal glycine. Exposure of the glycine at the C-terminus is essential for ATG8 proteins conjugation to phosphatidylethanolamine (PE) and insertion to membranes, which is necessary for autophagy. Has also an activity of delipidating enzyme for the PE-conjugated forms. {ECO:0000269|PubMed:15169837, ECO:0000269|PubMed:15187094, ECO:0000269|PubMed:17347651, ECO:0000269|PubMed:19322194, ECO:0000269|PubMed:21177865, ECO:0000269|PubMed:22302004}.</t>
  </si>
  <si>
    <t>61_C_61;</t>
  </si>
  <si>
    <t>Q9Y4P1</t>
  </si>
  <si>
    <t>WD repeat domain phosphoinositide-interacting protein 2 (WIPI-2) (WIPI49-like protein 2)</t>
  </si>
  <si>
    <t>Early component of the autophagy machinery being involved in formation of preautophagosomal structures and their maturation into mature phagosomes in response to phosphatidylinositol 3-phosphate (PtdIns3P). May bind PtdIns3P. {ECO:0000269|PubMed:20505359}.; Isoform 4: Recruits the ATG12-ATG5-ATG16L1 complex to omegasomes and preautophagosomal structures, resulting in ATG8 family proteins lipidation and starvation-induced autophagy. Isoform 4 is also required for autophagic clearance of pathogenic bacteria. Isoform 4 binds the membrane surrounding Salmonella and recruits the ATG12-5-16L1 complex, initiating LC3 conjugation, autophagosomal membrane formation, and engulfment of Salmonella. {ECO:0000269|PubMed:24954904}.</t>
  </si>
  <si>
    <t>K17908;</t>
  </si>
  <si>
    <t>ENSGT00730000110845;</t>
  </si>
  <si>
    <t>Q9Y4P8</t>
  </si>
  <si>
    <t>Q9Y4R8</t>
  </si>
  <si>
    <t>Telomere length regulation protein TEL2 homolog (Protein clk-2 homolog) (hCLK2)</t>
  </si>
  <si>
    <t>Regulator of the DNA damage response (DDR). Part of the TTT complex that is required to stabilize protein levels of the phosphatidylinositol 3-kinase-related protein kinase (PIKK) family proteins. The TTT complex is involved in the cellular resistance to DNA damage stresses, like ionizing radiation (IR), ultraviolet (UV) and mitomycin C (MMC). Together with the TTT complex and HSP90 may participate in the proper folding of newly synthesized PIKKs. Promotes assembly, stabilizes and maintains the activity of mTORC1 and mTORC2 complexes, which regulate cell growth and survival in response to nutrient and hormonal signals. May be involved in telomere length regulation. {ECO:0000269|PubMed:12670948, ECO:0000269|PubMed:20810650}.</t>
  </si>
  <si>
    <t>K11137;</t>
  </si>
  <si>
    <t>ENSGT00390000006698;</t>
  </si>
  <si>
    <t>Q9Y4U1</t>
  </si>
  <si>
    <t>Methylmalonic aciduria and homocystinuria type C protein</t>
  </si>
  <si>
    <t>May be involved in the binding and intracellular trafficking of cobalamin (vitamin B12).</t>
  </si>
  <si>
    <t>K14618;</t>
  </si>
  <si>
    <t>ENSGT00390000003464;</t>
  </si>
  <si>
    <t>Ribosomal biogenesis protein LAS1L (Protein LAS1 homolog)</t>
  </si>
  <si>
    <t>Involved in the biogenesis of the 60S ribosomal subunit. Required for maturation of the 28S rRNA. Functions as a component of the Five Friends of Methylated CHTOP (5FMC) complex; the 5FMC complex is recruited to ZNF148 by methylated CHTOP, leading to desumoylation of ZNF148 and subsequent transactivation of ZNF148 target genes. {ECO:0000269|PubMed:20647540, ECO:0000269|PubMed:22872859}.</t>
  </si>
  <si>
    <t>K16912;</t>
  </si>
  <si>
    <t>ENSGT00390000014785;</t>
  </si>
  <si>
    <t>Q9Y4W2</t>
  </si>
  <si>
    <t>Q9Y4X5</t>
  </si>
  <si>
    <t>E3 ubiquitin-protein ligase ARIH1 (EC 6.3.2.-) (H7-AP2) (HHARI) (Monocyte protein 6) (MOP-6) (Protein ariadne-1 homolog) (ARI-1) (UbcH7-binding protein) (UbcM4-interacting protein) (Ubiquitin-conjugating enzyme E2-binding protein 1)</t>
  </si>
  <si>
    <t>E3 ubiquitin-protein ligase, which catalyzes polyubiquitination of target proteins together with ubiquitin-conjugating enzyme E2 UBE2L3. May play a role in protein translation by mediating polyubiquitination of EIF4E2, leading to its subsequent degradation. Acts as the ligase involved in ISGylation of EIF4E2. {ECO:0000269|PubMed:14623119, ECO:0000269|PubMed:15236971, ECO:0000269|PubMed:17289916, ECO:0000269|PubMed:21532592}.</t>
  </si>
  <si>
    <t>K11968;</t>
  </si>
  <si>
    <t>Q9Y4Y9</t>
  </si>
  <si>
    <t>U6 snRNA-associated Sm-like protein LSm5</t>
  </si>
  <si>
    <t>Plays a role in U6 snRNP assembly and function. Binds to the 3' end of U6 snRNA, thereby facilitating formation of the spliceosomal U4/U6 duplex formation in vitro.</t>
  </si>
  <si>
    <t>K12624;</t>
  </si>
  <si>
    <t>ENSGT00390000001455;</t>
  </si>
  <si>
    <t>Q9Y4Z0</t>
  </si>
  <si>
    <t>U6 snRNA-associated Sm-like protein LSm4 (Glycine-rich protein) (GRP)</t>
  </si>
  <si>
    <t>K12623;</t>
  </si>
  <si>
    <t>ENSGT00610000086173;</t>
  </si>
  <si>
    <t>Q9Y508</t>
  </si>
  <si>
    <t>E3 ubiquitin-protein ligase RNF114 (EC 6.3.2.-) (RING finger protein 114) (Zinc finger protein 228) (Zinc finger protein 313)</t>
  </si>
  <si>
    <t>E3 ubiquitin-protein ligase promoting the ubiquitination and degradation of the CDK inhibitor CDKN1A and probably also CDKN1B and CDKN1C. These activities stimulate cell cycle's G1-to-S phase transition and suppress cellular senescence. May play a role in spermatogenesis. {ECO:0000269|PubMed:23645206}.</t>
  </si>
  <si>
    <t>K15697;</t>
  </si>
  <si>
    <t>Q9Y530</t>
  </si>
  <si>
    <t>O-acetyl-ADP-ribose deacetylase 1 (EC 3.5.1.-)</t>
  </si>
  <si>
    <t>Deacetylates O-acetyl-ADP ribose, a signaling molecule generated by the deacetylation of acetylated lysine residues in histones and other proteins. Catalyzes the deacylation of O-acetyl-ADP-ribose, O-propionyl-ADP-ribose and O-butyryl-ADP-ribose, yielding ADP-ribose plus acetate, propionate and butyrate, respectively.</t>
  </si>
  <si>
    <t>ENSGT00390000006988;</t>
  </si>
  <si>
    <t>DNA-directed RNA polymerase III subunit RPC8 (RNA polymerase III subunit C8) (DNA-directed RNA polymerase III subunit H) (RNA polymerase III subunit 22.9 kDa subunit) (RPC22.9)</t>
  </si>
  <si>
    <t>K03022;</t>
  </si>
  <si>
    <t>ENSGT00390000004383;</t>
  </si>
  <si>
    <t>Q9Y535</t>
  </si>
  <si>
    <t>Q9Y546</t>
  </si>
  <si>
    <t>Leucine-rich repeat-containing protein 42</t>
  </si>
  <si>
    <t>ENSGT00390000002727;</t>
  </si>
  <si>
    <t>Q9Y547</t>
  </si>
  <si>
    <t>Intraflagellar transport protein 25 homolog (Heat shock protein beta-11) (Hspb11) (Placental protein 25) (PP25)</t>
  </si>
  <si>
    <t>Component of the IFT complex B required for sonic hedgehog/SHH signaling. May mediate transport of SHH components: required for the export of SMO and PTCH1 receptors out of the cilium and the accumulation of GLI2 at the ciliary tip in response to activation of the SHH pathway, suggesting it is involved in the dynamic transport of SHH signaling molecules within the cilium. Not required for ciliary assembly (By similarity). {ECO:0000250}.</t>
  </si>
  <si>
    <t>ENSGT00390000012620;</t>
  </si>
  <si>
    <t>Q9Y570</t>
  </si>
  <si>
    <t>Protein phosphatase methylesterase 1 (PME-1) (EC 3.1.1.89)</t>
  </si>
  <si>
    <t>Demethylates proteins that have been reversibly carboxymethylated. Demethylates PPP2CB (in vitro) and PPP2CA. Binding to PPP2CA displaces the manganese ion and inactivates the enzyme. {ECO:0000269|PubMed:10318862}.</t>
  </si>
  <si>
    <t>K13617;</t>
  </si>
  <si>
    <t>ENSGT00390000004396;</t>
  </si>
  <si>
    <t>Q9Y576</t>
  </si>
  <si>
    <t>Ankyrin repeat and SOCS box protein 1 (ASB-1)</t>
  </si>
  <si>
    <t>May play a role in testis development (By similarity). Probable substrate-recognition component of a SCF-like ECS (Elongin-Cullin-SOCS-box protein) E3 ligase complex which mediates the ubiquitination and subsequent proteasomal degradation of target proteins. {ECO:0000250, ECO:0000269|PubMed:16325183}.</t>
  </si>
  <si>
    <t>K10323;</t>
  </si>
  <si>
    <t>Q9Y580</t>
  </si>
  <si>
    <t>RNA-binding protein 7 (RNA-binding motif protein 7)</t>
  </si>
  <si>
    <t>Possible involved in germ cell RNA processing and meiosis.</t>
  </si>
  <si>
    <t>K13188;</t>
  </si>
  <si>
    <t>Q9Y587</t>
  </si>
  <si>
    <t>AP-4 complex subunit sigma-1 (AP-4 adaptor complex subunit sigma-1) (Adaptor-related protein complex 4 subunit sigma-1) (Sigma-1 subunit of AP-4) (Sigma-4-adaptin) (Sigma4-adaptin)</t>
  </si>
  <si>
    <t>K12403;</t>
  </si>
  <si>
    <t>Q9Y592</t>
  </si>
  <si>
    <t>Centrosomal protein of 83 kDa (Cep83) (Coiled-coil domain-containing protein 41) (Renal carcinoma antigen NY-REN-58)</t>
  </si>
  <si>
    <t>Component of the distal appendage region of the centriole involved in the initiation of primary cilium assembly. May collaborate with IFT20 in the trafficking of ciliary membrane proteins from the Golgi complex to the cilium during the initiation of primary cilium assembly. {ECO:0000269|PubMed:23348840, ECO:0000269|PubMed:23530209}.</t>
  </si>
  <si>
    <t>K16754;</t>
  </si>
  <si>
    <t>ENSGT00450000040638;</t>
  </si>
  <si>
    <t>Q9Y597</t>
  </si>
  <si>
    <t>BTB/POZ domain-containing protein KCTD3 (Renal carcinoma antigen NY-REN-45)</t>
  </si>
  <si>
    <t>NEDD8 ultimate buster 1 (Negative regulator of ubiquitin-like proteins 1) (Renal carcinoma antigen NY-REN-18)</t>
  </si>
  <si>
    <t>Specific down-regulator of the NEDD8 conjugation system. Recruits NEDD8, UBD, and their conjugates to the proteasome for degradation. Isoform 1 promotes the degradation of NEDD8 more efficiently than isoform 2. {ECO:0000269|PubMed:16707496}.</t>
  </si>
  <si>
    <t>Q9Y5A7</t>
  </si>
  <si>
    <t>Q9Y5A9</t>
  </si>
  <si>
    <t>YTH domain-containing family protein 2 (CLL-associated antigen KW-14) (High-glucose-regulated protein 8) (Renal carcinoma antigen NY-REN-2)</t>
  </si>
  <si>
    <t>Specifically recognizes and binds N6-methyladenosine (m6A)-containing RNAs. M6A is a modification present at internal sites of mRNAs and some non-coding RNAs and plays a role in the efficiency of mRNA splicing, processing and stability. Acts as a regulator of mRNA stability: binding to m6A-containing mRNAs results in the localization of to mRNA decay sites, such as processing bodies (P-bodies), leading to mRNA degradation. {ECO:0000269|PubMed:22575960, ECO:0000269|PubMed:24284625}.</t>
  </si>
  <si>
    <t>Q9Y5B0</t>
  </si>
  <si>
    <t>RNA polymerase II subunit A C-terminal domain phosphatase (EC 3.1.3.16) (TFIIF-associating CTD phosphatase)</t>
  </si>
  <si>
    <t>Processively dephosphorylates 'Ser-2' and 'Ser-5' of the heptad repeats YSPTSPS in the C-terminal domain of the largest RNA polymerase II subunit. This promotes the activity of RNA polymerase II. Plays a role in the exit from mitosis by dephosphorylating crucial mitotic substrates (USP44, CDC20 and WEE1) that are required for M-phase-promoting factor (MPF)/CDK1 inactivation. {ECO:0000269|PubMed:22692537}.</t>
  </si>
  <si>
    <t>K15732;</t>
  </si>
  <si>
    <t>ENSGT00390000015641;</t>
  </si>
  <si>
    <t>31_"Actin-ribonucleoprotein_complex_(POLR2A,_GTF2F1,_HNRNPU)::BRCA1-RNA_polymerase_II_complex::BRCA1-core_RNA_polymerase_II_complex::RNA_polymerase_II_core_complex::RNA_polymerase_II_holoenzyme_complex::TFIIH_transcription_factor_core_complex::RNA_polymerase_II_(RNAPII)::RPAP1-RPB2-RPB3_complex::BRCA1-BARD1-POLR2A_complex::BRCA1-BARD1-BRCA2-DNA_damage_complex_III::Pre-initiation_complex_(PIC)::CAK-ERCC2_complex::CAK_complex_(Cdk-activating_kinase_complex)::ERCC2/CAK_complex::TFIIH_transcription_factor_complex::TFIIH_transcription_factor_complex_(ERCC2,_ERCC3,_GTF2H1,_CDK7,_CCNH,_GTF2H2)::ESR1-CDK7-CCNH-MNAT1-MTA1-HDAC2_complex";134_FCP1-associated_protein_complex;</t>
  </si>
  <si>
    <t>Q9Y5B6</t>
  </si>
  <si>
    <t>PAX3- and PAX7-binding protein 1 (GC-rich sequence DNA-binding factor 1)</t>
  </si>
  <si>
    <t>Adapter protein linking the transcription factors PAX3 and PAX7 to the histone methylation machinery and involved in myogenesis. Associates with an histone methyltransferase complex that specifically mediates dimethylation and trimethylation of 'Lys-4' of histone H3. Mediates the recruitment of that complex to the transcription factors PAX3 and PAX7 on chromatin to regulate the expression of genes involved in muscle progenitor cells proliferation including ID3 and CDC20 (By similarity). {ECO:0000250}.</t>
  </si>
  <si>
    <t>K13211;</t>
  </si>
  <si>
    <t>Nucleoside diphosphate kinase 7 (NDK 7) (NDP kinase 7) (EC 2.7.4.6) (nm23-H7)</t>
  </si>
  <si>
    <t>Major role in the synthesis of nucleoside triphosphates other than ATP. The ATP gamma phosphate is transferred to the NDP beta phosphate via a ping-pong mechanism, using a phosphorylated active-site intermediate.</t>
  </si>
  <si>
    <t>Q9Y5B8</t>
  </si>
  <si>
    <t>Q9Y5B9</t>
  </si>
  <si>
    <t>FACT complex subunit SPT16 (Chromatin-specific transcription elongation factor 140 kDa subunit) (FACT 140 kDa subunit) (FACTp140) (Facilitates chromatin transcription complex subunit SPT16) (hSPT16)</t>
  </si>
  <si>
    <t>Component of the FACT complex, a general chromatin factor that acts to reorganize nucleosomes. The FACT complex is involved in multiple processes that require DNA as a template such as mRNA elongation, DNA replication and DNA repair. During transcription elongation the FACT complex acts as a histone chaperone that both destabilizes and restores nucleosomal structure. It facilitates the passage of RNA polymerase II and transcription by promoting the dissociation of one histone H2A-H2B dimer from the nucleosome, then subsequently promotes the reestablishment of the nucleosome following the passage of RNA polymerase II. The FACT complex is probably also involved in phosphorylation of 'Ser-392' of p53/TP53 via its association with CK2 (casein kinase II). Also involved in vitamin D-coupled transcription regulation via its association with the WINAC complex, a chromatin-remodeling complex recruited by vitamin D receptor (VDR), which is required for the ligand-bound VDR-mediated transrepression of the CYP27B1 gene. {ECO:0000269|PubMed:10912001, ECO:0000269|PubMed:11239457, ECO:0000269|PubMed:12837248, ECO:0000269|PubMed:12934006, ECO:0000269|PubMed:16713563, ECO:0000269|PubMed:9489704, ECO:0000269|PubMed:9836642}.</t>
  </si>
  <si>
    <t>ENSGT00390000014495;</t>
  </si>
  <si>
    <t>38_BAF_complex::Brg1-based_SWI/SNF_chromatin_remodeling_complex::EBAFa_complex::EBAFb_complex::SWI-SNF_chromatin_remodeling-related-BRCA1_complex::PBAF_complex_(Polybromo-_and_BAF_containing_complex)::NUMAC_complex_(nucleosomal_methylation_activator_complex)::p300-CBP-p270-SWI/SNF_complex::p300-CBP-p270_complex::BRG1-SIN3A-HDAC_containing_SWI/SNF_remodeling_complex_I::BRG1-SIN3A_complex::BRG1-associated_complex::Brg1-associated_complex_I::Brg1-associated_complex_II::BRM-SIN3A-HDAC_complex::BRM-SIN3A_complex::BRM-associated_complex::Brm-associated_complex::BRCA1-HDAC1-HDAC2_complex::SIN3-ING1b_complex_I::SIN3-ING1b_complex_II::CTGF/Hcs24-actin_complex::ETS2-SMARCA4-INI1_complex::ING1-p300-PCNA_complex::RB1-HDAC1-BRG1_complex::WINAC_complex::LARC_complex_(LCR-associated_remodeling_complex)::PID_complex::ING2_complex::SAP_complex_(Sin3-associated_protein_complex)::SIN3-HDAC-SAP30-ARID4_complex::SIN3-SAP25_complex;72_CENP-A_NAC-CAD_complex::CENP-A_nucleosome_associated_complex::CEN_complex::FACT-NEK9_complex;88_"Casein_kinase_II-HMG1_complex::Casein_kinase_II_complex::FACT_complex,_UV-activated";149_"H2AX_complex,_isolated_from_cells_without_IR_exposure::H2AX_complex_I::H2AX_complex_II";</t>
  </si>
  <si>
    <t>594_C_594;617_C_617;</t>
  </si>
  <si>
    <t>Q9Y5J1</t>
  </si>
  <si>
    <t>U3 small nucleolar RNA-associated protein 18 homolog (WD repeat-containing protein 50)</t>
  </si>
  <si>
    <t>K14553;</t>
  </si>
  <si>
    <t>ENSGT00440000033919;</t>
  </si>
  <si>
    <t>Ubiquitin carboxyl-terminal hydrolase isozyme L5 (UCH-L5) (EC 3.4.19.12) (Ubiquitin C-terminal hydrolase UCH37) (Ubiquitin thioesterase L5)</t>
  </si>
  <si>
    <t>Protease that specifically cleaves 'Lys-48'-linked polyubiquitin chains. Deubiquitinating enzyme associated with the 19S regulatory subunit of the 26S proteasome. Putative regulatory component of the INO80 complex; however is inactive in the INO80 complex and is activated by a transient interaction of the INO80 complex with the proteasome via ADRM1. {ECO:0000269|PubMed:16906146, ECO:0000269|PubMed:18922472}.</t>
  </si>
  <si>
    <t>K05610;</t>
  </si>
  <si>
    <t>ENSGT00510000046560;</t>
  </si>
  <si>
    <t>Q9Y5K5</t>
  </si>
  <si>
    <t>Q9Y5K6</t>
  </si>
  <si>
    <t>CD2-associated protein (Adapter protein CMS) (Cas ligand with multiple SH3 domains)</t>
  </si>
  <si>
    <t>Seems to act as an adapter protein between membrane proteins and the actin cytoskeleton. In collaboration with CBLC, modulates the rate of RET turnover and may act as regulatory checkpoint that limits the potency of GDNF on neuronal survival. Controls CBLC function, converting it from an inhibitor to a promoter of RET degradation. May play a role in receptor clustering and cytoskeletal polarity in the junction between T-cell and antigen-presenting cell. May anchor the podocyte slit diaphragm to the actin cytoskeleton in renal glomerolus. Also required for cytokinesis. {ECO:0000269|PubMed:15800069}.</t>
  </si>
  <si>
    <t>K13738;</t>
  </si>
  <si>
    <t>Q9Y5K8</t>
  </si>
  <si>
    <t>V-type proton ATPase subunit D (V-ATPase subunit D) (V-ATPase 28 kDa accessory protein) (Vacuolar proton pump subunit D)</t>
  </si>
  <si>
    <t>Subunit of the peripheral V1 complex of vacuolar ATPase. Vacuolar ATPase is responsible for acidifying a variety of intracellular compartments in eukaryotic cells, thus providing most of the energy required for transport processes in the vacuolar system (By similarity). May play a role in cilium biogenesis through regulation of the transport and the localization of proteins to the cilium. {ECO:0000250, ECO:0000269|PubMed:21844891}.</t>
  </si>
  <si>
    <t>K02149;</t>
  </si>
  <si>
    <t>ENSGT00390000010770;</t>
  </si>
  <si>
    <t>Transportin-3 (Importin-12) (Imp12) (Transportin-SR) (TRN-SR)</t>
  </si>
  <si>
    <t>Seems to function in nuclear protein import as nuclear transport receptor. In vitro, mediates the nuclear import of splicing factor SR proteins RBM4, SFRS1 and SFRS2, by recognizing phosphorylated RS domains. {ECO:0000269|PubMed:10366588, ECO:0000269|PubMed:10713112, ECO:0000269|PubMed:11517331, ECO:0000269|PubMed:12628928}.</t>
  </si>
  <si>
    <t>K15436;</t>
  </si>
  <si>
    <t>ENSGT00530000063347;</t>
  </si>
  <si>
    <t>Q9Y5L0</t>
  </si>
  <si>
    <t>Q9Y5N5</t>
  </si>
  <si>
    <t>HemK methyltransferase family member 2 (EC 2.1.1.-) (M.HsaHemK2P) (N(6)-adenine-specific DNA methyltransferase 1)</t>
  </si>
  <si>
    <t>Heterodimeric methyltransferase that catalyzes N5-methylation of ETF1 on 'Gln-185', using S-adenosyl L-methionine as methyl donor. ETF1 needs to be complexed to ERF3 in its GTP-bound form to be efficiently methylated. May play a role in the modulation of arsenic-induced toxicity. May be involved in the conversion of monomethylarsonous acid (3+) into the less toxic dimethylarsonic acid. {ECO:0000269|PubMed:18539146, ECO:0000269|PubMed:21193388}.</t>
  </si>
  <si>
    <t>K00571;</t>
  </si>
  <si>
    <t>ENSGT00390000013073;</t>
  </si>
  <si>
    <t>Q9Y5N6</t>
  </si>
  <si>
    <t>Origin recognition complex subunit 6</t>
  </si>
  <si>
    <t>Component of the origin recognition complex (ORC) that binds origins of replication. DNA-binding is ATP-dependent. The specific DNA sequences that define origins of replication have not been identified yet. ORC is required to assemble the pre-replication complex necessary to initiate DNA replication. Does not bind histone H3 and H4 trimethylation marks H3K9me3, H3K27me3 and H4K20me3. {ECO:0000269|PubMed:22427655}.</t>
  </si>
  <si>
    <t>K02608;</t>
  </si>
  <si>
    <t>ENSGT00390000007370;</t>
  </si>
  <si>
    <t>179_Ku-ORC_complex::ORC_2-4_complex_(origin_recognition_2-4_complex)::ORC_1-5_complex_(origin_recognition_1-5_complex)::ORC_2-5_complex_(origin_recognition_2-5_complex)::ORC_complex_(origin_recognition_complex);</t>
  </si>
  <si>
    <t>Collagen type IV alpha-3-binding protein (Ceramide transfer protein) (hCERT) (Goodpasture antigen-binding protein) (GPBP) (START domain-containing protein 11) (StARD11) (StAR-related lipid transfer protein 11)</t>
  </si>
  <si>
    <t>Shelters ceramides and diacylglycerol lipids inside its START domain and mediates the intracellular trafficking of ceramides and diacylglycerol lipids in a non-vesicular manner. {ECO:0000269|PubMed:14685229, ECO:0000269|PubMed:17591919, ECO:0000269|PubMed:18184806, ECO:0000269|PubMed:20036255}.</t>
  </si>
  <si>
    <t>K08283;</t>
  </si>
  <si>
    <t>ENSGT00650000093230;</t>
  </si>
  <si>
    <t>Q9Y5P4</t>
  </si>
  <si>
    <t>Q9Y5P6</t>
  </si>
  <si>
    <t>Mannose-1-phosphate guanyltransferase beta (EC 2.7.7.13) (GDP-mannose pyrophosphorylase B) (GTP-mannose-1-phosphate guanylyltransferase beta)</t>
  </si>
  <si>
    <t>General transcription factor 3C polypeptide 5 (TF3C-epsilon) (Transcription factor IIIC 63 kDa subunit) (TFIIIC 63 kDa subunit) (TFIIIC63) (Transcription factor IIIC subunit epsilon)</t>
  </si>
  <si>
    <t>Involved in RNA polymerase III-mediated transcription. Integral, tightly associated component of the DNA-binding TFIIIC2 subcomplex that directly binds tRNA and virus-associated RNA promoters.</t>
  </si>
  <si>
    <t>K15202;</t>
  </si>
  <si>
    <t>ENSGT00390000004458;</t>
  </si>
  <si>
    <t>540_C_540;</t>
  </si>
  <si>
    <t>Q9Y5Q8</t>
  </si>
  <si>
    <t>Q9Y5Q9</t>
  </si>
  <si>
    <t>General transcription factor 3C polypeptide 3 (Transcription factor IIIC 102 kDa subunit) (TFIIIC 102 kDa subunit) (TFIIIC102) (Transcription factor IIIC subunit gamma) (TF3C-gamma)</t>
  </si>
  <si>
    <t>K15201;</t>
  </si>
  <si>
    <t>ENSGT00390000016929;</t>
  </si>
  <si>
    <t>Q9Y5R8</t>
  </si>
  <si>
    <t>Trafficking protein particle complex subunit 1 (BET5 homolog) (Multiple myeloma protein 2) (MUM-2)</t>
  </si>
  <si>
    <t>ENSGT00510000047863;</t>
  </si>
  <si>
    <t>Q9Y5S2</t>
  </si>
  <si>
    <t>Serine/threonine-protein kinase MRCK beta (EC 2.7.11.1) (CDC42-binding protein kinase beta) (CDC42BP-beta) (DMPK-like beta) (Myotonic dystrophy kinase-related CDC42-binding kinase beta) (MRCK beta) (Myotonic dystrophy protein kinase-like beta)</t>
  </si>
  <si>
    <t>Serine/threonine-protein kinase which is an important downstream effector of CDC42 and plays a role in the regulation of cytoskeleton reorganization and cell migration. Regulates actin cytoskeletal reorganization via phosphorylation of PPP1R12C and MYL9/MLC2. In concert with MYO18A and LURAP1, is involved in modulating lamellar actomyosin retrograde flow that is crucial to cell protrusion and migration. Phosphorylates PPP1R12A. {ECO:0000269|PubMed:18854160, ECO:0000269|PubMed:21457715, ECO:0000269|PubMed:21949762}.</t>
  </si>
  <si>
    <t>RNA-binding protein 8A (Binder of OVCA1-1) (BOV-1) (RNA-binding motif protein 8A) (RNA-binding protein Y14) (Ribonucleoprotein RBM8A)</t>
  </si>
  <si>
    <t>Core component of the splicing-dependent multiprotein exon junction complex (EJC) deposited at splice junctions on mRNAs. The EJC is a dynamic structure consisting of core proteins and several peripheral nuclear and cytoplasmic associated factors that join the complex only transiently either during EJC assembly or during subsequent mRNA metabolism. The EJC marks the position of the exon-exon junction in the mature mRNA for the gene expression machinery and the core components remain bound to spliced mRNAs throughout all stages of mRNA metabolism thereby influencing downstream processes including nuclear mRNA export, subcellular mRNA localization, translation efficiency and nonsense-mediated mRNA decay (NMD). The MAGOH-RBM8A heterodimer inhibits the ATPase activity of EIF4A3, thereby trapping the ATP-bound EJC core onto spliced mRNA in a stable conformation. The MAGOH-RBM8A heterodimer interacts with the EJC key regulator WIBG/PYM leading to EJC disassembly in the cytoplasm and translation enhancement of EJC-bearing spliced mRNAs by recruiting them to the ribosomal 48S preinitiation complex. Its removal from cytoplasmic mRNAs requires translation initiation from EJC-bearing spliced mRNAs. Associates preferentially with mRNAs produced by splicing. Does not interact with pre-mRNAs, introns, or mRNAs produced from intronless cDNAs. Associates with both nuclear mRNAs and newly exported cytoplasmic mRNAs. The MAGOH-RBM8A heterodimer is a component of the nonsense mediated decay (NMD) pathway. Involved in the splicing modulation of BCL2L1/Bcl-X (and probably other apoptotic genes); specifically inhibits formation of proapoptotic isoforms such as Bcl-X(S); the function is different from the established EJC assembly. {ECO:0000269|PubMed:12121612, ECO:0000269|PubMed:12718880, ECO:0000269|PubMed:12730685, ECO:0000269|PubMed:16209946, ECO:0000269|PubMed:19409878, ECO:0000269|PubMed:22203037}.</t>
  </si>
  <si>
    <t>K12876;</t>
  </si>
  <si>
    <t>ENSGT00730000111185;</t>
  </si>
  <si>
    <t>Q9Y5S9</t>
  </si>
  <si>
    <t>Ubiquitin carboxyl-terminal hydrolase 16 (EC 3.4.19.12) (Deubiquitinating enzyme 16) (Ubiquitin thioesterase 16) (Ubiquitin-processing protease UBP-M) (Ubiquitin-specific-processing protease 16)</t>
  </si>
  <si>
    <t>Specifically deubiquitinates 'Lys-120' of histone H2A (H2AK119Ub), a specific tag for epigenetic transcriptional repression, thereby acting as a coactivator. Deubiquitination of histone H2A is a prerequisite for subsequent phosphorylation at 'Ser-11' of histone H3 (H3S10ph), and is required for chromosome segregation when cells enter into mitosis. In resting B- and T-lymphocytes, phosphorylation by AURKB leads to enhance its activity, thereby maintaining transcription in resting lymphocytes. Regulates Hox gene expression via histone H2A deubiquitination. Prefers nucleosomal substrates. Does not deubiquitinate histone H2B. {ECO:0000255|HAMAP-Rule:MF_03062, ECO:0000269|PubMed:10077596, ECO:0000269|PubMed:17914355}.</t>
  </si>
  <si>
    <t>K11844;</t>
  </si>
  <si>
    <t>Q9Y5T5</t>
  </si>
  <si>
    <t>Protein TSSC4 (Tumor-suppressing STF cDNA 4 protein) (Tumor-suppressing subchromosomal transferable fragment candidate gene 4 protein)</t>
  </si>
  <si>
    <t>ENSGT00390000011846;</t>
  </si>
  <si>
    <t>Q9Y5U2</t>
  </si>
  <si>
    <t>Q9Y5X0</t>
  </si>
  <si>
    <t>Sorting nexin-10</t>
  </si>
  <si>
    <t>Probable phosphoinositide-binding protein involved in protein sorting and membrane trafficking in endosomes. Plays a role in cilium biogenesis through regulation of the transport and the localization of proteins to the cilium. Required for the localization to the cilium of V-ATPase subunit ATP6V1D and ATP6V0D1, and RAB8A. Involved in osteoclast differentiation and therefore bone resorption. {ECO:0000269|PubMed:17012226, ECO:0000269|PubMed:21844891, ECO:0000269|PubMed:22499339}.</t>
  </si>
  <si>
    <t>K17924;</t>
  </si>
  <si>
    <t>Q9Y5X1</t>
  </si>
  <si>
    <t>Sorting nexin-9 (SH3 and PX domain-containing protein 1) (Protein SDP1) (SH3 and PX domain-containing protein 3A)</t>
  </si>
  <si>
    <t>Involved in endocytosis and intracellular vesicle trafficking, both during interphase and at the end of mitosis. Required for efficient progress through mitosis and cytokinesis. Required for normal formation of the cleavage furrow at the end of mitosis. Plays a role in endocytosis via clathrin-coated pits, but also clathrin-independent, actin-dependent fluid-phase endocytosis. Plays a role in macropinocytosis. Promotes internalization of TNFR. Promotes degradation of EGFR after EGF signaling. Stimulates the GTPase activity of DNM1. Promotes DNM1 oligomerization. Promotes activation of the Arp2/3 complex by WASL, and thereby plays a role in the reorganization of the F-actin cytoskeleton. Binds to membranes enriched in phosphatidylinositol 4,5-bisphosphate and promotes membrane tubulation. Has lower affinity for membranes enriched in phosphatidylinositol 3-phosphate. {ECO:0000269|PubMed:11799118, ECO:0000269|PubMed:12952949, ECO:0000269|PubMed:15703209, ECO:0000269|PubMed:17609109, ECO:0000269|PubMed:17948057, ECO:0000269|PubMed:18388313, ECO:0000269|PubMed:20427313, ECO:0000269|PubMed:21048941, ECO:0000269|PubMed:22718350}.</t>
  </si>
  <si>
    <t>Q9Y5X2</t>
  </si>
  <si>
    <t>Sorting nexin-8</t>
  </si>
  <si>
    <t>May be involved in several stages of intracellular trafficking. May play a role in intracellular protein transport from early endosomes to the trans-Golgi network. {ECO:0000269|PubMed:19782049}.</t>
  </si>
  <si>
    <t>K17922;</t>
  </si>
  <si>
    <t>ENSGT00460000041594;</t>
  </si>
  <si>
    <t>Q9Y5X3</t>
  </si>
  <si>
    <t>Sorting nexin-5</t>
  </si>
  <si>
    <t>Involved in several stages of intracellular trafficking. Interacts with membranes containing phosphatidylinositol 3-phosphate (PtdIns(3P)) or phosphatidylinositol 3,4-bisphosphate (PtdIns(3,4)P2) (PubMed:15561769). Acts in part as component of the retromer membrane-deforming SNX-BAR subcomplex. The SNX-BAR retromer mediates retrograde transport of cargo proteins from endosomes to the trans-Golgi network (TGN) and is involved in endosome-to-plasma membrane transport for cargo protein recycling. The SNX-BAR subcomplex functions to deform the donor membrane into a tubular profile called endosome-to-TGN transport carrier (ETC) (Probable). Does not have in vitro vesicle-to-membrane remodeling activity (PubMed:23085988). Involved in retrograde transport of lysosomal enzyme receptor IGF2R (PubMed:17148574, PubMed:18596235). May function as link between endosomal transport vesicles and dynactin (Probable). Plays a role in the internalization of EGFR after EGF stimulation (Probable). Involved in EGFR endosomal sorting and degradation; the function involves PIP5K1C isoform 3 and is retromer-independent (PubMed:23602387). Together with PIP5K1C isoform 3 facilitates HGS interaction with ubiquitinated EGFR, which initiates EGFR sorting to intraluminal vesicles (ILVs) of the multivesicular body for subsequent lysosomal degradation (Probable). Involved in E-cadherin sorting and degradation; inhibits PIP5K1C isoform 3-mediated E-cadherin degradation (PubMed:24610942). Plays a role in macropinocytosis (PubMed:18854019, PubMed:21048941). {ECO:0000269|PubMed:18854019, ECO:0000269|PubMed:21048941, ECO:0000269|PubMed:24610942, ECO:0000303|PubMed:15561769, ECO:0000303|PubMed:19619496, ECO:0000303|PubMed:23085988}.</t>
  </si>
  <si>
    <t>Q9Y5Y2</t>
  </si>
  <si>
    <t>Cytosolic Fe-S cluster assembly factor NUBP2 (Nucleotide-binding protein 2) (NBP 2)</t>
  </si>
  <si>
    <t>Component of the cytosolic iron-sulfur (Fe/S) protein assembly (CIA) machinery. Required for maturation of extramitochondrial Fe-S proteins. The NUBP1-NUBP2 heterotetramer forms a Fe-S scaffold complex, mediating the de novo assembly of an Fe-S cluster and its transfer to target apoproteins. {ECO:0000255|HAMAP-Rule:MF_03039}.</t>
  </si>
  <si>
    <t>ENSGT00550000075057;</t>
  </si>
  <si>
    <t>Q9Y5Z4</t>
  </si>
  <si>
    <t>Heme-binding protein 2 (Placental protein 23) (PP23) (Protein SOUL)</t>
  </si>
  <si>
    <t>Can promote mitochondrial permeability transition and facilitate necrotic cell death under different types of stress conditions. Does not bind hemin. {ECO:0000269|PubMed:17098234}.</t>
  </si>
  <si>
    <t>Q9Y605</t>
  </si>
  <si>
    <t>MORF4 family-associated protein 1 (Protein PGR1) (Protein associated with MRG of 14 kDa)</t>
  </si>
  <si>
    <t>ENSGT00510000048749;</t>
  </si>
  <si>
    <t>187_MAF1_complex::MRG15-PAM14-RB_complex;</t>
  </si>
  <si>
    <t>tRNA pseudouridine synthase A, mitochondrial (EC 5.4.99.12) (tRNA pseudouridine(38-40) synthase) (tRNA pseudouridylate synthase I) (tRNA-uridine isomerase I)</t>
  </si>
  <si>
    <t>Converts specific uridines to PSI in a number of tRNA substrates. Acts on positions 27/28 in the anticodon stem and also positions 34 and 36 in the anticodon of an intron containing tRNA. Involved in regulation of nuclear receptor activity possibly through pseudouridylation of SRA1 RNA (By similarity). {ECO:0000250}.</t>
  </si>
  <si>
    <t>K06173;</t>
  </si>
  <si>
    <t>ENSGT00510000047706;</t>
  </si>
  <si>
    <t>Q9Y606</t>
  </si>
  <si>
    <t>Q9Y608</t>
  </si>
  <si>
    <t>Leucine-rich repeat flightless-interacting protein 2 (LRR FLII-interacting protein 2)</t>
  </si>
  <si>
    <t>May function as activator of the canonical Wnt signaling pathway, in association with DVL3, upstream of CTNNB1/beta-catenin. Positively regulates Toll-like receptor (TLR) signaling in response to agonist probably by competing with the negative FLII regulator for MYD88-binding. {ECO:0000269|PubMed:15677333, ECO:0000269|PubMed:19265123}.</t>
  </si>
  <si>
    <t>Q9Y613</t>
  </si>
  <si>
    <t>FH1/FH2 domain-containing protein 1 (Formin homolog overexpressed in spleen 1) (FHOS) (Formin homology 2 domain-containing protein 1)</t>
  </si>
  <si>
    <t>Required for the assembly of F-actin structures, such as stress fibers. Depends on the Rho-ROCK cascade for its activity. Contributes to the coordination of microtubules with actin fibers and plays a role in cell elongation. Acts synergistically with ROCK1 to promote SRC-dependent non-apoptotic plasma membrane blebbing. {ECO:0000269|PubMed:14576350, ECO:0000269|PubMed:15878344, ECO:0000269|PubMed:18694941}.</t>
  </si>
  <si>
    <t>ENSGT00760000119258;</t>
  </si>
  <si>
    <t>Q9Y617</t>
  </si>
  <si>
    <t>Phosphoserine aminotransferase (EC 2.6.1.52) (Phosphohydroxythreonine aminotransferase) (PSAT)</t>
  </si>
  <si>
    <t>Catalyzes the reversible conversion of 3-phosphohydroxypyruvate to phosphoserine and of 3-hydroxy-2-oxo-4-phosphonooxybutanoate to phosphohydroxythreonine. {ECO:0000250}.</t>
  </si>
  <si>
    <t>K00831;</t>
  </si>
  <si>
    <t>ENSGT00390000015177;</t>
  </si>
  <si>
    <t>203_C_203;</t>
  </si>
  <si>
    <t>Nuclear receptor corepressor 2 (N-CoR2) (CTG repeat protein 26) (SMAP270) (Silencing mediator of retinoic acid and thyroid hormone receptor) (SMRT) (T3 receptor-associating factor) (TRAC) (Thyroid-, retinoic-acid-receptor-associated corepressor)</t>
  </si>
  <si>
    <t>Transcriptional corepressor. Mediates the transcriptional repression activity of some nuclear receptors by promoting chromatin condensation, thus preventing access of the basal transcription. Isoform 1 and isoform 5 have different affinities for different nuclear receptors. Involved in the regulation BCL6-dependent of the germinal center (GC) reactions, mainly through the control of the GC B-cells proliferation and survival. {ECO:0000269|PubMed:18212045, ECO:0000269|PubMed:23911289}.</t>
  </si>
  <si>
    <t>K06065;</t>
  </si>
  <si>
    <t>29_ATR-HDAC2-CHD4_complex::Anti-HDAC2_complex::BHC_complex::HDAC1-associated_core_complex_cI::NRD_complex_(Nucleosome_remodeling_and_deacetylation_complex)::XFIM_complex::anti-BHC110_complex::BHC110_complex::CoREST-HDAC_complex::MTA2_complex::Mi2/NuRD_complex::HDAC1-associated_protein_complex::MeCP1_complex::HDAC1-associated_core_complex_cII::HDAC2-asscociated_core_complex::BRAF53-BRCA2_complex::MTA1-HDAC_core_complex::MTA1_complex::NuRD.1_complex::Mi-2/NuRD-MTA2_complex::Mi2/NuRD-BCL6-MTA3_complex::REST-CoREST-mSIN3A_complex::Cohesin-SA1_complex::Mitotic_14S_cohesin_1_complex::SNF2h-cohesin-NuRD_complex::Cohesin-SA2_complex::Mitotic_14S_cohesin_2_complex::LSD1_complex::CBF1-HDAC1-SMRT_complex::HERP1/HEY2-NCOR-SIN3A_complex::NCOR-SIN3-HDAC1_complex::NCOR-SIN3-HDAC-HESX1_complex::NCOR-SIN3-RPD3_complex::CDCA5-PDS5A-RAD21-SMC1A-PDS5B-SMC3_complex::Sororin-cohesin_complex::CtBP_complex::CtBP_core_complex::SHARP-CtBP_complex::SHARP-CtBP1-CtIP-RBP-Jkappa_corepressor_complex::SHARP-CtBP1-CtIP_complex::SHARP-CtIP-RBP-Jkappa_complex::HuCHRAC_complex;177_Kaiso-NCOR_complex::NCOR-HDAC3_complex::NCOR_complex::SMRT_complex::SMRT_core_complex;211_NCOR2_complex::SKI-NCOR1-SIN3A-HDAC1_complex::SMAD3-cSKI-SIN3A-HDAC1_complex::SMAD3-SKI-NCOR_complex;</t>
  </si>
  <si>
    <t>Q9Y618</t>
  </si>
  <si>
    <t>Q9Y620</t>
  </si>
  <si>
    <t>DNA repair and recombination protein RAD54B (EC 3.6.4.-) (RAD54 homolog B)</t>
  </si>
  <si>
    <t>Involved in DNA repair and mitotic recombination. May play an active role in recombination processes in concert with other members of the RAD52 epistasis group. {ECO:0000269|PubMed:11782437, ECO:0000269|PubMed:11884632}.</t>
  </si>
  <si>
    <t>K10877;</t>
  </si>
  <si>
    <t>Q9Y657</t>
  </si>
  <si>
    <t>Spindlin-1 (Ovarian cancer-related protein) (Spindlin1)</t>
  </si>
  <si>
    <t>Chromatin reader that specifically recognizes and binds histone H3 both trimethylated at 'Lys-4' and asymmetrically dimethylated at 'Arg-8' (H3K4me3 and H3R8me2a) and acts as an activator of Wnt signaling pathway dowstream of PRMT2. In case of cancer, promotes cell cancer proliferation via activation of the Wnt signaling pathway (PubMed:24589551). Overexpression induces metaphase arrest and chromosomal instability. Localizes to active rDNA loci and promotes the expression of rRNA genes (PubMed:21960006). May play a role in cell-cycle regulation during the transition from gamete to embryo. Involved in oocyte meiotic resumption, a process that takes place before ovulation to resume meiosis of oocytes blocked in prophase I: may act by regulating maternal transcripts to control meiotic resumption. {ECO:0000269|PubMed:21960006, ECO:0000269|PubMed:22258766, ECO:0000269|PubMed:24589551}.</t>
  </si>
  <si>
    <t>ENSGT00760000119261;</t>
  </si>
  <si>
    <t>Q9Y678</t>
  </si>
  <si>
    <t>Coatomer subunit gamma-1 (Gamma-1-coat protein) (Gamma-1-COP)</t>
  </si>
  <si>
    <t>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In mammals, the coatomer can only be recruited by membranes associated to ADP-ribosylation factors (ARFs), which are small GTP-binding proteins; the complex also influences the Golgi structural integrity, as well as the processing, activity, and endocytic recycling of LDL receptors. Required for limiting lipid storage in lipid droplets. Involved in lipid homeostasis by regulating the presence of perilipin family members PLIN2 and PLIN3 at the lipid droplet surface and promoting the association of adipocyte triglyceride lipase (PNPLA2) with the lipid droplet surface to mediate lipolysis (By similarity). {ECO:0000250}.</t>
  </si>
  <si>
    <t>Q9Y696</t>
  </si>
  <si>
    <t>Chloride intracellular channel protein 4 (Intracellular chloride ion channel protein p64H1)</t>
  </si>
  <si>
    <t>Can insert into membranes and form poorly selective ion channels that may also transport chloride ions. Channel activity depends on the pH. Membrane insertion seems to be redox-regulated and may occur only under oxydizing conditions. Promotes cell-surface expression of HRH3. Has alternate cellular functions like a potential role in angiogenesis or in maintaining apical-basolateral membrane polarity during mitosis and cytokinesis. Could also promote endothelial cell proliferation and regulate endothelial morphogenesis (tubulogenesis). {ECO:0000269|PubMed:12163372, ECO:0000269|PubMed:14569596, ECO:0000269|PubMed:16176272, ECO:0000269|PubMed:16239224, ECO:0000269|PubMed:18302930, ECO:0000269|PubMed:19247789}.</t>
  </si>
  <si>
    <t>K05024;</t>
  </si>
  <si>
    <t>Cysteine desulfurase, mitochondrial (EC 2.8.1.7)</t>
  </si>
  <si>
    <t>Catalyzes the removal of elemental sulfur from cysteine to produce alanine. It supplies the inorganic sulfur for iron-sulfur (Fe-S) clusters. May be involved in the biosynthesis of molybdenum cofactor. {ECO:0000269|PubMed:18650437}.</t>
  </si>
  <si>
    <t>K04487;</t>
  </si>
  <si>
    <t>Q9Y697</t>
  </si>
  <si>
    <t>Q9Y6A4</t>
  </si>
  <si>
    <t>Cilia- and flagella-associated protein 20 (Basal body up-regulated protein 22) (Transcription factor IIB)</t>
  </si>
  <si>
    <t>Cilium- and flagellum-specific protein that plays a role in axonemal structure organization and motility. Involved in the regulation of the size and morphology of cilia (PubMed:24414207). Required for axonemal microtubules polyglutamylation (PubMed:24414207). {ECO:0000269|PubMed:24414207}.</t>
  </si>
  <si>
    <t>ENSGT00390000004554;</t>
  </si>
  <si>
    <t>Q9Y6A5</t>
  </si>
  <si>
    <t>Transforming acidic coiled-coil-containing protein 3 (ERIC-1)</t>
  </si>
  <si>
    <t>Plays a role in the microtubule-dependent coupling of the nucleus and the centrosome. Involved in the processes that regulate centrosome-mediated interkinetic nuclear migration (INM) of neural progenitors (By similarity). May be involved in the control of cell growth and differentiation. May contribute to cancer. {ECO:0000250}.</t>
  </si>
  <si>
    <t>K14283;</t>
  </si>
  <si>
    <t>178_C_178;614_C_614;621_C_621;</t>
  </si>
  <si>
    <t>EP300-interacting inhibitor of differentiation 1 (21 kDa pRb-associated protein) (CREBBP/EP300 inhibitory protein 1) (E1A-like inhibitor of differentiation 1) (EID-1)</t>
  </si>
  <si>
    <t>Interacts with RB1 and EP300 and acts as a repressor of MYOD1 transactivation. Inhibits EP300 and CBP histone acetyltransferase activity. May be involved in coupling cell cycle exit to the transcriptional activation of genes required for cellular differentiation. May act as a candidate coinhibitory factor for NR0B2 that can be directly linked to transcription inhibitory mechanisms. {ECO:0000269|PubMed:11073989, ECO:0000269|PubMed:11073990}.</t>
  </si>
  <si>
    <t>ENSGT00500000045230;</t>
  </si>
  <si>
    <t>Q9Y6B2</t>
  </si>
  <si>
    <t>Q9Y6B6</t>
  </si>
  <si>
    <t>GTP-binding protein SAR1b (GTP-binding protein B) (GTBPB)</t>
  </si>
  <si>
    <t>Involved in transport from the endoplasmic reticulum to the Golgi apparatus. Activated by the guanine nucleotide exchange factor PREB. Involved in the selection of the protein cargo and the assembly of the COPII coat complex.</t>
  </si>
  <si>
    <t>Q9Y6B7</t>
  </si>
  <si>
    <t>AP-4 complex subunit beta-1 (AP-4 adaptor complex subunit beta) (Adaptor-related protein complex 4 subunit beta-1) (Beta subunit of AP-4) (Beta4-adaptin)</t>
  </si>
  <si>
    <t>K12401;</t>
  </si>
  <si>
    <t>Q9Y6D5</t>
  </si>
  <si>
    <t>Brefeldin A-inhibited guanine nucleotide-exchange protein 2 (Brefeldin A-inhibited GEP 2) (ADP-ribosylation factor guanine nucleotide-exchange factor 2)</t>
  </si>
  <si>
    <t>Promotes guanine-nucleotide exchange on ARF1 and ARF3 and to a lower extend on ARF5 and ARF6. Promotes the activation of ARF1/ARF5/ARF6 through replacement of GDP with GTP. Involved in the regulation of Golgi vesicular transport. Required for the integrity of the endosomal compartment. Involved in trafficking from the trans-Golgi network (TGN) to endosomes and is required for membrane association of the AP-1 complex and GGA1. Seems to be involved in recycling of the transferrin receptor from recycling endosomes to the plasma membrane. Probably is involved in the exit of GABA(A) receptors from the endoplasmic reticulum. Involved in constitutive release of tumor necrosis factor receptor 1 via exosome-like vesicles; the function seems to involve PKA and specifically PRKAR2B. Proposed to act as A kinase-anchoring protein (AKAP) and may mediate crosstalk between Arf and PKA pathways. {ECO:0000269|PubMed:12051703, ECO:0000269|PubMed:12571360, ECO:0000269|PubMed:15385626, ECO:0000269|PubMed:16477018, ECO:0000269|PubMed:17276987, ECO:0000269|PubMed:18625701, ECO:0000269|PubMed:20360857}.</t>
  </si>
  <si>
    <t>K18442;</t>
  </si>
  <si>
    <t>Q9Y6D6</t>
  </si>
  <si>
    <t>Brefeldin A-inhibited guanine nucleotide-exchange protein 1 (Brefeldin A-inhibited GEP 1) (ADP-ribosylation factor guanine nucleotide-exchange factor 1) (p200 ARF guanine nucleotide exchange factor) (p200 ARF-GEP1)</t>
  </si>
  <si>
    <t>Promotes guanine-nucleotide exchange on ARF1 and ARF3. Promotes the activation of ARF1/ARF3 through replacement of GDP with GTP. Involved in vesicular trafficking. Required for the maintenance of Golgi structure; the function may be independent of its GEF activity. Required for the maturaion of integrin beta-1 in the Golgi. Involved in the establishment and persistence of cell polarity during directed cell movement in wound healing. Proposed to act as A kinase-anchoring protein (AKAP) and may mediate crosstalk between Arf and PKA pathways. Inhibits GAP activity of MYO9B probably through competetive RhoA binding. The function in the nucleus remains to be determined. {ECO:0000269|PubMed:12571360, ECO:0000269|PubMed:15644318, ECO:0000269|PubMed:17227842, ECO:0000269|PubMed:20360857, ECO:0000269|PubMed:22084092}.</t>
  </si>
  <si>
    <t>Q9Y6D9</t>
  </si>
  <si>
    <t>Mitotic spindle assembly checkpoint protein MAD1 (Mitotic arrest deficient 1-like protein 1) (MAD1-like protein 1) (Mitotic checkpoint MAD1 protein homolog) (HsMAD1) (hMAD1) (Tax-binding protein 181)</t>
  </si>
  <si>
    <t>Component of the spindle-assembly checkpoint that prevents the onset of anaphase until all chromosomes are properly aligned at the metaphase plate. May recruit MAD2L1 to unattached kinetochores. Has a role in the correct positioning of the septum. Required for anchoring MAD2L1 to the nuclear periphery. Binds to the TERT promoter and represses telomerase expression, possibly by interfering with MYC binding. {ECO:0000269|PubMed:10049595, ECO:0000269|PubMed:12837246, ECO:0000269|PubMed:20133940}.</t>
  </si>
  <si>
    <t>K06638;</t>
  </si>
  <si>
    <t>ENSGT00390000001316;</t>
  </si>
  <si>
    <t>Serine/threonine-protein kinase 24 (EC 2.7.11.1) (Mammalian STE20-like protein kinase 3) (MST-3) (STE20-like kinase MST3) [Cleaved into: Serine/threonine-protein kinase 24 36 kDa subunit (Mammalian STE20-like protein kinase 3 N-terminal) (MST3/N); Serine/threonine-protein kinase 24 12 kDa subunit (Mammalian STE20-like protein kinase 3 C-terminal) (MST3/C)]</t>
  </si>
  <si>
    <t>Serine/threonine-protein kinase that acts on both serine and threonine residues and promotes apoptosis in response to stress stimuli and caspase activation. Mediates oxidative-stress-induced cell death by modulating phosphorylation of JNK1-JNK2 (MAPK8 and MAPK9), p38 (MAPK11, MAPK12, MAPK13 and MAPK14) during oxidative stress. Plays a role in a staurosporine-induced caspase-independent apoptotic pathway by regulating the nuclear translocation of AIFM1 and ENDOG and the DNase activity associated with ENDOG. Phosphorylates STK38L on 'Thr-442' and stimulates its kinase activity. Regulates cellular migration with alteration of PTPN12 activity and PXN phosphorylation: phosphorylates PTPN12 and inhibits its activity and may regulate PXN phosphorylation through PTPN12. May act as a key regulator of axon regeneration in the optic nerve and radial nerve. {ECO:0000269|PubMed:16314523, ECO:0000269|PubMed:17046825, ECO:0000269|PubMed:19604147, ECO:0000269|PubMed:19782762, ECO:0000269|PubMed:19855390}.</t>
  </si>
  <si>
    <t>127_C_127;</t>
  </si>
  <si>
    <t>Q9Y6E0</t>
  </si>
  <si>
    <t>Q9Y6E2</t>
  </si>
  <si>
    <t>Basic leucine zipper and W2 domain-containing protein 2</t>
  </si>
  <si>
    <t>May be involved in neuronal differentiation. {ECO:0000250}.</t>
  </si>
  <si>
    <t>Q9Y6G5</t>
  </si>
  <si>
    <t>COMM domain-containing protein 10</t>
  </si>
  <si>
    <t>ENSGT00390000001500;</t>
  </si>
  <si>
    <t>Q9Y6G9</t>
  </si>
  <si>
    <t>Cytoplasmic dynein 1 light intermediate chain 1 (LIC1) (Dynein light chain A) (DLC-A) (Dynein light intermediate chain 1, cytosolic)</t>
  </si>
  <si>
    <t>Acts as one of several non-catalytic accessory components of the cytoplasmic dynein 1 complex that are thought to be involved in linking dynein to cargos and to adapter proteins that regulate dynein function. Cytoplasmic dynein 1 acts as a motor for the intracellular retrograde motility of vesicles and organelles along microtubules. May play a role in binding dynein to membranous organelles or chromosomes. Probably involved in the microtubule-dependent transport of pericentrin. Is required for progress throuh the spindle assembly checkpoint. The phosphorylated form appears to be involved in the selective removal of MAD1L1 and MAD1L2 but not BUB1B from kinetochores. {ECO:0000269|PubMed:19229290}.</t>
  </si>
  <si>
    <t>Q9Y6H1</t>
  </si>
  <si>
    <t>Coiled-coil-helix-coiled-coil-helix domain-containing protein 2, mitochondrial (Aging-associated gene 10 protein) (HCV NS2 trans-regulated protein) (NS2TP)</t>
  </si>
  <si>
    <t>ENSGT00440000038159;</t>
  </si>
  <si>
    <t>260_C_260;382_C_382;</t>
  </si>
  <si>
    <t>Epsin-1 (EH domain-binding mitotic phosphoprotein) (EPS-15-interacting protein 1)</t>
  </si>
  <si>
    <t>Binds to membranes enriched in phosphatidylinositol 4,5-bisphosphate (PtdIns(4,5)P2). Modifies membrane curvature and facilitates the formation of clathrin-coated invaginations (By similarity). Regulates receptor-mediated endocytosis. {ECO:0000250, ECO:0000269|PubMed:10557078}.</t>
  </si>
  <si>
    <t>Q9Y6I3</t>
  </si>
  <si>
    <t>Q9Y6J9</t>
  </si>
  <si>
    <t>TAF6-like RNA polymerase II p300/CBP-associated factor-associated factor 65 kDa subunit 6L (PCAF-associated factor 65-alpha) (PAF65-alpha)</t>
  </si>
  <si>
    <t>Functions as a component of the PCAF complex. The PCAF complex is capable of efficiently acetylating histones in a nucleosomal context. The PCAF complex could be considered as the human version of the yeast SAGA complex.</t>
  </si>
  <si>
    <t>K03131;</t>
  </si>
  <si>
    <t>ENSGT00640000091486;</t>
  </si>
  <si>
    <t>NF-kappa-B essential modulator (NEMO) (FIP-3) (IkB kinase-associated protein 1) (IKKAP1) (Inhibitor of nuclear factor kappa-B kinase subunit gamma) (I-kappa-B kinase subunit gamma) (IKK-gamma) (IKKG) (IkB kinase subunit gamma) (NF-kappa-B essential modifier)</t>
  </si>
  <si>
    <t>Regulatory subunit of the IKK core complex which phosphorylates inhibitors of NF-kappa-B thus leading to the dissociation of the inhibitor/NF-kappa-B complex and ultimately the degradation of the inhibitor. Its binding to scaffolding polyubiquitin seems to play a role in IKK activation by multiple signaling receptor pathways. However, the specific type of polyubiquitin recognized upon cell stimulation (either 'Lys-63'-linked or linear polyubiquitin) and its functional importance is reported conflictingly. Also considered to be a mediator for TAX activation of NF-kappa-B. Could be implicated in NF-kappa-B-mediated protection from cytokine toxicity. Essential for viral activation of IRF3. Involved in TLR3- and IFIH1-mediated antiviral innate response; this function requires 'Lys-27'-linked polyubiquitination. {ECO:0000269|PubMed:14695475, ECO:0000269|PubMed:19854139, ECO:0000269|PubMed:20724660}.</t>
  </si>
  <si>
    <t>K07210;</t>
  </si>
  <si>
    <t>10_"ABIN2-NFKB1-MAP3K8_complex::TNF-alpha/Nf-kappa_B_signaling_complex_(RPL6,_RPL30,_RPS13,_CHUK,_DDX3X,_NFKB2,_NFKBIB,_REL,_IKBKG,_NFKB1,_MAP3K8,_RELB,_GLG1,_NFKBIA,_RELA,_TNIP2,__GTF2I)::I(kappa)B(alpha)-NF(kappa)Bp50-NF(kappa)Bp65_complex::IKB(alpha)-RELA-cREL_complex::IKB(beta)-RELA-cREL_complex::IKBA-NF(kappa)Bp65-NF(kappa)Bp50_complex::TNF-alpha/NF-kappa_B_signaling_complex_(CHUK,_KPNA3,_NFKB2,_NFKBIB,_REL,_IKBKG,__NFKB1,_NFKBIE,_RELB,__NFKBIA,_RELA,_TNIP2)::REL-MAP3K8-RELA-TNIP2-PAPOLA_complex::CHUK-NFKB2-REL-IKBKG-SPAG9-NFKB1-NFKBIE-COPB2-TNIP1-NFKBIA-RELA-TNIP2_complex::IKB(epsilon)-RELA-cREL_complex::MURR1-NF(kappa)Bp65-IKBA_complex::CHUK-IQGAP2-AKAP8L-RELA-TNIP2_complex::CHUK-IKBKB-MAP3K14_complex::IkappaB_kinase_complex_(IKBKB,_CHUK,_IKBKAP,_NFKBIA,_RELA,_MAP3K14)::TNF-alpha/NF-kappa_B_signaling_complex_(SEC16A,_CHUK,_IKBKB,_NFKB2,_REL,_IKBKG,_MAP3K14,_RELA,_FBXW7,_USP2)";70_CDC37-HSP90AA1-HSP90AB1-MAP3K11_complex::IKBKB-CDC37-KIAA1967-HSP90AB1-HSP90AA1_complex::TNF-alpha/NF-kappa_B_signaling_complex_6::CHUK-ERC1-IKBKB-IKBKG::CHUK-IKBKB-IKBKG_complex::I-kappa-B_kinase_(IKK)_complex;214_NEMO-HIF2(alpha)-ARNT_complex;277_SRC-1_complex::SRC-3_complex;296_"TNF-alpha/NF-kappa_B_signaling_complex_(CHUK,_BTRC,_NFKB2,_PPP6C,_REL,_CUL1,_IKBKE,_SAPS2,_SAPS1,_ANKRD28,_RELA,_SKP1)::Ubiquitin_E3_ligase_(SKP1A,_BTRC,_CUL1)::TNF-alpha/NF-kappa_B_signaling_complex_5";297_TNF-alpha/NF-kappa_B_signaling_complex_10::TNF-alpha/NF-kappa_B_signaling_complex_9;</t>
  </si>
  <si>
    <t>Q9Y6K9</t>
  </si>
  <si>
    <t>Nuclear receptor coactivator 3 (NCoA-3) (EC 2.3.1.48) (ACTR) (Amplified in breast cancer 1 protein) (AIB-1) (CBP-interacting protein) (pCIP) (Class E basic helix-loop-helix protein 42) (bHLHe42) (Receptor-associated coactivator 3) (RAC-3) (Steroid receptor coactivator protein 3) (SRC-3) (Thyroid hormone receptor activator molecule 1) (TRAM-1)</t>
  </si>
  <si>
    <t>Nuclear receptor coactivator that directly binds nuclear receptors and stimulates the transcriptional activities in a hormone-dependent fashion. Plays a central role in creating a multisubunit coactivator complex, which probably acts via remodeling of chromatin. Involved in the coactivation of different nuclear receptors, such as for steroids (GR and ER), retinoids (RARs and RXRs), thyroid hormone (TRs), vitamin D3 (VDR) and prostanoids (PPARs). Displays histone acetyltransferase activity. Also involved in the coactivation of the NF-kappa-B pathway via its interaction with the NFKB1 subunit.</t>
  </si>
  <si>
    <t>K11256;</t>
  </si>
  <si>
    <t>81_"CREBBP-SMAD2-SMAD4_pentameric_complex::RSmad_complex::CREBBP-SMAD3-SMAD4_pentameric_complex::SMAD4-SMAD2-SMAD3_complex::TIF1gamma-SMAD2-SMAD3_complex::SKI-SMAD2-SMAD4__pentameric_complex::SKI-SMAD3-SMAD4__pentameric_complex::SMAD2-SKI-NCOR_complex::SMAD4-SKI-NCOR_complex::SMAD2-SMAD4-FAST1_complex::SMAD3-SMAD4-FOXO1_complex::SMAD3-SMAD4-FOXO4_complex::SMAD3-SMAD4-SP1_complex::SMAD3-SMAD4-cJUN_complex::SMAD4-SNO-SKI_complex::SMURF2-SMAD3-SnoN_complex,_TGF(beta)-dependent::PML-SMAD2/3-SARA_complex::SMAD3-SMAD4-FOXO3-FOXG1_complex::SMAD3-SMAD4-FOXO3_complex";124_ESR1-RELA-BCL3-NCOA3_complex::IKK-alpha--ER-alpha-AIB1_complex;208_Multisubunit_ACTR_coactivator_complex::p300/CBP-PCAF-MyoD_complex;277_SRC-1_complex::SRC-3_complex;</t>
  </si>
  <si>
    <t>Q9Y6Q9</t>
  </si>
  <si>
    <t>Q9Y6R0</t>
  </si>
  <si>
    <t>Numb-like protein (Numb-related protein) (Numb-R)</t>
  </si>
  <si>
    <t>Plays a role in the process of neurogenesis. Required throughout embryonic neurogenesis to maintain neural progenitor cells, also called radial glial cells (RGCs), by allowing their daughter cells to choose progenitor over neuronal cell fate. Not required for the proliferation of neural progenitor cells before the onset of embryonic neurogenesis. Also required postnatally in the subventricular zone (SVZ) neurogenesis by regulating SVZ neuroblasts survival and ependymal wall integrity. Negative regulator of NF-kappa-B signaling pathway. The inhibition of NF-kappa-B activation is mediated at least in part, by preventing MAP3K7IP2 to interact with polyubiquitin chains of TRAF6 and RIPK1 and by stimulating the 'Lys-48'-linked polyubiquitination and degradation of TRAF6 in cortical neurons. {ECO:0000269|PubMed:18299187, ECO:0000269|PubMed:20079715}.</t>
  </si>
  <si>
    <t>Mitogen-activated protein kinase kinase kinase 4 (EC 2.7.11.25) (MAP three kinase 1) (MAPK/ERK kinase kinase 4) (MEK kinase 4) (MEKK 4)</t>
  </si>
  <si>
    <t>Component of a protein kinase signal transduction cascade. Activates the CSBP2, P38 and JNK MAPK pathways, but not the ERK pathway. Specifically phosphorylates and activates MAP2K4 and MAP2K6. {ECO:0000269|PubMed:12052864, ECO:0000269|PubMed:9305639}.</t>
  </si>
  <si>
    <t>K04428;</t>
  </si>
  <si>
    <t>ENSGT00590000083157;</t>
  </si>
  <si>
    <t>30_AXIN-MEKK4-CCD1_complex;</t>
  </si>
  <si>
    <t>Q9Y6R4</t>
  </si>
  <si>
    <t>Q9Y6W3</t>
  </si>
  <si>
    <t>Calpain-7 (EC 3.4.22.-) (PalB homolog) (PalBH)</t>
  </si>
  <si>
    <t>Calcium-regulated non-lysosomal thiol-protease. {ECO:0000250}.</t>
  </si>
  <si>
    <t>K08576;</t>
  </si>
  <si>
    <t>Q9Y6W5</t>
  </si>
  <si>
    <t>Wiskott-Aldrich syndrome protein family member 2 (WASP family protein member 2) (Protein WAVE-2) (Verprolin homology domain-containing protein 2)</t>
  </si>
  <si>
    <t>Downstream effector molecule involved in the transmission of signals from tyrosine kinase receptors and small GTPases to the actin cytoskeleton. Promotes formation of actin filaments. Part of the WAVE complex that regulates lamellipodia formation. The WAVE complex regulates actin filament reorganization via its interaction with the Arp2/3 complex. {ECO:0000269|PubMed:10381382, ECO:0000269|PubMed:16275905}.</t>
  </si>
  <si>
    <t>K05748;</t>
  </si>
  <si>
    <t>Q9Y6Y0</t>
  </si>
  <si>
    <t>Influenza virus NS1A-binding protein (NS1-BP) (NS1-binding protein) (Aryl hydrocarbon receptor-associated protein 3)</t>
  </si>
  <si>
    <t>Plays a role in cell division and in the dynamic organization of the actin skeleton as a stabilizer of actin filaments by association with F-actin through Kelch repeats. Protects cells from cell death induced by actin destabilization; Protects neurons from dendritic spines and actin filaments damage induced by the actin-destabilizing cytochalasin B when overexpressed. Activates Erk signaling pathway when overexpressed in cultured cell lines (By similarity). May be a component of the cellular splicing machinery with a role in pre-mRNA splicing; may mediate the inhibition of splicing by NS/influenza virus NS1A protein. Functions as modifier of the AHR/Aryl hydrocarbon receptor pathway increasing the concentration of AHR available to activate transcription. {ECO:0000250, ECO:0000269|PubMed:16582008}.</t>
  </si>
  <si>
    <t>K15046;</t>
  </si>
  <si>
    <t>Q9Y6Y8</t>
  </si>
  <si>
    <t>SEC23-interacting protein (p125)</t>
  </si>
  <si>
    <t>Plays a role in the organization of endoplasmic reticulum exit sites. Specifically binds to phosphatidylinositol 3-phosphate (PI(3)P), phosphatidylinositol 4-phosphate (PI(4)P) and phosphatidylinositol 5-phosphate (PI(5)P). {ECO:0000269|PubMed:10400679, ECO:0000269|PubMed:15623529, ECO:0000269|PubMed:22922100}.</t>
  </si>
  <si>
    <t>371_C_371;576_C_576;</t>
  </si>
  <si>
    <t>Mw (kDa)</t>
  </si>
  <si>
    <t>Protein name</t>
  </si>
  <si>
    <t>CRM1 %</t>
  </si>
  <si>
    <t>Mass (Isoform)</t>
  </si>
  <si>
    <t>Ran Enrichment</t>
  </si>
  <si>
    <t>Subcellular location [CC]</t>
  </si>
  <si>
    <t>Status</t>
  </si>
  <si>
    <t>Gene names</t>
  </si>
  <si>
    <t>Mass</t>
  </si>
  <si>
    <t>Features</t>
  </si>
  <si>
    <t>Fasta headers</t>
  </si>
  <si>
    <t>Mol. weight [kDa]</t>
  </si>
  <si>
    <t>iBAQ Input</t>
  </si>
  <si>
    <t>Protein IDs</t>
  </si>
  <si>
    <t>Cell projection, cilium {ECO:0000250|UniProtKB:Q8BS45}. Note=Localizes at the base to the ciliary transition zone. {ECO:0000250|UniProtKB:Q8BS45}.</t>
  </si>
  <si>
    <t>reviewed</t>
  </si>
  <si>
    <t>TTC26 IFT56</t>
  </si>
  <si>
    <t>Alternative sequence (2); Chain (1); Erroneous initiation (1); Natural variant (1); Repeat (4); Sequence conflict (3)</t>
  </si>
  <si>
    <t xml:space="preserve">&gt;sp|A0AVF1|TTC26_HUMAN Tetratricopeptide repeat protein 26 OS=Homo sapiens GN=TTC26 PE=2 SV=1;&gt;sp|A0AVF1-2|TTC26_HUMAN Isoform 2 of Tetratricopeptide repeat protein 26 OS=Homo sapiens GN=TTC26;&gt;sp|A0AVF1-3|TTC26_HUMAN Isoform 3 of Tetratricopeptide repeat </t>
  </si>
  <si>
    <t>A0AVF1;A0AVF1-2;A0AVF1-3</t>
  </si>
  <si>
    <t>UBA6 MOP4 UBE1L2</t>
  </si>
  <si>
    <t>Active site (1); Alternative sequence (5); Chain (1); Erroneous initiation (1); Modified residue (3); Mutagenesis (1); Natural variant (1); Nucleotide binding (1); Sequence conflict (12)</t>
  </si>
  <si>
    <t>&gt;sp|A0AVT1|UBA6_HUMAN Ubiquitin-like modifier-activating enzyme 6 OS=Homo sapiens GN=UBA6 PE=1 SV=1;&gt;sp|A0AVT1-2|UBA6_HUMAN Isoform 2 of Ubiquitin-like modifier-activating enzyme 6 OS=Homo sapiens GN=UBA6</t>
  </si>
  <si>
    <t>A0AVT1;A0AVT1-2;A0AVT1-3;A0AVT1-4</t>
  </si>
  <si>
    <t>UHRF1BP1L KIAA0701</t>
  </si>
  <si>
    <t>Alternative sequence (2); Chain (1); Coiled coil (1); Erroneous initiation (1); Frameshift (1); Modified residue (2); Natural variant (3); Sequence conflict (1)</t>
  </si>
  <si>
    <t>&gt;sp|A0JNW5|UH1BL_HUMAN UHRF1-binding protein 1-like OS=Homo sapiens GN=UHRF1BP1L PE=1 SV=2</t>
  </si>
  <si>
    <t>A0JNW5;A0JNW5-2</t>
  </si>
  <si>
    <t>Cell projection, axon {ECO:0000250}.</t>
  </si>
  <si>
    <t>KIAA1598</t>
  </si>
  <si>
    <t>Alternative sequence (7); Chain (1); Coiled coil (1); Compositional bias (1); Erroneous initiation (4); Modified residue (9); Sequence conflict (2)</t>
  </si>
  <si>
    <t xml:space="preserve">&gt;sp|A0MZ66|SHOT1_HUMAN Shootin-1 OS=Homo sapiens GN=KIAA1598 PE=1 SV=4;&gt;sp|A0MZ66-3|SHOT1_HUMAN Isoform 3 of Shootin-1 OS=Homo sapiens GN=KIAA1598;&gt;sp|A0MZ66-4|SHOT1_HUMAN Isoform 4 of Shootin-1 OS=Homo sapiens GN=KIAA1598;&gt;sp|A0MZ66-6|SHOT1_HUMAN Isoform </t>
  </si>
  <si>
    <t>A0MZ66;A0MZ66-3;A0MZ66-4;A0MZ66-6;A0MZ66-5;A0MZ66-8;A0MZ66-2;A0MZ66-7</t>
  </si>
  <si>
    <t>Cytoplasm {ECO:0000250}. Cell projection, podosome {ECO:0000250}. Note=Cytoplasmic in normal cells and localizes to podosomes in SRC-transformed cells. {ECO:0000250}.</t>
  </si>
  <si>
    <t>SH3PXD2B FAD49 KIAA1295 TKS4</t>
  </si>
  <si>
    <t>Chain (1); Compositional bias (1); Domain (5); Modified residue (3); Natural variant (2); Sequence conflict (3)</t>
  </si>
  <si>
    <t>&gt;sp|A1X283|SPD2B_HUMAN SH3 and PX domain-containing protein 2B OS=Homo sapiens GN=SH3PXD2B PE=1 SV=3</t>
  </si>
  <si>
    <t>PTPDC1 PTP9Q22</t>
  </si>
  <si>
    <t>Active site (1); Alternative sequence (1); Chain (1); Domain (1); Erroneous initiation (2); Natural variant (1); Sequence conflict (3)</t>
  </si>
  <si>
    <t>&gt;sp|A2A3K4|PTPC1_HUMAN Protein tyrosine phosphatase domain-containing protein 1 OS=Homo sapiens GN=PTPDC1 PE=2 SV=1;&gt;sp|A2A3K4-2|PTPC1_HUMAN Isoform 2 of Protein tyrosine phosphatase domain-containing protein 1 OS=Homo sapiens GN=PTPDC1</t>
  </si>
  <si>
    <t>A2A3K4;A2A3K4-2</t>
  </si>
  <si>
    <t>HFM1 SEC3D1</t>
  </si>
  <si>
    <t>Alternative sequence (3); Chain (1); Domain (3); Motif (1); Natural variant (5); Nucleotide binding (1); Sequence conflict (2)</t>
  </si>
  <si>
    <t>&gt;sp|A2PYH4|HFM1_HUMAN Probable ATP-dependent DNA helicase HFM1 OS=Homo sapiens GN=HFM1 PE=2 SV=2</t>
  </si>
  <si>
    <t>TYW5 C2orf60</t>
  </si>
  <si>
    <t>Alternative sequence (1); Beta strand (16); Binding site (3); Chain (1); Domain (1); Erroneous initiation (1); Helix (13); Metal binding (3); Mutagenesis (2); Natural variant (1); Turn (2)</t>
  </si>
  <si>
    <t>&gt;sp|A2RUC4|TYW5_HUMAN tRNA wybutosine-synthesizing protein 5 OS=Homo sapiens GN=TYW5 PE=1 SV=1;&gt;sp|A2RUC4-2|TYW5_HUMAN Isoform 2 of tRNA wybutosine-synthesizing protein 5 OS=Homo sapiens GN=TYW5</t>
  </si>
  <si>
    <t>A2RUC4;A2RUC4-2</t>
  </si>
  <si>
    <t>FUOM C10orf125</t>
  </si>
  <si>
    <t>Active site (3); Alternative sequence (2); Binding site (5); Chain (1); Erroneous gene model prediction (2); Sequence conflict (1)</t>
  </si>
  <si>
    <t>&gt;sp|A2VDF0|FUCM_HUMAN Fucose mutarotase OS=Homo sapiens GN=FUOM PE=1 SV=2;&gt;sp|A2VDF0-2|FUCM_HUMAN Isoform 2 of Fucose mutarotase OS=Homo sapiens GN=FUOM</t>
  </si>
  <si>
    <t>A2VDF0;A2VDF0-2</t>
  </si>
  <si>
    <t>SBNO1 MOP3</t>
  </si>
  <si>
    <t>Alternative sequence (4); Chain (1); Coiled coil (1); Compositional bias (1); Erroneous initiation (1); Modified residue (9); Natural variant (5); Sequence conflict (4)</t>
  </si>
  <si>
    <t>&gt;sp|A3KN83-2|SBNO1_HUMAN Isoform 2 of Protein strawberry notch homolog 1 OS=Homo sapiens GN=SBNO1;&gt;sp|A3KN83|SBNO1_HUMAN Protein strawberry notch homolog 1 OS=Homo sapiens GN=SBNO1 PE=1 SV=1;&gt;sp|A3KN83-3|SBNO1_HUMAN Isoform 3 of Protein strawberry notch ho</t>
  </si>
  <si>
    <t>A3KN83-2;A3KN83;A3KN83-3;A3KN83-4</t>
  </si>
  <si>
    <t>WDR91 HSPC049</t>
  </si>
  <si>
    <t>Alternative sequence (4); Chain (1); Coiled coil (1); Frameshift (1); Modified residue (2); Natural variant (1); Repeat (7); Sequence conflict (4)</t>
  </si>
  <si>
    <t>&gt;sp|A4D1P6|WDR91_HUMAN WD repeat-containing protein 91 OS=Homo sapiens GN=WDR91 PE=1 SV=2;&gt;sp|A4D1P6-2|WDR91_HUMAN Isoform 2 of WD repeat-containing protein 91 OS=Homo sapiens GN=WDR91</t>
  </si>
  <si>
    <t>A4D1P6;A4D1P6-2;A4D1P6-3</t>
  </si>
  <si>
    <t>TRAPPC13 C5orf44</t>
  </si>
  <si>
    <t>Alternative sequence (4); Chain (1); Erroneous termination (1); Sequence caution (1); Sequence conflict (3)</t>
  </si>
  <si>
    <t>&gt;sp|A5PLN9-2|TPC13_HUMAN Isoform 2 of Trafficking protein particle complex subunit 13 OS=Homo sapiens GN=TRAPPC13;&gt;sp|A5PLN9-4|TPC13_HUMAN Isoform 3 of Trafficking protein particle complex subunit 13 OS=Homo sapiens GN=TRAPPC13;&gt;sp|A5PLN9|TPC13_HUMAN Traff</t>
  </si>
  <si>
    <t>A5PLN9-2;A5PLN9-4;A5PLN9;A5PLN9-5;A5PLN9-7</t>
  </si>
  <si>
    <t>Cytoplasm, P-body {ECO:0000269|PubMed:21976065}. Nucleus {ECO:0000305|PubMed:21976065}. Note=NANOS2 promotes its localization to P-body. {ECO:0000250}.</t>
  </si>
  <si>
    <t>CNOT1 CDC39 KIAA1007 NOT1 AD-005</t>
  </si>
  <si>
    <t>Alternative sequence (5); Beta strand (10); Chain (1); Compositional bias (1); Erroneous initiation (1); Frameshift (1); Helix (73); Motif (7); Mutagenesis (6); Natural variant (1); Region (2); Sequence conflict (9); Turn (10)</t>
  </si>
  <si>
    <t>&gt;sp|A5YKK6|CNOT1_HUMAN CCR4-NOT transcription complex subunit 1 OS=Homo sapiens GN=CNOT1 PE=1 SV=2;&gt;sp|A5YKK6-2|CNOT1_HUMAN Isoform 2 of CCR4-NOT transcription complex subunit 1 OS=Homo sapiens GN=CNOT1;&gt;sp|A5YKK6-3|CNOT1_HUMAN Isoform 3 of CCR4-NOT transc</t>
  </si>
  <si>
    <t>A5YKK6;A5YKK6-2;A5YKK6-3;A5YKK6-4</t>
  </si>
  <si>
    <t>Cytoplasm, cytoskeleton. Endomembrane system; Lipid-anchor. Cytoplasmic vesicle, autophagosome membrane; Lipid-anchor. Note=LC3-II binds to the autophagic membranes. Localizes also to discrete punctae along the ciliary axoneme (By similarity). {ECO:0000250}.</t>
  </si>
  <si>
    <t>MAP1LC3B MAP1ALC3</t>
  </si>
  <si>
    <t>Beta strand (5); Chain (1); Helix (5); Initiator methionine (1); Lipidation (1); Modified residue (1); Mutagenesis (5); Propeptide (1); Sequence conflict (1); Site (1); Turn (3)</t>
  </si>
  <si>
    <t>&gt;sp|Q9GZQ8|MLP3B_HUMAN Microtubule-associated proteins 1A/1B light chain 3B OS=Homo sapiens GN=MAP1LC3B PE=1 SV=3;&gt;sp|A6NCE7|MP3B2_HUMAN Microtubule-associated proteins 1A/1B light chain 3 beta 2 OS=Homo sapiens GN=MAP1LC3B2 PE=2 SV=1;&gt;sp|Q9H492|MLP3A_HUMA</t>
  </si>
  <si>
    <t>Q9GZQ8;A6NCE7;Q9H492;Q9H492-2</t>
  </si>
  <si>
    <t>Cytoplasm, cytosol {ECO:0000269|PubMed:24554596}. Nucleus {ECO:0000269|PubMed:24554596}. Note=Detected predominantly in cytosolic. Upon BMP stimulation, a small portion of PAWS1 is detected in the nucleus. {ECO:0000269|PubMed:24554596}.</t>
  </si>
  <si>
    <t>FAM83G PAWS1</t>
  </si>
  <si>
    <t>Alternative sequence (4); Chain (1); Compositional bias (2); Initiator methionine (1); Modified residue (10); Mutagenesis (1); Natural variant (1)</t>
  </si>
  <si>
    <t>&gt;sp|A6ND36|FA83G_HUMAN Protein FAM83G OS=Homo sapiens GN=FAM83G PE=1 SV=2;&gt;sp|A6ND36-2|FA83G_HUMAN Isoform 2 of Protein FAM83G OS=Homo sapiens GN=FAM83G</t>
  </si>
  <si>
    <t>A6ND36;A6ND36-2</t>
  </si>
  <si>
    <t>PGP</t>
  </si>
  <si>
    <t>Active site (2); Chain (1); Metal binding (3); Site (1)</t>
  </si>
  <si>
    <t>&gt;sp|A6NDG6|PGP_HUMAN Phosphoglycolate phosphatase OS=Homo sapiens GN=PGP PE=1 SV=1</t>
  </si>
  <si>
    <t>C5orf51</t>
  </si>
  <si>
    <t>Chain (1); Initiator methionine (1); Modified residue (1); Natural variant (1); Sequence caution (1)</t>
  </si>
  <si>
    <t>&gt;sp|A6NDU8|CE051_HUMAN UPF0600 protein C5orf51 OS=Homo sapiens GN=C5orf51 PE=1 SV=1</t>
  </si>
  <si>
    <t>RCCD1</t>
  </si>
  <si>
    <t>Chain (1); Natural variant (1); Repeat (4); Sequence conflict (1)</t>
  </si>
  <si>
    <t>&gt;sp|A6NED2|RCCD1_HUMAN RCC1 domain-containing protein 1 OS=Homo sapiens GN=RCCD1 PE=1 SV=1</t>
  </si>
  <si>
    <t>Nucleus {ECO:0000250}.</t>
  </si>
  <si>
    <t>ZNF316</t>
  </si>
  <si>
    <t>Chain (1); Domain (1); Initiator methionine (1); Modified residue (3); Zinc finger (15)</t>
  </si>
  <si>
    <t>&gt;sp|A6NFI3|ZN316_HUMAN Zinc finger protein 316 OS=Homo sapiens GN=ZNF316 PE=1 SV=1</t>
  </si>
  <si>
    <t>MROH6 C8orf73</t>
  </si>
  <si>
    <t>Chain (1); Compositional bias (1); Natural variant (4); Repeat (7)</t>
  </si>
  <si>
    <t>&gt;sp|A6NGR9|MROH6_HUMAN Maestro heat-like repeat-containing protein family member 6 OS=Homo sapiens GN=MROH6 PE=2 SV=2</t>
  </si>
  <si>
    <t>Cytoplasm, cytoskeleton {ECO:0000250}.</t>
  </si>
  <si>
    <t>TUBAL3</t>
  </si>
  <si>
    <t>Alternative sequence (1); Chain (1); Natural variant (2); Nucleotide binding (1); Sequence conflict (2)</t>
  </si>
  <si>
    <t>&gt;sp|A6NHL2-2|TBAL3_HUMAN Isoform 2 of Tubulin alpha chain-like 3 OS=Homo sapiens GN=TUBAL3;&gt;sp|A6NHL2|TBAL3_HUMAN Tubulin alpha chain-like 3 OS=Homo sapiens GN=TUBAL3 PE=1 SV=2</t>
  </si>
  <si>
    <t>A6NHL2-2;A6NHL2</t>
  </si>
  <si>
    <t>GATSL2</t>
  </si>
  <si>
    <t>Chain (1)</t>
  </si>
  <si>
    <t>&gt;sp|A6NHX0|GATL2_HUMAN GATS-like protein 2 OS=Homo sapiens GN=GATSL2 PE=2 SV=3;&gt;sp|A6NNH0|GATL1_HUMAN GATS-like protein 1 OS=Homo sapiens GN=GATSL1 PE=3 SV=2</t>
  </si>
  <si>
    <t>A6NHX0;A6NNH0;Q8WTX7</t>
  </si>
  <si>
    <t>Cell projection, cilium {ECO:0000269|PubMed:22085962}. Note=Enriched at the transition zone and extended into the proximal end of the cilium.</t>
  </si>
  <si>
    <t>UNC119B</t>
  </si>
  <si>
    <t>Binding site (1); Chain (1); Compositional bias (1); Initiator methionine (1); Modified residue (2); Mutagenesis (3)</t>
  </si>
  <si>
    <t>&gt;sp|A6NIH7|U119B_HUMAN Protein unc-119 homolog B OS=Homo sapiens GN=UNC119B PE=1 SV=1</t>
  </si>
  <si>
    <t>Cell junction, tight junction {ECO:0000250}. Note=Localizes to the apical junction of radial glia in the wall of lateral ventricles of the developing brain. Colocalizes with TJP1 on the meshwork-like structure of adherens junctions on the lateral ventricles wall. {ECO:0000250}.</t>
  </si>
  <si>
    <t>CCDC85C</t>
  </si>
  <si>
    <t>Chain (1); Coiled coil (2); Compositional bias (1); Initiator methionine (1); Modified residue (2)</t>
  </si>
  <si>
    <t>&gt;sp|A6NKD9|CC85C_HUMAN Coiled-coil domain-containing protein 85C OS=Homo sapiens GN=CCDC85C PE=1 SV=1</t>
  </si>
  <si>
    <t>Cytoplasm, cytoskeleton, microtubule organizing center, centrosome {ECO:0000250}. Cytoplasm, cytoskeleton, spindle {ECO:0000250}. Note=Localizes on centrosomes in interphase cells and at spindles in mitosis. {ECO:0000250}.</t>
  </si>
  <si>
    <t>SAC3D1 SHD1</t>
  </si>
  <si>
    <t>Alternative sequence (1); Chain (1); Compositional bias (1); Erroneous gene model prediction (1); Modified residue (1); Natural variant (3); Sequence conflict (2)</t>
  </si>
  <si>
    <t>&gt;sp|A6NKF1-2|SAC31_HUMAN Isoform 2 of SAC3 domain-containing protein 1 OS=Homo sapiens GN=SAC3D1;&gt;sp|A6NKF1|SAC31_HUMAN SAC3 domain-containing protein 1 OS=Homo sapiens GN=SAC3D1 PE=1 SV=2</t>
  </si>
  <si>
    <t>A6NKF1-2;A6NKF1</t>
  </si>
  <si>
    <t>RGPD3 RGP3</t>
  </si>
  <si>
    <t>Chain (1); Coiled coil (2); Compositional bias (1); Domain (3); Modified residue (1); Repeat (2)</t>
  </si>
  <si>
    <t>&gt;sp|A6NKT7|RGPD3_HUMAN RanBP2-like and GRIP domain-containing protein 3 OS=Homo sapiens GN=RGPD3 PE=2 SV=2</t>
  </si>
  <si>
    <t>&gt;sp|A6NKZ8|YI016_HUMAN Putative tubulin beta chain-like protein ENSP00000290377 OS=Homo sapiens PE=5 SV=2</t>
  </si>
  <si>
    <t>FAM127A CXX1 MAR8 MAR8C MART8</t>
  </si>
  <si>
    <t>Chain (1); Natural variant (1)</t>
  </si>
  <si>
    <t>&gt;sp|A6ZKI3|F127A_HUMAN Protein FAM127A OS=Homo sapiens GN=FAM127A PE=1 SV=1</t>
  </si>
  <si>
    <t>ZSWIM8 KIAA0913</t>
  </si>
  <si>
    <t>Alternative sequence (4); Chain (1); Compositional bias (5); Erroneous initiation (2); Modified residue (2); Sequence caution (4); Sequence conflict (10); Zinc finger (1)</t>
  </si>
  <si>
    <t xml:space="preserve">&gt;sp|A7E2V4-5|ZSWM8_HUMAN Isoform 5 of Zinc finger SWIM domain-containing protein 8 OS=Homo sapiens GN=ZSWIM8;&gt;sp|A7E2V4|ZSWM8_HUMAN Zinc finger SWIM domain-containing protein 8 OS=Homo sapiens GN=ZSWIM8 PE=1 SV=1;&gt;sp|A7E2V4-3|ZSWM8_HUMAN Isoform 3 of Zinc </t>
  </si>
  <si>
    <t>A7E2V4-5;A7E2V4;A7E2V4-3;A7E2V4-4</t>
  </si>
  <si>
    <t>Cell junction, synapse, postsynaptic cell membrane, postsynaptic density. Cell projection, dendritic spine {ECO:0000250}. Cytoplasm, cell cortex. Endosome membrane {ECO:0000250}. Golgi apparatus membrane {ECO:0000250}. Endoplasmic reticulum membrane {ECO:0000250}. Membrane. Note=Association to membrane via PX domain. Associated with cortical actin in undifferentiated neuroblastoma cells, but localized to dendritic spine and postsynaptic density after differentiation (By similarity). Colocalizes with EGFR at the cell membrane upon EGF treatment. Colocalizes with GAB2 at the cell membrane. {ECO:0000250}.</t>
  </si>
  <si>
    <t>ARHGAP32 GRIT KIAA0712 RICS</t>
  </si>
  <si>
    <t>Alternative sequence (4); Beta strand (1); Chain (1); Compositional bias (2); Domain (3); Erroneous initiation (1); Helix (11); Modified residue (2); Mutagenesis (5); Region (2); Turn (3)</t>
  </si>
  <si>
    <t>&gt;sp|A7KAX9-2|RHG32_HUMAN Isoform 2 of Rho GTPase-activating protein 32 OS=Homo sapiens GN=ARHGAP32;&gt;sp|A7KAX9|RHG32_HUMAN Rho GTPase-activating protein 32 OS=Homo sapiens GN=ARHGAP32 PE=1 SV=1</t>
  </si>
  <si>
    <t>A7KAX9-2;A7KAX9;A7KAX9-3</t>
  </si>
  <si>
    <t>Nucleus, nuclear pore complex {ECO:0000269|PubMed:17900573}. Nucleus membrane {ECO:0000269|PubMed:17900573}; Single-pass membrane protein {ECO:0000269|PubMed:17900573}. Endoplasmic reticulum membrane {ECO:0000250}; Single-pass membrane protein {ECO:0000250}. Note=Stably associated with the NPC throughout interphase and the endoplasmic reticulum during metaphase. {ECO:0000250}.</t>
  </si>
  <si>
    <t>POM121 KIAA0618 NUP121 POM121A</t>
  </si>
  <si>
    <t>Alternative sequence (2); Chain (1); Compositional bias (3); Erroneous initiation (2); Modified residue (4); Natural variant (1); Region (3); Sequence conflict (6); Transmembrane (1)</t>
  </si>
  <si>
    <t>&gt;sp|Q96HA1-2|P121A_HUMAN Isoform 2 of Nuclear envelope pore membrane protein POM 121 OS=Homo sapiens GN=POM121;&gt;sp|A8CG34-2|P121C_HUMAN Isoform 2 of Nuclear envelope pore membrane protein POM 121C OS=Homo sapiens GN=POM121C;&gt;sp|Q96HA1-3|P121A_HUMAN Isoform</t>
  </si>
  <si>
    <t>Q96HA1-2;A8CG34-2;Q96HA1-3;A8CG34;Q96HA1</t>
  </si>
  <si>
    <t>Secreted {ECO:0000269|PubMed:16298998}.</t>
  </si>
  <si>
    <t>A2ML1 CPAMD9</t>
  </si>
  <si>
    <t>Alternative sequence (1); Chain (1); Cross-link (1); Disulfide bond (10); Erroneous initiation (4); Glycosylation (5); Natural variant (9); Region (1); Sequence conflict (6); Signal peptide (1)</t>
  </si>
  <si>
    <t>&gt;sp|A8K2U0|A2ML1_HUMAN Alpha-2-macroglobulin-like protein 1 OS=Homo sapiens GN=A2ML1 PE=1 SV=3</t>
  </si>
  <si>
    <t>Nucleus, nucleolus {ECO:0000250}.</t>
  </si>
  <si>
    <t>DDX11L8</t>
  </si>
  <si>
    <t>Chain (1); Compositional bias (1); Domain (1); Motif (1); Nucleotide binding (1)</t>
  </si>
  <si>
    <t>&gt;sp|A8MPP1|D11L8_HUMAN Putative ATP-dependent RNA helicase DDX11-like protein 8 OS=Homo sapiens GN=DDX11L8 PE=1 SV=1</t>
  </si>
  <si>
    <t>Cytoplasm, cytosol {ECO:0000269|PubMed:18984161}. Nucleus {ECO:0000269|PubMed:18984161}. Note=SMN-mediated assembly into core snRNPs occurs in the cytosol before SMN-mediated transport to the nucleus to be included in spliceosomes.</t>
  </si>
  <si>
    <t>SNRPG PBSCG</t>
  </si>
  <si>
    <t>Beta strand (5); Chain (1); Helix (2); Turn (1)</t>
  </si>
  <si>
    <t>&gt;sp|P62308|RUXG_HUMAN Small nuclear ribonucleoprotein G OS=Homo sapiens GN=SNRPG PE=1 SV=1;&gt;sp|A8MWD9|RUXGL_HUMAN Small nuclear ribonucleoprotein G-like protein OS=Homo sapiens PE=3 SV=2</t>
  </si>
  <si>
    <t>P62308;A8MWD9</t>
  </si>
  <si>
    <t>Cytoplasm {ECO:0000269|PubMed:18025107}. Nucleus {ECO:0000269|PubMed:18025107}.</t>
  </si>
  <si>
    <t>MIF4GD SLIP1</t>
  </si>
  <si>
    <t>Alternative sequence (2); Chain (1); Domain (1); Frameshift (1)</t>
  </si>
  <si>
    <t>&gt;sp|A9UHW6|MI4GD_HUMAN MIF4G domain-containing protein OS=Homo sapiens GN=MIF4GD PE=1 SV=1;&gt;sp|A9UHW6-2|MI4GD_HUMAN Isoform 2 of MIF4G domain-containing protein OS=Homo sapiens GN=MIF4GD;&gt;sp|A9UHW6-3|MI4GD_HUMAN Isoform 3 of MIF4G domain-containing protein</t>
  </si>
  <si>
    <t>A9UHW6;A9UHW6-2;A9UHW6-3</t>
  </si>
  <si>
    <t>FHAD1 KIAA1937</t>
  </si>
  <si>
    <t>Alternative sequence (2); Chain (1); Coiled coil (5); Compositional bias (1); Domain (1); Erroneous gene model prediction (3); Erroneous initiation (3); Natural variant (1); Sequence conflict (2)</t>
  </si>
  <si>
    <t>&gt;sp|B1AJZ9-4|FHAD1_HUMAN Isoform 4 of Forkhead-associated domain-containing protein 1 OS=Homo sapiens GN=FHAD1;&gt;sp|B1AJZ9|FHAD1_HUMAN Forkhead-associated domain-containing protein 1 OS=Homo sapiens GN=FHAD1 PE=2 SV=2;&gt;sp|B1AJZ9-3|FHAD1_HUMAN Isoform 3 of F</t>
  </si>
  <si>
    <t>B1AJZ9-4;B1AJZ9;B1AJZ9-3</t>
  </si>
  <si>
    <t>WDR64</t>
  </si>
  <si>
    <t>Alternative sequence (1); Chain (1); Erroneous initiation (2); Natural variant (2); Repeat (12); Sequence conflict (2)</t>
  </si>
  <si>
    <t>&gt;sp|B1ANS9-2|WDR64_HUMAN Isoform 2 of WD repeat-containing protein 64 OS=Homo sapiens GN=WDR64;&gt;sp|B1ANS9|WDR64_HUMAN WD repeat-containing protein 64 OS=Homo sapiens GN=WDR64 PE=2 SV=1</t>
  </si>
  <si>
    <t>B1ANS9-2;B1ANS9</t>
  </si>
  <si>
    <t>Membrane {ECO:0000305}; Single-pass membrane protein {ECO:0000305}.</t>
  </si>
  <si>
    <t>MYO9A MYR7</t>
  </si>
  <si>
    <t>Alternative sequence (5); Chain (1); Coiled coil (3); Domain (8); Erroneous initiation (2); Natural variant (14); Nucleotide binding (1); Region (3); Sequence conflict (12); Transmembrane (1); Zinc finger (2)</t>
  </si>
  <si>
    <t>&gt;sp|B2RTY4-2|MYO9A_HUMAN Isoform 2 of Unconventional myosin-IXa OS=Homo sapiens GN=MYO9A;&gt;sp|B2RTY4|MYO9A_HUMAN Unconventional myosin-IXa OS=Homo sapiens GN=MYO9A PE=1 SV=2;&gt;sp|B2RTY4-4|MYO9A_HUMAN Isoform 4 of Unconventional myosin-IXa OS=Homo sapiens GN=</t>
  </si>
  <si>
    <t>B2RTY4-2;B2RTY4;B2RTY4-4;B2RTY4-5;B2RTY4-3</t>
  </si>
  <si>
    <t>RABGAP1L HHL KIAA0471</t>
  </si>
  <si>
    <t>Chain (1); Coiled coil (1); Sequence conflict (1)</t>
  </si>
  <si>
    <t>&gt;sp|B7ZAP0|RBG10_HUMAN Rab GTPase-activating protein 1-like, isoform 10 OS=Homo sapiens GN=RABGAP1L PE=1 SV=1;&gt;sp|Q5R372-7|RBG1L_HUMAN Isoform 7 of Rab GTPase-activating protein 1-like OS=Homo sapiens GN=RABGAP1L;&gt;sp|Q5R372-8|RBG1L_HUMAN Isoform 8 of Rab G</t>
  </si>
  <si>
    <t>B7ZAP0;Q5R372-7;Q5R372-8;Q5R372-6;Q5R372-5</t>
  </si>
  <si>
    <t>Early endosome membrane {ECO:0000250}. Recycling endosome membrane {ECO:0000250}. Note=Localization to the endodome membrane is mediated via its interaction with FAM21. {ECO:0000250}.</t>
  </si>
  <si>
    <t>WASH3P FAM39DP</t>
  </si>
  <si>
    <t>Chain (1); Compositional bias (2); Domain (1); Region (1); Sequence conflict (12)</t>
  </si>
  <si>
    <t>&gt;sp|C4AMC7|WASH3_HUMAN Putative WAS protein family homolog 3 OS=Homo sapiens GN=WASH3P PE=2 SV=2;&gt;sp|Q6VEQ5|WASH2_HUMAN WAS protein family homolog 2 OS=Homo sapiens GN=WASH2P PE=2 SV=2;&gt;sp|A8K0Z3|WASH1_HUMAN WAS protein family homolog 1 OS=Homo sapiens GN=</t>
  </si>
  <si>
    <t>C4AMC7;Q6VEQ5;A8K0Z3</t>
  </si>
  <si>
    <t>Cytoplasm. Nucleus. Note=The heterodimer is located mainly in the cytosol, and the homodimer in the nucleus.</t>
  </si>
  <si>
    <t>NACA HSD48</t>
  </si>
  <si>
    <t>Beta strand (5); Chain (1); Domain (2); Erroneous initiation (1); Helix (1); Modified residue (8); Region (2); Sequence conflict (1)</t>
  </si>
  <si>
    <t>&gt;sp|Q13765|NACA_HUMAN Nascent polypeptide-associated complex subunit alpha OS=Homo sapiens GN=NACA PE=1 SV=1;&gt;sp|E9PAV3-2|NACAM_HUMAN Isoform 2 of Nascent polypeptide-associated complex subunit alpha, muscle-specific form OS=Homo sapiens GN=NACA;&gt;sp|E9PAV3</t>
  </si>
  <si>
    <t>Q13765;E9PAV3-2;E9PAV3;Q9BZK3</t>
  </si>
  <si>
    <t>Peroxisome membrane. Note=Localized to the inner aspect of the peroxisomal membrane.</t>
  </si>
  <si>
    <t>AGPS AAG5</t>
  </si>
  <si>
    <t>Active site (1); Binding site (1); Chain (1); Compositional bias (1); Domain (1); Modified residue (2); Natural variant (6); Nucleotide binding (4); Region (1); Site (1); Transit peptide (1)</t>
  </si>
  <si>
    <t>&gt;sp|O00116|ADAS_HUMAN Alkyldihydroxyacetonephosphate synthase, peroxisomal OS=Homo sapiens GN=AGPS PE=1 SV=1</t>
  </si>
  <si>
    <t>Cytoplasm {ECO:0000250}. Cytoplasm, cytoskeleton, microtubule organizing center, centrosome. Cytoplasm, cytoskeleton, spindle pole. Cytoplasm, cytoskeleton, spindle. Note=Localized to the spindle microtubules and spindle poles from prophase to metaphase. Efficient targeting to spindle microtubules and spindle poles requires the kinase activity of PLK1. Recruited to mitotic spindles by interaction with PSRC1.</t>
  </si>
  <si>
    <t>KIF2A KIF2 KNS2</t>
  </si>
  <si>
    <t>Alternative sequence (4); Beta strand (11); Chain (1); Coiled coil (1); Domain (1); Erroneous initiation (1); Helix (15); Modified residue (3); Natural variant (2); Nucleotide binding (1); Region (1); Sequence conflict (3); Turn (2)</t>
  </si>
  <si>
    <t>&gt;sp|O00139-2|KIF2A_HUMAN Isoform 2 of Kinesin-like protein KIF2A OS=Homo sapiens GN=KIF2A;&gt;sp|O00139-1|KIF2A_HUMAN Isoform 1 of Kinesin-like protein KIF2A OS=Homo sapiens GN=KIF2A;&gt;sp|O00139-5|KIF2A_HUMAN Isoform 5 of Kinesin-like protein KIF2A OS=Homo sap</t>
  </si>
  <si>
    <t>O00139-2;O00139-1;O00139-5;O00139;O00139-4</t>
  </si>
  <si>
    <t>Cytoplasm. Nucleus. Endoplasmic reticulum membrane. Cell membrane. Mitochondrion. Note=The subcellular localization is controlled by the cell cycle, as well as by exposure to specific hormones and environmental stress stimuli. In proliferating cells, it shuttles between the nucleus and cytoplasm in synchrony with the cell cycle, and in serum/growth factor-stimulated cells it resides in the nucleus. In contrast, after exposure to environmental stress or treatment with glucocorticoids, it is detected in the cytoplasm and with certain stress conditions is associated with the mitochondria. In osmoregulation through the epithelial sodium channel, it can be localized to the cytoplasmic surface of the cell membrane. Nuclear, upon phosphorylation.; Isoform 2: Cell membrane.</t>
  </si>
  <si>
    <t>SGK1 SGK</t>
  </si>
  <si>
    <t>Active site (1); Alternative sequence (4); Beta strand (10); Binding site (1); Chain (1); Compositional bias (1); Disulfide bond (2); Domain (2); Helix (14); Modified residue (7); Motif (1); Mutagenesis (7); Natural variant (2); Nucleotide binding (1); Region (1); Sequence conflict (7); Turn (2)</t>
  </si>
  <si>
    <t>&gt;sp|O00141-4|SGK1_HUMAN Isoform 4 of Serine/threonine-protein kinase Sgk1 OS=Homo sapiens GN=SGK1;&gt;sp|O00141|SGK1_HUMAN Serine/threonine-protein kinase Sgk1 OS=Homo sapiens GN=SGK1 PE=1 SV=2;&gt;sp|O00141-3|SGK1_HUMAN Isoform 3 of Serine/threonine-protein kin</t>
  </si>
  <si>
    <t>O00141-4;O00141;O00141-3;O00141-5;O00141-2</t>
  </si>
  <si>
    <t>Nucleus {ECO:0000269|PubMed:21859714}. Cytoplasm {ECO:0000269|PubMed:21859714}. Note=Can translocate to the cytoplasm in the presence of MX1.</t>
  </si>
  <si>
    <t>DDX39A DDX39</t>
  </si>
  <si>
    <t>Alternative sequence (2); Chain (1); Compositional bias (1); Domain (2); Erroneous initiation (1); Initiator methionine (1); Modified residue (4); Motif (2); Natural variant (1); Nucleotide binding (1); Sequence conflict (6)</t>
  </si>
  <si>
    <t>&gt;sp|O00148|DX39A_HUMAN ATP-dependent RNA helicase DDX39A OS=Homo sapiens GN=DDX39A PE=1 SV=2;&gt;sp|O00148-2|DX39A_HUMAN Isoform 2 of ATP-dependent RNA helicase DDX39A OS=Homo sapiens GN=DDX39A</t>
  </si>
  <si>
    <t>O00148;O00148-2</t>
  </si>
  <si>
    <t>Cytoplasm {ECO:0000250}. Cytoplasm, cytoskeleton {ECO:0000250}. Note=Associates with the actin stress fibers. {ECO:0000250}.</t>
  </si>
  <si>
    <t>PDLIM1 CLIM1 CLP36</t>
  </si>
  <si>
    <t>Beta strand (8); Chain (1); Domain (2); Helix (5); Initiator methionine (1); Metal binding (8); Modified residue (5); Natural variant (1); Sequence conflict (1); Turn (1)</t>
  </si>
  <si>
    <t>&gt;sp|O00151|PDLI1_HUMAN PDZ and LIM domain protein 1 OS=Homo sapiens GN=PDLIM1 PE=1 SV=4</t>
  </si>
  <si>
    <t>Isoform 1: Cytoplasm {ECO:0000269|PubMed:22736583}. Nucleus {ECO:0000269|PubMed:22736583}. Note=Colocalizes with RNA polymerase II. Absent from nucleoli and does not colocalize with RNA polymerase I. Translocates to nuclear speckles upon exposure to inhibitors of RNA polymerase II transcription.; Isoform 2: Cytoplasm. Cell membrane {ECO:0000250}; Peripheral membrane protein {ECO:0000250}; Cytoplasmic side {ECO:0000250}. Cell projection, stereocilium membrane {ECO:0000250}. Cell projection, ruffle {ECO:0000250}. Cytoplasmic vesicle {ECO:0000250}. Note=Colocalizes with CABP1 and CIB1 at cell margin, membrane ruffles and punctate regions on the cell membrane. Colocalizes in adipocytes with GLUT4 at actin-based membranes. Colocalizes with GLUT4 at insulin-induced ruffles at the cell membrane. Localizes transiently at cell membrane to region known to be enriched in PIP2. Activation of phospholipase C results in its redistribution to the cytoplasm (By similarity). {ECO:0000250}.; Isoform 3: Nucleus, nucleoplasm. Nucleus, nucleolus. Nucleus, nuclear pore complex. Note=Colocalizes with RNA polymerase II in the nucleus. Colocalizes with RNA polymerase I in nucleoli (By similarity). In the nucleolus, is localized predominantly in dense fibrillar component (DFC) and in granular component (GC). Accumulates strongly in DFC and GC during activation of transcription. Colocalizes with transcription sites. Colocalizes in the granular cortex at the periphery of the nucleolus with RPS6. Colocalizes in nucleoplasm with RPS6 and actin that are in contact with RNP particles. Colocalizes with RPS6 at the nuclear pore level. {ECO:0000250}.</t>
  </si>
  <si>
    <t>MYO1C</t>
  </si>
  <si>
    <t>Alternative sequence (2); Beta strand (22); Binding site (2); Chain (1); Domain (4); Erroneous initiation (3); Helix (31); Modified residue (3); Mutagenesis (2); Natural variant (2); Nucleotide binding (2); Sequence conflict (10); Turn (2)</t>
  </si>
  <si>
    <t>&gt;sp|O00159-2|MYO1C_HUMAN Isoform 2 of Unconventional myosin-Ic OS=Homo sapiens GN=MYO1C;&gt;sp|O00159-3|MYO1C_HUMAN Isoform 3 of Unconventional myosin-Ic OS=Homo sapiens GN=MYO1C;&gt;sp|O00159|MYO1C_HUMAN Unconventional myosin-Ic OS=Homo sapiens GN=MYO1C PE=1 SV</t>
  </si>
  <si>
    <t>O00159-2;O00159-3;O00159</t>
  </si>
  <si>
    <t>Cell membrane; Peripheral membrane protein. Cell membrane; Lipid-anchor. Cell junction, synapse, synaptosome. Note=Mainly localized to the plasma membrane.</t>
  </si>
  <si>
    <t>SNAP23</t>
  </si>
  <si>
    <t>Alternative sequence (2); Chain (1); Coiled coil (1); Domain (2); Helix (1); Lipidation (6); Modified residue (5); Sequence conflict (1)</t>
  </si>
  <si>
    <t>&gt;sp|O00161-2|SNP23_HUMAN Isoform SNAP-23b of Synaptosomal-associated protein 23 OS=Homo sapiens GN=SNAP23;&gt;sp|O00161|SNP23_HUMAN Synaptosomal-associated protein 23 OS=Homo sapiens GN=SNAP23 PE=1 SV=1</t>
  </si>
  <si>
    <t>O00161-2;O00161</t>
  </si>
  <si>
    <t>Mitochondrion. Endoplasmic reticulum. Nucleus membrane. Cytoplasmic vesicle {ECO:0000250}. Sarcoplasmic reticulum {ECO:0000250}.</t>
  </si>
  <si>
    <t>HAX1 HS1BP1</t>
  </si>
  <si>
    <t>Alternative sequence (7); Chain (1); Compositional bias (1); Initiator methionine (1); Modified residue (1); Natural variant (6); Region (9); Sequence conflict (3); Site (1)</t>
  </si>
  <si>
    <t>&gt;sp|O00165-5|HAX1_HUMAN Isoform 5 of HCLS1-associated protein X-1 OS=Homo sapiens GN=HAX1;&gt;sp|O00165-3|HAX1_HUMAN Isoform 3 of HCLS1-associated protein X-1 OS=Homo sapiens GN=HAX1;&gt;sp|O00165|HAX1_HUMAN HCLS1-associated protein X-1 OS=Homo sapiens GN=HAX1 P</t>
  </si>
  <si>
    <t>O00165-5;O00165-3;O00165;O00165-2;O00165-4</t>
  </si>
  <si>
    <t>Cytoplasm.</t>
  </si>
  <si>
    <t>AIP XAP2</t>
  </si>
  <si>
    <t>Beta strand (8); Chain (1); Domain (1); Helix (15); Natural variant (8); Repeat (2); Turn (4)</t>
  </si>
  <si>
    <t>&gt;sp|O00170|AIP_HUMAN AH receptor-interacting protein OS=Homo sapiens GN=AIP PE=1 SV=2</t>
  </si>
  <si>
    <t>Cytoplasm {ECO:0000250}.</t>
  </si>
  <si>
    <t>GTPBP1</t>
  </si>
  <si>
    <t>Chain (1); Compositional bias (1); Domain (1); Erroneous initiation (2); Modified residue (6); Natural variant (1); Nucleotide binding (3); Region (5)</t>
  </si>
  <si>
    <t>&gt;sp|O00178|GTPB1_HUMAN GTP-binding protein 1 OS=Homo sapiens GN=GTPBP1 PE=1 SV=3</t>
  </si>
  <si>
    <t>Cytoplasm, cytosol {ECO:0000269|PubMed:10194441}. Cell membrane {ECO:0000269|PubMed:10194441}. Note=In platelets, predominantly cytosolic. Low amounts membrane-associated.</t>
  </si>
  <si>
    <t>STXBP3</t>
  </si>
  <si>
    <t>Chain (1); Natural variant (3); Region (1); Sequence conflict (5)</t>
  </si>
  <si>
    <t>&gt;sp|O00186|STXB3_HUMAN Syntaxin-binding protein 3 OS=Homo sapiens GN=STXBP3 PE=1 SV=2</t>
  </si>
  <si>
    <t>Golgi apparatus, trans-Golgi network. Membrane, coated pit. Note=Associated with the trans-Golgi network. Found in soma and dendritic shafts of neuronal cells.</t>
  </si>
  <si>
    <t>AP4M1 MUARP2</t>
  </si>
  <si>
    <t>Beta strand (17); Chain (1); Domain (1); Helix (1); Mutagenesis (2); Sequence conflict (5); Turn (2)</t>
  </si>
  <si>
    <t>&gt;sp|O00189|AP4M1_HUMAN AP-4 complex subunit mu-1 OS=Homo sapiens GN=AP4M1 PE=1 SV=2</t>
  </si>
  <si>
    <t>SMAP C11orf58</t>
  </si>
  <si>
    <t>Chain (1); Compositional bias (1); Modified residue (6)</t>
  </si>
  <si>
    <t>&gt;sp|O00193|SMAP_HUMAN Small acidic protein OS=Homo sapiens GN=SMAP PE=1 SV=1</t>
  </si>
  <si>
    <t>Cytoplasmic vesicle, clathrin-coated vesicle membrane {ECO:0000250}; Peripheral membrane protein {ECO:0000250}; Cytoplasmic side {ECO:0000250}. Golgi apparatus {ECO:0000250}. Note=Component of the coat surrounding the cytoplasmic face of coated vesicles located at the Golgi complex. {ECO:0000250}.</t>
  </si>
  <si>
    <t>AP3B1 ADTB3A</t>
  </si>
  <si>
    <t>Alternative sequence (1); Chain (1); Compositional bias (1); Frameshift (1); Modified residue (4); Natural variant (3); Sequence caution (1); Sequence conflict (3)</t>
  </si>
  <si>
    <t>&gt;sp|O00203|AP3B1_HUMAN AP-3 complex subunit beta-1 OS=Homo sapiens GN=AP3B1 PE=1 SV=3;&gt;sp|O00203-3|AP3B1_HUMAN Isoform 2 of AP-3 complex subunit beta-1 OS=Homo sapiens GN=AP3B1</t>
  </si>
  <si>
    <t>O00203;O00203-3;Q13367</t>
  </si>
  <si>
    <t>NFKBIE IKBE</t>
  </si>
  <si>
    <t>Chain (1); Frameshift (1); Modified residue (2); Mutagenesis (3); Natural variant (2); Repeat (6); Sequence conflict (4)</t>
  </si>
  <si>
    <t>&gt;sp|O00221|IKBE_HUMAN NF-kappa-B inhibitor epsilon OS=Homo sapiens GN=NFKBIE PE=1 SV=3</t>
  </si>
  <si>
    <t>Nucleus {ECO:0000250}. Cytoplasm, cytosol {ECO:0000250}.</t>
  </si>
  <si>
    <t>PSMD11</t>
  </si>
  <si>
    <t>Alternative sequence (1); Chain (1); Domain (1); Initiator methionine (1); Modified residue (2); Mutagenesis (3); Sequence conflict (1)</t>
  </si>
  <si>
    <t>&gt;sp|O00231|PSD11_HUMAN 26S proteasome non-ATPase regulatory subunit 11 OS=Homo sapiens GN=PSMD11 PE=1 SV=3;&gt;sp|O00231-2|PSD11_HUMAN Isoform 2 of 26S proteasome non-ATPase regulatory subunit 11 OS=Homo sapiens GN=PSMD11</t>
  </si>
  <si>
    <t>O00231;O00231-2</t>
  </si>
  <si>
    <t>PSMD12</t>
  </si>
  <si>
    <t>Alternative sequence (1); Chain (1); Domain (1); Erroneous initiation (1); Initiator methionine (1); Modified residue (3); Natural variant (1); Sequence conflict (2)</t>
  </si>
  <si>
    <t>&gt;sp|O00232|PSD12_HUMAN 26S proteasome non-ATPase regulatory subunit 12 OS=Homo sapiens GN=PSMD12 PE=1 SV=3;&gt;sp|O00232-2|PSD12_HUMAN Isoform 2 of 26S proteasome non-ATPase regulatory subunit 12 OS=Homo sapiens GN=PSMD12</t>
  </si>
  <si>
    <t>O00232;O00232-2</t>
  </si>
  <si>
    <t>PSMD9</t>
  </si>
  <si>
    <t>Alternative sequence (2); Chain (1); Domain (1); Modified residue (1); Natural variant (4)</t>
  </si>
  <si>
    <t>&gt;sp|O00233|PSMD9_HUMAN 26S proteasome non-ATPase regulatory subunit 9 OS=Homo sapiens GN=PSMD9 PE=1 SV=3;&gt;sp|O00233-2|PSMD9_HUMAN Isoform p27-S of 26S proteasome non-ATPase regulatory subunit 9 OS=Homo sapiens GN=PSMD9</t>
  </si>
  <si>
    <t>O00233;O00233-2;O00233-3</t>
  </si>
  <si>
    <t>ATOX1 HAH1</t>
  </si>
  <si>
    <t>Beta strand (4); Chain (1); Domain (1); Helix (2); Metal binding (2); Modified residue (1); Turn (2)</t>
  </si>
  <si>
    <t>&gt;sp|O00244|ATOX1_HUMAN Copper transport protein ATOX1 OS=Homo sapiens GN=ATOX1 PE=1 SV=1</t>
  </si>
  <si>
    <t>Nucleus {ECO:0000269|PubMed:10075709}.</t>
  </si>
  <si>
    <t>SUPT5H SPT5 SPT5H</t>
  </si>
  <si>
    <t>Alternative sequence (1); Beta strand (19); Chain (1); Compositional bias (2); Domain (5); Erroneous initiation (1); Helix (5); Modified residue (12); Mutagenesis (7); Region (4); Repeat (19); Sequence conflict (4); Turn (5)</t>
  </si>
  <si>
    <t>&gt;sp|O00267-2|SPT5H_HUMAN Isoform 2 of Transcription elongation factor SPT5 OS=Homo sapiens GN=SUPT5H;&gt;sp|O00267|SPT5H_HUMAN Transcription elongation factor SPT5 OS=Homo sapiens GN=SUPT5H PE=1 SV=1</t>
  </si>
  <si>
    <t>O00267-2;O00267</t>
  </si>
  <si>
    <t>DFFA DFF1 DFF45 H13</t>
  </si>
  <si>
    <t>Alternative sequence (2); Beta strand (2); Chain (1); Domain (1); Helix (7); Modified residue (2); Sequence conflict (1); Site (2); Turn (2)</t>
  </si>
  <si>
    <t>&gt;sp|O00273|DFFA_HUMAN DNA fragmentation factor subunit alpha OS=Homo sapiens GN=DFFA PE=1 SV=1</t>
  </si>
  <si>
    <t>Nucleus. Nucleus membrane {ECO:0000305}; Single-pass membrane protein {ECO:0000305}. Cytoplasm. Cell membrane {ECO:0000305}; Single-pass membrane protein {ECO:0000305}. Note=Mostly in the nucleus including in the nuclear membrane. Small amount in the cytoplasm and the plasma membrane. Exists both as soluble cytoplasmic protein and as membrane protein with probably a single transmembrane domain.</t>
  </si>
  <si>
    <t>CLIC1 G6 NCC27</t>
  </si>
  <si>
    <t>Beta strand (7); Binding site (2); Chain (1); Disulfide bond (1); Domain (1); Helix (14); Initiator methionine (1); Modified residue (6); Mutagenesis (2); Region (1); Sequence conflict (2); Transmembrane (1); Turn (2)</t>
  </si>
  <si>
    <t>&gt;sp|O00299|CLIC1_HUMAN Chloride intracellular channel protein 1 OS=Homo sapiens GN=CLIC1 PE=1 SV=4</t>
  </si>
  <si>
    <t>Cytoplasm {ECO:0000255|HAMAP-Rule:MF_03005}.</t>
  </si>
  <si>
    <t>EIF3F EIF3S5</t>
  </si>
  <si>
    <t>Chain (1); Domain (1); Initiator methionine (1); Mass spectrometry (2); Modified residue (4); Natural variant (2); Sequence conflict (1)</t>
  </si>
  <si>
    <t>&gt;sp|O00303|EIF3F_HUMAN Eukaryotic translation initiation factor 3 subunit F OS=Homo sapiens GN=EIF3F PE=1 SV=1</t>
  </si>
  <si>
    <t>Nucleus.</t>
  </si>
  <si>
    <t>CDC7 CDC7L1</t>
  </si>
  <si>
    <t>Active site (1); Beta strand (9); Binding site (1); Chain (1); Domain (1); Helix (16); Modified residue (1); Natural variant (9); Nucleotide binding (1); Sequence conflict (1); Turn (3)</t>
  </si>
  <si>
    <t>&gt;sp|O00311|CDC7_HUMAN Cell division cycle 7-related protein kinase OS=Homo sapiens GN=CDC7 PE=1 SV=1</t>
  </si>
  <si>
    <t>Cytoplasm, cytoskeleton {ECO:0000250}. Chromosome, centromere, kinetochore {ECO:0000269|PubMed:23455152}.</t>
  </si>
  <si>
    <t>DCTN6 WS3</t>
  </si>
  <si>
    <t>Beta strand (11); Chain (1); Modified residue (1)</t>
  </si>
  <si>
    <t>&gt;sp|O00399|DCTN6_HUMAN Dynactin subunit 6 OS=Homo sapiens GN=DCTN6 PE=1 SV=1</t>
  </si>
  <si>
    <t>Cytoplasm, cytoskeleton {ECO:0000250}. Nucleus {ECO:0000250}. Note=Preferentially localized in the cytoplasm when phosphorylated and in the nucleus when unphosphorylated. {ECO:0000250}.</t>
  </si>
  <si>
    <t>WASL</t>
  </si>
  <si>
    <t>Chain (1); Compositional bias (2); Domain (4); Helix (6); Initiator methionine (1); Modified residue (5); Sequence conflict (9); Turn (2)</t>
  </si>
  <si>
    <t>&gt;sp|O00401|WASL_HUMAN Neural Wiskott-Aldrich syndrome protein OS=Homo sapiens GN=WASL PE=1 SV=2</t>
  </si>
  <si>
    <t>Isoform PDE2A3: Cell membrane {ECO:0000269|PubMed:19632989}; Lipid-anchor {ECO:0000269|PubMed:19632989}.; Isoform PDE2A2: Mitochondrion matrix {ECO:0000269|PubMed:21724846}.; Isoform PDE2A1: Cytoplasm {ECO:0000269|PubMed:19632989}.; Isoform 5: Mitochondrion {ECO:0000305}.</t>
  </si>
  <si>
    <t>PDE2A</t>
  </si>
  <si>
    <t>Active site (1); Alternative sequence (6); Beta strand (17); Binding site (5); Chain (1); Domain (2); Frameshift (1); Helix (34); Initiator methionine (1); Lipidation (3); Metal binding (5); Natural variant (1); Region (2); Sequence conflict (4); Turn (9)</t>
  </si>
  <si>
    <t>&gt;sp|O00408-4|PDE2A_HUMAN Isoform PDE2A4 of cGMP-dependent 3,5-cyclic phosphodiesterase OS=Homo sapiens GN=PDE2A;&gt;sp|O00408-5|PDE2A_HUMAN Isoform 5 of cGMP-dependent 3,5-cyclic phosphodiesterase OS=Homo sapiens GN=PDE2A;&gt;sp|O00408|PDE2A_HUMAN cGMP-depen</t>
  </si>
  <si>
    <t>O00408-4;O00408-5;O00408</t>
  </si>
  <si>
    <t>Cytoplasm. Nucleus. Nucleus, nucleolus. Note=Nucleus; nuclear rim. Found particularly in the nuclear rim and nucleolus.</t>
  </si>
  <si>
    <t>IPO5 KPNB3 RANBP5</t>
  </si>
  <si>
    <t>Alternative sequence (2); Chain (1); Compositional bias (2); Domain (1); Frameshift (2); Initiator methionine (1); Modified residue (2); Natural variant (5); Region (1); Repeat (6); Sequence conflict (2)</t>
  </si>
  <si>
    <t>&gt;sp|O00410|IPO5_HUMAN Importin-5 OS=Homo sapiens GN=IPO5 PE=1 SV=4;&gt;sp|O00410-3|IPO5_HUMAN Isoform 3 of Importin-5 OS=Homo sapiens GN=IPO5;&gt;sp|O00410-2|IPO5_HUMAN Isoform 2 of Importin-5 OS=Homo sapiens GN=IPO5</t>
  </si>
  <si>
    <t>O00410;O00410-3;O00410-2</t>
  </si>
  <si>
    <t>EEF2K</t>
  </si>
  <si>
    <t>Chain (1); Domain (1); Initiator methionine (1); Modified residue (17); Mutagenesis (4); Natural variant (6); Nucleotide binding (1); Region (2)</t>
  </si>
  <si>
    <t>&gt;sp|O00418|EF2K_HUMAN Eukaryotic elongation factor 2 kinase OS=Homo sapiens GN=EEF2K PE=1 SV=2</t>
  </si>
  <si>
    <t>Nucleus. Cytoplasm. Note=Found in lamellipodia of the leading edge, in the perinuclear region, and beneath the plasma membrane. The subcytoplasmic localization is cell specific and regulated by cell contact and growth. Localized at the connecting piece and the tail of the spermatozoa. Colocalized with CD44 mRNA in RNP granules. In response to cellular stress, such as oxidative stress, recruited to stress granules.</t>
  </si>
  <si>
    <t>IGF2BP3 IMP3 KOC1 VICKZ3</t>
  </si>
  <si>
    <t>Alternative sequence (1); Beta strand (5); Chain (1); Domain (6); Helix (2); Modified residue (4); Mutagenesis (4); Sequence conflict (3)</t>
  </si>
  <si>
    <t>&gt;sp|O00425|IF2B3_HUMAN Insulin-like growth factor 2 mRNA-binding protein 3 OS=Homo sapiens GN=IGF2BP3 PE=1 SV=2</t>
  </si>
  <si>
    <t>Cytoplasm, cytosol. Golgi apparatus. Endomembrane system; Peripheral membrane protein. Mitochondrion outer membrane; Peripheral membrane protein. Peroxisome. Membrane, clathrin-coated pit {ECO:0000250}. Cytoplasmic vesicle, secretory vesicle, synaptic vesicle membrane {ECO:0000250}. Note=Mainly cytosolic. Translocated to the mitochondrial membrane through O-GlcNAcylation and interaction with FIS1. Recruited to the mitochondrial outer membrane by interaction with MIEF1. Colocalized with MARCH5 at mitochondrial membrane. Localizes to mitochondria at sites of division. Localizes to mitochondria following necrosis induction. Associated with peroxisomal membranes, partly recruited there by PEX11B. May also be associated with endoplasmic reticulum tubules and cytoplasmic vesicles and found to be perinuclear. In some cell types, localizes to the Golgi complex. Binds to phospholipid membranes.</t>
  </si>
  <si>
    <t>DNM1L DLP1 DRP1</t>
  </si>
  <si>
    <t>Alternative sequence (7); Beta strand (15); Chain (1); Cross-link (8); Domain (2); Erroneous initiation (1); Glycosylation (2); Helix (29); Modified residue (7); Mutagenesis (38); Natural variant (3); Nucleotide binding (4); Region (5); Sequence conflict (2); Turn (3)</t>
  </si>
  <si>
    <t>&gt;sp|O00429|DNM1L_HUMAN Dynamin-1-like protein OS=Homo sapiens GN=DNM1L PE=1 SV=2;&gt;sp|O00429-3|DNM1L_HUMAN Isoform 2 of Dynamin-1-like protein OS=Homo sapiens GN=DNM1L;&gt;sp|O00429-6|DNM1L_HUMAN Isoform 6 of Dynamin-1-like protein OS=Homo sapiens GN=DNM1L;&gt;sp</t>
  </si>
  <si>
    <t>O00429;O00429-3;O00429-6;O00429-5;O00429-7</t>
  </si>
  <si>
    <t>Nucleus, nucleoplasm.</t>
  </si>
  <si>
    <t>RTCA RPC RPC1 RTC1 RTCD1</t>
  </si>
  <si>
    <t>Active site (1); Alternative sequence (1); Binding site (1); Chain (1); Nucleotide binding (1); Sequence conflict (1)</t>
  </si>
  <si>
    <t>&gt;sp|O00442|RTCA_HUMAN RNA 3-terminal phosphate cyclase OS=Homo sapiens GN=RTCA PE=1 SV=1;&gt;sp|O00442-2|RTCA_HUMAN Isoform 2 of RNA 3-terminal phosphate cyclase OS=Homo sapiens GN=RTCA</t>
  </si>
  <si>
    <t>O00442;O00442-2</t>
  </si>
  <si>
    <t>Cell membrane. Golgi apparatus. Cytoplasmic vesicle, clathrin-coated vesicle. Nucleus. Cytoplasm. Note=According to PubMed:10766823 and PubMed:11239472, it is found in the cell membrane, the Golgi apparatus and in clathrin-coated vesicles. According to PubMed:17038310 it inserts preferentially into membranes containing PtdIns(4,5)P2. According to PubMed:11606566, it is nuclear and cytoplasmic. Associated with RNA-containing structures. According to PubMed:14563213, it is mainly cytoplasmic.</t>
  </si>
  <si>
    <t>PIK3C2A</t>
  </si>
  <si>
    <t>Alternative sequence (1); Beta strand (5); Chain (1); Domain (6); Helix (6); Initiator methionine (1); Modified residue (6); Motif (1); Mutagenesis (12); Natural variant (1); Region (2); Sequence conflict (9); Site (6); Turn (1)</t>
  </si>
  <si>
    <t>&gt;sp|O00443|P3C2A_HUMAN Phosphatidylinositol 4-phosphate 3-kinase C2 domain-containing subunit alpha OS=Homo sapiens GN=PIK3C2A PE=1 SV=2</t>
  </si>
  <si>
    <t>PIK3R2</t>
  </si>
  <si>
    <t>Beta strand (6); Chain (1); Domain (4); Helix (17); Modified residue (3); Mutagenesis (3); Natural variant (3); Turn (2)</t>
  </si>
  <si>
    <t>&gt;sp|O00459|P85B_HUMAN Phosphatidylinositol 3-kinase regulatory subunit beta OS=Homo sapiens GN=PIK3R2 PE=1 SV=2</t>
  </si>
  <si>
    <t>Rough endoplasmic reticulum membrane; Peripheral membrane protein; Lumenal side.</t>
  </si>
  <si>
    <t>PLOD2</t>
  </si>
  <si>
    <t>Active site (1); Alternative sequence (3); Chain (1); Domain (1); Erroneous initiation (1); Glycosylation (7); Metal binding (3); Modified residue (3); Natural variant (4); Sequence conflict (1); Signal peptide (1)</t>
  </si>
  <si>
    <t>&gt;sp|O00469|PLOD2_HUMAN Procollagen-lysine,2-oxoglutarate 5-dioxygenase 2 OS=Homo sapiens GN=PLOD2 PE=1 SV=2;&gt;sp|O00469-2|PLOD2_HUMAN Isoform 2 of Procollagen-lysine,2-oxoglutarate 5-dioxygenase 2 OS=Homo sapiens GN=PLOD2</t>
  </si>
  <si>
    <t>O00469;O00469-2</t>
  </si>
  <si>
    <t>Cytoplasm {ECO:0000269|PubMed:9119050}.</t>
  </si>
  <si>
    <t>EXOC5 SEC10 SEC10L1</t>
  </si>
  <si>
    <t>Chain (1); Coiled coil (1); Initiator methionine (1); Modified residue (5); Natural variant (1)</t>
  </si>
  <si>
    <t>&gt;sp|O00471|EXOC5_HUMAN Exocyst complex component 5 OS=Homo sapiens GN=EXOC5 PE=1 SV=1</t>
  </si>
  <si>
    <t>PSMD14 POH1</t>
  </si>
  <si>
    <t>Chain (1); Domain (1); Metal binding (3); Modified residue (2); Motif (1); Mutagenesis (1)</t>
  </si>
  <si>
    <t>&gt;sp|O00487|PSDE_HUMAN 26S proteasome non-ATPase regulatory subunit 14 OS=Homo sapiens GN=PSMD14 PE=1 SV=1</t>
  </si>
  <si>
    <t>Isoform BIN1: Nucleus.; Isoform IIA: Cytoplasm.</t>
  </si>
  <si>
    <t>BIN1 AMPHL</t>
  </si>
  <si>
    <t>Alternative sequence (8); Beta strand (6); Chain (1); Coiled coil (2); Domain (2); Erroneous initiation (1); Helix (10); Initiator methionine (1); Modified residue (7); Natural variant (2); Region (2); Sequence conflict (10)</t>
  </si>
  <si>
    <t>&gt;sp|O00499-9|BIN1_HUMAN Isoform BIN1-10-13 of Myc box-dependent-interacting protein 1 OS=Homo sapiens GN=BIN1;&gt;sp|O00499-10|BIN1_HUMAN Isoform BIN1-13 of Myc box-dependent-interacting protein 1 OS=Homo sapiens GN=BIN1;&gt;sp|O00499-7|BIN1_HUMAN Isoform II3 of</t>
  </si>
  <si>
    <t>O00499-9;O00499-10;O00499-7;O00499-8;O00499-4;O00499-6;O00499-11;O00499-3;O00499-2;O00499-5;O00499;Q9UBW5-2;Q9UBW5;P49418-2;P49418</t>
  </si>
  <si>
    <t>Cytoplasm {ECO:0000250}. Nucleus {ECO:0000250}.</t>
  </si>
  <si>
    <t>KPNA3 QIP2</t>
  </si>
  <si>
    <t>Chain (1); Domain (1); Initiator methionine (1); Modified residue (3); Motif (1); Natural variant (1); Region (2); Repeat (10); Sequence conflict (7)</t>
  </si>
  <si>
    <t>&gt;sp|O00505|IMA4_HUMAN Importin subunit alpha-4 OS=Homo sapiens GN=KPNA3 PE=1 SV=2</t>
  </si>
  <si>
    <t>Cytoplasm {ECO:0000269|PubMed:15037601}. Golgi apparatus {ECO:0000269|PubMed:15037601}. Note=Localizes to the Golgi apparatus.</t>
  </si>
  <si>
    <t>STK25 SOK1 YSK1</t>
  </si>
  <si>
    <t>Active site (1); Alternative sequence (2); Beta strand (8); Binding site (1); Chain (1); Domain (1); Helix (20); Modified residue (1); Mutagenesis (2); Natural variant (1); Nucleotide binding (1); Sequence conflict (1); Turn (6)</t>
  </si>
  <si>
    <t>&gt;sp|O00506-3|STK25_HUMAN Isoform 3 of Serine/threonine-protein kinase 25 OS=Homo sapiens GN=STK25;&gt;sp|O00506-2|STK25_HUMAN Isoform 2 of Serine/threonine-protein kinase 25 OS=Homo sapiens GN=STK25;&gt;sp|O00506|STK25_HUMAN Serine/threonine-protein kinase 25 OS</t>
  </si>
  <si>
    <t>O00506-3;O00506-2;O00506</t>
  </si>
  <si>
    <t>USP9Y DFFRY</t>
  </si>
  <si>
    <t>Active site (2); Alternative sequence (1); Chain (1); Domain (1); Natural variant (5); Sequence conflict (29)</t>
  </si>
  <si>
    <t>&gt;sp|O00507|USP9Y_HUMAN Probable ubiquitin carboxyl-terminal hydrolase FAF-Y OS=Homo sapiens GN=USP9Y PE=2 SV=2</t>
  </si>
  <si>
    <t>BCL9</t>
  </si>
  <si>
    <t>Beta strand (2); Chain (1); Compositional bias (5); Frameshift (1); Helix (2); Modified residue (9); Mutagenesis (4); Natural variant (2); Region (2); Sequence conflict (3)</t>
  </si>
  <si>
    <t>&gt;sp|O00512|BCL9_HUMAN B-cell CLL/lymphoma 9 protein OS=Homo sapiens GN=BCL9 PE=1 SV=4</t>
  </si>
  <si>
    <t>Cytoplasm, cytoskeleton. Cell membrane; Peripheral membrane protein. Cell junction. Note=KRIT1 and CDH5 reciprocally regulate their localization to endothelial cell-cell junctions. Association with RAP1 relocalizes KRIT1 from microtubules to cell junction membranes. Translocates from the cytoplasm along microtubules to the cell membrane in a ITGB1BP1-dependent manner.</t>
  </si>
  <si>
    <t>KRIT1 CCM1</t>
  </si>
  <si>
    <t>Alternative sequence (2); Beta strand (21); Chain (1); Domain (1); Helix (23); Mutagenesis (14); Natural variant (2); Region (3); Repeat (4); Sequence conflict (5); Turn (7)</t>
  </si>
  <si>
    <t>&gt;sp|O00522-2|KRIT1_HUMAN Isoform 2 of Krev interaction trapped protein 1 OS=Homo sapiens GN=KRIT1;&gt;sp|O00522-3|KRIT1_HUMAN Isoform 3 of Krev interaction trapped protein 1 OS=Homo sapiens GN=KRIT1;&gt;sp|O00522|KRIT1_HUMAN Krev interaction trapped protein 1 OS</t>
  </si>
  <si>
    <t>O00522-2;O00522-3;O00522</t>
  </si>
  <si>
    <t>VWA5A BCSC1 LOH11CR2A</t>
  </si>
  <si>
    <t>Alternative sequence (5); Chain (1); Domain (2); Natural variant (6)</t>
  </si>
  <si>
    <t>&gt;sp|O00534|VMA5A_HUMAN von Willebrand factor A domain-containing protein 5A OS=Homo sapiens GN=VWA5A PE=2 SV=2;&gt;sp|O00534-4|VMA5A_HUMAN Isoform 4 of von Willebrand factor A domain-containing protein 5A OS=Homo sapiens GN=VWA5A;&gt;sp|O00534-3|VMA5A_HUMAN Isof</t>
  </si>
  <si>
    <t>O00534;O00534-4;O00534-3;O00534-2</t>
  </si>
  <si>
    <t>Nucleus, nucleolus. Nucleus, nucleoplasm. Chromosome. Note=Appears to localize to the periphery of metaphase chromosomes during mitosis and to the prenucleolar bodies that form in mitotic cells prior to the actual nucleoli. {ECO:0000255|HAMAP-Rule:MF_03028}.</t>
  </si>
  <si>
    <t>PES1</t>
  </si>
  <si>
    <t>Alternative sequence (1); Beta strand (5); Chain (1); Compositional bias (1); Domain (1); Helix (2); Modified residue (1); Mutagenesis (4); Natural variant (3); Region (4); Turn (3)</t>
  </si>
  <si>
    <t>&gt;sp|O00541-2|PESC_HUMAN Isoform 2 of Pescadillo homolog OS=Homo sapiens GN=PES1;&gt;sp|O00541|PESC_HUMAN Pescadillo homolog OS=Homo sapiens GN=PES1 PE=1 SV=1</t>
  </si>
  <si>
    <t>O00541-2;O00541;Q674R7</t>
  </si>
  <si>
    <t>Cell junction, focal adhesion. Cell junction, adherens junction. Cell membrane; Peripheral membrane protein. Endoplasmic reticulum membrane; Peripheral membrane protein. Nucleus. Melanosome. Cytoplasm, cytosol. Cytoplasm, cytoskeleton. Note=Mainly membrane-associated. Localized to adherens junctions, focal adhesions and endoplasmic reticulum. Colocalized with actin stress fibers. Also found in the nucleus. Identified by mass spectrometry in melanosome fractions from stage I to stage IV.</t>
  </si>
  <si>
    <t>SDCBP MDA9 SYCL</t>
  </si>
  <si>
    <t>Alternative sequence (2); Beta strand (12); Chain (1); Domain (2); Helix (4); Initiator methionine (1); Modified residue (1); Natural variant (2); Sequence conflict (1)</t>
  </si>
  <si>
    <t>&gt;sp|O00560-2|SDCB1_HUMAN Isoform 2 of Syntenin-1 OS=Homo sapiens GN=SDCBP;&gt;sp|O00560|SDCB1_HUMAN Syntenin-1 OS=Homo sapiens GN=SDCBP PE=1 SV=1;&gt;sp|O00560-3|SDCB1_HUMAN Isoform 3 of Syntenin-1 OS=Homo sapiens GN=SDCBP</t>
  </si>
  <si>
    <t>O00560-2;O00560;O00560-3</t>
  </si>
  <si>
    <t>Cytoplasm. Golgi apparatus, Golgi stack membrane; Peripheral membrane protein. Endoplasmic reticulum membrane; Peripheral membrane protein. Lipid droplet. Cleavage furrow. Midbody. Note=Peripheral membrane protein associated with Golgi stacks in interphase cells. A minor proportion is associated with the endoplasmic reticulum. Associated with lipid droplets. Dissociates from the Golgi early on in mitosis and localizes to the cleavage furrow and midbody during cytokinesis.</t>
  </si>
  <si>
    <t>PITPNM1 DRES9 NIR2 PITPNM</t>
  </si>
  <si>
    <t>Alternative sequence (1); Chain (1); Compositional bias (1); Domain (1); Modified residue (4); Mutagenesis (11); Sequence conflict (4)</t>
  </si>
  <si>
    <t>&gt;sp|O00562-2|PITM1_HUMAN Isoform 2 of Membrane-associated phosphatidylinositol transfer protein 1 OS=Homo sapiens GN=PITPNM1;&gt;sp|O00562|PITM1_HUMAN Membrane-associated phosphatidylinositol transfer protein 1 OS=Homo sapiens GN=PITPNM1 PE=1 SV=4</t>
  </si>
  <si>
    <t>O00562-2;O00562</t>
  </si>
  <si>
    <t>Nucleus speckle. Cytoplasm. Mitochondrion outer membrane. Note=Located predominantly in nuclear speckles and, at low levels, throughout the cytoplasm. Located to the outer side of nuclear pore complexes (NPC). Shuttles between the nucleus and the cytoplasm in a XPO1 and may be also in a NFX1-dependent manner. Associated with polyadenylated mRNAs in the cytoplasm and the nucleus. Predominantly located in nucleus during G(0) phase and in the cytoplasm during G1/S phase.</t>
  </si>
  <si>
    <t>DDX3X DBX DDX3</t>
  </si>
  <si>
    <t>Alternative sequence (1); Beta strand (16); Chain (1); Compositional bias (1); Domain (2); Helix (20); Initiator methionine (1); Modified residue (15); Motif (2); Mutagenesis (25); Natural variant (1); Nucleotide binding (2); Region (7); Sequence conflict (2)</t>
  </si>
  <si>
    <t>&gt;sp|O00571|DDX3X_HUMAN ATP-dependent RNA helicase DDX3X OS=Homo sapiens GN=DDX3X PE=1 SV=3;&gt;sp|O00571-2|DDX3X_HUMAN Isoform 2 of ATP-dependent RNA helicase DDX3X OS=Homo sapiens GN=DDX3X;&gt;sp|O15523|DDX3Y_HUMAN ATP-dependent RNA helicase DDX3Y OS=Homo sapie</t>
  </si>
  <si>
    <t>O00571;O00571-2;O15523;Q9NQI0-3;Q9NQI0-2;Q9NQI0-4;Q9NQI0</t>
  </si>
  <si>
    <t>Nucleus. Cytoplasm. Note=Predominantly localized in dot-like subnuclear structures. Cytoplasmic localization of PIR seems to positively correlate with melanoma progression.</t>
  </si>
  <si>
    <t>PIR</t>
  </si>
  <si>
    <t>Beta strand (25); Chain (1); Helix (5); Metal binding (4); Natural variant (1); Sequence conflict (2); Turn (1)</t>
  </si>
  <si>
    <t>&gt;sp|O00625|PIR_HUMAN Pirin OS=Homo sapiens GN=PIR PE=1 SV=1</t>
  </si>
  <si>
    <t>Peroxisome. Cytoplasm.</t>
  </si>
  <si>
    <t>PEX7 PTS2R</t>
  </si>
  <si>
    <t>Alternative sequence (1); Chain (1); Natural variant (3); Repeat (6)</t>
  </si>
  <si>
    <t>&gt;sp|O00628|PEX7_HUMAN Peroxisomal targeting signal 2 receptor OS=Homo sapiens GN=PEX7 PE=1 SV=1</t>
  </si>
  <si>
    <t>KPNA4 QIP1</t>
  </si>
  <si>
    <t>Chain (1); Compositional bias (1); Domain (1); Initiator methionine (1); Modified residue (2); Motif (1); Region (2); Repeat (10); Sequence conflict (1)</t>
  </si>
  <si>
    <t>&gt;sp|O00629|IMA3_HUMAN Importin subunit alpha-3 OS=Homo sapiens GN=KPNA4 PE=1 SV=1</t>
  </si>
  <si>
    <t>TRIM38 RNF15 RORET</t>
  </si>
  <si>
    <t>Chain (1); Domain (1); Natural variant (1); Sequence conflict (2); Zinc finger (2)</t>
  </si>
  <si>
    <t>&gt;sp|O00635|TRI38_HUMAN Tripartite motif-containing protein 38 OS=Homo sapiens GN=TRIM38 PE=1 SV=1</t>
  </si>
  <si>
    <t>Cytoplasm {ECO:0000269|PubMed:16769727, ECO:0000269|PubMed:17568194}.</t>
  </si>
  <si>
    <t>PPP6C PPP6</t>
  </si>
  <si>
    <t>Active site (1); Alternative sequence (2); Chain (2); Initiator methionine (1); Metal binding (7); Modified residue (1); Sequence conflict (1)</t>
  </si>
  <si>
    <t>&gt;sp|O00743|PPP6_HUMAN Serine/threonine-protein phosphatase 6 catalytic subunit OS=Homo sapiens GN=PPP6C PE=1 SV=1;&gt;sp|O00743-2|PPP6_HUMAN Isoform 2 of Serine/threonine-protein phosphatase 6 catalytic subunit OS=Homo sapiens GN=PPP6C;&gt;sp|O00743-3|PPP6_HUMAN</t>
  </si>
  <si>
    <t>O00743;O00743-2;O00743-3</t>
  </si>
  <si>
    <t>Microsome {ECO:0000269|PubMed:14563213}. Cell membrane {ECO:0000269|PubMed:14563213}. Cytoplasm, cytosol {ECO:0000269|PubMed:14563213}. Nucleus {ECO:0000269|PubMed:14563213}. Endoplasmic reticulum {ECO:0000269|PubMed:14563213}. Note=Found mostly in the microsome, but also in the plasma membrane and cytosol. Nuclear in testis.</t>
  </si>
  <si>
    <t>PIK3C2B</t>
  </si>
  <si>
    <t>Chain (1); Compositional bias (2); Domain (6); Erroneous initiation (1); Region (1); Sequence conflict (8)</t>
  </si>
  <si>
    <t>&gt;sp|O00750|P3C2B_HUMAN Phosphatidylinositol 4-phosphate 3-kinase C2 domain-containing subunit beta OS=Homo sapiens GN=PIK3C2B PE=1 SV=2</t>
  </si>
  <si>
    <t>UBE2C UBCH10</t>
  </si>
  <si>
    <t>Active site (1); Alternative sequence (3); Beta strand (4); Chain (1); Helix (5); Initiator methionine (1); Modified residue (2); Mutagenesis (1); Natural variant (1); Turn (2)</t>
  </si>
  <si>
    <t xml:space="preserve">&gt;sp|O00762|UBE2C_HUMAN Ubiquitin-conjugating enzyme E2 C OS=Homo sapiens GN=UBE2C PE=1 SV=1;&gt;sp|O00762-2|UBE2C_HUMAN Isoform 2 of Ubiquitin-conjugating enzyme E2 C OS=Homo sapiens GN=UBE2C;&gt;sp|O00762-3|UBE2C_HUMAN Isoform 3 of Ubiquitin-conjugating enzyme </t>
  </si>
  <si>
    <t>O00762;O00762-2;O00762-3;O00762-4</t>
  </si>
  <si>
    <t>Mitochondrion {ECO:0000269|PubMed:10677481}. Nucleus {ECO:0000269|PubMed:10677481}. Endomembrane system. Note=May associate with membranes.</t>
  </si>
  <si>
    <t>ACACB ACC2 ACCB</t>
  </si>
  <si>
    <t>Active site (1); Alternative sequence (3); Beta strand (56); Binding site (3); Chain (1); Domain (4); Erroneous translation (1); Helix (58); Metal binding (4); Modified residue (2); Natural variant (4); Nucleotide binding (1); Sequence caution (1); Sequence conflict (8); Transit peptide (1); Turn (8)</t>
  </si>
  <si>
    <t>&gt;sp|O00763-2|ACACB_HUMAN Isoform Short of Acetyl-CoA carboxylase 2 OS=Homo sapiens GN=ACACB;&gt;sp|O00763|ACACB_HUMAN Acetyl-CoA carboxylase 2 OS=Homo sapiens GN=ACACB PE=1 SV=3</t>
  </si>
  <si>
    <t>O00763-2;O00763</t>
  </si>
  <si>
    <t>PDXK C21orf124 C21orf97 PKH PNK PRED79</t>
  </si>
  <si>
    <t>Alternative sequence (2); Beta strand (13); Binding site (4); Chain (1); Helix (11); Modified residue (5); Nucleotide binding (2); Turn (2)</t>
  </si>
  <si>
    <t>&gt;sp|O00764|PDXK_HUMAN Pyridoxal kinase OS=Homo sapiens GN=PDXK PE=1 SV=1;&gt;sp|O00764-3|PDXK_HUMAN Isoform 3 of Pyridoxal kinase OS=Homo sapiens GN=PDXK;&gt;sp|O00764-2|PDXK_HUMAN Isoform 2 of Pyridoxal kinase OS=Homo sapiens GN=PDXK</t>
  </si>
  <si>
    <t>O00764;O00764-3;O00764-2</t>
  </si>
  <si>
    <t>TXNDC9 APACD</t>
  </si>
  <si>
    <t>Alternative sequence (1); Chain (1); Domain (1); Modified residue (3); Natural variant (3); Sequence conflict (3)</t>
  </si>
  <si>
    <t>&gt;sp|O14530|TXND9_HUMAN Thioredoxin domain-containing protein 9 OS=Homo sapiens GN=TXNDC9 PE=1 SV=2</t>
  </si>
  <si>
    <t>TRAFD1 FLN29</t>
  </si>
  <si>
    <t>Alternative sequence (2); Beta strand (4); Chain (1); Compositional bias (1); Helix (3); Initiator methionine (1); Modified residue (5); Sequence conflict (1); Zinc finger (1)</t>
  </si>
  <si>
    <t>&gt;sp|O14545|TRAD1_HUMAN TRAF-type zinc finger domain-containing protein 1 OS=Homo sapiens GN=TRAFD1 PE=1 SV=1</t>
  </si>
  <si>
    <t>UBFD1 UBPH</t>
  </si>
  <si>
    <t>Chain (1); Domain (1); Erroneous initiation (3)</t>
  </si>
  <si>
    <t>&gt;sp|O14562|UBFD1_HUMAN Ubiquitin domain-containing protein UBFD1 OS=Homo sapiens GN=UBFD1 PE=1 SV=2</t>
  </si>
  <si>
    <t>Cytoplasm {ECO:0000250}. Golgi apparatus membrane {ECO:0000250}; Peripheral membrane protein {ECO:0000250}; Cytoplasmic side {ECO:0000250}. Cytoplasmic vesicle, COPI-coated vesicle membrane {ECO:0000250}; Peripheral membrane protein {ECO:0000250}; Cytoplasmic side {ECO:0000250}. Note=The coatomer is cytoplasmic or polymerized on the cytoplasmic side of the Golgi, as well as on the vesicles/buds originating from it. {ECO:0000250}.</t>
  </si>
  <si>
    <t>COPE</t>
  </si>
  <si>
    <t>Alternative sequence (3); Chain (1); Initiator methionine (1); Natural variant (2)</t>
  </si>
  <si>
    <t>&gt;sp|O14579|COPE_HUMAN Coatomer subunit epsilon OS=Homo sapiens GN=COPE PE=1 SV=3;&gt;sp|O14579-3|COPE_HUMAN Isoform 3 of Coatomer subunit epsilon OS=Homo sapiens GN=COPE;&gt;sp|O14579-2|COPE_HUMAN Isoform 2 of Coatomer subunit epsilon OS=Homo sapiens GN=COPE</t>
  </si>
  <si>
    <t>O14579;O14579-3;O14579-2</t>
  </si>
  <si>
    <t>RFXANK ANKRA1 RFXB</t>
  </si>
  <si>
    <t>Alternative sequence (3); Chain (1); Helix (11); Natural variant (3); Repeat (5); Turn (1)</t>
  </si>
  <si>
    <t>&gt;sp|O14593|RFXK_HUMAN DNA-binding protein RFXANK OS=Homo sapiens GN=RFXANK PE=1 SV=2;&gt;sp|O14593-2|RFXK_HUMAN Isoform 2 of DNA-binding protein RFXANK OS=Homo sapiens GN=RFXANK;&gt;sp|O14593-3|RFXK_HUMAN Isoform 3 of DNA-binding protein RFXANK OS=Homo sapiens G</t>
  </si>
  <si>
    <t>O14593;O14593-2;O14593-3</t>
  </si>
  <si>
    <t>Cytoplasm {ECO:0000250}. Golgi apparatus membrane {ECO:0000250}; Peripheral membrane protein {ECO:0000250}; Cytoplasmic side {ECO:0000250}.</t>
  </si>
  <si>
    <t>AP3D1 PRO0039</t>
  </si>
  <si>
    <t>Alternative sequence (5); Beta strand (2); Chain (1); Coiled coil (3); Compositional bias (1); Erroneous initiation (1); Initiator methionine (1); Modified residue (12); Natural variant (2); Repeat (11); Sequence caution (2); Sequence conflict (4)</t>
  </si>
  <si>
    <t>&gt;sp|O14617|AP3D1_HUMAN AP-3 complex subunit delta-1 OS=Homo sapiens GN=AP3D1 PE=1 SV=1;&gt;sp|O14617-5|AP3D1_HUMAN Isoform 5 of AP-3 complex subunit delta-1 OS=Homo sapiens GN=AP3D1;&gt;sp|O14617-4|AP3D1_HUMAN Isoform 4 of AP-3 complex subunit delta-1 OS=Homo sa</t>
  </si>
  <si>
    <t>O14617;O14617-5;O14617-4;O14617-2;O14617-3</t>
  </si>
  <si>
    <t>Cytoplasm {ECO:0000269|PubMed:9726962}.</t>
  </si>
  <si>
    <t>CCS</t>
  </si>
  <si>
    <t>Beta strand (15); Chain (1); Cross-link (4); Disulfide bond (1); Domain (1); Helix (4); Metal binding (8); Mutagenesis (4); Natural variant (1); Region (1); Sequence conflict (1); Turn (4)</t>
  </si>
  <si>
    <t>&gt;sp|O14618|CCS_HUMAN Copper chaperone for superoxide dismutase OS=Homo sapiens GN=CCS PE=1 SV=1</t>
  </si>
  <si>
    <t>Cytoplasm {ECO:0000250}. Cytoplasm, cytoskeleton {ECO:0000250}. Note=Associated with the cytoskeleton. {ECO:0000250}.</t>
  </si>
  <si>
    <t>ABLIM1 ABLIM KIAA0059 LIMAB1</t>
  </si>
  <si>
    <t>Alternative sequence (6); Chain (1); Coiled coil (1); Domain (5); Erroneous initiation (1); Modified residue (13); Natural variant (2); Sequence conflict (4)</t>
  </si>
  <si>
    <t>&gt;sp|O14639-2|ABLM1_HUMAN Isoform 2 of Actin-binding LIM protein 1 OS=Homo sapiens GN=ABLIM1;&gt;sp|O14639|ABLM1_HUMAN Actin-binding LIM protein 1 OS=Homo sapiens GN=ABLIM1 PE=1 SV=3</t>
  </si>
  <si>
    <t>O14639-2;O14639</t>
  </si>
  <si>
    <t>Cell membrane {ECO:0000250}; Peripheral membrane protein {ECO:0000250}; Cytoplasmic side {ECO:0000250}. Cytoplasm, cytosol {ECO:0000250}. Cytoplasmic vesicle {ECO:0000250}. Note=Localizes at the cell membrane upon interaction with frizzled family members. {ECO:0000250}.</t>
  </si>
  <si>
    <t>DVL1</t>
  </si>
  <si>
    <t>Alternative sequence (1); Chain (1); Compositional bias (1); Domain (3); Sequence conflict (2)</t>
  </si>
  <si>
    <t>&gt;sp|O14640-2|DVL1_HUMAN Isoform 2 of Segment polarity protein dishevelled homolog DVL-1 OS=Homo sapiens GN=DVL1;&gt;sp|O14640|DVL1_HUMAN Segment polarity protein dishevelled homolog DVL-1 OS=Homo sapiens GN=DVL1 PE=1 SV=2;&gt;sp|P54792-2|DVLP1_HUMAN Isoform Shor</t>
  </si>
  <si>
    <t>O14640-2;O14640;P54792-2;P54792</t>
  </si>
  <si>
    <t>Cell membrane {ECO:0000250}; Peripheral membrane protein {ECO:0000250}; Cytoplasmic side {ECO:0000250}. Cytoplasm, cytosol {ECO:0000250}. Cytoplasmic vesicle {ECO:0000250}. Note=Localizes at the cell membrane upon interaction with frizzled family members and promotes their internalization. Localizes to cytoplasmic puncta (By similarity). {ECO:0000250}.</t>
  </si>
  <si>
    <t>DVL2</t>
  </si>
  <si>
    <t>Beta strand (6); Chain (1); Compositional bias (3); Domain (3); Helix (3); Modified residue (1); Natural variant (1)</t>
  </si>
  <si>
    <t>&gt;sp|O14641|DVL2_HUMAN Segment polarity protein dishevelled homolog DVL-2 OS=Homo sapiens GN=DVL2 PE=1 SV=1</t>
  </si>
  <si>
    <t>Nucleus. Cytoplasm {ECO:0000250}. Note=Is released into the cytoplasm when cells enter mitosis and is reincorporated into chromatin during telophase-cytokinesis. {ECO:0000250}.</t>
  </si>
  <si>
    <t>CHD1</t>
  </si>
  <si>
    <t>Alternative sequence (1); Beta strand (10); Chain (1); Compositional bias (2); Domain (4); Helix (18); Modified residue (20); Motif (1); Natural variant (1); Nucleotide binding (1); Region (1); Repeat (3); Sequence conflict (1); Turn (3)</t>
  </si>
  <si>
    <t>&gt;sp|O14646-2|CHD1_HUMAN Isoform 2 of Chromodomain-helicase-DNA-binding protein 1 OS=Homo sapiens GN=CHD1;&gt;sp|O14646|CHD1_HUMAN Chromodomain-helicase-DNA-binding protein 1 OS=Homo sapiens GN=CHD1 PE=1 SV=2</t>
  </si>
  <si>
    <t>O14646-2;O14646</t>
  </si>
  <si>
    <t>Nucleus {ECO:0000250}. Note=Binds to myogenic gene promoters. {ECO:0000250}.</t>
  </si>
  <si>
    <t>CHD2</t>
  </si>
  <si>
    <t>Alternative sequence (3); Chain (1); Compositional bias (3); Domain (4); Modified residue (4); Motif (1); Natural variant (3); Nucleotide binding (1); Sequence conflict (1)</t>
  </si>
  <si>
    <t>&gt;sp|O14647-2|CHD2_HUMAN Isoform 2 of Chromodomain-helicase-DNA-binding protein 2 OS=Homo sapiens GN=CHD2;&gt;sp|O14647|CHD2_HUMAN Chromodomain-helicase-DNA-binding protein 2 OS=Homo sapiens GN=CHD2 PE=1 SV=2</t>
  </si>
  <si>
    <t>O14647-2;O14647;O14647-3</t>
  </si>
  <si>
    <t>Nucleus. Cytoplasm. Cytoplasm, cytoskeleton {ECO:0000250}. Cell membrane {ECO:0000250}. Cell projection, lamellipodium. Cell projection, ruffle. Note=Nucleocytoplasmic shuttling protein; shuttles between nucleus and cytoplasm in a integrin-dependent manner; probably sequestered in the cytosol by ITGB1. Its localization is dependent on the stage of cell spreading on fibronectin; cytoplasmic in case of round cells, corresponding to the initial step of cell spreading, or nuclear in case of well spread cells. Colocalizes with ROCK1 and NME2 at beta-1 integrin engagement sites. Together with ITGB1 and NME2 is recruited to beta-1 integrin-rich peripheral ruffles and lamellipodia during initial cell spreading on fibronectin and/or collagen.</t>
  </si>
  <si>
    <t>ITGB1BP1 ICAP1</t>
  </si>
  <si>
    <t>Alternative sequence (1); Beta strand (9); Chain (1); Compositional bias (1); Domain (1); Helix (3); Modified residue (1); Motif (1); Mutagenesis (16); Region (2); Sequence conflict (1)</t>
  </si>
  <si>
    <t>&gt;sp|O14713|ITBP1_HUMAN Integrin beta-1-binding protein 1 OS=Homo sapiens GN=ITGB1BP1 PE=1 SV=1</t>
  </si>
  <si>
    <t>Nucleus {ECO:0000305}.</t>
  </si>
  <si>
    <t>TRDMT1 DNMT2</t>
  </si>
  <si>
    <t>Active site (1); Alternative sequence (8); Beta strand (8); Chain (1); Domain (1); Helix (18); Natural variant (1); Sequence conflict (1); Turn (2)</t>
  </si>
  <si>
    <t>&gt;sp|O14717|TRDMT_HUMAN tRNA (cytosine(38)-C(5))-methyltransferase OS=Homo sapiens GN=TRDMT1 PE=1 SV=1;&gt;sp|O14717-3|TRDMT_HUMAN Isoform C of tRNA (cytosine(38)-C(5))-methyltransferase OS=Homo sapiens GN=TRDMT1;&gt;sp|O14717-2|TRDMT_HUMAN Isoform B of tRNA (cyt</t>
  </si>
  <si>
    <t>O14717;O14717-3;O14717-2</t>
  </si>
  <si>
    <t>Cytoplasm {ECO:0000269|PubMed:12804598}.</t>
  </si>
  <si>
    <t>APAF1 KIAA0413</t>
  </si>
  <si>
    <t>Alternative sequence (6); Beta strand (8); Binding site (1); Chain (1); Compositional bias (1); Domain (2); Erroneous initiation (1); Frameshift (1); Helix (38); Mutagenesis (2); Nucleotide binding (1); Region (1); Repeat (15); Sequence conflict (23); Turn (4)</t>
  </si>
  <si>
    <t>&gt;sp|O14727-4|APAF_HUMAN Isoform 4 of Apoptotic protease-activating factor 1 OS=Homo sapiens GN=APAF1;&gt;sp|O14727|APAF_HUMAN Apoptotic protease-activating factor 1 OS=Homo sapiens GN=APAF1 PE=1 SV=2;&gt;sp|O14727-5|APAF_HUMAN Isoform 5 of Apoptotic protease-act</t>
  </si>
  <si>
    <t>O14727-4;O14727;O14727-5;O14727-3;O14727-2;O14727-6</t>
  </si>
  <si>
    <t>RIOK3 SUDD</t>
  </si>
  <si>
    <t>Active site (1); Alternative sequence (1); Binding site (1); Chain (1); Domain (1); Modified residue (4); Natural variant (3); Nucleotide binding (1); Sequence conflict (1)</t>
  </si>
  <si>
    <t>&gt;sp|O14730|RIOK3_HUMAN Serine/threonine-protein kinase RIO3 OS=Homo sapiens GN=RIOK3 PE=1 SV=2;&gt;sp|O14730-2|RIOK3_HUMAN Isoform 2 of Serine/threonine-protein kinase RIO3 OS=Homo sapiens GN=RIOK3</t>
  </si>
  <si>
    <t>O14730;O14730-2</t>
  </si>
  <si>
    <t>IMPA2 IMP.18P</t>
  </si>
  <si>
    <t>Alternative sequence (1); Beta strand (12); Binding site (3); Chain (1); Helix (10); Metal binding (6); Mutagenesis (1); Natural variant (1); Region (2); Turn (2)</t>
  </si>
  <si>
    <t>&gt;sp|O14732-2|IMPA2_HUMAN Isoform 2 of Inositol monophosphatase 2 OS=Homo sapiens GN=IMPA2;&gt;sp|O14732|IMPA2_HUMAN Inositol monophosphatase 2 OS=Homo sapiens GN=IMPA2 PE=1 SV=1</t>
  </si>
  <si>
    <t>O14732-2;O14732</t>
  </si>
  <si>
    <t>Nucleus. Cytoplasm {ECO:0000250}.</t>
  </si>
  <si>
    <t>MAP2K7 JNKK2 MEK7 MKK7 PRKMK7 SKK4</t>
  </si>
  <si>
    <t>Active site (1); Alternative sequence (3); Beta strand (10); Binding site (1); Chain (1); Coiled coil (1); Domain (1); Erroneous termination (1); Frameshift (1); Helix (12); Initiator methionine (1); Modified residue (3); Natural variant (6); Nucleotide binding (1); Region (2); Sequence conflict (6); Site (2); Turn (4)</t>
  </si>
  <si>
    <t>&gt;sp|O14733|MP2K7_HUMAN Dual specificity mitogen-activated protein kinase kinase 7 OS=Homo sapiens GN=MAP2K7 PE=1 SV=2;&gt;sp|O14733-4|MP2K7_HUMAN Isoform 4 of Dual specificity mitogen-activated protein kinase kinase 7 OS=Homo sapiens GN=MAP2K7;&gt;sp|O14733-3|MP</t>
  </si>
  <si>
    <t>O14733;O14733-4;O14733-3;O14733-2</t>
  </si>
  <si>
    <t>PDCD5 TFAR19</t>
  </si>
  <si>
    <t>Alternative sequence (1); Beta strand (1); Chain (1); Helix (5); Initiator methionine (1); Modified residue (3); Sequence conflict (1)</t>
  </si>
  <si>
    <t>&gt;sp|O14737|PDCD5_HUMAN Programmed cell death protein 5 OS=Homo sapiens GN=PDCD5 PE=1 SV=3</t>
  </si>
  <si>
    <t>Cytoplasm. Nucleus.</t>
  </si>
  <si>
    <t>PRMT5 HRMT1L5 IBP72 JBP1 SKB1</t>
  </si>
  <si>
    <t>Active site (2); Alternative sequence (3); Beta strand (23); Binding site (4); Chain (2); Domain (1); Frameshift (1); Helix (28); Initiator methionine (1); Modified residue (1); Mutagenesis (2); Region (5); Sequence conflict (4); Site (1); Turn (5)</t>
  </si>
  <si>
    <t>&gt;sp|O14744|ANM5_HUMAN Protein arginine N-methyltransferase 5 OS=Homo sapiens GN=PRMT5 PE=1 SV=4;&gt;sp|O14744-2|ANM5_HUMAN Isoform 2 of Protein arginine N-methyltransferase 5 OS=Homo sapiens GN=PRMT5;&gt;sp|O14744-4|ANM5_HUMAN Isoform 4 of Protein arginine N-met</t>
  </si>
  <si>
    <t>O14744;O14744-2;O14744-4</t>
  </si>
  <si>
    <t>Cytoplasm {ECO:0000250}. Apical cell membrane {ECO:0000250}. Endomembrane system; Peripheral membrane protein. Cell projection, filopodium. Cell projection, ruffle. Cell projection, microvillus. Note=Translocates from the cytoplasm to the apical cell membrane in a PODXL-dependent manner. Colocalizes with CFTR at the midpiece of sperm tail (By similarity). Colocalizes with actin in microvilli-rich apical regions of the syncytiotrophoblast. Found in microvilli, ruffling membrane and filopodia of HeLa cells. Present in lipid rafts of T-cells. {ECO:0000250}.</t>
  </si>
  <si>
    <t>SLC9A3R1 NHERF NHERF1</t>
  </si>
  <si>
    <t>Alternative sequence (1); Beta strand (16); Chain (1); Domain (2); Erroneous initiation (1); Helix (11); Initiator methionine (1); Modified residue (10); Mutagenesis (2); Natural variant (4); Turn (5)</t>
  </si>
  <si>
    <t>&gt;sp|O14745|NHRF1_HUMAN Na(+)/H(+) exchange regulatory cofactor NHE-RF1 OS=Homo sapiens GN=SLC9A3R1 PE=1 SV=4</t>
  </si>
  <si>
    <t>Nucleus. Cytoplasm. Cytoplasm, cytoskeleton, microtubule organizing center, centrosome. Note=Nuclear export is mediated at least in part by XPO1/CRM1. Also localizes to the centrosome specifically during interphase, where it may protect centrosomal CDC2 kinase from inappropriate activation by cytoplasmic CDC25B.</t>
  </si>
  <si>
    <t>CHEK1 CHK1</t>
  </si>
  <si>
    <t>Active site (1); Alternative sequence (3); Beta strand (14); Binding site (1); Chain (1); Cross-link (1); Domain (1); Helix (14); Modified residue (6); Mutagenesis (15); Natural variant (4); Nucleotide binding (1); Region (2); Sequence conflict (3); Turn (4)</t>
  </si>
  <si>
    <t>&gt;sp|O14757-3|CHK1_HUMAN Isoform 3 of Serine/threonine-protein kinase Chk1 OS=Homo sapiens GN=CHEK1;&gt;sp|O14757|CHK1_HUMAN Serine/threonine-protein kinase Chk1 OS=Homo sapiens GN=CHEK1 PE=1 SV=2;&gt;sp|O14757-2|CHK1_HUMAN Isoform 2 of Serine/threonine-protein k</t>
  </si>
  <si>
    <t>O14757-3;O14757;O14757-2</t>
  </si>
  <si>
    <t>FPGT GFPP</t>
  </si>
  <si>
    <t>Alternative sequence (2); Chain (1); Erroneous translation (1); Natural variant (1); Sequence conflict (3)</t>
  </si>
  <si>
    <t>&gt;sp|O14772|FPGT_HUMAN Fucose-1-phosphate guanylyltransferase OS=Homo sapiens GN=FPGT PE=1 SV=2;&gt;sp|O14772-2|FPGT_HUMAN Isoform 5 of Fucose-1-phosphate guanylyltransferase OS=Homo sapiens GN=FPGT</t>
  </si>
  <si>
    <t>O14772;O14772-2;O14772-3</t>
  </si>
  <si>
    <t>Lysosome. Melanosome. Note=Identified by mass spectrometry in melanosome fractions from stage I to stage IV.</t>
  </si>
  <si>
    <t>TPP1 CLN2 GIG1 UNQ267/PRO304</t>
  </si>
  <si>
    <t>Active site (3); Alternative sequence (1); Beta strand (24); Chain (1); Disulfide bond (3); Domain (1); Frameshift (1); Glycosylation (5); Helix (17); Metal binding (5); Mutagenesis (4); Natural variant (40); Propeptide (1); Sequence caution (1); Sequence conflict (2); Signal peptide (1); Turn (9)</t>
  </si>
  <si>
    <t>&gt;sp|O14773-2|TPP1_HUMAN Isoform 2 of Tripeptidyl-peptidase 1 OS=Homo sapiens GN=TPP1;&gt;sp|O14773|TPP1_HUMAN Tripeptidyl-peptidase 1 OS=Homo sapiens GN=TPP1 PE=1 SV=2</t>
  </si>
  <si>
    <t>O14773-2;O14773</t>
  </si>
  <si>
    <t>GNB5</t>
  </si>
  <si>
    <t>Alternative sequence (2); Chain (1); Natural variant (1); Repeat (7); Sequence conflict (1)</t>
  </si>
  <si>
    <t>&gt;sp|O14775-3|GBB5_HUMAN Isoform 3 of Guanine nucleotide-binding protein subunit beta-5 OS=Homo sapiens GN=GNB5;&gt;sp|O14775-2|GBB5_HUMAN Isoform 2 of Guanine nucleotide-binding protein subunit beta-5 OS=Homo sapiens GN=GNB5;&gt;sp|O14775|GBB5_HUMAN Guanine nucl</t>
  </si>
  <si>
    <t>O14775-3;O14775-2;O14775</t>
  </si>
  <si>
    <t>Nucleus {ECO:0000269|PubMed:10908677, ECO:0000269|PubMed:15485897, ECO:0000269|PubMed:9315662}.</t>
  </si>
  <si>
    <t>TCERG1 CA150 TAF2S</t>
  </si>
  <si>
    <t>Alternative sequence (1); Beta strand (11); Chain (1); Coiled coil (3); Compositional bias (6); Domain (9); Erroneous initiation (1); Helix (24); Motif (1); Mutagenesis (3); Sequence conflict (1); Turn (9)</t>
  </si>
  <si>
    <t>&gt;sp|O14776-2|TCRG1_HUMAN Isoform 2 of Transcription elongation regulator 1 OS=Homo sapiens GN=TCERG1;&gt;sp|O14776|TCRG1_HUMAN Transcription elongation regulator 1 OS=Homo sapiens GN=TCERG1 PE=1 SV=2</t>
  </si>
  <si>
    <t>O14776-2;O14776</t>
  </si>
  <si>
    <t>Nucleus. Chromosome, centromere, kinetochore. Note=Localizes to kinetochores from late prophase to anaphase. Localizes specifically to the outer plate of the kinetochore.</t>
  </si>
  <si>
    <t>NDC80 HEC HEC1 KNTC2</t>
  </si>
  <si>
    <t>Chain (1); Coiled coil (2); Helix (8); Modified residue (2); Mutagenesis (1); Natural variant (3); Region (7); Turn (4)</t>
  </si>
  <si>
    <t>&gt;sp|O14777|NDC80_HUMAN Kinetochore protein NDC80 homolog OS=Homo sapiens GN=NDC80 PE=1 SV=1</t>
  </si>
  <si>
    <t>Cytoplasm {ECO:0000250}. Membrane {ECO:0000250}; Peripheral membrane protein {ECO:0000250}. Cell membrane {ECO:0000250}. Cell junction, synapse {ECO:0000250}. Note=Localized to synapses. Translocated to the plasma membrane in response to phorbol ester binding (By similarity). {ECO:0000250}.</t>
  </si>
  <si>
    <t>UNC13B UNC13</t>
  </si>
  <si>
    <t>Alternative sequence (1); Chain (1); Coiled coil (1); Domain (5); Natural variant (3); Sequence conflict (4); Zinc finger (1)</t>
  </si>
  <si>
    <t>&gt;sp|O14795|UN13B_HUMAN Protein unc-13 homolog B OS=Homo sapiens GN=UNC13B PE=1 SV=2</t>
  </si>
  <si>
    <t>O14795;Q8NB66</t>
  </si>
  <si>
    <t>POLR3A</t>
  </si>
  <si>
    <t>Chain (1); Metal binding (10); Modified residue (1); Natural variant (12); Region (1); Sequence conflict (5)</t>
  </si>
  <si>
    <t>&gt;sp|O14802|RPC1_HUMAN DNA-directed RNA polymerase III subunit RPC1 OS=Homo sapiens GN=POLR3A PE=1 SV=2</t>
  </si>
  <si>
    <t>Cytoplasm, cytosol {ECO:0000250}. Note=Enriched at synaptic-releasing sites in mature neurons. {ECO:0000250}.</t>
  </si>
  <si>
    <t>CPLX1</t>
  </si>
  <si>
    <t>Chain (1); Coiled coil (1); Helix (1); Region (1)</t>
  </si>
  <si>
    <t>&gt;sp|O14810|CPLX1_HUMAN Complexin-1 OS=Homo sapiens GN=CPLX1 PE=1 SV=1</t>
  </si>
  <si>
    <t>PSMA7 HSPC</t>
  </si>
  <si>
    <t>Alternative sequence (3); Chain (1); Glycosylation (1); Modified residue (2); Mutagenesis (1); Sequence conflict (1)</t>
  </si>
  <si>
    <t>&gt;sp|O14818|PSA7_HUMAN Proteasome subunit alpha type-7 OS=Homo sapiens GN=PSMA7 PE=1 SV=1;&gt;sp|O14818-2|PSA7_HUMAN Isoform 2 of Proteasome subunit alpha type-7 OS=Homo sapiens GN=PSMA7</t>
  </si>
  <si>
    <t>O14818;O14818-2;O14818-4;Q8TAA3-2;Q8TAA3-5;Q8TAA3</t>
  </si>
  <si>
    <t>OPLAH</t>
  </si>
  <si>
    <t>Chain (1); Frameshift (2); Natural variant (1); Sequence conflict (1)</t>
  </si>
  <si>
    <t>&gt;sp|O14841|OPLA_HUMAN 5-oxoprolinase OS=Homo sapiens GN=OPLAH PE=1 SV=3</t>
  </si>
  <si>
    <t>Nucleus {ECO:0000255|PROSITE-ProRule:PRU00978}.</t>
  </si>
  <si>
    <t>BACH1</t>
  </si>
  <si>
    <t>Beta strand (6); Chain (1); Domain (2); Helix (6); Modified residue (1); Natural variant (1); Region (2); Sequence conflict (2); Turn (1)</t>
  </si>
  <si>
    <t>&gt;sp|O14867|BACH1_HUMAN Transcription regulator protein BACH1 OS=Homo sapiens GN=BACH1 PE=1 SV=2</t>
  </si>
  <si>
    <t>Cytoplasm. Mitochondrion.</t>
  </si>
  <si>
    <t>IFIT3 CIG-49 IFI60 IFIT4 ISG60</t>
  </si>
  <si>
    <t>Chain (1); Modified residue (3); Repeat (8); Sequence conflict (3)</t>
  </si>
  <si>
    <t>&gt;sp|O14879|IFIT3_HUMAN Interferon-induced protein with tetratricopeptide repeats 3 OS=Homo sapiens GN=IFIT3 PE=1 SV=1</t>
  </si>
  <si>
    <t>Nucleus, gem. Cytoplasm. Note=Localized in subnuclear structures next to coiled bodies, called gems, which are highly enriched in spliceosomal snRNPs. Also found in the cytoplasm.</t>
  </si>
  <si>
    <t>GEMIN2 SIP1</t>
  </si>
  <si>
    <t>Alternative sequence (5); Beta strand (2); Chain (1); Compositional bias (1); Erroneous initiation (1); Helix (11); Modified residue (1); Turn (3)</t>
  </si>
  <si>
    <t>&gt;sp|O14893-3|GEMI2_HUMAN Isoform 3 of Gem-associated protein 2 OS=Homo sapiens GN=GEMIN2;&gt;sp|O14893-2|GEMI2_HUMAN Isoform 2 of Gem-associated protein 2 OS=Homo sapiens GN=GEMIN2;&gt;sp|O14893|GEMI2_HUMAN Gem-associated protein 2 OS=Homo sapiens GN=GEMIN2 PE=1</t>
  </si>
  <si>
    <t>O14893-3;O14893-2;O14893</t>
  </si>
  <si>
    <t>Cytoplasm. Nucleus. Cell membrane; Peripheral membrane protein; Cytoplasmic side. Note=Recruited to the cell membrane by interaction with membrane proteins.</t>
  </si>
  <si>
    <t>TAX1BP3 TIP1</t>
  </si>
  <si>
    <t>Beta strand (14); Chain (1); Domain (1); Erroneous initiation (1); Helix (3); Initiator methionine (1); Modified residue (2); Mutagenesis (2); Turn (2)</t>
  </si>
  <si>
    <t>&gt;sp|O14907|TX1B3_HUMAN Tax1-binding protein 3 OS=Homo sapiens GN=TAX1BP3 PE=1 SV=2</t>
  </si>
  <si>
    <t>Cytoplasm. Membrane; Peripheral membrane protein.</t>
  </si>
  <si>
    <t>GIPC1 C19orf3 GIPC RGS19IP1</t>
  </si>
  <si>
    <t>Alternative sequence (1); Chain (1); Compositional bias (2); Domain (1); Modified residue (2)</t>
  </si>
  <si>
    <t>&gt;sp|O14908|GIPC1_HUMAN PDZ domain-containing protein GIPC1 OS=Homo sapiens GN=GIPC1 PE=1 SV=2;&gt;sp|O14908-2|GIPC1_HUMAN Isoform 2 of PDZ domain-containing protein GIPC1 OS=Homo sapiens GN=GIPC1</t>
  </si>
  <si>
    <t>O14908;O14908-2;Q8TF64</t>
  </si>
  <si>
    <t>Cell membrane {ECO:0000250}; Single-pass type I membrane protein {ECO:0000250}.</t>
  </si>
  <si>
    <t>PCDH17 PCDH68 PCH68</t>
  </si>
  <si>
    <t>Alternative sequence (2); Chain (1); Compositional bias (1); Domain (6); Glycosylation (7); Motif (1); Sequence conflict (5); Signal peptide (1); Topological domain (2); Transmembrane (1)</t>
  </si>
  <si>
    <t>&gt;sp|O14917|PCD17_HUMAN Protocadherin-17 OS=Homo sapiens GN=PCDH17 PE=2 SV=2</t>
  </si>
  <si>
    <t>Cytoplasm. Nucleus. Membrane raft. Note=Colocalized with DPP4 in membrane rafts.</t>
  </si>
  <si>
    <t>IKBKB IKKB</t>
  </si>
  <si>
    <t>Active site (1); Alternative sequence (4); Beta strand (13); Binding site (1); Chain (1); Cross-link (1); Domain (1); Helix (25); Modified residue (17); Mutagenesis (8); Natural variant (7); Nucleotide binding (1); Region (2); Sequence conflict (2); Turn (9)</t>
  </si>
  <si>
    <t>&gt;sp|O14920|IKKB_HUMAN Inhibitor of nuclear factor kappa-B kinase subunit beta OS=Homo sapiens GN=IKBKB PE=1 SV=1;&gt;sp|O14920-2|IKKB_HUMAN Isoform 2 of Inhibitor of nuclear factor kappa-B kinase subunit beta OS=Homo sapiens GN=IKBKB;&gt;sp|O14920-4|IKKB_HUMAN I</t>
  </si>
  <si>
    <t>O14920;O14920-2;O14920-4;O14920-3</t>
  </si>
  <si>
    <t>Isoform A: Nucleus matrix.; Isoform B: Cytoplasm. Nucleus. Nucleus matrix. Nucleus, nucleoplasm. Note=Localization is predominantly nuclear in normal cells. Treatment with hydrogen peroxide or ionizing radiation enhances nuclear localization through redistribution of existing protein.</t>
  </si>
  <si>
    <t>HAT1 KAT1</t>
  </si>
  <si>
    <t>Active site (1); Alternative sequence (1); Beta strand (13); Chain (1); Erroneous initiation (1); Helix (15); Initiator methionine (1); Modified residue (3); Mutagenesis (6); Natural variant (1); Region (4); Site (1); Turn (4)</t>
  </si>
  <si>
    <t>&gt;sp|O14929|HAT1_HUMAN Histone acetyltransferase type B catalytic subunit OS=Homo sapiens GN=HAT1 PE=1 SV=1;&gt;sp|O14929-2|HAT1_HUMAN Isoform B of Histone acetyltransferase type B catalytic subunit OS=Homo sapiens GN=HAT1</t>
  </si>
  <si>
    <t>O14929;O14929-2</t>
  </si>
  <si>
    <t>UBE2L6 UBCH8</t>
  </si>
  <si>
    <t>Active site (1); Alternative sequence (1); Beta strand (6); Chain (1); Erroneous initiation (1); Helix (6); Turn (2)</t>
  </si>
  <si>
    <t>&gt;sp|O14933|UB2L6_HUMAN Ubiquitin/ISG15-conjugating enzyme E2 L6 OS=Homo sapiens GN=UBE2L6 PE=1 SV=4</t>
  </si>
  <si>
    <t>O14933;O14933-2</t>
  </si>
  <si>
    <t>Nucleus {ECO:0000250}. Cytoplasm {ECO:0000250}. Cell membrane {ECO:0000250}; Peripheral membrane protein {ECO:0000250}.</t>
  </si>
  <si>
    <t>CASK LIN2</t>
  </si>
  <si>
    <t>Active site (1); Alternative sequence (6); Beta strand (22); Binding site (1); Chain (1); Domain (6); Helix (33); Modified residue (2); Natural variant (5); Nucleotide binding (1); Region (1); Sequence conflict (10); Turn (6)</t>
  </si>
  <si>
    <t>&gt;sp|O14936-3|CSKP_HUMAN Isoform 3 of Peripheral plasma membrane protein CASK OS=Homo sapiens GN=CASK;&gt;sp|O14936-4|CSKP_HUMAN Isoform 4 of Peripheral plasma membrane protein CASK OS=Homo sapiens GN=CASK;&gt;sp|O14936-6|CSKP_HUMAN Isoform 6 of Peripheral plasma</t>
  </si>
  <si>
    <t>O14936-3;O14936-4;O14936-6;O14936-2;O14936;O14936-5</t>
  </si>
  <si>
    <t>Membrane {ECO:0000250}; Peripheral membrane protein {ECO:0000250}.</t>
  </si>
  <si>
    <t>PLD2</t>
  </si>
  <si>
    <t>Alternative sequence (2); Chain (1); Domain (4); Natural variant (7); Region (1); Sequence conflict (10)</t>
  </si>
  <si>
    <t>&gt;sp|O14939-3|PLD2_HUMAN Isoform PLD2C of Phospholipase D2 OS=Homo sapiens GN=PLD2;&gt;sp|O14939-4|PLD2_HUMAN Isoform PLD2B of Phospholipase D2 OS=Homo sapiens GN=PLD2;&gt;sp|O14939|PLD2_HUMAN Phospholipase D2 OS=Homo sapiens GN=PLD2 PE=1 SV=2</t>
  </si>
  <si>
    <t>O14939-3;O14939-4;O14939</t>
  </si>
  <si>
    <t>MYL12A MLCB MRLC3 RLC</t>
  </si>
  <si>
    <t>Calcium binding (1); Chain (1); Domain (3); Modified residue (2)</t>
  </si>
  <si>
    <t>&gt;sp|P19105|ML12A_HUMAN Myosin regulatory light chain 12A OS=Homo sapiens GN=MYL12A PE=1 SV=2;&gt;sp|O14950|ML12B_HUMAN Myosin regulatory light chain 12B OS=Homo sapiens GN=MYL12B PE=1 SV=2</t>
  </si>
  <si>
    <t>P19105;O14950;P24844-2;P24844</t>
  </si>
  <si>
    <t>Cytoplasm. Early endosome membrane; Peripheral membrane protein; Cytoplasmic side. Endosome, multivesicular body membrane {ECO:0000250}; Peripheral membrane protein {ECO:0000250}.</t>
  </si>
  <si>
    <t>HGS HRS</t>
  </si>
  <si>
    <t>Alternative sequence (1); Beta strand (2); Chain (1); Compositional bias (2); Domain (2); Helix (16); Modified residue (6); Mutagenesis (2); Natural variant (3); Region (4); Sequence conflict (1); Turn (4); Zinc finger (1)</t>
  </si>
  <si>
    <t>&gt;sp|O14964|HGS_HUMAN Hepatocyte growth factor-regulated tyrosine kinase substrate OS=Homo sapiens GN=HGS PE=1 SV=1;&gt;sp|O14964-2|HGS_HUMAN Isoform 2 of Hepatocyte growth factor-regulated tyrosine kinase substrate OS=Homo sapiens GN=HGS</t>
  </si>
  <si>
    <t>O14964;O14964-2</t>
  </si>
  <si>
    <t>Cytoplasm, cytoskeleton, microtubule organizing center, centrosome. Cytoplasm, cytoskeleton, spindle pole. Note=Detected at the neurite hillock in developing neurons (By similarity). Localizes at the centrosome in mitotic cells from early prophase until telophase, but also localizes to the spindle pole MTs from prophase to anaphase. Colocalized with SIRT2 at centrosome. Moves to the midbody during both telophase and cytokinesis. Associates with both the pericentriolar material (PCM) and centrioles. {ECO:0000250}.</t>
  </si>
  <si>
    <t>AURKA AIK AIRK1 ARK1 AURA AYK1 BTAK IAK1 STK15 STK6</t>
  </si>
  <si>
    <t>Active site (1); Beta strand (13); Binding site (3); Chain (1); Domain (1); Frameshift (1); Helix (16); Modified residue (5); Mutagenesis (9); Natural variant (8); Nucleotide binding (1); Region (1); Turn (3)</t>
  </si>
  <si>
    <t>&gt;sp|O14965|AURKA_HUMAN Aurora kinase A OS=Homo sapiens GN=AURKA PE=1 SV=2</t>
  </si>
  <si>
    <t>O14965;Q9UQB9-2;Q9UQB9-3;Q9UQB9</t>
  </si>
  <si>
    <t>Cytoplasm {ECO:0000269|PubMed:12923170, ECO:0000269|PubMed:18477460}. Note=Along actomyosin filaments and stress fibers.</t>
  </si>
  <si>
    <t>PPP1R12A MBS MYPT1</t>
  </si>
  <si>
    <t>Alternative sequence (4); Chain (1); Compositional bias (3); Helix (3); Modified residue (22); Motif (1); Mutagenesis (8); Natural variant (3); Region (1); Repeat (6); Sequence caution (2); Sequence conflict (9); Turn (1)</t>
  </si>
  <si>
    <t>&gt;sp|O14974-4|MYPT1_HUMAN Isoform 4 of Protein phosphatase 1 regulatory subunit 12A OS=Homo sapiens GN=PPP1R12A;&gt;sp|O14974|MYPT1_HUMAN Protein phosphatase 1 regulatory subunit 12A OS=Homo sapiens GN=PPP1R12A PE=1 SV=1;&gt;sp|O14974-5|MYPT1_HUMAN Isoform 5 of P</t>
  </si>
  <si>
    <t>O14974-4;O14974;O14974-5;O14974-3;O14974-2</t>
  </si>
  <si>
    <t>Cytoplasm, perinuclear region {ECO:0000269|PubMed:10625686}. Golgi apparatus, trans-Golgi network {ECO:0000269|PubMed:10625686}. Cell junction, focal adhesion {ECO:0000305|PubMed:10625686}. Note=Localizes to the perinuclear area and to the trans-Golgi network. Also seen on the plasma membrane, probably at focal adhesions.</t>
  </si>
  <si>
    <t>GAK</t>
  </si>
  <si>
    <t>Active site (1); Alternative sequence (1); Beta strand (10); Chain (1); Compositional bias (1); Domain (4); Helix (14); Initiator methionine (1); Modified residue (11); Natural variant (11); Sequence conflict (2); Turn (4)</t>
  </si>
  <si>
    <t>&gt;sp|O14976|GAK_HUMAN Cyclin-G-associated kinase OS=Homo sapiens GN=GAK PE=1 SV=2;&gt;sp|O14976-2|GAK_HUMAN Isoform 2 of Cyclin-G-associated kinase OS=Homo sapiens GN=GAK</t>
  </si>
  <si>
    <t>O14976;O14976-2</t>
  </si>
  <si>
    <t>BTAF1 TAF172</t>
  </si>
  <si>
    <t>Alternative sequence (1); Chain (1); Domain (2); Motif (2); Nucleotide binding (1); Repeat (8)</t>
  </si>
  <si>
    <t>&gt;sp|O14981|BTAF1_HUMAN TATA-binding protein-associated factor 172 OS=Homo sapiens GN=BTAF1 PE=1 SV=2</t>
  </si>
  <si>
    <t>ARHGEF10 KIAA0294</t>
  </si>
  <si>
    <t>Alternative sequence (5); Chain (1); Coiled coil (1); Compositional bias (1); Domain (1); Erroneous initiation (1); Erroneous termination (1); Modified residue (2); Natural variant (3); Sequence caution (2); Sequence conflict (4)</t>
  </si>
  <si>
    <t>&gt;sp|O15013-7|ARHGA_HUMAN Isoform 3 of Rho guanine nucleotide exchange factor 10 OS=Homo sapiens GN=ARHGEF10;&gt;sp|O15013-4|ARHGA_HUMAN Isoform 4 of Rho guanine nucleotide exchange factor 10 OS=Homo sapiens GN=ARHGEF10;&gt;sp|O15013-5|ARHGA_HUMAN Isoform 5 of Rh</t>
  </si>
  <si>
    <t>O15013-7;O15013-4;O15013-5;O15013;O15013-6</t>
  </si>
  <si>
    <t>Cytoplasm, cytoskeleton. Cytoplasm, cell cortex.</t>
  </si>
  <si>
    <t>SPTBN2 KIAA0302 SCA5</t>
  </si>
  <si>
    <t>Alternative sequence (1); Beta strand (12); Chain (1); Domain (4); Erroneous initiation (1); Helix (6); Initiator methionine (1); Modified residue (3); Natural variant (8); Repeat (17); Turn (4)</t>
  </si>
  <si>
    <t>&gt;sp|O15020-2|SPTN2_HUMAN Isoform 2 of Spectrin beta chain, non-erythrocytic 2 OS=Homo sapiens GN=SPTBN2;&gt;sp|O15020|SPTN2_HUMAN Spectrin beta chain, non-erythrocytic 2 OS=Homo sapiens GN=SPTBN2 PE=1 SV=3</t>
  </si>
  <si>
    <t>O15020-2;O15020</t>
  </si>
  <si>
    <t>O15027-5</t>
  </si>
  <si>
    <t>Endoplasmic reticulum membrane; Peripheral membrane protein. Golgi apparatus membrane {ECO:0000305}; Peripheral membrane protein {ECO:0000305}. Note=SAR1A activity is required to maintain SEC16A localization at discrete locations on the ER membrane perhaps by preventing its dissociation.</t>
  </si>
  <si>
    <t>SEC16A KIAA0310 SEC16 SEC16L</t>
  </si>
  <si>
    <t>Alternative sequence (4); Chain (1); Compositional bias (4); Erroneous gene model prediction (2); Erroneous initiation (1); Modified residue (17); Natural variant (1); Region (2); Sequence conflict (2)</t>
  </si>
  <si>
    <t>&gt;sp|O15027-5|SC16A_HUMAN Isoform 5 of Protein transport protein Sec16A OS=Homo sapiens GN=SEC16A</t>
  </si>
  <si>
    <t>KHNYN KIAA0323</t>
  </si>
  <si>
    <t>Chain (1); Erroneous initiation (1); Natural variant (2)</t>
  </si>
  <si>
    <t>&gt;sp|O15037|KHNYN_HUMAN Protein KHNYN OS=Homo sapiens GN=KHNYN PE=2 SV=3</t>
  </si>
  <si>
    <t>TECPR2 KIAA0297 KIAA0329</t>
  </si>
  <si>
    <t>Alternative sequence (2); Chain (1); Compositional bias (1); Erroneous initiation (1); Natural variant (4); Repeat (9); Sequence conflict (2)</t>
  </si>
  <si>
    <t>&gt;sp|O15040-2|TCPR2_HUMAN Isoform 2 of Tectonin beta-propeller repeat-containing protein 2 OS=Homo sapiens GN=TECPR2;&gt;sp|O15040|TCPR2_HUMAN Tectonin beta-propeller repeat-containing protein 2 OS=Homo sapiens GN=TECPR2 PE=1 SV=4</t>
  </si>
  <si>
    <t>O15040-2;O15040</t>
  </si>
  <si>
    <t>Nucleus {ECO:0000269|PubMed:20858735}.</t>
  </si>
  <si>
    <t>U2SURP KIAA0332 SR140</t>
  </si>
  <si>
    <t>Alternative sequence (3); Chain (1); Coiled coil (3); Compositional bias (4); Domain (2); Initiator methionine (1); Modified residue (10); Repeat (1); Sequence caution (2)</t>
  </si>
  <si>
    <t>&gt;sp|O15042-2|SR140_HUMAN Isoform 2 of U2 snRNP-associated SURP motif-containing protein OS=Homo sapiens GN=U2SURP;&gt;sp|O15042|SR140_HUMAN U2 snRNP-associated SURP motif-containing protein OS=Homo sapiens GN=U2SURP PE=1 SV=2</t>
  </si>
  <si>
    <t>O15042-2;O15042;O15042-3</t>
  </si>
  <si>
    <t>Cytoplasmic vesicle membrane {ECO:0000269|PubMed:11717310}; Peripheral membrane protein {ECO:0000269|PubMed:11717310}.</t>
  </si>
  <si>
    <t>N4BP3 KIAA0341</t>
  </si>
  <si>
    <t>Chain (1); Coiled coil (1); Compositional bias (1); Erroneous initiation (3); Modified residue (1); Sequence caution (1); Sequence conflict (3)</t>
  </si>
  <si>
    <t>&gt;sp|O15049|N4BP3_HUMAN NEDD4-binding protein 3 OS=Homo sapiens GN=N4BP3 PE=1 SV=3</t>
  </si>
  <si>
    <t>Isoform 1: Nucleus. Cytoplasm {ECO:0000250}. Cytoplasm, perinuclear region {ECO:0000250}. Note=Nucleocytoplasmic shuttling is effected by interaction with other circadian core oscillator proteins and/or by phosphorylation. Translocate to the nucleus after phosphorylation by CSNK1D or CSNK1E. Also translocated to the nucleus by CRY1 or CRY2. PML regulates its nuclear localization.; Isoform 2: Nucleus, nucleolus {ECO:0000269|PubMed:24202686}.</t>
  </si>
  <si>
    <t>PER2 KIAA0347</t>
  </si>
  <si>
    <t>Alternative sequence (2); Chain (1); Compositional bias (2); Domain (3); Erroneous initiation (1); Modified residue (13); Motif (6); Mutagenesis (1); Natural variant (7); Region (4)</t>
  </si>
  <si>
    <t>&gt;sp|O15055|PER2_HUMAN Period circadian protein homolog 2 OS=Homo sapiens GN=PER2 PE=1 SV=2</t>
  </si>
  <si>
    <t>Membrane {ECO:0000250}. Note=Predominantly associated with the particulate fractions. {ECO:0000250}.</t>
  </si>
  <si>
    <t>SYNJ2 KIAA0348</t>
  </si>
  <si>
    <t>Alternative sequence (3); Beta strand (5); Chain (1); Compositional bias (2); Domain (2); Erroneous initiation (1); Helix (4); Natural variant (1); Region (1)</t>
  </si>
  <si>
    <t>&gt;sp|O15056|SYNJ2_HUMAN Synaptojanin-2 OS=Homo sapiens GN=SYNJ2 PE=1 SV=3;&gt;sp|O15056-3|SYNJ2_HUMAN Isoform 2A of Synaptojanin-2 OS=Homo sapiens GN=SYNJ2;&gt;sp|O15056-2|SYNJ2_HUMAN Isoform 2B1 of Synaptojanin-2 OS=Homo sapiens GN=SYNJ2</t>
  </si>
  <si>
    <t>O15056;O15056-3;O15056-2</t>
  </si>
  <si>
    <t>Cytoplasm, cytoskeleton. Cell junction, adherens junction. Note=There are at least two distinct SYNM subpopulations, one in which SYMN interacts with DES within the Z-lines, and another in which it interacts with both DTNA and DES at the costamere.</t>
  </si>
  <si>
    <t>SYNM DMN KIAA0353 SYN</t>
  </si>
  <si>
    <t>Alternative sequence (3); Chain (1); Erroneous initiation (2); Modified residue (7); Natural variant (17); Region (11); Sequence conflict (49)</t>
  </si>
  <si>
    <t>&gt;sp|O15061|SYNEM_HUMAN Synemin OS=Homo sapiens GN=SYNM PE=1 SV=2;&gt;sp|O15061-2|SYNEM_HUMAN Isoform 2 of Synemin OS=Homo sapiens GN=SYNM</t>
  </si>
  <si>
    <t>O15061;O15061-2;O15061-3</t>
  </si>
  <si>
    <t>Cytoplasm, cytoskeleton {ECO:0000305}.</t>
  </si>
  <si>
    <t>KIF3B KIAA0359</t>
  </si>
  <si>
    <t>Alternative sequence (2); Beta strand (14); Chain (2); Coiled coil (1); Compositional bias (3); Domain (1); Erroneous initiation (1); Helix (14); Initiator methionine (1); Modified residue (2); Nucleotide binding (1); Region (1); Turn (5)</t>
  </si>
  <si>
    <t>&gt;sp|O15066|KIF3B_HUMAN Kinesin-like protein KIF3B OS=Homo sapiens GN=KIF3B PE=1 SV=1</t>
  </si>
  <si>
    <t>O15066;O14782;Q9P2E2-3;Q9P2E2</t>
  </si>
  <si>
    <t>PFAS KIAA0361</t>
  </si>
  <si>
    <t>Active site (3); Binding site (2); Chain (1); Domain (1); Erroneous initiation (1); Metal binding (4); Modified residue (3); Natural variant (4); Nucleotide binding (2); Sequence conflict (4)</t>
  </si>
  <si>
    <t>&gt;sp|O15067|PUR4_HUMAN Phosphoribosylformylglycinamidine synthase OS=Homo sapiens GN=PFAS PE=1 SV=4</t>
  </si>
  <si>
    <t>Cytoplasm {ECO:0000250}. Cell membrane {ECO:0000250}; Peripheral membrane protein {ECO:0000250}; Cytoplasmic side {ECO:0000250}.</t>
  </si>
  <si>
    <t>MCF2L KIAA0362</t>
  </si>
  <si>
    <t>Alternative sequence (10); Chain (1); Coiled coil (1); Domain (4); Erroneous gene model prediction (2); Erroneous initiation (1); Modified residue (2); Repeat (1); Sequence conflict (5)</t>
  </si>
  <si>
    <t>&gt;sp|O15068-5|MCF2L_HUMAN Isoform 5 of Guanine nucleotide exchange factor DBS OS=Homo sapiens GN=MCF2L;&gt;sp|O15068-4|MCF2L_HUMAN Isoform 4 of Guanine nucleotide exchange factor DBS OS=Homo sapiens GN=MCF2L;&gt;sp|O15068-3|MCF2L_HUMAN Isoform 3 of Guanine nucleo</t>
  </si>
  <si>
    <t>O15068-5;O15068-4;O15068-3;O15068-2;O15068-6;O15068-8;O15068-10;O15068-9;O15068</t>
  </si>
  <si>
    <t>Nucleus, nucleoplasm {ECO:0000269|PubMed:16564677}. Note=Seems to be excluded from nucleoli.</t>
  </si>
  <si>
    <t>ANKRD28 KIAA0379</t>
  </si>
  <si>
    <t>Alternative sequence (3); Chain (1); Erroneous initiation (1); Frameshift (1); Modified residue (2); Mutagenesis (1); Repeat (27); Sequence caution (1); Sequence conflict (3)</t>
  </si>
  <si>
    <t xml:space="preserve">&gt;sp|O15084|ANR28_HUMAN Serine/threonine-protein phosphatase 6 regulatory ankyrin repeat subunit A OS=Homo sapiens GN=ANKRD28 PE=1 SV=5;&gt;sp|O15084-4|ANR28_HUMAN Isoform 4 of Serine/threonine-protein phosphatase 6 regulatory ankyrin repeat subunit A OS=Homo </t>
  </si>
  <si>
    <t>O15084;O15084-4;O15084-1;O15084-2;Q8N8A2-5;Q8N8A2-3;Q8N8A2-4;Q8N8A2;Q8N8A2-2</t>
  </si>
  <si>
    <t>Cytoplasm {ECO:0000269|PubMed:10900204}. Membrane {ECO:0000269|PubMed:10900204}. Note=Translocated to the membrane upon stimulation.</t>
  </si>
  <si>
    <t>ARHGEF11 KIAA0380</t>
  </si>
  <si>
    <t>Alternative sequence (1); Beta strand (19); Chain (1); Coiled coil (1); Compositional bias (1); Domain (4); Erroneous initiation (1); Helix (29); Modified residue (12); Natural variant (2); Turn (5)</t>
  </si>
  <si>
    <t>&gt;sp|O15085|ARHGB_HUMAN Rho guanine nucleotide exchange factor 11 OS=Homo sapiens GN=ARHGEF11 PE=1 SV=1;&gt;sp|O15085-2|ARHGB_HUMAN Isoform 2 of Rho guanine nucleotide exchange factor 11 OS=Homo sapiens GN=ARHGEF11</t>
  </si>
  <si>
    <t>O15085;O15085-2</t>
  </si>
  <si>
    <t>Cytoplasm {ECO:0000269|PubMed:12789342}. Nucleus {ECO:0000269|PubMed:12789342}. Note=Shuttles between the cytoplasm and the nucleus.</t>
  </si>
  <si>
    <t>CHUK IKKA TCF16</t>
  </si>
  <si>
    <t>Active site (1); Binding site (1); Chain (1); Domain (1); Helix (2); Modified residue (4); Mutagenesis (7); Natural variant (3); Nucleotide binding (1); Region (2); Sequence conflict (6)</t>
  </si>
  <si>
    <t>&gt;sp|O15111|IKKA_HUMAN Inhibitor of nuclear factor kappa-B kinase subunit alpha OS=Homo sapiens GN=CHUK PE=1 SV=2</t>
  </si>
  <si>
    <t>O15111;Q9UPZ9-2;Q9UPZ9</t>
  </si>
  <si>
    <t>LSM1 CASM</t>
  </si>
  <si>
    <t>&gt;sp|O15116|LSM1_HUMAN U6 snRNA-associated Sm-like protein LSm1 OS=Homo sapiens GN=LSM1 PE=1 SV=1</t>
  </si>
  <si>
    <t>Cytoplasm, cytoskeleton.</t>
  </si>
  <si>
    <t>ARPC1B ARC41</t>
  </si>
  <si>
    <t>Chain (1); Initiator methionine (1); Modified residue (1); Natural variant (1); Repeat (6)</t>
  </si>
  <si>
    <t>&gt;sp|O15143|ARC1B_HUMAN Actin-related protein 2/3 complex subunit 1B OS=Homo sapiens GN=ARPC1B PE=1 SV=3</t>
  </si>
  <si>
    <t>Cytoplasm, cytoskeleton {ECO:0000269|PubMed:9230079}. Cell projection {ECO:0000269|PubMed:9230079}. Cell junction, synapse, synaptosome {ECO:0000250}.</t>
  </si>
  <si>
    <t>ARPC2 ARC34 PRO2446</t>
  </si>
  <si>
    <t>Chain (1); Erroneous initiation (1); Frameshift (1); Modified residue (2); Sequence conflict (2)</t>
  </si>
  <si>
    <t>&gt;sp|O15144|ARPC2_HUMAN Actin-related protein 2/3 complex subunit 2 OS=Homo sapiens GN=ARPC2 PE=1 SV=1</t>
  </si>
  <si>
    <t>Cytoplasm, cytoskeleton. Cell projection.</t>
  </si>
  <si>
    <t>ARPC3 ARC21</t>
  </si>
  <si>
    <t>Chain (1); Initiator methionine (1); Modified residue (3); Sequence conflict (1)</t>
  </si>
  <si>
    <t>&gt;sp|O15145|ARPC3_HUMAN Actin-related protein 2/3 complex subunit 3 OS=Homo sapiens GN=ARPC3 PE=1 SV=3</t>
  </si>
  <si>
    <t>POLR1C POLR1E</t>
  </si>
  <si>
    <t>Alternative sequence (1); Chain (1); Initiator methionine (1); Modified residue (1); Natural variant (2)</t>
  </si>
  <si>
    <t>&gt;sp|O15160|RPAC1_HUMAN DNA-directed RNA polymerases I and III subunit RPAC1 OS=Homo sapiens GN=POLR1C PE=1 SV=1;&gt;sp|O15160-2|RPAC1_HUMAN Isoform 2 of DNA-directed RNA polymerases I and III subunit RPAC1 OS=Homo sapiens GN=POLR1C</t>
  </si>
  <si>
    <t>O15160;O15160-2;REV__P58340-2</t>
  </si>
  <si>
    <t>Nucleus {ECO:0000269|PubMed:21164480}. Cytoplasm {ECO:0000269|PubMed:21164480}. Note=Colocalizes with sites of active transcription. Detected both in nucleus and cytoplasm in some breast cancer samples. Predominantly nuclear.</t>
  </si>
  <si>
    <t>TRIM24 RNF82 TIF1 TIF1A</t>
  </si>
  <si>
    <t>Alternative sequence (1); Beta strand (7); Chain (1); Coiled coil (1); Compositional bias (2); Cross-link (2); Domain (1); Helix (8); Modified residue (12); Motif (1); Mutagenesis (3); Natural variant (5); Region (3); Sequence conflict (7); Site (2); Turn (4); Zinc finger (4)</t>
  </si>
  <si>
    <t>&gt;sp|O15164-2|TIF1A_HUMAN Isoform Short of Transcription intermediary factor 1-alpha OS=Homo sapiens GN=TRIM24;&gt;sp|O15164|TIF1A_HUMAN Transcription intermediary factor 1-alpha OS=Homo sapiens GN=TRIM24 PE=1 SV=3</t>
  </si>
  <si>
    <t>O15164-2;O15164</t>
  </si>
  <si>
    <t>Cytoplasm. Nucleus. Membrane {ECO:0000250}. Cell membrane {ECO:0000250}. Note=MACF1 is required for its translocation to cell membrane (By similarity). On UV irradiation, translocates to the nucleus and colocalizes with DAAX. {ECO:0000250}.</t>
  </si>
  <si>
    <t>AXIN1 AXIN</t>
  </si>
  <si>
    <t>Alternative sequence (1); Chain (1); Cross-link (2); Domain (2); Erroneous initiation (1); Helix (12); Modified residue (7); Motif (1); Natural variant (5); Region (6); Sequence conflict (3); Turn (3)</t>
  </si>
  <si>
    <t>&gt;sp|O15169-2|AXIN1_HUMAN Isoform 2 of Axin-1 OS=Homo sapiens GN=AXIN1;&gt;sp|O15169|AXIN1_HUMAN Axin-1 OS=Homo sapiens GN=AXIN1 PE=1 SV=2</t>
  </si>
  <si>
    <t>O15169-2;O15169</t>
  </si>
  <si>
    <t>RGL2 RAB2L</t>
  </si>
  <si>
    <t>Alternative sequence (3); Chain (1); Domain (3); Natural variant (2); Sequence conflict (2)</t>
  </si>
  <si>
    <t>&gt;sp|O15211|RGL2_HUMAN Ral guanine nucleotide dissociation stimulator-like 2 OS=Homo sapiens GN=RGL2 PE=1 SV=1</t>
  </si>
  <si>
    <t>PFDN6 HKE2 PFD6</t>
  </si>
  <si>
    <t>Chain (1); Initiator methionine (1); Modified residue (3)</t>
  </si>
  <si>
    <t>&gt;sp|O15212|PFD6_HUMAN Prefoldin subunit 6 OS=Homo sapiens GN=PFDN6 PE=1 SV=1</t>
  </si>
  <si>
    <t>Peroxisome membrane {ECO:0000250}; Peripheral membrane protein {ECO:0000250}; Matrix side {ECO:0000250}. Note=Exclusively localized to the lumenal side of the peroxisomal membrane. {ECO:0000250}.</t>
  </si>
  <si>
    <t>GNPAT DAPAT DHAPAT</t>
  </si>
  <si>
    <t>Alternative sequence (1); Chain (1); Compositional bias (1); Modified residue (1); Motif (2); Natural variant (5); Sequence conflict (2)</t>
  </si>
  <si>
    <t>&gt;sp|O15228|GNPAT_HUMAN Dihydroxyacetone phosphate acyltransferase OS=Homo sapiens GN=GNPAT PE=1 SV=1</t>
  </si>
  <si>
    <t>Secreted, extracellular space, extracellular matrix, basement membrane. Note=Major component.</t>
  </si>
  <si>
    <t>LAMA5 KIAA0533 KIAA1907</t>
  </si>
  <si>
    <t>Alternative sequence (2); Chain (1); Coiled coil (3); Disulfide bond (88); Domain (30); Erroneous gene model prediction (1); Glycosylation (23); Motif (2); Natural variant (16); Region (2); Sequence conflict (1); Signal peptide (1)</t>
  </si>
  <si>
    <t>&gt;sp|O15230|LAMA5_HUMAN Laminin subunit alpha-5 OS=Homo sapiens GN=LAMA5 PE=1 SV=8</t>
  </si>
  <si>
    <t>Cytoplasm, cytoskeleton {ECO:0000269|PubMed:16799630}. Cell junction, focal adhesion {ECO:0000269|PubMed:16799630}.</t>
  </si>
  <si>
    <t>ZNF185</t>
  </si>
  <si>
    <t>Alternative sequence (11); Chain (1); Compositional bias (1); Domain (1); Sequence conflict (16)</t>
  </si>
  <si>
    <t>&gt;sp|O15231-4|ZN185_HUMAN Isoform 4 of Zinc finger protein 185 OS=Homo sapiens GN=ZNF185;&gt;sp|O15231-7|ZN185_HUMAN Isoform 7 of Zinc finger protein 185 OS=Homo sapiens GN=ZNF185;&gt;sp|O15231|ZN185_HUMAN Zinc finger protein 185 OS=Homo sapiens GN=ZNF185 PE=1 SV</t>
  </si>
  <si>
    <t>O15231-4;O15231-7;O15231;O15231-3;O15231-8;O15231-6;O15231-9;O15231-2;O15231-5</t>
  </si>
  <si>
    <t>Cytoplasm, perinuclear region. Nucleus. Nucleus speckle. Note=Predominantly found in the perinuclear region (By similarity). Shuttles between the nucleus and the cytoplasm in a CRM1-dependent manner. Travels to the cytoplasm as part of the exon junction complex (EJC) bound to mRNA. Shuttles between the cytoplasm and the stress granules. More specifically found in nuclear intrachromatin granules clusters (IGC), also called nuclear speckles, which are storage compartments for nuclear proteins involved in mRNA processing. Colocalizes in nuclear speckles with MAGOH. Under stress condition, colocalizes with FMR1 and TIA1, but not MAGOH and RBM8A EJC core factors, in cytoplasmic stress granules, which contain stored mRNAs whose translation is stopped in response to stress. {ECO:0000250}.</t>
  </si>
  <si>
    <t>CASC3 MLN51</t>
  </si>
  <si>
    <t>Chain (1); Coiled coil (1); Compositional bias (5); Helix (3); Modified residue (6); Motif (3); Mutagenesis (6); Region (3); Turn (1)</t>
  </si>
  <si>
    <t>&gt;sp|O15234|CASC3_HUMAN Protein CASC3 OS=Homo sapiens GN=CASC3 PE=1 SV=2</t>
  </si>
  <si>
    <t>Nucleus {ECO:0000269|PubMed:18550849}. Cytoplasm {ECO:0000269|PubMed:18550849}. Note=The major form is nuclear. The minor form is cytoplasmic.</t>
  </si>
  <si>
    <t>FANCG XRCC9</t>
  </si>
  <si>
    <t>Chain (1); Modified residue (1); Mutagenesis (4); Natural variant (9); Repeat (4)</t>
  </si>
  <si>
    <t>&gt;sp|O15287|FANCG_HUMAN Fanconi anemia group G protein OS=Homo sapiens GN=FANCG PE=1 SV=1</t>
  </si>
  <si>
    <t>Isoform 2: Mitochondrion. Membrane. Note=Associates with the mitochondrial inner membrane.; Isoform 3: Cytoplasm. Nucleus. Cell membrane. Note=Mostly in the nucleus. Retained in the nucleus via interaction with HCFC1. After insulin induction, translocated from the nucleus to the cell membrane via phophatidylinisotide binding. Colocalizes with AKT1 at the plasma membrane.; Isoform 4: Cytoplasm. Nucleus.</t>
  </si>
  <si>
    <t>OGT</t>
  </si>
  <si>
    <t>Active site (1); Alternative sequence (3); Beta strand (25); Binding site (3); Chain (1); Glycosylation (2); Helix (60); Initiator methionine (1); Modified residue (3); Motif (1); Mutagenesis (11); Natural variant (1); Nucleotide binding (3); Region (1); Repeat (13); Sequence conflict (2); Turn (6)</t>
  </si>
  <si>
    <t>&gt;sp|O15294|OGT1_HUMAN UDP-N-acetylglucosamine--peptide N-acetylglucosaminyltransferase 110 kDa subunit OS=Homo sapiens GN=OGT PE=1 SV=3;&gt;sp|O15294-2|OGT1_HUMAN Isoform 2 of UDP-N-acetylglucosamine--peptide N-acetylglucosaminyltransferase 110 kDa subunit OS</t>
  </si>
  <si>
    <t>O15294;O15294-2;O15294-4</t>
  </si>
  <si>
    <t>Cytoplasm {ECO:0000269|PubMed:15034012}. Nucleus {ECO:0000269|PubMed:15034012}. Note=In the nucleus, accumulates in dot-like structures.</t>
  </si>
  <si>
    <t>SIVA1 SIVA</t>
  </si>
  <si>
    <t>Alternative sequence (1); Chain (1); Erroneous initiation (2); Modified residue (1); Mutagenesis (2); Region (2)</t>
  </si>
  <si>
    <t>&gt;sp|O15304|SIVA_HUMAN Apoptosis regulatory protein Siva OS=Homo sapiens GN=SIVA1 PE=1 SV=2</t>
  </si>
  <si>
    <t>O15304;O15304-2</t>
  </si>
  <si>
    <t>PMM2</t>
  </si>
  <si>
    <t>Active site (2); Alternative sequence (2); Beta strand (11); Binding site (6); Chain (1); Helix (11); Initiator methionine (1); Modified residue (2); Natural variant (71); Turn (5)</t>
  </si>
  <si>
    <t>&gt;sp|O15305|PMM2_HUMAN Phosphomannomutase 2 OS=Homo sapiens GN=PMM2 PE=1 SV=1</t>
  </si>
  <si>
    <t>POLR3G</t>
  </si>
  <si>
    <t>Chain (1); Compositional bias (2); Frameshift (1); Modified residue (2); Sequence conflict (2)</t>
  </si>
  <si>
    <t>&gt;sp|O15318|RPC7_HUMAN DNA-directed RNA polymerase III subunit RPC7 OS=Homo sapiens GN=POLR3G PE=1 SV=2</t>
  </si>
  <si>
    <t>Cytoplasm {ECO:0000269|PubMed:10077590}. Cytoplasm, cytoskeleton {ECO:0000269|PubMed:10077590}. Cytoplasm, cytoskeleton, spindle {ECO:0000269|PubMed:10077590}. Note=Microtubule-associated. It is associated with microtubules throughout the cell cycle, co-localizing with cytoplasmic fibers in interphase and with the mitotic spindle and midbodies during mitosis and cytokinesis.</t>
  </si>
  <si>
    <t>MID1 FXY RNF59 TRIM18 XPRF</t>
  </si>
  <si>
    <t>Alternative sequence (1); Beta strand (10); Chain (1); Coiled coil (1); Domain (3); Helix (2); Metal binding (8); Modified residue (1); Natural variant (7); Sequence conflict (2); Turn (2); Zinc finger (3)</t>
  </si>
  <si>
    <t>&gt;sp|O15344|TRI18_HUMAN E3 ubiquitin-protein ligase Midline-1 OS=Homo sapiens GN=MID1 PE=1 SV=1;&gt;sp|O15344-2|TRI18_HUMAN Isoform 2 of E3 ubiquitin-protein ligase Midline-1 OS=Homo sapiens GN=MID1</t>
  </si>
  <si>
    <t>O15344;O15344-2</t>
  </si>
  <si>
    <t>Nucleus {ECO:0000255|PROSITE-ProRule:PRU00267}. Chromosome {ECO:0000250}.</t>
  </si>
  <si>
    <t>HMGB3 HMG2A HMG4</t>
  </si>
  <si>
    <t>Beta strand (1); Chain (1); Compositional bias (1); DNA binding (2); Helix (6); Natural variant (2); Sequence conflict (3)</t>
  </si>
  <si>
    <t>&gt;sp|O15347|HMGB3_HUMAN High mobility group protein B3 OS=Homo sapiens GN=HMGB3 PE=1 SV=4</t>
  </si>
  <si>
    <t>Cytoplasm {ECO:0000305}.</t>
  </si>
  <si>
    <t>PPM1G PPM1C</t>
  </si>
  <si>
    <t>Chain (1); Compositional bias (4); Metal binding (5); Modified residue (3)</t>
  </si>
  <si>
    <t>&gt;sp|O15355|PPM1G_HUMAN Protein phosphatase 1G OS=Homo sapiens GN=PPM1G PE=1 SV=1</t>
  </si>
  <si>
    <t>Cytoplasm, cytosol. Cytoplasm, cytoskeleton. Membrane; Peripheral membrane protein. Cell projection, filopodium. Cell projection, lamellipodium. Note=Translocates to membrane ruffles when activated, translocation is probably due to different mechanisms depending on the stimulus and cell type. Partly translocated via its SH2 domain which mediates interaction with tyrosine phosphorylated receptors such as the FC-gamma-RIIB receptor (FCGR2B). Tyrosine phosphorylation may also participate in membrane localization. Insulin specifically stimulates its redistribution from the cytosol to the plasma membrane. Recruited to the membrane following M-CSF stimulation. In activated spreading platelets, localizes with actin at filopodia, lamellipodia and the central actin ring.</t>
  </si>
  <si>
    <t>INPPL1 SHIP2</t>
  </si>
  <si>
    <t>Alternative sequence (1); Beta strand (23); Chain (1); Compositional bias (1); Domain (2); Frameshift (2); Helix (16); Modified residue (7); Motif (2); Mutagenesis (4); Natural variant (9); Sequence conflict (3); Turn (4)</t>
  </si>
  <si>
    <t>&gt;sp|O15357|SHIP2_HUMAN Phosphatidylinositol 3,4,5-trisphosphate 5-phosphatase 2 OS=Homo sapiens GN=INPPL1 PE=1 SV=2;&gt;sp|O15357-2|SHIP2_HUMAN Isoform 2 of Phosphatidylinositol 3,4,5-trisphosphate 5-phosphatase 2 OS=Homo sapiens GN=INPPL1</t>
  </si>
  <si>
    <t>O15357;O15357-2;Q92835-2;Q92835;Q7Z7G1-3;Q7Z7G1;Q92835-3</t>
  </si>
  <si>
    <t>Nucleus. Cytoplasm. Note=The major form is nuclear. The minor form is cytoplasmic.</t>
  </si>
  <si>
    <t>FANCA FAA FACA FANCH</t>
  </si>
  <si>
    <t>Alternative sequence (2); Chain (1); Modified residue (1); Motif (1); Natural variant (49)</t>
  </si>
  <si>
    <t>&gt;sp|O15360-3|FANCA_HUMAN Isoform 3 of Fanconi anemia group A protein OS=Homo sapiens GN=FANCA;&gt;sp|O15360|FANCA_HUMAN Fanconi anemia group A protein OS=Homo sapiens GN=FANCA PE=1 SV=2</t>
  </si>
  <si>
    <t>O15360-3;O15360</t>
  </si>
  <si>
    <t>Cytoplasm {ECO:0000255|HAMAP-Rule:MF_03003}.</t>
  </si>
  <si>
    <t>EIF3D EIF3S7</t>
  </si>
  <si>
    <t>Alternative sequence (2); Chain (1); Compositional bias (1); Mass spectrometry (2); Modified residue (4)</t>
  </si>
  <si>
    <t>&gt;sp|O15371|EIF3D_HUMAN Eukaryotic translation initiation factor 3 subunit D OS=Homo sapiens GN=EIF3D PE=1 SV=1</t>
  </si>
  <si>
    <t>Cytoplasm {ECO:0000255|HAMAP-Rule:MF_03007}.</t>
  </si>
  <si>
    <t>EIF3H EIF3S3</t>
  </si>
  <si>
    <t>Chain (1); Domain (1); Mass spectrometry (2); Modified residue (1); Sequence conflict (1)</t>
  </si>
  <si>
    <t>&gt;sp|O15372|EIF3H_HUMAN Eukaryotic translation initiation factor 3 subunit H OS=Homo sapiens GN=EIF3H PE=1 SV=1</t>
  </si>
  <si>
    <t>HDAC3</t>
  </si>
  <si>
    <t>Active site (1); Alternative sequence (1); Beta strand (12); Chain (1); Cross-link (1); Helix (16); Modified residue (1); Natural variant (1); Region (1); Sequence conflict (1); Turn (6)</t>
  </si>
  <si>
    <t>&gt;sp|O15379|HDAC3_HUMAN Histone deacetylase 3 OS=Homo sapiens GN=HDAC3 PE=1 SV=2;&gt;sp|O15379-2|HDAC3_HUMAN Isoform 2 of Histone deacetylase 3 OS=Homo sapiens GN=HDAC3</t>
  </si>
  <si>
    <t>O15379;O15379-2</t>
  </si>
  <si>
    <t>IPO8 RANBP8</t>
  </si>
  <si>
    <t>Alternative sequence (1); Chain (1); Compositional bias (1); Domain (1); Modified residue (2); Natural variant (2); Sequence conflict (2)</t>
  </si>
  <si>
    <t>&gt;sp|O15397|IPO8_HUMAN Importin-8 OS=Homo sapiens GN=IPO8 PE=1 SV=2;&gt;sp|O15397-2|IPO8_HUMAN Isoform 2 of Importin-8 OS=Homo sapiens GN=IPO8</t>
  </si>
  <si>
    <t>O15397;O15397-2</t>
  </si>
  <si>
    <t>Endoplasmic reticulum lumen.</t>
  </si>
  <si>
    <t>P4HA2 UNQ290/PRO330</t>
  </si>
  <si>
    <t>Alternative sequence (1); Binding site (1); Chain (1); Domain (1); Glycosylation (2); Metal binding (3); Modified residue (1); Repeat (1); Signal peptide (1)</t>
  </si>
  <si>
    <t>&gt;sp|O15460-2|P4HA2_HUMAN Isoform IIa of Prolyl 4-hydroxylase subunit alpha-2 OS=Homo sapiens GN=P4HA2;&gt;sp|O15460|P4HA2_HUMAN Prolyl 4-hydroxylase subunit alpha-2 OS=Homo sapiens GN=P4HA2 PE=1 SV=1</t>
  </si>
  <si>
    <t>O15460-2;O15460</t>
  </si>
  <si>
    <t>Cytoplasm, cytosol. Cytoplasmic vesicle membrane; Lipid-anchor; Cytoplasmic side. Golgi apparatus membrane; Lipid-anchor; Cytoplasmic side. Note=Probably cycles through vesicles between Golgi and endosomes.</t>
  </si>
  <si>
    <t>YKT6</t>
  </si>
  <si>
    <t>Alternative sequence (1); Chain (1); Domain (2); Lipidation (2); Modified residue (1); Mutagenesis (3); Propeptide (1); Sequence conflict (3)</t>
  </si>
  <si>
    <t>&gt;sp|O15498|YKT6_HUMAN Synaptobrevin homolog YKT6 OS=Homo sapiens GN=YKT6 PE=1 SV=1</t>
  </si>
  <si>
    <t>Cytoplasm, cytoskeleton {ECO:0000269|PubMed:9230079}. Cell projection {ECO:0000269|PubMed:9230079}.</t>
  </si>
  <si>
    <t>ARPC5 ARC16</t>
  </si>
  <si>
    <t>Alternative sequence (1); Chain (1); Initiator methionine (1); Modified residue (1)</t>
  </si>
  <si>
    <t>&gt;sp|O15511|ARPC5_HUMAN Actin-related protein 2/3 complex subunit 5 OS=Homo sapiens GN=ARPC5 PE=1 SV=3;&gt;sp|O15511-2|ARPC5_HUMAN Isoform 2 of Actin-related protein 2/3 complex subunit 5 OS=Homo sapiens GN=ARPC5</t>
  </si>
  <si>
    <t>O15511;O15511-2</t>
  </si>
  <si>
    <t>Nucleus {ECO:0000269|PubMed:9852112}.</t>
  </si>
  <si>
    <t>POLR2D</t>
  </si>
  <si>
    <t>Beta strand (1); Chain (1); Helix (8); Turn (1)</t>
  </si>
  <si>
    <t>&gt;sp|O15514|RPB4_HUMAN DNA-directed RNA polymerase II subunit RPB4 OS=Homo sapiens GN=POLR2D PE=1 SV=1</t>
  </si>
  <si>
    <t>Cytoplasm. Nucleus. Cell membrane; Peripheral membrane protein. Cell junction, focal adhesion. Note=Tyrosine phosphorylation seems to occur only at the cell membrane. Translocates to the cell membrane following insulin stimulation by a mechanism that involves binding to GRB14 and INSR. SRC and HSP90 promote its localization to the cell membrane. Its nuclear localization is dependent on its association with PTPN6 and its phosphorylation at Ser-396. Restricted to the nucleus in neuronal cells while in non-neuronal cells it is found in the cytoplasm. The Ser-241 phosphorylated form is distributed along the perinuclear region in neuronal cells while in non-neuronal cells it is found in both the nucleus and the cytoplasm. IGF1 transiently increases phosphorylation at Ser-241 of neuronal PDPK1, resulting in its translocation to other cellular compartments. The tyrosine-phosphorylated form colocalizes with PTK2B in focal adhesions after angiotensin II stimulation.</t>
  </si>
  <si>
    <t>PDPK1 PDK1</t>
  </si>
  <si>
    <t>Active site (1); Alternative sequence (4); Beta strand (18); Binding site (1); Chain (1); Compositional bias (1); Domain (2); Erroneous initiation (1); Helix (22); Modified residue (15); Mutagenesis (14); Nucleotide binding (1); Turn (5)</t>
  </si>
  <si>
    <t>&gt;sp|O15530|PDPK1_HUMAN 3-phosphoinositide-dependent protein kinase 1 OS=Homo sapiens GN=PDPK1 PE=1 SV=1;&gt;sp|O15530-3|PDPK1_HUMAN Isoform 3 of 3-phosphoinositide-dependent protein kinase 1 OS=Homo sapiens GN=PDPK1;&gt;sp|O15530-2|PDPK1_HUMAN Isoform 2 of 3-pho</t>
  </si>
  <si>
    <t>O15530;O15530-3;O15530-2;O15530-4;O15530-5;Q6A1A2</t>
  </si>
  <si>
    <t>Nucleus. Cytoplasm. Note=Nucleocytoplasmic shuttling is effected by interaction with other circadian core oscillator proteins and/or by phosphorylation. Retention of PER1 in the cytoplasm occurs through PER1-PER2 heterodimer formation. Translocate to the nucleus after phosphorylation by CSNK1D or CSNK1E. Also translocated to the nucleus by CRY1 or CRY2 (By similarity). {ECO:0000250}.</t>
  </si>
  <si>
    <t>PER1 KIAA0482 PER RIGUI</t>
  </si>
  <si>
    <t>Alternative sequence (3); Chain (1); Compositional bias (6); Domain (3); Erroneous initiation (1); Modified residue (9); Motif (5); Mutagenesis (4); Natural variant (5); Region (3)</t>
  </si>
  <si>
    <t>&gt;sp|O15534|PER1_HUMAN Period circadian protein homolog 1 OS=Homo sapiens GN=PER1 PE=1 SV=2</t>
  </si>
  <si>
    <t>RNF113A RNF113 ZNF183</t>
  </si>
  <si>
    <t>Chain (1); Compositional bias (1); Initiator methionine (1); Modified residue (5); Sequence conflict (1); Zinc finger (2)</t>
  </si>
  <si>
    <t>&gt;sp|O15541|R113A_HUMAN RING finger protein 113A OS=Homo sapiens GN=RNF113A PE=1 SV=1</t>
  </si>
  <si>
    <t>O15541;Q8IZP6</t>
  </si>
  <si>
    <t>Nucleus. Nucleus, nucleolus.</t>
  </si>
  <si>
    <t>DHX15 DBP1 DDX15</t>
  </si>
  <si>
    <t>Chain (1); Domain (2); Modified residue (1); Motif (1); Nucleotide binding (1); Sequence conflict (4)</t>
  </si>
  <si>
    <t>&gt;sp|O43143|DHX15_HUMAN Putative pre-mRNA-splicing factor ATP-dependent RNA helicase DHX15 OS=Homo sapiens GN=DHX15 PE=1 SV=2</t>
  </si>
  <si>
    <t>Nucleus {ECO:0000269|PubMed:11114884, ECO:0000269|PubMed:15767670}.</t>
  </si>
  <si>
    <t>RNMT KIAA0398</t>
  </si>
  <si>
    <t>Alternative sequence (1); Beta strand (14); Binding site (6); Chain (1); Domain (1); Helix (11); Modified residue (2); Motif (1); Mutagenesis (8); Region (3); Sequence conflict (1); Site (3); Turn (3)</t>
  </si>
  <si>
    <t>&gt;sp|O43148|MCES_HUMAN mRNA cap guanine-N7 methyltransferase OS=Homo sapiens GN=RNMT PE=1 SV=1;&gt;sp|O43148-2|MCES_HUMAN Isoform 2 of mRNA cap guanine-N7 methyltransferase OS=Homo sapiens GN=RNMT</t>
  </si>
  <si>
    <t>O43148;O43148-2</t>
  </si>
  <si>
    <t>ZZEF1 KIAA0399</t>
  </si>
  <si>
    <t>Alternative sequence (6); Chain (1); Domain (2); Erroneous initiation (2); Initiator methionine (1); Lipidation (1); Modified residue (5); Natural variant (10); Sequence conflict (3); Zinc finger (2)</t>
  </si>
  <si>
    <t>&gt;sp|O43149|ZZEF1_HUMAN Zinc finger ZZ-type and EF-hand domain-containing protein 1 OS=Homo sapiens GN=ZZEF1 PE=1 SV=6</t>
  </si>
  <si>
    <t>O43149;O43149-3;O43149-2</t>
  </si>
  <si>
    <t>Cytoplasm. Golgi apparatus, Golgi stack membrane; Peripheral membrane protein. Cell membrane; Peripheral membrane protein. Note=Colocalizes with F-actin and ARF6 in phagocytic cups.</t>
  </si>
  <si>
    <t>ASAP2 DDEF2 KIAA0400</t>
  </si>
  <si>
    <t>Alternative sequence (1); Chain (1); Coiled coil (2); Compositional bias (1); Domain (3); Erroneous initiation (1); Modified residue (3); Mutagenesis (1); Natural variant (1); Repeat (2); Sequence conflict (1)</t>
  </si>
  <si>
    <t>&gt;sp|O43150-2|ASAP2_HUMAN Isoform 2 of Arf-GAP with SH3 domain, ANK repeat and PH domain-containing protein 2 OS=Homo sapiens GN=ASAP2;&gt;sp|O43150|ASAP2_HUMAN Arf-GAP with SH3 domain, ANK repeat and PH domain-containing protein 2 OS=Homo sapiens GN=ASAP2 PE=</t>
  </si>
  <si>
    <t>O43150-2;O43150</t>
  </si>
  <si>
    <t>Cytoplasm {ECO:0000269|PubMed:23263282}.</t>
  </si>
  <si>
    <t>TTI1 KIAA0406 SMG10</t>
  </si>
  <si>
    <t>Chain (1); Compositional bias (1); Erroneous initiation (1); Modified residue (2); Mutagenesis (1); Natural variant (5)</t>
  </si>
  <si>
    <t>&gt;sp|O43156|TTI1_HUMAN TELO2-interacting protein 1 homolog OS=Homo sapiens GN=TTI1 PE=1 SV=3</t>
  </si>
  <si>
    <t>Cytoplasm {ECO:0000269|PubMed:21423175}. Cell membrane {ECO:0000269|PubMed:21423175}. Endoplasmic reticulum membrane {ECO:0000269|PubMed:21423175}; Peripheral membrane protein {ECO:0000269|PubMed:21423175}. Golgi apparatus membrane {ECO:0000269|PubMed:21423175}; Peripheral membrane protein {ECO:0000269|PubMed:21423175}. Cell junction, synapse {ECO:0000250}. Cell junction, synapse, postsynaptic cell membrane, postsynaptic density {ECO:0000250}. Note=Localizes at the cytoplasmic side of endoplasmic reticulum and Golgi apparatus. Expressed in the postsynaptic density region of synapses (By similarity). Colocalizes with PRKAR2A and PRKAR2B in the cytoplasm and the cell membrane. {ECO:0000250}.</t>
  </si>
  <si>
    <t>PJA2 KIAA0438 RNF131</t>
  </si>
  <si>
    <t>Alternative sequence (1); Chain (1); Erroneous initiation (1); Initiator methionine (1); Modified residue (6); Natural variant (3); Region (1); Zinc finger (1)</t>
  </si>
  <si>
    <t>&gt;sp|O43164-2|PJA2_HUMAN Isoform 2 of E3 ubiquitin-protein ligase Praja-2 OS=Homo sapiens GN=PJA2;&gt;sp|O43164|PJA2_HUMAN E3 ubiquitin-protein ligase Praja-2 OS=Homo sapiens GN=PJA2 PE=1 SV=4</t>
  </si>
  <si>
    <t>O43164-2;O43164</t>
  </si>
  <si>
    <t>Nucleus speckle {ECO:0000250}. Note=Colocalizes with spliceosomal snRNPs. {ECO:0000250}.</t>
  </si>
  <si>
    <t>PRPF4 PRP4</t>
  </si>
  <si>
    <t>Alternative sequence (1); Beta strand (1); Chain (1); Helix (2); Modified residue (1); Natural variant (1); Repeat (7); Sequence conflict (11)</t>
  </si>
  <si>
    <t>&gt;sp|O43172-2|PRP4_HUMAN Isoform 2 of U4/U6 small nuclear ribonucleoprotein Prp4 OS=Homo sapiens GN=PRPF4;&gt;sp|O43172|PRP4_HUMAN U4/U6 small nuclear ribonucleoprotein Prp4 OS=Homo sapiens GN=PRPF4 PE=1 SV=2</t>
  </si>
  <si>
    <t>O43172-2;O43172</t>
  </si>
  <si>
    <t>PHGDH PGDH3</t>
  </si>
  <si>
    <t>Active site (3); Beta strand (14); Binding site (4); Chain (1); Helix (16); Initiator methionine (1); Modified residue (3); Natural variant (8); Nucleotide binding (3); Sequence conflict (2); Turn (2)</t>
  </si>
  <si>
    <t>&gt;sp|O43175|SERA_HUMAN D-3-phosphoglycerate dehydrogenase OS=Homo sapiens GN=PHGDH PE=1 SV=4</t>
  </si>
  <si>
    <t>MSH5</t>
  </si>
  <si>
    <t>Alternative sequence (3); Chain (1); Natural variant (7); Nucleotide binding (1); Sequence conflict (1)</t>
  </si>
  <si>
    <t>&gt;sp|O43196|MSH5_HUMAN MutS protein homolog 5 OS=Homo sapiens GN=MSH5 PE=1 SV=1;&gt;sp|O43196-2|MSH5_HUMAN Isoform 2 of MutS protein homolog 5 OS=Homo sapiens GN=MSH5;&gt;sp|O43196-3|MSH5_HUMAN Isoform 3 of MutS protein homolog 5 OS=Homo sapiens GN=MSH5;&gt;sp|O4319</t>
  </si>
  <si>
    <t>O43196;O43196-2;O43196-3;O43196-4</t>
  </si>
  <si>
    <t>DYNC1LI2 DNCLI2 LIC2</t>
  </si>
  <si>
    <t>Alternative sequence (1); Chain (1); Modified residue (6); Nucleotide binding (1); Sequence conflict (1)</t>
  </si>
  <si>
    <t>&gt;sp|O43237|DC1L2_HUMAN Cytoplasmic dynein 1 light intermediate chain 2 OS=Homo sapiens GN=DYNC1LI2 PE=1 SV=1;&gt;sp|O43237-2|DC1L2_HUMAN Isoform 2 of Cytoplasmic dynein 1 light intermediate chain 2 OS=Homo sapiens GN=DYNC1LI2</t>
  </si>
  <si>
    <t>O43237;O43237-2</t>
  </si>
  <si>
    <t>PSMD3</t>
  </si>
  <si>
    <t>Alternative sequence (2); Chain (1); Compositional bias (1); Domain (1); Sequence conflict (3)</t>
  </si>
  <si>
    <t>&gt;sp|O43242|PSMD3_HUMAN 26S proteasome non-ATPase regulatory subunit 3 OS=Homo sapiens GN=PSMD3 PE=1 SV=2</t>
  </si>
  <si>
    <t>PAPSS1 ATPSK1 PAPSS</t>
  </si>
  <si>
    <t>Active site (1); Beta strand (21); Chain (1); Helix (25); Modified residue (2); Motif (1); Mutagenesis (5); Natural variant (2); Nucleotide binding (1); Region (2); Sequence conflict (3); Turn (6)</t>
  </si>
  <si>
    <t>&gt;sp|O43252|PAPS1_HUMAN Bifunctional 3-phosphoadenosine 5-phosphosulfate synthase 1 OS=Homo sapiens GN=PAPSS1 PE=1 SV=2</t>
  </si>
  <si>
    <t>Cytoplasm. Endoplasmic reticulum membrane; Peripheral membrane protein. Chromosome, centromere, kinetochore. Cytoplasm, cytoskeleton, spindle. Note=Dynamic pattern of localization during the cell cycle. In most cells at interphase, present diffusely in the cytoplasm. In prometaphase, associated with the kinetochore. At metaphase, detected both at the kinetochores and, most prominently, at the spindle, particularly at the spindle poles. In very early anaphase, detected on segregating kinetochores. In late anaphase and telophase, accumulates at the spindle midzone.</t>
  </si>
  <si>
    <t>ZW10</t>
  </si>
  <si>
    <t>Alternative sequence (1); Chain (1); Coiled coil (1); Initiator methionine (1); Modified residue (2); Natural variant (1); Region (2)</t>
  </si>
  <si>
    <t>&gt;sp|O43264|ZW10_HUMAN Centromere/kinetochore protein zw10 homolog OS=Homo sapiens GN=ZW10 PE=1 SV=3</t>
  </si>
  <si>
    <t>Nucleus {ECO:0000269|PubMed:11350945, ECO:0000269|PubMed:9449708}. Note=Found in the nucleus of mitogen-activated peripheral blood mononuclear cells (PBMCs), tumor cells, or normal cell lines, but not in normal tissues except testis and fetal liver or in unstimulated PBMCs, suggesting preferential expression in proliferating cells.</t>
  </si>
  <si>
    <t>SART1</t>
  </si>
  <si>
    <t>Chain (1); Coiled coil (2); Helix (1); Modified residue (9); Natural variant (3); Sequence conflict (2)</t>
  </si>
  <si>
    <t>&gt;sp|O43290|SNUT1_HUMAN U4/U6.U5 tri-snRNP-associated protein 1 OS=Homo sapiens GN=SART1 PE=1 SV=1</t>
  </si>
  <si>
    <t>Cell junction, focal adhesion. Nucleus matrix. Cytoplasm, cytoskeleton. Note=Associated with the actin cytoskeleton; colocalizes with stress fibers.</t>
  </si>
  <si>
    <t>TGFB1I1 ARA55</t>
  </si>
  <si>
    <t>Alternative sequence (1); Chain (1); Domain (4); Erroneous initiation (1); Modified residue (6); Motif (4); Mutagenesis (9); Natural variant (1); Region (3); Sequence conflict (5)</t>
  </si>
  <si>
    <t>&gt;sp|O43294-2|TGFI1_HUMAN Isoform 2 of Transforming growth factor beta-1-induced transcript 1 protein OS=Homo sapiens GN=TGFB1I1;&gt;sp|O43294|TGFI1_HUMAN Transforming growth factor beta-1-induced transcript 1 protein OS=Homo sapiens GN=TGFB1I1 PE=1 SV=2</t>
  </si>
  <si>
    <t>O43294-2;O43294</t>
  </si>
  <si>
    <t>Cytoplasm {ECO:0000269|PubMed:20613862}. Nucleus {ECO:0000269|PubMed:20613862}. Note=By SDS-PAGE, 2 isoforms have been observed, the shorter seems to be predominantly nuclear and the longer is mostly cytoplasmic. {ECO:0000269|PubMed:20613862}.</t>
  </si>
  <si>
    <t>AP5Z1 KIAA0415 SPG48</t>
  </si>
  <si>
    <t>Alternative sequence (5); Chain (1); Compositional bias (1); Erroneous initiation (1); Natural variant (1)</t>
  </si>
  <si>
    <t>&gt;sp|O43299|AP5Z1_HUMAN AP-5 complex subunit zeta-1 OS=Homo sapiens GN=AP5Z1 PE=1 SV=2;&gt;sp|O43299-2|AP5Z1_HUMAN Isoform 2 of AP-5 complex subunit zeta-1 OS=Homo sapiens GN=AP5Z1</t>
  </si>
  <si>
    <t>O43299;O43299-2;O43299-3</t>
  </si>
  <si>
    <t>Cytoplasm, cytoskeleton, microtubule organizing center, centrosome, centriole {ECO:0000269|PubMed:12361598, ECO:0000269|PubMed:14654843, ECO:0000269|PubMed:16760425, ECO:0000269|PubMed:17681131, ECO:0000269|PubMed:17719545, ECO:0000269|PubMed:20596027, ECO:0000269|PubMed:21620453}. Note=Recruited early and then associates with the growing distal tips. Recruited to the mother centriole by KIF24. Removed from centrioles by TTBK2, leading to initiation of ciliogenesis.</t>
  </si>
  <si>
    <t>CCP110 CEP110 CP110 KIAA0419</t>
  </si>
  <si>
    <t>Alternative sequence (1); Chain (1); Coiled coil (2); Erroneous initiation (1); Mutagenesis (1); Natural variant (5); Region (5); Sequence conflict (1)</t>
  </si>
  <si>
    <t>&gt;sp|O43303|CP110_HUMAN Centriolar coiled-coil protein of 110 kDa OS=Homo sapiens GN=CCP110 PE=1 SV=3;&gt;sp|O43303-2|CP110_HUMAN Isoform 2 of Centriolar coiled-coil protein of 110 kDa OS=Homo sapiens GN=CCP110</t>
  </si>
  <si>
    <t>O43303;O43303-2;REV__O95407;Q6UXD5-4;Q6UXD5-6;Q6UXD5-2;Q6UXD5-3;Q6UXD5-5;Q6UXD5;Q8WXR4-6;Q8WXR4-3;Q8WXR4-5;Q8WXR4-2;Q8WXR4-4;Q8WXR4;Q8WXR4-7</t>
  </si>
  <si>
    <t>Cytoplasm, cytosol {ECO:0000269|PubMed:17690096}.</t>
  </si>
  <si>
    <t>PPIP5K2 HISPPD1 KIAA0433 VIP2</t>
  </si>
  <si>
    <t>Alternative sequence (1); Beta strand (20); Binding site (8); Chain (1); Erroneous gene model prediction (1); Erroneous initiation (1); Helix (11); Modified residue (4); Mutagenesis (3); Natural variant (5); Nucleotide binding (3); Region (4)</t>
  </si>
  <si>
    <t>&gt;sp|O43314-2|VIP2_HUMAN Isoform 2 of Inositol hexakisphosphate and diphosphoinositol-pentakisphosphate kinase 2 OS=Homo sapiens GN=PPIP5K2;&gt;sp|O43314|VIP2_HUMAN Inositol hexakisphosphate and diphosphoinositol-pentakisphosphate kinase 2 OS=Homo sapiens GN=P</t>
  </si>
  <si>
    <t>O43314-2;O43314</t>
  </si>
  <si>
    <t>Cytoplasm {ECO:0000269|PubMed:12242293}. Cell membrane {ECO:0000269|PubMed:12242293}; Peripheral membrane protein {ECO:0000269|PubMed:12242293}; Cytoplasmic side {ECO:0000269|PubMed:12242293}. Note=Although the majority of MAP3K7/TAK1 is found in the cytosol, when complexed with TAB1/MAP3K7IP1 and TAB2/MAP3K7IP2, it is also localized at the cell membrane.</t>
  </si>
  <si>
    <t>MAP3K7 TAK1</t>
  </si>
  <si>
    <t>Active site (1); Alternative sequence (3); Beta strand (10); Binding site (1); Chain (1); Compositional bias (1); Cross-link (1); Domain (1); Helix (14); Modified residue (5); Mutagenesis (1); Nucleotide binding (1); Region (1); Turn (4)</t>
  </si>
  <si>
    <t>&gt;sp|O43318|M3K7_HUMAN Mitogen-activated protein kinase kinase kinase 7 OS=Homo sapiens GN=MAP3K7 PE=1 SV=1;&gt;sp|O43318-2|M3K7_HUMAN Isoform 1A of Mitogen-activated protein kinase kinase kinase 7 OS=Homo sapiens GN=MAP3K7;&gt;sp|O43318-3|M3K7_HUMAN Isoform 1C o</t>
  </si>
  <si>
    <t>O43318;O43318-2;O43318-3;O43318-4</t>
  </si>
  <si>
    <t>Cytoplasm {ECO:0000269|PubMed:15680327}. Nucleus {ECO:0000269|PubMed:15680327}. Note=Cytoplasmic under growth arrest conditions. Translocated into the nucleus when growth resumes (S phase) and following DNA damage.</t>
  </si>
  <si>
    <t>EEF1E1 AIMP3 P18</t>
  </si>
  <si>
    <t>Alternative sequence (1); Beta strand (4); Chain (1); Coiled coil (1); Domain (1); Helix (9); Initiator methionine (1); Modified residue (2); Region (3); Turn (3)</t>
  </si>
  <si>
    <t>&gt;sp|O43324|MCA3_HUMAN Eukaryotic translation elongation factor 1 epsilon-1 OS=Homo sapiens GN=EEF1E1 PE=1 SV=1;&gt;sp|O43324-2|MCA3_HUMAN Isoform 2 of Eukaryotic translation elongation factor 1 epsilon-1 OS=Homo sapiens GN=EEF1E1</t>
  </si>
  <si>
    <t>O43324;O43324-2</t>
  </si>
  <si>
    <t>RIPK2 CARDIAK RICK RIP2 UNQ277/PRO314/PRO34092</t>
  </si>
  <si>
    <t>Active site (1); Alternative sequence (1); Beta strand (8); Binding site (1); Chain (1); Cross-link (1); Domain (2); Helix (13); Modified residue (10); Mutagenesis (9); Natural variant (3); Nucleotide binding (1); Sequence conflict (2); Turn (4)</t>
  </si>
  <si>
    <t>&gt;sp|O43353-2|RIPK2_HUMAN Isoform 2 of Receptor-interacting serine/threonine-protein kinase 2 OS=Homo sapiens GN=RIPK2;&gt;sp|O43353|RIPK2_HUMAN Receptor-interacting serine/threonine-protein kinase 2 OS=Homo sapiens GN=RIPK2 PE=1 SV=2</t>
  </si>
  <si>
    <t>O43353-2;O43353;Q16566</t>
  </si>
  <si>
    <t>Nucleus. Cytoplasm, cytoskeleton, spindle pole. Note=Shows cell cycle-dependent localization. Accumulates to the spindle pole during mitosis.</t>
  </si>
  <si>
    <t>WDR62 C19orf14</t>
  </si>
  <si>
    <t>Alternative sequence (5); Chain (1); Erroneous gene model prediction (1); Erroneous initiation (1); Initiator methionine (1); Modified residue (14); Natural variant (12); Repeat (15); Sequence conflict (2)</t>
  </si>
  <si>
    <t>&gt;sp|O43379-4|WDR62_HUMAN Isoform 4 of WD repeat-containing protein 62 OS=Homo sapiens GN=WDR62</t>
  </si>
  <si>
    <t>O43379-4;O43379-2;O43379-3</t>
  </si>
  <si>
    <t>Nucleus speckle. Note=Colocalizes with spliceosomal snRNPs.</t>
  </si>
  <si>
    <t>PRPF3 HPRP3 PRP3</t>
  </si>
  <si>
    <t>Alternative sequence (3); Chain (1); Compositional bias (1); Domain (1); Helix (5); Modified residue (3); Natural variant (3); Region (1); Sequence conflict (2); Turn (1)</t>
  </si>
  <si>
    <t>&gt;sp|O43395|PRPF3_HUMAN U4/U6 small nuclear ribonucleoprotein Prp3 OS=Homo sapiens GN=PRPF3 PE=1 SV=2</t>
  </si>
  <si>
    <t>Cytoplasm {ECO:0000269|PubMed:19349277}. Nucleus {ECO:0000269|PubMed:19349277}. Note=At least 85% of the cellular TXNL1 is proteasome-associated.</t>
  </si>
  <si>
    <t>TXNL1 TRP32 TXL TXNL</t>
  </si>
  <si>
    <t>Beta strand (13); Chain (1); Disulfide bond (1); Domain (2); Helix (7); Initiator methionine (1); Modified residue (1); Turn (5)</t>
  </si>
  <si>
    <t>&gt;sp|O43396|TXNL1_HUMAN Thioredoxin-like protein 1 OS=Homo sapiens GN=TXNL1 PE=1 SV=3</t>
  </si>
  <si>
    <t>TPD52L2</t>
  </si>
  <si>
    <t>Alternative sequence (5); Chain (1); Coiled coil (1); Frameshift (1); Modified residue (9); Sequence conflict (1)</t>
  </si>
  <si>
    <t>&gt;sp|O43399|TPD54_HUMAN Tumor protein D54 OS=Homo sapiens GN=TPD52L2 PE=1 SV=2;&gt;sp|O43399-5|TPD54_HUMAN Isoform 5 of Tumor protein D54 OS=Homo sapiens GN=TPD52L2;&gt;sp|O43399-7|TPD54_HUMAN Isoform 7 of Tumor protein D54 OS=Homo sapiens GN=TPD52L2;&gt;sp|O43399-2</t>
  </si>
  <si>
    <t>O43399;O43399-5;O43399-7;O43399-2;O43399-4;O43399-3;O43399-6</t>
  </si>
  <si>
    <t>ERI3 PINT1 PRNPIP PRNPIP1</t>
  </si>
  <si>
    <t>Active site (2); Alternative sequence (2); Beta strand (6); Binding site (2); Chain (1); Domain (1); Erroneous initiation (1); Helix (9); Metal binding (5); Turn (3)</t>
  </si>
  <si>
    <t>&gt;sp|O43414-3|ERI3_HUMAN Isoform 3 of ERI1 exoribonuclease 3 OS=Homo sapiens GN=ERI3;&gt;sp|O43414-2|ERI3_HUMAN Isoform 2 of ERI1 exoribonuclease 3 OS=Homo sapiens GN=ERI3;&gt;sp|O43414|ERI3_HUMAN ERI1 exoribonuclease 3 OS=Homo sapiens GN=ERI3 PE=1 SV=2</t>
  </si>
  <si>
    <t>O43414-3;O43414-2;O43414</t>
  </si>
  <si>
    <t>PRKRIR DAP4 P52RIPK THAP0</t>
  </si>
  <si>
    <t>Alternative sequence (2); Chain (1); Erroneous initiation (1); Frameshift (1); Sequence conflict (3); Zinc finger (1)</t>
  </si>
  <si>
    <t>&gt;sp|O43422|P52K_HUMAN 52 kDa repressor of the inhibitor of the protein kinase OS=Homo sapiens GN=PRKRIR PE=1 SV=2</t>
  </si>
  <si>
    <t>O43422;O43422-2</t>
  </si>
  <si>
    <t>SYNJ1 KIAA0910</t>
  </si>
  <si>
    <t>Alternative sequence (6); Beta strand (4); Chain (1); Compositional bias (6); Domain (2); Erroneous initiation (1); Helix (3); Modified residue (5); Natural variant (7); Region (2); Repeat (3); Sequence conflict (2); Turn (1)</t>
  </si>
  <si>
    <t>&gt;sp|O43426|SYNJ1_HUMAN Synaptojanin-1 OS=Homo sapiens GN=SYNJ1 PE=1 SV=2;&gt;sp|O43426-4|SYNJ1_HUMAN Isoform 3 of Synaptojanin-1 OS=Homo sapiens GN=SYNJ1;&gt;sp|O43426-2|SYNJ1_HUMAN Isoform 2 of Synaptojanin-1 OS=Homo sapiens GN=SYNJ1</t>
  </si>
  <si>
    <t>O43426;O43426-4;O43426-2;O43426-5</t>
  </si>
  <si>
    <t>Nucleus. Endomembrane system; Peripheral membrane protein. Note=Also associated with cytoplasmic membranes, particularly of mitochondria.</t>
  </si>
  <si>
    <t>FIBP</t>
  </si>
  <si>
    <t>Alternative sequence (1); Chain (1); Initiator methionine (1); Modified residue (1); Natural variant (3)</t>
  </si>
  <si>
    <t>&gt;sp|O43427-2|FIBP_HUMAN Isoform Short of Acidic fibroblast growth factor intracellular-binding protein OS=Homo sapiens GN=FIBP;&gt;sp|O43427|FIBP_HUMAN Acidic fibroblast growth factor intracellular-binding protein OS=Homo sapiens GN=FIBP PE=1 SV=3</t>
  </si>
  <si>
    <t>O43427-2;O43427</t>
  </si>
  <si>
    <t>EIF4G3</t>
  </si>
  <si>
    <t>Alternative sequence (6); Chain (1); Coiled coil (2); Domain (3); Helix (11); Modified residue (6); Mutagenesis (6); Natural variant (3); Region (5); Repeat (5); Sequence conflict (2); Site (2); Turn (3)</t>
  </si>
  <si>
    <t>&gt;sp|O43432|IF4G3_HUMAN Eukaryotic translation initiation factor 4 gamma 3 OS=Homo sapiens GN=EIF4G3 PE=1 SV=2;&gt;sp|O43432-3|IF4G3_HUMAN Isoform 3 of Eukaryotic translation initiation factor 4 gamma 3 OS=Homo sapiens GN=EIF4G3;&gt;sp|O43432-4|IF4G3_HUMAN Isofor</t>
  </si>
  <si>
    <t>O43432;O43432-3;O43432-4;O43432-2</t>
  </si>
  <si>
    <t>Nucleus speckle {ECO:0000269|PubMed:9570313}. Cytoplasm {ECO:0000269|PubMed:9570313}. Note=Colocalizes with spliceosomal snRNPs. A small proportion may also be cytoplasmic.</t>
  </si>
  <si>
    <t>PPIH CYP20 CYPH</t>
  </si>
  <si>
    <t>Alternative sequence (1); Beta strand (10); Chain (1); Domain (1); Helix (4); Initiator methionine (1); Modified residue (1); Mutagenesis (1); Turn (4)</t>
  </si>
  <si>
    <t>&gt;sp|O43447|PPIH_HUMAN Peptidyl-prolyl cis-trans isomerase H OS=Homo sapiens GN=PPIH PE=1 SV=1</t>
  </si>
  <si>
    <t>Nucleus {ECO:0000269|PubMed:17199038}. Chromosome {ECO:0000269|PubMed:17199038}. Chromosome, centromere {ECO:0000269|PubMed:17199038}. Note=Associated with centromeres in interphase cells, from late anaphase to the G1 phase. Not detected on centromeres during earlier phases of mitosis. Associated with chromatin.</t>
  </si>
  <si>
    <t>OIP5 MIS18B</t>
  </si>
  <si>
    <t>Chain (1); Erroneous initiation (1); Modified residue (3)</t>
  </si>
  <si>
    <t>&gt;sp|O43482|MS18B_HUMAN Protein Mis18-beta OS=Homo sapiens GN=OIP5 PE=1 SV=2</t>
  </si>
  <si>
    <t>Golgi apparatus {ECO:0000250}. Cytoplasm {ECO:0000269|PubMed:9576847}.</t>
  </si>
  <si>
    <t>AKR7A2 AFAR AFAR1 AKR7</t>
  </si>
  <si>
    <t>Active site (1); Beta strand (9); Binding site (7); Chain (1); Erroneous initiation (9); Helix (18); Modified residue (2); Natural variant (7); Nucleotide binding (3); Site (1); Turn (2)</t>
  </si>
  <si>
    <t>&gt;sp|O43488|ARK72_HUMAN Aflatoxin B1 aldehyde reductase member 2 OS=Homo sapiens GN=AKR7A2 PE=1 SV=3</t>
  </si>
  <si>
    <t>O43488;Q8NHP1;O95154</t>
  </si>
  <si>
    <t>Cytoplasm, cytoskeleton {ECO:0000250}. Cell membrane {ECO:0000269|PubMed:22361696}.</t>
  </si>
  <si>
    <t>EPB41L2</t>
  </si>
  <si>
    <t>Alternative sequence (4); Chain (1); Domain (1); Initiator methionine (1); Modified residue (13); Natural variant (1); Region (3)</t>
  </si>
  <si>
    <t>&gt;sp|O43491|E41L2_HUMAN Band 4.1-like protein 2 OS=Homo sapiens GN=EPB41L2 PE=1 SV=1</t>
  </si>
  <si>
    <t>Nucleus. Cytoplasm. Cytoplasm, perinuclear region. Mitochondrion. Note=DNA damage induces an increase in nuclear levels. Accumulates in DNA damage induced nuclear foci or RAD51C foci which is formed during the S or G2 phase of cell cycle. Accumulation at DNA lesions requires the presence of NBN/NBS1, ATM and RPA.</t>
  </si>
  <si>
    <t>RAD51C RAD51L2</t>
  </si>
  <si>
    <t>Alternative sequence (2); Chain (1); Motif (1); Mutagenesis (2); Natural variant (20); Nucleotide binding (1); Region (2)</t>
  </si>
  <si>
    <t>&gt;sp|O43502|RA51C_HUMAN DNA repair protein RAD51 homolog 3 OS=Homo sapiens GN=RAD51C PE=1 SV=1;&gt;sp|O43502-2|RA51C_HUMAN Isoform 2 of DNA repair protein RAD51 homolog 3 OS=Homo sapiens GN=RAD51C</t>
  </si>
  <si>
    <t>O43502;O43502-2</t>
  </si>
  <si>
    <t>Cytoplasm, cytosol. Nucleus. Note=Translocates to the nucleus upon oxidative stress and in the absence of survival factors.</t>
  </si>
  <si>
    <t>FOXO3 FKHRL1 FOXO3A</t>
  </si>
  <si>
    <t>Alternative sequence (1); Beta strand (6); Chain (1); DNA binding (1); Helix (6); Modified residue (23); Motif (1); Mutagenesis (19); Sequence conflict (9); Turn (2)</t>
  </si>
  <si>
    <t>&gt;sp|O43524|FOXO3_HUMAN Forkhead box protein O3 OS=Homo sapiens GN=FOXO3 PE=1 SV=1</t>
  </si>
  <si>
    <t>Nucleus. Cytoplasm. Cytoplasm, perinuclear region. Mitochondrion. Note=Accumulates in discrete nuclear foci prior to DNA damage, and these foci persist throughout the time course of DNA repair.</t>
  </si>
  <si>
    <t>XRCC3</t>
  </si>
  <si>
    <t>Chain (1); Modified residue (1); Natural variant (4); Nucleotide binding (1)</t>
  </si>
  <si>
    <t>&gt;sp|O43542|XRCC3_HUMAN DNA repair protein XRCC3 OS=Homo sapiens GN=XRCC3 PE=1 SV=1</t>
  </si>
  <si>
    <t>Cytoplasm {ECO:0000269|PubMed:15290349}. Note=Associated with intermediate filaments.</t>
  </si>
  <si>
    <t>TGM5 TGMX</t>
  </si>
  <si>
    <t>Active site (3); Alternative sequence (1); Chain (1); Initiator methionine (1); Metal binding (4); Modified residue (1); Natural variant (6)</t>
  </si>
  <si>
    <t>&gt;sp|O43548-2|TGM5_HUMAN Isoform Short of Protein-glutamine gamma-glutamyltransferase 5 OS=Homo sapiens GN=TGM5;&gt;sp|O43548|TGM5_HUMAN Protein-glutamine gamma-glutamyltransferase 5 OS=Homo sapiens GN=TGM5 PE=1 SV=4</t>
  </si>
  <si>
    <t>O43548-2;O43548</t>
  </si>
  <si>
    <t>Mitochondrion {ECO:0000269|PubMed:11248059}. Membrane {ECO:0000269|PubMed:11248059}. Cytoplasm {ECO:0000269|PubMed:11248059}. Note=Predominantly mitochondrial but also membrane associated and cytoplasmic.</t>
  </si>
  <si>
    <t>AKAP10</t>
  </si>
  <si>
    <t>Chain (1); Domain (2); Helix (1); Modified residue (1); Natural variant (2); Region (1); Sequence conflict (2); Transit peptide (1)</t>
  </si>
  <si>
    <t>&gt;sp|O43572|AKA10_HUMAN A-kinase anchor protein 10, mitochondrial OS=Homo sapiens GN=AKAP10 PE=1 SV=2</t>
  </si>
  <si>
    <t>DENR DRP1 H14</t>
  </si>
  <si>
    <t>Chain (1); Domain (1); Erroneous initiation (1); Initiator methionine (1); Modified residue (2); Sequence conflict (1)</t>
  </si>
  <si>
    <t>&gt;sp|O43583|DENR_HUMAN Density-regulated protein OS=Homo sapiens GN=DENR PE=1 SV=2</t>
  </si>
  <si>
    <t>Nucleus. Cytoplasm. Note=Nuclear, once bound to tRNA and Ran the complex translocates to the cytoplasm. Shuttles between the nucleus and the cytoplasm.</t>
  </si>
  <si>
    <t>XPOT</t>
  </si>
  <si>
    <t>Chain (1); Modified residue (2); Mutagenesis (5); Natural variant (2); Region (2); Sequence conflict (1)</t>
  </si>
  <si>
    <t>&gt;sp|O43592|XPOT_HUMAN Exportin-T OS=Homo sapiens GN=XPOT PE=1 SV=2</t>
  </si>
  <si>
    <t>Cytoplasm {ECO:0000255|HAMAP-Rule:MF_03036, ECO:0000269|PubMed:18726892}. Nucleus {ECO:0000255|HAMAP-Rule:MF_03036}.</t>
  </si>
  <si>
    <t>DNPH1 C6orf108 RCL</t>
  </si>
  <si>
    <t>Alternative sequence (2); Beta strand (5); Binding site (3); Chain (1); Helix (8); Initiator methionine (1); Modified residue (3); Region (2); Turn (2)</t>
  </si>
  <si>
    <t>&gt;sp|O43598|DNPH1_HUMAN 2-deoxynucleoside 5-phosphate N-hydrolase 1 OS=Homo sapiens GN=DNPH1 PE=1 SV=1;&gt;sp|O43598-2|DNPH1_HUMAN Isoform 2 of 2-deoxynucleoside 5-phosphate N-hydrolase 1 OS=Homo sapiens GN=DNPH1</t>
  </si>
  <si>
    <t>O43598;O43598-2</t>
  </si>
  <si>
    <t>Golgi apparatus, cis-Golgi network {ECO:0000250}. Endoplasmic reticulum {ECO:0000250}.</t>
  </si>
  <si>
    <t>TRAPPC3 BET3 CDABP0066</t>
  </si>
  <si>
    <t>Alternative sequence (1); Beta strand (4); Chain (1); Helix (7); Lipidation (1); Mutagenesis (1); Turn (2)</t>
  </si>
  <si>
    <t>&gt;sp|O43617|TPPC3_HUMAN Trafficking protein particle complex subunit 3 OS=Homo sapiens GN=TRAPPC3 PE=1 SV=1;&gt;sp|O43617-2|TPPC3_HUMAN Isoform 2 of Trafficking protein particle complex subunit 3 OS=Homo sapiens GN=TRAPPC3</t>
  </si>
  <si>
    <t>O43617;O43617-2</t>
  </si>
  <si>
    <t>Late endosome membrane {ECO:0000269|PubMed:16730941, ECO:0000269|PubMed:17853893}; Peripheral membrane protein {ECO:0000269|PubMed:16730941, ECO:0000269|PubMed:17853893}; Cytoplasmic side {ECO:0000269|PubMed:16730941, ECO:0000269|PubMed:17853893}. Note=Localizes to the midbody of dividing cells. Localized in two distinct rings on either side of the Fleming body.</t>
  </si>
  <si>
    <t>CHMP2A BC2 CHMP2</t>
  </si>
  <si>
    <t>Chain (1); Coiled coil (2); Modified residue (1); Motif (1); Mutagenesis (4); Region (2)</t>
  </si>
  <si>
    <t>&gt;sp|O43633|CHM2A_HUMAN Charged multivesicular body protein 2a OS=Homo sapiens GN=CHMP2A PE=1 SV=1</t>
  </si>
  <si>
    <t>Nucleus. Nucleus speckle.</t>
  </si>
  <si>
    <t>PLRG1</t>
  </si>
  <si>
    <t>Alternative sequence (1); Chain (1); Modified residue (1); Repeat (7)</t>
  </si>
  <si>
    <t>&gt;sp|O43660-2|PLRG1_HUMAN Isoform 2 of Pleiotropic regulator 1 OS=Homo sapiens GN=PLRG1;&gt;sp|O43660|PLRG1_HUMAN Pleiotropic regulator 1 OS=Homo sapiens GN=PLRG1 PE=1 SV=1</t>
  </si>
  <si>
    <t>O43660-2;O43660</t>
  </si>
  <si>
    <t>RGS10</t>
  </si>
  <si>
    <t>Alternative sequence (2); Chain (1); Domain (1); Helix (10); Lipidation (1); Natural variant (1); Turn (3)</t>
  </si>
  <si>
    <t>&gt;sp|O43665-3|RGS10_HUMAN Isoform 3 of Regulator of G-protein signaling 10 OS=Homo sapiens GN=RGS10;&gt;sp|O43665-2|RGS10_HUMAN Isoform 2 of Regulator of G-protein signaling 10 OS=Homo sapiens GN=RGS10;&gt;sp|O43665|RGS10_HUMAN Regulator of G-protein signaling 10</t>
  </si>
  <si>
    <t>O43665-3;O43665-2;O43665</t>
  </si>
  <si>
    <t>Nucleus. Chromosome, centromere, kinetochore. Note=Localizes primarily to the nucleus in interphase, concentrates at kinetochores prior to nuclear envelope breakdown and during early prometaphase, and disappears from kinetochores upon microtubule-binding.</t>
  </si>
  <si>
    <t>ZNF207 BUGZ</t>
  </si>
  <si>
    <t>Alternative sequence (3); Chain (1); Mutagenesis (1); Natural variant (1); Region (2); Zinc finger (2)</t>
  </si>
  <si>
    <t>&gt;sp|O43670-2|ZN207_HUMAN Isoform 2 of BUB3-interacting and GLEBS motif-containing protein ZNF207 OS=Homo sapiens GN=ZNF207;&gt;sp|O43670|ZN207_HUMAN BUB3-interacting and GLEBS motif-containing protein ZNF207 OS=Homo sapiens GN=ZNF207 PE=1 SV=1;&gt;sp|O43670-4|ZN</t>
  </si>
  <si>
    <t>O43670-2;O43670;O43670-4;O43670-3</t>
  </si>
  <si>
    <t>Cytoplasm. Endoplasmic reticulum. Nucleus, nucleolus.</t>
  </si>
  <si>
    <t>ASNA1 ARSA TRC40</t>
  </si>
  <si>
    <t>Active site (1); Binding site (2); Chain (1); Frameshift (1); Initiator methionine (1); Metal binding (2); Modified residue (1); Mutagenesis (1); Natural variant (1); Nucleotide binding (1); Sequence conflict (3)</t>
  </si>
  <si>
    <t>&gt;sp|O43681|ASNA_HUMAN ATPase ASNA1 OS=Homo sapiens GN=ASNA1 PE=1 SV=2</t>
  </si>
  <si>
    <t>Nucleus. Chromosome, centromere, kinetochore. Note=Nuclear in interphase cells. Accumulates gradually during G1 and S phase of the cell cycle, peaks at G2/M, and drops dramatically after mitosis. Localizes to the outer kinetochore. Kinetochore localization is required for normal mitotic timing and checkpoint response to spindle damage and occurs very early in prophase. AURKB, CASC5 and INCENP are required for kinetochore localization (By similarity). {ECO:0000250}.</t>
  </si>
  <si>
    <t>BUB1 BUB1L</t>
  </si>
  <si>
    <t>Active site (1); Alternative sequence (2); Beta strand (13); Binding site (1); Chain (1); Domain (2); Helix (23); Modified residue (7); Motif (3); Mutagenesis (11); Natural variant (7); Nucleotide binding (1); Region (4); Sequence conflict (2); Turn (3)</t>
  </si>
  <si>
    <t xml:space="preserve">&gt;sp|O43683-2|BUB1_HUMAN Isoform 2 of Mitotic checkpoint serine/threonine-protein kinase BUB1 OS=Homo sapiens GN=BUB1;&gt;sp|O43683-3|BUB1_HUMAN Isoform 3 of Mitotic checkpoint serine/threonine-protein kinase BUB1 OS=Homo sapiens GN=BUB1;&gt;sp|O43683|BUB1_HUMAN </t>
  </si>
  <si>
    <t>O43683-2;O43683-3;O43683</t>
  </si>
  <si>
    <t>Nucleus. Chromosome, centromere, kinetochore {ECO:0000250}. Note=Starts to localize at kinetochores in prometaphase I (Pro-MI) stage and maintains the localization until the metaphase I-anaphase I (MI-AI) transition. {ECO:0000250}.</t>
  </si>
  <si>
    <t>BUB3</t>
  </si>
  <si>
    <t>Alternative sequence (1); Chain (1); Cross-link (1); Modified residue (2); Repeat (5)</t>
  </si>
  <si>
    <t>&gt;sp|O43684-2|BUB3_HUMAN Isoform 2 of Mitotic checkpoint protein BUB3 OS=Homo sapiens GN=BUB3;&gt;sp|O43684|BUB3_HUMAN Mitotic checkpoint protein BUB3 OS=Homo sapiens GN=BUB3 PE=1 SV=1</t>
  </si>
  <si>
    <t>O43684-2;O43684</t>
  </si>
  <si>
    <t>Nucleus. Cytoplasm. Cell junction {ECO:0000250}. Note=Localized in cytoplasmic mRNP granules containing untranslated mRNAs. Colocalizes with actin stress fibers. Nuclear translocation can be induced by the PI3 kinase inhibitor wortmannin or by cytochalasin D. Exclusively localized in the nucleus in a limited number of cell lines (breast cancer cell line MCF-7, oral floor cancer IMC-2, and bladder cancer KU-7).</t>
  </si>
  <si>
    <t>ACTN4</t>
  </si>
  <si>
    <t>Alternative sequence (2); Beta strand (3); Calcium binding (2); Chain (1); Compositional bias (1); Cross-link (1); Domain (5); Erroneous initiation (1); Frameshift (1); Helix (18); Modified residue (5); Natural variant (3); Region (2); Repeat (4); Sequence conflict (13); Turn (3)</t>
  </si>
  <si>
    <t>&gt;sp|O43707|ACTN4_HUMAN Alpha-actinin-4 OS=Homo sapiens GN=ACTN4 PE=1 SV=2;&gt;sp|O43707-2|ACTN4_HUMAN Isoform ACTN4ISO of Alpha-actinin-4 OS=Homo sapiens GN=ACTN4;&gt;sp|O43707-3|ACTN4_HUMAN Isoform 3 of Alpha-actinin-4 OS=Homo sapiens GN=ACTN4</t>
  </si>
  <si>
    <t>O43707;O43707-2;O43707-3;Q9H254-2</t>
  </si>
  <si>
    <t>GSTZ1 MAAI</t>
  </si>
  <si>
    <t>Alternative sequence (2); Beta strand (5); Binding site (3); Chain (1); Domain (2); Helix (12); Modified residue (5); Natural variant (4); Region (3); Turn (1)</t>
  </si>
  <si>
    <t>&gt;sp|O43708|MAAI_HUMAN Maleylacetoacetate isomerase OS=Homo sapiens GN=GSTZ1 PE=1 SV=3;&gt;sp|O43708-2|MAAI_HUMAN Isoform 2 of Maleylacetoacetate isomerase OS=Homo sapiens GN=GSTZ1;&gt;sp|O43708-3|MAAI_HUMAN Isoform 3 of Maleylacetoacetate isomerase OS=Homo sapie</t>
  </si>
  <si>
    <t>O43708;O43708-2;O43708-3</t>
  </si>
  <si>
    <t>Nucleus. Nucleus, nucleolus {ECO:0000250}. Cytoplasm. Note=Localized diffusely throughout the nucleus and the cytoplasm. Localization is not affected by glucocorticoid treatment.</t>
  </si>
  <si>
    <t>WBSCR22 MERM1 HUSSY-03 PP3381</t>
  </si>
  <si>
    <t>Alternative sequence (2); Chain (1); Frameshift (1); Mutagenesis (2)</t>
  </si>
  <si>
    <t>&gt;sp|O43709|WBS22_HUMAN Ribosome biogenesis methyltransferase WBSCR22 OS=Homo sapiens GN=WBSCR22 PE=1 SV=2;&gt;sp|O43709-3|WBS22_HUMAN Isoform 3 of Ribosome biogenesis methyltransferase WBSCR22 OS=Homo sapiens GN=WBSCR22</t>
  </si>
  <si>
    <t>O43709;O43709-3</t>
  </si>
  <si>
    <t>Nucleus {ECO:0000269|PubMed:15485897, ECO:0000269|PubMed:8849451}.</t>
  </si>
  <si>
    <t>HTATSF1</t>
  </si>
  <si>
    <t>Beta strand (4); Chain (1); Compositional bias (2); Domain (2); Erroneous initiation (1); Frameshift (1); Helix (4); Initiator methionine (1); Modified residue (25); Mutagenesis (1); Natural variant (3); Region (1); Sequence conflict (2)</t>
  </si>
  <si>
    <t>&gt;sp|O43719|HTSF1_HUMAN HIV Tat-specific factor 1 OS=Homo sapiens GN=HTATSF1 PE=1 SV=1</t>
  </si>
  <si>
    <t>Cytoplasm, cytosol. Cell membrane; Peripheral membrane protein. Note=Translocates from the cytosol to membranes enriched in phosphatidylinositol 3,4,5-trisphosphate.</t>
  </si>
  <si>
    <t>CYTH3 ARNO3 GRP1 PSCD3</t>
  </si>
  <si>
    <t>Alternative sequence (1); Beta strand (10); Binding site (4); Chain (1); Coiled coil (1); Domain (2); Helix (3); Mutagenesis (1); Region (2)</t>
  </si>
  <si>
    <t>&gt;sp|O43739-2|CYH3_HUMAN Isoform 2 of Cytohesin-3 OS=Homo sapiens GN=CYTH3;&gt;sp|O43739|CYH3_HUMAN Cytohesin-3 OS=Homo sapiens GN=CYTH3 PE=1 SV=2;&gt;sp|Q99418-2|CYH2_HUMAN Isoform 2 of Cytohesin-2 OS=Homo sapiens GN=CYTH2;&gt;sp|Q99418|CYH2_HUMAN Cytohesin-2 OS=Ho</t>
  </si>
  <si>
    <t>O43739-2;O43739;Q99418-2;Q99418</t>
  </si>
  <si>
    <t>Golgi apparatus {ECO:0000269|PubMed:12773381}. Cytoplasmic vesicle, clathrin-coated vesicle membrane {ECO:0000269|PubMed:12773381}; Peripheral membrane protein {ECO:0000269|PubMed:12773381}; Cytoplasmic side {ECO:0000269|PubMed:12773381}. Note=Component of the coat surrounding the cytoplasmic face of coated vesicles located at the Golgi complex.</t>
  </si>
  <si>
    <t>AP1G1 ADTG CLAPG1</t>
  </si>
  <si>
    <t>Alternative sequence (1); Beta strand (9); Chain (1); Domain (1); Helix (2); Initiator methionine (1); Natural variant (2); Sequence conflict (4)</t>
  </si>
  <si>
    <t>&gt;sp|O43747|AP1G1_HUMAN AP-1 complex subunit gamma-1 OS=Homo sapiens GN=AP1G1 PE=1 SV=5;&gt;sp|O43747-2|AP1G1_HUMAN Isoform 2 of AP-1 complex subunit gamma-1 OS=Homo sapiens GN=AP1G1</t>
  </si>
  <si>
    <t>O43747;O43747-2</t>
  </si>
  <si>
    <t>SGTA SGT SGT1</t>
  </si>
  <si>
    <t>Chain (1); Compositional bias (1); Helix (9); Modified residue (6); Repeat (3)</t>
  </si>
  <si>
    <t>&gt;sp|O43765|SGTA_HUMAN Small glutamine-rich tetratricopeptide repeat-containing protein alpha OS=Homo sapiens GN=SGTA PE=1 SV=1</t>
  </si>
  <si>
    <t>ENSA</t>
  </si>
  <si>
    <t>Alternative sequence (6); Chain (1); Initiator methionine (1); Modified residue (4); Mutagenesis (1); Sequence conflict (4)</t>
  </si>
  <si>
    <t>&gt;sp|O43768-6|ENSA_HUMAN Isoform 6 of Alpha-endosulfine OS=Homo sapiens GN=ENSA;&gt;sp|O43768-5|ENSA_HUMAN Isoform 5 of Alpha-endosulfine OS=Homo sapiens GN=ENSA;&gt;sp|O43768-2|ENSA_HUMAN Isoform 2 of Alpha-endosulfine OS=Homo sapiens GN=ENSA;&gt;sp|O43768|ENSA_HUM</t>
  </si>
  <si>
    <t>O43768-6;O43768-5;O43768-2;O43768;O43768-9;O43768-7;O43768-3;O43768-4;P56211-2;P56211</t>
  </si>
  <si>
    <t>NARS</t>
  </si>
  <si>
    <t>Alternative sequence (2); Chain (1); Modified residue (3); Sequence conflict (1)</t>
  </si>
  <si>
    <t>&gt;sp|O43776|SYNC_HUMAN Asparagine--tRNA ligase, cytoplasmic OS=Homo sapiens GN=NARS PE=1 SV=1</t>
  </si>
  <si>
    <t>MYO1B</t>
  </si>
  <si>
    <t>Alternative sequence (1); Chain (1); Domain (8); Natural variant (3)</t>
  </si>
  <si>
    <t>&gt;sp|O43795-2|MYO1B_HUMAN Isoform 2 of Unconventional myosin-Ib OS=Homo sapiens GN=MYO1B;&gt;sp|O43795|MYO1B_HUMAN Unconventional myosin-Ib OS=Homo sapiens GN=MYO1B PE=1 SV=3</t>
  </si>
  <si>
    <t>O43795-2;O43795;Q9UBC5</t>
  </si>
  <si>
    <t>Nucleus. Cytoplasm, cytoskeleton, microtubule organizing center, centrosome.</t>
  </si>
  <si>
    <t>SSNA1 NA14</t>
  </si>
  <si>
    <t>Chain (1); Coiled coil (1); Initiator methionine (1); Modified residue (1); Natural variant (1); Sequence conflict (2)</t>
  </si>
  <si>
    <t>&gt;sp|O43805|SSNA1_HUMAN Sjoegren syndrome nuclear autoantigen 1 OS=Homo sapiens GN=SSNA1 PE=1 SV=2</t>
  </si>
  <si>
    <t>Nucleus {ECO:0000269|PubMed:15169763, ECO:0000269|PubMed:20695905, ECO:0000269|PubMed:9659921}. Note=In punctate subnuclear structures localized adjacent to nuclear speckles, called paraspeckles.</t>
  </si>
  <si>
    <t>NUDT21 CFIM25 CPSF25 CPSF5</t>
  </si>
  <si>
    <t>Beta strand (14); Chain (1); Domain (1); Helix (6); Initiator methionine (1); Modified residue (5); Motif (1); Mutagenesis (10); Region (3); Sequence conflict (3); Site (3); Turn (1)</t>
  </si>
  <si>
    <t>&gt;sp|O43809|CPSF5_HUMAN Cleavage and polyadenylation specificity factor subunit 5 OS=Homo sapiens GN=NUDT21 PE=1 SV=1</t>
  </si>
  <si>
    <t>Cytoplasm. Membrane; Peripheral membrane protein. Nucleus. Note=Detected at the surface of Maurer's clefts in malaria-infected erythrocytes at late stages of parasite development.</t>
  </si>
  <si>
    <t>LANCL1 GPR69A</t>
  </si>
  <si>
    <t>Beta strand (3); Binding site (1); Chain (1); Helix (20); Initiator methionine (1); Metal binding (3); Modified residue (2); Mutagenesis (4); Region (1); Turn (8)</t>
  </si>
  <si>
    <t>&gt;sp|O43813|LANC1_HUMAN LanC-like protein 1 OS=Homo sapiens GN=LANCL1 PE=1 SV=1</t>
  </si>
  <si>
    <t>Cytoplasm {ECO:0000250}. Membrane {ECO:0000250}; Peripheral membrane protein {ECO:0000250}. Cell projection, dendritic spine {ECO:0000250}. Note=CTTNBP2-binding may regulate dendritic spine distribution. {ECO:0000250}.</t>
  </si>
  <si>
    <t>STRN</t>
  </si>
  <si>
    <t>Alternative sequence (2); Chain (1); Coiled coil (1); Modified residue (1); Region (2); Repeat (6); Sequence conflict (4)</t>
  </si>
  <si>
    <t>&gt;sp|O43815|STRN_HUMAN Striatin OS=Homo sapiens GN=STRN PE=1 SV=4;&gt;sp|O43815-2|STRN_HUMAN Isoform 2 of Striatin OS=Homo sapiens GN=STRN</t>
  </si>
  <si>
    <t>O43815;O43815-2</t>
  </si>
  <si>
    <t>Nucleus, nucleolus {ECO:0000269|PubMed:12429849}.</t>
  </si>
  <si>
    <t>RRP9 RNU3IP2 U355K</t>
  </si>
  <si>
    <t>Beta strand (30); Chain (1); Compositional bias (1); Helix (2); Modified residue (5); Motif (1); Natural variant (2); Repeat (7); Turn (5)</t>
  </si>
  <si>
    <t>&gt;sp|O43818|U3IP2_HUMAN U3 small nucleolar RNA-interacting protein 2 OS=Homo sapiens GN=RRP9 PE=1 SV=1</t>
  </si>
  <si>
    <t>C21orf2</t>
  </si>
  <si>
    <t>Alternative sequence (4); Chain (1); Domain (1); Modified residue (2); Natural variant (2); Repeat (3); Sequence conflict (2)</t>
  </si>
  <si>
    <t>&gt;sp|O43822-2|CU002_HUMAN Isoform Short of Protein C21orf2 OS=Homo sapiens GN=C21orf2;&gt;sp|O43822-3|CU002_HUMAN Isoform 3 of Protein C21orf2 OS=Homo sapiens GN=C21orf2;&gt;sp|O43822|CU002_HUMAN Protein C21orf2 OS=Homo sapiens GN=C21orf2 PE=1 SV=1;&gt;sp|O43822-4|C</t>
  </si>
  <si>
    <t>O43822-2;O43822-3;O43822;O43822-4</t>
  </si>
  <si>
    <t>Nucleus matrix. Note=Associated with the nuclear matrix. Redistributed and detached from condensed chromatin during mitosis.</t>
  </si>
  <si>
    <t>AKAP8 AKAP95</t>
  </si>
  <si>
    <t>Chain (1); Compositional bias (1); Modified residue (4); Motif (1); Natural variant (1); Region (1); Zinc finger (2)</t>
  </si>
  <si>
    <t>&gt;sp|O43823|AKAP8_HUMAN A-kinase anchor protein 8 OS=Homo sapiens GN=AKAP8 PE=1 SV=1</t>
  </si>
  <si>
    <t>NRD1</t>
  </si>
  <si>
    <t>Active site (1); Alternative sequence (1); Chain (1); Compositional bias (2); Metal binding (3); Modified residue (2); Natural variant (2); Sequence conflict (11); Signal peptide (1)</t>
  </si>
  <si>
    <t>&gt;sp|O43847|NRDC_HUMAN Nardilysin OS=Homo sapiens GN=NRD1 PE=1 SV=2;&gt;sp|O43847-2|NRDC_HUMAN Isoform 2 of Nardilysin OS=Homo sapiens GN=NRD1</t>
  </si>
  <si>
    <t>O43847;O43847-2</t>
  </si>
  <si>
    <t>Endoplasmic reticulum lumen. Secreted. Melanosome. Sarcoplasmic reticulum lumen {ECO:0000250}. Note=Identified by mass spectrometry in melanosome fractions from stage I to stage IV.</t>
  </si>
  <si>
    <t>CALU</t>
  </si>
  <si>
    <t>Alternative sequence (15); Calcium binding (6); Chain (1); Domain (6); Glycosylation (1); Modified residue (3); Motif (1); Natural variant (1); Sequence conflict (10); Signal peptide (1)</t>
  </si>
  <si>
    <t>&gt;sp|O43852|CALU_HUMAN Calumenin OS=Homo sapiens GN=CALU PE=1 SV=2;&gt;sp|O43852-3|CALU_HUMAN Isoform 3 of Calumenin OS=Homo sapiens GN=CALU;&gt;sp|O43852-5|CALU_HUMAN Isoform 5 of Calumenin OS=Homo sapiens GN=CALU;&gt;sp|O43852-6|CALU_HUMAN Isoform 6 of Calumenin O</t>
  </si>
  <si>
    <t>O43852;O43852-3;O43852-5;O43852-6;O43852-2;O43852-4;O43852-9;O43852-8;O43852-10;O43852-13;O43852-14;O43852-11;O43852-12;O43852-7;O43852-15</t>
  </si>
  <si>
    <t>Endoplasmic reticulum {ECO:0000250}.</t>
  </si>
  <si>
    <t>AHCYL1 DCAL XPVKONA</t>
  </si>
  <si>
    <t>Alternative sequence (1); Beta strand (16); Binding site (7); Chain (1); Erroneous initiation (2); Frameshift (1); Helix (21); Initiator methionine (1); Modified residue (4); Nucleotide binding (2); Region (3); Sequence conflict (2); Turn (4)</t>
  </si>
  <si>
    <t>&gt;sp|O43865|SAHH2_HUMAN Putative adenosylhomocysteinase 2 OS=Homo sapiens GN=AHCYL1 PE=1 SV=2;&gt;sp|O43865-2|SAHH2_HUMAN Isoform 2 of Putative adenosylhomocysteinase 2 OS=Homo sapiens GN=AHCYL1</t>
  </si>
  <si>
    <t>O43865;O43865-2</t>
  </si>
  <si>
    <t>KIF1C KIAA0706</t>
  </si>
  <si>
    <t>Beta strand (10); Chain (1); Coiled coil (4); Compositional bias (1); Domain (2); Erroneous initiation (1); Modified residue (6); Natural variant (1); Nucleotide binding (1); Sequence conflict (3); Turn (1)</t>
  </si>
  <si>
    <t>&gt;sp|O43896|KIF1C_HUMAN Kinesin-like protein KIF1C OS=Homo sapiens GN=KIF1C PE=1 SV=3</t>
  </si>
  <si>
    <t>PRICKLE3 LMO6</t>
  </si>
  <si>
    <t>Alternative sequence (2); Chain (1); Compositional bias (3); Domain (4); Natural variant (2); Sequence conflict (2)</t>
  </si>
  <si>
    <t>&gt;sp|O43900|PRIC3_HUMAN Prickle-like protein 3 OS=Homo sapiens GN=PRICKLE3 PE=1 SV=2</t>
  </si>
  <si>
    <t>Cytoplasm, cytosol {ECO:0000269|PubMed:22002721, ECO:0000269|PubMed:23698361, ECO:0000269|PubMed:9712853}. Cytoplasmic vesicle membrane {ECO:0000269|PubMed:9712853}; Peripheral membrane protein {ECO:0000269|PubMed:9712853}. Cytoplasm, cytoskeleton, cilium basal body {ECO:0000269|PubMed:24166846}.</t>
  </si>
  <si>
    <t>PDE6D PDED</t>
  </si>
  <si>
    <t>Beta strand (9); Chain (1); Helix (4); Region (1); Sequence conflict (2); Turn (2)</t>
  </si>
  <si>
    <t>&gt;sp|O43924|PDE6D_HUMAN Retinal rod rhodopsin-sensitive cGMP 3,5-cyclic phosphodiesterase subunit delta OS=Homo sapiens GN=PDE6D PE=1 SV=1</t>
  </si>
  <si>
    <t>Cytoplasm. Peroxisome membrane. Note=Associated with peroxisomal membranes.</t>
  </si>
  <si>
    <t>PEX1</t>
  </si>
  <si>
    <t>Alternative sequence (1); Chain (1); Cross-link (1); Erroneous gene model prediction (1); Modified residue (1); Natural variant (10); Nucleotide binding (2); Sequence conflict (2)</t>
  </si>
  <si>
    <t>&gt;sp|O43933|PEX1_HUMAN Peroxisome biogenesis factor 1 OS=Homo sapiens GN=PEX1 PE=1 SV=1</t>
  </si>
  <si>
    <t>DHX16 DBP2 DDX16 KIAA0577</t>
  </si>
  <si>
    <t>Chain (1); Domain (2); Erroneous initiation (1); Modified residue (4); Motif (1); Natural variant (3); Nucleotide binding (1); Sequence conflict (7)</t>
  </si>
  <si>
    <t>&gt;sp|O60231|DHX16_HUMAN Putative pre-mRNA-splicing factor ATP-dependent RNA helicase DHX16 OS=Homo sapiens GN=DHX16 PE=1 SV=2</t>
  </si>
  <si>
    <t>SSSCA1</t>
  </si>
  <si>
    <t>Chain (1); Compositional bias (4); Initiator methionine (1); Modified residue (2); Natural variant (1)</t>
  </si>
  <si>
    <t>&gt;sp|O60232|SSA27_HUMAN Sjoegren syndrome/scleroderma autoantigen 1 OS=Homo sapiens GN=SSSCA1 PE=1 SV=1</t>
  </si>
  <si>
    <t>Mitochondrion {ECO:0000269|PubMed:12167088}.</t>
  </si>
  <si>
    <t>SH3BP5 SAB</t>
  </si>
  <si>
    <t>Alternative sequence (1); Chain (1); Compositional bias (4); Erroneous initiation (1); Modified residue (2); Mutagenesis (4)</t>
  </si>
  <si>
    <t>&gt;sp|O60239|3BP5_HUMAN SH3 domain-binding protein 5 OS=Homo sapiens GN=SH3BP5 PE=1 SV=2;&gt;sp|O60239-2|3BP5_HUMAN Isoform 2 of SH3 domain-binding protein 5 OS=Homo sapiens GN=SH3BP5</t>
  </si>
  <si>
    <t>O60239;O60239-2</t>
  </si>
  <si>
    <t>PRPSAP2</t>
  </si>
  <si>
    <t>Alternative sequence (3); Beta strand (16); Chain (1); Helix (13); Modified residue (2); Sequence conflict (1)</t>
  </si>
  <si>
    <t>&gt;sp|O60256|KPRB_HUMAN Phosphoribosyl pyrophosphate synthase-associated protein 2 OS=Homo sapiens GN=PRPSAP2 PE=1 SV=1;&gt;sp|O60256-3|KPRB_HUMAN Isoform 3 of Phosphoribosyl pyrophosphate synthase-associated protein 2 OS=Homo sapiens GN=PRPSAP2;&gt;sp|O60256-4|KP</t>
  </si>
  <si>
    <t>O60256;O60256-3;O60256-4;O60256-2</t>
  </si>
  <si>
    <t>Cytoplasm. Cytoplasm, perinuclear region. Note=Perinuclear distribution in response to stress signals such as UV radiation.; Isoform 5: Cytoplasmic vesicle, secretory vesicle, acrosome. Note=Associated with the plasma membrane of the acrosomal compartment and also localizes in the acrosome matrix.</t>
  </si>
  <si>
    <t>SPAG9 HSS KIAA0516 MAPK8IP4 SYD1 HLC6</t>
  </si>
  <si>
    <t>Alternative sequence (6); Chain (1); Coiled coil (3); Erroneous initiation (3); Helix (1); Modified residue (21); Natural variant (1); Sequence caution (4); Sequence conflict (4)</t>
  </si>
  <si>
    <t xml:space="preserve">&gt;sp|O60271-4|JIP4_HUMAN Isoform 4 of C-Jun-amino-terminal kinase-interacting protein 4 OS=Homo sapiens GN=SPAG9;&gt;sp|O60271-2|JIP4_HUMAN Isoform 2 of C-Jun-amino-terminal kinase-interacting protein 4 OS=Homo sapiens GN=SPAG9;&gt;sp|O60271-9|JIP4_HUMAN Isoform </t>
  </si>
  <si>
    <t>O60271-4;O60271-2;O60271-9;O60271-5;Q9UPT6;Q9UPT6-2</t>
  </si>
  <si>
    <t>ZNF292 KIAA0530</t>
  </si>
  <si>
    <t>Alternative sequence (2); Beta strand (2); Chain (1); Coiled coil (1); Erroneous initiation (3); Frameshift (1); Helix (1); Modified residue (3); Natural variant (2); Sequence caution (1); Sequence conflict (8); Zinc finger (15)</t>
  </si>
  <si>
    <t>&gt;sp|O60281-2|ZN292_HUMAN Isoform 2 of Zinc finger protein 292 OS=Homo sapiens GN=ZNF292;&gt;sp|O60281|ZN292_HUMAN Zinc finger protein 292 OS=Homo sapiens GN=ZNF292 PE=1 SV=3</t>
  </si>
  <si>
    <t>O60281-2;O60281</t>
  </si>
  <si>
    <t>ZFC3H1 CCDC131 KIAA0546 PSRC2</t>
  </si>
  <si>
    <t>Alternative sequence (3); Chain (1); Coiled coil (5); Compositional bias (2); Erroneous initiation (2); Initiator methionine (1); Modified residue (15); Natural variant (2); Repeat (11); Zinc finger (1)</t>
  </si>
  <si>
    <t>&gt;sp|O60293-2|ZC3H1_HUMAN Isoform 2 of Zinc finger C3H1 domain-containing protein OS=Homo sapiens GN=ZFC3H1;&gt;sp|O60293|ZC3H1_HUMAN Zinc finger C3H1 domain-containing protein OS=Homo sapiens GN=ZFC3H1 PE=1 SV=3</t>
  </si>
  <si>
    <t>O60293-2;O60293;O60293-4</t>
  </si>
  <si>
    <t>LCMT2 KIAA0547 TYW4</t>
  </si>
  <si>
    <t>Binding site (4); Chain (1); Erroneous initiation (1); Natural variant (4); Region (1); Sequence conflict (3)</t>
  </si>
  <si>
    <t>&gt;sp|O60294|TYW4_HUMAN tRNA wybutosine-synthesizing protein 4 OS=Homo sapiens GN=LCMT2 PE=1 SV=3</t>
  </si>
  <si>
    <t>Cytoplasm {ECO:0000250}. Early endosome {ECO:0000250}. Mitochondrion {ECO:0000250}. Note=Colocalizes with MGARP at the mitochondria. Translocates from the cytoplasm to the mitochondria in a MGARP-dependent manner (By similarity). {ECO:0000250}.</t>
  </si>
  <si>
    <t>TRAK2 ALS2CR3 KIAA0549</t>
  </si>
  <si>
    <t>Alternative sequence (2); Chain (1); Coiled coil (1); Domain (1); Natural variant (3); Region (1)</t>
  </si>
  <si>
    <t>&gt;sp|O60296|TRAK2_HUMAN Trafficking kinesin-binding protein 2 OS=Homo sapiens GN=TRAK2 PE=1 SV=2</t>
  </si>
  <si>
    <t>O60296;O60296-2</t>
  </si>
  <si>
    <t>KIAA0556</t>
  </si>
  <si>
    <t>Chain (1); Coiled coil (1); Compositional bias (1); Erroneous initiation (1); Modified residue (1); Natural variant (7)</t>
  </si>
  <si>
    <t>&gt;sp|O60303|K0556_HUMAN Uncharacterized protein KIAA0556 OS=Homo sapiens GN=KIAA0556 PE=1 SV=4</t>
  </si>
  <si>
    <t>Nucleus {ECO:0000269|PubMed:16949364}. Note=Localizes to speckle-like regions of the nucleoplasm. {ECO:0000269|PubMed:16949364}.</t>
  </si>
  <si>
    <t>AQR KIAA0560</t>
  </si>
  <si>
    <t>Chain (1); Erroneous initiation (1); Modified residue (1); Sequence conflict (2)</t>
  </si>
  <si>
    <t>&gt;sp|O60306|AQR_HUMAN Intron-binding protein aquarius OS=Homo sapiens GN=AQR PE=1 SV=4</t>
  </si>
  <si>
    <t>MAST3 KIAA0561</t>
  </si>
  <si>
    <t>Active site (1); Beta strand (5); Binding site (1); Chain (1); Compositional bias (4); Domain (3); Erroneous initiation (1); Helix (6); Modified residue (8); Natural variant (3); Nucleotide binding (1); Turn (1)</t>
  </si>
  <si>
    <t>&gt;sp|O60307|MAST3_HUMAN Microtubule-associated serine/threonine-protein kinase 3 OS=Homo sapiens GN=MAST3 PE=1 SV=2</t>
  </si>
  <si>
    <t>Isoform GANP: Cytoplasm. Nucleus envelope. Nucleus, nuclear pore complex. Note=In B-cells nuclear import depends on interaction with AICDA/AID, and GANP is selectively targeted to the IgV-region gene. {ECO:0000250}.; Isoform MCM3AP: Cytoplasm {ECO:0000269|PubMed:11258703}. Nucleus, nucleoplasm {ECO:0000269|PubMed:11258703}. Note=Binding to MCM3 is required for nuclear import, associates with chromatin.</t>
  </si>
  <si>
    <t>MCM3AP GANP KIAA0572 MAP80</t>
  </si>
  <si>
    <t>Alternative sequence (1); Chain (1); Coiled coil (1); Helix (1); Modified residue (4); Mutagenesis (1); Natural variant (15); Region (5)</t>
  </si>
  <si>
    <t>&gt;sp|O60318|GANP_HUMAN Germinal-center associated nuclear protein OS=Homo sapiens GN=MCM3AP PE=1 SV=2</t>
  </si>
  <si>
    <t>O60318;O60318-2</t>
  </si>
  <si>
    <t>Cytoplasmic vesicle {ECO:0000250}. Cytoplasm, cytoskeleton {ECO:0000250}. Mitochondrion {ECO:0000269|PubMed:16225668}. Note=Colocalizes with synaptophysin at synaptic cytoplasmic transport vesicles in the neurites of hippocampal neurons. {ECO:0000250}.</t>
  </si>
  <si>
    <t>KIF1B KIAA0591 KIAA1448</t>
  </si>
  <si>
    <t>Alternative sequence (5); Beta strand (12); Chain (1); Coiled coil (4); Domain (3); Erroneous initiation (5); Helix (1); Initiator methionine (1); Modified residue (7); Natural variant (9); Nucleotide binding (1); Region (1); Sequence conflict (29); Turn (1)</t>
  </si>
  <si>
    <t xml:space="preserve">&gt;sp|O60333-2|KIF1B_HUMAN Isoform 2 of Kinesin-like protein KIF1B OS=Homo sapiens GN=KIF1B;&gt;sp|O60333|KIF1B_HUMAN Kinesin-like protein KIF1B OS=Homo sapiens GN=KIF1B PE=1 SV=5;&gt;sp|O60333-4|KIF1B_HUMAN Isoform 4 of Kinesin-like protein KIF1B OS=Homo sapiens </t>
  </si>
  <si>
    <t>O60333-2;O60333;O60333-4;Q12756;Q12756-3;Q12756-2</t>
  </si>
  <si>
    <t>Nucleus {ECO:0000269|PubMed:11102443, ECO:0000269|PubMed:16079795}.</t>
  </si>
  <si>
    <t>KDM1A AOF2 KDM1 KIAA0601 LSD1</t>
  </si>
  <si>
    <t>Alternative sequence (2); Beta strand (31); Binding site (5); Chain (1); Coiled coil (2); Compositional bias (2); Domain (1); Erroneous initiation (1); Helix (26); Modified residue (6); Mutagenesis (4); Nucleotide binding (3); Region (1); Sequence conflict (4); Turn (9)</t>
  </si>
  <si>
    <t>&gt;sp|O60341|KDM1A_HUMAN Lysine-specific histone demethylase 1A OS=Homo sapiens GN=KDM1A PE=1 SV=2;&gt;sp|O60341-2|KDM1A_HUMAN Isoform 2 of Lysine-specific histone demethylase 1A OS=Homo sapiens GN=KDM1A</t>
  </si>
  <si>
    <t>O60341;O60341-2</t>
  </si>
  <si>
    <t>Cytoplasm {ECO:0000269|PubMed:18771725}. Note=Isoform 2 shows a cytoplasmic perinuclear localization in a myoblastic cell line in resting and insulin-stimulated cells.</t>
  </si>
  <si>
    <t>TBC1D4 AS160 KIAA0603</t>
  </si>
  <si>
    <t>Alternative sequence (4); Beta strand (1); Chain (1); Compositional bias (1); Domain (3); Erroneous initiation (1); Helix (17); Modified residue (12); Mutagenesis (5); Natural variant (6); Sequence conflict (8); Turn (9)</t>
  </si>
  <si>
    <t>&gt;sp|O60343-2|TBCD4_HUMAN Isoform 2 of TBC1 domain family member 4 OS=Homo sapiens GN=TBC1D4;&gt;sp|O60343-3|TBCD4_HUMAN Isoform 3 of TBC1 domain family member 4 OS=Homo sapiens GN=TBC1D4;&gt;sp|O60343|TBCD4_HUMAN TBC1 domain family member 4 OS=Homo sapiens GN=TB</t>
  </si>
  <si>
    <t>O60343-2;O60343-3;O60343;O60343-5;O60343-4</t>
  </si>
  <si>
    <t>O60344-4</t>
  </si>
  <si>
    <t>Golgi apparatus membrane {ECO:0000250}; Single-pass type II membrane protein {ECO:0000250}. Cytoplasmic granule membrane {ECO:0000250}; Single-pass type II membrane protein {ECO:0000250}.</t>
  </si>
  <si>
    <t>ECE2 KIAA0604 UNQ403/PRO740</t>
  </si>
  <si>
    <t>Active site (2); Alternative sequence (5); Beta strand (8); Binding site (4); Chain (1); Erroneous initiation (2); Glycosylation (3); Helix (13); Metal binding (3); Modified residue (1); Natural variant (2); Region (4); Sequence conflict (2); Topological domain (2); Transmembrane (1); Turn (3)</t>
  </si>
  <si>
    <t>&gt;sp|O60344-4|ECE2_HUMAN Isoform D of Endothelin-converting enzyme 2 OS=Homo sapiens GN=ECE2</t>
  </si>
  <si>
    <t>Cytoplasm. Membrane; Peripheral membrane protein. Nucleus. Note=In colorectal cancer tissue, expression is concentrated at the lateral membrane of epithelial cells.</t>
  </si>
  <si>
    <t>PHLPP1 KIAA0606 PHLPP PLEKHE1 SCOP</t>
  </si>
  <si>
    <t>Chain (1); Compositional bias (8); Domain (2); Erroneous initiation (3); Metal binding (5); Modified residue (1); Motif (1); Mutagenesis (1); Natural variant (1); Repeat (21); Sequence caution (1); Sequence conflict (6)</t>
  </si>
  <si>
    <t>&gt;sp|O60346|PHLP1_HUMAN PH domain leucine-rich repeat-containing protein phosphatase 1 OS=Homo sapiens GN=PHLPP1 PE=1 SV=3</t>
  </si>
  <si>
    <t>TBC1D12 KIAA0608</t>
  </si>
  <si>
    <t>Chain (1); Coiled coil (1); Domain (1); Erroneous initiation (2); Modified residue (5); Sequence conflict (3)</t>
  </si>
  <si>
    <t>&gt;sp|O60347|TBC12_HUMAN TBC1 domain family member 12 OS=Homo sapiens GN=TBC1D12 PE=1 SV=3</t>
  </si>
  <si>
    <t>O60347;Q9P2M4-2</t>
  </si>
  <si>
    <t>Cell junction, desmosome {ECO:0000269|PubMed:9412476}. Cytoplasm, cytoskeleton {ECO:0000269|PubMed:9412476}. Cell membrane {ECO:0000250}. Nucleus {ECO:0000250}. Mitochondrion {ECO:0000250}. Note=Associated with desmosomes and intermediate filaments.</t>
  </si>
  <si>
    <t>PPL KIAA0568</t>
  </si>
  <si>
    <t>Beta strand (4); Chain (1); Coiled coil (4); Helix (5); Modified residue (3); Natural variant (10); Repeat (6); Sequence conflict (4); Turn (2)</t>
  </si>
  <si>
    <t>&gt;sp|O60437|PEPL_HUMAN Periplakin OS=Homo sapiens GN=PPL PE=1 SV=4</t>
  </si>
  <si>
    <t>DFNA5 ICERE1</t>
  </si>
  <si>
    <t>Alternative sequence (2); Chain (1); Erroneous gene model prediction (1); Erroneous initiation (1); Natural variant (3)</t>
  </si>
  <si>
    <t>&gt;sp|O60443|DFNA5_HUMAN Non-syndromic hearing impairment protein 5 OS=Homo sapiens GN=DFNA5 PE=1 SV=2;&gt;sp|O60443-3|DFNA5_HUMAN Isoform 3 of Non-syndromic hearing impairment protein 5 OS=Homo sapiens GN=DFNA5</t>
  </si>
  <si>
    <t>O60443;O60443-3;O60443-2</t>
  </si>
  <si>
    <t>Nucleus. Cytoplasm, cytoskeleton, microtubule organizing center, centrosome. Cytoplasm, cytoskeleton, spindle. Note=Associates with the mitotic spindle through anaphase and remains within the midzone and midbody until completion of cytokinesis.</t>
  </si>
  <si>
    <t>EVI5 NB4S</t>
  </si>
  <si>
    <t>Alternative sequence (1); Chain (1); Coiled coil (1); Compositional bias (1); Domain (1); Modified residue (2); Natural variant (3); Region (4); Sequence conflict (4); Site (1)</t>
  </si>
  <si>
    <t>&gt;sp|O60447|EVI5_HUMAN Ecotropic viral integration site 5 protein homolog OS=Homo sapiens GN=EVI5 PE=1 SV=3</t>
  </si>
  <si>
    <t>Mitochondrion outer membrane {ECO:0000250}; Single-pass type III membrane protein {ECO:0000250}. Peroxisome membrane {ECO:0000250}; Single-pass type III membrane protein {ECO:0000250}. Microsome membrane {ECO:0000250}; Single-pass type III membrane protein {ECO:0000250}. Endoplasmic reticulum membrane {ECO:0000250}; Single-pass type III membrane protein {ECO:0000250}.</t>
  </si>
  <si>
    <t>ACSL4 ACS4 FACL4 LACS4</t>
  </si>
  <si>
    <t>Alternative sequence (1); Chain (1); Natural variant (2); Sequence conflict (1); Topological domain (1); Transmembrane (1)</t>
  </si>
  <si>
    <t>&gt;sp|O60488-2|ACSL4_HUMAN Isoform Short of Long-chain-fatty-acid--CoA ligase 4 OS=Homo sapiens GN=ACSL4;&gt;sp|O60488|ACSL4_HUMAN Long-chain-fatty-acid--CoA ligase 4 OS=Homo sapiens GN=ACSL4 PE=1 SV=2</t>
  </si>
  <si>
    <t>O60488-2;O60488</t>
  </si>
  <si>
    <t>Early endosome {ECO:0000269|PubMed:11433298}.</t>
  </si>
  <si>
    <t>SNX3</t>
  </si>
  <si>
    <t>Alternative sequence (3); Beta strand (3); Binding site (4); Chain (1); Domain (1); Helix (5); Initiator methionine (1); Modified residue (2); Mutagenesis (2); Sequence conflict (2)</t>
  </si>
  <si>
    <t>&gt;sp|O60493|SNX3_HUMAN Sorting nexin-3 OS=Homo sapiens GN=SNX3 PE=1 SV=3;&gt;sp|O60493-2|SNX3_HUMAN Isoform 2 of Sorting nexin-3 OS=Homo sapiens GN=SNX3;&gt;sp|O60493-4|SNX3_HUMAN Isoform 4 of Sorting nexin-3 OS=Homo sapiens GN=SNX3;&gt;sp|O60493-3|SNX3_HUMAN Isofor</t>
  </si>
  <si>
    <t>O60493;O60493-2;O60493-4;O60493-3</t>
  </si>
  <si>
    <t>Isoform 3: Nucleus {ECO:0000269|PubMed:11341771}.; Isoform 1: Cytoplasm {ECO:0000269|PubMed:11148210, ECO:0000269|PubMed:11341771, ECO:0000269|PubMed:11788610}.</t>
  </si>
  <si>
    <t>MGEA5 HEXC KIAA0679 MEA5</t>
  </si>
  <si>
    <t>Active site (1); Alternative sequence (4); Binding site (6); Chain (1); Erroneous initiation (1); Modified residue (1); Mutagenesis (10); Natural variant (2); Region (1); Sequence caution (1); Site (1)</t>
  </si>
  <si>
    <t xml:space="preserve">&gt;sp|O60502|NCOAT_HUMAN Bifunctional protein NCOAT OS=Homo sapiens GN=MGEA5 PE=1 SV=2;&gt;sp|O60502-4|NCOAT_HUMAN Isoform 4 of Bifunctional protein NCOAT OS=Homo sapiens GN=MGEA5;&gt;sp|O60502-2|NCOAT_HUMAN Isoform 2 of Bifunctional protein NCOAT OS=Homo sapiens </t>
  </si>
  <si>
    <t>O60502;O60502-4;O60502-2;O60502-3</t>
  </si>
  <si>
    <t>Isoform Alpha: Cell junction {ECO:0000250}. Cytoplasm, cytoskeleton {ECO:0000250}. Note=Localized at cell-extracellular matrix junctions (By similarity). Both isoforms were localized at focal adhesion and cell-cell adhesion sites. {ECO:0000250}.; Isoform Beta: Cell junction {ECO:0000250}. Nucleus. Cytoplasm, cytoskeleton {ECO:0000250}. Note=Localized at cell-extracellular matrix junctions (By similarity). Both isoforms were localized at focal adhesion and cell-cell adhesion sites, vinexin beta was also found in the nucleus. {ECO:0000250}.</t>
  </si>
  <si>
    <t>SORBS3 SCAM1</t>
  </si>
  <si>
    <t>Alternative sequence (1); Beta strand (17); Chain (1); Domain (4); Helix (2); Modified residue (7); Mutagenesis (2); Natural variant (3); Region (2); Sequence conflict (1); Turn (2)</t>
  </si>
  <si>
    <t>&gt;sp|O60504-2|VINEX_HUMAN Isoform Beta of Vinexin OS=Homo sapiens GN=SORBS3;&gt;sp|O60504|VINEX_HUMAN Vinexin OS=Homo sapiens GN=SORBS3 PE=1 SV=2</t>
  </si>
  <si>
    <t>O60504-2;O60504</t>
  </si>
  <si>
    <t>Cytoplasm {ECO:0000269|PubMed:11574476, ECO:0000269|PubMed:17289661, ECO:0000269|PubMed:19029303}. Microsome {ECO:0000250}. Endoplasmic reticulum {ECO:0000250}. Nucleus {ECO:0000250}. Note=The tyrosine phosphorylated form bound to RNA is found in microsomes (By similarity). Localized in cytoplasmic mRNP granules containing untranslated mRNAs. {ECO:0000250}.; Isoform 1: Nucleus, nucleoplasm {ECO:0000250}. Note=Expressed predominantly in the nucleoplasm. {ECO:0000250}.; Isoform 2: Nucleus, nucleoplasm {ECO:0000250}. Note=Expressed predominantly in the nucleoplasm. {ECO:0000250}.; Isoform 3: Nucleus, nucleoplasm {ECO:0000250}. Note=Expressed predominantly in the nucleoplasm. {ECO:0000250}.</t>
  </si>
  <si>
    <t>SYNCRIP HNRPQ NSAP1</t>
  </si>
  <si>
    <t>Alternative sequence (4); Beta strand (5); Chain (1); Compositional bias (1); Cross-link (1); Domain (3); Helix (2); Initiator methionine (1); Modified residue (17); Motif (1); Region (4); Repeat (11); Sequence caution (1); Sequence conflict (5)</t>
  </si>
  <si>
    <t>&gt;sp|O60506-4|HNRPQ_HUMAN Isoform 4 of Heterogeneous nuclear ribonucleoprotein Q OS=Homo sapiens GN=SYNCRIP;&gt;sp|O60506-3|HNRPQ_HUMAN Isoform 3 of Heterogeneous nuclear ribonucleoprotein Q OS=Homo sapiens GN=SYNCRIP;&gt;sp|O60506-2|HNRPQ_HUMAN Isoform 2 of Hete</t>
  </si>
  <si>
    <t>O60506-4;O60506-3;O60506-2;O60506;O60506-5;O43390;O43390-2;O43390-4;O43390-3</t>
  </si>
  <si>
    <t>RANBP6</t>
  </si>
  <si>
    <t>Chain (1); Coiled coil (1); Compositional bias (1); Erroneous initiation (1); Initiator methionine (1); Modified residue (1); Region (1); Repeat (7); Sequence conflict (1)</t>
  </si>
  <si>
    <t>&gt;sp|O60518|RNBP6_HUMAN Ran-binding protein 6 OS=Homo sapiens GN=RANBP6 PE=1 SV=2</t>
  </si>
  <si>
    <t>NEMF SDCCAG1</t>
  </si>
  <si>
    <t>Alternative sequence (5); Chain (1); Erroneous initiation (3); Erroneous translation (1); Frameshift (2); Modified residue (5); Natural variant (1); Sequence caution (3); Sequence conflict (7)</t>
  </si>
  <si>
    <t>&gt;sp|O60524-4|NEMF_HUMAN Isoform 4 of Nuclear export mediator factor NEMF OS=Homo sapiens GN=NEMF;&gt;sp|O60524-3|NEMF_HUMAN Isoform 3 of Nuclear export mediator factor NEMF OS=Homo sapiens GN=NEMF;&gt;sp|O60524|NEMF_HUMAN Nuclear export mediator factor NEMF OS=H</t>
  </si>
  <si>
    <t>O60524-4;O60524-3;O60524;O60524-5;O60524-2</t>
  </si>
  <si>
    <t>GMDS</t>
  </si>
  <si>
    <t>Active site (3); Alternative sequence (1); Beta strand (13); Binding site (4); Chain (1); Erroneous initiation (1); Helix (15); Initiator methionine (1); Modified residue (1); Nucleotide binding (4); Sequence conflict (1); Turn (4)</t>
  </si>
  <si>
    <t>&gt;sp|O60547-2|GMDS_HUMAN Isoform 2 of GDP-mannose 4,6 dehydratase OS=Homo sapiens GN=GMDS;&gt;sp|O60547|GMDS_HUMAN GDP-mannose 4,6 dehydratase OS=Homo sapiens GN=GMDS PE=1 SV=1</t>
  </si>
  <si>
    <t>O60547-2;O60547</t>
  </si>
  <si>
    <t>Nucleus {ECO:0000269|PubMed:12944466}.</t>
  </si>
  <si>
    <t>CCNT1</t>
  </si>
  <si>
    <t>Alternative sequence (2); Beta strand (2); Chain (1); Coiled coil (1); Compositional bias (3); Helix (15); Modified residue (6); Motif (1); Mutagenesis (1); Natural variant (2); Sequence conflict (1); Site (1); Turn (5)</t>
  </si>
  <si>
    <t>&gt;sp|O60563|CCNT1_HUMAN Cyclin-T1 OS=Homo sapiens GN=CCNT1 PE=1 SV=1</t>
  </si>
  <si>
    <t>O60563;O60563-2</t>
  </si>
  <si>
    <t>Cytoplasm. Nucleus. Chromosome, centromere, kinetochore. Cytoplasm, cytoskeleton, microtubule organizing center, centrosome. Note=Cytoplasmic in interphase cells. Associates with the kinetochores in early prophase. Kinetochore localization requires BUB1, PLK1 and CASC5.</t>
  </si>
  <si>
    <t>BUB1B BUBR1 MAD3L SSK1</t>
  </si>
  <si>
    <t>Active site (1); Alternative sequence (4); Binding site (1); Chain (1); Compositional bias (1); Domain (2); Erroneous initiation (1); Helix (10); Modified residue (9); Motif (2); Mutagenesis (7); Natural variant (13); Nucleotide binding (1); Region (1); Sequence conflict (4); Site (2); Turn (2)</t>
  </si>
  <si>
    <t>&gt;sp|O60566|BUB1B_HUMAN Mitotic checkpoint serine/threonine-protein kinase BUB1 beta OS=Homo sapiens GN=BUB1B PE=1 SV=3;&gt;sp|O60566-3|BUB1B_HUMAN Isoform 3 of Mitotic checkpoint serine/threonine-protein kinase BUB1 beta OS=Homo sapiens GN=BUB1B;&gt;sp|O60566-2|</t>
  </si>
  <si>
    <t>O60566;O60566-3;O60566-2</t>
  </si>
  <si>
    <t>PLOD3</t>
  </si>
  <si>
    <t>Active site (1); Chain (1); Domain (1); Glycosylation (2); Metal binding (3); Natural variant (3); Signal peptide (1)</t>
  </si>
  <si>
    <t>&gt;sp|O60568|PLOD3_HUMAN Procollagen-lysine,2-oxoglutarate 5-dioxygenase 3 OS=Homo sapiens GN=PLOD3 PE=1 SV=1</t>
  </si>
  <si>
    <t>EIF4E2 EIF4EL3</t>
  </si>
  <si>
    <t>Alternative sequence (2); Beta strand (7); Binding site (1); Chain (1); Cross-link (2); Helix (6); Modified residue (1); Mutagenesis (11); Region (7); Sequence conflict (1); Turn (1)</t>
  </si>
  <si>
    <t>&gt;sp|O60573|IF4E2_HUMAN Eukaryotic translation initiation factor 4E type 2 OS=Homo sapiens GN=EIF4E2 PE=1 SV=1</t>
  </si>
  <si>
    <t>Cell membrane. Cell projection, ruffle membrane. Cytoplasm, cytoskeleton. Note=Membrane ruffles, especially at the tip of ruffles, of motile cells.</t>
  </si>
  <si>
    <t>DIAPH1 DIAP1</t>
  </si>
  <si>
    <t>Alternative sequence (3); Chain (1); Coiled coil (2); Compositional bias (1); Cross-link (1); Domain (4); Erroneous initiation (1); Modified residue (5); Sequence caution (1); Sequence conflict (5)</t>
  </si>
  <si>
    <t xml:space="preserve">&gt;sp|O60610|DIAP1_HUMAN Protein diaphanous homolog 1 OS=Homo sapiens GN=DIAPH1 PE=1 SV=2;&gt;sp|O60610-2|DIAP1_HUMAN Isoform 2 of Protein diaphanous homolog 1 OS=Homo sapiens GN=DIAPH1;&gt;sp|O60610-3|DIAP1_HUMAN Isoform 3 of Protein diaphanous homolog 1 OS=Homo </t>
  </si>
  <si>
    <t>O60610;O60610-2;O60610-3;Q8IUG5-2</t>
  </si>
  <si>
    <t>EXOC3 SEC6 SEC6L1</t>
  </si>
  <si>
    <t>Alternative sequence (2); Chain (1); Coiled coil (2); Frameshift (1); Modified residue (1)</t>
  </si>
  <si>
    <t>&gt;sp|O60645-2|EXOC3_HUMAN Isoform 2 of Exocyst complex component 3 OS=Homo sapiens GN=EXOC3;&gt;sp|O60645-3|EXOC3_HUMAN Isoform 3 of Exocyst complex component 3 OS=Homo sapiens GN=EXOC3;&gt;sp|O60645|EXOC3_HUMAN Exocyst complex component 3 OS=Homo sapiens GN=EXOC</t>
  </si>
  <si>
    <t>O60645-2;O60645-3;O60645</t>
  </si>
  <si>
    <t>PDE8A</t>
  </si>
  <si>
    <t>Active site (1); Alternative sequence (8); Beta strand (2); Chain (1); Domain (2); Erroneous gene model prediction (1); Erroneous translation (3); Helix (23); Metal binding (5); Modified residue (4); Mutagenesis (1); Natural variant (1); Region (1); Sequence caution (1); Sequence conflict (5); Turn (6)</t>
  </si>
  <si>
    <t>&gt;sp|O60658-6|PDE8A_HUMAN Isoform 6 of High affinity cAMP-specific and IBMX-insensitive 3,5-cyclic phosphodiesterase 8A OS=Homo sapiens GN=PDE8A;&gt;sp|O60658-2|PDE8A_HUMAN Isoform 2 of High affinity cAMP-specific and IBMX-insensitive 3,5-cyclic phosphodie</t>
  </si>
  <si>
    <t>O60658-6;O60658-2;O60658</t>
  </si>
  <si>
    <t>Cytoplasm {ECO:0000269|PubMed:15545278, ECO:0000269|PubMed:9590177}. Endosome membrane {ECO:0000305}; Peripheral membrane protein {ECO:0000305}; Cytoplasmic side {ECO:0000305}. Lipid droplet {ECO:0000305}. Note=Membrane associated on endosomes. Detected in the envelope and the core of lipid bodies and in lipid sails.</t>
  </si>
  <si>
    <t>PLIN3 M6PRBP1 TIP47</t>
  </si>
  <si>
    <t>Alternative sequence (3); Chain (1); Coiled coil (2); Initiator methionine (1); Modified residue (6); Natural variant (2); Sequence conflict (2)</t>
  </si>
  <si>
    <t>&gt;sp|O60664-4|PLIN3_HUMAN Isoform 4 of Perilipin-3 OS=Homo sapiens GN=PLIN3;&gt;sp|O60664|PLIN3_HUMAN Perilipin-3 OS=Homo sapiens GN=PLIN3 PE=1 SV=3;&gt;sp|O60664-3|PLIN3_HUMAN Isoform 3 of Perilipin-3 OS=Homo sapiens GN=PLIN3;&gt;sp|O60664-2|PLIN3_HUMAN Isoform 2 o</t>
  </si>
  <si>
    <t>O60664-4;O60664;O60664-3;O60664-2</t>
  </si>
  <si>
    <t>Nucleus {ECO:0000269|PubMed:9716408}.</t>
  </si>
  <si>
    <t>RAD1 REC1</t>
  </si>
  <si>
    <t>Alternative sequence (3); Beta strand (22); Chain (1); Erroneous initiation (2); Frameshift (2); Helix (7); Mutagenesis (1); Natural variant (5); Sequence conflict (1); Turn (3)</t>
  </si>
  <si>
    <t>&gt;sp|O60671|RAD1_HUMAN Cell cycle checkpoint protein RAD1 OS=Homo sapiens GN=RAD1 PE=1 SV=1;&gt;sp|O60671-2|RAD1_HUMAN Isoform 2 of Cell cycle checkpoint protein RAD1 OS=Homo sapiens GN=RAD1</t>
  </si>
  <si>
    <t>O60671;O60671-2;O60671-3</t>
  </si>
  <si>
    <t>PRMT3 HRMT1L3</t>
  </si>
  <si>
    <t>Active site (2); Alternative sequence (1); Beta strand (16); Binding site (5); Chain (1); Domain (1); Helix (13); Initiator methionine (1); Modified residue (3); Mutagenesis (3); Natural variant (3); Sequence conflict (3); Site (1); Turn (5); Zinc finger (1)</t>
  </si>
  <si>
    <t>&gt;sp|O60678|ANM3_HUMAN Protein arginine N-methyltransferase 3 OS=Homo sapiens GN=PRMT3 PE=1 SV=3;&gt;sp|O60678-2|ANM3_HUMAN Isoform 2 of Protein arginine N-methyltransferase 3 OS=Homo sapiens GN=PRMT3</t>
  </si>
  <si>
    <t>O60678;O60678-2</t>
  </si>
  <si>
    <t>KPNA6 IPOA7</t>
  </si>
  <si>
    <t>Chain (1); Domain (1); Modified residue (2); Motif (1); Region (2); Repeat (10)</t>
  </si>
  <si>
    <t>&gt;sp|O60684|IMA7_HUMAN Importin subunit alpha-7 OS=Homo sapiens GN=KPNA6 PE=1 SV=1</t>
  </si>
  <si>
    <t>UGDH</t>
  </si>
  <si>
    <t>Active site (1); Alternative sequence (2); Beta strand (20); Binding site (5); Chain (1); Helix (20); Modified residue (1); Nucleotide binding (4); Region (4); Sequence conflict (2); Turn (6)</t>
  </si>
  <si>
    <t>&gt;sp|O60701|UGDH_HUMAN UDP-glucose 6-dehydrogenase OS=Homo sapiens GN=UGDH PE=1 SV=1;&gt;sp|O60701-2|UGDH_HUMAN Isoform 2 of UDP-glucose 6-dehydrogenase OS=Homo sapiens GN=UGDH;&gt;sp|O60701-3|UGDH_HUMAN Isoform 3 of UDP-glucose 6-dehydrogenase OS=Homo sapiens GN</t>
  </si>
  <si>
    <t>O60701;O60701-2;O60701-3</t>
  </si>
  <si>
    <t>Cytoplasm. Nucleus. Cell membrane. Note=Interaction with GLIS2 promotes nuclear translocation (By similarity). Detected at cell-cell contacts. NANOS1 induces its translocation from sites of cell-cell contact to the cytoplasm. Isoforms 4A and 1AB are excluded from the nucleus. {ECO:0000250}.; Isoform 1A: Nucleus.; Isoform 2A: Nucleus.; Isoform 3A: Nucleus.</t>
  </si>
  <si>
    <t>CTNND1 KIAA0384</t>
  </si>
  <si>
    <t>Alternative sequence (6); Beta strand (3); Chain (1); Coiled coil (1); Erroneous initiation (1); Helix (33); Modified residue (28); Motif (1); Mutagenesis (5); Natural variant (4); Repeat (10); Sequence conflict (2); Site (2); Turn (1)</t>
  </si>
  <si>
    <t>&gt;sp|O60716-5|CTND1_HUMAN Isoform 1A of Catenin delta-1 OS=Homo sapiens GN=CTNND1;&gt;sp|O60716-3|CTND1_HUMAN Isoform 1AC of Catenin delta-1 OS=Homo sapiens GN=CTNND1;&gt;sp|O60716-2|CTND1_HUMAN Isoform 1AB of Catenin delta-1 OS=Homo sapiens GN=CTNND1;&gt;sp|O60716|</t>
  </si>
  <si>
    <t>O60716-5;O60716-3;O60716-2;O60716;O60716-8;O60716-7;O60716-13;O60716-11;O60716-6;O60716-4;O60716-10;O60716-9;O60716-21;O60716-19;O60716-16;O60716-15;O60716-18;O60716-17;O60716-14;O60716-12;O60716-24;O60716-23;O60716-22;O60716-20;O60716-29;O60716-27;O60716-26;O60716-25;O60716-32;O60716-31;O60716-30;O60716-28</t>
  </si>
  <si>
    <t>EIF1 SUI1</t>
  </si>
  <si>
    <t>Beta strand (4); Chain (1); Helix (3); Initiator methionine (1); Modified residue (2); Natural variant (2); Sequence conflict (2); Turn (2)</t>
  </si>
  <si>
    <t>&gt;sp|P41567|EIF1_HUMAN Eukaryotic translation initiation factor 1 OS=Homo sapiens GN=EIF1 PE=1 SV=1;&gt;sp|O60739|EIF1B_HUMAN Eukaryotic translation initiation factor 1b OS=Homo sapiens GN=EIF1B PE=1 SV=2</t>
  </si>
  <si>
    <t>P41567;O60739</t>
  </si>
  <si>
    <t>Early endosome membrane {ECO:0000269|PubMed:16179610, ECO:0000269|PubMed:17101778}; Peripheral membrane protein {ECO:0000269|PubMed:16179610, ECO:0000269|PubMed:17101778}; Cytoplasmic side {ECO:0000269|PubMed:16179610, ECO:0000269|PubMed:17101778}. Cell projection, lamellipodium {ECO:0000269|PubMed:20604901}. Note=Colocalized with SORT1 to tubular endosomal membrane structures called endosome-to-TGN transport carriers (ETCs) which are budding from early endosome vacuoles just before maturing into late endosome vacuoles (PubMed:18088323). Colocalized with F-actin at the leading edge of lamellipodia in cells in a KALRN-dependent manner (PubMed:20604901). {ECO:0000269|PubMed:18088323, ECO:0000269|PubMed:20604901}.</t>
  </si>
  <si>
    <t>SNX2 TRG9</t>
  </si>
  <si>
    <t>Alternative sequence (1); Binding site (4); Chain (1); Domain (2); Modified residue (4); Mutagenesis (4); Region (2); Sequence conflict (6)</t>
  </si>
  <si>
    <t>&gt;sp|O60749|SNX2_HUMAN Sorting nexin-2 OS=Homo sapiens GN=SNX2 PE=1 SV=2;&gt;sp|O60749-2|SNX2_HUMAN Isoform 2 of Sorting nexin-2 OS=Homo sapiens GN=SNX2</t>
  </si>
  <si>
    <t>O60749;O60749-2</t>
  </si>
  <si>
    <t>Cytoplasm, cytosol. Golgi apparatus membrane; Peripheral membrane protein. Note=Recycles between the cytosol and the Golgi apparatus during interphase. During interphase, the phosphorylated form is found exclusively in cytosol; the unphosphorylated form is associated with Golgi apparatus membranes.</t>
  </si>
  <si>
    <t>USO1 VDP</t>
  </si>
  <si>
    <t>Alternative sequence (2); Beta strand (3); Chain (1); Coiled coil (1); Compositional bias (1); Helix (37); Modified residue (4); Mutagenesis (2); Region (1); Repeat (12); Sequence caution (1); Sequence conflict (6); Turn (4)</t>
  </si>
  <si>
    <t>&gt;sp|O60763|USO1_HUMAN General vesicular transport factor p115 OS=Homo sapiens GN=USO1 PE=1 SV=2</t>
  </si>
  <si>
    <t>O60763;REV__Q5VZ89-5;REV__Q5VZ89-6;REV__Q5VZ89</t>
  </si>
  <si>
    <t>Cytoplasm {ECO:0000305}. Membrane {ECO:0000305}; Peripheral membrane protein {ECO:0000305}.</t>
  </si>
  <si>
    <t>TOM1</t>
  </si>
  <si>
    <t>Alternative sequence (3); Beta strand (1); Chain (1); Domain (2); Helix (13); Modified residue (7); Natural variant (2); Sequence conflict (3); Turn (2)</t>
  </si>
  <si>
    <t>&gt;sp|O60784-2|TOM1_HUMAN Isoform 2 of Target of Myb protein 1 OS=Homo sapiens GN=TOM1;&gt;sp|O60784-4|TOM1_HUMAN Isoform 4 of Target of Myb protein 1 OS=Homo sapiens GN=TOM1</t>
  </si>
  <si>
    <t>O60784-2;O60784-4</t>
  </si>
  <si>
    <t>Nucleus. Chromosome.</t>
  </si>
  <si>
    <t>HIST1H2BL H2BFC</t>
  </si>
  <si>
    <t>Chain (1); Cross-link (2); Glycosylation (1); Initiator methionine (1); Modified residue (28); Natural variant (1)</t>
  </si>
  <si>
    <t>&gt;sp|Q99880|H2B1L_HUMAN Histone H2B type 1-L OS=Homo sapiens GN=HIST1H2BL PE=1 SV=3;&gt;sp|Q99879|H2B1M_HUMAN Histone H2B type 1-M OS=Homo sapiens GN=HIST1H2BM PE=1 SV=3;&gt;sp|Q99877|H2B1N_HUMAN Histone H2B type 1-N OS=Homo sapiens GN=HIST1H2BN PE=1 SV=3;&gt;sp|Q93</t>
  </si>
  <si>
    <t>Q99880;Q99879;Q99877;Q93079;Q5QNW6;P62807;P58876;P57053;O60814;Q5QNW6-2;Q96A08</t>
  </si>
  <si>
    <t>PFKFB2</t>
  </si>
  <si>
    <t>Active site (5); Alternative sequence (1); Binding site (18); Chain (1); Initiator methionine (1); Modified residue (7); Mutagenesis (1); Nucleotide binding (4); Region (2); Sequence conflict (6)</t>
  </si>
  <si>
    <t>&gt;sp|O60825|F262_HUMAN 6-phosphofructo-2-kinase/fructose-2,6-bisphosphatase 2 OS=Homo sapiens GN=PFKFB2 PE=1 SV=2;&gt;sp|O60825-2|F262_HUMAN Isoform 2 of 6-phosphofructo-2-kinase/fructose-2,6-bisphosphatase 2 OS=Homo sapiens GN=PFKFB2</t>
  </si>
  <si>
    <t>O60825;O60825-2;P16118-2;P16118;Q16877</t>
  </si>
  <si>
    <t>CCDC22 CXorf37 JM1</t>
  </si>
  <si>
    <t>Chain (1); Coiled coil (1); Modified residue (1); Natural variant (1); Sequence conflict (1)</t>
  </si>
  <si>
    <t>&gt;sp|O60826|CCD22_HUMAN Coiled-coil domain-containing protein 22 OS=Homo sapiens GN=CCDC22 PE=1 SV=1</t>
  </si>
  <si>
    <t>Isoform 1: Nucleus, nucleolus. Nucleus, Cajal body. Note=Also localized to Cajal bodies (coiled bodies).; Isoform 3: Cytoplasm.</t>
  </si>
  <si>
    <t>DKC1 NOLA4</t>
  </si>
  <si>
    <t>Active site (1); Alternative sequence (1); Chain (1); Compositional bias (1); Domain (1); Initiator methionine (1); Modified residue (8); Mutagenesis (1); Natural variant (24); Region (2); Sequence conflict (3)</t>
  </si>
  <si>
    <t>&gt;sp|O60832|DKC1_HUMAN H/ACA ribonucleoprotein complex subunit 4 OS=Homo sapiens GN=DKC1 PE=1 SV=3;&gt;sp|O60832-2|DKC1_HUMAN Isoform 3 of H/ACA ribonucleoprotein complex subunit 4 OS=Homo sapiens GN=DKC1</t>
  </si>
  <si>
    <t>O60832;O60832-2</t>
  </si>
  <si>
    <t>EIF5B IF2 KIAA0741</t>
  </si>
  <si>
    <t>Chain (1); Compositional bias (8); Domain (1); Erroneous initiation (1); Modified residue (20); Mutagenesis (4); Natural variant (3); Nucleotide binding (1); Region (5); Sequence conflict (7)</t>
  </si>
  <si>
    <t>&gt;sp|O60841|IF2P_HUMAN Eukaryotic translation initiation factor 5B OS=Homo sapiens GN=EIF5B PE=1 SV=4</t>
  </si>
  <si>
    <t>Cytoplasm. Nucleus. Note=Also nuclear upon binding to NR5A1 and treatment of cells with TPA or forskolin.</t>
  </si>
  <si>
    <t>EDF1</t>
  </si>
  <si>
    <t>Alternative sequence (2); Beta strand (1); Chain (1); DNA binding (1); Domain (1); Erroneous gene model prediction (1); Helix (4); Initiator methionine (1); Modified residue (1); Motif (1); Mutagenesis (9); Region (2); Turn (2)</t>
  </si>
  <si>
    <t>&gt;sp|O60869-2|EDF1_HUMAN Isoform 2 of Endothelial differentiation-related factor 1 OS=Homo sapiens GN=EDF1;&gt;sp|O60869-3|EDF1_HUMAN Isoform 3 of Endothelial differentiation-related factor 1 OS=Homo sapiens GN=EDF1;&gt;sp|O60869|EDF1_HUMAN Endothelial differenti</t>
  </si>
  <si>
    <t>O60869-2;O60869-3;O60869</t>
  </si>
  <si>
    <t>Isoform 3: Cytoplasm, cytosol. Early endosome. Note=Isoform 3 is cytosolic but when coexpressed with RHOD, the 2 proteins colocalize to early endosomes.</t>
  </si>
  <si>
    <t>DIAPH2 DIA</t>
  </si>
  <si>
    <t>Alternative sequence (3); Chain (1); Coiled coil (3); Compositional bias (9); Domain (4); Modified residue (1); Natural variant (2)</t>
  </si>
  <si>
    <t xml:space="preserve">&gt;sp|O60879-2|DIAP2_HUMAN Isoform 2 of Protein diaphanous homolog 2 OS=Homo sapiens GN=DIAPH2;&gt;sp|O60879|DIAP2_HUMAN Protein diaphanous homolog 2 OS=Homo sapiens GN=DIAPH2 PE=1 SV=1;&gt;sp|O60879-3|DIAP2_HUMAN Isoform 3 of Protein diaphanous homolog 2 OS=Homo </t>
  </si>
  <si>
    <t>O60879-2;O60879;O60879-3</t>
  </si>
  <si>
    <t>Membrane {ECO:0000305}; Lipid-anchor {ECO:0000305}.</t>
  </si>
  <si>
    <t>DNAJA2 CPR3 HIRIP4</t>
  </si>
  <si>
    <t>Chain (1); Domain (1); Lipidation (1); Metal binding (8); Modified residue (4); Propeptide (1); Repeat (4); Sequence conflict (6); Zinc finger (1)</t>
  </si>
  <si>
    <t>&gt;sp|O60884|DNJA2_HUMAN DnaJ homolog subfamily A member 2 OS=Homo sapiens GN=DNAJA2 PE=1 SV=1</t>
  </si>
  <si>
    <t>CUTA ACHAP C6orf82</t>
  </si>
  <si>
    <t>Alternative sequence (2); Beta strand (5); Chain (1); Compositional bias (1); Erroneous initiation (1); Helix (4); Region (1); Signal peptide (1)</t>
  </si>
  <si>
    <t>&gt;sp|O60888-3|CUTA_HUMAN Isoform C of Protein CutA OS=Homo sapiens GN=CUTA;&gt;sp|O60888|CUTA_HUMAN Protein CutA OS=Homo sapiens GN=CUTA PE=1 SV=2;&gt;sp|O60888-2|CUTA_HUMAN Isoform A of Protein CutA OS=Homo sapiens GN=CUTA</t>
  </si>
  <si>
    <t>O60888-3;O60888;O60888-2</t>
  </si>
  <si>
    <t>TBL1X TBL1</t>
  </si>
  <si>
    <t>Alternative sequence (1); Chain (1); Compositional bias (1); Domain (2); Helix (5); Repeat (8); Sequence conflict (2)</t>
  </si>
  <si>
    <t>&gt;sp|O60907-2|TBL1X_HUMAN Isoform 2 of F-box-like/WD repeat-containing protein TBL1X OS=Homo sapiens GN=TBL1X</t>
  </si>
  <si>
    <t>O60907-2;Q9BQ87</t>
  </si>
  <si>
    <t>Nucleus. Cytoplasm. Note=In discrete nuclear foci upon DNA damage. According to PubMed:14500360, localized also in the cytoplasm. DNA damage induces its nuclear translocation. Shuttles between the nucleus and the cytoplasm.</t>
  </si>
  <si>
    <t>HUS1</t>
  </si>
  <si>
    <t>Alternative sequence (1); Beta strand (24); Chain (1); Helix (7); Natural variant (3); Turn (1)</t>
  </si>
  <si>
    <t>&gt;sp|O60921|HUS1_HUMAN Checkpoint protein HUS1 OS=Homo sapiens GN=HUS1 PE=1 SV=1</t>
  </si>
  <si>
    <t>PFDN1 PFD1</t>
  </si>
  <si>
    <t>Chain (1); Initiator methionine (1); Modified residue (1); Natural variant (1); Sequence conflict (2)</t>
  </si>
  <si>
    <t>&gt;sp|O60925|PFD1_HUMAN Prefoldin subunit 1 OS=Homo sapiens GN=PFDN1 PE=1 SV=2</t>
  </si>
  <si>
    <t>PPP1R11 HCGV TCTE5</t>
  </si>
  <si>
    <t>Chain (1); Compositional bias (1); Initiator methionine (1); Modified residue (6)</t>
  </si>
  <si>
    <t>&gt;sp|O60927|PP1RB_HUMAN Protein phosphatase 1 regulatory subunit 11 OS=Homo sapiens GN=PPP1R11 PE=1 SV=1</t>
  </si>
  <si>
    <t>Isoform 1: Nucleus, nucleolus. Note=The SR-rich C-terminus mediates nuclear localization.; Isoform 2: Cytoplasm.; Isoform 3: Cytoplasm {ECO:0000305}.</t>
  </si>
  <si>
    <t>NOL3 ARC NOP</t>
  </si>
  <si>
    <t>Alternative sequence (4); Chain (1); Domain (1); Natural variant (1)</t>
  </si>
  <si>
    <t>&gt;sp|O60936-2|NOL3_HUMAN Isoform 2 of Nucleolar protein 3 OS=Homo sapiens GN=NOL3;&gt;sp|O60936-3|NOL3_HUMAN Isoform 3 of Nucleolar protein 3 OS=Homo sapiens GN=NOL3;&gt;sp|O60936|NOL3_HUMAN Nucleolar protein 3 OS=Homo sapiens GN=NOL3 PE=1 SV=1</t>
  </si>
  <si>
    <t>O60936-2;O60936-3;O60936</t>
  </si>
  <si>
    <t>RNGTT CAP1A</t>
  </si>
  <si>
    <t>Active site (2); Alternative sequence (3); Beta strand (25); Binding site (2); Chain (1); Compositional bias (1); Helix (19); Mutagenesis (10); Natural variant (1); Nucleotide binding (3); Region (3); Sequence conflict (3); Turn (5)</t>
  </si>
  <si>
    <t>&gt;sp|O60942-3|MCE1_HUMAN Isoform 3 of mRNA-capping enzyme OS=Homo sapiens GN=RNGTT;&gt;sp|O60942-4|MCE1_HUMAN Isoform 4 of mRNA-capping enzyme OS=Homo sapiens GN=RNGTT;&gt;sp|O60942-2|MCE1_HUMAN Isoform 2 of mRNA-capping enzyme OS=Homo sapiens GN=RNGTT;&gt;sp|O60942</t>
  </si>
  <si>
    <t>O60942-3;O60942-4;O60942-2;O60942</t>
  </si>
  <si>
    <t>MITF BHLHE32</t>
  </si>
  <si>
    <t>Alternative sequence (8); Chain (1); Cross-link (2); Domain (1); Helix (1); Modified residue (5); Mutagenesis (5); Natural variant (7); Region (3); Sequence conflict (1)</t>
  </si>
  <si>
    <t>&gt;sp|O75030-12|MITF_HUMAN Isoform 12 of Microphthalmia-associated transcription factor OS=Homo sapiens GN=MITF;&gt;sp|O75030-4|MITF_HUMAN Isoform B2 of Microphthalmia-associated transcription factor OS=Homo sapiens GN=MITF;&gt;sp|O75030-3|MITF_HUMAN Isoform B1 of</t>
  </si>
  <si>
    <t>O75030-12;O75030-4;O75030-3;O75030-8;O75030-7;O75030-6;O75030-2;O75030-5;O75030;O75030-10;O75030-9;O75030-11</t>
  </si>
  <si>
    <t>Cell membrane. Cell projection, dendritic spine. Cell junction, synapse, postsynaptic cell membrane, postsynaptic density {ECO:0000250}. Cell junction, synapse, postsynaptic cell membrane {ECO:0000250}. Cell projection, lamellipodium. Cytoplasmic vesicle, phagosome {ECO:0000250}. Nucleus {ECO:0000250}. Cytoplasm {ECO:0000250}. Note=Recruited to actin-rich phagosomes during phagocytosis. Translocates from nucleus to cytoplasm during development. {ECO:0000250}.</t>
  </si>
  <si>
    <t>SRGAP2 ARHGAP34 FNBP2 KIAA0456 SRGAP2A</t>
  </si>
  <si>
    <t>Beta strand (6); Chain (1); Coiled coil (2); Compositional bias (1); Domain (3); Erroneous initiation (1); Modified residue (2); Mutagenesis (1); Natural variant (1); Region (1)</t>
  </si>
  <si>
    <t>&gt;sp|O75044|SRGP2_HUMAN SLIT-ROBO Rho GTPase-activating protein 2 OS=Homo sapiens GN=SRGAP2 PE=1 SV=2</t>
  </si>
  <si>
    <t>O75044;P0DJJ0</t>
  </si>
  <si>
    <t>NOS1AP CAPON KIAA0464</t>
  </si>
  <si>
    <t>Alternative sequence (3); Chain (1); Coiled coil (1); Compositional bias (1); Domain (1); Erroneous initiation (1); Modified residue (5); Motif (1); Region (1)</t>
  </si>
  <si>
    <t>&gt;sp|O75052-3|CAPON_HUMAN Isoform 3 of Carboxyl-terminal PDZ ligand of neuronal nitric oxide synthase protein OS=Homo sapiens GN=NOS1AP;&gt;sp|O75052|CAPON_HUMAN Carboxyl-terminal PDZ ligand of neuronal nitric oxide synthase protein OS=Homo sapiens GN=NOS1AP P</t>
  </si>
  <si>
    <t>O75052-3;O75052;O75052-2</t>
  </si>
  <si>
    <t>Golgi apparatus {ECO:0000269|PubMed:20937701}.</t>
  </si>
  <si>
    <t>DENND4B KIAA0476</t>
  </si>
  <si>
    <t>Chain (1); Compositional bias (2); Domain (4); Erroneous gene model prediction (2); Erroneous initiation (1); Repeat (2)</t>
  </si>
  <si>
    <t>&gt;sp|O75064|DEN4B_HUMAN DENN domain-containing protein 4B OS=Homo sapiens GN=DENND4B PE=1 SV=4</t>
  </si>
  <si>
    <t>Cytoplasm, cytoskeleton {ECO:0000250}. Cell projection, podosome {ECO:0000269|PubMed:22721921}.</t>
  </si>
  <si>
    <t>WDR1</t>
  </si>
  <si>
    <t>Alternative sequence (1); Chain (1); Initiator methionine (1); Modified residue (6); Natural variant (1); Repeat (11); Sequence caution (1)</t>
  </si>
  <si>
    <t>&gt;sp|O75083|WDR1_HUMAN WD repeat-containing protein 1 OS=Homo sapiens GN=WDR1 PE=1 SV=4;&gt;sp|O75083-3|WDR1_HUMAN Isoform 2 of WD repeat-containing protein 1 OS=Homo sapiens GN=WDR1</t>
  </si>
  <si>
    <t>O75083;O75083-3</t>
  </si>
  <si>
    <t>Nucleus, nucleolus {ECO:0000250}. Nucleus, PML body {ECO:0000250}. Note=Primarily localizes to the nucleolus. Also localizes to the PML nuclear bodies, when desumoylated (By similarity). {ECO:0000250}.</t>
  </si>
  <si>
    <t>N4BP1 KIAA0615</t>
  </si>
  <si>
    <t>Chain (1); Erroneous initiation (1); Modified residue (3); Sequence conflict (3)</t>
  </si>
  <si>
    <t>&gt;sp|O75113|N4BP1_HUMAN NEDD4-binding protein 1 OS=Homo sapiens GN=N4BP1 PE=1 SV=4</t>
  </si>
  <si>
    <t>Cytoplasm. Cell membrane {ECO:0000250}; Peripheral membrane protein {ECO:0000250}. Nucleus. Cytoplasm, cytoskeleton, microtubule organizing center, centrosome. Note=Cytoplasmic, and associated with actin microfilaments and the plasma membrane. {ECO:0000250}.</t>
  </si>
  <si>
    <t>ROCK2 KIAA0619</t>
  </si>
  <si>
    <t>Active site (1); Beta strand (9); Binding site (1); Chain (1); Coiled coil (2); Domain (3); Erroneous gene model prediction (1); Erroneous initiation (1); Helix (21); Modified residue (3); Mutagenesis (1); Natural variant (4); Nucleotide binding (1); Region (3); Repeat (1); Sequence conflict (1); Site (1); Turn (3); Zinc finger (1)</t>
  </si>
  <si>
    <t>&gt;sp|O75116|ROCK2_HUMAN Rho-associated protein kinase 2 OS=Homo sapiens GN=ROCK2 PE=1 SV=4</t>
  </si>
  <si>
    <t>O75116;REV__Q7L576-2;REV__Q96F07-2;REV__Q7L576;REV__Q96F07</t>
  </si>
  <si>
    <t>Cytoplasm, cytoskeleton. Cytoplasm, cytoskeleton, microtubule organizing center, centrosome. Chromosome, centromere, kinetochore. Cytoplasm, cytoskeleton, spindle. Golgi apparatus. Golgi apparatus, trans-Golgi network. Cell membrane. Cell projection, ruffle membrane. Note=Localizes to microtubule plus ends. Localizes to centrosomes, kinetochores and the mitotic spindle from prometaphase. Subsequently localizes to the spindle midzone from anaphase and to the midbody from telophase. In migrating cells localizes to the plus ends of microtubules within the cell body and to the entire microtubule lattice within the lamella. Localizes to the cell cortex and this requires ERC1 and PHLDB2. The MEMO1-RHOA-DIAPH1 signaling pathway controls localization of the phosophorylated form to the cell membrane.</t>
  </si>
  <si>
    <t>CLASP2 KIAA0627</t>
  </si>
  <si>
    <t>Alternative sequence (7); Chain (1); Coiled coil (1); Compositional bias (2); Erroneous initiation (2); Modified residue (7); Motif (2); Mutagenesis (2); Region (3); Repeat (5); Sequence conflict (3)</t>
  </si>
  <si>
    <t>&gt;sp|O75122|CLAP2_HUMAN CLIP-associating protein 2 OS=Homo sapiens GN=CLASP2 PE=1 SV=2</t>
  </si>
  <si>
    <t>O75122;O75122-2</t>
  </si>
  <si>
    <t>CPNE3 CPN3 KIAA0636</t>
  </si>
  <si>
    <t>Chain (1); Domain (3); Erroneous initiation (1); Natural variant (2); Sequence conflict (3)</t>
  </si>
  <si>
    <t>&gt;sp|O75131|CPNE3_HUMAN Copine-3 OS=Homo sapiens GN=CPNE3 PE=1 SV=1</t>
  </si>
  <si>
    <t>O75131;Q96FN4;Q8IYJ1;Q96A23;O95741;Q86YQ8;Q96A23-2;Q9HCH3;O95741-2</t>
  </si>
  <si>
    <t>Cytoplasm, cytosol {ECO:0000250}. Preautophagosomal structure {ECO:0000250}. Note=Under starvation conditions, is localized to puncate structures primarily representing the isolation membrane; the isolation membrane sequesters a portion of the cytoplasm resulting in autophagosome formation. {ECO:0000250}.</t>
  </si>
  <si>
    <t>ATG13 KIAA0652</t>
  </si>
  <si>
    <t>Alternative sequence (6); Chain (1); Compositional bias (1); Erroneous initiation (2); Modified residue (3); Motif (1)</t>
  </si>
  <si>
    <t>&gt;sp|O75143-3|ATG13_HUMAN Isoform 3 of Autophagy-related protein 13 OS=Homo sapiens GN=ATG13;&gt;sp|O75143-2|ATG13_HUMAN Isoform 2 of Autophagy-related protein 13 OS=Homo sapiens GN=ATG13;&gt;sp|O75143|ATG13_HUMAN Autophagy-related protein 13 OS=Homo sapiens GN=A</t>
  </si>
  <si>
    <t>O75143-3;O75143-2;O75143;O75143-5;O75143-4</t>
  </si>
  <si>
    <t>Cytoplasm {ECO:0000250}. Cell surface {ECO:0000250}. Note=Colocalizes with PTPRF at the cell surface. {ECO:0000250}.</t>
  </si>
  <si>
    <t>PPFIA3 KIAA0654</t>
  </si>
  <si>
    <t>Alternative sequence (1); Chain (1); Coiled coil (4); Domain (3); Erroneous initiation (1); Modified residue (5); Natural variant (1); Sequence conflict (2)</t>
  </si>
  <si>
    <t>&gt;sp|O75145-2|LIPA3_HUMAN Isoform 2 of Liprin-alpha-3 OS=Homo sapiens GN=PPFIA3;&gt;sp|O75145|LIPA3_HUMAN Liprin-alpha-3 OS=Homo sapiens GN=PPFIA3 PE=1 SV=3</t>
  </si>
  <si>
    <t>O75145-2;O75145</t>
  </si>
  <si>
    <t>Cytoplasm, perinuclear region. Endomembrane system. Cytoplasmic vesicle, clathrin-coated vesicle membrane. Note=Membrane-associated protein, mainly localized at the endocytic compartments and in the perinuclear region.</t>
  </si>
  <si>
    <t>HIP1R HIP12 KIAA0655</t>
  </si>
  <si>
    <t>Alternative sequence (2); Chain (1); Coiled coil (1); Domain (2); Erroneous initiation (1); Helix (7); Modified residue (2); Mutagenesis (4); Natural variant (5); Region (1); Turn (1)</t>
  </si>
  <si>
    <t>&gt;sp|O75146|HIP1R_HUMAN Huntingtin-interacting protein 1-related protein OS=Homo sapiens GN=HIP1R PE=1 SV=2</t>
  </si>
  <si>
    <t>O75146;O75146-2</t>
  </si>
  <si>
    <t>Cytoplasm. Cytoplasm, cytoskeleton, microtubule organizing center, centrosome. Cytoplasm, perinuclear region. Golgi apparatus. Note=Colocalizes with CUL7 at the Golgi apparatus in neurons.</t>
  </si>
  <si>
    <t>OBSL1 KIAA0657</t>
  </si>
  <si>
    <t>Alternative sequence (7); Beta strand (44); Chain (1); Disulfide bond (12); Domain (15); Erroneous initiation (1); Helix (2); Modified residue (1); Mutagenesis (1); Region (2); Sequence conflict (5); Turn (3)</t>
  </si>
  <si>
    <t>&gt;sp|O75147-2|OBSL1_HUMAN Isoform 2 of Obscurin-like protein 1 OS=Homo sapiens GN=OBSL1;&gt;sp|O75147-1|OBSL1_HUMAN Isoform 3 of Obscurin-like protein 1 OS=Homo sapiens GN=OBSL1;&gt;sp|O75147-4|OBSL1_HUMAN Isoform 4 of Obscurin-like protein 1 OS=Homo sapiens GN=O</t>
  </si>
  <si>
    <t>O75147-2;O75147-1;O75147-4;O75147</t>
  </si>
  <si>
    <t>Nucleus {ECO:0000269|PubMed:10944455}.</t>
  </si>
  <si>
    <t>RNF40 BRE1B KIAA0661</t>
  </si>
  <si>
    <t>Alternative sequence (3); Chain (1); Coiled coil (4); Erroneous initiation (1); Modified residue (2); Mutagenesis (3); Natural variant (2); Sequence caution (1); Sequence conflict (8); Zinc finger (1)</t>
  </si>
  <si>
    <t>&gt;sp|O75150|BRE1B_HUMAN E3 ubiquitin-protein ligase BRE1B OS=Homo sapiens GN=RNF40 PE=1 SV=4;&gt;sp|O75150-4|BRE1B_HUMAN Isoform 4 of E3 ubiquitin-protein ligase BRE1B OS=Homo sapiens GN=RNF40;&gt;sp|O75150-3|BRE1B_HUMAN Isoform 3 of E3 ubiquitin-protein ligase B</t>
  </si>
  <si>
    <t>O75150;O75150-4;O75150-3;REV__Q8TBY8-3;REV__Q8TBY8-2;REV__Q8TBY8;REV__A6NE52</t>
  </si>
  <si>
    <t>Cytoplasm {ECO:0000255|HAMAP-Rule:MF_03013}. Cytoplasmic granule {ECO:0000269|PubMed:25349259}. Note=A fraction colocalizes with tyrosinated tubulin and can be detected close to mitochondria. {ECO:0000269|PubMed:25349259}.</t>
  </si>
  <si>
    <t>CLUH KIAA0664</t>
  </si>
  <si>
    <t>Chain (1); Erroneous initiation (1); Frameshift (2); Modified residue (4); Natural variant (1); Repeat (4); Sequence conflict (10)</t>
  </si>
  <si>
    <t>&gt;sp|O75153|CLU_HUMAN Clustered mitochondria protein homolog OS=Homo sapiens GN=CLUH PE=1 SV=2</t>
  </si>
  <si>
    <t>O75153;Q9Y5I4-2;Q9Y5I4</t>
  </si>
  <si>
    <t>TSC22D2 KIAA0669 TILZ4</t>
  </si>
  <si>
    <t>Alternative sequence (1); Chain (1); Erroneous initiation (1); Natural variant (1)</t>
  </si>
  <si>
    <t>&gt;sp|O75157-2|T22D2_HUMAN Isoform 2 of TSC22 domain family protein 2 OS=Homo sapiens GN=TSC22D2;&gt;sp|O75157|T22D2_HUMAN TSC22 domain family protein 2 OS=Homo sapiens GN=TSC22D2 PE=1 SV=3</t>
  </si>
  <si>
    <t>O75157-2;O75157</t>
  </si>
  <si>
    <t>Cytoplasm, cytoskeleton, cilium basal body. Cytoplasm, cytoskeleton, microtubule organizing center, centrosome. Cell junction, tight junction. Note=In cultured renal cells, it localizes diffusely in the cytoplasm but, as cells approach confluence, it accumulates to basolateral tight junctions.</t>
  </si>
  <si>
    <t>NPHP4 KIAA0673</t>
  </si>
  <si>
    <t>Alternative sequence (3); Chain (1); Natural variant (29)</t>
  </si>
  <si>
    <t>&gt;sp|O75161-2|NPHP4_HUMAN Isoform 2 of Nephrocystin-4 OS=Homo sapiens GN=NPHP4;&gt;sp|O75161|NPHP4_HUMAN Nephrocystin-4 OS=Homo sapiens GN=NPHP4 PE=1 SV=2</t>
  </si>
  <si>
    <t>O75161-2;O75161</t>
  </si>
  <si>
    <t>Nucleus {ECO:0000255|PROSITE-ProRule:PRU00537, ECO:0000269|PubMed:15927959, ECO:0000269|PubMed:16024779}.</t>
  </si>
  <si>
    <t>KDM4A JHDM3A JMJD2 JMJD2A KIAA0677</t>
  </si>
  <si>
    <t>Alternative sequence (1); Beta strand (24); Binding site (6); Chain (1); Domain (4); Erroneous initiation (1); Helix (24); Initiator methionine (1); Metal binding (7); Modified residue (1); Mutagenesis (12); Natural variant (2); Region (1); Turn (3); Zinc finger (2)</t>
  </si>
  <si>
    <t>&gt;sp|O75164|KDM4A_HUMAN Lysine-specific demethylase 4A OS=Homo sapiens GN=KDM4A PE=1 SV=2</t>
  </si>
  <si>
    <t>O75164;O75164-2</t>
  </si>
  <si>
    <t>DNAJC13 KIAA0678 RME8</t>
  </si>
  <si>
    <t>Chain (1); Domain (1); Erroneous initiation (3); Erroneous termination (1); Modified residue (1); Natural variant (4); Sequence caution (1); Sequence conflict (9)</t>
  </si>
  <si>
    <t>&gt;sp|O75165|DJC13_HUMAN DnaJ homolog subfamily C member 13 OS=Homo sapiens GN=DNAJC13 PE=1 SV=5</t>
  </si>
  <si>
    <t>Cytoplasm {ECO:0000269|PubMed:16769727}.</t>
  </si>
  <si>
    <t>PPP6R2 KIAA0685 PP6R2 SAPS2</t>
  </si>
  <si>
    <t>Alternative sequence (6); Chain (1); Compositional bias (1); Erroneous initiation (1); Modified residue (1); Natural variant (2); Sequence conflict (3)</t>
  </si>
  <si>
    <t>&gt;sp|O75170-2|PP6R2_HUMAN Isoform 2 of Serine/threonine-protein phosphatase 6 regulatory subunit 2 OS=Homo sapiens GN=PPP6R2;&gt;sp|O75170-4|PP6R2_HUMAN Isoform 4 of Serine/threonine-protein phosphatase 6 regulatory subunit 2 OS=Homo sapiens GN=PPP6R2;&gt;sp|O751</t>
  </si>
  <si>
    <t>O75170-2;O75170-4;O75170-3;O75170-5;O75170;O75170-6</t>
  </si>
  <si>
    <t>Cytoplasm {ECO:0000305}. Nucleus {ECO:0000305}. Cytoplasm, P-body {ECO:0000250}. Note=NANOS2 promotes its localization to P-body. {ECO:0000250}.</t>
  </si>
  <si>
    <t>CNOT3 KIAA0691 LENG2 NOT3</t>
  </si>
  <si>
    <t>Alternative sequence (4); Beta strand (6); Chain (1); Compositional bias (3); Erroneous initiation (1); Helix (6); Modified residue (2); Region (1); Turn (2)</t>
  </si>
  <si>
    <t>&gt;sp|O75175|CNOT3_HUMAN CCR4-NOT transcription complex subunit 3 OS=Homo sapiens GN=CNOT3 PE=1 SV=1;&gt;sp|O75175-2|CNOT3_HUMAN Isoform 2 of CCR4-NOT transcription complex subunit 3 OS=Homo sapiens GN=CNOT3</t>
  </si>
  <si>
    <t>O75175;O75175-2;O75175-3</t>
  </si>
  <si>
    <t>Cytoplasm {ECO:0000269|PubMed:17276651}. Nucleus {ECO:0000269|PubMed:17276651}. Note=Detected around the nucleolus.</t>
  </si>
  <si>
    <t>ANKRD17 GTAR KIAA0697</t>
  </si>
  <si>
    <t>Alternative sequence (9); Chain (1); Coiled coil (1); Compositional bias (5); Domain (1); Erroneous initiation (1); Frameshift (1); Modified residue (13); Natural variant (1); Repeat (25); Sequence caution (2); Sequence conflict (6)</t>
  </si>
  <si>
    <t xml:space="preserve">&gt;sp|O75179-7|ANR17_HUMAN Isoform 7 of Ankyrin repeat domain-containing protein 17 OS=Homo sapiens GN=ANKRD17;&gt;sp|O75179-2|ANR17_HUMAN Isoform 2 of Ankyrin repeat domain-containing protein 17 OS=Homo sapiens GN=ANKRD17;&gt;sp|O75179|ANR17_HUMAN Ankyrin repeat </t>
  </si>
  <si>
    <t>O75179-7;O75179-2;O75179;O75179-6;O75179-4;O75179-3;O75179-5</t>
  </si>
  <si>
    <t>Nucleus {ECO:0000255|PROSITE-ProRule:PRU00810}.</t>
  </si>
  <si>
    <t>SIN3B KIAA0700</t>
  </si>
  <si>
    <t>Alternative sequence (2); Chain (1); Domain (3); Erroneous initiation (1); Region (4)</t>
  </si>
  <si>
    <t>&gt;sp|O75182-2|SIN3B_HUMAN Isoform 2 of Paired amphipathic helix protein Sin3b OS=Homo sapiens GN=SIN3B;&gt;sp|O75182|SIN3B_HUMAN Paired amphipathic helix protein Sin3b OS=Homo sapiens GN=SIN3B PE=1 SV=2</t>
  </si>
  <si>
    <t>O75182-2;O75182;O75182-3</t>
  </si>
  <si>
    <t>Cytoplasm, perinuclear region. Nucleus. Cytoplasm, myofibril, sarcomere, Z line.</t>
  </si>
  <si>
    <t>DNAJB6 HSJ2 MRJ MSJ1</t>
  </si>
  <si>
    <t>Alternative sequence (4); Chain (1); Compositional bias (2); Domain (1); Erroneous initiation (1); Frameshift (1); Initiator methionine (1); Modified residue (1); Natural variant (3); Region (2); Sequence conflict (2)</t>
  </si>
  <si>
    <t>&gt;sp|O75190-2|DNJB6_HUMAN Isoform B of DnaJ homolog subfamily B member 6 OS=Homo sapiens GN=DNAJB6;&gt;sp|O75190-3|DNJB6_HUMAN Isoform C of DnaJ homolog subfamily B member 6 OS=Homo sapiens GN=DNAJB6;&gt;sp|O75190|DNJB6_HUMAN DnaJ homolog subfamily B member 6 OS=</t>
  </si>
  <si>
    <t>O75190-2;O75190-3;O75190;Q8WWF6;O75190-4;Q8NHS0</t>
  </si>
  <si>
    <t>XYLB</t>
  </si>
  <si>
    <t>Alternative sequence (1); Beta strand (22); Binding site (6); Chain (1); Helix (26); Natural variant (5); Nucleotide binding (1); Sequence caution (1); Turn (1)</t>
  </si>
  <si>
    <t>&gt;sp|O75191|XYLB_HUMAN Xylulose kinase OS=Homo sapiens GN=XYLB PE=1 SV=3</t>
  </si>
  <si>
    <t>GGCT C7orf24 CRF21</t>
  </si>
  <si>
    <t>Active site (1); Alternative sequence (4); Beta strand (6); Binding site (1); Chain (1); Helix (8); Modified residue (1); Mutagenesis (4); Region (1); Turn (1)</t>
  </si>
  <si>
    <t>&gt;sp|O75223|GGCT_HUMAN Gamma-glutamylcyclotransferase OS=Homo sapiens GN=GGCT PE=1 SV=1</t>
  </si>
  <si>
    <t>O75223;O75223-3;O75223-2;O75223-4</t>
  </si>
  <si>
    <t>Nucleus. Nucleus, nucleolus. Nucleus, gem. Nucleus, Cajal body. Cytoplasm, perinuclear region. Cytoplasm. Cell projection, axon {ECO:0000250}. Cell projection, growth cone {ECO:0000250}. Note=Colocalized with SMN1 in Gemini of coiled bodies (gems), Cajal bodies, axon and growth cones of neurons (By similarity). Localized predominantly in the cytoplasm in serum-starved cells growth arrested in G0 of the mitotic cell cycle. Localized both in the nucleus and cytoplasm at the G1 phase of the mitotic cell cycle. Accumulates in the subnuclear bodies during progression into the S phase of the mitotic cell cycle. Diffusely localized throughout the cell during mitosis. Colocalized with NPAT and SMN1 in nuclear bodies including gems (Gemini of coiled bodies) and Cajal bodies in a cell cycle-dependent manner. Translocates together with EEF1A1 from the cytoplasm to the nucleolus after treatment with mitogens. Colocalized with EGFR in the cytoplasm of quiescent cells. Translocates from the cytoplasm to the nucleus in a epidermal growth factor (EGF)-dependent manner. {ECO:0000250}.</t>
  </si>
  <si>
    <t>ZPR1 ZNF259</t>
  </si>
  <si>
    <t>Chain (1); Natural variant (1); Zinc finger (2)</t>
  </si>
  <si>
    <t>&gt;sp|O75312|ZPR1_HUMAN Zinc finger protein ZPR1 OS=Homo sapiens GN=ZPR1 PE=1 SV=1</t>
  </si>
  <si>
    <t>GBAS NIPSNAP2</t>
  </si>
  <si>
    <t>Alternative sequence (1); Chain (1); Frameshift (1); Sequence conflict (1)</t>
  </si>
  <si>
    <t>&gt;sp|O75323|NIPS2_HUMAN Protein NipSnap homolog 2 OS=Homo sapiens GN=GBAS PE=1 SV=1;&gt;sp|O75323-2|NIPS2_HUMAN Isoform 2 of Protein NipSnap homolog 2 OS=Homo sapiens GN=GBAS</t>
  </si>
  <si>
    <t>O75323;O75323-2</t>
  </si>
  <si>
    <t>Cell surface. Cytoplasm {ECO:0000250}.</t>
  </si>
  <si>
    <t>HMMR IHABP RHAMM</t>
  </si>
  <si>
    <t>Alternative sequence (3); Chain (1); Glycosylation (4); Modified residue (1); Natural variant (8); Region (2); Sequence conflict (6)</t>
  </si>
  <si>
    <t>&gt;sp|O75330-2|HMMR_HUMAN Isoform 2 of Hyaluronan mediated motility receptor OS=Homo sapiens GN=HMMR;&gt;sp|O75330|HMMR_HUMAN Hyaluronan mediated motility receptor OS=Homo sapiens GN=HMMR PE=1 SV=2;&gt;sp|O75330-3|HMMR_HUMAN Isoform 3 of Hyaluronan mediated motili</t>
  </si>
  <si>
    <t>O75330-2;O75330;O75330-3;O75330-4</t>
  </si>
  <si>
    <t>Nucleus membrane; Peripheral membrane protein. Endoplasmic reticulum membrane; Peripheral membrane protein. Nucleus. Endosome. Note=Interaction with RBM22 induces relocalization from the cytoplasm to the nucleus. Translocated from the cytoplasm to the nucleus after heat shock cell treatment. Accumulates in cytoplasmic vesicle-like organelles after heat shock treatment, which may represent stress granules.</t>
  </si>
  <si>
    <t>PDCD6 ALG2</t>
  </si>
  <si>
    <t>Alternative sequence (2); Beta strand (7); Calcium binding (4); Chain (1); Domain (5); Helix (8); Initiator methionine (1); Modified residue (1); Mutagenesis (11); Natural variant (1)</t>
  </si>
  <si>
    <t>&gt;sp|O75340|PDCD6_HUMAN Programmed cell death protein 6 OS=Homo sapiens GN=PDCD6 PE=1 SV=1;&gt;sp|O75340-2|PDCD6_HUMAN Isoform 2 of Programmed cell death protein 6 OS=Homo sapiens GN=PDCD6</t>
  </si>
  <si>
    <t>O75340;O75340-2;O75340-3</t>
  </si>
  <si>
    <t>TBCA</t>
  </si>
  <si>
    <t>Alternative sequence (1); Chain (1); Helix (5); Initiator methionine (1); Modified residue (1)</t>
  </si>
  <si>
    <t>&gt;sp|O75347|TBCA_HUMAN Tubulin-specific chaperone A OS=Homo sapiens GN=TBCA PE=1 SV=3</t>
  </si>
  <si>
    <t>ATP6V1G1 ATP6G ATP6G1 ATP6J</t>
  </si>
  <si>
    <t>Chain (1); Initiator methionine (1); Modified residue (1)</t>
  </si>
  <si>
    <t>&gt;sp|O75348|VATG1_HUMAN V-type proton ATPase subunit G 1 OS=Homo sapiens GN=ATP6V1G1 PE=1 SV=3</t>
  </si>
  <si>
    <t>O75348;O95670-2;O95670</t>
  </si>
  <si>
    <t>Prevacuolar compartment membrane; Peripheral membrane protein. Late endosome membrane {ECO:0000305}; Peripheral membrane protein {ECO:0000305}. Note=Membrane-associated in the prevacuolar endosomal compartment. Localized in HIV-1 particles purified from acutely infected cells.</t>
  </si>
  <si>
    <t>VPS4B SKD1 VPS42 MIG1</t>
  </si>
  <si>
    <t>Beta strand (13); Chain (1); Coiled coil (1); Domain (1); Helix (20); Modified residue (3); Mutagenesis (8); Natural variant (1); Nucleotide binding (1); Sequence conflict (3); Turn (4)</t>
  </si>
  <si>
    <t>&gt;sp|O75351|VPS4B_HUMAN Vacuolar protein sorting-associated protein 4B OS=Homo sapiens GN=VPS4B PE=1 SV=2</t>
  </si>
  <si>
    <t>SH3BGRL</t>
  </si>
  <si>
    <t>Beta strand (5); Chain (1); Helix (6); Motif (1); Sequence conflict (4)</t>
  </si>
  <si>
    <t>&gt;sp|O75368|SH3L1_HUMAN SH3 domain-binding glutamic acid-rich-like protein OS=Homo sapiens GN=SH3BGRL PE=1 SV=1</t>
  </si>
  <si>
    <t>Isoform 1: Cytoplasm, cell cortex. Cytoplasm, cytoskeleton. Cytoplasm, myofibril, sarcomere, Z line. Note=In differentiating myotubes, isoform 1, isoform 2 and isoform 3 are localized diffusely throughout the cytoplasm with regions of enrichment at the longitudinal actin stress fiber. In differentiated tubes, isoform 1 is also detected within the Z-lines.; Isoform 2: Cytoplasm, cytoskeleton. Note=Predominantly localized at actin stress fibers.; Isoform 3: Cytoplasm, cytoskeleton. Note=Predominantly localized at actin stress fibers.; Isoform 6: Cytoplasm, cytoskeleton. Note=Polarized at the periphery of myotubes.</t>
  </si>
  <si>
    <t>FLNB FLN1L FLN3 TABP TAP</t>
  </si>
  <si>
    <t>Alternative sequence (10); Beta strand (131); Chain (1); Cross-link (1); Domain (3); Frameshift (1); Helix (32); Modified residue (21); Mutagenesis (1); Natural variant (27); Region (8); Repeat (24); Sequence conflict (13); Turn (16)</t>
  </si>
  <si>
    <t>&gt;sp|O75369-8|FLNB_HUMAN Isoform 8 of Filamin-B OS=Homo sapiens GN=FLNB;&gt;sp|O75369-2|FLNB_HUMAN Isoform 2 of Filamin-B OS=Homo sapiens GN=FLNB;&gt;sp|O75369-9|FLNB_HUMAN Isoform 9 of Filamin-B OS=Homo sapiens GN=FLNB;&gt;sp|O75369|FLNB_HUMAN Filamin-B OS=Homo sap</t>
  </si>
  <si>
    <t>O75369-8;O75369-2;O75369-9;O75369;O75369-6;O75369-3;O75369-7;O75369-5;O75369-4</t>
  </si>
  <si>
    <t>Nucleus {ECO:0000255|PROSITE-ProRule:PRU00624}.</t>
  </si>
  <si>
    <t>NCOR1 KIAA1047</t>
  </si>
  <si>
    <t>Alternative sequence (5); Beta strand (1); Chain (1); Coiled coil (3); Compositional bias (6); Domain (2); Erroneous initiation (1); Helix (5); Modified residue (14); Motif (3); Region (7); Sequence conflict (10)</t>
  </si>
  <si>
    <t>&gt;sp|O75376|NCOR1_HUMAN Nuclear receptor corepressor 1 OS=Homo sapiens GN=NCOR1 PE=1 SV=2;&gt;sp|O75376-2|NCOR1_HUMAN Isoform 2 of Nuclear receptor corepressor 1 OS=Homo sapiens GN=NCOR1</t>
  </si>
  <si>
    <t>O75376;O75376-2;O75376-3</t>
  </si>
  <si>
    <t>Cytoplasm, cytosol {ECO:0000250}. Preautophagosomal structure {ECO:0000250}. Note=Under starvation conditions, is localized to puncate structures primarily representing the isolation membrane that sequesters a portion of the cytoplasm resulting in the formation of an autophagosome. {ECO:0000250}.</t>
  </si>
  <si>
    <t>ULK1 KIAA0722</t>
  </si>
  <si>
    <t>Active site (1); Binding site (1); Chain (1); Compositional bias (1); Domain (1); Erroneous initiation (1); Modified residue (11); Natural variant (8); Nucleotide binding (1); Region (1)</t>
  </si>
  <si>
    <t>&gt;sp|O75385|ULK1_HUMAN Serine/threonine-protein kinase ULK1 OS=Homo sapiens GN=ULK1 PE=1 SV=2</t>
  </si>
  <si>
    <t>Mitochondrion matrix.</t>
  </si>
  <si>
    <t>CS</t>
  </si>
  <si>
    <t>Active site (3); Chain (1); Modified residue (18); Sequence caution (1); Sequence conflict (8); Transit peptide (1)</t>
  </si>
  <si>
    <t>&gt;sp|O75390|CISY_HUMAN Citrate synthase, mitochondrial OS=Homo sapiens GN=CS PE=1 SV=2</t>
  </si>
  <si>
    <t>SPAG7</t>
  </si>
  <si>
    <t>Beta strand (4); Chain (1); Domain (1); Frameshift (1); Helix (3); Initiator methionine (1); Modified residue (3); Motif (2)</t>
  </si>
  <si>
    <t>&gt;sp|O75391|SPAG7_HUMAN Sperm-associated antigen 7 OS=Homo sapiens GN=SPAG7 PE=1 SV=2</t>
  </si>
  <si>
    <t>POLQ POLH</t>
  </si>
  <si>
    <t>Alternative sequence (2); Chain (1); Coiled coil (1); Domain (2); Frameshift (1); Modified residue (1); Motif (1); Natural variant (1); Nucleotide binding (1); Sequence conflict (6)</t>
  </si>
  <si>
    <t>&gt;sp|O75417-2|DPOLQ_HUMAN Isoform 2 of DNA polymerase theta OS=Homo sapiens GN=POLQ;&gt;sp|O75417|DPOLQ_HUMAN DNA polymerase theta OS=Homo sapiens GN=POLQ PE=1 SV=2</t>
  </si>
  <si>
    <t>O75417-2;O75417</t>
  </si>
  <si>
    <t>CDC45 CDC45L CDC45L2 UNQ374/PRO710</t>
  </si>
  <si>
    <t>Alternative sequence (2); Chain (1); Modified residue (3); Natural variant (3); Sequence conflict (4)</t>
  </si>
  <si>
    <t>&gt;sp|O75419-2|CDC45_HUMAN Isoform 2 of Cell division control protein 45 homolog OS=Homo sapiens GN=CDC45;&gt;sp|O75419|CDC45_HUMAN Cell division control protein 45 homolog OS=Homo sapiens GN=CDC45 PE=1 SV=1;&gt;sp|O75419-3|CDC45_HUMAN Isoform 3 of Cell division c</t>
  </si>
  <si>
    <t>O75419-2;O75419;O75419-3</t>
  </si>
  <si>
    <t>GIGYF1 CDS2 PERQ1 PP3360</t>
  </si>
  <si>
    <t>Chain (1); Compositional bias (7); Domain (1); Erroneous gene model prediction (1); Frameshift (1); Modified residue (4); Sequence conflict (3)</t>
  </si>
  <si>
    <t>&gt;sp|O75420|PERQ1_HUMAN PERQ amino acid-rich with GYF domain-containing protein 1 OS=Homo sapiens GN=GIGYF1 PE=1 SV=2</t>
  </si>
  <si>
    <t>Cytoplasm. Endosome membrane; Peripheral membrane protein. Early endosome {ECO:0000269|PubMed:15078903}. Note=Localizes to tubular profiles adjacent to endosomes (PubMed:15078903). Predominantly found in early not late endosomes (By similarity). {ECO:0000250|UniProtKB:P40336}.</t>
  </si>
  <si>
    <t>VPS26A VPS26</t>
  </si>
  <si>
    <t>Alternative sequence (1); Beta strand (22); Chain (1); Helix (2); Modified residue (1); Mutagenesis (1); Sequence conflict (5); Turn (3)</t>
  </si>
  <si>
    <t>&gt;sp|O75436|VP26A_HUMAN Vacuolar protein sorting-associated protein 26A OS=Homo sapiens GN=VPS26A PE=1 SV=2;&gt;sp|O75436-2|VP26A_HUMAN Isoform 2 of Vacuolar protein sorting-associated protein 26A OS=Homo sapiens GN=VPS26A</t>
  </si>
  <si>
    <t>O75436;O75436-2</t>
  </si>
  <si>
    <t>Cytoplasm. Midbody. Cytoplasm, cytoskeleton, microtubule organizing center, centrosome {ECO:0000255|HAMAP-Rule:MF_03023}. Cytoplasm, cytoskeleton, spindle pole. Note=Predominantly cytoplasmic. Localized diffusely in the cytoplasm during the interphase. During metaphase is localized throughout the cell and more widely dispersed than the microtubules. In anaphase and telophase is localized at the midbody region. Also localized to the interphase centrosome and the mitotic spindle poles. Enhanced recruitment to the mitotic spindle poles requires microtubules and interaction with KATNB1.</t>
  </si>
  <si>
    <t>KATNA1</t>
  </si>
  <si>
    <t>Alternative sequence (3); Chain (1); Modified residue (4); Mutagenesis (3); Nucleotide binding (1); Region (3)</t>
  </si>
  <si>
    <t>&gt;sp|O75449|KTNA1_HUMAN Katanin p60 ATPase-containing subunit A1 OS=Homo sapiens GN=KATNA1 PE=1 SV=1</t>
  </si>
  <si>
    <t>O75449;O75449-2</t>
  </si>
  <si>
    <t>FRAT2</t>
  </si>
  <si>
    <t>Chain (1); Compositional bias (3); Region (1); Sequence conflict (1)</t>
  </si>
  <si>
    <t>&gt;sp|O75474|FRAT2_HUMAN GSK-3-binding protein FRAT2 OS=Homo sapiens GN=FRAT2 PE=2 SV=3</t>
  </si>
  <si>
    <t>O75474;Q92837</t>
  </si>
  <si>
    <t>Cytoplasm. Nucleus. Note=Mainly cytoplasmic but can be relocalized to the nucleus.</t>
  </si>
  <si>
    <t>GMNN</t>
  </si>
  <si>
    <t>Chain (1); Coiled coil (1); Erroneous initiation (1); Helix (1); Modified residue (4); Natural variant (6); Region (2); Turn (1)</t>
  </si>
  <si>
    <t>&gt;sp|O75496|GEMI_HUMAN Geminin OS=Homo sapiens GN=GMNN PE=1 SV=1</t>
  </si>
  <si>
    <t>Nucleus {ECO:0000269|PubMed:16495336}. Cytoplasm {ECO:0000269|PubMed:16495336}. Chromosome {ECO:0000269|PubMed:16495336}. Note=Significantly enriched at the nuclear inner membrane, diffusely throughout the nucleus during interphase and concentrated at the chromosomes during the M-phase. May be included in HIV-1 virions via its interaction with viral GAG polyprotein. The phosphorylated form (by VRK1) shows a cytoplasmic localization.</t>
  </si>
  <si>
    <t>BANF1 BAF BCRG1</t>
  </si>
  <si>
    <t>Chain (2); Frameshift (1); Helix (6); Initiator methionine (1); Modified residue (5); Mutagenesis (37); Natural variant (1); Turn (1)</t>
  </si>
  <si>
    <t>&gt;sp|O75531|BAF_HUMAN Barrier-to-autointegration factor OS=Homo sapiens GN=BANF1 PE=1 SV=1</t>
  </si>
  <si>
    <t>Nucleus speckle. Note=During mitosis, transiently dispersed from the nuclear speckles to the cytoplasm.</t>
  </si>
  <si>
    <t>SF3B1 SAP155</t>
  </si>
  <si>
    <t>Alternative sequence (2); Beta strand (1); Chain (1); Helix (2); Modified residue (32); Mutagenesis (20); Region (3); Repeat (11); Sequence conflict (2)</t>
  </si>
  <si>
    <t>&gt;sp|O75533|SF3B1_HUMAN Splicing factor 3B subunit 1 OS=Homo sapiens GN=SF3B1 PE=1 SV=3</t>
  </si>
  <si>
    <t>O75533;O75533-2</t>
  </si>
  <si>
    <t>CSDE1 D1S155E KIAA0885 NRU UNR</t>
  </si>
  <si>
    <t>Alternative sequence (2); Beta strand (28); Chain (1); Domain (9); Erroneous initiation (2); Helix (1); Modified residue (3); Sequence conflict (8); Turn (7)</t>
  </si>
  <si>
    <t>&gt;sp|O75534|CSDE1_HUMAN Cold shock domain-containing protein E1 OS=Homo sapiens GN=CSDE1 PE=1 SV=2;&gt;sp|O75534-4|CSDE1_HUMAN Isoform 4 of Cold shock domain-containing protein E1 OS=Homo sapiens GN=CSDE1;&gt;sp|O75534-2|CSDE1_HUMAN Isoform 2 of Cold shock domain</t>
  </si>
  <si>
    <t>O75534;O75534-4;O75534-2;O75534-3</t>
  </si>
  <si>
    <t>Nucleus. Cytoplasm. Note=Predominantly nuclear. Exported into cytoplasm in response to glucocorticoid.</t>
  </si>
  <si>
    <t>RPS6KA5 MSK1</t>
  </si>
  <si>
    <t>Active site (2); Alternative sequence (2); Beta strand (17); Binding site (2); Chain (1); Domain (3); Frameshift (1); Helix (27); Modified residue (12); Mutagenesis (7); Natural variant (4); Nucleotide binding (2); Sequence conflict (4); Turn (8)</t>
  </si>
  <si>
    <t>&gt;sp|O75582|KS6A5_HUMAN Ribosomal protein S6 kinase alpha-5 OS=Homo sapiens GN=RPS6KA5 PE=1 SV=1;&gt;sp|O75582-2|KS6A5_HUMAN Isoform 2 of Ribosomal protein S6 kinase alpha-5 OS=Homo sapiens GN=RPS6KA5</t>
  </si>
  <si>
    <t>O75582;O75582-2;Q13237</t>
  </si>
  <si>
    <t>Nucleus {ECO:0000269|PubMed:11722795}.</t>
  </si>
  <si>
    <t>NPM3</t>
  </si>
  <si>
    <t>Chain (1); Compositional bias (3); Initiator methionine (1); Modified residue (6); Natural variant (2); Sequence conflict (2)</t>
  </si>
  <si>
    <t>&gt;sp|O75607|NPM3_HUMAN Nucleoplasmin-3 OS=Homo sapiens GN=NPM3 PE=1 SV=3</t>
  </si>
  <si>
    <t>LYPLA1 APT1 LPL1</t>
  </si>
  <si>
    <t>Active site (3); Alternative sequence (1); Beta strand (11); Chain (1); Erroneous initiation (1); Helix (9); Modified residue (1); Natural variant (1); Sequence conflict (1); Turn (1)</t>
  </si>
  <si>
    <t>&gt;sp|O75608-2|LYPA1_HUMAN Isoform 2 of Acyl-protein thioesterase 1 OS=Homo sapiens GN=LYPLA1;&gt;sp|O75608|LYPA1_HUMAN Acyl-protein thioesterase 1 OS=Homo sapiens GN=LYPLA1 PE=1 SV=1</t>
  </si>
  <si>
    <t>O75608-2;O75608</t>
  </si>
  <si>
    <t>Secreted {ECO:0000269|PubMed:10815803}.</t>
  </si>
  <si>
    <t>CREG1 CREG UNQ727/PRO1409</t>
  </si>
  <si>
    <t>Beta strand (7); Chain (1); Glycosylation (3); Helix (10); Sequence conflict (1); Signal peptide (1)</t>
  </si>
  <si>
    <t>&gt;sp|O75629|CREG1_HUMAN Protein CREG1 OS=Homo sapiens GN=CREG1 PE=1 SV=1</t>
  </si>
  <si>
    <t>Nucleus {ECO:0000269|PubMed:9539711}.</t>
  </si>
  <si>
    <t>SNRNP200 ASCC3L1 HELIC2 KIAA0788</t>
  </si>
  <si>
    <t>Alternative sequence (1); Beta strand (61); Chain (1); Coiled coil (1); Cross-link (5); Domain (6); Erroneous initiation (1); Helix (87); Modified residue (8); Motif (2); Mutagenesis (5); Natural variant (14); Nucleotide binding (2); Sequence conflict (16); Turn (21)</t>
  </si>
  <si>
    <t>&gt;sp|O75643|U520_HUMAN U5 small nuclear ribonucleoprotein 200 kDa helicase OS=Homo sapiens GN=SNRNP200 PE=1 SV=2</t>
  </si>
  <si>
    <t>O75643;O75643-2</t>
  </si>
  <si>
    <t>Cytoplasm {ECO:0000269|PubMed:17944932}.</t>
  </si>
  <si>
    <t>TIPRL</t>
  </si>
  <si>
    <t>Alternative sequence (2); Chain (1); Modified residue (1); Mutagenesis (5); Region (1)</t>
  </si>
  <si>
    <t>&gt;sp|O75663|TIPRL_HUMAN TIP41-like protein OS=Homo sapiens GN=TIPRL PE=1 SV=2;&gt;sp|O75663-2|TIPRL_HUMAN Isoform 2 of TIP41-like protein OS=Homo sapiens GN=TIPRL</t>
  </si>
  <si>
    <t>O75663;O75663-2</t>
  </si>
  <si>
    <t>Nucleus {ECO:0000269|PubMed:11035004, ECO:0000269|PubMed:9792677}.</t>
  </si>
  <si>
    <t>RPS6KA4 MSK2</t>
  </si>
  <si>
    <t>Active site (2); Alternative sequence (1); Binding site (2); Chain (1); Domain (3); Modified residue (12); Mutagenesis (1); Natural variant (2); Nucleotide binding (2); Region (1); Sequence conflict (2)</t>
  </si>
  <si>
    <t>&gt;sp|O75676-2|KS6A4_HUMAN Isoform 2 of Ribosomal protein S6 kinase alpha-4 OS=Homo sapiens GN=RPS6KA4;&gt;sp|O75676|KS6A4_HUMAN Ribosomal protein S6 kinase alpha-4 OS=Homo sapiens GN=RPS6KA4 PE=1 SV=1</t>
  </si>
  <si>
    <t>O75676-2;O75676</t>
  </si>
  <si>
    <t>Cytoplasm, cytosol {ECO:0000269|PubMed:22781750}. Membrane {ECO:0000250}. Note=Weakly associates at the membrane and N-myristoylation mediates the membrane localization. {ECO:0000250}.</t>
  </si>
  <si>
    <t>PPM1B PP2CB</t>
  </si>
  <si>
    <t>Alternative sequence (7); Beta strand (13); Chain (1); Cross-link (2); Helix (8); Initiator methionine (1); Lipidation (1); Metal binding (5); Turn (4)</t>
  </si>
  <si>
    <t>&gt;sp|O75688|PPM1B_HUMAN Protein phosphatase 1B OS=Homo sapiens GN=PPM1B PE=1 SV=1;&gt;sp|O75688-4|PPM1B_HUMAN Isoform 4 of Protein phosphatase 1B OS=Homo sapiens GN=PPM1B;&gt;sp|O75688-2|PPM1B_HUMAN Isoform Beta-2 of Protein phosphatase 1B OS=Homo sapiens GN=PPM1</t>
  </si>
  <si>
    <t>O75688;O75688-4;O75688-2;O75688-5;O75688-3</t>
  </si>
  <si>
    <t>Nucleus, nuclear pore complex {ECO:0000250|UniProtKB:P37199}. Nucleus membrane {ECO:0000250|UniProtKB:P37199}; Peripheral membrane protein {ECO:0000250|UniProtKB:P37199}; Cytoplasmic side {ECO:0000250|UniProtKB:P37199}. Nucleus membrane {ECO:0000250|UniProtKB:P37199}; Peripheral membrane protein {ECO:0000250|UniProtKB:P37199}; Nucleoplasmic side {ECO:0000250|UniProtKB:P37199}. Note=In mitosis, assumes a diffuse cytoplasmic distribution probably as a monomer, before reversing back into a punctate nuclear surface localization at the end of mitosis. {ECO:0000250|UniProtKB:P37199}.</t>
  </si>
  <si>
    <t>NUP155 KIAA0791</t>
  </si>
  <si>
    <t>Alternative sequence (1); Chain (1); Compositional bias (1); Erroneous gene model prediction (1); Erroneous initiation (1); Glycosylation (1); Natural variant (1)</t>
  </si>
  <si>
    <t>&gt;sp|O75694|NU155_HUMAN Nuclear pore complex protein Nup155 OS=Homo sapiens GN=NUP155 PE=1 SV=1;&gt;sp|O75694-2|NU155_HUMAN Isoform 2 of Nuclear pore complex protein Nup155 OS=Homo sapiens GN=NUP155</t>
  </si>
  <si>
    <t>O75694;O75694-2</t>
  </si>
  <si>
    <t>Nucleus, nucleoplasm {ECO:0000250}.</t>
  </si>
  <si>
    <t>WDHD1 AND1</t>
  </si>
  <si>
    <t>Alternative sequence (1); Beta strand (2); Chain (1); Compositional bias (2); DNA binding (1); Helix (4); Modified residue (10); Natural variant (3); Repeat (7); Sequence conflict (3)</t>
  </si>
  <si>
    <t>&gt;sp|O75717|WDHD1_HUMAN WD repeat and HMG-box DNA-binding protein 1 OS=Homo sapiens GN=WDHD1 PE=1 SV=1;&gt;sp|O75717-2|WDHD1_HUMAN Isoform 2 of WD repeat and HMG-box DNA-binding protein 1 OS=Homo sapiens GN=WDHD1</t>
  </si>
  <si>
    <t>O75717;O75717-2</t>
  </si>
  <si>
    <t>Membrane {ECO:0000305}; Single-pass type I membrane protein {ECO:0000305}.</t>
  </si>
  <si>
    <t>ATP6AP2 ATP6IP2 CAPER ELDF10 HT028 MSTP009 PSEC0072</t>
  </si>
  <si>
    <t>Alternative sequence (1); Chain (1); Erroneous initiation (2); Frameshift (1); Helix (1); Natural variant (2); Sequence conflict (6); Signal peptide (1); Topological domain (2); Transmembrane (1); Turn (1)</t>
  </si>
  <si>
    <t>&gt;sp|O75787|RENR_HUMAN Renin receptor OS=Homo sapiens GN=ATP6AP2 PE=1 SV=2</t>
  </si>
  <si>
    <t>RNASEH2A RNASEHI RNHIA</t>
  </si>
  <si>
    <t>Beta strand (10); Chain (1); Helix (12); Metal binding (3); Modified residue (4); Mutagenesis (6); Natural variant (13); Sequence conflict (1); Turn (1)</t>
  </si>
  <si>
    <t>&gt;sp|O75792|RNH2A_HUMAN Ribonuclease H2 subunit A OS=Homo sapiens GN=RNASEH2A PE=1 SV=2</t>
  </si>
  <si>
    <t>CDC123 C10orf7 D123</t>
  </si>
  <si>
    <t>Chain (1); Erroneous gene model prediction (5); Modified residue (1); Sequence conflict (2)</t>
  </si>
  <si>
    <t>&gt;sp|O75794|CD123_HUMAN Cell division cycle protein 123 homolog OS=Homo sapiens GN=CDC123 PE=1 SV=1</t>
  </si>
  <si>
    <t>CAPN15 SOLH</t>
  </si>
  <si>
    <t>Active site (3); Alternative sequence (2); Chain (1); Compositional bias (1); Domain (1); Zinc finger (5)</t>
  </si>
  <si>
    <t>&gt;sp|O75808|CAN15_HUMAN Calpain-15 OS=Homo sapiens GN=CAPN15 PE=1 SV=1</t>
  </si>
  <si>
    <t>O75808;O75808-2</t>
  </si>
  <si>
    <t>BCAR3 NSP2 SH2D3B UNQ271/PRO308</t>
  </si>
  <si>
    <t>Alternative sequence (3); Beta strand (1); Chain (1); Compositional bias (1); Domain (2); Helix (22); Initiator methionine (1); Modified residue (8); Natural variant (2); Sequence conflict (2); Turn (1)</t>
  </si>
  <si>
    <t>&gt;sp|O75815|BCAR3_HUMAN Breast cancer anti-estrogen resistance protein 3 OS=Homo sapiens GN=BCAR3 PE=1 SV=1;&gt;sp|O75815-3|BCAR3_HUMAN Isoform 3 of Breast cancer anti-estrogen resistance protein 3 OS=Homo sapiens GN=BCAR3</t>
  </si>
  <si>
    <t>O75815;O75815-3;O75815-2;Q6S5L8-2;Q92529-2;Q92529</t>
  </si>
  <si>
    <t>Nucleus, nucleolus {ECO:0000269|PubMed:14715275}. Cytoplasm {ECO:0000269|PubMed:14715275}. Cytoplasmic granule {ECO:0000269|PubMed:14715275}. Note=Under stress conditions colocalizes with SMN1 in punctuated cytoplasmic granules.</t>
  </si>
  <si>
    <t>POP7 RPP20</t>
  </si>
  <si>
    <t>Chain (1); Sequence conflict (1)</t>
  </si>
  <si>
    <t>&gt;sp|O75817|POP7_HUMAN Ribonuclease P protein subunit p20 OS=Homo sapiens GN=POP7 PE=1 SV=2</t>
  </si>
  <si>
    <t>Nucleus, nucleolus {ECO:0000305}.</t>
  </si>
  <si>
    <t>RPP40 RNASEP1</t>
  </si>
  <si>
    <t>Alternative sequence (1); Chain (1); Erroneous initiation (2); Frameshift (1); Natural variant (1); Sequence conflict (1)</t>
  </si>
  <si>
    <t>&gt;sp|O75818-2|RPP40_HUMAN Isoform 2 of Ribonuclease P protein subunit p40 OS=Homo sapiens GN=RPP40;&gt;sp|O75818|RPP40_HUMAN Ribonuclease P protein subunit p40 OS=Homo sapiens GN=RPP40 PE=1 SV=3</t>
  </si>
  <si>
    <t>O75818-2;O75818</t>
  </si>
  <si>
    <t>Cytoplasm {ECO:0000255|HAMAP-Rule:MF_03006}. Nucleus {ECO:0000255|HAMAP-Rule:MF_03006, ECO:0000269|PubMed:17094969}. Cytoplasm, perinuclear region {ECO:0000255|HAMAP-Rule:MF_03006, ECO:0000269|PubMed:17094969}. Note=Colocalizes with AIFM1 in the nucleus and perinuclear region.</t>
  </si>
  <si>
    <t>EIF3G EIF3S4</t>
  </si>
  <si>
    <t>Beta strand (5); Chain (1); Domain (1); Helix (2); Initiator methionine (1); Mass spectrometry (2); Modified residue (3); Sequence conflict (1); Turn (2)</t>
  </si>
  <si>
    <t>&gt;sp|O75821|EIF3G_HUMAN Eukaryotic translation initiation factor 3 subunit G OS=Homo sapiens GN=EIF3G PE=1 SV=2</t>
  </si>
  <si>
    <t>Cytoplasm {ECO:0000255|HAMAP-Rule:MF_03009}.</t>
  </si>
  <si>
    <t>EIF3J EIF3S1 PRO0391</t>
  </si>
  <si>
    <t>Alternative sequence (2); Chain (1); Coiled coil (1); Compositional bias (4); Helix (4); Initiator methionine (1); Mass spectrometry (2); Modified residue (7); Natural variant (1); Region (2); Sequence conflict (1); Turn (1)</t>
  </si>
  <si>
    <t>&gt;sp|O75822|EIF3J_HUMAN Eukaryotic translation initiation factor 3 subunit J OS=Homo sapiens GN=EIF3J PE=1 SV=2;&gt;sp|O75822-3|EIF3J_HUMAN Isoform 3 of Eukaryotic translation initiation factor 3 subunit J OS=Homo sapiens GN=EIF3J;&gt;sp|O75822-2|EIF3J_HUMAN Isof</t>
  </si>
  <si>
    <t>O75822;O75822-3;O75822-2</t>
  </si>
  <si>
    <t>Cytoplasm {ECO:0000269|PubMed:18493841}.</t>
  </si>
  <si>
    <t>CBR3</t>
  </si>
  <si>
    <t>Active site (1); Beta strand (9); Binding site (3); Chain (1); Helix (13); Natural variant (6); Nucleotide binding (4); Turn (1)</t>
  </si>
  <si>
    <t>&gt;sp|O75828|CBR3_HUMAN Carbonyl reductase [NADPH] 3 OS=Homo sapiens GN=CBR3 PE=1 SV=3</t>
  </si>
  <si>
    <t>Cytoplasm {ECO:0000269|PubMed:18040287}. Nucleus {ECO:0000269|PubMed:18040287}.</t>
  </si>
  <si>
    <t>PSMD10</t>
  </si>
  <si>
    <t>Alternative sequence (1); Beta strand (2); Chain (1); Helix (15); Mutagenesis (1); Region (4); Repeat (7); Sequence conflict (1); Turn (1)</t>
  </si>
  <si>
    <t>&gt;sp|O75832|PSD10_HUMAN 26S proteasome non-ATPase regulatory subunit 10 OS=Homo sapiens GN=PSMD10 PE=1 SV=1</t>
  </si>
  <si>
    <t>O75832;O75832-2</t>
  </si>
  <si>
    <t>Golgi apparatus membrane; Peripheral membrane protein. Cytoplasmic vesicle membrane; Peripheral membrane protein. Endosome membrane; Peripheral membrane protein. Note=Mainly localized to perinuclear vesicular structures. Colocalizes with HBV major surface antigen L and HBV core protein C in CD63-containing compartments. Colocalizes with HBV major surface antigen L to cis-Golgi-like structures.</t>
  </si>
  <si>
    <t>AP1G2</t>
  </si>
  <si>
    <t>Beta strand (10); Chain (1); Domain (1); Frameshift (1); Helix (1); Mutagenesis (4); Natural variant (1); Region (1); Sequence conflict (6); Turn (1)</t>
  </si>
  <si>
    <t>&gt;sp|O75843|AP1G2_HUMAN AP-1 complex subunit gamma-like 2 OS=Homo sapiens GN=AP1G2 PE=1 SV=1</t>
  </si>
  <si>
    <t>Cytoplasm {ECO:0000269|PubMed:10521434}. Peroxisome {ECO:0000269|PubMed:10521434}.</t>
  </si>
  <si>
    <t>IDH1 PICD</t>
  </si>
  <si>
    <t>Beta strand (14); Binding site (6); Chain (1); Helix (18); Initiator methionine (1); Metal binding (2); Modified residue (8); Natural variant (6); Nucleotide binding (2); Region (1); Sequence conflict (8); Site (2); Turn (3)</t>
  </si>
  <si>
    <t>&gt;sp|O75874|IDHC_HUMAN Isocitrate dehydrogenase [NADP] cytoplasmic OS=Homo sapiens GN=IDH1 PE=1 SV=2</t>
  </si>
  <si>
    <t>Cytoplasm {ECO:0000269|PubMed:12296629}. Nucleus {ECO:0000269|PubMed:12296629}.</t>
  </si>
  <si>
    <t>RBBP9 BOG RBBP10</t>
  </si>
  <si>
    <t>Active site (3); Alternative sequence (1); Beta strand (8); Chain (1); Helix (7); Modified residue (2); Mutagenesis (1); Region (1); Sequence conflict (7); Turn (2)</t>
  </si>
  <si>
    <t>&gt;sp|O75884|RBBP9_HUMAN Putative hydrolase RBBP9 OS=Homo sapiens GN=RBBP9 PE=1 SV=2;&gt;sp|O75884-2|RBBP9_HUMAN Isoform 2 of Putative hydrolase RBBP9 OS=Homo sapiens GN=RBBP9</t>
  </si>
  <si>
    <t>O75884;O75884-2</t>
  </si>
  <si>
    <t>Cytoplasm {ECO:0000250}. Early endosome membrane {ECO:0000269|PubMed:12551915}; Peripheral membrane protein {ECO:0000269|PubMed:12551915}; Cytoplasmic side {ECO:0000269|PubMed:12551915}.</t>
  </si>
  <si>
    <t>STAM2 HBP</t>
  </si>
  <si>
    <t>Alternative sequence (1); Beta strand (7); Chain (1); Domain (4); Helix (9); Motif (1); Region (2); Sequence conflict (3); Turn (3)</t>
  </si>
  <si>
    <t>&gt;sp|O75886|STAM2_HUMAN Signal transducing adapter molecule 2 OS=Homo sapiens GN=STAM2 PE=1 SV=1</t>
  </si>
  <si>
    <t>O75886;O75886-2</t>
  </si>
  <si>
    <t>Endosome. Note=Accumulates on perinuclear endosomes. {ECO:0000250}.</t>
  </si>
  <si>
    <t>RASSF9 PAMCI PCIP1</t>
  </si>
  <si>
    <t>Chain (1); Coiled coil (1); Domain (1); Natural variant (1); Sequence conflict (1)</t>
  </si>
  <si>
    <t>&gt;sp|O75901|RASF9_HUMAN Ras association domain-containing protein 9 OS=Homo sapiens GN=RASSF9 PE=2 SV=2</t>
  </si>
  <si>
    <t>Nucleus {ECO:0000269|PubMed:22012619}.</t>
  </si>
  <si>
    <t>CCNK CPR4</t>
  </si>
  <si>
    <t>Alternative sequence (5); Beta strand (4); Chain (1); Compositional bias (1); Helix (16); Modified residue (3); Sequence conflict (1); Turn (5)</t>
  </si>
  <si>
    <t>&gt;sp|O75909|CCNK_HUMAN Cyclin-K OS=Homo sapiens GN=CCNK PE=1 SV=2;&gt;sp|O75909-4|CCNK_HUMAN Isoform 4 of Cyclin-K OS=Homo sapiens GN=CCNK;&gt;sp|O75909-2|CCNK_HUMAN Isoform 2 of Cyclin-K OS=Homo sapiens GN=CCNK;&gt;sp|O75909-1|CCNK_HUMAN Isoform 3 of Cyclin-K OS=Ho</t>
  </si>
  <si>
    <t>O75909;O75909-4;O75909-2;O75909-1</t>
  </si>
  <si>
    <t>Nucleus, nucleolus {ECO:0000269|PubMed:12169396, ECO:0000269|PubMed:12429849, ECO:0000269|PubMed:20176811}.</t>
  </si>
  <si>
    <t>BCAS2 DAM1</t>
  </si>
  <si>
    <t>&gt;sp|O75934|SPF27_HUMAN Pre-mRNA-splicing factor SPF27 OS=Homo sapiens GN=BCAS2 PE=1 SV=1</t>
  </si>
  <si>
    <t>Cytoplasm {ECO:0000269|PubMed:9722614}. Cytoplasm, cytoskeleton, microtubule organizing center, centrosome {ECO:0000269|PubMed:9722614}. Chromosome, centromere, kinetochore {ECO:0000269|PubMed:9722614}. Cytoplasm, cytoskeleton, spindle {ECO:0000269|PubMed:9722614}. Cleavage furrow {ECO:0000269|PubMed:9722614}. Midbody {ECO:0000269|PubMed:9722614}. Note=Localizes to punctate cytoplasmic structures and to the centrosome during interphase, and to kinetochores and to spindle poles throughout mitosis. Colocalizes with dynein to the cleavage furrow and to midbody of dividing cells.</t>
  </si>
  <si>
    <t>DCTN3 DCTN22</t>
  </si>
  <si>
    <t>Alternative sequence (2); Chain (1); Coiled coil (1); Erroneous gene model prediction (1); Erroneous initiation (2); Initiator methionine (1); Modified residue (1)</t>
  </si>
  <si>
    <t>&gt;sp|O75935-3|DCTN3_HUMAN Isoform 3 of Dynactin subunit 3 OS=Homo sapiens GN=DCTN3;&gt;sp|O75935|DCTN3_HUMAN Dynactin subunit 3 OS=Homo sapiens GN=DCTN3 PE=1 SV=1;&gt;sp|O75935-2|DCTN3_HUMAN Isoform 2 of Dynactin subunit 3 OS=Homo sapiens GN=DCTN3</t>
  </si>
  <si>
    <t>O75935-3;O75935;O75935-2</t>
  </si>
  <si>
    <t>DNAJC8 SPF31 HSPC315 HSPC331</t>
  </si>
  <si>
    <t>Chain (1); Domain (1); Erroneous initiation (2); Initiator methionine (1); Modified residue (3); Sequence conflict (1)</t>
  </si>
  <si>
    <t>&gt;sp|O75937|DNJC8_HUMAN DnaJ homolog subfamily C member 8 OS=Homo sapiens GN=DNAJC8 PE=1 SV=2</t>
  </si>
  <si>
    <t>Nucleus speckle. Nucleus, Cajal body. Note=Detected in nuclear speckles containing snRNP and in Cajal (coiled) bodies.</t>
  </si>
  <si>
    <t>SMNDC1 SMNR SPF30</t>
  </si>
  <si>
    <t>Beta strand (4); Chain (1); Domain (1); Helix (1); Modified residue (2); Motif (1); Sequence conflict (1); Turn (3)</t>
  </si>
  <si>
    <t>&gt;sp|O75940|SPF30_HUMAN Survival of motor neuron-related-splicing factor 30 OS=Homo sapiens GN=SMNDC1 PE=1 SV=1</t>
  </si>
  <si>
    <t>Nucleus {ECO:0000269|PubMed:10232579, ECO:0000269|PubMed:10593953, ECO:0000269|PubMed:11799063, ECO:0000269|PubMed:12400013}. Note=Phosphorylated form redistributes to discrete nuclear foci upon DNA damage.</t>
  </si>
  <si>
    <t>RAD17 R24L</t>
  </si>
  <si>
    <t>Alternative sequence (4); Chain (1); Modified residue (3); Mutagenesis (7); Natural variant (4); Nucleotide binding (1); Region (1); Sequence conflict (8)</t>
  </si>
  <si>
    <t>&gt;sp|O75943-3|RAD17_HUMAN Isoform 3 of Cell cycle checkpoint protein RAD17 OS=Homo sapiens GN=RAD17;&gt;sp|O75943-4|RAD17_HUMAN Isoform 4 of Cell cycle checkpoint protein RAD17 OS=Homo sapiens GN=RAD17;&gt;sp|O75943-2|RAD17_HUMAN Isoform 2 of Cell cycle checkpoin</t>
  </si>
  <si>
    <t>O75943-3;O75943-4;O75943-2;O75943</t>
  </si>
  <si>
    <t>TRIO</t>
  </si>
  <si>
    <t>Active site (1); Alternative sequence (7); Beta strand (9); Binding site (1); Chain (1); Compositional bias (4); Disulfide bond (1); Domain (9); Erroneous initiation (2); Frameshift (2); Helix (15); Modified residue (3); Mutagenesis (11); Natural variant (9); Nucleotide binding (1); Repeat (4); Sequence conflict (6); Turn (5)</t>
  </si>
  <si>
    <t>&gt;sp|O75962|TRIO_HUMAN Triple functional domain protein OS=Homo sapiens GN=TRIO PE=1 SV=2;&gt;sp|O75962-5|TRIO_HUMAN Isoform 5 of Triple functional domain protein OS=Homo sapiens GN=TRIO;&gt;sp|O75962-2|TRIO_HUMAN Isoform 2 of Triple functional domain protein OS=</t>
  </si>
  <si>
    <t>O75962;O75962-5;O75962-2;O75962-4;O60229-3;Q86VW2-2;Q86VW2;O75962-3;Q86VW2-3;O60229-5;P10911-6;P10911-2;P10911;P10911-4;P10911-3;P10911-5;O60229-6;O60229-4</t>
  </si>
  <si>
    <t>Cell membrane; Peripheral membrane protein; Cytoplasmic side. Apical cell membrane; Peripheral membrane protein; Cytoplasmic side. Cell junction, synapse, postsynaptic cell membrane, postsynaptic density. Cell projection, dendrite. Cell junction, tight junction. Cell junction, synapse. Cell junction, synapse, synaptosome. Note=Associated with membranes. Colocalizes with HTR2C on the apical membrane of epithelial choroid plexus cells. Highly enriched in postsynaptic densities (PSD). Localized to punctae on dendrites of hippocampal neurons and colocalizes with the synaptic marker DLG4. Localized mainly in the Schmidt-Lanterman incisures of myelinating Schwann cells (By similarity). In the retina, localizes to the sub-apical region adjacent to the adherens junction complex at the outer limiting membrane. Enriched at the tight junctions of epithelial cells. Association to the tight junctions depends on CXADR. {ECO:0000250}.</t>
  </si>
  <si>
    <t>MPDZ MUPP1</t>
  </si>
  <si>
    <t>Alternative sequence (2); Beta strand (38); Chain (1); Compositional bias (1); Domain (14); Erroneous gene model prediction (10); Erroneous initiation (2); Helix (15); Modified residue (2); Mutagenesis (1); Natural variant (6); Sequence caution (2); Sequence conflict (1)</t>
  </si>
  <si>
    <t>&gt;sp|O75970-5|MPDZ_HUMAN Isoform 4 of Multiple PDZ domain protein OS=Homo sapiens GN=MPDZ;&gt;sp|O75970-3|MPDZ_HUMAN Isoform 3 of Multiple PDZ domain protein OS=Homo sapiens GN=MPDZ;&gt;sp|O75970-2|MPDZ_HUMAN Isoform 2 of Multiple PDZ domain protein OS=Homo sapie</t>
  </si>
  <si>
    <t>O75970-5;O75970-3;O75970-2;O75970</t>
  </si>
  <si>
    <t>Cytoplasm, cell cortex {ECO:0000269|PubMed:10636891}. Cytoplasm, myofibril, sarcomere, Z line {ECO:0000250}. Note=Under the plasma membrane. After PMA stimulation, GLRX3 and PRKCQ/PKC-theta translocate to a more extended submembrane area. In the Z line, found associated with CSRP3 (By similarity). {ECO:0000250}.</t>
  </si>
  <si>
    <t>GLRX3 PICOT TXNL2 HUSSY-22</t>
  </si>
  <si>
    <t>Beta strand (15); Chain (1); Domain (3); Helix (16); Initiator methionine (1); Metal binding (2); Modified residue (1); Mutagenesis (2); Natural variant (2); Sequence conflict (3); Turn (2)</t>
  </si>
  <si>
    <t>&gt;sp|O76003|GLRX3_HUMAN Glutaredoxin-3 OS=Homo sapiens GN=GLRX3 PE=1 SV=2</t>
  </si>
  <si>
    <t>Cytoplasm, perinuclear region {ECO:0000269|PubMed:11746666}. Cytoplasm, cytoskeleton, microtubule organizing center, centrosome {ECO:0000269|PubMed:11746666}. Cytoplasm, cytoskeleton, spindle {ECO:0000269|PubMed:11746666}. Note=Associated with centrosomes in several interphase cells. In mitotic cells, localized to the poles of the spindle.</t>
  </si>
  <si>
    <t>SNCG BCSG1 PERSYN PRSN</t>
  </si>
  <si>
    <t>Chain (1); Modified residue (1); Natural variant (1); Region (1); Repeat (4); Sequence conflict (3)</t>
  </si>
  <si>
    <t>&gt;sp|O76070|SYUG_HUMAN Gamma-synuclein OS=Homo sapiens GN=SNCG PE=1 SV=2</t>
  </si>
  <si>
    <t>CIAO1 WDR39</t>
  </si>
  <si>
    <t>Beta strand (31); Chain (1); Repeat (7); Sequence conflict (1); Turn (1)</t>
  </si>
  <si>
    <t>&gt;sp|O76071|CIAO1_HUMAN Probable cytosolic iron-sulfur protein assembly protein CIAO1 OS=Homo sapiens GN=CIAO1 PE=1 SV=1</t>
  </si>
  <si>
    <t>DFFB CAD DFF2 DFF40</t>
  </si>
  <si>
    <t>Alternative sequence (5); Beta strand (6); Chain (1); Domain (1); Helix (1); Natural variant (2); Turn (1)</t>
  </si>
  <si>
    <t>&gt;sp|O76075|DFFB_HUMAN DNA fragmentation factor subunit beta OS=Homo sapiens GN=DFFB PE=1 SV=1</t>
  </si>
  <si>
    <t>O76075;O76075-2</t>
  </si>
  <si>
    <t>ZFAND5 ZA20D2 ZNF216</t>
  </si>
  <si>
    <t>Chain (1); Modified residue (2); Zinc finger (2)</t>
  </si>
  <si>
    <t>&gt;sp|O76080|ZFAN5_HUMAN AN1-type zinc finger protein 5 OS=Homo sapiens GN=ZFAND5 PE=1 SV=1</t>
  </si>
  <si>
    <t>GAGE12F</t>
  </si>
  <si>
    <t>Alternative sequence (1); Chain (1)</t>
  </si>
  <si>
    <t xml:space="preserve">&gt;sp|P0CL80-2|GG12F_HUMAN Isoform 2 of G antigen 12F OS=Homo sapiens GN=GAGE12F;&gt;sp|Q13068|GAGE4_HUMAN G antigen 4 OS=Homo sapiens GN=GAGE4 PE=1 SV=2;&gt;sp|P0CL82|GG12I_HUMAN G antigen 12I OS=Homo sapiens GN=GAGE12I PE=1 SV=1;&gt;sp|P0CL81|GG12G_HUMAN G antigen </t>
  </si>
  <si>
    <t>P0CL80-2;Q13068;P0CL82;P0CL81;P0CL80;O76087;Q13065</t>
  </si>
  <si>
    <t>Cytoplasm {ECO:0000269|PubMed:22541560}. Endoplasmic reticulum {ECO:0000269|PubMed:22541560}.</t>
  </si>
  <si>
    <t>SRP72</t>
  </si>
  <si>
    <t>Alternative sequence (1); Chain (1); Compositional bias (2); Erroneous initiation (1); Frameshift (1); Initiator methionine (1); Modified residue (3); Natural variant (1); Repeat (5); Sequence conflict (1)</t>
  </si>
  <si>
    <t>&gt;sp|O76094|SRP72_HUMAN Signal recognition particle subunit SRP72 OS=Homo sapiens GN=SRP72 PE=1 SV=3;&gt;sp|O76094-2|SRP72_HUMAN Isoform 2 of Signal recognition particle subunit SRP72 OS=Homo sapiens GN=SRP72</t>
  </si>
  <si>
    <t>O76094;O76094-2</t>
  </si>
  <si>
    <t>DDAH1 DDAH</t>
  </si>
  <si>
    <t>Active site (2); Alternative sequence (1); Beta strand (16); Binding site (5); Chain (1); Helix (13); Initiator methionine (1); Metal binding (1); Modified residue (3); Mutagenesis (3); Region (1); Turn (7)</t>
  </si>
  <si>
    <t>&gt;sp|O94760|DDAH1_HUMAN N(G),N(G)-dimethylarginine dimethylaminohydrolase 1 OS=Homo sapiens GN=DDAH1 PE=1 SV=3;&gt;sp|O94760-2|DDAH1_HUMAN Isoform 2 of N(G),N(G)-dimethylarginine dimethylaminohydrolase 1 OS=Homo sapiens GN=DDAH1</t>
  </si>
  <si>
    <t>O94760;O94760-2</t>
  </si>
  <si>
    <t>RECQL4 RECQ4</t>
  </si>
  <si>
    <t>Chain (1); Domain (2); Erroneous initiation (1); Helix (3); Motif (1); Natural variant (30); Nucleotide binding (1)</t>
  </si>
  <si>
    <t>&gt;sp|O94761|RECQ4_HUMAN ATP-dependent DNA helicase Q4 OS=Homo sapiens GN=RECQL4 PE=1 SV=1</t>
  </si>
  <si>
    <t>Nucleus. Cytoplasm. Mitochondrion. Cell projection, dendrite {ECO:0000250}. Note=Colocalizes with PFDN2, PFDN4, PPP1CC, RPS6KB1 and STAP1 at mitochondrion.</t>
  </si>
  <si>
    <t>URI1 C19orf2 NNX3 PPP1R19 RMP URI</t>
  </si>
  <si>
    <t>Alternative sequence (4); Chain (1); Compositional bias (2); Erroneous initiation (1); Modified residue (2); Mutagenesis (1); Natural variant (1); Sequence conflict (8)</t>
  </si>
  <si>
    <t>&gt;sp|O94763|RMP_HUMAN Unconventional prefoldin RPB5 interactor 1 OS=Homo sapiens GN=URI1 PE=1 SV=3;&gt;sp|O94763-2|RMP_HUMAN Isoform 2 of Unconventional prefoldin RPB5 interactor 1 OS=Homo sapiens GN=URI1;&gt;sp|O94763-3|RMP_HUMAN Isoform 3 of Unconventional pref</t>
  </si>
  <si>
    <t>O94763;O94763-2;O94763-3;O94763-4</t>
  </si>
  <si>
    <t>Nucleus {ECO:0000255|PROSITE-ProRule:PRU00512, ECO:0000255|PROSITE-ProRule:PRU00624}.</t>
  </si>
  <si>
    <t>MTA2 MTA1L1 PID</t>
  </si>
  <si>
    <t>Alternative sequence (1); Chain (1); Cross-link (1); Domain (3); Modified residue (8); Sequence caution (1); Sequence conflict (1); Zinc finger (1)</t>
  </si>
  <si>
    <t>&gt;sp|O94776|MTA2_HUMAN Metastasis-associated protein MTA2 OS=Homo sapiens GN=MTA2 PE=1 SV=1</t>
  </si>
  <si>
    <t>O94776;Q13330-2;Q13330-3;Q13330</t>
  </si>
  <si>
    <t>Cell membrane {ECO:0000269|PubMed:19255442}; Peripheral membrane protein {ECO:0000269|PubMed:19255442}.</t>
  </si>
  <si>
    <t>STK10 LOK</t>
  </si>
  <si>
    <t>Active site (1); Beta strand (8); Binding site (5); Chain (1); Coiled coil (1); Compositional bias (1); Domain (1); Erroneous initiation (1); Helix (14); Modified residue (7); Mutagenesis (1); Natural variant (12); Nucleotide binding (1); Region (1); Sequence conflict (3); Turn (5)</t>
  </si>
  <si>
    <t>&gt;sp|O94804|STK10_HUMAN Serine/threonine-protein kinase 10 OS=Homo sapiens GN=STK10 PE=1 SV=1</t>
  </si>
  <si>
    <t>Cytoplasm {ECO:0000269|PubMed:18076381}. Membrane {ECO:0000269|PubMed:18076381}. Note=Translocation to the cell membrane is required for kinase activation.</t>
  </si>
  <si>
    <t>PRKD3 EPK2 PRKCN</t>
  </si>
  <si>
    <t>Active site (1); Alternative sequence (2); Beta strand (6); Binding site (1); Chain (1); Domain (2); Helix (1); Modified residue (11); Mutagenesis (8); Natural variant (6); Nucleotide binding (1); Turn (2); Zinc finger (2)</t>
  </si>
  <si>
    <t>&gt;sp|O94806|KPCD3_HUMAN Serine/threonine-protein kinase D3 OS=Homo sapiens GN=PRKD3 PE=1 SV=1;&gt;sp|Q15139|KPCD1_HUMAN Serine/threonine-protein kinase D1 OS=Homo sapiens GN=PRKD1 PE=1 SV=2</t>
  </si>
  <si>
    <t>O94806;Q15139;O94806-2</t>
  </si>
  <si>
    <t>GFPT2</t>
  </si>
  <si>
    <t>Active site (1); Chain (1); Domain (3); Initiator methionine (1); Modified residue (1); Natural variant (1)</t>
  </si>
  <si>
    <t>&gt;sp|O94808|GFPT2_HUMAN Glutamine--fructose-6-phosphate aminotransferase [isomerizing] 2 OS=Homo sapiens GN=GFPT2 PE=1 SV=3</t>
  </si>
  <si>
    <t>Cytoplasm {ECO:0000250}. Preautophagosomal structure membrane {ECO:0000269|PubMed:22342342}; Peripheral membrane protein {ECO:0000269|PubMed:22342342}. Note=TECPR1 recruits the ATG12-ATG5 conjugate to the autolysosomal membrane.</t>
  </si>
  <si>
    <t>ATG12 APG12 APG12L</t>
  </si>
  <si>
    <t>Alternative sequence (2); Beta strand (6); Chain (1); Cross-link (1); Erroneous initiation (1); Helix (2); Mutagenesis (11); Turn (1)</t>
  </si>
  <si>
    <t>&gt;sp|O94817|ATG12_HUMAN Ubiquitin-like protein ATG12 OS=Homo sapiens GN=ATG12 PE=1 SV=1</t>
  </si>
  <si>
    <t>LTN1 C21orf10 C21orf98 KIAA0714 RNF160 ZNF294 HSPC087</t>
  </si>
  <si>
    <t>Alternative sequence (2); Chain (1); Erroneous gene model prediction (1); Erroneous initiation (2); Frameshift (1); Natural variant (4); Sequence caution (1); Sequence conflict (8); Zinc finger (1)</t>
  </si>
  <si>
    <t>&gt;sp|O94822|LTN1_HUMAN E3 ubiquitin-protein ligase listerin OS=Homo sapiens GN=LTN1 PE=1 SV=6;&gt;sp|O94822-3|LTN1_HUMAN Isoform 3 of E3 ubiquitin-protein ligase listerin OS=Homo sapiens GN=LTN1</t>
  </si>
  <si>
    <t>O94822;O94822-3;O94822-2</t>
  </si>
  <si>
    <t>Cytoplasm, cytosol. Endoplasmic reticulum-Golgi intermediate compartment. Golgi apparatus, cis-Golgi network. Note=Cycles between the Golgi apparatus and the cytosol. DDHD2 recruitment to the Golgi/endoplasmic reticulum-Golgi intermediate compartment (ERGIC) is regulated by the levels of phosphoinositides, including PI(4)P.</t>
  </si>
  <si>
    <t>DDHD2 KIAA0725 SAMWD1</t>
  </si>
  <si>
    <t>Active site (1); Alternative sequence (1); Chain (1); Domain (3); Erroneous initiation (2); Mutagenesis (4); Natural variant (2); Sequence conflict (2)</t>
  </si>
  <si>
    <t>&gt;sp|O94830|DDHD2_HUMAN Phospholipase DDHD2 OS=Homo sapiens GN=DDHD2 PE=1 SV=2</t>
  </si>
  <si>
    <t>Cytoplasm {ECO:0000250}. Cytoplasm, perinuclear region {ECO:0000250}. Endoplasmic reticulum membrane {ECO:0000250}. Golgi apparatus membrane {ECO:0000250}.</t>
  </si>
  <si>
    <t>SEC24D KIAA0755</t>
  </si>
  <si>
    <t>Alternative sequence (1); Beta strand (36); Chain (1); Compositional bias (1); Erroneous initiation (1); Helix (32); Natural variant (3); Region (1); Sequence conflict (2); Turn (8)</t>
  </si>
  <si>
    <t>&gt;sp|O94855|SC24D_HUMAN Protein transport protein Sec24D OS=Homo sapiens GN=SEC24D PE=1 SV=2;&gt;sp|O94855-2|SC24D_HUMAN Isoform 2 of Protein transport protein Sec24D OS=Homo sapiens GN=SEC24D</t>
  </si>
  <si>
    <t>O94855;O94855-2</t>
  </si>
  <si>
    <t>Nucleus {ECO:0000269|PubMed:11564863}.</t>
  </si>
  <si>
    <t>SUPT7L KIAA0764</t>
  </si>
  <si>
    <t>Alternative sequence (2); Chain (1); Erroneous initiation (1); Modified residue (2)</t>
  </si>
  <si>
    <t>&gt;sp|O94864-4|ST65G_HUMAN Isoform 3 of STAGA complex 65 subunit gamma OS=Homo sapiens GN=SUPT7L;&gt;sp|O94864-2|ST65G_HUMAN Isoform 2 of STAGA complex 65 subunit gamma OS=Homo sapiens GN=SUPT7L;&gt;sp|O94864|ST65G_HUMAN STAGA complex 65 subunit gamma OS=Homo sapi</t>
  </si>
  <si>
    <t>O94864-4;O94864-2;O94864</t>
  </si>
  <si>
    <t>FCHSD2 KIAA0769 SH3MD3</t>
  </si>
  <si>
    <t>Alternative sequence (3); Beta strand (10); Chain (1); Coiled coil (1); Compositional bias (1); Domain (3); Erroneous initiation (1); Turn (1)</t>
  </si>
  <si>
    <t>&gt;sp|O94868-2|FCSD2_HUMAN Isoform 2 of FCH and double SH3 domains protein 2 OS=Homo sapiens GN=FCHSD2;&gt;sp|O94868|FCSD2_HUMAN FCH and double SH3 domains protein 2 OS=Homo sapiens GN=FCHSD2 PE=1 SV=3;&gt;sp|O94868-3|FCSD2_HUMAN Isoform 3 of FCH and double SH3 do</t>
  </si>
  <si>
    <t>O94868-2;O94868;O94868-3</t>
  </si>
  <si>
    <t>PHF14 KIAA0783</t>
  </si>
  <si>
    <t>Alternative sequence (3); Chain (1); Compositional bias (1); Erroneous initiation (1); Modified residue (12); Natural variant (1); Sequence conflict (1); Zinc finger (2)</t>
  </si>
  <si>
    <t>&gt;sp|O94880|PHF14_HUMAN PHD finger protein 14 OS=Homo sapiens GN=PHF14 PE=1 SV=2</t>
  </si>
  <si>
    <t>FARP2 KIAA0793 PLEKHC3</t>
  </si>
  <si>
    <t>Alternative sequence (4); Chain (1); Compositional bias (2); Domain (4); Erroneous initiation (1); Modified residue (1); Natural variant (3); Sequence conflict (1)</t>
  </si>
  <si>
    <t>&gt;sp|O94887-3|FARP2_HUMAN Isoform 3 of FERM, RhoGEF and pleckstrin domain-containing protein 2 OS=Homo sapiens GN=FARP2;&gt;sp|O94887-2|FARP2_HUMAN Isoform 2 of FERM, RhoGEF and pleckstrin domain-containing protein 2 OS=Homo sapiens GN=FARP2;&gt;sp|O94887|FARP2_H</t>
  </si>
  <si>
    <t>O94887-3;O94887-2;O94887</t>
  </si>
  <si>
    <t>Nucleus {ECO:0000269|PubMed:22537386}.</t>
  </si>
  <si>
    <t>UBXN7 KIAA0794 UBXD7</t>
  </si>
  <si>
    <t>Beta strand (11); Chain (1); Compositional bias (1); Cross-link (1); Domain (3); Erroneous initiation (1); Helix (9); Initiator methionine (1); Modified residue (4); Mutagenesis (3); Sequence caution (1); Turn (7)</t>
  </si>
  <si>
    <t>&gt;sp|O94888|UBXN7_HUMAN UBX domain-containing protein 7 OS=Homo sapiens GN=UBXN7 PE=1 SV=2</t>
  </si>
  <si>
    <t>PROSC</t>
  </si>
  <si>
    <t>Chain (1); Modified residue (3); Natural variant (1)</t>
  </si>
  <si>
    <t>&gt;sp|O94903|PROSC_HUMAN Proline synthase co-transcribed bacterial homolog protein OS=Homo sapiens GN=PROSC PE=1 SV=1</t>
  </si>
  <si>
    <t>Nucleus, nucleoplasm. Nucleus speckle. Note=Localized in splicing speckles.</t>
  </si>
  <si>
    <t>PRPF6 C20orf14</t>
  </si>
  <si>
    <t>Alternative sequence (1); Chain (1); Compositional bias (1); Modified residue (3); Natural variant (2); Repeat (9); Sequence conflict (4)</t>
  </si>
  <si>
    <t>&gt;sp|O94906-2|PRP6_HUMAN Isoform 2 of Pre-mRNA-processing factor 6 OS=Homo sapiens GN=PRPF6;&gt;sp|O94906|PRP6_HUMAN Pre-mRNA-processing factor 6 OS=Homo sapiens GN=PRPF6 PE=1 SV=1</t>
  </si>
  <si>
    <t>O94906-2;O94906</t>
  </si>
  <si>
    <t>PCF11 KIAA0824</t>
  </si>
  <si>
    <t>Chain (1); Coiled coil (1); Compositional bias (2); Domain (1); Erroneous initiation (1); Frameshift (1); Initiator methionine (1); Modified residue (10); Natural variant (3); Sequence caution (1); Sequence conflict (2)</t>
  </si>
  <si>
    <t>&gt;sp|O94913|PCF11_HUMAN Pre-mRNA cleavage complex 2 protein Pcf11 OS=Homo sapiens GN=PCF11 PE=1 SV=3</t>
  </si>
  <si>
    <t>FRYL AF4P12 KIAA0826</t>
  </si>
  <si>
    <t>Alternative sequence (2); Chain (1); Initiator methionine (1); Modified residue (6); Natural variant (2); Site (1)</t>
  </si>
  <si>
    <t>&gt;sp|O94915|FRYL_HUMAN Protein furry homolog-like OS=Homo sapiens GN=FRYL PE=1 SV=2</t>
  </si>
  <si>
    <t>O94915;O94915-2;REV__Q53GT1</t>
  </si>
  <si>
    <t>Nucleus. Cytoplasm {ECO:0000250}. Note=Nuclear distribution increases under hypertonic conditions. {ECO:0000250}.</t>
  </si>
  <si>
    <t>NFAT5 KIAA0827 TONEBP</t>
  </si>
  <si>
    <t>Alternative sequence (4); Beta strand (21); Chain (1); Compositional bias (5); DNA binding (1); Domain (1); Erroneous initiation (1); Frameshift (2); Helix (3); Modified residue (5); Mutagenesis (4); Sequence conflict (3)</t>
  </si>
  <si>
    <t>&gt;sp|O94916-2|NFAT5_HUMAN Isoform A of Nuclear factor of activated T-cells 5 OS=Homo sapiens GN=NFAT5;&gt;sp|O94916-3|NFAT5_HUMAN Isoform B of Nuclear factor of activated T-cells 5 OS=Homo sapiens GN=NFAT5;&gt;sp|O94916|NFAT5_HUMAN Nuclear factor of activated T-c</t>
  </si>
  <si>
    <t>O94916-2;O94916-3;O94916;O94916-5</t>
  </si>
  <si>
    <t>Cytoplasm, cytoskeleton, microtubule organizing center, centrosome. Cytoplasm, cytoskeleton, spindle. Note=Localizes to interphase centrosomes and to mitotic spindle microtubules.</t>
  </si>
  <si>
    <t>HAUS5 KIAA0841</t>
  </si>
  <si>
    <t>Alternative sequence (2); Chain (1); Coiled coil (3); Erroneous initiation (2); Modified residue (1); Natural variant (2); Sequence conflict (1)</t>
  </si>
  <si>
    <t>&gt;sp|O94927|HAUS5_HUMAN HAUS augmin-like complex subunit 5 OS=Homo sapiens GN=HAUS5 PE=1 SV=2</t>
  </si>
  <si>
    <t>O94927;O94927-2</t>
  </si>
  <si>
    <t>FBXO21 FBX21 KIAA0875</t>
  </si>
  <si>
    <t>Alternative sequence (1); Chain (1); Domain (1); Erroneous termination (1); Natural variant (1)</t>
  </si>
  <si>
    <t>&gt;sp|O94952-1|FBX21_HUMAN Isoform 2 of F-box only protein 21 OS=Homo sapiens GN=FBXO21;&gt;sp|O94952|FBX21_HUMAN F-box only protein 21 OS=Homo sapiens GN=FBXO21 PE=2 SV=2</t>
  </si>
  <si>
    <t>O94952-1;O94952</t>
  </si>
  <si>
    <t>C-terminal 80 kDa form: Secreted {ECO:0000250}. Note=Secreted in primary hepatocyte-conditioned media. {ECO:0000250}.</t>
  </si>
  <si>
    <t>SOGA1 C20orf117 KIAA0889 SOGA</t>
  </si>
  <si>
    <t>Alternative sequence (6); Chain (3); Erroneous initiation (1); Modified residue (2); Natural variant (1); Site (1)</t>
  </si>
  <si>
    <t>&gt;sp|O94964-2|SOGA1_HUMAN Isoform 2 of Protein SOGA1 OS=Homo sapiens GN=SOGA1;&gt;sp|O94964|SOGA1_HUMAN Protein SOGA1 OS=Homo sapiens GN=SOGA1 PE=1 SV=2;&gt;sp|O94964-4|SOGA1_HUMAN Isoform 4 of Protein SOGA1 OS=Homo sapiens GN=SOGA1</t>
  </si>
  <si>
    <t>O94964-2;O94964;O94964-4;O94964-3</t>
  </si>
  <si>
    <t>Endoplasmic reticulum membrane {ECO:0000269|PubMed:19465887}; Single-pass membrane protein {ECO:0000269|PubMed:19465887}.</t>
  </si>
  <si>
    <t>USP19 KIAA0891 ZMYND9</t>
  </si>
  <si>
    <t>Active site (2); Alternative sequence (8); Beta strand (8); Chain (1); Domain (3); Erroneous initiation (3); Frameshift (1); Helix (2); Natural variant (1); Sequence conflict (3); Topological domain (2); Transmembrane (1); Turn (2); Zinc finger (1)</t>
  </si>
  <si>
    <t xml:space="preserve">&gt;sp|O94966-7|UBP19_HUMAN Isoform 7 of Ubiquitin carboxyl-terminal hydrolase 19 OS=Homo sapiens GN=USP19;&gt;sp|O94966-6|UBP19_HUMAN Isoform 6 of Ubiquitin carboxyl-terminal hydrolase 19 OS=Homo sapiens GN=USP19;&gt;sp|O94966-5|UBP19_HUMAN Isoform 5 of Ubiquitin </t>
  </si>
  <si>
    <t>O94966-7;O94966-6;O94966-5;O94966-3;O94966-4;O94966;O94966-2</t>
  </si>
  <si>
    <t>Cytoplasm, cytoskeleton {ECO:0000250}. Note=Localization along microtubules is mediated by MAP1S. {ECO:0000250}.</t>
  </si>
  <si>
    <t>WDR47 KIAA0893</t>
  </si>
  <si>
    <t>Alternative sequence (3); Chain (1); Compositional bias (1); Domain (2); Erroneous initiation (1); Frameshift (1); Modified residue (3); Repeat (7); Sequence conflict (5)</t>
  </si>
  <si>
    <t>&gt;sp|O94967-2|WDR47_HUMAN Isoform 2 of WD repeat-containing protein 47 OS=Homo sapiens GN=WDR47;&gt;sp|O94967|WDR47_HUMAN WD repeat-containing protein 47 OS=Homo sapiens GN=WDR47 PE=1 SV=1;&gt;sp|O94967-3|WDR47_HUMAN Isoform 3 of WD repeat-containing protein 47 O</t>
  </si>
  <si>
    <t>O94967-2;O94967;O94967-3;O94967-4</t>
  </si>
  <si>
    <t>Cytoplasm, perinuclear region. Peroxisome. Note=Found in vesicles of the peroxisome. Aggregates as aggresomes, a perinuclear region where certain misfolded or aggregated proteins are sequestered for proteasomal degradation.</t>
  </si>
  <si>
    <t>TRIM37 KIAA0898 MUL POB1</t>
  </si>
  <si>
    <t>Alternative sequence (2); Beta strand (2); Chain (1); Coiled coil (3); Compositional bias (2); Domain (1); Erroneous initiation (1); Helix (4); Modified residue (1); Mutagenesis (1); Natural variant (5); Sequence conflict (1); Turn (3); Zinc finger (2)</t>
  </si>
  <si>
    <t>&gt;sp|O94972|TRI37_HUMAN E3 ubiquitin-protein ligase TRIM37 OS=Homo sapiens GN=TRIM37 PE=1 SV=2;&gt;sp|O94972-2|TRI37_HUMAN Isoform 2 of E3 ubiquitin-protein ligase TRIM37 OS=Homo sapiens GN=TRIM37</t>
  </si>
  <si>
    <t>O94972;O94972-2</t>
  </si>
  <si>
    <t>Cell membrane {ECO:0000250}. Membrane, coated pit {ECO:0000250}; Peripheral membrane protein {ECO:0000250}; Cytoplasmic side {ECO:0000250}. Note=AP-2 appears to be excluded from internalizing CCVs and to disengage from sites of endocytosis seconds before internalization of the nascent CCV. {ECO:0000250}.</t>
  </si>
  <si>
    <t>AP2A2 ADTAB CLAPA2 HIP9 HYPJ KIAA0899</t>
  </si>
  <si>
    <t>Alternative sequence (3); Binding site (5); Chain (1); Initiator methionine (1); Region (1); Sequence conflict (2)</t>
  </si>
  <si>
    <t>&gt;sp|O94973|AP2A2_HUMAN AP-2 complex subunit alpha-2 OS=Homo sapiens GN=AP2A2 PE=1 SV=2;&gt;sp|O94973-2|AP2A2_HUMAN Isoform 2 of AP-2 complex subunit alpha-2 OS=Homo sapiens GN=AP2A2;&gt;sp|O94973-3|AP2A2_HUMAN Isoform 3 of AP-2 complex subunit alpha-2 OS=Homo sa</t>
  </si>
  <si>
    <t>O94973;O94973-2;O94973-3</t>
  </si>
  <si>
    <t>Cytoplasm {ECO:0000250}. Cytoplasmic vesicle, COPII-coated vesicle membrane; Peripheral membrane protein; Cytoplasmic side. Endoplasmic reticulum membrane {ECO:0000250}; Peripheral membrane protein {ECO:0000250}. Note=Associates with membranes in a GTP-dependent manner. {ECO:0000250}.</t>
  </si>
  <si>
    <t>SEC31A KIAA0905 SEC31L1 HSPC275 HSPC334</t>
  </si>
  <si>
    <t>Alternative sequence (11); Chain (1); Compositional bias (1); Cross-link (2); Erroneous termination (1); Frameshift (2); Modified residue (5); Mutagenesis (2); Natural variant (4); Region (2); Repeat (8); Sequence conflict (5)</t>
  </si>
  <si>
    <t>&gt;sp|O94979|SC31A_HUMAN Protein transport protein Sec31A OS=Homo sapiens GN=SEC31A PE=1 SV=3;&gt;sp|O94979-3|SC31A_HUMAN Isoform 3 of Protein transport protein Sec31A OS=Homo sapiens GN=SEC31A;&gt;sp|O94979-9|SC31A_HUMAN Isoform 9 of Protein transport protein Sec</t>
  </si>
  <si>
    <t>O94979;O94979-3;O94979-9;O94979-2;O94979-8;O94979-4;O94979-6;O94979-10;O94979-5;Q9NQW1-2;Q9NQW1-4</t>
  </si>
  <si>
    <t>Cytoplasm, cytoskeleton, microtubule organizing center, centrosome {ECO:0000269|PubMed:20598275, ECO:0000269|PubMed:21059844, ECO:0000269|PubMed:21131973, ECO:0000269|PubMed:21983783}. Note=Colocalizes with CEP63 in a discrete ring around the proximal end of the parental centriole. At this site, a cohesive structure is predicted to engage parental centrioles and procentrioles. Localizes to the deuterosome.</t>
  </si>
  <si>
    <t>CEP152 KIAA0912</t>
  </si>
  <si>
    <t>Alternative sequence (4); Chain (1); Coiled coil (5); Erroneous initiation (1); Helix (1); Natural variant (6); Sequence caution (1); Sequence conflict (1)</t>
  </si>
  <si>
    <t>&gt;sp|O94986-3|CE152_HUMAN Isoform 3 of Centrosomal protein of 152 kDa OS=Homo sapiens GN=CEP152;&gt;sp|O94986|CE152_HUMAN Centrosomal protein of 152 kDa OS=Homo sapiens GN=CEP152 PE=1 SV=4;&gt;sp|O94986-2|CE152_HUMAN Isoform 2 of Centrosomal protein of 152 kDa OS</t>
  </si>
  <si>
    <t>O94986-3;O94986;O94986-2;O94986-1</t>
  </si>
  <si>
    <t>Nucleus. Cytoplasm. Note=Binds alpha-importin and is mostly nuclear.</t>
  </si>
  <si>
    <t>HEXIM1 CLP1 EDG1 HIS1 MAQ1</t>
  </si>
  <si>
    <t>Chain (1); Coiled coil (1); Helix (3); Modified residue (6); Mutagenesis (10); Region (5)</t>
  </si>
  <si>
    <t>&gt;sp|O94992|HEXI1_HUMAN Protein HEXIM1 OS=Homo sapiens GN=HEXIM1 PE=1 SV=1</t>
  </si>
  <si>
    <t>Cell membrane {ECO:0000250}; Peripheral membrane protein {ECO:0000250}; Cytoplasmic side {ECO:0000250}. Cell junction, tight junction {ECO:0000250}.</t>
  </si>
  <si>
    <t>TJP3 ZO3</t>
  </si>
  <si>
    <t>Alternative sequence (3); Beta strand (13); Chain (1); Domain (5); Erroneous gene model prediction (2); Helix (9); Modified residue (4); Natural variant (1); Sequence conflict (6); Turn (1)</t>
  </si>
  <si>
    <t>&gt;sp|O95049|ZO3_HUMAN Tight junction protein ZO-3 OS=Homo sapiens GN=TJP3 PE=1 SV=3;&gt;sp|O95049-4|ZO3_HUMAN Isoform 4 of Tight junction protein ZO-3 OS=Homo sapiens GN=TJP3;&gt;sp|O95049-3|ZO3_HUMAN Isoform 3 of Tight junction protein ZO-3 OS=Homo sapiens GN=TJ</t>
  </si>
  <si>
    <t>O95049;O95049-4;O95049-3;O95049-5</t>
  </si>
  <si>
    <t>RPP14</t>
  </si>
  <si>
    <t>Chain (1); Initiator methionine (1)</t>
  </si>
  <si>
    <t>&gt;sp|O95059|RPP14_HUMAN Ribonuclease P protein subunit p14 OS=Homo sapiens GN=RPP14 PE=1 SV=3</t>
  </si>
  <si>
    <t>CCNB2</t>
  </si>
  <si>
    <t>Chain (1); Modified residue (5); Natural variant (3)</t>
  </si>
  <si>
    <t>&gt;sp|O95067|CCNB2_HUMAN G2/mitotic-specific cyclin-B2 OS=Homo sapiens GN=CCNB2 PE=1 SV=1</t>
  </si>
  <si>
    <t>UBR5 EDD EDD1 HYD KIAA0896</t>
  </si>
  <si>
    <t>Active site (1); Alternative sequence (1); Beta strand (4); Chain (1); Compositional bias (11); Domain (2); Erroneous initiation (1); Helix (12); Initiator methionine (1); Modified residue (31); Mutagenesis (1); Natural variant (1); Sequence conflict (11); Turn (2); Zinc finger (1)</t>
  </si>
  <si>
    <t>&gt;sp|O95071-2|UBR5_HUMAN Isoform 2 of E3 ubiquitin-protein ligase UBR5 OS=Homo sapiens GN=UBR5;&gt;sp|O95071|UBR5_HUMAN E3 ubiquitin-protein ligase UBR5 OS=Homo sapiens GN=UBR5 PE=1 SV=2</t>
  </si>
  <si>
    <t>O95071-2;O95071</t>
  </si>
  <si>
    <t>AGFG2 HRBL RABR</t>
  </si>
  <si>
    <t>Alternative sequence (2); Chain (1); Compositional bias (1); Domain (1); Erroneous gene model prediction (1); Modified residue (1); Natural variant (1); Sequence conflict (4); Zinc finger (1)</t>
  </si>
  <si>
    <t>&gt;sp|O95081|AGFG2_HUMAN Arf-GAP domain and FG repeat-containing protein 2 OS=Homo sapiens GN=AGFG2 PE=1 SV=2;&gt;sp|O95081-2|AGFG2_HUMAN Isoform 2 of Arf-GAP domain and FG repeat-containing protein 2 OS=Homo sapiens GN=AGFG2</t>
  </si>
  <si>
    <t>O95081;O95081-2</t>
  </si>
  <si>
    <t>Nucleus. Cytoplasm. Note=Nucleoplasmic shuttling protein. Its nuclear import involves the nucleocytoplasmic transport receptor importin beta. It is re-exported to the cytoplasm by the XPO1-dependent nuclear export receptor pathway.</t>
  </si>
  <si>
    <t>SNUPN RNUT1 SPN1</t>
  </si>
  <si>
    <t>Beta strand (17); Chain (1); Domain (1); Helix (10); Modified residue (2); Mutagenesis (4); Region (3); Turn (3)</t>
  </si>
  <si>
    <t>&gt;sp|O95149|SPN1_HUMAN Snurportin-1 OS=Homo sapiens GN=SNUPN PE=1 SV=1</t>
  </si>
  <si>
    <t>Cytoplasm {ECO:0000250|UniProtKB:Q9ES00}. Nucleus {ECO:0000250|UniProtKB:Q9ES00}.</t>
  </si>
  <si>
    <t>UBE4B HDNB1 KIAA0684 UFD2</t>
  </si>
  <si>
    <t>Alternative sequence (4); Beta strand (2); Chain (1); Domain (1); Erroneous initiation (1); Helix (4); Modified residue (9); Mutagenesis (3); Natural variant (1); Site (2); Turn (3)</t>
  </si>
  <si>
    <t xml:space="preserve">&gt;sp|O95155-2|UBE4B_HUMAN Isoform 2 of Ubiquitin conjugation factor E4 B OS=Homo sapiens GN=UBE4B;&gt;sp|O95155|UBE4B_HUMAN Ubiquitin conjugation factor E4 B OS=Homo sapiens GN=UBE4B PE=1 SV=1;&gt;sp|O95155-4|UBE4B_HUMAN Isoform 4 of Ubiquitin conjugation factor </t>
  </si>
  <si>
    <t>O95155-2;O95155;O95155-4;O95155-3</t>
  </si>
  <si>
    <t>IKBKAP ELP1 IKAP</t>
  </si>
  <si>
    <t>Chain (1); Frameshift (1); Modified residue (3); Natural variant (13); Sequence conflict (4)</t>
  </si>
  <si>
    <t>&gt;sp|O95163|ELP1_HUMAN Elongator complex protein 1 OS=Homo sapiens GN=IKBKAP PE=1 SV=3</t>
  </si>
  <si>
    <t>Endomembrane system {ECO:0000250}. Cytoplasm, cytoskeleton {ECO:0000250}. Golgi apparatus membrane {ECO:0000250}. Cytoplasmic vesicle, autophagosome {ECO:0000269|PubMed:12507496, ECO:0000269|PubMed:15169837, ECO:0000269|PubMed:17580304, ECO:0000269|PubMed:19056683}. Note=Largely associated with intracellular membrane structures including the Golgi apparatus and postsynaptic cisternae. Colocalizes with microtubules (By similarity). Localizes also to discrete punctae along the ciliary axoneme (By similarity). {ECO:0000250}.</t>
  </si>
  <si>
    <t>GABARAP FLC3B HT004</t>
  </si>
  <si>
    <t>Beta strand (6); Chain (1); Helix (4); Lipidation (1); Mutagenesis (3); Propeptide (1); Region (3); Site (1)</t>
  </si>
  <si>
    <t>&gt;sp|O95166|GBRAP_HUMAN Gamma-aminobutyric acid receptor-associated protein OS=Homo sapiens GN=GABARAP PE=1 SV=1</t>
  </si>
  <si>
    <t>Endoplasmic reticulum membrane; Multi-pass membrane protein. Golgi apparatus membrane; Multi-pass membrane protein.</t>
  </si>
  <si>
    <t>RTN3 ASYIP NSPL2</t>
  </si>
  <si>
    <t>Alternative sequence (6); Chain (1); Domain (1); Erroneous initiation (1); Initiator methionine (1); Intramembrane (3); Modified residue (3); Natural variant (2); Region (2); Sequence conflict (1); Topological domain (4)</t>
  </si>
  <si>
    <t xml:space="preserve">&gt;sp|O95197-3|RTN3_HUMAN Isoform 3 of Reticulon-3 OS=Homo sapiens GN=RTN3;&gt;sp|O95197-4|RTN3_HUMAN Isoform 4 of Reticulon-3 OS=Homo sapiens GN=RTN3;&gt;sp|O95197-7|RTN3_HUMAN Isoform 7 of Reticulon-3 OS=Homo sapiens GN=RTN3;&gt;sp|O95197-2|RTN3_HUMAN Isoform 2 of </t>
  </si>
  <si>
    <t>O95197-3;O95197-4;O95197-7;O95197-2;O95197</t>
  </si>
  <si>
    <t>Cytoplasm {ECO:0000269|PubMed:10567358}. Cytoplasmic vesicle, clathrin-coated vesicle {ECO:0000269|PubMed:10567358}. Note=In punctate structures throughout the cell, associated with clathrin-coated vesicles, and particularly concentrated in the region of the Golgi complex.</t>
  </si>
  <si>
    <t>EPN2 KIAA1065</t>
  </si>
  <si>
    <t>Alternative sequence (3); Binding site (6); Chain (1); Domain (3); Erroneous initiation (1); Erroneous termination (1); Natural variant (3); Region (2); Repeat (9); Sequence conflict (3)</t>
  </si>
  <si>
    <t>&gt;sp|O95208-3|EPN2_HUMAN Isoform 3 of Epsin-2 OS=Homo sapiens GN=EPN2;&gt;sp|O95208-2|EPN2_HUMAN Isoform 2 of Epsin-2 OS=Homo sapiens GN=EPN2;&gt;sp|O95208|EPN2_HUMAN Epsin-2 OS=Homo sapiens GN=EPN2 PE=1 SV=3</t>
  </si>
  <si>
    <t>O95208-3;O95208-2;O95208</t>
  </si>
  <si>
    <t>Nucleus {ECO:0000269|PubMed:11448987}.</t>
  </si>
  <si>
    <t>ZRANB2 ZIS ZNF265</t>
  </si>
  <si>
    <t>Alternative sequence (1); Beta strand (3); Chain (1); Compositional bias (1); Frameshift (3); Modified residue (9); Natural variant (1); Region (1); Sequence caution (1); Sequence conflict (1); Turn (3); Zinc finger (2)</t>
  </si>
  <si>
    <t>&gt;sp|O95218-2|ZRAB2_HUMAN Isoform 2 of Zinc finger Ran-binding domain-containing protein 2 OS=Homo sapiens GN=ZRANB2;&gt;sp|O95218|ZRAB2_HUMAN Zinc finger Ran-binding domain-containing protein 2 OS=Homo sapiens GN=ZRANB2 PE=1 SV=2</t>
  </si>
  <si>
    <t>O95218-2;O95218</t>
  </si>
  <si>
    <t>Early endosome membrane {ECO:0000269|PubMed:17994011}; Peripheral membrane protein {ECO:0000269|PubMed:17994011}; Cytoplasmic side {ECO:0000269|PubMed:17994011}. Note=Also detected on a juxtanuclear endocytic recycling compartment (ERC).</t>
  </si>
  <si>
    <t>SNX4</t>
  </si>
  <si>
    <t>Alternative sequence (1); Binding site (4); Chain (1); Domain (1); Modified residue (2); Mutagenesis (1)</t>
  </si>
  <si>
    <t>&gt;sp|O95219|SNX4_HUMAN Sorting nexin-4 OS=Homo sapiens GN=SNX4 PE=1 SV=1</t>
  </si>
  <si>
    <t>Nucleus. Chromosome, centromere, kinetochore. Note=Localizes to kinetochores from late prophase to anaphase.</t>
  </si>
  <si>
    <t>ZWINT</t>
  </si>
  <si>
    <t>Alternative sequence (1); Chain (1); Coiled coil (1); Natural variant (2); Region (1)</t>
  </si>
  <si>
    <t>&gt;sp|O95229|ZWINT_HUMAN ZW10 interactor OS=Homo sapiens GN=ZWINT PE=1 SV=2;&gt;sp|O95229-2|ZWINT_HUMAN Isoform 2 of ZW10 interactor OS=Homo sapiens GN=ZWINT</t>
  </si>
  <si>
    <t>O95229;O95229-2</t>
  </si>
  <si>
    <t>Nucleus speckle {ECO:0000269|PubMed:10631324, ECO:0000269|PubMed:12565863}. Note=The subnuclear localization is affected by cisplatin.</t>
  </si>
  <si>
    <t>LUC7L3 CREAP1 CROP O48</t>
  </si>
  <si>
    <t>Alternative sequence (2); Chain (1); Coiled coil (1); Compositional bias (2); Erroneous translation (1); Modified residue (7); Sequence conflict (2)</t>
  </si>
  <si>
    <t>&gt;sp|O95232|LC7L3_HUMAN Luc7-like protein 3 OS=Homo sapiens GN=LUC7L3 PE=1 SV=2</t>
  </si>
  <si>
    <t>Golgi apparatus {ECO:0000250}. Cytoplasm, cytoskeleton, spindle {ECO:0000269|PubMed:12939256}.</t>
  </si>
  <si>
    <t>KIF20A MKLP2 RAB6KIFL</t>
  </si>
  <si>
    <t>Alternative sequence (1); Chain (1); Coiled coil (1); Domain (1); Initiator methionine (1); Modified residue (11); Mutagenesis (1); Natural variant (2); Nucleotide binding (1); Region (1)</t>
  </si>
  <si>
    <t>&gt;sp|O95235|KI20A_HUMAN Kinesin-like protein KIF20A OS=Homo sapiens GN=KIF20A PE=1 SV=1</t>
  </si>
  <si>
    <t>Nucleus matrix. Cytoplasm, cytoskeleton, spindle. Midbody. Chromosome. Note=Not present in the nucleolus. In early mitosis, associated with the mitotic spindle, in anaphase, localized to the spindle midzone and, in telophase and cytokinesis, to the midbody. In late cytokinesis, found in the center of the midbody. Associated with chromosomes at all stages of mitosis.</t>
  </si>
  <si>
    <t>KIF4A KIF4</t>
  </si>
  <si>
    <t>Alternative sequence (2); Chain (1); Coiled coil (1); Domain (1); Modified residue (10); Motif (1); Natural variant (3); Nucleotide binding (1); Region (2); Sequence caution (1); Sequence conflict (16)</t>
  </si>
  <si>
    <t>&gt;sp|O95239|KIF4A_HUMAN Chromosome-associated kinesin KIF4A OS=Homo sapiens GN=KIF4A PE=1 SV=3;&gt;sp|O95239-2|KIF4A_HUMAN Isoform 2 of Chromosome-associated kinesin KIF4A OS=Homo sapiens GN=KIF4A</t>
  </si>
  <si>
    <t>O95239;O95239-2;Q6ZMV9-3;Q6ZMV9</t>
  </si>
  <si>
    <t>Nucleus {ECO:0000269|PubMed:9537414}.</t>
  </si>
  <si>
    <t>SBF1 MTMR5</t>
  </si>
  <si>
    <t>Alternative sequence (1); Chain (1); Domain (6); Frameshift (1); Modified residue (1); Natural variant (2); Sequence conflict (4)</t>
  </si>
  <si>
    <t>&gt;sp|O95248|MTMR5_HUMAN Myotubularin-related protein 5 OS=Homo sapiens GN=SBF1 PE=1 SV=3;&gt;sp|O95248-4|MTMR5_HUMAN Isoform 4 of Myotubularin-related protein 5 OS=Homo sapiens GN=SBF1</t>
  </si>
  <si>
    <t>O95248;O95248-4</t>
  </si>
  <si>
    <t>Nucleus, nucleoplasm {ECO:0000269|PubMed:10930412, ECO:0000269|PubMed:11278932, ECO:0000269|PubMed:16387653}.</t>
  </si>
  <si>
    <t>KAT7 HBO1 HBOa MYST2</t>
  </si>
  <si>
    <t>Active site (1); Alternative sequence (3); Binding site (2); Chain (1); Compositional bias (1); Domain (1); Modified residue (12); Mutagenesis (1); Region (2); Sequence conflict (2); Zinc finger (1)</t>
  </si>
  <si>
    <t>&gt;sp|O95251-2|KAT7_HUMAN Isoform 2 of Histone acetyltransferase KAT7 OS=Homo sapiens GN=KAT7;&gt;sp|O95251-4|KAT7_HUMAN Isoform 4 of Histone acetyltransferase KAT7 OS=Homo sapiens GN=KAT7;&gt;sp|O95251|KAT7_HUMAN Histone acetyltransferase KAT7 OS=Homo sapiens GN=</t>
  </si>
  <si>
    <t>O95251-2;O95251-4;O95251;O95251-3;O95251-5</t>
  </si>
  <si>
    <t>Isoform ATE1-1: Nucleus {ECO:0000250}. Cytoplasm {ECO:0000250}.; Isoform ATE1-2: Cytoplasm {ECO:0000250}.</t>
  </si>
  <si>
    <t>ATE1</t>
  </si>
  <si>
    <t>Alternative sequence (1); Chain (1); Modified residue (1); Sequence conflict (1)</t>
  </si>
  <si>
    <t>&gt;sp|O95260|ATE1_HUMAN Arginyl-tRNA--protein transferase 1 OS=Homo sapiens GN=ATE1 PE=1 SV=2</t>
  </si>
  <si>
    <t>PDE8B PIG22</t>
  </si>
  <si>
    <t>Active site (1); Alternative sequence (5); Chain (1); Domain (1); Metal binding (5); Modified residue (1); Natural variant (1); Region (1); Sequence conflict (1)</t>
  </si>
  <si>
    <t>&gt;sp|O95263-2|PDE8B_HUMAN Isoform 2 of High affinity cAMP-specific and IBMX-insensitive 3,5-cyclic phosphodiesterase 8B OS=Homo sapiens GN=PDE8B;&gt;sp|O95263-6|PDE8B_HUMAN Isoform 6 of High affinity cAMP-specific and IBMX-insensitive 3,5-cyclic phosphodie</t>
  </si>
  <si>
    <t>O95263-2;O95263-6;O95263-4;O95263;O95263-3;O95263-5</t>
  </si>
  <si>
    <t>Cytoplasm. Golgi apparatus membrane; Peripheral membrane protein. Chromosome, centromere. Nucleus, nuclear pore complex. Chromosome, telomere {ECO:0000305}. Cytoplasm, cytoskeleton, spindle pole. Note=Associated with the Golgi and with juxtanuclear SLC2A4/GLUT4-vesicles. A minor proportion is also found at nuclear pore complexes and around the pericentriolar matrix of mitotic centromeres. During interphase, a small fraction of TNKS is found in the nucleus, associated with TERF1. Localizes to spindle poles at mitosis onset via interaction with NUMA1.</t>
  </si>
  <si>
    <t>TNKS PARP5A PARPL TIN1 TINF1 TNKS1</t>
  </si>
  <si>
    <t>Alternative sequence (2); Beta strand (13); Chain (1); Compositional bias (4); Domain (2); Helix (7); Metal binding (4); Mutagenesis (2); Repeat (15); Sequence conflict (5); Turn (5)</t>
  </si>
  <si>
    <t>&gt;sp|O95271|TNKS1_HUMAN Tankyrase-1 OS=Homo sapiens GN=TNKS PE=1 SV=2;&gt;sp|O95271-2|TNKS1_HUMAN Isoform 2 of Tankyrase-1 OS=Homo sapiens GN=TNKS</t>
  </si>
  <si>
    <t>O95271;O95271-2;Q9H2K2</t>
  </si>
  <si>
    <t>CCNDBP1 DIP1 GCIP HHM</t>
  </si>
  <si>
    <t>Alternative sequence (5); Beta strand (2); Chain (1); Frameshift (2); Helix (13); Initiator methionine (1); Modified residue (1); Region (5); Sequence conflict (10); Turn (1)</t>
  </si>
  <si>
    <t>&gt;sp|O95273-2|CCDB1_HUMAN Isoform 2 of Cyclin-D1-binding protein 1 OS=Homo sapiens GN=CCNDBP1;&gt;sp|O95273|CCDB1_HUMAN Cyclin-D1-binding protein 1 OS=Homo sapiens GN=CCNDBP1 PE=1 SV=2</t>
  </si>
  <si>
    <t>O95273-2;O95273;REV__Q8N4P3;O95273-4;O95273-3;Q9Y2K3</t>
  </si>
  <si>
    <t>Cytoplasm {ECO:0000250}. Membrane {ECO:0000250}; Peripheral membrane protein {ECO:0000250}; Cytoplasmic side {ECO:0000250}. Cytoplasmic vesicle membrane {ECO:0000250}; Peripheral membrane protein {ECO:0000250}; Cytoplasmic side {ECO:0000250}. Cytoplasmic vesicle, secretory vesicle, synaptic vesicle membrane {ECO:0000305}; Peripheral membrane protein {ECO:0000305}; Cytoplasmic side {ECO:0000305}. Cytoplasm, perinuclear region {ECO:0000269|PubMed:18167355, ECO:0000269|PubMed:19168546, ECO:0000269|PubMed:21102408}. Golgi apparatus membrane {ECO:0000250}. Cytoplasmic vesicle, secretory vesicle {ECO:0000250}. Note=May be cytoplasmic and peripheral membrane bound or anchored to the vesicular membrane through an N-terminal signal anchor (By similarity). Colocalizes with NANOS1 and PUM2 in the perinuclear region of germ cells. {ECO:0000250}.</t>
  </si>
  <si>
    <t>SNAPIN BLOC1S7 SNAP25BP SNAPAP</t>
  </si>
  <si>
    <t>Chain (1); Coiled coil (1); Initiator methionine (1); Modified residue (6); Natural variant (1); Region (1)</t>
  </si>
  <si>
    <t>&gt;sp|O95295|SNAPN_HUMAN SNARE-associated protein Snapin OS=Homo sapiens GN=SNAPIN PE=1 SV=1</t>
  </si>
  <si>
    <t>Endoplasmic reticulum {ECO:0000255|PROSITE-ProRule:PRU10138}.</t>
  </si>
  <si>
    <t>FKBP9 FKBP60 FKBP63</t>
  </si>
  <si>
    <t>Alternative sequence (2); Calcium binding (2); Chain (1); Domain (6); Glycosylation (4); Motif (1); Signal peptide (1)</t>
  </si>
  <si>
    <t>&gt;sp|O95302|FKBP9_HUMAN Peptidyl-prolyl cis-trans isomerase FKBP9 OS=Homo sapiens GN=FKBP9 PE=1 SV=2;&gt;sp|O95302-3|FKBP9_HUMAN Isoform 3 of Peptidyl-prolyl cis-trans isomerase FKBP9 OS=Homo sapiens GN=FKBP9;&gt;sp|O95302-2|FKBP9_HUMAN Isoform 2 of Peptidyl-prol</t>
  </si>
  <si>
    <t>O95302;O95302-3;O95302-2;Q75LS8</t>
  </si>
  <si>
    <t>PGLS</t>
  </si>
  <si>
    <t>Chain (1); Erroneous initiation (1); Initiator methionine (1); Modified residue (2)</t>
  </si>
  <si>
    <t>&gt;sp|O95336|6PGL_HUMAN 6-phosphogluconolactonase OS=Homo sapiens GN=PGLS PE=1 SV=2</t>
  </si>
  <si>
    <t>PAPSS2 ATPSK2</t>
  </si>
  <si>
    <t>Active site (1); Alternative sequence (1); Beta strand (7); Chain (1); Helix (8); Motif (1); Natural variant (5); Nucleotide binding (1); Region (2); Sequence conflict (4); Turn (2)</t>
  </si>
  <si>
    <t>&gt;sp|O95340|PAPS2_HUMAN Bifunctional 3-phosphoadenosine 5-phosphosulfate synthase 2 OS=Homo sapiens GN=PAPSS2 PE=1 SV=2;&gt;sp|O95340-2|PAPS2_HUMAN Isoform B of Bifunctional 3-phosphoadenosine 5-phosphosulfate synthase 2 OS=Homo sapiens GN=PAPSS2</t>
  </si>
  <si>
    <t>O95340;O95340-2</t>
  </si>
  <si>
    <t>Nucleus {ECO:0000269|PubMed:10958694}. Cytoplasm {ECO:0000269|PubMed:10958694}. Chromosome {ECO:0000269|PubMed:10958694}. Note=In interphase cells, the majority of the condensin complex is found in the cytoplasm, while a minority of the complex is associated with chromatin. A subpopulation of the complex however remains associated with chromosome foci in interphase cells. During mitosis, most of the condensin complex is associated with the chromatin. At the onset of prophase, the regulatory subunits of the complex are phosphorylated by CDC2, leading to condensin's association with chromosome arms and to chromosome condensation. Dissociation from chromosomes is observed in late telophase.</t>
  </si>
  <si>
    <t>SMC2 CAPE SMC2L1 PRO0324</t>
  </si>
  <si>
    <t>Alternative sequence (2); Chain (1); Coiled coil (3); Compositional bias (1); Erroneous initiation (1); Frameshift (1); Modified residue (5); Natural variant (1); Nucleotide binding (1); Region (1); Sequence conflict (3)</t>
  </si>
  <si>
    <t>&gt;sp|O95347|SMC2_HUMAN Structural maintenance of chromosomes protein 2 OS=Homo sapiens GN=SMC2 PE=1 SV=2;&gt;sp|O95347-2|SMC2_HUMAN Isoform 2 of Structural maintenance of chromosomes protein 2 OS=Homo sapiens GN=SMC2</t>
  </si>
  <si>
    <t>O95347;O95347-2</t>
  </si>
  <si>
    <t>Cytoplasm {ECO:0000250}. Preautophagosomal structure {ECO:0000250}. Note=Localizes also to discrete punctae along the ciliary axoneme and to the base of the ciliary axoneme. {ECO:0000250}.</t>
  </si>
  <si>
    <t>ATG7 APG7L</t>
  </si>
  <si>
    <t>Active site (1); Alternative sequence (3); Chain (1); Initiator methionine (1); Modified residue (1); Motif (1); Mutagenesis (3); Natural variant (1); Sequence conflict (2)</t>
  </si>
  <si>
    <t>&gt;sp|O95352|ATG7_HUMAN Ubiquitin-like modifier-activating enzyme ATG7 OS=Homo sapiens GN=ATG7 PE=1 SV=1;&gt;sp|O95352-3|ATG7_HUMAN Isoform 3 of Ubiquitin-like modifier-activating enzyme ATG7 OS=Homo sapiens GN=ATG7;&gt;sp|O95352-2|ATG7_HUMAN Isoform 2 of Ubiquiti</t>
  </si>
  <si>
    <t>O95352;O95352-3;O95352-2</t>
  </si>
  <si>
    <t>Cytoplasm. Nucleus. Cytoplasm, cytoskeleton, microtubule organizing center, centrosome.</t>
  </si>
  <si>
    <t>TACC2</t>
  </si>
  <si>
    <t>Alternative sequence (8); Chain (1); Coiled coil (2); Compositional bias (3); Domain (1); Erroneous initiation (1); Modified residue (28); Natural variant (18); Sequence caution (1); Sequence conflict (3)</t>
  </si>
  <si>
    <t>&gt;sp|O95359-3|TACC2_HUMAN Isoform 3 of Transforming acidic coiled-coil-containing protein 2 OS=Homo sapiens GN=TACC2;&gt;sp|O95359|TACC2_HUMAN Transforming acidic coiled-coil-containing protein 2 OS=Homo sapiens GN=TACC2 PE=1 SV=3</t>
  </si>
  <si>
    <t>O95359-3;O95359;O95359-6;O95359-1;O95359-5;O95359-2</t>
  </si>
  <si>
    <t>TRIM16 EBBP</t>
  </si>
  <si>
    <t>Alternative sequence (1); Chain (1); Coiled coil (3); Domain (1); Natural variant (3); Sequence conflict (9); Zinc finger (2)</t>
  </si>
  <si>
    <t>&gt;sp|O95361|TRI16_HUMAN Tripartite motif-containing protein 16 OS=Homo sapiens GN=TRIM16 PE=1 SV=3;&gt;sp|O95361-2|TRI16_HUMAN Isoform 2 of Tripartite motif-containing protein 16 OS=Homo sapiens GN=TRIM16;&gt;sp|Q309B1|TR16L_HUMAN Tripartite motif-containing prot</t>
  </si>
  <si>
    <t>O95361;O95361-2;Q309B1;Q309B1-2</t>
  </si>
  <si>
    <t>LYPLA2 APT2</t>
  </si>
  <si>
    <t>Active site (3); Chain (1); Frameshift (1)</t>
  </si>
  <si>
    <t>&gt;sp|O95372|LYPA2_HUMAN Acyl-protein thioesterase 2 OS=Homo sapiens GN=LYPLA2 PE=1 SV=1</t>
  </si>
  <si>
    <t>IPO7 RANBP7</t>
  </si>
  <si>
    <t>Chain (1); Compositional bias (1); Domain (1); Modified residue (4); Mutagenesis (1); Natural variant (1)</t>
  </si>
  <si>
    <t>&gt;sp|O95373|IPO7_HUMAN Importin-7 OS=Homo sapiens GN=IPO7 PE=1 SV=1</t>
  </si>
  <si>
    <t>Nucleus. Cytoplasm.</t>
  </si>
  <si>
    <t>ARIH2 ARI2 TRIAD1 HT005</t>
  </si>
  <si>
    <t>Chain (1); Coiled coil (2); Compositional bias (2); Frameshift (1); Modified residue (1); Mutagenesis (2); Natural variant (2); Sequence conflict (1); Zinc finger (3)</t>
  </si>
  <si>
    <t>&gt;sp|O95376|ARI2_HUMAN E3 ubiquitin-protein ligase ARIH2 OS=Homo sapiens GN=ARIH2 PE=1 SV=1</t>
  </si>
  <si>
    <t>MAP3K6 ASK2 MAPKKK6 MEKK6</t>
  </si>
  <si>
    <t>Active site (1); Alternative sequence (4); Binding site (1); Chain (1); Coiled coil (2); Domain (1); Erroneous initiation (1); Modified residue (4); Natural variant (12); Nucleotide binding (1); Sequence conflict (2)</t>
  </si>
  <si>
    <t>&gt;sp|O95382-3|M3K6_HUMAN Isoform 3 of Mitogen-activated protein kinase kinase kinase 6 OS=Homo sapiens GN=MAP3K6;&gt;sp|O95382|M3K6_HUMAN Mitogen-activated protein kinase kinase kinase 6 OS=Homo sapiens GN=MAP3K6 PE=1 SV=3</t>
  </si>
  <si>
    <t>O95382-3;O95382;O95382-2</t>
  </si>
  <si>
    <t>Nucleus. Cytoplasm. Note=Predominantly nuclear. Shuttling between the nucleus and the cytoplasm is regulated by the CCHC-type zinc finger. Upon UV-C stress stimulus, the nuclear concentration of the protein decreases, affecting alternative splicing. Translocates from the nucleus to the cytoplasm after heat shock cell treatment. Accumulates in cytoplasmic vesicle-like organelles after heat shock treatment, which may represent stress granules.</t>
  </si>
  <si>
    <t>SLU7</t>
  </si>
  <si>
    <t>Chain (1); Initiator methionine (1); Modified residue (4); Motif (1); Mutagenesis (10); Natural variant (2); Zinc finger (1)</t>
  </si>
  <si>
    <t>&gt;sp|O95391|SLU7_HUMAN Pre-mRNA-splicing factor SLU7 OS=Homo sapiens GN=SLU7 PE=1 SV=2</t>
  </si>
  <si>
    <t>PGM3 AGM1</t>
  </si>
  <si>
    <t>Active site (1); Alternative sequence (2); Binding site (1); Chain (1); Erroneous initiation (1); Metal binding (4); Modified residue (2); Mutagenesis (4); Natural variant (9); Region (2); Sequence conflict (2)</t>
  </si>
  <si>
    <t>&gt;sp|O95394|AGM1_HUMAN Phosphoacetylglucosamine mutase OS=Homo sapiens GN=PGM3 PE=1 SV=1;&gt;sp|O95394-3|AGM1_HUMAN Isoform 2 of Phosphoacetylglucosamine mutase OS=Homo sapiens GN=PGM3;&gt;sp|O95394-4|AGM1_HUMAN Isoform 3 of Phosphoacetylglucosamine mutase OS=Hom</t>
  </si>
  <si>
    <t>O95394;O95394-3;O95394-4</t>
  </si>
  <si>
    <t>Cytoplasm {ECO:0000255|HAMAP-Rule:MF_03049, ECO:0000269|PubMed:15073332}.</t>
  </si>
  <si>
    <t>MOCS3 UBA4</t>
  </si>
  <si>
    <t>Active site (2); Beta strand (6); Binding site (3); Chain (1); Disulfide bond (1); Domain (1); Helix (6); Metal binding (4); Mutagenesis (13); Natural variant (1); Nucleotide binding (2)</t>
  </si>
  <si>
    <t>&gt;sp|O95396|MOCS3_HUMAN Adenylyltransferase and sulfurtransferase MOCS3 OS=Homo sapiens GN=MOCS3 PE=1 SV=1</t>
  </si>
  <si>
    <t>Cytoplasm. Early endosome membrane.</t>
  </si>
  <si>
    <t>ZFYVE9 MADHIP SARA SMADIP</t>
  </si>
  <si>
    <t>Alternative sequence (3); Beta strand (32); Chain (1); Erroneous initiation (1); Frameshift (1); Helix (16); Mutagenesis (10); Natural variant (3); Region (1); Turn (3); Zinc finger (1)</t>
  </si>
  <si>
    <t xml:space="preserve">&gt;sp|O95405-2|ZFYV9_HUMAN Isoform 2 of Zinc finger FYVE domain-containing protein 9 OS=Homo sapiens GN=ZFYVE9;&gt;sp|O95405|ZFYV9_HUMAN Zinc finger FYVE domain-containing protein 9 OS=Homo sapiens GN=ZFYVE9 PE=1 SV=2;&gt;sp|O95405-3|ZFYV9_HUMAN Isoform 3 of Zinc </t>
  </si>
  <si>
    <t>O95405-2;O95405;O95405-3</t>
  </si>
  <si>
    <t>BAG4 SODD</t>
  </si>
  <si>
    <t>Alternative sequence (1); Chain (1); Domain (1); Helix (3); Mutagenesis (4)</t>
  </si>
  <si>
    <t>&gt;sp|O95429-2|BAG4_HUMAN Isoform 2 of BAG family molecular chaperone regulator 4 OS=Homo sapiens GN=BAG4;&gt;sp|O95429|BAG4_HUMAN BAG family molecular chaperone regulator 4 OS=Homo sapiens GN=BAG4 PE=1 SV=1</t>
  </si>
  <si>
    <t>O95429-2;O95429</t>
  </si>
  <si>
    <t>Cytoplasm, cytosol {ECO:0000269|PubMed:11554768}. Endoplasmic reticulum {ECO:0000269|PubMed:11554768}. Note=May transiently interact with the endoplasmic reticulum.</t>
  </si>
  <si>
    <t>AHSA1 C14orf3 HSPC322</t>
  </si>
  <si>
    <t>Alternative sequence (1); Beta strand (5); Chain (1); Helix (4); Initiator methionine (1); Modified residue (4); Sequence conflict (1); Turn (3)</t>
  </si>
  <si>
    <t>&gt;sp|O95433|AHSA1_HUMAN Activator of 90 kDa heat shock protein ATPase homolog 1 OS=Homo sapiens GN=AHSA1 PE=1 SV=1</t>
  </si>
  <si>
    <t>Cytoplasm. Endoplasmic reticulum.</t>
  </si>
  <si>
    <t>PSMG1 C21LRP DSCR2 PAC1</t>
  </si>
  <si>
    <t>Alternative sequence (1); Chain (1); Initiator methionine (1); Modified residue (2); Natural variant (1); Sequence conflict (1)</t>
  </si>
  <si>
    <t>&gt;sp|O95456|PSMG1_HUMAN Proteasome assembly chaperone 1 OS=Homo sapiens GN=PSMG1 PE=1 SV=1;&gt;sp|O95456-2|PSMG1_HUMAN Isoform 2 of Proteasome assembly chaperone 1 OS=Homo sapiens GN=PSMG1</t>
  </si>
  <si>
    <t>O95456;O95456-2</t>
  </si>
  <si>
    <t>SEC24A</t>
  </si>
  <si>
    <t>Alternative sequence (2); Beta strand (31); Chain (1); Compositional bias (1); Frameshift (1); Helix (27); Natural variant (3); Region (1); Turn (11)</t>
  </si>
  <si>
    <t>&gt;sp|O95486|SC24A_HUMAN Protein transport protein Sec24A OS=Homo sapiens GN=SEC24A PE=1 SV=2</t>
  </si>
  <si>
    <t>O95486;O95486-2</t>
  </si>
  <si>
    <t>Cytoplasm. Cytoplasm, perinuclear region. Endoplasmic reticulum membrane {ECO:0000305}. Golgi apparatus membrane {ECO:0000250}.</t>
  </si>
  <si>
    <t>SEC24B</t>
  </si>
  <si>
    <t>Alternative sequence (3); Beta strand (30); Chain (1); Compositional bias (1); Frameshift (1); Helix (31); Initiator methionine (1); Modified residue (2); Natural variant (1); Region (1); Sequence conflict (1); Turn (10)</t>
  </si>
  <si>
    <t>&gt;sp|O95487-2|SC24B_HUMAN Isoform 2 of Protein transport protein Sec24B OS=Homo sapiens GN=SEC24B;&gt;sp|O95487|SC24B_HUMAN Protein transport protein Sec24B OS=Homo sapiens GN=SEC24B PE=1 SV=2;&gt;sp|O95487-3|SC24B_HUMAN Isoform 3 of Protein transport protein Sec</t>
  </si>
  <si>
    <t>O95487-2;O95487;O95487-3</t>
  </si>
  <si>
    <t>NADK</t>
  </si>
  <si>
    <t>Alternative sequence (3); Beta strand (23); Chain (1); Compositional bias (2); Helix (10); Modified residue (4); Natural variant (1); Sequence conflict (3); Turn (6)</t>
  </si>
  <si>
    <t>&gt;sp|O95544|NADK_HUMAN NAD kinase OS=Homo sapiens GN=NADK PE=1 SV=1;&gt;sp|O95544-2|NADK_HUMAN Isoform 2 of NAD kinase OS=Homo sapiens GN=NADK;&gt;sp|O95544-3|NADK_HUMAN Isoform 3 of NAD kinase OS=Homo sapiens GN=NADK</t>
  </si>
  <si>
    <t>O95544;O95544-2;O95544-3</t>
  </si>
  <si>
    <t>Nucleus. Nucleus, PML body. Nucleus, nucleolus. Cytoplasm. Note=Localizes to nucleolar cavities following stress; localization to nucleolus is dependent on PML protein. In case of infection by picornavirus, relocalizes to cytoplasmic sites distinct from those containing viral proteins associated with RNA replication or encapsidation.</t>
  </si>
  <si>
    <t>TDP2 EAP2 TTRAP AD-022</t>
  </si>
  <si>
    <t>Active site (1); Alternative sequence (2); Chain (1); Erroneous gene model prediction (1); Erroneous initiation (1); Metal binding (6); Modified residue (3); Mutagenesis (6); Natural variant (3); Sequence conflict (3)</t>
  </si>
  <si>
    <t>&gt;sp|O95551|TYDP2_HUMAN Tyrosyl-DNA phosphodiesterase 2 OS=Homo sapiens GN=TDP2 PE=1 SV=1;&gt;sp|O95551-2|TYDP2_HUMAN Isoform 2 of Tyrosyl-DNA phosphodiesterase 2 OS=Homo sapiens GN=TDP2;&gt;sp|O95551-3|TYDP2_HUMAN Isoform 3 of Tyrosyl-DNA phosphodiesterase 2 OS=</t>
  </si>
  <si>
    <t>O95551;O95551-2;O95551-3</t>
  </si>
  <si>
    <t>Cytoplasm. Nucleus. Mitochondrion matrix. Note=According to PubMed:12398897, it is cytoplasmic and nuclear. According to PubMed:14732903, it is found in the mitochondrial matrix.</t>
  </si>
  <si>
    <t>ETHE1 HSCO</t>
  </si>
  <si>
    <t>Chain (1); Erroneous gene model prediction (1); Metal binding (3); Modified residue (3); Natural variant (9); Transit peptide (1)</t>
  </si>
  <si>
    <t>&gt;sp|O95571|ETHE1_HUMAN Persulfide dioxygenase ETHE1, mitochondrial OS=Homo sapiens GN=ETHE1 PE=1 SV=2</t>
  </si>
  <si>
    <t>ACSL3 ACS3 FACL3 LACS3</t>
  </si>
  <si>
    <t>Chain (1); Modified residue (1); Natural variant (1); Sequence conflict (3); Topological domain (1); Transmembrane (1)</t>
  </si>
  <si>
    <t>&gt;sp|O95573|ACSL3_HUMAN Long-chain-fatty-acid--CoA ligase 3 OS=Homo sapiens GN=ACSL3 PE=1 SV=3</t>
  </si>
  <si>
    <t>POLR1A</t>
  </si>
  <si>
    <t>Chain (1); Frameshift (2); Metal binding (7); Modified residue (1); Natural variant (7); Region (1); Sequence conflict (12)</t>
  </si>
  <si>
    <t>&gt;sp|O95602|RPA1_HUMAN DNA-directed RNA polymerase I subunit RPA1 OS=Homo sapiens GN=POLR1A PE=1 SV=2</t>
  </si>
  <si>
    <t>Cytoplasm, cytoskeleton, microtubule organizing center, centrosome {ECO:0000269|PubMed:10823944, ECO:0000269|PubMed:11171385, ECO:0000269|PubMed:18955030, ECO:0000269|PubMed:22797915}. Note=Centrosomal at all stages of the cell cycle. Remains associated with centrosomes following microtubule depolymerization. Colocalized with DISC1 at the centrosome.</t>
  </si>
  <si>
    <t>PCNT KIAA0402 PCNT2</t>
  </si>
  <si>
    <t>Alternative sequence (2); Chain (1); Coiled coil (6); Compositional bias (1); Erroneous initiation (2); Frameshift (1); Modified residue (9); Mutagenesis (3); Natural variant (29); Region (2); Sequence conflict (12)</t>
  </si>
  <si>
    <t>&gt;sp|O95613|PCNT_HUMAN Pericentrin OS=Homo sapiens GN=PCNT PE=1 SV=4;&gt;sp|O95613-2|PCNT_HUMAN Isoform 2 of Pericentrin OS=Homo sapiens GN=PCNT</t>
  </si>
  <si>
    <t>O95613;O95613-2</t>
  </si>
  <si>
    <t>Nucleus {ECO:0000255|PROSITE-ProRule:PRU00376, ECO:0000269|PubMed:10913114}.</t>
  </si>
  <si>
    <t>YEATS4 GAS41</t>
  </si>
  <si>
    <t>Chain (1); Coiled coil (1); Domain (1); Erroneous initiation (1); Region (2); Sequence conflict (1)</t>
  </si>
  <si>
    <t>&gt;sp|O95619|YETS4_HUMAN YEATS domain-containing protein 4 OS=Homo sapiens GN=YEATS4 PE=1 SV=1</t>
  </si>
  <si>
    <t>Cytoplasm {ECO:0000305}. Nucleus {ECO:0000305}.</t>
  </si>
  <si>
    <t>CNOT4 NOT4</t>
  </si>
  <si>
    <t>Alternative sequence (8); Chain (1); Coiled coil (1); Domain (1); Erroneous initiation (1); Frameshift (2); Helix (1); Modified residue (4); Mutagenesis (11); Natural variant (1); Sequence caution (1); Sequence conflict (6); Turn (3); Zinc finger (2)</t>
  </si>
  <si>
    <t>&gt;sp|O95628-8|CNOT4_HUMAN Isoform 8 of CCR4-NOT transcription complex subunit 4 OS=Homo sapiens GN=CNOT4;&gt;sp|O95628-4|CNOT4_HUMAN Isoform 4 of CCR4-NOT transcription complex subunit 4 OS=Homo sapiens GN=CNOT4;&gt;sp|O95628-9|CNOT4_HUMAN Isoform 9 of CCR4-NOT t</t>
  </si>
  <si>
    <t>O95628-8;O95628-4;O95628-9;O95628-10;O95628-6;O95628-3;O95628-2;O95628;O95628-7;O95628-5</t>
  </si>
  <si>
    <t>Nucleus. Membrane; Peripheral membrane protein. Cytoplasm. Early endosome.</t>
  </si>
  <si>
    <t>STAMBP AMSH</t>
  </si>
  <si>
    <t>Alternative sequence (1); Beta strand (12); Chain (1); Compositional bias (1); Domain (1); Helix (10); Metal binding (7); Modified residue (5); Motif (1); Mutagenesis (1); Natural variant (6); Region (2); Site (1); Turn (2)</t>
  </si>
  <si>
    <t>&gt;sp|O95630|STABP_HUMAN STAM-binding protein OS=Homo sapiens GN=STAMBP PE=1 SV=1</t>
  </si>
  <si>
    <t>CPSF4 CPSF30 NAR NEB1</t>
  </si>
  <si>
    <t>Alternative sequence (2); Beta strand (3); Chain (1); Helix (3); Modified residue (2); Turn (1); Zinc finger (6)</t>
  </si>
  <si>
    <t>&gt;sp|O95639-3|CPSF4_HUMAN Isoform 3 of Cleavage and polyadenylation specificity factor subunit 4 OS=Homo sapiens GN=CPSF4;&gt;sp|O95639-2|CPSF4_HUMAN Isoform 2 of Cleavage and polyadenylation specificity factor subunit 4 OS=Homo sapiens GN=CPSF4;&gt;sp|O95639|CPS</t>
  </si>
  <si>
    <t>O95639-3;O95639-2;O95639</t>
  </si>
  <si>
    <t>ASMTL</t>
  </si>
  <si>
    <t>Active site (1); Alternative sequence (2); Beta strand (8); Binding site (2); Chain (1); Frameshift (2); Helix (10); Modified residue (1); Natural variant (2); Region (3); Sequence conflict (3)</t>
  </si>
  <si>
    <t>&gt;sp|O95671|ASML_HUMAN N-acetylserotonin O-methyltransferase-like protein OS=Homo sapiens GN=ASMTL PE=1 SV=3;&gt;sp|O95671-2|ASML_HUMAN Isoform 2 of N-acetylserotonin O-methyltransferase-like protein OS=Homo sapiens GN=ASMTL;&gt;sp|O95671-3|ASML_HUMAN Isoform 3 o</t>
  </si>
  <si>
    <t>O95671;O95671-2;O95671-3</t>
  </si>
  <si>
    <t>EYA4</t>
  </si>
  <si>
    <t>Active site (2); Alternative sequence (6); Chain (1); Metal binding (3); Modified residue (2); Natural variant (3); Sequence conflict (1)</t>
  </si>
  <si>
    <t>&gt;sp|O95677-5|EYA4_HUMAN Isoform 5 of Eyes absent homolog 4 OS=Homo sapiens GN=EYA4;&gt;sp|O95677-2|EYA4_HUMAN Isoform 2 of Eyes absent homolog 4 OS=Homo sapiens GN=EYA4;&gt;sp|O95677-4|EYA4_HUMAN Isoform 4 of Eyes absent homolog 4 OS=Homo sapiens GN=EYA4;&gt;sp|O95</t>
  </si>
  <si>
    <t>O95677-5;O95677-2;O95677-4;O95677</t>
  </si>
  <si>
    <t>Cytoplasm, cytoskeleton, microtubule organizing center, centrosome {ECO:0000269|PubMed:14654843, ECO:0000269|PubMed:16314388, ECO:0000269|PubMed:16690081}. Note=Associated with gamma-tubulin.</t>
  </si>
  <si>
    <t>FGFR1OP FOP</t>
  </si>
  <si>
    <t>Alternative sequence (3); Chain (1); Domain (1); Helix (5); Modified residue (5); Mutagenesis (1); Natural variant (2); Sequence conflict (1); Site (1); Turn (1)</t>
  </si>
  <si>
    <t>&gt;sp|O95684|FR1OP_HUMAN FGFR1 oncogene partner OS=Homo sapiens GN=FGFR1OP PE=1 SV=1;&gt;sp|O95684-2|FR1OP_HUMAN Isoform 2 of FGFR1 oncogene partner OS=Homo sapiens GN=FGFR1OP</t>
  </si>
  <si>
    <t>O95684;O95684-2;O95684-3;Q8N103-3</t>
  </si>
  <si>
    <t>PPP1R3D PPP1R6</t>
  </si>
  <si>
    <t>Chain (1); Domain (1); Modified residue (3); Motif (1)</t>
  </si>
  <si>
    <t>&gt;sp|O95685|PPR3D_HUMAN Protein phosphatase 1 regulatory subunit 3D OS=Homo sapiens GN=PPP1R3D PE=1 SV=1</t>
  </si>
  <si>
    <t>Nucleus, nucleolus {ECO:0000269|PubMed:10352175}.</t>
  </si>
  <si>
    <t>POP4 RPP29</t>
  </si>
  <si>
    <t>Chain (1); Compositional bias (1); Modified residue (1); Sequence conflict (1)</t>
  </si>
  <si>
    <t>&gt;sp|O95707|RPP29_HUMAN Ribonuclease P protein subunit p29 OS=Homo sapiens GN=POP4 PE=1 SV=2</t>
  </si>
  <si>
    <t>Cell membrane {ECO:0000305}; Lipid-anchor {ECO:0000305}; Cytoplasmic side {ECO:0000305}.</t>
  </si>
  <si>
    <t>RAB3D GOV RAB16</t>
  </si>
  <si>
    <t>Beta strand (6); Chain (1); Helix (7); Initiator methionine (1); Lipidation (2); Modified residue (2); Motif (1); Natural variant (1); Nucleotide binding (4); Turn (1)</t>
  </si>
  <si>
    <t>&gt;sp|O95716|RAB3D_HUMAN Ras-related protein Rab-3D OS=Homo sapiens GN=RAB3D PE=1 SV=1;&gt;sp|P20336|RAB3A_HUMAN Ras-related protein Rab-3A OS=Homo sapiens GN=RAB3A PE=1 SV=1</t>
  </si>
  <si>
    <t>O95716;P20336;P20337;Q96E17</t>
  </si>
  <si>
    <t>Cytoplasm. Membrane; Peripheral membrane protein. Cell junction, synapse, synaptosome. Note=Appears to be mostly membrane-bound, probably via interaction with syntaxins, but a significant portion is cytoplasmic.</t>
  </si>
  <si>
    <t>SNAP29</t>
  </si>
  <si>
    <t>Chain (1); Coiled coil (1); Domain (1)</t>
  </si>
  <si>
    <t>&gt;sp|O95721|SNP29_HUMAN Synaptosomal-associated protein 29 OS=Homo sapiens GN=SNAP29 PE=1 SV=1</t>
  </si>
  <si>
    <t>Cytoplasm {ECO:0000269|PubMed:22361696}.</t>
  </si>
  <si>
    <t>OXSR1 KIAA1101 OSR1</t>
  </si>
  <si>
    <t>Active site (1); Beta strand (12); Binding site (1); Chain (1); Domain (1); Erroneous initiation (1); Frameshift (1); Helix (21); Initiator methionine (1); Modified residue (4); Mutagenesis (2); Natural variant (3); Nucleotide binding (1); Sequence conflict (3); Turn (6)</t>
  </si>
  <si>
    <t>&gt;sp|O95747|OXSR1_HUMAN Serine/threonine-protein kinase OSR1 OS=Homo sapiens GN=OXSR1 PE=1 SV=1</t>
  </si>
  <si>
    <t>O95747;Q9UEW8</t>
  </si>
  <si>
    <t>GGPS1</t>
  </si>
  <si>
    <t>Alternative sequence (1); Beta strand (1); Binding site (10); Chain (1); Helix (15); Metal binding (5); Modified residue (1); Sequence conflict (1)</t>
  </si>
  <si>
    <t>&gt;sp|O95749|GGPPS_HUMAN Geranylgeranyl pyrophosphate synthase OS=Homo sapiens GN=GGPS1 PE=1 SV=1</t>
  </si>
  <si>
    <t>Cytoplasm {ECO:0000250}. Nucleus {ECO:0000250}. Note=May translocate to the nucleus after heat shock. {ECO:0000250}.</t>
  </si>
  <si>
    <t>HSPA4L APG1 OSP94</t>
  </si>
  <si>
    <t>Chain (1); Modified residue (1); Natural variant (3); Sequence conflict (1)</t>
  </si>
  <si>
    <t>&gt;sp|O95757|HS74L_HUMAN Heat shock 70 kDa protein 4L OS=Homo sapiens GN=HSPA4L PE=1 SV=3</t>
  </si>
  <si>
    <t>TBC1D8 VRP</t>
  </si>
  <si>
    <t>Alternative sequence (1); Chain (1); Domain (3); Erroneous gene model prediction (1); Erroneous initiation (1); Natural variant (5); Sequence conflict (2); Site (2)</t>
  </si>
  <si>
    <t>&gt;sp|O95759-2|TBCD8_HUMAN Isoform 2 of TBC1 domain family member 8 OS=Homo sapiens GN=TBC1D8;&gt;sp|O95759|TBCD8_HUMAN TBC1 domain family member 8 OS=Homo sapiens GN=TBC1D8 PE=1 SV=3</t>
  </si>
  <si>
    <t>O95759-2;O95759</t>
  </si>
  <si>
    <t>Nucleus. Chromosome. Cytoplasmic vesicle, secretory vesicle. Secreted. Note=Associates with heterochromatin and mitotic chromosomes. Translocation from the nucleus occurs upon biomechanical strain, depends on an intact microtubule network, and is ATP-dependent.</t>
  </si>
  <si>
    <t>IL33 C9orf26 IL1F11 NFHEV</t>
  </si>
  <si>
    <t>Alternative sequence (3); Beta strand (13); Chain (4); Helix (2); Mutagenesis (5); Natural variant (1); Propeptide (1); Region (2); Sequence conflict (1); Site (3); Turn (3)</t>
  </si>
  <si>
    <t>&gt;sp|O95760-4|IL33_HUMAN Isoform 4 of Interleukin-33 OS=Homo sapiens GN=IL33;&gt;sp|O95760-3|IL33_HUMAN Isoform 3 of Interleukin-33 OS=Homo sapiens GN=IL33;&gt;sp|O95760-2|IL33_HUMAN Isoform 2 of Interleukin-33 OS=Homo sapiens GN=IL33;&gt;sp|O95760|IL33_HUMAN Interl</t>
  </si>
  <si>
    <t>O95760-4;O95760-3;O95760-2;O95760</t>
  </si>
  <si>
    <t>LSM8</t>
  </si>
  <si>
    <t>&gt;sp|O95777|LSM8_HUMAN U6 snRNA-associated Sm-like protein LSm8 OS=Homo sapiens GN=LSM8 PE=1 SV=3</t>
  </si>
  <si>
    <t>AP2A1 ADTAA CLAPA1</t>
  </si>
  <si>
    <t>Alternative sequence (1); Chain (1); Erroneous gene model prediction (1); Modified residue (4); Natural variant (1); Sequence conflict (3)</t>
  </si>
  <si>
    <t>&gt;sp|O95782-2|AP2A1_HUMAN Isoform B of AP-2 complex subunit alpha-1 OS=Homo sapiens GN=AP2A1;&gt;sp|O95782|AP2A1_HUMAN AP-2 complex subunit alpha-1 OS=Homo sapiens GN=AP2A1 PE=1 SV=3</t>
  </si>
  <si>
    <t>O95782-2;O95782</t>
  </si>
  <si>
    <t>Cytoplasm. Cell projection, ruffle membrane. Cytoplasm, cytoskeleton. Cell junction, tight junction. Note=Colocalized with TRIM25 at cytoplasmic perinuclear bodies. Associated with the actin cytoskeleton at membrane ruffles.</t>
  </si>
  <si>
    <t>DDX58</t>
  </si>
  <si>
    <t>Alternative sequence (1); Beta strand (33); Chain (1); Cross-link (3); Domain (4); Helix (44); Metal binding (4); Modified residue (4); Motif (1); Mutagenesis (10); Natural variant (2); Nucleotide binding (1); Region (2); Turn (9)</t>
  </si>
  <si>
    <t>&gt;sp|O95786|DDX58_HUMAN Probable ATP-dependent RNA helicase DDX58 OS=Homo sapiens GN=DDX58 PE=1 SV=2;&gt;sp|O95786-2|DDX58_HUMAN Isoform 2 of Probable ATP-dependent RNA helicase DDX58 OS=Homo sapiens GN=DDX58</t>
  </si>
  <si>
    <t>O95786;O95786-2</t>
  </si>
  <si>
    <t>TTC4 My044</t>
  </si>
  <si>
    <t>Chain (1); Frameshift (1); Modified residue (2); Natural variant (1); Repeat (3); Sequence conflict (1)</t>
  </si>
  <si>
    <t>&gt;sp|O95801|TTC4_HUMAN Tetratricopeptide repeat protein 4 OS=Homo sapiens GN=TTC4 PE=1 SV=3</t>
  </si>
  <si>
    <t>BAG2</t>
  </si>
  <si>
    <t>Alternative sequence (1); Chain (1); Coiled coil (1); Domain (1); Initiator methionine (1); Modified residue (3); Sequence conflict (1)</t>
  </si>
  <si>
    <t>&gt;sp|O95816|BAG2_HUMAN BAG family molecular chaperone regulator 2 OS=Homo sapiens GN=BAG2 PE=1 SV=1</t>
  </si>
  <si>
    <t>BAG3 BIS</t>
  </si>
  <si>
    <t>Chain (1); Compositional bias (1); Domain (3); Initiator methionine (1); Modified residue (12); Natural variant (19); Sequence conflict (3)</t>
  </si>
  <si>
    <t>&gt;sp|O95817|BAG3_HUMAN BAG family molecular chaperone regulator 3 OS=Homo sapiens GN=BAG3 PE=1 SV=3</t>
  </si>
  <si>
    <t>Cytoplasm {ECO:0000269|PubMed:14966141}.</t>
  </si>
  <si>
    <t>MAP4K4 HGK KIAA0687 NIK</t>
  </si>
  <si>
    <t>Active site (1); Alternative sequence (5); Beta strand (9); Binding site (1); Chain (1); Domain (2); Helix (15); Initiator methionine (1); Modified residue (10); Natural variant (2); Nucleotide binding (1); Region (1); Sequence conflict (3); Turn (4)</t>
  </si>
  <si>
    <t>&gt;sp|O95819|M4K4_HUMAN Mitogen-activated protein kinase kinase kinase kinase 4 OS=Homo sapiens GN=MAP4K4 PE=1 SV=2;&gt;sp|O95819-3|M4K4_HUMAN Isoform 3 of Mitogen-activated protein kinase kinase kinase kinase 4 OS=Homo sapiens GN=MAP4K4;&gt;sp|O95819-2|M4K4_HUMAN</t>
  </si>
  <si>
    <t>O95819;O95819-3;O95819-2;O95819-4;O95819-5</t>
  </si>
  <si>
    <t>CRYZL1 4P11</t>
  </si>
  <si>
    <t>Alternative sequence (2); Chain (1); Frameshift (1); Natural variant (1); Sequence caution (1); Sequence conflict (6)</t>
  </si>
  <si>
    <t>&gt;sp|O95825|QORL1_HUMAN Quinone oxidoreductase-like protein 1 OS=Homo sapiens GN=CRYZL1 PE=1 SV=2</t>
  </si>
  <si>
    <t>Nucleus. Membrane; Single-pass membrane protein. Cytoplasm. Note=Predominantly nuclear. Some protein was found in the cytoplasm. Exists both as soluble cytoplasmic protein and as membrane protein with probably a single transmembrane domain (By similarity). {ECO:0000250}.</t>
  </si>
  <si>
    <t>CLIC3</t>
  </si>
  <si>
    <t>Beta strand (6); Chain (1); Disulfide bond (1); Domain (2); Frameshift (1); Helix (11); Natural variant (1); Region (1); Transmembrane (1); Turn (2)</t>
  </si>
  <si>
    <t>&gt;sp|O95833|CLIC3_HUMAN Chloride intracellular channel protein 3 OS=Homo sapiens GN=CLIC3 PE=1 SV=2</t>
  </si>
  <si>
    <t>Cytoplasm, cytoskeleton {ECO:0000269|PubMed:11694528}. Cytoplasm, cytoskeleton, spindle {ECO:0000269|PubMed:11694528}. Note=Colocalizes with the microtubule cytoskeleton. Colocalizes with the mitotic spindle.</t>
  </si>
  <si>
    <t>EML2 EMAP2 EMAPL2</t>
  </si>
  <si>
    <t>Alternative sequence (2); Chain (1); Natural variant (5); Region (1); Repeat (11); Sequence conflict (3)</t>
  </si>
  <si>
    <t xml:space="preserve">&gt;sp|O95834-2|EMAL2_HUMAN Isoform 2 of Echinoderm microtubule-associated protein-like 2 OS=Homo sapiens GN=EML2;&gt;sp|O95834-3|EMAL2_HUMAN Isoform 3 of Echinoderm microtubule-associated protein-like 2 OS=Homo sapiens GN=EML2;&gt;sp|O95834|EMAL2_HUMAN Echinoderm </t>
  </si>
  <si>
    <t>O95834-2;O95834-3;O95834</t>
  </si>
  <si>
    <t>Cytoplasm, cytoskeleton, microtubule organizing center, centrosome {ECO:0000269|PubMed:10518011}. Note=Localizes to the centrosomes throughout interphase but migrates to the mitotic apparatus, including spindle pole bodies, mitotic spindle, and midbody, during mitosis.</t>
  </si>
  <si>
    <t>LATS1 WARTS</t>
  </si>
  <si>
    <t>Active site (1); Alternative sequence (2); Binding site (1); Chain (1); Domain (3); Modified residue (7); Motif (2); Mutagenesis (3); Natural variant (9); Nucleotide binding (1); Region (1)</t>
  </si>
  <si>
    <t>&gt;sp|O95835|LATS1_HUMAN Serine/threonine-protein kinase LATS1 OS=Homo sapiens GN=LATS1 PE=1 SV=1;&gt;sp|O95835-2|LATS1_HUMAN Isoform 2 of Serine/threonine-protein kinase LATS1 OS=Homo sapiens GN=LATS1</t>
  </si>
  <si>
    <t>O95835;O95835-2;Q9NRM7</t>
  </si>
  <si>
    <t>Cytoplasm {ECO:0000269|PubMed:12429023}.</t>
  </si>
  <si>
    <t>NUDT14 UGPP</t>
  </si>
  <si>
    <t>Beta strand (8); Chain (1); Domain (1); Erroneous initiation (1); Helix (9); Motif (1)</t>
  </si>
  <si>
    <t>&gt;sp|O95848|NUD14_HUMAN Uridine diphosphate glucose pyrophosphatase OS=Homo sapiens GN=NUDT14 PE=1 SV=2</t>
  </si>
  <si>
    <t>BPNT1</t>
  </si>
  <si>
    <t>Alternative sequence (3); Beta strand (14); Binding site (2); Chain (1); Helix (13); Initiator methionine (1); Metal binding (6); Modified residue (2); Region (2); Sequence conflict (2); Turn (2)</t>
  </si>
  <si>
    <t>&gt;sp|O95861|BPNT1_HUMAN 3(2),5-bisphosphate nucleotidase 1 OS=Homo sapiens GN=BPNT1 PE=1 SV=1;&gt;sp|O95861-4|BPNT1_HUMAN Isoform 4 of 3(2),5-bisphosphate nucleotidase 1 OS=Homo sapiens GN=BPNT1;&gt;sp|O95861-2|BPNT1_HUMAN Isoform 2 of 3(2),5-bisphosphat</t>
  </si>
  <si>
    <t>O95861;O95861-4;O95861-2;O95861-3</t>
  </si>
  <si>
    <t>Cytoplasm {ECO:0000269|PubMed:21898353}. Mitochondrion {ECO:0000269|PubMed:21898353}. Note=Translocates from cytosol to mitochondrion upon IL-1beta stimulation in chondrocytes.</t>
  </si>
  <si>
    <t>DDAH2 DDAH G6A NG30</t>
  </si>
  <si>
    <t>Active site (2); Chain (1)</t>
  </si>
  <si>
    <t>&gt;sp|O95865|DDAH2_HUMAN N(G),N(G)-dimethylarginine dimethylaminohydrolase 2 OS=Homo sapiens GN=DDAH2 PE=1 SV=1</t>
  </si>
  <si>
    <t>Endoplasmic reticulum lumen {ECO:0000269|PubMed:12761212}.</t>
  </si>
  <si>
    <t>TXNDC12 TLP19 UNQ713/PRO1376</t>
  </si>
  <si>
    <t>Beta strand (4); Chain (1); Disulfide bond (1); Helix (7); Motif (1); Mutagenesis (2); Sequence conflict (1); Signal peptide (1); Turn (2)</t>
  </si>
  <si>
    <t>&gt;sp|O95881|TXD12_HUMAN Thioredoxin domain-containing protein 12 OS=Homo sapiens GN=TXNDC12 PE=1 SV=1</t>
  </si>
  <si>
    <t>Cytoplasm {ECO:0000269|PubMed:16849563}. Nucleus {ECO:0000269|PubMed:16849563}.</t>
  </si>
  <si>
    <t>ECD SGT1</t>
  </si>
  <si>
    <t>Alternative sequence (2); Chain (1); Modified residue (3); Natural variant (5); Sequence conflict (3)</t>
  </si>
  <si>
    <t>&gt;sp|O95905|SGT1_HUMAN Protein SGT1 OS=Homo sapiens GN=ECD PE=1 SV=1;&gt;sp|O95905-3|SGT1_HUMAN Isoform 3 of Protein SGT1 OS=Homo sapiens GN=ECD;&gt;sp|O95905-2|SGT1_HUMAN Isoform 2 of Protein SGT1 OS=Homo sapiens GN=ECD</t>
  </si>
  <si>
    <t>O95905;O95905-3;O95905-2</t>
  </si>
  <si>
    <t>NUDT3 DIPP DIPP1</t>
  </si>
  <si>
    <t>Active site (1); Beta strand (7); Binding site (2); Chain (1); Domain (1); Helix (4); Metal binding (4); Modified residue (1); Motif (1); Mutagenesis (12); Region (2); Turn (2)</t>
  </si>
  <si>
    <t>&gt;sp|O95989|NUDT3_HUMAN Diphosphoinositol polyphosphate phosphohydrolase 1 OS=Homo sapiens GN=NUDT3 PE=1 SV=1</t>
  </si>
  <si>
    <t>Secreted {ECO:0000269|PubMed:15834940}. Endoplasmic reticulum {ECO:0000250}.</t>
  </si>
  <si>
    <t>AGR2 AG2 UNQ515/PRO1030</t>
  </si>
  <si>
    <t>Beta strand (7); Chain (1); Helix (4); Mutagenesis (1); Signal peptide (1); Turn (5)</t>
  </si>
  <si>
    <t>&gt;sp|O95994|AGR2_HUMAN Anterior gradient protein 2 homolog OS=Homo sapiens GN=AGR2 PE=1 SV=1</t>
  </si>
  <si>
    <t>O95994;Q8TD06</t>
  </si>
  <si>
    <t>PTTG1 EAP1 PTTG TUTR1</t>
  </si>
  <si>
    <t>Chain (1); Initiator methionine (1); Modified residue (2); Motif (4); Mutagenesis (5)</t>
  </si>
  <si>
    <t>&gt;sp|O95997|PTTG1_HUMAN Securin OS=Homo sapiens GN=PTTG1 PE=1 SV=1</t>
  </si>
  <si>
    <t>O95997;Q9NZH5-2;Q9NZH5</t>
  </si>
  <si>
    <t>Cytoplasm, perinuclear region {ECO:0000269|PubMed:17287217}. Membrane raft {ECO:0000269|PubMed:17287217}. Note=Appears to have a perinuclear, compact and filamentous pattern of expression. Also found in the nucleus of several types of tumor cells. Colocalized with DPP4 in membrane rafts.</t>
  </si>
  <si>
    <t>BCL10 CIPER CLAP</t>
  </si>
  <si>
    <t>Beta strand (2); Chain (1); Domain (1); Helix (8); Modified residue (2); Mutagenesis (11); Natural variant (19); Turn (3)</t>
  </si>
  <si>
    <t>&gt;sp|O95999|BCL10_HUMAN B-cell lymphoma/leukemia 10 OS=Homo sapiens GN=BCL10 PE=1 SV=1</t>
  </si>
  <si>
    <t>Nucleus {ECO:0000269|PubMed:12663651}. Note=In granular structures.</t>
  </si>
  <si>
    <t>ZBED1 ALTE DREF KIAA0785 TRAMP</t>
  </si>
  <si>
    <t>Beta strand (2); Chain (1); Erroneous initiation (1); Helix (3); Sequence conflict (1); Turn (1); Zinc finger (1)</t>
  </si>
  <si>
    <t>&gt;sp|O96006|ZBED1_HUMAN Zinc finger BED domain-containing protein 1 OS=Homo sapiens GN=ZBED1 PE=1 SV=1</t>
  </si>
  <si>
    <t>Cytoplasm, cytosol {ECO:0000255|HAMAP-Rule:MF_03052, ECO:0000269|PubMed:15073332}.</t>
  </si>
  <si>
    <t>MOCS2 MCBPE MOCO1</t>
  </si>
  <si>
    <t>Beta strand (8); Binding site (1); Chain (1); Helix (3); Modified residue (1); Natural variant (5); Region (2)</t>
  </si>
  <si>
    <t>&gt;sp|O96007|MOC2B_HUMAN Molybdopterin synthase catalytic subunit OS=Homo sapiens GN=MOCS2 PE=1 SV=1</t>
  </si>
  <si>
    <t>Cytoplasm {ECO:0000269|PubMed:12356872}. Note=Seems to shuttle between cytoplasmic compartments depending on the activating effector. For example, can be found on the cell periphery after activation of growth-factor or integrin-mediated signaling pathways.</t>
  </si>
  <si>
    <t>PAK4 KIAA1142</t>
  </si>
  <si>
    <t>Active site (1); Alternative sequence (4); Beta strand (13); Binding site (1); Chain (1); Compositional bias (2); Domain (2); Erroneous initiation (2); Helix (20); Modified residue (11); Mutagenesis (2); Natural variant (2); Nucleotide binding (1); Region (2); Turn (8)</t>
  </si>
  <si>
    <t>&gt;sp|O96013|PAK4_HUMAN Serine/threonine-protein kinase PAK 4 OS=Homo sapiens GN=PAK4 PE=1 SV=1;&gt;sp|O96013-4|PAK4_HUMAN Isoform 4 of Serine/threonine-protein kinase PAK 4 OS=Homo sapiens GN=PAK4;&gt;sp|O96013-3|PAK4_HUMAN Isoform 3 of Serine/threonine-protein k</t>
  </si>
  <si>
    <t>O96013;O96013-4;O96013-3;O96013-2;Q9P286;Q9NQU5</t>
  </si>
  <si>
    <t>Isoform 2: Nucleus. Note=Isoform 10 is present throughout the cell.; Isoform 4: Nucleus.; Isoform 7: Nucleus.; Isoform 9: Nucleus.; Isoform 12: Nucleus.; Nucleus, PML body. Nucleus, nucleoplasm. Note=Recruited into PML bodies together with TP53.</t>
  </si>
  <si>
    <t>CHEK2 CDS1 CHK2 RAD53</t>
  </si>
  <si>
    <t>Active site (1); Alternative sequence (19); Beta strand (19); Binding site (2); Chain (1); Domain (2); Helix (21); Modified residue (7); Mutagenesis (8); Natural variant (31); Nucleotide binding (3); Region (1); Turn (4)</t>
  </si>
  <si>
    <t>&gt;sp|O96017|CHK2_HUMAN Serine/threonine-protein kinase Chk2 OS=Homo sapiens GN=CHEK2 PE=1 SV=1;&gt;sp|O96017-9|CHK2_HUMAN Isoform 9 of Serine/threonine-protein kinase Chk2 OS=Homo sapiens GN=CHEK2;&gt;sp|O96017-13|CHK2_HUMAN Isoform 13 of Serine/threonine-protein</t>
  </si>
  <si>
    <t>O96017;O96017-9;O96017-13;O96017-4;O96017-12;O96017-11;O96017-8;O96017-7;O96017-5;O96017-2</t>
  </si>
  <si>
    <t>Cytoplasm, perinuclear region {ECO:0000269|PubMed:19726677}.</t>
  </si>
  <si>
    <t>APBA3 MINT3 X11L2</t>
  </si>
  <si>
    <t>Beta strand (12); Chain (1); Compositional bias (1); Domain (3); Helix (5); Modified residue (2); Natural variant (4); Sequence conflict (1); Turn (1)</t>
  </si>
  <si>
    <t>&gt;sp|O96018|APBA3_HUMAN Amyloid beta A4 precursor protein-binding family A member 3 OS=Homo sapiens GN=APBA3 PE=1 SV=1</t>
  </si>
  <si>
    <t>Nucleus {ECO:0000269|PubMed:18026119}.</t>
  </si>
  <si>
    <t>ACTL6A BAF53 BAF53A INO80K</t>
  </si>
  <si>
    <t>Alternative sequence (1); Chain (1); Initiator methionine (1); Modified residue (2); Sequence conflict (4)</t>
  </si>
  <si>
    <t>&gt;sp|O96019|ACL6A_HUMAN Actin-like protein 6A OS=Homo sapiens GN=ACTL6A PE=1 SV=1;&gt;sp|O96019-2|ACL6A_HUMAN Isoform 2 of Actin-like protein 6A OS=Homo sapiens GN=ACTL6A</t>
  </si>
  <si>
    <t>O96019;O96019-2;O94805</t>
  </si>
  <si>
    <t>LDHA PIG19</t>
  </si>
  <si>
    <t>Active site (1); Alternative sequence (6); Beta strand (13); Binding site (5); Chain (1); Helix (16); Initiator methionine (1); Modified residue (16); Natural variant (3); Nucleotide binding (1); Turn (1)</t>
  </si>
  <si>
    <t>&gt;sp|P00338|LDHA_HUMAN L-lactate dehydrogenase A chain OS=Homo sapiens GN=LDHA PE=1 SV=2;&gt;sp|P00338-3|LDHA_HUMAN Isoform 3 of L-lactate dehydrogenase A chain OS=Homo sapiens GN=LDHA;&gt;sp|P00338-5|LDHA_HUMAN Isoform 5 of L-lactate dehydrogenase A chain OS=Hom</t>
  </si>
  <si>
    <t>P00338;P00338-3;P00338-5;P00338-2;P00338-4</t>
  </si>
  <si>
    <t>ALDH1A1 ALDC ALDH1 PUMB1</t>
  </si>
  <si>
    <t>Active site (2); Binding site (1); Chain (1); Initiator methionine (1); Modified residue (10); Natural variant (3); Nucleotide binding (1); Sequence conflict (2); Site (1)</t>
  </si>
  <si>
    <t>&gt;sp|P00352|AL1A1_HUMAN Retinal dehydrogenase 1 OS=Homo sapiens GN=ALDH1A1 PE=1 SV=2</t>
  </si>
  <si>
    <t>P00352;P05091;O94788-4;P05091-2;O94788-2;O94788-3;P47895;P30837;O94788</t>
  </si>
  <si>
    <t>DHFR</t>
  </si>
  <si>
    <t>Alternative sequence (1); Beta strand (15); Binding site (3); Chain (1); Domain (1); Helix (5); Initiator methionine (1); Mutagenesis (8); Natural variant (2); Nucleotide binding (4); Region (1); Sequence conflict (1); Turn (2)</t>
  </si>
  <si>
    <t>&gt;sp|P00374|DYR_HUMAN Dihydrofolate reductase OS=Homo sapiens GN=DHFR PE=1 SV=2</t>
  </si>
  <si>
    <t>Isoform Mitochondrial: Mitochondrion.; Isoform Cytoplasmic: Cytoplasm.</t>
  </si>
  <si>
    <t>GSR GLUR GRD1</t>
  </si>
  <si>
    <t>Active site (1); Alternative sequence (3); Beta strand (25); Chain (1); Disulfide bond (2); Erroneous initiation (1); Helix (17); Modified residue (1); Natural variant (6); Nucleotide binding (1); Transit peptide (1); Turn (4)</t>
  </si>
  <si>
    <t>&gt;sp|P00390-2|GSHR_HUMAN Isoform Cytoplasmic of Glutathione reductase, mitochondrial OS=Homo sapiens GN=GSR;&gt;sp|P00390|GSHR_HUMAN Glutathione reductase, mitochondrial OS=Homo sapiens GN=GSR PE=1 SV=2;&gt;sp|P00390-3|GSHR_HUMAN Isoform 2 of Glutathione reductas</t>
  </si>
  <si>
    <t>P00390-2;P00390;P00390-3;P00390-4;P00390-5</t>
  </si>
  <si>
    <t>Cytoplasm. Nucleus. Note=Predominantly cytoplasmic; the pathogenic variants ALS1 Arg-86 and Ala-94 gradually aggregates and accumulates in mitochondria.</t>
  </si>
  <si>
    <t>SOD1</t>
  </si>
  <si>
    <t>Beta strand (19); Chain (1); Cross-link (1); Disulfide bond (1); Helix (5); Initiator methionine (1); Lipidation (1); Metal binding (8); Modified residue (9); Mutagenesis (15); Natural variant (80); Sequence conflict (2); Turn (1)</t>
  </si>
  <si>
    <t>&gt;sp|P00441|SODC_HUMAN Superoxide dismutase [Cu-Zn] OS=Homo sapiens GN=SOD1 PE=1 SV=2</t>
  </si>
  <si>
    <t>Cytoplasm, cytoskeleton {ECO:0000250}. Cytoplasm {ECO:0000269|PubMed:22509282}.</t>
  </si>
  <si>
    <t>PNP NP</t>
  </si>
  <si>
    <t>Beta strand (13); Chain (1); Helix (13); Modified residue (1); Natural variant (6); Turn (4)</t>
  </si>
  <si>
    <t>&gt;sp|P00491|PNPH_HUMAN Purine nucleoside phosphorylase OS=Homo sapiens GN=PNP PE=1 SV=2</t>
  </si>
  <si>
    <t>P00491;Q8WW52-2;Q8WW52</t>
  </si>
  <si>
    <t>HPRT1 HPRT</t>
  </si>
  <si>
    <t>Active site (1); Beta strand (14); Binding site (3); Chain (1); Helix (7); Initiator methionine (1); Metal binding (1); Modified residue (2); Mutagenesis (1); Natural variant (73); Nucleotide binding (2); Turn (2)</t>
  </si>
  <si>
    <t>&gt;sp|P00492|HPRT_HUMAN Hypoxanthine-guanine phosphoribosyltransferase OS=Homo sapiens GN=HPRT1 PE=1 SV=2</t>
  </si>
  <si>
    <t>Mitochondrion matrix {ECO:0000269|PubMed:9537447}. Cell membrane {ECO:0000269|PubMed:9537447}. Note=Exposure to alcohol promotes translocation to the cell membrane.</t>
  </si>
  <si>
    <t>GOT2</t>
  </si>
  <si>
    <t>Alternative sequence (1); Binding site (4); Chain (1); Modified residue (35); Natural variant (4); Sequence conflict (4); Transit peptide (1)</t>
  </si>
  <si>
    <t>&gt;sp|P00505|AATM_HUMAN Aspartate aminotransferase, mitochondrial OS=Homo sapiens GN=GOT2 PE=1 SV=3;&gt;sp|P00505-2|AATM_HUMAN Isoform 2 of Aspartate aminotransferase, mitochondrial OS=Homo sapiens GN=GOT2</t>
  </si>
  <si>
    <t>P00505;P00505-2</t>
  </si>
  <si>
    <t>Cytoplasm, cytoskeleton. Nucleus. Mitochondrion {ECO:0000250}. Note=Shuttles between the nucleus and cytoplasm depending on environmental signals. Sequestered into the cytoplasm through interaction with 14-3-3 proteins. Localizes to mitochondria in response to oxidative stress (By similarity). {ECO:0000250}.; Isoform IB: Nucleus membrane; Lipid-anchor. Note=The myristoylated c-ABL protein is reported to be nuclear.</t>
  </si>
  <si>
    <t>ABL1 ABL JTK7</t>
  </si>
  <si>
    <t>Active site (1); Alternative sequence (1); Beta strand (31); Binding site (1); Chain (1); Compositional bias (4); Domain (3); Helix (30); Modified residue (39); Motif (5); Mutagenesis (1); Natural variant (10); Nucleotide binding (2); Region (3); Sequence conflict (17); Site (1); Turn (5)</t>
  </si>
  <si>
    <t>&gt;sp|P00519|ABL1_HUMAN Tyrosine-protein kinase ABL1 OS=Homo sapiens GN=ABL1 PE=1 SV=4;&gt;sp|P00519-2|ABL1_HUMAN Isoform IB of Tyrosine-protein kinase ABL1 OS=Homo sapiens GN=ABL1</t>
  </si>
  <si>
    <t>P00519;P00519-2</t>
  </si>
  <si>
    <t>PGK1 PGKA MIG10 OK/SW-cl.110</t>
  </si>
  <si>
    <t>Alternative sequence (1); Beta strand (22); Binding site (6); Chain (1); Helix (23); Initiator methionine (1); Modified residue (20); Natural variant (12); Nucleotide binding (1); Region (2); Sequence conflict (2); Turn (3)</t>
  </si>
  <si>
    <t>&gt;sp|P00558|PGK1_HUMAN Phosphoglycerate kinase 1 OS=Homo sapiens GN=PGK1 PE=1 SV=3</t>
  </si>
  <si>
    <t>AK1</t>
  </si>
  <si>
    <t>Beta strand (6); Binding site (7); Chain (1); Helix (11); Modified residue (1); Natural variant (6); Nucleotide binding (3); Region (2); Sequence conflict (3); Turn (1)</t>
  </si>
  <si>
    <t>&gt;sp|P00568|KAD1_HUMAN Adenylate kinase isoenzyme 1 OS=Homo sapiens GN=AK1 PE=1 SV=3</t>
  </si>
  <si>
    <t>P00568;Q9Y6K8-2;Q9Y6K8-3;Q9Y6K8</t>
  </si>
  <si>
    <t>Cell membrane; Peripheral membrane protein; Extracellular side. Cell junction. Cytoplasmic vesicle lumen {ECO:0000250}. Cytoplasm {ECO:0000250}. Note=Colocalized with DPP4 at the cell junction in lymphocyte-epithelial cell adhesion.</t>
  </si>
  <si>
    <t>ADA ADA1</t>
  </si>
  <si>
    <t>Active site (1); Beta strand (11); Binding site (4); Chain (1); Helix (24); Initiator methionine (1); Metal binding (4); Modified residue (3); Natural variant (33); Sequence conflict (1); Site (1); Turn (2)</t>
  </si>
  <si>
    <t>&gt;sp|P00813|ADA_HUMAN Adenosine deaminase OS=Homo sapiens GN=ADA PE=1 SV=3</t>
  </si>
  <si>
    <t>CA1</t>
  </si>
  <si>
    <t>Active site (2); Beta strand (16); Binding site (1); Chain (1); Helix (9); Initiator methionine (1); Metal binding (6); Modified residue (1); Natural variant (3); Region (1); Sequence conflict (2); Turn (3)</t>
  </si>
  <si>
    <t>&gt;sp|P00915|CAH1_HUMAN Carbonic anhydrase 1 OS=Homo sapiens GN=CA1 PE=1 SV=2</t>
  </si>
  <si>
    <t>Cytoplasm {ECO:0000269|PubMed:15990874}. Cell membrane {ECO:0000269|PubMed:15990874}. Note=Colocalized with SLC26A6 at the surface of the cell membrane in order to form a bicarbonate transport metabolon. Displaced from the cytosolic surface of the cell membrane by PKC in phorbol myristate acetate (PMA)-induced cells.</t>
  </si>
  <si>
    <t>CA2</t>
  </si>
  <si>
    <t>Active site (3); Beta strand (20); Binding site (3); Chain (1); Helix (9); Initiator methionine (1); Metal binding (3); Modified residue (1); Mutagenesis (37); Natural variant (7); Region (1); Sequence conflict (1); Turn (3)</t>
  </si>
  <si>
    <t>&gt;sp|P00918|CAH2_HUMAN Carbonic anhydrase 2 OS=Homo sapiens GN=CA2 PE=1 SV=2</t>
  </si>
  <si>
    <t>ASS1 ASS</t>
  </si>
  <si>
    <t>Beta strand (14); Binding site (12); Chain (1); Helix (17); Modified residue (2); Natural variant (62); Nucleotide binding (2); Sequence conflict (2); Turn (5)</t>
  </si>
  <si>
    <t>&gt;sp|P00966|ASSY_HUMAN Argininosuccinate synthase OS=Homo sapiens GN=ASS1 PE=1 SV=2</t>
  </si>
  <si>
    <t>Secreted.</t>
  </si>
  <si>
    <t>C5 CPAMD4</t>
  </si>
  <si>
    <t>Beta strand (116); Chain (4); Disulfide bond (14); Domain (2); Glycosylation (4); Helix (30); Natural variant (18); Propeptide (1); Region (1); Signal peptide (1); Turn (13)</t>
  </si>
  <si>
    <t>&gt;sp|P01031|CO5_HUMAN Complement C5 OS=Homo sapiens GN=C5 PE=1 SV=4</t>
  </si>
  <si>
    <t>Cytoplasm {ECO:0000269|PubMed:21944047}.</t>
  </si>
  <si>
    <t>CSTA STF1 STFA</t>
  </si>
  <si>
    <t>Beta strand (6); Chain (2); Helix (4); Initiator methionine (1); Modified residue (1); Motif (1); Natural variant (1); Site (1)</t>
  </si>
  <si>
    <t>&gt;sp|P01040|CYTA_HUMAN Cystatin-A OS=Homo sapiens GN=CSTA PE=1 SV=1</t>
  </si>
  <si>
    <t>Nucleus, nucleoplasm {ECO:0000269|PubMed:17558397}. Nucleus, nucleolus {ECO:0000269|PubMed:17558397}.</t>
  </si>
  <si>
    <t>MYC BHLHE39</t>
  </si>
  <si>
    <t>Alternative sequence (1); Chain (1); Compositional bias (2); Domain (1); Glycosylation (1); Helix (3); Modified residue (14); Mutagenesis (2); Natural variant (8); Region (1); Sequence conflict (15)</t>
  </si>
  <si>
    <t>&gt;sp|P01106|MYC_HUMAN Myc proto-oncogene protein OS=Homo sapiens GN=MYC PE=1 SV=1;&gt;sp|P01106-2|MYC_HUMAN Isoform 2 of Myc proto-oncogene protein OS=Homo sapiens GN=MYC</t>
  </si>
  <si>
    <t>P01106;P01106-2;P04198</t>
  </si>
  <si>
    <t>Cell membrane {ECO:0000269|PubMed:15705808}; Lipid-anchor {ECO:0000269|PubMed:15705808}; Cytoplasmic side {ECO:0000269|PubMed:15705808}. Golgi apparatus membrane {ECO:0000269|PubMed:15705808}; Lipid-anchor {ECO:0000269|PubMed:15705808}. Note=Shuttles between the plasma membrane and the Golgi apparatus.</t>
  </si>
  <si>
    <t>NRAS HRAS1</t>
  </si>
  <si>
    <t>Beta strand (6); Chain (1); Helix (4); Lipidation (2); Modified residue (1); Motif (1); Mutagenesis (1); Natural variant (9); Nucleotide binding (4); Propeptide (1); Region (1); Turn (1)</t>
  </si>
  <si>
    <t>&gt;sp|P01111|RASN_HUMAN GTPase NRas OS=Homo sapiens GN=NRAS PE=1 SV=1;&gt;sp|P01116-2|RASK_HUMAN Isoform 2B of GTPase KRas OS=Homo sapiens GN=KRAS;&gt;sp|P01112|RASH_HUMAN GTPase HRas OS=Homo sapiens GN=HRAS PE=1 SV=1;&gt;sp|P01116|RASK_HUMAN GTPase KRas OS=Homo sapi</t>
  </si>
  <si>
    <t>P01111;P01116-2;P01112;P01116;P01112-2</t>
  </si>
  <si>
    <t>IGKC</t>
  </si>
  <si>
    <t>Beta strand (9); Chain (1); Disulfide bond (2); Domain (1); Helix (2); Natural variant (2); Non-terminal residue (1); Sequence conflict (4); Turn (3)</t>
  </si>
  <si>
    <t>&gt;sp|P01834|IGKC_HUMAN Ig kappa chain C region OS=Homo sapiens GN=IGKC PE=1 SV=1</t>
  </si>
  <si>
    <t>IGHA1</t>
  </si>
  <si>
    <t>Beta strand (14); Binding site (1); Chain (1); Disulfide bond (10); Domain (3); Erroneous initiation (1); Glycosylation (7); Helix (4); Natural variant (1); Non-terminal residue (1); Sequence conflict (6); Turn (2)</t>
  </si>
  <si>
    <t>&gt;sp|P01876|IGHA1_HUMAN Ig alpha-1 chain C region OS=Homo sapiens GN=IGHA1 PE=1 SV=2;&gt;sp|P01877|IGHA2_HUMAN Ig alpha-2 chain C region OS=Homo sapiens GN=IGHA2 PE=1 SV=3</t>
  </si>
  <si>
    <t>P01876;P01877</t>
  </si>
  <si>
    <t>Nucleus. Nucleus envelope. Nucleus lamina. Nucleus, nucleoplasm. Note=Farnesylation of prelamin-A/C facilitates nuclear envelope targeting and subsequent cleaveage by ZMPSTE24/FACE1 to remove the farnesyl group produces mature lamin-A/C, which can then be inserted into the nuclear lamina. EMD is required for proper localization of non-farnesylated prelamin-A/C.; Isoform C: Nucleus speckle {ECO:0000269|PubMed:16061563}.</t>
  </si>
  <si>
    <t>LMNA LMN1</t>
  </si>
  <si>
    <t>Alternative sequence (9); Beta strand (10); Chain (2); Cross-link (1); Domain (1); Frameshift (1); Helix (3); Lipidation (1); Modified residue (41); Motif (1); Mutagenesis (6); Natural variant (127); Propeptide (2); Region (9); Sequence conflict (2); Site (4); Turn (1)</t>
  </si>
  <si>
    <t>&gt;sp|P02545-2|LMNA_HUMAN Isoform C of Prelamin-A/C OS=Homo sapiens GN=LMNA;&gt;sp|P02545-6|LMNA_HUMAN Isoform 6 of Prelamin-A/C OS=Homo sapiens GN=LMNA;&gt;sp|P02545-3|LMNA_HUMAN Isoform ADelta10 of Prelamin-A/C OS=Homo sapiens GN=LMNA;&gt;sp|P02545|LMNA_HUMAN Prela</t>
  </si>
  <si>
    <t>P02545-2;P02545-6;P02545-3;P02545;P02545-5;P02545-4</t>
  </si>
  <si>
    <t>Cell membrane {ECO:0000269|PubMed:17081065}; Single-pass type II membrane protein {ECO:0000269|PubMed:17081065}. Melanosome {ECO:0000269|PubMed:17081065}. Note=Identified by mass spectrometry in melanosome fractions from stage I to stage IV.; Transferrin receptor protein 1, serum form: Secreted.</t>
  </si>
  <si>
    <t>TFRC</t>
  </si>
  <si>
    <t>Beta strand (27); Chain (2); Disulfide bond (2); Domain (1); Erroneous initiation (1); Glycosylation (4); Helix (26); Lipidation (2); Modified residue (3); Motif (3); Mutagenesis (25); Natural variant (4); Region (2); Sequence conflict (3); Site (1); Topological domain (2); Transmembrane (1); Turn (13)</t>
  </si>
  <si>
    <t>&gt;sp|P02786|TFR1_HUMAN Transferrin receptor protein 1 OS=Homo sapiens GN=TFRC PE=1 SV=2</t>
  </si>
  <si>
    <t>Isoform 1: Secreted. Cytoplasmic granule. Note=Secreted into most exocrine fluids by various endothelial cells. Stored in the secondary granules of neutrophils.; Isoform DeltaLf: Cytoplasm. Nucleus. Note=Mainly localized in the cytoplasm.</t>
  </si>
  <si>
    <t>LTF GIG12 LF</t>
  </si>
  <si>
    <t>Active site (2); Alternative sequence (1); Beta strand (36); Binding site (10); Chain (1); Disulfide bond (16); Domain (2); Glycosylation (3); Helix (36); Mass spectrometry (1); Metal binding (8); Mutagenesis (11); Natural variant (6); Peptide (5); Region (8); Sequence conflict (19); Signal peptide (1); Site (1); Turn (11)</t>
  </si>
  <si>
    <t>&gt;sp|P02788-2|TRFL_HUMAN Isoform DeltaLf of Lactotransferrin OS=Homo sapiens GN=LTF;&gt;sp|P02788|TRFL_HUMAN Lactotransferrin OS=Homo sapiens GN=LTF PE=1 SV=6</t>
  </si>
  <si>
    <t>P02788-2;P02788</t>
  </si>
  <si>
    <t>FTL</t>
  </si>
  <si>
    <t>Beta strand (1); Chain (1); Domain (1); Erroneous initiation (1); Helix (6); Initiator methionine (1); Metal binding (5); Modified residue (1); Natural variant (2); Region (1); Sequence conflict (6); Turn (2)</t>
  </si>
  <si>
    <t>&gt;sp|P02792|FRIL_HUMAN Ferritin light chain OS=Homo sapiens GN=FTL PE=1 SV=2</t>
  </si>
  <si>
    <t>FTH1 FTH FTHL6 OK/SW-cl.84 PIG15</t>
  </si>
  <si>
    <t>Chain (2); Domain (1); Erroneous initiation (1); Helix (6); Initiator methionine (1); Metal binding (6); Modified residue (4); Sequence conflict (1); Turn (2)</t>
  </si>
  <si>
    <t>&gt;sp|P02794|FRIH_HUMAN Ferritin heavy chain OS=Homo sapiens GN=FTH1 PE=1 SV=2</t>
  </si>
  <si>
    <t>Peroxisome.</t>
  </si>
  <si>
    <t>CAT</t>
  </si>
  <si>
    <t>Active site (2); Beta strand (18); Chain (1); Helix (21); Initiator methionine (1); Metal binding (1); Modified residue (8); Sequence conflict (9); Turn (7)</t>
  </si>
  <si>
    <t>&gt;sp|P04040|CATA_HUMAN Catalase OS=Homo sapiens GN=CAT PE=1 SV=3</t>
  </si>
  <si>
    <t>Cytoplasm. Cell membrane. Mitochondrion. Nucleus. Note=Colocalizes with RGS14 and BRAF in both the cytoplasm and membranes. Phosphorylation at Ser-259 impairs its membrane accumulation. Recruited to the cell membrane by the active Ras protein. Phosphorylation at Ser-338 and Ser-339 by PAK1 is required for its mitochondrial localization. Retinoic acid-induced Ser-621 phosphorylated form of RAF1 is predominantly localized at the nucleus.</t>
  </si>
  <si>
    <t>RAF1 RAF</t>
  </si>
  <si>
    <t>Active site (1); Alternative sequence (1); Beta strand (9); Binding site (1); Chain (1); Domain (2); Helix (5); Metal binding (8); Modified residue (22); Mutagenesis (6); Natural variant (24); Nucleotide binding (1); Region (1); Sequence conflict (2); Turn (3); Zinc finger (1)</t>
  </si>
  <si>
    <t>&gt;sp|P04049|RAF1_HUMAN RAF proto-oncogene serine/threonine-protein kinase OS=Homo sapiens GN=RAF1 PE=1 SV=1;&gt;sp|P04049-2|RAF1_HUMAN Isoform 2 of RAF proto-oncogene serine/threonine-protein kinase OS=Homo sapiens GN=RAF1</t>
  </si>
  <si>
    <t>P04049;P04049-2</t>
  </si>
  <si>
    <t>Cytoplasm, myofibril, sarcomere, I band. Cytoplasm, myofibril, sarcomere, M line. Note=In skeletal muscle, accumulates around the M line and within the I band, colocalizing with FBP2 on both sides of the Z line in the absence of Ca(2+). {ECO:0000250}.</t>
  </si>
  <si>
    <t>ALDOA ALDA</t>
  </si>
  <si>
    <t>Active site (2); Alternative sequence (1); Beta strand (12); Binding site (2); Chain (1); Helix (15); Initiator methionine (1); Modified residue (8); Natural variant (6); Sequence conflict (5); Site (1); Turn (2)</t>
  </si>
  <si>
    <t>&gt;sp|P04075|ALDOA_HUMAN Fructose-bisphosphate aldolase A OS=Homo sapiens GN=ALDOA PE=1 SV=2;&gt;sp|P04075-2|ALDOA_HUMAN Isoform 2 of Fructose-bisphosphate aldolase A OS=Homo sapiens GN=ALDOA</t>
  </si>
  <si>
    <t>P04075;P04075-2;P05062</t>
  </si>
  <si>
    <t>Cytoplasm {ECO:0000269|PubMed:11139332}. Nucleus {ECO:0000269|PubMed:11139332}.</t>
  </si>
  <si>
    <t>CSTB CST6 STFB</t>
  </si>
  <si>
    <t>Beta strand (4); Chain (1); Helix (1); Modified residue (1); Motif (1); Natural variant (1); Sequence conflict (1); Site (1)</t>
  </si>
  <si>
    <t>&gt;sp|P04080|CYTB_HUMAN Cystatin-B OS=Homo sapiens GN=CSTB PE=1 SV=2</t>
  </si>
  <si>
    <t>Nucleus {ECO:0000250}. Cytoplasm {ECO:0000250}. Cell projection, cilium {ECO:0000250}. Basolateral cell membrane {ECO:0000250}. Note=Found in the cilium, nucleus and basolateral cell membrane of ciliated cells in the tracheal endothelium. Found in the cytoplasm of type II pneumocytes and alveolar macrophages. {ECO:0000250}.</t>
  </si>
  <si>
    <t>ANXA1 ANX1 LPC1</t>
  </si>
  <si>
    <t>Beta strand (1); Chain (1); Cross-link (1); Helix (7); Initiator methionine (1); Modified residue (9); Repeat (4)</t>
  </si>
  <si>
    <t>&gt;sp|P04083|ANXA1_HUMAN Annexin A1 OS=Homo sapiens GN=ANXA1 PE=1 SV=2</t>
  </si>
  <si>
    <t>Cytoplasm. Mitochondrion. Nucleus. Note=Cytoplasmic in the absence of ligand, nuclear after ligand-binding.; Isoform Beta: Nucleus. Note=Localized largely in the nucleus.</t>
  </si>
  <si>
    <t>NR3C1 GRL</t>
  </si>
  <si>
    <t>Alternative sequence (5); Beta strand (10); Chain (1); Compositional bias (1); Cross-link (4); DNA binding (1); Helix (13); Modified residue (11); Mutagenesis (23); Natural variant (15); Region (5); Sequence conflict (2); Turn (5); Zinc finger (2)</t>
  </si>
  <si>
    <t>&gt;sp|P04150-2|GCR_HUMAN Isoform Beta of Glucocorticoid receptor OS=Homo sapiens GN=NR3C1;&gt;sp|P04150|GCR_HUMAN Glucocorticoid receptor OS=Homo sapiens GN=NR3C1 PE=1 SV=1;&gt;sp|P04150-6|GCR_HUMAN Isoform Beta-2 of Glucocorticoid receptor OS=Homo sapiens GN=NR3C</t>
  </si>
  <si>
    <t>P04150-2;P04150;P04150-6;P04150-10;P04150-3;P04150-9;P04150-8;P04150-7;P04150-5;P08235-2;P08235-4;P08235</t>
  </si>
  <si>
    <t>SOD2</t>
  </si>
  <si>
    <t>Alternative sequence (3); Beta strand (3); Chain (1); Helix (12); Metal binding (4); Modified residue (11); Mutagenesis (2); Natural variant (6); Sequence conflict (10); Transit peptide (1); Turn (2)</t>
  </si>
  <si>
    <t>&gt;sp|P04179-4|SODM_HUMAN Isoform 4 of Superoxide dismutase [Mn], mitochondrial OS=Homo sapiens GN=SOD2;&gt;sp|P04179|SODM_HUMAN Superoxide dismutase [Mn], mitochondrial OS=Homo sapiens GN=SOD2 PE=1 SV=2;&gt;sp|P04179-2|SODM_HUMAN Isoform 2 of Superoxide dismutase</t>
  </si>
  <si>
    <t>P04179-4;P04179;P04179-2;P04179-3</t>
  </si>
  <si>
    <t>TK1</t>
  </si>
  <si>
    <t>Active site (1); Beta strand (10); Binding site (2); Chain (1); Helix (9); Initiator methionine (1); Metal binding (4); Modified residue (3); Nucleotide binding (3); Region (1); Sequence conflict (2); Turn (2)</t>
  </si>
  <si>
    <t>&gt;sp|P04183|KITH_HUMAN Thymidine kinase, cytosolic OS=Homo sapiens GN=TK1 PE=1 SV=2</t>
  </si>
  <si>
    <t>SEMG1 SEMG</t>
  </si>
  <si>
    <t>Alternative sequence (1); Chain (1); Disulfide bond (1); Modified residue (1); Mutagenesis (1); Natural variant (4); Peptide (3); Region (3); Repeat (4); Sequence conflict (8); Signal peptide (1)</t>
  </si>
  <si>
    <t>&gt;sp|P04279|SEMG1_HUMAN Semenogelin-1 OS=Homo sapiens GN=SEMG1 PE=1 SV=2;&gt;sp|P04279-2|SEMG1_HUMAN Isoform 2 of Semenogelin-1 OS=Homo sapiens GN=SEMG1</t>
  </si>
  <si>
    <t>P04279;P04279-2</t>
  </si>
  <si>
    <t>TUBB4A TUBB4 TUBB5</t>
  </si>
  <si>
    <t>Chain (1); Modified residue (1); Natural variant (4); Nucleotide binding (1); Sequence conflict (3)</t>
  </si>
  <si>
    <t>&gt;sp|P04350|TBB4A_HUMAN Tubulin beta-4A chain OS=Homo sapiens GN=TUBB4A PE=1 SV=2</t>
  </si>
  <si>
    <t>Cytoplasm, cytosol {ECO:0000269|PubMed:12829261}. Nucleus {ECO:0000250}. Cytoplasm, perinuclear region {ECO:0000269|PubMed:12829261}. Membrane {ECO:0000269|PubMed:12829261}. Cytoplasm, cytoskeleton {ECO:0000250}. Note=Translocates to the nucleus following S-nitrosylation and interaction with SIAH1, which contains a nuclear localization signal (By similarity). Postnuclear and Perinuclear regions. {ECO:0000250}.</t>
  </si>
  <si>
    <t>GAPDH GAPD CDABP0047 OK/SW-cl.12</t>
  </si>
  <si>
    <t>Active site (1); Alternative sequence (1); Beta strand (20); Binding site (6); Chain (1); Helix (13); Initiator methionine (1); Modified residue (36); Natural variant (2); Nucleotide binding (1); Region (3); Sequence conflict (1); Site (1); Turn (7)</t>
  </si>
  <si>
    <t>&gt;sp|P04406|G3P_HUMAN Glyceraldehyde-3-phosphate dehydrogenase OS=Homo sapiens GN=GAPDH PE=1 SV=3;&gt;sp|P04406-2|G3P_HUMAN Isoform 2 of Glyceraldehyde-3-phosphate dehydrogenase OS=Homo sapiens GN=GAPDH</t>
  </si>
  <si>
    <t>P04406;P04406-2;O14556</t>
  </si>
  <si>
    <t>ASL</t>
  </si>
  <si>
    <t>Alternative sequence (2); Beta strand (5); Chain (1); Frameshift (1); Helix (24); Initiator methionine (1); Modified residue (4); Mutagenesis (3); Natural variant (16); Sequence conflict (6); Turn (3)</t>
  </si>
  <si>
    <t>&gt;sp|P04424-2|ARLY_HUMAN Isoform 2 of Argininosuccinate lyase OS=Homo sapiens GN=ASL;&gt;sp|P04424|ARLY_HUMAN Argininosuccinate lyase OS=Homo sapiens GN=ASL PE=1 SV=4;&gt;sp|P04424-3|ARLY_HUMAN Isoform 3 of Argininosuccinate lyase OS=Homo sapiens GN=ASL</t>
  </si>
  <si>
    <t>P04424-2;P04424;P04424-3</t>
  </si>
  <si>
    <t>Cytoplasm {ECO:0000250}. Cell membrane {ECO:0000250}. Note=Translocates to the plasma membrane upon calcium binding. {ECO:0000250}.</t>
  </si>
  <si>
    <t>CAPNS1 CAPN4 CAPNS</t>
  </si>
  <si>
    <t>Beta strand (4); Calcium binding (3); Chain (1); Compositional bias (4); Domain (5); Helix (9); Metal binding (16); Modified residue (2); Natural variant (1); Sequence conflict (5); Turn (2)</t>
  </si>
  <si>
    <t>&gt;sp|P04632|CPNS1_HUMAN Calpain small subunit 1 OS=Homo sapiens GN=CAPNS1 PE=1 SV=1</t>
  </si>
  <si>
    <t>P04632;Q96L46</t>
  </si>
  <si>
    <t>Cytoplasm. Nucleus. Cytoplasm, cytoskeleton, spindle. Note=Cytoplasmic in interphase cells. Colocalizes with mitotic spindles in mitotic cells. Translocates to the nucleus during heat shock and resides in sub-nuclear structures known as SC35 speckles or nuclear splicing speckles.</t>
  </si>
  <si>
    <t>HSPB1 HSP27 HSP28</t>
  </si>
  <si>
    <t>Beta strand (7); Chain (1); Frameshift (3); Helix (1); Modified residue (9); Mutagenesis (3); Natural variant (6); Region (1); Sequence conflict (4); Turn (1)</t>
  </si>
  <si>
    <t>&gt;sp|P04792|HSPB1_HUMAN Heat shock protein beta-1 OS=Homo sapiens GN=HSPB1 PE=1 SV=2</t>
  </si>
  <si>
    <t>Nucleus {ECO:0000269|PubMed:21876188}. Cytoplasm {ECO:0000269|PubMed:21876188}. Mitochondrion {ECO:0000269|PubMed:21876188}. Mitochondrion matrix {ECO:0000269|PubMed:21876188}. Mitochondrion inner membrane {ECO:0000269|PubMed:21876188}.</t>
  </si>
  <si>
    <t>TYMS TS OK/SW-cl.29</t>
  </si>
  <si>
    <t>Active site (1); Alternative sequence (2); Beta strand (13); Chain (1); Helix (14); Initiator methionine (1); Modified residue (1); Turn (6)</t>
  </si>
  <si>
    <t>&gt;sp|P04818|TYSY_HUMAN Thymidylate synthase OS=Homo sapiens GN=TYMS PE=1 SV=3;&gt;sp|P04818-2|TYSY_HUMAN Isoform 2 of Thymidylate synthase OS=Homo sapiens GN=TYMS;&gt;sp|P04818-3|TYSY_HUMAN Isoform 3 of Thymidylate synthase OS=Homo sapiens GN=TYMS</t>
  </si>
  <si>
    <t>P04818;P04818-2;P04818-3</t>
  </si>
  <si>
    <t>Cytoplasm {ECO:0000269|PubMed:17635935}. Cytoplasm, cytoskeleton, microtubule organizing center, centrosome {ECO:0000269|PubMed:17635935}. Cell membrane {ECO:0000269|PubMed:17635935}. Note=Localizes in the centrosomes of interphase and mitotic cells. Detected at the cleavage furrow and/or the midbody.</t>
  </si>
  <si>
    <t>GNAI2 GNAI2B</t>
  </si>
  <si>
    <t>Alternative sequence (5); Binding site (1); Chain (1); Initiator methionine (1); Lipidation (2); Metal binding (2); Modified residue (2); Nucleotide binding (4)</t>
  </si>
  <si>
    <t>&gt;sp|P04899|GNAI2_HUMAN Guanine nucleotide-binding protein G(i) subunit alpha-2 OS=Homo sapiens GN=GNAI2 PE=1 SV=3;&gt;sp|P04899-4|GNAI2_HUMAN Isoform sGi2 of Guanine nucleotide-binding protein G(i) subunit alpha-2 OS=Homo sapiens GN=GNAI2;&gt;sp|P04899-6|GNAI2_H</t>
  </si>
  <si>
    <t>P04899;P04899-4;P04899-6;P04899-3;P04899-5;P04899-2;P63096;P09471-2;P09471;P63096-2</t>
  </si>
  <si>
    <t>Cytoplasm {ECO:0000269|PubMed:16141327}.</t>
  </si>
  <si>
    <t>ARG1</t>
  </si>
  <si>
    <t>Alternative sequence (2); Beta strand (11); Binding site (1); Chain (1); Helix (17); Metal binding (8); Modified residue (3); Natural variant (4); Region (2); Sequence conflict (3); Turn (3)</t>
  </si>
  <si>
    <t>&gt;sp|P05089|ARGI1_HUMAN Arginase-1 OS=Homo sapiens GN=ARG1 PE=1 SV=2;&gt;sp|P05089-2|ARGI1_HUMAN Isoform 2 of Arginase-1 OS=Homo sapiens GN=ARG1;&gt;sp|P05089-3|ARGI1_HUMAN Isoform 3 of Arginase-1 OS=Homo sapiens GN=ARG1</t>
  </si>
  <si>
    <t>P05089;P05089-2;P05089-3</t>
  </si>
  <si>
    <t>APOD</t>
  </si>
  <si>
    <t>Beta strand (10); Chain (1); Disulfide bond (3); Glycosylation (2); Helix (2); Modified residue (1); Natural variant (3); Signal peptide (1)</t>
  </si>
  <si>
    <t>&gt;sp|P05090|APOD_HUMAN Apolipoprotein D OS=Homo sapiens GN=APOD PE=1 SV=1</t>
  </si>
  <si>
    <t>Secreted. Cytoplasm. Cytoplasm, cytoskeleton. Cell membrane; Peripheral membrane protein. Note=Predominantly localized in the cytoplasm. Upon elevation of the intracellular calcium level, translocated from the cytoplasm to the cytoskeleton and the cell membrane. Upon neutrophil activation or endothelial adhesion of monocytes, is secreted via a microtubule-mediated, alternative pathway.</t>
  </si>
  <si>
    <t>S100A8 CAGA CFAG MRP8</t>
  </si>
  <si>
    <t>Beta strand (2); Calcium binding (2); Chain (2); Domain (2); Helix (5); Initiator methionine (1); Metal binding (4); Modified residue (1); Mutagenesis (1); Sequence conflict (1)</t>
  </si>
  <si>
    <t>&gt;sp|P05109|S10A8_HUMAN Protein S100-A8 OS=Homo sapiens GN=S100A8 PE=1 SV=1</t>
  </si>
  <si>
    <t>Cytoplasm {ECO:0000269|PubMed:22859821}. Secreted {ECO:0000269|PubMed:22859821}. Note=Exists in three distinct states: free within the cell, released into the extracellular space, or conjugated to target proteins.</t>
  </si>
  <si>
    <t>ISG15 G1P2 UCRP</t>
  </si>
  <si>
    <t>Beta strand (9); Binding site (1); Chain (1); Cross-link (1); Disulfide bond (1); Domain (2); Helix (6); Initiator methionine (1); Modified residue (1); Motif (1); Natural variant (1); Propeptide (1); Region (1); Sequence conflict (1)</t>
  </si>
  <si>
    <t>&gt;sp|P05161|ISG15_HUMAN Ubiquitin-like protein ISG15 OS=Homo sapiens GN=ISG15 PE=1 SV=5</t>
  </si>
  <si>
    <t>Mitochondrion matrix {ECO:0000269|PubMed:16023992}.</t>
  </si>
  <si>
    <t>PCCA</t>
  </si>
  <si>
    <t>Active site (1); Alternative sequence (2); Beta strand (8); Binding site (3); Chain (1); Domain (3); Erroneous initiation (2); Frameshift (2); Helix (2); Modified residue (18); Natural variant (20); Sequence conflict (7); Transit peptide (1); Turn (1)</t>
  </si>
  <si>
    <t>&gt;sp|P05165-3|PCCA_HUMAN Isoform 3 of Propionyl-CoA carboxylase alpha chain, mitochondrial OS=Homo sapiens GN=PCCA;&gt;sp|P05165-2|PCCA_HUMAN Isoform 2 of Propionyl-CoA carboxylase alpha chain, mitochondrial OS=Homo sapiens GN=PCCA;&gt;sp|P05165|PCCA_HUMAN Propio</t>
  </si>
  <si>
    <t>P05165-3;P05165-2;P05165</t>
  </si>
  <si>
    <t>Cytoplasmic granule {ECO:0000250}. Note=The cytoplasmic granules are stress granules which are a dense aggregation in the cytosol composed of proteins and RNAs that appear when the cell is under stress. Colocalizes with NANOS3 in the stress granules (By similarity). {ECO:0000250}.</t>
  </si>
  <si>
    <t>EIF2S1 EIF2A</t>
  </si>
  <si>
    <t>Beta strand (11); Chain (1); Domain (1); Helix (11); Modified residue (3); Turn (4)</t>
  </si>
  <si>
    <t>&gt;sp|P05198|IF2A_HUMAN Eukaryotic translation initiation factor 2 subunit 1 OS=Homo sapiens GN=EIF2S1 PE=1 SV=3</t>
  </si>
  <si>
    <t>Nucleus {ECO:0000269|PubMed:10739259}. Cytoplasm {ECO:0000269|PubMed:10739259}. Note=Cytoplasmic enrichment upon phosphorylation.</t>
  </si>
  <si>
    <t>HMGN2 HMG17</t>
  </si>
  <si>
    <t>Chain (1); Initiator methionine (1); Mass spectrometry (3); Modified residue (3); Natural variant (1); Sequence conflict (2)</t>
  </si>
  <si>
    <t>&gt;sp|P05204|HMGN2_HUMAN Non-histone chromosomal protein HMG-17 OS=Homo sapiens GN=HMGN2 PE=1 SV=3</t>
  </si>
  <si>
    <t>RPLP1 RRP1</t>
  </si>
  <si>
    <t>Alternative sequence (1); Chain (1); Helix (4); Initiator methionine (1); Modified residue (2); Turn (2)</t>
  </si>
  <si>
    <t>&gt;sp|P05386|RLA1_HUMAN 60S acidic ribosomal protein P1 OS=Homo sapiens GN=RPLP1 PE=1 SV=1</t>
  </si>
  <si>
    <t>RPLP2 D11S2243E RPP2</t>
  </si>
  <si>
    <t>Beta strand (4); Chain (1); Helix (4); Modified residue (8); Turn (2)</t>
  </si>
  <si>
    <t>&gt;sp|P05387|RLA2_HUMAN 60S acidic ribosomal protein P2 OS=Homo sapiens GN=RPLP2 PE=1 SV=1</t>
  </si>
  <si>
    <t>Nucleus. Cytoplasm. Note=Localized in cytoplasmic mRNP granules containing untranslated mRNAs.</t>
  </si>
  <si>
    <t>RPLP0</t>
  </si>
  <si>
    <t>Alternative sequence (1); Chain (1); Sequence conflict (1)</t>
  </si>
  <si>
    <t>&gt;sp|P05388|RLA0_HUMAN 60S acidic ribosomal protein P0 OS=Homo sapiens GN=RPLP0 PE=1 SV=1;&gt;sp|Q8NHW5|RLA0L_HUMAN 60S acidic ribosomal protein P0-like OS=Homo sapiens GN=RPLP0P6 PE=5 SV=1</t>
  </si>
  <si>
    <t>P05388;Q8NHW5</t>
  </si>
  <si>
    <t>POLR3D BN51 BN51T</t>
  </si>
  <si>
    <t>Chain (1); Frameshift (2); Initiator methionine (1); Modified residue (1); Sequence conflict (6)</t>
  </si>
  <si>
    <t>&gt;sp|P05423|RPC4_HUMAN DNA-directed RNA polymerase III subunit RPC4 OS=Homo sapiens GN=POLR3D PE=1 SV=2</t>
  </si>
  <si>
    <t>SSB</t>
  </si>
  <si>
    <t>Beta strand (13); Chain (1); Domain (2); Helix (13); Modified residue (6); Natural variant (1); Sequence conflict (1); Turn (4)</t>
  </si>
  <si>
    <t>&gt;sp|P05455|LA_HUMAN Lupus La protein OS=Homo sapiens GN=SSB PE=1 SV=2</t>
  </si>
  <si>
    <t>Nucleus {ECO:0000269|PubMed:12586840}.</t>
  </si>
  <si>
    <t>TFAP2A AP2TF TFAP2</t>
  </si>
  <si>
    <t>Alternative sequence (3); Chain (1); Compositional bias (1); Cross-link (1); Modified residue (1); Motif (1); Mutagenesis (1); Natural variant (4); Region (1)</t>
  </si>
  <si>
    <t>&gt;sp|P05549-5|AP2A_HUMAN Isoform 2 of Transcription factor AP-2-alpha OS=Homo sapiens GN=TFAP2A;&gt;sp|P05549-6|AP2A_HUMAN Isoform 5 of Transcription factor AP-2-alpha OS=Homo sapiens GN=TFAP2A;&gt;sp|P05549|AP2A_HUMAN Transcription factor AP-2-alpha OS=Homo sapi</t>
  </si>
  <si>
    <t>P05549-5;P05549-6;P05549;Q6VUC0;Q92481;Q92481-2</t>
  </si>
  <si>
    <t>Cytoplasm, perinuclear region. Nucleus, nucleolus.</t>
  </si>
  <si>
    <t>KRT18 CYK18 PIG46</t>
  </si>
  <si>
    <t>Chain (1); Glycosylation (3); Initiator methionine (1); Modified residue (23); Mutagenesis (18); Natural variant (5); Region (11); Sequence conflict (6); Site (3)</t>
  </si>
  <si>
    <t>&gt;sp|P05783|K1C18_HUMAN Keratin, type I cytoskeletal 18 OS=Homo sapiens GN=KRT18 PE=1 SV=2</t>
  </si>
  <si>
    <t>P05783;CON__H-INV:HIT000015463</t>
  </si>
  <si>
    <t>UROD</t>
  </si>
  <si>
    <t>Beta strand (9); Binding site (6); Chain (1); Helix (21); Modified residue (1); Mutagenesis (4); Natural variant (41); Region (1); Sequence conflict (5); Site (1); Turn (2)</t>
  </si>
  <si>
    <t>&gt;sp|P06132|DCUP_HUMAN Uroporphyrinogen decarboxylase OS=Homo sapiens GN=UROD PE=1 SV=2</t>
  </si>
  <si>
    <t>Lysosome.</t>
  </si>
  <si>
    <t>GLA</t>
  </si>
  <si>
    <t>Active site (2); Beta strand (22); Chain (1); Disulfide bond (5); Glycosylation (4); Helix (17); Natural variant (168); Region (1); Signal peptide (1); Turn (7)</t>
  </si>
  <si>
    <t>&gt;sp|P06280|AGAL_HUMAN Alpha-galactosidase A OS=Homo sapiens GN=GLA PE=1 SV=1</t>
  </si>
  <si>
    <t>Nucleus {ECO:0000269|PubMed:20940255}.</t>
  </si>
  <si>
    <t>RB1</t>
  </si>
  <si>
    <t>Beta strand (11); Chain (1); Compositional bias (2); Helix (41); Initiator methionine (1); Modified residue (19); Motif (1); Mutagenesis (6); Natural variant (31); Region (6); Sequence conflict (1); Turn (3)</t>
  </si>
  <si>
    <t>&gt;sp|P06400|RB_HUMAN Retinoblastoma-associated protein OS=Homo sapiens GN=RB1 PE=1 SV=2</t>
  </si>
  <si>
    <t>PTMA TMSA</t>
  </si>
  <si>
    <t>Alternative sequence (1); Chain (2); Compositional bias (1); Helix (2); Initiator methionine (1); Modified residue (13); Peptide (1)</t>
  </si>
  <si>
    <t>&gt;sp|P06454-2|PTMA_HUMAN Isoform 2 of Prothymosin alpha OS=Homo sapiens GN=PTMA;&gt;sp|P06454|PTMA_HUMAN Prothymosin alpha OS=Homo sapiens GN=PTMA PE=1 SV=2</t>
  </si>
  <si>
    <t>P06454-2;P06454</t>
  </si>
  <si>
    <t>Nucleus. Cytoplasm. Mitochondrion. Cytoplasm, cytoskeleton, microtubule organizing center, centrosome. Cytoplasm, cytoskeleton, spindle. Note=Cytoplasmic during the interphase. Colocalizes with SIRT2 on centrosome during prophase and on splindle fibers during metaphase of the mitotic cell cycle. Reversibly translocated from cytoplasm to nucleus when phosphorylated before G2-M transition when associated with cyclin-B1. Accumulates in mitochondria in G2-arrested cells upon DNA-damage.</t>
  </si>
  <si>
    <t>CDK1 CDC2 CDC28A CDKN1 P34CDC2</t>
  </si>
  <si>
    <t>Active site (1); Alternative sequence (1); Binding site (1); Chain (1); Cross-link (1); Domain (1); Erroneous gene model prediction (1); Modified residue (14); Mutagenesis (2); Nucleotide binding (1)</t>
  </si>
  <si>
    <t>&gt;sp|P06493|CDK1_HUMAN Cyclin-dependent kinase 1 OS=Homo sapiens GN=CDK1 PE=1 SV=3;&gt;sp|P06493-2|CDK1_HUMAN Isoform 2 of Cyclin-dependent kinase 1 OS=Homo sapiens GN=CDK1</t>
  </si>
  <si>
    <t>P06493;P06493-2</t>
  </si>
  <si>
    <t>Mitochondrion. Mitochondrion inner membrane. Note=Peripheral membrane protein.</t>
  </si>
  <si>
    <t>ATP5B ATPMB ATPSB</t>
  </si>
  <si>
    <t>Chain (1); Glycosylation (1); Modified residue (17); Natural variant (1); Nucleotide binding (1); Sequence conflict (8); Transit peptide (1)</t>
  </si>
  <si>
    <t>&gt;sp|P06576|ATPB_HUMAN ATP synthase subunit beta, mitochondrial OS=Homo sapiens GN=ATP5B PE=1 SV=3</t>
  </si>
  <si>
    <t>S100A9 CAGB CFAG MRP14</t>
  </si>
  <si>
    <t>Beta strand (2); Calcium binding (2); Chain (1); Domain (2); Helix (5); Initiator methionine (1); Mass spectrometry (1); Metal binding (4); Modified residue (3); Mutagenesis (5); Natural variant (1); Sequence conflict (3); Turn (2)</t>
  </si>
  <si>
    <t>&gt;sp|P06702|S10A9_HUMAN Protein S100-A9 OS=Homo sapiens GN=S100A9 PE=1 SV=1</t>
  </si>
  <si>
    <t>Nucleus envelope. Cytoplasm. Cell membrane; Peripheral membrane protein; Cytoplasmic side.</t>
  </si>
  <si>
    <t>S100A6 CACY</t>
  </si>
  <si>
    <t>Beta strand (3); Calcium binding (2); Chain (1); Domain (2); Helix (6); Modified residue (3); Natural variant (4); Turn (1)</t>
  </si>
  <si>
    <t>&gt;sp|P06703|S10A6_HUMAN Protein S100-A6 OS=Homo sapiens GN=S100A6 PE=1 SV=1</t>
  </si>
  <si>
    <t>Cytoplasm, P-body {ECO:0000269|PubMed:20616046}. Cytoplasm {ECO:0000250}.</t>
  </si>
  <si>
    <t>EIF4E EIF4EL1 EIF4F</t>
  </si>
  <si>
    <t>Alternative sequence (2); Beta strand (12); Chain (1); Helix (8); Initiator methionine (1); Mass spectrometry (2); Modified residue (2); Mutagenesis (7); Region (7); Sequence conflict (1); Turn (4)</t>
  </si>
  <si>
    <t>&gt;sp|P06730|IF4E_HUMAN Eukaryotic translation initiation factor 4E OS=Homo sapiens GN=EIF4E PE=1 SV=2;&gt;sp|P06730-2|IF4E_HUMAN Isoform 2 of Eukaryotic translation initiation factor 4E OS=Homo sapiens GN=EIF4E;&gt;sp|P06730-3|IF4E_HUMAN Isoform 3 of Eukaryotic t</t>
  </si>
  <si>
    <t>P06730;P06730-2;P06730-3</t>
  </si>
  <si>
    <t>Cytoplasm {ECO:0000269|PubMed:10802057}. Cell membrane {ECO:0000269|PubMed:10802057}. Cytoplasm, myofibril, sarcomere, M line {ECO:0000269|PubMed:10802057}. Note=Can translocate to the plasma membrane in either the homodimeric (alpha/alpha) or heterodimeric (alpha/gamma) form. ENO1 is localized to the M line.; Isoform MBP-1: Nucleus.</t>
  </si>
  <si>
    <t>ENO1 ENO1L1 MBPB1 MPB1</t>
  </si>
  <si>
    <t>Active site (2); Alternative sequence (1); Beta strand (12); Binding site (5); Chain (1); Frameshift (1); Helix (21); Initiator methionine (1); Metal binding (4); Modified residue (31); Mutagenesis (4); Natural variant (2); Region (5); Sequence caution (1); Sequence conflict (6); Turn (4)</t>
  </si>
  <si>
    <t>&gt;sp|P06733|ENOA_HUMAN Alpha-enolase OS=Homo sapiens GN=ENO1 PE=1 SV=2;&gt;sp|P06733-2|ENOA_HUMAN Isoform MBP-1 of Alpha-enolase OS=Homo sapiens GN=ENO1</t>
  </si>
  <si>
    <t>P06733;P06733-2</t>
  </si>
  <si>
    <t>PYGL</t>
  </si>
  <si>
    <t>Alternative sequence (1); Beta strand (32); Binding site (1); Chain (1); Helix (48); Initiator methionine (1); Modified residue (4); Natural variant (9); Sequence conflict (10); Site (3); Turn (9)</t>
  </si>
  <si>
    <t>&gt;sp|P06737-2|PYGL_HUMAN Isoform 2 of Glycogen phosphorylase, liver form OS=Homo sapiens GN=PYGL;&gt;sp|P06737|PYGL_HUMAN Glycogen phosphorylase, liver form OS=Homo sapiens GN=PYGL PE=1 SV=4</t>
  </si>
  <si>
    <t>P06737-2;P06737</t>
  </si>
  <si>
    <t>Cytoplasm {ECO:0000269|PubMed:11437381}. Secreted {ECO:0000269|PubMed:11437381}.</t>
  </si>
  <si>
    <t>GPI</t>
  </si>
  <si>
    <t>Active site (3); Alternative sequence (2); Beta strand (16); Chain (1); Helix (38); Initiator methionine (1); Modified residue (6); Mutagenesis (2); Natural variant (25); Sequence conflict (3); Turn (2)</t>
  </si>
  <si>
    <t>&gt;sp|P06744|G6PI_HUMAN Glucose-6-phosphate isomerase OS=Homo sapiens GN=GPI PE=1 SV=4;&gt;sp|P06744-2|G6PI_HUMAN Isoform 2 of Glucose-6-phosphate isomerase OS=Homo sapiens GN=GPI</t>
  </si>
  <si>
    <t>P06744;P06744-2</t>
  </si>
  <si>
    <t>Nucleus, nucleolus. Nucleus, nucleoplasm. Cytoplasm, cytoskeleton, microtubule organizing center, centrosome. Note=Generally nucleolar, but is translocated to the nucleoplasm in case of serum starvation or treatment with anticancer drugs. Has been found in the cytoplasm in patients with primary acute myelogenous leukemia (AML), but not with secondary AML. Can shuttle between cytoplasm and nucleus. Co- localizes with the methylated form of RPS10 in the granular component (GC) region of the nucleolus. Colocalized with nucleolin and APEX1 in nucleoli. Isoform 1 of NEK2 is required for its localization to the centrosome during mitosis.</t>
  </si>
  <si>
    <t>NPM1 NPM</t>
  </si>
  <si>
    <t>Alternative sequence (2); Beta strand (8); Chain (1); Compositional bias (3); Cross-link (2); Helix (3); Modified residue (30); Motif (2); Mutagenesis (17); Region (3); Sequence conflict (21); Site (3); Turn (1)</t>
  </si>
  <si>
    <t>&gt;sp|P06748-2|NPM_HUMAN Isoform 2 of Nucleophosmin OS=Homo sapiens GN=NPM1;&gt;sp|P06748|NPM_HUMAN Nucleophosmin OS=Homo sapiens GN=NPM1 PE=1 SV=2;&gt;sp|P06748-3|NPM_HUMAN Isoform 3 of Nucleophosmin OS=Homo sapiens GN=NPM1</t>
  </si>
  <si>
    <t>P06748-2;P06748;P06748-3</t>
  </si>
  <si>
    <t>TPM3</t>
  </si>
  <si>
    <t>Alternative sequence (10); Chain (1); Coiled coil (1); Natural variant (18); Sequence conflict (11)</t>
  </si>
  <si>
    <t>&gt;sp|P06753-2|TPM3_HUMAN Isoform 2 of Tropomyosin alpha-3 chain OS=Homo sapiens GN=TPM3;&gt;sp|P06753-5|TPM3_HUMAN Isoform 5 of Tropomyosin alpha-3 chain OS=Homo sapiens GN=TPM3</t>
  </si>
  <si>
    <t>P06753-2;P06753-5;P06753-7</t>
  </si>
  <si>
    <t>HEXA</t>
  </si>
  <si>
    <t>Active site (1); Alternative sequence (3); Beta strand (25); Chain (1); Disulfide bond (3); Glycosylation (3); Helix (16); Mutagenesis (3); Natural variant (52); Propeptide (1); Region (1); Sequence conflict (1); Signal peptide (1); Turn (6)</t>
  </si>
  <si>
    <t>&gt;sp|P06865|HEXA_HUMAN Beta-hexosaminidase subunit alpha OS=Homo sapiens GN=HEXA PE=1 SV=2</t>
  </si>
  <si>
    <t>Endoplasmic reticulum. Golgi apparatus. Note=Golgi localization is dependent on ligand binding.</t>
  </si>
  <si>
    <t>DBI</t>
  </si>
  <si>
    <t>Alternative sequence (5); Binding site (3); Chain (1); Domain (1); Helix (5); Initiator methionine (1); Modified residue (11); Natural variant (3); Region (1); Turn (1)</t>
  </si>
  <si>
    <t>&gt;sp|P07108|ACBP_HUMAN Acyl-CoA-binding protein OS=Homo sapiens GN=DBI PE=1 SV=2;&gt;sp|P07108-3|ACBP_HUMAN Isoform 3 of Acyl-CoA-binding protein OS=Homo sapiens GN=DBI;&gt;sp|P07108-2|ACBP_HUMAN Isoform 2 of Acyl-CoA-binding protein OS=Homo sapiens GN=DBI;&gt;sp|P0</t>
  </si>
  <si>
    <t>P07108;P07108-3;P07108-2;P07108-4;P07108-5;P07108-6</t>
  </si>
  <si>
    <t>LDHB</t>
  </si>
  <si>
    <t>Active site (1); Beta strand (14); Binding site (5); Chain (1); Helix (16); Initiator methionine (1); Modified residue (7); Natural variant (13); Nucleotide binding (1); Turn (2)</t>
  </si>
  <si>
    <t>&gt;sp|P07195|LDHB_HUMAN L-lactate dehydrogenase B chain OS=Homo sapiens GN=LDHB PE=1 SV=2</t>
  </si>
  <si>
    <t>P07195;Q6ZMR3;P07864;Q9BYZ2</t>
  </si>
  <si>
    <t>GPX1</t>
  </si>
  <si>
    <t>Active site (1); Alternative sequence (2); Beta strand (7); Chain (1); Helix (10); Modified residue (6); Natural variant (5); Non-standard residue (1); Sequence conflict (1); Site (1); Turn (1)</t>
  </si>
  <si>
    <t>&gt;sp|P07203|GPX1_HUMAN Glutathione peroxidase 1 OS=Homo sapiens GN=GPX1 PE=1 SV=4</t>
  </si>
  <si>
    <t>P07203;P07203-2</t>
  </si>
  <si>
    <t>Endoplasmic reticulum lumen. Melanosome. Cell membrane {ECO:0000305}; Peripheral membrane protein {ECO:0000305}. Note=Highly abundant. In some cell types, seems to be also secreted or associated with the plasma membrane, where it undergoes constant shedding and replacement from intracellular sources (Probable). Localizes near CD4-enriched regions on lymphoid cell surfaces. Identified by mass spectrometry in melanosome fractions from stage I to stage IV. {ECO:0000305}.</t>
  </si>
  <si>
    <t>P4HB ERBA2L PDI PDIA1 PO4DB</t>
  </si>
  <si>
    <t>Active site (4); Beta strand (28); Chain (1); Disulfide bond (2); Domain (2); Helix (18); Modified residue (3); Motif (1); Sequence conflict (12); Signal peptide (1); Site (6); Turn (9)</t>
  </si>
  <si>
    <t>&gt;sp|P07237|PDIA1_HUMAN Protein disulfide-isomerase OS=Homo sapiens GN=P4HB PE=1 SV=3</t>
  </si>
  <si>
    <t>ACYP1 ACYPE</t>
  </si>
  <si>
    <t>Active site (2); Alternative sequence (1); Beta strand (8); Chain (1); Domain (1); Helix (2); Initiator methionine (1); Modified residue (1)</t>
  </si>
  <si>
    <t>&gt;sp|P07311|ACYP1_HUMAN Acylphosphatase-1 OS=Homo sapiens GN=ACYP1 PE=1 SV=2;&gt;sp|P07311-2|ACYP1_HUMAN Isoform 2 of Acylphosphatase-1 OS=Homo sapiens GN=ACYP1</t>
  </si>
  <si>
    <t>P07311;P07311-2</t>
  </si>
  <si>
    <t>Lysosome. Melanosome. Secreted, extracellular space. Note=Identified by mass spectrometry in melanosome fractions from stage I to stage IV. In aortic samples, detected as an extracellular protein loosely bound to the matrix (PubMed:20551380). {ECO:0000269|PubMed:20551380}.</t>
  </si>
  <si>
    <t>CTSD CPSD</t>
  </si>
  <si>
    <t>Active site (2); Beta strand (27); Chain (3); Disulfide bond (4); Glycosylation (3); Helix (11); Natural variant (4); Propeptide (1); Signal peptide (1); Turn (6)</t>
  </si>
  <si>
    <t>&gt;sp|P07339|CATD_HUMAN Cathepsin D OS=Homo sapiens GN=CTSD PE=1 SV=1</t>
  </si>
  <si>
    <t>Secreted, extracellular space, extracellular matrix, basement membrane {ECO:0000269|PubMed:17081065}. Melanosome {ECO:0000269|PubMed:17081065}. Note=In the lamina beneath the plasma membrane. Identified by mass spectrometry in melanosome fractions from stage I to stage IV. Translocated from the cytoplasm to the cell surface through a Golgi-independent mechanism.</t>
  </si>
  <si>
    <t>ANXA2 ANX2 ANX2L4 CAL1H LPC2D</t>
  </si>
  <si>
    <t>Alternative sequence (1); Beta strand (3); Chain (1); Erroneous initiation (1); Helix (21); Initiator methionine (1); Modified residue (7); Mutagenesis (1); Natural variant (1); Region (1); Repeat (4); Sequence conflict (3); Turn (3)</t>
  </si>
  <si>
    <t>&gt;sp|P07355|ANXA2_HUMAN Annexin A2 OS=Homo sapiens GN=ANXA2 PE=1 SV=2;&gt;sp|P07355-2|ANXA2_HUMAN Isoform 2 of Annexin A2 OS=Homo sapiens GN=ANXA2;&gt;sp|A6NMY6|AXA2L_HUMAN Putative annexin A2-like protein OS=Homo sapiens GN=ANXA2P2 PE=5 SV=2</t>
  </si>
  <si>
    <t>P07355;P07355-2;A6NMY6</t>
  </si>
  <si>
    <t>Cytoplasm {ECO:0000269|PubMed:8769305}. Cell membrane {ECO:0000269|PubMed:8769305}. Note=Translocates to the plasma membrane upon Ca(2+) binding.</t>
  </si>
  <si>
    <t>CAPN1 CANPL1 PIG30</t>
  </si>
  <si>
    <t>Active site (3); Beta strand (15); Calcium binding (4); Chain (1); Domain (5); Helix (16); Initiator methionine (1); Modified residue (1); Natural variant (4); Region (3); Sequence conflict (1); Site (2)</t>
  </si>
  <si>
    <t>&gt;sp|P07384|CAN1_HUMAN Calpain-1 catalytic subunit OS=Homo sapiens GN=CAPN1 PE=1 SV=1</t>
  </si>
  <si>
    <t>TUBB TUBB5 OK/SW-cl.56</t>
  </si>
  <si>
    <t>Chain (1); Cross-link (2); Modified residue (4); Natural variant (3); Nucleotide binding (1); Sequence conflict (9)</t>
  </si>
  <si>
    <t>&gt;sp|P07437|TBB5_HUMAN Tubulin beta chain OS=Homo sapiens GN=TUBB PE=1 SV=2</t>
  </si>
  <si>
    <t>HEXB HCC7</t>
  </si>
  <si>
    <t>Active site (1); Beta strand (22); Chain (3); Disulfide bond (3); Erroneous initiation (1); Frameshift (1); Glycosylation (5); Helix (20); Natural variant (11); Propeptide (1); Signal peptide (1); Site (1); Turn (1)</t>
  </si>
  <si>
    <t>&gt;sp|P07686|HEXB_HUMAN Beta-hexosaminidase subunit beta OS=Homo sapiens GN=HEXB PE=1 SV=3</t>
  </si>
  <si>
    <t>P07686;REV__P06733-2;REV__P13929-3;REV__P13929-2;REV__P13929;REV__P06733</t>
  </si>
  <si>
    <t>CTSL CTSL1</t>
  </si>
  <si>
    <t>Active site (3); Beta strand (16); Chain (2); Disulfide bond (3); Glycosylation (1); Helix (13); Propeptide (2); Sequence conflict (2); Signal peptide (1); Turn (4)</t>
  </si>
  <si>
    <t>&gt;sp|P07711|CATL1_HUMAN Cathepsin L1 OS=Homo sapiens GN=CTSL PE=1 SV=2</t>
  </si>
  <si>
    <t>PFN1</t>
  </si>
  <si>
    <t>Beta strand (10); Chain (1); Cross-link (1); Helix (5); Initiator methionine (1); Modified residue (6); Natural variant (4); Turn (1)</t>
  </si>
  <si>
    <t>&gt;sp|P07737|PROF1_HUMAN Profilin-1 OS=Homo sapiens GN=PFN1 PE=1 SV=2</t>
  </si>
  <si>
    <t>BPGM</t>
  </si>
  <si>
    <t>Active site (2); Beta strand (7); Binding site (3); Chain (1); Glycosylation (6); Helix (15); Initiator methionine (1); Modified residue (1); Natural variant (2); Region (4); Site (9)</t>
  </si>
  <si>
    <t>&gt;sp|P07738|PMGE_HUMAN Bisphosphoglycerate mutase OS=Homo sapiens GN=BPGM PE=1 SV=2</t>
  </si>
  <si>
    <t>APRT</t>
  </si>
  <si>
    <t>Alternative sequence (1); Beta strand (10); Chain (1); Helix (7); Initiator methionine (1); Modified residue (7); Natural variant (10); Turn (1)</t>
  </si>
  <si>
    <t>&gt;sp|P07741|APT_HUMAN Adenine phosphoribosyltransferase OS=Homo sapiens GN=APRT PE=1 SV=2;&gt;sp|P07741-2|APT_HUMAN Isoform 2 of Adenine phosphoribosyltransferase OS=Homo sapiens GN=APRT</t>
  </si>
  <si>
    <t>P07741;P07741-2</t>
  </si>
  <si>
    <t>EPRS GLNS PARS QARS QPRS PIG32</t>
  </si>
  <si>
    <t>Beta strand (28); Binding site (2); Chain (1); Domain (3); Erroneous initiation (2); Helix (18); Modified residue (18); Motif (2); Mutagenesis (4); Natural variant (8); Nucleotide binding (1); Region (4); Sequence caution (5); Sequence conflict (6); Turn (7)</t>
  </si>
  <si>
    <t>&gt;sp|P07814|SYEP_HUMAN Bifunctional glutamate/proline--tRNA ligase OS=Homo sapiens GN=EPRS PE=1 SV=5</t>
  </si>
  <si>
    <t>P07814;P98196</t>
  </si>
  <si>
    <t>Lysosome. Melanosome. Secreted, extracellular space {ECO:0000250}. Note=Identified by mass spectrometry in melanosome fractions from stage I to stage IV.</t>
  </si>
  <si>
    <t>CTSB CPSB</t>
  </si>
  <si>
    <t>Active site (3); Beta strand (15); Chain (3); Disulfide bond (6); Glycosylation (1); Helix (11); Modified residue (1); Natural variant (4); Propeptide (2); Sequence conflict (1); Signal peptide (1); Turn (4)</t>
  </si>
  <si>
    <t>&gt;sp|P07858|CATB_HUMAN Cathepsin B OS=Homo sapiens GN=CTSB PE=1 SV=3</t>
  </si>
  <si>
    <t>Cytoplasm. Melanosome. Cell membrane. Note=Identified by mass spectrometry in melanosome fractions from stage I to stage IV.</t>
  </si>
  <si>
    <t>HSP90AA1 HSP90A HSPC1 HSPCA</t>
  </si>
  <si>
    <t>Alternative sequence (1); Beta strand (26); Binding site (5); Chain (1); Helix (30); Initiator methionine (1); Modified residue (15); Motif (1); Mutagenesis (3); Natural variant (1); Region (1); Sequence conflict (5); Turn (4)</t>
  </si>
  <si>
    <t>&gt;sp|P07900|HS90A_HUMAN Heat shock protein HSP 90-alpha OS=Homo sapiens GN=HSP90AA1 PE=1 SV=5;&gt;sp|P07900-2|HS90A_HUMAN Isoform 2 of Heat shock protein HSP 90-alpha OS=Homo sapiens GN=HSP90AA1</t>
  </si>
  <si>
    <t>P07900;P07900-2;Q14568;Q58FG1</t>
  </si>
  <si>
    <t>GALT</t>
  </si>
  <si>
    <t>Active site (1); Alternative sequence (2); Chain (1); Metal binding (6); Natural variant (127); Sequence conflict (2)</t>
  </si>
  <si>
    <t>&gt;sp|P07902|GALT_HUMAN Galactose-1-phosphate uridylyltransferase OS=Homo sapiens GN=GALT PE=1 SV=3</t>
  </si>
  <si>
    <t>P07902;P07902-2</t>
  </si>
  <si>
    <t>Nucleus. Note=Component of ribonucleosomes.</t>
  </si>
  <si>
    <t>HNRNPC HNRPC</t>
  </si>
  <si>
    <t>Alternative sequence (3); Beta strand (4); Chain (1); Coiled coil (1); Compositional bias (1); Cross-link (1); Domain (1); Erroneous initiation (1); Helix (3); Initiator methionine (1); Modified residue (13); Motif (1); Mutagenesis (2); Natural variant (1); Sequence conflict (8); Turn (2)</t>
  </si>
  <si>
    <t xml:space="preserve">&gt;sp|P07910-2|HNRPC_HUMAN Isoform C1 of Heterogeneous nuclear ribonucleoproteins C1/C2 OS=Homo sapiens GN=HNRNPC;&gt;sp|P07910|HNRPC_HUMAN Heterogeneous nuclear ribonucleoproteins C1/C2 OS=Homo sapiens GN=HNRNPC PE=1 SV=4;&gt;sp|P07910-4|HNRPC_HUMAN Isoform 4 of </t>
  </si>
  <si>
    <t>P07910-2;P07910;P07910-4;P07910-3;O60812;Q86SE5-2;Q86SE5;Q86SE5-3</t>
  </si>
  <si>
    <t>LAMB1</t>
  </si>
  <si>
    <t>Chain (1); Coiled coil (3); Disulfide bond (54); Domain (15); Glycosylation (11); Natural variant (4); Region (3); Sequence conflict (2); Signal peptide (1)</t>
  </si>
  <si>
    <t>&gt;sp|P07942|LAMB1_HUMAN Laminin subunit beta-1 OS=Homo sapiens GN=LAMB1 PE=1 SV=2</t>
  </si>
  <si>
    <t>TPM2 TMSB</t>
  </si>
  <si>
    <t>Alternative sequence (3); Chain (1); Coiled coil (1); Mass spectrometry (2); Modified residue (10); Natural variant (24); Sequence conflict (1)</t>
  </si>
  <si>
    <t>&gt;sp|P07951-2|TPM2_HUMAN Isoform 2 of Tropomyosin beta chain OS=Homo sapiens GN=TPM2;&gt;sp|P07951-3|TPM2_HUMAN Isoform 3 of Tropomyosin beta chain OS=Homo sapiens GN=TPM2</t>
  </si>
  <si>
    <t>P07951-2;P07951-3</t>
  </si>
  <si>
    <t>FH</t>
  </si>
  <si>
    <t>Alternative sequence (1); Beta strand (7); Binding site (1); Chain (1); Helix (24); Modified residue (20); Natural variant (11); Region (2); Transit peptide (1); Turn (4)</t>
  </si>
  <si>
    <t>&gt;sp|P07954-2|FUMH_HUMAN Isoform Cytoplasmic of Fumarate hydratase, mitochondrial OS=Homo sapiens GN=FH;&gt;sp|P07954|FUMH_HUMAN Fumarate hydratase, mitochondrial OS=Homo sapiens GN=FH PE=1 SV=3</t>
  </si>
  <si>
    <t>P07954-2;P07954</t>
  </si>
  <si>
    <t>Isoform 1: Nucleus.; Isoform 2: Cytoplasm. Nucleus.; Isoform 3: Nucleus.; Isoform 4: Nucleus.</t>
  </si>
  <si>
    <t>ERCC1</t>
  </si>
  <si>
    <t>Alternative sequence (3); Beta strand (10); Chain (1); DNA binding (1); Helix (11); Modified residue (1); Motif (1); Natural variant (2); Region (1); Sequence conflict (1)</t>
  </si>
  <si>
    <t>&gt;sp|P07992|ERCC1_HUMAN DNA excision repair protein ERCC-1 OS=Homo sapiens GN=ERCC1 PE=1 SV=1;&gt;sp|P07992-4|ERCC1_HUMAN Isoform 4 of DNA excision repair protein ERCC-1 OS=Homo sapiens GN=ERCC1;&gt;sp|P07992-2|ERCC1_HUMAN Isoform 2 of DNA excision repair protein</t>
  </si>
  <si>
    <t>P07992;P07992-4;P07992-2;P07992-3</t>
  </si>
  <si>
    <t>Nucleus. Cytoplasm. Note=Nuclear location is governed by glycosylated/phosphorylated states. Insulin promotes nuclear location, while glucagon favors cytoplasmic location.</t>
  </si>
  <si>
    <t>SP1 TSFP1</t>
  </si>
  <si>
    <t>Alternative sequence (2); Beta strand (3); Chain (1); Compositional bias (2); Cross-link (1); Erroneous initiation (1); Glycosylation (6); Helix (4); Initiator methionine (1); Modified residue (17); Mutagenesis (45); Natural variant (1); Region (6); Sequence conflict (2); Site (1); Turn (3); Zinc finger (3)</t>
  </si>
  <si>
    <t>&gt;sp|P08047-3|SP1_HUMAN Isoform 3 of Transcription factor Sp1 OS=Homo sapiens GN=SP1;&gt;sp|P08047|SP1_HUMAN Transcription factor Sp1 OS=Homo sapiens GN=SP1 PE=1 SV=3;&gt;sp|P08047-2|SP1_HUMAN Isoform 2 of Transcription factor Sp1 OS=Homo sapiens GN=SP1</t>
  </si>
  <si>
    <t>P08047-3;P08047;P08047-2</t>
  </si>
  <si>
    <t>Cytoplasm {ECO:0000269|PubMed:17289661}. Note=Localized in cytoplasmic mRNP granules containing untranslated mRNAs.</t>
  </si>
  <si>
    <t>HSPA1A HSPA1 HSX70; HSPA1B</t>
  </si>
  <si>
    <t>Alternative sequence (1); Beta strand (26); Binding site (1); Chain (1); Helix (27); Initiator methionine (1); Modified residue (8); Mutagenesis (3); Natural variant (4); Nucleotide binding (4); Sequence conflict (6); Turn (7)</t>
  </si>
  <si>
    <t>&gt;sp|P08107|HSP71_HUMAN Heat shock 70 kDa protein 1A/1B OS=Homo sapiens GN=HSPA1A PE=1 SV=5;&gt;sp|P08107-2|HSP71_HUMAN Isoform 2 of Heat shock 70 kDa protein 1A/1B OS=Homo sapiens GN=HSPA1A</t>
  </si>
  <si>
    <t>P08107;P08107-2</t>
  </si>
  <si>
    <t>Cytoplasm {ECO:0000250}. Melanosome {ECO:0000269|PubMed:17081065}. Note=Identified by mass spectrometry in melanosome fractions from stage I to stage IV.</t>
  </si>
  <si>
    <t>ANXA6 ANX6</t>
  </si>
  <si>
    <t>Alternative sequence (1); Beta strand (10); Chain (1); Helix (40); Initiator methionine (1); Modified residue (12); Repeat (8); Sequence conflict (5); Turn (4)</t>
  </si>
  <si>
    <t>&gt;sp|P08133|ANXA6_HUMAN Annexin A6 OS=Homo sapiens GN=ANXA6 PE=1 SV=3;&gt;sp|P08133-2|ANXA6_HUMAN Isoform 2 of Annexin A6 OS=Homo sapiens GN=ANXA6</t>
  </si>
  <si>
    <t>P08133;P08133-2</t>
  </si>
  <si>
    <t>Cell membrane {ECO:0000305}; Lipid-anchor {ECO:0000305}; Cytoplasmic side {ECO:0000305}. Cleavage furrow {ECO:0000269|PubMed:16236794}. Note=Translocates to the equatorial region before furrow formation in a ECT2-dependent manner.</t>
  </si>
  <si>
    <t>RHOC ARH9 ARHC</t>
  </si>
  <si>
    <t>Beta strand (6); Chain (1); Helix (9); Lipidation (1); Modified residue (2); Motif (1); Natural variant (1); Nucleotide binding (3); Propeptide (1); Turn (3)</t>
  </si>
  <si>
    <t>&gt;sp|P08134|RHOC_HUMAN Rho-related GTP-binding protein RhoC OS=Homo sapiens GN=RHOC PE=1 SV=1</t>
  </si>
  <si>
    <t>GUSB</t>
  </si>
  <si>
    <t>Active site (1); Alternative sequence (2); Beta strand (36); Chain (1); Glycosylation (4); Helix (16); Natural variant (40); Signal peptide (1); Turn (7)</t>
  </si>
  <si>
    <t>&gt;sp|P08236-3|BGLR_HUMAN Isoform 3 of Beta-glucuronidase OS=Homo sapiens GN=GUSB;&gt;sp|P08236-2|BGLR_HUMAN Isoform 2 of Beta-glucuronidase OS=Homo sapiens GN=GUSB;&gt;sp|P08236|BGLR_HUMAN Beta-glucuronidase OS=Homo sapiens GN=GUSB PE=1 SV=2</t>
  </si>
  <si>
    <t>P08236-3;P08236-2;P08236</t>
  </si>
  <si>
    <t>Cytoplasm {ECO:0000255|HAMAP-Rule:MF_03184}.</t>
  </si>
  <si>
    <t>PFKM PFKX</t>
  </si>
  <si>
    <t>Active site (1); Alternative sequence (2); Binding site (9); Chain (1); Glycosylation (1); Initiator methionine (1); Metal binding (1); Modified residue (3); Natural variant (7); Nucleotide binding (2); Region (9); Sequence conflict (2)</t>
  </si>
  <si>
    <t>&gt;sp|P08237|K6PF_HUMAN 6-phosphofructokinase, muscle type OS=Homo sapiens GN=PFKM PE=1 SV=2;&gt;sp|P08237-3|K6PF_HUMAN Isoform 3 of 6-phosphofructokinase, muscle type OS=Homo sapiens GN=PFKM;&gt;sp|P08237-2|K6PF_HUMAN Isoform 2 of 6-phosphofructokinase, muscle ty</t>
  </si>
  <si>
    <t>P08237;P08237-3;P08237-2</t>
  </si>
  <si>
    <t>Cytoplasm. Melanosome. Note=Identified by mass spectrometry in melanosome fractions from stage I to stage IV.</t>
  </si>
  <si>
    <t>HSP90AB1 HSP90B HSPC2 HSPCB</t>
  </si>
  <si>
    <t>Beta strand (18); Binding site (5); Chain (1); Erroneous initiation (1); Frameshift (1); Glycosylation (2); Helix (22); Initiator methionine (1); Modified residue (18); Motif (1); Mutagenesis (1); Natural variant (1); Sequence conflict (3); Turn (3)</t>
  </si>
  <si>
    <t>&gt;sp|P08238|HS90B_HUMAN Heat shock protein HSP 90-beta OS=Homo sapiens GN=HSP90AB1 PE=1 SV=4</t>
  </si>
  <si>
    <t>ASNS TS11</t>
  </si>
  <si>
    <t>Active site (1); Alternative sequence (2); Binding site (3); Chain (1); Domain (2); Initiator methionine (1); Modified residue (1); Mutagenesis (1); Natural variant (4); Nucleotide binding (1); Region (2); Sequence conflict (5); Site (1)</t>
  </si>
  <si>
    <t>&gt;sp|P08243-2|ASNS_HUMAN Isoform 2 of Asparagine synthetase [glutamine-hydrolyzing] OS=Homo sapiens GN=ASNS;&gt;sp|P08243|ASNS_HUMAN Asparagine synthetase [glutamine-hydrolyzing] OS=Homo sapiens GN=ASNS PE=1 SV=4;&gt;sp|P08243-3|ASNS_HUMAN Isoform 3 of Asparagine</t>
  </si>
  <si>
    <t>P08243-2;P08243;P08243-3</t>
  </si>
  <si>
    <t>HMBS PBGD UPS</t>
  </si>
  <si>
    <t>Alternative sequence (2); Beta strand (13); Chain (1); Helix (12); Initiator methionine (1); Modified residue (3); Natural variant (89); Sequence conflict (4); Turn (3)</t>
  </si>
  <si>
    <t>&gt;sp|P08397|HEM3_HUMAN Porphobilinogen deaminase OS=Homo sapiens GN=HMBS PE=1 SV=2;&gt;sp|P08397-2|HEM3_HUMAN Isoform 2 of Porphobilinogen deaminase OS=Homo sapiens GN=HMBS;&gt;sp|P08397-3|HEM3_HUMAN Isoform 3 of Porphobilinogen deaminase OS=Homo sapiens GN=HMBS;</t>
  </si>
  <si>
    <t>P08397;P08397-2;P08397-3;P08397-4</t>
  </si>
  <si>
    <t>SNRPB2</t>
  </si>
  <si>
    <t>Beta strand (4); Chain (1); Domain (2); Helix (3); Modified residue (2); Natural variant (1); Turn (1)</t>
  </si>
  <si>
    <t>&gt;sp|P08579|RU2B_HUMAN U2 small nuclear ribonucleoprotein B OS=Homo sapiens GN=SNRPB2 PE=1 SV=1</t>
  </si>
  <si>
    <t>Nucleus. Nucleus speckle {ECO:0000250}. Nucleus, nucleoplasm {ECO:0000250}. Note=Colocalizes with SCNM1 and LUC7L2 in nuclear speckles. {ECO:0000250}.</t>
  </si>
  <si>
    <t>SNRNP70 RNPU1Z RPU1 SNRP70 U1AP1</t>
  </si>
  <si>
    <t>Alternative sequence (4); Chain (1); Compositional bias (4); Domain (1); Erroneous initiation (3); Initiator methionine (1); Modified residue (6); Turn (2)</t>
  </si>
  <si>
    <t>&gt;sp|P08621|RU17_HUMAN U1 small nuclear ribonucleoprotein 70 kDa OS=Homo sapiens GN=SNRNP70 PE=1 SV=2;&gt;sp|P08621-2|RU17_HUMAN Isoform 2 of U1 small nuclear ribonucleoprotein 70 kDa OS=Homo sapiens GN=SNRNP70;&gt;sp|P08621-3|RU17_HUMAN Isoform 3 of U1 small nuc</t>
  </si>
  <si>
    <t>P08621;P08621-2;P08621-3;P08621-4</t>
  </si>
  <si>
    <t>Cytoplasm {ECO:0000269|PubMed:21465480}.</t>
  </si>
  <si>
    <t>VIM</t>
  </si>
  <si>
    <t>Chain (1); Coiled coil (3); Glycosylation (3); Helix (5); Initiator methionine (1); Modified residue (59); Natural variant (1); Region (8); Sequence caution (1); Sequence conflict (9); Site (1); Turn (1)</t>
  </si>
  <si>
    <t>&gt;sp|P08670|VIME_HUMAN Vimentin OS=Homo sapiens GN=VIM PE=1 SV=4</t>
  </si>
  <si>
    <t>RPS17L</t>
  </si>
  <si>
    <t>Chain (1); Initiator methionine (1); Modified residue (2)</t>
  </si>
  <si>
    <t>&gt;sp|P0CW22|RS17L_HUMAN 40S ribosomal protein S17-like OS=Homo sapiens GN=RPS17L PE=1 SV=1;&gt;sp|P08708|RS17_HUMAN 40S ribosomal protein S17 OS=Homo sapiens GN=RPS17 PE=1 SV=2</t>
  </si>
  <si>
    <t>P0CW22;P08708</t>
  </si>
  <si>
    <t>Cytoplasm {ECO:0000269|PubMed:17635935}. Cell membrane {ECO:0000269|PubMed:17635935}. Cytoplasm, cytoskeleton, microtubule organizing center, centrosome {ECO:0000269|PubMed:17635935}. Note=Localizes in the centrosomes of interphase and mitotic cells. Detected at the cleavage furrow and/or the midbody.</t>
  </si>
  <si>
    <t>GNAI3</t>
  </si>
  <si>
    <t>Beta strand (7); Binding site (1); Chain (1); Helix (18); Initiator methionine (1); Lipidation (2); Metal binding (2); Modified residue (2); Natural variant (1); Nucleotide binding (4); Sequence conflict (1); Turn (2)</t>
  </si>
  <si>
    <t>&gt;sp|P08754|GNAI3_HUMAN Guanine nucleotide-binding protein G(k) subunit alpha OS=Homo sapiens GN=GNAI3 PE=1 SV=3</t>
  </si>
  <si>
    <t>ANXA5 ANX5 ENX2 PP4</t>
  </si>
  <si>
    <t>Beta strand (5); Chain (1); Helix (21); Initiator methionine (1); Modified residue (7); Repeat (4); Sequence conflict (2); Turn (2)</t>
  </si>
  <si>
    <t>&gt;sp|P08758|ANXA5_HUMAN Annexin A5 OS=Homo sapiens GN=ANXA5 PE=1 SV=2</t>
  </si>
  <si>
    <t>Cell membrane. Cytoplasm. Nucleus {ECO:0000255|HAMAP-Rule:MF_03016}. Note=67LR is found at the surface of the plasma membrane, with its C-terminal laminin-binding domain accessible to extracellular ligands. 37LRP is found at the cell surface, in the cytoplasm and in the nucleus (By similarity). Colocalizes with PPP1R16B in the cell membrane. {ECO:0000255|HAMAP-Rule:MF_03016}.</t>
  </si>
  <si>
    <t>RPSA LAMBR LAMR1</t>
  </si>
  <si>
    <t>Beta strand (8); Chain (1); Helix (8); Initiator methionine (1); Modified residue (4); Natural variant (1); Region (4); Repeat (5); Sequence conflict (7); Site (2); Turn (3)</t>
  </si>
  <si>
    <t>&gt;sp|P08865|RSSA_HUMAN 40S ribosomal protein SA OS=Homo sapiens GN=RPSA PE=1 SV=4</t>
  </si>
  <si>
    <t>SNRPA</t>
  </si>
  <si>
    <t>Beta strand (9); Chain (1); Compositional bias (1); Domain (2); Helix (9); Initiator methionine (1); Modified residue (3); Mutagenesis (5); Turn (1)</t>
  </si>
  <si>
    <t>&gt;sp|P09012|SNRPA_HUMAN U1 small nuclear ribonucleoprotein A OS=Homo sapiens GN=SNRPA PE=1 SV=3</t>
  </si>
  <si>
    <t>Cytoplasm {ECO:0000250}. Cell membrane {ECO:0000250}. Note=Can translocate to the plasma membrane in either the homodimeric (alpha/alpha) or heterodimeric (alpha/gamma) form. {ECO:0000250}.</t>
  </si>
  <si>
    <t>ENO2</t>
  </si>
  <si>
    <t>Active site (2); Alternative sequence (1); Beta strand (14); Binding site (5); Chain (1); Erroneous initiation (1); Helix (22); Metal binding (3); Modified residue (4); Natural variant (2); Region (1); Sequence conflict (6); Turn (4)</t>
  </si>
  <si>
    <t>&gt;sp|P09104|ENOG_HUMAN Gamma-enolase OS=Homo sapiens GN=ENO2 PE=1 SV=3</t>
  </si>
  <si>
    <t>SRP19</t>
  </si>
  <si>
    <t>Alternative sequence (2); Beta strand (6); Chain (1); Helix (7); Natural variant (1); Region (1); Turn (2)</t>
  </si>
  <si>
    <t>&gt;sp|P09132|SRP19_HUMAN Signal recognition particle 19 kDa protein OS=Homo sapiens GN=SRP19 PE=1 SV=3</t>
  </si>
  <si>
    <t>P09132;P09132-2</t>
  </si>
  <si>
    <t>SNRPC</t>
  </si>
  <si>
    <t>Beta strand (2); Chain (1); Compositional bias (1); Erroneous gene model prediction (1); Helix (3); Modified residue (3); Mutagenesis (5); Sequence conflict (4); Turn (1); Zinc finger (1)</t>
  </si>
  <si>
    <t>&gt;sp|P09234|RU1C_HUMAN U1 small nuclear ribonucleoprotein C OS=Homo sapiens GN=SNRPC PE=1 SV=1</t>
  </si>
  <si>
    <t>Secreted, extracellular space, extracellular matrix {ECO:0000269|PubMed:14617626}.</t>
  </si>
  <si>
    <t>LGALS1</t>
  </si>
  <si>
    <t>Beta strand (10); Binding site (2); Chain (1); Domain (1); Helix (1); Initiator methionine (1); Modified residue (6); Region (2)</t>
  </si>
  <si>
    <t>&gt;sp|P09382|LEG1_HUMAN Galectin-1 OS=Homo sapiens GN=LGALS1 PE=1 SV=2</t>
  </si>
  <si>
    <t>QDPR DHPR</t>
  </si>
  <si>
    <t>Active site (1); Alternative sequence (1); Beta strand (8); Chain (1); Helix (9); Initiator methionine (1); Modified residue (5); Natural variant (19); Nucleotide binding (1); Turn (2)</t>
  </si>
  <si>
    <t>&gt;sp|P09417|DHPR_HUMAN Dihydropteridine reductase OS=Homo sapiens GN=QDPR PE=1 SV=2;&gt;sp|P09417-2|DHPR_HUMAN Isoform 2 of Dihydropteridine reductase OS=Homo sapiens GN=QDPR</t>
  </si>
  <si>
    <t>P09417;P09417-2</t>
  </si>
  <si>
    <t>HMGB1 HMG1</t>
  </si>
  <si>
    <t>Beta strand (3); Chain (1); Compositional bias (1); Cross-link (1); DNA binding (2); Helix (7); Initiator methionine (1); Modified residue (6); Natural variant (4); Sequence conflict (2)</t>
  </si>
  <si>
    <t>&gt;sp|P09429|HMGB1_HUMAN High mobility group protein B1 OS=Homo sapiens GN=HMGB1 PE=1 SV=3</t>
  </si>
  <si>
    <t>P09429;B2RPK0</t>
  </si>
  <si>
    <t>TPM1 C15orf13 TMSA</t>
  </si>
  <si>
    <t>Alternative sequence (12); Chain (1); Coiled coil (1); Cross-link (1); Mass spectrometry (1); Modified residue (2); Mutagenesis (2); Natural variant (8); Sequence conflict (3)</t>
  </si>
  <si>
    <t>&gt;sp|P09493-4|TPM1_HUMAN Isoform 4 of Tropomyosin alpha-1 chain OS=Homo sapiens GN=TPM1;&gt;sp|P09493-3|TPM1_HUMAN Isoform 3 of Tropomyosin alpha-1 chain OS=Homo sapiens GN=TPM1;&gt;sp|P09493-10|TPM1_HUMAN Isoform 10 of Tropomyosin alpha-1 chain OS=Homo sapiens G</t>
  </si>
  <si>
    <t>P09493-4;P09493-3;P09493-10;P09493-9;P09493;P09493-8;P09493-7;P09493-6;P09493-2;P09493-5</t>
  </si>
  <si>
    <t>ANXA4 ANX4</t>
  </si>
  <si>
    <t>Alternative sequence (1); Beta strand (4); Chain (1); Erroneous initiation (4); Helix (20); Initiator methionine (1); Modified residue (5); Natural variant (1); Repeat (4); Sequence conflict (1); Turn (3)</t>
  </si>
  <si>
    <t>&gt;sp|P09525|ANXA4_HUMAN Annexin A4 OS=Homo sapiens GN=ANXA4 PE=1 SV=4</t>
  </si>
  <si>
    <t>Nucleus. Cytoplasm. Note=Localized in cytoplasmic mRNP granules containing untranslated mRNAs. Shuttles continuously between the nucleus and the cytoplasm along with mRNA. Component of ribonucleosomes. In the course of viral infection, colocalizes with HCV NS5B at speckles in the cytoplasm in a HCV-replication dependent manner.</t>
  </si>
  <si>
    <t>HNRNPA1 HNRPA1</t>
  </si>
  <si>
    <t>Alternative sequence (2); Beta strand (10); Chain (2); Compositional bias (1); Cross-link (1); Domain (2); Helix (8); Initiator methionine (1); Modified residue (20); Mutagenesis (3); Natural variant (4); Region (4); Sequence conflict (3); Turn (5)</t>
  </si>
  <si>
    <t>&gt;sp|P09651-3|ROA1_HUMAN Isoform 2 of Heterogeneous nuclear ribonucleoprotein A1 OS=Homo sapiens GN=HNRNPA1;&gt;sp|P09651-2|ROA1_HUMAN Isoform A1-A of Heterogeneous nuclear ribonucleoprotein A1 OS=Homo sapiens GN=HNRNPA1;&gt;sp|P09651|ROA1_HUMAN Heterogeneous nuc</t>
  </si>
  <si>
    <t>P09651-3;P09651-2;P09651;Q32P51</t>
  </si>
  <si>
    <t>SNRPA1</t>
  </si>
  <si>
    <t>Beta strand (7); Chain (1); Domain (1); Helix (7); Initiator methionine (1); Modified residue (3); Natural variant (1); Repeat (4); Sequence conflict (1)</t>
  </si>
  <si>
    <t>&gt;sp|P09661|RU2A_HUMAN U2 small nuclear ribonucleoprotein A OS=Homo sapiens GN=SNRPA1 PE=1 SV=2</t>
  </si>
  <si>
    <t>Nucleus. Nucleus, nucleolus. Note=Localizes at sites of DNA damage.</t>
  </si>
  <si>
    <t>PARP1 ADPRT PPOL</t>
  </si>
  <si>
    <t>Beta strand (44); Chain (1); DNA binding (1); Domain (3); Helix (39); Initiator methionine (1); Modified residue (25); Motif (2); Mutagenesis (11); Natural variant (8); Region (1); Sequence conflict (7); Turn (11); Zinc finger (2)</t>
  </si>
  <si>
    <t>&gt;sp|P09874|PARP1_HUMAN Poly [ADP-ribose] polymerase 1 OS=Homo sapiens GN=PARP1 PE=1 SV=4</t>
  </si>
  <si>
    <t>POLA1 POLA</t>
  </si>
  <si>
    <t>Beta strand (2); Chain (1); Compositional bias (3); Helix (3); Metal binding (8); Modified residue (6); Motif (1); Natural variant (1); Region (2); Sequence conflict (4); Site (1); Turn (1); Zinc finger (1)</t>
  </si>
  <si>
    <t>&gt;sp|P09884|DPOLA_HUMAN DNA polymerase alpha catalytic subunit OS=Homo sapiens GN=POLA1 PE=1 SV=2</t>
  </si>
  <si>
    <t>Cytoplasm {ECO:0000269|PubMed:19008854, ECO:0000269|PubMed:21642987}.</t>
  </si>
  <si>
    <t>IFIT1 G10P1 IFI56 IFNAI1 ISG56</t>
  </si>
  <si>
    <t>Alternative sequence (1); Chain (1); Helix (17); Mutagenesis (7); Natural variant (1); Region (1); Repeat (10); Sequence conflict (3); Site (6); Turn (2)</t>
  </si>
  <si>
    <t>&gt;sp|P09914-2|IFIT1_HUMAN Isoform 2 of Interferon-induced protein with tetratricopeptide repeats 1 OS=Homo sapiens GN=IFIT1;&gt;sp|P09914|IFIT1_HUMAN Interferon-induced protein with tetratricopeptide repeats 1 OS=Homo sapiens GN=IFIT1 PE=1 SV=2</t>
  </si>
  <si>
    <t>P09914-2;P09914</t>
  </si>
  <si>
    <t>Cell membrane; Lipid-anchor, GPI-anchor.</t>
  </si>
  <si>
    <t>ALPI</t>
  </si>
  <si>
    <t>Active site (1); Chain (1); Disulfide bond (2); Glycosylation (3); Lipidation (1); Metal binding (10); Natural variant (2); Propeptide (1); Sequence conflict (3); Signal peptide (1)</t>
  </si>
  <si>
    <t>&gt;sp|P09923|PPBI_HUMAN Intestinal-type alkaline phosphatase OS=Homo sapiens GN=ALPI PE=1 SV=2</t>
  </si>
  <si>
    <t>P09923;P05187;P10696</t>
  </si>
  <si>
    <t>LTA4H LTA4</t>
  </si>
  <si>
    <t>Active site (2); Alternative sequence (3); Beta strand (24); Chain (1); Helix (32); Initiator methionine (1); Metal binding (3); Modified residue (5); Mutagenesis (27); Natural variant (1); Region (3); Sequence conflict (5); Site (2); Turn (8)</t>
  </si>
  <si>
    <t>&gt;sp|P09960|LKHA4_HUMAN Leukotriene A-4 hydrolase OS=Homo sapiens GN=LTA4H PE=1 SV=2;&gt;sp|P09960-4|LKHA4_HUMAN Isoform 4 of Leukotriene A-4 hydrolase OS=Homo sapiens GN=LTA4H;&gt;sp|P09960-2|LKHA4_HUMAN Isoform 2 of Leukotriene A-4 hydrolase OS=Homo sapiens GN=</t>
  </si>
  <si>
    <t>P09960;P09960-4;P09960-2;P09960-3</t>
  </si>
  <si>
    <t>ALDOC ALDC</t>
  </si>
  <si>
    <t>Active site (2); Beta strand (10); Binding site (2); Chain (1); Erroneous initiation (1); Helix (14); Initiator methionine (1); Modified residue (1); Sequence conflict (1); Site (1); Turn (4)</t>
  </si>
  <si>
    <t>&gt;sp|P09972|ALDOC_HUMAN Fructose-bisphosphate aldolase C OS=Homo sapiens GN=ALDOC PE=1 SV=2</t>
  </si>
  <si>
    <t>Nucleus {ECO:0000250}. Chromosome {ECO:0000250}.</t>
  </si>
  <si>
    <t>H2AFV H2AV</t>
  </si>
  <si>
    <t>Alternative sequence (4); Beta strand (2); Chain (1); Cross-link (1); Erroneous initiation (1); Helix (6); Mass spectrometry (1); Modified residue (3); Natural variant (1); Turn (1)</t>
  </si>
  <si>
    <t>&gt;sp|Q71UI9|H2AV_HUMAN Histone H2A.V OS=Homo sapiens GN=H2AFV PE=1 SV=3;&gt;sp|P0C0S5|H2AZ_HUMAN Histone H2A.Z OS=Homo sapiens GN=H2AFZ PE=1 SV=2;&gt;sp|Q71UI9-3|H2AV_HUMAN Isoform 3 of Histone H2A.V OS=Homo sapiens GN=H2AFV;&gt;sp|Q71UI9-4|H2AV_HUMAN Isoform 4 of H</t>
  </si>
  <si>
    <t>Q71UI9;P0C0S5;Q71UI9-3;Q71UI9-4;Q71UI9-2</t>
  </si>
  <si>
    <t>HIST1H2AJ H2AFE</t>
  </si>
  <si>
    <t>Chain (1); Cross-link (3); Initiator methionine (1); Mass spectrometry (1); Modified residue (11); Mutagenesis (1)</t>
  </si>
  <si>
    <t>&gt;sp|Q99878|H2A1J_HUMAN Histone H2A type 1-J OS=Homo sapiens GN=HIST1H2AJ PE=1 SV=3;&gt;sp|Q96KK5|H2A1H_HUMAN Histone H2A type 1-H OS=Homo sapiens GN=HIST1H2AH PE=1 SV=3;&gt;sp|Q9BTM1|H2AJ_HUMAN Histone H2A.J OS=Homo sapiens GN=H2AFJ PE=1 SV=1;&gt;sp|Q16777|H2A2C_HU</t>
  </si>
  <si>
    <t>Q99878;Q96KK5;Q9BTM1;Q16777;Q6FI13;P20671;P0C0S8;Q9BTM1-2;Q96QV6;P16104;Q71UI9-5;Q8IUE6</t>
  </si>
  <si>
    <t>Nucleus {ECO:0000269|PubMed:18922472}.</t>
  </si>
  <si>
    <t>TFPT INO80F</t>
  </si>
  <si>
    <t>Chain (1); Modified residue (5)</t>
  </si>
  <si>
    <t>&gt;sp|P0C1Z6|TFPT_HUMAN TCF3 fusion partner OS=Homo sapiens GN=TFPT PE=1 SV=1</t>
  </si>
  <si>
    <t>Nucleus {ECO:0000269|PubMed:16121196}. Cell projection, dendrite {ECO:0000269|PubMed:16121196}. Note=Forms nuclear foci. Colocalizes with NCOR2 and HDAC3. Distributed beyond the nucleus into the cell body and dendrites in Purkinje cells and in inferior olive cells.</t>
  </si>
  <si>
    <t>ATXN1L BOAT BOAT1</t>
  </si>
  <si>
    <t>Chain (1); Compositional bias (1); Domain (1); Modified residue (1); Natural variant (1); Region (2)</t>
  </si>
  <si>
    <t>&gt;sp|P0C7T5|ATX1L_HUMAN Ataxin-1-like OS=Homo sapiens GN=ATXN1L PE=1 SV=1</t>
  </si>
  <si>
    <t>JMJD7</t>
  </si>
  <si>
    <t>Chain (1); Domain (1); Natural variant (2)</t>
  </si>
  <si>
    <t>&gt;sp|P0C870|JMJD7_HUMAN JmjC domain-containing protein 7 OS=Homo sapiens GN=JMJD7 PE=2 SV=1;&gt;sp|P0C869-8|PA24B_HUMAN Isoform 3 of Cytosolic phospholipase A2 beta OS=Homo sapiens GN=PLA2G4B;&gt;sp|P0C869-7|PA24B_HUMAN Isoform 2 of Cytosolic phospholipase A2 bet</t>
  </si>
  <si>
    <t>P0C870;P0C869-8;P0C869-7;P0C869-6</t>
  </si>
  <si>
    <t>Isoform 1: Nucleus {ECO:0000305}.</t>
  </si>
  <si>
    <t>POLR2M GRINL1A</t>
  </si>
  <si>
    <t>Alternative sequence (2); Chain (1); Coiled coil (1); Sequence conflict (1)</t>
  </si>
  <si>
    <t>&gt;sp|P0CAP2-3|GRL1A_HUMAN Isoform 3 of DNA-directed RNA polymerase II subunit GRINL1A OS=Homo sapiens GN=POLR2M;&gt;sp|P0CAP2|GRL1A_HUMAN DNA-directed RNA polymerase II subunit GRINL1A OS=Homo sapiens GN=POLR2M PE=1 SV=1;&gt;sp|Q9BZD3|GCOM2_HUMAN Putative GRINL1B</t>
  </si>
  <si>
    <t>P0CAP2-3;P0CAP2;Q9BZD3;P0CAP2-2</t>
  </si>
  <si>
    <t>HGH1 C8orf30A C8orf30B FAM203A FAM203B</t>
  </si>
  <si>
    <t>Chain (1); Compositional bias (1); Initiator methionine (1); Modified residue (2)</t>
  </si>
  <si>
    <t>&gt;sp|Q9BTY7|F203A_HUMAN Protein FAM203A OS=Homo sapiens GN=FAM203A PE=1 SV=1;&gt;sp|P0CB43|F203B_HUMAN Protein FAM203B OS=Homo sapiens GN=FAM203B PE=1 SV=1</t>
  </si>
  <si>
    <t>Q9BTY7;P0CB43</t>
  </si>
  <si>
    <t>Nucleus {ECO:0000269|PubMed:12766176}. Note=Associates with chromatin during S phase.</t>
  </si>
  <si>
    <t>CHTF8 CTF8</t>
  </si>
  <si>
    <t>Chain (1); Erroneous translation (3)</t>
  </si>
  <si>
    <t>&gt;sp|P0CG13|CTF8_HUMAN Chromosome transmission fidelity protein 8 homolog OS=Homo sapiens GN=CHTF8 PE=1 SV=1</t>
  </si>
  <si>
    <t>GSTT2B GSTT2</t>
  </si>
  <si>
    <t>Beta strand (6); Chain (1); Domain (2); Helix (13); Initiator methionine (1); Natural variant (1); Region (3); Sequence conflict (2); Turn (4)</t>
  </si>
  <si>
    <t>&gt;sp|P0CG30|GSTT2_HUMAN Glutathione S-transferase theta-2B OS=Homo sapiens GN=GSTT2B PE=1 SV=1;&gt;sp|P0CG29|GST2_HUMAN Glutathione S-transferase theta-2 OS=Homo sapiens GN=GSTT2 PE=1 SV=1</t>
  </si>
  <si>
    <t>P0CG30;P0CG29</t>
  </si>
  <si>
    <t>POTEJ</t>
  </si>
  <si>
    <t>Chain (1); Coiled coil (1); Region (1); Repeat (5)</t>
  </si>
  <si>
    <t>&gt;sp|P0CG39|POTEJ_HUMAN POTE ankyrin domain family member J OS=Homo sapiens GN=POTEJ PE=3 SV=1</t>
  </si>
  <si>
    <t>Nucleus {ECO:0000250}. Cytoplasm, perinuclear region {ECO:0000269|PubMed:11134351}. Endoplasmic reticulum {ECO:0000269|PubMed:11134351}. Golgi apparatus {ECO:0000269|PubMed:11134351}. Note=Localized in perinuclear granular structures.</t>
  </si>
  <si>
    <t>TRAPPC2P1 SEDLP1 TRAPPC2.19</t>
  </si>
  <si>
    <t>&gt;sp|P0DI82|TPC2B_HUMAN Trafficking protein particle complex subunit 2 protein TRAPPC2P1 OS=Homo sapiens GN=TRAPPC2P1 PE=1 SV=1;&gt;sp|P0DI81|TPC2A_HUMAN Trafficking protein particle complex subunit 2 OS=Homo sapiens GN=TRAPPC2 PE=1 SV=1;&gt;sp|P0DI81-3|TPC2A_HUM</t>
  </si>
  <si>
    <t>P0DI82;P0DI81;P0DI81-3</t>
  </si>
  <si>
    <t>TROVE2 RO60 SSA2</t>
  </si>
  <si>
    <t>Alternative sequence (5); Chain (1); Domain (1); Metal binding (3); Modified residue (4); Region (2); Sequence conflict (3)</t>
  </si>
  <si>
    <t>&gt;sp|P10155|RO60_HUMAN 60 kDa SS-A/Ro ribonucleoprotein OS=Homo sapiens GN=TROVE2 PE=1 SV=2;&gt;sp|P10155-3|RO60_HUMAN Isoform 3 of 60 kDa SS-A/Ro ribonucleoprotein OS=Homo sapiens GN=TROVE2;&gt;sp|P10155-5|RO60_HUMAN Isoform 5 of 60 kDa SS-A/Ro ribonucleoprotein</t>
  </si>
  <si>
    <t>P10155;P10155-3;P10155-5;P10155-4;P10155-2</t>
  </si>
  <si>
    <t>Lysosome {ECO:0000269|PubMed:17897319}. Lysosome membrane {ECO:0000269|PubMed:17897319}.</t>
  </si>
  <si>
    <t>GAA</t>
  </si>
  <si>
    <t>Active site (2); Chain (3); Disulfide bond (3); Domain (1); Glycosylation (7); Mutagenesis (2); Natural variant (162); Propeptide (1); Signal peptide (1)</t>
  </si>
  <si>
    <t>&gt;sp|P10253|LYAG_HUMAN Lysosomal alpha-glucosidase OS=Homo sapiens GN=GAA PE=1 SV=4</t>
  </si>
  <si>
    <t>ARAF ARAF1 PKS PKS2</t>
  </si>
  <si>
    <t>Active site (1); Alternative sequence (2); Beta strand (7); Binding site (1); Chain (1); Domain (2); Helix (1); Metal binding (8); Modified residue (3); Natural variant (3); Nucleotide binding (1); Sequence conflict (4); Zinc finger (1)</t>
  </si>
  <si>
    <t>&gt;sp|P10398|ARAF_HUMAN Serine/threonine-protein kinase A-Raf OS=Homo sapiens GN=ARAF PE=1 SV=2</t>
  </si>
  <si>
    <t>P10398;P10398-2;Q9Y5K1-2;Q9Y5K1</t>
  </si>
  <si>
    <t>Nucleus. Chromosome. Note=Mainly localizes in euchromatin. Distribution goes in parallel with DNA concentration.</t>
  </si>
  <si>
    <t>HIST1H1C H1F2</t>
  </si>
  <si>
    <t>Chain (1); Cross-link (2); Domain (1); Initiator methionine (1); Modified residue (16); Mutagenesis (1); Natural variant (3)</t>
  </si>
  <si>
    <t>&gt;sp|P16403|H12_HUMAN Histone H1.2 OS=Homo sapiens GN=HIST1H1C PE=1 SV=2;&gt;sp|P10412|H14_HUMAN Histone H1.4 OS=Homo sapiens GN=HIST1H1E PE=1 SV=2;&gt;sp|P16402|H13_HUMAN Histone H1.3 OS=Homo sapiens GN=HIST1H1D PE=1 SV=2</t>
  </si>
  <si>
    <t>P16403;P10412;P16402;P22492;Q02539</t>
  </si>
  <si>
    <t>Membrane; Single-pass type I membrane protein.</t>
  </si>
  <si>
    <t>PTPRF LAR</t>
  </si>
  <si>
    <t>Active site (2); Alternative sequence (1); Beta strand (62); Binding site (2); Chain (1); Disulfide bond (3); Domain (13); Erroneous initiation (2); Glycosylation (6); Helix (25); Mutagenesis (1); Natural variant (3); Region (2); Sequence conflict (2); Signal peptide (1); Topological domain (2); Transmembrane (1); Turn (12)</t>
  </si>
  <si>
    <t>&gt;sp|P10586-2|PTPRF_HUMAN Isoform 2 of Receptor-type tyrosine-protein phosphatase F OS=Homo sapiens GN=PTPRF;&gt;sp|P10586|PTPRF_HUMAN Receptor-type tyrosine-protein phosphatase F OS=Homo sapiens GN=PTPRF PE=1 SV=2</t>
  </si>
  <si>
    <t>P10586-2;P10586</t>
  </si>
  <si>
    <t>Nucleus. Cytoplasm. Secreted. Note=Secreted by a leaderless secretory pathway. Predominantly in the cytoplasm in non irradiated cells. Radiation induces translocation of TRX from the cytoplasm to the nucleus.</t>
  </si>
  <si>
    <t>TXN TRDX TRX TRX1</t>
  </si>
  <si>
    <t>Active site (2); Alternative sequence (1); Beta strand (6); Chain (1); Disulfide bond (2); Domain (1); Helix (4); Initiator methionine (1); Modified residue (8); Mutagenesis (10); Sequence conflict (4); Site (3); Turn (3)</t>
  </si>
  <si>
    <t>&gt;sp|P10599|THIO_HUMAN Thioredoxin OS=Homo sapiens GN=TXN PE=1 SV=3;&gt;sp|P10599-2|THIO_HUMAN Isoform 2 of Thioredoxin OS=Homo sapiens GN=TXN</t>
  </si>
  <si>
    <t>P10599;P10599-2</t>
  </si>
  <si>
    <t>CTSA PPGB</t>
  </si>
  <si>
    <t>Active site (3); Alternative sequence (1); Beta strand (21); Chain (3); Disulfide bond (4); Erroneous initiation (1); Glycosylation (2); Helix (19); Mutagenesis (2); Natural variant (12); Sequence conflict (2); Signal peptide (1); Turn (2)</t>
  </si>
  <si>
    <t>&gt;sp|P10619-2|PPGB_HUMAN Isoform 2 of Lysosomal protective protein OS=Homo sapiens GN=CTSA;&gt;sp|P10619|PPGB_HUMAN Lysosomal protective protein OS=Homo sapiens GN=CTSA PE=1 SV=2</t>
  </si>
  <si>
    <t>P10619-2;P10619</t>
  </si>
  <si>
    <t>Cytoplasm, cytosol {ECO:0000269|PubMed:10747907}. Cell membrane {ECO:0000269|PubMed:10747907}; Peripheral membrane protein {ECO:0000269|PubMed:10747907}; Cytoplasmic side {ECO:0000269|PubMed:10747907}. Cytoplasm, cytoskeleton {ECO:0000269|PubMed:10747907}. Cell projection, axon {ECO:0000269|PubMed:10747907}. Note=Mostly found in the axons of neurons, in the cytosol and in association with plasma membrane components.</t>
  </si>
  <si>
    <t>MAPT MAPTL MTBT1 TAU</t>
  </si>
  <si>
    <t>Alternative sequence (8); Chain (1); Cross-link (3); Disulfide bond (1); Glycosylation (16); Initiator methionine (1); Modified residue (38); Mutagenesis (14); Natural variant (29); Repeat (4); Sequence conflict (6); Site (31)</t>
  </si>
  <si>
    <t>&gt;sp|P10636-3|TAU_HUMAN Isoform Tau-A of Microtubule-associated protein tau OS=Homo sapiens GN=MAPT;&gt;sp|P10636-2|TAU_HUMAN Isoform Fetal-tau of Microtubule-associated protein tau OS=Homo sapiens GN=MAPT;&gt;sp|P10636-4|TAU_HUMAN Isoform Tau-B of Microtubule-as</t>
  </si>
  <si>
    <t>P10636-3;P10636-2;P10636-4;P10636-5;P10636-6;P10636-7;P10636-8;P10636;P10636-9</t>
  </si>
  <si>
    <t>Cell membrane {ECO:0000269|PubMed:23115245}.</t>
  </si>
  <si>
    <t>PRKAR1A PKR1 PRKAR1 TSE1</t>
  </si>
  <si>
    <t>Alternative sequence (2); Binding site (4); Chain (2); Disulfide bond (2); Initiator methionine (1); Modified residue (3); Motif (1); Mutagenesis (1); Natural variant (17); Nucleotide binding (2); Region (1)</t>
  </si>
  <si>
    <t>&gt;sp|P10644|KAP0_HUMAN cAMP-dependent protein kinase type I-alpha regulatory subunit OS=Homo sapiens GN=PRKAR1A PE=1 SV=1;&gt;sp|P10644-2|KAP0_HUMAN Isoform 2 of cAMP-dependent protein kinase type I-alpha regulatory subunit OS=Homo sapiens GN=PRKAR1A</t>
  </si>
  <si>
    <t>P10644;P10644-2</t>
  </si>
  <si>
    <t>UROS</t>
  </si>
  <si>
    <t>Beta strand (12); Chain (1); Helix (15); Mutagenesis (9); Natural variant (24); Turn (2)</t>
  </si>
  <si>
    <t>&gt;sp|P10746|HEM4_HUMAN Uroporphyrinogen-III synthase OS=Homo sapiens GN=UROS PE=1 SV=1</t>
  </si>
  <si>
    <t>Cytoplasm. Cytoplasmic vesicle.</t>
  </si>
  <si>
    <t>ESD</t>
  </si>
  <si>
    <t>Active site (3); Beta strand (9); Chain (1); Erroneous gene model prediction (2); Helix (14); Initiator methionine (1); Modified residue (3); Mutagenesis (8); Natural variant (2); Turn (2)</t>
  </si>
  <si>
    <t>&gt;sp|P10768|ESTD_HUMAN S-formylglutathione hydrolase OS=Homo sapiens GN=ESD PE=1 SV=2</t>
  </si>
  <si>
    <t>HSPD1 HSP60</t>
  </si>
  <si>
    <t>Alternative sequence (2); Chain (1); Modified residue (41); Natural variant (2); Sequence conflict (5); Transit peptide (1)</t>
  </si>
  <si>
    <t>&gt;sp|P10809|CH60_HUMAN 60 kDa heat shock protein, mitochondrial OS=Homo sapiens GN=HSPD1 PE=1 SV=2</t>
  </si>
  <si>
    <t>Isoform 1: Secreted. Note=Can retrotranslocate from the secretory compartments to the cytosol upon cellular stress.; Nucleus. Cytoplasm. Mitochondrion membrane; Peripheral membrane protein; Cytoplasmic side. Cytoplasm, cytosol. Microsome. Endoplasmic reticulum. Cytoplasmic vesicle, secretory vesicle, chromaffin granule {ECO:0000250}. Note=Isoforms lacking the N-terminal signal sequence have been shown to be cytoplasmic and/or nuclear. Secreted isoforms can retrotranslocate from the secretory compartments to the cytosol upon cellular stress. Detected in perinuclear foci that may be aggresomes containing misfolded, ubiquitinated proteins. Detected at the mitochondrion membrane upon induction of apoptosis.</t>
  </si>
  <si>
    <t>CLU APOJ CLI KUB1 AAG4</t>
  </si>
  <si>
    <t>Alternative sequence (4); Chain (3); Disulfide bond (5); Erroneous gene model prediction (1); Erroneous initiation (8); Glycosylation (7); Motif (2); Natural variant (3); Sequence caution (1); Sequence conflict (9); Signal peptide (1)</t>
  </si>
  <si>
    <t>&gt;sp|P10909-4|CLUS_HUMAN Isoform 4 of Clusterin OS=Homo sapiens GN=CLU;&gt;sp|P10909|CLUS_HUMAN Clusterin OS=Homo sapiens GN=CLU PE=1 SV=1;&gt;sp|P10909-5|CLUS_HUMAN Isoform 5 of Clusterin OS=Homo sapiens GN=CLU;&gt;sp|P10909-2|CLUS_HUMAN Isoform 2 of Clusterin OS=H</t>
  </si>
  <si>
    <t>P10909-4;P10909;P10909-5;P10909-2;P10909-3</t>
  </si>
  <si>
    <t>Endoplasmic reticulum lumen. Melanosome. Cytoplasm {ECO:0000250}. Note=Identified by mass spectrometry in melanosome fractions from stage I to stage IV.</t>
  </si>
  <si>
    <t>HSPA5 GRP78</t>
  </si>
  <si>
    <t>Beta strand (18); Binding site (1); Chain (1); Helix (18); Modified residue (8); Motif (1); Mutagenesis (1); Natural variant (1); Nucleotide binding (4); Sequence conflict (8); Signal peptide (1); Turn (4)</t>
  </si>
  <si>
    <t>&gt;sp|P11021|GRP78_HUMAN 78 kDa glucose-regulated protein OS=Homo sapiens GN=HSPA5 PE=1 SV=2</t>
  </si>
  <si>
    <t>P11021;REV__Q9NXD2-2;REV__Q9NXD2</t>
  </si>
  <si>
    <t>Secreted, extracellular space, extracellular matrix, basement membrane.</t>
  </si>
  <si>
    <t>LAMC1 LAMB2</t>
  </si>
  <si>
    <t>Chain (1); Coiled coil (1); Disulfide bond (43); Domain (14); Glycosylation (14); Modified residue (1); Natural variant (5); Region (1); Sequence conflict (1); Signal peptide (1)</t>
  </si>
  <si>
    <t>&gt;sp|P11047|LAMC1_HUMAN Laminin subunit gamma-1 OS=Homo sapiens GN=LAMC1 PE=1 SV=3</t>
  </si>
  <si>
    <t>MAP2</t>
  </si>
  <si>
    <t>Alternative sequence (5); Chain (1); Modified residue (6); Natural variant (8); Region (1); Repeat (3); Sequence conflict (12)</t>
  </si>
  <si>
    <t xml:space="preserve">&gt;sp|P11137-3|MTAP2_HUMAN Isoform 3 of Microtubule-associated protein 2 OS=Homo sapiens GN=MAP2;&gt;sp|P11137|MTAP2_HUMAN Microtubule-associated protein 2 OS=Homo sapiens GN=MAP2 PE=1 SV=4;&gt;sp|P11137-2|MTAP2_HUMAN Isoform 2 of Microtubule-associated protein 2 </t>
  </si>
  <si>
    <t>P11137-3;P11137;P11137-2</t>
  </si>
  <si>
    <t>Cytoplasm. Melanosome. Nucleus, nucleolus. Cell membrane. Note=Localized in cytoplasmic mRNP granules containing untranslated mRNAs. Translocates rapidly from the cytoplasm to the nuclei, and especially to the nucleoli, upon heat shock.</t>
  </si>
  <si>
    <t>HSPA8 HSC70 HSP73 HSPA10</t>
  </si>
  <si>
    <t>Alternative sequence (1); Beta strand (19); Binding site (1); Chain (1); Helix (19); Initiator methionine (1); Modified residue (15); Mutagenesis (1); Natural variant (2); Nucleotide binding (4); Region (1); Turn (3)</t>
  </si>
  <si>
    <t>&gt;sp|P11142|HSP7C_HUMAN Heat shock cognate 71 kDa protein OS=Homo sapiens GN=HSPA8 PE=1 SV=1;&gt;sp|P11142-2|HSP7C_HUMAN Isoform 2 of Heat shock cognate 71 kDa protein OS=Homo sapiens GN=HSPA8</t>
  </si>
  <si>
    <t>P11142;P11142-2</t>
  </si>
  <si>
    <t>Cytoplasm, cytoskeleton {ECO:0000269|PubMed:12427749}. Cytoplasm, cell cortex {ECO:0000269|PubMed:12427749}. Nucleus {ECO:0000269|PubMed:12427749}.</t>
  </si>
  <si>
    <t>EPB41 E41P</t>
  </si>
  <si>
    <t>Alternative sequence (8); Beta strand (14); Chain (1); Domain (1); Helix (12); Modified residue (16); Mutagenesis (2); Natural variant (1); Region (3); Sequence conflict (12); Turn (2)</t>
  </si>
  <si>
    <t>&gt;sp|P11171-2|41_HUMAN Isoform 2 of Protein 4.1 OS=Homo sapiens GN=EPB41;&gt;sp|P11171|41_HUMAN Protein 4.1 OS=Homo sapiens GN=EPB41 PE=1 SV=4;&gt;sp|P11171-5|41_HUMAN Isoform 5 of Protein 4.1 OS=Homo sapiens GN=EPB41;&gt;sp|P11171-7|41_HUMAN Isoform 7 of Protein 4.</t>
  </si>
  <si>
    <t>P11171-2;P11171;P11171-5;P11171-7;P11171-4;P11171-3;P11171-6</t>
  </si>
  <si>
    <t>UMPS OK/SW-cl.21</t>
  </si>
  <si>
    <t>Active site (3); Alternative sequence (3); Beta strand (21); Chain (1); Erroneous termination (1); Helix (21); Initiator methionine (1); Modified residue (2); Mutagenesis (1); Natural variant (6); Region (3); Sequence conflict (2); Turn (8)</t>
  </si>
  <si>
    <t xml:space="preserve">&gt;sp|P11172|UMPS_HUMAN Uridine 5-monophosphate synthase OS=Homo sapiens GN=UMPS PE=1 SV=1;&gt;sp|P11172-3|UMPS_HUMAN Isoform 3 of Uridine 5-monophosphate synthase OS=Homo sapiens GN=UMPS;&gt;sp|P11172-2|UMPS_HUMAN Isoform 2 of Uridine 5-monophosphate synthase </t>
  </si>
  <si>
    <t>P11172;P11172-3;P11172-2;P11172-4</t>
  </si>
  <si>
    <t>PYGB</t>
  </si>
  <si>
    <t>Binding site (1); Chain (1); Initiator methionine (1); Modified residue (5); Natural variant (2); Sequence conflict (5); Site (3)</t>
  </si>
  <si>
    <t>&gt;sp|P11216|PYGB_HUMAN Glycogen phosphorylase, brain form OS=Homo sapiens GN=PYGB PE=1 SV=5</t>
  </si>
  <si>
    <t>Cell junction, synapse, postsynaptic cell membrane, postsynaptic density {ECO:0000250|UniProtKB:Q6PAJ1}.</t>
  </si>
  <si>
    <t>BCR BCR1 D22S11</t>
  </si>
  <si>
    <t>Alternative sequence (1); Beta strand (1); Chain (1); Compositional bias (1); Domain (4); Erroneous initiation (1); Helix (2); Modified residue (8); Mutagenesis (3); Natural variant (19); Region (2); Sequence conflict (6); Site (1)</t>
  </si>
  <si>
    <t>&gt;sp|P11274|BCR_HUMAN Breakpoint cluster region protein OS=Homo sapiens GN=BCR PE=1 SV=2;&gt;sp|P11274-2|BCR_HUMAN Isoform 2 of Breakpoint cluster region protein OS=Homo sapiens GN=BCR</t>
  </si>
  <si>
    <t>P11274;P11274-2</t>
  </si>
  <si>
    <t>G6PD</t>
  </si>
  <si>
    <t>Active site (1); Alternative sequence (2); Beta strand (21); Binding site (16); Chain (1); Erroneous initiation (1); Helix (24); Initiator methionine (1); Modified residue (6); Mutagenesis (6); Natural variant (67); Nucleotide binding (3); Region (1); Sequence conflict (4); Turn (10)</t>
  </si>
  <si>
    <t>&gt;sp|P11413|G6PD_HUMAN Glucose-6-phosphate 1-dehydrogenase OS=Homo sapiens GN=G6PD PE=1 SV=4;&gt;sp|P11413-2|G6PD_HUMAN Isoform Long of Glucose-6-phosphate 1-dehydrogenase OS=Homo sapiens GN=G6PD;&gt;sp|P11413-3|G6PD_HUMAN Isoform 3 of Glucose-6-phosphate 1-dehyd</t>
  </si>
  <si>
    <t>P11413;P11413-2;P11413-3</t>
  </si>
  <si>
    <t>Cytoplasm, cytosol {ECO:0000269|PubMed:20676083}.</t>
  </si>
  <si>
    <t>UBL4A DXS254E GDX UBL4</t>
  </si>
  <si>
    <t>Beta strand (5); Chain (1); Domain (1); Helix (2); Modified residue (1); Turn (1)</t>
  </si>
  <si>
    <t>&gt;sp|P11441|UBL4A_HUMAN Ubiquitin-like protein 4A OS=Homo sapiens GN=UBL4A PE=1 SV=1</t>
  </si>
  <si>
    <t>PC</t>
  </si>
  <si>
    <t>Active site (1); Alternative sequence (2); Beta strand (20); Binding site (5); Chain (1); Domain (4); Helix (31); Metal binding (4); Modified residue (14); Mutagenesis (1); Natural variant (11); Region (1); Sequence conflict (7); Transit peptide (1); Turn (6)</t>
  </si>
  <si>
    <t>&gt;sp|P11498|PYC_HUMAN Pyruvate carboxylase, mitochondrial OS=Homo sapiens GN=PC PE=1 SV=2</t>
  </si>
  <si>
    <t>Cell membrane, sarcolemma; Peripheral membrane protein; Cytoplasmic side. Cytoplasm, cytoskeleton. Cell junction, synapse, postsynaptic cell membrane {ECO:0000250}. Note=In muscle cells, sarcolemma localization requires the presence of ANK2, while localization to costameres requires the presence of ANK3. Localizes to neuromuscular junctions (NMJs) in the presence of ANK2 (By similarity). {ECO:0000250}.</t>
  </si>
  <si>
    <t>DMD</t>
  </si>
  <si>
    <t>Alternative sequence (9); Beta strand (10); Chain (1); Domain (4); Helix (32); Modified residue (7); Natural variant (50); Region (4); Repeat (24); Sequence conflict (4); Turn (5); Zinc finger (1)</t>
  </si>
  <si>
    <t>&gt;sp|P11532-5|DMD_HUMAN Isoform 5 of Dystrophin OS=Homo sapiens GN=DMD;&gt;sp|P11532-6|DMD_HUMAN Isoform 6 of Dystrophin OS=Homo sapiens GN=DMD;&gt;sp|P11532-8|DMD_HUMAN Isoform 8 of Dystrophin OS=Homo sapiens GN=DMD;&gt;sp|P11532-7|DMD_HUMAN Isoform 7 of Dystrophin</t>
  </si>
  <si>
    <t>P11532-5;P11532-6;P11532-8;P11532-7;P11532-9;P11532-10</t>
  </si>
  <si>
    <t>MTHFD1 MTHFC MTHFD</t>
  </si>
  <si>
    <t>Beta strand (9); Binding site (1); Chain (2); Helix (12); Initiator methionine (1); Modified residue (1); Mutagenesis (8); Natural variant (6); Nucleotide binding (2); Region (5); Turn (3)</t>
  </si>
  <si>
    <t>&gt;sp|P11586|C1TC_HUMAN C-1-tetrahydrofolate synthase, cytoplasmic OS=Homo sapiens GN=MTHFD1 PE=1 SV=3</t>
  </si>
  <si>
    <t>ADH5 ADHX FDH</t>
  </si>
  <si>
    <t>Beta strand (20); Chain (1); Helix (19); Initiator methionine (1); Metal binding (7); Modified residue (4); Mutagenesis (1); Natural variant (3); Sequence conflict (2); Site (1); Turn (3)</t>
  </si>
  <si>
    <t>&gt;sp|P11766|ADHX_HUMAN Alcohol dehydrogenase class-3 OS=Homo sapiens GN=ADH5 PE=1 SV=4</t>
  </si>
  <si>
    <t>Cytoplasm. Nucleus. Membrane. Note=Cytoplasmic when non-complexed. Forms a cyclin D-CDK4 complex in the cytoplasm as cells progress through G(1) phase. The complex accumulates on the nuclear membrane and enters the nucleus on transition from G(1) to S phase. Also present in nucleoli and heterochromatin lumps. Colocalizes with RB1 after release into the nucleus.</t>
  </si>
  <si>
    <t>CDK4</t>
  </si>
  <si>
    <t>Active site (1); Alternative sequence (1); Beta strand (12); Binding site (1); Chain (1); Compositional bias (1); Domain (1); Helix (13); Initiator methionine (1); Modified residue (2); Mutagenesis (3); Natural variant (5); Nucleotide binding (1); Region (1); Sequence conflict (1); Turn (6)</t>
  </si>
  <si>
    <t>&gt;sp|P11802|CDK4_HUMAN Cyclin-dependent kinase 4 OS=Homo sapiens GN=CDK4 PE=1 SV=2</t>
  </si>
  <si>
    <t>PRPS2</t>
  </si>
  <si>
    <t>Alternative sequence (1); Binding site (1); Chain (1); Erroneous initiation (1); Initiator methionine (1); Metal binding (4); Nucleotide binding (1); Region (1)</t>
  </si>
  <si>
    <t>&gt;sp|P11908|PRPS2_HUMAN Ribose-phosphate pyrophosphokinase 2 OS=Homo sapiens GN=PRPS2 PE=1 SV=2;&gt;sp|P11908-2|PRPS2_HUMAN Isoform 2 of Ribose-phosphate pyrophosphokinase 2 OS=Homo sapiens GN=PRPS2</t>
  </si>
  <si>
    <t>P11908;P11908-2</t>
  </si>
  <si>
    <t>Cytoplasm. Nucleus. Note=Localized in cytoplasmic mRNP granules containing untranslated mRNAs. Shuttles between the cytoplasm and the nucleus.</t>
  </si>
  <si>
    <t>PABPC1 PAB1 PABP1 PABPC2</t>
  </si>
  <si>
    <t>Alternative sequence (1); Beta strand (10); Chain (1); Compositional bias (1); Domain (5); Helix (14); Modified residue (8); Mutagenesis (2); Region (1); Sequence conflict (3); Turn (3)</t>
  </si>
  <si>
    <t>&gt;sp|P11940|PABP1_HUMAN Polyadenylate-binding protein 1 OS=Homo sapiens GN=PABPC1 PE=1 SV=2;&gt;sp|P11940-2|PABP1_HUMAN Isoform 2 of Polyadenylate-binding protein 1 OS=Homo sapiens GN=PABPC1</t>
  </si>
  <si>
    <t>P11940;P11940-2;Q9H361</t>
  </si>
  <si>
    <t>Nucleus {ECO:0000269|PubMed:24115439}. Note=Forms nuclear foci representing sites of ongoing DNA replication and vary in morphology and number during S phase. Together with APEX2, is redistributed in discrete nuclear foci in presence of oxidative DNA damaging agents.</t>
  </si>
  <si>
    <t>PCNA</t>
  </si>
  <si>
    <t>Beta strand (22); Chain (1); Cross-link (1); DNA binding (1); Helix (6); Modified residue (5); Mutagenesis (2); Natural variant (1); Region (1); Turn (1)</t>
  </si>
  <si>
    <t>&gt;sp|P12004|PCNA_HUMAN Proliferating cell nuclear antigen OS=Homo sapiens GN=PCNA PE=1 SV=1</t>
  </si>
  <si>
    <t>HARS HRS</t>
  </si>
  <si>
    <t>Alternative sequence (2); Beta strand (18); Chain (1); Domain (1); Frameshift (1); Helix (23); Initiator methionine (1); Modified residue (1); Natural variant (8); Sequence conflict (14); Turn (4)</t>
  </si>
  <si>
    <t>&gt;sp|P12081|SYHC_HUMAN Histidine--tRNA ligase, cytoplasmic OS=Homo sapiens GN=HARS PE=1 SV=2;&gt;sp|P12081-4|SYHC_HUMAN Isoform 4 of Histidine--tRNA ligase, cytoplasmic OS=Homo sapiens GN=HARS;&gt;sp|P12081-2|SYHC_HUMAN Isoform 2 of Histidine--tRNA ligase, cytopl</t>
  </si>
  <si>
    <t>P12081;P12081-4;P12081-2;P12081-3;P49590</t>
  </si>
  <si>
    <t>Cytoplasm {ECO:0000255|HAMAP-Rule:MF_03156, ECO:0000269|PubMed:14766016}. Nucleus {ECO:0000255|HAMAP-Rule:MF_03156, ECO:0000269|PubMed:14766016}.</t>
  </si>
  <si>
    <t>IMPDH2 IMPD2</t>
  </si>
  <si>
    <t>Active site (1); Beta strand (23); Binding site (2); Chain (1); Domain (2); Helix (18); Initiator methionine (1); Metal binding (6); Modified residue (4); Natural variant (1); Nucleotide binding (2); Region (3); Sequence conflict (1); Turn (3)</t>
  </si>
  <si>
    <t>&gt;sp|P12268|IMDH2_HUMAN Inosine-5-monophosphate dehydrogenase 2 OS=Homo sapiens GN=IMPDH2 PE=1 SV=2</t>
  </si>
  <si>
    <t>Nucleus. Nucleus membrane; Peripheral membrane protein; Nucleoplasmic side. Nucleus envelope. Nucleus, nuclear pore complex. Cytoplasm. Cytoplasm, cytoskeleton, spindle. Chromosome, centromere, kinetochore. Nucleus membrane; Peripheral membrane protein; Cytoplasmic side. Note=Detected as discrete intranuclear foci with IFI204 (By similarity). In interphase, localizes to the nucleoplasmic side of the nuclear pore complex (NPC) core structure, forming a fibrous structure called the nuclear basket. Detected exclusively to the cytoplasmic margin of NPC (PubMed:7798308). Docking to the inner nucleoplasmic side of the NPC is mediated through binding to nucleoporins. Anchored by NUP153 to the NPC. The assembly of the NPC is a stepwise process in which Trp-containing peripheral structures assemble after other components, including p62. Detected as filaments that emanate from the nuclear basket of the NPC and extend to the nucleolus to delineate a chromatin-free network extending from the nuclear envelope to the perinucleolar region. Detected in diffuse and discrete spheroidal intranuclear foci. Nucleocytoplasmic shuttling protein imported into the nucleus in a XPO1/CRM1- and Importin alpha/Importin beta receptor-dependent manner. Remains localized to the nuclear membrane after poliovirus (PV) infection. During mitosis, remains associated with the nuclear envelope until prometaphase. Associated with the mitotic spindle from late prometaphase until anaphase. Reorganized during mitosis in a viscous and dynamic nuclear-derived spindle matrix that embeds the microtubule spindle apparatus from pole to pole in a microtubule-independent manner. Recruited to the reforming nuclear envelope during telophase and cytokinesis. Detected at kinetochores during prometaphase (PubMed:18981471). Colocalizes with MAD2L1 in the spindle matrix but not at kinetochore (PubMed:19273613). Colocalizes with dynein, dynactin, tubulin at kinetochore during the metaphase-anaphase transition. Colocalizes with DYNLL1 at the mitotic spindle. {ECO:0000250, ECO:0000269|PubMed:18981471, ECO:0000269|PubMed:19273613, ECO:0000269|PubMed:7798308}.</t>
  </si>
  <si>
    <t>TPR</t>
  </si>
  <si>
    <t>Chain (1); Coiled coil (4); Compositional bias (4); Initiator methionine (1); Modified residue (19); Mutagenesis (2); Natural variant (3); Region (5); Sequence conflict (6); Site (1)</t>
  </si>
  <si>
    <t>&gt;sp|P12270|TPR_HUMAN Nucleoprotein TPR OS=Homo sapiens GN=TPR PE=1 SV=3</t>
  </si>
  <si>
    <t>PIP GCDFP15 GPIP4</t>
  </si>
  <si>
    <t>Beta strand (9); Chain (1); Disulfide bond (2); Glycosylation (1); Helix (2); Modified residue (1); Signal peptide (1)</t>
  </si>
  <si>
    <t>&gt;sp|P12273|PIP_HUMAN Prolactin-inducible protein OS=Homo sapiens GN=PIP PE=1 SV=1</t>
  </si>
  <si>
    <t>CKB CKBB</t>
  </si>
  <si>
    <t>Beta strand (9); Binding site (10); Chain (1); Domain (2); Helix (19); Initiator methionine (1); Modified residue (5); Mutagenesis (4); Natural variant (3); Nucleotide binding (2); Sequence conflict (12); Turn (4)</t>
  </si>
  <si>
    <t>&gt;sp|P12277|KCRB_HUMAN Creatine kinase B-type OS=Homo sapiens GN=CKB PE=1 SV=1</t>
  </si>
  <si>
    <t>ANXA3 ANX3</t>
  </si>
  <si>
    <t>Beta strand (4); Chain (1); Helix (19); Initiator methionine (1); Modified residue (1); Natural variant (4); Repeat (4); Sequence conflict (3); Turn (2)</t>
  </si>
  <si>
    <t>&gt;sp|P12429|ANXA3_HUMAN Annexin A3 OS=Homo sapiens GN=ANXA3 PE=1 SV=3</t>
  </si>
  <si>
    <t>Cytoplasm, cytoskeleton {ECO:0000269|PubMed:7750553}. Cytoplasm, myofibril, sarcomere, Z line {ECO:0000269|PubMed:7750553}. Cell membrane {ECO:0000250}. Cell junction {ECO:0000250}. Cell projection, ruffle {ECO:0000250}. Note=Colocalizes with MYOZ2 and PPP3CA at the Z-line of heart and skeletal muscle. Colocalizes with PSD in membrane ruffles and central reticular structures (By similarity). {ECO:0000250}.</t>
  </si>
  <si>
    <t>ACTN1</t>
  </si>
  <si>
    <t>Alternative sequence (3); Beta strand (2); Calcium binding (2); Chain (1); Domain (5); Helix (14); Modified residue (6); Natural variant (9); Region (1); Repeat (4); Sequence conflict (8); Turn (2)</t>
  </si>
  <si>
    <t>&gt;sp|P12814|ACTN1_HUMAN Alpha-actinin-1 OS=Homo sapiens GN=ACTN1 PE=1 SV=2;&gt;sp|P12814-3|ACTN1_HUMAN Isoform 3 of Alpha-actinin-1 OS=Homo sapiens GN=ACTN1;&gt;sp|P12814-2|ACTN1_HUMAN Isoform 2 of Alpha-actinin-1 OS=Homo sapiens GN=ACTN1;&gt;sp|P12814-4|ACTN1_HUMAN</t>
  </si>
  <si>
    <t>P12814;P12814-3;P12814-2;P12814-4</t>
  </si>
  <si>
    <t>PEPD PRD</t>
  </si>
  <si>
    <t>Alternative sequence (2); Beta strand (17); Chain (1); Helix (20); Initiator methionine (1); Mass spectrometry (1); Metal binding (7); Modified residue (1); Natural variant (7); Sequence conflict (14); Turn (4)</t>
  </si>
  <si>
    <t>&gt;sp|P12955|PEPD_HUMAN Xaa-Pro dipeptidase OS=Homo sapiens GN=PEPD PE=1 SV=3;&gt;sp|P12955-3|PEPD_HUMAN Isoform 3 of Xaa-Pro dipeptidase OS=Homo sapiens GN=PEPD;&gt;sp|P12955-2|PEPD_HUMAN Isoform 2 of Xaa-Pro dipeptidase OS=Homo sapiens GN=PEPD</t>
  </si>
  <si>
    <t>P12955;P12955-3;P12955-2</t>
  </si>
  <si>
    <t>Nucleus {ECO:0000269|PubMed:22442688}. Chromosome {ECO:0000269|PubMed:22442688}.</t>
  </si>
  <si>
    <t>XRCC6 G22P1</t>
  </si>
  <si>
    <t>Active site (1); Alternative sequence (1); Beta strand (19); Chain (1); Compositional bias (3); Domain (2); Helix (22); Initiator methionine (1); Modified residue (11); Mutagenesis (3); Region (1); Sequence conflict (6); Turn (5)</t>
  </si>
  <si>
    <t>&gt;sp|P12956|XRCC6_HUMAN X-ray repair cross-complementing protein 6 OS=Homo sapiens GN=XRCC6 PE=1 SV=2</t>
  </si>
  <si>
    <t>P12956;P51449-2;P51449</t>
  </si>
  <si>
    <t>Nucleus. Nucleus, nucleolus. Chromosome.</t>
  </si>
  <si>
    <t>XRCC5 G22P2</t>
  </si>
  <si>
    <t>Beta strand (27); Chain (1); Compositional bias (1); Domain (1); Helix (27); Initiator methionine (1); Modified residue (9); Motif (1); Mutagenesis (2); Natural variant (2); Region (1); Sequence conflict (8); Turn (8)</t>
  </si>
  <si>
    <t>&gt;sp|P13010|XRCC5_HUMAN X-ray repair cross-complementing protein 5 OS=Homo sapiens GN=XRCC5 PE=1 SV=3</t>
  </si>
  <si>
    <t>Isoform 1: Mitochondrion.; Isoform 2: Nucleus.</t>
  </si>
  <si>
    <t>UNG DGU UNG1 UNG15</t>
  </si>
  <si>
    <t>Active site (1); Alternative sequence (1); Beta strand (7); Chain (1); Helix (13); Modified residue (6); Mutagenesis (3); Natural variant (2); Region (1); Turn (8)</t>
  </si>
  <si>
    <t>&gt;sp|P13051|UNG_HUMAN Uracil-DNA glycosylase OS=Homo sapiens GN=UNG PE=1 SV=2;&gt;sp|P13051-2|UNG_HUMAN Isoform 1 of Uracil-DNA glycosylase OS=Homo sapiens GN=UNG</t>
  </si>
  <si>
    <t>P13051;P13051-2</t>
  </si>
  <si>
    <t>RNH1 PRI RNH</t>
  </si>
  <si>
    <t>Beta strand (23); Chain (1); Helix (19); Initiator methionine (1); Modified residue (3); Mutagenesis (7); Natural variant (1); Region (1); Repeat (15); Sequence conflict (5)</t>
  </si>
  <si>
    <t>&gt;sp|P13489|RINI_HUMAN Ribonuclease inhibitor OS=Homo sapiens GN=RNH1 PE=1 SV=2</t>
  </si>
  <si>
    <t>EEF2 EF2</t>
  </si>
  <si>
    <t>Chain (1); Domain (1); Initiator methionine (1); Modified residue (16); Natural variant (1); Nucleotide binding (3)</t>
  </si>
  <si>
    <t>&gt;sp|P13639|EF2_HUMAN Elongation factor 2 OS=Homo sapiens GN=EEF2 PE=1 SV=4</t>
  </si>
  <si>
    <t>Endoplasmic reticulum lumen. Melanosome. Note=Identified by mass spectrometry in melanosome fractions from stage I to stage IV.</t>
  </si>
  <si>
    <t>PDIA4 ERP70 ERP72</t>
  </si>
  <si>
    <t>Beta strand (13); Chain (1); Compositional bias (1); Disulfide bond (3); Domain (3); Helix (9); Modified residue (1); Motif (1); Natural variant (1); Sequence conflict (1); Signal peptide (1); Turn (4)</t>
  </si>
  <si>
    <t>&gt;sp|P13667|PDIA4_HUMAN Protein disulfide-isomerase A4 OS=Homo sapiens GN=PDIA4 PE=1 SV=2</t>
  </si>
  <si>
    <t>P4HA1 P4HA</t>
  </si>
  <si>
    <t>Alternative sequence (2); Beta strand (1); Binding site (1); Chain (1); Domain (1); Glycosylation (2); Helix (12); Metal binding (3); Mutagenesis (3); Repeat (1); Sequence conflict (2); Signal peptide (1)</t>
  </si>
  <si>
    <t>&gt;sp|P13674-2|P4HA1_HUMAN Isoform 2 of Prolyl 4-hydroxylase subunit alpha-1 OS=Homo sapiens GN=P4HA1;&gt;sp|P13674-3|P4HA1_HUMAN Isoform 3 of Prolyl 4-hydroxylase subunit alpha-1 OS=Homo sapiens GN=P4HA1</t>
  </si>
  <si>
    <t>P13674-2;P13674-3</t>
  </si>
  <si>
    <t>Cytoplasm {ECO:0000269|PubMed:9059837}.</t>
  </si>
  <si>
    <t>TPT1</t>
  </si>
  <si>
    <t>Alternative sequence (1); Beta strand (9); Chain (1); Helix (7); Modified residue (3); Natural variant (1); Sequence conflict (2); Turn (1)</t>
  </si>
  <si>
    <t>&gt;sp|P13693|TCTP_HUMAN Translationally-controlled tumor protein OS=Homo sapiens GN=TPT1 PE=1 SV=1;&gt;sp|P13693-2|TCTP_HUMAN Isoform 2 of Translationally-controlled tumor protein OS=Homo sapiens GN=TPT1</t>
  </si>
  <si>
    <t>P13693;P13693-2;Q56UQ5</t>
  </si>
  <si>
    <t>ALAD</t>
  </si>
  <si>
    <t>Active site (2); Alternative sequence (1); Beta strand (15); Binding site (4); Chain (1); Erroneous initiation (1); Helix (16); Metal binding (5); Modified residue (3); Mutagenesis (5); Natural variant (7); Turn (3)</t>
  </si>
  <si>
    <t>&gt;sp|P13716|HEM2_HUMAN Delta-aminolevulinic acid dehydratase OS=Homo sapiens GN=ALAD PE=1 SV=1;&gt;sp|P13716-2|HEM2_HUMAN Isoform 2 of Delta-aminolevulinic acid dehydratase OS=Homo sapiens GN=ALAD</t>
  </si>
  <si>
    <t>P13716;P13716-2</t>
  </si>
  <si>
    <t>PLS3</t>
  </si>
  <si>
    <t>Alternative sequence (3); Beta strand (1); Calcium binding (2); Chain (1); Cross-link (1); Domain (8); Erroneous initiation (1); Helix (20); Modified residue (3); Natural variant (2); Turn (8)</t>
  </si>
  <si>
    <t>&gt;sp|P13797|PLST_HUMAN Plastin-3 OS=Homo sapiens GN=PLS3 PE=1 SV=4</t>
  </si>
  <si>
    <t>P13797;P13796</t>
  </si>
  <si>
    <t>APEH D3F15S2 D3S48E DNF15S2</t>
  </si>
  <si>
    <t>Active site (3); Chain (1); Frameshift (1); Mass spectrometry (1); Modified residue (3); Natural variant (1); Sequence conflict (5)</t>
  </si>
  <si>
    <t>&gt;sp|P13798|ACPH_HUMAN Acylamino-acid-releasing enzyme OS=Homo sapiens GN=APEH PE=1 SV=4</t>
  </si>
  <si>
    <t>ETFA</t>
  </si>
  <si>
    <t>Alternative sequence (1); Beta strand (19); Chain (1); Helix (15); Modified residue (22); Natural variant (4); Nucleotide binding (1); Region (2); Transit peptide (1); Turn (2)</t>
  </si>
  <si>
    <t>&gt;sp|P13804|ETFA_HUMAN Electron transfer flavoprotein subunit alpha, mitochondrial OS=Homo sapiens GN=ETFA PE=1 SV=1;&gt;sp|P13804-2|ETFA_HUMAN Isoform 2 of Electron transfer flavoprotein subunit alpha, mitochondrial OS=Homo sapiens GN=ETFA</t>
  </si>
  <si>
    <t>P13804;P13804-2</t>
  </si>
  <si>
    <t>GYS1 GYS</t>
  </si>
  <si>
    <t>Alternative sequence (1); Binding site (1); Chain (1); Initiator methionine (1); Modified residue (9); Mutagenesis (2); Natural variant (8); Sequence conflict (6)</t>
  </si>
  <si>
    <t>&gt;sp|P13807|GYS1_HUMAN Glycogen [starch] synthase, muscle OS=Homo sapiens GN=GYS1 PE=1 SV=2;&gt;sp|P13807-2|GYS1_HUMAN Isoform 2 of Glycogen [starch] synthase, muscle OS=Homo sapiens GN=GYS1</t>
  </si>
  <si>
    <t>P13807;P13807-2;P54840</t>
  </si>
  <si>
    <t>Cytoplasm {ECO:0000269|PubMed:21423175}. Cell membrane {ECO:0000269|PubMed:21423175}. Note=Colocalizes with PJA2 in the cytoplasm and the cell membrane.</t>
  </si>
  <si>
    <t>PRKAR2A PKR2 PRKAR2</t>
  </si>
  <si>
    <t>Alternative sequence (1); Binding site (4); Chain (1); Helix (2); Initiator methionine (1); Modified residue (8); Nucleotide binding (2); Region (1)</t>
  </si>
  <si>
    <t>&gt;sp|P13861|KAP2_HUMAN cAMP-dependent protein kinase type II-alpha regulatory subunit OS=Homo sapiens GN=PRKAR2A PE=1 SV=2</t>
  </si>
  <si>
    <t>P13861;P31323</t>
  </si>
  <si>
    <t>Cytoplasm. Note=Localized to the Z line. Some colocalization with CKM at M-band (By similarity). {ECO:0000250}.</t>
  </si>
  <si>
    <t>ENO3</t>
  </si>
  <si>
    <t>Active site (2); Alternative sequence (2); Beta strand (13); Binding site (5); Chain (1); Helix (20); Initiator methionine (1); Metal binding (3); Modified residue (1); Natural variant (4); Region (1); Turn (4)</t>
  </si>
  <si>
    <t>&gt;sp|P13929-2|ENOB_HUMAN Isoform 2 of Beta-enolase OS=Homo sapiens GN=ENO3;&gt;sp|P13929|ENOB_HUMAN Beta-enolase OS=Homo sapiens GN=ENO3 PE=1 SV=5;&gt;sp|P13929-3|ENOB_HUMAN Isoform 3 of Beta-enolase OS=Homo sapiens GN=ENO3</t>
  </si>
  <si>
    <t>P13929-2;P13929;P13929-3</t>
  </si>
  <si>
    <t>Nucleus {ECO:0000269|PubMed:10454543}.</t>
  </si>
  <si>
    <t>GTF2F2 RAP30</t>
  </si>
  <si>
    <t>Beta strand (7); Chain (1); Helix (6); Initiator methionine (1); Modified residue (6); Nucleotide binding (1)</t>
  </si>
  <si>
    <t>&gt;sp|P13984|T2FB_HUMAN General transcription factor IIF subunit 2 OS=Homo sapiens GN=GTF2F2 PE=1 SV=2</t>
  </si>
  <si>
    <t>Secreted. Cytoplasm. Note=Does not have a cleavable signal sequence and is secreted via a specialized, non-classical pathway. Secreted by macrophages upon stimulation by bacterial lipopolysaccharide (LPS), or by M.tuberculosis antigens.</t>
  </si>
  <si>
    <t>MIF GLIF MMIF</t>
  </si>
  <si>
    <t>Active site (1); Beta strand (7); Binding site (3); Chain (1); Helix (6); Initiator methionine (1); Modified residue (2); Mutagenesis (1); Sequence conflict (6)</t>
  </si>
  <si>
    <t>&gt;sp|P14174|MIF_HUMAN Macrophage migration inhibitory factor OS=Homo sapiens GN=MIF PE=1 SV=4</t>
  </si>
  <si>
    <t>PRKCSH G19P1</t>
  </si>
  <si>
    <t>Alternative sequence (1); Calcium binding (1); Chain (1); Compositional bias (1); Domain (3); Erroneous initiation (1); Glycosylation (2); Modified residue (5); Motif (1); Natural variant (3); Sequence conflict (4); Signal peptide (1)</t>
  </si>
  <si>
    <t>&gt;sp|P14314-2|GLU2B_HUMAN Isoform 2 of Glucosidase 2 subunit beta OS=Homo sapiens GN=PRKCSH;&gt;sp|P14314|GLU2B_HUMAN Glucosidase 2 subunit beta OS=Homo sapiens GN=PRKCSH PE=1 SV=2</t>
  </si>
  <si>
    <t>P14314-2;P14314</t>
  </si>
  <si>
    <t>FDPS FPS KIAA1293</t>
  </si>
  <si>
    <t>Alternative sequence (1); Beta strand (3); Binding site (10); Chain (1); Erroneous initiation (1); Helix (22); Metal binding (5); Modified residue (3); Natural variant (2); Sequence conflict (3); Site (2); Turn (2)</t>
  </si>
  <si>
    <t>&gt;sp|P14324-2|FPPS_HUMAN Isoform 2 of Farnesyl pyrophosphate synthase OS=Homo sapiens GN=FDPS;&gt;sp|P14324|FPPS_HUMAN Farnesyl pyrophosphate synthase OS=Homo sapiens GN=FDPS PE=1 SV=4</t>
  </si>
  <si>
    <t>P14324-2;P14324</t>
  </si>
  <si>
    <t>AKR1A1 ALDR1 ALR</t>
  </si>
  <si>
    <t>Active site (1); Beta strand (14); Binding site (1); Chain (1); Helix (13); Initiator methionine (1); Modified residue (4); Mutagenesis (7); Natural variant (2); Nucleotide binding (1); Sequence conflict (1); Site (1)</t>
  </si>
  <si>
    <t>&gt;sp|P14550|AK1A1_HUMAN Alcohol dehydrogenase [NADP(+)] OS=Homo sapiens GN=AKR1A1 PE=1 SV=3</t>
  </si>
  <si>
    <t>Cytoplasm. Nucleus. Note=Translocates to the nucleus in response to different apoptotic stimuli. Nuclear translocation is sufficient to induce cell death that is caspase independent, isoform-specific and independent of its enzymatic activity.</t>
  </si>
  <si>
    <t>PKM OIP3 PK2 PK3 PKM2</t>
  </si>
  <si>
    <t>Alternative sequence (2); Beta strand (29); Binding site (9); Chain (1); Erroneous initiation (1); Helix (24); Initiator methionine (1); Metal binding (6); Modified residue (21); Mutagenesis (4); Natural variant (1); Region (4); Sequence conflict (10); Site (2); Turn (6)</t>
  </si>
  <si>
    <t>&gt;sp|P14618|KPYM_HUMAN Pyruvate kinase PKM OS=Homo sapiens GN=PKM PE=1 SV=4;&gt;sp|P14618-3|KPYM_HUMAN Isoform 3 of Pyruvate kinase PKM OS=Homo sapiens GN=PKM</t>
  </si>
  <si>
    <t>P14618;P14618-3</t>
  </si>
  <si>
    <t>ACYP2 ACYP</t>
  </si>
  <si>
    <t>Active site (2); Chain (1); Domain (1); Initiator methionine (1); Modified residue (1)</t>
  </si>
  <si>
    <t>&gt;sp|P14621|ACYP2_HUMAN Acylphosphatase-2 OS=Homo sapiens GN=ACYP2 PE=1 SV=2</t>
  </si>
  <si>
    <t>HSP90B1 GRP94 TRA1</t>
  </si>
  <si>
    <t>Beta strand (8); Binding site (6); Chain (1); Disulfide bond (1); Glycosylation (6); Helix (8); Modified residue (4); Motif (1); Sequence conflict (3); Signal peptide (1); Turn (3)</t>
  </si>
  <si>
    <t>&gt;sp|P14625|ENPL_HUMAN Endoplasmin OS=Homo sapiens GN=HSP90B1 PE=1 SV=1</t>
  </si>
  <si>
    <t>P14625;Q58FF3</t>
  </si>
  <si>
    <t>CCNB1 CCNB</t>
  </si>
  <si>
    <t>Alternative sequence (1); Beta strand (3); Chain (1); Compositional bias (1); Helix (18); Modified residue (6); Mutagenesis (2); Region (2); Sequence conflict (2); Turn (3)</t>
  </si>
  <si>
    <t>&gt;sp|P14635|CCNB1_HUMAN G2/mitotic-specific cyclin-B1 OS=Homo sapiens GN=CCNB1 PE=1 SV=1;&gt;sp|P14635-2|CCNB1_HUMAN Isoform 2 of G2/mitotic-specific cyclin-B1 OS=Homo sapiens GN=CCNB1</t>
  </si>
  <si>
    <t>P14635;P14635-2</t>
  </si>
  <si>
    <t>MYL6B MLC1SA</t>
  </si>
  <si>
    <t>Beta strand (5); Chain (1); Domain (3); Helix (9); Turn (1)</t>
  </si>
  <si>
    <t>&gt;sp|P14649|MYL6B_HUMAN Myosin light chain 6B OS=Homo sapiens GN=MYL6B PE=1 SV=1</t>
  </si>
  <si>
    <t>SNRPB COD SNRPB1</t>
  </si>
  <si>
    <t>Alternative sequence (2); Beta strand (5); Chain (1); Erroneous gene model prediction (1); Helix (2); Modified residue (3); Natural variant (1); Region (1); Repeat (5); Sequence conflict (3)</t>
  </si>
  <si>
    <t>&gt;sp|P14678-2|RSMB_HUMAN Isoform SM-B of Small nuclear ribonucleoprotein-associated proteins B and B OS=Homo sapiens GN=SNRPB;&gt;sp|P63162|RSMN_HUMAN Small nuclear ribonucleoprotein-associated protein N OS=Homo sapiens GN=SNRPN PE=1 SV=1;&gt;sp|P14678|RSMB_HUMA</t>
  </si>
  <si>
    <t>P14678-2;P63162;P14678;P14678-3</t>
  </si>
  <si>
    <t>Cytoplasm. Cell membrane. Secreted {ECO:0000250}. Note=Present at the cell surface of neuron cells. The membrane-associated isoform is approximately 5 kDa larger than the known cytosolic isoform.</t>
  </si>
  <si>
    <t>IDE</t>
  </si>
  <si>
    <t>Active site (1); Alternative sequence (1); Beta strand (31); Binding site (1); Chain (1); Helix (45); Metal binding (3); Modified residue (2); Motif (1); Mutagenesis (8); Natural variant (1); Nucleotide binding (1); Region (2); Sequence conflict (6); Turn (7)</t>
  </si>
  <si>
    <t>&gt;sp|P14735|IDE_HUMAN Insulin-degrading enzyme OS=Homo sapiens GN=IDE PE=1 SV=4</t>
  </si>
  <si>
    <t>P14735;P14735-2</t>
  </si>
  <si>
    <t>DARS PIG40</t>
  </si>
  <si>
    <t>Alternative sequence (1); Beta strand (14); Binding site (5); Chain (1); Helix (19); Modified residue (4); Natural variant (9); Nucleotide binding (3); Region (2); Sequence conflict (7); Turn (2)</t>
  </si>
  <si>
    <t>&gt;sp|P14868|SYDC_HUMAN Aspartate--tRNA ligase, cytoplasmic OS=Homo sapiens GN=DARS PE=1 SV=2</t>
  </si>
  <si>
    <t>Cell junction, adherens junction {ECO:0000269|PubMed:22781308}. Cell junction, desmosome {ECO:0000269|PubMed:22781308}. Cytoplasm, cytoskeleton {ECO:0000269|PubMed:22781308}. Membrane {ECO:0000269|PubMed:22781308}; Peripheral membrane protein {ECO:0000269|PubMed:22781308}. Note=Cytoplasmic in a soluble and membrane-associated form.</t>
  </si>
  <si>
    <t>JUP CTNNG DP3</t>
  </si>
  <si>
    <t>Beta strand (1); Chain (1); Erroneous initiation (1); Glycosylation (1); Helix (42); Modified residue (3); Mutagenesis (6); Natural variant (5); Region (2); Repeat (12); Sequence conflict (2); Turn (5)</t>
  </si>
  <si>
    <t>&gt;sp|P14923|PLAK_HUMAN Junction plakoglobin OS=Homo sapiens GN=JUP PE=1 SV=3</t>
  </si>
  <si>
    <t>ETS2</t>
  </si>
  <si>
    <t>Beta strand (6); Chain (1); DNA binding (1); Domain (1); Helix (18); Modified residue (3); Turn (2)</t>
  </si>
  <si>
    <t>&gt;sp|P15036|ETS2_HUMAN Protein C-ets-2 OS=Homo sapiens GN=ETS2 PE=1 SV=1</t>
  </si>
  <si>
    <t>P15036;P14921-4;P14921-2;P14921;P14921-3</t>
  </si>
  <si>
    <t>AKR1B1 ALDR1</t>
  </si>
  <si>
    <t>Active site (1); Beta strand (15); Binding site (1); Chain (1); Helix (14); Initiator methionine (1); Modified residue (4); Mutagenesis (4); Natural variant (6); Nucleotide binding (2); Sequence conflict (7); Site (1); Turn (2)</t>
  </si>
  <si>
    <t>&gt;sp|P15121|ALDR_HUMAN Aldose reductase OS=Homo sapiens GN=AKR1B1 PE=1 SV=3</t>
  </si>
  <si>
    <t>GSPT1 ERF3A</t>
  </si>
  <si>
    <t>Alternative sequence (2); Beta strand (15); Chain (1); Domain (1); Nucleotide binding (3); Region (5); Sequence conflict (3); Turn (1)</t>
  </si>
  <si>
    <t>&gt;sp|P15170-2|ERF3A_HUMAN Isoform 2 of Eukaryotic peptide chain release factor GTP-binding subunit ERF3A OS=Homo sapiens GN=GSPT1;&gt;sp|P15170-3|ERF3A_HUMAN Isoform 3 of Eukaryotic peptide chain release factor GTP-binding subunit ERF3A OS=Homo sapiens GN=GSPT</t>
  </si>
  <si>
    <t>P15170-2;P15170-3;P15170;Q8IYD1</t>
  </si>
  <si>
    <t>Apical cell membrane {ECO:0000269|PubMed:18046454}; Peripheral membrane protein {ECO:0000269|PubMed:18046454}; Cytoplasmic side {ECO:0000269|PubMed:18046454}. Cell projection {ECO:0000269|PubMed:18046454}. Cell projection, microvillus membrane {ECO:0000269|PubMed:18046454}; Peripheral membrane protein {ECO:0000269|PubMed:18046454}; Cytoplasmic side {ECO:0000269|PubMed:18046454}. Cell projection, ruffle membrane {ECO:0000269|PubMed:18046454}; Peripheral membrane protein {ECO:0000269|PubMed:18046454}; Cytoplasmic side {ECO:0000269|PubMed:18046454}. Cytoplasm, cell cortex {ECO:0000269|PubMed:18046454}. Cytoplasm, cytoskeleton {ECO:0000269|PubMed:18046454}. Note=Localization to the apical membrane of parietal cells depends on the interaction with MPP5. Localizes to cell extensions and peripheral processes of astrocytes (By similarity). Microvillar peripheral membrane protein (cytoplasmic side). {ECO:0000250}.</t>
  </si>
  <si>
    <t>EZR VIL2</t>
  </si>
  <si>
    <t>Beta strand (15); Chain (1); Domain (1); Erroneous initiation (2); Helix (10); Initiator methionine (1); Modified residue (6); Natural variant (3); Region (1); Turn (2)</t>
  </si>
  <si>
    <t>&gt;sp|P15311|EZRI_HUMAN Ezrin OS=Homo sapiens GN=EZR PE=1 SV=4</t>
  </si>
  <si>
    <t>UCHL3</t>
  </si>
  <si>
    <t>Active site (2); Beta strand (8); Chain (1); Helix (10); Modified residue (1); Mutagenesis (3); Region (3); Site (1); Turn (1)</t>
  </si>
  <si>
    <t>&gt;sp|P15374|UCHL3_HUMAN Ubiquitin carboxyl-terminal hydrolase isozyme L3 OS=Homo sapiens GN=UCHL3 PE=1 SV=1</t>
  </si>
  <si>
    <t>FOSL1 FRA1</t>
  </si>
  <si>
    <t>Alternative sequence (1); Chain (1); Compositional bias (2); Domain (1); Modified residue (1); Region (2)</t>
  </si>
  <si>
    <t>&gt;sp|P15407|FOSL1_HUMAN Fos-related antigen 1 OS=Homo sapiens GN=FOSL1 PE=1 SV=1</t>
  </si>
  <si>
    <t>Cytoplasm {ECO:0000269|PubMed:16442775}. Nucleus {ECO:0000269|PubMed:16442775}. Note=Cell-cycle dependent nuclear localization which can be induced by interaction with Epstein-barr viral proteins or by degradation of the SET complex by GzmA.</t>
  </si>
  <si>
    <t>NME1 NDPKA NM23</t>
  </si>
  <si>
    <t>Active site (1); Alternative sequence (1); Beta strand (5); Binding site (6); Chain (1); Cross-link (1); Erroneous initiation (1); Helix (13); Initiator methionine (1); Modified residue (1); Mutagenesis (5); Natural variant (1)</t>
  </si>
  <si>
    <t>&gt;sp|P15531|NDKA_HUMAN Nucleoside diphosphate kinase A OS=Homo sapiens GN=NME1 PE=1 SV=1;&gt;sp|P15531-2|NDKA_HUMAN Isoform 2 of Nucleoside diphosphate kinase A OS=Homo sapiens GN=NME1</t>
  </si>
  <si>
    <t>P15531;P15531-2</t>
  </si>
  <si>
    <t>NQO1 DIA4 NMOR1</t>
  </si>
  <si>
    <t>Alternative sequence (2); Beta strand (12); Binding site (4); Chain (1); Helix (16); Initiator methionine (1); Mass spectrometry (1); Natural variant (3); Nucleotide binding (3); Region (1); Sequence conflict (1); Turn (5)</t>
  </si>
  <si>
    <t xml:space="preserve">&gt;sp|P15559-2|NQO1_HUMAN Isoform 2 of NAD(P)H dehydrogenase [quinone] 1 OS=Homo sapiens GN=NQO1;&gt;sp|P15559|NQO1_HUMAN NAD(P)H dehydrogenase [quinone] 1 OS=Homo sapiens GN=NQO1 PE=1 SV=1;&gt;sp|P15559-3|NQO1_HUMAN Isoform 3 of NAD(P)H dehydrogenase [quinone] 1 </t>
  </si>
  <si>
    <t>P15559-2;P15559;P15559-3</t>
  </si>
  <si>
    <t>GNS</t>
  </si>
  <si>
    <t>Alternative sequence (1); Chain (1); Glycosylation (13); Metal binding (5); Modified residue (1); Natural variant (5); Sequence conflict (1); Signal peptide (1)</t>
  </si>
  <si>
    <t>&gt;sp|P15586|GNS_HUMAN N-acetylglucosamine-6-sulfatase OS=Homo sapiens GN=GNS PE=1 SV=3</t>
  </si>
  <si>
    <t>PHKG2</t>
  </si>
  <si>
    <t>Active site (1); Alternative sequence (2); Beta strand (7); Binding site (1); Chain (1); Domain (1); Helix (13); Natural variant (6); Nucleotide binding (1); Region (2); Sequence conflict (5); Turn (2)</t>
  </si>
  <si>
    <t>&gt;sp|P15735-2|PHKG2_HUMAN Isoform 2 of Phosphorylase b kinase gamma catalytic chain, liver/testis isoform OS=Homo sapiens GN=PHKG2;&gt;sp|P15735|PHKG2_HUMAN Phosphorylase b kinase gamma catalytic chain, liver/testis isoform OS=Homo sapiens GN=PHKG2 PE=1 SV=1</t>
  </si>
  <si>
    <t>P15735-2;P15735</t>
  </si>
  <si>
    <t>RPS2 RPS4</t>
  </si>
  <si>
    <t>Chain (1); Compositional bias (1); Domain (1); Frameshift (1); Initiator methionine (1); Modified residue (5)</t>
  </si>
  <si>
    <t>&gt;sp|P15880|RS2_HUMAN 40S ribosomal protein S2 OS=Homo sapiens GN=RPS2 PE=1 SV=2</t>
  </si>
  <si>
    <t>CHN1 ARHGAP2 CHN</t>
  </si>
  <si>
    <t>Alternative sequence (2); Beta strand (9); Chain (1); Domain (2); Erroneous initiation (1); Helix (19); Initiator methionine (1); Modified residue (2); Natural variant (7); Turn (6); Zinc finger (1)</t>
  </si>
  <si>
    <t>&gt;sp|P15882-3|CHIN_HUMAN Isoform 3 of N-chimaerin OS=Homo sapiens GN=CHN1;&gt;sp|P15882|CHIN_HUMAN N-chimaerin OS=Homo sapiens GN=CHN1 PE=1 SV=3</t>
  </si>
  <si>
    <t>P15882-3;P15882</t>
  </si>
  <si>
    <t>TCF3 BHLHB21 E2A ITF1</t>
  </si>
  <si>
    <t>Alternative sequence (3); Chain (1); Domain (1); Erroneous initiation (1); Helix (2); Modified residue (3); Motif (2); Natural variant (4); Region (1); Sequence conflict (4); Site (1)</t>
  </si>
  <si>
    <t>&gt;sp|P15923|TFE2_HUMAN Transcription factor E2-alpha OS=Homo sapiens GN=TCF3 PE=1 SV=1</t>
  </si>
  <si>
    <t>Cell junction, desmosome {ECO:0000269|PubMed:12802069}. Cytoplasm, cytoskeleton {ECO:0000269|PubMed:12802069}. Note=Innermost portion of the desmosomal plaque. Colocalizes with epidermal KRT5-KRT14 and simple KRT8-KRT18 keratins and VIM intermediate filaments network.</t>
  </si>
  <si>
    <t>DSP</t>
  </si>
  <si>
    <t>Alternative sequence (2); Beta strand (22); Chain (1); Coiled coil (1); Domain (1); Helix (36); Lipidation (1); Modified residue (14); Mutagenesis (1); Natural variant (14); Region (8); Repeat (24); Sequence conflict (4); Turn (15)</t>
  </si>
  <si>
    <t>&gt;sp|P15924|DESP_HUMAN Desmoplakin OS=Homo sapiens GN=DSP PE=1 SV=3;&gt;sp|P15924-3|DESP_HUMAN Isoform DSPIa of Desmoplakin OS=Homo sapiens GN=DSP;&gt;sp|P15924-2|DESP_HUMAN Isoform DPII of Desmoplakin OS=Homo sapiens GN=DSP</t>
  </si>
  <si>
    <t>P15924;P15924-3;P15924-2</t>
  </si>
  <si>
    <t>Nucleus. Nucleus, PML body. Note=Redistributes to discrete nuclear foci upon DNA damage in an ATR-dependent manner.</t>
  </si>
  <si>
    <t>RPA2 REPA2 RPA32 RPA34</t>
  </si>
  <si>
    <t>Alternative sequence (2); Beta strand (12); Chain (1); Compositional bias (5); DNA binding (1); Helix (5); Modified residue (7); Mutagenesis (7); Natural variant (3); Region (1); Turn (1)</t>
  </si>
  <si>
    <t>&gt;sp|P15927|RFA2_HUMAN Replication protein A 32 kDa subunit OS=Homo sapiens GN=RPA2 PE=1 SV=1;&gt;sp|P15927-2|RFA2_HUMAN Isoform 2 of Replication protein A 32 kDa subunit OS=Homo sapiens GN=RPA2;&gt;sp|P15927-3|RFA2_HUMAN Isoform 3 of Replication protein A 32 kDa</t>
  </si>
  <si>
    <t>P15927;P15927-2;P15927-3</t>
  </si>
  <si>
    <t>NQO2 NMOR2</t>
  </si>
  <si>
    <t>Beta strand (9); Binding site (4); Chain (1); Helix (11); Metal binding (3); Modified residue (2); Mutagenesis (1); Natural variant (5); Nucleotide binding (3); Region (1); Sequence conflict (1); Turn (6)</t>
  </si>
  <si>
    <t>&gt;sp|P16083|NQO2_HUMAN Ribosyldihydronicotinamide dehydrogenase [quinone] OS=Homo sapiens GN=NQO2 PE=1 SV=5</t>
  </si>
  <si>
    <t>CBR1 CBR CRN</t>
  </si>
  <si>
    <t>Active site (1); Alternative sequence (2); Beta strand (8); Binding site (3); Chain (1); Helix (12); Initiator methionine (1); Modified residue (2); Natural variant (2); Nucleotide binding (4); Region (2); Turn (2)</t>
  </si>
  <si>
    <t>&gt;sp|P16152|CBR1_HUMAN Carbonyl reductase [NADPH] 1 OS=Homo sapiens GN=CBR1 PE=1 SV=3;&gt;sp|P16152-2|CBR1_HUMAN Isoform 2 of Carbonyl reductase [NADPH] 1 OS=Homo sapiens GN=CBR1</t>
  </si>
  <si>
    <t>P16152;P16152-2</t>
  </si>
  <si>
    <t>Isoform 1: Lysosome.; Isoform 2: Cytoplasm, perinuclear region. Note=Localized to the perinuclear area of the cytoplasm but not to lysosomes.</t>
  </si>
  <si>
    <t>GLB1 ELNR1</t>
  </si>
  <si>
    <t>Active site (2); Alternative sequence (2); Beta strand (33); Chain (1); Glycosylation (7); Helix (23); Natural variant (89); Propeptide (1); Sequence conflict (2); Signal peptide (1); Turn (7)</t>
  </si>
  <si>
    <t>&gt;sp|P16278-3|BGAL_HUMAN Isoform 3 of Beta-galactosidase OS=Homo sapiens GN=GLB1;&gt;sp|P16278|BGAL_HUMAN Beta-galactosidase OS=Homo sapiens GN=GLB1 PE=1 SV=2;&gt;sp|P16278-2|BGAL_HUMAN Isoform 2 of Beta-galactosidase OS=Homo sapiens GN=GLB1</t>
  </si>
  <si>
    <t>P16278-3;P16278;P16278-2</t>
  </si>
  <si>
    <t>PPP3CB CALNA2 CALNB CNA2</t>
  </si>
  <si>
    <t>Active site (1); Alternative sequence (4); Chain (1); Compositional bias (1); Initiator methionine (1); Metal binding (7); Modified residue (1); Region (5)</t>
  </si>
  <si>
    <t>&gt;sp|P16298-2|PP2BB_HUMAN Isoform 2 of Serine/threonine-protein phosphatase 2B catalytic subunit beta isoform OS=Homo sapiens GN=PPP3CB;&gt;sp|P16298-3|PP2BB_HUMAN Isoform 3 of Serine/threonine-protein phosphatase 2B catalytic subunit beta isoform OS=Homo sapi</t>
  </si>
  <si>
    <t>P16298-2;P16298-3;P16298;P16298-4</t>
  </si>
  <si>
    <t>Cytoplasm. Endoplasmic reticulum. Nucleus. Note=Mostly cytoplasmic, but shuttles between the cytoplasm and the nucleus. Import into the nucleus requires the interaction with SOCS7. Predominantly nuclear following genotoxic stresses, such as UV irradiation, hydroxyurea or mitomycin C treatments.</t>
  </si>
  <si>
    <t>NCK1 NCK</t>
  </si>
  <si>
    <t>Alternative sequence (1); Beta strand (20); Chain (1); Domain (4); Helix (3); Initiator methionine (1); Modified residue (5); Mutagenesis (4); Natural variant (1); Turn (1)</t>
  </si>
  <si>
    <t>&gt;sp|P16333|NCK1_HUMAN Cytoplasmic protein NCK1 OS=Homo sapiens GN=NCK1 PE=1 SV=1;&gt;sp|P16333-2|NCK1_HUMAN Isoform 2 of Cytoplasmic protein NCK1 OS=Homo sapiens GN=NCK1</t>
  </si>
  <si>
    <t>P16333;P16333-2</t>
  </si>
  <si>
    <t>Nucleus, nucleoplasm {ECO:0000269|PubMed:24304693}. Nucleus, nucleolus {ECO:0000269|PubMed:24304693}.</t>
  </si>
  <si>
    <t>GCFC2 C2orf3 GCF TCF9</t>
  </si>
  <si>
    <t>Alternative sequence (3); Chain (1); Coiled coil (1); Compositional bias (1); Frameshift (1); Modified residue (9); Natural variant (5); Sequence caution (1)</t>
  </si>
  <si>
    <t>&gt;sp|P16383|GCFC2_HUMAN GC-rich sequence DNA-binding factor 2 OS=Homo sapiens GN=GCFC2 PE=1 SV=2;&gt;sp|P16383-2|GCFC2_HUMAN Isoform 2 of GC-rich sequence DNA-binding factor 2 OS=Homo sapiens GN=GCFC2</t>
  </si>
  <si>
    <t>P16383;P16383-2;P16383-3</t>
  </si>
  <si>
    <t>MGMT</t>
  </si>
  <si>
    <t>Active site (1); Beta strand (5); Binding site (6); Chain (1); Helix (8); Metal binding (4); Mutagenesis (11); Natural variant (10); Sequence conflict (1); Turn (1)</t>
  </si>
  <si>
    <t>&gt;sp|P16455|MGMT_HUMAN Methylated-DNA--protein-cysteine methyltransferase OS=Homo sapiens GN=MGMT PE=1 SV=1</t>
  </si>
  <si>
    <t>Cytoplasm. Cytoplasm, cytoskeleton. Cell membrane; Peripheral membrane protein; Cytoplasmic side. Cell projection. Cell junction. Membrane; Peripheral membrane protein; Cytoplasmic side. Nucleus. Cytoplasm, cell cortex. Note=Associated with the chromatin. Detected on microtubules in polarized and motile vascular endothelial cells. Colocalizes with F-actin at the cell cortex. Colocalizes with PECAM1 and CTNND1 at nascent cell-cell contacts.</t>
  </si>
  <si>
    <t>FER TYK3</t>
  </si>
  <si>
    <t>Active site (1); Alternative sequence (3); Beta strand (6); Binding site (1); Chain (1); Coiled coil (2); Domain (3); Helix (2); Modified residue (4); Mutagenesis (2); Natural variant (8); Nucleotide binding (1); Region (1); Sequence conflict (9); Turn (2)</t>
  </si>
  <si>
    <t>&gt;sp|P16591|FER_HUMAN Tyrosine-protein kinase Fer OS=Homo sapiens GN=FER PE=1 SV=2;&gt;sp|P16591-3|FER_HUMAN Isoform 3 of Tyrosine-protein kinase Fer OS=Homo sapiens GN=FER;&gt;sp|P16591-2|FER_HUMAN Isoform 2 of Tyrosine-protein kinase Fer OS=Homo sapiens GN=FER</t>
  </si>
  <si>
    <t>P16591;P16591-3;P16591-2;REV__A2RRD8</t>
  </si>
  <si>
    <t>PLCG2</t>
  </si>
  <si>
    <t>Active site (2); Beta strand (8); Chain (1); Domain (7); Erroneous initiation (1); Frameshift (3); Helix (3); Modified residue (5); Natural variant (5); Sequence conflict (18); Turn (1)</t>
  </si>
  <si>
    <t>&gt;sp|P16885|PLCG2_HUMAN 1-phosphatidylinositol 4,5-bisphosphate phosphodiesterase gamma-2 OS=Homo sapiens GN=PLCG2 PE=1 SV=4</t>
  </si>
  <si>
    <t>P16885;P27986-5;P27986-3;P27986-2;P27986;P27986-4</t>
  </si>
  <si>
    <t>FAH</t>
  </si>
  <si>
    <t>Active site (1); Alternative sequence (1); Binding site (5); Chain (1); Initiator methionine (1); Metal binding (7); Modified residue (1); Natural variant (22)</t>
  </si>
  <si>
    <t>&gt;sp|P16930|FAAA_HUMAN Fumarylacetoacetase OS=Homo sapiens GN=FAH PE=1 SV=2</t>
  </si>
  <si>
    <t>STMN1 C1orf215 LAP18 OP18</t>
  </si>
  <si>
    <t>Alternative sequence (1); Chain (1); Coiled coil (1); Domain (1); Initiator methionine (1); Modified residue (9)</t>
  </si>
  <si>
    <t>&gt;sp|P16949|STMN1_HUMAN Stathmin OS=Homo sapiens GN=STMN1 PE=1 SV=3;&gt;sp|P16949-2|STMN1_HUMAN Isoform 2 of Stathmin OS=Homo sapiens GN=STMN1</t>
  </si>
  <si>
    <t>P16949;P16949-2</t>
  </si>
  <si>
    <t>YBX3 CSDA DBPA</t>
  </si>
  <si>
    <t>Alternative sequence (2); Chain (1); Domain (1); Erroneous initiation (1); Initiator methionine (1); Modified residue (6); Natural variant (1)</t>
  </si>
  <si>
    <t>&gt;sp|P16989|YBOX3_HUMAN Y-box-binding protein 3 OS=Homo sapiens GN=YBX3 PE=1 SV=4;&gt;sp|P16989-2|YBOX3_HUMAN Isoform 2 of Y-box-binding protein 3 OS=Homo sapiens GN=YBX3;&gt;sp|P16989-3|YBOX3_HUMAN Isoform 3 of Y-box-binding protein 3 OS=Homo sapiens GN=YBX3</t>
  </si>
  <si>
    <t>P16989;P16989-2;P16989-3;Q9Y2T7</t>
  </si>
  <si>
    <t>HSPA6 HSP70B'</t>
  </si>
  <si>
    <t>Beta strand (17); Binding site (1); Chain (1); Helix (15); Modified residue (1); Mutagenesis (1); Natural variant (22); Nucleotide binding (4); Sequence conflict (2); Turn (6)</t>
  </si>
  <si>
    <t>&gt;sp|P17066|HSP76_HUMAN Heat shock 70 kDa protein 6 OS=Homo sapiens GN=HSPA6 PE=1 SV=2</t>
  </si>
  <si>
    <t>P17066;P48741</t>
  </si>
  <si>
    <t>Cytoplasm {ECO:0000269|PubMed:1974457}.</t>
  </si>
  <si>
    <t>GOT1</t>
  </si>
  <si>
    <t>Alternative sequence (1); Beta strand (10); Binding site (4); Chain (1); Helix (18); Initiator methionine (1); Modified residue (1); Natural variant (1); Sequence conflict (1); Turn (6)</t>
  </si>
  <si>
    <t>&gt;sp|P17174|AATC_HUMAN Aspartate aminotransferase, cytoplasmic OS=Homo sapiens GN=GOT1 PE=1 SV=3</t>
  </si>
  <si>
    <t>Cytoplasm. Cell membrane; Peripheral membrane protein. Mitochondrion membrane {ECO:0000305}; Peripheral membrane protein {ECO:0000305}. Nucleus.</t>
  </si>
  <si>
    <t>PRKCA PKCA PRKACA</t>
  </si>
  <si>
    <t>Active site (1); Beta strand (22); Binding site (3); Chain (1); Domain (3); Helix (19); Initiator methionine (1); Metal binding (13); Modified residue (10); Natural variant (4); Nucleotide binding (1); Sequence conflict (1); Turn (4); Zinc finger (2)</t>
  </si>
  <si>
    <t>&gt;sp|P17252|KPCA_HUMAN Protein kinase C alpha type OS=Homo sapiens GN=PRKCA PE=1 SV=4</t>
  </si>
  <si>
    <t>P17252;P05771;P05771-2</t>
  </si>
  <si>
    <t>Cytoplasm. Cell membrane. Nucleus {ECO:0000250}. Mitochondrion {ECO:0000250}. Note=Translocates into the nucleus (monomeric catalytic subunit). The inactive holoenzyme is found in the cytoplasm. Distributed throughout the cytoplasm in meiotically incompetent oocytes. Associated to mitochondrion as meiotic competence is acquired. Aggregates around the germinal vesicles (GV) at the immature GV stage oocytes (By similarity). {ECO:0000250}.; Isoform 2: Cell projection, cilium, flagellum. Note=Expressed in the midpiece region of the sperm flagellum.</t>
  </si>
  <si>
    <t>PRKACA PKACA</t>
  </si>
  <si>
    <t>Active site (1); Alternative sequence (1); Beta strand (8); Binding site (1); Chain (1); Domain (2); Helix (16); Initiator methionine (1); Lipidation (1); Modified residue (9); Mutagenesis (10); Natural variant (4); Nucleotide binding (3); Turn (5)</t>
  </si>
  <si>
    <t>&gt;sp|P17612|KAPCA_HUMAN cAMP-dependent protein kinase catalytic subunit alpha OS=Homo sapiens GN=PRKACA PE=1 SV=2;&gt;sp|P17612-2|KAPCA_HUMAN Isoform 2 of cAMP-dependent protein kinase catalytic subunit alpha OS=Homo sapiens GN=PRKACA</t>
  </si>
  <si>
    <t>P17612;P17612-2;REV__Q06190</t>
  </si>
  <si>
    <t>Cytoplasm. Cell membrane. Note=Translocates to the plasma membrane upon Ca(2+) binding.</t>
  </si>
  <si>
    <t>CAPN2 CANPL2</t>
  </si>
  <si>
    <t>Active site (3); Alternative sequence (2); Beta strand (42); Calcium binding (2); Chain (1); Domain (4); Helix (27); Initiator methionine (1); Metal binding (25); Modified residue (1); Natural variant (6); Propeptide (1); Region (3); Sequence caution (2); Sequence conflict (5); Turn (7)</t>
  </si>
  <si>
    <t>&gt;sp|P17655|CAN2_HUMAN Calpain-2 catalytic subunit OS=Homo sapiens GN=CAPN2 PE=1 SV=6;&gt;sp|P17655-2|CAN2_HUMAN Isoform 2 of Calpain-2 catalytic subunit OS=Homo sapiens GN=CAPN2</t>
  </si>
  <si>
    <t>P17655;P17655-2;A6NHC0</t>
  </si>
  <si>
    <t>AMD1 AMD</t>
  </si>
  <si>
    <t>Active site (6); Alternative sequence (1); Beta strand (17); Binding site (4); Chain (2); Helix (13); Modified residue (2); Mutagenesis (20); Sequence conflict (1); Site (1); Turn (1)</t>
  </si>
  <si>
    <t>&gt;sp|P17707|DCAM_HUMAN S-adenosylmethionine decarboxylase proenzyme OS=Homo sapiens GN=AMD1 PE=1 SV=2</t>
  </si>
  <si>
    <t>P17707;P17707-2</t>
  </si>
  <si>
    <t>CTPS1 CTPS</t>
  </si>
  <si>
    <t>Active site (3); Alternative sequence (1); Beta strand (9); Chain (1); Domain (1); Helix (12); Modified residue (8); Natural variant (1); Sequence conflict (2); Turn (1)</t>
  </si>
  <si>
    <t>&gt;sp|P17812|PYRG1_HUMAN CTP synthase 1 OS=Homo sapiens GN=CTPS1 PE=1 SV=2</t>
  </si>
  <si>
    <t>Nucleus, nucleolus {ECO:0000269|PubMed:10837141, ECO:0000269|PubMed:1996094}.</t>
  </si>
  <si>
    <t>DDX5 G17P1 HELR HLR1</t>
  </si>
  <si>
    <t>Alternative sequence (1); Beta strand (9); Binding site (1); Chain (1); Cross-link (1); Domain (2); Helix (11); Modified residue (6); Motif (2); Mutagenesis (4); Natural variant (1); Nucleotide binding (2); Region (1); Turn (3)</t>
  </si>
  <si>
    <t>&gt;sp|P17844|DDX5_HUMAN Probable ATP-dependent RNA helicase DDX5 OS=Homo sapiens GN=DDX5 PE=1 SV=1</t>
  </si>
  <si>
    <t>PFKL</t>
  </si>
  <si>
    <t>Active site (1); Alternative sequence (1); Binding site (9); Chain (1); Glycosylation (1); Initiator methionine (1); Metal binding (1); Modified residue (3); Mutagenesis (2); Natural variant (3); Nucleotide binding (2); Region (9); Sequence conflict (14)</t>
  </si>
  <si>
    <t>&gt;sp|P17858|K6PL_HUMAN 6-phosphofructokinase, liver type OS=Homo sapiens GN=PFKL PE=1 SV=6;&gt;sp|P17858-2|K6PL_HUMAN Isoform 2 of 6-phosphofructokinase, liver type OS=Homo sapiens GN=PFKL</t>
  </si>
  <si>
    <t>P17858;P17858-2</t>
  </si>
  <si>
    <t>Cytoplasm. Nucleus. Secreted. Note=Secreted by a non-classical secretory pathway and associates with the cell surface.</t>
  </si>
  <si>
    <t>LGALS3 MAC2</t>
  </si>
  <si>
    <t>Beta strand (10); Chain (1); Disulfide bond (1); Domain (1); Helix (1); Initiator methionine (1); Modified residue (3); Motif (1); Natural variant (3); Region (2); Repeat (8); Sequence conflict (3)</t>
  </si>
  <si>
    <t>&gt;sp|P17931|LEG3_HUMAN Galectin-3 OS=Homo sapiens GN=LGALS3 PE=1 SV=5</t>
  </si>
  <si>
    <t>Cytoplasm {ECO:0000305}. Nucleus {ECO:0000305}. Cytoplasm, P-body {ECO:0000250}. Note=Colocalizes with TRIM5 in the cytoplasmic bodies. {ECO:0000250}.</t>
  </si>
  <si>
    <t>PSMC3 TBP1</t>
  </si>
  <si>
    <t>Chain (1); Erroneous initiation (1); Modified residue (2); Mutagenesis (2); Nucleotide binding (1); Sequence conflict (2)</t>
  </si>
  <si>
    <t>&gt;sp|P17980|PRS6A_HUMAN 26S protease regulatory subunit 6A OS=Homo sapiens GN=PSMC3 PE=1 SV=3</t>
  </si>
  <si>
    <t>Cytoplasm. Cytoplasm, cytoskeleton, microtubule organizing center, centrosome.</t>
  </si>
  <si>
    <t>TCP1 CCT1 CCTA</t>
  </si>
  <si>
    <t>Chain (1); Modified residue (8); Natural variant (1); Sequence conflict (2)</t>
  </si>
  <si>
    <t>&gt;sp|P17987|TCPA_HUMAN T-complex protein 1 subunit alpha OS=Homo sapiens GN=TCP1 PE=1 SV=1</t>
  </si>
  <si>
    <t>Nucleus {ECO:0000269|PubMed:20797633}. Cytoplasm, cytoskeleton, spindle {ECO:0000269|PubMed:20797633}.</t>
  </si>
  <si>
    <t>ERCC2 XPD XPDC</t>
  </si>
  <si>
    <t>Alternative sequence (3); Chain (1); Domain (1); Erroneous gene model prediction (1); Metal binding (4); Motif (2); Mutagenesis (2); Natural variant (40); Nucleotide binding (1); Region (1)</t>
  </si>
  <si>
    <t>&gt;sp|P18074|ERCC2_HUMAN TFIIH basal transcription factor complex helicase XPD subunit OS=Homo sapiens GN=ERCC2 PE=1 SV=1;&gt;sp|P18074-2|ERCC2_HUMAN Isoform 2 of TFIIH basal transcription factor complex helicase XPD subunit OS=Homo sapiens GN=ERCC2</t>
  </si>
  <si>
    <t>P18074;P18074-2</t>
  </si>
  <si>
    <t>Golgi apparatus.</t>
  </si>
  <si>
    <t>ARF4 ARF2</t>
  </si>
  <si>
    <t>Beta strand (9); Chain (1); Helix (10); Initiator methionine (1); Lipidation (1); Natural variant (1); Nucleotide binding (3); Turn (1)</t>
  </si>
  <si>
    <t>&gt;sp|P18085|ARF4_HUMAN ADP-ribosylation factor 4 OS=Homo sapiens GN=ARF4 PE=1 SV=3</t>
  </si>
  <si>
    <t>RPL7</t>
  </si>
  <si>
    <t>Chain (1); Erroneous initiation (1); Modified residue (4); Region (1); Repeat (4); Sequence conflict (7)</t>
  </si>
  <si>
    <t>&gt;sp|P18124|RL7_HUMAN 60S ribosomal protein L7 OS=Homo sapiens GN=RPL7 PE=1 SV=1</t>
  </si>
  <si>
    <t>Cytoplasm, cytoskeleton {ECO:0000269|PubMed:18439753}. Cell junction, adherens junction {ECO:0000269|PubMed:18439753}. Cell membrane {ECO:0000269|PubMed:18439753}; Peripheral membrane protein {ECO:0000269|PubMed:18439753}; Cytoplasmic side {ECO:0000269|PubMed:18439753}. Cell junction, focal adhesion {ECO:0000269|PubMed:18439753}. Note=Cytoplasmic face of adhesion plaques. Recruitment to cell-cell junctions occurs in a myosin II-dependent manner. Interaction with CTNNB1 is necessary for its localization to the cell-cell junctions (By similarity). Colocalizes with LIMD1 in the focal adhesions. {ECO:0000250}.</t>
  </si>
  <si>
    <t>VCL</t>
  </si>
  <si>
    <t>Alternative sequence (4); Beta strand (8); Chain (1); Compositional bias (1); Helix (42); Initiator methionine (1); Modified residue (10); Natural variant (6); Region (7); Repeat (3); Turn (7)</t>
  </si>
  <si>
    <t>&gt;sp|P18206-2|VINC_HUMAN Isoform 1 of Vinculin OS=Homo sapiens GN=VCL;&gt;sp|P18206|VINC_HUMAN Vinculin OS=Homo sapiens GN=VCL PE=1 SV=4</t>
  </si>
  <si>
    <t>P18206-2;P18206;P18206-3</t>
  </si>
  <si>
    <t>NAT1 AAC1</t>
  </si>
  <si>
    <t>Active site (3); Beta strand (13); Binding site (4); Chain (1); Helix (11); Modified residue (1); Mutagenesis (1); Natural variant (11); Region (1); Turn (1)</t>
  </si>
  <si>
    <t>&gt;sp|P18440|ARY1_HUMAN Arylamine N-acetyltransferase 1 OS=Homo sapiens GN=NAT1 PE=1 SV=2</t>
  </si>
  <si>
    <t>NELFE RD RDBP</t>
  </si>
  <si>
    <t>Alternative sequence (2); Beta strand (5); Chain (1); Coiled coil (1); Domain (1); Helix (2); Modified residue (10); Mutagenesis (1); Region (1); Repeat (30); Sequence conflict (6); Turn (4)</t>
  </si>
  <si>
    <t>&gt;sp|P18615|NELFE_HUMAN Negative elongation factor E OS=Homo sapiens GN=NELFE PE=1 SV=3</t>
  </si>
  <si>
    <t>RPL17</t>
  </si>
  <si>
    <t>Alternative sequence (2); Chain (1); Initiator methionine (1); Modified residue (1); Sequence conflict (1)</t>
  </si>
  <si>
    <t>&gt;sp|P18621|RL17_HUMAN 60S ribosomal protein L17 OS=Homo sapiens GN=RPL17 PE=1 SV=3;&gt;sp|P18621-3|RL17_HUMAN Isoform 3 of 60S ribosomal protein L17 OS=Homo sapiens GN=RPL17;&gt;sp|P18621-2|RL17_HUMAN Isoform 2 of 60S ribosomal protein L17 OS=Homo sapiens GN=RPL</t>
  </si>
  <si>
    <t>P18621;P18621-3;P18621-2</t>
  </si>
  <si>
    <t>PGAM1 PGAMA CDABP0006</t>
  </si>
  <si>
    <t>Active site (2); Beta strand (7); Chain (1); Compositional bias (1); Helix (13); Initiator methionine (1); Modified residue (8); Site (1); Turn (2)</t>
  </si>
  <si>
    <t>&gt;sp|P18669|PGAM1_HUMAN Phosphoglycerate mutase 1 OS=Homo sapiens GN=PGAM1 PE=1 SV=2</t>
  </si>
  <si>
    <t>P18669;Q8N0Y7;P15259</t>
  </si>
  <si>
    <t>Nucleus {ECO:0000269|PubMed:17435751}. Cytoplasm {ECO:0000269|PubMed:17435751}. Note=Becomes dispersed throughout the cytoplasm during mitosis.</t>
  </si>
  <si>
    <t>RCC1 CHC1</t>
  </si>
  <si>
    <t>Alternative sequence (1); Beta strand (31); Chain (1); Helix (6); Initiator methionine (1); Modified residue (5); Mutagenesis (6); Repeat (7); Turn (1)</t>
  </si>
  <si>
    <t>&gt;sp|P18754|RCC1_HUMAN Regulator of chromosome condensation OS=Homo sapiens GN=RCC1 PE=1 SV=1;&gt;sp|P18754-2|RCC1_HUMAN Isoform 2 of Regulator of chromosome condensation OS=Homo sapiens GN=RCC1</t>
  </si>
  <si>
    <t>P18754;P18754-2</t>
  </si>
  <si>
    <t>LIG1</t>
  </si>
  <si>
    <t>Active site (1); Alternative sequence (4); Beta strand (17); Binding site (6); Chain (1); Cross-link (1); Helix (28); Metal binding (2); Modified residue (12); Natural variant (16); Region (2); Site (4); Turn (8)</t>
  </si>
  <si>
    <t>&gt;sp|P18858|DNLI1_HUMAN DNA ligase 1 OS=Homo sapiens GN=LIG1 PE=1 SV=1</t>
  </si>
  <si>
    <t>P19174-2</t>
  </si>
  <si>
    <t>Cell projection, lamellipodium. Cell projection, ruffle. Note=Rapidly redistributed to ruffles and lamellipodia structures in response to epidermal growth factor (EGF) treatment.</t>
  </si>
  <si>
    <t>PLCG1 PLC1</t>
  </si>
  <si>
    <t>Active site (2); Alternative sequence (1); Beta strand (20); Calcium binding (1); Chain (1); Domain (10); Helix (7); Initiator methionine (1); Modified residue (9); Natural variant (4); Turn (2)</t>
  </si>
  <si>
    <t>&gt;sp|P19174-2|PLCG1_HUMAN Isoform 2 of 1-phosphatidylinositol 4,5-bisphosphate phosphodiesterase gamma-1 OS=Homo sapiens GN=PLCG1</t>
  </si>
  <si>
    <t>Nucleus, nucleolus. Cytoplasm. Note=Localized in cytoplasmic mRNP granules containing untranslated mRNAs.</t>
  </si>
  <si>
    <t>NCL</t>
  </si>
  <si>
    <t>Beta strand (23); Chain (1); Compositional bias (4); Domain (4); Helix (10); Initiator methionine (1); Modified residue (51); Natural variant (3); Region (1); Repeat (8); Sequence caution (1); Sequence conflict (3); Turn (1)</t>
  </si>
  <si>
    <t>&gt;sp|P19338|NUCL_HUMAN Nucleolin OS=Homo sapiens GN=NCL PE=1 SV=3</t>
  </si>
  <si>
    <t>Mitochondrion outer membrane. Note=Its hydrophobic N-terminal sequence may be involved in membrane binding.</t>
  </si>
  <si>
    <t>HK1</t>
  </si>
  <si>
    <t>Alternative sequence (3); Beta strand (24); Binding site (14); Chain (1); Domain (4); Helix (37); Modified residue (1); Natural variant (3); Nucleotide binding (6); Region (14); Sequence conflict (2); Turn (11)</t>
  </si>
  <si>
    <t>&gt;sp|P19367-4|HXK1_HUMAN Isoform 4 of Hexokinase-1 OS=Homo sapiens GN=HK1;&gt;sp|P19367-2|HXK1_HUMAN Isoform 2 of Hexokinase-1 OS=Homo sapiens GN=HK1;&gt;sp|P19367|HXK1_HUMAN Hexokinase-1 OS=Homo sapiens GN=HK1 PE=1 SV=3;&gt;sp|P19367-3|HXK1_HUMAN Isoform 3 of Hexok</t>
  </si>
  <si>
    <t>P19367-4;P19367-2;P19367;P19367-3;Q2TB90</t>
  </si>
  <si>
    <t>POLR2C A-152E5.7</t>
  </si>
  <si>
    <t>Chain (1); Compositional bias (1); Initiator methionine (1); Modified residue (1); Sequence conflict (2)</t>
  </si>
  <si>
    <t>&gt;sp|P19387|RPB3_HUMAN DNA-directed RNA polymerase II subunit RPB3 OS=Homo sapiens GN=POLR2C PE=1 SV=2</t>
  </si>
  <si>
    <t>POLR2E</t>
  </si>
  <si>
    <t>Chain (1); Modified residue (1); Natural variant (1); Sequence conflict (5)</t>
  </si>
  <si>
    <t>&gt;sp|P19388|RPAB1_HUMAN DNA-directed RNA polymerases I, II, and III subunit RPABC1 OS=Homo sapiens GN=POLR2E PE=1 SV=4</t>
  </si>
  <si>
    <t>Mitochondrion inner membrane.</t>
  </si>
  <si>
    <t>NDUFV2</t>
  </si>
  <si>
    <t>Chain (1); Metal binding (4); Modified residue (2); Natural variant (1); Transit peptide (1)</t>
  </si>
  <si>
    <t>&gt;sp|P19404|NDUV2_HUMAN NADH dehydrogenase [ubiquinone] flavoprotein 2, mitochondrial OS=Homo sapiens GN=NDUFV2 PE=1 SV=2</t>
  </si>
  <si>
    <t>Cytoplasm. Nucleus. Note=Mainly present in the cytoplasm. Under aberrant lysosomal storage conditions, it translocates from the cytoplasm to the nucleus.</t>
  </si>
  <si>
    <t>TFEB BHLHE35</t>
  </si>
  <si>
    <t>Alternative sequence (1); Chain (1); Compositional bias (3); Domain (1); Erroneous initiation (2); Modified residue (6); Region (2); Sequence conflict (3)</t>
  </si>
  <si>
    <t>&gt;sp|P19484|TFEB_HUMAN Transcription factor EB OS=Homo sapiens GN=TFEB PE=1 SV=3;&gt;sp|P19484-2|TFEB_HUMAN Isoform 2 of Transcription factor EB OS=Homo sapiens GN=TFEB</t>
  </si>
  <si>
    <t>P19484;P19484-2</t>
  </si>
  <si>
    <t>TFE3 BHLHE33</t>
  </si>
  <si>
    <t>Alternative sequence (2); Chain (1); Domain (1); Erroneous gene model prediction (1); Frameshift (1); Modified residue (4); Natural variant (2); Region (2); Sequence conflict (9); Site (3)</t>
  </si>
  <si>
    <t>&gt;sp|P19532|TFE3_HUMAN Transcription factor E3 OS=Homo sapiens GN=TFE3 PE=1 SV=4</t>
  </si>
  <si>
    <t>P19532;O14948-3;O14948-4;O14948-2;O14948</t>
  </si>
  <si>
    <t>SRM SPS1 SRML1</t>
  </si>
  <si>
    <t>Active site (1); Beta strand (14); Binding site (7); Chain (1); Domain (1); Helix (13); Modified residue (1); Natural variant (1); Region (2); Sequence conflict (1); Turn (3)</t>
  </si>
  <si>
    <t>&gt;sp|P19623|SPEE_HUMAN Spermidine synthase OS=Homo sapiens GN=SRM PE=1 SV=1</t>
  </si>
  <si>
    <t>CSNK2A2 CK2A2</t>
  </si>
  <si>
    <t>Active site (1); Beta strand (9); Binding site (1); Chain (1); Domain (1); Helix (20); Modified residue (5); Natural variant (1); Nucleotide binding (1); Turn (7)</t>
  </si>
  <si>
    <t>&gt;sp|P19784|CSK22_HUMAN Casein kinase II subunit alpha OS=Homo sapiens GN=CSNK2A2 PE=1 SV=1</t>
  </si>
  <si>
    <t>Nucleus. Cytoplasm. Note=Nuclear, but also found in the cytoplasm in an inactive form complexed to an inhibitor (I-kappa-B).</t>
  </si>
  <si>
    <t>NFKB1</t>
  </si>
  <si>
    <t>Alternative sequence (3); Beta strand (23); Chain (2); Compositional bias (1); Domain (2); Helix (16); Lipidation (1); Modified residue (11); Motif (1); Mutagenesis (7); Natural variant (6); Region (3); Repeat (7); Sequence conflict (10); Site (1); Turn (4)</t>
  </si>
  <si>
    <t>&gt;sp|P19838|NFKB1_HUMAN Nuclear factor NF-kappa-B p105 subunit OS=Homo sapiens GN=NFKB1 PE=1 SV=2;&gt;sp|P19838-2|NFKB1_HUMAN Isoform 2 of Nuclear factor NF-kappa-B p105 subunit OS=Homo sapiens GN=NFKB1;&gt;sp|P19838-3|NFKB1_HUMAN Isoform 3 of Nuclear factor NF-k</t>
  </si>
  <si>
    <t>P19838;P19838-2;P19838-3</t>
  </si>
  <si>
    <t>TYMP ECGF1</t>
  </si>
  <si>
    <t>Alternative sequence (1); Beta strand (16); Binding site (4); Chain (1); Helix (19); Mutagenesis (3); Natural variant (7); Propeptide (1); Repeat (4); Sequence conflict (1); Turn (1)</t>
  </si>
  <si>
    <t>&gt;sp|P19971|TYPH_HUMAN Thymidine phosphorylase OS=Homo sapiens GN=TYMP PE=1 SV=2;&gt;sp|P19971-2|TYPH_HUMAN Isoform 2 of Thymidine phosphorylase OS=Homo sapiens GN=TYMP</t>
  </si>
  <si>
    <t>P19971;P19971-2</t>
  </si>
  <si>
    <t>EIF2S2 EIF2B</t>
  </si>
  <si>
    <t>Chain (1); Compositional bias (3); Initiator methionine (1); Modified residue (10); Natural variant (1); Sequence conflict (1); Zinc finger (1)</t>
  </si>
  <si>
    <t>&gt;sp|P20042|IF2B_HUMAN Eukaryotic translation initiation factor 2 subunit 2 OS=Homo sapiens GN=EIF2S2 PE=1 SV=2</t>
  </si>
  <si>
    <t>ANXA7 ANX7 SNX OK/SW-cl.95</t>
  </si>
  <si>
    <t>Alternative sequence (1); Chain (1); Erroneous gene model prediction (1); Modified residue (1); Natural variant (1); Region (2); Repeat (7)</t>
  </si>
  <si>
    <t>&gt;sp|P20073-2|ANXA7_HUMAN Isoform 2 of Annexin A7 OS=Homo sapiens GN=ANXA7;&gt;sp|P20073|ANXA7_HUMAN Annexin A7 OS=Homo sapiens GN=ANXA7 PE=1 SV=3</t>
  </si>
  <si>
    <t>P20073-2;P20073</t>
  </si>
  <si>
    <t>P20290-2</t>
  </si>
  <si>
    <t>Cytoplasm {ECO:0000269|PubMed:10982809}. Nucleus {ECO:0000269|PubMed:10982809}. Note=The heterodimer with NACA is cytoplasmic.</t>
  </si>
  <si>
    <t>BTF3 NACB OK/SW-cl.8</t>
  </si>
  <si>
    <t>Alternative sequence (1); Beta strand (5); Chain (1); Compositional bias (1); Domain (1); Helix (3); Modified residue (1); Sequence conflict (4); Turn (1)</t>
  </si>
  <si>
    <t>&gt;sp|P20290-2|BTF3_HUMAN Isoform 2 of Transcription factor BTF3 OS=Homo sapiens GN=BTF3</t>
  </si>
  <si>
    <t>Membrane; Peripheral membrane protein. Cytoplasm. Note=Generally associated with membranes. Cytoplasmic when phosphorylated by CDK1.</t>
  </si>
  <si>
    <t>RAB4A RAB4</t>
  </si>
  <si>
    <t>Beta strand (6); Chain (1); Frameshift (1); Helix (8); Lipidation (2); Modified residue (2); Motif (1); Mutagenesis (2); Nucleotide binding (4); Sequence conflict (2); Turn (1)</t>
  </si>
  <si>
    <t>&gt;sp|P20338|RAB4A_HUMAN Ras-related protein Rab-4A OS=Homo sapiens GN=RAB4A PE=1 SV=3</t>
  </si>
  <si>
    <t>P20338;P61018;P61018-2</t>
  </si>
  <si>
    <t>Cell membrane {ECO:0000250}; Lipid-anchor {ECO:0000250}; Cytoplasmic side {ECO:0000250}. Early endosome membrane {ECO:0000250}; Lipid-anchor {ECO:0000250}. Melanosome. Cytoplasmic vesicle {ECO:0000250}. Cell projection, ruffle {ECO:0000250}. Membrane. Cytoplasm, cytosol. Note=Enriched in stage I melanosomes. Alternates between membrane-bound and cytosolic forms.</t>
  </si>
  <si>
    <t>RAB5A RAB5</t>
  </si>
  <si>
    <t>Alternative sequence (1); Beta strand (7); Chain (1); Helix (7); Lipidation (2); Motif (1); Mutagenesis (9); Nucleotide binding (5); Sequence conflict (2); Turn (1)</t>
  </si>
  <si>
    <t>&gt;sp|P20339|RAB5A_HUMAN Ras-related protein Rab-5A OS=Homo sapiens GN=RAB5A PE=1 SV=2</t>
  </si>
  <si>
    <t>Golgi apparatus {ECO:0000269|PubMed:23091056}. Golgi apparatus membrane; Lipid-anchor.</t>
  </si>
  <si>
    <t>RAB6A RAB6</t>
  </si>
  <si>
    <t>Alternative sequence (3); Beta strand (6); Chain (1); Helix (9); Initiator methionine (1); Lipidation (2); Modified residue (3); Motif (1); Mutagenesis (3); Nucleotide binding (4); Sequence conflict (1); Turn (1)</t>
  </si>
  <si>
    <t>&gt;sp|P20340|RAB6A_HUMAN Ras-related protein Rab-6A OS=Homo sapiens GN=RAB6A PE=1 SV=3</t>
  </si>
  <si>
    <t>P20340;P20340-3;Q9NRW1</t>
  </si>
  <si>
    <t>MSH3 DUC1 DUG</t>
  </si>
  <si>
    <t>Beta strand (33); Chain (1); Compositional bias (1); Helix (39); Modified residue (1); Natural variant (8); Nucleotide binding (1); Region (1); Sequence caution (1); Sequence conflict (3); Turn (11)</t>
  </si>
  <si>
    <t>&gt;sp|P20585|MSH3_HUMAN DNA mismatch repair protein Msh3 OS=Homo sapiens GN=MSH3 PE=1 SV=4</t>
  </si>
  <si>
    <t>PSMB1 PSC5</t>
  </si>
  <si>
    <t>Chain (1); Glycosylation (2); Modified residue (3); Natural variant (2); Propeptide (1)</t>
  </si>
  <si>
    <t>&gt;sp|P20618|PSB1_HUMAN Proteasome subunit beta type-1 OS=Homo sapiens GN=PSMB1 PE=1 SV=2</t>
  </si>
  <si>
    <t>Nucleus inner membrane; Lipid-anchor; Nucleoplasmic side.</t>
  </si>
  <si>
    <t>LMNB1 LMN2 LMNB</t>
  </si>
  <si>
    <t>Beta strand (10); Chain (1); Compositional bias (1); Disulfide bond (1); Domain (1); Helix (1); Initiator methionine (1); Lipidation (1); Modified residue (14); Motif (1); Natural variant (2); Propeptide (1); Region (8); Sequence conflict (1); Turn (1)</t>
  </si>
  <si>
    <t>&gt;sp|P20700|LMNB1_HUMAN Lamin-B1 OS=Homo sapiens GN=LMNB1 PE=1 SV=2</t>
  </si>
  <si>
    <t>CAST</t>
  </si>
  <si>
    <t>Alternative sequence (7); Chain (1); Modified residue (8); Natural variant (4); Repeat (4); Sequence caution (1); Sequence conflict (5)</t>
  </si>
  <si>
    <t xml:space="preserve">&gt;sp|P20810-9|ICAL_HUMAN Isoform 9 of Calpastatin OS=Homo sapiens GN=CAST;&gt;sp|P20810-7|ICAL_HUMAN Isoform 7 of Calpastatin OS=Homo sapiens GN=CAST;&gt;sp|P20810-6|ICAL_HUMAN Isoform 6 of Calpastatin OS=Homo sapiens GN=CAST;&gt;sp|P20810-4|ICAL_HUMAN Isoform 4 of </t>
  </si>
  <si>
    <t>P20810-9;P20810-7;P20810-6;P20810-4;P20810-8;P20810;P20810-5;P20810-2;P20810-3</t>
  </si>
  <si>
    <t>IMPDH1 IMPD1</t>
  </si>
  <si>
    <t>Active site (1); Alternative sequence (6); Beta strand (16); Binding site (2); Chain (1); Domain (2); Helix (14); Initiator methionine (1); Metal binding (6); Natural variant (9); Nucleotide binding (2); Region (3); Sequence conflict (5); Turn (4)</t>
  </si>
  <si>
    <t>&gt;sp|P20839|IMDH1_HUMAN Inosine-5-monophosphate dehydrogenase 1 OS=Homo sapiens GN=IMPDH1 PE=1 SV=2;&gt;sp|P20839-3|IMDH1_HUMAN Isoform 3 of Inosine-5-monophosphate dehydrogenase 1 OS=Homo sapiens GN=IMPDH1;&gt;sp|P20839-7|IMDH1_HUMAN Isoform 7 of Inosine-5-mo</t>
  </si>
  <si>
    <t>P20839;P20839-3;P20839-7;P20839-5;P20839-6;P20839-2;P20839-4</t>
  </si>
  <si>
    <t>Cytoplasm, myofibril, sarcomere. Cytoplasm, cytoskeleton.</t>
  </si>
  <si>
    <t>NEB</t>
  </si>
  <si>
    <t>Alternative sequence (5); Beta strand (6); Chain (1); Domain (1); Natural variant (22); Region (1); Repeat (178); Sequence conflict (15); Turn (2)</t>
  </si>
  <si>
    <t>&gt;sp|P20929-3|NEBU_HUMAN Isoform 3 of Nebulin OS=Homo sapiens GN=NEB;&gt;sp|P20929-2|NEBU_HUMAN Isoform 2 of Nebulin OS=Homo sapiens GN=NEB;&gt;sp|P20929-4|NEBU_HUMAN Isoform 4 of Nebulin OS=Homo sapiens GN=NEB;&gt;sp|P20929|NEBU_HUMAN Nebulin OS=Homo sapiens GN=NEB</t>
  </si>
  <si>
    <t>P20929-3;P20929-2;P20929-4;P20929</t>
  </si>
  <si>
    <t>AGA</t>
  </si>
  <si>
    <t>Active site (1); Beta strand (15); Chain (2); Disulfide bond (4); Glycosylation (2); Helix (10); Modified residue (1); Natural variant (15); Region (2); Sequence conflict (3); Signal peptide (1); Turn (5)</t>
  </si>
  <si>
    <t>&gt;sp|P20933|ASPG_HUMAN N(4)-(beta-N-acetylglucosaminyl)-L-asparaginase OS=Homo sapiens GN=AGA PE=1 SV=2</t>
  </si>
  <si>
    <t>Cytoplasm {ECO:0000269|PubMed:8360177}.</t>
  </si>
  <si>
    <t>RASA1 GAP RASA</t>
  </si>
  <si>
    <t>Alternative sequence (2); Beta strand (8); Chain (1); Compositional bias (3); Domain (6); Helix (21); Modified residue (2); Natural variant (4); Sequence conflict (1); Turn (4)</t>
  </si>
  <si>
    <t>&gt;sp|P20936-2|RASA1_HUMAN Isoform 2 of Ras GTPase-activating protein 1 OS=Homo sapiens GN=RASA1;&gt;sp|P20936|RASA1_HUMAN Ras GTPase-activating protein 1 OS=Homo sapiens GN=RASA1 PE=1 SV=1</t>
  </si>
  <si>
    <t>P20936-2;P20936</t>
  </si>
  <si>
    <t>CDK11B CDC2L1 CDK11 PITSLREA PK58</t>
  </si>
  <si>
    <t>Active site (1); Alternative sequence (9); Binding site (1); Chain (1); Compositional bias (1); Domain (1); Erroneous gene model prediction (1); Erroneous initiation (1); Modified residue (6); Natural variant (11); Nucleotide binding (1); Sequence conflict (21)</t>
  </si>
  <si>
    <t>&gt;sp|P21127-8|CD11B_HUMAN Isoform 8 of Cyclin-dependent kinase 11B OS=Homo sapiens GN=CDK11B;&gt;sp|P21127-3|CD11B_HUMAN Isoform 2 of Cyclin-dependent kinase 11B OS=Homo sapiens GN=CDK11B;&gt;sp|P21127-2|CD11B_HUMAN Isoform SV1 of Cyclin-dependent kinase 11B OS=H</t>
  </si>
  <si>
    <t>P21127-8;P21127-3;P21127-2;P21127;P21127-6;P21127-9;Q9UQ88-4;Q9UQ88-3;Q9UQ88-2;Q9UQ88;P21127-12;P21127-4;P21127-5;P21127-10;Q9UQ88-10;Q9UQ88-5;Q9UQ88-9;Q9UQ88-8</t>
  </si>
  <si>
    <t>GSTM3 GST5</t>
  </si>
  <si>
    <t>Beta strand (8); Binding site (1); Chain (1); Domain (2); Helix (11); Mutagenesis (4); Natural variant (1); Region (4); Sequence conflict (1)</t>
  </si>
  <si>
    <t>&gt;sp|P21266|GSTM3_HUMAN Glutathione S-transferase Mu 3 OS=Homo sapiens GN=GSTM3 PE=1 SV=3</t>
  </si>
  <si>
    <t>P21266;P46439;Q03013-3;P09488-2;P28161-2;Q03013-2;P28161;Q03013;P09488</t>
  </si>
  <si>
    <t>Endomembrane system; Peripheral membrane protein. Melanosome. Note=Endomembrane. Identified by mass spectrometry in melanosome fractions from stage I to stage IV.</t>
  </si>
  <si>
    <t>ATP6V1B2 ATP6B2 VPP3</t>
  </si>
  <si>
    <t>Chain (1); Sequence conflict (8)</t>
  </si>
  <si>
    <t>&gt;sp|P21281|VATB2_HUMAN V-type proton ATPase subunit B, brain isoform OS=Homo sapiens GN=ATP6V1B2 PE=1 SV=3</t>
  </si>
  <si>
    <t>P21281;P15313</t>
  </si>
  <si>
    <t>ATP6V1C1 ATP6C ATP6D VATC</t>
  </si>
  <si>
    <t>&gt;sp|P21283|VATC1_HUMAN V-type proton ATPase subunit C 1 OS=Homo sapiens GN=ATP6V1C1 PE=1 SV=4</t>
  </si>
  <si>
    <t>CSRP1 CSRP CYRP</t>
  </si>
  <si>
    <t>Chain (1); Compositional bias (2); Domain (2); Modified residue (6); Motif (1); Natural variant (1); Sequence conflict (1)</t>
  </si>
  <si>
    <t>&gt;sp|P21291|CSRP1_HUMAN Cysteine and glycine-rich protein 1 OS=Homo sapiens GN=CSRP1 PE=1 SV=3</t>
  </si>
  <si>
    <t>Cytoplasm, cell cortex. Cytoplasm, cytoskeleton.</t>
  </si>
  <si>
    <t>FLNA FLN FLN1</t>
  </si>
  <si>
    <t>Alternative sequence (1); Beta strand (92); Chain (1); Cross-link (3); Domain (3); Erroneous initiation (1); Helix (31); Initiator methionine (1); Modified residue (34); Mutagenesis (3); Natural variant (40); Region (4); Repeat (24); Sequence conflict (4); Site (1); Turn (5)</t>
  </si>
  <si>
    <t>&gt;sp|P21333-2|FLNA_HUMAN Isoform 2 of Filamin-A OS=Homo sapiens GN=FLNA;&gt;sp|P21333|FLNA_HUMAN Filamin-A OS=Homo sapiens GN=FLNA PE=1 SV=4</t>
  </si>
  <si>
    <t>P21333-2;P21333</t>
  </si>
  <si>
    <t>ACO1 IREB1</t>
  </si>
  <si>
    <t>Beta strand (40); Binding site (4); Chain (1); Helix (46); Metal binding (3); Mutagenesis (9); Natural variant (3); Region (2); Turn (8)</t>
  </si>
  <si>
    <t>&gt;sp|P21399|ACOC_HUMAN Cytoplasmic aconitate hydratase OS=Homo sapiens GN=ACO1 PE=1 SV=3</t>
  </si>
  <si>
    <t>Isoform Soluble: Cytoplasm.; Isoform Membrane-bound: Cell membrane; Single-pass type II membrane protein; Extracellular side.</t>
  </si>
  <si>
    <t>COMT</t>
  </si>
  <si>
    <t>Alternative sequence (1); Beta strand (8); Binding site (10); Chain (1); Erroneous termination (3); Helix (13); Mass spectrometry (1); Metal binding (3); Natural variant (5); Region (1); Sequence conflict (1); Transmembrane (1)</t>
  </si>
  <si>
    <t>&gt;sp|P21964-2|COMT_HUMAN Isoform Soluble of Catechol O-methyltransferase OS=Homo sapiens GN=COMT;&gt;sp|P21964|COMT_HUMAN Catechol O-methyltransferase OS=Homo sapiens GN=COMT PE=1 SV=2</t>
  </si>
  <si>
    <t>P21964-2;P21964</t>
  </si>
  <si>
    <t>TGM2</t>
  </si>
  <si>
    <t>Active site (3); Alternative sequence (4); Beta strand (44); Chain (1); Helix (15); Initiator methionine (1); Metal binding (4); Modified residue (2); Natural variant (8); Sequence conflict (5); Turn (11)</t>
  </si>
  <si>
    <t>&gt;sp|P21980|TGM2_HUMAN Protein-glutamine gamma-glutamyltransferase 2 OS=Homo sapiens GN=TGM2 PE=1 SV=2;&gt;sp|P21980-2|TGM2_HUMAN Isoform 2 of Protein-glutamine gamma-glutamyltransferase 2 OS=Homo sapiens GN=TGM2</t>
  </si>
  <si>
    <t>P21980;P21980-2;P21980-3</t>
  </si>
  <si>
    <t>Cytoplasm. Golgi apparatus membrane; Peripheral membrane protein. Note=When bound to oxysterols, translocates to the periphery of Golgi membranes.</t>
  </si>
  <si>
    <t>OSBP OSBP1</t>
  </si>
  <si>
    <t>Beta strand (1); Chain (1); Coiled coil (2); Compositional bias (1); Domain (1); Modified residue (7); Natural variant (1); Region (1); Sequence caution (1)</t>
  </si>
  <si>
    <t>&gt;sp|P22059|OSBP1_HUMAN Oxysterol-binding protein 1 OS=Homo sapiens GN=OSBP PE=1 SV=1</t>
  </si>
  <si>
    <t>PCMT1</t>
  </si>
  <si>
    <t>Active site (1); Alternative sequence (1); Beta strand (11); Chain (1); Disulfide bond (1); Erroneous gene model prediction (1); Helix (11); Initiator methionine (1); Modified residue (1); Natural variant (1); Sequence conflict (6); Turn (2)</t>
  </si>
  <si>
    <t>&gt;sp|P22061|PIMT_HUMAN Protein-L-isoaspartate(D-aspartate) O-methyltransferase OS=Homo sapiens GN=PCMT1 PE=1 SV=4;&gt;sp|P22061-2|PIMT_HUMAN Isoform 2 of Protein-L-isoaspartate(D-aspartate) O-methyltransferase OS=Homo sapiens GN=PCMT1</t>
  </si>
  <si>
    <t>P22061;P22061-2</t>
  </si>
  <si>
    <t>Nucleus, nucleolus {ECO:0000269|PubMed:14583623, ECO:0000269|PubMed:2026646, ECO:0000269|PubMed:2414294, ECO:0000269|PubMed:24352239}. Note=Fibrillar region of the nucleolus.</t>
  </si>
  <si>
    <t>FBL FIB1 FLRN</t>
  </si>
  <si>
    <t>Beta strand (13); Chain (1); Compositional bias (1); Helix (8); Modified residue (6); Region (5); Sequence conflict (1); Turn (2)</t>
  </si>
  <si>
    <t>&gt;sp|P22087|FBRL_HUMAN rRNA 2-O-methyltransferase fibrillarin OS=Homo sapiens GN=FBL PE=1 SV=2</t>
  </si>
  <si>
    <t>GART PGFT PRGS</t>
  </si>
  <si>
    <t>Active site (1); Alternative sequence (1); Beta strand (41); Binding site (2); Chain (1); Domain (1); Helix (41); Initiator methionine (1); Metal binding (2); Modified residue (2); Natural variant (5); Nucleotide binding (1); Region (6); Site (1); Turn (8)</t>
  </si>
  <si>
    <t>&gt;sp|P22102|PUR2_HUMAN Trifunctional purine biosynthetic protein adenosine-3 OS=Homo sapiens GN=GART PE=1 SV=1</t>
  </si>
  <si>
    <t>P22102;P22102-2</t>
  </si>
  <si>
    <t>PAICS ADE2 AIRC PAIS</t>
  </si>
  <si>
    <t>Active site (5); Alternative sequence (1); Beta strand (15); Chain (1); Helix (15); Initiator methionine (1); Modified residue (7); Mutagenesis (4); Natural variant (1); Region (3); Sequence conflict (2); Site (1); Turn (4)</t>
  </si>
  <si>
    <t>&gt;sp|P22234|PUR6_HUMAN Multifunctional protein ADE2 OS=Homo sapiens GN=PAICS PE=1 SV=3;&gt;sp|P22234-2|PUR6_HUMAN Isoform 2 of Multifunctional protein ADE2 OS=Homo sapiens GN=PAICS</t>
  </si>
  <si>
    <t>P22234;P22234-2</t>
  </si>
  <si>
    <t>Cytoplasm. Mitochondrion. Nucleus.; Isoform 1: Nucleus.; Isoform 2: Cytoplasm.</t>
  </si>
  <si>
    <t>UBA1 A1S9T UBE1</t>
  </si>
  <si>
    <t>Active site (1); Alternative sequence (1); Chain (1); Initiator methionine (1); Modified residue (13); Mutagenesis (2); Natural variant (4); Nucleotide binding (1); Region (2); Repeat (2); Sequence conflict (2)</t>
  </si>
  <si>
    <t>&gt;sp|P22314|UBA1_HUMAN Ubiquitin-like modifier-activating enzyme 1 OS=Homo sapiens GN=UBA1 PE=1 SV=3</t>
  </si>
  <si>
    <t>P22392-2</t>
  </si>
  <si>
    <t>Cytoplasm. Nucleus. Cell projection, lamellipodium. Cell projection, ruffle. Note=Isoform 2 is mainly cytoplasmic and isoform 1 and isoform 2 are excluded from the nucleolus. Colocalizes with ITGB1 and ITGB1BP1 at the edge or peripheral ruffles and lamellipodia during the early stages of cell spreading on fibronectin or collagen but not on vitronectin or laminin substrates.</t>
  </si>
  <si>
    <t>NME2 NM23B</t>
  </si>
  <si>
    <t>Active site (1); Alternative sequence (1); Beta strand (4); Binding site (6); Chain (1); Helix (12); Initiator methionine (1); Modified residue (2); Region (1)</t>
  </si>
  <si>
    <t>&gt;sp|P22392-2|NDKB_HUMAN Isoform 3 of Nucleoside diphosphate kinase B OS=Homo sapiens GN=NME2</t>
  </si>
  <si>
    <t>SPRR2A</t>
  </si>
  <si>
    <t>Chain (1); Region (1); Repeat (3)</t>
  </si>
  <si>
    <t>&gt;sp|P35326|SPR2A_HUMAN Small proline-rich protein 2A OS=Homo sapiens GN=SPRR2A PE=1 SV=1;&gt;sp|P35325|SPR2B_HUMAN Small proline-rich protein 2B OS=Homo sapiens GN=SPRR2B PE=2 SV=1;&gt;sp|P22532|SPR2D_HUMAN Small proline-rich protein 2D OS=Homo sapiens GN=SPRR2D</t>
  </si>
  <si>
    <t>P35326;P35325;P22532;P22531;Q9BYE4;Q96RM1</t>
  </si>
  <si>
    <t>PRKACG</t>
  </si>
  <si>
    <t>Active site (1); Binding site (1); Chain (1); Domain (2); Erroneous initiation (1); Initiator methionine (1); Lipidation (1); Modified residue (2); Natural variant (2); Nucleotide binding (1); Sequence conflict (1)</t>
  </si>
  <si>
    <t>&gt;sp|P22612|KAPCG_HUMAN cAMP-dependent protein kinase catalytic subunit gamma OS=Homo sapiens GN=PRKACG PE=1 SV=3</t>
  </si>
  <si>
    <t>Nucleus, nucleoplasm {ECO:0000269|PubMed:17289661}. Cytoplasm {ECO:0000269|PubMed:17289661}. Note=Localized in cytoplasmic mRNP granules containing untranslated mRNAs. Component of ribonucleosomes. Predominantly nucleoplasmic, however isoform A2 is also found in the cytoplasm of cells in some tissues. Not found in the nucleolus.</t>
  </si>
  <si>
    <t>HNRNPA2B1 HNRPA2B1</t>
  </si>
  <si>
    <t>Alternative sequence (1); Beta strand (5); Chain (1); Compositional bias (1); Domain (2); Helix (3); Modified residue (19); Motif (1); Natural variant (1); Region (1); Sequence conflict (1); Turn (1)</t>
  </si>
  <si>
    <t>&gt;sp|P22626-2|ROA2_HUMAN Isoform A2 of Heterogeneous nuclear ribonucleoproteins A2/B1 OS=Homo sapiens GN=HNRNPA2B1;&gt;sp|P22626|ROA2_HUMAN Heterogeneous nuclear ribonucleoproteins A2/B1 OS=Homo sapiens GN=HNRNPA2B1 PE=1 SV=2</t>
  </si>
  <si>
    <t>P22626-2;P22626</t>
  </si>
  <si>
    <t>Cytoplasm. Cell membrane. Note=Colocalizes with FGFR2 in lipid rafts at the cell membrane.</t>
  </si>
  <si>
    <t>CBL CBL2 RNF55</t>
  </si>
  <si>
    <t>Beta strand (17); Binding site (1); Calcium binding (1); Chain (1); Compositional bias (3); Domain (2); Helix (23); Modified residue (14); Mutagenesis (11); Natural variant (11); Region (6); Sequence conflict (1); Turn (8); Zinc finger (1)</t>
  </si>
  <si>
    <t>&gt;sp|P22681|CBL_HUMAN E3 ubiquitin-protein ligase CBL OS=Homo sapiens GN=CBL PE=1 SV=2</t>
  </si>
  <si>
    <t>P22681;Q13191-3;Q13191-2;Q13191</t>
  </si>
  <si>
    <t>Cytoplasm {ECO:0000269|PubMed:21423175}. Cell membrane {ECO:0000269|PubMed:21423175}. Nucleus {ECO:0000250}. Note=Translocates into the nucleus (monomeric catalytic subunit). The inactive holoenzyme is found in the cytoplasm. {ECO:0000250}.</t>
  </si>
  <si>
    <t>PRKACB</t>
  </si>
  <si>
    <t>Active site (1); Alternative sequence (12); Binding site (1); Chain (1); Domain (2); Frameshift (1); Initiator methionine (1); Lipidation (1); Modified residue (10); Natural variant (1); Nucleotide binding (1); Sequence conflict (5)</t>
  </si>
  <si>
    <t>&gt;sp|P22694|KAPCB_HUMAN cAMP-dependent protein kinase catalytic subunit beta OS=Homo sapiens GN=PRKACB PE=1 SV=2;&gt;sp|P22694-4|KAPCB_HUMAN Isoform 4 of cAMP-dependent protein kinase catalytic subunit beta OS=Homo sapiens GN=PRKACB;&gt;sp|P22694-3|KAPCB_HUMAN Is</t>
  </si>
  <si>
    <t>P22694;P22694-4;P22694-3;P22694-5;P22694-7;P22694-6;P22694-9;P22694-2;P22694-10;P22694-8</t>
  </si>
  <si>
    <t>Membrane; Lipid-anchor.</t>
  </si>
  <si>
    <t>TGM1 KTG</t>
  </si>
  <si>
    <t>Active site (3); Alternative sequence (1); Beta strand (8); Chain (1); Frameshift (2); Helix (1); Metal binding (4); Modified residue (5); Natural variant (70); Region (1); Sequence conflict (6); Turn (1)</t>
  </si>
  <si>
    <t>&gt;sp|P22735|TGM1_HUMAN Protein-glutamine gamma-glutamyltransferase K OS=Homo sapiens GN=TGM1 PE=1 SV=4</t>
  </si>
  <si>
    <t>NR4A1 GFRP1 HMR NAK1</t>
  </si>
  <si>
    <t>Alternative sequence (3); Beta strand (2); Chain (1); Compositional bias (2); DNA binding (1); Helix (14); Modified residue (2); Mutagenesis (1); Natural variant (1); Region (1); Sequence conflict (4); Zinc finger (2)</t>
  </si>
  <si>
    <t>&gt;sp|P22736|NR4A1_HUMAN Nuclear receptor subfamily 4 group A member 1 OS=Homo sapiens GN=NR4A1 PE=1 SV=1;&gt;sp|P22736-2|NR4A1_HUMAN Isoform 2 of Nuclear receptor subfamily 4 group A member 1 OS=Homo sapiens GN=NR4A1;&gt;sp|P22736-3|NR4A1_HUMAN Isoform 3 of Nucle</t>
  </si>
  <si>
    <t>P22736;P22736-2;P22736-3</t>
  </si>
  <si>
    <t>Nucleus {ECO:0000269|PubMed:1918083, ECO:0000269|PubMed:19197159, ECO:0000269|PubMed:20304803}.</t>
  </si>
  <si>
    <t>XPA XPAC</t>
  </si>
  <si>
    <t>Beta strand (9); Chain (1); Compositional bias (1); Helix (3); Initiator methionine (1); Modified residue (2); Motif (1); Natural variant (11); Region (1); Turn (5); Zinc finger (1)</t>
  </si>
  <si>
    <t>&gt;sp|P23025|XPA_HUMAN DNA repair protein complementing XP-A cells OS=Homo sapiens GN=XPA PE=1 SV=1</t>
  </si>
  <si>
    <t>Endoplasmic reticulum lumen {ECO:0000269|PubMed:10562416}.</t>
  </si>
  <si>
    <t>CES1 CES2 SES1</t>
  </si>
  <si>
    <t>Active site (3); Alternative sequence (2); Beta strand (23); Chain (1); Disulfide bond (2); Frameshift (1); Glycosylation (1); Helix (27); Mutagenesis (5); Natural variant (5); Sequence conflict (44); Signal peptide (1); Turn (7)</t>
  </si>
  <si>
    <t>&gt;sp|P23141-3|EST1_HUMAN Isoform 3 of Liver carboxylesterase 1 OS=Homo sapiens GN=CES1;&gt;sp|P23141|EST1_HUMAN Liver carboxylesterase 1 OS=Homo sapiens GN=CES1 PE=1 SV=2;&gt;sp|P23141-2|EST1_HUMAN Isoform 2 of Liver carboxylesterase 1 OS=Homo sapiens GN=CES1</t>
  </si>
  <si>
    <t>P23141-3;P23141;P23141-2;Q9UKY3;Q9UKY3-2</t>
  </si>
  <si>
    <t>TCEA1 GTF2S TFIIS</t>
  </si>
  <si>
    <t>Alternative sequence (1); Beta strand (6); Chain (1); Domain (2); Helix (7); Modified residue (3); Sequence conflict (6); Turn (1); Zinc finger (1)</t>
  </si>
  <si>
    <t>&gt;sp|P23193|TCEA1_HUMAN Transcription elongation factor A protein 1 OS=Homo sapiens GN=TCEA1 PE=1 SV=2;&gt;sp|P23193-2|TCEA1_HUMAN Isoform 2 of Transcription elongation factor A protein 1 OS=Homo sapiens GN=TCEA1</t>
  </si>
  <si>
    <t>P23193;P23193-2</t>
  </si>
  <si>
    <t>Cytoplasm, cytoskeleton, microtubule organizing center, centrosome {ECO:0000269|PubMed:9566969}.</t>
  </si>
  <si>
    <t>TUBG1 TUBG</t>
  </si>
  <si>
    <t>Beta strand (18); Chain (1); Helix (19); Mass spectrometry (1); Modified residue (1); Natural variant (4); Nucleotide binding (1); Sequence conflict (2); Turn (2)</t>
  </si>
  <si>
    <t>&gt;sp|P23258|TBG1_HUMAN Tubulin gamma-1 chain OS=Homo sapiens GN=TUBG1 PE=1 SV=2;&gt;sp|Q9NRH3|TBG2_HUMAN Tubulin gamma-2 chain OS=Homo sapiens GN=TUBG2 PE=1 SV=1</t>
  </si>
  <si>
    <t>P23258;Q9NRH3</t>
  </si>
  <si>
    <t>PPIB CYPB</t>
  </si>
  <si>
    <t>Beta strand (11); Chain (1); Domain (1); Erroneous initiation (1); Glycosylation (1); Helix (3); Modified residue (2); Motif (1); Mutagenesis (1); Natural variant (2); Sequence conflict (2); Signal peptide (1); Turn (5)</t>
  </si>
  <si>
    <t>&gt;sp|P23284|PPIB_HUMAN Peptidyl-prolyl cis-trans isomerase B OS=Homo sapiens GN=PPIB PE=1 SV=2</t>
  </si>
  <si>
    <t>ME2</t>
  </si>
  <si>
    <t>Active site (2); Alternative sequence (1); Beta strand (13); Binding site (6); Chain (1); Helix (33); Metal binding (3); Modified residue (5); Mutagenesis (2); Natural variant (2); Nucleotide binding (2); Sequence conflict (1); Site (1); Transit peptide (1); Turn (7)</t>
  </si>
  <si>
    <t>&gt;sp|P23368-2|MAOM_HUMAN Isoform 2 of NAD-dependent malic enzyme, mitochondrial OS=Homo sapiens GN=ME2;&gt;sp|P23368|MAOM_HUMAN NAD-dependent malic enzyme, mitochondrial OS=Homo sapiens GN=ME2 PE=1 SV=1</t>
  </si>
  <si>
    <t>P23368-2;P23368</t>
  </si>
  <si>
    <t>WARS IFI53 WRS</t>
  </si>
  <si>
    <t>Alternative sequence (1); Beta strand (14); Chain (3); Domain (1); Helix (27); Initiator methionine (1); Modified residue (1); Motif (2); Natural variant (2); Sequence conflict (4); Turn (4)</t>
  </si>
  <si>
    <t>&gt;sp|P23381|SYWC_HUMAN Tryptophan--tRNA ligase, cytoplasmic OS=Homo sapiens GN=WARS PE=1 SV=2;&gt;sp|P23381-2|SYWC_HUMAN Isoform 2 of Tryptophan--tRNA ligase, cytoplasmic OS=Homo sapiens GN=WARS</t>
  </si>
  <si>
    <t>P23381;P23381-2</t>
  </si>
  <si>
    <t>Cytoplasm {ECO:0000269|PubMed:16314389, ECO:0000269|PubMed:17289661, ECO:0000269|PubMed:17560175, ECO:0000269|PubMed:18045535, ECO:0000269|PubMed:20217897, ECO:0000269|PubMed:21871177}. Nucleus {ECO:0000269|PubMed:17560175, ECO:0000269|PubMed:18045535, ECO:0000269|PubMed:19460357, ECO:0000269|PubMed:20217897, ECO:0000269|PubMed:21871177}. Nucleus, nucleolus {ECO:0000269|PubMed:16314389, ECO:0000269|PubMed:19460357}. Mitochondrion inner membrane {ECO:0000269|PubMed:23911537}; Peripheral membrane protein {ECO:0000269|PubMed:23911537}. Cytoplasm, cytoskeleton, spindle {ECO:0000269|PubMed:23131551}. Note=In normal cells, located mainly in the cytoplasm with small amounts in the nucleus but translocates to the nucleus in cells undergoing apoptosis (By similarity). Nuclear translocation is induced by DNA damaging agents such as hydrogen peroxide (PubMed:17560175). Accumulates in the mitochondrion in response to increased ROS levels (PubMed:23911537). Localizes to the spindle during mitosis (PubMed:23131551). Localized in cytoplasmic mRNP granules containing untranslated mRNAs (PubMed:17289661). {ECO:0000250|UniProtKB:P62908, ECO:0000269|PubMed:17289661, ECO:0000269|PubMed:17560175, ECO:0000269|PubMed:23131551, ECO:0000269|PubMed:23911537}.</t>
  </si>
  <si>
    <t>RPS3 OK/SW-cl.26</t>
  </si>
  <si>
    <t>Alternative sequence (1); Beta strand (3); Chain (1); Cross-link (2); Domain (1); Erroneous initiation (1); Helix (4); Initiator methionine (1); Modified residue (13); Mutagenesis (15); Sequence conflict (3); Turn (1)</t>
  </si>
  <si>
    <t>&gt;sp|P23396|RS3_HUMAN 40S ribosomal protein S3 OS=Homo sapiens GN=RPS3 PE=1 SV=2;&gt;sp|P23396-2|RS3_HUMAN Isoform 2 of 40S ribosomal protein S3 OS=Homo sapiens GN=RPS3</t>
  </si>
  <si>
    <t>P23396;P23396-2</t>
  </si>
  <si>
    <t>Cell junction, synapse, synaptosome {ECO:0000250}. Mitochondrion outer membrane. Mitochondrion. Note=Colocalizes with URI1 at mitochondrion.; Isoform Alpha I: Nucleus. Cytoplasm.; Isoform Alpha II: Cytoplasm.</t>
  </si>
  <si>
    <t>RPS6KB1 STK14A</t>
  </si>
  <si>
    <t>Active site (1); Alternative sequence (4); Beta strand (12); Binding site (1); Chain (1); Domain (2); Helix (15); Modified residue (9); Motif (1); Mutagenesis (7); Natural variant (5); Nucleotide binding (1); Region (1); Sequence conflict (2); Turn (5)</t>
  </si>
  <si>
    <t>&gt;sp|P23443-4|KS6B1_HUMAN Isoform 3 of Ribosomal protein S6 kinase beta-1 OS=Homo sapiens GN=RPS6KB1;&gt;sp|P23443-3|KS6B1_HUMAN Isoform 2 of Ribosomal protein S6 kinase beta-1 OS=Homo sapiens GN=RPS6KB1;&gt;sp|P23443-2|KS6B1_HUMAN Isoform Alpha II of Ribosomal p</t>
  </si>
  <si>
    <t>P23443-4;P23443-3;P23443-2;P23443</t>
  </si>
  <si>
    <t>Cytoplasm. Nucleus, nucleoplasm.</t>
  </si>
  <si>
    <t>LOR LRN</t>
  </si>
  <si>
    <t>Chain (1); Cross-link (8); Natural variant (3); Sequence conflict (4)</t>
  </si>
  <si>
    <t>&gt;sp|P23490|LORI_HUMAN Loricrin OS=Homo sapiens GN=LOR PE=1 SV=2</t>
  </si>
  <si>
    <t>Nucleus. Nucleus, PML body. Cytoplasm. Note=Differences in the subnuclear localization of the different isoforms seem to exist and may also be cell cycle- and interferon-dependent. Accumulates in the cytoplasm upon FAS activation.; Isoform Sp100-C: Nucleus {ECO:0000269|PubMed:11313457}. Note=Forms a reticulate or track-like nuclear pattern with denser concentrations at the nuclear lamina and surrounding the nucleoli, a pattern reminiscent of heterochromatin-rich regions according to PubMed:11313457.</t>
  </si>
  <si>
    <t>SP100</t>
  </si>
  <si>
    <t>Alternative sequence (10); Beta strand (5); Chain (1); Compositional bias (5); Cross-link (1); DNA binding (2); Domain (2); Helix (6); Initiator methionine (1); Modified residue (9); Motif (5); Mutagenesis (2); Natural variant (3); Region (1); Sequence conflict (7); Turn (1)</t>
  </si>
  <si>
    <t xml:space="preserve">&gt;sp|P23497|SP100_HUMAN Nuclear autoantigen Sp-100 OS=Homo sapiens GN=SP100 PE=1 SV=3;&gt;sp|P23497-7|SP100_HUMAN Isoform 7 of Nuclear autoantigen Sp-100 OS=Homo sapiens GN=SP100;&gt;sp|P23497-6|SP100_HUMAN Isoform 6 of Nuclear autoantigen Sp-100 OS=Homo sapiens </t>
  </si>
  <si>
    <t>P23497;P23497-7;P23497-6;P23497-5;P23497-2;P23497-3;P23497-4;Q9H930-1;Q9H930-2;Q9H930;Q9H930-3</t>
  </si>
  <si>
    <t>Cytoplasm {ECO:0000269|PubMed:17081065}. Melanosome {ECO:0000269|PubMed:17081065}. Note=Identified by mass spectrometry in melanosome fractions from stage I to stage IV.</t>
  </si>
  <si>
    <t>AHCY SAHH</t>
  </si>
  <si>
    <t>Alternative sequence (1); Beta strand (20); Binding site (9); Chain (1); Helix (22); Initiator methionine (1); Modified residue (1); Natural variant (6); Nucleotide binding (3); Sequence conflict (1); Turn (4)</t>
  </si>
  <si>
    <t>&gt;sp|P23526|SAHH_HUMAN Adenosylhomocysteinase OS=Homo sapiens GN=AHCY PE=1 SV=4;&gt;sp|P23526-2|SAHH_HUMAN Isoform 2 of Adenosylhomocysteinase OS=Homo sapiens GN=AHCY</t>
  </si>
  <si>
    <t>P23526;P23526-2</t>
  </si>
  <si>
    <t>Nucleus matrix {ECO:0000269|PubMed:15580268}. Cytoplasm, cytoskeleton {ECO:0000269|PubMed:15580268}. Cell projection, ruffle membrane {ECO:0000269|PubMed:15580268}; Peripheral membrane protein {ECO:0000269|PubMed:15580268}; Cytoplasmic side {ECO:0000269|PubMed:15580268}. Cell projection, lamellipodium membrane {ECO:0000269|PubMed:15580268}; Peripheral membrane protein {ECO:0000269|PubMed:15580268}; Cytoplasmic side {ECO:0000269|PubMed:15580268}. Note=Colocalizes with the actin cytoskeleton in membrane ruffles and lamellipodia. Detected at the cleavage furrow and contractile ring during cytokinesis. Almost completely in nucleus in cells exposed to heat shock or 10% dimethyl sulfoxide.</t>
  </si>
  <si>
    <t>CFL1 CFL</t>
  </si>
  <si>
    <t>Beta strand (8); Chain (1); Domain (1); Helix (9); Initiator methionine (1); Modified residue (10); Motif (1); Turn (1)</t>
  </si>
  <si>
    <t>&gt;sp|P23528|COF1_HUMAN Cofilin-1 OS=Homo sapiens GN=CFL1 PE=1 SV=3</t>
  </si>
  <si>
    <t>EIF4B</t>
  </si>
  <si>
    <t>Alternative sequence (1); Beta strand (5); Chain (1); Compositional bias (2); Domain (1); Helix (3); Modified residue (16); Natural variant (1); Sequence conflict (7); Turn (2)</t>
  </si>
  <si>
    <t>&gt;sp|P23588|IF4B_HUMAN Eukaryotic translation initiation factor 4B OS=Homo sapiens GN=EIF4B PE=1 SV=2</t>
  </si>
  <si>
    <t>P23588;REV__P23588</t>
  </si>
  <si>
    <t>F8A1 F8A; F8A2 F8A; F8A3 F8A</t>
  </si>
  <si>
    <t>Chain (1); Frameshift (1); Initiator methionine (1); Modified residue (1); Sequence conflict (1)</t>
  </si>
  <si>
    <t>&gt;sp|P23610|F8I2_HUMAN Factor VIII intron 22 protein OS=Homo sapiens GN=F8A1 PE=1 SV=2</t>
  </si>
  <si>
    <t>DTYMK CDC8 TMPK TYMK</t>
  </si>
  <si>
    <t>Alternative sequence (1); Beta strand (7); Chain (1); Helix (12); Initiator methionine (1); Modified residue (2); Nucleotide binding (1); Sequence conflict (7)</t>
  </si>
  <si>
    <t>&gt;sp|P23919|KTHY_HUMAN Thymidylate kinase OS=Homo sapiens GN=DTYMK PE=1 SV=4;&gt;sp|P23919-2|KTHY_HUMAN Isoform 2 of Thymidylate kinase OS=Homo sapiens GN=DTYMK</t>
  </si>
  <si>
    <t>P23919;P23919-2</t>
  </si>
  <si>
    <t>RRM1 RR1</t>
  </si>
  <si>
    <t>Active site (3); Beta strand (26); Binding site (5); Chain (1); Disulfide bond (1); Domain (1); Helix (39); Modified residue (2); Mutagenesis (1); Natural variant (2); Region (5); Sequence conflict (1); Site (8); Turn (6)</t>
  </si>
  <si>
    <t>&gt;sp|P23921|RIR1_HUMAN Ribonucleoside-diphosphate reductase large subunit OS=Homo sapiens GN=RRM1 PE=1 SV=1</t>
  </si>
  <si>
    <t>Cytoplasm, cytosol {ECO:0000269|PubMed:7957092}.</t>
  </si>
  <si>
    <t>CHM REP1 TCD</t>
  </si>
  <si>
    <t>Alternative sequence (2); Chain (1); Mutagenesis (2); Natural variant (3); Sequence conflict (1)</t>
  </si>
  <si>
    <t>&gt;sp|P24386|RAE1_HUMAN Rab proteins geranylgeranyltransferase component A 1 OS=Homo sapiens GN=CHM PE=1 SV=3</t>
  </si>
  <si>
    <t>P24386;P24386-2</t>
  </si>
  <si>
    <t>EEF1B2 EEF1B EF1B</t>
  </si>
  <si>
    <t>Beta strand (4); Chain (1); Domain (1); Helix (2); Initiator methionine (1); Modified residue (5); Turn (1)</t>
  </si>
  <si>
    <t>&gt;sp|P24534|EF1B_HUMAN Elongation factor 1-beta OS=Homo sapiens GN=EEF1B2 PE=1 SV=3</t>
  </si>
  <si>
    <t>ACP1</t>
  </si>
  <si>
    <t>Active site (3); Alternative sequence (4); Beta strand (4); Chain (1); Helix (7); Initiator methionine (1); Modified residue (3); Mutagenesis (3); Natural variant (3); Sequence conflict (5); Turn (1)</t>
  </si>
  <si>
    <t>&gt;sp|P24666|PPAC_HUMAN Low molecular weight phosphotyrosine protein phosphatase OS=Homo sapiens GN=ACP1 PE=1 SV=3;&gt;sp|P24666-3|PPAC_HUMAN Isoform 3 of Low molecular weight phosphotyrosine protein phosphatase OS=Homo sapiens GN=ACP1;&gt;sp|P24666-4|PPAC_HUMAN I</t>
  </si>
  <si>
    <t>P24666;P24666-3;P24666-4</t>
  </si>
  <si>
    <t>Nucleus {ECO:0000269|PubMed:7739542}.</t>
  </si>
  <si>
    <t>CCNE1 CCNE</t>
  </si>
  <si>
    <t>Alternative sequence (2); Beta strand (2); Chain (1); Helix (16); Modified residue (5); Sequence conflict (1); Turn (3)</t>
  </si>
  <si>
    <t>&gt;sp|P24864-3|CCNE1_HUMAN Isoform 3 of G1/S-specific cyclin-E1 OS=Homo sapiens GN=CCNE1;&gt;sp|P24864|CCNE1_HUMAN G1/S-specific cyclin-E1 OS=Homo sapiens GN=CCNE1 PE=1 SV=2;&gt;sp|P24864-2|CCNE1_HUMAN Isoform E1S of G1/S-specific cyclin-E1 OS=Homo sapiens GN=CCNE</t>
  </si>
  <si>
    <t>P24864-3;P24864;P24864-2;O96020</t>
  </si>
  <si>
    <t>POLR2A POLR2</t>
  </si>
  <si>
    <t>Alternative sequence (2); Chain (1); Metal binding (13); Modified residue (19); Mutagenesis (1); Natural variant (1); Region (2); Repeat (52); Sequence conflict (4)</t>
  </si>
  <si>
    <t>&gt;sp|P24928|RPB1_HUMAN DNA-directed RNA polymerase II subunit RPB1 OS=Homo sapiens GN=POLR2A PE=1 SV=2</t>
  </si>
  <si>
    <t>P24928;Q8ND83;Q9NY15-2;Q9NY15</t>
  </si>
  <si>
    <t>Cytoplasm, cytoskeleton, microtubule organizing center, centrosome. Nucleus, Cajal body. Cytoplasm. Endosome. Note=Localized at the centrosomes in late G2 phase after separation of the centrosomes but before the start of prophase. Nuclear-cytoplasmic trafficking is mediated during the inhibition by 1,25-(OH)(2)D(3).</t>
  </si>
  <si>
    <t>CDK2 CDKN2</t>
  </si>
  <si>
    <t>Active site (1); Alternative sequence (1); Beta strand (13); Binding site (3); Chain (1); Domain (1); Helix (17); Metal binding (2); Modified residue (6); Mutagenesis (6); Natural variant (4); Nucleotide binding (3); Sequence conflict (4); Site (3); Turn (6)</t>
  </si>
  <si>
    <t>&gt;sp|P24941|CDK2_HUMAN Cyclin-dependent kinase 2 OS=Homo sapiens GN=CDK2 PE=1 SV=2;&gt;sp|P24941-2|CDK2_HUMAN Isoform 2 of Cyclin-dependent kinase 2 OS=Homo sapiens GN=CDK2</t>
  </si>
  <si>
    <t>P24941;P24941-2</t>
  </si>
  <si>
    <t>Cell junction, adherens junction. Cytoplasm, cytoskeleton. Cell projection, lamellipodium. Cell projection, ruffle membrane. Cytoplasm. Cell membrane. Note=Associated with the microtubule network at the growing distal tip of microtubules. Accumulates in the lamellipodium and ruffle membrane in response to hepatocyte growth factor (HGF) treatment. The MEMO1-RHOA-DIAPH1 signaling pathway controls localization of the phosophorylated form to the cell membrane.</t>
  </si>
  <si>
    <t>APC DP2.5</t>
  </si>
  <si>
    <t>Alternative sequence (1); Beta strand (3); Chain (1); Coiled coil (2); Compositional bias (4); Helix (35); Initiator methionine (1); Modified residue (18); Motif (2); Mutagenesis (2); Natural variant (46); Region (2); Repeat (7); Sequence conflict (16); Turn (3)</t>
  </si>
  <si>
    <t>&gt;sp|P25054|APC_HUMAN Adenomatous polyposis coli protein OS=Homo sapiens GN=APC PE=1 SV=2;&gt;sp|P25054-2|APC_HUMAN Isoform Short of Adenomatous polyposis coli protein OS=Homo sapiens GN=APC</t>
  </si>
  <si>
    <t>P25054;P25054-2;REV__Q6PIV2</t>
  </si>
  <si>
    <t>ADRBK1 BARK BARK1 GRK2</t>
  </si>
  <si>
    <t>Active site (1); Beta strand (22); Binding site (1); Chain (1); Domain (4); Helix (34); Modified residue (1); Natural variant (2); Nucleotide binding (1); Region (1); Sequence conflict (6); Turn (7)</t>
  </si>
  <si>
    <t>&gt;sp|P25098|ARBK1_HUMAN Beta-adrenergic receptor kinase 1 OS=Homo sapiens GN=ADRBK1 PE=1 SV=2</t>
  </si>
  <si>
    <t>P25098;P35626</t>
  </si>
  <si>
    <t>MCM3</t>
  </si>
  <si>
    <t>Alternative sequence (1); Chain (1); Domain (1); Initiator methionine (1); Modified residue (14); Motif (1); Mutagenesis (1); Natural variant (6); Nucleotide binding (1); Sequence conflict (1)</t>
  </si>
  <si>
    <t>&gt;sp|P25205|MCM3_HUMAN DNA replication licensing factor MCM3 OS=Homo sapiens GN=MCM3 PE=1 SV=3</t>
  </si>
  <si>
    <t>NFYB HAP3</t>
  </si>
  <si>
    <t>Beta strand (1); Chain (1); Cross-link (1); DNA binding (1); Erroneous initiation (1); Helix (6); Region (4); Sequence conflict (1)</t>
  </si>
  <si>
    <t>&gt;sp|P25208|NFYB_HUMAN Nuclear transcription factor Y subunit beta OS=Homo sapiens GN=NFYB PE=1 SV=2</t>
  </si>
  <si>
    <t>AZGP1 ZAG ZNGP1</t>
  </si>
  <si>
    <t>Beta strand (18); Chain (1); Disulfide bond (2); Domain (1); Erroneous initiation (4); Glycosylation (4); Helix (6); Modified residue (1); Sequence conflict (6); Signal peptide (1); Turn (3)</t>
  </si>
  <si>
    <t>&gt;sp|P25311|ZA2G_HUMAN Zinc-alpha-2-glycoprotein OS=Homo sapiens GN=AZGP1 PE=1 SV=2</t>
  </si>
  <si>
    <t>P25311;A8MT79</t>
  </si>
  <si>
    <t>Cytoplasm {ECO:0000250}. Mitochondrion {ECO:0000250}. Cell junction, synapse, synaptosome {ECO:0000250}.</t>
  </si>
  <si>
    <t>MPST TST2</t>
  </si>
  <si>
    <t>Active site (1); Alternative sequence (1); Beta strand (9); Binding site (1); Chain (1); Disulfide bond (1); Domain (2); Erroneous initiation (2); Helix (13); Initiator methionine (1); Modified residue (5); Region (1); Sequence conflict (2); Turn (1)</t>
  </si>
  <si>
    <t>&gt;sp|P25325|THTM_HUMAN 3-mercaptopyruvate sulfurtransferase OS=Homo sapiens GN=MPST PE=1 SV=3</t>
  </si>
  <si>
    <t>P25325;Q16762</t>
  </si>
  <si>
    <t>RPS12</t>
  </si>
  <si>
    <t>Chain (1); Initiator methionine (1); Modified residue (2); Sequence conflict (3)</t>
  </si>
  <si>
    <t>&gt;sp|P25398|RS12_HUMAN 40S ribosomal protein S12 OS=Homo sapiens GN=RPS12 PE=1 SV=3</t>
  </si>
  <si>
    <t>Cytoplasm {ECO:0000269|PubMed:1586970}. Nucleus {ECO:0000269|PubMed:1586970}. Nucleus, nucleolus {ECO:0000269|PubMed:1586970}. Note=Translocates rapidly from the cytoplasm to the nucleus, and especially to the nucleoli, upon heat shock.</t>
  </si>
  <si>
    <t>DNAJB1 DNAJ1 HDJ1 HSPF1</t>
  </si>
  <si>
    <t>Alternative sequence (1); Beta strand (13); Chain (1); Domain (1); Frameshift (1); Helix (8); Initiator methionine (1); Sequence conflict (4); Turn (2)</t>
  </si>
  <si>
    <t>&gt;sp|P25685|DNJB1_HUMAN DnaJ homolog subfamily B member 1 OS=Homo sapiens GN=DNAJB1 PE=1 SV=4</t>
  </si>
  <si>
    <t>Mitochondrion inner membrane. Cell membrane; Peripheral membrane protein; Extracellular side. Note=Colocalizes with HRG on the cell surface of T-cells.</t>
  </si>
  <si>
    <t>ATP5A1 ATP5A ATP5AL2 ATPM</t>
  </si>
  <si>
    <t>Alternative sequence (2); Chain (1); Glycosylation (1); Modified residue (31); Natural variant (3); Nucleotide binding (1); Sequence conflict (6); Site (1); Transit peptide (1)</t>
  </si>
  <si>
    <t>&gt;sp|P25705-2|ATPA_HUMAN Isoform 2 of ATP synthase subunit alpha, mitochondrial OS=Homo sapiens GN=ATP5A1;&gt;sp|P25705|ATPA_HUMAN ATP synthase subunit alpha, mitochondrial OS=Homo sapiens GN=ATP5A1 PE=1 SV=1;&gt;sp|P25705-3|ATPA_HUMAN Isoform 3 of ATP synthase s</t>
  </si>
  <si>
    <t>P25705-2;P25705;P25705-3</t>
  </si>
  <si>
    <t>PSMA1 HC2 NU PROS30 PSC2</t>
  </si>
  <si>
    <t>Alternative sequence (1); Chain (1); Cross-link (2); Glycosylation (1); Modified residue (2); Natural variant (1); Sequence conflict (1)</t>
  </si>
  <si>
    <t>&gt;sp|P25786|PSA1_HUMAN Proteasome subunit alpha type-1 OS=Homo sapiens GN=PSMA1 PE=1 SV=1;&gt;sp|P25786-2|PSA1_HUMAN Isoform Long of Proteasome subunit alpha type-1 OS=Homo sapiens GN=PSMA1</t>
  </si>
  <si>
    <t>P25786;P25786-2</t>
  </si>
  <si>
    <t>Cytoplasm. Nucleus. Cytoplasm, P-body {ECO:0000250}. Note=Colocalizes with TRIM5 in the cytoplasmic bodies. {ECO:0000250}.</t>
  </si>
  <si>
    <t>PSMA2 HC3 PSC3</t>
  </si>
  <si>
    <t>Chain (1); Initiator methionine (1); Modified residue (4); Natural variant (1)</t>
  </si>
  <si>
    <t>&gt;sp|P25787|PSA2_HUMAN Proteasome subunit alpha type-2 OS=Homo sapiens GN=PSMA2 PE=1 SV=2</t>
  </si>
  <si>
    <t>PSMA3 HC8 PSC8</t>
  </si>
  <si>
    <t>Alternative sequence (1); Chain (1); Initiator methionine (1); Modified residue (6); Sequence conflict (1)</t>
  </si>
  <si>
    <t>&gt;sp|P25788-2|PSA3_HUMAN Isoform 2 of Proteasome subunit alpha type-3 OS=Homo sapiens GN=PSMA3;&gt;sp|P25788|PSA3_HUMAN Proteasome subunit alpha type-3 OS=Homo sapiens GN=PSMA3 PE=1 SV=2</t>
  </si>
  <si>
    <t>P25788-2;P25788</t>
  </si>
  <si>
    <t>PSMA4 HC9 PSC9</t>
  </si>
  <si>
    <t>Alternative sequence (1); Chain (1); Modified residue (4)</t>
  </si>
  <si>
    <t>&gt;sp|P25789|PSA4_HUMAN Proteasome subunit alpha type-4 OS=Homo sapiens GN=PSMA4 PE=1 SV=1;&gt;sp|P25789-2|PSA4_HUMAN Isoform 2 of Proteasome subunit alpha type-4 OS=Homo sapiens GN=PSMA4</t>
  </si>
  <si>
    <t>P25789;P25789-2</t>
  </si>
  <si>
    <t>Nucleus. Cytoplasm. Cell projection, microvillus membrane. Note=Colocalizes with S100PBP in the nucleus. Colocolizes with EZR in the microvilli in a calcium-dependent manner.</t>
  </si>
  <si>
    <t>S100P S100E</t>
  </si>
  <si>
    <t>Beta strand (2); Calcium binding (2); Chain (1); Domain (2); Helix (5); Mutagenesis (4); Sequence caution (1); Sequence conflict (3)</t>
  </si>
  <si>
    <t>&gt;sp|P25815|S100P_HUMAN Protein S100-P OS=Homo sapiens GN=S100P PE=1 SV=2</t>
  </si>
  <si>
    <t>Cytoplasm. Nucleus. Note=Shuttles between the nucleus and the cytoplasm by a nuclear localization signal (NLS) and a CRM1-dependent nuclear export. {ECO:0000250}.</t>
  </si>
  <si>
    <t>NFKBIA IKBA MAD3 NFKBI</t>
  </si>
  <si>
    <t>Beta strand (2); Chain (1); Cross-link (2); Helix (14); Modified residue (10); Motif (3); Mutagenesis (19); Natural variant (1); Repeat (5); Turn (5)</t>
  </si>
  <si>
    <t>&gt;sp|P25963|IKBA_HUMAN NF-kappa-B inhibitor alpha OS=Homo sapiens GN=NFKBIA PE=1 SV=1</t>
  </si>
  <si>
    <t>Cell membrane {ECO:0000250}; Peripheral membrane protein {ECO:0000250}; Cytoplasmic side {ECO:0000250}. Cytoplasm, cytoskeleton {ECO:0000250}. Apical cell membrane {ECO:0000250}; Peripheral membrane protein {ECO:0000250}; Cytoplasmic side {ECO:0000250}. Cell projection, microvillus membrane {ECO:0000250}; Peripheral membrane protein {ECO:0000250}; Cytoplasmic side {ECO:0000250}. Note=Phosphorylated form is enriched in microvilli-like structures at apical membrane (By similarity). Increased cell membrane localization of both phosphorylated and non-phosphorylated forms seen after thrombin treatment. {ECO:0000250, ECO:0000269|PubMed:18586956}.</t>
  </si>
  <si>
    <t>MSN</t>
  </si>
  <si>
    <t>Beta strand (14); Chain (1); Domain (1); Helix (18); Initiator methionine (1); Modified residue (5); Mutagenesis (3); Turn (4)</t>
  </si>
  <si>
    <t>&gt;sp|P26038|MOES_HUMAN Moesin OS=Homo sapiens GN=MSN PE=1 SV=3</t>
  </si>
  <si>
    <t>Cell membrane; Peripheral membrane protein; Cytoplasmic side. Cytoplasm, cytoskeleton.</t>
  </si>
  <si>
    <t>PTPN3 PTPH1</t>
  </si>
  <si>
    <t>Active site (1); Alternative sequence (2); Beta strand (13); Binding site (2); Chain (1); Domain (3); Helix (9); Modified residue (4); Natural variant (5); Region (1); Sequence conflict (2); Turn (3)</t>
  </si>
  <si>
    <t>&gt;sp|P26045|PTN3_HUMAN Tyrosine-protein phosphatase non-receptor type 3 OS=Homo sapiens GN=PTPN3 PE=1 SV=2;&gt;sp|P26045-3|PTN3_HUMAN Isoform 3 of Tyrosine-protein phosphatase non-receptor type 3 OS=Homo sapiens GN=PTPN3;&gt;sp|P26045-2|PTN3_HUMAN Isoform 2 of Ty</t>
  </si>
  <si>
    <t>P26045;P26045-3;P26045-2</t>
  </si>
  <si>
    <t>Cytoplasm, P-body {ECO:0000269|PubMed:16364915, ECO:0000269|PubMed:16699599, ECO:0000269|PubMed:20616046, ECO:0000269|PubMed:22915799}.</t>
  </si>
  <si>
    <t>DDX6 HLR2 RCK</t>
  </si>
  <si>
    <t>Beta strand (17); Chain (1); Domain (2); Helix (21); Modified residue (1); Motif (2); Mutagenesis (4); Nucleotide binding (1); Sequence conflict (1); Turn (3)</t>
  </si>
  <si>
    <t>&gt;sp|P26196|DDX6_HUMAN Probable ATP-dependent RNA helicase DDX6 OS=Homo sapiens GN=DDX6 PE=1 SV=2</t>
  </si>
  <si>
    <t>Cytoplasm {ECO:0000269|PubMed:16182284}. Cytoplasm, cytoskeleton {ECO:0000250}. Cell junction, adherens junction {ECO:0000250}. Cell membrane {ECO:0000250}; Peripheral membrane protein {ECO:0000250}; Cytoplasmic side {ECO:0000250}. Cell projection, axon {ECO:0000250}. Note=Recruited to the nucleus upon ZNF639 overexpression.</t>
  </si>
  <si>
    <t>CTNNA2 CAPR</t>
  </si>
  <si>
    <t>Alternative sequence (6); Chain (1); Modified residue (2); Sequence conflict (4)</t>
  </si>
  <si>
    <t>&gt;sp|P26232-2|CTNA2_HUMAN Isoform 2 of Catenin alpha-2 OS=Homo sapiens GN=CTNNA2;&gt;sp|P26232-5|CTNA2_HUMAN Isoform 5 of Catenin alpha-2 OS=Homo sapiens GN=CTNNA2;&gt;sp|P26232|CTNA2_HUMAN Catenin alpha-2 OS=Homo sapiens GN=CTNNA2 PE=1 SV=5;&gt;sp|P26232-3|CTNA2_HU</t>
  </si>
  <si>
    <t>P26232-2;P26232-5;P26232;P26232-3;P26232-4;P26232-6</t>
  </si>
  <si>
    <t>Nucleus {ECO:0000269|PubMed:12145218}.</t>
  </si>
  <si>
    <t>DNMT1 AIM CXXC9 DNMT</t>
  </si>
  <si>
    <t>Active site (1); Alternative sequence (2); Beta strand (49); Chain (1); Domain (4); Erroneous gene model prediction (1); Helix (48); Metal binding (4); Modified residue (30); Motif (1); Mutagenesis (16); Natural variant (7); Region (13); Repeat (6); Site (1); Turn (12); Zinc finger (1)</t>
  </si>
  <si>
    <t>&gt;sp|P26358-2|DNMT1_HUMAN Isoform 2 of DNA (cytosine-5)-methyltransferase 1 OS=Homo sapiens GN=DNMT1;&gt;sp|P26358|DNMT1_HUMAN DNA (cytosine-5)-methyltransferase 1 OS=Homo sapiens GN=DNMT1 PE=1 SV=2;&gt;sp|P26358-3|DNMT1_HUMAN Isoform 3 of DNA (cytosine-5)-methyl</t>
  </si>
  <si>
    <t>P26358-2;P26358;P26358-3</t>
  </si>
  <si>
    <t>U2AF2 U2AF65</t>
  </si>
  <si>
    <t>Alternative sequence (1); Beta strand (19); Chain (1); Compositional bias (1); Domain (3); Helix (10); Initiator methionine (1); Modified residue (6); Mutagenesis (10); Region (1); Turn (4)</t>
  </si>
  <si>
    <t>&gt;sp|P26368-2|U2AF2_HUMAN Isoform 2 of Splicing factor U2AF 65 kDa subunit OS=Homo sapiens GN=U2AF2;&gt;sp|P26368|U2AF2_HUMAN Splicing factor U2AF 65 kDa subunit OS=Homo sapiens GN=U2AF2 PE=1 SV=4</t>
  </si>
  <si>
    <t>P26368-2;P26368</t>
  </si>
  <si>
    <t>RPL13 BBC1 OK/SW-cl.46</t>
  </si>
  <si>
    <t>Alternative sequence (1); Chain (1); Modified residue (4); Natural variant (2); Sequence conflict (1)</t>
  </si>
  <si>
    <t>&gt;sp|P26373|RL13_HUMAN 60S ribosomal protein L13 OS=Homo sapiens GN=RPL13 PE=1 SV=4;&gt;sp|P26373-2|RL13_HUMAN Isoform 2 of 60S ribosomal protein L13 OS=Homo sapiens GN=RPL13</t>
  </si>
  <si>
    <t>P26373;P26373-2</t>
  </si>
  <si>
    <t>Cytoplasm, cytosol {ECO:0000269|PubMed:12356470}.</t>
  </si>
  <si>
    <t>CHML REP2</t>
  </si>
  <si>
    <t>&gt;sp|P26374|RAE2_HUMAN Rab proteins geranylgeranyltransferase component A 2 OS=Homo sapiens GN=CHML PE=1 SV=2</t>
  </si>
  <si>
    <t>IVD</t>
  </si>
  <si>
    <t>Active site (1); Alternative sequence (1); Beta strand (10); Binding site (4); Chain (1); Erroneous gene model prediction (3); Erroneous initiation (1); Helix (21); Modified residue (10); Mutagenesis (2); Natural variant (14); Nucleotide binding (4); Region (3); Sequence conflict (2); Transit peptide (1); Turn (4)</t>
  </si>
  <si>
    <t>&gt;sp|P26440|IVD_HUMAN Isovaleryl-CoA dehydrogenase, mitochondrial OS=Homo sapiens GN=IVD PE=1 SV=1;&gt;sp|P26440-2|IVD_HUMAN Isoform 2 of Isovaleryl-CoA dehydrogenase, mitochondrial OS=Homo sapiens GN=IVD</t>
  </si>
  <si>
    <t>P26440;P26440-2</t>
  </si>
  <si>
    <t>S100A4 CAPL MTS1</t>
  </si>
  <si>
    <t>Beta strand (3); Calcium binding (2); Chain (1); Domain (2); Helix (5); Initiator methionine (1); Modified residue (3); Turn (1)</t>
  </si>
  <si>
    <t>&gt;sp|P26447|S10A4_HUMAN Protein S100-A4 OS=Homo sapiens GN=S100A4 PE=1 SV=1</t>
  </si>
  <si>
    <t>HMGB2 HMG2</t>
  </si>
  <si>
    <t>Chain (1); Compositional bias (1); DNA binding (2); Initiator methionine (1); Modified residue (2); Sequence conflict (1)</t>
  </si>
  <si>
    <t>&gt;sp|P26583|HMGB2_HUMAN High mobility group protein B2 OS=Homo sapiens GN=HMGB2 PE=1 SV=2</t>
  </si>
  <si>
    <t>PTBP1 PTB</t>
  </si>
  <si>
    <t>Alternative sequence (2); Beta strand (26); Chain (1); Compositional bias (1); Domain (4); Helix (11); Modified residue (5); Turn (6)</t>
  </si>
  <si>
    <t>&gt;sp|P26599|PTBP1_HUMAN Polypyrimidine tract-binding protein 1 OS=Homo sapiens GN=PTBP1 PE=1 SV=1;&gt;sp|P26599-2|PTBP1_HUMAN Isoform 2 of Polypyrimidine tract-binding protein 1 OS=Homo sapiens GN=PTBP1;&gt;sp|P26599-3|PTBP1_HUMAN Isoform 3 of Polypyrimidine trac</t>
  </si>
  <si>
    <t>P26599;P26599-2;P26599-3;O95758-1;O95758-6;O95758-2;O95758;O95758-5;O95758-4;O95758-7;Q9UKA9-5;Q9UKA9-6;Q9UKA9;Q9UKA9-2;Q9UKA9-4;Q9UKA9-3</t>
  </si>
  <si>
    <t>TARS</t>
  </si>
  <si>
    <t>Alternative sequence (1); Beta strand (23); Chain (1); Cross-link (1); Erroneous initiation (1); Helix (21); Modified residue (2); Natural variant (1); Sequence conflict (9); Turn (5)</t>
  </si>
  <si>
    <t>&gt;sp|P26639|SYTC_HUMAN Threonine--tRNA ligase, cytoplasmic OS=Homo sapiens GN=TARS PE=1 SV=3;&gt;sp|P26639-2|SYTC_HUMAN Isoform 2 of Threonine--tRNA ligase, cytoplasmic OS=Homo sapiens GN=TARS</t>
  </si>
  <si>
    <t>P26639;P26639-2;A2RTX5-2;A2RTX5</t>
  </si>
  <si>
    <t>VARS G7A VARS2</t>
  </si>
  <si>
    <t>Alternative sequence (3); Binding site (1); Chain (1); Domain (1); Frameshift (1); Initiator methionine (1); Modified residue (2); Motif (2); Natural variant (5); Sequence conflict (7)</t>
  </si>
  <si>
    <t>&gt;sp|P26640|SYVC_HUMAN Valine--tRNA ligase OS=Homo sapiens GN=VARS PE=1 SV=4</t>
  </si>
  <si>
    <t>EEF1G EF1G PRO1608</t>
  </si>
  <si>
    <t>Alternative sequence (1); Beta strand (4); Chain (1); Domain (3); Helix (12); Initiator methionine (1); Modified residue (6); Sequence conflict (1); Turn (2)</t>
  </si>
  <si>
    <t>&gt;sp|P26641|EF1G_HUMAN Elongation factor 1-gamma OS=Homo sapiens GN=EEF1G PE=1 SV=3</t>
  </si>
  <si>
    <t>Nucleus {ECO:0000269|PubMed:15014438}. Cytoplasm {ECO:0000269|PubMed:15014438}. Note=Localizes to stress granules upon energy starvation. phosphorylation by MAPKAPK2 promotes exclusion from stress granules.</t>
  </si>
  <si>
    <t>ZFP36 G0S24 RNF162A TIS11A TTP</t>
  </si>
  <si>
    <t>Chain (1); Helix (1); Modified residue (14); Mutagenesis (4); Natural variant (4); Region (1); Repeat (3); Zinc finger (2)</t>
  </si>
  <si>
    <t>&gt;sp|P26651|TTP_HUMAN Tristetraprolin OS=Homo sapiens GN=ZFP36 PE=1 SV=1</t>
  </si>
  <si>
    <t>Endoplasmic reticulum membrane {ECO:0000305}; Peripheral membrane protein {ECO:0000305}.</t>
  </si>
  <si>
    <t>FKBP2 FKBP13</t>
  </si>
  <si>
    <t>Beta strand (6); Chain (1); Domain (1); Helix (3); Motif (1); Natural variant (4); Signal peptide (1); Turn (3)</t>
  </si>
  <si>
    <t>&gt;sp|P26885|FKBP2_HUMAN Peptidyl-prolyl cis-trans isomerase FKBP2 OS=Homo sapiens GN=FKBP2 PE=1 SV=2</t>
  </si>
  <si>
    <t>Mitochondrion matrix {ECO:0000255|HAMAP-Rule:MF_03170, ECO:0000269|PubMed:11485571, ECO:0000269|PubMed:19766732}.</t>
  </si>
  <si>
    <t>AK4 AK3 AK3L1</t>
  </si>
  <si>
    <t>Beta strand (7); Binding site (6); Chain (1); Helix (11); Modified residue (6); Mutagenesis (2); Nucleotide binding (4); Region (2); Sequence conflict (3); Turn (4)</t>
  </si>
  <si>
    <t>&gt;sp|P27144|KAD4_HUMAN Adenylate kinase 4, mitochondrial OS=Homo sapiens GN=AK4 PE=1 SV=1</t>
  </si>
  <si>
    <t>Cytoplasm. Note=In neurons, axonally transported to the nerve terminals.</t>
  </si>
  <si>
    <t>YWHAQ</t>
  </si>
  <si>
    <t>Chain (1); Helix (9); Modified residue (6); Sequence conflict (1); Site (2); Turn (2)</t>
  </si>
  <si>
    <t>&gt;sp|P27348|1433T_HUMAN 14-3-3 protein theta OS=Homo sapiens GN=YWHAQ PE=1 SV=1</t>
  </si>
  <si>
    <t>Cytoplasm. Nucleus. Note=Autophosphorylation at Thr-207 promotes nuclear localization.</t>
  </si>
  <si>
    <t>MAPK3 ERK1 PRKM3</t>
  </si>
  <si>
    <t>Active site (1); Alternative sequence (2); Beta strand (10); Binding site (1); Chain (1); Domain (1); Helix (19); Initiator methionine (1); Modified residue (6); Motif (1); Natural variant (1); Nucleotide binding (1); Sequence conflict (2); Turn (6)</t>
  </si>
  <si>
    <t>&gt;sp|P27361|MK03_HUMAN Mitogen-activated protein kinase 3 OS=Homo sapiens GN=MAPK3 PE=1 SV=4;&gt;sp|P27361-3|MK03_HUMAN Isoform 3 of Mitogen-activated protein kinase 3 OS=Homo sapiens GN=MAPK3;&gt;sp|P27361-2|MK03_HUMAN Isoform 2 of Mitogen-activated protein kina</t>
  </si>
  <si>
    <t>P27361;P27361-3;P27361-2</t>
  </si>
  <si>
    <t>Cell membrane {ECO:0000269|PubMed:21145462}; Peripheral membrane protein {ECO:0000269|PubMed:21145462}.</t>
  </si>
  <si>
    <t>MARK3 CTAK1 EMK2</t>
  </si>
  <si>
    <t>Active site (1); Alternative sequence (6); Beta strand (9); Binding site (1); Chain (1); Domain (3); Helix (16); Modified residue (9); Mutagenesis (1); Natural variant (2); Nucleotide binding (1); Sequence conflict (16); Turn (3)</t>
  </si>
  <si>
    <t>&gt;sp|P27448-8|MARK3_HUMAN Isoform 7 of MAP/microtubule affinity-regulating kinase 3 OS=Homo sapiens GN=MARK3;&gt;sp|P27448-3|MARK3_HUMAN Isoform 3 of MAP/microtubule affinity-regulating kinase 3 OS=Homo sapiens GN=MARK3;&gt;sp|P27448-4|MARK3_HUMAN Isoform 4 of MA</t>
  </si>
  <si>
    <t>P27448-8;P27448-3;P27448-4;P27448;P27448-6;P27448-2;P27448-7;Q9P0L2;Q9P0L2-3;Q9P0L2-2;Q96L34-2;Q96L34</t>
  </si>
  <si>
    <t>RPL10 DXS648E QM</t>
  </si>
  <si>
    <t>Beta strand (7); Chain (1); Cross-link (1); Erroneous gene model prediction (2); Frameshift (1); Helix (4); Initiator methionine (1); Modified residue (1); Natural variant (3); Sequence conflict (2); Turn (1)</t>
  </si>
  <si>
    <t>&gt;sp|P27635|RL10_HUMAN 60S ribosomal protein L10 OS=Homo sapiens GN=RPL10 PE=1 SV=4</t>
  </si>
  <si>
    <t>P27635;Q96L21</t>
  </si>
  <si>
    <t>Nucleus {ECO:0000269|PubMed:17959650}. Nucleus, PML body {ECO:0000269|PubMed:17959650}. Note=Enriched in PML bodies in cells displaying alternative lengthening of their telomeres. {ECO:0000269|PubMed:17959650}.</t>
  </si>
  <si>
    <t>RPA1 REPA1 RPA70</t>
  </si>
  <si>
    <t>Beta strand (34); Chain (2); Cross-link (2); DNA binding (1); Erroneous initiation (1); Helix (17); Initiator methionine (1); Modified residue (7); Mutagenesis (6); Natural variant (1); Turn (7); Zinc finger (1)</t>
  </si>
  <si>
    <t>&gt;sp|P27694|RFA1_HUMAN Replication protein A 70 kDa DNA-binding subunit OS=Homo sapiens GN=RPA1 PE=1 SV=2</t>
  </si>
  <si>
    <t>Nucleus. Nucleus, nucleolus. Nucleus speckle. Endoplasmic reticulum. Cytoplasm. Note=Detected in the cytoplasm of B-cells stimulated to switch (By similarity). Colocalized with SIRT1 in the nucleus. Colocalized with YBX1 in nuclear speckles after genotoxic stress. Together with OGG1 is recruited to nuclear speckles in UVA-irradiated cells. Colocalized with nucleolin and NPM1 in the nucleolus. Its nucleolar localization is cell cycle dependent and requires active rRNA transcription. Colocalized with calreticulin in the endoplasmic reticulum. Translocation from the nucleus to the cytoplasm is stimulated in presence of nitric oxide (NO) and function in a CRM1-dependent manner, possibly as a consequence of demasking a nuclear export signal (amino acid position 64-80). S-nitrosylation at Cys-93 and Cys-310 regulates its nuclear-cytosolic shuttling. Ubiquitinated form is localized predominantly in the cytoplasm. {ECO:0000250}.; DNA-(apurinic or apyrimidinic site) lyase, mitochondrial: Mitochondrion. Note=The cleaved APEX2 is only detected in mitochondria (By similarity). Translocation from the cytoplasm to the mitochondria is mediated by ROS signaling and cleavage mediated by granzyme A. Tom20-dependent translocated mitochondrial APEX1 level is significantly increased after genotoxic stress. {ECO:0000250}.</t>
  </si>
  <si>
    <t>APEX1 APE APE1 APEX APX HAP1 REF1</t>
  </si>
  <si>
    <t>Active site (2); Beta strand (18); Chain (2); Disulfide bond (1); Helix (14); Initiator methionine (1); Metal binding (5); Modified residue (11); Mutagenesis (33); Natural variant (3); Region (5); Sequence conflict (2); Site (4); Turn (2)</t>
  </si>
  <si>
    <t>&gt;sp|P27695|APEX1_HUMAN DNA-(apurinic or apyrimidinic site) lyase OS=Homo sapiens GN=APEX1 PE=1 SV=2</t>
  </si>
  <si>
    <t>Nucleus {ECO:0000269|PubMed:9342341}.</t>
  </si>
  <si>
    <t>DCK</t>
  </si>
  <si>
    <t>Active site (1); Beta strand (7); Binding site (6); Chain (1); Helix (15); Modified residue (4); Mutagenesis (4); Nucleotide binding (3); Sequence conflict (2); Turn (1)</t>
  </si>
  <si>
    <t>&gt;sp|P27707|DCK_HUMAN Deoxycytidine kinase OS=Homo sapiens GN=DCK PE=1 SV=1</t>
  </si>
  <si>
    <t>Cytoplasm {ECO:0000269|PubMed:15890648}. Nucleus {ECO:0000269|PubMed:15890648}. Note=Cytosolic and unphosphorylated in resting cells, translocates to the nucleus in response to EGF stimulation, nuclear import promotes optimal cell growth.</t>
  </si>
  <si>
    <t>CAD</t>
  </si>
  <si>
    <t>Active site (3); Beta strand (14); Binding site (5); Chain (1); Domain (3); Helix (17); Initiator methionine (1); Metal binding (10); Modified residue (11); Mutagenesis (15); Natural variant (2); Region (8); Sequence conflict (6); Turn (5)</t>
  </si>
  <si>
    <t>&gt;sp|P27708|PYR1_HUMAN CAD protein OS=Homo sapiens GN=CAD PE=1 SV=3</t>
  </si>
  <si>
    <t>Endoplasmic reticulum lumen. Cytoplasm, cytosol. Secreted, extracellular space, extracellular matrix. Cell surface. Sarcoplasmic reticulum lumen {ECO:0000250}. Note=Also found in cell surface (T cells), cytosol and extracellular matrix. Associated with the lytic granules in the cytolytic T-lymphocytes.</t>
  </si>
  <si>
    <t>CALR CRTC</t>
  </si>
  <si>
    <t>Beta strand (18); Binding site (5); Chain (1); Compositional bias (1); Disulfide bond (1); Glycosylation (1); Helix (5); Mass spectrometry (1); Metal binding (4); Modified residue (3); Motif (1); Region (6); Repeat (7); Signal peptide (1); Turn (1)</t>
  </si>
  <si>
    <t>&gt;sp|P27797|CALR_HUMAN Calreticulin OS=Homo sapiens GN=CALR PE=1 SV=1</t>
  </si>
  <si>
    <t>MAP4</t>
  </si>
  <si>
    <t>Alternative sequence (18); Chain (1); Erroneous initiation (1); Initiator methionine (1); Modified residue (32); Mutagenesis (2); Natural variant (8); Region (1); Repeat (23); Sequence conflict (3)</t>
  </si>
  <si>
    <t>&gt;sp|P27816|MAP4_HUMAN Microtubule-associated protein 4 OS=Homo sapiens GN=MAP4 PE=1 SV=3;&gt;sp|P27816-6|MAP4_HUMAN Isoform 6 of Microtubule-associated protein 4 OS=Homo sapiens GN=MAP4;&gt;sp|P27816-2|MAP4_HUMAN Isoform 2 of Microtubule-associated protein 4 OS=</t>
  </si>
  <si>
    <t>P27816;P27816-6;P27816-2;P27816-4;P27816-7</t>
  </si>
  <si>
    <t>Cytoplasm {ECO:0000255|PROSITE-ProRule:PRU00809}. Nucleus {ECO:0000250}.</t>
  </si>
  <si>
    <t>PSMB8 LMP7 PSMB5i RING10 Y2</t>
  </si>
  <si>
    <t>Active site (1); Alternative sequence (1); Chain (1); Natural variant (6); Propeptide (1); Site (1)</t>
  </si>
  <si>
    <t>&gt;sp|P28062-2|PSB8_HUMAN Isoform 2 of Proteasome subunit beta type-8 OS=Homo sapiens GN=PSMB8;&gt;sp|P28062|PSB8_HUMAN Proteasome subunit beta type-8 OS=Homo sapiens GN=PSMB8 PE=1 SV=3</t>
  </si>
  <si>
    <t>P28062-2;P28062</t>
  </si>
  <si>
    <t>PSMB9 LMP2 PSMB6i RING12</t>
  </si>
  <si>
    <t>Active site (1); Alternative sequence (1); Chain (1); Modified residue (2); Mutagenesis (3); Natural variant (4); Propeptide (1); Site (1)</t>
  </si>
  <si>
    <t>&gt;sp|P28065-2|PSB9_HUMAN Isoform LMP2.S of Proteasome subunit beta type-9 OS=Homo sapiens GN=PSMB9;&gt;sp|P28065|PSB9_HUMAN Proteasome subunit beta type-9 OS=Homo sapiens GN=PSMB9 PE=1 SV=2</t>
  </si>
  <si>
    <t>P28065-2;P28065</t>
  </si>
  <si>
    <t>PSMA5</t>
  </si>
  <si>
    <t>Alternative sequence (1); Chain (1); Glycosylation (1); Modified residue (4); Sequence conflict (2)</t>
  </si>
  <si>
    <t>&gt;sp|P28066|PSA5_HUMAN Proteasome subunit alpha type-5 OS=Homo sapiens GN=PSMA5 PE=1 SV=3;&gt;sp|P28066-2|PSA5_HUMAN Isoform 2 of Proteasome subunit alpha type-5 OS=Homo sapiens GN=PSMA5</t>
  </si>
  <si>
    <t>P28066;P28066-2</t>
  </si>
  <si>
    <t>PSMB4 PROS26</t>
  </si>
  <si>
    <t>Active site (1); Chain (1); Modified residue (2); Natural variant (2); Propeptide (1); Sequence conflict (1)</t>
  </si>
  <si>
    <t>&gt;sp|P28070|PSB4_HUMAN Proteasome subunit beta type-4 OS=Homo sapiens GN=PSMB4 PE=1 SV=4</t>
  </si>
  <si>
    <t>PSMB6 LMPY Y</t>
  </si>
  <si>
    <t>Active site (1); Chain (1); Initiator methionine (1); Modified residue (1); Natural variant (1); Propeptide (1); Sequence conflict (1)</t>
  </si>
  <si>
    <t>&gt;sp|P28072|PSB6_HUMAN Proteasome subunit beta type-6 OS=Homo sapiens GN=PSMB6 PE=1 SV=4</t>
  </si>
  <si>
    <t>PSMB5 LMPX MB1 X</t>
  </si>
  <si>
    <t>Active site (1); Alternative sequence (2); Binding site (1); Chain (1); Erroneous initiation (3); Mutagenesis (3); Natural variant (1); Propeptide (1); Sequence conflict (5)</t>
  </si>
  <si>
    <t>&gt;sp|P28074|PSB5_HUMAN Proteasome subunit beta type-5 OS=Homo sapiens GN=PSMB5 PE=1 SV=3;&gt;sp|P28074-3|PSB5_HUMAN Isoform 3 of Proteasome subunit beta type-5 OS=Homo sapiens GN=PSMB5;&gt;sp|P28074-2|PSB5_HUMAN Isoform 2 of Proteasome subunit beta type-5 OS=Homo</t>
  </si>
  <si>
    <t>P28074;P28074-3;P28074-2</t>
  </si>
  <si>
    <t>Cytoplasm {ECO:0000269|PubMed:14673706}. Note=Located near the plasma membrane. Associated with actin filaments. May also exist as a membrane-bound form with extracellular regions.</t>
  </si>
  <si>
    <t>SSFA2 CS1 KIAA1927 KRAP</t>
  </si>
  <si>
    <t>Alternative sequence (3); Chain (1); Coiled coil (1); Erroneous initiation (4); Modified residue (10); Natural variant (4); Sequence conflict (9)</t>
  </si>
  <si>
    <t>&gt;sp|P28290|SSFA2_HUMAN Sperm-specific antigen 2 OS=Homo sapiens GN=SSFA2 PE=1 SV=3;&gt;sp|P28290-2|SSFA2_HUMAN Isoform 2 of Sperm-specific antigen 2 OS=Homo sapiens GN=SSFA2;&gt;sp|P28290-3|SSFA2_HUMAN Isoform 3 of Sperm-specific antigen 2 OS=Homo sapiens GN=SSF</t>
  </si>
  <si>
    <t>P28290;P28290-2;P28290-3</t>
  </si>
  <si>
    <t>POLD1 POLD</t>
  </si>
  <si>
    <t>Chain (1); Metal binding (8); Motif (2); Natural variant (17); Sequence conflict (2); Zinc finger (1)</t>
  </si>
  <si>
    <t>&gt;sp|P28340|DPOD1_HUMAN DNA polymerase delta catalytic subunit OS=Homo sapiens GN=POLD1 PE=1 SV=2</t>
  </si>
  <si>
    <t>Cytoplasm, cytoskeleton, spindle {ECO:0000250}. Nucleus. Cytoplasm, cytoskeleton, microtubule organizing center, centrosome. Cytoplasm. Note=Associated with the spindle during prometaphase and metaphase (By similarity). PEA15-binding and phosphorylated DAPK1 promote its cytoplasmic retention. Phosphorylation at Ser- 246 and Ser-248 as well as autophosphorylation at Thr-190 promote nuclear localization. {ECO:0000250}.</t>
  </si>
  <si>
    <t>MAPK1 ERK2 PRKM1 PRKM2</t>
  </si>
  <si>
    <t>Active site (1); Alternative sequence (1); Beta strand (13); Binding site (7); Chain (1); Compositional bias (1); DNA binding (1); Domain (1); Erroneous initiation (1); Helix (19); Initiator methionine (1); Modified residue (8); Motif (3); Mutagenesis (8); Nucleotide binding (1); Region (2); Sequence conflict (1); Turn (9)</t>
  </si>
  <si>
    <t>&gt;sp|P28482|MK01_HUMAN Mitogen-activated protein kinase 1 OS=Homo sapiens GN=MAPK1 PE=1 SV=3;&gt;sp|P28482-2|MK01_HUMAN Isoform 2 of Mitogen-activated protein kinase 1 OS=Homo sapiens GN=MAPK1</t>
  </si>
  <si>
    <t>P28482;P28482-2</t>
  </si>
  <si>
    <t>RXRB NR2B2</t>
  </si>
  <si>
    <t>Alternative sequence (1); Beta strand (2); Chain (1); Compositional bias (1); DNA binding (1); Erroneous initiation (1); Helix (13); Region (3); Sequence conflict (1); Turn (1); Zinc finger (2)</t>
  </si>
  <si>
    <t>&gt;sp|P28702|RXRB_HUMAN Retinoic acid receptor RXR-beta OS=Homo sapiens GN=RXRB PE=1 SV=2;&gt;sp|P28702-3|RXRB_HUMAN Isoform 2 of Retinoic acid receptor RXR-beta OS=Homo sapiens GN=RXRB;&gt;sp|P19793|RXRA_HUMAN Retinoic acid receptor RXR-alpha OS=Homo sapiens GN=R</t>
  </si>
  <si>
    <t>P28702;P28702-3;P19793</t>
  </si>
  <si>
    <t>Nucleus {ECO:0000269|PubMed:7651464}.</t>
  </si>
  <si>
    <t>ERCC5 ERCM2 XPG XPGC</t>
  </si>
  <si>
    <t>Alternative sequence (3); Chain (1); Metal binding (7); Modified residue (2); Motif (1); Natural variant (22); Region (3); Sequence conflict (8)</t>
  </si>
  <si>
    <t>&gt;sp|P28715|ERCC5_HUMAN DNA repair protein complementing XP-G cells OS=Homo sapiens GN=ERCC5 PE=1 SV=3</t>
  </si>
  <si>
    <t>P28715;P28715-2;P28715-3</t>
  </si>
  <si>
    <t>LAP3 LAPEP PEPS</t>
  </si>
  <si>
    <t>Active site (2); Alternative sequence (1); Chain (1); Metal binding (7); Modified residue (12); Sequence conflict (3)</t>
  </si>
  <si>
    <t>&gt;sp|P28838-2|AMPL_HUMAN Isoform 2 of Cytosol aminopeptidase OS=Homo sapiens GN=LAP3;&gt;sp|P28838|AMPL_HUMAN Cytosol aminopeptidase OS=Homo sapiens GN=LAP3 PE=1 SV=3</t>
  </si>
  <si>
    <t>P28838-2;P28838</t>
  </si>
  <si>
    <t>GTF2E1 TF2E1</t>
  </si>
  <si>
    <t>Beta strand (10); Chain (1); Compositional bias (1); Domain (1); Helix (4); Initiator methionine (1); Modified residue (3); Natural variant (1); Sequence conflict (1); Turn (1); Zinc finger (1)</t>
  </si>
  <si>
    <t>&gt;sp|P29083|T2EA_HUMAN General transcription factor IIE subunit 1 OS=Homo sapiens GN=GTF2E1 PE=1 SV=2</t>
  </si>
  <si>
    <t>GTF2E2 TF2E2</t>
  </si>
  <si>
    <t>Beta strand (3); Chain (1); Compositional bias (3); DNA binding (1); Helix (5); Modified residue (2); Natural variant (2); Sequence conflict (1); Turn (1)</t>
  </si>
  <si>
    <t>&gt;sp|P29084|T2EB_HUMAN Transcription initiation factor IIE subunit beta OS=Homo sapiens GN=GTF2E2 PE=1 SV=1</t>
  </si>
  <si>
    <t>Cytoplasmic vesicle, secretory vesicle. Note=Localized in the secretion granules.</t>
  </si>
  <si>
    <t>PCSK1 NEC1</t>
  </si>
  <si>
    <t>Active site (3); Alternative sequence (1); Chain (1); Disulfide bond (3); Domain (1); Glycosylation (3); Natural variant (7); Propeptide (1); Sequence conflict (3); Signal peptide (1)</t>
  </si>
  <si>
    <t>&gt;sp|P29120-2|NEC1_HUMAN Isoform 2 of Neuroendocrine convertase 1 OS=Homo sapiens GN=PCSK1;&gt;sp|P29120|NEC1_HUMAN Neuroendocrine convertase 1 OS=Homo sapiens GN=PCSK1 PE=1 SV=2</t>
  </si>
  <si>
    <t>P29120-2;P29120</t>
  </si>
  <si>
    <t>Cytoplasm {ECO:0000269|PubMed:19747897}. Nucleus {ECO:0000269|PubMed:19747897}. Note=Translocates to the nucleus in responce to gamma-irradiation.</t>
  </si>
  <si>
    <t>TPP2</t>
  </si>
  <si>
    <t>Active site (3); Chain (1); Cross-link (2); Domain (1); Initiator methionine (1); Modified residue (2); Sequence conflict (1)</t>
  </si>
  <si>
    <t>&gt;sp|P29144|TPP2_HUMAN Tripeptidyl-peptidase 2 OS=Homo sapiens GN=TPP2 PE=1 SV=4</t>
  </si>
  <si>
    <t>Cytoplasm {ECO:0000269|PubMed:17068342}.</t>
  </si>
  <si>
    <t>IMPA1 IMPA</t>
  </si>
  <si>
    <t>Alternative sequence (2); Beta strand (14); Binding site (3); Chain (1); Helix (9); Metal binding (6); Mutagenesis (4); Natural variant (1); Region (2); Sequence conflict (1); Turn (3)</t>
  </si>
  <si>
    <t xml:space="preserve">&gt;sp|P29218|IMPA1_HUMAN Inositol monophosphatase 1 OS=Homo sapiens GN=IMPA1 PE=1 SV=1;&gt;sp|P29218-3|IMPA1_HUMAN Isoform 3 of Inositol monophosphatase 1 OS=Homo sapiens GN=IMPA1;&gt;sp|P29218-2|IMPA1_HUMAN Isoform 2 of Inositol monophosphatase 1 OS=Homo sapiens </t>
  </si>
  <si>
    <t>P29218;P29218-3;P29218-2</t>
  </si>
  <si>
    <t>Cytoplasm.; Isoform p46Shc: Mitochondrion matrix {ECO:0000269|PubMed:14573619}. Note=Localized to the mitochondria matrix. Targeting of isoform p46Shc to mitochondria is mediated by its first 32 amino acids, which behave as a bona fide mitochondrial targeting sequence. Isoform p52Shc and isoform p66Shc, that contain the same sequence but more internally located, display a different subcellular localization.; Isoform p66Shc: Mitochondrion {ECO:0000250}. Note=In case of oxidative conditions, phosphorylation at 'Ser-36' of isoform p66Shc, leads to mitochondrial accumulation. {ECO:0000250}.</t>
  </si>
  <si>
    <t>SHC1 SHC SHCA</t>
  </si>
  <si>
    <t>Alternative sequence (5); Beta strand (30); Chain (1); Compositional bias (1); Domain (2); Erroneous gene model prediction (1); Helix (6); Modified residue (8); Mutagenesis (2); Natural variant (2); Region (1); Sequence conflict (7); Turn (3)</t>
  </si>
  <si>
    <t>&gt;sp|P29353-6|SHC1_HUMAN Isoform 6 of SHC-transforming protein 1 OS=Homo sapiens GN=SHC1;&gt;sp|P29353-7|SHC1_HUMAN Isoform 7 of SHC-transforming protein 1 OS=Homo sapiens GN=SHC1;&gt;sp|P29353|SHC1_HUMAN SHC-transforming protein 1 OS=Homo sapiens GN=SHC1 PE=1 SV</t>
  </si>
  <si>
    <t>P29353-6;P29353-7;P29353;P29353-2;P29353-3;P29353-5;P98077</t>
  </si>
  <si>
    <t>Cytoplasm. Endoplasmic reticulum. Nucleus. Note=Upon ligand binding, a conformation change exposes a nuclear localization motif and the protein is transported into the nucleus.</t>
  </si>
  <si>
    <t>CRABP2</t>
  </si>
  <si>
    <t>Beta strand (12); Chain (1); Cross-link (1); Helix (2); Motif (1); Mutagenesis (3); Region (1)</t>
  </si>
  <si>
    <t>&gt;sp|P29373|RABP2_HUMAN Cellular retinoic acid-binding protein 2 OS=Homo sapiens GN=CRABP2 PE=1 SV=2</t>
  </si>
  <si>
    <t>P29373;P29762</t>
  </si>
  <si>
    <t>TKT</t>
  </si>
  <si>
    <t>Active site (1); Alternative sequence (1); Beta strand (21); Binding site (15); Chain (1); Helix (29); Metal binding (3); Modified residue (13); Natural variant (1); Nucleotide binding (1); Sequence conflict (7); Site (2); Turn (5)</t>
  </si>
  <si>
    <t>&gt;sp|P29401|TKT_HUMAN Transketolase OS=Homo sapiens GN=TKT PE=1 SV=3;&gt;sp|P29401-2|TKT_HUMAN Isoform 2 of Transketolase OS=Homo sapiens GN=TKT</t>
  </si>
  <si>
    <t>P29401;P29401-2</t>
  </si>
  <si>
    <t>CASP1 IL1BC IL1BCE</t>
  </si>
  <si>
    <t>Active site (2); Alternative sequence (4); Beta strand (16); Chain (2); Domain (1); Erroneous initiation (1); Helix (9); Mutagenesis (1); Natural variant (1); Propeptide (2); Sequence caution (1); Sequence conflict (2); Turn (5)</t>
  </si>
  <si>
    <t>&gt;sp|P29466-3|CASP1_HUMAN Isoform Gamma of Caspase-1 OS=Homo sapiens GN=CASP1;&gt;sp|P29466-2|CASP1_HUMAN Isoform Beta of Caspase-1 OS=Homo sapiens GN=CASP1;&gt;sp|P29466|CASP1_HUMAN Caspase-1 OS=Homo sapiens GN=CASP1 PE=1 SV=1;&gt;sp|P29466-4|CASP1_HUMAN Isoform De</t>
  </si>
  <si>
    <t>P29466-3;P29466-2;P29466;P29466-4;P29466-5</t>
  </si>
  <si>
    <t>Cytoplasm {ECO:0000269|PubMed:10956412, ECO:0000269|PubMed:14970861}. Note=Seems to also be secreted in plasma by cancerous cells but at a low level.</t>
  </si>
  <si>
    <t>SERPINB3 SCCA SCCA1</t>
  </si>
  <si>
    <t>Alternative sequence (1); Beta strand (18); Chain (1); Erroneous initiation (1); Helix (12); Modified residue (1); Mutagenesis (4); Natural variant (2); Sequence conflict (7); Site (1); Turn (5)</t>
  </si>
  <si>
    <t>&gt;sp|P29508|SPB3_HUMAN Serpin B3 OS=Homo sapiens GN=SERPINB3 PE=1 SV=2;&gt;sp|P29508-2|SPB3_HUMAN Isoform 2 of Serpin B3 OS=Homo sapiens GN=SERPINB3</t>
  </si>
  <si>
    <t>P29508;P29508-2</t>
  </si>
  <si>
    <t>RBMS1 C2orf12 MSSP MSSP1 SCR2</t>
  </si>
  <si>
    <t>Alternative sequence (3); Beta strand (5); Chain (1); Domain (2); Erroneous gene model prediction (1); Erroneous initiation (1); Erroneous translation (1); Frameshift (1); Helix (2); Modified residue (1); Sequence conflict (2); Turn (1)</t>
  </si>
  <si>
    <t>&gt;sp|P29558-2|RBMS1_HUMAN Isoform 2 of RNA-binding motif, single-stranded-interacting protein 1 OS=Homo sapiens GN=RBMS1;&gt;sp|P29558|RBMS1_HUMAN RNA-binding motif, single-stranded-interacting protein 1 OS=Homo sapiens GN=RBMS1 PE=1 SV=3</t>
  </si>
  <si>
    <t>P29558-2;P29558;Q6XE24-3;Q6XE24-4;Q6XE24-5;Q6XE24-2;Q6XE24</t>
  </si>
  <si>
    <t>Nucleus. Nucleus, nucleoplasm. Cytoplasm. Nucleus, PML body. Nucleus, nucleolus. Endoplasmic reticulum membrane {ECO:0000250}; Peripheral membrane protein {ECO:0000250}; Cytoplasmic side {ECO:0000250}. Early endosome membrane; Peripheral membrane protein; Cytoplasmic side. Note=Isoform PML-1 can shuttle between the nucleus and cytoplasm. Isoform PML-2, isoform PML-3, isoform PML-4, isoform PML-5 and isoform PML-6 are nuclear isoforms whereas isoform PML-7 and isoform PML-14 lacking the nuclear localization signal are cytoplasmic isoforms. Detected in the nucleolus after DNA damage. Acetylation at Lys-487 is essential for its nuclear localization. Within the nucleus, most of PML is expressed in the diffuse nuclear fraction of the nucleoplasm and only a small fraction is found in the matrix-associated nuclear bodies (PML-NBs). The transfer of PML from the nucleoplasm to PML-NBs depends on its phosphorylation and sumoylation. The B1 box and the RING finger are also required for the localization in PML-NBs. Also found in specific membrane structures termed mitochondria-associated membranes (MAMs) which connect the endoplasmic reticulum (ER) and the mitochondria. Sequestered in the cytoplasm by interaction with rabies virus phosphoprotein.</t>
  </si>
  <si>
    <t>PML MYL PP8675 RNF71 TRIM19</t>
  </si>
  <si>
    <t>Alternative sequence (15); Beta strand (3); Chain (1); Coiled coil (1); Compositional bias (1); Cross-link (8); Erroneous initiation (5); Metal binding (8); Modified residue (18); Mutagenesis (16); Natural variant (1); Region (3); Sequence caution (1); Sequence conflict (12); Site (2); Zinc finger (3)</t>
  </si>
  <si>
    <t xml:space="preserve">&gt;sp|P29590-4|PML_HUMAN Isoform PML-6 of Protein PML OS=Homo sapiens GN=PML;&gt;sp|P29590-2|PML_HUMAN Isoform PML-5 of Protein PML OS=Homo sapiens GN=PML;&gt;sp|P29590-5|PML_HUMAN Isoform PML-4 of Protein PML OS=Homo sapiens GN=PML;&gt;sp|P29590-9|PML_HUMAN Isoform </t>
  </si>
  <si>
    <t>P29590-4;P29590-2;P29590-5;P29590-9;P29590-3;P29590-8;P29590;P29590-14;P29590-10;P29590-12;P29590-13;P29590-11</t>
  </si>
  <si>
    <t>TYK2</t>
  </si>
  <si>
    <t>Active site (1); Beta strand (41); Binding site (1); Chain (1); Domain (4); Helix (46); Modified residue (4); Natural variant (15); Nucleotide binding (1); Sequence conflict (6); Turn (11)</t>
  </si>
  <si>
    <t>&gt;sp|P29597|TYK2_HUMAN Non-receptor tyrosine-protein kinase TYK2 OS=Homo sapiens GN=TYK2 PE=1 SV=3</t>
  </si>
  <si>
    <t>Isoform 2: Nucleus {ECO:0000269|PubMed:21597468}.</t>
  </si>
  <si>
    <t>EEF1D EF1D</t>
  </si>
  <si>
    <t>Alternative sequence (3); Chain (1); Initiator methionine (1); Modified residue (8); Region (2); Sequence conflict (6)</t>
  </si>
  <si>
    <t>&gt;sp|P29692|EF1D_HUMAN Elongation factor 1-delta OS=Homo sapiens GN=EEF1D PE=1 SV=5;&gt;sp|P29692-2|EF1D_HUMAN Isoform 2 of Elongation factor 1-delta OS=Homo sapiens GN=EEF1D</t>
  </si>
  <si>
    <t>P29692;P29692-2</t>
  </si>
  <si>
    <t>ERP29 C12orf8 ERP28</t>
  </si>
  <si>
    <t>Alternative sequence (2); Beta strand (4); Chain (1); Helix (12); Modified residue (2); Motif (1); Signal peptide (1)</t>
  </si>
  <si>
    <t>&gt;sp|P30040|ERP29_HUMAN Endoplasmic reticulum resident protein 29 OS=Homo sapiens GN=ERP29 PE=1 SV=4</t>
  </si>
  <si>
    <t>P30040;P30040-2</t>
  </si>
  <si>
    <t>Cytoplasm {ECO:0000269|PubMed:16186110, ECO:0000269|PubMed:19188445}. Lysosome {ECO:0000250}. Cytoplasmic vesicle {ECO:0000250}. Note=Also found in lung secretory organelles. {ECO:0000250}.</t>
  </si>
  <si>
    <t>PRDX6 AOP2 KIAA0106</t>
  </si>
  <si>
    <t>Active site (2); Beta strand (11); Chain (1); Disulfide bond (1); Domain (1); Helix (6); Initiator methionine (1); Modified residue (5); Mutagenesis (2); Turn (1)</t>
  </si>
  <si>
    <t>&gt;sp|P30041|PRDX6_HUMAN Peroxiredoxin-6 OS=Homo sapiens GN=PRDX6 PE=1 SV=3</t>
  </si>
  <si>
    <t>Mitochondrion {ECO:0000305}.</t>
  </si>
  <si>
    <t>C21orf33 HES1 KNPI</t>
  </si>
  <si>
    <t>Alternative sequence (1); Chain (1); Modified residue (10); Natural variant (3); Sequence conflict (1); Transit peptide (1)</t>
  </si>
  <si>
    <t>&gt;sp|P30042-2|ES1_HUMAN Isoform Short of ES1 protein homolog, mitochondrial OS=Homo sapiens GN=C21orf33;&gt;sp|P30042|ES1_HUMAN ES1 protein homolog, mitochondrial OS=Homo sapiens GN=C21orf33 PE=1 SV=3</t>
  </si>
  <si>
    <t>P30042-2;P30042</t>
  </si>
  <si>
    <t>Cytoplasm {ECO:0000269|PubMed:7929092}.</t>
  </si>
  <si>
    <t>BLVRB FLR</t>
  </si>
  <si>
    <t>Beta strand (11); Binding site (4); Chain (1); Helix (10); Initiator methionine (1); Mutagenesis (1); Natural variant (1); Nucleotide binding (3); Sequence conflict (1); Turn (1)</t>
  </si>
  <si>
    <t>&gt;sp|P30043|BLVRB_HUMAN Flavin reductase (NADPH) OS=Homo sapiens GN=BLVRB PE=1 SV=3</t>
  </si>
  <si>
    <t>Isoform Mitochondrial: Mitochondrion.; Isoform Cytoplasmic+peroxisomal: Cytoplasm. Peroxisome.</t>
  </si>
  <si>
    <t>PRDX5 ACR1 SBBI10</t>
  </si>
  <si>
    <t>Active site (1); Alternative sequence (3); Beta strand (8); Chain (1); Disulfide bond (1); Domain (1); Frameshift (1); Helix (10); Modified residue (4); Motif (1); Mutagenesis (3); Natural variant (2); Sequence conflict (1); Transit peptide (1); Turn (3)</t>
  </si>
  <si>
    <t>&gt;sp|P30044-2|PRDX5_HUMAN Isoform Cytoplasmic+peroxisomal of Peroxiredoxin-5, mitochondrial OS=Homo sapiens GN=PRDX5;&gt;sp|P30044|PRDX5_HUMAN Peroxiredoxin-5, mitochondrial OS=Homo sapiens GN=PRDX5 PE=1 SV=4;&gt;sp|P30044-3|PRDX5_HUMAN Isoform 3 of Peroxiredoxin</t>
  </si>
  <si>
    <t>P30044-2;P30044;P30044-3;P30044-4</t>
  </si>
  <si>
    <t>DDT</t>
  </si>
  <si>
    <t>Alternative sequence (1); Beta strand (4); Chain (1); Helix (7); Initiator methionine (1); Modified residue (2); Sequence conflict (1)</t>
  </si>
  <si>
    <t>&gt;sp|P30046|DOPD_HUMAN D-dopachrome decarboxylase OS=Homo sapiens GN=DDT PE=1 SV=3;&gt;sp|A6NHG4|DDTL_HUMAN D-dopachrome decarboxylase-like protein OS=Homo sapiens GN=DDTL PE=2 SV=1</t>
  </si>
  <si>
    <t>P30046;A6NHG4</t>
  </si>
  <si>
    <t>Nucleus {ECO:0000269|PubMed:16778797}. Nucleus membrane {ECO:0000269|PubMed:16778797}. Cytoplasm, cytosol {ECO:0000269|PubMed:16778797}.</t>
  </si>
  <si>
    <t>GCHFR GFRP</t>
  </si>
  <si>
    <t>Alternative sequence (1); Chain (1); Initiator methionine (1)</t>
  </si>
  <si>
    <t>&gt;sp|P30047|GFRP_HUMAN GTP cyclohydrolase 1 feedback regulatory protein OS=Homo sapiens GN=GCHFR PE=1 SV=3</t>
  </si>
  <si>
    <t>Mitochondrion.</t>
  </si>
  <si>
    <t>PRDX3 AOP1</t>
  </si>
  <si>
    <t>Active site (1); Alternative sequence (1); Chain (1); Disulfide bond (2); Domain (1); Modified residue (4); Mutagenesis (1); Natural variant (4); Sequence conflict (1); Transit peptide (1)</t>
  </si>
  <si>
    <t>&gt;sp|P30048-2|PRDX3_HUMAN Isoform 2 of Thioredoxin-dependent peroxide reductase, mitochondrial OS=Homo sapiens GN=PRDX3;&gt;sp|P30048|PRDX3_HUMAN Thioredoxin-dependent peroxide reductase, mitochondrial OS=Homo sapiens GN=PRDX3 PE=1 SV=3</t>
  </si>
  <si>
    <t>P30048-2;P30048</t>
  </si>
  <si>
    <t>RPL12</t>
  </si>
  <si>
    <t>Alternative sequence (1); Chain (1); Modified residue (3)</t>
  </si>
  <si>
    <t>&gt;sp|P30050|RL12_HUMAN 60S ribosomal protein L12 OS=Homo sapiens GN=RPL12 PE=1 SV=1;&gt;sp|P30050-2|RL12_HUMAN Isoform 2 of 60S ribosomal protein L12 OS=Homo sapiens GN=RPL12</t>
  </si>
  <si>
    <t>P30050;P30050-2</t>
  </si>
  <si>
    <t>ECHS1</t>
  </si>
  <si>
    <t>Beta strand (10); Binding site (1); Chain (1); Helix (16); Modified residue (7); Natural variant (2); Region (1); Sequence conflict (5); Site (1); Transit peptide (1); Turn (3)</t>
  </si>
  <si>
    <t>&gt;sp|P30084|ECHM_HUMAN Enoyl-CoA hydratase, mitochondrial OS=Homo sapiens GN=ECHS1 PE=1 SV=4</t>
  </si>
  <si>
    <t>Nucleus. Cytoplasm. Note=Predominantly nuclear.</t>
  </si>
  <si>
    <t>CMPK1 CMK CMPK UCK UMK UMPK</t>
  </si>
  <si>
    <t>Alternative sequence (1); Beta strand (5); Binding site (6); Chain (1); Erroneous gene model prediction (2); Erroneous initiation (4); Helix (8); Modified residue (3); Nucleotide binding (3); Region (2); Sequence conflict (1); Turn (1)</t>
  </si>
  <si>
    <t>&gt;sp|P30085|KCY_HUMAN UMP-CMP kinase OS=Homo sapiens GN=CMPK1 PE=1 SV=3</t>
  </si>
  <si>
    <t>P30085;P30085-2</t>
  </si>
  <si>
    <t>PEBP1 PBP PEBP</t>
  </si>
  <si>
    <t>Beta strand (11); Chain (1); Helix (5); Initiator methionine (1); Modified residue (2); Natural variant (1); Peptide (1); Region (1); Sequence conflict (1); Turn (4)</t>
  </si>
  <si>
    <t>&gt;sp|P30086|PEBP1_HUMAN Phosphatidylethanolamine-binding protein 1 OS=Homo sapiens GN=PEBP1 PE=1 SV=3</t>
  </si>
  <si>
    <t>Endoplasmic reticulum. Endoplasmic reticulum lumen {ECO:0000250}. Melanosome. Note=Identified by mass spectrometry in melanosome fractions from stage I to stage IV.</t>
  </si>
  <si>
    <t>PDIA3 ERP57 ERP60 GRP58</t>
  </si>
  <si>
    <t>Active site (4); Beta strand (20); Chain (1); Disulfide bond (4); Domain (2); Helix (18); Mass spectrometry (1); Modified residue (6); Motif (1); Mutagenesis (6); Natural variant (1); Sequence conflict (10); Signal peptide (1); Site (6); Turn (11)</t>
  </si>
  <si>
    <t>&gt;sp|P30101|PDIA3_HUMAN Protein disulfide-isomerase A3 OS=Homo sapiens GN=PDIA3 PE=1 SV=4</t>
  </si>
  <si>
    <t>Cytoplasm {ECO:0000250}. Chromosome, centromere {ECO:0000269|PubMed:16580887}. Note=Centromeric localization requires the presence of BUB1.</t>
  </si>
  <si>
    <t>PPP2R1A</t>
  </si>
  <si>
    <t>Beta strand (2); Chain (1); Helix (53); Initiator methionine (1); Modified residue (2); Region (4); Repeat (15); Sequence conflict (4); Turn (4)</t>
  </si>
  <si>
    <t>&gt;sp|P30153|2AAA_HUMAN Serine/threonine-protein phosphatase 2A 65 kDa regulatory subunit A alpha isoform OS=Homo sapiens GN=PPP2R1A PE=1 SV=4</t>
  </si>
  <si>
    <t>PPP2R1B</t>
  </si>
  <si>
    <t>Alternative sequence (4); Chain (1); Frameshift (1); Initiator methionine (1); Modified residue (1); Natural variant (13); Repeat (15); Sequence caution (1); Sequence conflict (7)</t>
  </si>
  <si>
    <t>&gt;sp|P30154|2AAB_HUMAN Serine/threonine-protein phosphatase 2A 65 kDa regulatory subunit A beta isoform OS=Homo sapiens GN=PPP2R1B PE=1 SV=3;&gt;sp|P30154-2|2AAB_HUMAN Isoform 2 of Serine/threonine-protein phosphatase 2A 65 kDa regulatory subunit A beta isofor</t>
  </si>
  <si>
    <t>P30154;P30154-2;P30154-4;P30154-3;P30154-5</t>
  </si>
  <si>
    <t>CDC27 ANAPC3 D0S1430E D17S978E</t>
  </si>
  <si>
    <t>Alternative sequence (1); Chain (1); Modified residue (14); Mutagenesis (1); Natural variant (3); Repeat (13); Sequence conflict (3)</t>
  </si>
  <si>
    <t>&gt;sp|P30260|CDC27_HUMAN Cell division cycle protein 27 homolog OS=Homo sapiens GN=CDC27 PE=1 SV=2;&gt;sp|P30260-2|CDC27_HUMAN Isoform 2 of Cell division cycle protein 27 homolog OS=Homo sapiens GN=CDC27</t>
  </si>
  <si>
    <t>P30260;P30260-2</t>
  </si>
  <si>
    <t>WEE1</t>
  </si>
  <si>
    <t>Active site (1); Alternative sequence (1); Beta strand (9); Binding site (1); Chain (1); Compositional bias (2); Domain (1); Helix (14); Metal binding (2); Modified residue (9); Mutagenesis (5); Natural variant (2); Nucleotide binding (1); Sequence conflict (1); Turn (1)</t>
  </si>
  <si>
    <t>&gt;sp|P30291|WEE1_HUMAN Wee1-like protein kinase OS=Homo sapiens GN=WEE1 PE=1 SV=2;&gt;sp|P30291-2|WEE1_HUMAN Isoform 2 of Wee1-like protein kinase OS=Homo sapiens GN=WEE1</t>
  </si>
  <si>
    <t>P30291;P30291-2</t>
  </si>
  <si>
    <t>Cytoplasm, cytoskeleton, microtubule organizing center, centrosome. Cytoplasm, cytoskeleton, spindle pole.</t>
  </si>
  <si>
    <t>CDC25B CDC25HU2</t>
  </si>
  <si>
    <t>Active site (1); Alternative sequence (3); Beta strand (6); Chain (1); Domain (1); Helix (8); Modified residue (5); Natural variant (1); Sequence conflict (1); Turn (3)</t>
  </si>
  <si>
    <t>&gt;sp|P30305-3|MPIP2_HUMAN Isoform 2 of M-phase inducer phosphatase 2 OS=Homo sapiens GN=CDC25B;&gt;sp|P30305-2|MPIP2_HUMAN Isoform 1 of M-phase inducer phosphatase 2 OS=Homo sapiens GN=CDC25B;&gt;sp|P30305|MPIP2_HUMAN M-phase inducer phosphatase 2 OS=Homo sapiens</t>
  </si>
  <si>
    <t>P30305-3;P30305-2;P30305;P30305-4;P30304-2;P30304</t>
  </si>
  <si>
    <t>Cytoplasm {ECO:0000269|PubMed:9353336, ECO:0000269|PubMed:9506952}. Cytoplasm, cytosol {ECO:0000269|PubMed:9353336}. Membrane {ECO:0000269|PubMed:9506952}; Peripheral membrane protein {ECO:0000269|PubMed:9506952}. Note=Copurifies with ribosomes. {ECO:0000269|PubMed:9353336}.</t>
  </si>
  <si>
    <t>NMT1 NMT</t>
  </si>
  <si>
    <t>Alternative sequence (1); Beta strand (18); Chain (1); Compositional bias (1); Erroneous initiation (1); Helix (15); Modified residue (2); Mutagenesis (1); Natural variant (1); Region (3); Turn (4)</t>
  </si>
  <si>
    <t>&gt;sp|P30419-2|NMT1_HUMAN Isoform Short of Glycylpeptide N-tetradecanoyltransferase 1 OS=Homo sapiens GN=NMT1;&gt;sp|P30419|NMT1_HUMAN Glycylpeptide N-tetradecanoyltransferase 1 OS=Homo sapiens GN=NMT1 PE=1 SV=2</t>
  </si>
  <si>
    <t>P30419-2;P30419;O60551</t>
  </si>
  <si>
    <t>Cytoplasm. Note=Partially associated with particulate fractions.</t>
  </si>
  <si>
    <t>ADSS ADSS2</t>
  </si>
  <si>
    <t>Active site (2); Beta strand (18); Binding site (7); Chain (1); Helix (21); Metal binding (2); Natural variant (1); Nucleotide binding (4); Region (3); Sequence conflict (1); Turn (2)</t>
  </si>
  <si>
    <t>&gt;sp|P30520|PURA2_HUMAN Adenylosuccinate synthetase isozyme 2 OS=Homo sapiens GN=ADSS PE=1 SV=3</t>
  </si>
  <si>
    <t>Endoplasmic reticulum. Cytoplasm. Cell surface. Note=Intracellular and associated with cell surface receptors. Found in the endoplasmic reticulum.</t>
  </si>
  <si>
    <t>LRPAP1 A2MRAP</t>
  </si>
  <si>
    <t>Beta strand (6); Chain (1); Coiled coil (1); Glycosylation (1); Helix (9); Motif (1); Mutagenesis (6); Natural variant (2); Region (1); Sequence conflict (3); Signal peptide (1); Turn (1)</t>
  </si>
  <si>
    <t>&gt;sp|P30533|AMRP_HUMAN Alpha-2-macroglobulin receptor-associated protein OS=Homo sapiens GN=LRPAP1 PE=1 SV=1</t>
  </si>
  <si>
    <t>ADSL AMPS</t>
  </si>
  <si>
    <t>Active site (2); Alternative sequence (1); Beta strand (6); Binding site (5); Chain (1); Erroneous initiation (2); Helix (27); Initiator methionine (1); Modified residue (3); Natural variant (29); Region (3); Turn (4)</t>
  </si>
  <si>
    <t>&gt;sp|P30566|PUR8_HUMAN Adenylosuccinate lyase OS=Homo sapiens GN=ADSL PE=1 SV=2;&gt;sp|P30566-2|PUR8_HUMAN Isoform 2 of Adenylosuccinate lyase OS=Homo sapiens GN=ADSL</t>
  </si>
  <si>
    <t>P30566;P30566-2</t>
  </si>
  <si>
    <t>P30622-2</t>
  </si>
  <si>
    <t>Cytoplasm. Cytoplasm, cytoskeleton. Cytoplasmic vesicle membrane; Peripheral membrane protein; Cytoplasmic side. Cell projection, ruffle. Note=Associated with the cytoskeleton. Detected at the plus ends of microtubules in the cytosol, and close to plasma membrane ruffles. Associates with the membranes of intermediate macropinocytic vesicles.</t>
  </si>
  <si>
    <t>CLIP1 CYLN1 RSN</t>
  </si>
  <si>
    <t>Alternative sequence (2); Beta strand (19); Chain (1); Coiled coil (1); Compositional bias (2); Domain (2); Helix (3); Modified residue (10); Mutagenesis (1); Natural variant (6); Region (1); Sequence conflict (6); Turn (5); Zinc finger (1)</t>
  </si>
  <si>
    <t>&gt;sp|P30622-2|CLIP1_HUMAN Isoform 3 of CAP-Gly domain-containing linker protein 1 OS=Homo sapiens GN=CLIP1</t>
  </si>
  <si>
    <t>Cytoplasm. Sarcoplasmic reticulum membrane; Peripheral membrane protein; Cytoplasmic side. Note=Relocates to the sarcoplasmic reticulum membrane in response to elevated calcium levels.</t>
  </si>
  <si>
    <t>SRI</t>
  </si>
  <si>
    <t>Alternative sequence (2); Beta strand (4); Calcium binding (2); Chain (1); Domain (4); Helix (9); Mutagenesis (1); Turn (2)</t>
  </si>
  <si>
    <t>&gt;sp|P30626-3|SORCN_HUMAN Isoform 3 of Sorcin OS=Homo sapiens GN=SRI;&gt;sp|P30626-2|SORCN_HUMAN Isoform 2 of Sorcin OS=Homo sapiens GN=SRI;&gt;sp|P30626|SORCN_HUMAN Sorcin OS=Homo sapiens GN=SRI PE=1 SV=1</t>
  </si>
  <si>
    <t>P30626-3;P30626-2;P30626</t>
  </si>
  <si>
    <t>GSTT1</t>
  </si>
  <si>
    <t>Alternative sequence (1); Beta strand (5); Binding site (1); Chain (1); Domain (2); Helix (17); Initiator methionine (1); Mutagenesis (2); Natural variant (4); Region (2); Sequence conflict (3); Turn (1)</t>
  </si>
  <si>
    <t>&gt;sp|P30711|GSTT1_HUMAN Glutathione S-transferase theta-1 OS=Homo sapiens GN=GSTT1 PE=1 SV=4</t>
  </si>
  <si>
    <t>Cytoplasm {ECO:0000250}. Cytoplasmic granule {ECO:0000269|PubMed:23269243}.</t>
  </si>
  <si>
    <t>SERPINB1 ELANH2 MNEI PI2</t>
  </si>
  <si>
    <t>Alternative sequence (1); Beta strand (18); Chain (1); Erroneous initiation (1); Helix (12); Modified residue (3); Natural variant (1); Sequence conflict (5); Site (2); Turn (6)</t>
  </si>
  <si>
    <t>&gt;sp|P30740|ILEU_HUMAN Leukocyte elastase inhibitor OS=Homo sapiens GN=SERPINB1 PE=1 SV=1</t>
  </si>
  <si>
    <t>P30740;O75830</t>
  </si>
  <si>
    <t>POLR2B</t>
  </si>
  <si>
    <t>Chain (1); Metal binding (5); Zinc finger (1)</t>
  </si>
  <si>
    <t>&gt;sp|P30876|RPB2_HUMAN DNA-directed RNA polymerase II subunit RPB2 OS=Homo sapiens GN=POLR2B PE=1 SV=1</t>
  </si>
  <si>
    <t>Secreted. Cytoplasmic vesicle, secretory vesicle. Note=Packaged within secretory vesicles.</t>
  </si>
  <si>
    <t>NTS</t>
  </si>
  <si>
    <t>Beta strand (2); Chain (1); Modified residue (1); Peptide (3); Signal peptide (1)</t>
  </si>
  <si>
    <t>&gt;sp|P30990|NEUT_HUMAN Neurotensin/neuromedin N OS=Homo sapiens GN=NTS PE=1 SV=2</t>
  </si>
  <si>
    <t>LCN1 VEGP</t>
  </si>
  <si>
    <t>Beta strand (10); Chain (1); Disulfide bond (1); Helix (2); Signal peptide (1)</t>
  </si>
  <si>
    <t>&gt;sp|P31025|LCN1_HUMAN Lipocalin-1 OS=Homo sapiens GN=LCN1 PE=1 SV=1;&gt;sp|Q5VSP4|LC1L1_HUMAN Putative lipocalin 1-like protein 1 OS=Homo sapiens GN=LCN1P1 PE=5 SV=1</t>
  </si>
  <si>
    <t>P31025;Q5VSP4</t>
  </si>
  <si>
    <t>Mitochondrion inner membrane; Peripheral membrane protein; Matrix side.</t>
  </si>
  <si>
    <t>SDHA SDH2 SDHF</t>
  </si>
  <si>
    <t>Active site (1); Alternative sequence (2); Binding site (6); Chain (1); Erroneous initiation (1); Modified residue (28); Natural variant (10); Nucleotide binding (3); Sequence caution (1); Sequence conflict (7); Transit peptide (1)</t>
  </si>
  <si>
    <t>&gt;sp|P31040|SDHA_HUMAN Succinate dehydrogenase [ubiquinone] flavoprotein subunit, mitochondrial OS=Homo sapiens GN=SDHA PE=1 SV=2</t>
  </si>
  <si>
    <t>Cytoplasm {ECO:0000269|PubMed:19570034}. Golgi apparatus, trans-Golgi network {ECO:0000269|PubMed:19570034}.</t>
  </si>
  <si>
    <t>GDI1 GDIL OPHN2 RABGDIA XAP4</t>
  </si>
  <si>
    <t>Chain (1); Natural variant (2); Sequence conflict (7)</t>
  </si>
  <si>
    <t>&gt;sp|P31150|GDIA_HUMAN Rab GDP dissociation inhibitor alpha OS=Homo sapiens GN=GDI1 PE=1 SV=2</t>
  </si>
  <si>
    <t>Cytoplasm {ECO:0000269|PubMed:8618345}. Secreted {ECO:0000269|PubMed:8618345}. Note=Secreted by a non-classical secretory pathway.</t>
  </si>
  <si>
    <t>S100A7 PSOR1 S100A7C</t>
  </si>
  <si>
    <t>Beta strand (1); Calcium binding (1); Chain (1); Disulfide bond (1); Domain (2); Helix (6); Initiator methionine (1); Mass spectrometry (1); Metal binding (4); Modified residue (1); Natural variant (1); Turn (1)</t>
  </si>
  <si>
    <t>&gt;sp|P31151|S10A7_HUMAN Protein S100-A7 OS=Homo sapiens GN=S100A7 PE=1 SV=4</t>
  </si>
  <si>
    <t>P31151;Q86SG5</t>
  </si>
  <si>
    <t>Cytoplasm {ECO:0000250}. Nucleus {ECO:0000250}. Note=Translocates to the cytoplasm following interaction with MAPKAPK5. {ECO:0000250}.</t>
  </si>
  <si>
    <t>MAPK4 ERK4 PRKM4</t>
  </si>
  <si>
    <t>Active site (1); Binding site (1); Chain (1); Domain (1); Frameshift (1); Modified residue (1); Motif (2); Natural variant (2); Nucleotide binding (1); Sequence conflict (1)</t>
  </si>
  <si>
    <t>&gt;sp|P31152|MK04_HUMAN Mitogen-activated protein kinase 4 OS=Homo sapiens GN=MAPK4 PE=1 SV=2</t>
  </si>
  <si>
    <t>MAT2A AMS2 MATA2</t>
  </si>
  <si>
    <t>Alternative sequence (2); Beta strand (15); Binding site (1); Chain (1); Helix (15); Metal binding (4); Modified residue (2); Nucleotide binding (1); Turn (4)</t>
  </si>
  <si>
    <t>&gt;sp|P31153|METK2_HUMAN S-adenosylmethionine synthase isoform type-2 OS=Homo sapiens GN=MAT2A PE=1 SV=1</t>
  </si>
  <si>
    <t>P31153;Q00266</t>
  </si>
  <si>
    <t>PRKAR1B</t>
  </si>
  <si>
    <t>Binding site (4); Chain (1); Disulfide bond (2); Helix (3); Initiator methionine (1); Modified residue (4); Motif (1); Nucleotide binding (2); Region (1); Sequence conflict (1); Turn (1)</t>
  </si>
  <si>
    <t>&gt;sp|P31321|KAP1_HUMAN cAMP-dependent protein kinase type I-beta regulatory subunit OS=Homo sapiens GN=PRKAR1B PE=1 SV=4</t>
  </si>
  <si>
    <t>Mitochondrion {ECO:0000269|PubMed:22002106}. Nucleus, nucleolus {ECO:0000269|PubMed:22002106}.</t>
  </si>
  <si>
    <t>CPS1</t>
  </si>
  <si>
    <t>Alternative sequence (2); Beta strand (4); Binding site (6); Chain (1); Domain (3); Erroneous initiation (1); Glycosylation (3); Helix (9); Modified residue (98); Natural variant (141); Region (1); Sequence conflict (12); Transit peptide (1); Turn (1)</t>
  </si>
  <si>
    <t>&gt;sp|P31327|CPSM_HUMAN Carbamoyl-phosphate synthase [ammonia], mitochondrial OS=Homo sapiens GN=CPS1 PE=1 SV=2;&gt;sp|P31327-3|CPSM_HUMAN Isoform 3 of Carbamoyl-phosphate synthase [ammonia], mitochondrial OS=Homo sapiens GN=CPS1;&gt;sp|P31327-2|CPSM_HUMAN Isoform</t>
  </si>
  <si>
    <t>P31327;P31327-3;P31327-2</t>
  </si>
  <si>
    <t>RRM2 RR2</t>
  </si>
  <si>
    <t>Active site (1); Alternative sequence (1); Beta strand (1); Chain (1); Frameshift (1); Helix (17); Metal binding (7); Modified residue (2); Mutagenesis (2); Sequence conflict (2); Turn (3)</t>
  </si>
  <si>
    <t>&gt;sp|P31350|RIR2_HUMAN Ribonucleoside-diphosphate reductase subunit M2 OS=Homo sapiens GN=RRM2 PE=1 SV=1;&gt;sp|P31350-2|RIR2_HUMAN Isoform 2 of Ribonucleoside-diphosphate reductase subunit M2 OS=Homo sapiens GN=RRM2</t>
  </si>
  <si>
    <t>P31350;P31350-2;Q7LG56-3</t>
  </si>
  <si>
    <t>Membrane {ECO:0000305|PubMed:10816573}; Lipid-anchor {ECO:0000305|PubMed:10816573}. Cytoplasm {ECO:0000269|PubMed:10816573}. Microsome {ECO:0000250}. Nucleus {ECO:0000269|PubMed:10816573}. Cytoplasm, perinuclear region {ECO:0000269|PubMed:10816573}. Mitochondrion {ECO:0000250}. Note=Primarily associated with microsomes. A minor proportion is associated with mitochondria (By similarity). Primarily cytoplasmic. A minor proportion is associated with nuclei. {ECO:0000250}.</t>
  </si>
  <si>
    <t>DNAJA1 DNAJ2 HDJ2 HSJ2 HSPF4</t>
  </si>
  <si>
    <t>Alternative sequence (1); Beta strand (1); Chain (1); Compositional bias (1); Domain (1); Helix (5); Lipidation (1); Metal binding (8); Modified residue (5); Mutagenesis (1); Propeptide (1); Repeat (4); Sequence conflict (1); Turn (1); Zinc finger (1)</t>
  </si>
  <si>
    <t>&gt;sp|P31689|DNJA1_HUMAN DnaJ homolog subfamily A member 1 OS=Homo sapiens GN=DNAJA1 PE=1 SV=2;&gt;sp|P31689-2|DNJA1_HUMAN Isoform 2 of DnaJ homolog subfamily A member 1 OS=Homo sapiens GN=DNAJA1</t>
  </si>
  <si>
    <t>P31689;P31689-2</t>
  </si>
  <si>
    <t>Cytoplasm. Nucleus. Cell membrane. Note=Nucleus after activation by integrin-linked protein kinase 1 (ILK1). Nuclear translocation is enhanced by interaction with TCL1A. Phosphorylation on Tyr-176 by TNK2 results in its localization to the cell membrane where it is targeted for further phosphorylations on Thr-308 and Ser-473 leading to its activation and the activated form translocates to the nucleus.</t>
  </si>
  <si>
    <t>AKT1 PKB RAC</t>
  </si>
  <si>
    <t>Active site (1); Alternative sequence (1); Beta strand (21); Binding site (7); Chain (1); Cross-link (1); Disulfide bond (2); Domain (3); Glycosylation (5); Helix (19); Modified residue (10); Mutagenesis (17); Natural variant (4); Nucleotide binding (1); Region (3); Sequence conflict (12); Turn (2)</t>
  </si>
  <si>
    <t>&gt;sp|P31749|AKT1_HUMAN RAC-alpha serine/threonine-protein kinase OS=Homo sapiens GN=AKT1 PE=1 SV=2</t>
  </si>
  <si>
    <t>P31749;Q9Y243-2;Q9Y243</t>
  </si>
  <si>
    <t>Cytoplasm. Nucleus. Cell membrane; Peripheral membrane protein. Note=Localizes within both nucleus and cytoplasm of proliferative primary myoblasts and mostly within the nucleus of differentiated primary myoblasts. By virtue of the N-terminal PH domain, is recruited to sites of the plasma membrane containing increased PI(3,4,5)P3 or PI(3,4)P2, cell membrane targeting is also facilitared by interaction with CLIP3.</t>
  </si>
  <si>
    <t>AKT2</t>
  </si>
  <si>
    <t>Active site (1); Alternative sequence (1); Beta strand (25); Binding site (10); Chain (1); Disulfide bond (2); Domain (3); Glycosylation (4); Helix (15); Modified residue (7); Mutagenesis (4); Natural variant (4); Nucleotide binding (1); Region (3); Sequence conflict (1); Turn (6)</t>
  </si>
  <si>
    <t>&gt;sp|P31751|AKT2_HUMAN RAC-beta serine/threonine-protein kinase OS=Homo sapiens GN=AKT2 PE=1 SV=2</t>
  </si>
  <si>
    <t>HIBADH</t>
  </si>
  <si>
    <t>Active site (1); Beta strand (10); Binding site (3); Chain (1); Helix (17); Modified residue (17); Nucleotide binding (2); Transit peptide (1); Turn (4)</t>
  </si>
  <si>
    <t>&gt;sp|P31937|3HIDH_HUMAN 3-hydroxyisobutyrate dehydrogenase, mitochondrial OS=Homo sapiens GN=HIBADH PE=1 SV=2</t>
  </si>
  <si>
    <t>ATIC PURH OK/SW-cl.86</t>
  </si>
  <si>
    <t>Active site (2); Alternative sequence (1); Beta strand (25); Binding site (6); Chain (1); Helix (26); Modified residue (2); Natural variant (2); Nucleotide binding (5); Region (1); Sequence conflict (1); Site (1); Turn (7)</t>
  </si>
  <si>
    <t>&gt;sp|P31939|PUR9_HUMAN Bifunctional purine biosynthesis protein PURH OS=Homo sapiens GN=ATIC PE=1 SV=3;&gt;sp|P31939-2|PUR9_HUMAN Isoform 2 of Bifunctional purine biosynthesis protein PURH OS=Homo sapiens GN=ATIC</t>
  </si>
  <si>
    <t>P31939;P31939-2</t>
  </si>
  <si>
    <t>Nucleus {ECO:0000269|PubMed:8999868}.</t>
  </si>
  <si>
    <t>HNRNPH3 HNRPH3</t>
  </si>
  <si>
    <t>Alternative sequence (7); Chain (1); Compositional bias (1); Domain (2); Modified residue (6); Natural variant (2)</t>
  </si>
  <si>
    <t>&gt;sp|P31942-3|HNRH3_HUMAN Isoform 3 of Heterogeneous nuclear ribonucleoprotein H3 OS=Homo sapiens GN=HNRNPH3;&gt;sp|P31942-2|HNRH3_HUMAN Isoform 2 of Heterogeneous nuclear ribonucleoprotein H3 OS=Homo sapiens GN=HNRNPH3;&gt;sp|P31942|HNRH3_HUMAN Heterogeneous nuc</t>
  </si>
  <si>
    <t>P31942-3;P31942-2;P31942;P31942-6;P31942-5;P31942-4</t>
  </si>
  <si>
    <t>HNRNPH1 HNRPH HNRPH1</t>
  </si>
  <si>
    <t>Beta strand (4); Chain (2); Domain (3); Helix (4); Initiator methionine (1); Modified residue (8); Region (2); Repeat (4); Sequence conflict (1); Turn (2)</t>
  </si>
  <si>
    <t>&gt;sp|P31943|HNRH1_HUMAN Heterogeneous nuclear ribonucleoprotein H OS=Homo sapiens GN=HNRNPH1 PE=1 SV=4</t>
  </si>
  <si>
    <t>P31943;P55795</t>
  </si>
  <si>
    <t>CASP14</t>
  </si>
  <si>
    <t>Active site (2); Chain (2); Propeptide (1)</t>
  </si>
  <si>
    <t>&gt;sp|P31944|CASPE_HUMAN Caspase-14 OS=Homo sapiens GN=CASP14 PE=1 SV=2</t>
  </si>
  <si>
    <t>YWHAB</t>
  </si>
  <si>
    <t>Alternative sequence (1); Chain (2); Helix (11); Initiator methionine (1); Modified residue (8); Natural variant (1); Site (2); Turn (1)</t>
  </si>
  <si>
    <t>&gt;sp|P31946|1433B_HUMAN 14-3-3 protein beta/alpha OS=Homo sapiens GN=YWHAB PE=1 SV=3</t>
  </si>
  <si>
    <t>Cytoplasm. Nucleus {ECO:0000250}. Secreted. Note=May be secreted by a non-classical secretory pathway.</t>
  </si>
  <si>
    <t>SFN HME1</t>
  </si>
  <si>
    <t>Alternative sequence (1); Beta strand (1); Chain (1); Helix (11); Modified residue (2); Natural variant (1); Sequence conflict (3); Site (2)</t>
  </si>
  <si>
    <t>&gt;sp|P31947|1433S_HUMAN 14-3-3 protein sigma OS=Homo sapiens GN=SFN PE=1 SV=1;&gt;sp|P31947-2|1433S_HUMAN Isoform 2 of 14-3-3 protein sigma OS=Homo sapiens GN=SFN</t>
  </si>
  <si>
    <t>P31947;P31947-2</t>
  </si>
  <si>
    <t>STIP1</t>
  </si>
  <si>
    <t>Alternative sequence (2); Chain (1); Domain (2); Helix (22); Modified residue (10); Motif (1); Repeat (9); Sequence conflict (3); Turn (1)</t>
  </si>
  <si>
    <t>&gt;sp|P31948|STIP1_HUMAN Stress-induced-phosphoprotein 1 OS=Homo sapiens GN=STIP1 PE=1 SV=1</t>
  </si>
  <si>
    <t>Cytoplasm {ECO:0000269|PubMed:18618420}. Nucleus {ECO:0000269|PubMed:18618420}.</t>
  </si>
  <si>
    <t>S100A11 MLN70 S100C</t>
  </si>
  <si>
    <t>Beta strand (2); Calcium binding (2); Chain (2); Disulfide bond (1); Domain (2); Helix (5); Initiator methionine (1); Modified residue (6)</t>
  </si>
  <si>
    <t>&gt;sp|P31949|S10AB_HUMAN Protein S100-A11 OS=Homo sapiens GN=S100A11 PE=1 SV=2</t>
  </si>
  <si>
    <t>Cytoplasm, cytosol. Endoplasmic reticulum-Golgi intermediate compartment. Early endosome membrane. Membrane; Peripheral membrane protein; Cytoplasmic side. Cytoplasmic vesicle, phagosome membrane {ECO:0000250}. Golgi apparatus.</t>
  </si>
  <si>
    <t>INPP5B OCRL2</t>
  </si>
  <si>
    <t>Alternative sequence (4); Beta strand (14); Binding site (1); Chain (1); Domain (2); Erroneous initiation (1); Helix (10); Lipidation (1); Metal binding (2); Modified residue (1); Mutagenesis (1); Natural variant (2); Propeptide (1); Region (5); Sequence conflict (2)</t>
  </si>
  <si>
    <t>&gt;sp|P32019-2|I5P2_HUMAN Isoform 2 of Type II inositol 1,4,5-trisphosphate 5-phosphatase OS=Homo sapiens GN=INPP5B;&gt;sp|P32019|I5P2_HUMAN Type II inositol 1,4,5-trisphosphate 5-phosphatase OS=Homo sapiens GN=INPP5B PE=1 SV=4;&gt;sp|P32019-3|I5P2_HUMAN Isoform 3</t>
  </si>
  <si>
    <t>P32019-2;P32019;P32019-3;P32019-4</t>
  </si>
  <si>
    <t>PRDX2 NKEFB TDPX1</t>
  </si>
  <si>
    <t>Active site (1); Alternative sequence (1); Beta strand (7); Chain (1); Disulfide bond (2); Domain (1); Helix (8); Initiator methionine (1); Modified residue (1); Natural variant (1); Sequence conflict (7); Turn (2)</t>
  </si>
  <si>
    <t>&gt;sp|P32119|PRDX2_HUMAN Peroxiredoxin-2 OS=Homo sapiens GN=PRDX2 PE=1 SV=5</t>
  </si>
  <si>
    <t>P32119;P32119-2</t>
  </si>
  <si>
    <t>Cytoplasm. Nucleus. Cell membrane. Membrane, clathrin-coated pit {ECO:0000250}. Cytoplasmic vesicle. Note=Translocates to the plasma membrane and colocalizes with antagonist-stimulated GPCRs.</t>
  </si>
  <si>
    <t>ARRB2 ARB2 ARR2</t>
  </si>
  <si>
    <t>Alternative sequence (3); Chain (1); Modified residue (5); Motif (1); Mutagenesis (8); Region (2); Sequence conflict (5)</t>
  </si>
  <si>
    <t>&gt;sp|P32121|ARRB2_HUMAN Beta-arrestin-2 OS=Homo sapiens GN=ARRB2 PE=1 SV=2;&gt;sp|P32121-3|ARRB2_HUMAN Isoform 2 of Beta-arrestin-2 OS=Homo sapiens GN=ARRB2;&gt;sp|P32121-4|ARRB2_HUMAN Isoform 4 of Beta-arrestin-2 OS=Homo sapiens GN=ARRB2;&gt;sp|P32121-5|ARRB2_HUMAN</t>
  </si>
  <si>
    <t>P32121;P32121-3;P32121-4;P32121-5;P32121-2</t>
  </si>
  <si>
    <t>Mitochondrion outer membrane; Peripheral membrane protein; Cytoplasmic side. Cytoplasm. Note=In sperm and fetal tissues, the majority of the enzyme is bound to mitochondria, but in adult tissues, such as liver found in the cytoplasm.</t>
  </si>
  <si>
    <t>GK</t>
  </si>
  <si>
    <t>Alternative sequence (2); Binding site (7); Chain (1); Frameshift (1); Natural variant (8); Nucleotide binding (1)</t>
  </si>
  <si>
    <t xml:space="preserve">&gt;sp|P32189-1|GLPK_HUMAN Isoform 1 of Glycerol kinase OS=Homo sapiens GN=GK;&gt;sp|P32189-4|GLPK_HUMAN Isoform 4 of Glycerol kinase OS=Homo sapiens GN=GK;&gt;sp|P32189-2|GLPK_HUMAN Isoform 2 of Glycerol kinase OS=Homo sapiens GN=GK;&gt;sp|P32189|GLPK_HUMAN Glycerol </t>
  </si>
  <si>
    <t>P32189-1;P32189-4;P32189-2;P32189;Q14409;Q14410</t>
  </si>
  <si>
    <t>Cytoplasm. Cytoplasm, cell cortex. Note=Both at the cell surface and dispersed in the cytoplasm under basal conditions. Receptor stimulation results in the internalization of GRK4 to the perinuclear area, where colocalization with DRD3 is observed strongly at 5 and 15 minutes. DRD3 and GRK4 colocalize in lipid rafts of renal proximal tubule cells.</t>
  </si>
  <si>
    <t>GRK4 GPRK2L GPRK4</t>
  </si>
  <si>
    <t>Active site (1); Alternative sequence (2); Binding site (1); Chain (1); Domain (3); Modified residue (1); Natural variant (12); Nucleotide binding (1); Region (1); Sequence conflict (2)</t>
  </si>
  <si>
    <t>&gt;sp|P32298-3|GRK4_HUMAN Isoform 3 of G protein-coupled receptor kinase 4 OS=Homo sapiens GN=GRK4;&gt;sp|P32298-4|GRK4_HUMAN Isoform 4 of G protein-coupled receptor kinase 4 OS=Homo sapiens GN=GRK4;&gt;sp|P32298-2|GRK4_HUMAN Isoform 2 of G protein-coupled recepto</t>
  </si>
  <si>
    <t>P32298-3;P32298-4;P32298-2;P32298</t>
  </si>
  <si>
    <t>CDA CDD</t>
  </si>
  <si>
    <t>Active site (1); Beta strand (5); Chain (1); Domain (1); Helix (7); Metal binding (3); Natural variant (1); Region (1); Turn (1)</t>
  </si>
  <si>
    <t>&gt;sp|P32320|CDD_HUMAN Cytidine deaminase OS=Homo sapiens GN=CDA PE=1 SV=2</t>
  </si>
  <si>
    <t>DCTD</t>
  </si>
  <si>
    <t>Active site (1); Alternative sequence (1); Beta strand (6); Chain (1); Helix (6); Metal binding (3); Sequence conflict (2); Turn (3)</t>
  </si>
  <si>
    <t>&gt;sp|P32321|DCTD_HUMAN Deoxycytidylate deaminase OS=Homo sapiens GN=DCTD PE=1 SV=2;&gt;sp|P32321-2|DCTD_HUMAN Isoform 2 of Deoxycytidylate deaminase OS=Homo sapiens GN=DCTD</t>
  </si>
  <si>
    <t>P32321;P32321-2</t>
  </si>
  <si>
    <t>Cytoplasm. Golgi apparatus membrane; Lipid-anchor; Cytoplasmic side. Secreted. Note=Secreted from endothelial cells in the cerebrospinal fluid, upon bacterial challenge and independently of interferon-gamma induction. Golgi membrane localization requires isoprenylation and the presence of another IFN-gamma-induced factor.</t>
  </si>
  <si>
    <t>GBP1</t>
  </si>
  <si>
    <t>Beta strand (14); Chain (1); Domain (1); Helix (25); Lipidation (1); Modified residue (1); Natural variant (4); Nucleotide binding (3); Propeptide (1); Region (1); Turn (3)</t>
  </si>
  <si>
    <t>&gt;sp|P32455|GBP1_HUMAN Interferon-induced guanylate-binding protein 1 OS=Homo sapiens GN=GBP1 PE=1 SV=2</t>
  </si>
  <si>
    <t>P32455;Q9H0R5;Q9H0R5-4</t>
  </si>
  <si>
    <t>Cytoplasm. Nucleus. Golgi apparatus membrane; Lipid-anchor.</t>
  </si>
  <si>
    <t>GBP2</t>
  </si>
  <si>
    <t>Chain (1); Domain (1); Lipidation (1); Modified residue (1); Natural variant (3); Nucleotide binding (3); Propeptide (1); Region (1); Sequence conflict (1)</t>
  </si>
  <si>
    <t>&gt;sp|P32456|GBP2_HUMAN Interferon-induced guanylate-binding protein 2 OS=Homo sapiens GN=GBP2 PE=1 SV=3</t>
  </si>
  <si>
    <t>HPD PPD</t>
  </si>
  <si>
    <t>Alternative sequence (1); Beta strand (18); Chain (1); Helix (11); Initiator methionine (1); Metal binding (3); Modified residue (5); Natural variant (7); Sequence conflict (1); Turn (1)</t>
  </si>
  <si>
    <t>&gt;sp|P32754-2|HPPD_HUMAN Isoform 2 of 4-hydroxyphenylpyruvate dioxygenase OS=Homo sapiens GN=HPD;&gt;sp|P32754|HPPD_HUMAN 4-hydroxyphenylpyruvate dioxygenase OS=Homo sapiens GN=HPD PE=1 SV=2</t>
  </si>
  <si>
    <t>P32754-2;P32754</t>
  </si>
  <si>
    <t>CTH</t>
  </si>
  <si>
    <t>Alternative sequence (2); Beta strand (15); Binding site (4); Chain (1); Helix (15); Modified residue (1); Natural variant (3); Turn (6)</t>
  </si>
  <si>
    <t>&gt;sp|P32929-3|CGL_HUMAN Isoform 3 of Cystathionine gamma-lyase OS=Homo sapiens GN=CTH;&gt;sp|P32929|CGL_HUMAN Cystathionine gamma-lyase OS=Homo sapiens GN=CTH PE=1 SV=3;&gt;sp|P32929-2|CGL_HUMAN Isoform 2 of Cystathionine gamma-lyase OS=Homo sapiens GN=CTH</t>
  </si>
  <si>
    <t>P32929-3;P32929;P32929-2</t>
  </si>
  <si>
    <t>RPL9 OK/SW-cl.103; RPL9P7; RPL9P8; RPL9P9</t>
  </si>
  <si>
    <t>Beta strand (8); Chain (1); Helix (1); Modified residue (1); Sequence conflict (2)</t>
  </si>
  <si>
    <t>&gt;sp|P32969|RL9_HUMAN 60S ribosomal protein L9 OS=Homo sapiens GN=RPL9 PE=1 SV=1</t>
  </si>
  <si>
    <t>Cytoplasm, cytoskeleton {ECO:0000250}. Note=Uniformly distributed between soma and neurites in hippocampal neurons. {ECO:0000250}.</t>
  </si>
  <si>
    <t>KIF5B KNS KNS1</t>
  </si>
  <si>
    <t>Beta strand (17); Chain (1); Coiled coil (1); Domain (1); Helix (15); Initiator methionine (1); Modified residue (2); Nucleotide binding (1); Region (1); Turn (4)</t>
  </si>
  <si>
    <t>&gt;sp|P33176|KINH_HUMAN Kinesin-1 heavy chain OS=Homo sapiens GN=KIF5B PE=1 SV=1</t>
  </si>
  <si>
    <t>Nucleus {ECO:0000269|PubMed:11598190}. Note=Localized with DDX1 in cleavage bodies.</t>
  </si>
  <si>
    <t>CSTF2</t>
  </si>
  <si>
    <t>Alternative sequence (1); Beta strand (6); Chain (1); Compositional bias (2); Domain (1); Erroneous gene model prediction (1); Helix (9); Modified residue (2); Region (3); Repeat (12); Turn (1)</t>
  </si>
  <si>
    <t>&gt;sp|P33240-2|CSTF2_HUMAN Isoform 2 of Cleavage stimulation factor subunit 2 OS=Homo sapiens GN=CSTF2;&gt;sp|P33240|CSTF2_HUMAN Cleavage stimulation factor subunit 2 OS=Homo sapiens GN=CSTF2 PE=1 SV=1</t>
  </si>
  <si>
    <t>P33240-2;P33240</t>
  </si>
  <si>
    <t>Isoform 2: Nucleus.; Isoform 3: Mitochondrion.</t>
  </si>
  <si>
    <t>DUT</t>
  </si>
  <si>
    <t>Alternative sequence (1); Beta strand (14); Binding site (2); Chain (1); Frameshift (3); Helix (1); Modified residue (1); Mutagenesis (1); Natural variant (1); Region (3); Sequence conflict (2); Transit peptide (1); Turn (1)</t>
  </si>
  <si>
    <t>&gt;sp|P33316-2|DUT_HUMAN Isoform 2 of Deoxyuridine 5-triphosphate nucleotidohydrolase, mitochondrial OS=Homo sapiens GN=DUT;&gt;sp|P33316|DUT_HUMAN Deoxyuridine 5-triphosphate nucleotidohydrolase, mitochondrial OS=Homo sapiens GN=DUT PE=1 SV=4</t>
  </si>
  <si>
    <t>P33316-2;P33316</t>
  </si>
  <si>
    <t>TTK MPS1 MPS1L1</t>
  </si>
  <si>
    <t>Active site (1); Alternative sequence (1); Beta strand (13); Binding site (1); Chain (1); Domain (1); Erroneous initiation (2); Helix (19); Modified residue (11); Mutagenesis (2); Natural variant (2); Nucleotide binding (1); Sequence conflict (3); Turn (4)</t>
  </si>
  <si>
    <t>&gt;sp|P33981-2|TTK_HUMAN Isoform 2 of Dual specificity protein kinase TTK OS=Homo sapiens GN=TTK;&gt;sp|P33981|TTK_HUMAN Dual specificity protein kinase TTK OS=Homo sapiens GN=TTK PE=1 SV=2</t>
  </si>
  <si>
    <t>P33981-2;P33981</t>
  </si>
  <si>
    <t>MCM4 CDC21</t>
  </si>
  <si>
    <t>Chain (1); Domain (1); Initiator methionine (1); Modified residue (12); Motif (1); Natural variant (2); Nucleotide binding (1); Sequence conflict (2)</t>
  </si>
  <si>
    <t>&gt;sp|P33991|MCM4_HUMAN DNA replication licensing factor MCM4 OS=Homo sapiens GN=MCM4 PE=1 SV=5</t>
  </si>
  <si>
    <t>MCM5 CDC46</t>
  </si>
  <si>
    <t>Chain (1); Domain (1); Initiator methionine (1); Modified residue (4); Natural variant (3); Nucleotide binding (1); Sequence conflict (5)</t>
  </si>
  <si>
    <t>&gt;sp|P33992|MCM5_HUMAN DNA replication licensing factor MCM5 OS=Homo sapiens GN=MCM5 PE=1 SV=5</t>
  </si>
  <si>
    <t>MCM7 CDC47 MCM2</t>
  </si>
  <si>
    <t>Alternative sequence (2); Chain (1); Domain (1); Initiator methionine (1); Modified residue (4); Motif (1); Natural variant (3); Nucleotide binding (1); Region (2); Sequence conflict (1)</t>
  </si>
  <si>
    <t>&gt;sp|P33993|MCM7_HUMAN DNA replication licensing factor MCM7 OS=Homo sapiens GN=MCM7 PE=1 SV=4;&gt;sp|P33993-3|MCM7_HUMAN Isoform 3 of DNA replication licensing factor MCM7 OS=Homo sapiens GN=MCM7</t>
  </si>
  <si>
    <t>P33993;P33993-3</t>
  </si>
  <si>
    <t>SHMT1</t>
  </si>
  <si>
    <t>Alternative sequence (3); Beta strand (15); Chain (1); Helix (25); Initiator methionine (1); Modified residue (1); Natural variant (2); Turn (4)</t>
  </si>
  <si>
    <t>&gt;sp|P34896-2|GLYC_HUMAN Isoform 2 of Serine hydroxymethyltransferase, cytosolic OS=Homo sapiens GN=SHMT1;&gt;sp|P34896|GLYC_HUMAN Serine hydroxymethyltransferase, cytosolic OS=Homo sapiens GN=SHMT1 PE=1 SV=1;&gt;sp|P34896-3|GLYC_HUMAN Isoform 3 of Serine hydroxy</t>
  </si>
  <si>
    <t>P34896-2;P34896;P34896-3;P34896-4</t>
  </si>
  <si>
    <t>Mitochondrion. Mitochondrion matrix, mitochondrion nucleoid. Mitochondrion inner membrane.</t>
  </si>
  <si>
    <t>SHMT2</t>
  </si>
  <si>
    <t>Alternative sequence (2); Beta strand (12); Chain (1); Helix (21); Modified residue (9); Sequence conflict (1); Transit peptide (1); Turn (3)</t>
  </si>
  <si>
    <t>&gt;sp|P34897-3|GLYM_HUMAN Isoform 3 of Serine hydroxymethyltransferase, mitochondrial OS=Homo sapiens GN=SHMT2;&gt;sp|P34897-2|GLYM_HUMAN Isoform 2 of Serine hydroxymethyltransferase, mitochondrial OS=Homo sapiens GN=SHMT2;&gt;sp|P34897|GLYM_HUMAN Serine hydroxyme</t>
  </si>
  <si>
    <t>P34897-3;P34897-2;P34897</t>
  </si>
  <si>
    <t>HSPA1L</t>
  </si>
  <si>
    <t>Beta strand (17); Binding site (1); Chain (1); Helix (18); Mutagenesis (3); Natural variant (7); Nucleotide binding (4); Sequence conflict (5); Turn (4)</t>
  </si>
  <si>
    <t>&gt;sp|P34931|HS71L_HUMAN Heat shock 70 kDa protein 1-like OS=Homo sapiens GN=HSPA1L PE=1 SV=2</t>
  </si>
  <si>
    <t>HSPA4 APG2</t>
  </si>
  <si>
    <t>Alternative sequence (1); Chain (1); Frameshift (1); Modified residue (9); Sequence conflict (6)</t>
  </si>
  <si>
    <t>&gt;sp|P34932|HSP74_HUMAN Heat shock 70 kDa protein 4 OS=Homo sapiens GN=HSPA4 PE=1 SV=4</t>
  </si>
  <si>
    <t>Cytoplasm. Nucleus. Cell membrane; Peripheral membrane protein. Note=Predominantly localized at the plasma membrane; targeted to the cell surface through the interaction with phospholipids. Nucleus localization is regulated in a GPCR and Ca(2+)/calmodulin-dependent fashion.</t>
  </si>
  <si>
    <t>GRK5 GPRK5</t>
  </si>
  <si>
    <t>Active site (1); Binding site (1); Chain (1); Domain (3); Modified residue (2); Motif (1); Mutagenesis (12); Natural variant (8); Nucleotide binding (1); Region (3)</t>
  </si>
  <si>
    <t>&gt;sp|P34947|GRK5_HUMAN G protein-coupled receptor kinase 5 OS=Homo sapiens GN=GRK5 PE=1 SV=1;&gt;sp|P43250-3|GRK6_HUMAN Isoform GRK6C of G protein-coupled receptor kinase 6 OS=Homo sapiens GN=GRK6;&gt;sp|P43250|GRK6_HUMAN G protein-coupled receptor kinase 6 OS=Ho</t>
  </si>
  <si>
    <t>P34947;P43250-3;P43250;P43250-2</t>
  </si>
  <si>
    <t>MPI PMI1</t>
  </si>
  <si>
    <t>Active site (1); Alternative sequence (1); Chain (1); Initiator methionine (1); Metal binding (4); Modified residue (1); Natural variant (13)</t>
  </si>
  <si>
    <t>&gt;sp|P34949|MPI_HUMAN Mannose-6-phosphate isomerase OS=Homo sapiens GN=MPI PE=1 SV=2;&gt;sp|P34949-2|MPI_HUMAN Isoform 2 of Mannose-6-phosphate isomerase OS=Homo sapiens GN=MPI</t>
  </si>
  <si>
    <t>P34949;P34949-2</t>
  </si>
  <si>
    <t>PFN2</t>
  </si>
  <si>
    <t>Alternative sequence (1); Beta strand (9); Chain (1); Helix (5); Initiator methionine (1); Modified residue (1); Sequence conflict (1)</t>
  </si>
  <si>
    <t>&gt;sp|P35080|PROF2_HUMAN Profilin-2 OS=Homo sapiens GN=PFN2 PE=1 SV=3;&gt;sp|P35080-2|PROF2_HUMAN Isoform IIb of Profilin-2 OS=Homo sapiens GN=PFN2</t>
  </si>
  <si>
    <t>P35080;P35080-2</t>
  </si>
  <si>
    <t>Isoform 1: Cytoplasm, cytoskeleton. Cell junction, adherens junction. Cell membrane; Peripheral membrane protein; Cytoplasmic side. Cell junction. Note=Found at cell-cell boundaries and probably at cell-matrix boundaries.; Isoform 3: Cell membrane {ECO:0000269|PubMed:21708131}; Peripheral membrane protein {ECO:0000269|PubMed:21708131}; Cytoplasmic side {ECO:0000269|PubMed:21708131}.</t>
  </si>
  <si>
    <t>CTNNA1</t>
  </si>
  <si>
    <t>Alternative sequence (2); Beta strand (2); Chain (1); Helix (16); Initiator methionine (1); Modified residue (5); Natural variant (2); Region (3); Sequence conflict (24); Turn (2)</t>
  </si>
  <si>
    <t>&gt;sp|P35221|CTNA1_HUMAN Catenin alpha-1 OS=Homo sapiens GN=CTNNA1 PE=1 SV=1;&gt;sp|P35221-2|CTNA1_HUMAN Isoform 2 of Catenin alpha-1 OS=Homo sapiens GN=CTNNA1;&gt;sp|P35221-3|CTNA1_HUMAN Isoform 3 of Catenin alpha-1 OS=Homo sapiens GN=CTNNA1</t>
  </si>
  <si>
    <t>P35221;P35221-2;P35221-3;Q9UI47;REV__Q9NR96-2;REV__Q9NR96-5;REV__Q9NR96;REV__Q9NR96-3;REV__Q9NR96-4</t>
  </si>
  <si>
    <t>Cytoplasm. Nucleus. Cytoplasm, cytoskeleton. Cell junction, adherens junction. Cell junction. Cell membrane. Cytoplasm, cytoskeleton, microtubule organizing center, centrosome. Cytoplasm, cytoskeleton, spindle pole. Note=Colocalized with RAPGEF2 and TJP1 at cell-cell contacts (By similarity). Cytoplasmic when it is unstabilized (high level of phosphorylation) or bound to CDH1. Translocates to the nucleus when it is stabilized (low level of phosphorylation). Interaction with GLIS2 and MUC1 promotes nuclear translocation. Interaction with EMD inhibits nuclear localization. The majority of beta-catenin is localized to the cell membrane. In interphase, colocalizes with CROCC between CEP250 puncta at the proximal end of centrioles, and this localization is dependent on CROCC and CEP250. In mitosis, when NEK2 activity increases, it localizes to centrosomes at spindle poles independent of CROCC. Colocalizes with CDK5 in the cell-cell contacts and plasma membrane of undifferentiated and differentiated neuroblastoma cells. {ECO:0000250}.</t>
  </si>
  <si>
    <t>CTNNB1 CTNNB OK/SW-cl.35 PRO2286</t>
  </si>
  <si>
    <t>Alternative sequence (3); Beta strand (6); Chain (1); Erroneous initiation (1); Helix (41); Initiator methionine (1); Modified residue (20); Mutagenesis (23); Natural variant (23); Region (3); Repeat (12); Turn (3)</t>
  </si>
  <si>
    <t>&gt;sp|P35222|CTNB1_HUMAN Catenin beta-1 OS=Homo sapiens GN=CTNNB1 PE=1 SV=1</t>
  </si>
  <si>
    <t>Cytoplasm {ECO:0000269|PubMed:14670919, ECO:0000269|PubMed:17761692, ECO:0000269|PubMed:20451170, ECO:0000269|PubMed:8486644}.</t>
  </si>
  <si>
    <t>SERPINB6 PI6 PTI</t>
  </si>
  <si>
    <t>Chain (1); Erroneous initiation (2); Modified residue (2); Natural variant (2); Sequence conflict (3); Site (1)</t>
  </si>
  <si>
    <t>&gt;sp|P35237|SPB6_HUMAN Serpin B6 OS=Homo sapiens GN=SERPINB6 PE=1 SV=3</t>
  </si>
  <si>
    <t>Cell membrane; Peripheral membrane protein; Cytoplasmic side. Cytoplasm, cytoskeleton. Cleavage furrow. Note=Highly concentrated in the undercoat of the cell-to-cell adherens junction and the cleavage furrow in the interphase and mitotic phase, respectively.</t>
  </si>
  <si>
    <t>RDX</t>
  </si>
  <si>
    <t>Alternative sequence (5); Binding site (1); Chain (1); Compositional bias (2); Domain (1); Modified residue (2); Natural variant (3); Region (1); Sequence conflict (1)</t>
  </si>
  <si>
    <t>&gt;sp|P35241|RADI_HUMAN Radixin OS=Homo sapiens GN=RDX PE=1 SV=1;&gt;sp|P35241-5|RADI_HUMAN Isoform 5 of Radixin OS=Homo sapiens GN=RDX;&gt;sp|P35241-4|RADI_HUMAN Isoform 4 of Radixin OS=Homo sapiens GN=RDX</t>
  </si>
  <si>
    <t>P35241;P35241-5;P35241-4;P35241-2;P35241-3</t>
  </si>
  <si>
    <t>RPA3 REPA3 RPA14</t>
  </si>
  <si>
    <t>Beta strand (7); Chain (1); Helix (4); Initiator methionine (1); Modified residue (1)</t>
  </si>
  <si>
    <t>&gt;sp|P35244|RFA3_HUMAN Replication protein A 14 kDa subunit OS=Homo sapiens GN=RPA3 PE=1 SV=1</t>
  </si>
  <si>
    <t>RFC4</t>
  </si>
  <si>
    <t>Alternative sequence (2); Chain (1); Modified residue (3); Natural variant (2); Nucleotide binding (1)</t>
  </si>
  <si>
    <t>&gt;sp|P35249|RFC4_HUMAN Replication factor C subunit 4 OS=Homo sapiens GN=RFC4 PE=1 SV=2</t>
  </si>
  <si>
    <t>RFC2</t>
  </si>
  <si>
    <t>Alternative sequence (1); Chain (1); Modified residue (3); Natural variant (1); Nucleotide binding (1); Sequence conflict (1)</t>
  </si>
  <si>
    <t>&gt;sp|P35250|RFC2_HUMAN Replication factor C subunit 2 OS=Homo sapiens GN=RFC2 PE=1 SV=3;&gt;sp|P35250-2|RFC2_HUMAN Isoform 2 of Replication factor C subunit 2 OS=Homo sapiens GN=RFC2</t>
  </si>
  <si>
    <t>P35250;P35250-2</t>
  </si>
  <si>
    <t>RPL22</t>
  </si>
  <si>
    <t>Chain (1); Compositional bias (1); Initiator methionine (1); Modified residue (1)</t>
  </si>
  <si>
    <t>&gt;sp|P35268|RL22_HUMAN 60S ribosomal protein L22 OS=Homo sapiens GN=RPL22 PE=1 SV=2</t>
  </si>
  <si>
    <t>P35268;Q6P5R6</t>
  </si>
  <si>
    <t>GTF2F1 RAP74</t>
  </si>
  <si>
    <t>Beta strand (11); Chain (1); Compositional bias (1); Helix (9); Initiator methionine (1); Modified residue (18); Mutagenesis (2); Natural variant (1); Sequence conflict (2)</t>
  </si>
  <si>
    <t>&gt;sp|P35269|T2FA_HUMAN General transcription factor IIF subunit 1 OS=Homo sapiens GN=GTF2F1 PE=1 SV=2</t>
  </si>
  <si>
    <t>SPR</t>
  </si>
  <si>
    <t>Beta strand (8); Binding site (4); Chain (1); Helix (11); Modified residue (2); Mutagenesis (1); Natural variant (2); Nucleotide binding (4); Region (1); Sequence conflict (1); Turn (1)</t>
  </si>
  <si>
    <t>&gt;sp|P35270|SPRE_HUMAN Sepiapterin reductase OS=Homo sapiens GN=SPR PE=1 SV=1</t>
  </si>
  <si>
    <t>Cytoplasm {ECO:0000269|PubMed:17087506}. Nucleus {ECO:0000269|PubMed:17087506}.</t>
  </si>
  <si>
    <t>CBS</t>
  </si>
  <si>
    <t>Alternative sequence (1); Beta strand (22); Binding site (2); Chain (1); Cross-link (1); Domain (1); Helix (25); Initiator methionine (1); Metal binding (2); Modified residue (2); Mutagenesis (2); Natural variant (107); Region (1); Sequence conflict (1); Turn (4)</t>
  </si>
  <si>
    <t>&gt;sp|P35520|CBS_HUMAN Cystathionine beta-synthase OS=Homo sapiens GN=CBS PE=1 SV=2;&gt;sp|P35520-2|CBS_HUMAN Isoform 2 of Cystathionine beta-synthase OS=Homo sapiens GN=CBS</t>
  </si>
  <si>
    <t>P35520;P35520-2</t>
  </si>
  <si>
    <t>Cytoplasm {ECO:0000269|PubMed:17908927}. Note=Under glycogenolytic conditions localizes to the nucleus.</t>
  </si>
  <si>
    <t>AGL GDE</t>
  </si>
  <si>
    <t>Active site (3); Alternative sequence (2); Chain (1); Erroneous initiation (1); Natural variant (13); Region (2); Sequence conflict (8)</t>
  </si>
  <si>
    <t>&gt;sp|P35573|GDE_HUMAN Glycogen debranching enzyme OS=Homo sapiens GN=AGL PE=1 SV=3;&gt;sp|P35573-2|GDE_HUMAN Isoform 5 of Glycogen debranching enzyme OS=Homo sapiens GN=AGL;&gt;sp|P35573-3|GDE_HUMAN Isoform 6 of Glycogen debranching enzyme OS=Homo sapiens GN=AGL</t>
  </si>
  <si>
    <t>P35573;P35573-2;P35573-3</t>
  </si>
  <si>
    <t>Cytoplasm, cytoskeleton {ECO:0000250}. Cytoplasm, cell cortex {ECO:0000250}. Note=Colocalizes with actin filaments at lamellipodia margins and at the leading edge of migrating cells. {ECO:0000269|PubMed:20052411}.</t>
  </si>
  <si>
    <t>MYH9</t>
  </si>
  <si>
    <t>Alternative sequence (2); Beta strand (2); Chain (1); Coiled coil (1); Domain (2); Frameshift (1); Helix (2); Initiator methionine (1); Modified residue (24); Natural variant (23); Nucleotide binding (1); Region (1); Sequence conflict (11)</t>
  </si>
  <si>
    <t>&gt;sp|P35579|MYH9_HUMAN Myosin-9 OS=Homo sapiens GN=MYH9 PE=1 SV=4;&gt;sp|P35579-2|MYH9_HUMAN Isoform 2 of Myosin-9 OS=Homo sapiens GN=MYH9</t>
  </si>
  <si>
    <t>P35579;P35579-2;REV__Q08AF3;P13535;Q9UKX3;P13533;P11055;A7E2Y1</t>
  </si>
  <si>
    <t>Cell projection, lamellipodium {ECO:0000269|PubMed:20052411, ECO:0000269|PubMed:22480440}. Note=Colocalizes with MCC at the leading edge of migrating cells.</t>
  </si>
  <si>
    <t>MYH10</t>
  </si>
  <si>
    <t>Alternative sequence (4); Chain (1); Coiled coil (1); Domain (2); Erroneous initiation (1); Modified residue (9); Nucleotide binding (1); Sequence conflict (4)</t>
  </si>
  <si>
    <t>&gt;sp|P35580|MYH10_HUMAN Myosin-10 OS=Homo sapiens GN=MYH10 PE=1 SV=3;&gt;sp|P35580-2|MYH10_HUMAN Isoform 2 of Myosin-10 OS=Homo sapiens GN=MYH10;&gt;sp|P35580-3|MYH10_HUMAN Isoform 3 of Myosin-10 OS=Homo sapiens GN=MYH10;&gt;sp|P35580-4|MYH10_HUMAN Isoform 4 of Myos</t>
  </si>
  <si>
    <t>P35580;P35580-2;P35580-3;P35580-4</t>
  </si>
  <si>
    <t>Cytoplasm, cytosol {ECO:0000250}. Golgi apparatus membrane {ECO:0000250}; Peripheral membrane protein {ECO:0000250}; Cytoplasmic side {ECO:0000250}. Cytoplasmic vesicle, COPI-coated vesicle membrane {ECO:0000250}; Peripheral membrane protein {ECO:0000250}; Cytoplasmic side {ECO:0000250}. Note=The coatomer is cytoplasmic or polymerized on the cytoplasmic side of the Golgi, as well as on the vesicles/buds originating from it. Shows only a slight preference for the cis-Golgi apparatus, compared with the trans-Golgi. {ECO:0000250}.</t>
  </si>
  <si>
    <t>COPB2</t>
  </si>
  <si>
    <t>Alternative sequence (1); Chain (1); Coiled coil (1); Initiator methionine (1); Modified residue (2); Repeat (9)</t>
  </si>
  <si>
    <t>&gt;sp|P35606|COPB2_HUMAN Coatomer subunit beta OS=Homo sapiens GN=COPB2 PE=1 SV=2</t>
  </si>
  <si>
    <t>Cytoplasm, cytoskeleton. Cell membrane; Peripheral membrane protein; Cytoplasmic side.</t>
  </si>
  <si>
    <t>ADD1 ADDA</t>
  </si>
  <si>
    <t>Alternative sequence (6); Chain (1); Erroneous gene model prediction (1); Modified residue (19); Mutagenesis (2); Natural variant (6); Region (1); Sequence conflict (1)</t>
  </si>
  <si>
    <t>&gt;sp|P35611|ADDA_HUMAN Alpha-adducin OS=Homo sapiens GN=ADD1 PE=1 SV=2;&gt;sp|P35611-3|ADDA_HUMAN Isoform 3 of Alpha-adducin OS=Homo sapiens GN=ADD1;&gt;sp|P35611-2|ADDA_HUMAN Isoform 2 of Alpha-adducin OS=Homo sapiens GN=ADD1;&gt;sp|P35611-4|ADDA_HUMAN Isoform 4 of</t>
  </si>
  <si>
    <t>P35611;P35611-3;P35611-2;P35611-4;P35612;P35612-2;P35612-8;P35612-4;P35612-3</t>
  </si>
  <si>
    <t>Nucleus {ECO:0000269|PubMed:19251627, ECO:0000269|PubMed:19251628}.</t>
  </si>
  <si>
    <t>FUS TLS</t>
  </si>
  <si>
    <t>Alternative sequence (1); Beta strand (6); Chain (1); Compositional bias (3); Domain (1); Helix (3); Modified residue (23); Natural variant (22); Sequence conflict (1); Site (2); Turn (3); Zinc finger (1)</t>
  </si>
  <si>
    <t>&gt;sp|P35637-2|FUS_HUMAN Isoform Short of RNA-binding protein FUS OS=Homo sapiens GN=FUS;&gt;sp|P35637|FUS_HUMAN RNA-binding protein FUS OS=Homo sapiens GN=FUS PE=1 SV=1</t>
  </si>
  <si>
    <t>P35637-2;P35637</t>
  </si>
  <si>
    <t>Nucleus, nuclear pore complex. Note=Cytoplasmic filaments.</t>
  </si>
  <si>
    <t>NUP214 CAIN CAN KIAA0023</t>
  </si>
  <si>
    <t>Alternative sequence (4); Beta strand (37); Chain (1); Coiled coil (1); Compositional bias (1); Erroneous initiation (1); Helix (6); Initiator methionine (1); Modified residue (25); Mutagenesis (2); Natural variant (5); Region (6); Repeat (7); Sequence conflict (4); Site (1); Turn (2)</t>
  </si>
  <si>
    <t>&gt;sp|P35658-2|NU214_HUMAN Isoform 2 of Nuclear pore complex protein Nup214 OS=Homo sapiens GN=NUP214;&gt;sp|P35658|NU214_HUMAN Nuclear pore complex protein Nup214 OS=Homo sapiens GN=NUP214 PE=1 SV=2;&gt;sp|P35658-5|NU214_HUMAN Isoform 5 of Nuclear pore complex pr</t>
  </si>
  <si>
    <t>P35658-2;P35658;P35658-5</t>
  </si>
  <si>
    <t>Nucleus {ECO:0000269|PubMed:17524367, ECO:0000269|PubMed:19695025}. Note=Enriched in regions where chromatin is decondensed or sparse in the interphase nuclei.</t>
  </si>
  <si>
    <t>DEK</t>
  </si>
  <si>
    <t>Alternative sequence (1); Beta strand (2); Chain (1); Compositional bias (4); DNA binding (2); Domain (1); Helix (9); Initiator methionine (1); Modified residue (26); Motif (1); Natural variant (1); Turn (3)</t>
  </si>
  <si>
    <t>&gt;sp|P35659|DEK_HUMAN Protein DEK OS=Homo sapiens GN=DEK PE=1 SV=1;&gt;sp|P35659-2|DEK_HUMAN Isoform 2 of Protein DEK OS=Homo sapiens GN=DEK</t>
  </si>
  <si>
    <t>P35659;P35659-2</t>
  </si>
  <si>
    <t>GLRX GRX</t>
  </si>
  <si>
    <t>Beta strand (4); Chain (1); Disulfide bond (2); Domain (1); Helix (6); Initiator methionine (1); Modified residue (2); Natural variant (1); Sequence conflict (1); Turn (1)</t>
  </si>
  <si>
    <t>&gt;sp|P35754|GLRX1_HUMAN Glutaredoxin-1 OS=Homo sapiens GN=GLRX PE=1 SV=2</t>
  </si>
  <si>
    <t>CHKA CHK CKI</t>
  </si>
  <si>
    <t>Alternative sequence (1); Beta strand (14); Binding site (3); Chain (1); Compositional bias (1); Helix (17); Natural variant (2); Nucleotide binding (2); Region (1); Sequence conflict (3)</t>
  </si>
  <si>
    <t>&gt;sp|P35790-2|CHKA_HUMAN Isoform 2 of Choline kinase alpha OS=Homo sapiens GN=CHKA;&gt;sp|P35790|CHKA_HUMAN Choline kinase alpha OS=Homo sapiens GN=CHKA PE=1 SV=3</t>
  </si>
  <si>
    <t>P35790-2;P35790</t>
  </si>
  <si>
    <t>Nucleus. Cytoplasm, cytosol. Membrane {ECO:0000250}. Note=Weakly associates at the membrane and N-myristoylation mediates the membrane localization. {ECO:0000250}.</t>
  </si>
  <si>
    <t>PPM1A PPPM1A</t>
  </si>
  <si>
    <t>Alternative sequence (3); Beta strand (14); Chain (1); Helix (13); Initiator methionine (1); Lipidation (1); Metal binding (5); Modified residue (1); Mutagenesis (1); Sequence conflict (2); Turn (4)</t>
  </si>
  <si>
    <t>&gt;sp|P35813|PPM1A_HUMAN Protein phosphatase 1A OS=Homo sapiens GN=PPM1A PE=1 SV=1;&gt;sp|P35813-3|PPM1A_HUMAN Isoform 3 of Protein phosphatase 1A OS=Homo sapiens GN=PPM1A;&gt;sp|P35813-2|PPM1A_HUMAN Isoform Alpha-2 of Protein phosphatase 1A OS=Homo sapiens GN=PPM</t>
  </si>
  <si>
    <t>P35813;P35813-3;P35813-2</t>
  </si>
  <si>
    <t>Cytoplasm. Nucleus. Note=Initially cytoplasmic; upon binding with ligand and interaction with a HSP90, it translocates to the nucleus.</t>
  </si>
  <si>
    <t>AHR BHLHE76</t>
  </si>
  <si>
    <t>Chain (1); Compositional bias (1); Domain (4); Modified residue (1); Mutagenesis (3); Natural variant (4); Propeptide (1); Sequence conflict (3)</t>
  </si>
  <si>
    <t>&gt;sp|P35869|AHR_HUMAN Aryl hydrocarbon receptor OS=Homo sapiens GN=AHR PE=1 SV=2</t>
  </si>
  <si>
    <t>P35869;A9YTQ3;A9YTQ3-3;A9YTQ3-2</t>
  </si>
  <si>
    <t>KRT2 KRT2A KRT2E</t>
  </si>
  <si>
    <t>Chain (1); Modified residue (1); Natural variant (17); Region (8); Sequence conflict (2); Site (1)</t>
  </si>
  <si>
    <t>&gt;sp|P35908|K22E_HUMAN Keratin, type II cytoskeletal 2 epidermal OS=Homo sapiens GN=KRT2 PE=1 SV=2</t>
  </si>
  <si>
    <t>PSMC2 MSS1</t>
  </si>
  <si>
    <t>Alternative sequence (1); Chain (1); Initiator methionine (1); Modified residue (2); Nucleotide binding (1); Sequence conflict (1)</t>
  </si>
  <si>
    <t>&gt;sp|P35998|PRS7_HUMAN 26S protease regulatory subunit 7 OS=Homo sapiens GN=PSMC2 PE=1 SV=3</t>
  </si>
  <si>
    <t>Mitochondrion intermembrane space. Cytoplasm, cytoskeleton, microtubule organizing center, centrosome. Nucleus. Cytoplasm. Note=The complex formed with ARL2BP, ARL2 and SLC25A6 is expressed in mitochondria. The complex formed with ARL2BP, ARL2 and SLC25A4 is expressed in mitochondria (By similarity). Not detected in the Golgi, nucleus and on the mitotic spindle. Centrosome-associated throughout the cell cycle. Not detected to interphase microtubules. {ECO:0000250}.</t>
  </si>
  <si>
    <t>ARL2</t>
  </si>
  <si>
    <t>Alternative sequence (1); Beta strand (6); Binding site (1); Chain (1); Cross-link (1); Helix (9); Initiator methionine (1); Lipidation (1); Mutagenesis (14); Natural variant (1); Nucleotide binding (3); Turn (1)</t>
  </si>
  <si>
    <t>&gt;sp|P36404|ARL2_HUMAN ADP-ribosylation factor-like protein 2 OS=Homo sapiens GN=ARL2 PE=1 SV=4;&gt;sp|P36404-2|ARL2_HUMAN Isoform 2 of ADP-ribosylation factor-like protein 2 OS=Homo sapiens GN=ARL2</t>
  </si>
  <si>
    <t>P36404;P36404-2</t>
  </si>
  <si>
    <t>Golgi apparatus membrane; Peripheral membrane protein; Cytoplasmic side. Cytoplasm, cytoskeleton, spindle. Nucleus. Cytoplasm, cytoskeleton, microtubule organizing center, centrosome. Cytoplasm. Cell projection, cilium. Note=Detected predominantly in the photoreceptor connecting cilium. Present on the mitotic spindle. Centrosome-associated throughout the cell cycle. Not detected to interphase microtubules.</t>
  </si>
  <si>
    <t>ARL3 ARFL3</t>
  </si>
  <si>
    <t>Binding site (2); Chain (1); Initiator methionine (1); Lipidation (1); Metal binding (2); Modified residue (1); Mutagenesis (2); Natural variant (1); Nucleotide binding (4)</t>
  </si>
  <si>
    <t>&gt;sp|P36405|ARL3_HUMAN ADP-ribosylation factor-like protein 3 OS=Homo sapiens GN=ARL3 PE=1 SV=2</t>
  </si>
  <si>
    <t>Endomembrane system {ECO:0000269|PubMed:9671726}. Golgi apparatus membrane {ECO:0000269|PubMed:9671726}. Lysosome membrane {ECO:0000269|PubMed:9671726}. Note=Membrane-associated with the Golgi complex and lysosomal structures.</t>
  </si>
  <si>
    <t>TRIM23 ARD1 ARFD1 RNF46</t>
  </si>
  <si>
    <t>Alternative sequence (2); Chain (1); Coiled coil (1); Mutagenesis (4); Natural variant (1); Nucleotide binding (3); Region (1); Zinc finger (2)</t>
  </si>
  <si>
    <t xml:space="preserve">&gt;sp|P36406-3|TRI23_HUMAN Isoform Gamma of E3 ubiquitin-protein ligase TRIM23 OS=Homo sapiens GN=TRIM23;&gt;sp|P36406-2|TRI23_HUMAN Isoform Beta of E3 ubiquitin-protein ligase TRIM23 OS=Homo sapiens GN=TRIM23;&gt;sp|P36406|TRI23_HUMAN E3 ubiquitin-protein ligase </t>
  </si>
  <si>
    <t>P36406-3;P36406-2;P36406</t>
  </si>
  <si>
    <t>MAP2K2 MEK2 MKK2 PRKMK2</t>
  </si>
  <si>
    <t>Active site (1); Beta strand (7); Binding site (1); Chain (1); Compositional bias (1); Domain (1); Helix (15); Modified residue (9); Natural variant (4); Nucleotide binding (1); Site (1); Turn (3)</t>
  </si>
  <si>
    <t>&gt;sp|P36507|MP2K2_HUMAN Dual specificity mitogen-activated protein kinase kinase 2 OS=Homo sapiens GN=MAP2K2 PE=1 SV=1</t>
  </si>
  <si>
    <t>ATP6V1E1 ATP6E ATP6E2</t>
  </si>
  <si>
    <t>Alternative sequence (2); Chain (1); Initiator methionine (1); Modified residue (2); Natural variant (1); Sequence conflict (2)</t>
  </si>
  <si>
    <t>&gt;sp|P36543|VATE1_HUMAN V-type proton ATPase subunit E 1 OS=Homo sapiens GN=ATP6V1E1 PE=1 SV=1;&gt;sp|P36543-3|VATE1_HUMAN Isoform 3 of V-type proton ATPase subunit E 1 OS=Homo sapiens GN=ATP6V1E1;&gt;sp|P36543-2|VATE1_HUMAN Isoform 2 of V-type proton ATPase subu</t>
  </si>
  <si>
    <t>P36543;P36543-3;P36543-2;Q96A05</t>
  </si>
  <si>
    <t>Mitochondrion intermembrane space.</t>
  </si>
  <si>
    <t>CPOX CPO CPX</t>
  </si>
  <si>
    <t>Active site (1); Alternative sequence (2); Beta strand (9); Binding site (1); Chain (1); Erroneous initiation (1); Helix (13); Modified residue (2); Mutagenesis (1); Natural variant (21); Region (4); Sequence conflict (1); Site (1); Transit peptide (1); Turn (1)</t>
  </si>
  <si>
    <t>&gt;sp|P36551|HEM6_HUMAN Oxygen-dependent coproporphyrinogen-III oxidase, mitochondrial OS=Homo sapiens GN=CPOX PE=1 SV=3</t>
  </si>
  <si>
    <t>RPL4 RPL1</t>
  </si>
  <si>
    <t>Chain (1); Compositional bias (1); Initiator methionine (1); Modified residue (10); Sequence conflict (5)</t>
  </si>
  <si>
    <t>&gt;sp|P36578|RL4_HUMAN 60S ribosomal protein L4 OS=Homo sapiens GN=RPL4 PE=1 SV=5</t>
  </si>
  <si>
    <t>Isoform p18: Cytoplasm. Mitochondrion matrix. Nucleus. Note=Mostly present in cytoplasm. Variant Met-124 has decreased efficiency in translocation to mitochondria.; Isoform p26: Cytoplasm. Mitochondrion matrix.</t>
  </si>
  <si>
    <t>NUDT1 MTH1</t>
  </si>
  <si>
    <t>Alternative sequence (3); Beta strand (11); Binding site (3); Chain (1); Domain (1); Helix (4); Metal binding (4); Motif (1); Mutagenesis (29); Natural variant (2); Region (2); Site (3); Transit peptide (1); Turn (2)</t>
  </si>
  <si>
    <t>&gt;sp|P36639-4|8ODP_HUMAN Isoform p18 of 7,8-dihydro-8-oxoguanine triphosphatase OS=Homo sapiens GN=NUDT1;&gt;sp|P36639-3|8ODP_HUMAN Isoform p21 of 7,8-dihydro-8-oxoguanine triphosphatase OS=Homo sapiens GN=NUDT1;&gt;sp|P36639-2|8ODP_HUMAN Isoform p22 of 7,8-dihyd</t>
  </si>
  <si>
    <t>P36639-4;P36639-3;P36639-2;P36639</t>
  </si>
  <si>
    <t>Isoform 1: Cytoplasm.</t>
  </si>
  <si>
    <t>PGM1</t>
  </si>
  <si>
    <t>Active site (1); Alternative sequence (2); Binding site (6); Chain (1); Erroneous initiation (1); Metal binding (4); Modified residue (8); Natural variant (18); Region (3); Sequence conflict (1)</t>
  </si>
  <si>
    <t>&gt;sp|P36871|PGM1_HUMAN Phosphoglucomutase-1 OS=Homo sapiens GN=PGM1 PE=1 SV=3;&gt;sp|P36871-2|PGM1_HUMAN Isoform 2 of Phosphoglucomutase-1 OS=Homo sapiens GN=PGM1;&gt;sp|P36871-3|PGM1_HUMAN Isoform 3 of Phosphoglucomutase-1 OS=Homo sapiens GN=PGM1</t>
  </si>
  <si>
    <t>P36871;P36871-2;P36871-3</t>
  </si>
  <si>
    <t>Cytoplasm. Nucleus. Nucleus, nucleolus. Nucleus, nucleoplasm. Nucleus speckle. Chromosome, centromere, kinetochore. Cleavage furrow. Midbody. Mitochondrion. Note=Colocalizes with SPZ1 in the nucleus (By similarity). Colocalizes with URI1 at mitochondrion. Rapidly exchanges between the nucleolar, nucleoplasmic and cytoplasmic compartments. Highly mobile in cells and can be relocalized through interaction with targeting subunits. In the presence of PPP1R8 relocalizes from the nucleolus to nuclear speckles. Shows a dynamic targeting to specific sites throughout the cell cycle. Highly concentrated in nucleoli of interphase cells and localizes at kinetochores early in mitosis. Relocalization to chromosome-containing regions occurs at the transition from early to late anaphase. Also accumulates at the cleavage furrow and midbody by telophase. {ECO:0000250}.</t>
  </si>
  <si>
    <t>PPP1CC</t>
  </si>
  <si>
    <t>Active site (1); Alternative sequence (1); Beta strand (15); Chain (1); Helix (11); Initiator methionine (1); Metal binding (7); Modified residue (2); Mutagenesis (2); Natural variant (1); Site (1); Turn (5)</t>
  </si>
  <si>
    <t>&gt;sp|P36873-2|PP1G_HUMAN Isoform Gamma-2 of Serine/threonine-protein phosphatase PP1-gamma catalytic subunit OS=Homo sapiens GN=PPP1CC;&gt;sp|P36873|PP1G_HUMAN Serine/threonine-protein phosphatase PP1-gamma catalytic subunit OS=Homo sapiens GN=PPP1CC PE=1 SV=1</t>
  </si>
  <si>
    <t>P36873-2;P36873</t>
  </si>
  <si>
    <t>GNL1 HSR1</t>
  </si>
  <si>
    <t>Alternative sequence (2); Chain (1); Compositional bias (1); Domain (1); Modified residue (8); Nucleotide binding (3); Sequence conflict (4)</t>
  </si>
  <si>
    <t>&gt;sp|P36915|GNL1_HUMAN Guanine nucleotide-binding protein-like 1 OS=Homo sapiens GN=GNL1 PE=1 SV=2;&gt;sp|P36915-2|GNL1_HUMAN Isoform 2 of Guanine nucleotide-binding protein-like 1 OS=Homo sapiens GN=GNL1</t>
  </si>
  <si>
    <t>P36915;P36915-2</t>
  </si>
  <si>
    <t>Secreted, extracellular space.</t>
  </si>
  <si>
    <t>SERPINB5 PI5</t>
  </si>
  <si>
    <t>Alternative sequence (2); Beta strand (15); Chain (1); Glycosylation (4); Helix (14); Natural variant (3); Sequence conflict (2); Site (1); Turn (11)</t>
  </si>
  <si>
    <t>&gt;sp|P36952|SPB5_HUMAN Serpin B5 OS=Homo sapiens GN=SERPINB5 PE=1 SV=2;&gt;sp|P36952-2|SPB5_HUMAN Isoform 2 of Serpin B5 OS=Homo sapiens GN=SERPINB5</t>
  </si>
  <si>
    <t>P36952;P36952-2</t>
  </si>
  <si>
    <t>POLR2I</t>
  </si>
  <si>
    <t>Chain (1); Metal binding (8); Modified residue (1); Zinc finger (2)</t>
  </si>
  <si>
    <t>&gt;sp|P36954|RPB9_HUMAN DNA-directed RNA polymerase II subunit RPB9 OS=Homo sapiens GN=POLR2I PE=1 SV=1</t>
  </si>
  <si>
    <t>GPX4</t>
  </si>
  <si>
    <t>Active site (1); Alternative sequence (1); Beta strand (10); Chain (1); Helix (9); Mutagenesis (2); Natural variant (2); Non-standard residue (1); Transit peptide (1); Turn (3)</t>
  </si>
  <si>
    <t>&gt;sp|P36969-2|GPX4_HUMAN Isoform Cytoplasmic of Phospholipid hydroperoxide glutathione peroxidase, mitochondrial OS=Homo sapiens GN=GPX4;&gt;sp|P36969|GPX4_HUMAN Phospholipid hydroperoxide glutathione peroxidase, mitochondrial OS=Homo sapiens GN=GPX4 PE=1 SV=3</t>
  </si>
  <si>
    <t>P36969-2;P36969</t>
  </si>
  <si>
    <t>SRP14</t>
  </si>
  <si>
    <t>Beta strand (2); Chain (1); Compositional bias (1); Helix (2); Initiator methionine (1); Natural variant (6); Sequence conflict (1); Turn (2)</t>
  </si>
  <si>
    <t>&gt;sp|P37108|SRP14_HUMAN Signal recognition particle 14 kDa protein OS=Homo sapiens GN=SRP14 PE=1 SV=2</t>
  </si>
  <si>
    <t>Nucleus, nuclear pore complex. Cytoplasm, cytoskeleton, spindle pole. Note=Central region of the nuclear pore, within the transporter. During mitotic cell division, it associates with the poles of the mitotic spindle.</t>
  </si>
  <si>
    <t>NUP62</t>
  </si>
  <si>
    <t>Chain (1); Coiled coil (1); Compositional bias (2); Disulfide bond (2); Glycosylation (2); Initiator methionine (1); Modified residue (2); Natural variant (4); Region (1); Repeat (15); Sequence conflict (3)</t>
  </si>
  <si>
    <t>&gt;sp|P37198|NUP62_HUMAN Nuclear pore glycoprotein p62 OS=Homo sapiens GN=NUP62 PE=1 SV=3</t>
  </si>
  <si>
    <t>HPCAL1 BDR1</t>
  </si>
  <si>
    <t>Calcium binding (3); Chain (1); Domain (4); Initiator methionine (1); Lipidation (1); Sequence conflict (3)</t>
  </si>
  <si>
    <t>&gt;sp|P37235|HPCL1_HUMAN Hippocalcin-like protein 1 OS=Homo sapiens GN=HPCAL1 PE=1 SV=3;&gt;sp|P84074|HPCA_HUMAN Neuron-specific calcium-binding protein hippocalcin OS=Homo sapiens GN=HPCA PE=1 SV=2</t>
  </si>
  <si>
    <t>P37235;P84074</t>
  </si>
  <si>
    <t>Endoplasmic reticulum membrane; Single-pass membrane protein.</t>
  </si>
  <si>
    <t>PIGA</t>
  </si>
  <si>
    <t>Alternative sequence (3); Chain (1); Modified residue (1); Natural variant (14); Topological domain (2); Transmembrane (1)</t>
  </si>
  <si>
    <t>&gt;sp|P37287-3|PIGA_HUMAN Isoform 3 of Phosphatidylinositol N-acetylglucosaminyltransferase subunit A OS=Homo sapiens GN=PIGA;&gt;sp|P37287|PIGA_HUMAN Phosphatidylinositol N-acetylglucosaminyltransferase subunit A OS=Homo sapiens GN=PIGA PE=1 SV=1</t>
  </si>
  <si>
    <t>P37287-3;P37287</t>
  </si>
  <si>
    <t>TAGLN2 KIAA0120 CDABP0035</t>
  </si>
  <si>
    <t>Alternative sequence (1); Beta strand (3); Chain (1); Domain (1); Erroneous initiation (2); Helix (6); Initiator methionine (1); Modified residue (4); Natural variant (1); Repeat (1); Turn (2)</t>
  </si>
  <si>
    <t>&gt;sp|P37802|TAGL2_HUMAN Transgelin-2 OS=Homo sapiens GN=TAGLN2 PE=1 SV=3</t>
  </si>
  <si>
    <t>TALDO1 TAL TALDO TALDOR</t>
  </si>
  <si>
    <t>Active site (1); Beta strand (8); Chain (1); Helix (19); Modified residue (5); Natural variant (1); Turn (2)</t>
  </si>
  <si>
    <t>&gt;sp|P37837|TALDO_HUMAN Transaldolase OS=Homo sapiens GN=TALDO1 PE=1 SV=2</t>
  </si>
  <si>
    <t>ETFB FP585</t>
  </si>
  <si>
    <t>Alternative sequence (1); Beta strand (13); Binding site (1); Chain (1); Helix (9); Initiator methionine (1); Modified residue (21); Mutagenesis (2); Natural variant (3); Region (1); Sequence conflict (1); Turn (2)</t>
  </si>
  <si>
    <t>&gt;sp|P38117|ETFB_HUMAN Electron transfer flavoprotein subunit beta OS=Homo sapiens GN=ETFB PE=1 SV=3;&gt;sp|P38117-2|ETFB_HUMAN Isoform 2 of Electron transfer flavoprotein subunit beta OS=Homo sapiens GN=ETFB</t>
  </si>
  <si>
    <t>P38117;P38117-2</t>
  </si>
  <si>
    <t>Nucleus {ECO:0000269|PubMed:7679389}. Nucleus, Cajal body {ECO:0000269|PubMed:7679389}.</t>
  </si>
  <si>
    <t>COIL CLN80</t>
  </si>
  <si>
    <t>Chain (1); Compositional bias (3); Domain (1); Modified residue (11); Mutagenesis (1); Region (4); Repeat (8)</t>
  </si>
  <si>
    <t>&gt;sp|P38432|COIL_HUMAN Coilin OS=Homo sapiens GN=COIL PE=1 SV=1</t>
  </si>
  <si>
    <t>ATP6V1A ATP6A1 ATP6V1A1 VPP2</t>
  </si>
  <si>
    <t>Alternative sequence (1); Chain (1); Nucleotide binding (1); Sequence conflict (4)</t>
  </si>
  <si>
    <t>&gt;sp|P38606|VATA_HUMAN V-type proton ATPase catalytic subunit A OS=Homo sapiens GN=ATP6V1A PE=1 SV=2</t>
  </si>
  <si>
    <t>HSPA9 GRP75 HSPA9B mt-HSP70</t>
  </si>
  <si>
    <t>Beta strand (24); Chain (1); Helix (19); Modified residue (23); Natural variant (4); Sequence conflict (8); Transit peptide (1); Turn (6)</t>
  </si>
  <si>
    <t>&gt;sp|P38646|GRP75_HUMAN Stress-70 protein, mitochondrial OS=Homo sapiens GN=HSPA9 PE=1 SV=2</t>
  </si>
  <si>
    <t>Nucleus. Nucleus speckle. Cytoplasm. Note=Nucleocytoplasmic shuttling protein. Travels to the cytoplasm as part of the exon junction complex (EJC) bound to mRNA. Detected in dendritic layer as well as the nuclear and cytoplasmic (somatic) compartments of neurons. Colocalizes with STAU1 and FMR1 in dendrites (By similarity). {ECO:0000250}.</t>
  </si>
  <si>
    <t>EIF4A3 DDX48 KIAA0111</t>
  </si>
  <si>
    <t>Beta strand (21); Binding site (3); Chain (2); Domain (2); Erroneous initiation (1); Helix (23); Initiator methionine (1); Modified residue (6); Motif (2); Mutagenesis (8); Natural variant (1); Nucleotide binding (2); Sequence conflict (2); Turn (1)</t>
  </si>
  <si>
    <t>&gt;sp|P38919|IF4A3_HUMAN Eukaryotic initiation factor 4A-III OS=Homo sapiens GN=EIF4A3 PE=1 SV=4</t>
  </si>
  <si>
    <t>CDKN1A CAP20 CDKN1 CIP1 MDA6 PIC1 SDI1 WAF1</t>
  </si>
  <si>
    <t>Beta strand (1); Chain (1); Cross-link (1); Erroneous initiation (2); Helix (1); Initiator methionine (1); Modified residue (6); Motif (2); Mutagenesis (8); Natural variant (4); Region (2); Zinc finger (1)</t>
  </si>
  <si>
    <t>&gt;sp|P38936|CDN1A_HUMAN Cyclin-dependent kinase inhibitor 1 OS=Homo sapiens GN=CDKN1A PE=1 SV=3</t>
  </si>
  <si>
    <t>Nucleus {ECO:0000269|PubMed:12586610, ECO:0000269|PubMed:17517689}. Note=Located more specifically in the nucleoli.</t>
  </si>
  <si>
    <t>RPS19</t>
  </si>
  <si>
    <t>Chain (1); Initiator methionine (1); Modified residue (4); Natural variant (27)</t>
  </si>
  <si>
    <t>&gt;sp|P39019|RS19_HUMAN 40S ribosomal protein S19 OS=Homo sapiens GN=RPS19 PE=1 SV=2</t>
  </si>
  <si>
    <t>Nucleus. Cytoplasm. Endoplasmic reticulum. Note=Translocates to the cytoplasm during the process of neuritogenesis (By similarity). Shuttles between nucleus and cytoplasm. {ECO:0000250}.</t>
  </si>
  <si>
    <t>ANP32A C15orf1 LANP MAPM PHAP1</t>
  </si>
  <si>
    <t>Beta strand (5); Chain (1); Compositional bias (1); Domain (1); Erroneous initiation (1); Helix (7); Modified residue (2); Region (2); Repeat (4); Sequence conflict (1)</t>
  </si>
  <si>
    <t>&gt;sp|P39687|AN32A_HUMAN Acidic leucine-rich nuclear phosphoprotein 32 family member A OS=Homo sapiens GN=ANP32A PE=1 SV=1</t>
  </si>
  <si>
    <t>P39687;O95626;O43423</t>
  </si>
  <si>
    <t>Isoform 1: Nucleus, nucleolus. Nucleus, nucleoplasm. Note=Resides mostly in the nucleoli and relocalizes to the nucleoplasm upon DNA damage.; Isoform FENMIT: Mitochondrion {ECO:0000255|HAMAP-Rule:MF_03140, ECO:0000269|PubMed:23675412}.</t>
  </si>
  <si>
    <t>FEN1 RAD2</t>
  </si>
  <si>
    <t>Alternative sequence (1); Beta strand (10); Binding site (5); Chain (1); Helix (19); Metal binding (7); Modified residue (12); Mutagenesis (16); Region (3); Turn (4)</t>
  </si>
  <si>
    <t>&gt;sp|P39748|FEN1_HUMAN Flap endonuclease 1 OS=Homo sapiens GN=FEN1 PE=1 SV=1;&gt;sp|P39748-2|FEN1_HUMAN Isoform FENMIT of Flap endonuclease 1 OS=Homo sapiens GN=FEN1</t>
  </si>
  <si>
    <t>P39748;P39748-2;CON__P01030;CON__ENSEMBL:ENSBTAP00000007350</t>
  </si>
  <si>
    <t>Cytoplasm {ECO:0000269|PubMed:17081065}. Nucleus {ECO:0000269|PubMed:17081065}. Melanosome {ECO:0000269|PubMed:17081065}. Note=Identified by mass spectrometry in melanosome fractions from stage I to stage IV.</t>
  </si>
  <si>
    <t>CAPG AFCP MCP</t>
  </si>
  <si>
    <t>Alternative sequence (1); Beta strand (22); Chain (1); Helix (8); Modified residue (2); Motif (1); Natural variant (3); Repeat (3); Turn (3)</t>
  </si>
  <si>
    <t>&gt;sp|P40121|CAPG_HUMAN Macrophage-capping protein OS=Homo sapiens GN=CAPG PE=1 SV=2;&gt;sp|P40121-2|CAPG_HUMAN Isoform 2 of Macrophage-capping protein OS=Homo sapiens GN=CAPG</t>
  </si>
  <si>
    <t>P40121;P40121-2</t>
  </si>
  <si>
    <t>Cell membrane {ECO:0000250}; Peripheral membrane protein {ECO:0000250}.</t>
  </si>
  <si>
    <t>CAP2</t>
  </si>
  <si>
    <t>Alternative sequence (2); Chain (1); Compositional bias (1); Domain (1); Initiator methionine (1); Modified residue (1); Natural variant (2)</t>
  </si>
  <si>
    <t>&gt;sp|P40123|CAP2_HUMAN Adenylyl cyclase-associated protein 2 OS=Homo sapiens GN=CAP2 PE=1 SV=1</t>
  </si>
  <si>
    <t>TXLNA TXLN</t>
  </si>
  <si>
    <t>Chain (1); Coiled coil (1); Erroneous initiation (1); Modified residue (1); Sequence conflict (8)</t>
  </si>
  <si>
    <t>&gt;sp|P40222|TXLNA_HUMAN Alpha-taxilin OS=Homo sapiens GN=TXLNA PE=1 SV=3</t>
  </si>
  <si>
    <t>CCT6A CCT6 CCTZ</t>
  </si>
  <si>
    <t>Alternative sequence (1); Chain (1); Erroneous initiation (1); Initiator methionine (1); Modified residue (7); Natural variant (1); Sequence caution (1); Sequence conflict (1)</t>
  </si>
  <si>
    <t>&gt;sp|P40227|TCPZ_HUMAN T-complex protein 1 subunit zeta OS=Homo sapiens GN=CCT6A PE=1 SV=3;&gt;sp|P40227-2|TCPZ_HUMAN Isoform 2 of T-complex protein 1 subunit zeta OS=Homo sapiens GN=CCT6A</t>
  </si>
  <si>
    <t>P40227;P40227-2</t>
  </si>
  <si>
    <t>NNMT</t>
  </si>
  <si>
    <t>Beta strand (10); Binding site (6); Chain (1); Helix (11); Modified residue (1); Region (2); Turn (3)</t>
  </si>
  <si>
    <t>&gt;sp|P40261|NNMT_HUMAN Nicotinamide N-methyltransferase OS=Homo sapiens GN=NNMT PE=1 SV=1</t>
  </si>
  <si>
    <t>PSMB10 LMP10 MECL1</t>
  </si>
  <si>
    <t>Active site (1); Chain (1); Modified residue (1); Propeptide (1); Site (1)</t>
  </si>
  <si>
    <t>&gt;sp|P40306|PSB10_HUMAN Proteasome subunit beta type-10 OS=Homo sapiens GN=PSMB10 PE=1 SV=1</t>
  </si>
  <si>
    <t>Isoform 1: Cytoplasm. Membrane; Peripheral membrane protein. Nucleus. Note=Found predominantly in the cytoplasm and with less amounts nuclear or membrane-associated. Colocalizes with ADRB2 at the cell membrane.; Isoform 3: Cytoplasm. Nucleus. Note=Equally distributed between the nucleus and the cytoplasm but not membrane-associated.</t>
  </si>
  <si>
    <t>VHL</t>
  </si>
  <si>
    <t>Alternative sequence (2); Beta strand (11); Chain (1); Helix (4); Mutagenesis (1); Natural variant (133); Region (3); Repeat (8); Turn (1)</t>
  </si>
  <si>
    <t>&gt;sp|P40337-3|VHL_HUMAN Isoform 3 of Von Hippel-Lindau disease tumor suppressor OS=Homo sapiens GN=VHL;&gt;sp|P40337-2|VHL_HUMAN Isoform 2 of Von Hippel-Lindau disease tumor suppressor OS=Homo sapiens GN=VHL;&gt;sp|P40337|VHL_HUMAN Von Hippel-Lindau disease tumor</t>
  </si>
  <si>
    <t>P40337-3;P40337-2;P40337</t>
  </si>
  <si>
    <t>Cytoplasm {ECO:0000305|PubMed:14567916}.</t>
  </si>
  <si>
    <t>RPL13A</t>
  </si>
  <si>
    <t>Chain (1); Initiator methionine (1); Modified residue (5); Mutagenesis (1)</t>
  </si>
  <si>
    <t>&gt;sp|P40429|RL13A_HUMAN 60S ribosomal protein L13a OS=Homo sapiens GN=RPL13A PE=1 SV=2</t>
  </si>
  <si>
    <t>P40429;Q6NVV1</t>
  </si>
  <si>
    <t>Golgi apparatus membrane {ECO:0000269|PubMed:11303027}; Peripheral membrane protein {ECO:0000269|PubMed:11303027}; Cytoplasmic side {ECO:0000269|PubMed:11303027}.</t>
  </si>
  <si>
    <t>ARL1</t>
  </si>
  <si>
    <t>Alternative sequence (1); Beta strand (6); Binding site (1); Chain (1); Helix (7); Initiator methionine (1); Lipidation (1); Metal binding (2); Mutagenesis (1); Nucleotide binding (5); Turn (1)</t>
  </si>
  <si>
    <t>&gt;sp|P40616|ARL1_HUMAN ADP-ribosylation factor-like protein 1 OS=Homo sapiens GN=ARL1 PE=1 SV=1</t>
  </si>
  <si>
    <t>P40616;A6NH57</t>
  </si>
  <si>
    <t>Nucleus {ECO:0000269|PubMed:11429708, ECO:0000269|PubMed:14676842}.</t>
  </si>
  <si>
    <t>MLH1 COCA2</t>
  </si>
  <si>
    <t>Alternative sequence (2); Beta strand (19); Chain (1); Helix (23); Initiator methionine (1); Modified residue (2); Natural variant (155); Region (1); Sequence conflict (2); Turn (5)</t>
  </si>
  <si>
    <t>&gt;sp|P40692|MLH1_HUMAN DNA mismatch repair protein Mlh1 OS=Homo sapiens GN=MLH1 PE=1 SV=1</t>
  </si>
  <si>
    <t>P40692;P40692-3;P40692-2</t>
  </si>
  <si>
    <t>Cytoplasm. Nucleus. Note=Shuttles between the nucleus and the cytoplasm. Translocated into the nucleus upon tyrosine phosphorylation and dimerization, in response to signaling by activated FGFR1, FGFR2, FGFR3 or FGFR4. Constitutive nuclear presence is independent of tyrosine phosphorylation. Predominantly present in the cytoplasm without stimuli. Upon leukemia inhibitory factor (LIF) stimulation, accumulates in the nucleus. The complex composed of BART and ARL2 plays an important role in the nuclear translocation and retention of STAT3. Identified in a complex with LYN and PAG1.</t>
  </si>
  <si>
    <t>STAT3 APRF</t>
  </si>
  <si>
    <t>Alternative sequence (3); Chain (1); Domain (1); Initiator methionine (1); Modified residue (3); Motif (1); Natural variant (23); Sequence conflict (7)</t>
  </si>
  <si>
    <t>&gt;sp|P40763|STAT3_HUMAN Signal transducer and activator of transcription 3 OS=Homo sapiens GN=STAT3 PE=1 SV=2</t>
  </si>
  <si>
    <t>Cytoplasm. Nucleus {ECO:0000250}. Endosome membrane; Peripheral membrane protein. Cell membrane; Peripheral membrane protein.</t>
  </si>
  <si>
    <t>USP8 KIAA0055 UBPY</t>
  </si>
  <si>
    <t>Active site (2); Alternative sequence (2); Beta strand (25); Chain (1); Domain (3); Helix (31); Modified residue (6); Motif (1); Mutagenesis (1); Natural variant (3); Sequence caution (2); Sequence conflict (3); Turn (6)</t>
  </si>
  <si>
    <t>&gt;sp|P40818|UBP8_HUMAN Ubiquitin carboxyl-terminal hydrolase 8 OS=Homo sapiens GN=USP8 PE=1 SV=1</t>
  </si>
  <si>
    <t>Cytoplasm. Peroxisome membrane; Lipid-anchor; Cytoplasmic side. Note=Mainly cytoplasmic. Some fraction membrane-associated to the outer surface of peroxisomes.</t>
  </si>
  <si>
    <t>PEX19 HK33 PXF OK/SW-cl.22</t>
  </si>
  <si>
    <t>Alternative sequence (1); Chain (1); Erroneous initiation (1); Helix (10); Initiator methionine (1); Lipidation (1); Modified residue (3); Mutagenesis (4); Propeptide (1); Region (2)</t>
  </si>
  <si>
    <t>&gt;sp|P40855|PEX19_HUMAN Peroxisomal biogenesis factor 19 OS=Homo sapiens GN=PEX19 PE=1 SV=1;&gt;sp|P40855-5|PEX19_HUMAN Isoform 5 of Peroxisomal biogenesis factor 19 OS=Homo sapiens GN=PEX19</t>
  </si>
  <si>
    <t>P40855;P40855-5</t>
  </si>
  <si>
    <t>MDH1 MDHA</t>
  </si>
  <si>
    <t>Active site (1); Alternative sequence (2); Binding site (6); Chain (1); Initiator methionine (1); Modified residue (9); Nucleotide binding (2); Sequence conflict (1)</t>
  </si>
  <si>
    <t xml:space="preserve">&gt;sp|P40925|MDHC_HUMAN Malate dehydrogenase, cytoplasmic OS=Homo sapiens GN=MDH1 PE=1 SV=4;&gt;sp|P40925-3|MDHC_HUMAN Isoform 3 of Malate dehydrogenase, cytoplasmic OS=Homo sapiens GN=MDH1;&gt;sp|P40925-2|MDHC_HUMAN Isoform 2 of Malate dehydrogenase, cytoplasmic </t>
  </si>
  <si>
    <t>P40925;P40925-3;P40925-2</t>
  </si>
  <si>
    <t>MDH2</t>
  </si>
  <si>
    <t>Active site (1); Alternative sequence (1); Beta strand (12); Binding site (7); Chain (1); Glycosylation (1); Helix (13); Modified residue (31); Mutagenesis (4); Natural variant (1); Nucleotide binding (2); Sequence conflict (1); Transit peptide (1); Turn (2)</t>
  </si>
  <si>
    <t>&gt;sp|P40926|MDHM_HUMAN Malate dehydrogenase, mitochondrial OS=Homo sapiens GN=MDH2 PE=1 SV=3</t>
  </si>
  <si>
    <t>RFC5</t>
  </si>
  <si>
    <t>Alternative sequence (1); Chain (1); Modified residue (1); Natural variant (1); Nucleotide binding (1)</t>
  </si>
  <si>
    <t>&gt;sp|P40937|RFC5_HUMAN Replication factor C subunit 5 OS=Homo sapiens GN=RFC5 PE=1 SV=1;&gt;sp|P40937-2|RFC5_HUMAN Isoform 2 of Replication factor C subunit 5 OS=Homo sapiens GN=RFC5</t>
  </si>
  <si>
    <t>P40937;P40937-2</t>
  </si>
  <si>
    <t>RFC3</t>
  </si>
  <si>
    <t>Alternative sequence (1); Chain (1); Modified residue (2); Natural variant (1)</t>
  </si>
  <si>
    <t>&gt;sp|P40938|RFC3_HUMAN Replication factor C subunit 3 OS=Homo sapiens GN=RFC3 PE=1 SV=2;&gt;sp|P40938-2|RFC3_HUMAN Isoform 2 of Replication factor C subunit 3 OS=Homo sapiens GN=RFC3</t>
  </si>
  <si>
    <t>P40938;P40938-2</t>
  </si>
  <si>
    <t>Nucleus. Cytoplasm, cytoskeleton, microtubule organizing center, centrosome, centriole. Note=Localization in the centrosome is rare in S phase cells and increases in G2 cells, Localizes on both the mother and daughter centrioles. Localization to centrosomes is not dependent on CP110. Also localizes to the nucleus.</t>
  </si>
  <si>
    <t>CCNF FBX1 FBXO1</t>
  </si>
  <si>
    <t>Chain (1); Domain (2); Motif (2); Mutagenesis (3); Region (1); Sequence conflict (7)</t>
  </si>
  <si>
    <t>&gt;sp|P41002|CCNF_HUMAN Cyclin-F OS=Homo sapiens GN=CCNF PE=1 SV=2</t>
  </si>
  <si>
    <t>EIF2S3 EIF2G</t>
  </si>
  <si>
    <t>Chain (1); Domain (1); Initiator methionine (1); Modified residue (2); Natural variant (1); Nucleotide binding (3); Region (5)</t>
  </si>
  <si>
    <t>&gt;sp|P41091|IF2G_HUMAN Eukaryotic translation initiation factor 2 subunit 3 OS=Homo sapiens GN=EIF2S3 PE=1 SV=3;&gt;sp|Q2VIR3|IF2GL_HUMAN Putative eukaryotic translation initiation factor 2 subunit 3-like protein OS=Homo sapiens GN=EIF2S3L PE=5 SV=2;&gt;sp|Q2VIR3</t>
  </si>
  <si>
    <t>P41091;Q2VIR3;Q2VIR3-2</t>
  </si>
  <si>
    <t>Nucleus {ECO:0000255|PROSITE-ProRule:PRU00237}.</t>
  </si>
  <si>
    <t>ETV3 METS PE1</t>
  </si>
  <si>
    <t>Alternative sequence (2); Chain (1); DNA binding (1); Frameshift (1); Modified residue (2)</t>
  </si>
  <si>
    <t>&gt;sp|P41162|ETV3_HUMAN ETS translocation variant 3 OS=Homo sapiens GN=ETV3 PE=1 SV=2</t>
  </si>
  <si>
    <t>Cytoplasm, cytoskeleton, microtubule organizing center, centrosome, centriole. Nucleus {ECO:0000305}. Note=Centrosome of S-phase, interphase and mitotic cells.</t>
  </si>
  <si>
    <t>CETN2 CALT CEN2</t>
  </si>
  <si>
    <t>Beta strand (7); Calcium binding (2); Chain (1); Domain (4); Helix (8); Initiator methionine (1); Modified residue (3); Region (1); Turn (1)</t>
  </si>
  <si>
    <t>&gt;sp|P41208|CETN2_HUMAN Centrin-2 OS=Homo sapiens GN=CETN2 PE=1 SV=1</t>
  </si>
  <si>
    <t>Cytoplasm {ECO:0000269|PubMed:20566627}.</t>
  </si>
  <si>
    <t>EIF2D HCA56 LGTN</t>
  </si>
  <si>
    <t>Alternative sequence (1); Chain (1); Domain (2); Modified residue (2); Natural variant (1); Sequence conflict (5)</t>
  </si>
  <si>
    <t>&gt;sp|P41214|EIF2D_HUMAN Eukaryotic translation initiation factor 2D OS=Homo sapiens GN=EIF2D PE=1 SV=3;&gt;sp|P41214-2|EIF2D_HUMAN Isoform 2 of Eukaryotic translation initiation factor 2D OS=Homo sapiens GN=EIF2D</t>
  </si>
  <si>
    <t>P41214;P41214-2</t>
  </si>
  <si>
    <t>BUD31 EDG2</t>
  </si>
  <si>
    <t>Alternative sequence (1); Chain (1); Helix (1); Modified residue (1); Motif (1); Sequence conflict (13)</t>
  </si>
  <si>
    <t>&gt;sp|P41223|BUD31_HUMAN Protein BUD31 homolog OS=Homo sapiens GN=BUD31 PE=1 SV=2</t>
  </si>
  <si>
    <t>Cytoplasm. Nucleus. Note=According to PubMed:12464182 it is cytoplasmic. According to PubMed:15496142, it is nuclear and cytoplasmic. Also present in the free cytosolic and cytoskeleton-bound polysomes.</t>
  </si>
  <si>
    <t>NAA10 ARD1 ARD1A TE2</t>
  </si>
  <si>
    <t>Alternative sequence (2); Chain (1); Domain (1); Modified residue (7); Mutagenesis (1); Natural variant (1); Region (1)</t>
  </si>
  <si>
    <t>&gt;sp|P41227-2|NAA10_HUMAN Isoform 2 of N-alpha-acetyltransferase 10 OS=Homo sapiens GN=NAA10;&gt;sp|P41227|NAA10_HUMAN N-alpha-acetyltransferase 10 OS=Homo sapiens GN=NAA10 PE=1 SV=1</t>
  </si>
  <si>
    <t>P41227-2;P41227;Q9BSU3</t>
  </si>
  <si>
    <t>Nucleus {ECO:0000255|PROSITE-ProRule:PRU00355, ECO:0000255|PROSITE-ProRule:PRU00537, ECO:0000269|PubMed:17468742}.</t>
  </si>
  <si>
    <t>KDM5C DXS1272E JARID1C SMCX XE169</t>
  </si>
  <si>
    <t>Alternative sequence (5); Chain (1); Domain (3); Helix (8); Metal binding (3); Modified residue (2); Mutagenesis (1); Natural variant (10); Sequence conflict (5); Turn (4); Zinc finger (2)</t>
  </si>
  <si>
    <t>&gt;sp|P41229-2|KDM5C_HUMAN Isoform 2 of Lysine-specific demethylase 5C OS=Homo sapiens GN=KDM5C;&gt;sp|P41229-5|KDM5C_HUMAN Isoform 5 of Lysine-specific demethylase 5C OS=Homo sapiens GN=KDM5C;&gt;sp|P41229|KDM5C_HUMAN Lysine-specific demethylase 5C OS=Homo sapien</t>
  </si>
  <si>
    <t>P41229-2;P41229-5;P41229;P41229-3;P41229-4;P29375-2;P29375;Q9UGL1;Q9UGL1-2</t>
  </si>
  <si>
    <t>PPP1R2 IPP2</t>
  </si>
  <si>
    <t>Chain (1); Initiator methionine (1); Modified residue (9); Region (3)</t>
  </si>
  <si>
    <t>&gt;sp|P41236|IPP2_HUMAN Protein phosphatase inhibitor 2 OS=Homo sapiens GN=PPP1R2 PE=1 SV=2;&gt;sp|Q6NXS1|IPP2M_HUMAN Protein phosphatase inhibitor 2-like protein 3 OS=Homo sapiens GN=PPP1R2P3 PE=1 SV=1</t>
  </si>
  <si>
    <t>P41236;Q6NXS1</t>
  </si>
  <si>
    <t>Cytoplasm {ECO:0000250}. Cell membrane {ECO:0000250}. Note=Mainly cytoplasmic, also present in lipid rafts. {ECO:0000250}.</t>
  </si>
  <si>
    <t>CSK</t>
  </si>
  <si>
    <t>Active site (1); Beta strand (20); Binding site (1); Chain (1); Domain (3); Helix (16); Initiator methionine (1); Modified residue (5); Mutagenesis (3); Natural variant (4); Nucleotide binding (1); Region (1); Turn (2)</t>
  </si>
  <si>
    <t>&gt;sp|P41240|CSK_HUMAN Tyrosine-protein kinase CSK OS=Homo sapiens GN=CSK PE=1 SV=1</t>
  </si>
  <si>
    <t>Cytoplasm {ECO:0000269|PubMed:9524218}. Mitochondrion {ECO:0000269|PubMed:9524218}.</t>
  </si>
  <si>
    <t>GARS</t>
  </si>
  <si>
    <t>Beta strand (37); Binding site (3); Chain (1); Domain (1); Erroneous initiation (2); Helix (29); Modified residue (3); Mutagenesis (1); Natural variant (7); Nucleotide binding (4); Region (2); Sequence conflict (4); Turn (8)</t>
  </si>
  <si>
    <t>&gt;sp|P41250|SYG_HUMAN Glycine--tRNA ligase OS=Homo sapiens GN=GARS PE=1 SV=3</t>
  </si>
  <si>
    <t>Cytoplasm {ECO:0000269|PubMed:7721108}.</t>
  </si>
  <si>
    <t>IARS</t>
  </si>
  <si>
    <t>Binding site (1); Chain (1); Erroneous initiation (1); Modified residue (3); Motif (2); Natural variant (5); Sequence conflict (1)</t>
  </si>
  <si>
    <t>&gt;sp|P41252|SYIC_HUMAN Isoleucine--tRNA ligase, cytoplasmic OS=Homo sapiens GN=IARS PE=1 SV=2</t>
  </si>
  <si>
    <t>Cytoplasm {ECO:0000269|PubMed:1833717, ECO:0000269|PubMed:8226782}.</t>
  </si>
  <si>
    <t>MAP3K8 COT ESTF</t>
  </si>
  <si>
    <t>Active site (1); Alternative sequence (1); Binding site (1); Chain (1); Domain (1); Modified residue (5); Mutagenesis (7); Natural variant (3); Nucleotide binding (1); Sequence conflict (2)</t>
  </si>
  <si>
    <t>&gt;sp|P41279-2|M3K8_HUMAN Isoform 2 of Mitogen-activated protein kinase kinase kinase 8 OS=Homo sapiens GN=MAP3K8;&gt;sp|P41279|M3K8_HUMAN Mitogen-activated protein kinase kinase kinase 8 OS=Homo sapiens GN=MAP3K8 PE=1 SV=2</t>
  </si>
  <si>
    <t>P41279-2;P41279</t>
  </si>
  <si>
    <t>Cytoplasm. Membrane. Endosome. Nucleus. Note=Transported into the endosome through interaction with SQSTM1/p62. After phosphorylation by SRC, transported into the nucleus through interaction with KPNB1. Colocalizes with CDK7 in the cytoplasm and nucleus. Transported to vesicular tubular clusters (VTCs) through interaction with RAB2A.</t>
  </si>
  <si>
    <t>PRKCI DXS1179E</t>
  </si>
  <si>
    <t>Active site (1); Beta strand (14); Binding site (1); Chain (1); Domain (3); Erroneous initiation (3); Helix (21); Initiator methionine (1); Modified residue (10); Motif (1); Mutagenesis (9); Natural variant (2); Nucleotide binding (1); Region (3); Sequence conflict (3); Turn (7); Zinc finger (1)</t>
  </si>
  <si>
    <t>&gt;sp|P41743|KPCI_HUMAN Protein kinase C iota type OS=Homo sapiens GN=PRKCI PE=1 SV=2</t>
  </si>
  <si>
    <t>Cytoplasm, cytoskeleton. Cytoplasm, cytoskeleton, microtubule organizing center, centrosome.</t>
  </si>
  <si>
    <t>ACTR1B CTRN2</t>
  </si>
  <si>
    <t>Chain (1); Modified residue (2); Natural variant (2)</t>
  </si>
  <si>
    <t>&gt;sp|P42025|ACTY_HUMAN Beta-centractin OS=Homo sapiens GN=ACTR1B PE=1 SV=1</t>
  </si>
  <si>
    <t>ECI1 DCI</t>
  </si>
  <si>
    <t>Alternative sequence (1); Beta strand (8); Binding site (2); Chain (1); Helix (13); Modified residue (7); Mutagenesis (1); Region (1); Sequence conflict (16); Site (1); Transit peptide (1); Turn (2)</t>
  </si>
  <si>
    <t>&gt;sp|P42126-2|ECI1_HUMAN Isoform 2 of Enoyl-CoA delta isomerase 1, mitochondrial OS=Homo sapiens GN=ECI1;&gt;sp|P42126|ECI1_HUMAN Enoyl-CoA delta isomerase 1, mitochondrial OS=Homo sapiens GN=ECI1 PE=1 SV=1</t>
  </si>
  <si>
    <t>P42126-2;P42126</t>
  </si>
  <si>
    <t>Nucleus inner membrane; Single-pass type II membrane protein. Note=Tightly associated with the nuclear lamina.; Isoform Zeta: Cytoplasm {ECO:0000269|PubMed:18403046}.</t>
  </si>
  <si>
    <t>TMPO LAP2</t>
  </si>
  <si>
    <t>Alternative sequence (3); Chain (1); Domain (2); Modified residue (24); Natural variant (2); Peptide (2); Region (5); Topological domain (1); Transmembrane (1)</t>
  </si>
  <si>
    <t>&gt;sp|P42167-2|LAP2B_HUMAN Isoform Gamma of Lamina-associated polypeptide 2, isoforms beta/gamma OS=Homo sapiens GN=TMPO;&gt;sp|P42167|LAP2B_HUMAN Lamina-associated polypeptide 2, isoforms beta/gamma OS=Homo sapiens GN=TMPO PE=1 SV=2;&gt;sp|P42166|LAP2A_HUMAN Lami</t>
  </si>
  <si>
    <t>P42167-2;P42167;P42166</t>
  </si>
  <si>
    <t>Cytoplasm {ECO:0000269|PubMed:15322115}. Nucleus {ECO:0000269|PubMed:15322115}. Note=Translocated into the nucleus upon tyrosine phosphorylation and dimerization, in response to IFN-gamma and signaling by activated FGFR1, FGFR2, FGFR3 or FGFR4.</t>
  </si>
  <si>
    <t>STAT1</t>
  </si>
  <si>
    <t>Alternative sequence (1); Beta strand (19); Chain (1); Coiled coil (1); Cross-link (1); Domain (1); Helix (31); Initiator methionine (1); Modified residue (5); Mutagenesis (9); Natural variant (21); Sequence conflict (3); Turn (7)</t>
  </si>
  <si>
    <t>&gt;sp|P42224|STAT1_HUMAN Signal transducer and activator of transcription 1-alpha/beta OS=Homo sapiens GN=STAT1 PE=1 SV=2</t>
  </si>
  <si>
    <t>Cytoplasm. Nucleus. Note=Translocated into the nucleus in response to phosphorylation.</t>
  </si>
  <si>
    <t>STAT6</t>
  </si>
  <si>
    <t>Alternative sequence (3); Chain (1); Domain (1); Helix (1); Initiator methionine (1); Modified residue (2); Motif (1); Mutagenesis (2); Natural variant (2); Sequence conflict (3)</t>
  </si>
  <si>
    <t xml:space="preserve">&gt;sp|P42226|STAT6_HUMAN Signal transducer and activator of transcription 6 OS=Homo sapiens GN=STAT6 PE=1 SV=1;&gt;sp|P42226-3|STAT6_HUMAN Isoform 3 of Signal transducer and activator of transcription 6 OS=Homo sapiens GN=STAT6;&gt;sp|P42226-2|STAT6_HUMAN Isoform </t>
  </si>
  <si>
    <t>P42226;P42226-3;P42226-2;Q9UBU6;REV__Q5TCY1-2</t>
  </si>
  <si>
    <t>Cytoplasm {ECO:0000269|PubMed:15534001}. Nucleus {ECO:0000269|PubMed:15534001}. Note=Translocated into the nucleus in response to phosphorylation.</t>
  </si>
  <si>
    <t>STAT5A STAT5</t>
  </si>
  <si>
    <t>Alternative sequence (1); Chain (1); Domain (1); Modified residue (3); Natural variant (1); Sequence conflict (1)</t>
  </si>
  <si>
    <t>&gt;sp|P42229|STA5A_HUMAN Signal transducer and activator of transcription 5A OS=Homo sapiens GN=STAT5A PE=1 SV=1;&gt;sp|P42229-2|STA5A_HUMAN Isoform 2 of Signal transducer and activator of transcription 5A OS=Homo sapiens GN=STAT5A</t>
  </si>
  <si>
    <t>P42229;P42229-2</t>
  </si>
  <si>
    <t>Nucleus, nucleoplasm. Nucleus, nucleolus.</t>
  </si>
  <si>
    <t>SKIV2L2 KIAA0052 Mtr4</t>
  </si>
  <si>
    <t>Chain (1); Domain (2); Erroneous initiation (2); Initiator methionine (1); Modified residue (3); Motif (1); Natural variant (1); Nucleotide binding (1); Sequence conflict (4)</t>
  </si>
  <si>
    <t>&gt;sp|P42285|SK2L2_HUMAN Superkiller viralicidic activity 2-like 2 OS=Homo sapiens GN=SKIV2L2 PE=1 SV=3</t>
  </si>
  <si>
    <t>P42285;REV__P0CJ87;REV__Q9UBX2;REV__P0CJ90;REV__P0CJ89;REV__P0CJ88;REV__P0CJ86;REV__P0CJ85;REV__O94887-3;REV__O94887-2</t>
  </si>
  <si>
    <t>AKR1C3 DDH1 HSD17B5 KIAA0119 PGFS</t>
  </si>
  <si>
    <t>Active site (1); Alternative sequence (1); Beta strand (11); Binding site (1); Chain (1); Erroneous initiation (1); Helix (18); Mutagenesis (1); Natural variant (6); Nucleotide binding (2); Sequence conflict (8); Site (4); Turn (1)</t>
  </si>
  <si>
    <t>&gt;sp|P42330|AK1C3_HUMAN Aldo-keto reductase family 1 member C3 OS=Homo sapiens GN=AKR1C3 PE=1 SV=4</t>
  </si>
  <si>
    <t>PIK3CA</t>
  </si>
  <si>
    <t>Beta strand (47); Chain (1); Domain (5); Helix (54); Natural variant (48); Sequence conflict (7); Turn (17)</t>
  </si>
  <si>
    <t>&gt;sp|P42336|PK3CA_HUMAN Phosphatidylinositol 4,5-bisphosphate 3-kinase catalytic subunit alpha isoform OS=Homo sapiens GN=PIK3CA PE=1 SV=2</t>
  </si>
  <si>
    <t>Cytoplasm {ECO:0000269|PubMed:21383062}. Nucleus {ECO:0000269|PubMed:21383062}. Note=Interaction with PIK3R2 is required for nuclear localization and export.</t>
  </si>
  <si>
    <t>PIK3CB PIK3C1</t>
  </si>
  <si>
    <t>Chain (1); Domain (5); Modified residue (1); Motif (1); Mutagenesis (2); Natural variant (1)</t>
  </si>
  <si>
    <t>&gt;sp|P42338|PK3CB_HUMAN Phosphatidylinositol 4,5-bisphosphate 3-kinase catalytic subunit beta isoform OS=Homo sapiens GN=PIK3CB PE=1 SV=1</t>
  </si>
  <si>
    <t>Endoplasmic reticulum membrane; Peripheral membrane protein; Cytoplasmic side. Golgi apparatus membrane; Peripheral membrane protein; Cytoplasmic side. Mitochondrion outer membrane; Peripheral membrane protein; Cytoplasmic side. Lysosome. Cytoplasm {ECO:0000250}. Nucleus, PML body {ECO:0000250}. Note=Shuttles between cytoplasm and nucleus. Accumulates in the nucleus in response to hypoxia (By similarity). Targeting to lysosomes depends on amino acid availability and RRAGA and RRAGB. {ECO:0000250}.</t>
  </si>
  <si>
    <t>MTOR FRAP FRAP1 FRAP2 RAFT1 RAPT1</t>
  </si>
  <si>
    <t>Beta strand (19); Chain (1); Domain (3); Erroneous initiation (1); Frameshift (1); Helix (54); Modified residue (12); Mutagenesis (6); Natural variant (10); Region (3); Repeat (48); Sequence conflict (14); Turn (13)</t>
  </si>
  <si>
    <t>&gt;sp|P42345|MTOR_HUMAN Serine/threonine-protein kinase mTOR OS=Homo sapiens GN=MTOR PE=1 SV=1</t>
  </si>
  <si>
    <t>Cytoplasm {ECO:0000250}. Membrane {ECO:0000250}. Note=Associates with the membranes of Golgi vesicles and vacuoles. {ECO:0000250}.</t>
  </si>
  <si>
    <t>PI4KA PIK4 PIK4CA</t>
  </si>
  <si>
    <t>Alternative sequence (1); Chain (1); Domain (2); Modified residue (5); Natural variant (2); Region (1); Sequence conflict (2)</t>
  </si>
  <si>
    <t>&gt;sp|P42356|PI4KA_HUMAN Phosphatidylinositol 4-kinase alpha OS=Homo sapiens GN=PI4KA PE=1 SV=3;&gt;sp|A4QPH2-3|PI4P2_HUMAN Isoform 3 of Putative phosphatidylinositol 4-kinase alpha-like protein P2 OS=Homo sapiens GN=PI4KAP2;&gt;sp|A4QPH2|PI4P2_HUMAN Putative phos</t>
  </si>
  <si>
    <t>P42356;A4QPH2-3;A4QPH2;P42356-2;Q8N8J0;A4QPH2-2</t>
  </si>
  <si>
    <t>HAL HIS</t>
  </si>
  <si>
    <t>Alternative sequence (2); Chain (1); Cross-link (1); Modified residue (3); Natural variant (5); Sequence conflict (1)</t>
  </si>
  <si>
    <t>&gt;sp|P42357-2|HUTH_HUMAN Isoform 2 of Histidine ammonia-lyase OS=Homo sapiens GN=HAL;&gt;sp|P42357|HUTH_HUMAN Histidine ammonia-lyase OS=Homo sapiens GN=HAL PE=1 SV=1</t>
  </si>
  <si>
    <t>P42357-2;P42357;P42357-3</t>
  </si>
  <si>
    <t>Cytoplasm. Cell membrane; Peripheral membrane protein; Cytoplasmic side. Membrane, clathrin-coated pit. Note=Recruited to the plasma membrane upon EGFR activation and localizes to coated pits.; Isoform 2: Early endosome membrane {ECO:0000269|PubMed:18362181}; Peripheral membrane protein {ECO:0000269|PubMed:18362181}; Cytoplasmic side {ECO:0000269|PubMed:18362181}. Note=Colocalizes with HGS on bilayered clathrin coats on endosomes.</t>
  </si>
  <si>
    <t>EPS15 AF1P</t>
  </si>
  <si>
    <t>Alternative sequence (2); Beta strand (5); Calcium binding (2); Chain (1); Compositional bias (1); Domain (7); Helix (10); Initiator methionine (1); Modified residue (13); Motif (1); Mutagenesis (2); Natural variant (1); Region (2); Repeat (15); Sequence conflict (1); Turn (5)</t>
  </si>
  <si>
    <t>&gt;sp|P42566|EPS15_HUMAN Epidermal growth factor receptor substrate 15 OS=Homo sapiens GN=EPS15 PE=1 SV=2;&gt;sp|P42566-2|EPS15_HUMAN Isoform 2 of Epidermal growth factor receptor substrate 15 OS=Homo sapiens GN=EPS15</t>
  </si>
  <si>
    <t>P42566;P42566-2</t>
  </si>
  <si>
    <t>Nucleus {ECO:0000255|PROSITE-ProRule:PRU00376}.</t>
  </si>
  <si>
    <t>MLLT3 AF9 YEATS3</t>
  </si>
  <si>
    <t>Alternative sequence (1); Beta strand (2); Chain (1); Compositional bias (3); Domain (1); Helix (3); Modified residue (6); Motif (1); Sequence conflict (4); Site (2); Turn (1)</t>
  </si>
  <si>
    <t>&gt;sp|P42568|AF9_HUMAN Protein AF-9 OS=Homo sapiens GN=MLLT3 PE=1 SV=2</t>
  </si>
  <si>
    <t>CASP3 CPP32</t>
  </si>
  <si>
    <t>Active site (2); Beta strand (12); Chain (2); Helix (9); Modified residue (4); Natural variant (2); Propeptide (2); Sequence conflict (1); Turn (5)</t>
  </si>
  <si>
    <t>&gt;sp|P42574|CASP3_HUMAN Caspase-3 OS=Homo sapiens GN=CASP3 PE=1 SV=2</t>
  </si>
  <si>
    <t>CASP2 ICH1 NEDD2</t>
  </si>
  <si>
    <t>Active site (2); Alternative sequence (5); Beta strand (12); Chain (3); Domain (1); Erroneous initiation (5); Helix (9); Initiator methionine (1); Modified residue (2); Mutagenesis (2); Natural variant (4); Propeptide (2); Sequence conflict (1); Turn (4)</t>
  </si>
  <si>
    <t>&gt;sp|P42575|CASP2_HUMAN Caspase-2 OS=Homo sapiens GN=CASP2 PE=1 SV=2;&gt;sp|P42575-2|CASP2_HUMAN Isoform 2 of Caspase-2 OS=Homo sapiens GN=CASP2</t>
  </si>
  <si>
    <t>P42575;P42575-2;P42575-3</t>
  </si>
  <si>
    <t>RPS27 MPS1</t>
  </si>
  <si>
    <t>Chain (1); Initiator methionine (1); Modified residue (1); Sequence conflict (1); Zinc finger (1)</t>
  </si>
  <si>
    <t>&gt;sp|P42677|RS27_HUMAN 40S ribosomal protein S27 OS=Homo sapiens GN=RPS27 PE=1 SV=3;&gt;sp|Q71UM5|RS27L_HUMAN 40S ribosomal protein S27-like OS=Homo sapiens GN=RPS27L PE=1 SV=3</t>
  </si>
  <si>
    <t>P42677;Q71UM5</t>
  </si>
  <si>
    <t>Cytoplasm {ECO:0000269|PubMed:9171348}. Membrane {ECO:0000269|PubMed:9171348}. Note=In platelets, 90% of MATK localizes to the membrane fraction, and translocates to the cytoskeleton upon thrombin stimulation.</t>
  </si>
  <si>
    <t>MATK CTK HYL</t>
  </si>
  <si>
    <t>Active site (1); Alternative sequence (2); Beta strand (13); Binding site (1); Chain (1); Domain (3); Helix (3); Modified residue (1); Natural variant (3); Nucleotide binding (1); Sequence conflict (3); Turn (1)</t>
  </si>
  <si>
    <t>&gt;sp|P42679|MATK_HUMAN Megakaryocyte-associated tyrosine-protein kinase OS=Homo sapiens GN=MATK PE=1 SV=1;&gt;sp|P42679-2|MATK_HUMAN Isoform 2 of Megakaryocyte-associated tyrosine-protein kinase OS=Homo sapiens GN=MATK;&gt;sp|P42679-3|MATK_HUMAN Isoform 3 of Mega</t>
  </si>
  <si>
    <t>P42679;P42679-2;P42679-3</t>
  </si>
  <si>
    <t>ABL2 ABLL ARG</t>
  </si>
  <si>
    <t>Active site (1); Alternative sequence (6); Beta strand (20); Binding site (1); Chain (1); Compositional bias (4); Domain (3); Erroneous initiation (1); Helix (26); Initiator methionine (1); Lipidation (1); Modified residue (15); Motif (2); Natural variant (10); Nucleotide binding (2); Region (3); Sequence conflict (3); Turn (2)</t>
  </si>
  <si>
    <t xml:space="preserve">&gt;sp|P42684-6|ABL2_HUMAN Isoform 6 of Abelson tyrosine-protein kinase 2 OS=Homo sapiens GN=ABL2;&gt;sp|P42684|ABL2_HUMAN Abelson tyrosine-protein kinase 2 OS=Homo sapiens GN=ABL2 PE=1 SV=1;&gt;sp|P42684-7|ABL2_HUMAN Isoform 7 of Abelson tyrosine-protein kinase 2 </t>
  </si>
  <si>
    <t>P42684-6;P42684;P42684-7;P42684-5;P42684-2;P42684-3;P42684-4;P42684-10;P42684-8</t>
  </si>
  <si>
    <t>Nucleus {ECO:0000269|PubMed:14532007}.</t>
  </si>
  <si>
    <t>NCAPD3 CAPD3 KIAA0056</t>
  </si>
  <si>
    <t>Chain (1); Coiled coil (1); Modified residue (8); Natural variant (3); Repeat (4)</t>
  </si>
  <si>
    <t>&gt;sp|P42695|CNDD3_HUMAN Condensin-2 complex subunit D3 OS=Homo sapiens GN=NCAPD3 PE=1 SV=2</t>
  </si>
  <si>
    <t>Mitochondrion. Nucleus, nucleoplasm. Nucleus inner membrane. Nucleus outer membrane. Note=Seems to be predominantly mitochondrial.</t>
  </si>
  <si>
    <t>LRPPRC LRP130</t>
  </si>
  <si>
    <t>Chain (1); Erroneous initiation (1); Frameshift (1); Modified residue (8); Natural variant (2); Region (1); Repeat (20); Sequence conflict (11); Transit peptide (1)</t>
  </si>
  <si>
    <t>&gt;sp|P42704|LPPRC_HUMAN Leucine-rich PPR motif-containing protein, mitochondrial OS=Homo sapiens GN=LRPPRC PE=1 SV=3</t>
  </si>
  <si>
    <t>RPL35</t>
  </si>
  <si>
    <t>Chain (1); Erroneous gene model prediction (1); Initiator methionine (1); Modified residue (2); Sequence conflict (1)</t>
  </si>
  <si>
    <t>&gt;sp|P42766|RL35_HUMAN 60S ribosomal protein L35 OS=Homo sapiens GN=RPL35 PE=1 SV=2</t>
  </si>
  <si>
    <t>Cytoplasm {ECO:0000269|PubMed:17658461}. Nucleus {ECO:0000269|PubMed:17658461}.</t>
  </si>
  <si>
    <t>CDKN2A CDKN2 MTS1</t>
  </si>
  <si>
    <t>Alternative sequence (4); Beta strand (5); Chain (1); Erroneous initiation (1); Helix (7); Modified residue (5); Natural variant (101); Repeat (4); Turn (6)</t>
  </si>
  <si>
    <t>&gt;sp|P42771|CD2A1_HUMAN Cyclin-dependent kinase inhibitor 2A, isoforms 1/2/3 OS=Homo sapiens GN=CDKN2A PE=1 SV=2;&gt;sp|P42771-4|CD2A1_HUMAN Isoform 5 of Cyclin-dependent kinase inhibitor 2A, isoforms 1/2/3 OS=Homo sapiens GN=CDKN2A;&gt;sp|P42771-2|CD2A1_HUMAN Is</t>
  </si>
  <si>
    <t>P42771;P42771-4;P42771-2;P42771-3;P42772</t>
  </si>
  <si>
    <t>PRCP PCP</t>
  </si>
  <si>
    <t>Active site (3); Alternative sequence (1); Beta strand (12); Chain (1); Disulfide bond (4); Glycosylation (6); Helix (18); Natural variant (2); Propeptide (1); Region (1); Sequence conflict (3); Signal peptide (1); Turn (3)</t>
  </si>
  <si>
    <t>&gt;sp|P42785|PCP_HUMAN Lysosomal Pro-X carboxypeptidase OS=Homo sapiens GN=PRCP PE=1 SV=1;&gt;sp|P42785-2|PCP_HUMAN Isoform 2 of Lysosomal Pro-X carboxypeptidase OS=Homo sapiens GN=PRCP</t>
  </si>
  <si>
    <t>P42785;P42785-2</t>
  </si>
  <si>
    <t>Cytoplasm. Nucleus. Note=The mutant Huntingtin protein colocalizes with AKAP8L in the nuclear matrix of Huntington disease neurons. Shuttles between cytoplasm and nucleus in a Ran GTPase-independent manner.</t>
  </si>
  <si>
    <t>HTT HD IT15</t>
  </si>
  <si>
    <t>Chain (1); Compositional bias (6); Helix (1); Modified residue (11); Motif (1); Natural variant (12); Region (1); Repeat (5); Sequence conflict (1); Site (4)</t>
  </si>
  <si>
    <t>&gt;sp|P42858|HD_HUMAN Huntingtin OS=Homo sapiens GN=HTT PE=1 SV=2</t>
  </si>
  <si>
    <t>P42858;A1A4T8-2;A1A4T8</t>
  </si>
  <si>
    <t>MTHFR</t>
  </si>
  <si>
    <t>Active site (1); Alternative sequence (1); Binding site (8); Chain (1); Natural variant (26); Nucleotide binding (5)</t>
  </si>
  <si>
    <t>&gt;sp|P42898|MTHR_HUMAN Methylenetetrahydrofolate reductase OS=Homo sapiens GN=MTHFR PE=1 SV=3;&gt;sp|P42898-2|MTHR_HUMAN Isoform 2 of Methylenetetrahydrofolate reductase OS=Homo sapiens GN=MTHFR</t>
  </si>
  <si>
    <t>P42898;P42898-2</t>
  </si>
  <si>
    <t>Cytoplasm, cytoskeleton. Cytoplasm, cytoskeleton, microtubule organizing center, centrosome. Cytoplasm, cytoskeleton, spindle {ECO:0000255|HAMAP-Rule:MF_03141}. Nucleus membrane {ECO:0000255|HAMAP-Rule:MF_03141}. Note=Redistributes to axons during neuronal development. Also localizes to the microtubules of the manchette in elongating spermatids and to the meiotic spindle in spermatocytes (By similarity). Localizes to the plus end of microtubules and to the centrosome. May localize to the nuclear membrane. {ECO:0000250}.</t>
  </si>
  <si>
    <t>PAFAH1B1 LIS1 MDCR MDS PAFAHA</t>
  </si>
  <si>
    <t>Alternative sequence (4); Chain (1); Coiled coil (1); Domain (1); Modified residue (1); Natural variant (7); Region (6); Repeat (7); Sequence caution (1); Sequence conflict (4)</t>
  </si>
  <si>
    <t>&gt;sp|P43034|LIS1_HUMAN Platelet-activating factor acetylhydrolase IB subunit alpha OS=Homo sapiens GN=PAFAH1B1 PE=1 SV=2</t>
  </si>
  <si>
    <t>P43034;P43034-2</t>
  </si>
  <si>
    <t>MSH2</t>
  </si>
  <si>
    <t>Alternative sequence (1); Beta strand (31); Chain (1); Frameshift (1); Helix (43); Initiator methionine (1); Modified residue (3); Mutagenesis (2); Natural variant (131); Nucleotide binding (1); Region (1); Sequence conflict (2); Turn (11)</t>
  </si>
  <si>
    <t>&gt;sp|P43246|MSH2_HUMAN DNA mismatch repair protein Msh2 OS=Homo sapiens GN=MSH2 PE=1 SV=1;&gt;sp|P43246-2|MSH2_HUMAN Isoform 2 of DNA mismatch repair protein Msh2 OS=Homo sapiens GN=MSH2</t>
  </si>
  <si>
    <t>P43246;P43246-2</t>
  </si>
  <si>
    <t>MAGEA3 MAGE3</t>
  </si>
  <si>
    <t>Beta strand (4); Chain (1); Compositional bias (1); Domain (1); Helix (12); Mutagenesis (2); Turn (2)</t>
  </si>
  <si>
    <t>&gt;sp|P43357|MAGA3_HUMAN Melanoma-associated antigen 3 OS=Homo sapiens GN=MAGEA3 PE=1 SV=1</t>
  </si>
  <si>
    <t>P43357;P43365</t>
  </si>
  <si>
    <t>MAGEA6 MAGE6</t>
  </si>
  <si>
    <t>Chain (1); Compositional bias (1); Domain (1); Natural variant (1)</t>
  </si>
  <si>
    <t>&gt;sp|P43360|MAGA6_HUMAN Melanoma-associated antigen 6 OS=Homo sapiens GN=MAGEA6 PE=1 SV=1;&gt;sp|P43356|MAGA2_HUMAN Melanoma-associated antigen 2 OS=Homo sapiens GN=MAGEA2 PE=1 SV=1</t>
  </si>
  <si>
    <t>P43360;P43356</t>
  </si>
  <si>
    <t>RANBP1</t>
  </si>
  <si>
    <t>Alternative sequence (1); Beta strand (7); Chain (1); Domain (1); Helix (1); Initiator methionine (1); Modified residue (8); Natural variant (2); Sequence conflict (1); Turn (1)</t>
  </si>
  <si>
    <t>&gt;sp|P43487|RANG_HUMAN Ran-specific GTPase-activating protein OS=Homo sapiens GN=RANBP1 PE=1 SV=1</t>
  </si>
  <si>
    <t>P43487;Q9C010;Q9C010-2</t>
  </si>
  <si>
    <t>Nucleus {ECO:0000269|PubMed:24130902}. Cytoplasm {ECO:0000250|UniProtKB:Q99KQ4}. Secreted {ECO:0000269|PubMed:21741723}. Note=Under non-inflammatory conditions, visfatin predominantly exhibits a granular pattern within the nucleus. Secreted by endothelial cells upon IL-1beta stimulation. Abundantly secreted in milk, reaching 100-fold higher concentrations compared to maternal serum. {ECO:0000269|PubMed:21741723, ECO:0000269|PubMed:24130902}.</t>
  </si>
  <si>
    <t>NAMPT PBEF PBEF1</t>
  </si>
  <si>
    <t>Beta strand (21); Binding site (6); Chain (1); Erroneous gene model prediction (2); Helix (26); Modified residue (1); Mutagenesis (3); Natural variant (1); Region (2); Turn (3)</t>
  </si>
  <si>
    <t>&gt;sp|P43490|NAMPT_HUMAN Nicotinamide phosphoribosyltransferase OS=Homo sapiens GN=NAMPT PE=1 SV=1</t>
  </si>
  <si>
    <t>PSMC4 MIP224 TBP7</t>
  </si>
  <si>
    <t>Alternative sequence (1); Beta strand (1); Chain (1); Helix (4); Modified residue (5); Nucleotide binding (1); Sequence conflict (5); Turn (1)</t>
  </si>
  <si>
    <t>&gt;sp|P43686|PRS6B_HUMAN 26S protease regulatory subunit 6B OS=Homo sapiens GN=PSMC4 PE=1 SV=2;&gt;sp|P43686-2|PRS6B_HUMAN Isoform 2 of 26S protease regulatory subunit 6B OS=Homo sapiens GN=PSMC4</t>
  </si>
  <si>
    <t>P43686;P43686-2</t>
  </si>
  <si>
    <t>USP5 ISOT</t>
  </si>
  <si>
    <t>Active site (2); Alternative sequence (1); Beta strand (25); Binding site (4); Chain (1); Disulfide bond (1); Domain (3); Helix (26); Initiator methionine (1); Metal binding (4); Modified residue (3); Mutagenesis (11); Region (1); Sequence conflict (4); Turn (15); Zinc finger (1)</t>
  </si>
  <si>
    <t>&gt;sp|P45974-2|UBP5_HUMAN Isoform Short of Ubiquitin carboxyl-terminal hydrolase 5 OS=Homo sapiens GN=USP5;&gt;sp|P45974|UBP5_HUMAN Ubiquitin carboxyl-terminal hydrolase 5 OS=Homo sapiens GN=USP5 PE=1 SV=2</t>
  </si>
  <si>
    <t>P45974-2;P45974;Q8IWA5-3;Q8IWA5;Q8IWA5-2</t>
  </si>
  <si>
    <t>Cytoplasm {ECO:0000269|PubMed:21148294}. Nucleus {ECO:0000269|PubMed:21148294}.</t>
  </si>
  <si>
    <t>MAPK8 JNK1 PRKM8 SAPK1 SAPK1C</t>
  </si>
  <si>
    <t>Active site (1); Alternative sequence (4); Beta strand (16); Binding site (1); Chain (1); Domain (1); Helix (20); Modified residue (4); Motif (1); Mutagenesis (2); Natural variant (3); Nucleotide binding (1); Turn (4)</t>
  </si>
  <si>
    <t>&gt;sp|P45983-5|MK08_HUMAN Isoform 5 of Mitogen-activated protein kinase 8 OS=Homo sapiens GN=MAPK8;&gt;sp|P45983-3|MK08_HUMAN Isoform 3 of Mitogen-activated protein kinase 8 OS=Homo sapiens GN=MAPK8;&gt;sp|P45983-2|MK08_HUMAN Isoform 1 of Mitogen-activated protein</t>
  </si>
  <si>
    <t>P45983-5;P45983-3;P45983-2;P45983-4;P45983;P45984-5;P45984-3;P53779-2;P45984-4;P53779-3;P53779;P53779-4</t>
  </si>
  <si>
    <t>Cytoplasm {ECO:0000269|PubMed:19675674}. Nucleus {ECO:0000269|PubMed:19675674}.</t>
  </si>
  <si>
    <t>MAPK9 JNK2 PRKM9 SAPK1A</t>
  </si>
  <si>
    <t>Active site (1); Alternative sequence (4); Beta strand (11); Binding site (1); Chain (1); Domain (1); Helix (17); Modified residue (2); Motif (1); Natural variant (5); Nucleotide binding (1); Sequence conflict (5); Turn (5)</t>
  </si>
  <si>
    <t>&gt;sp|P45984-2|MK09_HUMAN Isoform Alpha-1 of Mitogen-activated protein kinase 9 OS=Homo sapiens GN=MAPK9;&gt;sp|P45984|MK09_HUMAN Mitogen-activated protein kinase 9 OS=Homo sapiens GN=MAPK9 PE=1 SV=2</t>
  </si>
  <si>
    <t>P45984-2;P45984</t>
  </si>
  <si>
    <t>MAP2K4 JNKK1 MEK4 MKK4 PRKMK4 SEK1 SERK1 SKK1</t>
  </si>
  <si>
    <t>Active site (1); Alternative sequence (1); Beta strand (15); Binding site (1); Chain (1); Compositional bias (1); Domain (1); Helix (11); Initiator methionine (1); Modified residue (4); Natural variant (6); Nucleotide binding (1); Region (2); Sequence conflict (3); Site (2); Turn (1)</t>
  </si>
  <si>
    <t>&gt;sp|P45985|MP2K4_HUMAN Dual specificity mitogen-activated protein kinase kinase 4 OS=Homo sapiens GN=MAP2K4 PE=1 SV=1;&gt;sp|P45985-2|MP2K4_HUMAN Isoform 2 of Dual specificity mitogen-activated protein kinase kinase 4 OS=Homo sapiens GN=MAP2K4</t>
  </si>
  <si>
    <t>P45985;P45985-2</t>
  </si>
  <si>
    <t>Nucleus {ECO:0000269|PubMed:22002106}. Nucleus, nucleolus {ECO:0000269|PubMed:22002106}. Chromosome {ECO:0000269|PubMed:22002106}. Note=Predominantly localized in the G1 phase in the perinucleolar region, in the later phases it is also detected throughout the nuclear interior, being predominantly localized in the nuclear matrix. In mitosis, it is present on all chromosomes.</t>
  </si>
  <si>
    <t>MKI67</t>
  </si>
  <si>
    <t>Alternative sequence (1); Beta strand (10); Chain (1); Domain (1); Modified residue (95); Natural variant (35); Nucleotide binding (1); Region (1); Repeat (16); Sequence conflict (8)</t>
  </si>
  <si>
    <t>&gt;sp|P46013-2|KI67_HUMAN Isoform Short of Antigen KI-67 OS=Homo sapiens GN=MKI67;&gt;sp|P46013|KI67_HUMAN Antigen KI-67 OS=Homo sapiens GN=MKI67 PE=1 SV=2</t>
  </si>
  <si>
    <t>P46013-2;P46013</t>
  </si>
  <si>
    <t>PHKA2 PHKLA PYK</t>
  </si>
  <si>
    <t>Chain (1); Lipidation (1); Modified residue (3); Natural variant (27); Region (2); Sequence conflict (2)</t>
  </si>
  <si>
    <t>&gt;sp|P46019|KPB2_HUMAN Phosphorylase b kinase regulatory subunit alpha, liver isoform OS=Homo sapiens GN=PHKA2 PE=1 SV=1</t>
  </si>
  <si>
    <t>PHKA1 PHKA</t>
  </si>
  <si>
    <t>Alternative sequence (3); Chain (1); Lipidation (1); Modified residue (8); Natural variant (1); Region (2); Sequence conflict (1); Site (1)</t>
  </si>
  <si>
    <t>&gt;sp|P46020-2|KPB1_HUMAN Isoform 2 of Phosphorylase b kinase regulatory subunit alpha, skeletal muscle isoform OS=Homo sapiens GN=PHKA1;&gt;sp|P46020|KPB1_HUMAN Phosphorylase b kinase regulatory subunit alpha, skeletal muscle isoform OS=Homo sapiens GN=PHKA1 P</t>
  </si>
  <si>
    <t>P46020-2;P46020;P46020-3</t>
  </si>
  <si>
    <t>Cytoplasm. Nucleus membrane; Peripheral membrane protein; Cytoplasmic side. Chromosome, centromere, kinetochore {ECO:0000250}. Cytoplasm, cytoskeleton, spindle pole {ECO:0000250}. Note=Cytoplasmic during interphase. Targeted to the nuclear rim after sumoylation. During mitosis, associates with mitotic spindles. Association with kinetochores appears soon after nuclear envelope breakdown and persists until late anaphase. Mitotic location also requires sumoylation.</t>
  </si>
  <si>
    <t>RANGAP1 KIAA1835 SD</t>
  </si>
  <si>
    <t>Beta strand (2); Chain (1); Compositional bias (2); Cross-link (2); Erroneous initiation (1); Helix (11); Initiator methionine (1); Modified residue (8); Motif (1); Mutagenesis (1); Natural variant (1); Repeat (6); Site (2)</t>
  </si>
  <si>
    <t>&gt;sp|P46060|RAGP1_HUMAN Ran GTPase-activating protein 1 OS=Homo sapiens GN=RANGAP1 PE=1 SV=1</t>
  </si>
  <si>
    <t>Nucleus {ECO:0000269|PubMed:7961977}.</t>
  </si>
  <si>
    <t>RECQL RECQ1 RECQL1</t>
  </si>
  <si>
    <t>Beta strand (18); Chain (1); Domain (2); Frameshift (1); Helix (26); Modified residue (3); Motif (1); Mutagenesis (1); Natural variant (4); Nucleotide binding (1); Sequence conflict (6); Turn (2)</t>
  </si>
  <si>
    <t>&gt;sp|P46063|RECQ1_HUMAN ATP-dependent DNA helicase Q1 OS=Homo sapiens GN=RECQL PE=1 SV=3</t>
  </si>
  <si>
    <t>Nucleus. Chromosome, telomere. Nucleus, PML body. Note=Associated with pericentromeric heterochromatin during interphase and mitosis, probably by interacting with CBX5/HP1 alpha. Colocalizes with histone H3.3, DAXX, HIRA and ASF1A at PML-nuclear bodies. Colocalizes with cohesin (SMC1 and SMC3) and MECP2 at the maternal H19 ICR (By similarity). {ECO:0000250}.</t>
  </si>
  <si>
    <t>ATRX RAD54L XH2</t>
  </si>
  <si>
    <t>Alternative sequence (6); Beta strand (9); Chain (1); Compositional bias (12); Domain (3); Erroneous initiation (1); Frameshift (1); Helix (5); Modified residue (29); Motif (2); Mutagenesis (10); Natural variant (40); Nucleotide binding (1); Region (2); Sequence caution (1); Sequence conflict (8); Turn (7); Zinc finger (2)</t>
  </si>
  <si>
    <t>&gt;sp|P46100-2|ATRX_HUMAN Isoform 1 of Transcriptional regulator ATRX OS=Homo sapiens GN=ATRX;&gt;sp|P46100-5|ATRX_HUMAN Isoform 5 of Transcriptional regulator ATRX OS=Homo sapiens GN=ATRX;&gt;sp|P46100-3|ATRX_HUMAN Isoform 2 of Transcriptional regulator ATRX OS=H</t>
  </si>
  <si>
    <t>P46100-2;P46100-5;P46100-3;P46100-4;P46100;P46100-6</t>
  </si>
  <si>
    <t>Cytoplasm {ECO:0000250}. Cell membrane {ECO:0000250}. Note=Translocated to the plasma membrane upon cell adhesion. {ECO:0000250}.</t>
  </si>
  <si>
    <t>CRK</t>
  </si>
  <si>
    <t>Alternative sequence (2); Beta strand (29); Chain (1); Domain (3); Helix (5); Initiator methionine (1); Modified residue (6); Mutagenesis (1); Sequence conflict (6); Site (1); Turn (1)</t>
  </si>
  <si>
    <t>&gt;sp|P46108|CRK_HUMAN Adapter molecule crk OS=Homo sapiens GN=CRK PE=1 SV=2</t>
  </si>
  <si>
    <t>CRKL</t>
  </si>
  <si>
    <t>Beta strand (24); Chain (1); Domain (3); Helix (7); Modified residue (2); Turn (1)</t>
  </si>
  <si>
    <t>&gt;sp|P46109|CRKL_HUMAN Crk-like protein OS=Homo sapiens GN=CRKL PE=1 SV=1</t>
  </si>
  <si>
    <t>Cytoplasm, cytosol. Nucleus. Note=The C-terminal fragment generated by caspase-3 is cytoplasmic. Also found in extracellular vesicular exosomes in some tumor cells.</t>
  </si>
  <si>
    <t>BAG6 BAT3 G3</t>
  </si>
  <si>
    <t>Alternative sequence (6); Beta strand (5); Chain (1); Compositional bias (2); Domain (1); Erroneous gene model prediction (1); Erroneous initiation (2); Helix (3); Modified residue (7); Mutagenesis (1); Natural variant (2); Region (1); Repeat (4); Sequence conflict (12); Site (1)</t>
  </si>
  <si>
    <t>&gt;sp|P46379-2|BAG6_HUMAN Isoform 2 of Large proline-rich protein BAG6 OS=Homo sapiens GN=BAG6;&gt;sp|P46379|BAG6_HUMAN Large proline-rich protein BAG6 OS=Homo sapiens GN=BAG6 PE=1 SV=2;&gt;sp|P46379-3|BAG6_HUMAN Isoform 3 of Large proline-rich protein BAG6 OS=Hom</t>
  </si>
  <si>
    <t>P46379-2;P46379;P46379-3;P46379-5;P46379-4</t>
  </si>
  <si>
    <t>NSF</t>
  </si>
  <si>
    <t>Alternative sequence (2); Chain (1); Erroneous initiation (1); Metal binding (1); Modified residue (3); Natural variant (1); Nucleotide binding (2); Sequence conflict (24)</t>
  </si>
  <si>
    <t>&gt;sp|P46459|NSF_HUMAN Vesicle-fusing ATPase OS=Homo sapiens GN=NSF PE=1 SV=3</t>
  </si>
  <si>
    <t>MAP2K3 MEK3 MKK3 PRKMK3 SKK2</t>
  </si>
  <si>
    <t>Active site (1); Alternative sequence (2); Binding site (1); Chain (1); Domain (1); Modified residue (5); Mutagenesis (4); Natural variant (12); Nucleotide binding (1); Sequence conflict (2)</t>
  </si>
  <si>
    <t>&gt;sp|P46734|MP2K3_HUMAN Dual specificity mitogen-activated protein kinase kinase 3 OS=Homo sapiens GN=MAP2K3 PE=1 SV=2;&gt;sp|P46734-3|MP2K3_HUMAN Isoform 2 of Dual specificity mitogen-activated protein kinase kinase 3 OS=Homo sapiens GN=MAP2K3;&gt;sp|P46734-2|MP</t>
  </si>
  <si>
    <t>P46734;P46734-3;P46734-2</t>
  </si>
  <si>
    <t>Nucleus {ECO:0000269|PubMed:18077395, ECO:0000269|PubMed:19202061, ECO:0000269|PubMed:19261748, ECO:0000269|PubMed:19261749}. Note=Localizes at sites of DNA damage at double-strand breaks (DSBs).</t>
  </si>
  <si>
    <t>BRCC3 BRCC36 C6.1A CXorf53</t>
  </si>
  <si>
    <t>Alternative sequence (4); Chain (1); Domain (1); Erroneous gene model prediction (1); Erroneous initiation (1); Initiator methionine (1); Metal binding (3); Modified residue (1); Motif (1); Mutagenesis (2); Natural variant (1); Sequence conflict (1)</t>
  </si>
  <si>
    <t xml:space="preserve">&gt;sp|P46736-2|BRCC3_HUMAN Isoform 1 of Lys-63-specific deubiquitinase BRCC36 OS=Homo sapiens GN=BRCC3;&gt;sp|P46736-3|BRCC3_HUMAN Isoform 3 of Lys-63-specific deubiquitinase BRCC36 OS=Homo sapiens GN=BRCC3;&gt;sp|P46736|BRCC3_HUMAN Lys-63-specific deubiquitinase </t>
  </si>
  <si>
    <t>P46736-2;P46736-3;P46736;P46736-4;P46736-5</t>
  </si>
  <si>
    <t>Cytoplasm {ECO:0000269|Ref.7}. Nucleus, nucleolus {ECO:0000269|Ref.7}.</t>
  </si>
  <si>
    <t>RPL5 MSTP030</t>
  </si>
  <si>
    <t>Chain (1); Initiator methionine (1); Modified residue (5); Natural variant (3); Sequence conflict (3)</t>
  </si>
  <si>
    <t>&gt;sp|P46777|RL5_HUMAN 60S ribosomal protein L5 OS=Homo sapiens GN=RPL5 PE=1 SV=3</t>
  </si>
  <si>
    <t>RPL21</t>
  </si>
  <si>
    <t>Chain (1); Initiator methionine (1); Natural variant (2); Sequence conflict (7)</t>
  </si>
  <si>
    <t>&gt;sp|P46778|RL21_HUMAN 60S ribosomal protein L21 OS=Homo sapiens GN=RPL21 PE=1 SV=2</t>
  </si>
  <si>
    <t>RPL28</t>
  </si>
  <si>
    <t>Alternative sequence (4); Chain (1); Initiator methionine (1); Modified residue (2); Natural variant (1); Sequence conflict (2)</t>
  </si>
  <si>
    <t>&gt;sp|P46779|RL28_HUMAN 60S ribosomal protein L28 OS=Homo sapiens GN=RPL28 PE=1 SV=3;&gt;sp|P46779-2|RL28_HUMAN Isoform 2 of 60S ribosomal protein L28 OS=Homo sapiens GN=RPL28;&gt;sp|P46779-3|RL28_HUMAN Isoform 3 of 60S ribosomal protein L28 OS=Homo sapiens GN=RPL</t>
  </si>
  <si>
    <t>P46779;P46779-2;P46779-3;P46779-4;P46779-5</t>
  </si>
  <si>
    <t>RPS9</t>
  </si>
  <si>
    <t>Chain (1); Domain (1); Initiator methionine (1); Modified residue (3); Natural variant (2); Sequence conflict (2)</t>
  </si>
  <si>
    <t>&gt;sp|P46781|RS9_HUMAN 40S ribosomal protein S9 OS=Homo sapiens GN=RPS9 PE=1 SV=3</t>
  </si>
  <si>
    <t>RPS5</t>
  </si>
  <si>
    <t>Chain (2); Initiator methionine (1); Modified residue (3); Sequence conflict (1)</t>
  </si>
  <si>
    <t>&gt;sp|P46782|RS5_HUMAN 40S ribosomal protein S5 OS=Homo sapiens GN=RPS5 PE=1 SV=4</t>
  </si>
  <si>
    <t>Cytoplasm {ECO:0000269|PubMed:20159986}. Nucleus, nucleolus {ECO:0000269|PubMed:20159986}. Note=Localized in the granular component (GC) region of the nucleolus. Methylation is required for its localization in the GC region. Colocalizes with NPS1 in the GC region of the nucleolus.</t>
  </si>
  <si>
    <t>RPS10</t>
  </si>
  <si>
    <t>Chain (1); Modified residue (4); Mutagenesis (2)</t>
  </si>
  <si>
    <t>&gt;sp|P46783|RS10_HUMAN 40S ribosomal protein S10 OS=Homo sapiens GN=RPS10 PE=1 SV=1;&gt;sp|Q9NQ39|RS10L_HUMAN Putative 40S ribosomal protein S10-like OS=Homo sapiens GN=RPS10P5 PE=5 SV=1</t>
  </si>
  <si>
    <t>P46783;Q9NQ39</t>
  </si>
  <si>
    <t>GNPDA1 GNPI HLN KIAA0060</t>
  </si>
  <si>
    <t>Active site (4); Alternative sequence (1); Beta strand (8); Chain (1); Erroneous initiation (1); Helix (17); Modified residue (1); Turn (1)</t>
  </si>
  <si>
    <t>&gt;sp|P46926|GNPI1_HUMAN Glucosamine-6-phosphate isomerase 1 OS=Homo sapiens GN=GNPDA1 PE=1 SV=1</t>
  </si>
  <si>
    <t>Cytoplasm {ECO:0000250}. Cell membrane {ECO:0000250}; Peripheral membrane protein {ECO:0000250}. Note=Recruited to the plasma membrane by GRB10. Once complexed with GRB10 and IGF1R, follows IGF1R internalization, remaining associated with early endosomes. Uncouples from IGF1R-containing endosomes before the sorting of the receptor to the lysosomal compartment (By similarity). May be recruited to exosomes by NDFIP1. {ECO:0000250, ECO:0000269|PubMed:18819914}.</t>
  </si>
  <si>
    <t>NEDD4 KIAA0093 NEDD4-1 PIG53</t>
  </si>
  <si>
    <t>Active site (1); Alternative sequence (4); Beta strand (21); Chain (1); Compositional bias (1); Domain (5); Erroneous initiation (1); Helix (24); Modified residue (3); Natural variant (4); Region (1); Sequence conflict (8); Turn (5)</t>
  </si>
  <si>
    <t>&gt;sp|P46934-4|NEDD4_HUMAN Isoform 4 of E3 ubiquitin-protein ligase NEDD4 OS=Homo sapiens GN=NEDD4;&gt;sp|P46934-2|NEDD4_HUMAN Isoform 2 of E3 ubiquitin-protein ligase NEDD4 OS=Homo sapiens GN=NEDD4;&gt;sp|P46934|NEDD4_HUMAN E3 ubiquitin-protein ligase NEDD4 OS=Ho</t>
  </si>
  <si>
    <t>P46934-4;P46934-2;P46934;P46934-3</t>
  </si>
  <si>
    <t>Cytoplasm. Nucleus. Note=Both phosphorylation and cell density can regulate its subcellular localization. Phosphorylation sequesters it in the cytoplasm by inhibiting its translocation into the nucleus. At low density, predominantly nuclear and is translocated to the cytoplasm at high density. PTPN14 induces translocation from the nucleus to the cytoplasm.</t>
  </si>
  <si>
    <t>YAP1 YAP65</t>
  </si>
  <si>
    <t>Alternative sequence (5); Beta strand (11); Chain (1); Coiled coil (2); Compositional bias (1); Domain (2); Helix (4); Modified residue (19); Mutagenesis (19); Natural variant (4); Region (1); Turn (4)</t>
  </si>
  <si>
    <t>&gt;sp|P46937-8|YAP1_HUMAN Isoform 8 of Yorkie homolog OS=Homo sapiens GN=YAP1;&gt;sp|P46937-3|YAP1_HUMAN Isoform 3 of Yorkie homolog OS=Homo sapiens GN=YAP1;&gt;sp|P46937-2|YAP1_HUMAN Isoform 2 of Yorkie homolog OS=Homo sapiens GN=YAP1;&gt;sp|P46937|YAP1_HUMAN Yorkie</t>
  </si>
  <si>
    <t>P46937-8;P46937-3;P46937-2;P46937;P46937-9;P46937-5;P46937-6;P46937-7;P46937-4;Q96QZ7-4;Q96QZ7-3;Q96QZ7-5;Q96QZ7-7;Q86UL8-2;Q96QZ7-6;Q86UL8;Q96QZ7-2;Q96QZ7</t>
  </si>
  <si>
    <t>Cell junction, synapse, postsynaptic cell membrane; Peripheral membrane protein; Cytoplasmic side. Cytoplasm, cytoskeleton. Note=Neuromuscular junction.</t>
  </si>
  <si>
    <t>UTRN DMDL DRP1</t>
  </si>
  <si>
    <t>Alternative sequence (4); Beta strand (1); Chain (1); Domain (4); Helix (14); Modified residue (4); Natural variant (4); Region (3); Repeat (20); Sequence conflict (2); Turn (2); Zinc finger (1)</t>
  </si>
  <si>
    <t>&gt;sp|P46939|UTRO_HUMAN Utrophin OS=Homo sapiens GN=UTRN PE=1 SV=2;&gt;sp|P46939-2|UTRO_HUMAN Isoform 2 of Utrophin OS=Homo sapiens GN=UTRN</t>
  </si>
  <si>
    <t>P46939;P46939-2</t>
  </si>
  <si>
    <t>Cell membrane {ECO:0000269|PubMed:15355962}.</t>
  </si>
  <si>
    <t>IQGAP1 KIAA0051</t>
  </si>
  <si>
    <t>Beta strand (11); Chain (1); Domain (7); Erroneous initiation (1); Helix (39); Initiator methionine (1); Modified residue (6); Mutagenesis (4); Natural variant (1); Region (2); Turn (8)</t>
  </si>
  <si>
    <t>&gt;sp|P46940|IQGA1_HUMAN Ras GTPase-activating-like protein IQGAP1 OS=Homo sapiens GN=IQGAP1 PE=1 SV=1</t>
  </si>
  <si>
    <t>P46940;Q13576;Q13576-2</t>
  </si>
  <si>
    <t>GYG1 GYG</t>
  </si>
  <si>
    <t>Active site (1); Alternative sequence (2); Beta strand (14); Chain (1); Glycosylation (1); Helix (16); Initiator methionine (1); Metal binding (3); Modified residue (2); Natural variant (1); Region (1); Site (2); Turn (2)</t>
  </si>
  <si>
    <t>&gt;sp|P46976-2|GLYG_HUMAN Isoform GN-1 of Glycogenin-1 OS=Homo sapiens GN=GYG1;&gt;sp|P46976|GLYG_HUMAN Glycogenin-1 OS=Homo sapiens GN=GYG1 PE=1 SV=4;&gt;sp|P46976-3|GLYG_HUMAN Isoform GN-1S of Glycogenin-1 OS=Homo sapiens GN=GYG1</t>
  </si>
  <si>
    <t>P46976-2;P46976;P46976-3</t>
  </si>
  <si>
    <t>RABIF MSS4 RASGRF3</t>
  </si>
  <si>
    <t>Beta strand (11); Chain (1); Helix (2); Metal binding (4); Modified residue (1); Sequence conflict (1); Turn (2)</t>
  </si>
  <si>
    <t>&gt;sp|P47224|MSS4_HUMAN Guanine nucleotide exchange factor MSS4 OS=Homo sapiens GN=RABIF PE=1 SV=2</t>
  </si>
  <si>
    <t>Cytoplasm. Cytoplasmic vesicle. Note=Translocates to membrane vesicles in a calcium-dependent fashion.</t>
  </si>
  <si>
    <t>PLA2G4A CPLA2 PLA2G4</t>
  </si>
  <si>
    <t>Active site (2); Beta strand (26); Chain (1); Domain (2); Helix (30); Metal binding (9); Modified residue (5); Mutagenesis (19); Natural variant (7); Region (1); Turn (5)</t>
  </si>
  <si>
    <t>&gt;sp|P47712|PA24A_HUMAN Cytosolic phospholipase A2 OS=Homo sapiens GN=PLA2G4A PE=1 SV=2</t>
  </si>
  <si>
    <t>Golgi apparatus membrane; Peripheral membrane protein.</t>
  </si>
  <si>
    <t>RAP1GAP KIAA0474 RAP1GA1</t>
  </si>
  <si>
    <t>Alternative sequence (5); Beta strand (14); Chain (1); Domain (2); Erroneous initiation (2); Helix (11); Modified residue (2); Mutagenesis (9); Natural variant (3); Sequence conflict (1); Turn (2)</t>
  </si>
  <si>
    <t>&gt;sp|P47736-4|RPGP1_HUMAN Isoform 4 of Rap1 GTPase-activating protein 1 OS=Homo sapiens GN=RAP1GAP;&gt;sp|P47736|RPGP1_HUMAN Rap1 GTPase-activating protein 1 OS=Homo sapiens GN=RAP1GAP PE=1 SV=2;&gt;sp|P47736-3|RPGP1_HUMAN Isoform 3 of Rap1 GTPase-activating prot</t>
  </si>
  <si>
    <t>P47736-4;P47736;P47736-3;P47736-2</t>
  </si>
  <si>
    <t>CAPZA2</t>
  </si>
  <si>
    <t>Alternative sequence (2); Chain (1); Initiator methionine (1); Modified residue (1)</t>
  </si>
  <si>
    <t>&gt;sp|P47755|CAZA2_HUMAN F-actin-capping protein subunit alpha-2 OS=Homo sapiens GN=CAPZA2 PE=1 SV=3</t>
  </si>
  <si>
    <t>P47755;P47755-2</t>
  </si>
  <si>
    <t>Cytoplasm, cytoskeleton {ECO:0000250}. Cytoplasm, myofibril, sarcomere {ECO:0000250}.</t>
  </si>
  <si>
    <t>CAPZB</t>
  </si>
  <si>
    <t>Alternative sequence (1); Chain (1); Initiator methionine (1); Modified residue (2)</t>
  </si>
  <si>
    <t>&gt;sp|P47756-2|CAPZB_HUMAN Isoform 2 of F-actin-capping protein subunit beta OS=Homo sapiens GN=CAPZB;&gt;sp|P47756|CAPZB_HUMAN F-actin-capping protein subunit beta OS=Homo sapiens GN=CAPZB PE=1 SV=4</t>
  </si>
  <si>
    <t>P47756-2;P47756</t>
  </si>
  <si>
    <t>EIF1AX EIF1A EIF4C</t>
  </si>
  <si>
    <t>Beta strand (8); Chain (1); Domain (1); Erroneous gene model prediction (1); Helix (2); Turn (2)</t>
  </si>
  <si>
    <t>&gt;sp|P47813|IF1AX_HUMAN Eukaryotic translation initiation factor 1A, X-chromosomal OS=Homo sapiens GN=EIF1AX PE=1 SV=2;&gt;sp|O14602|IF1AY_HUMAN Eukaryotic translation initiation factor 1A, Y-chromosomal OS=Homo sapiens GN=EIF1AY PE=1 SV=4</t>
  </si>
  <si>
    <t>P47813;O14602</t>
  </si>
  <si>
    <t>Cytoplasm {ECO:0000269|PubMed:24656866}.</t>
  </si>
  <si>
    <t>QARS</t>
  </si>
  <si>
    <t>Alternative sequence (1); Binding site (1); Chain (1); Initiator methionine (1); Modified residue (3); Motif (2); Natural variant (4)</t>
  </si>
  <si>
    <t>&gt;sp|P47897|SYQ_HUMAN Glutamine--tRNA ligase OS=Homo sapiens GN=QARS PE=1 SV=1</t>
  </si>
  <si>
    <t>Cytoplasm {ECO:0000269|PubMed:11706006}. Nucleus {ECO:0000269|PubMed:11706006}. Secreted {ECO:0000305}. Note=May be secreted by a non-classical secretory pathway.</t>
  </si>
  <si>
    <t>LGALS7 PIG1; LGALS7B</t>
  </si>
  <si>
    <t>Beta strand (10); Chain (1); Domain (1); Helix (1); Region (1); Turn (1)</t>
  </si>
  <si>
    <t>&gt;sp|P47929|LEG7_HUMAN Galectin-7 OS=Homo sapiens GN=LGALS7 PE=1 SV=2</t>
  </si>
  <si>
    <t>Cytoplasm {ECO:0000250}. Nucleus {ECO:0000250}. Note=Shuttles between the nucleus and the cytoplasm. {ECO:0000250}.</t>
  </si>
  <si>
    <t>ZFP36L2 BRF2 ERF2 RNF162C TIS11D</t>
  </si>
  <si>
    <t>Beta strand (3); Chain (1); Compositional bias (7); Helix (5); Modified residue (2); Motif (1); Mutagenesis (2); Region (1); Sequence conflict (6); Turn (2); Zinc finger (2)</t>
  </si>
  <si>
    <t>&gt;sp|P47974|TISD_HUMAN Zinc finger protein 36, C3H1 type-like 2 OS=Homo sapiens GN=ZFP36L2 PE=1 SV=3</t>
  </si>
  <si>
    <t>Cell junction, focal adhesion. Cell membrane; Peripheral membrane protein; Cytoplasmic side.</t>
  </si>
  <si>
    <t>LIMS1 PINCH PINCH1</t>
  </si>
  <si>
    <t>Alternative sequence (4); Beta strand (19); Chain (1); Domain (5); Helix (5); Initiator methionine (1); Modified residue (1); Mutagenesis (5); Sequence conflict (2); Turn (9)</t>
  </si>
  <si>
    <t>&gt;sp|P48059|LIMS1_HUMAN LIM and senescent cell antigen-like-containing domain protein 1 OS=Homo sapiens GN=LIMS1 PE=1 SV=4;&gt;sp|P48059-4|LIMS1_HUMAN Isoform 4 of LIM and senescent cell antigen-like-containing domain protein 1 OS=Homo sapiens GN=LIMS1;&gt;sp|P48</t>
  </si>
  <si>
    <t>P48059;P48059-4;P48059-2;P48059-5;P48059-3;P0CW19-2;Q7Z4I7-4;Q7Z4I7-3;Q7Z4I7;Q7Z4I7-5;Q7Z4I7-2</t>
  </si>
  <si>
    <t>PREP PEP</t>
  </si>
  <si>
    <t>Active site (3); Beta strand (44); Chain (1); Helix (22); Modified residue (2); Natural variant (2); Sequence conflict (8); Turn (5)</t>
  </si>
  <si>
    <t>&gt;sp|P48147|PPCE_HUMAN Prolyl endopeptidase OS=Homo sapiens GN=PREP PE=1 SV=2</t>
  </si>
  <si>
    <t>Cytoplasm {ECO:0000269|PubMed:8187880}.</t>
  </si>
  <si>
    <t>ME1</t>
  </si>
  <si>
    <t>Active site (2); Alternative sequence (1); Beta strand (10); Binding site (3); Chain (1); Helix (34); Metal binding (3); Modified residue (1); Nucleotide binding (1); Sequence conflict (16); Site (1); Turn (7)</t>
  </si>
  <si>
    <t>&gt;sp|P48163|MAOX_HUMAN NADP-dependent malic enzyme OS=Homo sapiens GN=ME1 PE=1 SV=1</t>
  </si>
  <si>
    <t>IREB2</t>
  </si>
  <si>
    <t>Alternative sequence (2); Chain (1); Frameshift (2); Metal binding (3); Natural variant (2); Sequence conflict (6)</t>
  </si>
  <si>
    <t>&gt;sp|P48200|IREB2_HUMAN Iron-responsive element-binding protein 2 OS=Homo sapiens GN=IREB2 PE=1 SV=3</t>
  </si>
  <si>
    <t>ARCN1 COPD</t>
  </si>
  <si>
    <t>Alternative sequence (1); Chain (1); Domain (1); Erroneous initiation (1); Modified residue (5); Natural variant (2); Sequence conflict (1)</t>
  </si>
  <si>
    <t>&gt;sp|P48444|COPD_HUMAN Coatomer subunit delta OS=Homo sapiens GN=ARCN1 PE=1 SV=1;&gt;sp|P48444-2|COPD_HUMAN Isoform 2 of Coatomer subunit delta OS=Homo sapiens GN=ARCN1</t>
  </si>
  <si>
    <t>P48444;P48444-2</t>
  </si>
  <si>
    <t>Endoplasmic reticulum membrane {ECO:0000269|PubMed:14766201, ECO:0000269|PubMed:15525992}; Peripheral membrane protein {ECO:0000269|PubMed:14766201, ECO:0000269|PubMed:15525992}.</t>
  </si>
  <si>
    <t>LSS OSC</t>
  </si>
  <si>
    <t>Active site (2); Alternative sequence (2); Beta strand (12); Chain (1); Helix (39); Initiator methionine (1); Modified residue (1); Natural variant (5); Repeat (4); Sequence conflict (1); Turn (3)</t>
  </si>
  <si>
    <t>&gt;sp|P48449-3|ERG7_HUMAN Isoform 3 of Lanosterol synthase OS=Homo sapiens GN=LSS;&gt;sp|P48449|ERG7_HUMAN Lanosterol synthase OS=Homo sapiens GN=LSS PE=1 SV=1;&gt;sp|P48449-2|ERG7_HUMAN Isoform 2 of Lanosterol synthase OS=Homo sapiens GN=LSS</t>
  </si>
  <si>
    <t>P48449-3;P48449;P48449-2</t>
  </si>
  <si>
    <t>PPP3CC CALNA3 CNA3</t>
  </si>
  <si>
    <t>Active site (1); Alternative sequence (2); Chain (1); Metal binding (7); Natural variant (1); Sequence conflict (1)</t>
  </si>
  <si>
    <t>&gt;sp|P48454-2|PP2BC_HUMAN Isoform 2 of Serine/threonine-protein phosphatase 2B catalytic subunit gamma isoform OS=Homo sapiens GN=PPP3CC;&gt;sp|P48454|PP2BC_HUMAN Serine/threonine-protein phosphatase 2B catalytic subunit gamma isoform OS=Homo sapiens GN=PPP3CC</t>
  </si>
  <si>
    <t>P48454-2;P48454;P48454-3</t>
  </si>
  <si>
    <t>GCLC GLCL GLCLC</t>
  </si>
  <si>
    <t>Chain (1); Modified residue (3); Natural variant (5)</t>
  </si>
  <si>
    <t>&gt;sp|P48506|GSH1_HUMAN Glutamate--cysteine ligase catalytic subunit OS=Homo sapiens GN=GCLC PE=1 SV=2</t>
  </si>
  <si>
    <t>P48506;Q96N38-3;Q96N38-2;Q96N38</t>
  </si>
  <si>
    <t>GCLM GLCLR</t>
  </si>
  <si>
    <t>Alternative sequence (1); Chain (1); Modified residue (1); Natural variant (1)</t>
  </si>
  <si>
    <t>&gt;sp|P48507|GSH0_HUMAN Glutamate--cysteine ligase regulatory subunit OS=Homo sapiens GN=GCLM PE=1 SV=1</t>
  </si>
  <si>
    <t>Golgi apparatus, cis-Golgi network {ECO:0000250}.</t>
  </si>
  <si>
    <t>TRAPPC10 EHOC1 TMEM1</t>
  </si>
  <si>
    <t>Alternative sequence (2); Chain (1); Frameshift (1); Modified residue (1); Natural variant (3); Sequence conflict (5)</t>
  </si>
  <si>
    <t>&gt;sp|P48553|TPC10_HUMAN Trafficking protein particle complex subunit 10 OS=Homo sapiens GN=TRAPPC10 PE=1 SV=2</t>
  </si>
  <si>
    <t>PSMD8</t>
  </si>
  <si>
    <t>Chain (1); Erroneous gene model prediction (1); Erroneous initiation (3)</t>
  </si>
  <si>
    <t>&gt;sp|P48556|PSMD8_HUMAN 26S proteasome non-ATPase regulatory subunit 8 OS=Homo sapiens GN=PSMD8 PE=1 SV=2</t>
  </si>
  <si>
    <t>Cytoplasm {ECO:0000269|PubMed:10956412}. Note=Seems to also be secreted in plasma by cancerous cells but at a low level.</t>
  </si>
  <si>
    <t>SERPINB4 PI11 SCCA2</t>
  </si>
  <si>
    <t>Chain (1); Modified residue (1); Sequence conflict (1); Site (1)</t>
  </si>
  <si>
    <t>&gt;sp|P48594|SPB4_HUMAN Serpin B4 OS=Homo sapiens GN=SERPINB4 PE=1 SV=2</t>
  </si>
  <si>
    <t>GSS</t>
  </si>
  <si>
    <t>Alternative sequence (1); Beta strand (23); Binding site (9); Chain (1); Helix (23); Initiator methionine (1); Metal binding (3); Modified residue (1); Natural variant (15); Nucleotide binding (2); Region (4); Turn (2)</t>
  </si>
  <si>
    <t>&gt;sp|P48637|GSHB_HUMAN Glutathione synthetase OS=Homo sapiens GN=GSS PE=1 SV=1;&gt;sp|P48637-2|GSHB_HUMAN Isoform 2 of Glutathione synthetase OS=Homo sapiens GN=GSS</t>
  </si>
  <si>
    <t>P48637;P48637-2</t>
  </si>
  <si>
    <t>Cytoplasm {ECO:0000269|PubMed:20080638}. Cytoplasm, cytoskeleton, microtubule organizing center, centrosome {ECO:0000269|PubMed:20080638}.</t>
  </si>
  <si>
    <t>CCT5 CCTE KIAA0098</t>
  </si>
  <si>
    <t>Alternative sequence (2); Chain (1); Erroneous initiation (1); Initiator methionine (1); Modified residue (2); Natural variant (2); Sequence conflict (2)</t>
  </si>
  <si>
    <t>&gt;sp|P48643|TCPE_HUMAN T-complex protein 1 subunit epsilon OS=Homo sapiens GN=CCT5 PE=1 SV=1;&gt;sp|P48643-2|TCPE_HUMAN Isoform 2 of T-complex protein 1 subunit epsilon OS=Homo sapiens GN=CCT5</t>
  </si>
  <si>
    <t>P48643;P48643-2</t>
  </si>
  <si>
    <t>NES Nbla00170</t>
  </si>
  <si>
    <t>Chain (1); Modified residue (36); Natural variant (6); Region (10); Sequence conflict (23)</t>
  </si>
  <si>
    <t>&gt;sp|P48681|NEST_HUMAN Nestin OS=Homo sapiens GN=NES PE=1 SV=2</t>
  </si>
  <si>
    <t>Cytoplasm. Cytoplasm, cytoskeleton, microtubule organizing center, centrosome. Chromosome, centromere, kinetochore. Nucleus speckle. Note=Localizes to the centrosome in interphase cells, and to kinetochore fibers during mitosis.</t>
  </si>
  <si>
    <t>CSNK1A1</t>
  </si>
  <si>
    <t>Active site (1); Alternative sequence (2); Binding site (1); Chain (1); Domain (1); Initiator methionine (1); Modified residue (2); Natural variant (1); Nucleotide binding (1); Sequence conflict (9)</t>
  </si>
  <si>
    <t>&gt;sp|P48729|KC1A_HUMAN Casein kinase I isoform alpha OS=Homo sapiens GN=CSNK1A1 PE=1 SV=2;&gt;sp|P48729-2|KC1A_HUMAN Isoform 2 of Casein kinase I isoform alpha OS=Homo sapiens GN=CSNK1A1;&gt;sp|Q8N752|KC1AL_HUMAN Casein kinase I isoform alpha-like OS=Homo sapiens</t>
  </si>
  <si>
    <t>P48729;P48729-2;Q8N752</t>
  </si>
  <si>
    <t>Cytoplasm. Nucleus. Cytoplasm, cytoskeleton, microtubule organizing center, centrosome. Cytoplasm, perinuclear region. Cell membrane. Cytoplasm, cytoskeleton, spindle. Golgi apparatus. Note=Localized at mitotic spindle microtubules, and at the centrosomes and interphase in interphase cells. Recruited to the spindle apparatus and the centrosomes in response to DNA-damage. Correct subcellular localization requires kinase activity.</t>
  </si>
  <si>
    <t>CSNK1D HCKID</t>
  </si>
  <si>
    <t>Active site (1); Alternative sequence (1); Beta strand (10); Binding site (1); Chain (1); Domain (1); Helix (12); Modified residue (6); Mutagenesis (2); Natural variant (4); Nucleotide binding (1); Region (2); Sequence conflict (1); Turn (7)</t>
  </si>
  <si>
    <t>&gt;sp|P48730-2|KC1D_HUMAN Isoform 2 of Casein kinase I isoform delta OS=Homo sapiens GN=CSNK1D;&gt;sp|P48730|KC1D_HUMAN Casein kinase I isoform delta OS=Homo sapiens GN=CSNK1D PE=1 SV=2</t>
  </si>
  <si>
    <t>P48730-2;P48730</t>
  </si>
  <si>
    <t>IDH2</t>
  </si>
  <si>
    <t>Alternative sequence (1); Beta strand (14); Binding site (6); Chain (1); Helix (18); Metal binding (2); Modified residue (29); Mutagenesis (3); Natural variant (2); Nucleotide binding (2); Region (1); Sequence conflict (2); Site (2); Transit peptide (1); Turn (4)</t>
  </si>
  <si>
    <t>&gt;sp|P48735|IDHP_HUMAN Isocitrate dehydrogenase [NADP], mitochondrial OS=Homo sapiens GN=IDH2 PE=1 SV=2</t>
  </si>
  <si>
    <t>Cytoplasm {ECO:0000250}. Golgi apparatus {ECO:0000250}.</t>
  </si>
  <si>
    <t>PITPNB</t>
  </si>
  <si>
    <t>Alternative sequence (2); Chain (1); Initiator methionine (1); Modified residue (2)</t>
  </si>
  <si>
    <t>&gt;sp|P48739|PIPNB_HUMAN Phosphatidylinositol transfer protein beta isoform OS=Homo sapiens GN=PITPNB PE=1 SV=2;&gt;sp|P48739-2|PIPNB_HUMAN Isoform 2 of Phosphatidylinositol transfer protein beta isoform OS=Homo sapiens GN=PITPNB</t>
  </si>
  <si>
    <t>P48739;P48739-2</t>
  </si>
  <si>
    <t>POLD2</t>
  </si>
  <si>
    <t>Beta strand (21); Chain (1); Helix (10); Modified residue (2); Natural variant (1); Sequence conflict (1); Turn (3)</t>
  </si>
  <si>
    <t>&gt;sp|P49005|DPOD2_HUMAN DNA polymerase delta subunit 2 OS=Homo sapiens GN=POLD2 PE=1 SV=1</t>
  </si>
  <si>
    <t>Cytoplasm, cytoskeleton {ECO:0000269|PubMed:20489202}. Cell junction, focal adhesion {ECO:0000269|PubMed:20489202}. Cytoplasm, cell cortex {ECO:0000250}. Note=Colocalizes with integrins at the cell periphery. {ECO:0000250}.</t>
  </si>
  <si>
    <t>PXN</t>
  </si>
  <si>
    <t>Alternative sequence (3); Chain (1); Compositional bias (1); Domain (4); Helix (3); Modified residue (14); Motif (5); Mutagenesis (1); Natural variant (1); Sequence conflict (3)</t>
  </si>
  <si>
    <t>&gt;sp|P49023|PAXI_HUMAN Paxillin OS=Homo sapiens GN=PXN PE=1 SV=3</t>
  </si>
  <si>
    <t>Cytoplasm {ECO:0000269|PubMed:20932473}. Nucleus {ECO:0000269|PubMed:20932473}. Note=Phosphorylation and subsequent activation releases the autoinhibitory helix, resulting in the export from the nucleus into the cytoplasm.</t>
  </si>
  <si>
    <t>MAPKAPK2</t>
  </si>
  <si>
    <t>Active site (1); Alternative sequence (1); Beta strand (15); Binding site (1); Chain (1); Compositional bias (2); Cross-link (1); Domain (1); Helix (19); Modified residue (6); Motif (3); Mutagenesis (11); Natural variant (2); Nucleotide binding (1); Region (3); Sequence conflict (2); Turn (3)</t>
  </si>
  <si>
    <t>&gt;sp|P49137|MAPK2_HUMAN MAP kinase-activated protein kinase 2 OS=Homo sapiens GN=MAPKAPK2 PE=1 SV=1;&gt;sp|P49137-2|MAPK2_HUMAN Isoform 2 of MAP kinase-activated protein kinase 2 OS=Homo sapiens GN=MAPKAPK2</t>
  </si>
  <si>
    <t>P49137;P49137-2;Q96PN8</t>
  </si>
  <si>
    <t>ALDH9A1 ALDH4 ALDH7 ALDH9</t>
  </si>
  <si>
    <t>Active site (2); Alternative sequence (1); Chain (1); Erroneous initiation (1); Initiator methionine (1); Modified residue (8); Natural variant (1); Nucleotide binding (1); Sequence conflict (4); Site (1)</t>
  </si>
  <si>
    <t>&gt;sp|P49189|AL9A1_HUMAN 4-trimethylaminobutyraldehyde dehydrogenase OS=Homo sapiens GN=ALDH9A1 PE=1 SV=3</t>
  </si>
  <si>
    <t>RPIA RPI</t>
  </si>
  <si>
    <t>Chain (1); Frameshift (1); Natural variant (1); Sequence conflict (2)</t>
  </si>
  <si>
    <t>&gt;sp|P49247|RPIA_HUMAN Ribose-5-phosphate isomerase OS=Homo sapiens GN=RPIA PE=1 SV=3</t>
  </si>
  <si>
    <t>Cytoplasm {ECO:0000250}. Nucleus.</t>
  </si>
  <si>
    <t>NASP</t>
  </si>
  <si>
    <t>Alternative sequence (3); Chain (1); Coiled coil (4); Compositional bias (1); Initiator methionine (1); Modified residue (23); Motif (1); Natural variant (1); Region (3); Repeat (3); Sequence conflict (7)</t>
  </si>
  <si>
    <t>&gt;sp|P49321|NASP_HUMAN Nuclear autoantigenic sperm protein OS=Homo sapiens GN=NASP PE=1 SV=2;&gt;sp|P49321-3|NASP_HUMAN Isoform 3 of Nuclear autoantigenic sperm protein OS=Homo sapiens GN=NASP;&gt;sp|P49321-4|NASP_HUMAN Isoform 4 of Nuclear autoantigenic sperm pr</t>
  </si>
  <si>
    <t>P49321;P49321-3;P49321-4;P49321-2</t>
  </si>
  <si>
    <t>FASN FAS</t>
  </si>
  <si>
    <t>Active site (5); Beta strand (57); Chain (1); Domain (1); Erroneous initiation (2); Helix (86); Modified residue (18); Natural variant (3); Nucleotide binding (2); Region (5); Sequence caution (1); Sequence conflict (20); Turn (13)</t>
  </si>
  <si>
    <t>&gt;sp|P49327|FAS_HUMAN Fatty acid synthase OS=Homo sapiens GN=FASN PE=1 SV=3</t>
  </si>
  <si>
    <t>FNTA</t>
  </si>
  <si>
    <t>Alternative sequence (1); Beta strand (1); Chain (1); Compositional bias (1); Helix (20); Initiator methionine (1); Modified residue (2); Mutagenesis (2); Repeat (5); Sequence conflict (1); Turn (2)</t>
  </si>
  <si>
    <t>&gt;sp|P49354|FNTA_HUMAN Protein farnesyltransferase/geranylgeranyltransferase type-1 subunit alpha OS=Homo sapiens GN=FNTA PE=1 SV=1;&gt;sp|P49354-2|FNTA_HUMAN Isoform 2 of Protein farnesyltransferase/geranylgeranyltransferase type-1 subunit alpha OS=Homo sapie</t>
  </si>
  <si>
    <t>P49354;P49354-2</t>
  </si>
  <si>
    <t>FNTB</t>
  </si>
  <si>
    <t>Alternative sequence (1); Beta strand (8); Chain (1); Helix (21); Metal binding (3); Mutagenesis (4); Region (3); Repeat (5); Sequence conflict (1); Site (1); Turn (4)</t>
  </si>
  <si>
    <t>&gt;sp|P49356|FNTB_HUMAN Protein farnesyltransferase subunit beta OS=Homo sapiens GN=FNTB PE=1 SV=1;&gt;sp|P49356-2|FNTB_HUMAN Isoform 2 of Protein farnesyltransferase subunit beta OS=Homo sapiens GN=FNTB</t>
  </si>
  <si>
    <t>P49356;P49356-2</t>
  </si>
  <si>
    <t>DHPS DS</t>
  </si>
  <si>
    <t>Active site (1); Alternative sequence (2); Beta strand (7); Binding site (5); Chain (1); Frameshift (1); Helix (20); Modified residue (1); Mutagenesis (15); Natural variant (1); Nucleotide binding (4); Region (3); Sequence conflict (15); Turn (3)</t>
  </si>
  <si>
    <t>&gt;sp|P49366|DHYS_HUMAN Deoxyhypusine synthase OS=Homo sapiens GN=DHPS PE=1 SV=1;&gt;sp|P49366-2|DHYS_HUMAN Isoform Short of Deoxyhypusine synthase OS=Homo sapiens GN=DHPS;&gt;sp|P49366-3|DHYS_HUMAN Isoform 3 of Deoxyhypusine synthase OS=Homo sapiens GN=DHPS</t>
  </si>
  <si>
    <t>P49366;P49366-2;P49366-3</t>
  </si>
  <si>
    <t>CCT3 CCTG TRIC5</t>
  </si>
  <si>
    <t>Alternative sequence (1); Chain (1); Disulfide bond (1); Erroneous initiation (1); Modified residue (4); Natural variant (1); Sequence conflict (2)</t>
  </si>
  <si>
    <t>&gt;sp|P49368|TCPG_HUMAN T-complex protein 1 subunit gamma OS=Homo sapiens GN=CCT3 PE=1 SV=4;&gt;sp|P49368-2|TCPG_HUMAN Isoform 2 of T-complex protein 1 subunit gamma OS=Homo sapiens GN=CCT3</t>
  </si>
  <si>
    <t>P49368;P49368-2</t>
  </si>
  <si>
    <t>Cytoplasm. Nucleus. Cell membrane. Membrane, clathrin-coated pit {ECO:0000305}. Cell projection, pseudopodium {ECO:0000250}. Cytoplasmic vesicle. Note=Translocates to the plasma membrane and colocalizes with antagonist-stimulated GPCRs. The monomeric form is predominantly located in the nucleus. The oligomeric form is located in the cytoplasm. Translocates to the nucleus upon stimulation of OPRD1 (By similarity). {ECO:0000250}.</t>
  </si>
  <si>
    <t>ARRB1 ARR1</t>
  </si>
  <si>
    <t>Alternative sequence (1); Binding site (4); Chain (1); Helix (1); Modified residue (2); Motif (1); Mutagenesis (4); Region (3); Sequence conflict (14)</t>
  </si>
  <si>
    <t>&gt;sp|P49407-2|ARRB1_HUMAN Isoform 1B of Beta-arrestin-1 OS=Homo sapiens GN=ARRB1;&gt;sp|P49407|ARRB1_HUMAN Beta-arrestin-1 OS=Homo sapiens GN=ARRB1 PE=1 SV=2</t>
  </si>
  <si>
    <t>P49407-2;P49407;P10523</t>
  </si>
  <si>
    <t>TUFM</t>
  </si>
  <si>
    <t>Chain (1); Domain (1); Erroneous initiation (3); Modified residue (4); Natural variant (1); Nucleotide binding (3); Region (5); Sequence conflict (3); Transit peptide (1)</t>
  </si>
  <si>
    <t>&gt;sp|P49411|EFTU_HUMAN Elongation factor Tu, mitochondrial OS=Homo sapiens GN=TUFM PE=1 SV=2</t>
  </si>
  <si>
    <t>Mitochondrion {ECO:0000269|PubMed:20207735}. Nucleus {ECO:0000269|PubMed:20207735}.; Isoform 2: Cytoplasm, cytosol.</t>
  </si>
  <si>
    <t>ALDH7A1 ATQ1</t>
  </si>
  <si>
    <t>Active site (2); Alternative sequence (4); Beta strand (23); Chain (1); Erroneous initiation (4); Frameshift (1); Helix (21); Modified residue (5); Natural variant (10); Nucleotide binding (1); Sequence conflict (1); Site (1); Transit peptide (1); Turn (3)</t>
  </si>
  <si>
    <t>&gt;sp|P49419-2|AL7A1_HUMAN Isoform 2 of Alpha-aminoadipic semialdehyde dehydrogenase OS=Homo sapiens GN=ALDH7A1;&gt;sp|P49419|AL7A1_HUMAN Alpha-aminoadipic semialdehyde dehydrogenase OS=Homo sapiens GN=ALDH7A1 PE=1 SV=5;&gt;sp|P49419-4|AL7A1_HUMAN Isoform 4 of Alp</t>
  </si>
  <si>
    <t>P49419-2;P49419;P49419-4;P49419-3</t>
  </si>
  <si>
    <t>Cytoplasm. Nucleus. Note=The phosphorylation of the C-terminal tail plays an important role in mediating nuclear localization. Colocalizes with beta-tubulin on mitotic spindles in anaphase.</t>
  </si>
  <si>
    <t>CDC34 UBCH3 UBE2R1</t>
  </si>
  <si>
    <t>Active site (1); Beta strand (5); Chain (1); Compositional bias (1); Erroneous initiation (1); Helix (5); Modified residue (5); Mutagenesis (20); Natural variant (1); Region (1); Turn (3)</t>
  </si>
  <si>
    <t>&gt;sp|P49427|UB2R1_HUMAN Ubiquitin-conjugating enzyme E2 R1 OS=Homo sapiens GN=CDC34 PE=1 SV=2</t>
  </si>
  <si>
    <t>INPP1</t>
  </si>
  <si>
    <t>Binding site (2); Chain (1); Metal binding (6); Modified residue (1); Natural variant (2); Region (1)</t>
  </si>
  <si>
    <t>&gt;sp|P49441|INPP_HUMAN Inositol polyphosphate 1-phosphatase OS=Homo sapiens GN=INPP1 PE=1 SV=1</t>
  </si>
  <si>
    <t>Cytoplasm, perinuclear region. Nucleus matrix. Chromosome, centromere, kinetochore. Cytoplasm, cytoskeleton, spindle. Note=Relocalizes to the kinetochore/centromere (coronal surface of the outer plate) and the spindle during mitosis. Observed in nucleus during interphase but not in the nucleolus. At metaphase becomes localized to areas including kinetochore and mitotic apparatus as well as cytoplasm. By telophase, is concentrated within the intracellular bridge at either side of the mid-body.</t>
  </si>
  <si>
    <t>CENPF</t>
  </si>
  <si>
    <t>Chain (1); Coiled coil (5); Lipidation (1); Modified residue (33); Motif (1); Natural variant (17); Propeptide (1); Region (7); Repeat (4); Sequence conflict (15)</t>
  </si>
  <si>
    <t>&gt;sp|P49454|CENPF_HUMAN Centromere protein F OS=Homo sapiens GN=CENPF PE=1 SV=2</t>
  </si>
  <si>
    <t>SRP9</t>
  </si>
  <si>
    <t>Alternative sequence (1); Beta strand (4); Chain (1); Helix (2); Initiator methionine (1); Modified residue (1); Sequence conflict (1); Turn (2)</t>
  </si>
  <si>
    <t>&gt;sp|P49458|SRP09_HUMAN Signal recognition particle 9 kDa protein OS=Homo sapiens GN=SRP9 PE=1 SV=2;&gt;sp|P49458-2|SRP09_HUMAN Isoform 2 of Signal recognition particle 9 kDa protein OS=Homo sapiens GN=SRP9</t>
  </si>
  <si>
    <t>P49458;P49458-2</t>
  </si>
  <si>
    <t>UBE2A RAD6A</t>
  </si>
  <si>
    <t>Active site (1); Alternative sequence (2); Chain (1); Modified residue (1); Natural variant (2); Sequence conflict (1)</t>
  </si>
  <si>
    <t xml:space="preserve">&gt;sp|P49459|UBE2A_HUMAN Ubiquitin-conjugating enzyme E2 A OS=Homo sapiens GN=UBE2A PE=1 SV=2;&gt;sp|P49459-3|UBE2A_HUMAN Isoform 3 of Ubiquitin-conjugating enzyme E2 A OS=Homo sapiens GN=UBE2A;&gt;sp|P49459-2|UBE2A_HUMAN Isoform 2 of Ubiquitin-conjugating enzyme </t>
  </si>
  <si>
    <t>P49459;P49459-3;P49459-2</t>
  </si>
  <si>
    <t>Cytoplasm, cytosol {ECO:0000250}. Membrane {ECO:0000250}; Peripheral membrane protein {ECO:0000250}. Note=It can interconvert between an inactive cytosolic form and an active membrane-bound form. {ECO:0000250}.</t>
  </si>
  <si>
    <t>PCYT1A CTPCT PCYT1</t>
  </si>
  <si>
    <t>Binding site (4); Chain (1); Modified residue (14); Mutagenesis (1); Natural variant (6); Nucleotide binding (3); Region (3); Repeat (3); Sequence conflict (1)</t>
  </si>
  <si>
    <t>&gt;sp|P49585|PCY1A_HUMAN Choline-phosphate cytidylyltransferase A OS=Homo sapiens GN=PCYT1A PE=1 SV=2</t>
  </si>
  <si>
    <t>P49585;Q9Y5K3-2;Q9Y5K3-4;Q9Y5K3-3;Q9Y5K3</t>
  </si>
  <si>
    <t>Cytoplasm {ECO:0000255|HAMAP-Rule:MF_03133}.</t>
  </si>
  <si>
    <t>AARS</t>
  </si>
  <si>
    <t>Alternative sequence (2); Chain (1); Metal binding (4); Modified residue (5); Natural variant (3); Sequence conflict (4)</t>
  </si>
  <si>
    <t>&gt;sp|P49588|SYAC_HUMAN Alanine--tRNA ligase, cytoplasmic OS=Homo sapiens GN=AARS PE=1 SV=2</t>
  </si>
  <si>
    <t>CARS</t>
  </si>
  <si>
    <t>Alternative sequence (2); Binding site (1); Chain (1); Frameshift (1); Initiator methionine (1); Metal binding (4); Modified residue (3); Motif (2)</t>
  </si>
  <si>
    <t>&gt;sp|P49589-3|SYCC_HUMAN Isoform 3 of Cysteine--tRNA ligase, cytoplasmic OS=Homo sapiens GN=CARS;&gt;sp|P49589|SYCC_HUMAN Cysteine--tRNA ligase, cytoplasmic OS=Homo sapiens GN=CARS PE=1 SV=3;&gt;sp|P49589-2|SYCC_HUMAN Isoform 2 of Cysteine--tRNA ligase, cytoplasm</t>
  </si>
  <si>
    <t>P49589-3;P49589;P49589-2</t>
  </si>
  <si>
    <t>SARS SERS</t>
  </si>
  <si>
    <t>Beta strand (21); Binding site (3); Chain (1); Helix (21); Modified residue (3); Nucleotide binding (2); Region (1); Sequence conflict (2); Turn (3)</t>
  </si>
  <si>
    <t>&gt;sp|P49591|SYSC_HUMAN Serine--tRNA ligase, cytoplasmic OS=Homo sapiens GN=SARS PE=1 SV=3</t>
  </si>
  <si>
    <t>PPM1F KIAA0015 POPX2</t>
  </si>
  <si>
    <t>Alternative sequence (2); Chain (1); Compositional bias (1); Erroneous initiation (1); Metal binding (5); Natural variant (4); Sequence conflict (1)</t>
  </si>
  <si>
    <t>&gt;sp|P49593|PPM1F_HUMAN Protein phosphatase 1F OS=Homo sapiens GN=PPM1F PE=1 SV=3</t>
  </si>
  <si>
    <t>PRIM1</t>
  </si>
  <si>
    <t>Active site (3); Beta strand (8); Chain (1); Helix (24); Modified residue (1); Motif (1); Natural variant (1); Turn (6)</t>
  </si>
  <si>
    <t>&gt;sp|P49642|PRI1_HUMAN DNA primase small subunit OS=Homo sapiens GN=PRIM1 PE=1 SV=1</t>
  </si>
  <si>
    <t>PRIM2 PRIM2A</t>
  </si>
  <si>
    <t>Alternative sequence (2); Beta strand (6); Chain (1); Helix (23); Metal binding (4); Natural variant (8); Sequence conflict (3); Turn (4)</t>
  </si>
  <si>
    <t>&gt;sp|P49643|PRI2_HUMAN DNA primase large subunit OS=Homo sapiens GN=PRIM2 PE=1 SV=2</t>
  </si>
  <si>
    <t>P49643;P49643-2</t>
  </si>
  <si>
    <t>Endoplasmic reticulum membrane. Mitochondrion.</t>
  </si>
  <si>
    <t>CASP4 ICH2</t>
  </si>
  <si>
    <t>Active site (2); Alternative sequence (1); Chain (2); Domain (1); Modified residue (1); Mutagenesis (1); Natural variant (2); Propeptide (2)</t>
  </si>
  <si>
    <t>&gt;sp|P49662-2|CASP4_HUMAN Isoform 2 of Caspase-4 OS=Homo sapiens GN=CASP4;&gt;sp|P49662|CASP4_HUMAN Caspase-4 OS=Homo sapiens GN=CASP4 PE=1 SV=1</t>
  </si>
  <si>
    <t>P49662-2;P49662;P51878-3;P51878-6;P51878-2;P51878;P51878-5;Q6UXS9-3;Q6UXS9</t>
  </si>
  <si>
    <t>CSNK1E</t>
  </si>
  <si>
    <t>Active site (1); Beta strand (8); Binding site (1); Chain (1); Domain (1); Helix (13); Modified residue (5); Natural variant (2); Nucleotide binding (1); Turn (8)</t>
  </si>
  <si>
    <t>&gt;sp|P49674|KC1E_HUMAN Casein kinase I isoform epsilon OS=Homo sapiens GN=CSNK1E PE=1 SV=1</t>
  </si>
  <si>
    <t>PSMB3</t>
  </si>
  <si>
    <t>Chain (1); Initiator methionine (1); Modified residue (2); Natural variant (1)</t>
  </si>
  <si>
    <t>&gt;sp|P49720|PSB3_HUMAN Proteasome subunit beta type-3 OS=Homo sapiens GN=PSMB3 PE=1 SV=2</t>
  </si>
  <si>
    <t>PSMB2</t>
  </si>
  <si>
    <t>Chain (1); Modified residue (1)</t>
  </si>
  <si>
    <t>&gt;sp|P49721|PSB2_HUMAN Proteasome subunit beta type-2 OS=Homo sapiens GN=PSMB2 PE=1 SV=1</t>
  </si>
  <si>
    <t>Nucleus {ECO:0000269|PubMed:8175912}.</t>
  </si>
  <si>
    <t>MCM2 BM28 CCNL1 CDCL1 KIAA0030</t>
  </si>
  <si>
    <t>Chain (1); Domain (1); Erroneous initiation (3); Frameshift (1); Initiator methionine (1); Modified residue (14); Motif (1); Mutagenesis (4); Natural variant (7); Nucleotide binding (1); Region (1); Sequence conflict (7); Zinc finger (1)</t>
  </si>
  <si>
    <t>&gt;sp|P49736|MCM2_HUMAN DNA replication licensing factor MCM2 OS=Homo sapiens GN=MCM2 PE=1 SV=4</t>
  </si>
  <si>
    <t>Membrane; Peripheral membrane protein.</t>
  </si>
  <si>
    <t>NUMB</t>
  </si>
  <si>
    <t>Alternative sequence (5); Chain (1); Domain (1); Modified residue (5); Natural variant (2); Sequence caution (1); Sequence conflict (5)</t>
  </si>
  <si>
    <t>&gt;sp|P49757-3|NUMB_HUMAN Isoform 3 of Protein numb homolog OS=Homo sapiens GN=NUMB;&gt;sp|P49757|NUMB_HUMAN Protein numb homolog OS=Homo sapiens GN=NUMB PE=1 SV=2;&gt;sp|P49757-4|NUMB_HUMAN Isoform 4 of Protein numb homolog OS=Homo sapiens GN=NUMB;&gt;sp|P49757-2|NU</t>
  </si>
  <si>
    <t>P49757-3;P49757;P49757-4;P49757-2;P49757-8;P49757-7;P49757-6;P49757-5;P49757-9</t>
  </si>
  <si>
    <t>EIF2B2 EIF2BB</t>
  </si>
  <si>
    <t>Chain (1); Frameshift (1); Natural variant (9); Sequence conflict (7)</t>
  </si>
  <si>
    <t>&gt;sp|P49770|EI2BB_HUMAN Translation initiation factor eIF-2B subunit beta OS=Homo sapiens GN=EIF2B2 PE=1 SV=3</t>
  </si>
  <si>
    <t>Cytoplasm. Nucleus. Note=Interaction with CDK7 leads to a more nuclear localization.</t>
  </si>
  <si>
    <t>HINT1 HINT PKCI1 PRKCNH1</t>
  </si>
  <si>
    <t>Active site (1); Beta strand (6); Binding site (1); Chain (1); Domain (1); Helix (5); Initiator methionine (1); Modified residue (3); Motif (1); Mutagenesis (5); Natural variant (6); Nucleotide binding (3); Sequence conflict (1)</t>
  </si>
  <si>
    <t>&gt;sp|P49773|HINT1_HUMAN Histidine triad nucleotide-binding protein 1 OS=Homo sapiens GN=HINT1 PE=1 SV=2</t>
  </si>
  <si>
    <t>Nucleus. Nucleus membrane. Nucleus, nuclear pore complex. Note=Tightly associated with the nuclear membrane and lamina (By similarity). Localized to the nucleoplasmic side of the nuclear pore complex (NPC) core structure, forming a fibrous structure called the nuclear basket. Dissociates from the NPC structure early during prophase of mitosis. Integrated in the newly assembled nuclear envelope of postmitotic cells early in G1. Colocalized with NUP98 and TPR to the nuclear basket at the nucleoplasmic side of the NPC. Detected in diffuse and discrete intranuclear foci. Remained localized to the nuclear membrane after poliovirus (PV) infection. {ECO:0000250}.</t>
  </si>
  <si>
    <t>NUP153</t>
  </si>
  <si>
    <t>Alternative sequence (2); Beta strand (8); Chain (1); Compositional bias (2); Erroneous initiation (1); Glycosylation (6); Helix (1); Initiator methionine (1); Metal binding (16); Modified residue (24); Natural variant (7); Sequence conflict (4); Zinc finger (4)</t>
  </si>
  <si>
    <t>&gt;sp|P49790|NU153_HUMAN Nuclear pore complex protein Nup153 OS=Homo sapiens GN=NUP153 PE=1 SV=2;&gt;sp|P49790-2|NU153_HUMAN Isoform 2 of Nuclear pore complex protein Nup153 OS=Homo sapiens GN=NUP153</t>
  </si>
  <si>
    <t>P49790;P49790-2</t>
  </si>
  <si>
    <t>Nucleus. Nucleus membrane. Nucleus, nuclear pore complex. Note=Detected in diffuse and discrete intranuclear foci. Cytoplasmic filaments.</t>
  </si>
  <si>
    <t>RANBP2 NUP358</t>
  </si>
  <si>
    <t>Beta strand (35); Chain (1); Cross-link (1); Domain (5); Helix (18); Modified residue (32); Mutagenesis (17); Natural variant (11); Region (5); Repeat (9); Sequence conflict (8); Turn (14); Zinc finger (8)</t>
  </si>
  <si>
    <t>&gt;sp|P49792|RBP2_HUMAN E3 SUMO-protein ligase RanBP2 OS=Homo sapiens GN=RANBP2 PE=1 SV=2</t>
  </si>
  <si>
    <t>P49792;Q8IXY8;Q8IXY8-2</t>
  </si>
  <si>
    <t>Cytoplasm. Membrane; Peripheral membrane protein. Note=At steady state found in association with membranes.</t>
  </si>
  <si>
    <t>TSC2 TSC4</t>
  </si>
  <si>
    <t>Alternative sequence (7); Chain (1); Domain (1); Erroneous initiation (1); Modified residue (19); Mutagenesis (7); Natural variant (93); Region (1); Sequence conflict (13)</t>
  </si>
  <si>
    <t>&gt;sp|P49815-5|TSC2_HUMAN Isoform 5 of Tuberin OS=Homo sapiens GN=TSC2;&gt;sp|P49815-3|TSC2_HUMAN Isoform 3 of Tuberin OS=Homo sapiens GN=TSC2;&gt;sp|P49815-2|TSC2_HUMAN Isoform 2 of Tuberin OS=Homo sapiens GN=TSC2;&gt;sp|P49815-4|TSC2_HUMAN Isoform 4 of Tuberin OS=H</t>
  </si>
  <si>
    <t>P49815-5;P49815-3;P49815-2;P49815-4;P49815;P49815-7;P49815-6</t>
  </si>
  <si>
    <t>GSK3A</t>
  </si>
  <si>
    <t>Active site (1); Binding site (1); Chain (1); Compositional bias (1); Domain (1); Initiator methionine (1); Modified residue (7); Natural variant (2); Nucleotide binding (1); Sequence conflict (1)</t>
  </si>
  <si>
    <t>&gt;sp|P49840|GSK3A_HUMAN Glycogen synthase kinase-3 alpha OS=Homo sapiens GN=GSK3A PE=1 SV=2</t>
  </si>
  <si>
    <t>Cytoplasm. Nucleus. Cell membrane. Note=The phosphorylated form shows localization to cytoplasm and cell membrane. The MEMO1-RHOA-DIAPH1 signaling pathway controls localization of the phosphorylated form to the cell membrane.</t>
  </si>
  <si>
    <t>GSK3B</t>
  </si>
  <si>
    <t>Active site (1); Alternative sequence (1); Beta strand (16); Binding site (1); Chain (1); Domain (1); Helix (18); Modified residue (5); Mutagenesis (3); Nucleotide binding (1); Sequence conflict (2); Turn (5)</t>
  </si>
  <si>
    <t>&gt;sp|P49841|GSK3B_HUMAN Glycogen synthase kinase-3 beta OS=Homo sapiens GN=GSK3B PE=1 SV=2;&gt;sp|P49841-2|GSK3B_HUMAN Isoform 2 of Glycogen synthase kinase-3 beta OS=Homo sapiens GN=GSK3B</t>
  </si>
  <si>
    <t>P49841;P49841-2</t>
  </si>
  <si>
    <t>NT5C2 NT5B NT5CP PNT5</t>
  </si>
  <si>
    <t>Active site (2); Alternative sequence (1); Beta strand (20); Binding site (5); Chain (1); Compositional bias (1); Helix (26); Metal binding (3); Modified residue (1); Natural variant (2); Region (1); Turn (4)</t>
  </si>
  <si>
    <t>&gt;sp|P49902|5NTC_HUMAN Cytosolic purine 5-nucleotidase OS=Homo sapiens GN=NT5C2 PE=1 SV=1;&gt;sp|P49902-2|5NTC_HUMAN Isoform 2 of Cytosolic purine 5-nucleotidase OS=Homo sapiens GN=NT5C2</t>
  </si>
  <si>
    <t>P49902;P49902-2</t>
  </si>
  <si>
    <t>Isoform 1: Cell membrane. Nucleus membrane.; Isoform 2: Cytoplasm.; Isoform 3: Cytoplasm.; Isoform 4: Cytoplasm.</t>
  </si>
  <si>
    <t>SEPHS1 SELD SPS SPS1</t>
  </si>
  <si>
    <t>Active site (1); Alternative sequence (3); Beta strand (11); Binding site (3); Chain (1); Frameshift (1); Helix (13); Initiator methionine (1); Modified residue (1); Mutagenesis (6); Nucleotide binding (3); Sequence conflict (1); Site (1); Turn (1)</t>
  </si>
  <si>
    <t>&gt;sp|P49903|SPS1_HUMAN Selenide, water dikinase 1 OS=Homo sapiens GN=SEPHS1 PE=1 SV=2;&gt;sp|P49903-2|SPS1_HUMAN Isoform 2 of Selenide, water dikinase 1 OS=Homo sapiens GN=SEPHS1;&gt;sp|P49903-4|SPS1_HUMAN Isoform 4 of Selenide, water dikinase 1 OS=Homo sapiens G</t>
  </si>
  <si>
    <t>P49903;P49903-2;P49903-4;P49903-3</t>
  </si>
  <si>
    <t>MTHFS</t>
  </si>
  <si>
    <t>Alternative sequence (1); Beta strand (9); Binding site (3); Chain (1); Frameshift (1); Helix (8); Initiator methionine (1); Metal binding (2); Modified residue (1); Mutagenesis (6); Natural variant (1); Nucleotide binding (2); Region (1); Sequence conflict (2); Turn (2)</t>
  </si>
  <si>
    <t>&gt;sp|P49914|MTHFS_HUMAN 5-formyltetrahydrofolate cyclo-ligase OS=Homo sapiens GN=MTHFS PE=1 SV=2;&gt;sp|P49914-2|MTHFS_HUMAN Isoform 2 of 5-formyltetrahydrofolate cyclo-ligase OS=Homo sapiens GN=MTHFS</t>
  </si>
  <si>
    <t>P49914;P49914-2</t>
  </si>
  <si>
    <t>GMPS</t>
  </si>
  <si>
    <t>Active site (3); Alternative sequence (1); Beta strand (24); Binding site (5); Chain (1); Domain (2); Helix (29); Initiator methionine (1); Modified residue (4); Nucleotide binding (1); Sequence conflict (2); Turn (4)</t>
  </si>
  <si>
    <t>&gt;sp|P49915|GUAA_HUMAN GMP synthase [glutamine-hydrolyzing] OS=Homo sapiens GN=GMPS PE=1 SV=1;&gt;sp|P49915-2|GUAA_HUMAN Isoform 2 of GMP synthase [glutamine-hydrolyzing] OS=Homo sapiens GN=GMPS</t>
  </si>
  <si>
    <t>P49915;P49915-2</t>
  </si>
  <si>
    <t>Nucleus {ECO:0000250}. Note=Localizes to discrete nuclear foci after treatment with genotoxic agents. {ECO:0000250}.</t>
  </si>
  <si>
    <t>MRE11A HNGS1 MRE11</t>
  </si>
  <si>
    <t>Active site (1); Alternative sequence (2); Beta strand (22); Chain (1); Helix (11); Initiator methionine (1); Modified residue (6); Natural variant (10); Sequence conflict (1); Turn (8)</t>
  </si>
  <si>
    <t>&gt;sp|P49959-2|MRE11_HUMAN Isoform 2 of Double-strand break repair protein MRE11A OS=Homo sapiens GN=MRE11A;&gt;sp|P49959|MRE11_HUMAN Double-strand break repair protein MRE11A OS=Homo sapiens GN=MRE11A PE=1 SV=3</t>
  </si>
  <si>
    <t>P49959-2;P49959</t>
  </si>
  <si>
    <t>HNMT</t>
  </si>
  <si>
    <t>Alternative sequence (3); Beta strand (13); Binding site (7); Chain (1); Helix (16); Natural variant (1); Sequence conflict (2); Turn (3)</t>
  </si>
  <si>
    <t>&gt;sp|P50135|HNMT_HUMAN Histamine N-methyltransferase OS=Homo sapiens GN=HNMT PE=1 SV=1</t>
  </si>
  <si>
    <t>P50135;P50135-3;P50135-2</t>
  </si>
  <si>
    <t>&gt;sp|P50224|ST1A3_HUMAN Sulfotransferase 1A3/1A4 OS=Homo sapiens GN=SULT1A3 PE=1 SV=1;&gt;sp|P50224-3|ST1A3_HUMAN Isoform 3 of Sulfotransferase 1A3/1A4 OS=Homo sapiens GN=SULT1A3;&gt;sp|P50224-2|ST1A3_HUMAN Isoform 2 of Sulfotransferase 1A3/1A4 OS=Homo sapiens GN</t>
  </si>
  <si>
    <t>P50224;P50224-3;P50224-2;P50225;P50225-2;P50226</t>
  </si>
  <si>
    <t>CRIP1 CRIP CRP1</t>
  </si>
  <si>
    <t>Chain (1); Compositional bias (1); Domain (1); Initiator methionine (1); Modified residue (2); Sequence conflict (1)</t>
  </si>
  <si>
    <t>&gt;sp|P50238|CRIP1_HUMAN Cysteine-rich protein 1 OS=Homo sapiens GN=CRIP1 PE=1 SV=3</t>
  </si>
  <si>
    <t>Cytoplasm {ECO:0000250}. Membrane {ECO:0000250}; Peripheral membrane protein {ECO:0000250}.</t>
  </si>
  <si>
    <t>GDI2 RABGDIB</t>
  </si>
  <si>
    <t>Alternative sequence (1); Chain (1); Modified residue (5); Sequence conflict (1)</t>
  </si>
  <si>
    <t>&gt;sp|P50395|GDIB_HUMAN Rab GDP dissociation inhibitor beta OS=Homo sapiens GN=GDI2 PE=1 SV=2;&gt;sp|P50395-2|GDIB_HUMAN Isoform 2 of Rab GDP dissociation inhibitor beta OS=Homo sapiens GN=GDI2</t>
  </si>
  <si>
    <t>P50395;P50395-2</t>
  </si>
  <si>
    <t>Mitochondrion outer membrane {ECO:0000269|PubMed:11350182, ECO:0000269|PubMed:14517221}; Multi-pass membrane protein {ECO:0000269|PubMed:11350182, ECO:0000269|PubMed:14517221}.</t>
  </si>
  <si>
    <t>CPT1A CPT1</t>
  </si>
  <si>
    <t>Active site (1); Alternative sequence (1); Beta strand (2); Binding site (2); Chain (1); Helix (2); Initiator methionine (1); Modified residue (7); Natural variant (17); Region (1); Sequence conflict (2); Topological domain (3); Transmembrane (2)</t>
  </si>
  <si>
    <t>&gt;sp|P50416-2|CPT1A_HUMAN Isoform 2 of Carnitine O-palmitoyltransferase 1, liver isoform OS=Homo sapiens GN=CPT1A;&gt;sp|P50416|CPT1A_HUMAN Carnitine O-palmitoyltransferase 1, liver isoform OS=Homo sapiens GN=CPT1A PE=1 SV=2</t>
  </si>
  <si>
    <t>P50416-2;P50416</t>
  </si>
  <si>
    <t>SERPINB8 PI8</t>
  </si>
  <si>
    <t>Alternative sequence (2); Chain (1); Natural variant (4); Site (1)</t>
  </si>
  <si>
    <t>&gt;sp|P50452|SPB8_HUMAN Serpin B8 OS=Homo sapiens GN=SERPINB8 PE=1 SV=2;&gt;sp|P50452-2|SPB8_HUMAN Isoform 2 of Serpin B8 OS=Homo sapiens GN=SERPINB8</t>
  </si>
  <si>
    <t>P50452;P50452-2</t>
  </si>
  <si>
    <t>SERPINH1 CBP1 CBP2 HSP47 SERPINH2 PIG14</t>
  </si>
  <si>
    <t>Chain (1); Compositional bias (1); Glycosylation (2); Modified residue (4); Motif (1); Natural variant (2); Sequence conflict (12); Signal peptide (1); Site (1)</t>
  </si>
  <si>
    <t>&gt;sp|P50454|SERPH_HUMAN Serpin H1 OS=Homo sapiens GN=SERPINH1 PE=1 SV=2</t>
  </si>
  <si>
    <t>ST13 AAG2 FAM10A1 HIP SNC6</t>
  </si>
  <si>
    <t>Chain (1); Compositional bias (1); Domain (1); Modified residue (3); Natural variant (1); Repeat (3); Sequence conflict (3)</t>
  </si>
  <si>
    <t>&gt;sp|P50502|F10A1_HUMAN Hsc70-interacting protein OS=Homo sapiens GN=ST13 PE=1 SV=2;&gt;sp|Q8IZP2|ST134_HUMAN Putative protein FAM10A4 OS=Homo sapiens GN=ST13P4 PE=5 SV=1;&gt;sp|Q8NFI4|F10A5_HUMAN Putative protein FAM10A5 OS=Homo sapiens GN=ST13P5 PE=5 SV=1</t>
  </si>
  <si>
    <t>P50502;Q8IZP2;Q8NFI4</t>
  </si>
  <si>
    <t>Cytoplasm. Peroxisome membrane; Peripheral membrane protein. Note=Its distribution appears to be dynamic. It is probably a cycling receptor found mainly in the cytoplasm and as well associated to the peroxisomal membrane through a docking factor (PEX13).</t>
  </si>
  <si>
    <t>PEX5 PXR1</t>
  </si>
  <si>
    <t>Alternative sequence (3); Beta strand (1); Chain (1); Cross-link (1); Helix (21); Mutagenesis (2); Natural variant (2); Repeat (7); Sequence conflict (1); Turn (2)</t>
  </si>
  <si>
    <t>&gt;sp|P50542|PEX5_HUMAN Peroxisomal targeting signal 1 receptor OS=Homo sapiens GN=PEX5 PE=1 SV=3;&gt;sp|P50542-4|PEX5_HUMAN Isoform 4 of Peroxisomal targeting signal 1 receptor OS=Homo sapiens GN=PEX5</t>
  </si>
  <si>
    <t>P50542;P50542-4</t>
  </si>
  <si>
    <t>ERF</t>
  </si>
  <si>
    <t>Alternative sequence (1); Chain (1); Compositional bias (5); DNA binding (1); Modified residue (13); Mutagenesis (1); Natural variant (3); Sequence caution (1); Sequence conflict (2)</t>
  </si>
  <si>
    <t>&gt;sp|P50548|ERF_HUMAN ETS domain-containing transcription factor ERF OS=Homo sapiens GN=ERF PE=1 SV=2</t>
  </si>
  <si>
    <t>P50548;P41162-2</t>
  </si>
  <si>
    <t>Cytoplasm. Cytoplasm, cytoskeleton. Cell junction, focal adhesion. Cell junction, tight junction {ECO:0000250}. Cell projection, lamellipodium membrane. Cell projection, filopodium membrane. Note=Targeted to stress fibers and focal adhesions through interaction with a number of proteins including MRL family members. Localizes to the plasma membrane in protruding lamellipodia and filopodial tips. Stimulation by thrombin or PMA, also translocates VASP to focal adhesions. Localized along the sides of actin filaments throughout the peripheral cytoplasm under basal conditions. In pre-apoptotic cells, colocalizes with MEFV in large specks (pyroptosomes).</t>
  </si>
  <si>
    <t>VASP</t>
  </si>
  <si>
    <t>Beta strand (8); Chain (1); Coiled coil (1); Compositional bias (4); Domain (1); Helix (3); Initiator methionine (1); Modified residue (9); Motif (1); Mutagenesis (6); Natural variant (2); Region (5); Repeat (2); Sequence conflict (2); Turn (2)</t>
  </si>
  <si>
    <t>&gt;sp|P50552|VASP_HUMAN Vasodilator-stimulated phosphoprotein OS=Homo sapiens GN=VASP PE=1 SV=3</t>
  </si>
  <si>
    <t>P50570-2</t>
  </si>
  <si>
    <t>Cytoplasm. Cytoplasm, cytoskeleton. Cell junction, synapse, postsynaptic cell membrane, postsynaptic density. Cell junction, synapse. Midbody. Note=Microtubule-associated. Also found in the postsynaptic density of neuronal cells.</t>
  </si>
  <si>
    <t>DNM2 DYN2</t>
  </si>
  <si>
    <t>Alternative sequence (3); Beta strand (9); Chain (1); Compositional bias (1); Domain (3); Helix (1); Modified residue (3); Natural variant (26); Nucleotide binding (3); Sequence conflict (5)</t>
  </si>
  <si>
    <t>&gt;sp|P50570-2|DYN2_HUMAN Isoform 2 of Dynamin-2 OS=Homo sapiens GN=DNM2</t>
  </si>
  <si>
    <t>Cytoplasm {ECO:0000255|HAMAP-Rule:MF_03175, ECO:0000269|PubMed:21537465}. Note=About 30% of expressed METAP2 associates with polysomes.</t>
  </si>
  <si>
    <t>METAP2 MNPEP P67EIF2</t>
  </si>
  <si>
    <t>Alternative sequence (3); Beta strand (16); Binding site (2); Chain (1); Compositional bias (2); Glycosylation (2); Helix (11); Initiator methionine (1); Metal binding (7); Modified residue (5); Sequence conflict (1); Turn (2)</t>
  </si>
  <si>
    <t>&gt;sp|P50579|MAP2_HUMAN Methionine aminopeptidase 2 OS=Homo sapiens GN=METAP2 PE=1 SV=1</t>
  </si>
  <si>
    <t>NUDT2 APAH1</t>
  </si>
  <si>
    <t>Beta strand (7); Chain (1); Domain (1); Helix (4); Initiator methionine (1); Modified residue (1); Motif (1); Turn (1)</t>
  </si>
  <si>
    <t>&gt;sp|P50583|AP4A_HUMAN Bis(5-nucleosyl)-tetraphosphatase [asymmetrical] OS=Homo sapiens GN=NUDT2 PE=1 SV=3</t>
  </si>
  <si>
    <t>Nucleus. Cytoplasm. Cytoplasm, perinuclear region. Note=Colocalizes with PRKCI in the cytoplasm and nucleus. Translocates from the nucleus to cytoplasm and perinuclear region in response to DNA-bound peptides.</t>
  </si>
  <si>
    <t>CDK7 CAK CAK1 CDKN7 MO15 STK1</t>
  </si>
  <si>
    <t>Active site (1); Beta strand (11); Binding site (1); Chain (1); Domain (1); Helix (12); Initiator methionine (1); Modified residue (5); Mutagenesis (4); Natural variant (2); Nucleotide binding (1); Sequence conflict (3); Turn (3)</t>
  </si>
  <si>
    <t>&gt;sp|P50613|CDK7_HUMAN Cyclin-dependent kinase 7 OS=Homo sapiens GN=CDK7 PE=1 SV=1</t>
  </si>
  <si>
    <t>P50613;Q9C098</t>
  </si>
  <si>
    <t>HLCS</t>
  </si>
  <si>
    <t>Chain (1); Domain (1); Frameshift (1); Modified residue (1); Natural variant (23); Sequence conflict (3)</t>
  </si>
  <si>
    <t>&gt;sp|P50747|BPL1_HUMAN Biotin--protein ligase OS=Homo sapiens GN=HLCS PE=1 SV=1</t>
  </si>
  <si>
    <t>Cytoplasm. Nucleus. Chromosome, centromere, kinetochore. Cytoplasm, cytoskeleton, spindle. Note=Dynamic pattern of localization during the cell cycle. At interphase, uniformly distributed throughout the cytoplasm and nucleus. By prophase and until late stages of prometaphase, a fraction of the total pool is concentrated at kinetochores. By metaphase, detected at kinetochores, along spindle fibers and most prominently at the poles. By late anaphase until the end of telophase, no longer detectable on kinetochores or along spindle fibers, but still present at the spindle poles.</t>
  </si>
  <si>
    <t>KNTC1 KIAA0166</t>
  </si>
  <si>
    <t>Alternative sequence (3); Chain (1); Erroneous initiation (1); Natural variant (5)</t>
  </si>
  <si>
    <t>&gt;sp|P50748|KNTC1_HUMAN Kinetochore-associated protein 1 OS=Homo sapiens GN=KNTC1 PE=1 SV=1</t>
  </si>
  <si>
    <t>P50748;REV__Q9UJV3-2;REV__Q9UJV3</t>
  </si>
  <si>
    <t>Nucleus. Cytoplasm. Nucleus, PML body. Note=Accumulates on chromatin in response to replication stress. Complexed with CCNT1 in nuclear speckles, but uncomplexed form in the cytoplasm. The translocation from nucleus to cytoplasm is XPO1/CRM1-dependent. Associates with PML body when acetylated.</t>
  </si>
  <si>
    <t>CDK9 CDC2L4 TAK</t>
  </si>
  <si>
    <t>Active site (1); Alternative sequence (1); Beta strand (14); Binding site (2); Chain (1); Domain (1); Erroneous gene model prediction (1); Helix (20); Modified residue (12); Mutagenesis (8); Natural variant (2); Nucleotide binding (2); Region (1); Sequence conflict (1); Turn (2)</t>
  </si>
  <si>
    <t>&gt;sp|P50750|CDK9_HUMAN Cyclin-dependent kinase 9 OS=Homo sapiens GN=CDK9 PE=1 SV=3;&gt;sp|P50750-2|CDK9_HUMAN Isoform 2 of Cyclin-dependent kinase 9 OS=Homo sapiens GN=CDK9</t>
  </si>
  <si>
    <t>P50750;P50750-2</t>
  </si>
  <si>
    <t>P50851-2</t>
  </si>
  <si>
    <t>Cell membrane {ECO:0000305}; Single-pass membrane protein {ECO:0000305}. Endoplasmic reticulum {ECO:0000250}. Golgi apparatus, trans-Golgi network {ECO:0000250}. Lysosome {ECO:0000250}.</t>
  </si>
  <si>
    <t>LRBA BGL CDC4L LBA</t>
  </si>
  <si>
    <t>Alternative sequence (2); Beta strand (10); Chain (1); Coiled coil (1); Compositional bias (1); Domain (1); Frameshift (1); Helix (23); Initiator methionine (1); Modified residue (6); Natural variant (11); Repeat (6); Sequence conflict (4); Transmembrane (1); Turn (2)</t>
  </si>
  <si>
    <t>&gt;sp|P50851-2|LRBA_HUMAN Isoform 2 of Lipopolysaccharide-responsive and beige-like anchor protein OS=Homo sapiens GN=LRBA</t>
  </si>
  <si>
    <t>PPT1 PPT</t>
  </si>
  <si>
    <t>Active site (3); Alternative sequence (1); Beta strand (12); Chain (1); Disulfide bond (3); Glycosylation (3); Helix (17); Natural variant (24); Signal peptide (1); Turn (1)</t>
  </si>
  <si>
    <t>&gt;sp|P50897-2|PPT1_HUMAN Isoform 2 of Palmitoyl-protein thioesterase 1 OS=Homo sapiens GN=PPT1;&gt;sp|P50897|PPT1_HUMAN Palmitoyl-protein thioesterase 1 OS=Homo sapiens GN=PPT1 PE=1 SV=1</t>
  </si>
  <si>
    <t>P50897-2;P50897</t>
  </si>
  <si>
    <t>CCT8 C21orf112 CCTQ KIAA0002</t>
  </si>
  <si>
    <t>Alternative sequence (2); Chain (1); Cross-link (2); Erroneous initiation (1); Initiator methionine (1); Modified residue (7); Natural variant (2); Sequence conflict (3)</t>
  </si>
  <si>
    <t xml:space="preserve">&gt;sp|P50990|TCPQ_HUMAN T-complex protein 1 subunit theta OS=Homo sapiens GN=CCT8 PE=1 SV=4;&gt;sp|P50990-2|TCPQ_HUMAN Isoform 2 of T-complex protein 1 subunit theta OS=Homo sapiens GN=CCT8;&gt;sp|P50990-3|TCPQ_HUMAN Isoform 3 of T-complex protein 1 subunit theta </t>
  </si>
  <si>
    <t>P50990;P50990-2;P50990-3</t>
  </si>
  <si>
    <t>Cytoplasm. Melanosome. Cytoplasm, cytoskeleton, microtubule organizing center, centrosome. Note=Identified by mass spectrometry in melanosome fractions from stage I to stage IV.</t>
  </si>
  <si>
    <t>CCT4 CCTD SRB</t>
  </si>
  <si>
    <t>Alternative sequence (1); Chain (1); Initiator methionine (1); Modified residue (5); Natural variant (1); Sequence conflict (2)</t>
  </si>
  <si>
    <t>&gt;sp|P50991|TCPD_HUMAN T-complex protein 1 subunit delta OS=Homo sapiens GN=CCT4 PE=1 SV=4;&gt;sp|P50991-2|TCPD_HUMAN Isoform 2 of T-complex protein 1 subunit delta OS=Homo sapiens GN=CCT4</t>
  </si>
  <si>
    <t>P50991;P50991-2</t>
  </si>
  <si>
    <t>Cytoplasm. Melanosome. Nucleus envelope. Nucleus, nucleoplasm. Cytoplasm, cytoskeleton, spindle. Note=Found throughout the nucleoplasm at interphase and during mitosis concentrates around the mitotic apparatus (By similarity). Elevation of intracellular calcium causes relocalization from the nucleoplasm to the nuclear envelope, with little effect on the cytoplasmic pool. Localization to the nuclear envelope is cell-cycle dependent. {ECO:0000250}.</t>
  </si>
  <si>
    <t>ANXA11 ANX11</t>
  </si>
  <si>
    <t>Alternative sequence (1); Chain (1); Modified residue (3); Natural variant (3); Repeat (4)</t>
  </si>
  <si>
    <t>&gt;sp|P50995-2|ANX11_HUMAN Isoform 2 of Annexin A11 OS=Homo sapiens GN=ANXA11;&gt;sp|P50995|ANX11_HUMAN Annexin A11 OS=Homo sapiens GN=ANXA11 PE=1 SV=1</t>
  </si>
  <si>
    <t>P50995-2;P50995;P27216;P27216-2</t>
  </si>
  <si>
    <t>Cytoplasm. Nucleus. Note=The 90 kDa form is nuclear while the 100 kDa and the 106 kDa forms are both nuclear and cytoplasmic.</t>
  </si>
  <si>
    <t>PAPOLA PAP</t>
  </si>
  <si>
    <t>Alternative sequence (2); Binding site (4); Chain (1); Compositional bias (2); Cross-link (6); Metal binding (5); Modified residue (6); Motif (2); Nucleotide binding (3); Region (2); Sequence conflict (2); Site (5)</t>
  </si>
  <si>
    <t>&gt;sp|P51003|PAPOA_HUMAN Poly(A) polymerase alpha OS=Homo sapiens GN=PAPOLA PE=1 SV=4</t>
  </si>
  <si>
    <t>P51003;P51003-2;Q9NRJ5;Q9BWT3-2;Q9BWT3</t>
  </si>
  <si>
    <t>Cell membrane {ECO:0000250}; Lipid-anchor {ECO:0000250}; Cytoplasmic side {ECO:0000250}. Early endosome membrane {ECO:0000250}; Lipid-anchor {ECO:0000250}. Melanosome {ECO:0000269|PubMed:17081065}. Note=Identified by mass spectrometry in melanosome fractions from stage I to stage IV.</t>
  </si>
  <si>
    <t>RAB5C RABL</t>
  </si>
  <si>
    <t>Alternative sequence (1); Beta strand (6); Chain (1); Helix (7); Lipidation (2); Motif (1); Natural variant (1); Nucleotide binding (3); Sequence conflict (2); Turn (1)</t>
  </si>
  <si>
    <t>&gt;sp|P51148|RAB5C_HUMAN Ras-related protein Rab-5C OS=Homo sapiens GN=RAB5C PE=1 SV=2;&gt;sp|P51148-2|RAB5C_HUMAN Isoform 2 of Ras-related protein Rab-5C OS=Homo sapiens GN=RAB5C</t>
  </si>
  <si>
    <t>P51148;P51148-2</t>
  </si>
  <si>
    <t>Late endosome. Lysosome {ECO:0000250}. Cytoplasmic vesicle, phagosome {ECO:0000250}. Melanosome {ECO:0000250}. Cytoplasmic vesicle, phagosome membrane; Lipid-anchor; Cytoplasmic side. Note=Colocalizes with OSBPL1A at the late endosome. Found in the ruffled border (a late endosomal-like compartment in the plasma membrane) of bone-resorbing osteoclasts. Recruited to phagosomes containing S.aureus or Mycobacterium (By similarity). {ECO:0000250}.</t>
  </si>
  <si>
    <t>RAB7A RAB7</t>
  </si>
  <si>
    <t>Beta strand (6); Chain (1); Erroneous gene model prediction (1); Erroneous translation (2); Helix (7); Lipidation (2); Modified residue (2); Motif (1); Mutagenesis (7); Natural variant (5); Nucleotide binding (5); Sequence conflict (4); Turn (1)</t>
  </si>
  <si>
    <t>&gt;sp|P51149|RAB7A_HUMAN Ras-related protein Rab-7a OS=Homo sapiens GN=RAB7A PE=1 SV=1</t>
  </si>
  <si>
    <t>Cell membrane {ECO:0000305}; Lipid-anchor {ECO:0000305}; Cytoplasmic side {ECO:0000305}. Endoplasmic reticulum membrane {ECO:0000305}. Golgi apparatus membrane {ECO:0000305}. Late endosome. Cytoplasmic vesicle, phagosome membrane {ECO:0000250}; Lipid-anchor {ECO:0000250}; Cytoplasmic side {ECO:0000250}. Cytoplasmic vesicle, phagosome. Note=Colocalizes with OSBPL1A at the late endosome. Recruited to phagosomes containing S.aureus or M.tuberculosis.</t>
  </si>
  <si>
    <t>RAB9A RAB9</t>
  </si>
  <si>
    <t>Beta strand (6); Chain (1); Helix (8); Initiator methionine (1); Lipidation (2); Modified residue (2); Motif (1); Nucleotide binding (4); Turn (2)</t>
  </si>
  <si>
    <t>&gt;sp|P51151|RAB9A_HUMAN Ras-related protein Rab-9A OS=Homo sapiens GN=RAB9A PE=1 SV=1</t>
  </si>
  <si>
    <t>P51151;Q9NP90</t>
  </si>
  <si>
    <t>Cell membrane; Lipid-anchor; Cytoplasmic side. Cytoplasmic vesicle membrane; Lipid-anchor; Cytoplasmic side. Cell junction, tight junction. Golgi apparatus, trans-Golgi network membrane. Recycling endosome membrane. Cell projection, lamellipodium {ECO:0000250}. Cytoplasmic vesicle, secretory vesicle membrane {ECO:0000250}. Note=Tight junctions or associated with vesicles scattered throughout the cytoplasm in cells lacking tight junctions. Relocalizes to the leading edge of lamellipodia in migrating endothelial cells.</t>
  </si>
  <si>
    <t>RAB13 GIG4</t>
  </si>
  <si>
    <t>Chain (1); Lipidation (1); Modified residue (2); Motif (1); Mutagenesis (2); Nucleotide binding (3); Propeptide (1)</t>
  </si>
  <si>
    <t>&gt;sp|P51153|RAB13_HUMAN Ras-related protein Rab-13 OS=Homo sapiens GN=RAB13 PE=1 SV=1</t>
  </si>
  <si>
    <t>Cell membrane {ECO:0000305}; Lipid-anchor {ECO:0000305}; Cytoplasmic side {ECO:0000305}. Cytoplasm, cytoskeleton, cilium basal body. Note=Expressed in the basal body and ciliary rootlet of the photoreceptors. {ECO:0000250}.</t>
  </si>
  <si>
    <t>RAB28</t>
  </si>
  <si>
    <t>Alternative sequence (2); Beta strand (6); Chain (1); Helix (10); Initiator methionine (1); Lipidation (1); Modified residue (3); Motif (1); Nucleotide binding (4); Propeptide (1); Sequence conflict (1); Turn (3)</t>
  </si>
  <si>
    <t xml:space="preserve">&gt;sp|P51157-2|RAB28_HUMAN Isoform L of Ras-related protein Rab-28 OS=Homo sapiens GN=RAB28;&gt;sp|P51157|RAB28_HUMAN Ras-related protein Rab-28 OS=Homo sapiens GN=RAB28 PE=1 SV=2;&gt;sp|P51157-3|RAB28_HUMAN Isoform 3 of Ras-related protein Rab-28 OS=Homo sapiens </t>
  </si>
  <si>
    <t>P51157-2;P51157;P51157-3</t>
  </si>
  <si>
    <t>Nucleus {ECO:0000269|PubMed:10224087}.</t>
  </si>
  <si>
    <t>DUSP3 VHR</t>
  </si>
  <si>
    <t>Active site (1); Alternative sequence (1); Beta strand (8); Chain (1); Domain (1); Helix (9); Turn (2)</t>
  </si>
  <si>
    <t>&gt;sp|P51452|DUS3_HUMAN Dual specificity protein phosphatase 3 OS=Homo sapiens GN=DUSP3 PE=1 SV=1</t>
  </si>
  <si>
    <t>Nucleus. Mitochondrion. Note=Was initially reported to be exclusively mitochondrial (PubMed:18995831). However, it was later shown to localize both in mitochondrion and nucleus (PubMed:19487465). {ECO:0000269|PubMed:18995831, ECO:0000269|PubMed:19487465}.</t>
  </si>
  <si>
    <t>DNA2 DNA2L KIAA0083</t>
  </si>
  <si>
    <t>Alternative sequence (4); Chain (1); Erroneous gene model prediction (2); Erroneous initiation (3); Metal binding (4); Mutagenesis (2); Natural variant (3); Nucleotide binding (1); Region (2); Sequence conflict (1)</t>
  </si>
  <si>
    <t>&gt;sp|P51530-4|DNA2_HUMAN Isoform 4 of DNA replication ATP-dependent helicase/nuclease DNA2 OS=Homo sapiens GN=DNA2;&gt;sp|P51530|DNA2_HUMAN DNA replication ATP-dependent helicase/nuclease DNA2 OS=Homo sapiens GN=DNA2 PE=1 SV=3;&gt;sp|P51530-3|DNA2_HUMAN Isoform 3</t>
  </si>
  <si>
    <t>P51530-4;P51530;P51530-3;P51530-2</t>
  </si>
  <si>
    <t>Nucleus {ECO:0000255|PROSITE-ProRule:PRU00549, ECO:0000269|PubMed:20418909}.</t>
  </si>
  <si>
    <t>SMARCA4 BAF190A BRG1 SNF2B SNF2L4</t>
  </si>
  <si>
    <t>Alternative sequence (3); Beta strand (1); Chain (1); Compositional bias (4); Domain (5); Helix (6); Modified residue (15); Motif (1); Mutagenesis (3); Natural variant (8); Nucleotide binding (1); Region (1); Sequence conflict (2); Site (1); Turn (2)</t>
  </si>
  <si>
    <t>&gt;sp|P51532-5|SMCA4_HUMAN Isoform 5 of Transcription activator BRG1 OS=Homo sapiens GN=SMARCA4;&gt;sp|P51532-2|SMCA4_HUMAN Isoform 2 of Transcription activator BRG1 OS=Homo sapiens GN=SMARCA4;&gt;sp|P51532-3|SMCA4_HUMAN Isoform 3 of Transcription activator BRG1 O</t>
  </si>
  <si>
    <t>P51532-5;P51532-2;P51532-3;P51532-4;P51532;P51531-2;P51531</t>
  </si>
  <si>
    <t>GALK1 GALK</t>
  </si>
  <si>
    <t>Active site (1); Alternative sequence (1); Beta strand (15); Binding site (1); Chain (1); Helix (15); Natural variant (14); Nucleotide binding (1); Region (2); Site (1); Turn (2)</t>
  </si>
  <si>
    <t>&gt;sp|P51570|GALK1_HUMAN Galactokinase OS=Homo sapiens GN=GALK1 PE=1 SV=1</t>
  </si>
  <si>
    <t>TPMT</t>
  </si>
  <si>
    <t>Beta strand (9); Binding site (4); Chain (1); Erroneous initiation (2); Helix (9); Modified residue (2); Mutagenesis (1); Natural variant (8); Region (2); Turn (4)</t>
  </si>
  <si>
    <t>&gt;sp|P51580|TPMT_HUMAN Thiopurine S-methyltransferase OS=Homo sapiens GN=TPMT PE=1 SV=1</t>
  </si>
  <si>
    <t>Cytoplasm. Nucleus. Note=HCFC1R1 modulates its subcellular localization and overexpression of HCFC1R1 leads to accumulation of HCFC1 in the cytoplasm. Nuclear in general, but uniquely cytoplasmic in trigeminal ganglia, becoming nuclear upon HSV reactivation from the latent state. Non-processed HCFC1 associates with chromatin. Colocalizes with CREB3 and CANX in the ER.</t>
  </si>
  <si>
    <t>HCFC1 HCF1 HFC1</t>
  </si>
  <si>
    <t>Alternative sequence (4); Beta strand (15); Chain (12); Cross-link (6); Domain (3); Erroneous initiation (1); Helix (1); Initiator methionine (1); Modified residue (11); Mutagenesis (45); Natural variant (3); Region (4); Repeat (13); Sequence conflict (7); Site (6)</t>
  </si>
  <si>
    <t>&gt;sp|P51610|HCFC1_HUMAN Host cell factor 1 OS=Homo sapiens GN=HCFC1 PE=1 SV=2;&gt;sp|P51610-2|HCFC1_HUMAN Isoform 2 of Host cell factor 1 OS=Homo sapiens GN=HCFC1;&gt;sp|P51610-4|HCFC1_HUMAN Isoform 4 of Host cell factor 1 OS=Homo sapiens GN=HCFC1</t>
  </si>
  <si>
    <t>P51610;P51610-2;P51610-4;P51610-3;Q9Y5Z7</t>
  </si>
  <si>
    <t>Cytoplasm {ECO:0000269|PubMed:16690127}. Nucleus {ECO:0000269|PubMed:16690127}. Lipid droplet {ECO:0000250}. Note=Translocates to the nucleus when sumoylated. RSAD2/viperin recruits it to the lipid droplet (By similarity). {ECO:0000250}.</t>
  </si>
  <si>
    <t>IRAK1 IRAK</t>
  </si>
  <si>
    <t>Active site (1); Alternative sequence (4); Binding site (2); Chain (1); Compositional bias (2); Cross-link (2); Domain (2); Modified residue (4); Mutagenesis (3); Natural variant (11); Nucleotide binding (2); Region (1)</t>
  </si>
  <si>
    <t>&gt;sp|P51617|IRAK1_HUMAN Interleukin-1 receptor-associated kinase 1 OS=Homo sapiens GN=IRAK1 PE=1 SV=2;&gt;sp|P51617-2|IRAK1_HUMAN Isoform 2 of Interleukin-1 receptor-associated kinase 1 OS=Homo sapiens GN=IRAK1;&gt;sp|P51617-4|IRAK1_HUMAN Isoform 4 of Interleukin</t>
  </si>
  <si>
    <t>P51617;P51617-2;P51617-4;P51955-3;P51955-2;P51955-4;P51955</t>
  </si>
  <si>
    <t>HSD17B4 EDH17B4</t>
  </si>
  <si>
    <t>Active site (1); Alternative sequence (2); Beta strand (21); Binding site (9); Chain (3); Domain (2); Helix (31); Modified residue (16); Motif (1); Mutagenesis (13); Natural variant (15); Nucleotide binding (4); Region (4); Sequence conflict (1); Turn (4)</t>
  </si>
  <si>
    <t xml:space="preserve">&gt;sp|P51659|DHB4_HUMAN Peroxisomal multifunctional enzyme type 2 OS=Homo sapiens GN=HSD17B4 PE=1 SV=3;&gt;sp|P51659-3|DHB4_HUMAN Isoform 3 of Peroxisomal multifunctional enzyme type 2 OS=Homo sapiens GN=HSD17B4;&gt;sp|P51659-2|DHB4_HUMAN Isoform 2 of Peroxisomal </t>
  </si>
  <si>
    <t>P51659;P51659-3;P51659-2</t>
  </si>
  <si>
    <t>PSMD7 MOV34L</t>
  </si>
  <si>
    <t>Beta strand (9); Chain (1); Compositional bias (1); Cross-link (1); Domain (1); Helix (4); Modified residue (4); Sequence caution (1); Sequence conflict (3); Turn (1)</t>
  </si>
  <si>
    <t>&gt;sp|P51665|PSMD7_HUMAN 26S proteasome non-ATPase regulatory subunit 7 OS=Homo sapiens GN=PSMD7 PE=1 SV=2</t>
  </si>
  <si>
    <t>Cytoplasm {ECO:0000269|PubMed:18845142}.</t>
  </si>
  <si>
    <t>UBE2D1 SFT UBC5A UBCH5 UBCH5A</t>
  </si>
  <si>
    <t>Active site (1); Beta strand (5); Chain (1); Helix (5); Turn (3)</t>
  </si>
  <si>
    <t>&gt;sp|P51668|UB2D1_HUMAN Ubiquitin-conjugating enzyme E2 D1 OS=Homo sapiens GN=UBE2D1 PE=1 SV=1</t>
  </si>
  <si>
    <t>Cytoplasm {ECO:0000250}. Nucleus {ECO:0000250}. Note=Translocated into the nucleus in response to phosphorylation. {ECO:0000250}.</t>
  </si>
  <si>
    <t>STAT5B</t>
  </si>
  <si>
    <t>Chain (1); Domain (1); Modified residue (3); Mutagenesis (2); Natural variant (3); Region (1); Sequence conflict (1)</t>
  </si>
  <si>
    <t>&gt;sp|P51692|STA5B_HUMAN Signal transducer and activator of transcription 5B OS=Homo sapiens GN=STAT5B PE=1 SV=2</t>
  </si>
  <si>
    <t>Nucleus. Cytoplasm. Note=Predominantly nuclear. Associates with chromatin.</t>
  </si>
  <si>
    <t>USP11 UHX1</t>
  </si>
  <si>
    <t>Active site (2); Beta strand (12); Chain (1); Domain (2); Erroneous gene model prediction (1); Erroneous initiation (2); Frameshift (1); Helix (6); Modified residue (3); Mutagenesis (1); Sequence conflict (8); Turn (3)</t>
  </si>
  <si>
    <t>&gt;sp|P51784|UBP11_HUMAN Ubiquitin carboxyl-terminal hydrolase 11 OS=Homo sapiens GN=USP11 PE=1 SV=3</t>
  </si>
  <si>
    <t>Nucleus. Cytoplasm, cytoskeleton. Chromosome, centromere, kinetochore. Note=Colocalizes with BUB3 at kinetochores specifically during prometaphase.</t>
  </si>
  <si>
    <t>DYNLT3 TCTE1L TCTE1XL</t>
  </si>
  <si>
    <t>&gt;sp|P51808|DYLT3_HUMAN Dynein light chain Tctex-type 3 OS=Homo sapiens GN=DYNLT3 PE=1 SV=1</t>
  </si>
  <si>
    <t>Nucleus {ECO:0000250}. Cytoplasm {ECO:0000250}.</t>
  </si>
  <si>
    <t>RPS6KA3 ISPK1 MAPKAPK1B RSK2</t>
  </si>
  <si>
    <t>Active site (2); Beta strand (20); Binding site (2); Chain (1); Domain (3); Erroneous initiation (1); Helix (30); Modified residue (9); Natural variant (21); Nucleotide binding (2); Sequence conflict (5); Turn (8)</t>
  </si>
  <si>
    <t>&gt;sp|P51812|KS6A3_HUMAN Ribosomal protein S6 kinase alpha-3 OS=Homo sapiens GN=RPS6KA3 PE=1 SV=1</t>
  </si>
  <si>
    <t>P51812;Q9UK32</t>
  </si>
  <si>
    <t>Cytoplasm. Nucleus. Note=cAMP induces nuclear translocation.</t>
  </si>
  <si>
    <t>PRKX PKX1</t>
  </si>
  <si>
    <t>Active site (1); Binding site (1); Chain (1); Domain (2); Modified residue (1); Mutagenesis (4); Natural variant (1); Nucleotide binding (1)</t>
  </si>
  <si>
    <t>&gt;sp|P51817|PRKX_HUMAN cAMP-dependent protein kinase catalytic subunit PRKX OS=Homo sapiens GN=PRKX PE=1 SV=1;&gt;sp|O43930|PRKY_HUMAN Putative serine/threonine-protein kinase PRKY OS=Homo sapiens GN=PRKY PE=5 SV=1</t>
  </si>
  <si>
    <t>P51817;O43930</t>
  </si>
  <si>
    <t>AKR1D1 SRD5B1</t>
  </si>
  <si>
    <t>Active site (1); Alternative sequence (2); Beta strand (9); Binding site (8); Chain (1); Helix (16); Mutagenesis (2); Natural variant (4); Nucleotide binding (4); Sequence conflict (1); Turn (2)</t>
  </si>
  <si>
    <t>&gt;sp|P51857-2|AK1D1_HUMAN Isoform 2 of 3-oxo-5-beta-steroid 4-dehydrogenase OS=Homo sapiens GN=AKR1D1;&gt;sp|P51857|AK1D1_HUMAN 3-oxo-5-beta-steroid 4-dehydrogenase OS=Homo sapiens GN=AKR1D1 PE=1 SV=1</t>
  </si>
  <si>
    <t>P51857-2;P51857</t>
  </si>
  <si>
    <t>HDGF HMG1L2</t>
  </si>
  <si>
    <t>Alternative sequence (2); Beta strand (6); Binding site (6); Chain (1); Compositional bias (1); Cross-link (1); Domain (1); Helix (3); Modified residue (7); Motif (2); Natural variant (1); Sequence conflict (1); Turn (1)</t>
  </si>
  <si>
    <t>&gt;sp|P51858|HDGF_HUMAN Hepatoma-derived growth factor OS=Homo sapiens GN=HDGF PE=1 SV=1;&gt;sp|P51858-2|HDGF_HUMAN Isoform 2 of Hepatoma-derived growth factor OS=Homo sapiens GN=HDGF;&gt;sp|P51858-3|HDGF_HUMAN Isoform 3 of Hepatoma-derived growth factor OS=Homo s</t>
  </si>
  <si>
    <t>P51858;P51858-2;P51858-3</t>
  </si>
  <si>
    <t>CCNH</t>
  </si>
  <si>
    <t>Beta strand (3); Chain (1); Compositional bias (1); Helix (16); Modified residue (5); Mutagenesis (2); Natural variant (4); Turn (4)</t>
  </si>
  <si>
    <t>&gt;sp|P51946|CCNH_HUMAN Cyclin-H OS=Homo sapiens GN=CCNH PE=1 SV=1</t>
  </si>
  <si>
    <t>MNAT1 CAP35 MAT1 RNF66</t>
  </si>
  <si>
    <t>Alternative sequence (1); Beta strand (3); Chain (1); Domain (1); Helix (2); Modified residue (3); Natural variant (1); Sequence conflict (1); Turn (2); Zinc finger (1)</t>
  </si>
  <si>
    <t>&gt;sp|P51948-2|MAT1_HUMAN Isoform 2 of CDK-activating kinase assembly factor MAT1 OS=Homo sapiens GN=MNAT1;&gt;sp|P51948|MAT1_HUMAN CDK-activating kinase assembly factor MAT1 OS=Homo sapiens GN=MNAT1 PE=1 SV=1</t>
  </si>
  <si>
    <t>P51948-2;P51948</t>
  </si>
  <si>
    <t>Cell projection, cilium {ECO:0000269|PubMed:21685204}. Cytoplasm {ECO:0000269|PubMed:21685204}.</t>
  </si>
  <si>
    <t>NEK4 STK2</t>
  </si>
  <si>
    <t>Active site (1); Alternative sequence (3); Binding site (1); Chain (1); Domain (1); Modified residue (2); Natural variant (7); Nucleotide binding (1); Sequence conflict (3)</t>
  </si>
  <si>
    <t>&gt;sp|P51957|NEK4_HUMAN Serine/threonine-protein kinase Nek4 OS=Homo sapiens GN=NEK4 PE=1 SV=2;&gt;sp|P51957-3|NEK4_HUMAN Isoform 3 of Serine/threonine-protein kinase Nek4 OS=Homo sapiens GN=NEK4;&gt;sp|P51957-2|NEK4_HUMAN Isoform 2 of Serine/threonine-protein kin</t>
  </si>
  <si>
    <t>P51957;P51957-3;P51957-2</t>
  </si>
  <si>
    <t>Nucleus {ECO:0000269|PubMed:18845142}.</t>
  </si>
  <si>
    <t>UBE2E1 UBCH6</t>
  </si>
  <si>
    <t>Active site (1); Alternative sequence (2); Beta strand (4); Chain (1); Compositional bias (1); Cross-link (1); Helix (6); Initiator methionine (1); Modified residue (1); Natural variant (1); Sequence conflict (1); Turn (3)</t>
  </si>
  <si>
    <t>&gt;sp|P51965-2|UB2E1_HUMAN Isoform 2 of Ubiquitin-conjugating enzyme E2 E1 OS=Homo sapiens GN=UBE2E1;&gt;sp|P51965|UB2E1_HUMAN Ubiquitin-conjugating enzyme E2 E1 OS=Homo sapiens GN=UBE2E1 PE=1 SV=1</t>
  </si>
  <si>
    <t>P51965-2;P51965</t>
  </si>
  <si>
    <t>Mitochondrion inner membrane {ECO:0000269|PubMed:21310150}; Peripheral membrane protein {ECO:0000269|PubMed:21310150}. Mitochondrion intermembrane space {ECO:0000269|PubMed:21310150}.</t>
  </si>
  <si>
    <t>NDUFA8</t>
  </si>
  <si>
    <t>Chain (1); Disulfide bond (4); Domain (2); Initiator methionine (1); Motif (4); Natural variant (1)</t>
  </si>
  <si>
    <t>&gt;sp|P51970|NDUA8_HUMAN NADH dehydrogenase [ubiquinone] 1 alpha subcomplex subunit 8 OS=Homo sapiens GN=NDUFA8 PE=1 SV=3</t>
  </si>
  <si>
    <t>Cytoplasm, myofibril, sarcomere, M line {ECO:0000250}.</t>
  </si>
  <si>
    <t>MYOM1</t>
  </si>
  <si>
    <t>Alternative sequence (1); Beta strand (39); Chain (1); Disulfide bond (1); Domain (10); Erroneous initiation (1); Helix (10); Natural variant (8); Region (1); Repeat (6); Sequence conflict (14); Turn (3)</t>
  </si>
  <si>
    <t>&gt;sp|P52179-2|MYOM1_HUMAN Isoform 2 of Myomesin-1 OS=Homo sapiens GN=MYOM1;&gt;sp|P52179|MYOM1_HUMAN Myomesin-1 OS=Homo sapiens GN=MYOM1 PE=1 SV=2</t>
  </si>
  <si>
    <t>P52179-2;P52179</t>
  </si>
  <si>
    <t>PGD PGDH</t>
  </si>
  <si>
    <t>Active site (2); Alternative sequence (1); Beta strand (10); Binding site (7); Chain (1); Helix (23); Initiator methionine (1); Modified residue (7); Natural variant (1); Nucleotide binding (4); Region (2); Sequence conflict (2); Turn (3)</t>
  </si>
  <si>
    <t>&gt;sp|P52209|6PGD_HUMAN 6-phosphogluconate dehydrogenase, decarboxylating OS=Homo sapiens GN=PGD PE=1 SV=3</t>
  </si>
  <si>
    <t>Nucleus, nucleolus {ECO:0000269|Ref.5}.</t>
  </si>
  <si>
    <t>HNRNPM HNRPM NAGR1</t>
  </si>
  <si>
    <t>Alternative sequence (1); Beta strand (8); Chain (1); Compositional bias (2); Domain (3); Helix (4); Initiator methionine (1); Modified residue (17); Region (1); Repeat (27); Sequence conflict (6); Turn (1)</t>
  </si>
  <si>
    <t>&gt;sp|P52272-2|HNRPM_HUMAN Isoform 2 of Heterogeneous nuclear ribonucleoprotein M OS=Homo sapiens GN=HNRNPM;&gt;sp|P52272|HNRPM_HUMAN Heterogeneous nuclear ribonucleoprotein M OS=Homo sapiens GN=HNRNPM PE=1 SV=3</t>
  </si>
  <si>
    <t>P52272-2;P52272</t>
  </si>
  <si>
    <t>Cytoplasm {ECO:0000269|PubMed:7604027}. Nucleus {ECO:0000269|PubMed:7604027}.</t>
  </si>
  <si>
    <t>KPNA2 RCH1 SRP1</t>
  </si>
  <si>
    <t>Beta strand (1); Chain (1); Compositional bias (2); Domain (1); Helix (33); Initiator methionine (1); Mass spectrometry (1); Modified residue (3); Motif (1); Natural variant (5); Region (2); Repeat (10); Turn (1)</t>
  </si>
  <si>
    <t>&gt;sp|P52292|IMA1_HUMAN Importin subunit alpha-1 OS=Homo sapiens GN=KPNA2 PE=1 SV=1</t>
  </si>
  <si>
    <t>KPNA1 RCH2</t>
  </si>
  <si>
    <t>Beta strand (4); Chain (2); Compositional bias (1); Domain (1); Helix (31); Initiator methionine (1); Modified residue (2); Motif (1); Natural variant (1); Region (3); Repeat (10); Sequence conflict (2); Turn (2)</t>
  </si>
  <si>
    <t>&gt;sp|P52294|IMA5_HUMAN Importin subunit alpha-5 OS=Homo sapiens GN=KPNA1 PE=1 SV=3</t>
  </si>
  <si>
    <t>Nucleus {ECO:0000269|PubMed:8601613}. Cytoplasm {ECO:0000269|PubMed:8601613}.</t>
  </si>
  <si>
    <t>NCBP2 CBP20 PIG55</t>
  </si>
  <si>
    <t>Alternative sequence (2); Beta strand (6); Binding site (2); Chain (1); Domain (1); Helix (7); Initiator methionine (1); Modified residue (2); Mutagenesis (13); Region (3); Sequence conflict (1); Turn (4)</t>
  </si>
  <si>
    <t>&gt;sp|P52298|NCBP2_HUMAN Nuclear cap-binding protein subunit 2 OS=Homo sapiens GN=NCBP2 PE=1 SV=1;&gt;sp|P52298-3|NCBP2_HUMAN Isoform 3 of Nuclear cap-binding protein subunit 2 OS=Homo sapiens GN=NCBP2;&gt;sp|P52298-2|NCBP2_HUMAN Isoform 2 of Nuclear cap-binding p</t>
  </si>
  <si>
    <t>P52298;P52298-3;P52298-2</t>
  </si>
  <si>
    <t>RAP1GDS1</t>
  </si>
  <si>
    <t>Alternative sequence (4); Chain (1); Modified residue (1); Natural variant (2); Repeat (5); Sequence conflict (6)</t>
  </si>
  <si>
    <t>&gt;sp|P52306|GDS1_HUMAN Rap1 GTPase-GDP dissociation stimulator 1 OS=Homo sapiens GN=RAP1GDS1 PE=1 SV=3;&gt;sp|P52306-2|GDS1_HUMAN Isoform 2 of Rap1 GTPase-GDP dissociation stimulator 1 OS=Homo sapiens GN=RAP1GDS1</t>
  </si>
  <si>
    <t>P52306;P52306-2</t>
  </si>
  <si>
    <t>Nucleus, nucleolus {ECO:0000269|PubMed:9852112, ECO:0000269|Ref.6}.</t>
  </si>
  <si>
    <t>POLR2H</t>
  </si>
  <si>
    <t>Alternative sequence (3); Beta strand (13); Chain (1); Helix (1); Initiator methionine (1); Modified residue (1); Region (1); Sequence conflict (1); Turn (2)</t>
  </si>
  <si>
    <t>&gt;sp|P52434|RPAB3_HUMAN DNA-directed RNA polymerases I, II, and III subunit RPABC3 OS=Homo sapiens GN=POLR2H PE=1 SV=4</t>
  </si>
  <si>
    <t>Nucleus {ECO:0000269|PubMed:9768359}. Cytoplasm {ECO:0000269|PubMed:9768359}. Cytoplasm, cytoskeleton {ECO:0000269|PubMed:9768359}. Note=Binds to microtubules.</t>
  </si>
  <si>
    <t>MAP2K6 MEK6 MKK6 PRKMK6 SKK3</t>
  </si>
  <si>
    <t>Active site (1); Alternative sequence (1); Beta strand (8); Binding site (1); Chain (1); Domain (1); Helix (15); Modified residue (4); Mutagenesis (4); Nucleotide binding (1); Region (2); Sequence conflict (2); Site (1); Turn (3)</t>
  </si>
  <si>
    <t>&gt;sp|P52564|MP2K6_HUMAN Dual specificity mitogen-activated protein kinase kinase 6 OS=Homo sapiens GN=MAP2K6 PE=1 SV=1;&gt;sp|P52564-2|MP2K6_HUMAN Isoform 2 of Dual specificity mitogen-activated protein kinase kinase 6 OS=Homo sapiens GN=MAP2K6</t>
  </si>
  <si>
    <t>P52564;P52564-2</t>
  </si>
  <si>
    <t>Cytoplasm {ECO:0000269|PubMed:23434736}.</t>
  </si>
  <si>
    <t>ARHGDIA GDIA1</t>
  </si>
  <si>
    <t>Alternative sequence (1); Beta strand (10); Chain (1); Helix (3); Initiator methionine (1); Modified residue (8); Mutagenesis (2); Natural variant (1); Sequence conflict (3); Turn (1)</t>
  </si>
  <si>
    <t>&gt;sp|P52565|GDIR1_HUMAN Rho GDP-dissociation inhibitor 1 OS=Homo sapiens GN=ARHGDIA PE=1 SV=3;&gt;sp|P52565-2|GDIR1_HUMAN Isoform 2 of Rho GDP-dissociation inhibitor 1 OS=Homo sapiens GN=ARHGDIA</t>
  </si>
  <si>
    <t>P52565;P52565-2</t>
  </si>
  <si>
    <t>Nucleus. Cytoplasmic vesicle.</t>
  </si>
  <si>
    <t>AGFG1 HRB RAB RIP</t>
  </si>
  <si>
    <t>Alternative sequence (3); Beta strand (5); Chain (1); Domain (1); Glycosylation (1); Helix (8); Modified residue (2); Sequence caution (1); Sequence conflict (3); Turn (5); Zinc finger (1)</t>
  </si>
  <si>
    <t>&gt;sp|P52594-2|AGFG1_HUMAN Isoform 2 of Arf-GAP domain and FG repeat-containing protein 1 OS=Homo sapiens GN=AGFG1;&gt;sp|P52594-3|AGFG1_HUMAN Isoform 3 of Arf-GAP domain and FG repeat-containing protein 1 OS=Homo sapiens GN=AGFG1;&gt;sp|P52594|AGFG1_HUMAN Arf-GAP</t>
  </si>
  <si>
    <t>P52594-2;P52594-3;P52594;P52594-4</t>
  </si>
  <si>
    <t>HNRNPF HNRPF</t>
  </si>
  <si>
    <t>Beta strand (21); Chain (2); Cross-link (1); Domain (3); Helix (8); Initiator methionine (1); Modified residue (6); Mutagenesis (12); Natural variant (1); Region (3); Site (12); Turn (4)</t>
  </si>
  <si>
    <t>&gt;sp|P52597|HNRPF_HUMAN Heterogeneous nuclear ribonucleoprotein F OS=Homo sapiens GN=HNRNPF PE=1 SV=3</t>
  </si>
  <si>
    <t>Cytoplasm. Nucleus. Note=Translocated into the nucleus upon activation by IFN-alpha/beta.</t>
  </si>
  <si>
    <t>STAT2</t>
  </si>
  <si>
    <t>Alternative sequence (1); Chain (1); Domain (1); Erroneous gene model prediction (2); Helix (4); Modified residue (4); Mutagenesis (5); Natural variant (8); Sequence conflict (1); Turn (1)</t>
  </si>
  <si>
    <t>&gt;sp|P52630-4|STAT2_HUMAN Isoform 2 of Signal transducer and activator of transcription 2 OS=Homo sapiens GN=STAT2;&gt;sp|P52630|STAT2_HUMAN Signal transducer and activator of transcription 2 OS=Homo sapiens GN=STAT2 PE=1 SV=1</t>
  </si>
  <si>
    <t>P52630-4;P52630</t>
  </si>
  <si>
    <t>GTF2A1 TF2A1</t>
  </si>
  <si>
    <t>Alternative sequence (1); Beta strand (3); Chain (3); Compositional bias (2); Helix (2); Initiator methionine (1); Modified residue (5); Mutagenesis (13); Natural variant (2); Site (1)</t>
  </si>
  <si>
    <t>&gt;sp|P52655|TF2AA_HUMAN Transcription initiation factor IIA subunit 1 OS=Homo sapiens GN=GTF2A1 PE=1 SV=1</t>
  </si>
  <si>
    <t>Nucleus {ECO:0000269|PubMed:23622243}. Chromosome {ECO:0000269|PubMed:23622243}. Note=Associates with H3K36me3 via its PWWP domain.</t>
  </si>
  <si>
    <t>MSH6 GTBP</t>
  </si>
  <si>
    <t>Alternative sequence (4); Beta strand (44); Chain (1); Compositional bias (3); Domain (1); Helix (44); Modified residue (22); Mutagenesis (3); Natural variant (70); Nucleotide binding (1); Sequence conflict (4); Turn (17)</t>
  </si>
  <si>
    <t>&gt;sp|P52701|MSH6_HUMAN DNA mismatch repair protein Msh6 OS=Homo sapiens GN=MSH6 PE=1 SV=2;&gt;sp|P52701-3|MSH6_HUMAN Isoform 3 of DNA mismatch repair protein Msh6 OS=Homo sapiens GN=MSH6;&gt;sp|P52701-2|MSH6_HUMAN Isoform GTBP-alt of DNA mismatch repair protein M</t>
  </si>
  <si>
    <t>P52701;P52701-3;P52701-2;REV__Q6ZP68</t>
  </si>
  <si>
    <t>Cytoplasm {ECO:0000269|PubMed:19001501}. Cytoplasm, cytoskeleton, spindle pole {ECO:0000269|PubMed:19001501}.</t>
  </si>
  <si>
    <t>KIF11 EG5 KNSL1 TRIP5</t>
  </si>
  <si>
    <t>Beta strand (19); Chain (1); Coiled coil (2); Domain (1); Helix (17); Modified residue (4); Mutagenesis (3); Natural variant (5); Nucleotide binding (1); Sequence conflict (1); Turn (4)</t>
  </si>
  <si>
    <t>&gt;sp|P52732|KIF11_HUMAN Kinesin-like protein KIF11 OS=Homo sapiens GN=KIF11 PE=1 SV=2</t>
  </si>
  <si>
    <t>VAV2</t>
  </si>
  <si>
    <t>Alternative sequence (3); Beta strand (14); Chain (1); Domain (6); Helix (3); Modified residue (5); Natural variant (1); Sequence conflict (3); Turn (1); Zinc finger (1)</t>
  </si>
  <si>
    <t>&gt;sp|P52735-3|VAV2_HUMAN Isoform 3 of Guanine nucleotide exchange factor VAV2 OS=Homo sapiens GN=VAV2;&gt;sp|P52735-2|VAV2_HUMAN Isoform 2 of Guanine nucleotide exchange factor VAV2 OS=Homo sapiens GN=VAV2;&gt;sp|P52735|VAV2_HUMAN Guanine nucleotide exchange fact</t>
  </si>
  <si>
    <t>P52735-3;P52735-2;P52735</t>
  </si>
  <si>
    <t>Cytoplasm. Nucleus. Note=Mostly cytoplasmic but, in less differentiated cells occasionally nuclear.</t>
  </si>
  <si>
    <t>HRSP12 PSP</t>
  </si>
  <si>
    <t>Beta strand (8); Chain (1); Helix (5); Initiator methionine (1); Modified residue (4); Sequence conflict (1); Turn (1)</t>
  </si>
  <si>
    <t>&gt;sp|P52758|UK114_HUMAN Ribonuclease UK114 OS=Homo sapiens GN=HRSP12 PE=1 SV=1</t>
  </si>
  <si>
    <t>SMS</t>
  </si>
  <si>
    <t>Active site (1); Alternative sequence (1); Beta strand (19); Binding site (6); Chain (1); Domain (1); Helix (10); Initiator methionine (1); Modified residue (1); Mutagenesis (3); Natural variant (1); Region (1); Sequence conflict (1); Turn (3)</t>
  </si>
  <si>
    <t>&gt;sp|P52788|SPSY_HUMAN Spermine synthase OS=Homo sapiens GN=SMS PE=1 SV=2;&gt;sp|P52788-2|SPSY_HUMAN Isoform 2 of Spermine synthase OS=Homo sapiens GN=SMS</t>
  </si>
  <si>
    <t>P52788;P52788-2</t>
  </si>
  <si>
    <t>Mitochondrion outer membrane {ECO:0000250}. Note=Its hydrophobic N-terminal sequence may be involved in membrane binding. {ECO:0000250}.</t>
  </si>
  <si>
    <t>HK2</t>
  </si>
  <si>
    <t>Beta strand (23); Binding site (12); Chain (1); Domain (4); Helix (39); Natural variant (13); Nucleotide binding (6); Region (16); Sequence conflict (2); Turn (10)</t>
  </si>
  <si>
    <t>&gt;sp|P52789|HXK2_HUMAN Hexokinase-2 OS=Homo sapiens GN=HK2 PE=1 SV=2</t>
  </si>
  <si>
    <t>P52789;P52790;Q2TB90-3;Q2TB90-2</t>
  </si>
  <si>
    <t>MRPL12 RPML12</t>
  </si>
  <si>
    <t>Chain (1); Frameshift (1); Modified residue (4); Natural variant (1); Sequence conflict (1); Transit peptide (1)</t>
  </si>
  <si>
    <t>&gt;sp|P52815|RM12_HUMAN 39S ribosomal protein L12, mitochondrial OS=Homo sapiens GN=MRPL12 PE=1 SV=2</t>
  </si>
  <si>
    <t>THOP1</t>
  </si>
  <si>
    <t>Active site (1); Alternative sequence (2); Beta strand (8); Chain (1); Helix (34); Metal binding (3); Modified residue (3); Turn (10)</t>
  </si>
  <si>
    <t>&gt;sp|P52888|THOP1_HUMAN Thimet oligopeptidase OS=Homo sapiens GN=THOP1 PE=1 SV=2</t>
  </si>
  <si>
    <t>AKR1C2 DDH2</t>
  </si>
  <si>
    <t>Active site (1); Alternative sequence (2); Beta strand (12); Binding site (6); Chain (1); Helix (17); Mutagenesis (4); Natural variant (6); Nucleotide binding (4); Sequence conflict (13); Site (1); Turn (1)</t>
  </si>
  <si>
    <t>&gt;sp|P52895|AK1C2_HUMAN Aldo-keto reductase family 1 member C2 OS=Homo sapiens GN=AKR1C2 PE=1 SV=3</t>
  </si>
  <si>
    <t>P52895;P52895-2</t>
  </si>
  <si>
    <t>CAPZA1</t>
  </si>
  <si>
    <t>Chain (1); Helix (1); Initiator methionine (1); Modified residue (3); Sequence conflict (1)</t>
  </si>
  <si>
    <t>&gt;sp|P52907|CAZA1_HUMAN F-actin-capping protein subunit alpha-1 OS=Homo sapiens GN=CAPZA1 PE=1 SV=3</t>
  </si>
  <si>
    <t>Nucleus. Nucleus membrane; Peripheral membrane protein; Nucleoplasmic side. Nucleus, nuclear pore complex. Note=Nup96 is localized to the nucleoplasmic side of the nuclear pore complex (NPC), at or near the nucleoplasmic basket. Dissociates from the dissasembled NPC structure early during prophase of mitosis. Colocalized with NUP153 and TPR to the nuclear basket of NPC. Detected in diffuse and discrete intranuclear foci. Remained localized to the nuclear membrane after poliovirus (PV) infection.</t>
  </si>
  <si>
    <t>NUP98 ADAR2</t>
  </si>
  <si>
    <t>Alternative sequence (5); Beta strand (10); Chain (2); Compositional bias (2); Domain (1); Erroneous initiation (1); Frameshift (1); Helix (7); Modified residue (21); Natural variant (1); Region (3); Sequence caution (2); Sequence conflict (12); Site (2); Turn (4)</t>
  </si>
  <si>
    <t>&gt;sp|P52948-6|NUP98_HUMAN Isoform 6 of Nuclear pore complex protein Nup98-Nup96 OS=Homo sapiens GN=NUP98;&gt;sp|P52948-2|NUP98_HUMAN Isoform 2 of Nuclear pore complex protein Nup98-Nup96 OS=Homo sapiens GN=NUP98;&gt;sp|P52948-5|NUP98_HUMAN Isoform 5 of Nuclear po</t>
  </si>
  <si>
    <t>P52948-6;P52948-2;P52948-5;P52948;P52948-4;P52948-3</t>
  </si>
  <si>
    <t>BLVRA BLVR BVR</t>
  </si>
  <si>
    <t>Beta strand (11); Binding site (1); Chain (1); Compositional bias (1); Helix (12); Metal binding (4); Modified residue (5); Natural variant (3); Nucleotide binding (3); Propeptide (1); Sequence conflict (3)</t>
  </si>
  <si>
    <t>&gt;sp|P53004|BIEA_HUMAN Biliverdin reductase A OS=Homo sapiens GN=BLVRA PE=1 SV=2</t>
  </si>
  <si>
    <t>Nucleus. Cytoplasm. Membrane. Note=Predominantly nuclear. But also present in the cytoplasm.</t>
  </si>
  <si>
    <t>PPP5C PPP5</t>
  </si>
  <si>
    <t>Active site (1); Beta strand (19); Binding site (4); Chain (1); Helix (21); Initiator methionine (1); Metal binding (7); Modified residue (1); Mutagenesis (7); Region (3); Repeat (3); Sequence conflict (1); Turn (3)</t>
  </si>
  <si>
    <t>&gt;sp|P53041|PPP5_HUMAN Serine/threonine-protein phosphatase 5 OS=Homo sapiens GN=PPP5C PE=1 SV=1</t>
  </si>
  <si>
    <t>P53041;O94769-2;O94769</t>
  </si>
  <si>
    <t>Nucleus. Chromosome, centromere, kinetochore. Cytoplasm, cytoskeleton, microtubule organizing center, centrosome. Cytoplasm, cytoskeleton, spindle. Midbody. Note=During early stages of mitosis, the phosphorylated form is detected on centrosomes and kinetochores. Localizes to the outer kinetochore. Presence of SGOL1 and interaction with the phosphorylated form of BUB1 is required for the kinetochore localization. Localizes onto the central spindle by phosphorylating and docking at midzone proteins KIF20A/MKLP2 and PRC1. Colocalizes with FRY to separating centrosomes and spindle poles from prophase to metaphase in mitosis, but not in other stages of the cell cycle.</t>
  </si>
  <si>
    <t>PLK1 PLK</t>
  </si>
  <si>
    <t>Active site (1); Beta strand (22); Binding site (3); Chain (1); Cross-link (2); Domain (3); Helix (21); Initiator methionine (1); Modified residue (11); Motif (1); Mutagenesis (16); Natural variant (8); Nucleotide binding (2); Region (3); Sequence conflict (12); Turn (7)</t>
  </si>
  <si>
    <t>&gt;sp|P53350|PLK1_HUMAN Serine/threonine-protein kinase PLK1 OS=Homo sapiens GN=PLK1 PE=1 SV=1</t>
  </si>
  <si>
    <t>ARFIP2 POR1</t>
  </si>
  <si>
    <t>Alternative sequence (2); Chain (1); Domain (1); Helix (5); Sequence conflict (1); Turn (2)</t>
  </si>
  <si>
    <t>&gt;sp|P53365-3|ARFP2_HUMAN Isoform 3 of Arfaptin-2 OS=Homo sapiens GN=ARFIP2;&gt;sp|P53365|ARFP2_HUMAN Arfaptin-2 OS=Homo sapiens GN=ARFIP2 PE=1 SV=1;&gt;sp|P53365-2|ARFP2_HUMAN Isoform 2 of Arfaptin-2 OS=Homo sapiens GN=ARFIP2</t>
  </si>
  <si>
    <t>P53365-3;P53365;P53365-2</t>
  </si>
  <si>
    <t>ARFIP1</t>
  </si>
  <si>
    <t>Alternative sequence (1); Chain (1); Domain (1); Initiator methionine (1); Modified residue (6)</t>
  </si>
  <si>
    <t>&gt;sp|P53367-2|ARFP1_HUMAN Isoform A of Arfaptin-1 OS=Homo sapiens GN=ARFIP1;&gt;sp|P53367|ARFP1_HUMAN Arfaptin-1 OS=Homo sapiens GN=ARFIP1 PE=1 SV=2</t>
  </si>
  <si>
    <t>P53367-2;P53367</t>
  </si>
  <si>
    <t>Cytoplasm {ECO:0000255|HAMAP-Rule:MF_03038, ECO:0000269|PubMed:18573874}.</t>
  </si>
  <si>
    <t>NUBP1 NBP NBP1</t>
  </si>
  <si>
    <t>Alternative sequence (1); Chain (1); Metal binding (6); Modified residue (1); Natural variant (1); Nucleotide binding (1); Sequence conflict (2)</t>
  </si>
  <si>
    <t>&gt;sp|P53384-2|NUBP1_HUMAN Isoform 2 of Cytosolic Fe-S cluster assembly factor NUBP1 OS=Homo sapiens GN=NUBP1;&gt;sp|P53384|NUBP1_HUMAN Cytosolic Fe-S cluster assembly factor NUBP1 OS=Homo sapiens GN=NUBP1 PE=1 SV=2</t>
  </si>
  <si>
    <t>P53384-2;P53384</t>
  </si>
  <si>
    <t>ACLY</t>
  </si>
  <si>
    <t>Active site (1); Alternative sequence (2); Beta strand (34); Binding site (5); Chain (1); Cross-link (3); Domain (1); Helix (31); Metal binding (3); Modified residue (17); Mutagenesis (3); Natural variant (1); Nucleotide binding (4); Region (1); Sequence conflict (10); Turn (8)</t>
  </si>
  <si>
    <t>&gt;sp|P53396|ACLY_HUMAN ATP-citrate synthase OS=Homo sapiens GN=ACLY PE=1 SV=3;&gt;sp|P53396-2|ACLY_HUMAN Isoform 2 of ATP-citrate synthase OS=Homo sapiens GN=ACLY</t>
  </si>
  <si>
    <t>P53396;P53396-2;REV__Q12767;REV__Q12767-2</t>
  </si>
  <si>
    <t>Cytoplasm {ECO:0000255|HAMAP-Rule:MF_03174}.</t>
  </si>
  <si>
    <t>METAP1 KIAA0094</t>
  </si>
  <si>
    <t>Beta strand (15); Binding site (2); Chain (1); Erroneous initiation (2); Helix (8); Initiator methionine (1); Metal binding (7); Modified residue (1); Region (1); Turn (2)</t>
  </si>
  <si>
    <t>&gt;sp|P53582|MAP11_HUMAN Methionine aminopeptidase 1 OS=Homo sapiens GN=METAP1 PE=1 SV=2</t>
  </si>
  <si>
    <t>MVD MPD</t>
  </si>
  <si>
    <t>Beta strand (19); Chain (1); Helix (14); Initiator methionine (1); Modified residue (2); Mutagenesis (2); Natural variant (1); Turn (5)</t>
  </si>
  <si>
    <t>&gt;sp|P53602|MVD1_HUMAN Diphosphomevalonate decarboxylase OS=Homo sapiens GN=MVD PE=1 SV=1</t>
  </si>
  <si>
    <t>PGGT1B</t>
  </si>
  <si>
    <t>Alternative sequence (1); Chain (1); Metal binding (3); Natural variant (1); Region (3); Repeat (4); Sequence conflict (3)</t>
  </si>
  <si>
    <t>&gt;sp|P53609|PGTB1_HUMAN Geranylgeranyl transferase type-1 subunit beta OS=Homo sapiens GN=PGGT1B PE=1 SV=2;&gt;sp|P53609-2|PGTB1_HUMAN Isoform 2 of Geranylgeranyl transferase type-1 subunit beta OS=Homo sapiens GN=PGGT1B</t>
  </si>
  <si>
    <t>P53609;P53609-2</t>
  </si>
  <si>
    <t>RABGGTB GGTB</t>
  </si>
  <si>
    <t>Chain (1); Initiator methionine (1); Metal binding (6); Modified residue (2); Region (2); Repeat (6); Sequence conflict (3)</t>
  </si>
  <si>
    <t>&gt;sp|P53611|PGTB2_HUMAN Geranylgeranyl transferase type-2 subunit beta OS=Homo sapiens GN=RABGGTB PE=1 SV=2</t>
  </si>
  <si>
    <t>Cytoplasm. Golgi apparatus membrane; Peripheral membrane protein; Cytoplasmic side. Cytoplasmic vesicle, COPI-coated vesicle membrane; Peripheral membrane protein; Cytoplasmic side. Cell membrane. Endoplasmic reticulum-Golgi intermediate compartment. Note=The coatomer is cytoplasmic or polymerized on the cytoplasmic side of the Golgi, as well as on the vesicles/buds originating from it. Proteolytic cleavage by CAPN8 triggers translocation from Golgi to cytoplasm (By similarity). Found in perinuclear vesicular-tubular clusters (VTCs) and in the Golgi region where associated with vesicles, buds and rims of the Golgi stack (By similarity). Occasionally present at the trans-side of Golgi, but mainly present at the cis-Golgi side in transitional areas (TA), on so-called peripheral elements (PE) consisting of tubules and vesicles located between the cup-shaped transitional elements (TE) of the rough endoplasmic reticulum (RER) and the cis-most Golgi cisternae (By similarity). Present in cytoplasm, not associated with visible coats or membranes, with a minor fraction present on small clusters of tubules and vesicles (By similarity). Some association with high-density and low-density microsomes and mitochondria/nuclei fraction (By similarity). Very little found in plasma membrane fraction (By similarity). {ECO:0000250}.</t>
  </si>
  <si>
    <t>COPB1 COPB MSTP026</t>
  </si>
  <si>
    <t>Chain (1); Initiator methionine (1); Modified residue (2); Repeat (6); Sequence conflict (12)</t>
  </si>
  <si>
    <t>&gt;sp|P53618|COPB_HUMAN Coatomer subunit beta OS=Homo sapiens GN=COPB1 PE=1 SV=3</t>
  </si>
  <si>
    <t>Cytoplasm {ECO:0000250}. Golgi apparatus membrane {ECO:0000250}; Peripheral membrane protein {ECO:0000250}; Cytoplasmic side {ECO:0000250}. Cytoplasmic vesicle, COPI-coated vesicle membrane {ECO:0000250}; Peripheral membrane protein {ECO:0000250}; Cytoplasmic side {ECO:0000250}. Note=The coatomer is cytoplasmic or polymerized on the cytoplasmic side of the Golgi, as well as on the vesicles/buds originating from it. {ECO:0000250}.; Xenin: Secreted {ECO:0000250}.</t>
  </si>
  <si>
    <t>COPA</t>
  </si>
  <si>
    <t>Alternative sequence (1); Chain (1); Modified residue (4); Natural variant (2); Peptide (2); Repeat (6); Sequence conflict (1)</t>
  </si>
  <si>
    <t>&gt;sp|P53621|COPA_HUMAN Coatomer subunit alpha OS=Homo sapiens GN=COPA PE=1 SV=2;&gt;sp|P53621-2|COPA_HUMAN Isoform 2 of Coatomer subunit alpha OS=Homo sapiens GN=COPA</t>
  </si>
  <si>
    <t>P53621;P53621-2</t>
  </si>
  <si>
    <t>CTSC CPPI</t>
  </si>
  <si>
    <t>Active site (3); Alternative sequence (4); Beta strand (18); Binding site (3); Chain (3); Disulfide bond (5); Erroneous initiation (1); Glycosylation (4); Helix (11); Natural variant (31); Propeptide (1); Sequence conflict (6); Signal peptide (1); Turn (5)</t>
  </si>
  <si>
    <t>&gt;sp|P53634|CATC_HUMAN Dipeptidyl peptidase 1 OS=Homo sapiens GN=CTSC PE=1 SV=2</t>
  </si>
  <si>
    <t>Cytoplasm. Nucleus. Note=Predominantly found in the cytoplasm.</t>
  </si>
  <si>
    <t>LIMK1 LIMK</t>
  </si>
  <si>
    <t>Active site (1); Alternative sequence (4); Beta strand (9); Binding site (1); Chain (1); Domain (4); Helix (12); Modified residue (8); Mutagenesis (8); Natural variant (4); Nucleotide binding (1); Turn (2)</t>
  </si>
  <si>
    <t>&gt;sp|P53667-4|LIMK1_HUMAN Isoform 4 of LIM domain kinase 1 OS=Homo sapiens GN=LIMK1;&gt;sp|P53667-2|LIMK1_HUMAN Isoform 2 of LIM domain kinase 1 OS=Homo sapiens GN=LIMK1;&gt;sp|P53667|LIMK1_HUMAN LIM domain kinase 1 OS=Homo sapiens GN=LIMK1 PE=1 SV=3</t>
  </si>
  <si>
    <t>P53667-4;P53667-2;P53667;P53667-3</t>
  </si>
  <si>
    <t>Golgi apparatus. Cytoplasmic vesicle membrane {ECO:0000250}; Peripheral membrane protein {ECO:0000250}; Cytoplasmic side {ECO:0000250}. Note=Component of the coat surrounding the cytoplasmic face of coated vesicles located at the Golgi complex. {ECO:0000250}.</t>
  </si>
  <si>
    <t>AP3M2</t>
  </si>
  <si>
    <t>Alternative sequence (2); Chain (1); Domain (1)</t>
  </si>
  <si>
    <t>&gt;sp|P53677|AP3M2_HUMAN AP-3 complex subunit mu-2 OS=Homo sapiens GN=AP3M2 PE=1 SV=1</t>
  </si>
  <si>
    <t>Cell membrane. Membrane, coated pit; Peripheral membrane protein; Cytoplasmic side. Note=AP-2 appears to be excluded from internalizing CCVs and to disengage from sites of endocytosis seconds before internalization of the nascent CCV. {ECO:0000250}.</t>
  </si>
  <si>
    <t>AP2S1 AP17 CLAPS2</t>
  </si>
  <si>
    <t>Alternative sequence (1); Chain (1); Modified residue (1); Natural variant (3); Sequence conflict (4)</t>
  </si>
  <si>
    <t>&gt;sp|P53680|AP2S1_HUMAN AP-2 complex subunit sigma OS=Homo sapiens GN=AP2S1 PE=1 SV=2;&gt;sp|P53680-2|AP2S1_HUMAN Isoform 2 of AP-2 complex subunit sigma OS=Homo sapiens GN=AP2S1</t>
  </si>
  <si>
    <t>P53680;P53680-2</t>
  </si>
  <si>
    <t>POLR2K</t>
  </si>
  <si>
    <t>Chain (1); Metal binding (4); Zinc finger (1)</t>
  </si>
  <si>
    <t>&gt;sp|P53803|RPAB4_HUMAN DNA-directed RNA polymerases I, II, and III subunit RPABC4 OS=Homo sapiens GN=POLR2K PE=2 SV=1</t>
  </si>
  <si>
    <t>RCAN1 ADAPT78 CSP1 DSC1 DSCR1</t>
  </si>
  <si>
    <t>Alternative sequence (3); Chain (1); Compositional bias (1); Sequence conflict (2)</t>
  </si>
  <si>
    <t>&gt;sp|P53805-4|RCAN1_HUMAN Isoform 4 of Calcipressin-1 OS=Homo sapiens GN=RCAN1;&gt;sp|P53805-3|RCAN1_HUMAN Isoform 3 of Calcipressin-1 OS=Homo sapiens GN=RCAN1;&gt;sp|P53805-2|RCAN1_HUMAN Isoform 2 of Calcipressin-1 OS=Homo sapiens GN=RCAN1;&gt;sp|P53805|RCAN1_HUMAN</t>
  </si>
  <si>
    <t>P53805-4;P53805-3;P53805-2;P53805</t>
  </si>
  <si>
    <t>Cytoplasm. Cytoplasm, perinuclear region {ECO:0000250}. Membrane; Single-pass membrane protein.</t>
  </si>
  <si>
    <t>PLA2G16 HRASLS3 HREV107</t>
  </si>
  <si>
    <t>Active site (3); Beta strand (8); Chain (1); Helix (5); Mutagenesis (2); Sequence conflict (2); Topological domain (2); Transmembrane (1); Turn (1)</t>
  </si>
  <si>
    <t>&gt;sp|P53816|HRSL3_HUMAN HRAS-like suppressor 3 OS=Homo sapiens GN=PLA2G16 PE=1 SV=2</t>
  </si>
  <si>
    <t>Cytoplasmic vesicle {ECO:0000269|PubMed:19129479, ECO:0000269|PubMed:19129480}. Note=Localizes to the midbody of dividing cells.</t>
  </si>
  <si>
    <t>IST1 KIAA0174</t>
  </si>
  <si>
    <t>Alternative sequence (6); Chain (1); Erroneous initiation (1); Helix (10); Modified residue (1); Motif (2); Mutagenesis (11); Region (4); Turn (2)</t>
  </si>
  <si>
    <t>&gt;sp|P53990-2|IST1_HUMAN Isoform 2 of IST1 homolog OS=Homo sapiens GN=IST1;&gt;sp|P53990|IST1_HUMAN IST1 homolog OS=Homo sapiens GN=IST1 PE=1 SV=1;&gt;sp|P53990-4|IST1_HUMAN Isoform 4 of IST1 homolog OS=Homo sapiens GN=IST1;&gt;sp|P53990-5|IST1_HUMAN Isoform 5 of IS</t>
  </si>
  <si>
    <t>P53990-2;P53990;P53990-4;P53990-5;P53990-3</t>
  </si>
  <si>
    <t>Cytoplasm {ECO:0000269|PubMed:10075675}. Cytoplasm, perinuclear region {ECO:0000269|PubMed:10075675}. Endoplasmic reticulum membrane {ECO:0000305}. Golgi apparatus membrane {ECO:0000305}.</t>
  </si>
  <si>
    <t>SEC24C KIAA0079</t>
  </si>
  <si>
    <t>Alternative sequence (1); Beta strand (31); Chain (1); Frameshift (1); Helix (32); Modified residue (1); Natural variant (2); Region (1); Turn (10)</t>
  </si>
  <si>
    <t>&gt;sp|P53992|SC24C_HUMAN Protein transport protein Sec24C OS=Homo sapiens GN=SEC24C PE=1 SV=3</t>
  </si>
  <si>
    <t>SUB1 PC4 RPO2TC1</t>
  </si>
  <si>
    <t>Beta strand (5); Chain (1); Compositional bias (3); Helix (1); Initiator methionine (1); Mass spectrometry (2); Modified residue (9); Mutagenesis (5); Natural variant (1); Region (2); Site (1)</t>
  </si>
  <si>
    <t>&gt;sp|P53999|TCP4_HUMAN Activated RNA polymerase II transcriptional coactivator p15 OS=Homo sapiens GN=SUB1 PE=1 SV=3</t>
  </si>
  <si>
    <t>Cytoplasm, cytosol {ECO:0000269|PubMed:18984161}. Nucleus {ECO:0000269|PubMed:18984161}. Cytoplasm, cytoskeleton {ECO:0000269|PubMed:18984161}. Note=A small fraction is also associated with the cytoskeleton.</t>
  </si>
  <si>
    <t>CLNS1A CLCI ICLN</t>
  </si>
  <si>
    <t>Chain (1); Initiator methionine (1); Modified residue (3); Natural variant (2)</t>
  </si>
  <si>
    <t>&gt;sp|P54105|ICLN_HUMAN Methylosome subunit pICln OS=Homo sapiens GN=CLNS1A PE=1 SV=1</t>
  </si>
  <si>
    <t>Cytoplasm {ECO:0000269|PubMed:16055448, ECO:0000269|PubMed:16430231}.</t>
  </si>
  <si>
    <t>RARS</t>
  </si>
  <si>
    <t>Alternative sequence (1); Beta strand (17); Chain (1); Helix (25); Modified residue (1); Motif (1); Natural variant (3); Region (1); Sequence conflict (14); Turn (8)</t>
  </si>
  <si>
    <t>&gt;sp|P54136|SYRC_HUMAN Arginine--tRNA ligase, cytoplasmic OS=Homo sapiens GN=RARS PE=1 SV=2</t>
  </si>
  <si>
    <t>Nucleus. Cytoplasm, perinuclear region. Cell junction {ECO:0000250}. Note=Shuttles between nucleus and cytoplasm. Colocalizes with FAT1 in the perinuclear area, at cell-cell junctions and leading edges of cells (By similarity). Colocalizes with MTG8 in discrete nuclear dots. Proteolytic fragment F1 appears to remain in nucleus. Fragment F2 is exported into the cytoplasm. Fragment F2 from mutant sequences with longer poly-Asn (polyQ) tracts are additionally located to the cytoplasmic membrane and to certain organelles. {ECO:0000250}.</t>
  </si>
  <si>
    <t>ATN1 D12S755E DRPLA</t>
  </si>
  <si>
    <t>Chain (1); Compositional bias (13); Frameshift (1); Modified residue (12); Motif (2); Mutagenesis (2); Natural variant (2); Region (2); Sequence conflict (3); Site (1)</t>
  </si>
  <si>
    <t>&gt;sp|P54259|ATN1_HUMAN Atrophin-1 OS=Homo sapiens GN=ATN1 PE=1 SV=3</t>
  </si>
  <si>
    <t>PMS2 PMSL2</t>
  </si>
  <si>
    <t>Alternative sequence (5); Beta strand (18); Chain (1); Helix (13); Modified residue (1); Natural variant (12); Turn (3)</t>
  </si>
  <si>
    <t xml:space="preserve">&gt;sp|P54278|PMS2_HUMAN Mismatch repair endonuclease PMS2 OS=Homo sapiens GN=PMS2 PE=1 SV=2;&gt;sp|P54278-3|PMS2_HUMAN Isoform 3 of Mismatch repair endonuclease PMS2 OS=Homo sapiens GN=PMS2;&gt;sp|P54278-4|PMS2_HUMAN Isoform 4 of Mismatch repair endonuclease PMS2 </t>
  </si>
  <si>
    <t>P54278;P54278-3;P54278-4;P54278-2;Q13401;Q13401-2;Q13670;A4D2B8-3;A4D2B8-2;A4D2B8</t>
  </si>
  <si>
    <t>Cytoplasm {ECO:0000269|PubMed:16429158}.</t>
  </si>
  <si>
    <t>YARS</t>
  </si>
  <si>
    <t>Beta strand (23); Binding site (5); Chain (2); Domain (1); Frameshift (1); Helix (23); Initiator methionine (1); Modified residue (7); Motif (2); Natural variant (4); Sequence conflict (1); Turn (6)</t>
  </si>
  <si>
    <t>&gt;sp|P54577|SYYC_HUMAN Tyrosine--tRNA ligase, cytoplasmic OS=Homo sapiens GN=YARS PE=1 SV=4</t>
  </si>
  <si>
    <t>Cytoplasm {ECO:0000269|PubMed:19106094}. Cell membrane {ECO:0000269|PubMed:19106094}; Peripheral membrane protein {ECO:0000269|PubMed:19106094}.</t>
  </si>
  <si>
    <t>USP14 TGT</t>
  </si>
  <si>
    <t>Active site (2); Alternative sequence (2); Beta strand (17); Chain (1); Domain (2); Frameshift (1); Helix (13); Modified residue (3); Turn (3)</t>
  </si>
  <si>
    <t>&gt;sp|P54578-2|UBP14_HUMAN Isoform 2 of Ubiquitin carboxyl-terminal hydrolase 14 OS=Homo sapiens GN=USP14;&gt;sp|P54578|UBP14_HUMAN Ubiquitin carboxyl-terminal hydrolase 14 OS=Homo sapiens GN=USP14 PE=1 SV=3</t>
  </si>
  <si>
    <t>P54578-2;P54578</t>
  </si>
  <si>
    <t>PRKAG1</t>
  </si>
  <si>
    <t>Alternative sequence (2); Beta strand (11); Binding site (12); Chain (1); Domain (4); Helix (16); Modified residue (3); Motif (1); Mutagenesis (3); Natural variant (2); Turn (3)</t>
  </si>
  <si>
    <t>&gt;sp|P54619-2|AAKG1_HUMAN Isoform 2 of 5-AMP-activated protein kinase subunit gamma-1 OS=Homo sapiens GN=PRKAG1;&gt;sp|P54619|AAKG1_HUMAN 5-AMP-activated protein kinase subunit gamma-1 OS=Homo sapiens GN=PRKAG1 PE=1 SV=1;&gt;sp|P54619-3|AAKG1_HUMAN Isoform 3 of</t>
  </si>
  <si>
    <t>P54619-2;P54619;P54619-3;Q9UGJ0-2;Q9UGJ0-3;Q9UGJ0;Q9UGI9-2;Q9UGI9</t>
  </si>
  <si>
    <t>Cytoplasm {ECO:0000250}. Nucleus {ECO:0000269|PubMed:15866171}. Note=In response to stress, recruited by p53/TP53 to specific promoters.</t>
  </si>
  <si>
    <t>PRKAA2 AMPK AMPK2</t>
  </si>
  <si>
    <t>Active site (1); Beta strand (12); Binding site (1); Chain (1); Domain (1); Helix (20); Modified residue (4); Mutagenesis (1); Natural variant (3); Nucleotide binding (1); Region (1); Sequence conflict (3); Turn (5)</t>
  </si>
  <si>
    <t>&gt;sp|P54646|AAPK2_HUMAN 5-AMP-activated protein kinase catalytic subunit alpha-2 OS=Homo sapiens GN=PRKAA2 PE=1 SV=2</t>
  </si>
  <si>
    <t>HSPA2</t>
  </si>
  <si>
    <t>Beta strand (18); Binding site (1); Chain (1); Helix (16); Modified residue (4); Mutagenesis (1); Natural variant (2); Nucleotide binding (4); Sequence conflict (4); Turn (6)</t>
  </si>
  <si>
    <t>&gt;sp|P54652|HSP72_HUMAN Heat shock-related 70 kDa protein 2 OS=Homo sapiens GN=HSPA2 PE=1 SV=1</t>
  </si>
  <si>
    <t>RAD23A</t>
  </si>
  <si>
    <t>Alternative sequence (2); Beta strand (12); Chain (1); Cross-link (1); Domain (3); Erroneous initiation (1); Frameshift (1); Helix (13); Modified residue (5); Mutagenesis (14); Natural variant (3); Region (1); Turn (8)</t>
  </si>
  <si>
    <t>&gt;sp|P54725-2|RD23A_HUMAN Isoform 2 of UV excision repair protein RAD23 homolog A OS=Homo sapiens GN=RAD23A;&gt;sp|P54725|RD23A_HUMAN UV excision repair protein RAD23 homolog A OS=Homo sapiens GN=RAD23A PE=1 SV=1</t>
  </si>
  <si>
    <t>P54725-2;P54725</t>
  </si>
  <si>
    <t>Nucleus. Cytoplasm. Note=The intracellular distribution is cell cycle dependent. Localized to the nucleus and the cytoplasm during G1 phase. Nuclear levels decrease during S-phase; upon entering mitosis, relocalizes in the cytoplasm without association with chromatin.</t>
  </si>
  <si>
    <t>RAD23B</t>
  </si>
  <si>
    <t>Alternative sequence (1); Beta strand (4); Chain (1); Compositional bias (4); Domain (4); Helix (10); Modified residue (6); Mutagenesis (1); Natural variant (1); Turn (2)</t>
  </si>
  <si>
    <t>&gt;sp|P54727|RD23B_HUMAN UV excision repair protein RAD23 homolog B OS=Homo sapiens GN=RAD23B PE=1 SV=1</t>
  </si>
  <si>
    <t>P54727;P54727-2</t>
  </si>
  <si>
    <t>PDE1A</t>
  </si>
  <si>
    <t>Active site (1); Alternative sequence (4); Chain (1); Initiator methionine (1); Metal binding (5); Region (2)</t>
  </si>
  <si>
    <t>&gt;sp|P54750-6|PDE1A_HUMAN Isoform 6 of Calcium/calmodulin-dependent 3,5-cyclic nucleotide phosphodiesterase 1A OS=Homo sapiens GN=PDE1A;&gt;sp|P54750-4|PDE1A_HUMAN Isoform 4 of Calcium/calmodulin-dependent 3,5-cyclic nucleotide phosphodiesterase 1A OS=Homo</t>
  </si>
  <si>
    <t>P54750-6;P54750-4;P54750-2;P54750;P54750-7;P54750-5;P54750-8;P54750-3;P54750-9;Q01064-2;Q01064;Q14123-2;Q14123;Q14123-3</t>
  </si>
  <si>
    <t>AK2 ADK2</t>
  </si>
  <si>
    <t>Alternative sequence (6); Beta strand (7); Binding site (8); Chain (2); Disulfide bond (1); Helix (9); Initiator methionine (1); Modified residue (4); Natural variant (3); Nucleotide binding (4); Region (2); Turn (2)</t>
  </si>
  <si>
    <t>&gt;sp|P54819-2|KAD2_HUMAN Isoform 2 of Adenylate kinase 2, mitochondrial OS=Homo sapiens GN=AK2;&gt;sp|P54819|KAD2_HUMAN Adenylate kinase 2, mitochondrial OS=Homo sapiens GN=AK2 PE=1 SV=2;&gt;sp|P54819-5|KAD2_HUMAN Isoform 5 of Adenylate kinase 2, mitochondrial OS</t>
  </si>
  <si>
    <t>P54819-2;P54819;P54819-5;P54819-3;P54819-6;P54819-4</t>
  </si>
  <si>
    <t>NAPA SNAPA</t>
  </si>
  <si>
    <t>Chain (1); Modified residue (1); Sequence conflict (1)</t>
  </si>
  <si>
    <t>&gt;sp|P54920|SNAA_HUMAN Alpha-soluble NSF attachment protein OS=Homo sapiens GN=NAPA PE=1 SV=3</t>
  </si>
  <si>
    <t>P54920;Q9H115</t>
  </si>
  <si>
    <t>EIF5</t>
  </si>
  <si>
    <t>Beta strand (14); Chain (1); Compositional bias (3); Domain (1); Helix (18); Modified residue (5); Natural variant (1); Nucleotide binding (1); Sequence conflict (4); Turn (3)</t>
  </si>
  <si>
    <t>&gt;sp|P55010|IF5_HUMAN Eukaryotic translation initiation factor 5 OS=Homo sapiens GN=EIF5 PE=1 SV=2</t>
  </si>
  <si>
    <t>PSMD4 MCB1</t>
  </si>
  <si>
    <t>Alternative sequence (2); Beta strand (7); Chain (1); Compositional bias (1); Domain (3); Helix (3); Modified residue (4); Region (2)</t>
  </si>
  <si>
    <t>&gt;sp|P55036|PSMD4_HUMAN 26S proteasome non-ATPase regulatory subunit 4 OS=Homo sapiens GN=PSMD4 PE=1 SV=1;&gt;sp|P55036-2|PSMD4_HUMAN Isoform Rpn10E of 26S proteasome non-ATPase regulatory subunit 4 OS=Homo sapiens GN=PSMD4</t>
  </si>
  <si>
    <t>P55036;P55036-2;A2A3N6</t>
  </si>
  <si>
    <t>DRG2</t>
  </si>
  <si>
    <t>Chain (1); Domain (1); Natural variant (2); Nucleotide binding (3)</t>
  </si>
  <si>
    <t>&gt;sp|P55039|DRG2_HUMAN Developmentally-regulated GTP-binding protein 2 OS=Homo sapiens GN=DRG2 PE=1 SV=1</t>
  </si>
  <si>
    <t>Cytoplasm. Nucleus. Note=Shuttles between the nucleus and the cytoplasm.</t>
  </si>
  <si>
    <t>CSE1L CAS XPO2</t>
  </si>
  <si>
    <t>Alternative sequence (5); Chain (1); Domain (1); Modified residue (3); Natural variant (3); Sequence conflict (7)</t>
  </si>
  <si>
    <t>&gt;sp|P55060-3|XPO2_HUMAN Isoform 3 of Exportin-2 OS=Homo sapiens GN=CSE1L;&gt;sp|P55060|XPO2_HUMAN Exportin-2 OS=Homo sapiens GN=CSE1L PE=1 SV=3;&gt;sp|P55060-4|XPO2_HUMAN Isoform 4 of Exportin-2 OS=Homo sapiens GN=CSE1L</t>
  </si>
  <si>
    <t>P55060-3;P55060;P55060-4;P55060-2</t>
  </si>
  <si>
    <t>Cytoplasm, cytosol. Endoplasmic reticulum. Nucleus. Note=Present in the neuronal hyaline inclusion bodies specifically found in motor neurons from amyotrophic lateral sclerosis patients. Present in the Lewy bodies specifically found in neurons from Parkinson disease patients. Recruited to the cytoplasmic surface of the endoplasmic reticulum via interaction with AMFR/gp78. Following DNA double-strand breaks, recruited to the sites of damage. Recruited to stalled replication forks via interaction with SPRTN.</t>
  </si>
  <si>
    <t>VCP</t>
  </si>
  <si>
    <t>Beta strand (20); Binding site (2); Chain (1); Helix (25); Initiator methionine (1); Modified residue (14); Mutagenesis (14); Natural variant (9); Nucleotide binding (1); Region (1); Sequence conflict (2); Turn (4)</t>
  </si>
  <si>
    <t>&gt;sp|P55072|TERA_HUMAN Transitional endoplasmic reticulum ATPase OS=Homo sapiens GN=VCP PE=1 SV=4</t>
  </si>
  <si>
    <t>Secreted, extracellular space, extracellular matrix.</t>
  </si>
  <si>
    <t>MFAP1</t>
  </si>
  <si>
    <t>Chain (1); Compositional bias (1); Initiator methionine (1); Modified residue (8); Sequence conflict (4)</t>
  </si>
  <si>
    <t>&gt;sp|P55081|MFAP1_HUMAN Microfibrillar-associated protein 1 OS=Homo sapiens GN=MFAP1 PE=1 SV=2</t>
  </si>
  <si>
    <t>Secreted {ECO:0000269|PubMed:12794311, ECO:0000269|PubMed:18561914}.</t>
  </si>
  <si>
    <t>MANF ARMET ARP</t>
  </si>
  <si>
    <t>Beta strand (1); Chain (1); Disulfide bond (4); Erroneous initiation (3); Helix (9); Modified residue (1); Sequence conflict (2); Signal peptide (1); Turn (3)</t>
  </si>
  <si>
    <t>&gt;sp|P55145|MANF_HUMAN Mesencephalic astrocyte-derived neurotrophic factor OS=Homo sapiens GN=MANF PE=1 SV=3</t>
  </si>
  <si>
    <t>Cell junction, adherens junction. Note=Not found at cell-matrix AJs.</t>
  </si>
  <si>
    <t>MLLT4 AF6</t>
  </si>
  <si>
    <t>Alternative sequence (11); Beta strand (8); Chain (1); Coiled coil (3); Compositional bias (4); Domain (5); Frameshift (1); Helix (2); Modified residue (9); Sequence conflict (4); Site (1)</t>
  </si>
  <si>
    <t>&gt;sp|P55196-1|AFAD_HUMAN Isoform 2 of Afadin OS=Homo sapiens GN=MLLT4;&gt;sp|P55196|AFAD_HUMAN Afadin OS=Homo sapiens GN=MLLT4 PE=1 SV=3;&gt;sp|P55196-5|AFAD_HUMAN Isoform 5 of Afadin OS=Homo sapiens GN=MLLT4;&gt;sp|P55196-2|AFAD_HUMAN Isoform 1 of Afadin OS=Homo sa</t>
  </si>
  <si>
    <t>P55196-1;P55196;P55196-5;P55196-2;P55196-6;P55196-3</t>
  </si>
  <si>
    <t>Nucleus {ECO:0000269|PubMed:17081065}. Melanosome {ECO:0000269|PubMed:17081065}. Note=Identified by mass spectrometry in melanosome fractions from stage I to stage IV.</t>
  </si>
  <si>
    <t>NAP1L1 NRP</t>
  </si>
  <si>
    <t>Alternative sequence (3); Chain (1); Compositional bias (3); Initiator methionine (1); Lipidation (1); Modified residue (7); Motif (1); Propeptide (1)</t>
  </si>
  <si>
    <t>&gt;sp|P55209-2|NP1L1_HUMAN Isoform 2 of Nucleosome assembly protein 1-like 1 OS=Homo sapiens GN=NAP1L1;&gt;sp|P55209|NP1L1_HUMAN Nucleosome assembly protein 1-like 1 OS=Homo sapiens GN=NAP1L1 PE=1 SV=1</t>
  </si>
  <si>
    <t>P55209-2;P55209</t>
  </si>
  <si>
    <t>CASP9 MCH6</t>
  </si>
  <si>
    <t>Active site (2); Alternative sequence (4); Beta strand (15); Chain (2); Domain (1); Helix (16); Modified residue (4); Mutagenesis (1); Natural variant (11); Propeptide (2); Sequence conflict (6); Turn (6)</t>
  </si>
  <si>
    <t>&gt;sp|P55211|CASP9_HUMAN Caspase-9 OS=Homo sapiens GN=CASP9 PE=1 SV=3;&gt;sp|P55211-4|CASP9_HUMAN Isoform 4 of Caspase-9 OS=Homo sapiens GN=CASP9;&gt;sp|P55211-3|CASP9_HUMAN Isoform 3 of Caspase-9 OS=Homo sapiens GN=CASP9;&gt;sp|P55211-2|CASP9_HUMAN Isoform 2 of Casp</t>
  </si>
  <si>
    <t>P55211;P55211-4;P55211-3;P55211-2</t>
  </si>
  <si>
    <t>CASP6 MCH2</t>
  </si>
  <si>
    <t>Active site (2); Alternative sequence (1); Beta strand (17); Chain (2); Helix (8); Modified residue (1); Mutagenesis (1); Natural variant (3); Propeptide (2); Sequence conflict (1); Turn (4)</t>
  </si>
  <si>
    <t>&gt;sp|P55212|CASP6_HUMAN Caspase-6 OS=Homo sapiens GN=CASP6 PE=1 SV=2;&gt;sp|P55212-2|CASP6_HUMAN Isoform Beta of Caspase-6 OS=Homo sapiens GN=CASP6</t>
  </si>
  <si>
    <t>P55212;P55212-2</t>
  </si>
  <si>
    <t>Isoform 1: Nucleus.; Isoform 2: Cytoplasm.</t>
  </si>
  <si>
    <t>ADK</t>
  </si>
  <si>
    <t>Active site (1); Alternative sequence (3); Beta strand (16); Chain (1); Frameshift (1); Helix (17); Initiator methionine (1); Metal binding (3); Modified residue (2); Motif (1); Mutagenesis (1); Natural variant (3); Sequence conflict (8); Turn (2)</t>
  </si>
  <si>
    <t xml:space="preserve">&gt;sp|P55263|ADK_HUMAN Adenosine kinase OS=Homo sapiens GN=ADK PE=1 SV=2;&gt;sp|P55263-3|ADK_HUMAN Isoform 3 of Adenosine kinase OS=Homo sapiens GN=ADK;&gt;sp|P55263-2|ADK_HUMAN Isoform 2 of Adenosine kinase OS=Homo sapiens GN=ADK;&gt;sp|P55263-4|ADK_HUMAN Isoform 4 </t>
  </si>
  <si>
    <t>P55263;P55263-3;P55263-2;P55263-4</t>
  </si>
  <si>
    <t>TPD52</t>
  </si>
  <si>
    <t>Alternative sequence (6); Chain (1); Coiled coil (1); Erroneous initiation (1); Modified residue (4); Natural variant (1); Sequence conflict (2)</t>
  </si>
  <si>
    <t>&gt;sp|P55327-2|TPD52_HUMAN Isoform 2 of Tumor protein D52 OS=Homo sapiens GN=TPD52;&gt;sp|P55327-4|TPD52_HUMAN Isoform 4 of Tumor protein D52 OS=Homo sapiens GN=TPD52;&gt;sp|P55327|TPD52_HUMAN Tumor protein D52 OS=Homo sapiens GN=TPD52 PE=1 SV=2;&gt;sp|P55327-7|TPD52</t>
  </si>
  <si>
    <t>P55327-2;P55327-4;P55327;P55327-7;P55327-5;P55327-6;P55327-3;P55327-8</t>
  </si>
  <si>
    <t>Cytoplasmic vesicle, COPII-coated vesicle membrane; Peripheral membrane protein; Cytoplasmic side. Endoplasmic reticulum membrane; Peripheral membrane protein; Cytoplasmic side. Nucleus, nuclear pore complex. Note=In interphase, localizes at both sides of the NPC.</t>
  </si>
  <si>
    <t>SEC13 D3S1231E SEC13L1 SEC13R</t>
  </si>
  <si>
    <t>Alternative sequence (2); Beta strand (28); Chain (1); Erroneous initiation (1); Helix (2); Initiator methionine (1); Modified residue (2); Natural variant (1); Repeat (6); Sequence conflict (1); Turn (2)</t>
  </si>
  <si>
    <t>&gt;sp|P55735|SEC13_HUMAN Protein SEC13 homolog OS=Homo sapiens GN=SEC13 PE=1 SV=3;&gt;sp|P55735-2|SEC13_HUMAN Isoform 2 of Protein SEC13 homolog OS=Homo sapiens GN=SEC13;&gt;sp|P55735-3|SEC13_HUMAN Isoform 3 of Protein SEC13 homolog OS=Homo sapiens GN=SEC13</t>
  </si>
  <si>
    <t>P55735;P55735-2;P55735-3</t>
  </si>
  <si>
    <t>Nucleus, nucleolus {ECO:0000269|PubMed:10593953, ECO:0000269|PubMed:12429849, ECO:0000269|Ref.7}. Note=Concentrated in the dense fibrillar component of the nucleolus.</t>
  </si>
  <si>
    <t>NHP2L1</t>
  </si>
  <si>
    <t>Beta strand (5); Chain (2); Helix (6); Initiator methionine (1); Modified residue (3); Mutagenesis (4); Natural variant (1)</t>
  </si>
  <si>
    <t>&gt;sp|P55769|NH2L1_HUMAN NHP2-like protein 1 OS=Homo sapiens GN=NHP2L1 PE=1 SV=3</t>
  </si>
  <si>
    <t>Cytoplasm, cytosol {ECO:0000269|PubMed:10978616}. Nucleus {ECO:0000305}.</t>
  </si>
  <si>
    <t>NPEPPS PSA</t>
  </si>
  <si>
    <t>Active site (1); Alternative sequence (2); Binding site (1); Chain (1); Erroneous initiation (2); Metal binding (3); Modified residue (1); Motif (1); Mutagenesis (4); Region (1); Sequence conflict (1); Site (1)</t>
  </si>
  <si>
    <t>&gt;sp|P55786|PSA_HUMAN Puromycin-sensitive aminopeptidase OS=Homo sapiens GN=NPEPPS PE=1 SV=2</t>
  </si>
  <si>
    <t>P55786;A6NEC2;A6NEC2-2;A6NEC2-3</t>
  </si>
  <si>
    <t>OXCT1 OXCT SCOT</t>
  </si>
  <si>
    <t>Active site (1); Alternative sequence (1); Beta strand (30); Chain (1); Helix (19); Modified residue (5); Natural variant (12); Sequence conflict (1); Transit peptide (1); Turn (4)</t>
  </si>
  <si>
    <t>&gt;sp|P55809|SCOT1_HUMAN Succinyl-CoA:3-ketoacid coenzyme A transferase 1, mitochondrial OS=Homo sapiens GN=OXCT1 PE=1 SV=1</t>
  </si>
  <si>
    <t>Cytoplasm. Nucleus. Nucleus, PML body {ECO:0000250}.</t>
  </si>
  <si>
    <t>SUMO3 SMT3A SMT3H1</t>
  </si>
  <si>
    <t>Alternative sequence (1); Beta strand (7); Chain (1); Cross-link (2); Domain (1); Helix (2); Mutagenesis (3); Natural variant (1); Propeptide (1); Sequence conflict (2); Turn (2)</t>
  </si>
  <si>
    <t>&gt;sp|P55854|SUMO3_HUMAN Small ubiquitin-related modifier 3 OS=Homo sapiens GN=SUMO3 PE=1 SV=2;&gt;sp|P55854-2|SUMO3_HUMAN Isoform 2 of Small ubiquitin-related modifier 3 OS=Homo sapiens GN=SUMO3</t>
  </si>
  <si>
    <t>P55854;P55854-2;Q6EEV6</t>
  </si>
  <si>
    <t>Cytoplasm {ECO:0000255|HAMAP-Rule:MF_03001}.</t>
  </si>
  <si>
    <t>EIF3B EIF3S9</t>
  </si>
  <si>
    <t>Alternative sequence (1); Beta strand (6); Chain (1); Domain (1); Helix (2); Mass spectrometry (2); Modified residue (14); Natural variant (2); Region (2); Repeat (5); Sequence conflict (1); Turn (1)</t>
  </si>
  <si>
    <t>&gt;sp|P55884|EIF3B_HUMAN Eukaryotic translation initiation factor 3 subunit B OS=Homo sapiens GN=EIF3B PE=1 SV=3;&gt;sp|P55884-2|EIF3B_HUMAN Isoform 2 of Eukaryotic translation initiation factor 3 subunit B OS=Homo sapiens GN=EIF3B</t>
  </si>
  <si>
    <t>P55884;P55884-2</t>
  </si>
  <si>
    <t>Cytoplasm {ECO:0000250}. Mitochondrion membrane {ECO:0000250}. Note=When uncleaved, it is predominantly cytoplasmic. {ECO:0000269|PubMed:14583606}.; BH3-interacting domain death agonist p15: Mitochondrion membrane {ECO:0000250}. Note=Translocates to mitochondria as an integral membrane protein. {ECO:0000250}.; BH3-interacting domain death agonist p13: Mitochondrion membrane {ECO:0000250}. Note=Associated with the mitochondrial membrane. {ECO:0000250}.; Isoform 1: Cytoplasm.; Isoform 3: Cytoplasm.; Isoform 2: Mitochondrion membrane. Note=A significant proportion of isoform 2 localizes to mitochondria, it may be cleaved constitutively.</t>
  </si>
  <si>
    <t>BID</t>
  </si>
  <si>
    <t>Alternative sequence (4); Beta strand (2); Chain (4); Erroneous initiation (1); Helix (11); Modified residue (3); Motif (1); Natural variant (3); Site (3); Turn (1)</t>
  </si>
  <si>
    <t>&gt;sp|P55957|BID_HUMAN BH3-interacting domain death agonist OS=Homo sapiens GN=BID PE=1 SV=1;&gt;sp|P55957-2|BID_HUMAN Isoform 2 of BH3-interacting domain death agonist OS=Homo sapiens GN=BID;&gt;sp|P55957-4|BID_HUMAN Isoform 4 of BH3-interacting domain death agon</t>
  </si>
  <si>
    <t>P55957;P55957-2;P55957-4;P55957-3</t>
  </si>
  <si>
    <t>NDUFV3</t>
  </si>
  <si>
    <t>Alternative sequence (1); Chain (1); Sequence conflict (2); Transit peptide (1)</t>
  </si>
  <si>
    <t>&gt;sp|P56181-2|NDUV3_HUMAN Isoform 2 of NADH dehydrogenase [ubiquinone] flavoprotein 3, mitochondrial OS=Homo sapiens GN=NDUFV3</t>
  </si>
  <si>
    <t>P56181-2;P56181</t>
  </si>
  <si>
    <t>MARS</t>
  </si>
  <si>
    <t>Alternative sequence (2); Beta strand (6); Binding site (1); Chain (1); Domain (2); Helix (16); Motif (2); Natural variant (3); Sequence conflict (7); Turn (1)</t>
  </si>
  <si>
    <t>&gt;sp|P56192|SYMC_HUMAN Methionine--tRNA ligase, cytoplasmic OS=Homo sapiens GN=MARS PE=1 SV=2</t>
  </si>
  <si>
    <t>POLE2 DPE2</t>
  </si>
  <si>
    <t>Alternative sequence (2); Beta strand (1); Chain (1); Helix (4); Natural variant (3); Sequence conflict (2); Turn (2)</t>
  </si>
  <si>
    <t xml:space="preserve">&gt;sp|P56282-3|DPOE2_HUMAN Isoform 3 of DNA polymerase epsilon subunit 2 OS=Homo sapiens GN=POLE2;&gt;sp|P56282|DPOE2_HUMAN DNA polymerase epsilon subunit 2 OS=Homo sapiens GN=POLE2 PE=1 SV=2;&gt;sp|P56282-2|DPOE2_HUMAN Isoform 2 of DNA polymerase epsilon subunit </t>
  </si>
  <si>
    <t>P56282-3;P56282;P56282-2</t>
  </si>
  <si>
    <t>Golgi apparatus. Cytoplasmic vesicle membrane; Peripheral membrane protein; Cytoplasmic side. Membrane, clathrin-coated pit. Note=Component of the coat surrounding the cytoplasmic face of coated vesicles located at the Golgi complex.</t>
  </si>
  <si>
    <t>AP1S2 DC22</t>
  </si>
  <si>
    <t>Alternative sequence (2); Chain (1); Erroneous initiation (1); Sequence conflict (4)</t>
  </si>
  <si>
    <t>&gt;sp|P56377|AP1S2_HUMAN AP-1 complex subunit sigma-2 OS=Homo sapiens GN=AP1S2 PE=1 SV=1;&gt;sp|P56377-2|AP1S2_HUMAN Isoform 2 of AP-1 complex subunit sigma-2 OS=Homo sapiens GN=AP1S2</t>
  </si>
  <si>
    <t>P56377;P56377-2</t>
  </si>
  <si>
    <t>Nucleus. Cytoplasm. Note=Shuttles between the nucleus and the cytoplasm. Upon muscle cells differentiation, it accumulates in the nuclei of myotubes, suggesting a positive role of nuclear HDAC4 in muscle differentiation. The export to cytoplasm depends on the interaction with a 14-3-3 chaperone protein and is due to its phosphorylation at Ser-246, Ser-467 and Ser-632 by CaMK4 and SIK1. The nuclear localization probably depends on sumoylation.</t>
  </si>
  <si>
    <t>HDAC4 KIAA0288</t>
  </si>
  <si>
    <t>Active site (1); Alternative sequence (2); Beta strand (16); Chain (1); Coiled coil (1); Cross-link (1); Erroneous initiation (1); Helix (24); Metal binding (4); Modified residue (6); Motif (1); Mutagenesis (7); Natural variant (1); Region (2); Sequence conflict (2); Turn (4)</t>
  </si>
  <si>
    <t>&gt;sp|P56524|HDAC4_HUMAN Histone deacetylase 4 OS=Homo sapiens GN=HDAC4 PE=1 SV=3</t>
  </si>
  <si>
    <t>Cytoplasm. Nucleus, nucleolus. Note=Shuttles between cytoplasm and nucleus/nucleolus.</t>
  </si>
  <si>
    <t>EIF6 EIF3A ITGB4BP OK/SW-cl.27</t>
  </si>
  <si>
    <t>Alternative sequence (1); Chain (1); Modified residue (8); Sequence conflict (1)</t>
  </si>
  <si>
    <t>&gt;sp|P56537|IF6_HUMAN Eukaryotic translation initiation factor 6 OS=Homo sapiens GN=EIF6 PE=1 SV=1;&gt;sp|P56537-2|IF6_HUMAN Isoform 2 of Eukaryotic translation initiation factor 6 OS=Homo sapiens GN=EIF6</t>
  </si>
  <si>
    <t>P56537;P56537-2</t>
  </si>
  <si>
    <t>Nucleus {ECO:0000305}. Cell junction, synapse {ECO:0000250}.</t>
  </si>
  <si>
    <t>CTBP2</t>
  </si>
  <si>
    <t>Active site (3); Alternative sequence (1); Beta strand (15); Binding site (3); Chain (1); Helix (16); Natural variant (1); Nucleotide binding (4); Sequence conflict (6); Turn (4)</t>
  </si>
  <si>
    <t>&gt;sp|P56545|CTBP2_HUMAN C-terminal-binding protein 2 OS=Homo sapiens GN=CTBP2 PE=1 SV=1;&gt;sp|P56545-2|CTBP2_HUMAN Isoform 2 of C-terminal-binding protein 2 OS=Homo sapiens GN=CTBP2</t>
  </si>
  <si>
    <t>P56545;P56545-2</t>
  </si>
  <si>
    <t>Cell junction, focal adhesion {ECO:0000269|PubMed:12832404}. Cytoplasm {ECO:0000269|PubMed:12832404}. Note=Unphosphorylated form localizes in the cytoplasm and can move to the membrane upon tyrosine phosphorylation. {ECO:0000250}.</t>
  </si>
  <si>
    <t>BCAR1 CAS CASS1 CRKAS</t>
  </si>
  <si>
    <t>Alternative sequence (8); Beta strand (5); Chain (1); Compositional bias (2); Domain (1); Helix (6); Modified residue (13); Motif (1); Natural variant (4); Region (2); Sequence conflict (12)</t>
  </si>
  <si>
    <t>&gt;sp|P56945-5|BCAR1_HUMAN Isoform 5 of Breast cancer anti-estrogen resistance protein 1 OS=Homo sapiens GN=BCAR1;&gt;sp|P56945-8|BCAR1_HUMAN Isoform 8 of Breast cancer anti-estrogen resistance protein 1 OS=Homo sapiens GN=BCAR1;&gt;sp|P56945|BCAR1_HUMAN Breast ca</t>
  </si>
  <si>
    <t>P56945-5;P56945-8;P56945;P56945-7;P56945-3;P56945-2;P56945-6;P56945-4;Q14511-2;Q14511-3;Q14511</t>
  </si>
  <si>
    <t>Cytoplasm {ECO:0000269|PubMed:16306228}. Nucleus {ECO:0000269|PubMed:16306228}. Note=Following ACTH (adrenocorticotropic hormone) treatment and subsequent phosphorylation by PKA, translocates to the cytoplasm, where it binds to YWHAZ.</t>
  </si>
  <si>
    <t>SIK1 SIK SNF1LK</t>
  </si>
  <si>
    <t>Active site (1); Binding site (1); Chain (1); Domain (2); Modified residue (4); Mutagenesis (7); Natural variant (8); Nucleotide binding (1); Region (1); Sequence conflict (2)</t>
  </si>
  <si>
    <t>&gt;sp|P57059|SIK1_HUMAN Serine/threonine-protein kinase SIK1 OS=Homo sapiens GN=SIK1 PE=1 SV=2</t>
  </si>
  <si>
    <t>RWDD2B C21orf6 GL011</t>
  </si>
  <si>
    <t>Beta strand (4); Chain (1); Domain (1); Helix (4)</t>
  </si>
  <si>
    <t>&gt;sp|P57060|RWD2B_HUMAN RWD domain-containing protein 2B OS=Homo sapiens GN=RWDD2B PE=1 SV=1</t>
  </si>
  <si>
    <t>Cytoplasm {ECO:0000250}. Note=Partially colocalized with SASS6 in cytoplasmic puncta, suggesting a centrosomal localization. {ECO:0000250}.</t>
  </si>
  <si>
    <t>C21orf59 C21orf48</t>
  </si>
  <si>
    <t>Chain (1); Cross-link (1); Modified residue (1); Natural variant (3); Sequence conflict (1)</t>
  </si>
  <si>
    <t>&gt;sp|P57076|CU059_HUMAN UPF0769 protein C21orf59 OS=Homo sapiens GN=C21orf59 PE=1 SV=1</t>
  </si>
  <si>
    <t>Nucleus {ECO:0000255|HAMAP-Rule:MF_03056, ECO:0000269|PubMed:15861136}.</t>
  </si>
  <si>
    <t>WDR4</t>
  </si>
  <si>
    <t>Alternative sequence (2); Chain (1); Initiator methionine (1); Modified residue (3); Natural variant (3); Repeat (5); Sequence conflict (6)</t>
  </si>
  <si>
    <t>&gt;sp|P57081|WDR4_HUMAN tRNA (guanine-N(7)-)-methyltransferase non-catalytic subunit WDR4 OS=Homo sapiens GN=WDR4 PE=1 SV=2;&gt;sp|P57081-2|WDR4_HUMAN Isoform 2 of tRNA (guanine-N(7)-)-methyltransferase non-catalytic subunit WDR4 OS=Homo sapiens GN=WDR4</t>
  </si>
  <si>
    <t>P57081;P57081-2;P57081-3</t>
  </si>
  <si>
    <t>Cytoplasm. Nucleus. Nucleus, nucleolus. Nucleus, gem. Note=Localized in subnuclear structures next to coiled bodies, called gems, which are highly enriched in spliceosomal snRNPs and in the nucleolus.</t>
  </si>
  <si>
    <t>GEMIN4</t>
  </si>
  <si>
    <t>Chain (1); Modified residue (2); Natural variant (10); Region (1); Sequence conflict (9)</t>
  </si>
  <si>
    <t>&gt;sp|P57678|GEMI4_HUMAN Gem-associated protein 4 OS=Homo sapiens GN=GEMIN4 PE=1 SV=2</t>
  </si>
  <si>
    <t>P57678;REV__O95461-2</t>
  </si>
  <si>
    <t>Golgi apparatus membrane. Golgi apparatus, trans-Golgi network. Cytoplasmic vesicle {ECO:0000250}. Cytoplasm, cytosol {ECO:0000250}. Note=Predominantly cytosolic. Detected on vesicle-like cytoplasmic structures and on the cis-Golgi. Not associated with actin filaments.</t>
  </si>
  <si>
    <t>CORO7</t>
  </si>
  <si>
    <t>Alternative sequence (3); Chain (1); Cross-link (2); Mutagenesis (2); Natural variant (4); Repeat (8); Sequence conflict (4)</t>
  </si>
  <si>
    <t>&gt;sp|P57737-4|CORO7_HUMAN Isoform 4 of Coronin-7 OS=Homo sapiens GN=CORO7;&gt;sp|P57737|CORO7_HUMAN Coronin-7 OS=Homo sapiens GN=CORO7 PE=1 SV=2;&gt;sp|P57737-3|CORO7_HUMAN Isoform 3 of Coronin-7 OS=Homo sapiens GN=CORO7;&gt;sp|P57737-2|CORO7_HUMAN Isoform 2 of Coro</t>
  </si>
  <si>
    <t>P57737-4;P57737;P57737-3;P57737-2</t>
  </si>
  <si>
    <t>Nucleus membrane. Nucleus, nuclear pore complex. Chromosome, centromere, kinetochore. Note=Located on both the cytoplasmic and nuclear sides of the NPC core structure. During mitosis, localizes to the kinetochores. Dissociates from the dissasembled NPC structure late during prophase of mitosis.</t>
  </si>
  <si>
    <t>NUP107</t>
  </si>
  <si>
    <t>Alternative sequence (3); Chain (1); Helix (12); Modified residue (10); Sequence conflict (1); Turn (3)</t>
  </si>
  <si>
    <t>&gt;sp|P57740|NU107_HUMAN Nuclear pore complex protein Nup107 OS=Homo sapiens GN=NUP107 PE=1 SV=1;&gt;sp|P57740-2|NU107_HUMAN Isoform 2 of Nuclear pore complex protein Nup107 OS=Homo sapiens GN=NUP107;&gt;sp|P57740-3|NU107_HUMAN Isoform 3 of Nuclear pore complex pr</t>
  </si>
  <si>
    <t>P57740;P57740-2;P57740-3</t>
  </si>
  <si>
    <t>GSDMD DFNA5L GSDMDC1 FKSG10</t>
  </si>
  <si>
    <t>Chain (1); Modified residue (2); Sequence conflict (1)</t>
  </si>
  <si>
    <t>&gt;sp|P57764|GSDMD_HUMAN Gasdermin-D OS=Homo sapiens GN=GSDMD PE=1 SV=1</t>
  </si>
  <si>
    <t>Early endosome membrane; Peripheral membrane protein; Cytoplasmic side. Late endosome membrane; Peripheral membrane protein; Cytoplasmic side. Cytoplasm {ECO:0000250}. Lysosome {ECO:0000250}.</t>
  </si>
  <si>
    <t>SNX16</t>
  </si>
  <si>
    <t>Alternative sequence (1); Binding site (3); Chain (1); Coiled coil (1); Domain (1); Mutagenesis (2); Natural variant (1); Sequence conflict (1)</t>
  </si>
  <si>
    <t>&gt;sp|P57768-2|SNX16_HUMAN Isoform 2 of Sorting nexin-16 OS=Homo sapiens GN=SNX16;&gt;sp|P57768|SNX16_HUMAN Sorting nexin-16 OS=Homo sapiens GN=SNX16 PE=1 SV=2</t>
  </si>
  <si>
    <t>P57768-2;P57768</t>
  </si>
  <si>
    <t>EEFSEC SELB</t>
  </si>
  <si>
    <t>Alternative sequence (1); Chain (1); Domain (1); Motif (1); Natural variant (1); Nucleotide binding (3); Region (5); Sequence conflict (1)</t>
  </si>
  <si>
    <t>&gt;sp|P57772|SELB_HUMAN Selenocysteine-specific elongation factor OS=Homo sapiens GN=EEFSEC PE=1 SV=4</t>
  </si>
  <si>
    <t>SESN2 SEST2</t>
  </si>
  <si>
    <t>Chain (1); Erroneous initiation (1); Modified residue (1); Natural variant (1)</t>
  </si>
  <si>
    <t>&gt;sp|P58004|SESN2_HUMAN Sestrin-2 OS=Homo sapiens GN=SESN2 PE=1 SV=1</t>
  </si>
  <si>
    <t>EPPK1 EPIPL</t>
  </si>
  <si>
    <t>Chain (1); Coiled coil (6); Erroneous initiation (2); Modified residue (21); Repeat (65); Sequence conflict (21)</t>
  </si>
  <si>
    <t>&gt;sp|P58107|EPIPL_HUMAN Epiplakin OS=Homo sapiens GN=EPPK1 PE=1 SV=2</t>
  </si>
  <si>
    <t>Cytoplasm {ECO:0000305}. Nucleus {ECO:0000250}. Cytoplasm, perinuclear region {ECO:0000250}.</t>
  </si>
  <si>
    <t>MTPN</t>
  </si>
  <si>
    <t>Chain (1); Helix (8); Initiator methionine (1); Modified residue (4); Repeat (3); Turn (1)</t>
  </si>
  <si>
    <t>&gt;sp|P58546|MTPN_HUMAN Myotrophin OS=Homo sapiens GN=MTPN PE=1 SV=2</t>
  </si>
  <si>
    <t>AP3S2</t>
  </si>
  <si>
    <t>Alternative sequence (2); Chain (1); Sequence conflict (2)</t>
  </si>
  <si>
    <t>&gt;sp|P59780|AP3S2_HUMAN AP-3 complex subunit sigma-2 OS=Homo sapiens GN=AP3S2 PE=1 SV=1;&gt;sp|P59780-2|AP3S2_HUMAN Isoform 3 of AP-3 complex subunit sigma-2 OS=Homo sapiens GN=AP3S2</t>
  </si>
  <si>
    <t>P59780;P59780-2</t>
  </si>
  <si>
    <t>Cytoplasm, cytoskeleton {ECO:0000269|PubMed:9359840}. Cell projection {ECO:0000269|PubMed:9359840}.</t>
  </si>
  <si>
    <t>ARPC4 ARC20</t>
  </si>
  <si>
    <t>Alternative sequence (3); Chain (1); Erroneous initiation (1); Initiator methionine (1); Modified residue (1); Sequence conflict (1)</t>
  </si>
  <si>
    <t>&gt;sp|P59998|ARPC4_HUMAN Actin-related protein 2/3 complex subunit 4 OS=Homo sapiens GN=ARPC4 PE=1 SV=3;&gt;sp|P59998-3|ARPC4_HUMAN Isoform 3 of Actin-related protein 2/3 complex subunit 4 OS=Homo sapiens GN=ARPC4;&gt;sp|P59998-2|ARPC4_HUMAN Isoform 2 of Actin-rel</t>
  </si>
  <si>
    <t>P59998;P59998-3;P59998-2;P59998-4</t>
  </si>
  <si>
    <t>TPI1 TPI</t>
  </si>
  <si>
    <t>Active site (2); Alternative sequence (2); Beta strand (10); Binding site (2); Chain (1); Erroneous initiation (11); Frameshift (1); Helix (15); Modified residue (12); Natural variant (8); Sequence caution (1); Sequence conflict (11); Turn (2)</t>
  </si>
  <si>
    <t>&gt;sp|P60174-1|TPIS_HUMAN Isoform 2 of Triosephosphate isomerase OS=Homo sapiens GN=TPI1;&gt;sp|P60174|TPIS_HUMAN Triosephosphate isomerase OS=Homo sapiens GN=TPI1 PE=1 SV=3;&gt;sp|P60174-4|TPIS_HUMAN Isoform 4 of Triosephosphate isomerase OS=Homo sapiens GN=TPI1</t>
  </si>
  <si>
    <t>P60174-1;P60174;P60174-4</t>
  </si>
  <si>
    <t>Cell membrane {ECO:0000269|PubMed:24103481}; Multi-pass membrane protein {ECO:0000269|PubMed:24103481}. Myelin membrane {ECO:0000250}. Note=Colocalizes with SIRT2 in internodal regions, at paranodal axoglial junction and Schmidt-Lanterman incisures of myelin sheat. {ECO:0000250}.</t>
  </si>
  <si>
    <t>PLP1 PLP</t>
  </si>
  <si>
    <t>Alternative sequence (1); Chain (1); Disulfide bond (2); Erroneous gene model prediction (1); Initiator methionine (1); Lipidation (7); Natural variant (74); Sequence caution (1); Sequence conflict (3); Topological domain (5); Transmembrane (4)</t>
  </si>
  <si>
    <t>&gt;sp|P60201-2|MYPR_HUMAN Isoform DM-20 of Myelin proteolipid protein OS=Homo sapiens GN=PLP1;&gt;sp|P60201|MYPR_HUMAN Myelin proteolipid protein OS=Homo sapiens GN=PLP1 PE=1 SV=2</t>
  </si>
  <si>
    <t>P60201-2;P60201</t>
  </si>
  <si>
    <t>Cytoplasm. Nucleus, PML body.</t>
  </si>
  <si>
    <t>EIF3E EIF3S6 INT6</t>
  </si>
  <si>
    <t>Chain (1); Domain (1); Initiator methionine (1); Mass spectrometry (2); Modified residue (4); Mutagenesis (1); Natural variant (1); Region (3)</t>
  </si>
  <si>
    <t>&gt;sp|P60228|EIF3E_HUMAN Eukaryotic translation initiation factor 3 subunit E OS=Homo sapiens GN=EIF3E PE=1 SV=1</t>
  </si>
  <si>
    <t>Cytoplasm. Nucleus. Nucleus, PML body. Note=Monoubiquitinated form is nuclear. Nonubiquitinated form is cytoplasmic. Colocalized with PML and USP7 in PML nuclear bodies. XIAP/BIRC4 promotes its nuclear localization.; Isoform alpha: Secreted {ECO:0000269|PubMed:23744781, ECO:0000269|PubMed:24768297}. Note=May be secreted via a classical signal peptide and reenter into cells with the help of a poly-Arg motif.</t>
  </si>
  <si>
    <t>PTEN MMAC1 TEP1</t>
  </si>
  <si>
    <t>Active site (1); Alternative sequence (4); Beta strand (19); Chain (1); Cross-link (2); Domain (2); Helix (9); Initiator methionine (1); Modified residue (9); Mutagenesis (21); Natural variant (77); Region (1); Turn (2)</t>
  </si>
  <si>
    <t>&gt;sp|P60484|PTEN_HUMAN Phosphatidylinositol 3,4,5-trisphosphate 3-phosphatase and dual-specificity protein phosphatase PTEN OS=Homo sapiens GN=PTEN PE=1 SV=1</t>
  </si>
  <si>
    <t>PPP4C PPP4 PPX</t>
  </si>
  <si>
    <t>Active site (1); Chain (1); Initiator methionine (1); Metal binding (7); Modified residue (2); Mutagenesis (6)</t>
  </si>
  <si>
    <t>&gt;sp|P60510|PP4C_HUMAN Serine/threonine-protein phosphatase 4 catalytic subunit OS=Homo sapiens GN=PPP4C PE=1 SV=1</t>
  </si>
  <si>
    <t>Golgi apparatus {ECO:0000250}. Cytoplasmic vesicle, autophagosome {ECO:0000269|PubMed:12507496, ECO:0000269|PubMed:15169837, ECO:0000269|PubMed:17580304, ECO:0000269|PubMed:19056683, ECO:0000269|PubMed:22311637}.</t>
  </si>
  <si>
    <t>GABARAPL2 FLC3A GEF2</t>
  </si>
  <si>
    <t>Chain (1); Lipidation (1); Modified residue (2); Mutagenesis (1); Natural variant (1); Propeptide (1); Region (2); Sequence conflict (1); Site (1)</t>
  </si>
  <si>
    <t>&gt;sp|P60520|GBRL2_HUMAN Gamma-aminobutyric acid receptor-associated protein-like 2 OS=Homo sapiens GN=GABARAPL2 PE=1 SV=1</t>
  </si>
  <si>
    <t>MYL6</t>
  </si>
  <si>
    <t>Alternative sequence (1); Chain (1); Domain (3); Initiator methionine (1); Modified residue (2); Natural variant (2); Sequence conflict (3)</t>
  </si>
  <si>
    <t>&gt;sp|P60660-2|MYL6_HUMAN Isoform Smooth muscle of Myosin light polypeptide 6 OS=Homo sapiens GN=MYL6;&gt;sp|P60660|MYL6_HUMAN Myosin light polypeptide 6 OS=Homo sapiens GN=MYL6 PE=1 SV=2</t>
  </si>
  <si>
    <t>P60660-2;P60660</t>
  </si>
  <si>
    <t>Cytoplasm, cytoskeleton {ECO:0000269|PubMed:17289661}. Note=Localized in cytoplasmic mRNP granules containing untranslated mRNAs.</t>
  </si>
  <si>
    <t>ACTB</t>
  </si>
  <si>
    <t>Chain (2); Initiator methionine (1); Modified residue (6); Natural variant (6); Sequence conflict (2)</t>
  </si>
  <si>
    <t>&gt;sp|P60709|ACTB_HUMAN Actin, cytoplasmic 1 OS=Homo sapiens GN=ACTB PE=1 SV=1</t>
  </si>
  <si>
    <t>EIF4A1 DDX2A EIF4A</t>
  </si>
  <si>
    <t>Alternative sequence (1); Beta strand (17); Chain (1); Domain (2); Helix (17); Initiator methionine (1); Modified residue (6); Motif (2); Nucleotide binding (1); Turn (5)</t>
  </si>
  <si>
    <t>&gt;sp|P60842|IF4A1_HUMAN Eukaryotic initiation factor 4A-I OS=Homo sapiens GN=EIF4A1 PE=1 SV=1;&gt;sp|P60842-2|IF4A1_HUMAN Isoform 2 of Eukaryotic initiation factor 4A-I OS=Homo sapiens GN=EIF4A1</t>
  </si>
  <si>
    <t>P60842;P60842-2</t>
  </si>
  <si>
    <t>RPS20</t>
  </si>
  <si>
    <t>Alternative sequence (1); Chain (1); Cross-link (1); Initiator methionine (1); Modified residue (5)</t>
  </si>
  <si>
    <t>&gt;sp|P60866|RS20_HUMAN 40S ribosomal protein S20 OS=Homo sapiens GN=RPS20 PE=1 SV=1;&gt;sp|P60866-2|RS20_HUMAN Isoform 2 of 40S ribosomal protein S20 OS=Homo sapiens GN=RPS20</t>
  </si>
  <si>
    <t>P60866;P60866-2</t>
  </si>
  <si>
    <t>PRPS1</t>
  </si>
  <si>
    <t>Alternative sequence (1); Beta strand (16); Binding site (1); Chain (1); Helix (13); Initiator methionine (1); Metal binding (4); Mutagenesis (5); Natural variant (17); Nucleotide binding (1); Region (1); Sequence conflict (3); Turn (1)</t>
  </si>
  <si>
    <t>&gt;sp|P60891|PRPS1_HUMAN Ribose-phosphate pyrophosphokinase 1 OS=Homo sapiens GN=PRPS1 PE=1 SV=2</t>
  </si>
  <si>
    <t>PSMA6 PROS27</t>
  </si>
  <si>
    <t>Alternative sequence (2); Chain (1); Cross-link (1); Glycosylation (1); Modified residue (3); Natural variant (1); Sequence conflict (1)</t>
  </si>
  <si>
    <t>&gt;sp|P60900|PSA6_HUMAN Proteasome subunit alpha type-6 OS=Homo sapiens GN=PSMA6 PE=1 SV=1;&gt;sp|P60900-2|PSA6_HUMAN Isoform 2 of Proteasome subunit alpha type-6 OS=Homo sapiens GN=PSMA6;&gt;sp|P60900-3|PSA6_HUMAN Isoform 3 of Proteasome subunit alpha type-6 OS=H</t>
  </si>
  <si>
    <t>P60900;P60900-2;P60900-3</t>
  </si>
  <si>
    <t>Cell membrane {ECO:0000305}; Lipid-anchor {ECO:0000305}; Cytoplasmic side {ECO:0000305}. Cytoplasm, cytoskeleton, microtubule organizing center, centrosome. Cytoplasm, cytoskeleton, spindle. Midbody. Note=Localizes to spindle during prometaphase cells. Moves to the central spindle as cells progressed through anaphase to telophase. Localizes at the end of cytokinesis in the intercellular bridge formed between two daughter cells. Its localization is regulated by the activities of guanine nucleotide exchange factor ECT2 and GTPase activating protein RACGAP1. Colocalizes with NEK6 in the centrosome.</t>
  </si>
  <si>
    <t>CDC42</t>
  </si>
  <si>
    <t>Alternative sequence (2); Beta strand (9); Chain (1); Helix (10); Lipidation (1); Modified residue (4); Motif (1); Mutagenesis (4); Nucleotide binding (3); Propeptide (1); Turn (6)</t>
  </si>
  <si>
    <t>&gt;sp|P60953|CDC42_HUMAN Cell division control protein 42 homolog OS=Homo sapiens GN=CDC42 PE=1 SV=2;&gt;sp|P60953-1|CDC42_HUMAN Isoform 1 of Cell division control protein 42 homolog OS=Homo sapiens GN=CDC42</t>
  </si>
  <si>
    <t>P60953;P60953-1</t>
  </si>
  <si>
    <t>DSTN ACTDP DSN</t>
  </si>
  <si>
    <t>Alternative sequence (1); Chain (1); Domain (1); Initiator methionine (1); Modified residue (3); Motif (1); Natural variant (1)</t>
  </si>
  <si>
    <t>&gt;sp|P60981|DEST_HUMAN Destrin OS=Homo sapiens GN=DSTN PE=1 SV=3;&gt;sp|P60981-2|DEST_HUMAN Isoform 2 of Destrin OS=Homo sapiens GN=DSTN</t>
  </si>
  <si>
    <t>P60981;P60981-2</t>
  </si>
  <si>
    <t>GMFB</t>
  </si>
  <si>
    <t>Chain (1); Domain (1); Frameshift (2); Initiator methionine (1); Modified residue (1)</t>
  </si>
  <si>
    <t>&gt;sp|P60983|GMFB_HUMAN Glia maturation factor beta OS=Homo sapiens GN=GMFB PE=1 SV=2</t>
  </si>
  <si>
    <t>Cell membrane {ECO:0000305}; Lipid-anchor {ECO:0000305}; Cytoplasmic side {ECO:0000305}. Golgi apparatus. Recycling endosome membrane. Cell projection, cilium. Cytoplasmic vesicle, phagosome. Cytoplasmic vesicle, phagosome membrane {ECO:0000250}; Lipid-anchor {ECO:0000250}; Cytoplasmic side {ECO:0000250}. Note=Colocalizes with OPTN at the Golgi complex and in vesicular structures close to the plasma membrane. In the GDP-bound form, present in the perinuclear region. Shows a polarized distribution to distal regions of cell protrusions in the GTP-bound form. Colocalizes with PARD3, PRKCI, EXOC5, OCLN, PODXL and RAB11A in apical membrane initiation sites (AMIS) during the generation of apical surface and lumenogenesis. Localizes to tubular recycling endosome. Recruited to phagosomes containing S.aureus or M.tuberculosis.</t>
  </si>
  <si>
    <t>RAB8A MEL RAB8</t>
  </si>
  <si>
    <t>Alternative sequence (1); Beta strand (6); Chain (1); Helix (7); Lipidation (1); Modified residue (3); Motif (1); Mutagenesis (2); Nucleotide binding (3); Propeptide (1); Sequence conflict (1); Turn (4)</t>
  </si>
  <si>
    <t>&gt;sp|P61006|RAB8A_HUMAN Ras-related protein Rab-8A OS=Homo sapiens GN=RAB8A PE=1 SV=1</t>
  </si>
  <si>
    <t>Nucleus speckle {ECO:0000269|PubMed:14729963}. Cytoplasm {ECO:0000269|PubMed:14729963}.</t>
  </si>
  <si>
    <t>SRP54</t>
  </si>
  <si>
    <t>Alternative sequence (1); Chain (1); Helix (7); Nucleotide binding (3); Region (2); Turn (2)</t>
  </si>
  <si>
    <t>&gt;sp|P61011|SRP54_HUMAN Signal recognition particle 54 kDa protein OS=Homo sapiens GN=SRP54 PE=1 SV=1;&gt;sp|P61011-2|SRP54_HUMAN Isoform 2 of Signal recognition particle 54 kDa protein OS=Homo sapiens GN=SRP54</t>
  </si>
  <si>
    <t>P61011;P61011-2</t>
  </si>
  <si>
    <t>Endoplasmic reticulum-Golgi intermediate compartment membrane {ECO:0000269|PubMed:17081065}; Lipid-anchor {ECO:0000269|PubMed:17081065}. Melanosome {ECO:0000269|PubMed:17081065}. Endoplasmic reticulum membrane {ECO:0000305}; Lipid-anchor {ECO:0000305}. Golgi apparatus membrane {ECO:0000305}; Lipid-anchor {ECO:0000305}. Note=Identified by mass spectrometry in melanosome fractions from stage I to stage IV.</t>
  </si>
  <si>
    <t>RAB2A RAB2</t>
  </si>
  <si>
    <t>Alternative sequence (1); Beta strand (6); Chain (1); Helix (7); Initiator methionine (1); Lipidation (2); Modified residue (1); Motif (1); Nucleotide binding (4); Region (1); Sequence conflict (1); Turn (2)</t>
  </si>
  <si>
    <t>&gt;sp|P61019|RAB2A_HUMAN Ras-related protein Rab-2A OS=Homo sapiens GN=RAB2A PE=1 SV=1;&gt;sp|P61019-2|RAB2A_HUMAN Isoform 2 of Ras-related protein Rab-2A OS=Homo sapiens GN=RAB2A;&gt;sp|Q8WUD1|RAB2B_HUMAN Ras-related protein Rab-2B OS=Homo sapiens GN=RAB2B PE=1 S</t>
  </si>
  <si>
    <t>P61019;P61019-2;Q8WUD1</t>
  </si>
  <si>
    <t>Cell membrane {ECO:0000269|PubMed:17081065}; Lipid-anchor {ECO:0000269|PubMed:17081065}; Cytoplasmic side {ECO:0000269|PubMed:17081065}. Early endosome membrane {ECO:0000269|PubMed:17081065}; Lipid-anchor {ECO:0000269|PubMed:17081065}. Melanosome {ECO:0000269|PubMed:17081065}. Note=Enriched in stage I melanosomes.</t>
  </si>
  <si>
    <t>RAB5B</t>
  </si>
  <si>
    <t>Alternative sequence (1); Beta strand (7); Chain (1); Erroneous initiation (1); Helix (7); Initiator methionine (1); Lipidation (2); Modified residue (1); Motif (1); Mutagenesis (2); Nucleotide binding (4); Turn (1)</t>
  </si>
  <si>
    <t>&gt;sp|P61020|RAB5B_HUMAN Ras-related protein Rab-5B OS=Homo sapiens GN=RAB5B PE=1 SV=1;&gt;sp|P61020-2|RAB5B_HUMAN Isoform 2 of Ras-related protein Rab-5B OS=Homo sapiens GN=RAB5B</t>
  </si>
  <si>
    <t>P61020;P61020-2</t>
  </si>
  <si>
    <t>CKS1B CKS1 PNAS-143 PNAS-16</t>
  </si>
  <si>
    <t>Beta strand (6); Chain (1); Helix (2); Initiator methionine (1); Modified residue (1)</t>
  </si>
  <si>
    <t>&gt;sp|P61024|CKS1_HUMAN Cyclin-dependent kinases regulatory subunit 1 OS=Homo sapiens GN=CKS1B PE=1 SV=1</t>
  </si>
  <si>
    <t>Cytoplasmic vesicle membrane {ECO:0000305}; Lipid-anchor {ECO:0000305}; Cytoplasmic side {ECO:0000305}. Golgi apparatus, trans-Golgi network membrane {ECO:0000250}. Endosome membrane. Recycling endosome membrane. Cytoplasmic vesicle, phagosome membrane {ECO:0000250}. Cell projection, cilium. Endoplasmic reticulum membrane. Note=Associates with SLC2A4/GLUT4 storage vesicles. Localizes to the base of the cilium. Transiently associates with phagosomes (By similarity). According to PubMed:23263280 localizes to the endoplasmic reticulum at domains of new tubule growth. {ECO:0000250}.</t>
  </si>
  <si>
    <t>RAB10</t>
  </si>
  <si>
    <t>Chain (1); Lipidation (2); Modified residue (1); Motif (1); Mutagenesis (2); Nucleotide binding (3); Sequence conflict (1)</t>
  </si>
  <si>
    <t>&gt;sp|P61026|RAB10_HUMAN Ras-related protein Rab-10 OS=Homo sapiens GN=RAB10 PE=1 SV=1</t>
  </si>
  <si>
    <t>Cell membrane {ECO:0000269|PubMed:18508924}; Peripheral membrane protein {ECO:0000269|PubMed:18508924}. Endosome membrane {ECO:0000269|PubMed:18508924}; Peripheral membrane protein {ECO:0000269|PubMed:18508924}.</t>
  </si>
  <si>
    <t>UBE2D3 UBC5C UBCH5C</t>
  </si>
  <si>
    <t>Active site (1); Alternative sequence (2); Beta strand (5); Chain (1); Disulfide bond (1); Helix (5); Mutagenesis (6); Sequence conflict (4); Turn (3)</t>
  </si>
  <si>
    <t>&gt;sp|P61077|UB2D3_HUMAN Ubiquitin-conjugating enzyme E2 D3 OS=Homo sapiens GN=UBE2D3 PE=1 SV=1;&gt;sp|P61077-2|UB2D3_HUMAN Isoform 2 of Ubiquitin-conjugating enzyme E2 D3 OS=Homo sapiens GN=UBE2D3;&gt;sp|P61077-3|UB2D3_HUMAN Isoform 3 of Ubiquitin-conjugating enz</t>
  </si>
  <si>
    <t>P61077;P61077-2;P61077-3</t>
  </si>
  <si>
    <t>UBE2M UBC12</t>
  </si>
  <si>
    <t>Active site (1); Beta strand (8); Chain (1); Helix (6); Modified residue (3); Mutagenesis (19); Region (1); Turn (3)</t>
  </si>
  <si>
    <t>&gt;sp|P61081|UBC12_HUMAN NEDD8-conjugating enzyme Ubc12 OS=Homo sapiens GN=UBE2M PE=1 SV=1</t>
  </si>
  <si>
    <t>UBE2K HIP2 LIG</t>
  </si>
  <si>
    <t>Active site (1); Alternative sequence (2); Beta strand (6); Chain (1); Cross-link (1); Domain (1); Helix (9); Initiator methionine (1); Modified residue (2); Mutagenesis (1); Turn (6)</t>
  </si>
  <si>
    <t>&gt;sp|P61086|UBE2K_HUMAN Ubiquitin-conjugating enzyme E2 K OS=Homo sapiens GN=UBE2K PE=1 SV=3;&gt;sp|P61086-3|UBE2K_HUMAN Isoform 3 of Ubiquitin-conjugating enzyme E2 K OS=Homo sapiens GN=UBE2K</t>
  </si>
  <si>
    <t>P61086;P61086-3;P61086-2</t>
  </si>
  <si>
    <t>Nucleus {ECO:0000269|PubMed:19340006}. Cytoplasm {ECO:0000269|PubMed:19340006}.</t>
  </si>
  <si>
    <t>UBE2N BLU</t>
  </si>
  <si>
    <t>Active site (1); Beta strand (5); Chain (1); Cross-link (1); Disulfide bond (1); Helix (5); Modified residue (1); Mutagenesis (3); Turn (3)</t>
  </si>
  <si>
    <t>&gt;sp|P61088|UBE2N_HUMAN Ubiquitin-conjugating enzyme E2 N OS=Homo sapiens GN=UBE2N PE=1 SV=1</t>
  </si>
  <si>
    <t>P61088;Q5JXB2</t>
  </si>
  <si>
    <t>Recycling endosome. Early endosome membrane; Lipid-anchor; Cytoplasmic side. Golgi apparatus membrane {ECO:0000250}; Lipid-anchor {ECO:0000250}; Cytoplasmic side {ECO:0000250}. Golgi apparatus, trans-Golgi network membrane; Lipid-anchor; Cytoplasmic side. Cytoplasmic vesicle, phagosome. Cytoplasmic vesicle, phagosome membrane {ECO:0000250}; Lipid-anchor {ECO:0000250}; Cytoplasmic side {ECO:0000250}. Note=Recruited to recycling endosomes by DENND6A. Recruited to phagosomes containing S.aureus or M.tuberculosis.</t>
  </si>
  <si>
    <t>RAB14</t>
  </si>
  <si>
    <t>Beta strand (6); Chain (1); Erroneous gene model prediction (1); Helix (8); Initiator methionine (1); Lipidation (2); Modified residue (2); Motif (1); Natural variant (1); Nucleotide binding (4); Turn (1)</t>
  </si>
  <si>
    <t>&gt;sp|P61106|RAB14_HUMAN Ras-related protein Rab-14 OS=Homo sapiens GN=RAB14 PE=1 SV=4</t>
  </si>
  <si>
    <t>Cytoplasm, cytoskeleton. Cell projection. Note=In pre-apoptotic cells, colocalizes with MEFV in large specks (pyroptosomes).</t>
  </si>
  <si>
    <t>ACTR3 ARP3</t>
  </si>
  <si>
    <t>Chain (1); Initiator methionine (1); Modified residue (5)</t>
  </si>
  <si>
    <t>&gt;sp|P61158|ARP3_HUMAN Actin-related protein 3 OS=Homo sapiens GN=ACTR3 PE=1 SV=3</t>
  </si>
  <si>
    <t>Cytoplasm, cytoskeleton {ECO:0000269|PubMed:9000076}. Cell projection {ECO:0000269|PubMed:9000076}.</t>
  </si>
  <si>
    <t>ACTR2 ARP2</t>
  </si>
  <si>
    <t>Alternative sequence (1); Chain (1); Modified residue (2); Nucleotide binding (3); Sequence conflict (2)</t>
  </si>
  <si>
    <t>&gt;sp|P61160|ARP2_HUMAN Actin-related protein 2 OS=Homo sapiens GN=ACTR2 PE=1 SV=1;&gt;sp|P61160-2|ARP2_HUMAN Isoform 2 of Actin-related protein 2 OS=Homo sapiens GN=ACTR2</t>
  </si>
  <si>
    <t>P61160;P61160-2</t>
  </si>
  <si>
    <t>ACTR1A CTRN1</t>
  </si>
  <si>
    <t>&gt;sp|P61163|ACTZ_HUMAN Alpha-centractin OS=Homo sapiens GN=ACTR1A PE=1 SV=1</t>
  </si>
  <si>
    <t>COPS2 CSN2 TRIP15</t>
  </si>
  <si>
    <t>Alternative sequence (1); Chain (1); Domain (1); Frameshift (1); Sequence conflict (5)</t>
  </si>
  <si>
    <t>&gt;sp|P61201|CSN2_HUMAN COP9 signalosome complex subunit 2 OS=Homo sapiens GN=COPS2 PE=1 SV=1;&gt;sp|P61201-2|CSN2_HUMAN Isoform 2 of COP9 signalosome complex subunit 2 OS=Homo sapiens GN=COPS2</t>
  </si>
  <si>
    <t>P61201;P61201-2</t>
  </si>
  <si>
    <t>Golgi apparatus {ECO:0000269|PubMed:17555535}. Cytoplasm, perinuclear region {ECO:0000269|PubMed:17555535}.</t>
  </si>
  <si>
    <t>ARF3</t>
  </si>
  <si>
    <t>Alternative sequence (1); Chain (1); Initiator methionine (1); Lipidation (1); Nucleotide binding (3)</t>
  </si>
  <si>
    <t>&gt;sp|P61204|ARF3_HUMAN ADP-ribosylation factor 3 OS=Homo sapiens GN=ARF3 PE=1 SV=2</t>
  </si>
  <si>
    <t>Cytoplasm {ECO:0000269|PubMed:11585831}. Mitochondrion {ECO:0000269|PubMed:11585831}. Note=Localized to clusters of virus formation at the plasma membrane.</t>
  </si>
  <si>
    <t>ABCE1 RLI RNASEL1 RNASELI RNS4I OK/SW-cl.40</t>
  </si>
  <si>
    <t>Chain (1); Domain (4); Natural variant (1); Nucleotide binding (2); Sequence conflict (4)</t>
  </si>
  <si>
    <t>&gt;sp|P61221|ABCE1_HUMAN ATP-binding cassette sub-family E member 1 OS=Homo sapiens GN=ABCE1 PE=1 SV=1</t>
  </si>
  <si>
    <t>Nucleus. Cell projection, dendrite {ECO:0000250}.</t>
  </si>
  <si>
    <t>MAX BHLHD4</t>
  </si>
  <si>
    <t>Alternative sequence (5); Chain (1); Domain (1); Helix (3); Initiator methionine (1); Modified residue (6); Motif (1); Mutagenesis (6); Region (1)</t>
  </si>
  <si>
    <t>&gt;sp|P61244-2|MAX_HUMAN Isoform 2 of Protein max OS=Homo sapiens GN=MAX;&gt;sp|P61244|MAX_HUMAN Protein max OS=Homo sapiens GN=MAX PE=1 SV=1</t>
  </si>
  <si>
    <t>P61244-2;P61244</t>
  </si>
  <si>
    <t>Cytoplasm {ECO:0000255|HAMAP-Rule:MF_03122, ECO:0000269|PubMed:17289661}. Nucleus {ECO:0000255|HAMAP-Rule:MF_03122}. Note=Localized in cytoplasmic mRNP granules containing untranslated mRNAs.</t>
  </si>
  <si>
    <t>RPS3A FTE1 MFTL</t>
  </si>
  <si>
    <t>Chain (1); Initiator methionine (1); Modified residue (4)</t>
  </si>
  <si>
    <t>&gt;sp|P61247|RS3A_HUMAN 40S ribosomal protein S3a OS=Homo sapiens GN=RPS3A PE=1 SV=2</t>
  </si>
  <si>
    <t>Nucleus {ECO:0000269|PubMed:10657252, ECO:0000269|PubMed:12629132}. Cytoplasm {ECO:0000250}. Note=Localizes to the cytoplasm during mitosis following nuclear envelope breakdown at this distinct stage of the cell cycle which allows its interaction with MAP3K3 kinase. {ECO:0000250}.</t>
  </si>
  <si>
    <t>PSME3</t>
  </si>
  <si>
    <t>Alternative sequence (2); Chain (1); Initiator methionine (1); Modified residue (3); Mutagenesis (1); Sequence conflict (2)</t>
  </si>
  <si>
    <t>&gt;sp|P61289|PSME3_HUMAN Proteasome activator complex subunit 3 OS=Homo sapiens GN=PSME3 PE=1 SV=1;&gt;sp|P61289-2|PSME3_HUMAN Isoform 2 of Proteasome activator complex subunit 3 OS=Homo sapiens GN=PSME3</t>
  </si>
  <si>
    <t>P61289;P61289-2</t>
  </si>
  <si>
    <t>RPL27</t>
  </si>
  <si>
    <t>Chain (1); Domain (1); Modified residue (2)</t>
  </si>
  <si>
    <t>&gt;sp|P61353|RL27_HUMAN 60S ribosomal protein L27 OS=Homo sapiens GN=RPL27 PE=1 SV=2</t>
  </si>
  <si>
    <t>Cytoplasm. Nucleus. Note=Cytoplasmic and/or nuclear.</t>
  </si>
  <si>
    <t>PCBD1 DCOH PCBD</t>
  </si>
  <si>
    <t>Chain (1); Initiator methionine (1); Modified residue (1); Natural variant (4); Region (2)</t>
  </si>
  <si>
    <t>&gt;sp|P61457|PHS_HUMAN Pterin-4-alpha-carbinolamine dehydratase OS=Homo sapiens GN=PCBD1 PE=1 SV=2</t>
  </si>
  <si>
    <t>Cell membrane; Lipid-anchor; Cytoplasmic side. Cytoplasm, cytoskeleton. Cleavage furrow. Cytoplasm, cell cortex {ECO:0000269|PubMed:9635436}. Midbody. Cell projection, lamellipodium {ECO:0000250}. Note=Localized to cell-cell contacts in calcium-treated keratinocytes (By similarity). Translocates to the equatorial region before furrow formation in a ECT2-dependent manner. Localizes to the equatorial cell cortex (at the site of the presumptive furrow) in early anaphase in a activated form and in a myosin- and actin-independent manner. {ECO:0000250}.</t>
  </si>
  <si>
    <t>RHOA ARH12 ARHA RHO12</t>
  </si>
  <si>
    <t>Beta strand (6); Chain (1); Compositional bias (1); Helix (9); Lipidation (1); Modified residue (5); Motif (1); Mutagenesis (5); Nucleotide binding (3); Propeptide (1); Sequence conflict (1); Site (1); Turn (3)</t>
  </si>
  <si>
    <t>&gt;sp|P61586|RHOA_HUMAN Transforming protein RhoA OS=Homo sapiens GN=RHOA PE=1 SV=1</t>
  </si>
  <si>
    <t>Cytoplasm {ECO:0000269|PubMed:18570629}. Nucleus {ECO:0000269|PubMed:18570629}.</t>
  </si>
  <si>
    <t>NAA20 NAT5</t>
  </si>
  <si>
    <t>Alternative sequence (1); Chain (1); Domain (1); Frameshift (1); Sequence conflict (1)</t>
  </si>
  <si>
    <t>&gt;sp|P61599|NAA20_HUMAN N-alpha-acetyltransferase 20 OS=Homo sapiens GN=NAA20 PE=1 SV=1</t>
  </si>
  <si>
    <t>HSPE1</t>
  </si>
  <si>
    <t>Chain (1); Initiator methionine (1); Mass spectrometry (1); Modified residue (21)</t>
  </si>
  <si>
    <t>&gt;sp|P61604|CH10_HUMAN 10 kDa heat shock protein, mitochondrial OS=Homo sapiens GN=HSPE1 PE=1 SV=2</t>
  </si>
  <si>
    <t>LYZ LZM</t>
  </si>
  <si>
    <t>Active site (2); Beta strand (7); Chain (1); Disulfide bond (4); Erroneous initiation (1); Helix (8); Natural variant (3); Sequence conflict (6); Signal peptide (1); Turn (5)</t>
  </si>
  <si>
    <t>&gt;sp|P61626|LYSC_HUMAN Lysozyme C OS=Homo sapiens GN=LYZ PE=1 SV=1</t>
  </si>
  <si>
    <t>Cytoplasm. Nucleus. Note=In complex with VHL can translocate to the nucleus.</t>
  </si>
  <si>
    <t>VBP1 PFDN3</t>
  </si>
  <si>
    <t>Chain (1); Erroneous initiation (1); Initiator methionine (1); Modified residue (2); Natural variant (1)</t>
  </si>
  <si>
    <t>&gt;sp|P61758|PFD3_HUMAN Prefoldin subunit 3 OS=Homo sapiens GN=VBP1 PE=1 SV=3</t>
  </si>
  <si>
    <t>STXBP1 UNC18A</t>
  </si>
  <si>
    <t>Alternative sequence (1); Chain (1); Natural variant (7)</t>
  </si>
  <si>
    <t>&gt;sp|P61764|STXB1_HUMAN Syntaxin-binding protein 1 OS=Homo sapiens GN=STXBP1 PE=1 SV=1;&gt;sp|P61764-2|STXB1_HUMAN Isoform 2 of Syntaxin-binding protein 1 OS=Homo sapiens GN=STXBP1</t>
  </si>
  <si>
    <t>P61764;P61764-2</t>
  </si>
  <si>
    <t>Secreted {ECO:0000269|PubMed:1336137, ECO:0000269|PubMed:7554280}. Note=Detected in serum and urine.</t>
  </si>
  <si>
    <t>B2M CDABP0092 HDCMA22P</t>
  </si>
  <si>
    <t>Beta strand (10); Chain (2); Disulfide bond (1); Domain (1); Glycosylation (7); Helix (2); Modified residue (1); Mutagenesis (3); Natural variant (1); Sequence conflict (3); Signal peptide (1)</t>
  </si>
  <si>
    <t>&gt;sp|P61769|B2MG_HUMAN Beta-2-microglobulin OS=Homo sapiens GN=B2M PE=1 SV=1</t>
  </si>
  <si>
    <t>Secreted {ECO:0000269|PubMed:19723497}. Endoplasmic reticulum {ECO:0000269|PubMed:19723497}. Lysosome {ECO:0000269|PubMed:19723497}.</t>
  </si>
  <si>
    <t>NPC2 HE1</t>
  </si>
  <si>
    <t>Alternative sequence (1); Chain (1); Disulfide bond (3); Glycosylation (2); Modified residue (1); Natural variant (8); Signal peptide (1)</t>
  </si>
  <si>
    <t>&gt;sp|P61916|NPC2_HUMAN Epididymal secretory protein E1 OS=Homo sapiens GN=NPC2 PE=1 SV=1</t>
  </si>
  <si>
    <t>COPZ1 COPZ CGI-120 HSPC181</t>
  </si>
  <si>
    <t>Alternative sequence (5); Beta strand (5); Chain (1); Helix (5); Modified residue (1); Mutagenesis (2)</t>
  </si>
  <si>
    <t>&gt;sp|P61923|COPZ1_HUMAN Coatomer subunit zeta-1 OS=Homo sapiens GN=COPZ1 PE=1 SV=1</t>
  </si>
  <si>
    <t>P61923;P61923-2</t>
  </si>
  <si>
    <t>Nucleus. Nucleus, PML body.</t>
  </si>
  <si>
    <t>SUMO2 SMT3B SMT3H2</t>
  </si>
  <si>
    <t>Alternative sequence (1); Beta strand (7); Chain (1); Cross-link (4); Domain (1); Helix (1); Modified residue (1); Mutagenesis (4); Natural variant (1); Propeptide (1); Turn (4)</t>
  </si>
  <si>
    <t>&gt;sp|P61956-2|SUMO2_HUMAN Isoform 2 of Small ubiquitin-related modifier 2 OS=Homo sapiens GN=SUMO2;&gt;sp|P61956|SUMO2_HUMAN Small ubiquitin-related modifier 2 OS=Homo sapiens GN=SUMO2 PE=1 SV=3</t>
  </si>
  <si>
    <t>P61956-2;P61956</t>
  </si>
  <si>
    <t>Nucleus {ECO:0000269|PubMed:15071506}. Cytoplasm {ECO:0000269|PubMed:15071506}. Note=Predominantly nuclear. Also expressed diffusely in the cytoplasm.</t>
  </si>
  <si>
    <t>UFM1 C13orf20 BM-002</t>
  </si>
  <si>
    <t>Alternative sequence (1); Beta strand (6); Chain (1); Cross-link (1); Helix (2); Mutagenesis (1); Propeptide (1); Sequence conflict (2)</t>
  </si>
  <si>
    <t>&gt;sp|P61960|UFM1_HUMAN Ubiquitin-fold modifier 1 OS=Homo sapiens GN=UFM1 PE=1 SV=1</t>
  </si>
  <si>
    <t>Cytoplasm. Nucleus. Note=Overexpression of DIAHP1 or active RHOA causes translocation from the nucleus to cytoplasm.</t>
  </si>
  <si>
    <t>DCAF7 HAN11 WDR68</t>
  </si>
  <si>
    <t>Alternative sequence (1); Chain (1); Repeat (4)</t>
  </si>
  <si>
    <t>&gt;sp|P61962|DCAF7_HUMAN DDB1- and CUL4-associated factor 7 OS=Homo sapiens GN=DCAF7 PE=1 SV=1</t>
  </si>
  <si>
    <t>P61962;P61962-2</t>
  </si>
  <si>
    <t>Nucleus {ECO:0000269|PubMed:17355966, ECO:0000269|PubMed:20018852}.</t>
  </si>
  <si>
    <t>WDR5 BIG3</t>
  </si>
  <si>
    <t>Beta strand (31); Chain (1); Erroneous initiation (1); Helix (1); Initiator methionine (1); Modified residue (2); Mutagenesis (7); Repeat (7); Site (4); Turn (8)</t>
  </si>
  <si>
    <t>&gt;sp|P61964|WDR5_HUMAN WD repeat-containing protein 5 OS=Homo sapiens GN=WDR5 PE=1 SV=1</t>
  </si>
  <si>
    <t>P61964;Q86VZ2</t>
  </si>
  <si>
    <t>Golgi apparatus {ECO:0000269|PubMed:9733768}. Cytoplasmic vesicle membrane {ECO:0000269|PubMed:9733768}; Peripheral membrane protein {ECO:0000269|PubMed:9733768}; Cytoplasmic side {ECO:0000269|PubMed:9733768}. Membrane, clathrin-coated pit {ECO:0000269|PubMed:9733768}. Note=Component of the coat surrounding the cytoplasmic face of coated vesicles located at the Golgi complex.</t>
  </si>
  <si>
    <t>AP1S1 AP19 CLAPS1</t>
  </si>
  <si>
    <t>Alternative sequence (1); Beta strand (6); Chain (1); Erroneous initiation (1); Helix (5); Modified residue (1)</t>
  </si>
  <si>
    <t>&gt;sp|P61966|AP1S1_HUMAN AP-1 complex subunit sigma-1A OS=Homo sapiens GN=AP1S1 PE=1 SV=1;&gt;sp|P61966-2|AP1S1_HUMAN Isoform 2 of AP-1 complex subunit sigma-1A OS=Homo sapiens GN=AP1S1</t>
  </si>
  <si>
    <t>P61966;P61966-2</t>
  </si>
  <si>
    <t>NUTF2 NTF2</t>
  </si>
  <si>
    <t>Beta strand (6); Chain (1); Domain (1); Helix (3); Modified residue (1)</t>
  </si>
  <si>
    <t>&gt;sp|P61970|NTF2_HUMAN Nuclear transport factor 2 OS=Homo sapiens GN=NUTF2 PE=1 SV=1</t>
  </si>
  <si>
    <t>Cytoplasm. Nucleus, nucleoplasm. Cell projection, podosome. Note=Recruited to p53/TP53-responsive promoters, in the presence of functional p53/TP53. In case of ASFV infection, there is a shift in the localization which becomes predominantly nuclear.</t>
  </si>
  <si>
    <t>HNRNPK HNRPK</t>
  </si>
  <si>
    <t>Alternative sequence (2); Beta strand (3); Chain (1); Compositional bias (2); Cross-link (1); Domain (3); Erroneous initiation (1); Helix (5); Mass spectrometry (1); Modified residue (8); Mutagenesis (2); Region (7); Repeat (9); Sequence conflict (1); Turn (1)</t>
  </si>
  <si>
    <t>&gt;sp|P61978-2|HNRPK_HUMAN Isoform 2 of Heterogeneous nuclear ribonucleoprotein K OS=Homo sapiens GN=HNRNPK;&gt;sp|P61978|HNRPK_HUMAN Heterogeneous nuclear ribonucleoprotein K OS=Homo sapiens GN=HNRNPK PE=1 SV=1;&gt;sp|P61978-3|HNRPK_HUMAN Isoform 3 of Heterogeneo</t>
  </si>
  <si>
    <t>P61978-2;P61978;P61978-3</t>
  </si>
  <si>
    <t>YWHAG</t>
  </si>
  <si>
    <t>Chain (2); Helix (11); Initiator methionine (1); Modified residue (4); Sequence conflict (12); Site (2); Turn (1)</t>
  </si>
  <si>
    <t>&gt;sp|P61981|1433G_HUMAN 14-3-3 protein gamma OS=Homo sapiens GN=YWHAG PE=1 SV=2</t>
  </si>
  <si>
    <t>USP46</t>
  </si>
  <si>
    <t>Active site (2); Alternative sequence (4); Chain (1); Domain (1); Natural variant (1); Sequence conflict (3)</t>
  </si>
  <si>
    <t xml:space="preserve">&gt;sp|P62068-2|UBP46_HUMAN Isoform 2 of Ubiquitin carboxyl-terminal hydrolase 46 OS=Homo sapiens GN=USP46;&gt;sp|P62068-4|UBP46_HUMAN Isoform 4 of Ubiquitin carboxyl-terminal hydrolase 46 OS=Homo sapiens GN=USP46;&gt;sp|P62068-3|UBP46_HUMAN Isoform 3 of Ubiquitin </t>
  </si>
  <si>
    <t>P62068-2;P62068-4;P62068-3;P62068</t>
  </si>
  <si>
    <t>Cytoplasm, cytoskeleton, microtubule organizing center, centrosome {ECO:0000269|PubMed:20873783}. Note=Colocalizes with NEK6 in the centrosome.</t>
  </si>
  <si>
    <t>RPS7</t>
  </si>
  <si>
    <t>Chain (1); Compositional bias (1); Modified residue (2)</t>
  </si>
  <si>
    <t>&gt;sp|P62081|RS7_HUMAN 40S ribosomal protein S7 OS=Homo sapiens GN=RPS7 PE=1 SV=1</t>
  </si>
  <si>
    <t>Cytoplasm. Nucleus. Nucleus, nucleoplasm. Nucleus, nucleolus. Note=Primarily nuclear and largely excluded from the nucleolus. Highly mobile in cells and can be relocalized through interaction with targeting subunits. NOM1 plays a role in targeting this protein to the nucleolus. In the presence of PPP1R8 relocalizes from the nucleus to nuclear speckles.</t>
  </si>
  <si>
    <t>PPP1CA PPP1A</t>
  </si>
  <si>
    <t>Active site (1); Alternative sequence (2); Beta strand (15); Chain (1); Helix (11); Initiator methionine (1); Metal binding (11); Modified residue (4); Turn (4)</t>
  </si>
  <si>
    <t>&gt;sp|P62136|PP1A_HUMAN Serine/threonine-protein phosphatase PP1-alpha catalytic subunit OS=Homo sapiens GN=PPP1CA PE=1 SV=1;&gt;sp|P62136-3|PP1A_HUMAN Isoform 3 of Serine/threonine-protein phosphatase PP1-alpha catalytic subunit OS=Homo sapiens GN=PPP1CA</t>
  </si>
  <si>
    <t>P62136;P62136-3</t>
  </si>
  <si>
    <t>Cytoplasm {ECO:0000269|PubMed:11739654}. Nucleus {ECO:0000269|PubMed:11739654}. Nucleus, nucleoplasm {ECO:0000269|PubMed:11739654}. Nucleus, nucleolus {ECO:0000269|PubMed:11739654}. Note=Highly mobile in cells and can be relocalized through interaction with targeting subunits. In the presence of PPP1R8 relocalizes from the nucleus to nuclear speckles.</t>
  </si>
  <si>
    <t>PPP1CB</t>
  </si>
  <si>
    <t>Active site (1); Chain (1); Initiator methionine (1); Metal binding (7); Modified residue (2); Sequence conflict (1)</t>
  </si>
  <si>
    <t>&gt;sp|P62140|PP1B_HUMAN Serine/threonine-protein phosphatase PP1-beta catalytic subunit OS=Homo sapiens GN=PPP1CB PE=1 SV=3</t>
  </si>
  <si>
    <t>Cytoplasm, cytoskeleton, spindle {ECO:0000269|PubMed:16760425}. Cytoplasm, cytoskeleton, spindle pole {ECO:0000269|PubMed:16760425}. Note=Distributed throughout the cell during interphase, but during mitosis becomes dramatically localized to the spindle poles and the spindle microtubules.</t>
  </si>
  <si>
    <t>CALM1 CALM CAM CAM1; CALM2 CAM2 CAMB; CALM3 CALML2 CAM3 CAMC CAMIII</t>
  </si>
  <si>
    <t>Beta strand (7); Calcium binding (4); Chain (1); Cross-link (1); Domain (4); Erroneous gene model prediction (1); Helix (9); Initiator methionine (1); Modified residue (8); Natural variant (3); Sequence conflict (1); Turn (1)</t>
  </si>
  <si>
    <t>&gt;sp|P62158|CALM_HUMAN Calmodulin OS=Homo sapiens GN=CALM1 PE=1 SV=2</t>
  </si>
  <si>
    <t>Golgi apparatus, Golgi stack membrane; Peripheral membrane protein. Cell junction, synapse, postsynaptic cell membrane, postsynaptic density {ECO:0000250}. Cytoplasm, perinuclear region. Cell membrane; Peripheral membrane protein. Note=Associated with Golgi stacks. Post-synaptic densities of dendrites, and in the pre-synaptic nerve terminal at neuromuscular junctions.</t>
  </si>
  <si>
    <t>NCS1 FLUP FREQ</t>
  </si>
  <si>
    <t>Alternative sequence (1); Beta strand (7); Calcium binding (3); Chain (1); Domain (4); Helix (12); Initiator methionine (1); Lipidation (1); Mutagenesis (3); Region (1); Sequence conflict (2)</t>
  </si>
  <si>
    <t>&gt;sp|P62166|NCS1_HUMAN Neuronal calcium sensor 1 OS=Homo sapiens GN=NCS1 PE=1 SV=2;&gt;sp|P62166-2|NCS1_HUMAN Isoform 2 of Neuronal calcium sensor 1 OS=Homo sapiens GN=NCS1</t>
  </si>
  <si>
    <t>P62166;P62166-2</t>
  </si>
  <si>
    <t>PSMC1</t>
  </si>
  <si>
    <t>Alternative sequence (1); Chain (1); Cross-link (1); Initiator methionine (1); Lipidation (1); Modified residue (3); Nucleotide binding (1); Sequence conflict (3)</t>
  </si>
  <si>
    <t>&gt;sp|P62191|PRS4_HUMAN 26S protease regulatory subunit 4 OS=Homo sapiens GN=PSMC1 PE=1 SV=1</t>
  </si>
  <si>
    <t>PSMC5 SUG1</t>
  </si>
  <si>
    <t>Alternative sequence (1); Beta strand (2); Chain (1); Helix (4); Initiator methionine (1); Modified residue (2); Natural variant (2); Nucleotide binding (1); Region (1); Sequence conflict (5)</t>
  </si>
  <si>
    <t>&gt;sp|P62195-2|PRS8_HUMAN Isoform 2 of 26S protease regulatory subunit 8 OS=Homo sapiens GN=PSMC5;&gt;sp|P62195|PRS8_HUMAN 26S protease regulatory subunit 8 OS=Homo sapiens GN=PSMC5 PE=1 SV=1</t>
  </si>
  <si>
    <t>P62195-2;P62195</t>
  </si>
  <si>
    <t>RPS8 OK/SW-cl.83</t>
  </si>
  <si>
    <t>&gt;sp|P62241|RS8_HUMAN 40S ribosomal protein S8 OS=Homo sapiens GN=RPS8 PE=1 SV=2</t>
  </si>
  <si>
    <t>RPS15A OK/SW-cl.82</t>
  </si>
  <si>
    <t>Chain (1); Frameshift (1); Initiator methionine (1); Modified residue (1); Sequence conflict (3)</t>
  </si>
  <si>
    <t>&gt;sp|P62244|RS15A_HUMAN 40S ribosomal protein S15a OS=Homo sapiens GN=RPS15A PE=1 SV=2</t>
  </si>
  <si>
    <t>RPS16</t>
  </si>
  <si>
    <t>&gt;sp|P62249|RS16_HUMAN 40S ribosomal protein S16 OS=Homo sapiens GN=RPS16 PE=1 SV=2</t>
  </si>
  <si>
    <t>UBE2G1 UBE2G</t>
  </si>
  <si>
    <t>Active site (1); Beta strand (4); Chain (2); Erroneous initiation (1); Helix (3); Initiator methionine (1); Modified residue (2); Turn (2)</t>
  </si>
  <si>
    <t>&gt;sp|P62253|UB2G1_HUMAN Ubiquitin-conjugating enzyme E2 G1 OS=Homo sapiens GN=UBE2G1 PE=1 SV=3</t>
  </si>
  <si>
    <t>UBE2H</t>
  </si>
  <si>
    <t>Active site (1); Alternative sequence (1); Beta strand (5); Chain (1); Helix (7); Sequence conflict (1); Turn (3)</t>
  </si>
  <si>
    <t>&gt;sp|P62256|UBE2H_HUMAN Ubiquitin-conjugating enzyme E2 H OS=Homo sapiens GN=UBE2H PE=1 SV=1;&gt;sp|P62256-2|UBE2H_HUMAN Isoform 2 of Ubiquitin-conjugating enzyme E2 H OS=Homo sapiens GN=UBE2H</t>
  </si>
  <si>
    <t>P62256;P62256-2</t>
  </si>
  <si>
    <t>Cytoplasm {ECO:0000250}. Melanosome {ECO:0000269|PubMed:12042314, ECO:0000269|PubMed:17081065}. Note=Identified by mass spectrometry in melanosome fractions from stage I to stage IV.</t>
  </si>
  <si>
    <t>YWHAE</t>
  </si>
  <si>
    <t>Alternative sequence (1); Chain (1); Helix (11); Modified residue (6); Sequence conflict (3); Site (2); Turn (1)</t>
  </si>
  <si>
    <t>&gt;sp|P62258|1433E_HUMAN 14-3-3 protein epsilon OS=Homo sapiens GN=YWHAE PE=1 SV=1;&gt;sp|P62258-2|1433E_HUMAN Isoform SV of 14-3-3 protein epsilon OS=Homo sapiens GN=YWHAE</t>
  </si>
  <si>
    <t>P62258;P62258-2</t>
  </si>
  <si>
    <t>RPS14 PRO2640</t>
  </si>
  <si>
    <t>&gt;sp|P62263|RS14_HUMAN 40S ribosomal protein S14 OS=Homo sapiens GN=RPS14 PE=1 SV=3</t>
  </si>
  <si>
    <t>RPS23</t>
  </si>
  <si>
    <t>&gt;sp|P62266|RS23_HUMAN 40S ribosomal protein S23 OS=Homo sapiens GN=RPS23 PE=1 SV=3</t>
  </si>
  <si>
    <t>RPS18 D6S218E</t>
  </si>
  <si>
    <t>&gt;sp|P62269|RS18_HUMAN 40S ribosomal protein S18 OS=Homo sapiens GN=RPS18 PE=1 SV=3</t>
  </si>
  <si>
    <t>RPS13</t>
  </si>
  <si>
    <t>Chain (1); Initiator methionine (1); Modified residue (4); Sequence conflict (1)</t>
  </si>
  <si>
    <t>&gt;sp|P62277|RS13_HUMAN 40S ribosomal protein S13 OS=Homo sapiens GN=RPS13 PE=1 SV=2</t>
  </si>
  <si>
    <t>RPS11</t>
  </si>
  <si>
    <t>Chain (1); Initiator methionine (1); Lipidation (1); Modified residue (5); Mutagenesis (1)</t>
  </si>
  <si>
    <t>&gt;sp|P62280|RS11_HUMAN 40S ribosomal protein S11 OS=Homo sapiens GN=RPS11 PE=1 SV=3</t>
  </si>
  <si>
    <t>Cytoplasm, cytosol. Nucleus. Note=SMN-mediated assembly into core snRNPs occurs in the cytosol before SMN-mediated transport to the nucleus to be included in spliceosomes.</t>
  </si>
  <si>
    <t>SNRPE</t>
  </si>
  <si>
    <t>Beta strand (6); Chain (1); Helix (2); Natural variant (1)</t>
  </si>
  <si>
    <t>&gt;sp|P62304|RUXE_HUMAN Small nuclear ribonucleoprotein E OS=Homo sapiens GN=SNRPE PE=1 SV=1</t>
  </si>
  <si>
    <t>SNRPF PBSCF</t>
  </si>
  <si>
    <t>Beta strand (5); Chain (1); Helix (2); Initiator methionine (1); Modified residue (1); Sequence conflict (1)</t>
  </si>
  <si>
    <t>&gt;sp|P62306|RUXF_HUMAN Small nuclear ribonucleoprotein F OS=Homo sapiens GN=SNRPF PE=1 SV=1</t>
  </si>
  <si>
    <t>LSM3 MDS017</t>
  </si>
  <si>
    <t>&gt;sp|P62310|LSM3_HUMAN U6 snRNA-associated Sm-like protein LSm3 OS=Homo sapiens GN=LSM3 PE=1 SV=2</t>
  </si>
  <si>
    <t>SNRPD1</t>
  </si>
  <si>
    <t>Beta strand (5); Chain (1); Compositional bias (1); Helix (3); Mutagenesis (2); Region (1); Turn (1)</t>
  </si>
  <si>
    <t>&gt;sp|P62314|SMD1_HUMAN Small nuclear ribonucleoprotein Sm D1 OS=Homo sapiens GN=SNRPD1 PE=1 SV=1</t>
  </si>
  <si>
    <t>SNRPD2 SNRPD1</t>
  </si>
  <si>
    <t>Alternative sequence (1); Beta strand (6); Chain (1); Helix (2); Initiator methionine (1); Modified residue (2); Sequence conflict (1)</t>
  </si>
  <si>
    <t>&gt;sp|P62316|SMD2_HUMAN Small nuclear ribonucleoprotein Sm D2 OS=Homo sapiens GN=SNRPD2 PE=1 SV=1;&gt;sp|P62316-2|SMD2_HUMAN Isoform 2 of Small nuclear ribonucleoprotein Sm D2 OS=Homo sapiens GN=SNRPD2</t>
  </si>
  <si>
    <t>P62316;P62316-2</t>
  </si>
  <si>
    <t>SNRPD3</t>
  </si>
  <si>
    <t>Alternative sequence (1); Beta strand (5); Chain (1); Compositional bias (1); Helix (2); Initiator methionine (1); Modified residue (1); Region (1); Repeat (5); Turn (1)</t>
  </si>
  <si>
    <t>&gt;sp|P62318|SMD3_HUMAN Small nuclear ribonucleoprotein Sm D3 OS=Homo sapiens GN=SNRPD3 PE=1 SV=1</t>
  </si>
  <si>
    <t>TMSB4X TB4X THYB4 TMSB4</t>
  </si>
  <si>
    <t>Chain (1); Initiator methionine (1); Modified residue (3); Mutagenesis (4); Peptide (1)</t>
  </si>
  <si>
    <t>&gt;sp|P62328|TYB4_HUMAN Thymosin beta-4 OS=Homo sapiens GN=TMSB4X PE=1 SV=2</t>
  </si>
  <si>
    <t>Golgi apparatus. Cell membrane; Lipid-anchor. Endosome membrane; Lipid-anchor. Recycling endosome membrane {ECO:0000305}; Lipid-anchor {ECO:0000305}. Cell projection, filopodium membrane; Lipid-anchor. Midbody {ECO:0000250}. Cytoplasm {ECO:0000250}. Cleavage furrow {ECO:0000250}. Note=Distributed throughout the cytoplasm during metaphase. Transiently detected at the ingressing cleavage furrow during mitotic cytokinesis. Recruited to the midbody at later stages of cytokinesis; this requires interaction with KIF23 (By similarity). Recruited to the cell membrane in association with CYTH2 and ARL4C. Colocalizes with DAB2IP at the plasma membrane and endocytic vesicles. {ECO:0000250}.</t>
  </si>
  <si>
    <t>ARF6</t>
  </si>
  <si>
    <t>Beta strand (8); Chain (1); Helix (10); Initiator methionine (1); Lipidation (1); Mutagenesis (3); Nucleotide binding (5); Turn (2)</t>
  </si>
  <si>
    <t>&gt;sp|P62330|ARF6_HUMAN ADP-ribosylation factor 6 OS=Homo sapiens GN=ARF6 PE=1 SV=2</t>
  </si>
  <si>
    <t>PSMC6 SUG2</t>
  </si>
  <si>
    <t>Chain (1); Modified residue (2); Nucleotide binding (1); Sequence conflict (1)</t>
  </si>
  <si>
    <t>&gt;sp|P62333|PRS10_HUMAN 26S protease regulatory subunit 10B OS=Homo sapiens GN=PSMC6 PE=1 SV=1</t>
  </si>
  <si>
    <t>TBPL1 TLF TLP TLP21 TRF2 TRP</t>
  </si>
  <si>
    <t>&gt;sp|P62380|TBPL1_HUMAN TATA box-binding protein-like protein 1 OS=Homo sapiens GN=TBPL1 PE=1 SV=1</t>
  </si>
  <si>
    <t>RPL7A SURF-3 SURF3</t>
  </si>
  <si>
    <t>Chain (1); Initiator methionine (1); Modified residue (3); Natural variant (1)</t>
  </si>
  <si>
    <t>&gt;sp|P62424|RL7A_HUMAN 60S ribosomal protein L7a OS=Homo sapiens GN=RPL7A PE=1 SV=2</t>
  </si>
  <si>
    <t>POLR2G RPB7</t>
  </si>
  <si>
    <t>Beta strand (11); Chain (1); Helix (3); Mutagenesis (12); Turn (1)</t>
  </si>
  <si>
    <t>&gt;sp|P62487|RPB7_HUMAN DNA-directed RNA polymerase II subunit RPB7 OS=Homo sapiens GN=POLR2G PE=1 SV=1</t>
  </si>
  <si>
    <t>ETF1 ERF1 RF1 SUP45L1</t>
  </si>
  <si>
    <t>Alternative sequence (1); Beta strand (28); Chain (1); Helix (15); Initiator methionine (1); Modified residue (1); Turn (11)</t>
  </si>
  <si>
    <t>&gt;sp|P62495|ERF1_HUMAN Eukaryotic peptide chain release factor subunit 1 OS=Homo sapiens GN=ETF1 PE=1 SV=3</t>
  </si>
  <si>
    <t>P62633-4</t>
  </si>
  <si>
    <t>Cytoplasm {ECO:0000250}. Endoplasmic reticulum {ECO:0000250}.</t>
  </si>
  <si>
    <t>CNBP RNF163 ZNF9</t>
  </si>
  <si>
    <t>Alternative sequence (5); Chain (1); Compositional bias (1); Initiator methionine (1); Modified residue (4); Mutagenesis (2); Sequence conflict (1); Zinc finger (7)</t>
  </si>
  <si>
    <t>&gt;sp|P62633-4|CNBP_HUMAN Isoform 4 of Cellular nucleic acid-binding protein OS=Homo sapiens GN=CNBP</t>
  </si>
  <si>
    <t>YPEL5 CGI-127</t>
  </si>
  <si>
    <t>&gt;sp|P62699|YPEL5_HUMAN Protein yippee-like 5 OS=Homo sapiens GN=YPEL5 PE=1 SV=1</t>
  </si>
  <si>
    <t>RPS4X CCG2 RPS4 SCAR</t>
  </si>
  <si>
    <t>Chain (1); Domain (1); Initiator methionine (1); Sequence conflict (2)</t>
  </si>
  <si>
    <t>&gt;sp|P62701|RS4X_HUMAN 40S ribosomal protein S4, X isoform OS=Homo sapiens GN=RPS4X PE=1 SV=2</t>
  </si>
  <si>
    <t>P62701;P22090;Q8TD47</t>
  </si>
  <si>
    <t>Cytoplasm {ECO:0000269|PubMed:16541025}. Nucleus {ECO:0000269|PubMed:16541025}. Chromosome, centromere {ECO:0000269|PubMed:16541025}. Cytoplasm, cytoskeleton, spindle pole {ECO:0000269|PubMed:16541025}. Note=In prometaphase cells, but not in anaphase cells, localizes at centromeres. During mitosis, also found at spindle poles.</t>
  </si>
  <si>
    <t>PPP2CB</t>
  </si>
  <si>
    <t>Active site (1); Chain (1); Metal binding (7); Modified residue (2); Sequence conflict (1)</t>
  </si>
  <si>
    <t>&gt;sp|P62714|PP2AB_HUMAN Serine/threonine-protein phosphatase 2A catalytic subunit beta isoform OS=Homo sapiens GN=PPP2CB PE=1 SV=1</t>
  </si>
  <si>
    <t>RPL23A</t>
  </si>
  <si>
    <t>Chain (1); Initiator methionine (1); Modified residue (3); Natural variant (1); Sequence conflict (3)</t>
  </si>
  <si>
    <t>&gt;sp|P62750|RL23A_HUMAN 60S ribosomal protein L23a OS=Homo sapiens GN=RPL23A PE=1 SV=1</t>
  </si>
  <si>
    <t>RPS6 OK/SW-cl.2</t>
  </si>
  <si>
    <t>Chain (1); Modified residue (7); Mutagenesis (1); Natural variant (1); Sequence conflict (6)</t>
  </si>
  <si>
    <t>&gt;sp|P62753|RS6_HUMAN 40S ribosomal protein S6 OS=Homo sapiens GN=RPS6 PE=1 SV=1</t>
  </si>
  <si>
    <t>HIST1H4A H4/A H4FA; HIST1H4B H4/I H4FI; HIST1H4C H4/G H4FG; HIST1H4D H4/B H4FB; HIST1H4E H4/J H4FJ; HIST1H4F H4/C H4FC; HIST1H4H H4/H H4FH; HIST1H4I H4/M H4FM; HIST1H4J H4/E H4FE; HIST1H4K H4/D H4FD; HIST1H4L H4/K H4FK; HIST2H4A H4/N H4F2 H4FN HIST2H4; HIST2H4B H4/O H4FO; HIST4H4</t>
  </si>
  <si>
    <t>Beta strand (6); Chain (1); Cross-link (1); DNA binding (1); Frameshift (1); Helix (3); Initiator methionine (1); Modified residue (23); Natural variant (1); Sequence conflict (2); Turn (1)</t>
  </si>
  <si>
    <t>&gt;sp|P62805|H4_HUMAN Histone H4 OS=Homo sapiens GN=HIST1H4A PE=1 SV=2</t>
  </si>
  <si>
    <t>Golgi apparatus. Endoplasmic reticulum. Early endosome. Cytoplasm, cytosol. Membrane. Melanosome {ECO:0000250}. Note=Alternates between membrane-associated and cytosolic forms.</t>
  </si>
  <si>
    <t>RAB1A RAB1</t>
  </si>
  <si>
    <t>Alternative sequence (2); Beta strand (7); Chain (1); Helix (8); Initiator methionine (1); Lipidation (2); Modified residue (3); Motif (1); Mutagenesis (1); Nucleotide binding (5); Turn (2)</t>
  </si>
  <si>
    <t>&gt;sp|P62820|RAB1A_HUMAN Ras-related protein Rab-1A OS=Homo sapiens GN=RAB1A PE=1 SV=3;&gt;sp|P62820-2|RAB1A_HUMAN Isoform 2 of Ras-related protein Rab-1A OS=Homo sapiens GN=RAB1A</t>
  </si>
  <si>
    <t>P62820;P62820-2;P62820-3</t>
  </si>
  <si>
    <t>RPL23</t>
  </si>
  <si>
    <t>&gt;sp|P62829|RL23_HUMAN 60S ribosomal protein L23 OS=Homo sapiens GN=RPL23 PE=1 SV=1</t>
  </si>
  <si>
    <t>UBE2D2 PUBC1 UBC4 UBC5B UBCH4 UBCH5B</t>
  </si>
  <si>
    <t>Active site (1); Alternative sequence (1); Beta strand (8); Chain (1); Helix (5); Mutagenesis (2); Sequence conflict (1); Turn (3)</t>
  </si>
  <si>
    <t>&gt;sp|P62837|UB2D2_HUMAN Ubiquitin-conjugating enzyme E2 D2 OS=Homo sapiens GN=UBE2D2 PE=1 SV=1;&gt;sp|P62837-2|UB2D2_HUMAN Isoform 2 of Ubiquitin-conjugating enzyme E2 D2 OS=Homo sapiens GN=UBE2D2</t>
  </si>
  <si>
    <t>P62837;P62837-2</t>
  </si>
  <si>
    <t>RPS24</t>
  </si>
  <si>
    <t>Alternative sequence (3); Chain (1); Modified residue (2)</t>
  </si>
  <si>
    <t>&gt;sp|P62847-2|RS24_HUMAN Isoform 2 of 40S ribosomal protein S24 OS=Homo sapiens GN=RPS24;&gt;sp|P62847-3|RS24_HUMAN Isoform 3 of 40S ribosomal protein S24 OS=Homo sapiens GN=RPS24;&gt;sp|P62847|RS24_HUMAN 40S ribosomal protein S24 OS=Homo sapiens GN=RPS24 PE=1 SV</t>
  </si>
  <si>
    <t>P62847-2;P62847-3;P62847;P62847-4</t>
  </si>
  <si>
    <t>RPS25</t>
  </si>
  <si>
    <t>Chain (1); Modified residue (7)</t>
  </si>
  <si>
    <t>&gt;sp|P62851|RS25_HUMAN 40S ribosomal protein S25 OS=Homo sapiens GN=RPS25 PE=1 SV=1</t>
  </si>
  <si>
    <t>RPS26</t>
  </si>
  <si>
    <t>Chain (1); Initiator methionine (1); Natural variant (2); Sequence conflict (2)</t>
  </si>
  <si>
    <t>&gt;sp|P62854|RS26_HUMAN 40S ribosomal protein S26 OS=Homo sapiens GN=RPS26 PE=1 SV=3;&gt;sp|Q5JNZ5|RS26L_HUMAN Putative 40S ribosomal protein S26-like 1 OS=Homo sapiens GN=RPS26P11 PE=5 SV=1</t>
  </si>
  <si>
    <t>P62854;Q5JNZ5</t>
  </si>
  <si>
    <t>GNB1</t>
  </si>
  <si>
    <t>Alternative sequence (1); Beta strand (30); Chain (1); Helix (2); Initiator methionine (1); Modified residue (2); Mutagenesis (3); Repeat (7); Turn (6)</t>
  </si>
  <si>
    <t>&gt;sp|P62873|GBB1_HUMAN Guanine nucleotide-binding protein G(I)/G(S)/G(T) subunit beta-1 OS=Homo sapiens GN=GNB1 PE=1 SV=3</t>
  </si>
  <si>
    <t>Cytoplasm {ECO:0000269|PubMed:11027288}. Nucleus {ECO:0000269|PubMed:11027288}.</t>
  </si>
  <si>
    <t>RBX1 RNF75 ROC1</t>
  </si>
  <si>
    <t>Beta strand (9); Chain (2); Erroneous initiation (1); Helix (2); Initiator methionine (1); Metal binding (12); Modified residue (3); Mutagenesis (4); Sequence conflict (1); Turn (2); Zinc finger (1)</t>
  </si>
  <si>
    <t>&gt;sp|P62877|RBX1_HUMAN E3 ubiquitin-protein ligase RBX1 OS=Homo sapiens GN=RBX1 PE=1 SV=1</t>
  </si>
  <si>
    <t>Cytoplasm, perinuclear region {ECO:0000269|PubMed:16498633}.</t>
  </si>
  <si>
    <t>GNB2</t>
  </si>
  <si>
    <t>Alternative sequence (1); Chain (1); Initiator methionine (1); Modified residue (2); Repeat (7); Sequence conflict (1)</t>
  </si>
  <si>
    <t>&gt;sp|P62879|GBB2_HUMAN Guanine nucleotide-binding protein G(I)/G(S)/G(T) subunit beta-2 OS=Homo sapiens GN=GNB2 PE=1 SV=3</t>
  </si>
  <si>
    <t>P62879;P16520</t>
  </si>
  <si>
    <t>RPL30</t>
  </si>
  <si>
    <t>Beta strand (4); Chain (1); Helix (4); Modified residue (2)</t>
  </si>
  <si>
    <t>&gt;sp|P62888|RL30_HUMAN 60S ribosomal protein L30 OS=Homo sapiens GN=RPL30 PE=1 SV=2</t>
  </si>
  <si>
    <t>RPL31</t>
  </si>
  <si>
    <t>Alternative sequence (2); Chain (1); Modified residue (6)</t>
  </si>
  <si>
    <t>&gt;sp|P62899-3|RL31_HUMAN Isoform 3 of 60S ribosomal protein L31 OS=Homo sapiens GN=RPL31;&gt;sp|P62899|RL31_HUMAN 60S ribosomal protein L31 OS=Homo sapiens GN=RPL31 PE=1 SV=1;&gt;sp|P62899-2|RL31_HUMAN Isoform 2 of 60S ribosomal protein L31 OS=Homo sapiens GN=RPL</t>
  </si>
  <si>
    <t>P62899-3;P62899;P62899-2</t>
  </si>
  <si>
    <t>RPL10A NEDD6</t>
  </si>
  <si>
    <t>Chain (1); Initiator methionine (1); Modified residue (5); Natural variant (1); Sequence conflict (2)</t>
  </si>
  <si>
    <t>&gt;sp|P62906|RL10A_HUMAN 60S ribosomal protein L10a OS=Homo sapiens GN=RPL10A PE=1 SV=2</t>
  </si>
  <si>
    <t>RPL11</t>
  </si>
  <si>
    <t>Alternative sequence (1); Chain (1); Initiator methionine (1); Modified residue (4); Natural variant (2); Sequence conflict (4)</t>
  </si>
  <si>
    <t>&gt;sp|P62913|RL11_HUMAN 60S ribosomal protein L11 OS=Homo sapiens GN=RPL11 PE=1 SV=2;&gt;sp|P62913-2|RL11_HUMAN Isoform 2 of 60S ribosomal protein L11 OS=Homo sapiens GN=RPL11</t>
  </si>
  <si>
    <t>P62913;P62913-2</t>
  </si>
  <si>
    <t>Cytoplasm {ECO:0000303|PubMed:12962325}.</t>
  </si>
  <si>
    <t>RPL8</t>
  </si>
  <si>
    <t>Chain (1); Initiator methionine (1); Modified residue (1); Mutagenesis (1); Natural variant (1)</t>
  </si>
  <si>
    <t>&gt;sp|P62917|RL8_HUMAN 60S ribosomal protein L8 OS=Homo sapiens GN=RPL8 PE=1 SV=2</t>
  </si>
  <si>
    <t>Cytoplasm {ECO:0000269|PubMed:16527992}. Secreted {ECO:0000269|PubMed:16527992}. Note=Secretion occurs in response to oxidative stress in vascular smooth muscle through a vesicular secretory pathway that involves actin remodeling and myosin II activation, and mediates ERK1/2 activation.</t>
  </si>
  <si>
    <t>PPIA CYPA</t>
  </si>
  <si>
    <t>Alternative sequence (1); Beta strand (12); Chain (2); Cross-link (1); Domain (1); Glycosylation (1); Helix (4); Initiator methionine (1); Modified residue (10); Mutagenesis (2); Sequence conflict (3); Turn (6)</t>
  </si>
  <si>
    <t>&gt;sp|P62937|PPIA_HUMAN Peptidyl-prolyl cis-trans isomerase A OS=Homo sapiens GN=PPIA PE=1 SV=2</t>
  </si>
  <si>
    <t>P62937;Q9Y536;F5H284;A2BFH1</t>
  </si>
  <si>
    <t>FKBP1A FKBP1 FKBP12</t>
  </si>
  <si>
    <t>Beta strand (6); Chain (1); Domain (1); Helix (3); Initiator methionine (1); Modified residue (4); Sequence conflict (2); Turn (3)</t>
  </si>
  <si>
    <t>&gt;sp|P62942|FKB1A_HUMAN Peptidyl-prolyl cis-trans isomerase FKBP1A OS=Homo sapiens GN=FKBP1A PE=1 SV=2</t>
  </si>
  <si>
    <t>Ubiquitin: Cytoplasm {ECO:0000250}. Nucleus {ECO:0000250}.</t>
  </si>
  <si>
    <t>RPS27A UBA80 UBCEP1</t>
  </si>
  <si>
    <t>Beta strand (4); Binding site (2); Chain (2); Compositional bias (1); Cross-link (8); Domain (1); Helix (3); Modified residue (4); Mutagenesis (4); Site (1); Turn (1); Zinc finger (1)</t>
  </si>
  <si>
    <t>&gt;sp|P62979|RS27A_HUMAN Ubiquitin-40S ribosomal protein S27a OS=Homo sapiens GN=RPS27A PE=1 SV=2;&gt;sp|P62987|RL40_HUMAN Ubiquitin-60S ribosomal protein L40 OS=Homo sapiens GN=UBA52 PE=1 SV=2;&gt;sp|P0CG47|UBB_HUMAN Polyubiquitin-B OS=Homo sapiens GN=UBB PE=1 SV</t>
  </si>
  <si>
    <t>P62979;P62987;P0CG47;P0CG48</t>
  </si>
  <si>
    <t>Nucleus {ECO:0000269|PubMed:21179510}. Cytoplasm {ECO:0000269|PubMed:21179510}. Endosome {ECO:0000269|PubMed:21179510}. Golgi apparatus {ECO:0000250}.</t>
  </si>
  <si>
    <t>GRB2 ASH</t>
  </si>
  <si>
    <t>Alternative sequence (1); Beta strand (22); Chain (1); Domain (3); Helix (4); Modified residue (5); Mutagenesis (3); Turn (2)</t>
  </si>
  <si>
    <t>&gt;sp|P62993|GRB2_HUMAN Growth factor receptor-bound protein 2 OS=Homo sapiens GN=GRB2 PE=1 SV=1;&gt;sp|P62993-2|GRB2_HUMAN Isoform 2 of Growth factor receptor-bound protein 2 OS=Homo sapiens GN=GRB2</t>
  </si>
  <si>
    <t>P62993;P62993-2</t>
  </si>
  <si>
    <t>Cell membrane {ECO:0000250}; Lipid-anchor {ECO:0000250}; Cytoplasmic side {ECO:0000250}. Melanosome {ECO:0000269|PubMed:17081065, ECO:0000269|PubMed:19948726, ECO:0000269|PubMed:21693584}. Cytoplasm {ECO:0000250}. Note=Inner surface of plasma membrane possibly with attachment requiring prenylation of the C-terminal cysteine (By similarity). Identified by mass spectrometry in melanosome fractions from stage I to stage IV. Found in the ruffled border (a late endosomal-like compartment in the plasma membrane) of bone-resorbing osteoclasts (By similarity). {ECO:0000250}.</t>
  </si>
  <si>
    <t>RAC1 TC25 MIG5</t>
  </si>
  <si>
    <t>Alternative sequence (1); Beta strand (8); Chain (1); Cross-link (1); Erroneous initiation (1); Helix (10); Lipidation (1); Modified residue (4); Motif (1); Mutagenesis (11); Natural variant (12); Nucleotide binding (3); Propeptide (1); Sequence conflict (1); Turn (2)</t>
  </si>
  <si>
    <t>&gt;sp|P63000-2|RAC1_HUMAN Isoform B of Ras-related C3 botulinum toxin substrate 1 OS=Homo sapiens GN=RAC1;&gt;sp|P63000|RAC1_HUMAN Ras-related C3 botulinum toxin substrate 1 OS=Homo sapiens GN=RAC1 PE=1 SV=1</t>
  </si>
  <si>
    <t>P63000-2;P63000;P60763;P15153;Q9H4E5-2;P17081;Q9H4E5</t>
  </si>
  <si>
    <t>Cell membrane {ECO:0000269|PubMed:14530274}. Membrane, coated pit {ECO:0000269|PubMed:14530274}; Peripheral membrane protein {ECO:0000269|PubMed:14530274}; Cytoplasmic side {ECO:0000269|PubMed:14530274}. Note=AP-2 appears to be excluded from internalizing CCVs and to disengage from sites of endocytosis seconds before internalization of the nascent CCV.</t>
  </si>
  <si>
    <t>AP2B1 ADTB2 CLAPB1</t>
  </si>
  <si>
    <t>Alternative sequence (2); Beta strand (21); Chain (1); Compositional bias (1); Helix (48); Initiator methionine (1); Modified residue (3); Mutagenesis (10); Region (1); Turn (12)</t>
  </si>
  <si>
    <t>&gt;sp|P63010|AP2B1_HUMAN AP-2 complex subunit beta OS=Homo sapiens GN=AP2B1 PE=1 SV=1;&gt;sp|P63010-2|AP2B1_HUMAN Isoform 2 of AP-2 complex subunit beta OS=Homo sapiens GN=AP2B1;&gt;sp|P63010-3|AP2B1_HUMAN Isoform 3 of AP-2 complex subunit beta OS=Homo sapiens GN=</t>
  </si>
  <si>
    <t>P63010;P63010-2;P63010-3</t>
  </si>
  <si>
    <t>Cell membrane {ECO:0000250}; Lipid-anchor {ECO:0000250}.</t>
  </si>
  <si>
    <t>GNAS GNAS1 GSP</t>
  </si>
  <si>
    <t>Alternative sequence (5); Binding site (1); Chain (1); Cross-link (1); Lipidation (2); Metal binding (2); Modified residue (2); Mutagenesis (2); Natural variant (29); Nucleotide binding (4); Sequence conflict (5)</t>
  </si>
  <si>
    <t>&gt;sp|P63092-2|GNAS2_HUMAN Isoform Gnas-2 of Guanine nucleotide-binding protein G(s) subunit alpha isoforms short OS=Homo sapiens GN=GNAS;&gt;sp|Q5JWF2-2|GNAS1_HUMAN Isoform XLas-2 of Guanine nucleotide-binding protein G(s) subunit alpha isoforms XLas OS=Homo s</t>
  </si>
  <si>
    <t>P63092-2;Q5JWF2-2</t>
  </si>
  <si>
    <t>Cytoplasm {ECO:0000269|PubMed:17081065}. Melanosome {ECO:0000269|PubMed:17081065}. Note=Located to stage I to stage IV melanosomes.</t>
  </si>
  <si>
    <t>YWHAZ</t>
  </si>
  <si>
    <t>Alternative sequence (1); Chain (1); Erroneous initiation (2); Helix (11); Modified residue (7); Mutagenesis (4); Sequence conflict (2); Site (2); Turn (2)</t>
  </si>
  <si>
    <t>&gt;sp|P63104|1433Z_HUMAN 14-3-3 protein zeta/delta OS=Homo sapiens GN=YWHAZ PE=1 SV=1</t>
  </si>
  <si>
    <t>P63104;P63104-2;REV__P53355-4;REV__P53355;REV__P53355-3</t>
  </si>
  <si>
    <t>Cell membrane {ECO:0000250}. Nucleus {ECO:0000250}. Note=In peripheral neurons, expressed both at the plasma membrane and in nuclei. {ECO:0000250}.</t>
  </si>
  <si>
    <t>UBE2B RAD6B</t>
  </si>
  <si>
    <t>Active site (1); Beta strand (5); Chain (1); Helix (5); Sequence conflict (3); Turn (3)</t>
  </si>
  <si>
    <t>&gt;sp|P63146|UBE2B_HUMAN Ubiquitin-conjugating enzyme E2 B OS=Homo sapiens GN=UBE2B PE=1 SV=1</t>
  </si>
  <si>
    <t>PPP2R2A</t>
  </si>
  <si>
    <t>Alternative sequence (1); Beta strand (31); Chain (1); Helix (8); Initiator methionine (1); Modified residue (1); Repeat (7); Turn (3)</t>
  </si>
  <si>
    <t>&gt;sp|P63151|2ABA_HUMAN Serine/threonine-protein phosphatase 2A 55 kDa regulatory subunit B alpha isoform OS=Homo sapiens GN=PPP2R2A PE=1 SV=1;&gt;sp|P63151-2|2ABA_HUMAN Isoform 2 of Serine/threonine-protein phosphatase 2A 55 kDa regulatory subunit B alpha isof</t>
  </si>
  <si>
    <t>P63151;P63151-2</t>
  </si>
  <si>
    <t>Nucleus membrane. Nucleus speckle. Cytoplasm. Nucleus, PML body. Note=Recruited by BCL11A into the nuclear body. {ECO:0000250}.</t>
  </si>
  <si>
    <t>SUMO1 SMT3C SMT3H3 UBL1 OK/SW-cl.43</t>
  </si>
  <si>
    <t>Alternative sequence (1); Beta strand (7); Chain (1); Cross-link (3); Domain (1); Helix (3); Initiator methionine (1); Modified residue (3); Mutagenesis (1); Propeptide (1); Sequence conflict (1); Site (1); Turn (2)</t>
  </si>
  <si>
    <t>&gt;sp|P63165|SUMO1_HUMAN Small ubiquitin-related modifier 1 OS=Homo sapiens GN=SUMO1 PE=1 SV=1;&gt;sp|P63165-2|SUMO1_HUMAN Isoform 2 of Small ubiquitin-related modifier 1 OS=Homo sapiens GN=SUMO1</t>
  </si>
  <si>
    <t>P63165;P63165-2</t>
  </si>
  <si>
    <t>Cytoplasm, cytoskeleton. Nucleus. Mitochondrion. Note=Upon induction of apoptosis translocates together with BCL2L11 to mitochondria.</t>
  </si>
  <si>
    <t>DYNLL1 DLC1 DNCL1 DNCLC1 HDLC1</t>
  </si>
  <si>
    <t>Beta strand (5); Chain (1); Helix (2); Modified residue (2); Mutagenesis (3); Region (1)</t>
  </si>
  <si>
    <t>&gt;sp|P63167|DYL1_HUMAN Dynein light chain 1, cytoplasmic OS=Homo sapiens GN=DYNLL1 PE=1 SV=1</t>
  </si>
  <si>
    <t>Golgi apparatus {ECO:0000250}. Cytoplasm {ECO:0000250}. Cytoplasm, cytoskeleton, spindle {ECO:0000250}. Note=Localizes to mitotic spindles. {ECO:0000250}.</t>
  </si>
  <si>
    <t>DYNLT1 TCTEL1 TCTEX-1 TCTEX1</t>
  </si>
  <si>
    <t>Chain (1); Modified residue (1); Region (1)</t>
  </si>
  <si>
    <t>&gt;sp|P63172|DYLT1_HUMAN Dynein light chain Tctex-type 1 OS=Homo sapiens GN=DYNLT1 PE=1 SV=1</t>
  </si>
  <si>
    <t>SKP1 EMC19 OCP2 SKP1A TCEB1L</t>
  </si>
  <si>
    <t>Alternative sequence (1); Beta strand (6); Chain (1); Helix (8); Initiator methionine (1); Modified residue (1); Natural variant (1); Region (1); Turn (1)</t>
  </si>
  <si>
    <t>&gt;sp|P63208|SKP1_HUMAN S-phase kinase-associated protein 1 OS=Homo sapiens GN=SKP1 PE=1 SV=2;&gt;sp|P63208-2|SKP1_HUMAN Isoform 2 of S-phase kinase-associated protein 1 OS=Homo sapiens GN=SKP1</t>
  </si>
  <si>
    <t>P63208;P63208-2</t>
  </si>
  <si>
    <t>Cytoplasm. Nucleus. Endoplasmic reticulum membrane; Peripheral membrane protein; Cytoplasmic side. Nucleus, nuclear pore complex. Note=Hypusine modification promotes the nuclear export and cytoplasmic localization and there was a dynamic shift in the localization from predominantly cytoplasmic to primarily nuclear under apoptotic inducing conditions.</t>
  </si>
  <si>
    <t>EIF5A</t>
  </si>
  <si>
    <t>Alternative sequence (1); Beta strand (10); Chain (1); Helix (2); Initiator methionine (1); Modified residue (4); Mutagenesis (8); Region (1); Sequence conflict (4); Turn (1)</t>
  </si>
  <si>
    <t>&gt;sp|P63241|IF5A1_HUMAN Eukaryotic translation initiation factor 5A-1 OS=Homo sapiens GN=EIF5A PE=1 SV=2;&gt;sp|P63241-2|IF5A1_HUMAN Isoform 2 of Eukaryotic translation initiation factor 5A-1 OS=Homo sapiens GN=EIF5A;&gt;sp|Q6IS14|IF5AL_HUMAN Eukaryotic translati</t>
  </si>
  <si>
    <t>P63241;P63241-2;Q6IS14;Q9GZV4</t>
  </si>
  <si>
    <t>Cell membrane; Peripheral membrane protein. Cytoplasm. Cytoplasm, perinuclear region. Cytoplasm, cytoskeleton. Nucleus. Perikaryon {ECO:0000250}. Cell projection, dendrite {ECO:0000250}. Cell projection, phagocytic cup. Note=Recruited to the plasma membrane through interaction with KRT1 which binds to membrane-bound ITGB1. Also associated with the membrane in oncogene-transformed cells. PKC activation induces translocation from the perinuclear region to the cell periphery. In the brain, detected mainly in cell bodies and dendrites with little expression in axonal fibers or nuclei. Localized to phagocytic cups following infection by Y.pestis.</t>
  </si>
  <si>
    <t>GNB2L1 HLC7 PIG21</t>
  </si>
  <si>
    <t>Beta strand (31); Chain (2); Erroneous initiation (1); Frameshift (1); Initiator methionine (1); Modified residue (6); Mutagenesis (10); Repeat (7); Sequence conflict (3); Turn (4)</t>
  </si>
  <si>
    <t>&gt;sp|P63244|GBLP_HUMAN Guanine nucleotide-binding protein subunit beta-2-like 1 OS=Homo sapiens GN=GNB2L1 PE=1 SV=3</t>
  </si>
  <si>
    <t>ACTG1 ACTG</t>
  </si>
  <si>
    <t>Chain (2); Initiator methionine (1); Modified residue (6); Natural variant (17); Sequence conflict (2)</t>
  </si>
  <si>
    <t>&gt;sp|P63261|ACTG_HUMAN Actin, cytoplasmic 2 OS=Homo sapiens GN=ACTG1 PE=1 SV=1</t>
  </si>
  <si>
    <t>Nucleus {ECO:0000269|PubMed:8649394}.</t>
  </si>
  <si>
    <t>SUPT4H1 SPT4H SUPT4H</t>
  </si>
  <si>
    <t>Beta strand (6); Chain (1); Helix (7); Initiator methionine (1); Modified residue (1); Region (1); Sequence conflict (1); Turn (2); Zinc finger (1)</t>
  </si>
  <si>
    <t>&gt;sp|P63272|SPT4H_HUMAN Transcription elongation factor SPT4 OS=Homo sapiens GN=SUPT4H1 PE=1 SV=1</t>
  </si>
  <si>
    <t>Nucleus. Cytoplasm. Note=Mainly nuclear. In spermatocytes, localizes in synaptonemal complexes. Recruited by BCL11A into the nuclear body (By similarity). {ECO:0000250}.</t>
  </si>
  <si>
    <t>UBE2I UBC9 UBCE9</t>
  </si>
  <si>
    <t>Active site (1); Beta strand (6); Chain (1); Cross-link (1); Erroneous initiation (2); Helix (5); Initiator methionine (1); Modified residue (3); Mutagenesis (17); Region (1); Sequence conflict (2); Site (4); Turn (3)</t>
  </si>
  <si>
    <t>&gt;sp|P63279|UBC9_HUMAN SUMO-conjugating enzyme UBC9 OS=Homo sapiens GN=UBE2I PE=1 SV=1</t>
  </si>
  <si>
    <t>Cytoplasm {ECO:0000269|PubMed:16541025}. Nucleus {ECO:0000269|PubMed:16541025}. Chromosome, centromere {ECO:0000269|PubMed:16541025}. Cytoplasm, cytoskeleton, spindle pole {ECO:0000269|PubMed:16541025}. Note=In prometaphase cells, but not in anaphase cells, localizes at centromeres. During mitosis, also found at spindle poles. Centromeric localization requires the presence of SGOL2 (By similarity). {ECO:0000250}.</t>
  </si>
  <si>
    <t>PPP2CA</t>
  </si>
  <si>
    <t>Active site (1); Alternative sequence (1); Beta strand (17); Chain (1); Helix (11); Metal binding (7); Modified residue (2); Mutagenesis (1); Natural variant (1); Turn (4)</t>
  </si>
  <si>
    <t>&gt;sp|P67775|PP2AA_HUMAN Serine/threonine-protein phosphatase 2A catalytic subunit alpha isoform OS=Homo sapiens GN=PPP2CA PE=1 SV=1;&gt;sp|P67775-2|PP2AA_HUMAN Isoform 2 of Serine/threonine-protein phosphatase 2A catalytic subunit alpha isoform OS=Homo sapiens</t>
  </si>
  <si>
    <t>P67775;P67775-2</t>
  </si>
  <si>
    <t>Cytoplasm. Nucleus. Cytoplasmic granule {ECO:0000269|PubMed:25229427}. Secreted. Note=Localized in cytoplasmic mRNP granules containing untranslated mRNAs. Shuttles between nucleus and cytoplasm. Predominantly cytoplasmic in proliferating cells. Cytotoxic stress and DNA damage enhance translocation to the nucleus. Localized with DDX1, MBNL1 and TIAL1 in stress granules upon stress. Secreted by mesangial and monocytic cells after inflammatory challenges. Translocates from the cytoplasm to the nucleus after and colocalizes with APEX1 in nuclear speckles after genotoxic stress.</t>
  </si>
  <si>
    <t>YBX1 NSEP1 YB1</t>
  </si>
  <si>
    <t>Beta strand (5); Chain (1); Cross-link (1); Domain (1); Erroneous initiation (1); Frameshift (2); Helix (1); Initiator methionine (1); Modified residue (10); Mutagenesis (3); Region (1); Sequence conflict (1); Site (1); Turn (2)</t>
  </si>
  <si>
    <t>&gt;sp|P67809|YBOX1_HUMAN Nuclease-sensitive element-binding protein 1 OS=Homo sapiens GN=YBX1 PE=1 SV=3</t>
  </si>
  <si>
    <t>CSNK2B CK2N G5A</t>
  </si>
  <si>
    <t>Beta strand (8); Chain (1); Compositional bias (1); Erroneous initiation (1); Helix (14); Initiator methionine (1); Metal binding (4); Modified residue (5); Region (1); Sequence conflict (1); Turn (5)</t>
  </si>
  <si>
    <t>&gt;sp|P67870|CSK2B_HUMAN Casein kinase II subunit beta OS=Homo sapiens GN=CSNK2B PE=1 SV=1</t>
  </si>
  <si>
    <t>TPM4</t>
  </si>
  <si>
    <t>Alternative sequence (1); Chain (1); Coiled coil (1); Initiator methionine (1); Modified residue (3); Natural variant (1); Sequence conflict (3)</t>
  </si>
  <si>
    <t>&gt;sp|P67936|TPM4_HUMAN Tropomyosin alpha-4 chain OS=Homo sapiens GN=TPM4 PE=1 SV=3</t>
  </si>
  <si>
    <t>ACTA1 ACTA</t>
  </si>
  <si>
    <t>Beta strand (12); Chain (1); Helix (17); Modified residue (6); Natural variant (78); Propeptide (1); Turn (4)</t>
  </si>
  <si>
    <t>&gt;sp|P68133|ACTS_HUMAN Actin, alpha skeletal muscle OS=Homo sapiens GN=ACTA1 PE=1 SV=1;&gt;sp|P68032|ACTC_HUMAN Actin, alpha cardiac muscle 1 OS=Homo sapiens GN=ACTC1 PE=1 SV=1;&gt;sp|P63267|ACTH_HUMAN Actin, gamma-enteric smooth muscle OS=Homo sapiens GN=ACTG2 P</t>
  </si>
  <si>
    <t>P68133;P68032;P63267;P62736;P63267-2</t>
  </si>
  <si>
    <t>UBE2L3 UBCE7 UBCH7</t>
  </si>
  <si>
    <t>Active site (1); Alternative sequence (2); Beta strand (7); Chain (1); Helix (5); Modified residue (3); Mutagenesis (3); Sequence conflict (3); Turn (4)</t>
  </si>
  <si>
    <t>&gt;sp|P68036|UB2L3_HUMAN Ubiquitin-conjugating enzyme E2 L3 OS=Homo sapiens GN=UBE2L3 PE=1 SV=1;&gt;sp|P68036-3|UB2L3_HUMAN Isoform 3 of Ubiquitin-conjugating enzyme E2 L3 OS=Homo sapiens GN=UBE2L3;&gt;sp|P68036-2|UB2L3_HUMAN Isoform 2 of Ubiquitin-conjugating enz</t>
  </si>
  <si>
    <t>P68036;P68036-3;P68036-2</t>
  </si>
  <si>
    <t>Cytoplasm. Nucleus. Nucleus, nucleolus. Note=Colocalizes with DLC1 at actin-rich regions in the cell periphery. Translocates together with ZPR1 from the cytoplasm to the nucleus and nucleolus after treatment with mitogens.</t>
  </si>
  <si>
    <t>EEF1A1 EEF1A EF1A LENG7</t>
  </si>
  <si>
    <t>Alternative sequence (1); Chain (1); Domain (1); Erroneous initiation (1); Modified residue (15); Mutagenesis (1); Nucleotide binding (3); Region (5); Sequence conflict (2)</t>
  </si>
  <si>
    <t>&gt;sp|P68104|EF1A1_HUMAN Elongation factor 1-alpha 1 OS=Homo sapiens GN=EEF1A1 PE=1 SV=1;&gt;sp|Q5VTE0|EF1A3_HUMAN Putative elongation factor 1-alpha-like 3 OS=Homo sapiens GN=EEF1A1P5 PE=5 SV=1</t>
  </si>
  <si>
    <t>P68104;Q5VTE0</t>
  </si>
  <si>
    <t>TUBA1B</t>
  </si>
  <si>
    <t>Alternative sequence (1); Chain (1); Cross-link (2); Modified residue (7); Nucleotide binding (1); Sequence conflict (4); Site (1)</t>
  </si>
  <si>
    <t>&gt;sp|P68363|TBA1B_HUMAN Tubulin alpha-1B chain OS=Homo sapiens GN=TUBA1B PE=1 SV=1</t>
  </si>
  <si>
    <t>TUBA4A TUBA1</t>
  </si>
  <si>
    <t>Alternative sequence (1); Chain (1); Modified residue (5); Nucleotide binding (1)</t>
  </si>
  <si>
    <t>&gt;sp|P68366|TBA4A_HUMAN Tubulin alpha-4A chain OS=Homo sapiens GN=TUBA4A PE=1 SV=1</t>
  </si>
  <si>
    <t>TUBB4B TUBB2C</t>
  </si>
  <si>
    <t>Chain (1); Modified residue (2); Nucleotide binding (1)</t>
  </si>
  <si>
    <t>&gt;sp|P68371|TBB4B_HUMAN Tubulin beta-4B chain OS=Homo sapiens GN=TUBB4B PE=1 SV=1</t>
  </si>
  <si>
    <t>P68371;A6NNZ2</t>
  </si>
  <si>
    <t>CSNK2A1 CK2A1</t>
  </si>
  <si>
    <t>Active site (1); Alternative sequence (1); Beta strand (10); Binding site (1); Chain (1); Domain (1); Helix (23); Modified residue (4); Nucleotide binding (1); Region (1); Sequence conflict (4); Turn (5)</t>
  </si>
  <si>
    <t>&gt;sp|P68400|CSK21_HUMAN Casein kinase II subunit alpha OS=Homo sapiens GN=CSNK2A1 PE=1 SV=1;&gt;sp|Q8NEV1|CSK23_HUMAN Casein kinase II subunit alpha 3 OS=Homo sapiens GN=CSNK2A3 PE=1 SV=2</t>
  </si>
  <si>
    <t>P68400;Q8NEV1;P68400-2;P12532;P17540;P12532-2</t>
  </si>
  <si>
    <t>PAFAH1B2 PAFAHB</t>
  </si>
  <si>
    <t>Active site (3); Alternative sequence (3); Beta strand (9); Chain (1); Helix (9); Initiator methionine (1); Modified residue (2); Sequence conflict (2); Turn (2)</t>
  </si>
  <si>
    <t>&gt;sp|P68402|PA1B2_HUMAN Platelet-activating factor acetylhydrolase IB subunit beta OS=Homo sapiens GN=PAFAH1B2 PE=1 SV=1;&gt;sp|P68402-3|PA1B2_HUMAN Isoform 3 of Platelet-activating factor acetylhydrolase IB subunit beta OS=Homo sapiens GN=PAFAH1B2;&gt;sp|P68402-</t>
  </si>
  <si>
    <t>P68402;P68402-3;P68402-2;P68402-4</t>
  </si>
  <si>
    <t>HIST2H3A; HIST2H3C H3F2 H3FM; HIST2H3D</t>
  </si>
  <si>
    <t>Beta strand (2); Chain (1); Helix (5); Initiator methionine (1); Modified residue (56); Natural variant (2); Turn (1)</t>
  </si>
  <si>
    <t xml:space="preserve">&gt;sp|Q71DI3|H32_HUMAN Histone H3.2 OS=Homo sapiens GN=HIST2H3A PE=1 SV=3;&gt;sp|Q16695|H31T_HUMAN Histone H3.1t OS=Homo sapiens GN=HIST3H3 PE=1 SV=3;&gt;sp|P84243|H33_HUMAN Histone H3.3 OS=Homo sapiens GN=H3F3A PE=1 SV=2;&gt;sp|P68431|H31_HUMAN Histone H3.1 OS=Homo </t>
  </si>
  <si>
    <t>Q71DI3;Q16695;P84243;P68431;Q6NXT2</t>
  </si>
  <si>
    <t>UBXN2A UBXD4</t>
  </si>
  <si>
    <t>Alternative sequence (1); Chain (1); Domain (2)</t>
  </si>
  <si>
    <t>&gt;sp|P68543|UBX2A_HUMAN UBX domain-containing protein 2A OS=Homo sapiens GN=UBXN2A PE=2 SV=1</t>
  </si>
  <si>
    <t>HBB</t>
  </si>
  <si>
    <t>Binding site (4); Chain (1); Glycosylation (6); Helix (11); Initiator methionine (1); Mass spectrometry (1); Metal binding (2); Modified residue (6); Natural variant (260); Peptide (2); Sequence conflict (2); Site (3); Turn (1)</t>
  </si>
  <si>
    <t>&gt;sp|P68871|HBB_HUMAN Hemoglobin subunit beta OS=Homo sapiens GN=HBB PE=1 SV=2;&gt;sp|P02042|HBD_HUMAN Hemoglobin subunit delta OS=Homo sapiens GN=HBD PE=1 SV=2</t>
  </si>
  <si>
    <t>P68871;P02042</t>
  </si>
  <si>
    <t>SH3BP2 3BP2 RES4-23</t>
  </si>
  <si>
    <t>Alternative sequence (4); Beta strand (8); Chain (1); Compositional bias (2); Domain (2); Helix (2); Modified residue (4); Motif (1); Natural variant (7); Sequence conflict (4); Turn (2)</t>
  </si>
  <si>
    <t>&gt;sp|P78314|3BP2_HUMAN SH3 domain-binding protein 2 OS=Homo sapiens GN=SH3BP2 PE=1 SV=2;&gt;sp|P78314-3|3BP2_HUMAN Isoform 3 of SH3 domain-binding protein 2 OS=Homo sapiens GN=SH3BP2</t>
  </si>
  <si>
    <t>P78314;P78314-3</t>
  </si>
  <si>
    <t>IGBP1 IBP1</t>
  </si>
  <si>
    <t>Beta strand (1); Chain (1); Domain (1); Helix (10); Initiator methionine (1); Modified residue (2); Mutagenesis (4); Natural variant (1); Region (2); Site (1); Turn (1)</t>
  </si>
  <si>
    <t>&gt;sp|P78318|IGBP1_HUMAN Immunoglobulin-binding protein 1 OS=Homo sapiens GN=IGBP1 PE=1 SV=1</t>
  </si>
  <si>
    <t>PSPH</t>
  </si>
  <si>
    <t>Active site (2); Beta strand (10); Binding site (3); Chain (1); Helix (13); Metal binding (3); Modified residue (1); Mutagenesis (10); Natural variant (2); Region (1); Sequence conflict (1); Turn (5)</t>
  </si>
  <si>
    <t>&gt;sp|P78330|SERB_HUMAN Phosphoserine phosphatase OS=Homo sapiens GN=PSPH PE=1 SV=2</t>
  </si>
  <si>
    <t>PITX1 BFT PTX1</t>
  </si>
  <si>
    <t>Chain (1); Compositional bias (1); DNA binding (1); Modified residue (3); Motif (2); Natural variant (2); Region (1); Sequence conflict (1)</t>
  </si>
  <si>
    <t>&gt;sp|P78337|PITX1_HUMAN Pituitary homeobox 1 OS=Homo sapiens GN=PITX1 PE=1 SV=2</t>
  </si>
  <si>
    <t>P78337;Q99697-3;Q99697;Q99697-2</t>
  </si>
  <si>
    <t>EIF4G2 DAP5 OK/SW-cl.75</t>
  </si>
  <si>
    <t>Alternative sequence (1); Beta strand (1); Chain (1); Domain (3); Erroneous initiation (1); Helix (38); Modified residue (5); Natural variant (1); Sequence caution (2); Sequence conflict (10); Turn (5)</t>
  </si>
  <si>
    <t>&gt;sp|P78344|IF4G2_HUMAN Eukaryotic translation initiation factor 4 gamma 2 OS=Homo sapiens GN=EIF4G2 PE=1 SV=1;&gt;sp|P78344-2|IF4G2_HUMAN Isoform 2 of Eukaryotic translation initiation factor 4 gamma 2 OS=Homo sapiens GN=EIF4G2</t>
  </si>
  <si>
    <t>P78344;P78344-2</t>
  </si>
  <si>
    <t>RPP38</t>
  </si>
  <si>
    <t>Chain (1); Compositional bias (1); Initiator methionine (1); Modified residue (3); Natural variant (7); Sequence conflict (1)</t>
  </si>
  <si>
    <t>&gt;sp|P78345|RPP38_HUMAN Ribonuclease P protein subunit p38 OS=Homo sapiens GN=RPP38 PE=1 SV=2</t>
  </si>
  <si>
    <t>RPP30 RNASEP2</t>
  </si>
  <si>
    <t>Alternative sequence (1); Chain (1); Initiator methionine (1); Modified residue (2); Natural variant (1); Sequence conflict (3)</t>
  </si>
  <si>
    <t>&gt;sp|P78346|RPP30_HUMAN Ribonuclease P protein subunit p30 OS=Homo sapiens GN=RPP30 PE=1 SV=1;&gt;sp|P78346-2|RPP30_HUMAN Isoform 2 of Ribonuclease P protein subunit p30 OS=Homo sapiens GN=RPP30</t>
  </si>
  <si>
    <t>P78346;P78346-2</t>
  </si>
  <si>
    <t>Cytoplasm {ECO:0000269|PubMed:10373551}. Nucleus {ECO:0000255|PROSITE-ProRule:PRU00484, ECO:0000269|PubMed:10373551}. Note=Colocalizes with BTK in the cytoplasm.</t>
  </si>
  <si>
    <t>GTF2I BAP135 WBSCR6</t>
  </si>
  <si>
    <t>Alternative sequence (4); Beta strand (8); Chain (1); Compositional bias (1); Helix (13); Initiator methionine (1); Modified residue (17); Motif (1); Mutagenesis (4); Natural variant (1); Repeat (6); Sequence conflict (5); Turn (11)</t>
  </si>
  <si>
    <t>&gt;sp|P78347-2|GTF2I_HUMAN Isoform 2 of General transcription factor II-I OS=Homo sapiens GN=GTF2I;&gt;sp|P78347-4|GTF2I_HUMAN Isoform 4 of General transcription factor II-I OS=Homo sapiens GN=GTF2I;&gt;sp|P78347-3|GTF2I_HUMAN Isoform 3 of General transcription fa</t>
  </si>
  <si>
    <t>P78347-2;P78347-4;P78347-3;P78347;Q86UP8-3;Q86UP8;Q6EKJ0</t>
  </si>
  <si>
    <t>Endoplasmic reticulum membrane {ECO:0000250}; Peripheral membrane protein {ECO:0000250}. Cell membrane {ECO:0000250}; Peripheral membrane protein {ECO:0000250}. Nucleus {ECO:0000269|PubMed:20583997}. Cytoplasm {ECO:0000269|PubMed:20583997}. Note=Associated with the plasma membrane and the endoplasmic reticulum. {ECO:0000250}.</t>
  </si>
  <si>
    <t>PIP4K2B PIP5K2B</t>
  </si>
  <si>
    <t>Alternative sequence (2); Beta strand (16); Chain (1); Domain (1); Helix (10); Initiator methionine (1); Modified residue (3); Sequence conflict (1); Turn (3)</t>
  </si>
  <si>
    <t>&gt;sp|P78356-2|PI42B_HUMAN Isoform 2 of Phosphatidylinositol 5-phosphate 4-kinase type-2 beta OS=Homo sapiens GN=PIP4K2B;&gt;sp|P78356|PI42B_HUMAN Phosphatidylinositol 5-phosphate 4-kinase type-2 beta OS=Homo sapiens GN=PIP4K2B PE=1 SV=1</t>
  </si>
  <si>
    <t>P78356-2;P78356</t>
  </si>
  <si>
    <t>Membrane {ECO:0000269|PubMed:10075733}; Multi-pass membrane protein {ECO:0000269|PubMed:10075733}. Note=Localized to outer segment disk edges of rods and cones, with around one million copies/photoreceptor.</t>
  </si>
  <si>
    <t>ABCA4 ABCR</t>
  </si>
  <si>
    <t>Chain (1); Disulfide bond (2); Domain (2); Erroneous initiation (1); Glycosylation (8); Mutagenesis (4); Natural variant (229); Nucleotide binding (2); Sequence conflict (14); Topological domain (5); Transmembrane (12)</t>
  </si>
  <si>
    <t>&gt;sp|P78363|ABCA4_HUMAN Retinal-specific ATP-binding cassette transporter OS=Homo sapiens GN=ABCA4 PE=1 SV=3</t>
  </si>
  <si>
    <t>Cytoplasm {ECO:0000269|PubMed:20080638}.</t>
  </si>
  <si>
    <t>CCT2 99D8.1 CCTB</t>
  </si>
  <si>
    <t>Alternative sequence (1); Chain (1); Initiator methionine (1); Modified residue (7); Sequence conflict (7)</t>
  </si>
  <si>
    <t>&gt;sp|P78371|TCPB_HUMAN T-complex protein 1 subunit beta OS=Homo sapiens GN=CCT2 PE=1 SV=4;&gt;sp|P78371-2|TCPB_HUMAN Isoform 2 of T-complex protein 1 subunit beta OS=Homo sapiens GN=CCT2</t>
  </si>
  <si>
    <t>P78371;P78371-2</t>
  </si>
  <si>
    <t>Nucleus {ECO:0000305|PubMed:16620968}. Cell membrane {ECO:0000269|PubMed:16620968}.</t>
  </si>
  <si>
    <t>PRAME MAPE OIP4</t>
  </si>
  <si>
    <t>Chain (1); Mutagenesis (1); Natural variant (2); Region (1); Repeat (4); Sequence conflict (1)</t>
  </si>
  <si>
    <t>&gt;sp|P78395|PRAME_HUMAN Melanoma antigen preferentially expressed in tumors OS=Homo sapiens GN=PRAME PE=1 SV=1</t>
  </si>
  <si>
    <t>Cytoplasm {ECO:0000269|PubMed:9256445}. Nucleus {ECO:0000269|PubMed:9256445}.</t>
  </si>
  <si>
    <t>RAE1 MRNP41</t>
  </si>
  <si>
    <t>Beta strand (30); Chain (1); Helix (3); Modified residue (1); Repeat (7); Sequence conflict (5); Turn (4)</t>
  </si>
  <si>
    <t>&gt;sp|P78406|RAE1L_HUMAN mRNA export factor OS=Homo sapiens GN=RAE1 PE=1 SV=1</t>
  </si>
  <si>
    <t>Cytoplasm, cytosol {ECO:0000269|PubMed:11511179}.</t>
  </si>
  <si>
    <t>GSTO1 GSTTLP28</t>
  </si>
  <si>
    <t>Active site (1); Alternative sequence (2); Beta strand (8); Binding site (2); Chain (1); Domain (2); Erroneous initiation (1); Helix (13); Initiator methionine (1); Modified residue (5); Mutagenesis (1); Natural variant (6); Region (1); Turn (2)</t>
  </si>
  <si>
    <t>&gt;sp|P78417|GSTO1_HUMAN Glutathione S-transferase omega-1 OS=Homo sapiens GN=GSTO1 PE=1 SV=2;&gt;sp|P78417-3|GSTO1_HUMAN Isoform 3 of Glutathione S-transferase omega-1 OS=Homo sapiens GN=GSTO1;&gt;sp|P78417-2|GSTO1_HUMAN Isoform 2 of Glutathione S-transferase ome</t>
  </si>
  <si>
    <t>P78417;P78417-3;P78417-2</t>
  </si>
  <si>
    <t>PRKDC HYRC HYRC1</t>
  </si>
  <si>
    <t>Alternative sequence (1); Chain (1); Domain (3); Modified residue (18); Mutagenesis (6); Natural variant (42); Region (3); Repeat (5); Sequence conflict (6); Site (1)</t>
  </si>
  <si>
    <t>&gt;sp|P78527|PRKDC_HUMAN DNA-dependent protein kinase catalytic subunit OS=Homo sapiens GN=PRKDC PE=1 SV=3;&gt;sp|P78527-2|PRKDC_HUMAN Isoform 2 of DNA-dependent protein kinase catalytic subunit OS=Homo sapiens GN=PRKDC</t>
  </si>
  <si>
    <t>P78527;P78527-2</t>
  </si>
  <si>
    <t>Mitochondrion intermembrane space {ECO:0000269|PubMed:22309213}. Mitochondrion matrix {ECO:0000269|PubMed:22309213}. Cytoplasm, cytosol {ECO:0000269|PubMed:22309213}.</t>
  </si>
  <si>
    <t>BLOC1S1 BLOS1 GCN5L1 RT14</t>
  </si>
  <si>
    <t>Alternative sequence (1); Chain (1); Coiled coil (1); Erroneous initiation (1)</t>
  </si>
  <si>
    <t>&gt;sp|P78537-2|BL1S1_HUMAN Isoform 2 of Biogenesis of lysosome-related organelles complex 1 subunit 1 OS=Homo sapiens GN=BLOC1S1;&gt;sp|P78537|BL1S1_HUMAN Biogenesis of lysosome-related organelles complex 1 subunit 1 OS=Homo sapiens GN=BLOC1S1 PE=1 SV=2</t>
  </si>
  <si>
    <t>P78537-2;P78537</t>
  </si>
  <si>
    <t>CRADD RAIDD</t>
  </si>
  <si>
    <t>Alternative sequence (1); Beta strand (1); Chain (1); Domain (2); Helix (14); Natural variant (1); Turn (1)</t>
  </si>
  <si>
    <t>&gt;sp|P78560|CRADD_HUMAN Death domain-containing protein CRADD OS=Homo sapiens GN=CRADD PE=1 SV=1</t>
  </si>
  <si>
    <t>Nucleus. Note=Nuclear following IFN treatment.</t>
  </si>
  <si>
    <t>IFI35 IFP35</t>
  </si>
  <si>
    <t>Alternative sequence (1); Chain (1); Initiator methionine (1); Natural variant (2); Region (1); Sequence caution (1); Sequence conflict (1)</t>
  </si>
  <si>
    <t>&gt;sp|P80217|IN35_HUMAN Interferon-induced 35 kDa protein OS=Homo sapiens GN=IFI35 PE=1 SV=5;&gt;sp|P80217-2|IN35_HUMAN Isoform 2 of Interferon-induced 35 kDa protein OS=Homo sapiens GN=IFI35</t>
  </si>
  <si>
    <t>P80217;P80217-2</t>
  </si>
  <si>
    <t>Golgi apparatus {ECO:0000269|PubMed:11749975}. Membrane {ECO:0000269|PubMed:11749975}; Peripheral membrane protein {ECO:0000269|PubMed:11749975}. Cytoplasm {ECO:0000269|PubMed:11749975}. Secreted {ECO:0000269|PubMed:11749975}. Endoplasmic reticulum {ECO:0000250}. Nucleus envelope {ECO:0000250}. Note=Golgi retention is mediated by its N-terminal region.; Nesfatin-1: Secreted.</t>
  </si>
  <si>
    <t>NUCB2 NEFA</t>
  </si>
  <si>
    <t>Alternative sequence (1); Calcium binding (2); Chain (2); Compositional bias (1); DNA binding (1); Domain (2); Modified residue (2); Natural variant (3); Region (1); Sequence conflict (1); Signal peptide (1)</t>
  </si>
  <si>
    <t>&gt;sp|P80303-2|NUCB2_HUMAN Isoform 2 of Nucleobindin-2 OS=Homo sapiens GN=NUCB2;&gt;sp|P80303|NUCB2_HUMAN Nucleobindin-2 OS=Homo sapiens GN=NUCB2 PE=1 SV=2</t>
  </si>
  <si>
    <t>P80303-2;P80303</t>
  </si>
  <si>
    <t>Cell membrane; Lipid-anchor. Cell projection, growth cone. Note=Associated with the membranes of growth cones that form the tips of elongating axons.</t>
  </si>
  <si>
    <t>BASP1 NAP22</t>
  </si>
  <si>
    <t>Alternative sequence (1); Chain (1); Initiator methionine (1); Lipidation (1); Mass spectrometry (1); Modified residue (8); Natural variant (1); Sequence conflict (4)</t>
  </si>
  <si>
    <t>&gt;sp|P80723|BASP1_HUMAN Brain acid soluble protein 1 OS=Homo sapiens GN=BASP1 PE=1 SV=2;&gt;sp|P80723-2|BASP1_HUMAN Isoform 2 of Brain acid soluble protein 1 OS=Homo sapiens GN=BASP1</t>
  </si>
  <si>
    <t>P80723;P80723-2</t>
  </si>
  <si>
    <t>Cytoplasm {ECO:0000269|PubMed:15632202}. Cytoplasm, cell cortex {ECO:0000269|PubMed:15632202}. Note=Localizes in the cytoplasm in the interphase and at cell periphery in the metaphase.</t>
  </si>
  <si>
    <t>GPSM2 LGN</t>
  </si>
  <si>
    <t>Chain (1); Domain (4); Erroneous initiation (2); Helix (17); Modified residue (9); Repeat (8); Sequence conflict (1)</t>
  </si>
  <si>
    <t>&gt;sp|P81274|GPSM2_HUMAN G-protein-signaling modulator 2 OS=Homo sapiens GN=GPSM2 PE=1 SV=3</t>
  </si>
  <si>
    <t>DCD AIDD DSEP</t>
  </si>
  <si>
    <t>Alternative sequence (3); Chain (1); Helix (1); Mass spectrometry (1); Modified residue (1); Peptide (2); Propeptide (2); Signal peptide (1)</t>
  </si>
  <si>
    <t>&gt;sp|P81605|DCD_HUMAN Dermcidin OS=Homo sapiens GN=DCD PE=1 SV=2;&gt;sp|P81605-2|DCD_HUMAN Isoform 2 of Dermcidin OS=Homo sapiens GN=DCD</t>
  </si>
  <si>
    <t>P81605;P81605-2</t>
  </si>
  <si>
    <t>Cytoplasm. Nucleus. Golgi apparatus membrane. Note=Concentrated at the budding structures localized at the tips of cisternae.</t>
  </si>
  <si>
    <t>TMF1 ARA160</t>
  </si>
  <si>
    <t>Alternative sequence (1); Chain (1); Coiled coil (2); Erroneous initiation (1); Frameshift (1); Modified residue (8); Mutagenesis (1); Natural variant (4); Region (1)</t>
  </si>
  <si>
    <t>&gt;sp|P82094|TMF1_HUMAN TATA element modulatory factor OS=Homo sapiens GN=TMF1 PE=1 SV=2;&gt;sp|P82094-2|TMF1_HUMAN Isoform 2 of TATA element modulatory factor OS=Homo sapiens GN=TMF1</t>
  </si>
  <si>
    <t>P82094;P82094-2</t>
  </si>
  <si>
    <t>Nucleus {ECO:0000269|PubMed:11161810}. Note=Associates with nucleosomes in euchromatin and is largely excluded from constitutive heterochromatin. {ECO:0000250}.</t>
  </si>
  <si>
    <t>HMGN5 NSBP1</t>
  </si>
  <si>
    <t>Chain (1); Frameshift (1); Modified residue (2)</t>
  </si>
  <si>
    <t>&gt;sp|P82970|HMGN5_HUMAN High mobility group nucleosome-binding domain-containing protein 5 OS=Homo sapiens GN=HMGN5 PE=1 SV=1</t>
  </si>
  <si>
    <t>SARNP HCC1 HSPC316</t>
  </si>
  <si>
    <t>Chain (1); Domain (1); Frameshift (1); Helix (2); Initiator methionine (1); Modified residue (3); Sequence conflict (3); Turn (1)</t>
  </si>
  <si>
    <t>&gt;sp|P82979|SARNP_HUMAN SAP domain-containing ribonucleoprotein OS=Homo sapiens GN=SARNP PE=1 SV=3</t>
  </si>
  <si>
    <t>Nucleus {ECO:0000269|PubMed:12975319}.</t>
  </si>
  <si>
    <t>LSM11</t>
  </si>
  <si>
    <t>Chain (1); Modified residue (1); Region (2)</t>
  </si>
  <si>
    <t>&gt;sp|P83369|LSM11_HUMAN U7 snRNA-associated Sm-like protein LSm11 OS=Homo sapiens GN=LSM11 PE=1 SV=2</t>
  </si>
  <si>
    <t>Golgi apparatus membrane {ECO:0000269|PubMed:11980916}; Peripheral membrane protein {ECO:0000269|PubMed:11980916}.</t>
  </si>
  <si>
    <t>COG7 UNQ3082/PRO10013</t>
  </si>
  <si>
    <t>Chain (1); Erroneous initiation (1); Natural variant (1)</t>
  </si>
  <si>
    <t>&gt;sp|P83436|COG7_HUMAN Conserved oligomeric Golgi complex subunit 7 OS=Homo sapiens GN=COG7 PE=1 SV=1</t>
  </si>
  <si>
    <t>RPL24</t>
  </si>
  <si>
    <t>Chain (1); Modified residue (6)</t>
  </si>
  <si>
    <t>&gt;sp|P83731|RL24_HUMAN 60S ribosomal protein L24 OS=Homo sapiens GN=RPL24 PE=1 SV=1</t>
  </si>
  <si>
    <t>Nucleus {ECO:0000269|PubMed:10460410, ECO:0000269|PubMed:9169582}. Note=Unassociated with chromosomes during mitosis.</t>
  </si>
  <si>
    <t>CBX1 CBX</t>
  </si>
  <si>
    <t>Beta strand (7); Binding site (16); Chain (1); Domain (2); Helix (6); Modified residue (3); Mutagenesis (1)</t>
  </si>
  <si>
    <t>&gt;sp|P83916|CBX1_HUMAN Chromobox protein homolog 1 OS=Homo sapiens GN=CBX1 PE=1 SV=1</t>
  </si>
  <si>
    <t>ARF5</t>
  </si>
  <si>
    <t>Beta strand (7); Chain (1); Helix (9); Initiator methionine (1); Lipidation (1); Nucleotide binding (3); Turn (3)</t>
  </si>
  <si>
    <t>&gt;sp|P84085|ARF5_HUMAN ADP-ribosylation factor 5 OS=Homo sapiens GN=ARF5 PE=1 SV=2</t>
  </si>
  <si>
    <t>ERH</t>
  </si>
  <si>
    <t>Beta strand (4); Chain (1); Helix (4); Initiator methionine (1); Modified residue (1); Turn (1)</t>
  </si>
  <si>
    <t>&gt;sp|P84090|ERH_HUMAN Enhancer of rudimentary homolog OS=Homo sapiens GN=ERH PE=1 SV=1</t>
  </si>
  <si>
    <t>RHOG ARHG</t>
  </si>
  <si>
    <t>Chain (1); Lipidation (1); Modified residue (2); Motif (1); Nucleotide binding (3); Propeptide (1); Sequence conflict (2)</t>
  </si>
  <si>
    <t>&gt;sp|P84095|RHOG_HUMAN Rho-related GTP-binding protein RhoG OS=Homo sapiens GN=RHOG PE=1 SV=1</t>
  </si>
  <si>
    <t>RPL19</t>
  </si>
  <si>
    <t>Chain (1); Erroneous initiation (1); Modified residue (5)</t>
  </si>
  <si>
    <t>&gt;sp|P84098|RL19_HUMAN 60S ribosomal protein L19 OS=Homo sapiens GN=RPL19 PE=1 SV=1</t>
  </si>
  <si>
    <t>Nucleus {ECO:0000269|PubMed:11336712}. Cytoplasm {ECO:0000269|PubMed:11336712}.</t>
  </si>
  <si>
    <t>SRSF3 SFRS3 SRP20</t>
  </si>
  <si>
    <t>Alternative sequence (1); Beta strand (5); Chain (1); Compositional bias (1); Domain (1); Helix (2); Modified residue (3); Mutagenesis (3); Region (2); Repeat (2); Turn (1)</t>
  </si>
  <si>
    <t>&gt;sp|P84103|SRSF3_HUMAN Serine/arginine-rich splicing factor 3 OS=Homo sapiens GN=SRSF3 PE=1 SV=1</t>
  </si>
  <si>
    <t>Nucleus {ECO:0000255, ECO:0000305}.</t>
  </si>
  <si>
    <t>FOXK1 MNF</t>
  </si>
  <si>
    <t>Alternative sequence (2); Chain (1); Compositional bias (2); DNA binding (1); Domain (1); Initiator methionine (1); Modified residue (14); Sequence conflict (6)</t>
  </si>
  <si>
    <t>&gt;sp|P85037|FOXK1_HUMAN Forkhead box protein K1 OS=Homo sapiens GN=FOXK1 PE=1 SV=1;&gt;sp|P85037-2|FOXK1_HUMAN Isoform 2 of Forkhead box protein K1 OS=Homo sapiens GN=FOXK1</t>
  </si>
  <si>
    <t>P85037;P85037-2;P58012</t>
  </si>
  <si>
    <t>Lysosome membrane {ECO:0000269|PubMed:17897319}.</t>
  </si>
  <si>
    <t>CCZ1 C7orf28A CGI-43</t>
  </si>
  <si>
    <t>Chain (1); Initiator methionine (1); Modified residue (2); Sequence conflict (4)</t>
  </si>
  <si>
    <t>&gt;sp|P86791|CCZ1_HUMAN Vacuolar fusion protein CCZ1 homolog OS=Homo sapiens GN=CCZ1 PE=1 SV=1;&gt;sp|P86790|CCZ1B_HUMAN Vacuolar fusion protein CCZ1 homolog B OS=Homo sapiens GN=CCZ1B PE=1 SV=1</t>
  </si>
  <si>
    <t>P86791;P86790</t>
  </si>
  <si>
    <t>Cytoplasm. Cytoplasmic vesicle, clathrin-coated vesicle membrane. Membrane, clathrin-coated pit. Note=Colocalizes with large insert-containing isoforms of MYO6 at clathrin-coated pits/vesicles. During mitosis is progressively displaced from the membrane and translocated to the cytoplasm.</t>
  </si>
  <si>
    <t>DAB2 DOC2</t>
  </si>
  <si>
    <t>Alternative sequence (2); Beta strand (1); Chain (1); Domain (1); Helix (2); Initiator methionine (1); Modified residue (5); Motif (2); Mutagenesis (3); Natural variant (2); Region (6); Sequence conflict (13); Turn (1)</t>
  </si>
  <si>
    <t>&gt;sp|P98082|DAB2_HUMAN Disabled homolog 2 OS=Homo sapiens GN=DAB2 PE=1 SV=3;&gt;sp|P98082-3|DAB2_HUMAN Isoform 3 of Disabled homolog 2 OS=Homo sapiens GN=DAB2;&gt;sp|P98082-2|DAB2_HUMAN Isoform 2 of Disabled homolog 2 OS=Homo sapiens GN=DAB2</t>
  </si>
  <si>
    <t>P98082;P98082-3;P98082-2</t>
  </si>
  <si>
    <t>Cytoplasm. Nucleus. Note=TLE3 promotes its nuclear localization.</t>
  </si>
  <si>
    <t>XIAP API3 BIRC4 IAP3</t>
  </si>
  <si>
    <t>Beta strand (18); Chain (1); Cross-link (2); Helix (26); Metal binding (4); Modified residue (2); Mutagenesis (20); Natural variant (4); Region (1); Repeat (3); Sequence conflict (1); Turn (10); Zinc finger (1)</t>
  </si>
  <si>
    <t>&gt;sp|P98170|XIAP_HUMAN E3 ubiquitin-protein ligase XIAP OS=Homo sapiens GN=XIAP PE=1 SV=2</t>
  </si>
  <si>
    <t>Cytoplasm {ECO:0000250}. Cell projection, lamellipodium {ECO:0000250}. Cell projection, ruffle {ECO:0000250}. Cytoplasm, cytoskeleton {ECO:0000250}. Note=Associated with membrane ruffles and lamellipodia. {ECO:0000250}.</t>
  </si>
  <si>
    <t>FGD1 FGDY ZFYVE3</t>
  </si>
  <si>
    <t>Chain (1); Compositional bias (1); Domain (3); Modified residue (5); Motif (1); Natural variant (6); Sequence conflict (2); Zinc finger (1)</t>
  </si>
  <si>
    <t>&gt;sp|P98174|FGD1_HUMAN FYVE, RhoGEF and PH domain-containing protein 1 OS=Homo sapiens GN=FGD1 PE=1 SV=2</t>
  </si>
  <si>
    <t>P98174;Q7Z6J4</t>
  </si>
  <si>
    <t>Nucleus {ECO:0000250}. Cytoplasm {ECO:0000250}. Cell projection, dendrite {ECO:0000250}. Note=Localizes in mRNA granules in dentrites. {ECO:0000250}.</t>
  </si>
  <si>
    <t>RBM3 RNPL</t>
  </si>
  <si>
    <t>Chain (1); Compositional bias (1); Domain (1); Modified residue (3)</t>
  </si>
  <si>
    <t>&gt;sp|P98179|RBM3_HUMAN Putative RNA-binding protein 3 OS=Homo sapiens GN=RBM3 PE=1 SV=1</t>
  </si>
  <si>
    <t>Mitochondrion intermembrane space. Note=Loosely associated with the inner membrane.</t>
  </si>
  <si>
    <t>CYCS CYC</t>
  </si>
  <si>
    <t>Beta strand (2); Binding site (2); Chain (1); Helix (5); Initiator methionine (1); Metal binding (2); Modified residue (3); Natural variant (3); Sequence conflict (2); Turn (2)</t>
  </si>
  <si>
    <t>&gt;sp|P99999|CYC_HUMAN Cytochrome c OS=Homo sapiens GN=CYCS PE=1 SV=2</t>
  </si>
  <si>
    <t>P99999;CON__P62894</t>
  </si>
  <si>
    <t>PITPNA PITPN</t>
  </si>
  <si>
    <t>Beta strand (8); Binding site (6); Chain (1); Helix (12); Initiator methionine (1); Modified residue (1); Sequence conflict (1); Turn (3)</t>
  </si>
  <si>
    <t>&gt;sp|Q00169|PIPNA_HUMAN Phosphatidylinositol transfer protein alpha isoform OS=Homo sapiens GN=PITPNA PE=1 SV=2</t>
  </si>
  <si>
    <t>Cytoplasm {ECO:0000269|PubMed:8605996}. Nucleus {ECO:0000269|PubMed:8605996}.</t>
  </si>
  <si>
    <t>HDLBP HBP VGL</t>
  </si>
  <si>
    <t>Alternative sequence (2); Beta strand (26); Chain (1); Domain (14); Helix (21); Initiator methionine (1); Modified residue (6); Natural variant (6); Turn (8)</t>
  </si>
  <si>
    <t>&gt;sp|Q00341|VIGLN_HUMAN Vigilin OS=Homo sapiens GN=HDLBP PE=1 SV=2;&gt;sp|Q00341-2|VIGLN_HUMAN Isoform 2 of Vigilin OS=Homo sapiens GN=HDLBP</t>
  </si>
  <si>
    <t>Q00341;Q00341-2</t>
  </si>
  <si>
    <t>GTF2B TF2B TFIIB</t>
  </si>
  <si>
    <t>Beta strand (7); Chain (1); Helix (14); Metal binding (4); Modified residue (1); Mutagenesis (4); Natural variant (2); Repeat (2); Turn (1); Zinc finger (1)</t>
  </si>
  <si>
    <t>&gt;sp|Q00403|TF2B_HUMAN Transcription initiation factor IIB OS=Homo sapiens GN=GTF2B PE=1 SV=1</t>
  </si>
  <si>
    <t>Cytoplasm. Nucleus. Cell projection, ruffle. Note=Localized to the ruffling edge of spreading fibroblasts. Kinase activity only in nucleus.</t>
  </si>
  <si>
    <t>CDK6 CDKN6</t>
  </si>
  <si>
    <t>Active site (1); Beta strand (11); Binding site (1); Chain (1); Domain (1); Helix (16); Modified residue (8); Natural variant (2); Nucleotide binding (1); Turn (3)</t>
  </si>
  <si>
    <t>&gt;sp|Q00534|CDK6_HUMAN Cyclin-dependent kinase 6 OS=Homo sapiens GN=CDK6 PE=1 SV=1</t>
  </si>
  <si>
    <t>Isoform 1: Cytoplasm. Cell membrane; Peripheral membrane protein. Perikaryon. Cell projection, lamellipodium {ECO:0000250}. Cell projection, growth cone {ECO:0000250}. Cell junction, synapse, postsynaptic cell membrane, postsynaptic density {ECO:0000250}. Note=In axonal growth cone with extension to the peripheral lamellipodia (By similarity). Under neurotoxic stress and neuronal injury conditions, CDK5R (p35) is cleaved by calpain to generate CDK5R1 (p25) in response to increased intracellular calcium. The elevated level of p25, when in complex with CDK5, leads to its subcellular misallocation as well as its hyperactivation. Colocalizes with CTNND2 in the cell body of neuronal cells, and with CTNNB1 in the cell-cell contacts and plasma membrane of undifferentiated and differentiated neuroblastoma cells. Reversibly attached to the plasma membrane in an inactive form when complexed to dephosphorylated p35 or CDK5R2 (p39), p35 phosphorylation releases this attachment and activates CDK5. {ECO:0000250}.; Isoform 2: Nucleus.</t>
  </si>
  <si>
    <t>CDK5 CDKN5</t>
  </si>
  <si>
    <t>Active site (1); Alternative sequence (1); Beta strand (9); Binding site (1); Chain (1); Domain (1); Helix (15); Modified residue (4); Mutagenesis (2); Natural variant (1); Nucleotide binding (1); Turn (3)</t>
  </si>
  <si>
    <t>&gt;sp|Q00535|CDK5_HUMAN Cyclin-dependent kinase 5 OS=Homo sapiens GN=CDK5 PE=1 SV=3;&gt;sp|Q00535-2|CDK5_HUMAN Isoform 2 of Cyclin-dependent kinase 5 OS=Homo sapiens GN=CDK5</t>
  </si>
  <si>
    <t>Q00535;Q00535-2</t>
  </si>
  <si>
    <t>Cytoplasm. Cytoplasmic vesicle, secretory vesicle. Cell membrane; Peripheral membrane protein; Cytoplasmic side. Cell junction, synapse, synaptosome {ECO:0000250}. Note=Colocalizes with insulin in pancreas islets. Recruited to the cell membrane by CCNY.</t>
  </si>
  <si>
    <t>CDK16 PCTAIRE1 PCTK1</t>
  </si>
  <si>
    <t>Active site (1); Alternative sequence (2); Beta strand (11); Binding site (1); Chain (1); Domain (1); Erroneous initiation (2); Helix (16); Modified residue (9); Mutagenesis (6); Nucleotide binding (1); Sequence conflict (1); Turn (3)</t>
  </si>
  <si>
    <t xml:space="preserve">&gt;sp|Q00536|CDK16_HUMAN Cyclin-dependent kinase 16 OS=Homo sapiens GN=CDK16 PE=1 SV=1;&gt;sp|Q00536-3|CDK16_HUMAN Isoform 3 of Cyclin-dependent kinase 16 OS=Homo sapiens GN=CDK16;&gt;sp|Q00536-2|CDK16_HUMAN Isoform 2 of Cyclin-dependent kinase 16 OS=Homo sapiens </t>
  </si>
  <si>
    <t>Q00536;Q00536-3;Q00536-2;Q96Q40-2;Q96Q40-4;Q96Q40-3;Q96Q40-5;Q96Q40;Q9NYV4-3;Q14004-2;Q9NYV4-2;Q9NYV4;Q14004</t>
  </si>
  <si>
    <t>CDK17 PCTAIRE2 PCTK2</t>
  </si>
  <si>
    <t>Active site (1); Alternative sequence (1); Binding site (1); Chain (1); Domain (1); Modified residue (6); Natural variant (1); Nucleotide binding (1); Sequence conflict (3)</t>
  </si>
  <si>
    <t>&gt;sp|Q00537-2|CDK17_HUMAN Isoform 2 of Cyclin-dependent kinase 17 OS=Homo sapiens GN=CDK17;&gt;sp|Q00537|CDK17_HUMAN Cyclin-dependent kinase 17 OS=Homo sapiens GN=CDK17 PE=1 SV=2</t>
  </si>
  <si>
    <t>Q00537-2;Q00537</t>
  </si>
  <si>
    <t>Endomembrane system {ECO:0000269|PubMed:10430899}; Peripheral membrane protein {ECO:0000269|PubMed:10430899}. Cytoplasm, cytoskeleton {ECO:0000269|PubMed:10430899}.</t>
  </si>
  <si>
    <t>CDC42EP1 BORG5 CEP1 MSE55</t>
  </si>
  <si>
    <t>Alternative sequence (1); Chain (1); Domain (1); Modified residue (9); Mutagenesis (1); Region (1); Repeat (8)</t>
  </si>
  <si>
    <t>&gt;sp|Q00587-2|BORG5_HUMAN Isoform 2 of Cdc42 effector protein 1 OS=Homo sapiens GN=CDC42EP1;&gt;sp|Q00587|BORG5_HUMAN Cdc42 effector protein 1 OS=Homo sapiens GN=CDC42EP1 PE=1 SV=1</t>
  </si>
  <si>
    <t>Q00587-2;Q00587</t>
  </si>
  <si>
    <t>Cytoplasmic vesicle membrane {ECO:0000269|PubMed:17081065}; Peripheral membrane protein {ECO:0000269|PubMed:17081065}; Cytoplasmic side {ECO:0000269|PubMed:17081065}. Membrane, coated pit {ECO:0000269|PubMed:17081065}; Peripheral membrane protein {ECO:0000269|PubMed:17081065}; Cytoplasmic side {ECO:0000269|PubMed:17081065}. Melanosome {ECO:0000269|PubMed:17081065}. Note=Cytoplasmic face of coated pits and vesicles. Identified by mass spectrometry in melanosome fractions from stage I to stage IV.</t>
  </si>
  <si>
    <t>CLTC CLH17 CLTCL2 KIAA0034</t>
  </si>
  <si>
    <t>Alternative sequence (2); Beta strand (27); Chain (1); Erroneous initiation (1); Helix (6); Initiator methionine (1); Modified residue (14); Region (15); Repeat (7); Sequence conflict (5); Turn (6)</t>
  </si>
  <si>
    <t>&gt;sp|Q00610-2|CLH1_HUMAN Isoform 2 of Clathrin heavy chain 1 OS=Homo sapiens GN=CLTC;&gt;sp|Q00610|CLH1_HUMAN Clathrin heavy chain 1 OS=Homo sapiens GN=CLTC PE=1 SV=5</t>
  </si>
  <si>
    <t>Q00610-2;Q00610</t>
  </si>
  <si>
    <t>Cytoplasm. Nucleus. Note=Cytoplasmic during normal growth. On activation, translocates to nuclear stress granules. Colocalizes with SUMO1 in nuclear stress granules.</t>
  </si>
  <si>
    <t>HSF1 HSTF1</t>
  </si>
  <si>
    <t>Alternative sequence (2); Beta strand (5); Chain (1); Cross-link (1); DNA binding (1); Helix (4); Modified residue (14); Motif (1); Mutagenesis (29); Region (4); Turn (2)</t>
  </si>
  <si>
    <t>&gt;sp|Q00613-2|HSF1_HUMAN Isoform Short of Heat shock factor protein 1 OS=Homo sapiens GN=HSF1;&gt;sp|Q00613|HSF1_HUMAN Heat shock factor protein 1 OS=Homo sapiens GN=HSF1 PE=1 SV=1</t>
  </si>
  <si>
    <t>Q00613-2;Q00613</t>
  </si>
  <si>
    <t>Q00653-4</t>
  </si>
  <si>
    <t>NFKB2 LYT10</t>
  </si>
  <si>
    <t>Alternative sequence (3); Beta strand (25); Chain (2); Compositional bias (1); Cross-link (1); Domain (2); Frameshift (1); Helix (9); Modified residue (6); Motif (1); Mutagenesis (10); Natural variant (8); Region (1); Repeat (7); Sequence conflict (14); Site (2); Turn (7)</t>
  </si>
  <si>
    <t>&gt;sp|Q00653-4|NFKB2_HUMAN Isoform 4 of Nuclear factor NF-kappa-B p100 subunit OS=Homo sapiens GN=NFKB2</t>
  </si>
  <si>
    <t>FKBP3 FKBP25</t>
  </si>
  <si>
    <t>Beta strand (6); Chain (1); Domain (1); Frameshift (1); Helix (8); Initiator methionine (1); Modified residue (5); Sequence conflict (1); Turn (3)</t>
  </si>
  <si>
    <t>&gt;sp|Q00688|FKBP3_HUMAN Peptidyl-prolyl cis-trans isomerase FKBP3 OS=Homo sapiens GN=FKBP3 PE=1 SV=1</t>
  </si>
  <si>
    <t>Mitochondrion membrane {ECO:0000250|UniProtKB:Q64442}; Peripheral membrane protein {ECO:0000250|UniProtKB:Q64442}. Cell projection, cilium, flagellum {ECO:0000250|UniProtKB:Q64442}. Note=Associated with mitochondria of the midpiece and near the plasma membrane in the principal piece of the flagellum. Also found in the epididymosome, secreted by the epididymal epithelium and that transfers proteins from the epididymal fluid to the sperm surface. {ECO:0000250|UniProtKB:Q64442}.</t>
  </si>
  <si>
    <t>SORD</t>
  </si>
  <si>
    <t>Alternative sequence (2); Beta strand (17); Binding site (4); Chain (1); Helix (14); Initiator methionine (1); Metal binding (3); Modified residue (1); Natural variant (2); Sequence conflict (5)</t>
  </si>
  <si>
    <t>&gt;sp|Q00796|DHSO_HUMAN Sorbitol dehydrogenase OS=Homo sapiens GN=SORD PE=1 SV=4</t>
  </si>
  <si>
    <t>Nucleus {ECO:0000269|PubMed:20858735}. Cytoplasm {ECO:0000269|PubMed:19029303}. Cell surface {ECO:0000269|PubMed:7993898}. Note=Localized in cytoplasmic mRNP granules containing untranslated mRNAs. Component of ribonucleosomes. {ECO:0000269|PubMed:17289661}.</t>
  </si>
  <si>
    <t>HNRNPU HNRPU SAFA U21.1</t>
  </si>
  <si>
    <t>Alternative sequence (1); Chain (1); Compositional bias (5); Domain (2); Initiator methionine (1); Modified residue (19); Natural variant (1); Nucleotide binding (1); Region (1); Sequence caution (1); Sequence conflict (1); Turn (1)</t>
  </si>
  <si>
    <t>&gt;sp|Q00839|HNRPU_HUMAN Heterogeneous nuclear ribonucleoprotein U OS=Homo sapiens GN=HNRNPU PE=1 SV=6;&gt;sp|Q00839-2|HNRPU_HUMAN Isoform Short of Heterogeneous nuclear ribonucleoprotein U OS=Homo sapiens GN=HNRNPU</t>
  </si>
  <si>
    <t>Q00839;Q00839-2</t>
  </si>
  <si>
    <t>Cytoplasm, cytoskeleton {ECO:0000250}. Cytoplasm, myofibril, sarcomere, M line {ECO:0000250}. Note=Colocalizes with ANK2 in a distinct intracellular compartment of neonatal cardiomyocytes. {ECO:0000250}.; Isoform 2: Cell membrane {ECO:0000250}; Peripheral membrane protein {ECO:0000250}; Cytoplasmic side {ECO:0000250}.</t>
  </si>
  <si>
    <t>SPTBN1 SPTB2</t>
  </si>
  <si>
    <t>Alternative sequence (5); Beta strand (2); Chain (1); Domain (4); Erroneous initiation (1); Glycosylation (1); Helix (17); Initiator methionine (1); Modified residue (25); Natural variant (1); Region (2); Repeat (17); Sequence conflict (1); Turn (1)</t>
  </si>
  <si>
    <t>&gt;sp|Q01082|SPTB2_HUMAN Spectrin beta chain, non-erythrocytic 1 OS=Homo sapiens GN=SPTBN1 PE=1 SV=2;&gt;sp|Q01082-3|SPTB2_HUMAN Isoform 2 of Spectrin beta chain, non-erythrocytic 1 OS=Homo sapiens GN=SPTBN1;&gt;sp|Q01082-2|SPTB2_HUMAN Isoform Short of Spectrin be</t>
  </si>
  <si>
    <t>Q01082;Q01082-3;Q01082-2</t>
  </si>
  <si>
    <t>Cytoplasm {ECO:0000250}. Nucleus {ECO:0000250}. Cytoplasmic granule. Note=The cytoplasmic granules are stress granules which are a dense aggregation in the cytosol composed of proteins and RNAs that appear when the cell is under stress. Colocalizes with NANOS3 in the stress granules (By similarity). Cytoplasmic granules of cytolytic T-lymphocytes. {ECO:0000250}.</t>
  </si>
  <si>
    <t>TIAL1</t>
  </si>
  <si>
    <t>Alternative sequence (1); Beta strand (14); Chain (1); Domain (3); Helix (7); Modified residue (2); Turn (3)</t>
  </si>
  <si>
    <t>&gt;sp|Q01085|TIAR_HUMAN Nucleolysin TIAR OS=Homo sapiens GN=TIAL1 PE=1 SV=1;&gt;sp|Q01085-2|TIAR_HUMAN Isoform 2 of Nucleolysin TIAR OS=Homo sapiens GN=TIAL1</t>
  </si>
  <si>
    <t>Q01085;Q01085-2;P31483-2;P31483</t>
  </si>
  <si>
    <t>Cytoplasm, cytosol. Endoplasmic reticulum. Nucleus, nucleoplasm. Note=In the cytoplasm, found both in the cytosol and associated with the endoplasmic reticulum. The SET complex is associated with the endoplasmic reticulum. Following CTL attack and cleavage by GZMA, moves rapidly to the nucleus, where it is found in the nucleoplasm, avoiding the nucleolus. Similar translocation to the nucleus is also observed for lymphocyte-activated killer cells after the addition of calcium.</t>
  </si>
  <si>
    <t>SET</t>
  </si>
  <si>
    <t>Alternative sequence (3); Beta strand (5); Chain (1); Compositional bias (1); Cross-link (1); Helix (8); Initiator methionine (1); Modified residue (7); Natural variant (1); Region (2); Site (1); Turn (1)</t>
  </si>
  <si>
    <t>&gt;sp|Q01105|SET_HUMAN Protein SET OS=Homo sapiens GN=SET PE=1 SV=3;&gt;sp|Q01105-3|SET_HUMAN Isoform 3 of Protein SET OS=Homo sapiens GN=SET;&gt;sp|Q01105-4|SET_HUMAN Isoform 4 of Protein SET OS=Homo sapiens GN=SET</t>
  </si>
  <si>
    <t>Q01105;Q01105-3;Q01105-4;P0DME0</t>
  </si>
  <si>
    <t>Nucleus {ECO:0000269|PubMed:21157427}. Nucleus, nucleoplasm {ECO:0000269|PubMed:21157427}. Nucleus speckle {ECO:0000269|PubMed:21157427}. Note=Phosphorylation by SRPK2 provokes its redistribution from the nuclear specke to nucleoplasm.</t>
  </si>
  <si>
    <t>SRSF2 SFRS2</t>
  </si>
  <si>
    <t>Alternative sequence (1); Beta strand (7); Chain (1); Compositional bias (2); Domain (1); Helix (3); Initiator methionine (1); Modified residue (13); Sequence conflict (1)</t>
  </si>
  <si>
    <t>&gt;sp|Q01130|SRSF2_HUMAN Serine/arginine-rich splicing factor 2 OS=Homo sapiens GN=SRSF2 PE=1 SV=4</t>
  </si>
  <si>
    <t>Q01130;Q9BRL6-2;Q9BRL6</t>
  </si>
  <si>
    <t>FOXK2 ILF ILF1</t>
  </si>
  <si>
    <t>Alternative sequence (3); Beta strand (5); Chain (1); Compositional bias (1); DNA binding (1); Domain (1); Helix (4); Initiator methionine (1); Metal binding (4); Modified residue (6); Mutagenesis (5); Region (3); Sequence caution (3); Sequence conflict (1)</t>
  </si>
  <si>
    <t>&gt;sp|Q01167|FOXK2_HUMAN Forkhead box protein K2 OS=Homo sapiens GN=FOXK2 PE=1 SV=3;&gt;sp|Q01167-2|FOXK2_HUMAN Isoform 2 of Forkhead box protein K2 OS=Homo sapiens GN=FOXK2</t>
  </si>
  <si>
    <t>Q01167;Q01167-2;Q01167-3</t>
  </si>
  <si>
    <t>Nucleus {ECO:0000269|PubMed:20873783}. Cytoplasm, cytoskeleton, microtubule organizing center, centrosome {ECO:0000269|PubMed:20873783}. Note=Colocalizes with NEK6 in the centrosome.</t>
  </si>
  <si>
    <t>RELB</t>
  </si>
  <si>
    <t>Chain (1); Domain (1); Modified residue (2); Motif (1); Natural variant (1); Region (1); Sequence conflict (2)</t>
  </si>
  <si>
    <t>&gt;sp|Q01201|RELB_HUMAN Transcription factor RelB OS=Homo sapiens GN=RELB PE=1 SV=2</t>
  </si>
  <si>
    <t>GALK2 GK2</t>
  </si>
  <si>
    <t>Active site (1); Alternative sequence (1); Beta strand (16); Chain (1); Helix (20); Natural variant (1); Nucleotide binding (1); Region (2); Site (1); Turn (2)</t>
  </si>
  <si>
    <t>&gt;sp|Q01415-2|GALK2_HUMAN Isoform 2 of N-acetylgalactosamine kinase OS=Homo sapiens GN=GALK2;&gt;sp|Q01415|GALK2_HUMAN N-acetylgalactosamine kinase OS=Homo sapiens GN=GALK2 PE=1 SV=1</t>
  </si>
  <si>
    <t>Q01415-2;Q01415</t>
  </si>
  <si>
    <t>AMPD2</t>
  </si>
  <si>
    <t>Active site (1); Alternative sequence (5); Binding site (2); Chain (1); Metal binding (4); Modified residue (7); Natural variant (4); Region (2); Sequence conflict (2)</t>
  </si>
  <si>
    <t>&gt;sp|Q01433-2|AMPD2_HUMAN Isoform Ex1A-2-3 of AMP deaminase 2 OS=Homo sapiens GN=AMPD2;&gt;sp|Q01433|AMPD2_HUMAN AMP deaminase 2 OS=Homo sapiens GN=AMPD2 PE=1 SV=2;&gt;sp|Q01433-5|AMPD2_HUMAN Isoform 5 of AMP deaminase 2 OS=Homo sapiens GN=AMPD2;&gt;sp|Q01433-3|AMPD</t>
  </si>
  <si>
    <t>Q01433-2;Q01433;Q01433-5;Q01433-3;Q01433-4;Q01432-6;Q01432-3;Q01432;Q01432-5;Q01432-4;P23109-2;P23109</t>
  </si>
  <si>
    <t>FABP5</t>
  </si>
  <si>
    <t>Beta strand (11); Binding site (1); Chain (1); Disulfide bond (1); Helix (3); Initiator methionine (1); Modified residue (3); Region (1)</t>
  </si>
  <si>
    <t>&gt;sp|Q01469|FABP5_HUMAN Fatty acid-binding protein, epidermal OS=Homo sapiens GN=FABP5 PE=1 SV=3</t>
  </si>
  <si>
    <t>Q01469;A8MUU1</t>
  </si>
  <si>
    <t>CAP1 CAP</t>
  </si>
  <si>
    <t>Alternative sequence (1); Beta strand (14); Chain (1); Compositional bias (2); Domain (1); Initiator methionine (1); Modified residue (10); Natural variant (6); Sequence conflict (1); Turn (1)</t>
  </si>
  <si>
    <t>&gt;sp|Q01518|CAP1_HUMAN Adenylyl cyclase-associated protein 1 OS=Homo sapiens GN=CAP1 PE=1 SV=5;&gt;sp|Q01518-2|CAP1_HUMAN Isoform 2 of Adenylyl cyclase-associated protein 1 OS=Homo sapiens GN=CAP1</t>
  </si>
  <si>
    <t>Q01518;Q01518-2</t>
  </si>
  <si>
    <t>HMGCS1 HMGCS</t>
  </si>
  <si>
    <t>Active site (3); Beta strand (17); Chain (1); Erroneous initiation (1); Helix (26); Modified residue (5); Mutagenesis (1); Sequence conflict (6); Turn (3)</t>
  </si>
  <si>
    <t>&gt;sp|Q01581|HMCS1_HUMAN Hydroxymethylglutaryl-CoA synthase, cytoplasmic OS=Homo sapiens GN=HMGCS1 PE=1 SV=2</t>
  </si>
  <si>
    <t>Q01581;P54868-3;P54868-2;P54868</t>
  </si>
  <si>
    <t>DR1</t>
  </si>
  <si>
    <t>Beta strand (2); Chain (1); Compositional bias (1); Helix (6); Initiator methionine (1); Modified residue (3); Motif (1); Natural variant (1)</t>
  </si>
  <si>
    <t>&gt;sp|Q01658|NC2B_HUMAN Protein Dr1 OS=Homo sapiens GN=DR1 PE=1 SV=1</t>
  </si>
  <si>
    <t>OTUD4 HIN1 KIAA1046</t>
  </si>
  <si>
    <t>Active site (3); Alternative sequence (3); Chain (1); Domain (1); Erroneous initiation (1); Modified residue (10); Natural variant (3); Region (3); Sequence caution (2); Sequence conflict (2)</t>
  </si>
  <si>
    <t>&gt;sp|Q01804|OTUD4_HUMAN OTU domain-containing protein 4 OS=Homo sapiens GN=OTUD4 PE=1 SV=4;&gt;sp|Q01804-5|OTUD4_HUMAN Isoform 2 of OTU domain-containing protein 4 OS=Homo sapiens GN=OTUD4;&gt;sp|Q01804-3|OTUD4_HUMAN Isoform 3 of OTU domain-containing protein 4 O</t>
  </si>
  <si>
    <t>Q01804;Q01804-5;Q01804-3</t>
  </si>
  <si>
    <t>PFKP PFKF</t>
  </si>
  <si>
    <t>Active site (1); Alternative sequence (1); Binding site (9); Chain (1); Glycosylation (1); Metal binding (1); Modified residue (8); Nucleotide binding (2); Region (9); Sequence conflict (4)</t>
  </si>
  <si>
    <t>&gt;sp|Q01813|K6PP_HUMAN 6-phosphofructokinase type C OS=Homo sapiens GN=PFKP PE=1 SV=2;&gt;sp|Q01813-2|K6PP_HUMAN Isoform 2 of 6-phosphofructokinase type C OS=Homo sapiens GN=PFKP</t>
  </si>
  <si>
    <t>Q01813;Q01813-2</t>
  </si>
  <si>
    <t>Nucleus {ECO:0000269|PubMed:16965792}. Cytoplasm {ECO:0000269|PubMed:16965792}. Cell membrane {ECO:0000269|PubMed:16965792}. Note=Relocates from cytoplasm to ribosomes upon PTK2B/FAK2 activation.</t>
  </si>
  <si>
    <t>EWSR1 EWS</t>
  </si>
  <si>
    <t>Alternative sequence (6); Beta strand (5); Chain (1); Compositional bias (3); Domain (2); Erroneous initiation (1); Helix (2); Modified residue (35); Motif (1); Mutagenesis (9); Region (2); Repeat (31); Sequence conflict (1); Site (2); Turn (2); Zinc finger (1)</t>
  </si>
  <si>
    <t>&gt;sp|Q01844-6|EWS_HUMAN Isoform 6 of RNA-binding protein EWS OS=Homo sapiens GN=EWSR1;&gt;sp|Q01844-3|EWS_HUMAN Isoform 3 of RNA-binding protein EWS OS=Homo sapiens GN=EWSR1;&gt;sp|Q01844|EWS_HUMAN RNA-binding protein EWS OS=Homo sapiens GN=EWSR1 PE=1 SV=1;&gt;sp|Q0</t>
  </si>
  <si>
    <t>Q01844-6;Q01844-3;Q01844;Q01844-5;Q01844-2;Q01844-4</t>
  </si>
  <si>
    <t>Cytoplasmic vesicle, phagosome membrane {ECO:0000250}. Early endosome membrane. Membrane, clathrin-coated pit. Cell projection, cilium, photoreceptor outer segment. Cytoplasmic vesicle {ECO:0000250}. Endosome {ECO:0000250}. Golgi apparatus, trans-Golgi network {ECO:0000250}. Note=Also found on macropinosomes.</t>
  </si>
  <si>
    <t>OCRL INPP5F OCRL1</t>
  </si>
  <si>
    <t>Alternative sequence (1); Beta strand (36); Chain (1); Domain (2); Erroneous initiation (1); Helix (28); Motif (2); Mutagenesis (3); Natural variant (46); Region (2); Sequence conflict (2); Turn (1)</t>
  </si>
  <si>
    <t>&gt;sp|Q01968|OCRL_HUMAN Inositol polyphosphate 5-phosphatase OCRL-1 OS=Homo sapiens GN=OCRL PE=1 SV=3;&gt;sp|Q01968-2|OCRL_HUMAN Isoform B of Inositol polyphosphate 5-phosphatase OCRL-1 OS=Homo sapiens GN=OCRL</t>
  </si>
  <si>
    <t>Q01968;Q01968-2</t>
  </si>
  <si>
    <t>PLCB3</t>
  </si>
  <si>
    <t>Active site (2); Alternative sequence (1); Beta strand (29); Chain (1); Domain (3); Erroneous initiation (1); Helix (38); Initiator methionine (1); Modified residue (4); Natural variant (1); Region (1); Sequence conflict (3); Turn (8)</t>
  </si>
  <si>
    <t>&gt;sp|Q01970|PLCB3_HUMAN 1-phosphatidylinositol 4,5-bisphosphate phosphodiesterase beta-3 OS=Homo sapiens GN=PLCB3 PE=1 SV=2;&gt;sp|Q01970-2|PLCB3_HUMAN Isoform 2 of 1-phosphatidylinositol 4,5-bisphosphate phosphodiesterase beta-3 OS=Homo sapiens GN=PLCB3</t>
  </si>
  <si>
    <t>Q01970;Q01970-2</t>
  </si>
  <si>
    <t>Nucleus {ECO:0000255|PROSITE-ProRule:PRU00251, ECO:0000269|PubMed:12691662, ECO:0000269|PubMed:16563226}.</t>
  </si>
  <si>
    <t>MEF2A MEF2</t>
  </si>
  <si>
    <t>Alternative sequence (6); Beta strand (3); Chain (1); Compositional bias (3); Cross-link (1); DNA binding (1); Domain (1); Erroneous initiation (2); Helix (3); Modified residue (12); Mutagenesis (19); Natural variant (4); Region (2); Sequence conflict (2); Site (3); Turn (1)</t>
  </si>
  <si>
    <t>&gt;sp|Q02078-3|MEF2A_HUMAN Isoform RSRFC4 of Myocyte-specific enhancer factor 2A OS=Homo sapiens GN=MEF2A;&gt;sp|Q02078-5|MEF2A_HUMAN Isoform 5 of Myocyte-specific enhancer factor 2A OS=Homo sapiens GN=MEF2A;&gt;sp|Q02078|MEF2A_HUMAN Myocyte-specific enhancer fact</t>
  </si>
  <si>
    <t>Q02078-3;Q02078-5;Q02078</t>
  </si>
  <si>
    <t>Nucleus. Cytoplasm, cytoskeleton, spindle. Midbody. Note=Localizes to the interzone of mitotic spindles. Detected at the midbody during later stages of mitotic cytokinesis.</t>
  </si>
  <si>
    <t>KIF23 KNSL5 MKLP1</t>
  </si>
  <si>
    <t>Alternative sequence (3); Beta strand (7); Chain (1); Coiled coil (1); Domain (1); Helix (1); Modified residue (7); Motif (1); Natural variant (1); Nucleotide binding (1); Region (1)</t>
  </si>
  <si>
    <t>&gt;sp|Q02241-2|KIF23_HUMAN Isoform 2 of Kinesin-like protein KIF23 OS=Homo sapiens GN=KIF23;&gt;sp|Q02241|KIF23_HUMAN Kinesin-like protein KIF23 OS=Homo sapiens GN=KIF23 PE=1 SV=3</t>
  </si>
  <si>
    <t>Q02241-2;Q02241</t>
  </si>
  <si>
    <t>Cell membrane {ECO:0000250}; Single-pass type I membrane protein {ECO:0000250}. Cell junction, desmosome.</t>
  </si>
  <si>
    <t>DSG1 CDHF4</t>
  </si>
  <si>
    <t>Alternative sequence (1); Chain (1); Compositional bias (1); Domain (4); Glycosylation (3); Modified residue (1); Natural variant (10); Propeptide (1); Repeat (5); Signal peptide (1); Topological domain (2); Transmembrane (1)</t>
  </si>
  <si>
    <t>&gt;sp|Q02413|DSG1_HUMAN Desmoglein-1 OS=Homo sapiens GN=DSG1 PE=1 SV=2</t>
  </si>
  <si>
    <t>RPL18A</t>
  </si>
  <si>
    <t>Chain (1); Frameshift (1); Modified residue (3); Sequence conflict (2)</t>
  </si>
  <si>
    <t>&gt;sp|Q02543|RL18A_HUMAN 60S ribosomal protein L18a OS=Homo sapiens GN=RPL18A PE=1 SV=2</t>
  </si>
  <si>
    <t>Cytoplasm, cytoskeleton, microtubule organizing center, centrosome. Cytoplasm, cytoskeleton, microtubule organizing center, spindle pole body. Cytoplasm. Nucleus. Note=Localizes at centrosomes during prometaphase, midzone during anaphase and midbody during telophase/cytokinesis.</t>
  </si>
  <si>
    <t>MAP2K1 MEK1 PRKMK1</t>
  </si>
  <si>
    <t>Active site (1); Alternative sequence (1); Beta strand (7); Binding site (9); Chain (1); Compositional bias (1); Domain (1); Helix (17); Initiator methionine (1); Modified residue (5); Mutagenesis (5); Natural variant (3); Nucleotide binding (4); Region (4); Site (1); Turn (5)</t>
  </si>
  <si>
    <t>&gt;sp|Q02750|MP2K1_HUMAN Dual specificity mitogen-activated protein kinase kinase 1 OS=Homo sapiens GN=MAP2K1 PE=1 SV=2;&gt;sp|Q02750-2|MP2K1_HUMAN Isoform 2 of Dual specificity mitogen-activated protein kinase kinase 1 OS=Homo sapiens GN=MAP2K1</t>
  </si>
  <si>
    <t>Q02750;Q02750-2</t>
  </si>
  <si>
    <t>Cytoplasm, cytosol {ECO:0000250}. Mitochondrion. Nucleus. Cytoplasm, cytoskeleton {ECO:0000250}. Note=Shuttles from mitochondria to nucleus; co-localizes in mitochondria with the glucocorticoid receptor.</t>
  </si>
  <si>
    <t>FKBP4 FKBP52</t>
  </si>
  <si>
    <t>Beta strand (16); Chain (2); Domain (2); Helix (15); Initiator methionine (1); Modified residue (6); Mutagenesis (1); Natural variant (1); Region (1); Repeat (3); Turn (5)</t>
  </si>
  <si>
    <t>&gt;sp|Q02790|FKBP4_HUMAN Peptidyl-prolyl cis-trans isomerase FKBP4 OS=Homo sapiens GN=FKBP4 PE=1 SV=3</t>
  </si>
  <si>
    <t>PLOD1 LLH PLOD</t>
  </si>
  <si>
    <t>Active site (1); Alternative sequence (1); Chain (1); Domain (1); Glycosylation (4); Metal binding (3); Mutagenesis (1); Natural variant (12); Signal peptide (1)</t>
  </si>
  <si>
    <t>&gt;sp|Q02809|PLOD1_HUMAN Procollagen-lysine,2-oxoglutarate 5-dioxygenase 1 OS=Homo sapiens GN=PLOD1 PE=1 SV=2</t>
  </si>
  <si>
    <t>Golgi apparatus, cis-Golgi network membrane {ECO:0000250}; Peripheral membrane protein {ECO:0000250}; Lumenal side {ECO:0000250}. Cytoplasm {ECO:0000250}. Note=A small fraction of the protein may be cytoplasmic. {ECO:0000250}.</t>
  </si>
  <si>
    <t>NUCB1 NUC</t>
  </si>
  <si>
    <t>Beta strand (2); Calcium binding (2); Chain (1); Coiled coil (2); Compositional bias (1); DNA binding (1); Domain (2); Helix (5); Modified residue (2); Natural variant (3); Region (2); Sequence conflict (5); Signal peptide (1)</t>
  </si>
  <si>
    <t>&gt;sp|Q02818|NUCB1_HUMAN Nucleobindin-1 OS=Homo sapiens GN=NUCB1 PE=1 SV=4</t>
  </si>
  <si>
    <t>Cytoplasm, cytoskeleton, microtubule organizing center, centrosome {ECO:0000269|PubMed:20629633}. Note=Colocalizes with gamma-tubulin.</t>
  </si>
  <si>
    <t>RASSF7 C11orf13 HRC1</t>
  </si>
  <si>
    <t>Alternative sequence (3); Chain (1); Coiled coil (2); Compositional bias (3); Domain (1); Natural variant (2)</t>
  </si>
  <si>
    <t>&gt;sp|Q02833-3|RASF7_HUMAN Isoform 3 of Ras association domain-containing protein 7 OS=Homo sapiens GN=RASSF7;&gt;sp|Q02833-2|RASF7_HUMAN Isoform 2 of Ras association domain-containing protein 7 OS=Homo sapiens GN=RASSF7;&gt;sp|Q02833|RASF7_HUMAN Ras association d</t>
  </si>
  <si>
    <t>Q02833-3;Q02833-2;Q02833</t>
  </si>
  <si>
    <t>RPL6 TXREB1</t>
  </si>
  <si>
    <t>Chain (1); Initiator methionine (1); Modified residue (3); Natural variant (3); Sequence conflict (4)</t>
  </si>
  <si>
    <t>&gt;sp|Q02878|RL6_HUMAN 60S ribosomal protein L6 OS=Homo sapiens GN=RPL6 PE=1 SV=3</t>
  </si>
  <si>
    <t>Cytoplasm, cell cortex {ECO:0000305}. Cytoplasm, cytoskeleton {ECO:0000305}. Note=May be part of the cortical cytoskeleton.</t>
  </si>
  <si>
    <t>AKAP12 AKAP250</t>
  </si>
  <si>
    <t>Alternative sequence (4); Chain (1); Compositional bias (1); Domain (3); Erroneous initiation (1); Initiator methionine (1); Lipidation (1); Modified residue (19); Natural variant (10); Region (2); Sequence conflict (14)</t>
  </si>
  <si>
    <t>&gt;sp|Q02952-3|AKA12_HUMAN Isoform 3 of A-kinase anchor protein 12 OS=Homo sapiens GN=AKAP12;&gt;sp|Q02952-2|AKA12_HUMAN Isoform 2 of A-kinase anchor protein 12 OS=Homo sapiens GN=AKAP12;&gt;sp|Q02952|AKA12_HUMAN A-kinase anchor protein 12 OS=Homo sapiens GN=AKAP1</t>
  </si>
  <si>
    <t>Q02952-3;Q02952-2;Q02952</t>
  </si>
  <si>
    <t>Cytoplasm, cytoskeleton {ECO:0000269|PubMed:11751855, ECO:0000269|PubMed:19932097}. Note=Associates with intermediate filaments, acin and microtubule cytoskeletons. Localizes to actin stress fibers and to actin-rich ruffling at the cortex of cells (By similarity). Associated at the growing distal tip of microtubules. {ECO:0000250}.; Isoform 1: Cytoplasm, cytoskeleton {ECO:0000250}. Cytoplasm, myofibril, sarcomere, Z line. Cytoplasm, myofibril, sarcomere, H zone {ECO:0000250}. Note=Localizes to microtubules and actin microfilaments throughout the cytoplasm and at focal contact attachments at the plasma membrane. {ECO:0000250}.; Isoform 2: Cytoplasm, cytoskeleton {ECO:0000250}. Note=Colocalizes both cortical and cytoplasmic actin filaments. {ECO:0000250}.; Isoform 3: Cytoplasm, cytoskeleton. Cell junction, hemidesmosome. Note=Localizes to actin and intermediate filaments cytoskeletons (By similarity). Colocalizes with the epidermal KRT5-KRT14 intermediate filaments network of keratins. Colocalizes with ITGB4 at the leading edge of migrating keratinocytes. {ECO:0000250}.; Isoform 6: Nucleus {ECO:0000250}. Nucleus envelope {ECO:0000269|PubMed:10428034}. Membrane {ECO:0000269|PubMed:10428034}; Single-pass membrane protein {ECO:0000269|PubMed:10428034}. Endoplasmic reticulum membrane {ECO:0000250}; Single-pass membrane protein {ECO:0000250}. Cytoplasm, cytoskeleton {ECO:0000269|PubMed:10428034}. Note=Localizes to actin and intermediate filaments cytoskeletons. Localizes to central actin stress fibers around the nucleus and is excluded form focal contact sites in myoblast cells. Translocates to the nucleus (By similarity). Associates with actin cytoskeleton in sensory neurons. {ECO:0000250}.; Isoform 7: Cytoplasm, cytoskeleton {ECO:0000269|PubMed:10428034}. Cell projection, axon {ECO:0000269|PubMed:10428034}. Membrane {ECO:0000269|PubMed:10428034}. Note=Associates with axonal microtubules and intermediate filaments, but not with actin cytoskeleton, in sensory neurons.; Isoform 8: Cytoplasm, cytoskeleton {ECO:0000250}. Cytoplasm, cell cortex {ECO:0000250}. Cell membrane {ECO:0000250}; Lipid-anchor {ECO:0000250}.</t>
  </si>
  <si>
    <t>DST BP230 BP240 BPAG1 DMH DT KIAA0728</t>
  </si>
  <si>
    <t>Alternative sequence (17); Calcium binding (2); Chain (1); Compositional bias (2); Cross-link (1); Domain (7); Erroneous gene model prediction (9); Erroneous initiation (3); Frameshift (1); Modified residue (2); Motif (2); Mutagenesis (6); Natural variant (4); Repeat (25); Sequence caution (1); Sequence conflict (24)</t>
  </si>
  <si>
    <t>&gt;sp|Q03001|DYST_HUMAN Dystonin OS=Homo sapiens GN=DST PE=1 SV=4;&gt;sp|Q03001-8|DYST_HUMAN Isoform 2 of Dystonin OS=Homo sapiens GN=DST</t>
  </si>
  <si>
    <t>Q03001;Q03001-8;Q03001-10;Q03001-9</t>
  </si>
  <si>
    <t>ACY1</t>
  </si>
  <si>
    <t>Active site (2); Alternative sequence (3); Beta strand (10); Chain (1); Helix (12); Initiator methionine (1); Metal binding (6); Mutagenesis (8); Natural variant (9); Turn (3)</t>
  </si>
  <si>
    <t>&gt;sp|Q03154|ACY1_HUMAN Aminoacylase-1 OS=Homo sapiens GN=ACY1 PE=1 SV=1;&gt;sp|Q03154-4|ACY1_HUMAN Isoform 4 of Aminoacylase-1 OS=Homo sapiens GN=ACY1;&gt;sp|Q03154-2|ACY1_HUMAN Isoform 2 of Aminoacylase-1 OS=Homo sapiens GN=ACY1;&gt;sp|Q03154-3|ACY1_HUMAN Isoform 3</t>
  </si>
  <si>
    <t>Q03154;Q03154-4;Q03154-2;Q03154-3</t>
  </si>
  <si>
    <t>TNFAIP2</t>
  </si>
  <si>
    <t>Chain (1); Compositional bias (3); Natural variant (4)</t>
  </si>
  <si>
    <t>&gt;sp|Q03169|TNAP2_HUMAN Tumor necrosis factor alpha-induced protein 2 OS=Homo sapiens GN=TNFAIP2 PE=1 SV=2</t>
  </si>
  <si>
    <t>PTS</t>
  </si>
  <si>
    <t>Active site (3); Beta strand (5); Chain (1); Helix (7); Metal binding (3); Modified residue (1); Mutagenesis (1); Natural variant (25); Sequence conflict (1); Turn (1)</t>
  </si>
  <si>
    <t>&gt;sp|Q03393|PTPS_HUMAN 6-pyruvoyl tetrahydrobiopterin synthase OS=Homo sapiens GN=PTS PE=1 SV=1</t>
  </si>
  <si>
    <t>Cytoplasm {ECO:0000269|PubMed:14730012}.</t>
  </si>
  <si>
    <t>MVK</t>
  </si>
  <si>
    <t>Active site (1); Beta strand (16); Binding site (2); Chain (1); Erroneous initiation (1); Helix (13); Natural variant (29); Nucleotide binding (1); Turn (5)</t>
  </si>
  <si>
    <t>&gt;sp|Q03426|KIME_HUMAN Mevalonate kinase OS=Homo sapiens GN=MVK PE=1 SV=1</t>
  </si>
  <si>
    <t>Nucleus {ECO:0000269|PubMed:16128801}.</t>
  </si>
  <si>
    <t>ERCC6 CSB</t>
  </si>
  <si>
    <t>Chain (1); Compositional bias (2); Domain (2); Helix (3); Modified residue (8); Motif (3); Mutagenesis (1); Natural variant (34); Nucleotide binding (1); Region (1)</t>
  </si>
  <si>
    <t>&gt;sp|Q03468|ERCC6_HUMAN DNA excision repair protein ERCC-6 OS=Homo sapiens GN=ERCC6 PE=1 SV=1</t>
  </si>
  <si>
    <t>Nucleus. Cytoplasm. Note=Colocalized with DDX1 in the nucleus upon TNF-alpha induction (By similarity). Nuclear, but also found in the cytoplasm in an inactive form complexed to an inhibitor (I-kappa-B). Colocalizes with GFI1 in the nucleus after LPS stimulation. {ECO:0000250}.</t>
  </si>
  <si>
    <t>RELA NFKB3</t>
  </si>
  <si>
    <t>Alternative sequence (4); Beta strand (22); Chain (1); Cross-link (3); Domain (1); Helix (5); Modified residue (18); Motif (2); Mutagenesis (2); Region (1); Sequence conflict (3); Turn (4)</t>
  </si>
  <si>
    <t>&gt;sp|Q04206-2|TF65_HUMAN Isoform 2 of Transcription factor p65 OS=Homo sapiens GN=RELA;&gt;sp|Q04206|TF65_HUMAN Transcription factor p65 OS=Homo sapiens GN=RELA PE=1 SV=2;&gt;sp|Q04206-3|TF65_HUMAN Isoform 3 of Transcription factor p65 OS=Homo sapiens GN=RELA;&gt;sp</t>
  </si>
  <si>
    <t>Q04206-2;Q04206;Q04206-3;Q04206-4</t>
  </si>
  <si>
    <t>UBXN1 SAKS1</t>
  </si>
  <si>
    <t>Alternative sequence (1); Chain (1); Coiled coil (1); Domain (2); Initiator methionine (1); Modified residue (4); Mutagenesis (2); Natural variant (1); Region (1); Sequence conflict (3)</t>
  </si>
  <si>
    <t>&gt;sp|Q04323|UBXN1_HUMAN UBX domain-containing protein 1 OS=Homo sapiens GN=UBXN1 PE=1 SV=2;&gt;sp|Q04323-2|UBXN1_HUMAN Isoform 2 of UBX domain-containing protein 1 OS=Homo sapiens GN=UBXN1</t>
  </si>
  <si>
    <t>Q04323;Q04323-2</t>
  </si>
  <si>
    <t>GBE1</t>
  </si>
  <si>
    <t>Active site (2); Beta strand (30); Chain (1); Helix (26); Initiator methionine (1); Modified residue (2); Natural variant (12); Sequence conflict (1); Turn (4)</t>
  </si>
  <si>
    <t>&gt;sp|Q04446|GLGB_HUMAN 1,4-alpha-glucan-branching enzyme OS=Homo sapiens GN=GBE1 PE=1 SV=3</t>
  </si>
  <si>
    <t>EIF4G1 EIF4F EIF4G EIF4GI</t>
  </si>
  <si>
    <t>Alternative sequence (6); Beta strand (2); Chain (1); Compositional bias (2); Domain (3); Erroneous initiation (2); Frameshift (1); Helix (26); Modified residue (15); Mutagenesis (21); Natural variant (16); Region (5); Sequence caution (1); Sequence conflict (25); Site (2); Turn (3)</t>
  </si>
  <si>
    <t>&gt;sp|Q04637-8|IF4G1_HUMAN Isoform 8 of Eukaryotic translation initiation factor 4 gamma 1 OS=Homo sapiens GN=EIF4G1;&gt;sp|Q04637-7|IF4G1_HUMAN Isoform 7 of Eukaryotic translation initiation factor 4 gamma 1 OS=Homo sapiens GN=EIF4G1</t>
  </si>
  <si>
    <t>Q04637-8;Q04637-7;REV__Q8NEG2-2;REV__Q8NEG2</t>
  </si>
  <si>
    <t>Cell membrane; Single-pass type I membrane protein.; Notch 2 intracellular domain: Nucleus. Note=Following proteolytical processing NICD is translocated to the nucleus.</t>
  </si>
  <si>
    <t>NOTCH2</t>
  </si>
  <si>
    <t>Beta strand (8); Chain (3); Compositional bias (3); Disulfide bond (115); Domain (35); Glycosylation (7); Helix (13); Modified residue (11); Natural variant (2); Region (1); Repeat (9); Sequence conflict (8); Signal peptide (1); Site (1); Topological domain (2); Transmembrane (1); Turn (4)</t>
  </si>
  <si>
    <t>&gt;sp|Q04721|NOTC2_HUMAN Neurogenic locus notch homolog protein 2 OS=Homo sapiens GN=NOTCH2 PE=1 SV=3</t>
  </si>
  <si>
    <t>TLE3 KIAA1547</t>
  </si>
  <si>
    <t>Alternative sequence (7); Chain (1); Compositional bias (4); Erroneous initiation (1); Modified residue (16); Motif (1); Natural variant (1); Region (1); Repeat (7); Sequence conflict (11)</t>
  </si>
  <si>
    <t>&gt;sp|Q04726-2|TLE3_HUMAN Isoform 2 of Transducin-like enhancer protein 3 OS=Homo sapiens GN=TLE3;&gt;sp|Q04726-3|TLE3_HUMAN Isoform 3 of Transducin-like enhancer protein 3 OS=Homo sapiens GN=TLE3;&gt;sp|Q04726-6|TLE3_HUMAN Isoform 6 of Transducin-like enhancer pr</t>
  </si>
  <si>
    <t>Q04726-2;Q04726-3;Q04726-6;Q04726-5;Q04726;Q04726-4;Q04725-2;Q04727-2;Q04725;Q04724;Q04727;Q04727-3;Q04725-3</t>
  </si>
  <si>
    <t>GLO1</t>
  </si>
  <si>
    <t>Active site (1); Alternative sequence (1); Beta strand (10); Binding site (5); Chain (1); Disulfide bond (2); Erroneous initiation (1); Helix (9); Initiator methionine (1); Mass spectrometry (2); Metal binding (4); Modified residue (6); Mutagenesis (13); Natural variant (2); Region (1); Turn (1)</t>
  </si>
  <si>
    <t>&gt;sp|Q04760|LGUL_HUMAN Lactoylglutathione lyase OS=Homo sapiens GN=GLO1 PE=1 SV=4;&gt;sp|Q04760-2|LGUL_HUMAN Isoform 2 of Lactoylglutathione lyase OS=Homo sapiens GN=GLO1</t>
  </si>
  <si>
    <t>Q04760;Q04760-2</t>
  </si>
  <si>
    <t>AKR1C1 DDH DDH1</t>
  </si>
  <si>
    <t>Active site (1); Beta strand (11); Binding site (6); Chain (1); Helix (16); Mutagenesis (7); Natural variant (2); Nucleotide binding (4); Sequence conflict (13); Site (3); Turn (1)</t>
  </si>
  <si>
    <t>&gt;sp|Q04828|AK1C1_HUMAN Aldo-keto reductase family 1 member C1 OS=Homo sapiens GN=AKR1C1 PE=1 SV=1</t>
  </si>
  <si>
    <t>Q04828;P17516</t>
  </si>
  <si>
    <t>REL</t>
  </si>
  <si>
    <t>Alternative sequence (1); Chain (1); Domain (1); Initiator methionine (1); Modified residue (3); Motif (1)</t>
  </si>
  <si>
    <t>&gt;sp|Q04864|REL_HUMAN Proto-oncogene c-Rel OS=Homo sapiens GN=REL PE=1 SV=1</t>
  </si>
  <si>
    <t>YWHAH YWHA1</t>
  </si>
  <si>
    <t>Chain (1); Helix (10); Initiator methionine (1); Modified residue (3); Sequence conflict (3); Site (2); Turn (2)</t>
  </si>
  <si>
    <t>&gt;sp|Q04917|1433F_HUMAN 14-3-3 protein eta OS=Homo sapiens GN=YWHAH PE=1 SV=4</t>
  </si>
  <si>
    <t>Q04917;REV__Q7Z5H3-4;REV__Q7Z5H3-3;REV__P13521;REV__Q7Z5H3;REV__Q7Z5H3-5;REV__Q7Z5H3-2</t>
  </si>
  <si>
    <t>CSTF1</t>
  </si>
  <si>
    <t>Chain (1); Erroneous gene model prediction (1); Region (1); Repeat (6)</t>
  </si>
  <si>
    <t>&gt;sp|Q05048|CSTF1_HUMAN Cleavage stimulation factor subunit 1 OS=Homo sapiens GN=CSTF1 PE=1 SV=1</t>
  </si>
  <si>
    <t>Nucleus {ECO:0000250|UniProtKB:O08759}. Cytoplasm {ECO:0000250|UniProtKB:O08759}.</t>
  </si>
  <si>
    <t>UBE3A E6AP EPVE6AP HPVE6A</t>
  </si>
  <si>
    <t>Active site (1); Alternative sequence (2); Beta strand (13); Chain (1); Compositional bias (1); Domain (1); Helix (20); Modified residue (1); Natural variant (6); Region (2); Sequence conflict (5); Turn (5)</t>
  </si>
  <si>
    <t>&gt;sp|Q05086-2|UBE3A_HUMAN Isoform I of Ubiquitin-protein ligase E3A OS=Homo sapiens GN=UBE3A;&gt;sp|Q05086-3|UBE3A_HUMAN Isoform III of Ubiquitin-protein ligase E3A OS=Homo sapiens GN=UBE3A;&gt;sp|Q05086|UBE3A_HUMAN Ubiquitin-protein ligase E3A OS=Homo sapiens GN</t>
  </si>
  <si>
    <t>Q05086-2;Q05086-3;Q05086</t>
  </si>
  <si>
    <t>Cytoplasm. Cell projection, podosome {ECO:0000250}.</t>
  </si>
  <si>
    <t>PTPN12</t>
  </si>
  <si>
    <t>Active site (1); Alternative sequence (2); Binding site (2); Chain (1); Domain (1); Erroneous initiation (1); Modified residue (19); Natural variant (4); Region (2); Sequence conflict (3)</t>
  </si>
  <si>
    <t xml:space="preserve">&gt;sp|Q05209|PTN12_HUMAN Tyrosine-protein phosphatase non-receptor type 12 OS=Homo sapiens GN=PTPN12 PE=1 SV=3;&gt;sp|Q05209-2|PTN12_HUMAN Isoform 2 of Tyrosine-protein phosphatase non-receptor type 12 OS=Homo sapiens GN=PTPN12;&gt;sp|Q05209-3|PTN12_HUMAN Isoform </t>
  </si>
  <si>
    <t>Q05209;Q05209-2;Q05209-3</t>
  </si>
  <si>
    <t>Cell junction, focal adhesion. Cell membrane; Peripheral membrane protein; Cytoplasmic side. Cytoplasm, cell cortex. Cytoplasm, cytoskeleton. Cytoplasm, cytoskeleton, microtubule organizing center, centrosome {ECO:0000250}. Nucleus. Note=Constituent of focal adhesions. Detected at microtubules.</t>
  </si>
  <si>
    <t>PTK2 FAK FAK1</t>
  </si>
  <si>
    <t>Active site (1); Alternative sequence (12); Beta strand (26); Binding site (1); Chain (1); Compositional bias (2); Cross-link (1); Domain (2); Helix (44); Initiator methionine (1); Modified residue (17); Mutagenesis (3); Natural variant (5); Nucleotide binding (2); Region (2); Sequence conflict (3); Turn (9)</t>
  </si>
  <si>
    <t>&gt;sp|Q05397|FAK1_HUMAN Focal adhesion kinase 1 OS=Homo sapiens GN=PTK2 PE=1 SV=2;&gt;sp|Q05397-5|FAK1_HUMAN Isoform 5 of Focal adhesion kinase 1 OS=Homo sapiens GN=PTK2;&gt;sp|Q05397-2|FAK1_HUMAN Isoform 2 of Focal adhesion kinase 1 OS=Homo sapiens GN=PTK2</t>
  </si>
  <si>
    <t>Q05397;Q05397-5;Q05397-2;Q05397-6;Q05397-4;Q05397-3</t>
  </si>
  <si>
    <t>Cytoplasm. Endosome. Cell junction. Note=In the retina, localizes in the terminals of the rod bipolar cells (By similarity). Associates with endosomes. Presence of KRIT1, CDH5 and RAP1B is required for its localization to the cell junction. {ECO:0000250}.</t>
  </si>
  <si>
    <t>PRKCZ PKC2</t>
  </si>
  <si>
    <t>Active site (1); Alternative sequence (2); Binding site (1); Chain (1); Domain (3); Erroneous initiation (1); Modified residue (2); Mutagenesis (3); Natural variant (4); Nucleotide binding (1); Region (1); Sequence conflict (7); Zinc finger (1)</t>
  </si>
  <si>
    <t>&gt;sp|Q05513|KPCZ_HUMAN Protein kinase C zeta type OS=Homo sapiens GN=PRKCZ PE=1 SV=4;&gt;sp|Q05513-2|KPCZ_HUMAN Isoform 2 of Protein kinase C zeta type OS=Homo sapiens GN=PRKCZ;&gt;sp|Q05513-3|KPCZ_HUMAN Isoform 3 of Protein kinase C zeta type OS=Homo sapiens GN=</t>
  </si>
  <si>
    <t>Q05513;Q05513-2;Q05513-3</t>
  </si>
  <si>
    <t>Nucleus. Note=Colocalizes with spliceosome components.</t>
  </si>
  <si>
    <t>SRSF11 SFRS11</t>
  </si>
  <si>
    <t>Alternative sequence (1); Chain (1); Compositional bias (5); Domain (1); Initiator methionine (1); Modified residue (8); Region (1); Repeat (10)</t>
  </si>
  <si>
    <t>&gt;sp|Q05519-2|SRS11_HUMAN Isoform 2 of Serine/arginine-rich splicing factor 11 OS=Homo sapiens GN=SRSF11;&gt;sp|Q05519|SRS11_HUMAN Serine/arginine-rich splicing factor 11 OS=Homo sapiens GN=SRSF11 PE=1 SV=1</t>
  </si>
  <si>
    <t>Q05519-2;Q05519</t>
  </si>
  <si>
    <t>EEF1A2 EEF1AL STN</t>
  </si>
  <si>
    <t>Chain (1); Domain (1); Modified residue (6); Natural variant (1); Nucleotide binding (3); Region (5); Sequence conflict (1)</t>
  </si>
  <si>
    <t>&gt;sp|Q05639|EF1A2_HUMAN Elongation factor 1-alpha 2 OS=Homo sapiens GN=EEF1A2 PE=1 SV=1</t>
  </si>
  <si>
    <t>Cytoplasm. Cytoplasm, perinuclear region. Nucleus. Endoplasmic reticulum. Mitochondrion. Cell membrane; Peripheral membrane protein.</t>
  </si>
  <si>
    <t>PRKCD</t>
  </si>
  <si>
    <t>Active site (1); Alternative sequence (1); Beta strand (14); Binding site (1); Chain (3); Domain (3); Helix (3); Modified residue (19); Mutagenesis (2); Natural variant (6); Nucleotide binding (1); Sequence conflict (2); Site (5); Turn (2); Zinc finger (2)</t>
  </si>
  <si>
    <t>&gt;sp|Q05655|KPCD_HUMAN Protein kinase C delta type OS=Homo sapiens GN=PRKCD PE=1 SV=2;&gt;sp|Q05655-2|KPCD_HUMAN Isoform 2 of Protein kinase C delta type OS=Homo sapiens GN=PRKCD</t>
  </si>
  <si>
    <t>Q05655;Q05655-2;Q04759-3;Q04759-2;Q04759</t>
  </si>
  <si>
    <t>Isoform 1: Mitochondrion inner membrane. Mitochondrion matrix.; Isoform 2: Cytoplasm.</t>
  </si>
  <si>
    <t>FPGS</t>
  </si>
  <si>
    <t>Alternative sequence (3); Chain (1); Erroneous initiation (1); Modified residue (1); Natural variant (7); Nucleotide binding (1); Sequence conflict (1); Transit peptide (1)</t>
  </si>
  <si>
    <t>&gt;sp|Q05932-3|FOLC_HUMAN Isoform 3 of Folylpolyglutamate synthase, mitochondrial OS=Homo sapiens GN=FPGS;&gt;sp|Q05932-2|FOLC_HUMAN Isoform 2 of Folylpolyglutamate synthase, mitochondrial OS=Homo sapiens GN=FPGS;&gt;sp|Q05932-4|FOLC_HUMAN Isoform 4 of Folylpolygl</t>
  </si>
  <si>
    <t>Q05932-3;Q05932-2;Q05932-4;Q05932</t>
  </si>
  <si>
    <t>FAM160A1</t>
  </si>
  <si>
    <t>Chain (1); Compositional bias (1); Erroneous initiation (1); Frameshift (1); Sequence caution (2)</t>
  </si>
  <si>
    <t>&gt;sp|Q05DH4|F16A1_HUMAN Protein FAM160A1 OS=Homo sapiens GN=FAM160A1 PE=2 SV=2</t>
  </si>
  <si>
    <t>PTPN11 PTP2C SHPTP2</t>
  </si>
  <si>
    <t>Active site (1); Alternative sequence (3); Beta strand (35); Binding site (2); Chain (1); Domain (3); Helix (19); Initiator methionine (1); Modified residue (8); Mutagenesis (1); Natural variant (55); Region (1); Sequence conflict (2); Turn (1)</t>
  </si>
  <si>
    <t xml:space="preserve">&gt;sp|Q06124|PTN11_HUMAN Tyrosine-protein phosphatase non-receptor type 11 OS=Homo sapiens GN=PTPN11 PE=1 SV=2;&gt;sp|Q06124-2|PTN11_HUMAN Isoform 2 of Tyrosine-protein phosphatase non-receptor type 11 OS=Homo sapiens GN=PTPN11;&gt;sp|Q06124-3|PTN11_HUMAN Isoform </t>
  </si>
  <si>
    <t>Q06124;Q06124-2;Q06124-3</t>
  </si>
  <si>
    <t>PPP2R3A PPP2R3</t>
  </si>
  <si>
    <t>Alternative sequence (3); Beta strand (4); Calcium binding (1); Chain (1); Compositional bias (1); Domain (2); Helix (18); Natural variant (8); Turn (4)</t>
  </si>
  <si>
    <t>&gt;sp|Q06190|P2R3A_HUMAN Serine/threonine-protein phosphatase 2A regulatory subunit B subunit alpha OS=Homo sapiens GN=PPP2R3A PE=1 SV=1</t>
  </si>
  <si>
    <t>PPAT GPAT</t>
  </si>
  <si>
    <t>Active site (1); Chain (1); Domain (1); Metal binding (7); Modified residue (1); Propeptide (1); Sequence conflict (1)</t>
  </si>
  <si>
    <t>&gt;sp|Q06203|PUR1_HUMAN Amidophosphoribosyltransferase OS=Homo sapiens GN=PPAT PE=1 SV=1</t>
  </si>
  <si>
    <t>GFPT1 GFAT GFPT</t>
  </si>
  <si>
    <t>Active site (1); Alternative sequence (1); Beta strand (14); Binding site (2); Chain (1); Domain (3); Helix (20); Initiator methionine (1); Modified residue (1); Natural variant (13); Region (3); Turn (5)</t>
  </si>
  <si>
    <t>&gt;sp|Q06210-2|GFPT1_HUMAN Isoform 2 of Glutamine--fructose-6-phosphate aminotransferase [isomerizing] 1 OS=Homo sapiens GN=GFPT1;&gt;sp|Q06210|GFPT1_HUMAN Glutamine--fructose-6-phosphate aminotransferase [isomerizing] 1 OS=Homo sapiens GN=GFPT1 PE=1 SV=3</t>
  </si>
  <si>
    <t>Q06210-2;Q06210</t>
  </si>
  <si>
    <t>Cytoplasm. Nucleus, nucleolus.; Isoform 1: Nucleus, nucleolus.; Isoform 2: Nucleus, nucleolus.; Isoform 3: Nucleus. Note=Excluded from the nucleolus.</t>
  </si>
  <si>
    <t>EXOSC9 PMSCL1</t>
  </si>
  <si>
    <t>Alternative sequence (2); Beta strand (13); Chain (1); Helix (8); Modified residue (4); Natural variant (2); Region (1); Turn (5)</t>
  </si>
  <si>
    <t>&gt;sp|Q06265|EXOS9_HUMAN Exosome complex component RRP45 OS=Homo sapiens GN=EXOSC9 PE=1 SV=3;&gt;sp|Q06265-2|EXOS9_HUMAN Isoform 2 of Exosome complex component RRP45 OS=Homo sapiens GN=EXOSC9;&gt;sp|Q06265-3|EXOS9_HUMAN Isoform 3 of Exosome complex component RRP45</t>
  </si>
  <si>
    <t>Q06265;Q06265-2;Q06265-3;Q06265-4</t>
  </si>
  <si>
    <t>PSME1 IFI5111</t>
  </si>
  <si>
    <t>Alternative sequence (3); Chain (1); Helix (7); Natural variant (2)</t>
  </si>
  <si>
    <t>&gt;sp|Q06323|PSME1_HUMAN Proteasome activator complex subunit 1 OS=Homo sapiens GN=PSME1 PE=1 SV=1;&gt;sp|Q06323-2|PSME1_HUMAN Isoform 2 of Proteasome activator complex subunit 1 OS=Homo sapiens GN=PSME1</t>
  </si>
  <si>
    <t>Q06323;Q06323-2</t>
  </si>
  <si>
    <t>Nucleus. Cytoplasm. Note=Mainly nuclear, upon interaction with RITA/C12orf52, translocates to the cytoplasm, down-regulating the Notch signaling pathway.</t>
  </si>
  <si>
    <t>RBPJ IGKJRB IGKJRB1 RBPJK RBPSUH</t>
  </si>
  <si>
    <t>Alternative sequence (7); Beta strand (35); Chain (1); DNA binding (3); Domain (1); Erroneous initiation (1); Helix (5); Modified residue (1); Natural variant (9); Sequence conflict (9); Turn (3)</t>
  </si>
  <si>
    <t>&gt;sp|Q06330-3|SUH_HUMAN Isoform APCR-3 of Recombining binding protein suppressor of hairless OS=Homo sapiens GN=RBPJ;&gt;sp|Q06330-2|SUH_HUMAN Isoform APCR-1 of Recombining binding protein suppressor of hairless OS=Homo sapiens GN=RBPJ;&gt;sp|Q06330-5|SUH_HUMAN I</t>
  </si>
  <si>
    <t>Q06330-3;Q06330-2;Q06330-5;Q06330-4;Q06330-6;Q06330-7;Q06330</t>
  </si>
  <si>
    <t>GABPA E4TF1A</t>
  </si>
  <si>
    <t>Chain (1); DNA binding (1); Domain (1); Natural variant (2); Sequence conflict (2)</t>
  </si>
  <si>
    <t>&gt;sp|Q06546|GABPA_HUMAN GA-binding protein alpha chain OS=Homo sapiens GN=GABPA PE=1 SV=1</t>
  </si>
  <si>
    <t>Nucleus {ECO:0000269|PubMed:21282530}. Nucleus speckle {ECO:0000269|PubMed:21282530}.</t>
  </si>
  <si>
    <t>RING1 RNF1</t>
  </si>
  <si>
    <t>Alternative sequence (1); Chain (1); Compositional bias (2); Modified residue (7); Motif (1); Region (2); Zinc finger (1)</t>
  </si>
  <si>
    <t>&gt;sp|Q06587|RING1_HUMAN E3 ubiquitin-protein ligase RING1 OS=Homo sapiens GN=RING1 PE=1 SV=2;&gt;sp|Q06587-2|RING1_HUMAN Isoform 2 of E3 ubiquitin-protein ligase RING1 OS=Homo sapiens GN=RING1</t>
  </si>
  <si>
    <t>Q06587;Q06587-2</t>
  </si>
  <si>
    <t>Nucleus. Cytoplasm. Cytoplasm, perinuclear region. Mitochondrion matrix. Cytoplasm, cytoskeleton, microtubule organizing center, centrosome. Note=Colocalizes with RAD51AP1 and RPA2 to multiple nuclear foci upon induction of DNA damage. DNA damage induces an increase in nuclear levels. Together with FIGNL1, redistributed in discrete nuclear DNA damage-induced foci after ionizing radiation (IR) or camptothecin (CPT) treatment. Accumulated at sites of DNA damage in a SPIDR-dependent manner.</t>
  </si>
  <si>
    <t>RAD51 RAD51A RECA</t>
  </si>
  <si>
    <t>Alternative sequence (4); Beta strand (11); Chain (1); Domain (1); Helix (13); Initiator methionine (1); Modified residue (3); Mutagenesis (3); Natural variant (1); Nucleotide binding (1); Region (1); Sequence conflict (1); Turn (2)</t>
  </si>
  <si>
    <t>&gt;sp|Q06609|RAD51_HUMAN DNA repair protein RAD51 homolog 1 OS=Homo sapiens GN=RAD51 PE=1 SV=1;&gt;sp|Q06609-4|RAD51_HUMAN Isoform 4 of DNA repair protein RAD51 homolog 1 OS=Homo sapiens GN=RAD51;&gt;sp|Q06609-3|RAD51_HUMAN Isoform 3 of DNA repair protein RAD51 ho</t>
  </si>
  <si>
    <t>Q06609;Q06609-4;Q06609-3;Q06609-2</t>
  </si>
  <si>
    <t>PRDX1 PAGA PAGB TDPX2</t>
  </si>
  <si>
    <t>Active site (1); Beta strand (9); Chain (1); Disulfide bond (2); Domain (1); Erroneous gene model prediction (1); Helix (8); Initiator methionine (1); Modified residue (8); Mutagenesis (2); Natural variant (1); Sequence conflict (4); Turn (1)</t>
  </si>
  <si>
    <t>&gt;sp|Q06830|PRDX1_HUMAN Peroxiredoxin-1 OS=Homo sapiens GN=PRDX1 PE=1 SV=1</t>
  </si>
  <si>
    <t>RPL18</t>
  </si>
  <si>
    <t>Alternative sequence (1); Chain (1); Initiator methionine (1); Modified residue (2); Sequence conflict (1)</t>
  </si>
  <si>
    <t>&gt;sp|Q07020|RL18_HUMAN 60S ribosomal protein L18 OS=Homo sapiens GN=RPL18 PE=1 SV=2</t>
  </si>
  <si>
    <t>Mitochondrion matrix. Nucleus. Cell membrane; Peripheral membrane protein; Extracellular side. Secreted. Cytoplasm. Nucleus, nucleolus. Note=Seems to be predominantly localized to mitochondria. Secreted by activated lymphocytes.</t>
  </si>
  <si>
    <t>C1QBP GC1QBP HABP1 SF2P32</t>
  </si>
  <si>
    <t>Beta strand (7); Chain (1); Helix (4); Modified residue (3); Mutagenesis (1); Region (2); Transit peptide (1); Turn (2)</t>
  </si>
  <si>
    <t>&gt;sp|Q07021|C1QBP_HUMAN Complement component 1 Q subcomponent-binding protein, mitochondrial OS=Homo sapiens GN=C1QBP PE=1 SV=1</t>
  </si>
  <si>
    <t>Cell membrane; Peripheral membrane protein; Cytoplasmic side. Cell junction, tight junction. Cell junction. Cell junction, gap junction. Note=Moves from the cytoplasm to the cell membrane concurrently with cell-cell contact. Detected at the leading edge of migrating and wounded cells.</t>
  </si>
  <si>
    <t>TJP1 ZO1</t>
  </si>
  <si>
    <t>Alternative sequence (1); Beta strand (37); Chain (1); Compositional bias (2); Domain (6); Erroneous initiation (1); Helix (18); Modified residue (22); Mutagenesis (4); Natural variant (6); Sequence conflict (4); Turn (10)</t>
  </si>
  <si>
    <t>&gt;sp|Q07157|ZO1_HUMAN Tight junction protein ZO-1 OS=Homo sapiens GN=TJP1 PE=1 SV=3</t>
  </si>
  <si>
    <t>TCHH THH THL TRHY</t>
  </si>
  <si>
    <t>Calcium binding (2); Chain (1); Domain (2); Erroneous gene model prediction (1); Natural variant (7); Region (6); Repeat (23); Sequence conflict (15)</t>
  </si>
  <si>
    <t>&gt;sp|Q07283|TRHY_HUMAN Trichohyalin OS=Homo sapiens GN=TCHH PE=1 SV=2</t>
  </si>
  <si>
    <t>PDE4B DPDE4</t>
  </si>
  <si>
    <t>Active site (1); Alternative sequence (4); Beta strand (5); Binding site (3); Chain (1); Erroneous initiation (1); Helix (27); Metal binding (5); Natural variant (1); Nucleotide binding (1); Site (1); Turn (9)</t>
  </si>
  <si>
    <t>&gt;sp|Q07343-4|PDE4B_HUMAN Isoform PDE4B5 of cAMP-specific 3,5-cyclic phosphodiesterase 4B OS=Homo sapiens GN=PDE4B;&gt;sp|Q07343-2|PDE4B_HUMAN Isoform PDE4B2 of cAMP-specific 3,5-cyclic phosphodiesterase 4B OS=Homo sapiens GN=PDE4B;&gt;sp|Q07343-3|PDE4B_HUMAN</t>
  </si>
  <si>
    <t>Q07343-4;Q07343-2;Q07343-3;Q07343</t>
  </si>
  <si>
    <t>ZFP36L1 BERG36 BRF1 ERF1 RNF162B TIS11B</t>
  </si>
  <si>
    <t>Chain (1); Compositional bias (1); Modified residue (1); Sequence conflict (1); Zinc finger (2)</t>
  </si>
  <si>
    <t>&gt;sp|Q07352|TISB_HUMAN Zinc finger protein 36, C3H1 type-like 1 OS=Homo sapiens GN=ZFP36L1 PE=1 SV=1</t>
  </si>
  <si>
    <t>Isoform Alpha: Mitochondrion membrane; Single-pass membrane protein. Cytoplasm. Note=Colocalizes with 14-3-3 proteins in the cytoplasm. Under stress conditions, undergoes a conformation change that causes release from JNK-phosphorylated 14-3-3 proteins and translocation to the mitochondrion membrane.; Isoform Beta: Cytoplasm.; Isoform Gamma: Cytoplasm.; Isoform Delta: Cytoplasm {ECO:0000305}.</t>
  </si>
  <si>
    <t>BAX BCL2L4</t>
  </si>
  <si>
    <t>Alternative sequence (8); Beta strand (2); Chain (1); Helix (8); Modified residue (1); Motif (3); Mutagenesis (4); Natural variant (4); Transmembrane (1); Turn (3)</t>
  </si>
  <si>
    <t>&gt;sp|Q07812-5|BAX_HUMAN Isoform Epsilon of Apoptosis regulator BAX OS=Homo sapiens GN=BAX;&gt;sp|Q07812-7|BAX_HUMAN Isoform Psi of Apoptosis regulator BAX OS=Homo sapiens GN=BAX;&gt;sp|Q07812-8|BAX_HUMAN Isoform Sigma of Apoptosis regulator BAX OS=Homo sapiens GN</t>
  </si>
  <si>
    <t>Q07812-5;Q07812-7;Q07812-8;Q07812;Q07812-2;Q07812-6;Q07812-4</t>
  </si>
  <si>
    <t>Membrane {ECO:0000305}; Single-pass membrane protein {ECO:0000305}. Cytoplasm. Mitochondrion. Nucleus, nucleoplasm. Note=Cytoplasmic, associated with mitochondria.</t>
  </si>
  <si>
    <t>MCL1 BCL2L3</t>
  </si>
  <si>
    <t>Alternative sequence (2); Beta strand (1); Chain (1); Cross-link (5); Helix (10); Modified residue (4); Motif (3); Mutagenesis (14); Natural variant (3); Region (1); Site (2); Transmembrane (1); Turn (1)</t>
  </si>
  <si>
    <t>&gt;sp|Q07820|MCL1_HUMAN Induced myeloid leukemia cell differentiation protein Mcl-1 OS=Homo sapiens GN=MCL1 PE=1 SV=3;&gt;sp|Q07820-2|MCL1_HUMAN Isoform 2 of Induced myeloid leukemia cell differentiation protein Mcl-1 OS=Homo sapiens GN=MCL1</t>
  </si>
  <si>
    <t>Q07820;Q07820-2</t>
  </si>
  <si>
    <t>POLE POLE1</t>
  </si>
  <si>
    <t>Chain (1); Frameshift (1); Metal binding (8); Modified residue (2); Motif (1); Natural variant (36); Sequence caution (1); Sequence conflict (2); Zinc finger (1)</t>
  </si>
  <si>
    <t>&gt;sp|Q07864|DPOE1_HUMAN DNA polymerase epsilon catalytic subunit A OS=Homo sapiens GN=POLE PE=1 SV=5</t>
  </si>
  <si>
    <t>Cell projection, growth cone {ECO:0000250}. Cytoplasmic vesicle {ECO:0000250}. Cytoplasm, cytoskeleton {ECO:0000305|PubMed:14970196}.</t>
  </si>
  <si>
    <t>KLC1 KLC KNS2</t>
  </si>
  <si>
    <t>Alternative sequence (7); Beta strand (2); Chain (1); Coiled coil (1); Erroneous initiation (12); Helix (13); Modified residue (3); Mutagenesis (2); Repeat (6); Sequence conflict (13); Turn (2)</t>
  </si>
  <si>
    <t>&gt;sp|Q07866-6|KLC1_HUMAN Isoform N of Kinesin light chain 1 OS=Homo sapiens GN=KLC1;&gt;sp|Q07866-7|KLC1_HUMAN Isoform P of Kinesin light chain 1 OS=Homo sapiens GN=KLC1;&gt;sp|Q07866-4|KLC1_HUMAN Isoform J of Kinesin light chain 1 OS=Homo sapiens GN=KLC1;&gt;sp|Q07</t>
  </si>
  <si>
    <t>Q07866-6;Q07866-7;Q07866-4;Q07866-9;Q07866-8;Q07866-2;Q07866;Q07866-5;Q07866-10;Q6P597-2;Q6P597;Q6P597-3</t>
  </si>
  <si>
    <t>SOS1</t>
  </si>
  <si>
    <t>Alternative sequence (3); Beta strand (20); Chain (1); Compositional bias (1); Domain (4); Helix (52); Modified residue (3); Natural variant (53); Turn (12)</t>
  </si>
  <si>
    <t>&gt;sp|Q07889|SOS1_HUMAN Son of sevenless homolog 1 OS=Homo sapiens GN=SOS1 PE=1 SV=1</t>
  </si>
  <si>
    <t>Cytoplasm. Nucleus speckle. Note=In nuclear speckles. Shuttles between the nucleus and the cytoplasm.</t>
  </si>
  <si>
    <t>SRSF1 ASF SF2 SF2P33 SFRS1 OK/SW-cl.3</t>
  </si>
  <si>
    <t>Alternative sequence (3); Beta strand (15); Chain (1); Compositional bias (2); Domain (2); Helix (6); Initiator methionine (1); Modified residue (13); Mutagenesis (15); Natural variant (1); Region (1); Turn (1)</t>
  </si>
  <si>
    <t>&gt;sp|Q07955|SRSF1_HUMAN Serine/arginine-rich splicing factor 1 OS=Homo sapiens GN=SRSF1 PE=1 SV=2;&gt;sp|Q07955-3|SRSF1_HUMAN Isoform ASF-3 of Serine/arginine-rich splicing factor 1 OS=Homo sapiens GN=SRSF1;&gt;sp|Q07955-2|SRSF1_HUMAN Isoform ASF-2 of Serine/argi</t>
  </si>
  <si>
    <t>Q07955;Q07955-3;Q07955-2</t>
  </si>
  <si>
    <t>ARHGAP1 CDC42GAP RHOGAP1</t>
  </si>
  <si>
    <t>Beta strand (2); Chain (1); Domain (2); Erroneous initiation (1); Helix (16); Modified residue (4); Motif (1); Natural variant (1); Site (1); Turn (1)</t>
  </si>
  <si>
    <t>&gt;sp|Q07960|RHG01_HUMAN Rho GTPase-activating protein 1 OS=Homo sapiens GN=ARHGAP1 PE=1 SV=1</t>
  </si>
  <si>
    <t>AES GRG GRG5</t>
  </si>
  <si>
    <t>Alternative sequence (1); Chain (1); Compositional bias (2); Erroneous initiation (1); Modified residue (1); Natural variant (1); Region (1); Sequence conflict (2)</t>
  </si>
  <si>
    <t>&gt;sp|Q08117|AES_HUMAN Amino-terminal enhancer of split OS=Homo sapiens GN=AES PE=1 SV=4;&gt;sp|Q08117-2|AES_HUMAN Isoform 2 of Amino-terminal enhancer of split OS=Homo sapiens GN=AES</t>
  </si>
  <si>
    <t>Q08117;Q08117-2</t>
  </si>
  <si>
    <t>TGM3</t>
  </si>
  <si>
    <t>Active site (3); Beta strand (40); Chain (2); Helix (16); Initiator methionine (1); Metal binding (14); Modified residue (3); Natural variant (6); Sequence conflict (5); Site (1); Turn (8)</t>
  </si>
  <si>
    <t>&gt;sp|Q08188|TGM3_HUMAN Protein-glutamine gamma-glutamyltransferase E OS=Homo sapiens GN=TGM3 PE=1 SV=4</t>
  </si>
  <si>
    <t>Cell membrane {ECO:0000250}. Cell membrane, sarcolemma {ECO:0000250}. Nucleus {ECO:0000250}. Note=Colocalizes with ACTN1 and MYOZ2 at the Z line in heart and skeletal muscle. {ECO:0000250}.</t>
  </si>
  <si>
    <t>PPP3CA CALNA CNA</t>
  </si>
  <si>
    <t>Active site (1); Alternative sequence (4); Beta strand (18); Chain (1); Helix (17); Initiator methionine (1); Metal binding (7); Modified residue (2); Region (5); Turn (6)</t>
  </si>
  <si>
    <t>&gt;sp|Q08209-2|PP2BA_HUMAN Isoform 2 of Serine/threonine-protein phosphatase 2B catalytic subunit alpha isoform OS=Homo sapiens GN=PPP3CA;&gt;sp|Q08209|PP2BA_HUMAN Serine/threonine-protein phosphatase 2B catalytic subunit alpha isoform OS=Homo sapiens GN=PPP3CA</t>
  </si>
  <si>
    <t>Q08209-2;Q08209;Q08209-3;Q08209-5;Q08209-4</t>
  </si>
  <si>
    <t>Nucleus, nucleolus. Cytoplasm. Note=Localized in cytoplasmic mRNP granules containing untranslated mRNAs. Can shuttle between nucleus and cytoplasm.</t>
  </si>
  <si>
    <t>DHX9 DDX9 LKP NDH2</t>
  </si>
  <si>
    <t>Alternative sequence (1); Beta strand (13); Chain (1); Domain (4); Helix (18); Modified residue (6); Motif (2); Mutagenesis (7); Natural variant (1); Nucleotide binding (1); Region (4); Sequence conflict (22); Turn (4)</t>
  </si>
  <si>
    <t>&gt;sp|Q08211|DHX9_HUMAN ATP-dependent RNA helicase A OS=Homo sapiens GN=DHX9 PE=1 SV=4</t>
  </si>
  <si>
    <t>Q08211;Q08211-2</t>
  </si>
  <si>
    <t>Cytoplasm {ECO:0000269|PubMed:20103721}.</t>
  </si>
  <si>
    <t>CRYZ</t>
  </si>
  <si>
    <t>Alternative sequence (3); Beta strand (17); Binding site (4); Chain (1); Helix (14); Initiator methionine (1); Modified residue (4); Natural variant (3); Nucleotide binding (3); Sequence conflict (1); Turn (2)</t>
  </si>
  <si>
    <t>&gt;sp|Q08257|QOR_HUMAN Quinone oxidoreductase OS=Homo sapiens GN=CRYZ PE=1 SV=1;&gt;sp|Q08257-3|QOR_HUMAN Isoform 3 of Quinone oxidoreductase OS=Homo sapiens GN=CRYZ</t>
  </si>
  <si>
    <t>Q08257;Q08257-3;Q08257-2</t>
  </si>
  <si>
    <t>Cytoplasm. Golgi apparatus, Golgi stack membrane; Peripheral membrane protein.</t>
  </si>
  <si>
    <t>GOLGA3</t>
  </si>
  <si>
    <t>Alternative sequence (4); Chain (1); Coiled coil (1); Compositional bias (3); Erroneous initiation (1); Frameshift (1); Modified residue (4); Mutagenesis (6); Natural variant (3); Region (2); Sequence caution (1); Sequence conflict (9); Site (3)</t>
  </si>
  <si>
    <t>&gt;sp|Q08378|GOGA3_HUMAN Golgin subfamily A member 3 OS=Homo sapiens GN=GOLGA3 PE=1 SV=2;&gt;sp|Q08378-2|GOGA3_HUMAN Isoform 2 of Golgin subfamily A member 3 OS=Homo sapiens GN=GOLGA3;&gt;sp|Q08378-4|GOGA3_HUMAN Isoform 3 of Golgin subfamily A member 3 OS=Homo sap</t>
  </si>
  <si>
    <t>Q08378;Q08378-2;Q08378-4;P16871-4;P16871-3;P16871-2;P16871</t>
  </si>
  <si>
    <t>Golgi apparatus, Golgi stack membrane; Peripheral membrane protein.</t>
  </si>
  <si>
    <t>GOLGA2</t>
  </si>
  <si>
    <t>Alternative sequence (1); Chain (1); Coiled coil (1); Compositional bias (3); Erroneous initiation (1); Modified residue (3); Natural variant (1); Sequence caution (1); Sequence conflict (2)</t>
  </si>
  <si>
    <t>&gt;sp|Q08379|GOGA2_HUMAN Golgin subfamily A member 2 OS=Homo sapiens GN=GOLGA2 PE=1 SV=3;&gt;sp|Q08379-2|GOGA2_HUMAN Isoform 2 of Golgin subfamily A member 2 OS=Homo sapiens GN=GOLGA2</t>
  </si>
  <si>
    <t>Q08379;Q08379-2;A8MZ06;Q9NVV4-2</t>
  </si>
  <si>
    <t>Secreted. Secreted, extracellular space, extracellular matrix.</t>
  </si>
  <si>
    <t>LGALS3BP M2BP</t>
  </si>
  <si>
    <t>Beta strand (6); Chain (1); Disulfide bond (3); Domain (3); Glycosylation (7); Helix (3); Sequence conflict (7); Signal peptide (1); Turn (1)</t>
  </si>
  <si>
    <t>&gt;sp|Q08380|LG3BP_HUMAN Galectin-3-binding protein OS=Homo sapiens GN=LGALS3BP PE=1 SV=1</t>
  </si>
  <si>
    <t>Cell membrane; Single-pass type I membrane protein. Cell junction, desmosome.</t>
  </si>
  <si>
    <t>DSC1 CDHF1</t>
  </si>
  <si>
    <t>Alternative sequence (2); Chain (1); Domain (5); Glycosylation (2); Modified residue (1); Natural variant (3); Propeptide (1); Sequence conflict (2); Signal peptide (1); Topological domain (2); Transmembrane (1)</t>
  </si>
  <si>
    <t>&gt;sp|Q08554-2|DSC1_HUMAN Isoform 1B of Desmocollin-1 OS=Homo sapiens GN=DSC1;&gt;sp|Q08554|DSC1_HUMAN Desmocollin-1 OS=Homo sapiens GN=DSC1 PE=1 SV=2</t>
  </si>
  <si>
    <t>Q08554-2;Q08554</t>
  </si>
  <si>
    <t>HDHD1 DXF68S1E FAM16AX GS1 HDHD1A</t>
  </si>
  <si>
    <t>Active site (2); Alternative sequence (3); Beta strand (7); Chain (1); Erroneous initiation (4); Helix (14); Metal binding (2); Natural variant (2); Sequence conflict (4); Turn (2)</t>
  </si>
  <si>
    <t>&gt;sp|Q08623-3|HDHD1_HUMAN Isoform 3 of Pseudouridine-5-monophosphatase OS=Homo sapiens GN=HDHD1;&gt;sp|Q08623|HDHD1_HUMAN Pseudouridine-5-monophosphatase OS=Homo sapiens GN=HDHD1 PE=1 SV=3;&gt;sp|Q08623-4|HDHD1_HUMAN Isoform 4 of Pseudouridine-5-monophosphatas</t>
  </si>
  <si>
    <t>Q08623-3;Q08623;Q08623-4;Q08623-2</t>
  </si>
  <si>
    <t>Cytoplasm. Nucleus, nucleolus. Nucleus, nucleoplasm.</t>
  </si>
  <si>
    <t>PPID CYP40 CYPD</t>
  </si>
  <si>
    <t>Chain (1); Domain (1); Initiator methionine (1); Modified residue (2); Mutagenesis (10); Natural variant (4); Region (2); Repeat (3)</t>
  </si>
  <si>
    <t>&gt;sp|Q08752|PPID_HUMAN Peptidyl-prolyl cis-trans isomerase D OS=Homo sapiens GN=PPID PE=1 SV=3</t>
  </si>
  <si>
    <t>Nucleus. Nucleus, nucleolus. Chromosome. Note=Colocalizes with RNA polymerase II on chromatin. Recruited to actively transcribed loci.</t>
  </si>
  <si>
    <t>SSRP1 FACT80</t>
  </si>
  <si>
    <t>Beta strand (17); Chain (1); Compositional bias (5); DNA binding (1); Helix (6); Initiator methionine (1); Modified residue (16); Mutagenesis (4); Natural variant (2); Sequence caution (1); Site (1)</t>
  </si>
  <si>
    <t>&gt;sp|Q08945|SSRP1_HUMAN FACT complex subunit SSRP1 OS=Homo sapiens GN=SSRP1 PE=1 SV=1</t>
  </si>
  <si>
    <t>Cytoplasm, cytoskeleton {ECO:0000269|PubMed:23169647}. Note=Associated with the minus-end of microtubules and also detected at the centrosomes.</t>
  </si>
  <si>
    <t>CAMSAP2 CAMSAP1L1 KIAA1078</t>
  </si>
  <si>
    <t>Alternative sequence (2); Chain (1); Domain (2); Erroneous initiation (1); Modified residue (14); Natural variant (5); Sequence conflict (2)</t>
  </si>
  <si>
    <t>&gt;sp|Q08AD1-2|CAMP2_HUMAN Isoform 2 of Calmodulin-regulated spectrin-associated protein 2 OS=Homo sapiens GN=CAMSAP2;&gt;sp|Q08AD1-3|CAMP2_HUMAN Isoform 3 of Calmodulin-regulated spectrin-associated protein 2 OS=Homo sapiens GN=CAMSAP2;&gt;sp|Q08AD1|CAMP2_HUMAN C</t>
  </si>
  <si>
    <t>Q08AD1-2;Q08AD1-3;Q08AD1</t>
  </si>
  <si>
    <t>Cytoplasm, cytoskeleton {ECO:0000269|PubMed:11747823}. Cytoplasm, perinuclear region {ECO:0000269|PubMed:11747823}. Cell membrane {ECO:0000269|PubMed:11747823}; Peripheral membrane protein {ECO:0000269|PubMed:11747823}; Cytoplasmic side {ECO:0000269|PubMed:11747823}. Cytoplasmic vesicle membrane {ECO:0000250}; Peripheral membrane protein {ECO:0000250}; Cytoplasmic side {ECO:0000250}. Note=Detected at the cleavage furrow during asymmetric oocyte division and polar body extrusion (By similarity). Punctate spots in perinuclear region and cytoplasm, colocalized with Rab11. {ECO:0000250}.</t>
  </si>
  <si>
    <t>SPIRE1 KIAA1135 SPIR1</t>
  </si>
  <si>
    <t>Alternative sequence (4); Beta strand (6); Chain (1); Coiled coil (1); Domain (3); Erroneous initiation (4); Helix (8); Initiator methionine (1); Modified residue (4); Mutagenesis (4); Natural variant (1); Region (2); Turn (1)</t>
  </si>
  <si>
    <t>&gt;sp|Q08AE8-2|SPIR1_HUMAN Isoform 2 of Protein spire homolog 1 OS=Homo sapiens GN=SPIRE1;&gt;sp|Q08AE8|SPIR1_HUMAN Protein spire homolog 1 OS=Homo sapiens GN=SPIRE1 PE=1 SV=3;&gt;sp|Q08AE8-3|SPIR1_HUMAN Isoform 3 of Protein spire homolog 1 OS=Homo sapiens GN=SPIR</t>
  </si>
  <si>
    <t>Q08AE8-2;Q08AE8;Q08AE8-3;Q08AE8-5;Q08AE8-4</t>
  </si>
  <si>
    <t>SLFN5</t>
  </si>
  <si>
    <t>Alternative sequence (2); Chain (1); Natural variant (3); Nucleotide binding (1); Sequence conflict (1)</t>
  </si>
  <si>
    <t>&gt;sp|Q08AF3|SLFN5_HUMAN Schlafen family member 5 OS=Homo sapiens GN=SLFN5 PE=1 SV=1;&gt;sp|Q08AF3-2|SLFN5_HUMAN Isoform 2 of Schlafen family member 5 OS=Homo sapiens GN=SLFN5</t>
  </si>
  <si>
    <t>Q08AF3;Q08AF3-2;Q8IYM2;Q68D06-2;Q6IEE8;Q6IEE8-2;Q68D06;Q7Z7L1</t>
  </si>
  <si>
    <t>Endosome membrane {ECO:0000269|PubMed:15542851, ECO:0000269|PubMed:17556371}. Microsome membrane {ECO:0000250}. Note=Mainly associated with membranes of the late endocytic pathway.</t>
  </si>
  <si>
    <t>VAC14 TAX1BP2 TRX</t>
  </si>
  <si>
    <t>Alternative sequence (1); Chain (1); Erroneous initiation (1); Modified residue (3); Mutagenesis (6); Region (1); Repeat (6); Sequence caution (1); Sequence conflict (3)</t>
  </si>
  <si>
    <t>&gt;sp|Q08AM6|VAC14_HUMAN Protein VAC14 homolog OS=Homo sapiens GN=VAC14 PE=1 SV=1</t>
  </si>
  <si>
    <t>Nucleus, nucleolus. Cytoplasm, cytoskeleton, spindle. Note=Concentrated in the nucleolus during interphase and translocates to the spindle during mitosis as an RNA-protein complex that includes 18S ribosomal RNA.</t>
  </si>
  <si>
    <t>NSUN2 SAKI TRM4</t>
  </si>
  <si>
    <t>Active site (1); Alternative sequence (2); Binding site (3); Chain (1); Erroneous initiation (2); Modified residue (9); Mutagenesis (2); Natural variant (2); Region (1); Sequence conflict (5)</t>
  </si>
  <si>
    <t>&gt;sp|Q08J23|NSUN2_HUMAN tRNA (cytosine(34)-C(5))-methyltransferase OS=Homo sapiens GN=NSUN2 PE=1 SV=2;&gt;sp|Q08J23-2|NSUN2_HUMAN Isoform 2 of tRNA (cytosine(34)-C(5))-methyltransferase OS=Homo sapiens GN=NSUN2;&gt;sp|Q08J23-3|NSUN2_HUMAN Isoform 3 of tRNA (cytos</t>
  </si>
  <si>
    <t>Q08J23;Q08J23-2;Q08J23-3</t>
  </si>
  <si>
    <t>Endoplasmic reticulum membrane {ECO:0000250}; Single-pass type IV membrane protein {ECO:0000250}; Cytoplasmic side {ECO:0000250}. Nucleus outer membrane {ECO:0000305}; Single-pass type IV membrane protein {ECO:0000305}; Cytoplasmic side {ECO:0000305}. Mitochondrion outer membrane {ECO:0000305}; Single-pass type IV membrane protein {ECO:0000305}. Sarcoplasmic reticulum membrane {ECO:0000250}. Cell membrane {ECO:0000250}. Cytoplasm, cytosol {ECO:0000250}. Note=Localizes to sarcoplasmic reticulum membranes of cardiomyocytes. {ECO:0000250}.; Isoform 1: Mitochondrion membrane.; Isoform 3: Mitochondrion membrane.</t>
  </si>
  <si>
    <t>DMPK DM1PK MDPK</t>
  </si>
  <si>
    <t>Active site (1); Alternative sequence (8); Beta strand (9); Binding site (1); Chain (1); Coiled coil (1); Domain (2); Frameshift (1); Helix (23); Modified residue (3); Mutagenesis (1); Natural variant (2); Nucleotide binding (1); Sequence caution (1); Sequence conflict (1); Topological domain (2); Transmembrane (1); Turn (5)</t>
  </si>
  <si>
    <t>&gt;sp|Q09013-12|DMPK_HUMAN Isoform 6 of Myotonin-protein kinase OS=Homo sapiens GN=DMPK;&gt;sp|Q09013-10|DMPK_HUMAN Isoform 5 of Myotonin-protein kinase OS=Homo sapiens GN=DMPK;&gt;sp|Q09013-2|DMPK_HUMAN Isoform 8 of Myotonin-protein kinase OS=Homo sapiens GN=DMPK</t>
  </si>
  <si>
    <t>Q09013-12;Q09013-10;Q09013-2;Q09013-8;Q09013-5;Q09013-7;Q09013-11;Q09013-15;Q09013;Q09013-16;Q09013-6;Q09013-1</t>
  </si>
  <si>
    <t>DMWD DM9</t>
  </si>
  <si>
    <t>Chain (1); Initiator methionine (1); Modified residue (1); Repeat (5); Sequence conflict (3)</t>
  </si>
  <si>
    <t>&gt;sp|Q09019|DMWD_HUMAN Dystrophia myotonica WD repeat-containing protein OS=Homo sapiens GN=DMWD PE=1 SV=3</t>
  </si>
  <si>
    <t>RBBP4 RBAP48</t>
  </si>
  <si>
    <t>Alternative sequence (3); Beta strand (34); Chain (1); Cross-link (1); Helix (6); Initiator methionine (1); Modified residue (4); Repeat (6); Sequence conflict (1); Turn (1)</t>
  </si>
  <si>
    <t>&gt;sp|Q09028-3|RBBP4_HUMAN Isoform 3 of Histone-binding protein RBBP4 OS=Homo sapiens GN=RBBP4;&gt;sp|Q09028|RBBP4_HUMAN Histone-binding protein RBBP4 OS=Homo sapiens GN=RBBP4 PE=1 SV=3;&gt;sp|Q09028-4|RBBP4_HUMAN Isoform 4 of Histone-binding protein RBBP4 OS=Homo</t>
  </si>
  <si>
    <t>Q09028-3;Q09028;Q09028-4</t>
  </si>
  <si>
    <t>NCBP1 CBP80 NCBP</t>
  </si>
  <si>
    <t>Beta strand (7); Chain (1); Coiled coil (1); Domain (1); Erroneous gene model prediction (1); Erroneous initiation (1); Helix (44); Modified residue (5); Motif (1); Mutagenesis (3); Sequence conflict (3); Turn (7)</t>
  </si>
  <si>
    <t>&gt;sp|Q09161|NCBP1_HUMAN Nuclear cap-binding protein subunit 1 OS=Homo sapiens GN=NCBP1 PE=1 SV=1</t>
  </si>
  <si>
    <t>Cytoplasm. Nucleus. Note=In the presence of ALX1 relocalizes from the cytoplasm to the nucleus. Colocalizes with ROCK2 in the nucleus.</t>
  </si>
  <si>
    <t>EP300 P300</t>
  </si>
  <si>
    <t>Beta strand (20); Binding site (3); Chain (1); Compositional bias (4); Cross-link (2); Domain (3); Helix (34); Initiator methionine (1); Metal binding (12); Modified residue (34); Motif (1); Mutagenesis (28); Natural variant (8); Region (9); Sequence conflict (4); Site (3); Turn (8); Zinc finger (3)</t>
  </si>
  <si>
    <t>&gt;sp|Q09472|EP300_HUMAN Histone acetyltransferase p300 OS=Homo sapiens GN=EP300 PE=1 SV=2</t>
  </si>
  <si>
    <t>AHNAK PM227</t>
  </si>
  <si>
    <t>Alternative sequence (2); Chain (1); Compositional bias (1); Domain (1); Erroneous initiation (1); Modified residue (69); Motif (5); Natural variant (13); Sequence conflict (15)</t>
  </si>
  <si>
    <t>&gt;sp|Q09666|AHNK_HUMAN Neuroblast differentiation-associated protein AHNAK OS=Homo sapiens GN=AHNAK PE=1 SV=2</t>
  </si>
  <si>
    <t>Q09666;Q09666-2</t>
  </si>
  <si>
    <t>Membrane, clathrin-coated pit {ECO:0000250}; Peripheral membrane protein {ECO:0000250}; Cytoplasmic side {ECO:0000250}. Note=Associated with forming but not mature clathrin-coated vesicles. The recruitment to coated-pits precede the one of clathrin and the adaptor protein complex AP-2 (By similarity). {ECO:0000250}.</t>
  </si>
  <si>
    <t>FCHO2</t>
  </si>
  <si>
    <t>Alternative sequence (3); Beta strand (2); Chain (1); Coiled coil (1); Compositional bias (1); Disulfide bond (2); Domain (2); Erroneous initiation (1); Helix (7); Modified residue (7); Mutagenesis (1); Natural variant (1); Region (2); Sequence conflict (5)</t>
  </si>
  <si>
    <t>&gt;sp|Q0JRZ9|FCHO2_HUMAN FCH domain only protein 2 OS=Homo sapiens GN=FCHO2 PE=1 SV=2;&gt;sp|Q0JRZ9-3|FCHO2_HUMAN Isoform 3 of FCH domain only protein 2 OS=Homo sapiens GN=FCHO2;&gt;sp|Q0JRZ9-2|FCHO2_HUMAN Isoform 2 of FCH domain only protein 2 OS=Homo sapiens GN=</t>
  </si>
  <si>
    <t>Q0JRZ9;Q0JRZ9-3;Q0JRZ9-2</t>
  </si>
  <si>
    <t>ELP6 ATP1 C3orf75 TMEM103</t>
  </si>
  <si>
    <t>Alternative sequence (2); Chain (1); Frameshift (2)</t>
  </si>
  <si>
    <t>&gt;sp|Q0PNE2|ELP6_HUMAN Elongator complex protein 6 OS=Homo sapiens GN=ELP6 PE=1 SV=1;&gt;sp|Q0PNE2-2|ELP6_HUMAN Isoform 2 of Elongator complex protein 6 OS=Homo sapiens GN=ELP6</t>
  </si>
  <si>
    <t>Q0PNE2;Q0PNE2-2</t>
  </si>
  <si>
    <t>Cytoplasm, cytosol {ECO:0000269|PubMed:16002468}.</t>
  </si>
  <si>
    <t>HSPA14 HSP60 HSP70L1</t>
  </si>
  <si>
    <t>Chain (1); Natural variant (1); Sequence conflict (5)</t>
  </si>
  <si>
    <t>&gt;sp|Q0VDF9|HSP7E_HUMAN Heat shock 70 kDa protein 14 OS=Homo sapiens GN=HSPA14 PE=1 SV=1</t>
  </si>
  <si>
    <t>SCRN3</t>
  </si>
  <si>
    <t>Active site (1); Alternative sequence (1); Chain (1); Erroneous gene model prediction (1); Natural variant (3)</t>
  </si>
  <si>
    <t>&gt;sp|Q0VDG4-2|SCRN3_HUMAN Isoform 2 of Secernin-3 OS=Homo sapiens GN=SCRN3;&gt;sp|Q0VDG4|SCRN3_HUMAN Secernin-3 OS=Homo sapiens GN=SCRN3 PE=1 SV=1</t>
  </si>
  <si>
    <t>Q0VDG4-2;Q0VDG4</t>
  </si>
  <si>
    <t>Golgi apparatus. Cytoplasmic vesicle, clathrin-coated vesicle membrane; Peripheral membrane protein; Cytoplasmic side. Note=Component of the coat surrounding the cytoplasmic face of coated vesicles located at the Golgi complex.</t>
  </si>
  <si>
    <t>AP1B1 ADTB1 BAM22 CLAPB2</t>
  </si>
  <si>
    <t>Alternative sequence (3); Beta strand (1); Chain (1); Compositional bias (1); Helix (39); Initiator methionine (1); Modified residue (3); Natural variant (1); Turn (6)</t>
  </si>
  <si>
    <t>&gt;sp|Q10567-2|AP1B1_HUMAN Isoform B of AP-1 complex subunit beta-1 OS=Homo sapiens GN=AP1B1;&gt;sp|Q10567|AP1B1_HUMAN AP-1 complex subunit beta-1 OS=Homo sapiens GN=AP1B1 PE=1 SV=2</t>
  </si>
  <si>
    <t>Q10567-2;Q10567</t>
  </si>
  <si>
    <t>CPSF1 CPSF160</t>
  </si>
  <si>
    <t>Chain (1); Motif (1); Sequence conflict (2)</t>
  </si>
  <si>
    <t>&gt;sp|Q10570|CPSF1_HUMAN Cleavage and polyadenylation specificity factor subunit 1 OS=Homo sapiens GN=CPSF1 PE=1 SV=2</t>
  </si>
  <si>
    <t>SCRN1 KIAA0193</t>
  </si>
  <si>
    <t>Active site (1); Alternative sequence (2); Chain (1); Erroneous initiation (1); Initiator methionine (1); Modified residue (1); Natural variant (2); Sequence conflict (2)</t>
  </si>
  <si>
    <t>&gt;sp|Q12765|SCRN1_HUMAN Secernin-1 OS=Homo sapiens GN=SCRN1 PE=1 SV=2;&gt;sp|Q12765-2|SCRN1_HUMAN Isoform 2 of Secernin-1 OS=Homo sapiens GN=SCRN1;&gt;sp|Q12765-3|SCRN1_HUMAN Isoform 3 of Secernin-1 OS=Homo sapiens GN=SCRN1</t>
  </si>
  <si>
    <t>Q12765;Q12765-2;Q12765-3</t>
  </si>
  <si>
    <t>Cytoplasm, cytosol {ECO:0000269|PubMed:20833645}. Endoplasmic reticulum {ECO:0000269|PubMed:20833645}. Note=Colocalizes with SYP/synaptophysin in the external molecular layer of the dentate gyrus and in motoneurons of the ventral horn of spinal cord.</t>
  </si>
  <si>
    <t>KIAA0196</t>
  </si>
  <si>
    <t>Chain (1); Erroneous initiation (1); Modified residue (1); Natural variant (5); Sequence conflict (1)</t>
  </si>
  <si>
    <t>&gt;sp|Q12768|STRUM_HUMAN WASH complex subunit strumpellin OS=Homo sapiens GN=KIAA0196 PE=1 SV=1</t>
  </si>
  <si>
    <t>Nucleus, nuclear pore complex {ECO:0000269|PubMed:11564755, ECO:0000269|PubMed:11684705}.</t>
  </si>
  <si>
    <t>NUP160 KIAA0197 NUP120</t>
  </si>
  <si>
    <t>Alternative sequence (6); Chain (1); Erroneous initiation (3); Modified residue (1); Natural variant (2); Sequence caution (1); Sequence conflict (2)</t>
  </si>
  <si>
    <t>&gt;sp|Q12769|NU160_HUMAN Nuclear pore complex protein Nup160 OS=Homo sapiens GN=NUP160 PE=1 SV=3</t>
  </si>
  <si>
    <t>Q12769;Q12769-2;Q12769-3</t>
  </si>
  <si>
    <t>ARHGEF5 TIM</t>
  </si>
  <si>
    <t>Alternative sequence (1); Chain (1); Domain (3); Erroneous initiation (1); Modified residue (4); Sequence conflict (2)</t>
  </si>
  <si>
    <t>&gt;sp|Q12774|ARHG5_HUMAN Rho guanine nucleotide exchange factor 5 OS=Homo sapiens GN=ARHGEF5 PE=1 SV=3</t>
  </si>
  <si>
    <t>Q12774;Q12774-2;A5YM69</t>
  </si>
  <si>
    <t>Cytoplasm. Nucleus. Note=Shuttles between the cytoplasm and nucleus. Largely nuclear in unstimulated cells. In osteoblasts, colocalizes with ATF4 and RUNX2 in the nucleus (By similarity). Insulin-induced phosphorylation at Ser-256 by PKB/AKT1 leads, via stimulation of Thr-24 phosphorylation, to binding of 14-3-3 proteins and nuclear export to the cytoplasm where it is degraded by the ubiquitin-proteosomal pathway. Phosphorylation at Ser-249 by CDK1 disrupts binding of 14-3-3 proteins and promotes nuclear accumulation. Phosphorylation by NLK results in nuclear export. Translocates to the nucleus upon oxidative stress-induced phosphorylation at Ser-212 by STK4/MST1. SGK1-mediated phosphorylation also results in nuclear translocation. Retained in the nucleus under stress stimuli including oxidative stress, nutrient deprivation or nitric oxide. Retained in the nucleus on methylation. {ECO:0000250}.</t>
  </si>
  <si>
    <t>FOXO1 FKHR FOXO1A</t>
  </si>
  <si>
    <t>Beta strand (4); Chain (1); Compositional bias (3); DNA binding (1); Helix (4); Modified residue (21); Motif (2); Mutagenesis (14); Region (4); Sequence conflict (2); Site (3); Turn (1)</t>
  </si>
  <si>
    <t>&gt;sp|Q12778|FOXO1_HUMAN Forkhead box protein O1 OS=Homo sapiens GN=FOXO1 PE=1 SV=2</t>
  </si>
  <si>
    <t>Q12778;A8MYZ6</t>
  </si>
  <si>
    <t>TBL3 SAZD</t>
  </si>
  <si>
    <t>Chain (1); Erroneous initiation (1); Frameshift (1); Initiator methionine (1); Modified residue (1); Natural variant (3); Repeat (13); Sequence conflict (4)</t>
  </si>
  <si>
    <t>&gt;sp|Q12788|TBL3_HUMAN Transducin beta-like protein 3 OS=Homo sapiens GN=TBL3 PE=1 SV=2</t>
  </si>
  <si>
    <t>Cytoplasm. Cytoplasm, cytoskeleton {ECO:0000250}. Note=Diffuse cytoplasmic localization with perinuclear and G-actin-rich cortical actin structures sublocalization. Also found at membrane ruffles and cell-cell contacts (By similarity). {ECO:0000250}.</t>
  </si>
  <si>
    <t>TWF1 PTK9</t>
  </si>
  <si>
    <t>Alternative sequence (2); Chain (1); Domain (2); Erroneous initiation (3); Initiator methionine (1); Modified residue (4); Sequence conflict (5)</t>
  </si>
  <si>
    <t>&gt;sp|Q12792|TWF1_HUMAN Twinfilin-1 OS=Homo sapiens GN=TWF1 PE=1 SV=3;&gt;sp|Q12792-3|TWF1_HUMAN Isoform 3 of Twinfilin-1 OS=Homo sapiens GN=TWF1;&gt;sp|Q12792-4|TWF1_HUMAN Isoform 4 of Twinfilin-1 OS=Homo sapiens GN=TWF1</t>
  </si>
  <si>
    <t>Q12792;Q12792-3;Q12792-4</t>
  </si>
  <si>
    <t>Nucleus {ECO:0000269|PubMed:1732747, ECO:0000269|PubMed:7828600, ECO:0000269|PubMed:8114710}.</t>
  </si>
  <si>
    <t>TFCP2 LSF SEF</t>
  </si>
  <si>
    <t>Alternative sequence (2); Chain (1); Compositional bias (2); Mutagenesis (4); Region (1); Sequence conflict (5)</t>
  </si>
  <si>
    <t>&gt;sp|Q12800|TFCP2_HUMAN Alpha-globin transcription factor CP2 OS=Homo sapiens GN=TFCP2 PE=1 SV=2;&gt;sp|Q12800-3|TFCP2_HUMAN Isoform 3 of Alpha-globin transcription factor CP2 OS=Homo sapiens GN=TFCP2;&gt;sp|Q12800-4|TFCP2_HUMAN Isoform 4 of Alpha-globin transcri</t>
  </si>
  <si>
    <t>Q12800;Q12800-3;Q12800-4;Q12800-2;Q9NZI6</t>
  </si>
  <si>
    <t>Cytoplasm. Nucleus. Membrane.</t>
  </si>
  <si>
    <t>AKAP13 BRX HT31 LBC</t>
  </si>
  <si>
    <t>Alternative sequence (5); Beta strand (12); Chain (1); Coiled coil (3); Compositional bias (3); Domain (2); Erroneous initiation (2); Frameshift (2); Helix (17); Modified residue (16); Mutagenesis (4); Natural variant (14); Region (2); Sequence caution (2); Sequence conflict (16); Turn (1); Zinc finger (1)</t>
  </si>
  <si>
    <t>&gt;sp|Q12802|AKP13_HUMAN A-kinase anchor protein 13 OS=Homo sapiens GN=AKAP13 PE=1 SV=2;&gt;sp|Q12802-4|AKP13_HUMAN Isoform 3 of A-kinase anchor protein 13 OS=Homo sapiens GN=AKAP13;&gt;sp|Q12802-2|AKP13_HUMAN Isoform 2 of A-kinase anchor protein 13 OS=Homo sapien</t>
  </si>
  <si>
    <t>Q12802;Q12802-4;Q12802-2;Q12802-5</t>
  </si>
  <si>
    <t>Cytoplasm. Nucleus. Note=In brains of Alzheimer disease patients, present in a subset of amyloid-containing plaques.</t>
  </si>
  <si>
    <t>BPTF FAC1 FALZ</t>
  </si>
  <si>
    <t>Alternative sequence (2); Beta strand (2); Binding site (4); Chain (1); Coiled coil (4); Compositional bias (6); Domain (2); Frameshift (1); Helix (9); Modified residue (12); Mutagenesis (8); Region (2); Sequence caution (2); Sequence conflict (20); Turn (6); Zinc finger (2)</t>
  </si>
  <si>
    <t>&gt;sp|Q12830-4|BPTF_HUMAN Isoform 4 of Nucleosome-remodeling factor subunit BPTF OS=Homo sapiens GN=BPTF;&gt;sp|Q12830-2|BPTF_HUMAN Isoform 2 of Nucleosome-remodeling factor subunit BPTF OS=Homo sapiens GN=BPTF;&gt;sp|Q12830|BPTF_HUMAN Nucleosome-remodeling factor</t>
  </si>
  <si>
    <t>Q12830-4;Q12830-2;Q12830</t>
  </si>
  <si>
    <t>Cytoplasm, cytoskeleton, microtubule organizing center, centrosome {ECO:0000269|PubMed:20034488}. Cytoplasm, cytoskeleton, spindle pole {ECO:0000269|PubMed:20034488}.</t>
  </si>
  <si>
    <t>CDC20</t>
  </si>
  <si>
    <t>Beta strand (29); Chain (1); Cross-link (2); Modified residue (9); Mutagenesis (9); Natural variant (2); Repeat (7); Sequence conflict (2); Turn (8)</t>
  </si>
  <si>
    <t>&gt;sp|Q12834|CDC20_HUMAN Cell division cycle protein 20 homolog OS=Homo sapiens GN=CDC20 PE=1 SV=2</t>
  </si>
  <si>
    <t>Cytoplasm {ECO:0000250}. Basolateral cell membrane {ECO:0000250}; Peripheral membrane protein {ECO:0000250}. Golgi apparatus membrane {ECO:0000250}; Peripheral membrane protein {ECO:0000250}.</t>
  </si>
  <si>
    <t>MAP4K2 GCK RAB8IP</t>
  </si>
  <si>
    <t>Active site (1); Alternative sequence (1); Binding site (1); Chain (1); Domain (2); Modified residue (1); Nucleotide binding (1); Region (3); Sequence caution (1); Sequence conflict (1)</t>
  </si>
  <si>
    <t>&gt;sp|Q12851-2|M4K2_HUMAN Isoform 2 of Mitogen-activated protein kinase kinase kinase kinase 2 OS=Homo sapiens GN=MAP4K2;&gt;sp|Q12851|M4K2_HUMAN Mitogen-activated protein kinase kinase kinase kinase 2 OS=Homo sapiens GN=MAP4K2 PE=1 SV=2</t>
  </si>
  <si>
    <t>Q12851-2;Q12851</t>
  </si>
  <si>
    <t>NFIA KIAA1439</t>
  </si>
  <si>
    <t>Alternative sequence (3); Chain (1); DNA binding (1); Erroneous initiation (1); Modified residue (7); Sequence conflict (7)</t>
  </si>
  <si>
    <t>&gt;sp|Q12857-2|NFIA_HUMAN Isoform 2 of Nuclear factor 1 A-type OS=Homo sapiens GN=NFIA;&gt;sp|Q12857-3|NFIA_HUMAN Isoform 3 of Nuclear factor 1 A-type OS=Homo sapiens GN=NFIA;&gt;sp|Q12857|NFIA_HUMAN Nuclear factor 1 A-type OS=Homo sapiens GN=NFIA PE=1 SV=2;&gt;sp|Q1</t>
  </si>
  <si>
    <t>Q12857-2;Q12857-3;Q12857;Q12857-4;Q14938-5;Q14938-3;Q14938-2;Q14938-4;Q14938</t>
  </si>
  <si>
    <t>SFSWAP SFRS8 SWAP</t>
  </si>
  <si>
    <t>Alternative sequence (1); Beta strand (3); Chain (1); Compositional bias (12); Helix (8); Modified residue (5); Natural variant (7); Repeat (2); Sequence conflict (2); Turn (1)</t>
  </si>
  <si>
    <t>&gt;sp|Q12872|SFSWA_HUMAN Splicing factor, suppressor of white-apricot homolog OS=Homo sapiens GN=SFSWAP PE=1 SV=3;&gt;sp|Q12872-2|SFSWA_HUMAN Isoform 2 of Splicing factor, suppressor of white-apricot homolog OS=Homo sapiens GN=SFSWAP</t>
  </si>
  <si>
    <t>Q12872;Q12872-2</t>
  </si>
  <si>
    <t>Nucleus speckle.</t>
  </si>
  <si>
    <t>SF3A3 SAP61</t>
  </si>
  <si>
    <t>Chain (1); Compositional bias (1); Glycosylation (1); Helix (1); Modified residue (5); Sequence conflict (1); Zinc finger (1)</t>
  </si>
  <si>
    <t>&gt;sp|Q12874|SF3A3_HUMAN Splicing factor 3A subunit 3 OS=Homo sapiens GN=SF3A3 PE=1 SV=1</t>
  </si>
  <si>
    <t>DPYD</t>
  </si>
  <si>
    <t>Active site (1); Alternative sequence (2); Binding site (8); Chain (1); Domain (3); Metal binding (16); Modified residue (2); Natural variant (8); Nucleotide binding (10); Propeptide (1); Region (2); Sequence conflict (4)</t>
  </si>
  <si>
    <t>&gt;sp|Q12882|DPYD_HUMAN Dihydropyrimidine dehydrogenase [NADP(+)] OS=Homo sapiens GN=DPYD PE=1 SV=2</t>
  </si>
  <si>
    <t>Q12882;Q12882-2</t>
  </si>
  <si>
    <t>Nucleus. Chromosome, centromere, kinetochore. Note=Associated with kinetochores. Both nuclear and cytoplasmic in some cells. Recruited to sites of DNA damage, such as double stand breaks. H4K20me2 is required for efficient localization to double strand breaks and removal of proteins that have a high affinity for H4K20me2 such as L3MBTL1 and KDM4A is needed.</t>
  </si>
  <si>
    <t>TP53BP1</t>
  </si>
  <si>
    <t>Alternative sequence (2); Beta strand (19); Chain (1); Compositional bias (2); Domain (2); Erroneous initiation (1); Helix (15); Modified residue (56); Motif (1); Mutagenesis (21); Natural variant (13); Region (2); Sequence conflict (3); Turn (7)</t>
  </si>
  <si>
    <t>&gt;sp|Q12888|TP53B_HUMAN Tumor suppressor p53-binding protein 1 OS=Homo sapiens GN=TP53BP1 PE=1 SV=2;&gt;sp|Q12888-2|TP53B_HUMAN Isoform 2 of Tumor suppressor p53-binding protein 1 OS=Homo sapiens GN=TP53BP1</t>
  </si>
  <si>
    <t>Q12888;Q12888-2</t>
  </si>
  <si>
    <t>TRIM26 RNF95 ZNF173</t>
  </si>
  <si>
    <t>Chain (1); Coiled coil (1); Compositional bias (2); Domain (1); Natural variant (1); Zinc finger (2)</t>
  </si>
  <si>
    <t>&gt;sp|Q12899|TRI26_HUMAN Tripartite motif-containing protein 26 OS=Homo sapiens GN=TRIM26 PE=2 SV=1</t>
  </si>
  <si>
    <t>Nucleus. Cytoplasm, cytosol. Cytoplasmic vesicle, secretory vesicle {ECO:0000250}. Secreted {ECO:0000250}. Endoplasmic reticulum {ECO:0000250}. Golgi apparatus {ECO:0000250}. Note=Enriched in secretory vesicles of pancreatic alpha cells and secreted from the pancreas in response to low glucose levels (By similarity). Also secreted in response to hypoxia and both apoptotic and necrotic cell death. {ECO:0000250}.</t>
  </si>
  <si>
    <t>AIMP1 EMAP2 SCYE1</t>
  </si>
  <si>
    <t>Alternative sequence (1); Beta strand (13); Chain (2); Domain (1); Helix (4); Initiator methionine (1); Modified residue (2); Natural variant (3); Region (4); Sequence conflict (1); Turn (3)</t>
  </si>
  <si>
    <t>&gt;sp|Q12904|AIMP1_HUMAN Aminoacyl tRNA synthase complex-interacting multifunctional protein 1 OS=Homo sapiens GN=AIMP1 PE=1 SV=2;&gt;sp|Q12904-2|AIMP1_HUMAN Isoform 2 of Aminoacyl tRNA synthase complex-interacting multifunctional protein 1 OS=Homo sapiens GN=A</t>
  </si>
  <si>
    <t>Q12904;Q12904-2</t>
  </si>
  <si>
    <t>Nucleus, nucleolus. Cytoplasm. Nucleus. Note=Localized in cytoplasmic mRNP granules containing untranslated mRNAs.</t>
  </si>
  <si>
    <t>ILF2 NF45 PRO3063</t>
  </si>
  <si>
    <t>Chain (1); Compositional bias (2); Domain (1); Erroneous gene model prediction (1); Frameshift (1); Modified residue (1); Sequence caution (1)</t>
  </si>
  <si>
    <t>&gt;sp|Q12905|ILF2_HUMAN Interleukin enhancer-binding factor 2 OS=Homo sapiens GN=ILF2 PE=1 SV=2</t>
  </si>
  <si>
    <t>Cytoplasm, cytoskeleton {ECO:0000250}. Nucleus {ECO:0000269|PubMed:11356191}. Cell projection, lamellipodium {ECO:0000269|PubMed:11356191}. Note=Colocalizes with PKN2 in lamellipodia-like structure, regions of large actin turnover.</t>
  </si>
  <si>
    <t>PTPN13 PNP1 PTP1E PTPL1</t>
  </si>
  <si>
    <t>Active site (1); Alternative sequence (3); Beta strand (18); Binding site (2); Chain (1); Coiled coil (1); Compositional bias (2); Domain (8); Helix (14); Modified residue (2); Mutagenesis (11); Natural variant (7); Region (2); Sequence caution (1); Sequence conflict (12); Turn (2)</t>
  </si>
  <si>
    <t xml:space="preserve">&gt;sp|Q12923-3|PTN13_HUMAN Isoform 3 of Tyrosine-protein phosphatase non-receptor type 13 OS=Homo sapiens GN=PTPN13;&gt;sp|Q12923|PTN13_HUMAN Tyrosine-protein phosphatase non-receptor type 13 OS=Homo sapiens GN=PTPN13 PE=1 SV=2;&gt;sp|Q12923-4|PTN13_HUMAN Isoform </t>
  </si>
  <si>
    <t>Q12923-3;Q12923;Q12923-4;Q12923-2</t>
  </si>
  <si>
    <t>Mitochondrion {ECO:0000269|PubMed:23564345}. Mitochondrion inner membrane {ECO:0000269|PubMed:23564345}. Mitochondrion matrix {ECO:0000269|PubMed:23564345}.</t>
  </si>
  <si>
    <t>TRAP1 HSP75</t>
  </si>
  <si>
    <t>Alternative sequence (1); Binding site (5); Chain (1); Frameshift (1); Modified residue (9); Natural variant (4); Sequence conflict (5); Transit peptide (1)</t>
  </si>
  <si>
    <t>&gt;sp|Q12931|TRAP1_HUMAN Heat shock protein 75 kDa, mitochondrial OS=Homo sapiens GN=TRAP1 PE=1 SV=3</t>
  </si>
  <si>
    <t>Cytoplasm {ECO:0000269|PubMed:15383523, ECO:0000269|PubMed:19150425}.</t>
  </si>
  <si>
    <t>TRAF2 TRAP3</t>
  </si>
  <si>
    <t>Alternative sequence (3); Beta strand (14); Chain (1); Coiled coil (1); Cross-link (1); Domain (1); Helix (17); Initiator methionine (1); Modified residue (5); Mutagenesis (7); Region (1); Sequence conflict (2); Turn (5); Zinc finger (3)</t>
  </si>
  <si>
    <t xml:space="preserve">&gt;sp|Q12933-4|TRAF2_HUMAN Isoform 4 of TNF receptor-associated factor 2 OS=Homo sapiens GN=TRAF2;&gt;sp|Q12933-3|TRAF2_HUMAN Isoform 3 of TNF receptor-associated factor 2 OS=Homo sapiens GN=TRAF2;&gt;sp|Q12933|TRAF2_HUMAN TNF receptor-associated factor 2 OS=Homo </t>
  </si>
  <si>
    <t>Q12933-4;Q12933-3;Q12933;Q12933-2</t>
  </si>
  <si>
    <t>Membrane {ECO:0000250}; Peripheral membrane protein {ECO:0000250}. Basolateral cell membrane {ECO:0000250}. Endoplasmic reticulum membrane {ECO:0000250}. Cell junction, synapse, postsynaptic cell membrane, postsynaptic density {ECO:0000250}. Cell junction, synapse. Cell membrane, sarcolemma. Note=Colocalizes with EPB41 at regions of intercellular contacts. Basolateral in epithelial cells. May also associate with endoplasmic reticulum membranes. Mainly found in neurons soma, moderately found at postsynaptic densities (By similarity). {ECO:0000250}.</t>
  </si>
  <si>
    <t>DLG1</t>
  </si>
  <si>
    <t>Alternative sequence (8); Beta strand (24); Chain (1); Domain (6); Helix (15); Modified residue (10); Mutagenesis (1); Natural variant (3); Region (1); Sequence conflict (4); Turn (3)</t>
  </si>
  <si>
    <t>&gt;sp|Q12959-8|DLG1_HUMAN Isoform 8 of Disks large homolog 1 OS=Homo sapiens GN=DLG1;&gt;sp|Q12959-9|DLG1_HUMAN Isoform 9 of Disks large homolog 1 OS=Homo sapiens GN=DLG1;&gt;sp|Q12959-5|DLG1_HUMAN Isoform 5 of Disks large homolog 1 OS=Homo sapiens GN=DLG1;&gt;sp|Q12</t>
  </si>
  <si>
    <t>Q12959-8;Q12959-9;Q12959-5;Q12959-3;Q12959-6;Q12959-4;Q12959;Q12959-7;Q12959-2</t>
  </si>
  <si>
    <t>Nucleus {ECO:0000269|PubMed:11564863, ECO:0000269|PubMed:9674425}.</t>
  </si>
  <si>
    <t>TAF10 TAF2A TAF2H TAFII30</t>
  </si>
  <si>
    <t>Chain (1); Initiator methionine (1); Modified residue (2); Motif (1); Mutagenesis (1); Natural variant (1)</t>
  </si>
  <si>
    <t>&gt;sp|Q12962|TAF10_HUMAN Transcription initiation factor TFIID subunit 10 OS=Homo sapiens GN=TAF10 PE=1 SV=1</t>
  </si>
  <si>
    <t>Cytoplasm. Cytoplasm, cytoskeleton. Cytoplasmic vesicle. Cytoplasmic vesicle, clathrin-coated vesicle. Cell junction {ECO:0000250}. Note=Colocalizes with F-actin (By similarity). In cultured podocytes, it localizes close to and is associated with the cytoplasmic membrane, with enrichment at the lamellipodia tips. Colocalizes with cytoplasmic vesicles, including endocytic clathrin-coated vesicles. Colocalizes with dynamin at cytoplasmic vesicles. {ECO:0000250}.</t>
  </si>
  <si>
    <t>MYO1E MYO1C</t>
  </si>
  <si>
    <t>Chain (1); Domain (4); Modified residue (2); Natural variant (5); Nucleotide binding (1); Region (1); Sequence conflict (3)</t>
  </si>
  <si>
    <t>&gt;sp|Q12965|MYO1E_HUMAN Unconventional myosin-Ie OS=Homo sapiens GN=MYO1E PE=1 SV=2</t>
  </si>
  <si>
    <t>Q12965;O00160</t>
  </si>
  <si>
    <t>Cytoplasm {ECO:0000269|PubMed:18815128}. Nucleus {ECO:0000269|PubMed:18815128}. Note=Cytoplasmic for the phosphorylated form and nuclear after activation that is controlled by calcineurin-mediated dephosphorylation. Rapid nuclear exit of NFATC is thought to be one mechanism by which cells distinguish between sustained and transient calcium signals. The subcellular localization of NFATC plays a key role in the regulation of gene transcription.</t>
  </si>
  <si>
    <t>NFATC3 NFAT4</t>
  </si>
  <si>
    <t>Alternative sequence (5); Chain (1); Compositional bias (1); DNA binding (1); Domain (1); Helix (1); Initiator methionine (1); Modified residue (1); Motif (3); Natural variant (5); Region (2); Repeat (3); Sequence conflict (21)</t>
  </si>
  <si>
    <t>&gt;sp|Q12968|NFAC3_HUMAN Nuclear factor of activated T-cells, cytoplasmic 3 OS=Homo sapiens GN=NFATC3 PE=1 SV=1;&gt;sp|Q12968-6|NFAC3_HUMAN Isoform 6 of Nuclear factor of activated T-cells, cytoplasmic 3 OS=Homo sapiens GN=NFATC3;&gt;sp|Q12968-4|NFAC3_HUMAN Isofor</t>
  </si>
  <si>
    <t>Q12968;Q12968-6;Q12968-4;Q12968-3;Q12968-2;Q12968-5</t>
  </si>
  <si>
    <t>Nucleus. Nucleus speckle. Note=Primarily, but not exclusively, nuclear.; Isoform Gamma: Cytoplasm. Note=Found mainly in the cytoplasm.</t>
  </si>
  <si>
    <t>PPP1R8 ARD1 NIPP1</t>
  </si>
  <si>
    <t>Alternative sequence (2); Beta strand (1); Chain (1); Domain (1); Helix (1); Modified residue (5); Motif (2); Mutagenesis (12); Region (7)</t>
  </si>
  <si>
    <t>&gt;sp|Q12972|PP1R8_HUMAN Nuclear inhibitor of protein phosphatase 1 OS=Homo sapiens GN=PPP1R8 PE=1 SV=2</t>
  </si>
  <si>
    <t>Q12972;Q12972-2;Q12972-3</t>
  </si>
  <si>
    <t>Cell membrane. Early endosome. Cytoplasm.</t>
  </si>
  <si>
    <t>PTP4A2 PRL2 PTPCAAX2 BM-008</t>
  </si>
  <si>
    <t>Active site (2); Alternative sequence (4); Binding site (1); Chain (1); Disulfide bond (1); Domain (1); Lipidation (1); Modified residue (1); Mutagenesis (2); Propeptide (1); Region (1); Sequence conflict (3)</t>
  </si>
  <si>
    <t>&gt;sp|Q12974|TP4A2_HUMAN Protein tyrosine phosphatase type IVA 2 OS=Homo sapiens GN=PTP4A2 PE=1 SV=1;&gt;sp|Q12974-2|TP4A2_HUMAN Isoform 2 of Protein tyrosine phosphatase type IVA 2 OS=Homo sapiens GN=PTP4A2;&gt;sp|Q12974-3|TP4A2_HUMAN Isoform 3 of Protein tyrosin</t>
  </si>
  <si>
    <t>Q12974;Q12974-2;Q12974-3</t>
  </si>
  <si>
    <t>ABR</t>
  </si>
  <si>
    <t>Alternative sequence (4); Chain (1); Compositional bias (1); Domain (4); Erroneous initiation (1); Natural variant (1); Sequence conflict (5)</t>
  </si>
  <si>
    <t>&gt;sp|Q12979-4|ABR_HUMAN Isoform 4 of Active breakpoint cluster region-related protein OS=Homo sapiens GN=ABR;&gt;sp|Q12979-2|ABR_HUMAN Isoform Short of Active breakpoint cluster region-related protein OS=Homo sapiens GN=ABR;&gt;sp|Q12979|ABR_HUMAN Active breakpoi</t>
  </si>
  <si>
    <t>Q12979-4;Q12979-2;Q12979;Q12979-3</t>
  </si>
  <si>
    <t>NPRL3 C16orf35 CGTHBA MARE</t>
  </si>
  <si>
    <t>Chain (1); Sequence conflict (2)</t>
  </si>
  <si>
    <t>&gt;sp|Q12980|NPRL3_HUMAN Nitrogen permease regulator 3-like protein OS=Homo sapiens GN=NPRL3 PE=1 SV=1</t>
  </si>
  <si>
    <t>Cytoplasm. Cytoplasm, perinuclear region. Note=Localizes to the nuclear envelope region and to other cytoplasmic structures.</t>
  </si>
  <si>
    <t>BNIP2 NIP2</t>
  </si>
  <si>
    <t>Alternative sequence (1); Chain (1); Domain (1); Modified residue (1); Natural variant (1); Sequence conflict (1)</t>
  </si>
  <si>
    <t>&gt;sp|Q12982|BNIP2_HUMAN BCL2/adenovirus E1B 19 kDa protein-interacting protein 2 OS=Homo sapiens GN=BNIP2 PE=1 SV=1;&gt;sp|Q12982-2|BNIP2_HUMAN Isoform 2 of BCL2/adenovirus E1B 19 kDa protein-interacting protein 2 OS=Homo sapiens GN=BNIP2</t>
  </si>
  <si>
    <t>Q12982;Q12982-2;Q86WG3;Q86WG3-3</t>
  </si>
  <si>
    <t>NFX1 NFX2</t>
  </si>
  <si>
    <t>Alternative sequence (4); Chain (1); Compositional bias (1); Domain (1); Frameshift (1); Modified residue (1); Mutagenesis (1); Natural variant (3); Region (1); Sequence conflict (9); Zinc finger (9)</t>
  </si>
  <si>
    <t>&gt;sp|Q12986-2|NFX1_HUMAN Isoform 2 of Transcriptional repressor NF-X1 OS=Homo sapiens GN=NFX1;&gt;sp|Q12986|NFX1_HUMAN Transcriptional repressor NF-X1 OS=Homo sapiens GN=NFX1 PE=1 SV=2;&gt;sp|Q12986-3|NFX1_HUMAN Isoform 3 of Transcriptional repressor NF-X1 OS=Hom</t>
  </si>
  <si>
    <t>Q12986-2;Q12986;Q12986-3</t>
  </si>
  <si>
    <t>Cytoplasm. Membrane; Peripheral membrane protein. Note=Also membrane-associated when found in fibrillar patterns that colocalize with the alpha5-beta1 integrin receptor (ITGA5/ITGB1) for fibronectin.</t>
  </si>
  <si>
    <t>ARHGAP5 RHOGAP5</t>
  </si>
  <si>
    <t>Alternative sequence (4); Beta strand (3); Chain (1); Compositional bias (1); Domain (5); Frameshift (1); Helix (12); Modified residue (10); Natural variant (1); Sequence caution (1); Sequence conflict (5); Turn (3)</t>
  </si>
  <si>
    <t>&gt;sp|Q13017-2|RHG05_HUMAN Isoform 2 of Rho GTPase-activating protein 5 OS=Homo sapiens GN=ARHGAP5;&gt;sp|Q13017|RHG05_HUMAN Rho GTPase-activating protein 5 OS=Homo sapiens GN=ARHGAP5 PE=1 SV=2</t>
  </si>
  <si>
    <t>Q13017-2;Q13017;Q13017-3;Q13017-4</t>
  </si>
  <si>
    <t>STRN3 GS2NA SG2NA</t>
  </si>
  <si>
    <t>Alternative sequence (1); Chain (1); Coiled coil (1); Compositional bias (1); Helix (1); Modified residue (3); Natural variant (1); Region (2); Repeat (6); Sequence conflict (1)</t>
  </si>
  <si>
    <t>&gt;sp|Q13033-2|STRN3_HUMAN Isoform Alpha of Striatin-3 OS=Homo sapiens GN=STRN3;&gt;sp|Q13033|STRN3_HUMAN Striatin-3 OS=Homo sapiens GN=STRN3 PE=1 SV=3</t>
  </si>
  <si>
    <t>Q13033-2;Q13033</t>
  </si>
  <si>
    <t>Cytoplasm, cytoskeleton, microtubule organizing center, centrosome {ECO:0000269|PubMed:7736578}. Cytoplasm, cytoskeleton, spindle {ECO:0000269|PubMed:7736578}. Note=Colocalizes with CDC27 to the centrosome at all stages of the cell cycle and to the mitotic spindle.</t>
  </si>
  <si>
    <t>CDC16 ANAPC6</t>
  </si>
  <si>
    <t>Alternative sequence (3); Chain (1); Helix (17); Modified residue (6); Repeat (14); Sequence conflict (2); Turn (6)</t>
  </si>
  <si>
    <t>&gt;sp|Q13042-3|CDC16_HUMAN Isoform 3 of Cell division cycle protein 16 homolog OS=Homo sapiens GN=CDC16;&gt;sp|Q13042-2|CDC16_HUMAN Isoform 2 of Cell division cycle protein 16 homolog OS=Homo sapiens GN=CDC16;&gt;sp|Q13042|CDC16_HUMAN Cell division cycle protein 1</t>
  </si>
  <si>
    <t>Q13042-3;Q13042-2;Q13042</t>
  </si>
  <si>
    <t>Cytoplasm. Nucleus. Note=The caspase-cleaved form cycles between the nucleus and cytoplasm.</t>
  </si>
  <si>
    <t>STK4 KRS2 MST1</t>
  </si>
  <si>
    <t>Active site (1); Alternative sequence (2); Beta strand (8); Binding site (1); Chain (3); Coiled coil (1); Compositional bias (1); Domain (2); Helix (16); Modified residue (12); Mutagenesis (7); Natural variant (5); Nucleotide binding (1); Sequence caution (2); Sequence conflict (1); Site (2); Turn (3)</t>
  </si>
  <si>
    <t>&gt;sp|Q13043|STK4_HUMAN Serine/threonine-protein kinase 4 OS=Homo sapiens GN=STK4 PE=1 SV=2;&gt;sp|Q13043-2|STK4_HUMAN Isoform 2 of Serine/threonine-protein kinase 4 OS=Homo sapiens GN=STK4</t>
  </si>
  <si>
    <t>Q13043;Q13043-2</t>
  </si>
  <si>
    <t>Q13045-2</t>
  </si>
  <si>
    <t>Nucleus {ECO:0000250}. Cytoplasm, cytoskeleton {ECO:0000250}. Cytoplasm, cytoskeleton, microtubule organizing center, centrosome {ECO:0000250}. Cell junction, focal adhesion {ECO:0000250}. Note=Colocalizes to actin-rich structures in blastocysts and, together with HRAS, RHOA and CDC42, in migrating fibroblasts. Localizes to centrosomes (By similarity). {ECO:0000250}.</t>
  </si>
  <si>
    <t>FLII FLIL</t>
  </si>
  <si>
    <t>Alternative sequence (3); Chain (1); Compositional bias (2); Erroneous initiation (1); Modified residue (6); Mutagenesis (2); Natural variant (1); Region (2); Repeat (20); Sequence conflict (2)</t>
  </si>
  <si>
    <t>&gt;sp|Q13045-2|FLII_HUMAN Isoform 2 of Protein flightless-1 homolog OS=Homo sapiens GN=FLII</t>
  </si>
  <si>
    <t>Cytoplasm. Note=Localized in cytoplasmic bodies, often located around the nucleus.</t>
  </si>
  <si>
    <t>TRIM32 HT2A</t>
  </si>
  <si>
    <t>Beta strand (4); Chain (1); Coiled coil (1); Compositional bias (1); Helix (1); Initiator methionine (1); Modified residue (1); Natural variant (7); Repeat (5); Sequence conflict (1); Turn (4); Zinc finger (2)</t>
  </si>
  <si>
    <t>&gt;sp|Q13049|TRI32_HUMAN E3 ubiquitin-protein ligase TRIM32 OS=Homo sapiens GN=TRIM32 PE=1 SV=2</t>
  </si>
  <si>
    <t>Cytoplasm {ECO:0000250}. Mitochondrion matrix {ECO:0000269|PubMed:24360804}. Note=The protein is mainly present in the mitochondrial matrix, probably anchored to the inner mitochondrial membrane, but is also present in cell lysate.</t>
  </si>
  <si>
    <t>COASY PSEC0106</t>
  </si>
  <si>
    <t>Alternative sequence (1); Chain (1); Domain (1); Erroneous initiation (3); Frameshift (2); Modified residue (2); Natural variant (2); Nucleotide binding (1); Region (1); Sequence conflict (1)</t>
  </si>
  <si>
    <t>&gt;sp|Q13057|COASY_HUMAN Bifunctional coenzyme A synthase OS=Homo sapiens GN=COASY PE=1 SV=4;&gt;sp|Q13057-2|COASY_HUMAN Isoform 2 of Bifunctional coenzyme A synthase OS=Homo sapiens GN=COASY</t>
  </si>
  <si>
    <t>Q13057;Q13057-2</t>
  </si>
  <si>
    <t>ACACA ACAC ACC1 ACCA</t>
  </si>
  <si>
    <t>Active site (1); Alternative sequence (3); Beta strand (45); Binding site (3); Chain (1); Domain (4); Erroneous initiation (1); Helix (58); Metal binding (4); Modified residue (14); Mutagenesis (8); Natural variant (3); Nucleotide binding (1); Sequence conflict (38); Turn (8)</t>
  </si>
  <si>
    <t>&gt;sp|Q13085|ACACA_HUMAN Acetyl-CoA carboxylase 1 OS=Homo sapiens GN=ACACA PE=1 SV=2;&gt;sp|Q13085-4|ACACA_HUMAN Isoform 4 of Acetyl-CoA carboxylase 1 OS=Homo sapiens GN=ACACA;&gt;sp|Q13085-2|ACACA_HUMAN Isoform 2 of Acetyl-CoA carboxylase 1 OS=Homo sapiens GN=ACA</t>
  </si>
  <si>
    <t>Q13085;Q13085-4;Q13085-2</t>
  </si>
  <si>
    <t>Cytoplasm {ECO:0000269|PubMed:9535219}. Nucleus {ECO:0000269|PubMed:9535219}.</t>
  </si>
  <si>
    <t>GPS1 COPS1 CSN1</t>
  </si>
  <si>
    <t>Alternative sequence (4); Chain (1); Domain (1); Erroneous initiation (1); Initiator methionine (1); Modified residue (4); Sequence conflict (1)</t>
  </si>
  <si>
    <t>&gt;sp|Q13098-5|CSN1_HUMAN Isoform 4 of COP9 signalosome complex subunit 1 OS=Homo sapiens GN=GPS1;&gt;sp|Q13098|CSN1_HUMAN COP9 signalosome complex subunit 1 OS=Homo sapiens GN=GPS1 PE=1 SV=4;&gt;sp|Q13098-7|CSN1_HUMAN Isoform 2 of COP9 signalosome complex subunit</t>
  </si>
  <si>
    <t>Q13098-5;Q13098;Q13098-7;Q13098-6</t>
  </si>
  <si>
    <t>Cytoplasm {ECO:0000269|PubMed:16316627, ECO:0000269|PubMed:20595234}. Nucleus {ECO:0000269|PubMed:16316627, ECO:0000269|PubMed:20595234}. Note=Shuttles between the nucleus and cytoplasm. Exported to the cytoplasm in a CRM1-dependent manner and recycled back to the nucleus via the importin alpha/beta heterodimeric import receptor. The relative amounts found in the nucleus and cytoplasm vary according to the cell type. {ECO:0000269|PubMed:16316627, ECO:0000269|PubMed:20595234}.</t>
  </si>
  <si>
    <t>USP4 UNP UNPH</t>
  </si>
  <si>
    <t>Active site (2); Alternative sequence (3); Beta strand (18); Chain (1); Domain (4); Helix (12); Metal binding (4); Motif (2); Mutagenesis (3); Natural variant (1); Region (3); Sequence conflict (2); Turn (3)</t>
  </si>
  <si>
    <t>&gt;sp|Q13107-2|UBP4_HUMAN Isoform 2 of Ubiquitin carboxyl-terminal hydrolase 4 OS=Homo sapiens GN=USP4;&gt;sp|Q13107|UBP4_HUMAN Ubiquitin carboxyl-terminal hydrolase 4 OS=Homo sapiens GN=USP4 PE=1 SV=3</t>
  </si>
  <si>
    <t>Q13107-2;Q13107;Q13107-3</t>
  </si>
  <si>
    <t>Nucleus {ECO:0000269|PubMed:9614144}. Cytoplasm {ECO:0000269|PubMed:9614144}. Note=DNA replication foci. Cytoplasmic in M phase.</t>
  </si>
  <si>
    <t>CHAF1B CAF1A CAF1P60 MPHOSPH7 MPP7</t>
  </si>
  <si>
    <t>Chain (1); Modified residue (11); Natural variant (1); Repeat (7); Sequence conflict (1)</t>
  </si>
  <si>
    <t>&gt;sp|Q13112|CAF1B_HUMAN Chromatin assembly factor 1 subunit B OS=Homo sapiens GN=CHAF1B PE=1 SV=1</t>
  </si>
  <si>
    <t>IK RED RER</t>
  </si>
  <si>
    <t>Chain (1); Compositional bias (1); Modified residue (4); Region (1); Repeat (17); Sequence conflict (2)</t>
  </si>
  <si>
    <t>&gt;sp|Q13123|RED_HUMAN Protein Red OS=Homo sapiens GN=IK PE=1 SV=3</t>
  </si>
  <si>
    <t>Cytoplasm. Nucleus {ECO:0000255|HAMAP-Rule:MF_03155}.</t>
  </si>
  <si>
    <t>MTAP MSAP</t>
  </si>
  <si>
    <t>Alternative sequence (6); Beta strand (15); Binding site (3); Chain (1); Helix (8); Modified residue (1); Natural variant (1); Region (3); Sequence conflict (2); Site (2); Turn (2)</t>
  </si>
  <si>
    <t>&gt;sp|Q13126|MTAP_HUMAN S-methyl-5-thioadenosine phosphorylase OS=Homo sapiens GN=MTAP PE=1 SV=2;&gt;sp|Q13126-4|MTAP_HUMAN Isoform 4 of S-methyl-5-thioadenosine phosphorylase OS=Homo sapiens GN=MTAP;&gt;sp|Q13126-3|MTAP_HUMAN Isoform 3 of S-methyl-5-thioadenos</t>
  </si>
  <si>
    <t>Q13126;Q13126-4;Q13126-3;Q13126-2;Q13126-7;Q13126-6;Q13126-5</t>
  </si>
  <si>
    <t>Cytoplasm {ECO:0000269|PubMed:15866171}. Nucleus {ECO:0000269|PubMed:15866171}. Note=In response to stress, recruited by p53/TP53 to specific promoters.</t>
  </si>
  <si>
    <t>PRKAA1 AMPK1</t>
  </si>
  <si>
    <t>Active site (1); Alternative sequence (1); Binding site (1); Chain (1); Domain (1); Erroneous initiation (5); Modified residue (13); Mutagenesis (1); Natural variant (2); Nucleotide binding (1); Region (1); Sequence conflict (6)</t>
  </si>
  <si>
    <t>&gt;sp|Q13131|AAPK1_HUMAN 5-AMP-activated protein kinase catalytic subunit alpha-1 OS=Homo sapiens GN=PRKAA1 PE=1 SV=4;&gt;sp|Q13131-2|AAPK1_HUMAN Isoform 2 of 5-AMP-activated protein kinase catalytic subunit alpha-1 OS=Homo sapiens GN=PRKAA1</t>
  </si>
  <si>
    <t>Q13131;Q13131-2</t>
  </si>
  <si>
    <t>Cytoplasm {ECO:0000269|PubMed:7796809}. Note=Colocalizes with PTPRF at the ends of focal adhesions most proximal to the cell nucleus.</t>
  </si>
  <si>
    <t>PPFIA1 LIP1</t>
  </si>
  <si>
    <t>Alternative sequence (1); Beta strand (1); Chain (1); Coiled coil (6); Compositional bias (1); Domain (3); Frameshift (1); Modified residue (7); Natural variant (2); Sequence conflict (9)</t>
  </si>
  <si>
    <t>&gt;sp|Q13136-2|LIPA1_HUMAN Isoform 2 of Liprin-alpha-1 OS=Homo sapiens GN=PPFIA1;&gt;sp|Q13136|LIPA1_HUMAN Liprin-alpha-1 OS=Homo sapiens GN=PPFIA1 PE=1 SV=1</t>
  </si>
  <si>
    <t>Q13136-2;Q13136;O75334-6;O75334-5;O75334-4;O75334-3;O75334;O75334-2;O75334-8;O75334-7;O75335-2;O75335-1</t>
  </si>
  <si>
    <t>Cytoplasm, perinuclear region. Golgi apparatus. Cytoplasm, cytoskeleton. Note=According to PubMed:7540613, localizes to nuclear dots. According to PubMed:9230084 and PubMed:12869526, it is not a nuclear dot-associated protein but localizes predominantly in the cytoplasm with a coarse-grained distribution preferentially close to the nucleus.</t>
  </si>
  <si>
    <t>CALCOCO2 NDP52</t>
  </si>
  <si>
    <t>Alternative sequence (4); Beta strand (10); Chain (1); Coiled coil (1); Helix (2); Mutagenesis (2); Natural variant (5); Region (1); Sequence conflict (2)</t>
  </si>
  <si>
    <t>&gt;sp|Q13137-4|CACO2_HUMAN Isoform 4 of Calcium-binding and coiled-coil domain-containing protein 2 OS=Homo sapiens GN=CALCOCO2;&gt;sp|Q13137|CACO2_HUMAN Calcium-binding and coiled-coil domain-containing protein 2 OS=Homo sapiens GN=CALCOCO2 PE=1 SV=1;&gt;sp|Q1313</t>
  </si>
  <si>
    <t>Q13137-4;Q13137;Q13137-3;Q13137-5;Q13137-2</t>
  </si>
  <si>
    <t>EIF2B5 EIF2BE</t>
  </si>
  <si>
    <t>Chain (1); Compositional bias (1); Cross-link (4); Domain (1); Helix (11); Initiator methionine (1); Modified residue (7); Natural variant (31)</t>
  </si>
  <si>
    <t>&gt;sp|Q13144|EI2BE_HUMAN Translation initiation factor eIF-2B subunit epsilon OS=Homo sapiens GN=EIF2B5 PE=1 SV=3</t>
  </si>
  <si>
    <t>Cytoplasm. Cell junction, focal adhesion. Cell membrane. Cell projection, ruffle membrane. Note=Recruited to the cell membrane by interaction with CDC42 and RAC1. Recruited to focal adhesions upon activation. Colocalized with CIB1 within membrane ruffles during cell spreading upon readhesion to fibronectin.</t>
  </si>
  <si>
    <t>PAK1</t>
  </si>
  <si>
    <t>Active site (1); Alternative sequence (1); Beta strand (15); Binding site (1); Chain (1); Domain (2); Helix (20); Initiator methionine (1); Modified residue (21); Mutagenesis (8); Natural variant (1); Nucleotide binding (2); Region (3); Sequence conflict (5); Turn (4)</t>
  </si>
  <si>
    <t>&gt;sp|Q13153|PAK1_HUMAN Serine/threonine-protein kinase PAK 1 OS=Homo sapiens GN=PAK1 PE=1 SV=2;&gt;sp|Q13153-2|PAK1_HUMAN Isoform 2 of Serine/threonine-protein kinase PAK 1 OS=Homo sapiens GN=PAK1</t>
  </si>
  <si>
    <t>Q13153;Q13153-2</t>
  </si>
  <si>
    <t>Cytoplasm, cytosol {ECO:0000250}. Nucleus {ECO:0000250}. Note=Following DNA damage, dissociates from the aminoacyl-tRNA synthase complex and translocates from the cytoplasm to the nucleus. {ECO:0000250}.</t>
  </si>
  <si>
    <t>AIMP2 JTV1 PRO0992</t>
  </si>
  <si>
    <t>Chain (1); Domain (1); Frameshift (1); Mutagenesis (2); Natural variant (5); Region (2)</t>
  </si>
  <si>
    <t>&gt;sp|Q13155|AIMP2_HUMAN Aminoacyl tRNA synthase complex-interacting multifunctional protein 2 OS=Homo sapiens GN=AIMP2 PE=1 SV=2</t>
  </si>
  <si>
    <t>FADD MORT1 GIG3</t>
  </si>
  <si>
    <t>Beta strand (4); Chain (1); Domain (2); Helix (12); Modified residue (1); Mutagenesis (15); Natural variant (1); Sequence conflict (1); Turn (1)</t>
  </si>
  <si>
    <t>&gt;sp|Q13158|FADD_HUMAN FAS-associated death domain protein OS=Homo sapiens GN=FADD PE=1 SV=1</t>
  </si>
  <si>
    <t>Cytoplasm {ECO:0000269|PubMed:9388242}. Secreted {ECO:0000269|PubMed:9388242}.</t>
  </si>
  <si>
    <t>PRDX4</t>
  </si>
  <si>
    <t>Active site (1); Beta strand (9); Chain (1); Disulfide bond (2); Domain (1); Helix (8); Sequence conflict (2); Signal peptide (1); Turn (4)</t>
  </si>
  <si>
    <t>&gt;sp|Q13162|PRDX4_HUMAN Peroxiredoxin-4 OS=Homo sapiens GN=PRDX4 PE=1 SV=1</t>
  </si>
  <si>
    <t>Cytoplasm. Nucleus. Nucleus, PML body. Note=Translocates to the nucleus upon activation.</t>
  </si>
  <si>
    <t>MAPK7 BMK1 ERK5 PRKM7</t>
  </si>
  <si>
    <t>Active site (1); Alternative sequence (3); Beta strand (15); Binding site (1); Chain (1); Compositional bias (3); Domain (1); Erroneous initiation (1); Frameshift (1); Helix (19); Initiator methionine (1); Modified residue (3); Motif (1); Mutagenesis (1); Natural variant (2); Nucleotide binding (1); Region (5); Sequence conflict (1); Turn (7)</t>
  </si>
  <si>
    <t>&gt;sp|Q13164|MK07_HUMAN Mitogen-activated protein kinase 7 OS=Homo sapiens GN=MAPK7 PE=1 SV=2;&gt;sp|Q13164-3|MK07_HUMAN Isoform 3 of Mitogen-activated protein kinase 7 OS=Homo sapiens GN=MAPK7;&gt;sp|Q13164-2|MK07_HUMAN Isoform 2 of Mitogen-activated protein kina</t>
  </si>
  <si>
    <t>Q13164;Q13164-3;Q13164-2;Q13164-4</t>
  </si>
  <si>
    <t>Serine/threonine-protein kinase PAK 2: Cytoplasm. Note=MYO18A mediates the cellular distribution of the PAK2-ARHGEF7-GIT1 complex to the inner surface of the cell membrane.; PAK-2p34: Nucleus. Cytoplasm, perinuclear region. Membrane; Lipid-anchor. Note=Interaction with ARHGAP10 probably changes PAK-2p34 location to cytoplasmic perinuclear region. Myristoylation changes PAK-2p34 location to the membrane.</t>
  </si>
  <si>
    <t>PAK2</t>
  </si>
  <si>
    <t>Active site (1); Binding site (1); Chain (3); Domain (2); Helix (1); Initiator methionine (1); Lipidation (1); Modified residue (9); Motif (1); Mutagenesis (6); Nucleotide binding (1); Region (2); Sequence conflict (6); Site (1)</t>
  </si>
  <si>
    <t>&gt;sp|Q13177|PAK2_HUMAN Serine/threonine-protein kinase PAK 2 OS=Homo sapiens GN=PAK2 PE=1 SV=3</t>
  </si>
  <si>
    <t>Q13177;O75914-2;O75914;O75914-4;O75914-3</t>
  </si>
  <si>
    <t>Nucleus {ECO:0000305}. Note=Associates with euchromatin and is largely excluded from constitutive heterochromatin. May be associated with microtubules and mitotic poles during mitosis (Potential). {ECO:0000305}.</t>
  </si>
  <si>
    <t>CBX3</t>
  </si>
  <si>
    <t>Beta strand (6); Chain (1); Domain (2); Helix (6); Initiator methionine (1); Modified residue (10); Sequence conflict (4)</t>
  </si>
  <si>
    <t>&gt;sp|Q13185|CBX3_HUMAN Chromobox protein homolog 3 OS=Homo sapiens GN=CBX3 PE=1 SV=4</t>
  </si>
  <si>
    <t>Q13185;P45973</t>
  </si>
  <si>
    <t>Cytoplasm {ECO:0000250}. Nucleus {ECO:0000250}. Note=The caspase-cleaved form cycles between nucleus and cytoplasm (By similarity). Phosphorylation at Thr-117 leads to inhibition of nuclear translocation. {ECO:0000250, ECO:0000269|PubMed:19525978}.</t>
  </si>
  <si>
    <t>STK3 KRS1 MST2</t>
  </si>
  <si>
    <t>Active site (1); Alternative sequence (1); Beta strand (7); Binding site (1); Chain (3); Coiled coil (2); Compositional bias (2); Domain (2); Helix (20); Modified residue (8); Mutagenesis (2); Natural variant (2); Nucleotide binding (1); Sequence conflict (5); Site (1); Turn (2)</t>
  </si>
  <si>
    <t>&gt;sp|Q13188|STK3_HUMAN Serine/threonine-protein kinase 3 OS=Homo sapiens GN=STK3 PE=1 SV=2;&gt;sp|Q13188-2|STK3_HUMAN Isoform 2 of Serine/threonine-protein kinase 3 OS=Homo sapiens GN=STK3</t>
  </si>
  <si>
    <t>Q13188;Q13188-2</t>
  </si>
  <si>
    <t>Endoplasmic reticulum-Golgi intermediate compartment membrane {ECO:0000250}; Single-pass type IV membrane protein {ECO:0000250}. Golgi apparatus membrane {ECO:0000250}. Note=Localizes throughout the Golgi apparatus, but most abundant in the cis-most cisternae. {ECO:0000250}.</t>
  </si>
  <si>
    <t>STX5 STX5A</t>
  </si>
  <si>
    <t>Alternative sequence (2); Beta strand (1); Chain (1); Coiled coil (1); Domain (1); Natural variant (3); Topological domain (2); Transmembrane (1)</t>
  </si>
  <si>
    <t>&gt;sp|Q13190-3|STX5_HUMAN Isoform 3 of Syntaxin-5 OS=Homo sapiens GN=STX5;&gt;sp|Q13190-2|STX5_HUMAN Isoform 2 of Syntaxin-5 OS=Homo sapiens GN=STX5;&gt;sp|Q13190-4|STX5_HUMAN Isoform 4 of Syntaxin-5 OS=Homo sapiens GN=STX5;&gt;sp|Q13190|STX5_HUMAN Syntaxin-5 OS=Homo</t>
  </si>
  <si>
    <t>Q13190-3;Q13190-2;Q13190-4;Q13190</t>
  </si>
  <si>
    <t>PSMD2 TRAP2</t>
  </si>
  <si>
    <t>Alternative sequence (2); Chain (1); Compositional bias (1); Erroneous initiation (1); Modified residue (7); Natural variant (3); Repeat (7); Sequence conflict (14)</t>
  </si>
  <si>
    <t>&gt;sp|Q13200|PSMD2_HUMAN 26S proteasome non-ATPase regulatory subunit 2 OS=Homo sapiens GN=PSMD2 PE=1 SV=3</t>
  </si>
  <si>
    <t>Q13200;P11215;P11215-2</t>
  </si>
  <si>
    <t>GPS2</t>
  </si>
  <si>
    <t>Alternative sequence (1); Chain (1); Compositional bias (1); Erroneous translation (1); Helix (1); Natural variant (1)</t>
  </si>
  <si>
    <t>&gt;sp|Q13227|GPS2_HUMAN G protein pathway suppressor 2 OS=Homo sapiens GN=GPS2 PE=1 SV=3</t>
  </si>
  <si>
    <t>Nucleus. Cytoplasm, cytosol. Membrane {ECO:0000250}; Peripheral membrane protein {ECO:0000250}. Note=May associate with Golgi membrane. May associate with the membrane of autophagosomes (By similarity). {ECO:0000250}.</t>
  </si>
  <si>
    <t>SELENBP1 SBP</t>
  </si>
  <si>
    <t>Alternative sequence (3); Chain (1); Initiator methionine (1); Modified residue (2); Sequence conflict (11)</t>
  </si>
  <si>
    <t>&gt;sp|Q13228|SBP1_HUMAN Selenium-binding protein 1 OS=Homo sapiens GN=SELENBP1 PE=1 SV=2;&gt;sp|Q13228-2|SBP1_HUMAN Isoform 2 of Selenium-binding protein 1 OS=Homo sapiens GN=SELENBP1;&gt;sp|Q13228-3|SBP1_HUMAN Isoform 3 of Selenium-binding protein 1 OS=Homo sapie</t>
  </si>
  <si>
    <t>Q13228;Q13228-2;Q13228-3</t>
  </si>
  <si>
    <t>MAP3K1 MAPKKK1 MEKK MEKK1</t>
  </si>
  <si>
    <t>Active site (1); Binding site (1); Chain (1); Compositional bias (8); Domain (1); Initiator methionine (1); Modified residue (12); Natural variant (8); Nucleotide binding (1); Sequence conflict (11); Zinc finger (2)</t>
  </si>
  <si>
    <t>&gt;sp|Q13233|M3K1_HUMAN Mitogen-activated protein kinase kinase kinase 1 OS=Homo sapiens GN=MAP3K1 PE=1 SV=4</t>
  </si>
  <si>
    <t>SRSF5 HRS SFRS5 SRP40</t>
  </si>
  <si>
    <t>Alternative sequence (3); Chain (1); Compositional bias (2); Domain (2); Frameshift (1); Modified residue (6); Natural variant (1)</t>
  </si>
  <si>
    <t>&gt;sp|Q13243-3|SRSF5_HUMAN Isoform SRP40-4 of Serine/arginine-rich splicing factor 5 OS=Homo sapiens GN=SRSF5;&gt;sp|Q13243|SRSF5_HUMAN Serine/arginine-rich splicing factor 5 OS=Homo sapiens GN=SRSF5 PE=1 SV=1</t>
  </si>
  <si>
    <t>Q13243-3;Q13243</t>
  </si>
  <si>
    <t>SRSF6 SFRS6 SRP55</t>
  </si>
  <si>
    <t>Alternative sequence (3); Chain (1); Compositional bias (2); Domain (2); Modified residue (7); Mutagenesis (3); Natural variant (1); Sequence conflict (3)</t>
  </si>
  <si>
    <t>&gt;sp|Q13247-3|SRSF6_HUMAN Isoform SRP55-3 of Serine/arginine-rich splicing factor 6 OS=Homo sapiens GN=SRSF6;&gt;sp|Q13247|SRSF6_HUMAN Serine/arginine-rich splicing factor 6 OS=Homo sapiens GN=SRSF6 PE=1 SV=2</t>
  </si>
  <si>
    <t>Q13247-3;Q13247;Q13247-2;Q08170</t>
  </si>
  <si>
    <t>Nucleus. Chromosome, centromere, kinetochore. Cytoplasm. Cytoplasm, cytoskeleton, spindle pole. Note=Recruited by MAD1L1 to unattached kinetochores (Probable). Recruited to the nuclear pore complex by TPR during interphase. Recruited to kinetochores in late prometaphase after BUB1, CENPF, BUB1B and CENPE. Kinetochore association requires the presence of NEK2. Kinetochore association is repressed by UBD. {ECO:0000305}.</t>
  </si>
  <si>
    <t>MAD2L1 MAD2</t>
  </si>
  <si>
    <t>Alternative sequence (2); Beta strand (13); Chain (1); Domain (1); Helix (6); Initiator methionine (1); Modified residue (4); Mutagenesis (16); Region (1); Sequence conflict (2); Turn (1)</t>
  </si>
  <si>
    <t>&gt;sp|Q13257|MD2L1_HUMAN Mitotic spindle assembly checkpoint protein MAD2A OS=Homo sapiens GN=MAD2L1 PE=1 SV=1</t>
  </si>
  <si>
    <t>Q13257;Q13257-2</t>
  </si>
  <si>
    <t>Nucleus {ECO:0000269|PubMed:10330177, ECO:0000269|PubMed:17178852, ECO:0000269|PubMed:20858735, ECO:0000269|PubMed:23665872, ECO:0000269|PubMed:9016654}. Note=Associated with centromeric heterochromatin during cell differentiation through CBX1. {ECO:0000250}.</t>
  </si>
  <si>
    <t>TRIM28 KAP1 RNF96 TIF1B</t>
  </si>
  <si>
    <t>Alternative sequence (1); Beta strand (12); Chain (1); Compositional bias (2); Cross-link (5); Domain (1); Helix (6); Initiator methionine (1); Modified residue (25); Motif (1); Mutagenesis (23); Natural variant (1); Region (5); Sequence conflict (1); Turn (5); Zinc finger (4)</t>
  </si>
  <si>
    <t>&gt;sp|Q13263|TIF1B_HUMAN Transcription intermediary factor 1-beta OS=Homo sapiens GN=TRIM28 PE=1 SV=5;&gt;sp|Q13263-2|TIF1B_HUMAN Isoform 2 of Transcription intermediary factor 1-beta OS=Homo sapiens GN=TRIM28</t>
  </si>
  <si>
    <t>Q13263;Q13263-2</t>
  </si>
  <si>
    <t>Cytoplasm. Cytoplasm, cytosol. Cytoplasmic granule. Cell membrane. Nucleus. Note=Cytoplasmic in proliferating cells, can be recruited to the plasma membrane in exponentially growing cells (By similarity). Cytosolic and partially nuclear in resting cells. Recruited to stress granules (SGs) upon either arsenite or high temperature treatment. Recruitment to SGs is influenced by HRAS. {ECO:0000250}.</t>
  </si>
  <si>
    <t>G3BP1 G3BP</t>
  </si>
  <si>
    <t>Alternative sequence (2); Beta strand (7); Chain (1); Compositional bias (2); Domain (2); Helix (5); Initiator methionine (1); Modified residue (10); Mutagenesis (4); Turn (1)</t>
  </si>
  <si>
    <t>&gt;sp|Q13283|G3BP1_HUMAN Ras GTPase-activating protein-binding protein 1 OS=Homo sapiens GN=G3BP1 PE=1 SV=1</t>
  </si>
  <si>
    <t>NMI</t>
  </si>
  <si>
    <t>Chain (1); Natural variant (1); Sequence conflict (1)</t>
  </si>
  <si>
    <t>&gt;sp|Q13287|NMI_HUMAN N-myc-interactor OS=Homo sapiens GN=NMI PE=1 SV=2</t>
  </si>
  <si>
    <t>KCNAB2 KCNA2B KCNK2</t>
  </si>
  <si>
    <t>Alternative sequence (5); Beta strand (10); Binding site (5); Chain (1); Helix (20); Modified residue (2); Natural variant (1); Nucleotide binding (4); Turn (1)</t>
  </si>
  <si>
    <t>&gt;sp|Q13303-4|KCAB2_HUMAN Isoform 4 of Voltage-gated potassium channel subunit beta-2 OS=Homo sapiens GN=KCNAB2;&gt;sp|Q13303-2|KCAB2_HUMAN Isoform 2 of Voltage-gated potassium channel subunit beta-2 OS=Homo sapiens GN=KCNAB2;&gt;sp|Q13303|KCAB2_HUMAN Voltage-gat</t>
  </si>
  <si>
    <t>Q13303-4;Q13303-2;Q13303;Q13303-3</t>
  </si>
  <si>
    <t>Cytoplasm {ECO:0000269|PubMed:22770219}. Nucleus {ECO:0000269|PubMed:22770219}.</t>
  </si>
  <si>
    <t>SKP2 FBXL1</t>
  </si>
  <si>
    <t>Alternative sequence (3); Beta strand (15); Chain (1); Domain (1); Erroneous initiation (1); Helix (15); Modified residue (4); Motif (1); Natural variant (2); Repeat (10); Sequence caution (1); Sequence conflict (11)</t>
  </si>
  <si>
    <t>&gt;sp|Q13309|SKP2_HUMAN S-phase kinase-associated protein 2 OS=Homo sapiens GN=SKP2 PE=1 SV=2;&gt;sp|Q13309-2|SKP2_HUMAN Isoform 2 of S-phase kinase-associated protein 2 OS=Homo sapiens GN=SKP2</t>
  </si>
  <si>
    <t>Q13309;Q13309-2;Q13309-4</t>
  </si>
  <si>
    <t>PABPC4 APP1 PABP4</t>
  </si>
  <si>
    <t>Alternative sequence (2); Chain (1); Compositional bias (1); Domain (5); Modified residue (5); Natural variant (1); Sequence conflict (1)</t>
  </si>
  <si>
    <t>&gt;sp|Q13310-3|PABP4_HUMAN Isoform 3 of Polyadenylate-binding protein 4 OS=Homo sapiens GN=PABPC4;&gt;sp|Q13310-2|PABP4_HUMAN Isoform 2 of Polyadenylate-binding protein 4 OS=Homo sapiens GN=PABPC4</t>
  </si>
  <si>
    <t>Q13310-3;Q13310-2</t>
  </si>
  <si>
    <t>Cytoplasm {ECO:0000250}. Note=When complexed with NEDD4 and IGF1R, follows IGF1R internalization, remaining associated with early endosomes. Uncouples from IGF1R-containing endosomes before the sorting of the receptor to the lysosomal compartment (By similarity). {ECO:0000250}.</t>
  </si>
  <si>
    <t>GRB10 GRBIR KIAA0207</t>
  </si>
  <si>
    <t>Alternative sequence (3); Beta strand (19); Chain (1); Domain (3); Erroneous initiation (1); Helix (11); Modified residue (7); Mutagenesis (14); Natural variant (3); Sequence conflict (5); Turn (2)</t>
  </si>
  <si>
    <t>&gt;sp|Q13322-2|GRB10_HUMAN Isoform 1 of Growth factor receptor-bound protein 10 OS=Homo sapiens GN=GRB10;&gt;sp|Q13322|GRB10_HUMAN Growth factor receptor-bound protein 10 OS=Homo sapiens GN=GRB10 PE=1 SV=2;&gt;sp|Q13322-4|GRB10_HUMAN Isoform 4 of Growth factor rec</t>
  </si>
  <si>
    <t>Q13322-2;Q13322;Q13322-4;Q13322-3</t>
  </si>
  <si>
    <t>Cell projection, ruffle membrane {ECO:0000269|PubMed:23317505}. Note=Colocalized with DDX58/RIG-I at cell surface ruffles. Localizes to actin-rich protrusions from the apical cell surface.</t>
  </si>
  <si>
    <t>IFIT5 ISG58 RI58</t>
  </si>
  <si>
    <t>Alternative sequence (1); Beta strand (4); Chain (1); Helix (29); Mutagenesis (21); Region (1); Repeat (8); Sequence conflict (2); Site (7); Turn (1)</t>
  </si>
  <si>
    <t>&gt;sp|Q13325|IFIT5_HUMAN Interferon-induced protein with tetratricopeptide repeats 5 OS=Homo sapiens GN=IFIT5 PE=1 SV=1</t>
  </si>
  <si>
    <t>Cytoplasm {ECO:0000255|HAMAP-Rule:MF_03008}.</t>
  </si>
  <si>
    <t>EIF3I EIF3S2 TRIP1</t>
  </si>
  <si>
    <t>Chain (1); Cross-link (1); Mass spectrometry (2); Modified residue (2); Repeat (5)</t>
  </si>
  <si>
    <t>&gt;sp|Q13347|EIF3I_HUMAN Eukaryotic translation initiation factor 3 subunit I OS=Homo sapiens GN=EIF3I PE=1 SV=1</t>
  </si>
  <si>
    <t>Nucleus. Chromosome, centromere.</t>
  </si>
  <si>
    <t>PPP2R5C KIAA0044</t>
  </si>
  <si>
    <t>Alternative sequence (4); Beta strand (4); Chain (1); Erroneous initiation (2); Helix (25); Modified residue (1); Motif (1); Natural variant (1); Sequence conflict (2); Turn (4)</t>
  </si>
  <si>
    <t>&gt;sp|Q13362-4|2A5G_HUMAN Isoform 4 of Serine/threonine-protein phosphatase 2A 56 kDa regulatory subunit gamma isoform OS=Homo sapiens GN=PPP2R5C;&gt;sp|Q13362-2|2A5G_HUMAN Isoform Gamma-1 of Serine/threonine-protein phosphatase 2A 56 kDa regulatory subunit gam</t>
  </si>
  <si>
    <t>Q13362-4;Q13362-2;Q13362-3;Q13362;Q13362-5</t>
  </si>
  <si>
    <t>Cytoplasm {ECO:0000269|PubMed:12679040}. Nucleus {ECO:0000269|PubMed:12679040}.</t>
  </si>
  <si>
    <t>CTBP1 CTBP</t>
  </si>
  <si>
    <t>Active site (3); Alternative sequence (1); Beta strand (15); Binding site (3); Chain (1); Cross-link (1); Helix (15); Modified residue (2); Mutagenesis (15); Nucleotide binding (4); Region (2); Turn (6)</t>
  </si>
  <si>
    <t>&gt;sp|Q13363-2|CTBP1_HUMAN Isoform 2 of C-terminal-binding protein 1 OS=Homo sapiens GN=CTBP1;&gt;sp|Q13363|CTBP1_HUMAN C-terminal-binding protein 1 OS=Homo sapiens GN=CTBP1 PE=1 SV=2</t>
  </si>
  <si>
    <t>Q13363-2;Q13363</t>
  </si>
  <si>
    <t>PDCL PHLOP1 PhLP1</t>
  </si>
  <si>
    <t>Alternative sequence (1); Chain (1); Initiator methionine (1); Modified residue (4); Natural variant (1); Sequence conflict (2)</t>
  </si>
  <si>
    <t>&gt;sp|Q13371|PHLP_HUMAN Phosducin-like protein OS=Homo sapiens GN=PDCL PE=1 SV=3;&gt;sp|Q13371-2|PHLP_HUMAN Isoform 2 of Phosducin-like protein OS=Homo sapiens GN=PDCL</t>
  </si>
  <si>
    <t>Q13371;Q13371-2;P20941;P20941-3</t>
  </si>
  <si>
    <t>TARBP1 TRM3 TRP185</t>
  </si>
  <si>
    <t>Beta strand (7); Binding site (2); Chain (1); Compositional bias (1); Helix (9); Modified residue (2); Natural variant (10); Region (2); Turn (1)</t>
  </si>
  <si>
    <t>&gt;sp|Q13395|TARB1_HUMAN Probable methyltransferase TARBP1 OS=Homo sapiens GN=TARBP1 PE=1 SV=1</t>
  </si>
  <si>
    <t>Nucleus {ECO:0000269|PubMed:11076860, ECO:0000269|PubMed:9305758}. Note=Excluded from the nucleolus.</t>
  </si>
  <si>
    <t>UBE2V1 CROC1 UBE2V UEV1 P/OKcl.19</t>
  </si>
  <si>
    <t>Alternative sequence (6); Beta strand (6); Chain (1); Erroneous initiation (2); Helix (4); Initiator methionine (1); Modified residue (1); Sequence conflict (1); Turn (4)</t>
  </si>
  <si>
    <t>&gt;sp|Q13404|UB2V1_HUMAN Ubiquitin-conjugating enzyme E2 variant 1 OS=Homo sapiens GN=UBE2V1 PE=1 SV=2;&gt;sp|Q13404-7|UB2V1_HUMAN Isoform 5 of Ubiquitin-conjugating enzyme E2 variant 1 OS=Homo sapiens GN=UBE2V1;&gt;sp|Q13404-2|UB2V1_HUMAN Isoform 2 of Ubiquitin-c</t>
  </si>
  <si>
    <t>Q13404;Q13404-7;Q13404-2;Q13404-1;Q13404-8;Q13404-6</t>
  </si>
  <si>
    <t>DYNC1I2 DNCI2 DNCIC2</t>
  </si>
  <si>
    <t>Alternative sequence (4); Chain (1); Initiator methionine (1); Modified residue (5); Repeat (7); Sequence caution (1); Sequence conflict (3)</t>
  </si>
  <si>
    <t>&gt;sp|Q13409-3|DC1I2_HUMAN Isoform 2C of Cytoplasmic dynein 1 intermediate chain 2 OS=Homo sapiens GN=DYNC1I2;&gt;sp|Q13409-7|DC1I2_HUMAN Isoform 3 of Cytoplasmic dynein 1 intermediate chain 2 OS=Homo sapiens GN=DYNC1I2;&gt;sp|Q13409-2|DC1I2_HUMAN Isoform 2B of Cy</t>
  </si>
  <si>
    <t>Q13409-3;Q13409-7;Q13409-2;Q13409;Q13409-6;Q13409-5;O14576-4;O14576-3;O14576-5;O14576-2;O14576</t>
  </si>
  <si>
    <t>Cell junction, focal adhesion. Cell membrane; Peripheral membrane protein; Cytoplasmic side. Cell projection, lamellipodium {ECO:0000250}. Cytoplasm, myofibril, sarcomere.</t>
  </si>
  <si>
    <t>ILK ILK1 ILK2</t>
  </si>
  <si>
    <t>Alternative sequence (2); Beta strand (11); Binding site (1); Chain (1); Domain (1); Helix (25); Modified residue (3); Mutagenesis (2); Natural variant (1); Nucleotide binding (1); Region (2); Repeat (5); Sequence caution (1); Turn (3)</t>
  </si>
  <si>
    <t>&gt;sp|Q13418|ILK_HUMAN Integrin-linked protein kinase OS=Homo sapiens GN=ILK PE=1 SV=2</t>
  </si>
  <si>
    <t>Cell membrane, sarcolemma {ECO:0000250}; Peripheral membrane protein {ECO:0000250}; Cytoplasmic side {ECO:0000250}. Cell junction {ECO:0000250}. Cytoplasm, cytoskeleton {ECO:0000250}. Note=In skeletal muscle, it localizes at the cytoplasmic side of the sarcolemmal membrane and at neuromuscular junctions. {ECO:0000250}.</t>
  </si>
  <si>
    <t>SNTA1 SNT1</t>
  </si>
  <si>
    <t>Alternative sequence (1); Chain (1); Domain (4); Modified residue (2); Natural variant (3); Region (1); Sequence conflict (4)</t>
  </si>
  <si>
    <t>&gt;sp|Q13424|SNTA1_HUMAN Alpha-1-syntrophin OS=Homo sapiens GN=SNTA1 PE=1 SV=1</t>
  </si>
  <si>
    <t>Membrane. Cytoplasmic vesicle, secretory vesicle membrane; Peripheral membrane protein. Cell junction {ECO:0000250}. Cytoplasm, cytoskeleton. Note=Membrane-associated. In muscle, it is exclusively localized at the neuromuscular junction (By similarity). In insulinoma cell line, it is enriched in secretory granules. {ECO:0000250}.</t>
  </si>
  <si>
    <t>SNTB2 D16S2531E SNT2B2 SNTL</t>
  </si>
  <si>
    <t>Alternative sequence (2); Beta strand (5); Chain (1); Compositional bias (2); Domain (4); Helix (3); Modified residue (5); Natural variant (1); Region (1)</t>
  </si>
  <si>
    <t>&gt;sp|Q13425|SNTB2_HUMAN Beta-2-syntrophin OS=Homo sapiens GN=SNTB2 PE=1 SV=1;&gt;sp|Q13425-2|SNTB2_HUMAN Isoform 2 of Beta-2-syntrophin OS=Homo sapiens GN=SNTB2</t>
  </si>
  <si>
    <t>Q13425;Q13425-2;Q13884-2;Q13884</t>
  </si>
  <si>
    <t>Nucleus {ECO:0000269|PubMed:16478998, ECO:0000269|PubMed:9259561}.</t>
  </si>
  <si>
    <t>XRCC4</t>
  </si>
  <si>
    <t>Alternative sequence (2); Beta strand (7); Chain (1); Coiled coil (2); Cross-link (1); Helix (4); Modified residue (5); Mutagenesis (2); Natural variant (6); Region (1); Turn (2)</t>
  </si>
  <si>
    <t>&gt;sp|Q13426|XRCC4_HUMAN DNA repair protein XRCC4 OS=Homo sapiens GN=XRCC4 PE=1 SV=2;&gt;sp|Q13426-3|XRCC4_HUMAN Isoform 3 of DNA repair protein XRCC4 OS=Homo sapiens GN=XRCC4;&gt;sp|Q13426-2|XRCC4_HUMAN Isoform 2 of DNA repair protein XRCC4 OS=Homo sapiens GN=XRC</t>
  </si>
  <si>
    <t>Q13426;Q13426-3;Q13426-2</t>
  </si>
  <si>
    <t>Nucleus, nucleolus {ECO:0000269|PubMed:12777385}.</t>
  </si>
  <si>
    <t>TCOF1</t>
  </si>
  <si>
    <t>Alternative sequence (6); Chain (1); Compositional bias (7); Domain (1); Modified residue (56); Natural variant (11); Sequence caution (1); Sequence conflict (2)</t>
  </si>
  <si>
    <t>&gt;sp|Q13428-3|TCOF_HUMAN Isoform 3 of Treacle protein OS=Homo sapiens GN=TCOF1;&gt;sp|Q13428-8|TCOF_HUMAN Isoform 8 of Treacle protein OS=Homo sapiens GN=TCOF1;&gt;sp|Q13428-7|TCOF_HUMAN Isoform 7 of Treacle protein OS=Homo sapiens GN=TCOF1</t>
  </si>
  <si>
    <t>Q13428-3;Q13428-8;Q13428-7</t>
  </si>
  <si>
    <t>Cytoplasm, cytoskeleton, microtubule organizing center, centrosome {ECO:0000269|PubMed:23535298}. Cytoplasm, cytoskeleton, spindle pole {ECO:0000269|PubMed:23535298}. Cytoplasm, cytoskeleton, spindle {ECO:0000269|PubMed:23535298}. Note=Localizes to the centrosome in interphase cells and begins to translocate from the spindle pole to the spindle midzone after the onset of mitosis; it then localizes to the intercellular bridge in telophase cells and to the midbody in cytokinetic cells. {ECO:0000269|PubMed:23535298}.</t>
  </si>
  <si>
    <t>UNC119 RG4</t>
  </si>
  <si>
    <t>Alternative sequence (1); Beta strand (9); Binding site (1); Chain (1); Helix (4); Modified residue (1); Mutagenesis (1); Natural variant (1); Region (2); Turn (2)</t>
  </si>
  <si>
    <t>&gt;sp|Q13432-2|U119A_HUMAN Isoform B of Protein unc-119 homolog A OS=Homo sapiens GN=UNC119;&gt;sp|Q13432|U119A_HUMAN Protein unc-119 homolog A OS=Homo sapiens GN=UNC119 PE=1 SV=1</t>
  </si>
  <si>
    <t>Q13432-2;Q13432</t>
  </si>
  <si>
    <t>SF3B2 SAP145</t>
  </si>
  <si>
    <t>Chain (1); Coiled coil (1); Compositional bias (9); Domain (1); Erroneous initiation (2); Frameshift (1); Helix (2); Modified residue (11); Sequence caution (1); Sequence conflict (2)</t>
  </si>
  <si>
    <t>&gt;sp|Q13435|SF3B2_HUMAN Splicing factor 3B subunit 2 OS=Homo sapiens GN=SF3B2 PE=1 SV=2</t>
  </si>
  <si>
    <t>Cytoplasm. Golgi apparatus membrane; Peripheral membrane protein. Golgi apparatus.</t>
  </si>
  <si>
    <t>GOLGA4</t>
  </si>
  <si>
    <t>Alternative sequence (3); Chain (1); Coiled coil (1); Compositional bias (1); Domain (1); Erroneous initiation (1); Frameshift (1); Helix (3); Modified residue (5); Mutagenesis (12); Natural variant (3); Region (1); Sequence conflict (7)</t>
  </si>
  <si>
    <t>&gt;sp|Q13439-3|GOGA4_HUMAN Isoform 3 of Golgin subfamily A member 4 OS=Homo sapiens GN=GOLGA4;&gt;sp|Q13439-4|GOGA4_HUMAN Isoform 4 of Golgin subfamily A member 4 OS=Homo sapiens GN=GOLGA4;&gt;sp|Q13439|GOGA4_HUMAN Golgin subfamily A member 4 OS=Homo sapiens GN=GO</t>
  </si>
  <si>
    <t>Q13439-3;Q13439-4;Q13439;Q13439-5</t>
  </si>
  <si>
    <t>PDAP1 HASPP28</t>
  </si>
  <si>
    <t>Chain (1); Modified residue (8); Sequence conflict (7)</t>
  </si>
  <si>
    <t>&gt;sp|Q13442|HAP28_HUMAN 28 kDa heat- and acid-stable phosphoprotein OS=Homo sapiens GN=PDAP1 PE=1 SV=1</t>
  </si>
  <si>
    <t>FKBP5 AIG6 FKBP51</t>
  </si>
  <si>
    <t>Alternative sequence (2); Beta strand (15); Chain (1); Domain (2); Frameshift (1); Helix (16); Modified residue (2); Repeat (3); Turn (2)</t>
  </si>
  <si>
    <t>&gt;sp|Q13451|FKBP5_HUMAN Peptidyl-prolyl cis-trans isomerase FKBP5 OS=Homo sapiens GN=FKBP5 PE=1 SV=2;&gt;sp|Q13451-2|FKBP5_HUMAN Isoform 2 of Peptidyl-prolyl cis-trans isomerase FKBP5 OS=Homo sapiens GN=FKBP5</t>
  </si>
  <si>
    <t>Q13451;Q13451-2</t>
  </si>
  <si>
    <t>Cytoplasm, cell cortex. Cytoplasm, perinuclear region. Cytoplasm, cytoskeleton. Note=In undifferentiated cells colocalizes with F-actin in the cell periphery while in differentiated cells its localization is cytoplasmic with the highest levels in the perinuclear region.</t>
  </si>
  <si>
    <t>MYO9B MYR5</t>
  </si>
  <si>
    <t>Alternative sequence (2); Chain (1); Coiled coil (3); Domain (7); Erroneous initiation (1); Initiator methionine (1); Modified residue (11); Nucleotide binding (1); Region (3); Sequence caution (1); Sequence conflict (9); Zinc finger (1)</t>
  </si>
  <si>
    <t>&gt;sp|Q13459|MYO9B_HUMAN Unconventional myosin-IXb OS=Homo sapiens GN=MYO9B PE=1 SV=3;&gt;sp|Q13459-2|MYO9B_HUMAN Isoform Short of Unconventional myosin-IXb OS=Homo sapiens GN=MYO9B</t>
  </si>
  <si>
    <t>Q13459;Q13459-2</t>
  </si>
  <si>
    <t>Cytoplasm. Cytoplasm, cytoskeleton, microtubule organizing center, centrosome, centriole {ECO:0000250}. Golgi apparatus membrane; Peripheral membrane protein. Cell projection, bleb. Cytoplasm, cytoskeleton {ECO:0000250}. Cell membrane {ECO:0000250}. Cell projection, lamellipodium {ECO:0000250}. Cell projection, ruffle {ECO:0000250}. Note=Associated with the mother centriole and an intercentriolar linker. Colocalizes with ITGB1BP1 and ITGB1 at the cell membrane predominantly in lamellipodia and membrane ruffles, but also in retraction fibers. Localizes at the cell membrane in an ITGB1BP1-dependent manner (By similarity). A small proportion is associated with Golgi membranes. {ECO:0000250}.</t>
  </si>
  <si>
    <t>ROCK1</t>
  </si>
  <si>
    <t>Active site (1); Beta strand (11); Binding site (1); Chain (1); Coiled coil (2); Compositional bias (1); Domain (3); Helix (26); Initiator methionine (1); Modified residue (3); Mutagenesis (1); Natural variant (7); Nucleotide binding (1); Region (3); Repeat (1); Sequence conflict (7); Site (1); Turn (4); Zinc finger (1)</t>
  </si>
  <si>
    <t>&gt;sp|Q13464|ROCK1_HUMAN Rho-associated protein kinase 1 OS=Homo sapiens GN=ROCK1 PE=1 SV=1</t>
  </si>
  <si>
    <t>Cytoplasm. Nucleus. Note=Cytoplasmic for the phosphorylated form and nuclear after activation that is controlled by calcineurin-mediated dephosphorylation. Rapid nuclear exit of NFATC is thought to be one mechanism by which cells distinguish between sustained and transient calcium signals. The subcellular localization of NFATC plays a key role in the regulation of gene transcription.</t>
  </si>
  <si>
    <t>NFATC2 NFAT1 NFATP</t>
  </si>
  <si>
    <t>Alternative sequence (3); Beta strand (28); Chain (1); DNA binding (1); Domain (1); Helix (3); Modified residue (18); Motif (4); Natural variant (1); Region (4); Repeat (3); Sequence conflict (2); Turn (3)</t>
  </si>
  <si>
    <t>&gt;sp|Q13469-3|NFAC2_HUMAN Isoform 3 of Nuclear factor of activated T-cells, cytoplasmic 2 OS=Homo sapiens GN=NFATC2;&gt;sp|Q13469-2|NFAC2_HUMAN Isoform 2 of Nuclear factor of activated T-cells, cytoplasmic 2 OS=Homo sapiens GN=NFATC2;&gt;sp|Q13469|NFAC2_HUMAN Nuc</t>
  </si>
  <si>
    <t>Q13469-3;Q13469-2;Q13469</t>
  </si>
  <si>
    <t>Cytoplasm {ECO:0000269|PubMed:10873601}. Membrane {ECO:0000269|PubMed:10873601}; Peripheral membrane protein {ECO:0000269|PubMed:10873601}.</t>
  </si>
  <si>
    <t>TNK1</t>
  </si>
  <si>
    <t>Active site (1); Alternative sequence (1); Binding site (1); Chain (1); Compositional bias (1); Domain (2); Modified residue (6); Natural variant (6); Nucleotide binding (1); Sequence conflict (15)</t>
  </si>
  <si>
    <t>&gt;sp|Q13470-2|TNK1_HUMAN Isoform 2 of Non-receptor tyrosine-protein kinase TNK1 OS=Homo sapiens GN=TNK1;&gt;sp|Q13470|TNK1_HUMAN Non-receptor tyrosine-protein kinase TNK1 OS=Homo sapiens GN=TNK1 PE=1 SV=3</t>
  </si>
  <si>
    <t>Q13470-2;Q13470</t>
  </si>
  <si>
    <t>GAB1</t>
  </si>
  <si>
    <t>Alternative sequence (1); Chain (1); Compositional bias (1); Domain (1); Initiator methionine (1); Modified residue (3); Natural variant (4); Sequence conflict (2)</t>
  </si>
  <si>
    <t>&gt;sp|Q13480|GAB1_HUMAN GRB2-associated-binding protein 1 OS=Homo sapiens GN=GAB1 PE=1 SV=2;&gt;sp|Q13480-2|GAB1_HUMAN Isoform 2 of GRB2-associated-binding protein 1 OS=Homo sapiens GN=GAB1</t>
  </si>
  <si>
    <t>Q13480;Q13480-2</t>
  </si>
  <si>
    <t>Cytoplasm. Nucleus. Note=Cytoplasmic in the absence of ligand. Migrates to the nucleus when complexed with R-SMAD. PDPK1 prevents its nuclear translocation in response to TGF-beta.</t>
  </si>
  <si>
    <t>SMAD4 DPC4 MADH4</t>
  </si>
  <si>
    <t>Beta strand (13); Chain (1); Compositional bias (1); Cross-link (1); Domain (2); Helix (7); Metal binding (4); Modified residue (3); Mutagenesis (5); Natural variant (13); Region (1); Site (1); Turn (4)</t>
  </si>
  <si>
    <t>&gt;sp|Q13485|SMAD4_HUMAN Mothers against decapentaplegic homolog 4 OS=Homo sapiens GN=SMAD4 PE=1 SV=1</t>
  </si>
  <si>
    <t>SNAPC2 SNAP45</t>
  </si>
  <si>
    <t>&gt;sp|Q13487|SNPC2_HUMAN snRNA-activating protein complex subunit 2 OS=Homo sapiens GN=SNAPC2 PE=1 SV=1</t>
  </si>
  <si>
    <t>Membrane, clathrin-coated pit. Golgi apparatus. Cytoplasmic vesicle, clathrin-coated vesicle. Nucleus. Note=Colocalized with clathrin in the Golgi area. Interaction with FAM64A may target PICALM to the nucleus in some cells.</t>
  </si>
  <si>
    <t>PICALM CALM</t>
  </si>
  <si>
    <t>Alternative sequence (5); Chain (1); Domain (1); Erroneous initiation (1); Initiator methionine (1); Modified residue (1); Natural variant (5); Region (1); Sequence conflict (3); Site (1)</t>
  </si>
  <si>
    <t>&gt;sp|Q13492-2|PICAL_HUMAN Isoform 2 of Phosphatidylinositol-binding clathrin assembly protein OS=Homo sapiens GN=PICALM;&gt;sp|Q13492-5|PICAL_HUMAN Isoform 5 of Phosphatidylinositol-binding clathrin assembly protein OS=Homo sapiens GN=PICALM;&gt;sp|Q13492|PICAL_H</t>
  </si>
  <si>
    <t>Q13492-2;Q13492-5;Q13492;Q13492-3;Q13492-4;O60641-3;O60641-4;O60641</t>
  </si>
  <si>
    <t>Cytoplasm. Late endosome. Lysosome. Cytoplasmic vesicle, autophagosome. Nucleus. Endoplasmic reticulum. Cytoplasm, P-body. Note=Sarcomere (By similarity). In cardiac muscles localizes to the sarcomeric band (By similarity). Commonly found in inclusion bodies containing polyubiquitinated protein aggregates. In neurodegenerative diseases, detected in Lewy bodies in Parkinson disease, neurofibrillary tangles in Alzheimer disease, and HTT aggregates in Huntington disease. In protein aggregate diseases of the liver, found in large amounts in Mallory bodies of alcoholic and nonalcoholic steatohepatitis, hyaline bodies in hepatocellular carcinoma, and in SERPINA1 aggregates. Enriched in Rosenthal fibers of pilocytic astrocytoma. In the cytoplasm, observed in both membrane-free ubiquitin-containing protein aggregates (sequestosomes) and membrane-surrounded autophagosomes. Colocalizes with TRIM13 in the perinuclear endoplasmic reticulum. Co-localizes with TRIM5 in the cytoplasmic bodies. {ECO:0000250}.</t>
  </si>
  <si>
    <t>SQSTM1 ORCA OSIL</t>
  </si>
  <si>
    <t>Alternative sequence (1); Beta strand (9); Chain (1); Compositional bias (1); Domain (2); Helix (5); Initiator methionine (1); Modified residue (13); Motif (2); Mutagenesis (22); Natural variant (11); Region (7); Sequence conflict (1); Turn (2); Zinc finger (1)</t>
  </si>
  <si>
    <t>&gt;sp|Q13501|SQSTM_HUMAN Sequestosome-1 OS=Homo sapiens GN=SQSTM1 PE=1 SV=1;&gt;sp|Q13501-2|SQSTM_HUMAN Isoform 2 of Sequestosome-1 OS=Homo sapiens GN=SQSTM1</t>
  </si>
  <si>
    <t>Q13501;Q13501-2</t>
  </si>
  <si>
    <t>TUBB3 TUBB4</t>
  </si>
  <si>
    <t>Alternative sequence (1); Chain (1); Modified residue (1); Mutagenesis (2); Natural variant (12); Nucleotide binding (1); Sequence conflict (1)</t>
  </si>
  <si>
    <t>&gt;sp|Q13509|TBB3_HUMAN Tubulin beta-3 chain OS=Homo sapiens GN=TUBB3 PE=1 SV=2;&gt;sp|Q13509-2|TBB3_HUMAN Isoform 2 of Tubulin beta-3 chain OS=Homo sapiens GN=TUBB3</t>
  </si>
  <si>
    <t>Q13509;Q13509-2</t>
  </si>
  <si>
    <t>PRPF4B KIAA0536 PRP4 PRP4H PRP4K</t>
  </si>
  <si>
    <t>Active site (1); Beta strand (12); Binding site (1); Chain (1); Compositional bias (2); Domain (1); Erroneous initiation (1); Frameshift (1); Helix (15); Initiator methionine (1); Modified residue (36); Natural variant (3); Nucleotide binding (1); Sequence conflict (4); Turn (3)</t>
  </si>
  <si>
    <t>&gt;sp|Q13523|PRP4B_HUMAN Serine/threonine-protein kinase PRP4 homolog OS=Homo sapiens GN=PRPF4B PE=1 SV=3</t>
  </si>
  <si>
    <t>Nucleus. Nucleus speckle. Cytoplasm. Note=Colocalizes with NEK6 in the nucleus. Mainly localized in the nucleus but phosphorylation at Ser-71 by DAPK1 results in inhibition of its nuclear localization.</t>
  </si>
  <si>
    <t>PIN1</t>
  </si>
  <si>
    <t>Beta strand (11); Chain (1); Domain (2); Helix (4); Modified residue (3); Mutagenesis (2); Turn (2)</t>
  </si>
  <si>
    <t>&gt;sp|Q13526|PIN1_HUMAN Peptidyl-prolyl cis-trans isomerase NIMA-interacting 1 OS=Homo sapiens GN=PIN1 PE=1 SV=1</t>
  </si>
  <si>
    <t>Q13526;O15428</t>
  </si>
  <si>
    <t>Nucleus {ECO:0000269|PubMed:11114888, ECO:0000269|PubMed:11721054, ECO:0000269|PubMed:11865061, ECO:0000269|PubMed:12814551, ECO:0000269|PubMed:14871897, ECO:0000269|PubMed:16260606, ECO:0000269|PubMed:18283122, ECO:0000269|PubMed:8843195}. Nucleus, PML body {ECO:0000250}. Chromosome {ECO:0000250}. Note=Depending on the cell type, it can also be found in PML nuclear bodies. Recruited to chromatin during S-phase. Redistributes to discrete nuclear foci upon DNA damage, hypoxia or replication fork stalling.</t>
  </si>
  <si>
    <t>ATR FRP1</t>
  </si>
  <si>
    <t>Alternative sequence (4); Chain (1); Domain (3); Modified residue (2); Mutagenesis (3); Natural variant (21); Repeat (2); Sequence conflict (2)</t>
  </si>
  <si>
    <t>&gt;sp|Q13535-2|ATR_HUMAN Isoform 2 of Serine/threonine-protein kinase ATR OS=Homo sapiens GN=ATR;&gt;sp|Q13535-3|ATR_HUMAN Isoform 3 of Serine/threonine-protein kinase ATR OS=Homo sapiens GN=ATR;&gt;sp|Q13535|ATR_HUMAN Serine/threonine-protein kinase ATR OS=Homo s</t>
  </si>
  <si>
    <t>Q13535-2;Q13535-3;Q13535</t>
  </si>
  <si>
    <t>Cytoplasm. Cell membrane {ECO:0000250}.</t>
  </si>
  <si>
    <t>RIPK1 RIP RIP1</t>
  </si>
  <si>
    <t>Active site (1); Alternative sequence (1); Beta strand (9); Binding site (1); Chain (1); Compositional bias (1); Cross-link (1); Domain (2); Erroneous initiation (1); Helix (17); Modified residue (9); Motif (1); Mutagenesis (5); Natural variant (8); Nucleotide binding (1); Region (1); Sequence conflict (3); Site (1); Turn (3)</t>
  </si>
  <si>
    <t>&gt;sp|Q13546|RIPK1_HUMAN Receptor-interacting serine/threonine-protein kinase 1 OS=Homo sapiens GN=RIPK1 PE=1 SV=3;&gt;sp|Q13546-2|RIPK1_HUMAN Isoform 2 of Receptor-interacting serine/threonine-protein kinase 1 OS=Homo sapiens GN=RIPK1</t>
  </si>
  <si>
    <t>Q13546;Q13546-2</t>
  </si>
  <si>
    <t>HDAC1 RPD3L1</t>
  </si>
  <si>
    <t>Active site (1); Beta strand (11); Chain (1); Cross-link (2); Helix (16); Modified residue (6); Mutagenesis (11); Region (1); Sequence conflict (1); Turn (6)</t>
  </si>
  <si>
    <t>&gt;sp|Q13547|HDAC1_HUMAN Histone deacetylase 1 OS=Homo sapiens GN=HDAC1 PE=1 SV=1</t>
  </si>
  <si>
    <t>Sarcoplasmic reticulum membrane {ECO:0000305}; Peripheral membrane protein {ECO:0000305}; Cytoplasmic side {ECO:0000305}.</t>
  </si>
  <si>
    <t>CAMK2G CAMK CAMK-II CAMKG</t>
  </si>
  <si>
    <t>Active site (1); Alternative sequence (7); Beta strand (13); Binding site (1); Chain (1); Domain (1); Erroneous initiation (1); Helix (20); Modified residue (7); Natural variant (2); Nucleotide binding (1); Region (3); Sequence conflict (1); Turn (3)</t>
  </si>
  <si>
    <t>&gt;sp|Q13555-10|KCC2G_HUMAN Isoform 10 of Calcium/calmodulin-dependent protein kinase type II subunit gamma OS=Homo sapiens GN=CAMK2G;&gt;sp|Q13555-3|KCC2G_HUMAN Isoform 3 of Calcium/calmodulin-dependent protein kinase type II subunit gamma OS=Homo sapiens GN=C</t>
  </si>
  <si>
    <t>Q13555-10;Q13555-3;Q13555-5;Q13555-4;Q13555-7;Q13555-9;Q13555-2;Q13555-8;Q13555;Q13555-6;Q13554-7;Q9UQM7;Q13557-8;Q13557-12;Q13554-4;Q9UQM7-2;Q13557-9;Q13554-6;Q13557-10;Q13557-5;Q13557;Q13554-3;Q13557-3;Q13557-6;Q13554-8;Q13554-5;Q13557-4;Q13557-11;Q13554-2;Q13554</t>
  </si>
  <si>
    <t>Cytoplasm, cytoskeleton, microtubule organizing center, centrosome {ECO:0000269|PubMed:8647893}. Membrane {ECO:0000269|PubMed:8647893}; Peripheral membrane protein {ECO:0000269|PubMed:8647893}.</t>
  </si>
  <si>
    <t>DCTN2 DCTN50</t>
  </si>
  <si>
    <t>Alternative sequence (2); Chain (1); Coiled coil (3); Frameshift (1); Initiator methionine (1); Modified residue (4)</t>
  </si>
  <si>
    <t>&gt;sp|Q13561|DCTN2_HUMAN Dynactin subunit 2 OS=Homo sapiens GN=DCTN2 PE=1 SV=4;&gt;sp|Q13561-3|DCTN2_HUMAN Isoform 3 of Dynactin subunit 2 OS=Homo sapiens GN=DCTN2;&gt;sp|Q13561-2|DCTN2_HUMAN Isoform 2 of Dynactin subunit 2 OS=Homo sapiens GN=DCTN2</t>
  </si>
  <si>
    <t>Q13561;Q13561-3;Q13561-2</t>
  </si>
  <si>
    <t>Cell membrane {ECO:0000269|PubMed:14557245}. Note=Colocalizes with APP in lipid rafts.</t>
  </si>
  <si>
    <t>NAE1 APPBP1 HPP1</t>
  </si>
  <si>
    <t>Alternative sequence (3); Beta strand (15); Chain (1); Helix (26); Initiator methionine (1); Modified residue (3); Mutagenesis (1); Natural variant (1); Region (1); Sequence conflict (2); Site (1); Turn (8)</t>
  </si>
  <si>
    <t>&gt;sp|Q13564-2|ULA1_HUMAN Isoform 2 of NEDD8-activating enzyme E1 regulatory subunit OS=Homo sapiens GN=NAE1;&gt;sp|Q13564|ULA1_HUMAN NEDD8-activating enzyme E1 regulatory subunit OS=Homo sapiens GN=NAE1 PE=1 SV=1;&gt;sp|Q13564-4|ULA1_HUMAN Isoform 4 of NEDD8-acti</t>
  </si>
  <si>
    <t>Q13564-2;Q13564;Q13564-4;Q13564-3</t>
  </si>
  <si>
    <t>ITPK1</t>
  </si>
  <si>
    <t>Alternative sequence (2); Beta strand (13); Binding site (9); Chain (1); Domain (1); Helix (15); Metal binding (4); Modified residue (3); Mutagenesis (20); Nucleotide binding (1); Sequence conflict (1); Turn (3)</t>
  </si>
  <si>
    <t>&gt;sp|Q13572|ITPK1_HUMAN Inositol-tetrakisphosphate 1-kinase OS=Homo sapiens GN=ITPK1 PE=1 SV=2;&gt;sp|Q13572-2|ITPK1_HUMAN Isoform 2 of Inositol-tetrakisphosphate 1-kinase OS=Homo sapiens GN=ITPK1</t>
  </si>
  <si>
    <t>Q13572;Q13572-2</t>
  </si>
  <si>
    <t>Nucleus {ECO:0000269|PubMed:12840015}.</t>
  </si>
  <si>
    <t>SNW1 SKIIP SKIP</t>
  </si>
  <si>
    <t>Chain (1); Compositional bias (1); Initiator methionine (1); Modified residue (4); Mutagenesis (2); Region (2)</t>
  </si>
  <si>
    <t>&gt;sp|Q13573|SNW1_HUMAN SNW domain-containing protein 1 OS=Homo sapiens GN=SNW1 PE=1 SV=1</t>
  </si>
  <si>
    <t>Cytoplasm. Nucleus. Cell membrane.</t>
  </si>
  <si>
    <t>DGKZ DAGK6</t>
  </si>
  <si>
    <t>Alternative sequence (8); Chain (1); Compositional bias (3); Domain (1); Frameshift (1); Motif (1); Mutagenesis (1); Natural variant (3); Region (2); Repeat (2); Sequence conflict (3); Zinc finger (2)</t>
  </si>
  <si>
    <t xml:space="preserve">&gt;sp|Q13574-2|DGKZ_HUMAN Isoform 2 of Diacylglycerol kinase zeta OS=Homo sapiens GN=DGKZ;&gt;sp|Q13574-4|DGKZ_HUMAN Isoform 4 of Diacylglycerol kinase zeta OS=Homo sapiens GN=DGKZ;&gt;sp|Q13574-3|DGKZ_HUMAN Isoform 3 of Diacylglycerol kinase zeta OS=Homo sapiens </t>
  </si>
  <si>
    <t>Q13574-2;Q13574-4;Q13574-3;Q13574;Q13574-6;Q13574-5</t>
  </si>
  <si>
    <t>Endosome membrane {ECO:0000269|PubMed:15498486, ECO:0000269|PubMed:18088323}; Peripheral membrane protein; Cytoplasmic side. Golgi apparatus, trans-Golgi network membrane {ECO:0000305}; Peripheral membrane protein {ECO:0000305}; Cytoplasmic side {ECO:0000305}. Early endosome membrane; Peripheral membrane protein; Cytoplasmic side. Cell projection, lamellipodium {ECO:0000269|PubMed:20604901}. Note=Enriched on tubular elements of the early endosome membrane. Binds preferentially to highly curved membranes enriched in phosphatidylinositol 3-phosphate (PtdIns(3P)) or phosphatidylinositol 3,5-bisphosphate (PtdIns(3,5)P2) (PubMed:15498486). Colocalized with SORT1 to tubular endosomal membrane structures called endosome-to-TGN transport carriers (ETCs) which are budding from early endosome vacuoles just before maturing into late endosome vacuoles (PubMed:18088323). Colocalizes with DNAJC13 and Shiginella dysenteria toxin stxB on early endosomes (PubMed:19874558). Colocalized with F-actin at the leading edge of lamellipodia in a KALRN-dependent manner (PubMed:20604901). {ECO:0000269|PubMed:15498486, ECO:0000269|PubMed:18088323, ECO:0000269|PubMed:20604901}.</t>
  </si>
  <si>
    <t>SNX1</t>
  </si>
  <si>
    <t>Alternative sequence (2); Beta strand (4); Binding site (4); Chain (1); Domain (2); Helix (9); Modified residue (4); Mutagenesis (5); Natural variant (2); Region (1); Sequence conflict (4); Turn (2)</t>
  </si>
  <si>
    <t>&gt;sp|Q13596|SNX1_HUMAN Sorting nexin-1 OS=Homo sapiens GN=SNX1 PE=1 SV=3;&gt;sp|Q13596-2|SNX1_HUMAN Isoform 1A of Sorting nexin-1 OS=Homo sapiens GN=SNX1;&gt;sp|Q13596-3|SNX1_HUMAN Isoform 3 of Sorting nexin-1 OS=Homo sapiens GN=SNX1</t>
  </si>
  <si>
    <t>Q13596;Q13596-2;Q13596-3</t>
  </si>
  <si>
    <t>PEX6 PXAAA1</t>
  </si>
  <si>
    <t>Alternative sequence (3); Chain (1); Natural variant (12); Nucleotide binding (2); Sequence conflict (1)</t>
  </si>
  <si>
    <t>&gt;sp|Q13608|PEX6_HUMAN Peroxisome assembly factor 2 OS=Homo sapiens GN=PEX6 PE=1 SV=2</t>
  </si>
  <si>
    <t>PWP1</t>
  </si>
  <si>
    <t>Alternative sequence (2); Chain (1); Modified residue (5); Natural variant (1); Repeat (5)</t>
  </si>
  <si>
    <t>&gt;sp|Q13610|PWP1_HUMAN Periodic tryptophan protein 1 homolog OS=Homo sapiens GN=PWP1 PE=1 SV=1</t>
  </si>
  <si>
    <t>Cell membrane {ECO:0000250|UniProtKB:Q9Z2C4}; Peripheral membrane protein {ECO:0000250|UniProtKB:Q9Z2C4}; Cytoplasmic side {ECO:0000250|UniProtKB:Q9Z2C4}. Cytoplasm {ECO:0000250|UniProtKB:Q9Z2C4}.</t>
  </si>
  <si>
    <t>MTMR1</t>
  </si>
  <si>
    <t>Active site (1); Alternative sequence (2); Binding site (1); Chain (1); Compositional bias (3); Domain (2); Modified residue (1); Region (3); Sequence conflict (1)</t>
  </si>
  <si>
    <t>&gt;sp|Q13613|MTMR1_HUMAN Myotubularin-related protein 1 OS=Homo sapiens GN=MTMR1 PE=1 SV=4;&gt;sp|Q13613-2|MTMR1_HUMAN Isoform 1A of Myotubularin-related protein 1 OS=Homo sapiens GN=MTMR1</t>
  </si>
  <si>
    <t>Q13613;Q13613-2</t>
  </si>
  <si>
    <t>Cytoplasm {ECO:0000269|PubMed:11733541, ECO:0000269|PubMed:12668758}. Early endosome membrane {ECO:0000269|PubMed:21372139}; Peripheral membrane protein {ECO:0000269|PubMed:21372139}. Note=Partly associated with membranes. {ECO:0000269|PubMed:12668758, ECO:0000269|PubMed:21372139, ECO:0000305}.</t>
  </si>
  <si>
    <t>MTMR2 KIAA1073</t>
  </si>
  <si>
    <t>Active site (1); Alternative sequence (1); Beta strand (20); Binding site (1); Chain (1); Coiled coil (1); Compositional bias (1); Domain (2); Erroneous initiation (1); Helix (25); Modified residue (2); Mutagenesis (4); Natural variant (3); Region (3); Turn (12)</t>
  </si>
  <si>
    <t>&gt;sp|Q13614|MTMR2_HUMAN Myotubularin-related protein 2 OS=Homo sapiens GN=MTMR2 PE=1 SV=4;&gt;sp|Q13614-2|MTMR2_HUMAN Isoform 2 of Myotubularin-related protein 2 OS=Homo sapiens GN=MTMR2</t>
  </si>
  <si>
    <t>Q13614;Q13614-2</t>
  </si>
  <si>
    <t>Cytoplasm {ECO:0000269|PubMed:11676921}. Membrane {ECO:0000269|PubMed:11676921}; Peripheral membrane protein {ECO:0000269|PubMed:11676921}.</t>
  </si>
  <si>
    <t>MTMR3 KIAA0371 ZFYVE10</t>
  </si>
  <si>
    <t>Active site (1); Alternative sequence (2); Binding site (1); Chain (1); Coiled coil (1); Domain (1); Erroneous initiation (1); Modified residue (3); Mutagenesis (1); Natural variant (1); Region (3); Sequence conflict (1); Zinc finger (1)</t>
  </si>
  <si>
    <t>&gt;sp|Q13615-3|MTMR3_HUMAN Isoform C of Myotubularin-related protein 3 OS=Homo sapiens GN=MTMR3;&gt;sp|Q13615|MTMR3_HUMAN Myotubularin-related protein 3 OS=Homo sapiens GN=MTMR3 PE=1 SV=3;&gt;sp|Q13615-2|MTMR3_HUMAN Isoform A of Myotubularin-related protein 3 OS=H</t>
  </si>
  <si>
    <t>Q13615-3;Q13615;Q13615-2</t>
  </si>
  <si>
    <t>CUL1</t>
  </si>
  <si>
    <t>Beta strand (15); Chain (1); Cross-link (2); Helix (35); Sequence conflict (2); Turn (14)</t>
  </si>
  <si>
    <t>&gt;sp|Q13616|CUL1_HUMAN Cullin-1 OS=Homo sapiens GN=CUL1 PE=1 SV=2</t>
  </si>
  <si>
    <t>CUL2</t>
  </si>
  <si>
    <t>Alternative sequence (1); Chain (1); Cross-link (1); Modified residue (2); Mutagenesis (3); Natural variant (1); Sequence conflict (3)</t>
  </si>
  <si>
    <t>&gt;sp|Q13617|CUL2_HUMAN Cullin-2 OS=Homo sapiens GN=CUL2 PE=1 SV=2;&gt;sp|Q13617-2|CUL2_HUMAN Isoform 2 of Cullin-2 OS=Homo sapiens GN=CUL2</t>
  </si>
  <si>
    <t>Q13617;Q13617-2</t>
  </si>
  <si>
    <t>Nucleus. Golgi apparatus.</t>
  </si>
  <si>
    <t>CUL3 KIAA0617</t>
  </si>
  <si>
    <t>Alternative sequence (2); Beta strand (1); Chain (1); Cross-link (1); Erroneous initiation (1); Frameshift (2); Helix (22); Initiator methionine (1); Modified residue (1); Natural variant (5); Sequence conflict (5); Turn (5)</t>
  </si>
  <si>
    <t>&gt;sp|Q13618-2|CUL3_HUMAN Isoform 2 of Cullin-3 OS=Homo sapiens GN=CUL3;&gt;sp|Q13618|CUL3_HUMAN Cullin-3 OS=Homo sapiens GN=CUL3 PE=1 SV=2;&gt;sp|Q13618-3|CUL3_HUMAN Isoform 3 of Cullin-3 OS=Homo sapiens GN=CUL3</t>
  </si>
  <si>
    <t>Q13618-2;Q13618;Q13618-3</t>
  </si>
  <si>
    <t>CUL4A</t>
  </si>
  <si>
    <t>Alternative sequence (1); Beta strand (13); Chain (1); Cross-link (2); Helix (35); Modified residue (1); Mutagenesis (2); Natural variant (1); Sequence conflict (3); Turn (16)</t>
  </si>
  <si>
    <t>&gt;sp|Q13619|CUL4A_HUMAN Cullin-4A OS=Homo sapiens GN=CUL4A PE=1 SV=3;&gt;sp|Q13619-2|CUL4A_HUMAN Isoform 2 of Cullin-4A OS=Homo sapiens GN=CUL4A</t>
  </si>
  <si>
    <t>Q13619;Q13619-2</t>
  </si>
  <si>
    <t>Nucleus {ECO:0000269|PubMed:18593899, ECO:0000269|PubMed:19801544}.</t>
  </si>
  <si>
    <t>CUL4B KIAA0695</t>
  </si>
  <si>
    <t>Alternative sequence (3); Beta strand (5); Chain (1); Compositional bias (1); Cross-link (1); Erroneous gene model prediction (1); Frameshift (1); Helix (23); Modified residue (4); Motif (1); Mutagenesis (5); Natural variant (4); Sequence conflict (10); Turn (2)</t>
  </si>
  <si>
    <t>&gt;sp|Q13620-1|CUL4B_HUMAN Isoform 2 of Cullin-4B OS=Homo sapiens GN=CUL4B;&gt;sp|Q13620|CUL4B_HUMAN Cullin-4B OS=Homo sapiens GN=CUL4B PE=1 SV=4;&gt;sp|Q13620-3|CUL4B_HUMAN Isoform 3 of Cullin-4B OS=Homo sapiens GN=CUL4B</t>
  </si>
  <si>
    <t>Q13620-1;Q13620;Q13620-3;REV__A2A288-3;REV__A2A288-4;REV__A2A288</t>
  </si>
  <si>
    <t>Cytoplasm, perinuclear region. Nucleus. Note=Predominantly found in the perinuclear region. Some small fraction is nuclear. Sequester in the cytoplasm on overexpression of DDX42.</t>
  </si>
  <si>
    <t>TP53BP2 ASPP2 BBP</t>
  </si>
  <si>
    <t>Alternative sequence (2); Beta strand (14); Chain (1); Compositional bias (2); Domain (1); Erroneous initiation (2); Helix (15); Modified residue (5); Motif (1); Mutagenesis (1); Region (2); Repeat (2); Sequence caution (1); Turn (2)</t>
  </si>
  <si>
    <t>&gt;sp|Q13625-2|ASPP2_HUMAN Isoform 2 of Apoptosis-stimulating of p53 protein 2 OS=Homo sapiens GN=TP53BP2;&gt;sp|Q13625|ASPP2_HUMAN Apoptosis-stimulating of p53 protein 2 OS=Homo sapiens GN=TP53BP2 PE=1 SV=2;&gt;sp|Q13625-3|ASPP2_HUMAN Isoform 3 of Apoptosis-stimu</t>
  </si>
  <si>
    <t>Q13625-2;Q13625;Q13625-3</t>
  </si>
  <si>
    <t>DYRK1A DYRK MNB MNBH</t>
  </si>
  <si>
    <t>Active site (1); Alternative sequence (7); Beta strand (10); Binding site (1); Chain (1); Compositional bias (5); Domain (1); Helix (18); Modified residue (13); Motif (1); Mutagenesis (2); Natural variant (3); Nucleotide binding (2); Sequence conflict (8); Turn (7)</t>
  </si>
  <si>
    <t>&gt;sp|Q13627-2|DYR1A_HUMAN Isoform 1 of Dual specificity tyrosine-phosphorylation-regulated kinase 1A OS=Homo sapiens GN=DYRK1A;&gt;sp|Q13627|DYR1A_HUMAN Dual specificity tyrosine-phosphorylation-regulated kinase 1A OS=Homo sapiens GN=DYRK1A PE=1 SV=2;&gt;sp|Q1362</t>
  </si>
  <si>
    <t>Q13627-2;Q13627;Q13627-3;Q13627-4;Q13627-5;Q9Y463-2;Q9Y463-3;Q9Y463;Q92630-2;Q92630</t>
  </si>
  <si>
    <t>TSTA3 SDR4E1</t>
  </si>
  <si>
    <t>Active site (1); Beta strand (16); Binding site (6); Chain (1); Helix (12); Nucleotide binding (2); Sequence conflict (1); Site (3); Turn (5)</t>
  </si>
  <si>
    <t>&gt;sp|Q13630|FCL_HUMAN GDP-L-fucose synthase OS=Homo sapiens GN=TSTA3 PE=1 SV=1</t>
  </si>
  <si>
    <t>Golgi apparatus, trans-Golgi network. Golgi apparatus, trans-Golgi network membrane {ECO:0000305}; Lipid-anchor {ECO:0000305}; Cytoplasmic side {ECO:0000305}. Early endosome. Cytoplasmic vesicle, phagosome. Cytoplasmic vesicle, phagosome membrane {ECO:0000250}; Lipid-anchor {ECO:0000250}; Cytoplasmic side {ECO:0000250}. Note=Rapidly recruited to phagosomes containing S.aureus or M.tuberculosis.</t>
  </si>
  <si>
    <t>RAB31 RAB22B</t>
  </si>
  <si>
    <t>Beta strand (6); Chain (1); Erroneous initiation (2); Helix (7); Lipidation (2); Modified residue (1); Motif (1); Mutagenesis (1); Nucleotide binding (3); Sequence conflict (1); Turn (2)</t>
  </si>
  <si>
    <t>&gt;sp|Q13636|RAB31_HUMAN Ras-related protein Rab-31 OS=Homo sapiens GN=RAB31 PE=1 SV=1</t>
  </si>
  <si>
    <t>Mitochondrion. Cytoplasmic vesicle, phagosome. Cytoplasmic vesicle, phagosome membrane {ECO:0000250}; Lipid-anchor {ECO:0000250}; Cytoplasmic side {ECO:0000250}. Note=Recruited to phagosomes containing S.aureus or M.tuberculosis.</t>
  </si>
  <si>
    <t>RAB32</t>
  </si>
  <si>
    <t>Beta strand (7); Chain (1); Helix (7); Initiator methionine (1); Lipidation (2); Modified residue (1); Motif (1); Mutagenesis (4); Nucleotide binding (3); Region (1); Turn (1)</t>
  </si>
  <si>
    <t>&gt;sp|Q13637|RAB32_HUMAN Ras-related protein Rab-32 OS=Homo sapiens GN=RAB32 PE=1 SV=3</t>
  </si>
  <si>
    <t>Q13637;O14966;P57729</t>
  </si>
  <si>
    <t>Isoform 1: Cytoplasm.; Isoform 3: Cytoplasm. Nucleus.; Isoform 2: Nucleus. Cytoplasm, cytosol. Note=Predominantly nuclear in myoblasts but is cytosolic in differentiated myotubes.</t>
  </si>
  <si>
    <t>FHL1 SLIM1</t>
  </si>
  <si>
    <t>Alternative sequence (4); Beta strand (19); Chain (1); Domain (3); Erroneous initiation (2); Helix (3); Initiator methionine (1); Modified residue (1); Natural variant (7); Sequence conflict (7); Turn (4); Zinc finger (1)</t>
  </si>
  <si>
    <t>&gt;sp|Q13642-1|FHL1_HUMAN Isoform 1 of Four and a half LIM domains protein 1 OS=Homo sapiens GN=FHL1;&gt;sp|Q13642-5|FHL1_HUMAN Isoform 5 of Four and a half LIM domains protein 1 OS=Homo sapiens GN=FHL1;&gt;sp|Q13642-4|FHL1_HUMAN Isoform 4 of Four and a half LIM d</t>
  </si>
  <si>
    <t>Q13642-1;Q13642-5;Q13642-4;Q13642-3;Q13642</t>
  </si>
  <si>
    <t>FHL3 SLIM2</t>
  </si>
  <si>
    <t>Beta strand (10); Chain (1); Domain (4); Helix (3); Initiator methionine (1); Modified residue (3); Sequence conflict (11); Turn (9); Zinc finger (1)</t>
  </si>
  <si>
    <t>&gt;sp|Q13643|FHL3_HUMAN Four and a half LIM domains protein 3 OS=Homo sapiens GN=FHL3 PE=1 SV=4</t>
  </si>
  <si>
    <t>Cytoplasm {ECO:0000269|PubMed:11784866}. Membrane {ECO:0000269|PubMed:11784866}. Cytoplasm, cytoskeleton {ECO:0000269|PubMed:11784866}. Note=Some amount is membrane-associated.</t>
  </si>
  <si>
    <t>RIN1</t>
  </si>
  <si>
    <t>Alternative sequence (1); Chain (1); Compositional bias (1); Domain (3); Modified residue (10); Mutagenesis (1); Region (1); Sequence conflict (18)</t>
  </si>
  <si>
    <t>&gt;sp|Q13671|RIN1_HUMAN Ras and Rab interactor 1 OS=Homo sapiens GN=RIN1 PE=1 SV=4;&gt;sp|Q13671-2|RIN1_HUMAN Isoform RIN1-delta of Ras and Rab interactor 1 OS=Homo sapiens GN=RIN1</t>
  </si>
  <si>
    <t>Q13671;Q13671-2;REV__Q6QNY0;Q9Y4F4-2;Q9Y4F4-3;Q9Y4F4</t>
  </si>
  <si>
    <t>Cell membrane. Cytoplasm.</t>
  </si>
  <si>
    <t>AAMP</t>
  </si>
  <si>
    <t>Chain (1); Compositional bias (1); Erroneous initiation (2); Natural variant (1); Repeat (8)</t>
  </si>
  <si>
    <t>&gt;sp|Q13685|AAMP_HUMAN Angio-associated migratory cell protein OS=Homo sapiens GN=AAMP PE=1 SV=2</t>
  </si>
  <si>
    <t>NCOA4 ARA70 ELE1 RFG</t>
  </si>
  <si>
    <t>Alternative sequence (3); Chain (1); Helix (1); Mutagenesis (1); Natural variant (5); Sequence conflict (6); Site (1)</t>
  </si>
  <si>
    <t>&gt;sp|Q13772|NCOA4_HUMAN Nuclear receptor coactivator 4 OS=Homo sapiens GN=NCOA4 PE=1 SV=1;&gt;sp|Q13772-3|NCOA4_HUMAN Isoform 3 of Nuclear receptor coactivator 4 OS=Homo sapiens GN=NCOA4;&gt;sp|Q13772-4|NCOA4_HUMAN Isoform 4 of Nuclear receptor coactivator 4 OS=H</t>
  </si>
  <si>
    <t>Q13772;Q13772-3;Q13772-4;Q13772-2</t>
  </si>
  <si>
    <t>Cytoplasm, cytoskeleton. Cytoplasm, cell cortex. Note=Expressed along the cell membrane in podocytes and presumptive tubule cells during glomerulogenesis and is expressed along lateral cell margins in tubule cells. {ECO:0000250}.</t>
  </si>
  <si>
    <t>SPTAN1 NEAS SPTA2</t>
  </si>
  <si>
    <t>Alternative sequence (2); Beta strand (2); Calcium binding (2); Chain (1); Domain (4); Erroneous initiation (1); Helix (12); Modified residue (12); Natural variant (8); Repeat (23); Sequence conflict (15); Site (1)</t>
  </si>
  <si>
    <t>&gt;sp|Q13813|SPTN1_HUMAN Spectrin alpha chain, non-erythrocytic 1 OS=Homo sapiens GN=SPTAN1 PE=1 SV=3;&gt;sp|Q13813-3|SPTN1_HUMAN Isoform 3 of Spectrin alpha chain, non-erythrocytic 1 OS=Homo sapiens GN=SPTAN1;&gt;sp|Q13813-2|SPTN1_HUMAN Isoform 2 of Spectrin alph</t>
  </si>
  <si>
    <t>Q13813;Q13813-3;Q13813-2</t>
  </si>
  <si>
    <t>Cytoplasm. Nucleus. Endosome. Note=Colocalizes with RHOB in endosomes.</t>
  </si>
  <si>
    <t>TNFAIP1 BACURD2 EDP1</t>
  </si>
  <si>
    <t>Alternative sequence (1); Chain (1); Domain (1); Modified residue (2); Mutagenesis (6)</t>
  </si>
  <si>
    <t>&gt;sp|Q13829|BACD2_HUMAN BTB/POZ domain-containing adapter for CUL3-mediated RhoA degradation protein 2 OS=Homo sapiens GN=TNFAIP1 PE=1 SV=1</t>
  </si>
  <si>
    <t>Isoform 1: Nucleus. Cell junction, desmosome.; Nucleus.</t>
  </si>
  <si>
    <t>PKP1</t>
  </si>
  <si>
    <t>Alternative sequence (1); Beta strand (3); Chain (1); Helix (30); Natural variant (5); Repeat (9); Sequence conflict (6); Turn (1)</t>
  </si>
  <si>
    <t>&gt;sp|Q13835-2|PKP1_HUMAN Isoform 1 of Plakophilin-1 OS=Homo sapiens GN=PKP1;&gt;sp|Q13835|PKP1_HUMAN Plakophilin-1 OS=Homo sapiens GN=PKP1 PE=1 SV=2</t>
  </si>
  <si>
    <t>Q13835-2;Q13835</t>
  </si>
  <si>
    <t>Nucleus. Nucleus speckle. Cytoplasm. Note=Can translocate to the cytoplasm in the presence of MX1. TREX complex assembly seems to occur in regions surrounding nuclear speckles known as perispeckles.</t>
  </si>
  <si>
    <t>DDX39B BAT1 UAP56</t>
  </si>
  <si>
    <t>Alternative sequence (1); Beta strand (18); Chain (1); Domain (2); Erroneous gene model prediction (1); Helix (19); Initiator methionine (1); Modified residue (4); Motif (2); Mutagenesis (6); Nucleotide binding (1); Sequence conflict (1); Turn (2)</t>
  </si>
  <si>
    <t>&gt;sp|Q13838|DX39B_HUMAN Spliceosome RNA helicase DDX39B OS=Homo sapiens GN=DDX39B PE=1 SV=1;&gt;sp|Q13838-2|DX39B_HUMAN Isoform 2 of Spliceosome RNA helicase DDX39B OS=Homo sapiens GN=DDX39B</t>
  </si>
  <si>
    <t>Q13838;Q13838-2</t>
  </si>
  <si>
    <t>BLMH</t>
  </si>
  <si>
    <t>Active site (3); Beta strand (14); Chain (1); Helix (22); Modified residue (2); Natural variant (1); Turn (3)</t>
  </si>
  <si>
    <t>&gt;sp|Q13867|BLMH_HUMAN Bleomycin hydrolase OS=Homo sapiens GN=BLMH PE=1 SV=1</t>
  </si>
  <si>
    <t>Cytoplasm. Nucleus, nucleolus. Nucleus.</t>
  </si>
  <si>
    <t>EXOSC2 RRP4</t>
  </si>
  <si>
    <t>Alternative sequence (1); Beta strand (14); Chain (1); Domain (1); Erroneous gene model prediction (1); Helix (5); Modified residue (1); Turn (4)</t>
  </si>
  <si>
    <t>&gt;sp|Q13868|EXOS2_HUMAN Exosome complex component RRP4 OS=Homo sapiens GN=EXOSC2 PE=1 SV=2</t>
  </si>
  <si>
    <t>TUBB2A TUBB2</t>
  </si>
  <si>
    <t>Chain (1); Modified residue (1); Natural variant (3); Nucleotide binding (1); Sequence conflict (3)</t>
  </si>
  <si>
    <t>&gt;sp|Q13885|TBB2A_HUMAN Tubulin beta-2A chain OS=Homo sapiens GN=TUBB2A PE=1 SV=1</t>
  </si>
  <si>
    <t>Nucleus {ECO:0000269|PubMed:15735697}.</t>
  </si>
  <si>
    <t>KLF5 BTEB2 CKLF IKLF</t>
  </si>
  <si>
    <t>Alternative sequence (3); Beta strand (5); Chain (1); Helix (3); Mutagenesis (1); Natural variant (1); Region (1); Zinc finger (3)</t>
  </si>
  <si>
    <t>&gt;sp|Q13887|KLF5_HUMAN Krueppel-like factor 5 OS=Homo sapiens GN=KLF5 PE=1 SV=2;&gt;sp|Q13887-2|KLF5_HUMAN Isoform 2 of Krueppel-like factor 5 OS=Homo sapiens GN=KLF5</t>
  </si>
  <si>
    <t>Q13887;Q13887-2;Q13887-3</t>
  </si>
  <si>
    <t>GTF2H2C; GTF2H2C_2 GTF2H2D</t>
  </si>
  <si>
    <t>Chain (1); Domain (1); Modified residue (1); Sequence conflict (1); Zinc finger (1)</t>
  </si>
  <si>
    <t>&gt;sp|Q6P1K8|T2H2L_HUMAN General transcription factor IIH subunit 2-like protein OS=Homo sapiens GN=GTF2H2C PE=1 SV=1;&gt;sp|Q13888|TF2H2_HUMAN General transcription factor IIH subunit 2 OS=Homo sapiens GN=GTF2H2 PE=1 SV=1</t>
  </si>
  <si>
    <t>Q6P1K8;Q13888</t>
  </si>
  <si>
    <t>Cytoplasm {ECO:0000269|PubMed:17381424}. Nucleus, nucleolus {ECO:0000269|PubMed:17381424}. Note=Associated with 40S ribosomal subunits.</t>
  </si>
  <si>
    <t>BYSL</t>
  </si>
  <si>
    <t>Chain (1); Erroneous initiation (1); Modified residue (2); Natural variant (2); Sequence conflict (2)</t>
  </si>
  <si>
    <t>&gt;sp|Q13895|BYST_HUMAN Bystin OS=Homo sapiens GN=BYSL PE=1 SV=3</t>
  </si>
  <si>
    <t>Early endosome {ECO:0000269|PubMed:17724123}.</t>
  </si>
  <si>
    <t>RAPGEF1 GRF2</t>
  </si>
  <si>
    <t>Alternative sequence (2); Chain (1); Compositional bias (1); Domain (2); Modified residue (3); Motif (4); Mutagenesis (1); Natural variant (1); Sequence conflict (9)</t>
  </si>
  <si>
    <t>&gt;sp|Q13905-2|RPGF1_HUMAN Isoform Short of Rap guanine nucleotide exchange factor 1 OS=Homo sapiens GN=RAPGEF1;&gt;sp|Q13905|RPGF1_HUMAN Rap guanine nucleotide exchange factor 1 OS=Homo sapiens GN=RAPGEF1 PE=1 SV=3;&gt;sp|Q13905-3|RPGF1_HUMAN Isoform 3 of Rap gua</t>
  </si>
  <si>
    <t>Q13905-2;Q13905;Q13905-3</t>
  </si>
  <si>
    <t>IDI1</t>
  </si>
  <si>
    <t>Active site (2); Alternative sequence (1); Beta strand (11); Binding site (4); Chain (1); Domain (1); Erroneous initiation (6); Helix (13); Metal binding (4); Modified residue (1); Motif (1); Sequence conflict (5); Turn (3)</t>
  </si>
  <si>
    <t>&gt;sp|Q13907|IDI1_HUMAN Isopentenyl-diphosphate Delta-isomerase 1 OS=Homo sapiens GN=IDI1 PE=1 SV=2;&gt;sp|Q13907-2|IDI1_HUMAN Isoform 2 of Isopentenyl-diphosphate Delta-isomerase 1 OS=Homo sapiens GN=IDI1</t>
  </si>
  <si>
    <t>Q13907;Q13907-2;Q9BXS1</t>
  </si>
  <si>
    <t>CBFB</t>
  </si>
  <si>
    <t>Alternative sequence (1); Beta strand (8); Chain (1); Helix (6); Natural variant (1); Site (1); Turn (3)</t>
  </si>
  <si>
    <t>&gt;sp|Q13951|PEBB_HUMAN Core-binding factor subunit beta OS=Homo sapiens GN=CBFB PE=1 SV=2</t>
  </si>
  <si>
    <t>Cytoplasm, cytoskeleton, microtubule organizing center, centrosome {ECO:0000269|PubMed:21646404}. Cytoplasm, cytoskeleton, spindle pole {ECO:0000269|PubMed:21646404}. Note=Detected on centrosomes during interphase. Detected on spindle poles and microtubules during mitosis.</t>
  </si>
  <si>
    <t>CKAP5 KIAA0097</t>
  </si>
  <si>
    <t>Alternative sequence (2); Beta strand (2); Chain (1); Erroneous initiation (1); Frameshift (1); Helix (20); Modified residue (2); Natural variant (1); Repeat (10); Sequence caution (3); Sequence conflict (4); Turn (2)</t>
  </si>
  <si>
    <t>&gt;sp|Q14008-2|CKAP5_HUMAN Isoform 2 of Cytoskeleton-associated protein 5 OS=Homo sapiens GN=CKAP5;&gt;sp|Q14008|CKAP5_HUMAN Cytoskeleton-associated protein 5 OS=Homo sapiens GN=CKAP5 PE=1 SV=3;&gt;sp|Q14008-3|CKAP5_HUMAN Isoform 3 of Cytoskeleton-associated prote</t>
  </si>
  <si>
    <t>Q14008-2;Q14008;Q14008-3</t>
  </si>
  <si>
    <t>Nucleus, nucleoplasm {ECO:0000269|PubMed:11574538}. Cytoplasm {ECO:0000269|PubMed:11574538}. Note=Translocates from the nucleus to the cytoplasm after exposure to UV radiation. Translocates from the nucleus to the cytoplasm into stress granules upon various cytoplasmic stresses, such as osmotic and heat shocks. Its recruitment into stress granules occurs in the absence of TIAR proteins (By similarity). {ECO:0000250}.</t>
  </si>
  <si>
    <t>CIRBP A18HNRNP CIRP</t>
  </si>
  <si>
    <t>Alternative sequence (3); Beta strand (5); Chain (1); Compositional bias (1); Domain (1); Helix (2)</t>
  </si>
  <si>
    <t>&gt;sp|Q14011|CIRBP_HUMAN Cold-inducible RNA-binding protein OS=Homo sapiens GN=CIRBP PE=1 SV=1</t>
  </si>
  <si>
    <t>Cytoplasm, cytoskeleton {ECO:0000250}. Nucleus membrane; Peripheral membrane protein.</t>
  </si>
  <si>
    <t>COTL1 CLP</t>
  </si>
  <si>
    <t>Beta strand (8); Chain (1); Domain (1); Helix (6); Initiator methionine (1); Modified residue (3); Mutagenesis (5); Region (1); Sequence conflict (1); Turn (1)</t>
  </si>
  <si>
    <t>&gt;sp|Q14019|COTL1_HUMAN Coactosin-like protein OS=Homo sapiens GN=COTL1 PE=1 SV=3</t>
  </si>
  <si>
    <t>Nucleus. Cytoplasm. Note=Localized in cytoplasmic mRNP granules containing untranslated mRNAs. Component of ribonucleosomes. Cytoplasmic localization oscillates diurnally.</t>
  </si>
  <si>
    <t>HNRNPD AUF1 HNRPD</t>
  </si>
  <si>
    <t>Alternative sequence (2); Beta strand (13); Chain (1); Compositional bias (3); Domain (2); Frameshift (1); Helix (4); Modified residue (11); Sequence caution (2); Sequence conflict (2); Turn (2)</t>
  </si>
  <si>
    <t>&gt;sp|Q14103-4|HNRPD_HUMAN Isoform 4 of Heterogeneous nuclear ribonucleoprotein D0 OS=Homo sapiens GN=HNRNPD;&gt;sp|Q14103-3|HNRPD_HUMAN Isoform 3 of Heterogeneous nuclear ribonucleoprotein D0 OS=Homo sapiens GN=HNRNPD;&gt;sp|Q14103-2|HNRPD_HUMAN Isoform 2 of Hete</t>
  </si>
  <si>
    <t>Q14103-4;Q14103-3;Q14103-2;Q14103;O14979-3;O14979-2;O14979</t>
  </si>
  <si>
    <t>TOB2 KIAA1663 TOB4 TROB2</t>
  </si>
  <si>
    <t>Alternative sequence (1); Chain (1); Erroneous initiation (1); Modified residue (1); Sequence conflict (3)</t>
  </si>
  <si>
    <t>&gt;sp|Q14106|TOB2_HUMAN Protein Tob2 OS=Homo sapiens GN=TOB2 PE=1 SV=2</t>
  </si>
  <si>
    <t>IL18 IGIF IL1F4</t>
  </si>
  <si>
    <t>Alternative sequence (1); Beta strand (12); Chain (1); Helix (3); Propeptide (1); Sequence conflict (3); Turn (3)</t>
  </si>
  <si>
    <t>&gt;sp|Q14116-2|IL18_HUMAN Isoform 2 of Interleukin-18 OS=Homo sapiens GN=IL18;&gt;sp|Q14116|IL18_HUMAN Interleukin-18 OS=Homo sapiens GN=IL18 PE=1 SV=1</t>
  </si>
  <si>
    <t>Q14116-2;Q14116</t>
  </si>
  <si>
    <t>Alpha-dystroglycan: Secreted, extracellular space.; Beta-dystroglycan: Cell membrane; Single-pass type I membrane protein. Cytoplasm, cytoskeleton. Nucleus, nucleoplasm. Cell membrane, sarcolemma {ECO:0000250}. Cell junction, synapse, postsynaptic cell membrane {ECO:0000250}. Note=The monomeric form translocates to the nucleus via the action of importins and depends on RAN. Nuclear transport is inhibited by Tyr-892 phosphorylation. In skeletal muscle, this phosphorylated form locates to a vesicular internal membrane compartment. In muscle cells, sarcolemma localization requires the presence of ANK2, while localization to costameres requires the presence of ANK3. Localizes to neuromuscular junctions (NMJs) in the presence of ANK2 (By similarity). In peripheral nerves, localizes to the Schwann cell membrane. Colocalizes with ERM proteins in Schwann-cell microvilli. {ECO:0000250}.</t>
  </si>
  <si>
    <t>DAG1</t>
  </si>
  <si>
    <t>Chain (2); Compositional bias (2); Disulfide bond (2); Domain (1); Glycosylation (14); Modified residue (1); Motif (2); Mutagenesis (17); Natural variant (2); Region (6); Sequence conflict (4); Signal peptide (1); Site (2); Topological domain (2); Transmembrane (1)</t>
  </si>
  <si>
    <t>&gt;sp|Q14118|DAG1_HUMAN Dystroglycan OS=Homo sapiens GN=DAG1 PE=1 SV=2</t>
  </si>
  <si>
    <t>Cytoplasm {ECO:0000269|PubMed:7644499}. Note=Colocalizes with intermediate filaments.</t>
  </si>
  <si>
    <t>TRIM29 ATDC</t>
  </si>
  <si>
    <t>Alternative sequence (1); Beta strand (4); Chain (1); Coiled coil (1); Helix (2); Modified residue (4); Natural variant (1); Sequence conflict (2); Turn (2); Zinc finger (1)</t>
  </si>
  <si>
    <t>&gt;sp|Q14134-2|TRI29_HUMAN Isoform Beta of Tripartite motif-containing protein 29 OS=Homo sapiens GN=TRIM29;&gt;sp|Q14134|TRI29_HUMAN Tripartite motif-containing protein 29 OS=Homo sapiens GN=TRIM29 PE=1 SV=2</t>
  </si>
  <si>
    <t>Q14134-2;Q14134</t>
  </si>
  <si>
    <t>VGLL4 KIAA0121</t>
  </si>
  <si>
    <t>Alternative sequence (8); Chain (1); Erroneous initiation (1); Erroneous translation (1); Modified residue (5); Natural variant (1)</t>
  </si>
  <si>
    <t>&gt;sp|Q14135|VGLL4_HUMAN Transcription cofactor vestigial-like protein 4 OS=Homo sapiens GN=VGLL4 PE=1 SV=4;&gt;sp|Q14135-5|VGLL4_HUMAN Isoform 5 of Transcription cofactor vestigial-like protein 4 OS=Homo sapiens GN=VGLL4;&gt;sp|Q14135-6|VGLL4_HUMAN Isoform 6 of T</t>
  </si>
  <si>
    <t>Q14135;Q14135-5;Q14135-6;Q14135-2;Q14135-4</t>
  </si>
  <si>
    <t>Nucleus, nucleolus {ECO:0000255|HAMAP-Rule:MF_03027, ECO:0000269|PubMed:12429849}. Nucleus, nucleoplasm {ECO:0000255|HAMAP-Rule:MF_03027, ECO:0000269|PubMed:12429849}.</t>
  </si>
  <si>
    <t>BOP1 KIAA0124</t>
  </si>
  <si>
    <t>Alternative sequence (1); Chain (1); Modified residue (3); Region (1); Repeat (7); Sequence conflict (1)</t>
  </si>
  <si>
    <t>&gt;sp|Q14137|BOP1_HUMAN Ribosome biogenesis protein BOP1 OS=Homo sapiens GN=BOP1 PE=1 SV=2</t>
  </si>
  <si>
    <t>Cytoplasm {ECO:0000250|UniProtKB:E9Q735}.</t>
  </si>
  <si>
    <t>UBE4A KIAA0126</t>
  </si>
  <si>
    <t>Alternative sequence (1); Beta strand (3); Chain (1); Domain (1); Erroneous initiation (1); Helix (2); Modified residue (1); Sequence caution (2); Sequence conflict (1); Turn (6)</t>
  </si>
  <si>
    <t>&gt;sp|Q14139|UBE4A_HUMAN Ubiquitin conjugation factor E4 A OS=Homo sapiens GN=UBE4A PE=1 SV=2;&gt;sp|Q14139-2|UBE4A_HUMAN Isoform 2 of Ubiquitin conjugation factor E4 A OS=Homo sapiens GN=UBE4A</t>
  </si>
  <si>
    <t>Q14139;Q14139-2</t>
  </si>
  <si>
    <t>Cytoplasm {ECO:0000269|PubMed:15774761}. Cytoplasm, cytoskeleton, spindle {ECO:0000269|PubMed:15774761}. Chromosome, centromere, kinetochore {ECO:0000269|PubMed:15774761}. Cleavage furrow {ECO:0000269|PubMed:15774761}. Midbody {ECO:0000269|PubMed:15774761}. Note=In metaphase cells, localized within the microtubule spindle. At the metaphase plate, in close apposition to the kinetochores of the congressed chromosomes. In cells undergoing cytokinesis, localized to the midbody, the ingressing cleavage furrow, and the central spindle.</t>
  </si>
  <si>
    <t>SEPT6 KIAA0128 SEP2</t>
  </si>
  <si>
    <t>Alternative sequence (4); Beta strand (5); Binding site (3); Chain (1); Coiled coil (1); Domain (1); Helix (10); Initiator methionine (1); Modified residue (2); Nucleotide binding (2); Sequence conflict (1); Turn (2)</t>
  </si>
  <si>
    <t>&gt;sp|Q14141-2|SEPT6_HUMAN Isoform I of Septin-6 OS=Homo sapiens GN=SEPT6;&gt;sp|Q14141-4|SEPT6_HUMAN Isoform V of Septin-6 OS=Homo sapiens GN=SEPT6;&gt;sp|Q14141|SEPT6_HUMAN Septin-6 OS=Homo sapiens GN=SEPT6 PE=1 SV=4</t>
  </si>
  <si>
    <t>Q14141-2;Q14141-4;Q14141;Q14141-3</t>
  </si>
  <si>
    <t>Cytoplasm. Nucleus. Note=Shuttles between cytoplasm and nucleus.</t>
  </si>
  <si>
    <t>KEAP1 INRF2 KIAA0132 KLHL19</t>
  </si>
  <si>
    <t>Beta strand (34); Chain (1); Domain (2); Erroneous initiation (1); Helix (6); Motif (1); Mutagenesis (16); Natural variant (10); Repeat (6); Sequence conflict (1); Turn (7)</t>
  </si>
  <si>
    <t>&gt;sp|Q14145|KEAP1_HUMAN Kelch-like ECH-associated protein 1 OS=Homo sapiens GN=KEAP1 PE=1 SV=2</t>
  </si>
  <si>
    <t>MORC3 KIAA0136 ZCWCC3</t>
  </si>
  <si>
    <t>Beta strand (2); Chain (1); Coiled coil (1); Erroneous initiation (2); Helix (2); Modified residue (1); Turn (1); Zinc finger (1)</t>
  </si>
  <si>
    <t>&gt;sp|Q14149|MORC3_HUMAN MORC family CW-type zinc finger protein 3 OS=Homo sapiens GN=MORC3 PE=1 SV=3</t>
  </si>
  <si>
    <t>Cytoplasm {ECO:0000255|HAMAP-Rule:MF_03000, ECO:0000269|PubMed:9150439}.</t>
  </si>
  <si>
    <t>EIF3A EIF3S10 KIAA0139</t>
  </si>
  <si>
    <t>Alternative sequence (1); Chain (1); Coiled coil (1); Compositional bias (2); Domain (1); Erroneous initiation (1); Initiator methionine (1); Mass spectrometry (1); Modified residue (7); Natural variant (3); Region (2); Repeat (25); Sequence conflict (3)</t>
  </si>
  <si>
    <t>&gt;sp|Q14152|EIF3A_HUMAN Eukaryotic translation initiation factor 3 subunit A OS=Homo sapiens GN=EIF3A PE=1 SV=1</t>
  </si>
  <si>
    <t>FAM53B KIAA0140</t>
  </si>
  <si>
    <t>Alternative sequence (2); Chain (1); Erroneous initiation (1); Modified residue (1); Sequence conflict (1)</t>
  </si>
  <si>
    <t>&gt;sp|Q14153|FA53B_HUMAN Protein FAM53B OS=Homo sapiens GN=FAM53B PE=1 SV=2;&gt;sp|Q14153-2|FA53B_HUMAN Isoform 2 of Protein FAM53B OS=Homo sapiens GN=FAM53B</t>
  </si>
  <si>
    <t>Q14153;Q14153-2</t>
  </si>
  <si>
    <t>Cell junction, focal adhesion {ECO:0000250}. Cell projection, ruffle {ECO:0000250}. Cytoplasm, cell cortex {ECO:0000250}. Cell projection, lamellipodium {ECO:0000250}. Note=Detected at cell adhesions. A small proportion is detected at focal adhesions.</t>
  </si>
  <si>
    <t>ARHGEF7 COOL1 KIAA0142 P85SPR PAK3BP PIXB Nbla10314</t>
  </si>
  <si>
    <t>Alternative sequence (5); Beta strand (6); Chain (1); Domain (4); Erroneous initiation (3); Helix (15); Modified residue (4); Natural variant (1); Sequence conflict (6); Turn (6)</t>
  </si>
  <si>
    <t>&gt;sp|Q14155-1|ARHG7_HUMAN Isoform 1 of Rho guanine nucleotide exchange factor 7 OS=Homo sapiens GN=ARHGEF7;&gt;sp|Q14155-5|ARHG7_HUMAN Isoform 5 of Rho guanine nucleotide exchange factor 7 OS=Homo sapiens GN=ARHGEF7;&gt;sp|Q14155-6|ARHG7_HUMAN Isoform 6 of Rho gu</t>
  </si>
  <si>
    <t>Q14155-1;Q14155-5;Q14155-6;Q14155-2;Q14155-3;Q14155</t>
  </si>
  <si>
    <t>UBAP2L KIAA0144 NICE4</t>
  </si>
  <si>
    <t>Alternative sequence (4); Chain (1); Domain (1); Frameshift (1); Modified residue (14); Natural variant (1); Sequence conflict (1)</t>
  </si>
  <si>
    <t>&gt;sp|Q14157-1|UBP2L_HUMAN Isoform 2 of Ubiquitin-associated protein 2-like OS=Homo sapiens GN=UBAP2L;&gt;sp|Q14157-4|UBP2L_HUMAN Isoform 4 of Ubiquitin-associated protein 2-like OS=Homo sapiens GN=UBAP2L;&gt;sp|Q14157-3|UBP2L_HUMAN Isoform 3 of Ubiquitin-associat</t>
  </si>
  <si>
    <t>Q14157-1;Q14157-4;Q14157-3;Q14157;Q14157-5</t>
  </si>
  <si>
    <t>Cell membrane; Peripheral membrane protein. Cell junction, adherens junction. Cell projection, lamellipodium. Cytoplasm. Note=Targeting to cell-cell junctions which is CDH1-dependent is required for the pro-apoptotic activity. Localizes to neuronal post- and pre-synaptic regions.</t>
  </si>
  <si>
    <t>SCRIB CRIB1 KIAA0147 LAP4 SCRB1 VARTUL</t>
  </si>
  <si>
    <t>Alternative sequence (2); Beta strand (17); Chain (1); Coiled coil (3); Compositional bias (2); Domain (4); Helix (6); Modified residue (21); Mutagenesis (6); Natural variant (3); Region (2); Repeat (16); Sequence conflict (5)</t>
  </si>
  <si>
    <t>&gt;sp|Q14160|SCRIB_HUMAN Protein scribble homolog OS=Homo sapiens GN=SCRIB PE=1 SV=4;&gt;sp|Q14160-3|SCRIB_HUMAN Isoform 3 of Protein scribble homolog OS=Homo sapiens GN=SCRIB;&gt;sp|Q14160-2|SCRIB_HUMAN Isoform 2 of Protein scribble homolog OS=Homo sapiens GN=SCR</t>
  </si>
  <si>
    <t>Q14160;Q14160-3;Q14160-2;Q9BTT6-2;Q9BTT6</t>
  </si>
  <si>
    <t>GIT2 KIAA0148</t>
  </si>
  <si>
    <t>Alternative sequence (9); Chain (1); Domain (1); Erroneous initiation (1); Modified residue (9); Natural variant (3); Repeat (3); Sequence conflict (2); Zinc finger (1)</t>
  </si>
  <si>
    <t>&gt;sp|Q14161|GIT2_HUMAN ARF GTPase-activating protein GIT2 OS=Homo sapiens GN=GIT2 PE=1 SV=2;&gt;sp|Q14161-9|GIT2_HUMAN Isoform 9 of ARF GTPase-activating protein GIT2 OS=Homo sapiens GN=GIT2;&gt;sp|Q14161-8|GIT2_HUMAN Isoform 8 of ARF GTPase-activating protein GI</t>
  </si>
  <si>
    <t>Q14161;Q14161-9;Q14161-8;Q14161-5;Q14161-4;Q14161-3;Q14161-7;Q14161-10;Q14161-11;Q14161-6;Q14161-2</t>
  </si>
  <si>
    <t>TTLL12 KIAA0153</t>
  </si>
  <si>
    <t>Chain (1); Domain (1); Natural variant (4)</t>
  </si>
  <si>
    <t>&gt;sp|Q14166|TTL12_HUMAN Tubulin--tyrosine ligase-like protein 12 OS=Homo sapiens GN=TTLL12 PE=1 SV=2</t>
  </si>
  <si>
    <t>MPP2 DLG2</t>
  </si>
  <si>
    <t>Alternative sequence (5); Beta strand (5); Chain (1); Domain (5); Helix (2); Modified residue (2); Sequence conflict (11)</t>
  </si>
  <si>
    <t>&gt;sp|Q14168-2|MPP2_HUMAN Isoform 2 of MAGUK p55 subfamily member 2 OS=Homo sapiens GN=MPP2;&gt;sp|Q14168-3|MPP2_HUMAN Isoform 3 of MAGUK p55 subfamily member 2 OS=Homo sapiens GN=MPP2;&gt;sp|Q14168|MPP2_HUMAN MAGUK p55 subfamily member 2 OS=Homo sapiens GN=MPP2 P</t>
  </si>
  <si>
    <t>Q14168-2;Q14168-3;Q14168</t>
  </si>
  <si>
    <t>POLA2</t>
  </si>
  <si>
    <t>Alternative sequence (2); Chain (1); Compositional bias (3); Helix (5); Modified residue (6); Natural variant (2); Sequence conflict (1)</t>
  </si>
  <si>
    <t>&gt;sp|Q14181|DPOA2_HUMAN DNA polymerase alpha subunit B OS=Homo sapiens GN=POLA2 PE=1 SV=2</t>
  </si>
  <si>
    <t>Cytoplasm {ECO:0000305}. Membrane {ECO:0000305}. Note=Recruited to membranes via its interaction with phosphatidylinositol 3,4,5-trisphosphate. {ECO:0000305}.</t>
  </si>
  <si>
    <t>DOCK1</t>
  </si>
  <si>
    <t>Beta strand (8); Chain (1); Domain (3); Helix (3); Modified residue (2); Motif (2); Mutagenesis (2); Natural variant (1); Region (4); Sequence conflict (1)</t>
  </si>
  <si>
    <t>&gt;sp|Q14185|DOCK1_HUMAN Dedicator of cytokinesis protein 1 OS=Homo sapiens GN=DOCK1 PE=1 SV=2</t>
  </si>
  <si>
    <t>TFDP1 DP1</t>
  </si>
  <si>
    <t>Alternative sequence (2); Beta strand (6); Chain (1); Compositional bias (2); DNA binding (1); Helix (7); Initiator methionine (1); Modified residue (3); Motif (1); Natural variant (1); Region (4); Turn (1)</t>
  </si>
  <si>
    <t>&gt;sp|Q14186|TFDP1_HUMAN Transcription factor Dp-1 OS=Homo sapiens GN=TFDP1 PE=1 SV=1</t>
  </si>
  <si>
    <t>FHL2 DRAL SLIM3</t>
  </si>
  <si>
    <t>Alternative sequence (2); Beta strand (20); Chain (1); Domain (4); Helix (5); Modified residue (1); Natural variant (1); Turn (8); Zinc finger (1)</t>
  </si>
  <si>
    <t>&gt;sp|Q14192|FHL2_HUMAN Four and a half LIM domains protein 2 OS=Homo sapiens GN=FHL2 PE=1 SV=3</t>
  </si>
  <si>
    <t>Cytoplasm {ECO:0000269|PubMed:17828277}. Cytoplasm, cytoskeleton {ECO:0000269|PubMed:17828277}. Note=Colocalizes with microtubules.</t>
  </si>
  <si>
    <t>DCTN1</t>
  </si>
  <si>
    <t>Alternative sequence (5); Beta strand (9); Chain (1); Coiled coil (3); Compositional bias (1); Domain (1); Helix (1); Modified residue (1); Mutagenesis (2); Natural variant (15); Sequence conflict (10); Turn (2)</t>
  </si>
  <si>
    <t>&gt;sp|Q14203-3|DCTN1_HUMAN Isoform 3 of Dynactin subunit 1 OS=Homo sapiens GN=DCTN1;&gt;sp|Q14203-4|DCTN1_HUMAN Isoform 4 of Dynactin subunit 1 OS=Homo sapiens GN=DCTN1;&gt;sp|Q14203-6|DCTN1_HUMAN Isoform 6 of Dynactin subunit 1 OS=Homo sapiens GN=DCTN1;&gt;sp|Q14203</t>
  </si>
  <si>
    <t>Q14203-3;Q14203-4;Q14203-6;Q14203;Q14203-5;Q14203-2</t>
  </si>
  <si>
    <t>DYNC1H1 DHC1 DNCH1 DNCL DNECL DYHC KIAA0325</t>
  </si>
  <si>
    <t>Chain (1); Coiled coil (8); Erroneous initiation (1); Initiator methionine (1); Modified residue (5); Natural variant (24); Nucleotide binding (4); Region (10); Sequence conflict (3)</t>
  </si>
  <si>
    <t>&gt;sp|Q14204|DYHC1_HUMAN Cytoplasmic dynein 1 heavy chain 1 OS=Homo sapiens GN=DYNC1H1 PE=1 SV=5</t>
  </si>
  <si>
    <t>EIF2B1 EIF2BA</t>
  </si>
  <si>
    <t>Alternative sequence (2); Beta strand (10); Chain (1); Helix (19); Modified residue (1); Natural variant (2); Turn (4)</t>
  </si>
  <si>
    <t>&gt;sp|Q14232|EI2BA_HUMAN Translation initiation factor eIF-2B subunit alpha OS=Homo sapiens GN=EIF2B1 PE=1 SV=1</t>
  </si>
  <si>
    <t>EIF4A2 DDX2B EIF4F</t>
  </si>
  <si>
    <t>Alternative sequence (1); Beta strand (7); Chain (1); Domain (2); Helix (9); Motif (2); Natural variant (2); Nucleotide binding (1); Sequence conflict (2); Turn (1)</t>
  </si>
  <si>
    <t>&gt;sp|Q14240|IF4A2_HUMAN Eukaryotic initiation factor 4A-II OS=Homo sapiens GN=EIF4A2 PE=1 SV=2;&gt;sp|Q14240-2|IF4A2_HUMAN Isoform 2 of Eukaryotic initiation factor 4A-II OS=Homo sapiens GN=EIF4A2</t>
  </si>
  <si>
    <t>Q14240;Q14240-2</t>
  </si>
  <si>
    <t>TCEB3 MSTP059</t>
  </si>
  <si>
    <t>Beta strand (1); Chain (1); Domain (2); Erroneous initiation (6); Helix (4); Modified residue (4); Natural variant (3); Region (2)</t>
  </si>
  <si>
    <t>&gt;sp|Q14241|ELOA1_HUMAN Transcription elongation factor B polypeptide 3 OS=Homo sapiens GN=TCEB3 PE=1 SV=2</t>
  </si>
  <si>
    <t>Cytoplasm, perinuclear region. Basolateral cell membrane. Cytoplasm, cytoskeleton. Note=Colocalized on microtubules. An intracellular redistribution is triggered during induction of keratinocyte terminal differentiation from microtubules with a perinuclear localization to cortical microtubules organized in spike-like bundles facing intercellular contacts.</t>
  </si>
  <si>
    <t>MAP7</t>
  </si>
  <si>
    <t>Alternative sequence (5); Chain (1); Coiled coil (2); Compositional bias (1); Initiator methionine (1); Modified residue (8); Natural variant (3); Sequence conflict (3)</t>
  </si>
  <si>
    <t>&gt;sp|Q14244|MAP7_HUMAN Ensconsin OS=Homo sapiens GN=MAP7 PE=1 SV=1;&gt;sp|Q14244-3|MAP7_HUMAN Isoform 3 of Ensconsin OS=Homo sapiens GN=MAP7;&gt;sp|Q14244-6|MAP7_HUMAN Isoform 6 of Ensconsin OS=Homo sapiens GN=MAP7;&gt;sp|Q14244-7|MAP7_HUMAN Isoform 7 of Ensconsin O</t>
  </si>
  <si>
    <t>Q14244;Q14244-3;Q14244-6;Q14244-7;Q14244-2;Q14244-5;Q14244-4</t>
  </si>
  <si>
    <t>Cytoplasm, cytoskeleton. Cell projection, lamellipodium. Cell projection, ruffle. Cell projection, dendrite {ECO:0000250}. Cell projection, dendritic spine {ECO:0000250}. Note=Associated with membrane ruffles and lamellipodia. In the presence of CTTNBP2NL, colocalizes with stress fibers (By similarity). In the presence of CTTNBP2, localizes at the cell cortex (By similarity). In response to neuronal activation by glutamate, redistributes from dendritic spines to the dendritic shaft (By similarity). {ECO:0000250}.</t>
  </si>
  <si>
    <t>CTTN EMS1</t>
  </si>
  <si>
    <t>Alternative sequence (2); Beta strand (6); Chain (1); Domain (1); Helix (1); Modified residue (23); Repeat (7); Sequence conflict (1)</t>
  </si>
  <si>
    <t>&gt;sp|Q14247|SRC8_HUMAN Src substrate cortactin OS=Homo sapiens GN=CTTN PE=1 SV=2</t>
  </si>
  <si>
    <t>RCN2 ERC55</t>
  </si>
  <si>
    <t>Alternative sequence (1); Calcium binding (6); Chain (1); Domain (6); Motif (1); Signal peptide (1)</t>
  </si>
  <si>
    <t>&gt;sp|Q14257|RCN2_HUMAN Reticulocalbin-2 OS=Homo sapiens GN=RCN2 PE=1 SV=1</t>
  </si>
  <si>
    <t>Cytoplasm {ECO:0000269|PubMed:17392790}. Note=Colocalized with DDX58 at cytoplasmic perinuclear bodies.</t>
  </si>
  <si>
    <t>TRIM25 EFP RNF147 ZNF147</t>
  </si>
  <si>
    <t>Chain (1); Coiled coil (1); Cross-link (1); Domain (1); Modified residue (3); Mutagenesis (4); Natural variant (2); Region (1); Zinc finger (1)</t>
  </si>
  <si>
    <t>&gt;sp|Q14258|TRI25_HUMAN E3 ubiquitin/ISG15 ligase TRIM25 OS=Homo sapiens GN=TRIM25 PE=1 SV=2</t>
  </si>
  <si>
    <t>Cytoplasm. Cytoplasm, perinuclear region. Cell membrane; Peripheral membrane protein; Cytoplasmic side. Cell junction, focal adhesion. Cell projection, lamellipodium. Cytoplasm, cell cortex. Nucleus. Note=Interaction with NPHP1 induces the membrane-association of the kinase. Colocalizes with integrins at the cell periphery.</t>
  </si>
  <si>
    <t>PTK2B FAK2 PYK2 RAFTK</t>
  </si>
  <si>
    <t>Active site (1); Alternative sequence (1); Beta strand (25); Binding site (1); Chain (1); Compositional bias (2); Domain (2); Helix (37); Modified residue (17); Mutagenesis (4); Natural variant (5); Nucleotide binding (2); Region (2); Sequence conflict (6); Turn (10)</t>
  </si>
  <si>
    <t>&gt;sp|Q14289-2|FAK2_HUMAN Isoform 2 of Protein-tyrosine kinase 2-beta OS=Homo sapiens GN=PTK2B;&gt;sp|Q14289|FAK2_HUMAN Protein-tyrosine kinase 2-beta OS=Homo sapiens GN=PTK2B PE=1 SV=2</t>
  </si>
  <si>
    <t>Q14289-2;Q14289</t>
  </si>
  <si>
    <t>Cytoplasm {ECO:0000269|PubMed:11038172}. Membrane {ECO:0000269|PubMed:11038172}; Peripheral membrane protein {ECO:0000269|PubMed:11038172}. Cytoplasm, cytoskeleton {ECO:0000269|PubMed:11038172}. Cytoplasm, myofibril, sarcomere, Z line {ECO:0000269|PubMed:11038172}. Note=A small amount localizes at membranes. In striated muscle cells, it predominantly localizes in myofibrillar Z lines, while a minor fraction localizes with subsarcolemme. Targeting to developing and mature Z lines is mediated by the intradomain insert.</t>
  </si>
  <si>
    <t>FLNC ABPL FLN2</t>
  </si>
  <si>
    <t>Alternative sequence (1); Beta strand (73); Chain (1); Domain (3); Erroneous initiation (2); Frameshift (2); Helix (11); Modified residue (2); Mutagenesis (1); Natural variant (9); Region (5); Repeat (24); Sequence conflict (29); Turn (4)</t>
  </si>
  <si>
    <t>&gt;sp|Q14315-2|FLNC_HUMAN Isoform 2 of Filamin-C OS=Homo sapiens GN=FLNC;&gt;sp|Q14315|FLNC_HUMAN Filamin-C OS=Homo sapiens GN=FLNC PE=1 SV=3</t>
  </si>
  <si>
    <t>Q14315-2;Q14315</t>
  </si>
  <si>
    <t>FAM50A DXS9928E HXC26 XAP5</t>
  </si>
  <si>
    <t>Chain (1); Initiator methionine (1); Modified residue (1); Motif (1); Sequence conflict (2)</t>
  </si>
  <si>
    <t>&gt;sp|Q14320|FA50A_HUMAN Protein FAM50A OS=Homo sapiens GN=FAM50A PE=1 SV=2;&gt;sp|Q9Y247|FA50B_HUMAN Protein FAM50B OS=Homo sapiens GN=FAM50B PE=1 SV=1</t>
  </si>
  <si>
    <t>Q14320;Q9Y247</t>
  </si>
  <si>
    <t>Nucleus, Cajal body. Nucleus, nucleolus. Cytoplasm. Cytoplasm, myofibril, sarcomere, Z line. Note=Localization changes during myogenesis from mainly cytoplasmic in undifferentiated myoblasts, to strongly nucleolar in early myotubes and back to cytoplasmic 5 days post-differentiation. Localized at the Z-line in the sarcomere of matured myotubes 8 days post-differentiation.</t>
  </si>
  <si>
    <t>FRG1</t>
  </si>
  <si>
    <t>Chain (1); Compositional bias (1); Motif (2); Natural variant (2)</t>
  </si>
  <si>
    <t>&gt;sp|Q14331|FRG1_HUMAN Protein FRG1 OS=Homo sapiens GN=FRG1 PE=1 SV=1;&gt;sp|Q9BZ01|FRG1B_HUMAN Protein FRG1B OS=Homo sapiens GN=FRG1B PE=2 SV=1</t>
  </si>
  <si>
    <t>Q14331;Q9BZ01</t>
  </si>
  <si>
    <t>GALE</t>
  </si>
  <si>
    <t>Active site (1); Alternative sequence (1); Beta strand (19); Binding site (5); Chain (1); Erroneous gene model prediction (7); Helix (12); Mutagenesis (3); Natural variant (17); Nucleotide binding (3); Region (5); Sequence conflict (1); Turn (2)</t>
  </si>
  <si>
    <t>&gt;sp|Q14376|GALE_HUMAN UDP-glucose 4-epimerase OS=Homo sapiens GN=GALE PE=1 SV=2</t>
  </si>
  <si>
    <t>Membrane {ECO:0000305}; Multi-pass membrane protein {ECO:0000305}.</t>
  </si>
  <si>
    <t>PDE3A</t>
  </si>
  <si>
    <t>Active site (1); Chain (1); Compositional bias (7); Metal binding (5); Modified residue (2); Natural variant (1); Region (1); Sequence conflict (4); Transmembrane (6)</t>
  </si>
  <si>
    <t>&gt;sp|Q14432|PDE3A_HUMAN cGMP-inhibited 3,5-cyclic phosphodiesterase A OS=Homo sapiens GN=PDE3A PE=1 SV=3</t>
  </si>
  <si>
    <t>Q14432;Q13370-2;Q13370</t>
  </si>
  <si>
    <t>Golgi apparatus, trans-Golgi network membrane {ECO:0000269|PubMed:19050071}; Peripheral membrane protein {ECO:0000269|PubMed:19050071}. Note=Interaction with ATG14 promotes translocation to autophagosomes. Expressed in dendrites and cell bodies of cerebellar Purkinje cells (By similarity). {ECO:0000250}.</t>
  </si>
  <si>
    <t>BECN1 GT197</t>
  </si>
  <si>
    <t>Beta strand (7); Chain (1); Coiled coil (1); Helix (7); Modified residue (2); Motif (1); Mutagenesis (1); Natural variant (2); Sequence conflict (3); Turn (3)</t>
  </si>
  <si>
    <t>&gt;sp|Q14457|BECN1_HUMAN Beclin-1 OS=Homo sapiens GN=BECN1 PE=1 SV=2</t>
  </si>
  <si>
    <t>Nucleus speckle. Note=Concentrated in nuclear speckles. Colocalizes with the core spliceosomal snRNP proteins.</t>
  </si>
  <si>
    <t>RBM39 HCC1 RNPC2</t>
  </si>
  <si>
    <t>Alternative sequence (2); Beta strand (14); Chain (1); Compositional bias (2); Domain (3); Helix (9); Initiator methionine (1); Modified residue (9); Natural variant (1); Region (4); Turn (5)</t>
  </si>
  <si>
    <t>&gt;sp|Q14498-3|RBM39_HUMAN Isoform 3 of RNA-binding protein 39 OS=Homo sapiens GN=RBM39;&gt;sp|Q14498-2|RBM39_HUMAN Isoform 2 of RNA-binding protein 39 OS=Homo sapiens GN=RBM39;&gt;sp|Q14498|RBM39_HUMAN RNA-binding protein 39 OS=Homo sapiens GN=RBM39 PE=1 SV=2</t>
  </si>
  <si>
    <t>Q14498-3;Q14498-2;Q14498;Q86U06-3;Q86U06-4;Q86U06-5;Q86U06-2;Q86U06</t>
  </si>
  <si>
    <t>Cytoplasm {ECO:0000250}. Nucleus {ECO:0000269|PubMed:8672239}. Nucleus, nucleolus {ECO:0000250}. Nucleus, nucleoplasm {ECO:0000250}. Note=Nuclear localization is stimulated by progesterone. {ECO:0000250}.</t>
  </si>
  <si>
    <t>HLTF HIP116A RNF80 SMARCA3 SNF2L3 ZBU1</t>
  </si>
  <si>
    <t>Alternative sequence (1); Beta strand (3); Chain (1); DNA binding (1); Domain (2); Helix (5); Modified residue (5); Motif (1); Natural variant (3); Nucleotide binding (1); Region (1); Sequence conflict (10); Turn (2); Zinc finger (1)</t>
  </si>
  <si>
    <t>&gt;sp|Q14527|HLTF_HUMAN Helicase-like transcription factor OS=Homo sapiens GN=HLTF PE=1 SV=2;&gt;sp|Q14527-2|HLTF_HUMAN Isoform 2 of Helicase-like transcription factor OS=Homo sapiens GN=HLTF</t>
  </si>
  <si>
    <t>Q14527;Q14527-2</t>
  </si>
  <si>
    <t>PRPSAP1</t>
  </si>
  <si>
    <t>Alternative sequence (1); Beta strand (16); Chain (1); Erroneous initiation (1); Helix (13); Modified residue (2); Sequence conflict (2); Turn (3)</t>
  </si>
  <si>
    <t>&gt;sp|Q14558-2|KPRA_HUMAN Isoform 2 of Phosphoribosyl pyrophosphate synthase-associated protein 1 OS=Homo sapiens GN=PRPSAP1;&gt;sp|Q14558|KPRA_HUMAN Phosphoribosyl pyrophosphate synthase-associated protein 1 OS=Homo sapiens GN=PRPSAP1 PE=1 SV=2</t>
  </si>
  <si>
    <t>Q14558-2;Q14558</t>
  </si>
  <si>
    <t>DHX8 DDX8</t>
  </si>
  <si>
    <t>Beta strand (11); Chain (1); Compositional bias (2); Domain (3); Helix (14); Modified residue (2); Motif (1); Mutagenesis (2); Natural variant (1); Nucleotide binding (1); Turn (5)</t>
  </si>
  <si>
    <t>&gt;sp|Q14562|DHX8_HUMAN ATP-dependent RNA helicase DHX8 OS=Homo sapiens GN=DHX8 PE=1 SV=1</t>
  </si>
  <si>
    <t>Nucleus. Note=Binds to chromatin during G1 and detach from it during S phase.</t>
  </si>
  <si>
    <t>MCM6</t>
  </si>
  <si>
    <t>Beta strand (2); Chain (1); Domain (1); Helix (5); Modified residue (6); Motif (1); Mutagenesis (3); Natural variant (2); Nucleotide binding (1); Sequence conflict (4); Turn (1)</t>
  </si>
  <si>
    <t>&gt;sp|Q14566|MCM6_HUMAN DNA replication licensing factor MCM6 OS=Homo sapiens GN=MCM6 PE=1 SV=1</t>
  </si>
  <si>
    <t>DSC3 CDHF3 DSC4</t>
  </si>
  <si>
    <t>Alternative sequence (2); Chain (1); Domain (5); Glycosylation (4); Natural variant (6); Propeptide (1); Signal peptide (1); Topological domain (2); Transmembrane (1)</t>
  </si>
  <si>
    <t>&gt;sp|Q14574-2|DSC3_HUMAN Isoform 3B of Desmocollin-3 OS=Homo sapiens GN=DSC3;&gt;sp|Q14574|DSC3_HUMAN Desmocollin-3 OS=Homo sapiens GN=DSC3 PE=1 SV=3</t>
  </si>
  <si>
    <t>Q14574-2;Q14574</t>
  </si>
  <si>
    <t>Cytoplasm. Cytoplasmic vesicle, autophagosome. Lysosome. Cytoplasm, myofibril, sarcomere, M line {ECO:0000250}. Note=In cardiac muscles localizes to the sarcomeric M line (By similarity). Is targeted to lysosomes for degradation. {ECO:0000250}.</t>
  </si>
  <si>
    <t>NBR1 1A13B KIAA0049 M17S2 MIG19</t>
  </si>
  <si>
    <t>Alternative sequence (1); Beta strand (14); Chain (1); Compositional bias (1); Domain (2); Erroneous initiation (1); Helix (7); Mutagenesis (3); Natural variant (1); Region (2); Sequence conflict (1); Turn (2); Zinc finger (1)</t>
  </si>
  <si>
    <t>&gt;sp|Q14596-2|NBR1_HUMAN Isoform 2 of Next to BRCA1 gene 1 protein OS=Homo sapiens GN=NBR1;&gt;sp|Q14596|NBR1_HUMAN Next to BRCA1 gene 1 protein OS=Homo sapiens GN=NBR1 PE=1 SV=3</t>
  </si>
  <si>
    <t>Q14596-2;Q14596</t>
  </si>
  <si>
    <t>Cell membrane.</t>
  </si>
  <si>
    <t>RASA3</t>
  </si>
  <si>
    <t>Alternative sequence (1); Chain (1); Domain (4); Modified residue (4); Mutagenesis (3); Sequence conflict (1); Zinc finger (1)</t>
  </si>
  <si>
    <t>&gt;sp|Q14644|RASA3_HUMAN Ras GTPase-activating protein 3 OS=Homo sapiens GN=RASA3 PE=1 SV=3</t>
  </si>
  <si>
    <t>PLS1</t>
  </si>
  <si>
    <t>Calcium binding (2); Chain (1); Domain (8); Modified residue (1); Natural variant (2); Sequence conflict (3)</t>
  </si>
  <si>
    <t>&gt;sp|Q14651|PLSI_HUMAN Plastin-1 OS=Homo sapiens GN=PLS1 PE=1 SV=2</t>
  </si>
  <si>
    <t>Cytoplasm {ECO:0000269|PubMed:10805757}. Nucleus {ECO:0000269|PubMed:10805757}. Note=Shuttles between cytoplasmic and nuclear compartments, with export being the prevailing effect. When activated, IRF3 interaction with CREBBP prevents its export to the cytoplasm.</t>
  </si>
  <si>
    <t>IRF3</t>
  </si>
  <si>
    <t>Alternative sequence (5); Beta strand (24); Chain (1); Compositional bias (1); Cross-link (3); DNA binding (1); Disulfide bond (1); Helix (11); Modified residue (14); Motif (1); Mutagenesis (14); Natural variant (4); Region (1); Sequence conflict (1)</t>
  </si>
  <si>
    <t>&gt;sp|Q14653|IRF3_HUMAN Interferon regulatory factor 3 OS=Homo sapiens GN=IRF3 PE=1 SV=1;&gt;sp|Q14653-2|IRF3_HUMAN Isoform 2 of Interferon regulatory factor 3 OS=Homo sapiens GN=IRF3</t>
  </si>
  <si>
    <t>Q14653;Q14653-2;Q14653-3</t>
  </si>
  <si>
    <t>Nucleus {ECO:0000269|PubMed:22912744}.</t>
  </si>
  <si>
    <t>LAGE3 DXS9879E ESO3 ITBA2</t>
  </si>
  <si>
    <t>Chain (1); Frameshift (1)</t>
  </si>
  <si>
    <t>&gt;sp|Q14657|LAGE3_HUMAN EKC/KEOPS complex subunit LAGE3 OS=Homo sapiens GN=LAGE3 PE=1 SV=2</t>
  </si>
  <si>
    <t>Nucleus, nucleoplasm {ECO:0000269|PubMed:20208519}.</t>
  </si>
  <si>
    <t>TRIP12 KIAA0045 ULF</t>
  </si>
  <si>
    <t>Active site (1); Alternative sequence (4); Chain (1); Domain (2); Erroneous gene model prediction (2); Erroneous initiation (1); Initiator methionine (1); Modified residue (13); Mutagenesis (1); Region (1); Sequence conflict (2)</t>
  </si>
  <si>
    <t>&gt;sp|Q14669-4|TRIPC_HUMAN Isoform 4 of E3 ubiquitin-protein ligase TRIP12 OS=Homo sapiens GN=TRIP12;&gt;sp|Q14669-2|TRIPC_HUMAN Isoform 2 of E3 ubiquitin-protein ligase TRIP12 OS=Homo sapiens GN=TRIP12</t>
  </si>
  <si>
    <t>Q14669-4;Q14669-2</t>
  </si>
  <si>
    <t>PUM1 KIAA0099 PUMH1</t>
  </si>
  <si>
    <t>Alternative sequence (5); Beta strand (3); Chain (1); Compositional bias (3); Domain (1); Erroneous initiation (1); Helix (32); Initiator methionine (1); Modified residue (9); Mutagenesis (2); Repeat (8); Sequence conflict (3); Turn (4)</t>
  </si>
  <si>
    <t xml:space="preserve">&gt;sp|Q14671|PUM1_HUMAN Pumilio homolog 1 OS=Homo sapiens GN=PUM1 PE=1 SV=3;&gt;sp|Q14671-2|PUM1_HUMAN Isoform 2 of Pumilio homolog 1 OS=Homo sapiens GN=PUM1;&gt;sp|Q14671-3|PUM1_HUMAN Isoform 3 of Pumilio homolog 1 OS=Homo sapiens GN=PUM1;&gt;sp|Q14671-4|PUM1_HUMAN </t>
  </si>
  <si>
    <t>Q14671;Q14671-2;Q14671-3;Q14671-4;Q8TB72-2;Q8TB72-4;Q8TB72-3;Q8TB72</t>
  </si>
  <si>
    <t>ESPL1 ESP1 KIAA0165</t>
  </si>
  <si>
    <t>Active site (1); Alternative sequence (1); Chain (1); Domain (1); Modified residue (4); Mutagenesis (8); Natural variant (6); Sequence conflict (10); Site (2)</t>
  </si>
  <si>
    <t>&gt;sp|Q14674|ESPL1_HUMAN Separin OS=Homo sapiens GN=ESPL1 PE=1 SV=3;&gt;sp|Q14674-2|ESPL1_HUMAN Isoform 2 of Separin OS=Homo sapiens GN=ESPL1</t>
  </si>
  <si>
    <t>Q14674;Q14674-2</t>
  </si>
  <si>
    <t>Cytoplasm. Cytoplasm, perinuclear region. Membrane; Peripheral membrane protein. Cytoplasmic vesicle, clathrin-coated vesicle. Note=Found throughout the cell, with the exception of the cell surface. Concentrated in the perinuclear region and associated with clathrin-coated vesicles close to the trans-Golgi network.</t>
  </si>
  <si>
    <t>CLINT1 ENTH EPN4 EPNR KIAA0171</t>
  </si>
  <si>
    <t>Alternative sequence (3); Beta strand (1); Binding site (2); Chain (1); Compositional bias (1); Domain (1); Erroneous initiation (1); Helix (9); Modified residue (4); Mutagenesis (6); Sequence conflict (1); Turn (1)</t>
  </si>
  <si>
    <t>&gt;sp|Q14677-3|EPN4_HUMAN Isoform 3 of Clathrin interactor 1 OS=Homo sapiens GN=CLINT1;&gt;sp|Q14677|EPN4_HUMAN Clathrin interactor 1 OS=Homo sapiens GN=CLINT1 PE=1 SV=1;&gt;sp|Q14677-2|EPN4_HUMAN Isoform 2 of Clathrin interactor 1 OS=Homo sapiens GN=CLINT1</t>
  </si>
  <si>
    <t>Q14677-3;Q14677;Q14677-2</t>
  </si>
  <si>
    <t>Cell projection, cilium {ECO:0000250}. Cytoplasm, cytoskeleton, cilium basal body {ECO:0000250}. Note=Located in cilia. In some cells, also found in basal bodies (By similarity). {ECO:0000250}.</t>
  </si>
  <si>
    <t>TTLL4 KIAA0173</t>
  </si>
  <si>
    <t>Chain (1); Domain (1); Erroneous initiation (1); Modified residue (2); Natural variant (8)</t>
  </si>
  <si>
    <t>&gt;sp|Q14679|TTLL4_HUMAN Tubulin polyglutamylase TTLL4 OS=Homo sapiens GN=TTLL4 PE=1 SV=2</t>
  </si>
  <si>
    <t>Nucleus {ECO:0000269|PubMed:12199140}. Chromosome {ECO:0000269|PubMed:12199140}. Chromosome, centromere, kinetochore {ECO:0000269|PubMed:12199140}. Note=Associates with chromatin. Before prophase it is scattered along chromosome arms. During prophase, most of cohesin complexes dissociate from chromatin probably because of phosphorylation by PLK, except at centromeres, where cohesin complexes remain. At anaphase, the RAD21 subunit of the cohesin complex is cleaved, leading to the dissociation of the complex from chromosomes, allowing chromosome separation. In germ cells, cohesin complex dissociates from chromatin at prophase I, and may be replaced by a meiosis-specific cohesin complex. The phosphorylated form on Ser-957 and Ser-966 associates with chromatin during G1/S/G2 phases but not during M phase, suggesting that phosphorylation does not regulate cohesin function. Integral component of the functional centromere-kinetochore complex at the kinetochore region during mitosis.</t>
  </si>
  <si>
    <t>SMC1A DXS423E KIAA0178 SB1.8 SMC1 SMC1L1</t>
  </si>
  <si>
    <t>Chain (1); Coiled coil (4); Compositional bias (1); Modified residue (8); Mutagenesis (2); Natural variant (24); Nucleotide binding (1); Region (1); Sequence conflict (1)</t>
  </si>
  <si>
    <t>&gt;sp|Q14683|SMC1A_HUMAN Structural maintenance of chromosomes protein 1A OS=Homo sapiens GN=SMC1A PE=1 SV=2</t>
  </si>
  <si>
    <t>GSE1 KIAA0182</t>
  </si>
  <si>
    <t>Alternative sequence (2); Chain (1); Coiled coil (2); Compositional bias (3); Erroneous initiation (1); Modified residue (9); Natural variant (3); Sequence conflict (1)</t>
  </si>
  <si>
    <t>&gt;sp|Q14687-3|GSE1_HUMAN Isoform 3 of Genetic suppressor element 1 OS=Homo sapiens GN=GSE1;&gt;sp|Q14687|GSE1_HUMAN Genetic suppressor element 1 OS=Homo sapiens GN=GSE1 PE=1 SV=3;&gt;sp|Q14687-2|GSE1_HUMAN Isoform 2 of Genetic suppressor element 1 OS=Homo sapiens</t>
  </si>
  <si>
    <t>Q14687-3;Q14687;Q14687-2</t>
  </si>
  <si>
    <t>DIP2A C21orf106 DIP2 KIAA0184</t>
  </si>
  <si>
    <t>Alternative sequence (8); Chain (1); Compositional bias (2); Domain (1); Natural variant (2); Sequence conflict (2)</t>
  </si>
  <si>
    <t>&gt;sp|Q14689-6|DIP2A_HUMAN Isoform 6 of Disco-interacting protein 2 homolog A OS=Homo sapiens GN=DIP2A;&gt;sp|Q14689|DIP2A_HUMAN Disco-interacting protein 2 homolog A OS=Homo sapiens GN=DIP2A PE=1 SV=2;&gt;sp|Q14689-5|DIP2A_HUMAN Isoform 5 of Disco-interacting pro</t>
  </si>
  <si>
    <t>Q14689-6;Q14689;Q14689-5;Q14689-4;Q14689-3;Q14689-2</t>
  </si>
  <si>
    <t>GINS1 KIAA0186 PSF1</t>
  </si>
  <si>
    <t>Beta strand (2); Chain (1); Erroneous initiation (1); Helix (6); Mass spectrometry (1); Natural variant (1)</t>
  </si>
  <si>
    <t>&gt;sp|Q14691|PSF1_HUMAN DNA replication complex GINS protein PSF1 OS=Homo sapiens GN=GINS1 PE=1 SV=1</t>
  </si>
  <si>
    <t>Nucleus membrane {ECO:0000250}. Cytoplasm, cytosol {ECO:0000250}. Endoplasmic reticulum membrane {ECO:0000250}.</t>
  </si>
  <si>
    <t>LPIN1 KIAA0188</t>
  </si>
  <si>
    <t>Alternative sequence (6); Chain (1); Compositional bias (2); Cross-link (2); Erroneous initiation (4); Frameshift (1); Modified residue (14); Motif (3); Natural variant (3); Region (2); Sequence conflict (5)</t>
  </si>
  <si>
    <t>&gt;sp|Q14693|LPIN1_HUMAN Phosphatidate phosphatase LPIN1 OS=Homo sapiens GN=LPIN1 PE=1 SV=2;&gt;sp|Q14693-3|LPIN1_HUMAN Isoform 3 of Phosphatidate phosphatase LPIN1 OS=Homo sapiens GN=LPIN1;&gt;sp|Q14693-2|LPIN1_HUMAN Isoform 2 of Phosphatidate phosphatase LPIN1 O</t>
  </si>
  <si>
    <t>Q14693;Q14693-3;Q14693-2;Q14693-4;Q14693-5</t>
  </si>
  <si>
    <t>Cytoplasm. Nucleus. Early endosome. Note=Cytoplasmic in normal conditions. After DNA damage, translocates to the nucleus following phosphorylation by ATM.</t>
  </si>
  <si>
    <t>USP10 KIAA0190</t>
  </si>
  <si>
    <t>Active site (2); Alternative sequence (2); Chain (1); Domain (1); Erroneous initiation (1); Initiator methionine (1); Modified residue (10); Mutagenesis (5); Natural variant (3); Region (1); Sequence conflict (2)</t>
  </si>
  <si>
    <t>&gt;sp|Q14694|UBP10_HUMAN Ubiquitin carboxyl-terminal hydrolase 10 OS=Homo sapiens GN=USP10 PE=1 SV=2;&gt;sp|Q14694-3|UBP10_HUMAN Isoform 3 of Ubiquitin carboxyl-terminal hydrolase 10 OS=Homo sapiens GN=USP10;&gt;sp|Q14694-2|UBP10_HUMAN Isoform 2 of Ubiquitin carbo</t>
  </si>
  <si>
    <t>Q14694;Q14694-3;Q14694-2</t>
  </si>
  <si>
    <t>Endoplasmic reticulum {ECO:0000269|PubMed:15014448, ECO:0000269|PubMed:17488095}.</t>
  </si>
  <si>
    <t>MESDC2 KIAA0081 MESD UNQ1911/PRO4369</t>
  </si>
  <si>
    <t>Alternative sequence (2); Chain (1); Erroneous initiation (1); Glycosylation (1); Motif (1); Region (2); Signal peptide (1)</t>
  </si>
  <si>
    <t>&gt;sp|Q14696|MESD_HUMAN LDLR chaperone MESD OS=Homo sapiens GN=MESDC2 PE=1 SV=2</t>
  </si>
  <si>
    <t>Endoplasmic reticulum {ECO:0000250}. Golgi apparatus {ECO:0000250}. Melanosome {ECO:0000269|PubMed:10929008, ECO:0000269|PubMed:17081065}. Note=Identified by mass spectrometry in melanosome fractions from stage I to stage IV.</t>
  </si>
  <si>
    <t>GANAB G2AN KIAA0088</t>
  </si>
  <si>
    <t>Active site (3); Alternative sequence (3); Chain (1); Erroneous translation (1); Glycosylation (1); Mutagenesis (1); Natural variant (3); Sequence conflict (4); Signal peptide (1)</t>
  </si>
  <si>
    <t>&gt;sp|Q14697|GANAB_HUMAN Neutral alpha-glucosidase AB OS=Homo sapiens GN=GANAB PE=1 SV=3</t>
  </si>
  <si>
    <t>Cytoplasm. Nucleus. Note=Nuclear in interphase, nuclear during mitosis.</t>
  </si>
  <si>
    <t>PPP2R5D</t>
  </si>
  <si>
    <t>Alternative sequence (2); Chain (1); Modified residue (2); Motif (2); Natural variant (1); Region (1); Repeat (8)</t>
  </si>
  <si>
    <t>&gt;sp|Q14738|2A5D_HUMAN Serine/threonine-protein phosphatase 2A 56 kDa regulatory subunit delta isoform OS=Homo sapiens GN=PPP2R5D PE=1 SV=1;&gt;sp|Q14738-2|2A5D_HUMAN Isoform Delta-2 of Serine/threonine-protein phosphatase 2A 56 kDa regulatory subunit delta is</t>
  </si>
  <si>
    <t>Q14738;Q14738-2;Q14738-3</t>
  </si>
  <si>
    <t>Golgi apparatus membrane {ECO:0000305}; Peripheral membrane protein {ECO:0000305}; Cytoplasmic side {ECO:0000305}.</t>
  </si>
  <si>
    <t>COG2 LDLC</t>
  </si>
  <si>
    <t>Alternative sequence (1); Chain (1); Natural variant (3)</t>
  </si>
  <si>
    <t>&gt;sp|Q14746-2|COG2_HUMAN Isoform 2 of Conserved oligomeric Golgi complex subunit 2 OS=Homo sapiens GN=COG2;&gt;sp|Q14746|COG2_HUMAN Conserved oligomeric Golgi complex subunit 2 OS=Homo sapiens GN=COG2 PE=1 SV=1</t>
  </si>
  <si>
    <t>Q14746-2;Q14746</t>
  </si>
  <si>
    <t>Cytoplasm. Nucleus, nuclear pore complex. Note=5% found in the nuclear pore complex. Translocates from the nucleus to the cytoplasm upon EGF treatment.</t>
  </si>
  <si>
    <t>MVP LRP</t>
  </si>
  <si>
    <t>Beta strand (8); Chain (1); Helix (1); Initiator methionine (1); Modified residue (1); Natural variant (2); Repeat (9)</t>
  </si>
  <si>
    <t>&gt;sp|Q14764|MVP_HUMAN Major vault protein OS=Homo sapiens GN=MVP PE=1 SV=4</t>
  </si>
  <si>
    <t>Nucleus {ECO:0000255|PROSITE-ProRule:PRU00108}.</t>
  </si>
  <si>
    <t>HLX HLX1</t>
  </si>
  <si>
    <t>Chain (1); Compositional bias (3); DNA binding (1); Erroneous initiation (1); Frameshift (2); Natural variant (3); Sequence conflict (2)</t>
  </si>
  <si>
    <t>&gt;sp|Q14774|HLX_HUMAN H2.0-like homeobox protein OS=Homo sapiens GN=HLX PE=1 SV=3</t>
  </si>
  <si>
    <t>Golgi apparatus membrane; Single-pass type I membrane protein.</t>
  </si>
  <si>
    <t>GOLGB1</t>
  </si>
  <si>
    <t>Alternative sequence (2); Chain (1); Coiled coil (5); Compositional bias (2); Modified residue (3); Natural variant (7); Sequence conflict (3); Topological domain (2); Transmembrane (1)</t>
  </si>
  <si>
    <t>&gt;sp|Q14789|GOGB1_HUMAN Golgin subfamily B member 1 OS=Homo sapiens GN=GOLGB1 PE=1 SV=2;&gt;sp|Q14789-2|GOGB1_HUMAN Isoform 2 of Golgin subfamily B member 1 OS=Homo sapiens GN=GOLGB1</t>
  </si>
  <si>
    <t>Q14789;Q14789-2</t>
  </si>
  <si>
    <t>CASP8 MCH5</t>
  </si>
  <si>
    <t>Active site (2); Alternative sequence (10); Beta strand (17); Chain (2); Domain (2); Helix (11); Modified residue (5); Mutagenesis (2); Natural variant (3); Propeptide (2); Sequence caution (2); Sequence conflict (5); Turn (4)</t>
  </si>
  <si>
    <t>&gt;sp|Q14790-2|CASP8_HUMAN Isoform 2 of Caspase-8 OS=Homo sapiens GN=CASP8;&gt;sp|Q14790|CASP8_HUMAN Caspase-8 OS=Homo sapiens GN=CASP8 PE=1 SV=1;&gt;sp|Q14790-4|CASP8_HUMAN Isoform 4 of Caspase-8 OS=Homo sapiens GN=CASP8;&gt;sp|Q14790-9|CASP8_HUMAN Isoform 9 of Casp</t>
  </si>
  <si>
    <t>Q14790-2;Q14790;Q14790-4;Q14790-9;Q14790-3;Q14790-8;Q14790-7;Q14790-6;Q14790-5</t>
  </si>
  <si>
    <t>Cytoplasm {ECO:0000269|PubMed:19398576}.</t>
  </si>
  <si>
    <t>NAA30 C14orf35 MAK3 NAT12</t>
  </si>
  <si>
    <t>Alternative sequence (1); Chain (1); Compositional bias (1); Domain (1); Modified residue (7)</t>
  </si>
  <si>
    <t>&gt;sp|Q147X3|NAA30_HUMAN N-alpha-acetyltransferase 30 OS=Homo sapiens GN=NAA30 PE=1 SV=1;&gt;sp|Q147X3-2|NAA30_HUMAN Isoform 2 of N-alpha-acetyltransferase 30 OS=Homo sapiens GN=NAA30</t>
  </si>
  <si>
    <t>Q147X3;Q147X3-2</t>
  </si>
  <si>
    <t>Nucleus {ECO:0000255|PROSITE-ProRule:PRU00251, ECO:0000269|PubMed:12691662, ECO:0000269|PubMed:15743823}. Note=Translocated by HDAC4 to nuclear dots.</t>
  </si>
  <si>
    <t>MEF2D</t>
  </si>
  <si>
    <t>Alternative sequence (3); Chain (1); Compositional bias (4); Cross-link (1); DNA binding (1); Domain (1); Modified residue (8); Mutagenesis (12); Natural variant (1); Region (1); Site (1)</t>
  </si>
  <si>
    <t>&gt;sp|Q14814-4|MEF2D_HUMAN Isoform MEF2DA0 of Myocyte-specific enhancer factor 2D OS=Homo sapiens GN=MEF2D;&gt;sp|Q14814|MEF2D_HUMAN Myocyte-specific enhancer factor 2D OS=Homo sapiens GN=MEF2D PE=1 SV=1;&gt;sp|Q14814-6|MEF2D_HUMAN Isoform MEF2D00 of Myocyte-speci</t>
  </si>
  <si>
    <t>Q14814-4;Q14814;Q14814-6;Q14814-5;Q14814-3;Q14814-2</t>
  </si>
  <si>
    <t>Nucleus {ECO:0000269|PubMed:17626165}. Cytoplasm, cytoskeleton, microtubule organizing center, centrosome {ECO:0000269|PubMed:17626165}. Note=Associates with centrosomes in interphase.</t>
  </si>
  <si>
    <t>CHD4</t>
  </si>
  <si>
    <t>Alternative sequence (1); Beta strand (8); Chain (1); Compositional bias (11); Domain (4); Helix (3); Modified residue (20); Motif (1); Natural variant (3); Nucleotide binding (1); Region (1); Sequence conflict (1); Turn (4); Zinc finger (2)</t>
  </si>
  <si>
    <t>&gt;sp|Q14839|CHD4_HUMAN Chromodomain-helicase-DNA-binding protein 4 OS=Homo sapiens GN=CHD4 PE=1 SV=2;&gt;sp|Q14839-2|CHD4_HUMAN Isoform 2 of Chromodomain-helicase-DNA-binding protein 4 OS=Homo sapiens GN=CHD4</t>
  </si>
  <si>
    <t>Q14839;Q14839-2;Q8TDI0</t>
  </si>
  <si>
    <t>Cytoplasm, cell cortex {ECO:0000250}. Cytoplasm, cytoskeleton {ECO:0000250}. Note=Associated with the F-actin rich cortical cytoskeleton. {ECO:0000250}.</t>
  </si>
  <si>
    <t>LASP1 MLN50</t>
  </si>
  <si>
    <t>Alternative sequence (2); Beta strand (5); Chain (1); Compositional bias (1); Domain (2); Helix (1); Modified residue (7); Repeat (2); Sequence conflict (3); Turn (1)</t>
  </si>
  <si>
    <t>&gt;sp|Q14847|LASP1_HUMAN LIM and SH3 domain protein 1 OS=Homo sapiens GN=LASP1 PE=1 SV=2;&gt;sp|Q14847-2|LASP1_HUMAN Isoform 2 of LIM and SH3 domain protein 1 OS=Homo sapiens GN=LASP1;&gt;sp|Q14847-3|LASP1_HUMAN Isoform 3 of LIM and SH3 domain protein 1 OS=Homo sa</t>
  </si>
  <si>
    <t>Q14847;Q14847-2;Q14847-3;O76041-2</t>
  </si>
  <si>
    <t>PTGR1 LTB4DH</t>
  </si>
  <si>
    <t>Alternative sequence (1); Beta strand (15); Binding site (4); Chain (1); Compositional bias (1); Helix (15); Modified residue (1); Natural variant (1); Nucleotide binding (3); Sequence conflict (1); Turn (2)</t>
  </si>
  <si>
    <t>&gt;sp|Q14914|PTGR1_HUMAN Prostaglandin reductase 1 OS=Homo sapiens GN=PTGR1 PE=1 SV=2;&gt;sp|Q14914-2|PTGR1_HUMAN Isoform 2 of Prostaglandin reductase 1 OS=Homo sapiens GN=PTGR1</t>
  </si>
  <si>
    <t>Q14914;Q14914-2</t>
  </si>
  <si>
    <t>DRAP1</t>
  </si>
  <si>
    <t>Alternative sequence (1); Chain (1); Compositional bias (2); Domain (1); Helix (3); Initiator methionine (1); Sequence conflict (1)</t>
  </si>
  <si>
    <t>&gt;sp|Q14919|NC2A_HUMAN Dr1-associated corepressor OS=Homo sapiens GN=DRAP1 PE=1 SV=3;&gt;sp|Q14919-2|NC2A_HUMAN Isoform 2 of Dr1-associated corepressor OS=Homo sapiens GN=DRAP1</t>
  </si>
  <si>
    <t>Q14919;Q14919-2</t>
  </si>
  <si>
    <t>Cell membrane {ECO:0000305}; Lipid-anchor {ECO:0000305}; Cytoplasmic side {ECO:0000305}. Cytoplasmic vesicle, phagosome {ECO:0000269|PubMed:21255211}. Cytoplasmic vesicle, phagosome membrane {ECO:0000250}; Lipid-anchor {ECO:0000250}; Cytoplasmic side {ECO:0000250}. Note=Recruited to phagosomes containing S.aureus or M.tuberculosis.</t>
  </si>
  <si>
    <t>RAB39A RAB39</t>
  </si>
  <si>
    <t>Chain (1); Lipidation (2); Modified residue (1); Motif (1); Nucleotide binding (3); Sequence conflict (5)</t>
  </si>
  <si>
    <t>&gt;sp|Q14964|RB39A_HUMAN Ras-related protein Rab-39A OS=Homo sapiens GN=RAB39A PE=2 SV=2</t>
  </si>
  <si>
    <t>Cytoplasm {ECO:0000269|PubMed:11891849}. Nucleus envelope {ECO:0000269|PubMed:11891849}.</t>
  </si>
  <si>
    <t>KPNB1 NTF97</t>
  </si>
  <si>
    <t>Alternative sequence (1); Beta strand (10); Chain (1); Compositional bias (1); Cross-link (2); Domain (1); Helix (56); Modified residue (5); Mutagenesis (2); Region (2); Repeat (8); Sequence conflict (3); Turn (10)</t>
  </si>
  <si>
    <t>&gt;sp|Q14974|IMB1_HUMAN Importin subunit beta-1 OS=Homo sapiens GN=KPNB1 PE=1 SV=2;&gt;sp|Q14974-2|IMB1_HUMAN Isoform 2 of Importin subunit beta-1 OS=Homo sapiens GN=KPNB1</t>
  </si>
  <si>
    <t>Q14974;Q14974-2</t>
  </si>
  <si>
    <t>Nucleus, nucleolus. Cytoplasm. Note=Shuttles between the nucleolus and the cytoplasm. At telophase it begins to assemble into granular-like pre-nucleolar bodies which are subsequently relocated to nucleoli at the early G1-phase.</t>
  </si>
  <si>
    <t>NOLC1 KIAA0035 NS5ATP13</t>
  </si>
  <si>
    <t>Alternative sequence (2); Chain (1); Domain (1); Modified residue (19); Motif (3); Natural variant (2); Region (2); Repeat (11); Sequence conflict (3)</t>
  </si>
  <si>
    <t>&gt;sp|Q14978|NOLC1_HUMAN Nucleolar and coiled-body phosphoprotein 1 OS=Homo sapiens GN=NOLC1 PE=1 SV=2;&gt;sp|Q14978-3|NOLC1_HUMAN Isoform 3 of Nucleolar and coiled-body phosphoprotein 1 OS=Homo sapiens GN=NOLC1;&gt;sp|Q14978-2|NOLC1_HUMAN Isoform Beta of Nucleola</t>
  </si>
  <si>
    <t>Q14978;Q14978-3;Q14978-2</t>
  </si>
  <si>
    <t>Nucleus matrix. Chromosome. Cytoplasm, cytoskeleton, spindle pole. Note=Resides in the nuclear matrix during interphases. Dissociates from condensing chromosomes during early prophase, and relocates to the spindle poles via dynein/dynamin association, it remain there until the anaphase onset. Before the complete disintegration of the nuclear lamina. As mitosis progresses it reassociates with telophase chromosomes very early during nuclear reformation, before substantial accumulation of lamins on chromosomal surfaces is evident.; Isoform Numa-m: Cytoplasm. Note=Mainly clustered at the centrosomal region.; Isoform Numa-s: Cytoplasm. Note=Mainly clustered at the centrosomal region.</t>
  </si>
  <si>
    <t>NUMA1 NMP22 NUMA</t>
  </si>
  <si>
    <t>Alternative sequence (4); Chain (1); Coiled coil (1); Frameshift (1); Glycosylation (1); Helix (1); Modified residue (43); Motif (1); Mutagenesis (6); Natural variant (6); Region (3); Sequence conflict (9); Turn (1)</t>
  </si>
  <si>
    <t>&gt;sp|Q14980-2|NUMA1_HUMAN Isoform 2 of Nuclear mitotic apparatus protein 1 OS=Homo sapiens GN=NUMA1;&gt;sp|Q14980|NUMA1_HUMAN Nuclear mitotic apparatus protein 1 OS=Homo sapiens GN=NUMA1 PE=1 SV=2;&gt;sp|Q14980-4|NUMA1_HUMAN Isoform Numa-s of Nuclear mitotic appa</t>
  </si>
  <si>
    <t>Q14980-2;Q14980;Q14980-4;Q14980-3;Q14980-5;REV__Q8NBT2;P06727</t>
  </si>
  <si>
    <t>Cytoplasm, cytosol {ECO:0000250}. Nucleus {ECO:0000269|PubMed:12093752}. Nucleus speckle {ECO:0000250}. Note=Found in nuclear foci following treatment with ionizing radiation, but not with ultraviolet irradiation or H(2)O(2).</t>
  </si>
  <si>
    <t>PSME4 KIAA0077</t>
  </si>
  <si>
    <t>Alternative sequence (4); Chain (1); Erroneous initiation (2); Modified residue (1); Mutagenesis (1); Natural variant (3); Region (1); Repeat (6); Sequence conflict (4)</t>
  </si>
  <si>
    <t>&gt;sp|Q14997|PSME4_HUMAN Proteasome activator complex subunit 4 OS=Homo sapiens GN=PSME4 PE=1 SV=2;&gt;sp|Q14997-2|PSME4_HUMAN Isoform 2 of Proteasome activator complex subunit 4 OS=Homo sapiens GN=PSME4</t>
  </si>
  <si>
    <t>Q14997;Q14997-2;Q14997-3;Q14997-4</t>
  </si>
  <si>
    <t>Cytoplasm. Cytoplasm, cytoskeleton, microtubule organizing center, centrosome. Cytoplasm, perinuclear region. Golgi apparatus. Note=Colocalizes with FBXW8 at the Golgi apparatus in neurons; localization to Golgi is mediated by OBSL1. During mitosis, localizes to the mitotic apparatus (PubMed:24793695). CCDC8 is required for centrosomal location (PubMed:24793695). {ECO:0000269|PubMed:24793695}.</t>
  </si>
  <si>
    <t>CUL7 KIAA0076</t>
  </si>
  <si>
    <t>Alternative sequence (2); Beta strand (6); Chain (1); Cross-link (1); Domain (1); Erroneous initiation (1); Helix (3); Modified residue (1); Natural variant (8); Region (1); Turn (1)</t>
  </si>
  <si>
    <t>&gt;sp|Q14999|CUL7_HUMAN Cullin-7 OS=Homo sapiens GN=CUL7 PE=1 SV=2;&gt;sp|Q14999-2|CUL7_HUMAN Isoform 2 of Cullin-7 OS=Homo sapiens GN=CUL7</t>
  </si>
  <si>
    <t>Q14999;Q14999-2</t>
  </si>
  <si>
    <t>Membrane {ECO:0000269|PubMed:16410077}; Peripheral membrane protein {ECO:0000269|PubMed:16410077}. Endosome {ECO:0000269|PubMed:16410077}. Note=Recruited to the plasma membrane by TRIP10/CIP4 in response to insulin.</t>
  </si>
  <si>
    <t>GAPVD1 GAPEX5 KIAA1521 RAP6</t>
  </si>
  <si>
    <t>Alternative sequence (5); Chain (1); Domain (2); Erroneous initiation (3); Frameshift (1); Modified residue (12); Sequence caution (1); Sequence conflict (15)</t>
  </si>
  <si>
    <t>&gt;sp|Q14C86-6|GAPD1_HUMAN Isoform 6 of GTPase-activating protein and VPS9 domain-containing protein 1 OS=Homo sapiens GN=GAPVD1;&gt;sp|Q14C86-2|GAPD1_HUMAN Isoform 2 of GTPase-activating protein and VPS9 domain-containing protein 1 OS=Homo sapiens GN=GAPVD1;&gt;s</t>
  </si>
  <si>
    <t>Q14C86-6;Q14C86-2;Q14C86-4;Q14C86-5;Q14C86;Q14C86-3</t>
  </si>
  <si>
    <t>Nucleus {ECO:0000250}. Cytoplasm, cytosol {ECO:0000250}. Endoplasmic reticulum {ECO:0000250}. Golgi apparatus {ECO:0000250}.</t>
  </si>
  <si>
    <t>UBXN2B</t>
  </si>
  <si>
    <t>Chain (1); Domain (2); Initiator methionine (1); Modified residue (5)</t>
  </si>
  <si>
    <t>&gt;sp|Q14CS0|UBX2B_HUMAN UBX domain-containing protein 2B OS=Homo sapiens GN=UBXN2B PE=1 SV=1</t>
  </si>
  <si>
    <t>Cytoplasm {ECO:0000269|PubMed:18570629}.</t>
  </si>
  <si>
    <t>NAA25 C12orf30 MDM20 NAP1</t>
  </si>
  <si>
    <t>Alternative sequence (2); Chain (1); Compositional bias (1); Erroneous initiation (2); Natural variant (4); Repeat (4); Sequence conflict (4)</t>
  </si>
  <si>
    <t>&gt;sp|Q14CX7-2|NAA25_HUMAN Isoform 2 of N-alpha-acetyltransferase 25, NatB auxiliary subunit OS=Homo sapiens GN=NAA25;&gt;sp|Q14CX7|NAA25_HUMAN N-alpha-acetyltransferase 25, NatB auxiliary subunit OS=Homo sapiens GN=NAA25 PE=1 SV=1</t>
  </si>
  <si>
    <t>Q14CX7-2;Q14CX7</t>
  </si>
  <si>
    <t>C16orf72</t>
  </si>
  <si>
    <t>Chain (1); Modified residue (1); Natural variant (1)</t>
  </si>
  <si>
    <t>&gt;sp|Q14CZ0|CP072_HUMAN UPF0472 protein C16orf72 OS=Homo sapiens GN=C16orf72 PE=1 SV=1</t>
  </si>
  <si>
    <t>Nucleus {ECO:0000269|PubMed:11694586}. Cytoplasm {ECO:0000269|PubMed:11694586}. Chromosome {ECO:0000269|PubMed:11694586}. Note=In interphase cells, the majority of the condensin complex is found in the cytoplasm, while a minority of the complex is associated with chromatin. A subpopulation of the complex however remains associated with chromosome foci in interphase cells. During mitosis, most of the condensin complex is associated with the chromatin. At the onset of prophase, the regulatory subunits of the complex are phosphorylated by CDK1, leading to condensin's association with chromosome arms and to chromosome condensation. Dissociation from chromosomes is observed in late telophase.</t>
  </si>
  <si>
    <t>NCAPH BRRN BRRN1 CAPH KIAA0074</t>
  </si>
  <si>
    <t>Alternative sequence (1); Chain (1); Erroneous initiation (1); Modified residue (14); Natural variant (1)</t>
  </si>
  <si>
    <t>&gt;sp|Q15003|CND2_HUMAN Condensin complex subunit 2 OS=Homo sapiens GN=NCAPH PE=1 SV=3</t>
  </si>
  <si>
    <t>Nucleus. Cytoplasm, perinuclear region. Note=Following DNA damage, localizes to DNA damage sites. Colocalizes with centrosomes in perinuclear region.</t>
  </si>
  <si>
    <t>KIAA0101 NS5ATP9 PAF L5</t>
  </si>
  <si>
    <t>Alternative sequence (1); Chain (1); Cross-link (2); Erroneous initiation (1); Modified residue (3); Motif (4); Mutagenesis (8); Natural variant (1)</t>
  </si>
  <si>
    <t>&gt;sp|Q15004|PAF15_HUMAN PCNA-associated factor OS=Homo sapiens GN=KIAA0101 PE=1 SV=1;&gt;sp|Q15004-2|PAF15_HUMAN Isoform 2 of PCNA-associated factor OS=Homo sapiens GN=KIAA0101</t>
  </si>
  <si>
    <t>Q15004;Q15004-2</t>
  </si>
  <si>
    <t>PSMD6 KIAA0107 PFAAP4</t>
  </si>
  <si>
    <t>Alternative sequence (3); Chain (1); Domain (1)</t>
  </si>
  <si>
    <t>&gt;sp|Q15008|PSMD6_HUMAN 26S proteasome non-ATPase regulatory subunit 6 OS=Homo sapiens GN=PSMD6 PE=1 SV=1;&gt;sp|Q15008-2|PSMD6_HUMAN Isoform 2 of 26S proteasome non-ATPase regulatory subunit 6 OS=Homo sapiens GN=PSMD6</t>
  </si>
  <si>
    <t>Q15008;Q15008-2</t>
  </si>
  <si>
    <t>MORF4L2 KIAA0026 MRGX</t>
  </si>
  <si>
    <t>Chain (1); Domain (1); Modified residue (1); Mutagenesis (2)</t>
  </si>
  <si>
    <t>&gt;sp|Q15014|MO4L2_HUMAN Mortality factor 4-like protein 2 OS=Homo sapiens GN=MORF4L2 PE=1 SV=1</t>
  </si>
  <si>
    <t>FAM175B ABRO1 KIAA0157</t>
  </si>
  <si>
    <t>Chain (1); Coiled coil (1); Erroneous initiation (1); Modified residue (4); Region (1); Sequence conflict (2)</t>
  </si>
  <si>
    <t>&gt;sp|Q15018|F175B_HUMAN BRISC complex subunit Abro1 OS=Homo sapiens GN=FAM175B PE=1 SV=2</t>
  </si>
  <si>
    <t>Cytoplasm {ECO:0000269|PubMed:15774761}. Cytoplasm, cytoskeleton {ECO:0000269|PubMed:15774761}. Cytoplasm, cytoskeleton, spindle {ECO:0000269|PubMed:15774761}. Chromosome, centromere, kinetochore {ECO:0000269|PubMed:15774761}. Cleavage furrow {ECO:0000269|PubMed:15774761}. Midbody {ECO:0000269|PubMed:15774761}. Cytoplasm, cell cortex {ECO:0000269|PubMed:15774761}. Cell projection, cilium membrane {ECO:0000250}. Note=In metaphase cells, localized within the microtubule spindle. At the metaphase plate, in close apposition to the kinetochores of the congressed chromosomes. In cells undergoing cytokinesis, localized to the midbody, the ingressing cleavage furrow, and the central spindle. During bacterial infection, displays a collar shape structure next to actin at the pole of invading bacteria. In epithelial cells, colocalizes with polyglutamylated tubulin around the trans-Golgi network, as well as juxatnuclear and proximal Golgi apparatus. Localizes at the base of the cilia near the morphological distinction between the cilia and plasma membranes.</t>
  </si>
  <si>
    <t>SEPT2 DIFF6 KIAA0158 NEDD5</t>
  </si>
  <si>
    <t>Alternative sequence (2); Beta strand (10); Binding site (4); Chain (1); Domain (1); Erroneous gene model prediction (1); Erroneous initiation (1); Helix (10); Modified residue (3); Mutagenesis (4); Nucleotide binding (2); Region (1); Sequence conflict (2); Site (1); Turn (2)</t>
  </si>
  <si>
    <t>&gt;sp|Q15019|SEPT2_HUMAN Septin-2 OS=Homo sapiens GN=SEPT2 PE=1 SV=1;&gt;sp|Q15019-2|SEPT2_HUMAN Isoform 2 of Septin-2 OS=Homo sapiens GN=SEPT2</t>
  </si>
  <si>
    <t>Q15019;Q15019-2</t>
  </si>
  <si>
    <t>Nucleus, nucleoplasm {ECO:0000269|PubMed:10463607, ECO:0000269|PubMed:11959860, ECO:0000269|PubMed:12578909}. Nucleus, Cajal body {ECO:0000269|PubMed:12578909}. Nucleus speckle {ECO:0000269|PubMed:11959860}. Cytoplasm {ECO:0000269|PubMed:10463607, ECO:0000269|PubMed:11959860}.</t>
  </si>
  <si>
    <t>SART3 KIAA0156 TIP110</t>
  </si>
  <si>
    <t>Alternative sequence (5); Beta strand (5); Chain (1); Coiled coil (3); Compositional bias (2); Domain (2); Helix (2); Initiator methionine (1); Modified residue (4); Motif (1); Natural variant (3); Region (4); Repeat (8); Turn (1)</t>
  </si>
  <si>
    <t>&gt;sp|Q15020|SART3_HUMAN Squamous cell carcinoma antigen recognized by T-cells 3 OS=Homo sapiens GN=SART3 PE=1 SV=1</t>
  </si>
  <si>
    <t>Q15020;Q15020-2;Q15020-3</t>
  </si>
  <si>
    <t>Nucleus {ECO:0000269|PubMed:10958694}. Cytoplasm {ECO:0000269|PubMed:10958694}. Chromosome {ECO:0000269|PubMed:10958694}. Note=In interphase cells, the majority of the condensin complex is found in the cytoplasm, while a minority of the complex is associated with chromatin. A subpopulation of the complex however remains associated with chromosome foci in interphase cells. During mitosis, most of the condensin complex is associated with the chromatin. At the onset of prophase, the regulatory subunits of the complex are phosphorylated by CDK1, leading to condensin's association with chromosome arms and to chromosome condensation. Dissociation from chromosomes is observed in late telophase.</t>
  </si>
  <si>
    <t>NCAPD2 CAPD2 CNAP1 KIAA0159</t>
  </si>
  <si>
    <t>Chain (1); Erroneous initiation (1); Modified residue (14); Motif (1); Mutagenesis (2); Natural variant (4); Region (1); Sequence conflict (2)</t>
  </si>
  <si>
    <t>&gt;sp|Q15021|CND1_HUMAN Condensin complex subunit 1 OS=Homo sapiens GN=NCAPD2 PE=1 SV=3</t>
  </si>
  <si>
    <t>Q15021;REV__Q02790</t>
  </si>
  <si>
    <t>Nucleus {ECO:0000269|PubMed:15231737}.</t>
  </si>
  <si>
    <t>SUZ12 CHET9 JJAZ1 KIAA0160</t>
  </si>
  <si>
    <t>Chain (1); Compositional bias (3); Cross-link (3); Erroneous initiation (1); Modified residue (2); Natural variant (1); Region (1); Site (1); Zinc finger (1)</t>
  </si>
  <si>
    <t>&gt;sp|Q15022|SUZ12_HUMAN Polycomb protein SUZ12 OS=Homo sapiens GN=SUZ12 PE=1 SV=3</t>
  </si>
  <si>
    <t>Nucleus, nucleolus {ECO:0000269|PubMed:11812149}. Cytoplasm {ECO:0000305|PubMed:11812149}. Nucleus {ECO:0000305|PubMed:11812149}.</t>
  </si>
  <si>
    <t>EXOSC7 KIAA0116 RRP42</t>
  </si>
  <si>
    <t>Beta strand (14); Chain (1); Helix (5); Initiator methionine (1); Modified residue (2); Natural variant (2); Turn (3)</t>
  </si>
  <si>
    <t>&gt;sp|Q15024|EXOS7_HUMAN Exosome complex component RRP42 OS=Homo sapiens GN=EXOSC7 PE=1 SV=3</t>
  </si>
  <si>
    <t>Cytoplasm. Nucleus. Note=Shuttles between the nucleus and cytoplasm in a CRM1-dependent manner.</t>
  </si>
  <si>
    <t>TNIP1 KIAA0113 NAF1</t>
  </si>
  <si>
    <t>Alternative sequence (9); Chain (1); Coiled coil (3); Compositional bias (1); Frameshift (1); Modified residue (4); Motif (1); Mutagenesis (2); Natural variant (9); Region (4); Sequence conflict (4)</t>
  </si>
  <si>
    <t>&gt;sp|Q15025|TNIP1_HUMAN TNFAIP3-interacting protein 1 OS=Homo sapiens GN=TNIP1 PE=1 SV=2;&gt;sp|Q15025-3|TNIP1_HUMAN Isoform 3 of TNFAIP3-interacting protein 1 OS=Homo sapiens GN=TNIP1;&gt;sp|Q15025-2|TNIP1_HUMAN Isoform 2 of TNFAIP3-interacting protein 1 OS=Homo</t>
  </si>
  <si>
    <t>Q15025;Q15025-3;Q15025-2</t>
  </si>
  <si>
    <t>EFTUD2 KIAA0031 SNRP116</t>
  </si>
  <si>
    <t>Alternative sequence (2); Chain (1); Domain (1); Erroneous initiation (1); Modified residue (2); Natural variant (4); Nucleotide binding (3); Sequence conflict (3)</t>
  </si>
  <si>
    <t>&gt;sp|Q15029-2|U5S1_HUMAN Isoform 2 of 116 kDa U5 small nuclear ribonucleoprotein component OS=Homo sapiens GN=EFTUD2;&gt;sp|Q15029|U5S1_HUMAN 116 kDa U5 small nuclear ribonucleoprotein component OS=Homo sapiens GN=EFTUD2 PE=1 SV=1</t>
  </si>
  <si>
    <t>Q15029-2;Q15029</t>
  </si>
  <si>
    <t>R3HDM1 KIAA0029 R3HDM</t>
  </si>
  <si>
    <t>Alternative sequence (5); Chain (1); Compositional bias (3); Domain (2); Erroneous initiation (1); Modified residue (4); Natural variant (2); Sequence conflict (3)</t>
  </si>
  <si>
    <t>&gt;sp|Q15032-2|R3HD1_HUMAN Isoform 2 of R3H domain-containing protein 1 OS=Homo sapiens GN=R3HDM1;&gt;sp|Q15032-4|R3HD1_HUMAN Isoform 4 of R3H domain-containing protein 1 OS=Homo sapiens GN=R3HDM1;&gt;sp|Q15032|R3HD1_HUMAN R3H domain-containing protein 1 OS=Homo s</t>
  </si>
  <si>
    <t>Q15032-2;Q15032-4;Q15032;Q15032-3;Q9UBL0</t>
  </si>
  <si>
    <t>Cytoplasm. Early endosome. Cytoplasmic vesicle membrane; Peripheral membrane protein; Cytoplasmic side.</t>
  </si>
  <si>
    <t>SNX17 KIAA0064</t>
  </si>
  <si>
    <t>Alternative sequence (1); Beta strand (16); Binding site (4); Chain (1); Domain (2); Erroneous initiation (1); Helix (14); Modified residue (6); Mutagenesis (1); Region (2); Sequence conflict (1); Turn (3)</t>
  </si>
  <si>
    <t>&gt;sp|Q15036|SNX17_HUMAN Sorting nexin-17 OS=Homo sapiens GN=SNX17 PE=1 SV=1;&gt;sp|Q15036-2|SNX17_HUMAN Isoform 2 of Sorting nexin-17 OS=Homo sapiens GN=SNX17</t>
  </si>
  <si>
    <t>Q15036;Q15036-2</t>
  </si>
  <si>
    <t>Endomembrane system {ECO:0000269|PubMed:10995579}; Multi-pass membrane protein {ECO:0000269|PubMed:10995579}. Endoplasmic reticulum membrane {ECO:0000269|PubMed:24076029}; Multi-pass membrane protein {ECO:0000269|PubMed:24076029}. Note=Predominantly localized to intracytoplasmic membranes.</t>
  </si>
  <si>
    <t>ARL6IP1 ARL6IP KIAA0069</t>
  </si>
  <si>
    <t>Alternative sequence (2); Chain (1); Erroneous initiation (1); Sequence conflict (1); Topological domain (4); Transmembrane (3)</t>
  </si>
  <si>
    <t>&gt;sp|Q15041|AR6P1_HUMAN ADP-ribosylation factor-like protein 6-interacting protein 1 OS=Homo sapiens GN=ARL6IP1 PE=1 SV=2</t>
  </si>
  <si>
    <t>Cytoplasm {ECO:0000269|PubMed:9852129}. Note=In neurons, it is enriched in the synaptic soluble fraction.</t>
  </si>
  <si>
    <t>RAB3GAP1 KIAA0066 RAB3GAP</t>
  </si>
  <si>
    <t>Alternative sequence (3); Chain (1); Frameshift (1); Initiator methionine (1); Mutagenesis (4); Natural variant (1); Sequence caution (1)</t>
  </si>
  <si>
    <t>&gt;sp|Q15042|RB3GP_HUMAN Rab3 GTPase-activating protein catalytic subunit OS=Homo sapiens GN=RAB3GAP1 PE=1 SV=3;&gt;sp|Q15042-3|RB3GP_HUMAN Isoform 2 of Rab3 GTPase-activating protein catalytic subunit OS=Homo sapiens GN=RAB3GAP1;&gt;sp|Q15042-4|RB3GP_HUMAN Isofor</t>
  </si>
  <si>
    <t>Q15042;Q15042-3;Q15042-4</t>
  </si>
  <si>
    <t>Isoform Cytoplasmic: Cytoplasm. Nucleus. Cell membrane; Peripheral membrane protein. Secreted. Note=Secretion is induced by TNF-alpha.; Isoform Mitochondrial: Mitochondrion.</t>
  </si>
  <si>
    <t>KARS KIAA0070</t>
  </si>
  <si>
    <t>Alternative sequence (1); Beta strand (20); Binding site (6); Chain (1); Erroneous initiation (1); Helix (19); Initiator methionine (1); Metal binding (2); Modified residue (3); Mutagenesis (1); Natural variant (6); Nucleotide binding (4); Sequence conflict (1); Turn (2)</t>
  </si>
  <si>
    <t>&gt;sp|Q15046|SYK_HUMAN Lysine--tRNA ligase OS=Homo sapiens GN=KARS PE=1 SV=3;&gt;sp|Q15046-2|SYK_HUMAN Isoform Mitochondrial of Lysine--tRNA ligase OS=Homo sapiens GN=KARS</t>
  </si>
  <si>
    <t>Q15046;Q15046-2</t>
  </si>
  <si>
    <t>Nucleus. Chromosome. Note=Associated with non-pericentromeric regions of chromatin. Excluded from nucleoli and islands of condensed chromatin.</t>
  </si>
  <si>
    <t>SETDB1 KIAA0067 KMT1E</t>
  </si>
  <si>
    <t>Alternative sequence (3); Beta strand (14); Binding site (3); Chain (1); Coiled coil (1); Cross-link (1); Domain (6); Erroneous gene model prediction (2); Erroneous initiation (1); Helix (5); Metal binding (16); Modified residue (2); Mutagenesis (5); Natural variant (4); Region (2); Turn (2)</t>
  </si>
  <si>
    <t>&gt;sp|Q15047-3|SETB1_HUMAN Isoform 3 of Histone-lysine N-methyltransferase SETDB1 OS=Homo sapiens GN=SETDB1;&gt;sp|Q15047|SETB1_HUMAN Histone-lysine N-methyltransferase SETDB1 OS=Homo sapiens GN=SETDB1 PE=1 SV=1</t>
  </si>
  <si>
    <t>Q15047-3;Q15047;Q15047-2;Q9C091-3;Q9C091</t>
  </si>
  <si>
    <t>LRRC14 KIAA0014</t>
  </si>
  <si>
    <t>Chain (1); Erroneous initiation (1); Natural variant (1); Repeat (5); Sequence conflict (1)</t>
  </si>
  <si>
    <t>&gt;sp|Q15048|LRC14_HUMAN Leucine-rich repeat-containing protein 14 OS=Homo sapiens GN=LRRC14 PE=2 SV=1</t>
  </si>
  <si>
    <t>Cytoplasm, cytoskeleton, microtubule organizing center, centrosome {ECO:0000269|PubMed:21565611}. Note=Localization to the centrosome depends on the interaction with CEP290.</t>
  </si>
  <si>
    <t>IQCB1 KIAA0036 NPHP5 OK/SW-cl.85</t>
  </si>
  <si>
    <t>Alternative sequence (3); Chain (1); Coiled coil (1); Domain (4); Erroneous initiation (1); Modified residue (1); Natural variant (4); Sequence conflict (1)</t>
  </si>
  <si>
    <t>&gt;sp|Q15051|IQCB1_HUMAN IQ calmodulin-binding motif-containing protein 1 OS=Homo sapiens GN=IQCB1 PE=1 SV=1;&gt;sp|Q15051-2|IQCB1_HUMAN Isoform 2 of IQ calmodulin-binding motif-containing protein 1 OS=Homo sapiens GN=IQCB1</t>
  </si>
  <si>
    <t>Q15051;Q15051-2;Q15051-3</t>
  </si>
  <si>
    <t>Cell projection, lamellipodium {ECO:0000250}.</t>
  </si>
  <si>
    <t>ARHGEF6 COOL2 KIAA0006 PIXA</t>
  </si>
  <si>
    <t>Alternative sequence (1); Beta strand (6); Chain (1); Domain (4); Erroneous initiation (1); Helix (7); Modified residue (6); Natural variant (1); Sequence conflict (1); Turn (1)</t>
  </si>
  <si>
    <t>&gt;sp|Q15052-2|ARHG6_HUMAN Isoform 2 of Rho guanine nucleotide exchange factor 6 OS=Homo sapiens GN=ARHGEF6;&gt;sp|Q15052|ARHG6_HUMAN Rho guanine nucleotide exchange factor 6 OS=Homo sapiens GN=ARHGEF6 PE=1 SV=2</t>
  </si>
  <si>
    <t>Q15052-2;Q15052</t>
  </si>
  <si>
    <t>POLD3 KIAA0039</t>
  </si>
  <si>
    <t>Alternative sequence (2); Beta strand (4); Chain (1); Erroneous initiation (1); Helix (7); Initiator methionine (1); Modified residue (7); Natural variant (2); Turn (2)</t>
  </si>
  <si>
    <t>&gt;sp|Q15054|DPOD3_HUMAN DNA polymerase delta subunit 3 OS=Homo sapiens GN=POLD3 PE=1 SV=2;&gt;sp|Q15054-2|DPOD3_HUMAN Isoform 2 of DNA polymerase delta subunit 3 OS=Homo sapiens GN=POLD3;&gt;sp|Q15054-3|DPOD3_HUMAN Isoform 3 of DNA polymerase delta subunit 3 OS=H</t>
  </si>
  <si>
    <t>Q15054;Q15054-2;Q15054-3</t>
  </si>
  <si>
    <t>Cytoplasm, perinuclear region {ECO:0000250}.</t>
  </si>
  <si>
    <t>EIF4H KIAA0038 WBSCR1 WSCR1</t>
  </si>
  <si>
    <t>Alternative sequence (1); Chain (1); Domain (1); Erroneous initiation (1); Initiator methionine (1); Modified residue (4); Region (1)</t>
  </si>
  <si>
    <t>&gt;sp|Q15056|IF4H_HUMAN Eukaryotic translation initiation factor 4H OS=Homo sapiens GN=EIF4H PE=1 SV=5</t>
  </si>
  <si>
    <t>Endosome membrane {ECO:0000250}; Peripheral membrane protein {ECO:0000250}.</t>
  </si>
  <si>
    <t>ACAP2 CENTB2 KIAA0041</t>
  </si>
  <si>
    <t>Chain (1); Domain (3); Erroneous initiation (1); Frameshift (1); Modified residue (3); Mutagenesis (1); Repeat (3); Sequence conflict (7); Zinc finger (1)</t>
  </si>
  <si>
    <t>&gt;sp|Q15057|ACAP2_HUMAN Arf-GAP with coiled-coil, ANK repeat and PH domain-containing protein 2 OS=Homo sapiens GN=ACAP2 PE=1 SV=3</t>
  </si>
  <si>
    <t>WDR43 KIAA0007 UTP5</t>
  </si>
  <si>
    <t>Chain (1); Erroneous initiation (1); Frameshift (1); Modified residue (8); Repeat (6)</t>
  </si>
  <si>
    <t>&gt;sp|Q15061|WDR43_HUMAN WD repeat-containing protein 43 OS=Homo sapiens GN=WDR43 PE=1 SV=3</t>
  </si>
  <si>
    <t>Cytoplasm. Early endosome membrane; Peripheral membrane protein.</t>
  </si>
  <si>
    <t>EEA1 ZFYVE2</t>
  </si>
  <si>
    <t>Beta strand (8); Chain (1); Coiled coil (1); Compositional bias (3); Helix (6); Modified residue (1); Mutagenesis (23); Natural variant (1); Sequence conflict (9); Turn (4); Zinc finger (2)</t>
  </si>
  <si>
    <t>&gt;sp|Q15075|EEA1_HUMAN Early endosome antigen 1 OS=Homo sapiens GN=EEA1 PE=1 SV=2</t>
  </si>
  <si>
    <t>Endoplasmic reticulum lumen {ECO:0000255|PROSITE-ProRule:PRU10138}. Cell membrane. Melanosome. Note=Identified by mass spectrometry in melanosome fractions from stage I to stage IV.</t>
  </si>
  <si>
    <t>PDIA6 ERP5 P5 TXNDC7</t>
  </si>
  <si>
    <t>Active site (4); Alternative sequence (4); Beta strand (10); Chain (1); Compositional bias (1); Disulfide bond (2); Domain (2); Helix (9); Modified residue (1); Motif (1); Mutagenesis (4); Natural variant (1); Sequence conflict (2); Signal peptide (1); Site (6); Turn (6)</t>
  </si>
  <si>
    <t>&gt;sp|Q15084-3|PDIA6_HUMAN Isoform 3 of Protein disulfide-isomerase A6 OS=Homo sapiens GN=PDIA6;&gt;sp|Q15084|PDIA6_HUMAN Protein disulfide-isomerase A6 OS=Homo sapiens GN=PDIA6 PE=1 SV=1;&gt;sp|Q15084-2|PDIA6_HUMAN Isoform 2 of Protein disulfide-isomerase A6 OS=H</t>
  </si>
  <si>
    <t>Q15084-3;Q15084;Q15084-2</t>
  </si>
  <si>
    <t>PAFAH1B3 PAFAHG</t>
  </si>
  <si>
    <t>Active site (3); Chain (1); Initiator methionine (1); Modified residue (1); Natural variant (1)</t>
  </si>
  <si>
    <t>&gt;sp|Q15102|PA1B3_HUMAN Platelet-activating factor acetylhydrolase IB subunit gamma OS=Homo sapiens GN=PAFAH1B3 PE=1 SV=1</t>
  </si>
  <si>
    <t>Cytoplasm. Note=Associated with microtubules.</t>
  </si>
  <si>
    <t>PEA15</t>
  </si>
  <si>
    <t>Alternative sequence (1); Chain (1); Domain (1); Helix (6); Modified residue (3); Region (2); Sequence conflict (4); Turn (1)</t>
  </si>
  <si>
    <t>&gt;sp|Q15121|PEA15_HUMAN Astrocytic phosphoprotein PEA-15 OS=Homo sapiens GN=PEA15 PE=1 SV=2</t>
  </si>
  <si>
    <t>Peroxisome {ECO:0000269|PubMed:10191291}.</t>
  </si>
  <si>
    <t>PMVK PMKI</t>
  </si>
  <si>
    <t>Beta strand (5); Binding site (5); Chain (1); Helix (9); Motif (1); Mutagenesis (15); Natural variant (1); Nucleotide binding (1); Turn (5)</t>
  </si>
  <si>
    <t>&gt;sp|Q15126|PMVK_HUMAN Phosphomevalonate kinase OS=Homo sapiens GN=PMVK PE=1 SV=3</t>
  </si>
  <si>
    <t>Cytoplasm, cytoskeleton {ECO:0000269|PubMed:12482924}. Cell junction, hemidesmosome {ECO:0000269|PubMed:12482924}.</t>
  </si>
  <si>
    <t>PLEC PLEC1</t>
  </si>
  <si>
    <t>Alternative sequence (13); Beta strand (6); Chain (1); Coiled coil (1); Domain (3); Helix (32); Modified residue (33); Natural variant (16); Region (5); Repeat (37); Sequence conflict (54); Turn (4)</t>
  </si>
  <si>
    <t>&gt;sp|Q15149-7|PLEC_HUMAN Isoform 7 of Plectin OS=Homo sapiens GN=PLEC;&gt;sp|Q15149-8|PLEC_HUMAN Isoform 8 of Plectin OS=Homo sapiens GN=PLEC;&gt;sp|Q15149-9|PLEC_HUMAN Isoform 9 of Plectin OS=Homo sapiens GN=PLEC;&gt;sp|Q15149-5|PLEC_HUMAN Isoform 5 of Plectin OS=H</t>
  </si>
  <si>
    <t>Q15149-7;Q15149-8;Q15149-9;Q15149-5;Q15149-4;Q15149-6;Q15149-3;Q15149-2;Q15149</t>
  </si>
  <si>
    <t>Cytoplasm, cytoskeleton. Cytoplasm, cytoskeleton, microtubule organizing center, centrosome. Cytoplasmic granule. Cytoplasm, cytoskeleton, microtubule organizing center, centrosome, centriolar satellite. Cytoplasm, cytoskeleton, cilium basal body. Note=Recruitement to the centrosome requires microtubules and dynein. The majority of the protein dissociates from the centrosome during metaphase and subsequently localizes to the cleavage site in telophase. Displaced from centriolar satellites and centrosome in response to cellular stress, such as ultraviolet light (UV) radiation or heat shock, in a process that requires p38 MAP kinase signaling.</t>
  </si>
  <si>
    <t>PCM1</t>
  </si>
  <si>
    <t>Alternative sequence (3); Chain (1); Coiled coil (8); Erroneous initiation (1); Initiator methionine (1); Modified residue (24); Natural variant (12); Region (2); Sequence caution (3); Sequence conflict (22); Site (5)</t>
  </si>
  <si>
    <t>&gt;sp|Q15154-2|PCM1_HUMAN Isoform 2 of Pericentriolar material 1 protein OS=Homo sapiens GN=PCM1;&gt;sp|Q15154|PCM1_HUMAN Pericentriolar material 1 protein OS=Homo sapiens GN=PCM1 PE=1 SV=4</t>
  </si>
  <si>
    <t>Q15154-2;Q15154;Q15154-3</t>
  </si>
  <si>
    <t>Cytoplasm {ECO:0000269|PubMed:8703017}. Nucleus {ECO:0000269|PubMed:8703017}. Chromosome, centromere {ECO:0000269|PubMed:16541025}. Note=From mitotic prophase to metaphase, localizes at the inner centromere between a pair of sister kinetochores. Decreased expression at the onset of anaphase. {ECO:0000269|PubMed:16541025}.</t>
  </si>
  <si>
    <t>PPP2R5A</t>
  </si>
  <si>
    <t>Alternative sequence (1); Chain (1); Compositional bias (1); Initiator methionine (1); Modified residue (3); Sequence conflict (5)</t>
  </si>
  <si>
    <t xml:space="preserve">&gt;sp|Q15172|2A5A_HUMAN Serine/threonine-protein phosphatase 2A 56 kDa regulatory subunit alpha isoform OS=Homo sapiens GN=PPP2R5A PE=1 SV=1;&gt;sp|Q15172-2|2A5A_HUMAN Isoform 2 of Serine/threonine-protein phosphatase 2A 56 kDa regulatory subunit alpha isoform </t>
  </si>
  <si>
    <t>Q15172;Q15172-2</t>
  </si>
  <si>
    <t>PPA1 IOPPP PP</t>
  </si>
  <si>
    <t>Chain (1); Initiator methionine (1); Metal binding (4); Modified residue (4); Natural variant (1); Sequence conflict (12)</t>
  </si>
  <si>
    <t>&gt;sp|Q15181|IPYR_HUMAN Inorganic pyrophosphatase OS=Homo sapiens GN=PPA1 PE=1 SV=2</t>
  </si>
  <si>
    <t>PTGES3 P23 TEBP</t>
  </si>
  <si>
    <t>Alternative sequence (3); Beta strand (9); Chain (1); Compositional bias (1); Domain (1); Modified residue (5); Motif (1); Turn (2)</t>
  </si>
  <si>
    <t>&gt;sp|Q15185|TEBP_HUMAN Prostaglandin E synthase 3 OS=Homo sapiens GN=PTGES3 PE=1 SV=1</t>
  </si>
  <si>
    <t>STK38 NDR1</t>
  </si>
  <si>
    <t>Active site (1); Binding site (1); Chain (1); Domain (2); Helix (1); Initiator methionine (1); Modified residue (5); Mutagenesis (4); Natural variant (3); Nucleotide binding (1); Region (1)</t>
  </si>
  <si>
    <t>&gt;sp|Q15208|STK38_HUMAN Serine/threonine-protein kinase 38 OS=Homo sapiens GN=STK38 PE=1 SV=1</t>
  </si>
  <si>
    <t>Nucleus. Nucleus, nucleolus. Nucleus speckle. Note=Detected in punctate subnuclear structures often located adjacent to splicing speckles, called paraspeckles.</t>
  </si>
  <si>
    <t>NONO NRB54</t>
  </si>
  <si>
    <t>Alternative sequence (1); Beta strand (10); Chain (1); Coiled coil (1); Compositional bias (3); Domain (2); Helix (9); Modified residue (10); Mutagenesis (2); Region (1); Sequence conflict (6); Site (1); Turn (1)</t>
  </si>
  <si>
    <t>&gt;sp|Q15233-2|NONO_HUMAN Isoform 2 of Non-POU domain-containing octamer-binding protein OS=Homo sapiens GN=NONO;&gt;sp|Q15233|NONO_HUMAN Non-POU domain-containing octamer-binding protein OS=Homo sapiens GN=NONO PE=1 SV=4</t>
  </si>
  <si>
    <t>Q15233-2;Q15233</t>
  </si>
  <si>
    <t>Cytoplasm {ECO:0000269|PubMed:17333320}. Nucleus {ECO:0000269|PubMed:17333320}.</t>
  </si>
  <si>
    <t>PPP2R4 PTPA</t>
  </si>
  <si>
    <t>Alternative sequence (3); Beta strand (5); Chain (1); Helix (20); Initiator methionine (1); Modified residue (1); Mutagenesis (9); Natural variant (3); Nucleotide binding (3); Sequence conflict (9); Turn (4)</t>
  </si>
  <si>
    <t>&gt;sp|Q15257|PTPA_HUMAN Serine/threonine-protein phosphatase 2A activator OS=Homo sapiens GN=PPP2R4 PE=1 SV=3;&gt;sp|Q15257-3|PTPA_HUMAN Isoform 3 of Serine/threonine-protein phosphatase 2A activator OS=Homo sapiens GN=PPP2R4;&gt;sp|Q15257-2|PTPA_HUMAN Isoform 1 o</t>
  </si>
  <si>
    <t>Q15257;Q15257-3;Q15257-2;Q15257-4</t>
  </si>
  <si>
    <t>PWP2 PWP2H</t>
  </si>
  <si>
    <t>Chain (1); Compositional bias (1); Modified residue (6); Natural variant (3); Repeat (14); Sequence conflict (1)</t>
  </si>
  <si>
    <t>&gt;sp|Q15269|PWP2_HUMAN Periodic tryptophan protein 2 homolog OS=Homo sapiens GN=PWP2 PE=1 SV=2</t>
  </si>
  <si>
    <t>Cytoplasm. Early endosome. Recycling endosome. Cytoplasmic vesicle.</t>
  </si>
  <si>
    <t>RABEP1 RAB5EP RABPT5 RABPT5A</t>
  </si>
  <si>
    <t>Alternative sequence (1); Chain (1); Coiled coil (2); Helix (3); Initiator methionine (1); Modified residue (4); Mutagenesis (8); Natural variant (1); Sequence conflict (3)</t>
  </si>
  <si>
    <t>&gt;sp|Q15276|RABE1_HUMAN Rab GTPase-binding effector protein 1 OS=Homo sapiens GN=RABEP1 PE=1 SV=2;&gt;sp|Q15276-2|RABE1_HUMAN Isoform 2 of Rab GTPase-binding effector protein 1 OS=Homo sapiens GN=RABEP1</t>
  </si>
  <si>
    <t>Q15276;Q15276-2</t>
  </si>
  <si>
    <t>Cytoplasm. Cytoplasm, perinuclear region.</t>
  </si>
  <si>
    <t>RASA2 GAP1M RASGAP</t>
  </si>
  <si>
    <t>Alternative sequence (1); Chain (1); Compositional bias (1); Domain (4); Initiator methionine (1); Modified residue (1); Sequence conflict (3); Zinc finger (1)</t>
  </si>
  <si>
    <t>&gt;sp|Q15283-2|RASA2_HUMAN Isoform 2 of Ras GTPase-activating protein 2 OS=Homo sapiens GN=RASA2;&gt;sp|Q15283|RASA2_HUMAN Ras GTPase-activating protein 2 OS=Homo sapiens GN=RASA2 PE=1 SV=3</t>
  </si>
  <si>
    <t>Q15283-2;Q15283</t>
  </si>
  <si>
    <t>Cell membrane {ECO:0000305}; Lipid-anchor {ECO:0000305}; Cytoplasmic side {ECO:0000305}. Membrane, clathrin-coated pit. Cytoplasmic vesicle, clathrin-coated vesicle. Endosome. Melanosome. Note=Present on sorting endosomes and recycling endosome tubules. Tends to be enriched in PIP2-positive cell membrane domains. During mitosis, associated with the plasma membrane and present at the ingressing furrow during early cytokinesis as well as at the intercellular bridge later during cytokinesis. Identified in stage I to stage IV melanosomes.</t>
  </si>
  <si>
    <t>RAB35 RAB1C RAY</t>
  </si>
  <si>
    <t>Alternative sequence (1); Beta strand (6); Chain (1); Helix (7); Lipidation (2); Modified residue (2); Motif (1); Mutagenesis (2); Nucleotide binding (3); Turn (2)</t>
  </si>
  <si>
    <t>&gt;sp|Q15286|RAB35_HUMAN Ras-related protein Rab-35 OS=Homo sapiens GN=RAB35 PE=1 SV=1</t>
  </si>
  <si>
    <t>Q15286;Q15286-2</t>
  </si>
  <si>
    <t>Nucleus. Nucleus speckle. Cytoplasm. Note=Nucleocytoplasmic shuttling protein. Colocalizes with the core EJC, ALYREF/THOC4, NXF1 and UAP56 in the nucleus and nuclear speckles.</t>
  </si>
  <si>
    <t>RNPS1 LDC2</t>
  </si>
  <si>
    <t>Alternative sequence (2); Beta strand (5); Chain (1); Compositional bias (4); Domain (1); Helix (2); Modified residue (5); Mutagenesis (5); Region (6); Sequence conflict (3)</t>
  </si>
  <si>
    <t>&gt;sp|Q15287-3|RNPS1_HUMAN Isoform 3 of RNA-binding protein with serine-rich domain 1 OS=Homo sapiens GN=RNPS1;&gt;sp|Q15287-2|RNPS1_HUMAN Isoform 2 of RNA-binding protein with serine-rich domain 1 OS=Homo sapiens GN=RNPS1;&gt;sp|Q15287|RNPS1_HUMAN RNA-binding pro</t>
  </si>
  <si>
    <t>Q15287-3;Q15287-2;Q15287</t>
  </si>
  <si>
    <t>Nucleus {ECO:0000269|PubMed:17355966}.</t>
  </si>
  <si>
    <t>RBBP5 RBQ3</t>
  </si>
  <si>
    <t>Alternative sequence (1); Chain (1); Modified residue (6); Repeat (6); Sequence conflict (3)</t>
  </si>
  <si>
    <t>&gt;sp|Q15291-2|RBBP5_HUMAN Isoform 2 of Retinoblastoma-binding protein 5 OS=Homo sapiens GN=RBBP5;&gt;sp|Q15291|RBBP5_HUMAN Retinoblastoma-binding protein 5 OS=Homo sapiens GN=RBBP5 PE=1 SV=2</t>
  </si>
  <si>
    <t>Q15291-2;Q15291</t>
  </si>
  <si>
    <t>RCN1 RCN</t>
  </si>
  <si>
    <t>Alternative sequence (1); Calcium binding (6); Chain (1); Domain (6); Glycosylation (1); Modified residue (1); Motif (1); Natural variant (5); Signal peptide (1)</t>
  </si>
  <si>
    <t>&gt;sp|Q15293|RCN1_HUMAN Reticulocalbin-1 OS=Homo sapiens GN=RCN1 PE=1 SV=1</t>
  </si>
  <si>
    <t>Membrane {ECO:0000269|PubMed:11437348}; Peripheral membrane protein {ECO:0000269|PubMed:11437348}.</t>
  </si>
  <si>
    <t>RALBP1 RLIP1 RLIP76</t>
  </si>
  <si>
    <t>Beta strand (2); Chain (1); Compositional bias (1); Domain (1); Helix (12); Initiator methionine (1); Modified residue (6); Natural variant (1); Region (1); Turn (3)</t>
  </si>
  <si>
    <t>&gt;sp|Q15311|RBP1_HUMAN RalA-binding protein 1 OS=Homo sapiens GN=RALBP1 PE=1 SV=3</t>
  </si>
  <si>
    <t>E2F5</t>
  </si>
  <si>
    <t>Alternative sequence (2); Chain (1); Compositional bias (2); DNA binding (1); Motif (1); Natural variant (1); Region (4); Sequence conflict (1)</t>
  </si>
  <si>
    <t>&gt;sp|Q15329-2|E2F5_HUMAN Isoform 2 of Transcription factor E2F5 OS=Homo sapiens GN=E2F5;&gt;sp|Q15329|E2F5_HUMAN Transcription factor E2F5 OS=Homo sapiens GN=E2F5 PE=1 SV=1</t>
  </si>
  <si>
    <t>Q15329-2;Q15329;Q15329-3</t>
  </si>
  <si>
    <t>Early endosome membrane {ECO:0000250}. Golgi apparatus, trans-Golgi network membrane {ECO:0000250}. Golgi apparatus membrane {ECO:0000250}. Cell projection, axon {ECO:0000250}. Cytoplasm, cytoskeleton {ECO:0000269|PubMed:12725730, ECO:0000269|PubMed:7542763}. Note=Localized to the lateral membrane during the polarization and formation cell-cell contacts. Enriched in developping axons (By similarity). {ECO:0000250}.</t>
  </si>
  <si>
    <t>LLGL1 DLG4 HUGL HUGL1</t>
  </si>
  <si>
    <t>Chain (1); Frameshift (1); Modified residue (2); Natural variant (2); Repeat (14); Sequence conflict (26)</t>
  </si>
  <si>
    <t>&gt;sp|Q15334|L2GL1_HUMAN Lethal(2) giant larvae protein homolog 1 OS=Homo sapiens GN=LLGL1 PE=1 SV=3</t>
  </si>
  <si>
    <t>LRRC41 MUF1 PP7759</t>
  </si>
  <si>
    <t>Alternative sequence (2); Chain (1); Erroneous initiation (1); Frameshift (3); Modified residue (3); Natural variant (1); Region (1); Repeat (7); Sequence caution (1); Sequence conflict (3)</t>
  </si>
  <si>
    <t>&gt;sp|Q15345-3|LRC41_HUMAN Isoform 3 of Leucine-rich repeat-containing protein 41 OS=Homo sapiens GN=LRRC41;&gt;sp|Q15345|LRC41_HUMAN Leucine-rich repeat-containing protein 41 OS=Homo sapiens GN=LRRC41 PE=1 SV=3</t>
  </si>
  <si>
    <t>Q15345-3;Q15345;Q9UGP5</t>
  </si>
  <si>
    <t>Nucleus. Cytoplasm. Note=Loosely bound in the nucleus. May shuttle between the nucleus and the cytoplasm.</t>
  </si>
  <si>
    <t>PCBP1</t>
  </si>
  <si>
    <t>Beta strand (6); Chain (1); Domain (3); Frameshift (1); Helix (9); Modified residue (3); Sequence conflict (2); Turn (1)</t>
  </si>
  <si>
    <t>&gt;sp|Q15365|PCBP1_HUMAN Poly(rC)-binding protein 1 OS=Homo sapiens GN=PCBP1 PE=1 SV=2</t>
  </si>
  <si>
    <t>Nucleus {ECO:0000269|PubMed:19029303}. Cytoplasm {ECO:0000269|PubMed:19029303}. Note=Loosely bound in the nucleus. May shuttle between the nucleus and the cytoplasm.</t>
  </si>
  <si>
    <t>PCBP2</t>
  </si>
  <si>
    <t>Alternative sequence (4); Beta strand (10); Chain (1); Domain (3); Erroneous initiation (1); Helix (12); Modified residue (5)</t>
  </si>
  <si>
    <t>&gt;sp|Q15366-2|PCBP2_HUMAN Isoform 2 of Poly(rC)-binding protein 2 OS=Homo sapiens GN=PCBP2;&gt;sp|Q15366|PCBP2_HUMAN Poly(rC)-binding protein 2 OS=Homo sapiens GN=PCBP2 PE=1 SV=1</t>
  </si>
  <si>
    <t>Q15366-2;Q15366</t>
  </si>
  <si>
    <t>TCEB1</t>
  </si>
  <si>
    <t>Alternative sequence (1); Beta strand (5); Chain (1); Helix (6); Turn (1)</t>
  </si>
  <si>
    <t>&gt;sp|Q15369|ELOC_HUMAN Transcription elongation factor B polypeptide 1 OS=Homo sapiens GN=TCEB1 PE=1 SV=1;&gt;sp|Q15369-2|ELOC_HUMAN Isoform 2 of Transcription elongation factor B polypeptide 1 OS=Homo sapiens GN=TCEB1</t>
  </si>
  <si>
    <t>Q15369;Q15369-2</t>
  </si>
  <si>
    <t>TCEB2</t>
  </si>
  <si>
    <t>Alternative sequence (1); Beta strand (9); Chain (1); Domain (1); Erroneous gene model prediction (1); Helix (5); Modified residue (1); Turn (2)</t>
  </si>
  <si>
    <t>&gt;sp|Q15370|ELOB_HUMAN Transcription elongation factor B polypeptide 2 OS=Homo sapiens GN=TCEB2 PE=1 SV=1;&gt;sp|Q15370-2|ELOB_HUMAN Isoform 2 of Transcription elongation factor B polypeptide 2 OS=Homo sapiens GN=TCEB2</t>
  </si>
  <si>
    <t>Q15370;Q15370-2</t>
  </si>
  <si>
    <t>Endomembrane system {ECO:0000269|PubMed:22002721, ECO:0000305}; Lipid-anchor {ECO:0000269|PubMed:22002721, ECO:0000305}; Cytoplasmic side {ECO:0000269|PubMed:15489334, ECO:0000305}. Golgi apparatus membrane {ECO:0000269|PubMed:22002721}; Lipid-anchor {ECO:0000305|PubMed:22002721}; Cytoplasmic side {ECO:0000305|PubMed:22002721}. Cytoplasm, cytosol {ECO:0000269|PubMed:22002721}. Endoplasmic reticulum membrane {ECO:0000269|PubMed:22002721}; Lipid-anchor {ECO:0000269|PubMed:22002721}; Cytoplasmic side {ECO:0000269|PubMed:22002721}.</t>
  </si>
  <si>
    <t>RHEB RHEB2</t>
  </si>
  <si>
    <t>Beta strand (7); Binding site (1); Chain (1); Helix (5); Lipidation (1); Metal binding (2); Modified residue (2); Motif (1); Mutagenesis (16); Natural variant (1); Nucleotide binding (4); Propeptide (1); Sequence conflict (1); Turn (2)</t>
  </si>
  <si>
    <t>&gt;sp|Q15382|RHEB_HUMAN GTP-binding protein Rheb OS=Homo sapiens GN=RHEB PE=1 SV=1</t>
  </si>
  <si>
    <t>UBE3C KIAA0010 KIAA10</t>
  </si>
  <si>
    <t>Active site (1); Alternative sequence (5); Chain (1); Domain (2); Erroneous initiation (1); Mutagenesis (1); Region (1); Sequence conflict (1)</t>
  </si>
  <si>
    <t>&gt;sp|Q15386|UBE3C_HUMAN Ubiquitin-protein ligase E3C OS=Homo sapiens GN=UBE3C PE=1 SV=3</t>
  </si>
  <si>
    <t>Q15386;Q15386-2;Q15386-3</t>
  </si>
  <si>
    <t>SF3B3 KIAA0017 SAP130</t>
  </si>
  <si>
    <t>Alternative sequence (3); Chain (1); Erroneous initiation (2); Natural variant (1); Sequence conflict (5)</t>
  </si>
  <si>
    <t>&gt;sp|Q15393|SF3B3_HUMAN Splicing factor 3B subunit 3 OS=Homo sapiens GN=SF3B3 PE=1 SV=4</t>
  </si>
  <si>
    <t>Q15393;Q15393-3;Q15393-2</t>
  </si>
  <si>
    <t>Nucleus. Cytoplasm. Cytoplasm, cytoskeleton, spindle. Note=Localizes to the spindle in mitotic cells. Colocalizes with CDH1 at sites of cell-cell contact in intestinal epithelial cells.</t>
  </si>
  <si>
    <t>DLGAP5 DLG7 KIAA0008</t>
  </si>
  <si>
    <t>Alternative sequence (2); Chain (1); Coiled coil (1); Erroneous initiation (2); Modified residue (20); Natural variant (4); Sequence conflict (2)</t>
  </si>
  <si>
    <t>&gt;sp|Q15398-3|DLGP5_HUMAN Isoform 3 of Disks large-associated protein 5 OS=Homo sapiens GN=DLGAP5;&gt;sp|Q15398-1|DLGP5_HUMAN Isoform 2 of Disks large-associated protein 5 OS=Homo sapiens GN=DLGAP5;&gt;sp|Q15398|DLGP5_HUMAN Disks large-associated protein 5 OS=Hom</t>
  </si>
  <si>
    <t>Q15398-3;Q15398-1;Q15398</t>
  </si>
  <si>
    <t>RSU1 RSP1</t>
  </si>
  <si>
    <t>Alternative sequence (1); Chain (1); Initiator methionine (1); Modified residue (1); Repeat (7)</t>
  </si>
  <si>
    <t>&gt;sp|Q15404-2|RSU1_HUMAN Isoform 2 of Ras suppressor protein 1 OS=Homo sapiens GN=RSU1;&gt;sp|Q15404|RSU1_HUMAN Ras suppressor protein 1 OS=Homo sapiens GN=RSU1 PE=1 SV=3</t>
  </si>
  <si>
    <t>Q15404-2;Q15404</t>
  </si>
  <si>
    <t>RPS6KA1 MAPKAPK1A RSK1</t>
  </si>
  <si>
    <t>Active site (2); Alternative sequence (2); Beta strand (18); Binding site (2); Chain (1); Domain (3); Helix (28); Modified residue (10); Natural variant (1); Nucleotide binding (2); Sequence conflict (2); Turn (3)</t>
  </si>
  <si>
    <t xml:space="preserve">&gt;sp|Q15418|KS6A1_HUMAN Ribosomal protein S6 kinase alpha-1 OS=Homo sapiens GN=RPS6KA1 PE=1 SV=2;&gt;sp|Q15418-2|KS6A1_HUMAN Isoform 2 of Ribosomal protein S6 kinase alpha-1 OS=Homo sapiens GN=RPS6KA1;&gt;sp|Q15418-3|KS6A1_HUMAN Isoform 3 of Ribosomal protein S6 </t>
  </si>
  <si>
    <t>Q15418;Q15418-2;Q15418-3</t>
  </si>
  <si>
    <t>SF3B4 SAP49</t>
  </si>
  <si>
    <t>Beta strand (10); Chain (1); Compositional bias (2); Domain (2); Helix (4); Initiator methionine (1); Modified residue (2); Turn (4)</t>
  </si>
  <si>
    <t>&gt;sp|Q15427|SF3B4_HUMAN Splicing factor 3B subunit 4 OS=Homo sapiens GN=SF3B4 PE=1 SV=1</t>
  </si>
  <si>
    <t>Nucleus {ECO:0000255|PROSITE-ProRule:PRU00130}.</t>
  </si>
  <si>
    <t>SF3A2 SAP62</t>
  </si>
  <si>
    <t>Chain (1); Compositional bias (1); Modified residue (2); Sequence conflict (1); Zinc finger (1)</t>
  </si>
  <si>
    <t>&gt;sp|Q15428|SF3A2_HUMAN Splicing factor 3A subunit 2 OS=Homo sapiens GN=SF3A2 PE=1 SV=2</t>
  </si>
  <si>
    <t>RBMS2 SCR3</t>
  </si>
  <si>
    <t>Beta strand (5); Chain (1); Domain (2); Helix (2); Modified residue (5); Turn (1)</t>
  </si>
  <si>
    <t>&gt;sp|Q15434|RBMS2_HUMAN RNA-binding motif, single-stranded-interacting protein 2 OS=Homo sapiens GN=RBMS2 PE=1 SV=1</t>
  </si>
  <si>
    <t>PPP1R7 SDS22</t>
  </si>
  <si>
    <t>Alternative sequence (4); Chain (1); Domain (1); Initiator methionine (1); Modified residue (6); Mutagenesis (8); Repeat (11)</t>
  </si>
  <si>
    <t>&gt;sp|Q15435-2|PP1R7_HUMAN Isoform 2 of Protein phosphatase 1 regulatory subunit 7 OS=Homo sapiens GN=PPP1R7;&gt;sp|Q15435|PP1R7_HUMAN Protein phosphatase 1 regulatory subunit 7 OS=Homo sapiens GN=PPP1R7 PE=1 SV=1;&gt;sp|Q15435-4|PP1R7_HUMAN Isoform 4 of Protein p</t>
  </si>
  <si>
    <t>Q15435-2;Q15435;Q15435-4;Q15435-3</t>
  </si>
  <si>
    <t>Smooth endoplasmic reticulum membrane; Peripheral membrane protein. Golgi apparatus membrane {ECO:0000305}; Peripheral membrane protein {ECO:0000305}. Note=In the ribosome-free transitional face of the ER and associated vesicles.</t>
  </si>
  <si>
    <t>SEC23A</t>
  </si>
  <si>
    <t>Alternative sequence (1); Beta strand (34); Chain (1); Helix (30); Initiator methionine (1); Modified residue (2); Natural variant (2); Sequence conflict (1); Turn (7)</t>
  </si>
  <si>
    <t>&gt;sp|Q15436|SC23A_HUMAN Protein transport protein Sec23A OS=Homo sapiens GN=SEC23A PE=1 SV=2</t>
  </si>
  <si>
    <t>Golgi apparatus membrane {ECO:0000250}. Endoplasmic reticulum membrane {ECO:0000250}. Endoplasmic reticulum-Golgi intermediate compartment membrane {ECO:0000250}.</t>
  </si>
  <si>
    <t>SEC23B</t>
  </si>
  <si>
    <t>Chain (1); Initiator methionine (1); Modified residue (2); Natural variant (18)</t>
  </si>
  <si>
    <t>&gt;sp|Q15437|SC23B_HUMAN Protein transport protein Sec23B OS=Homo sapiens GN=SEC23B PE=1 SV=2</t>
  </si>
  <si>
    <t>Cell membrane {ECO:0000269|PubMed:17398095}; Peripheral membrane protein {ECO:0000269|PubMed:17398095}. Cytoplasm, cytosol {ECO:0000250}.</t>
  </si>
  <si>
    <t>CYTH1 D17S811E PSCD1</t>
  </si>
  <si>
    <t>Alternative sequence (2); Beta strand (2); Binding site (4); Chain (1); Coiled coil (1); Domain (2); Helix (10); Modified residue (1); Mutagenesis (3); Region (2); Sequence conflict (2); Turn (2)</t>
  </si>
  <si>
    <t>&gt;sp|Q15438-2|CYH1_HUMAN Isoform 2 of Cytohesin-1 OS=Homo sapiens GN=CYTH1;&gt;sp|Q15438|CYH1_HUMAN Cytohesin-1 OS=Homo sapiens GN=CYTH1 PE=1 SV=1</t>
  </si>
  <si>
    <t>Q15438-2;Q15438</t>
  </si>
  <si>
    <t>SF3A1 SAP114</t>
  </si>
  <si>
    <t>Alternative sequence (1); Beta strand (6); Chain (1); Compositional bias (6); Domain (1); Helix (10); Modified residue (8); Mutagenesis (4); Natural variant (1); Repeat (2); Site (1); Turn (2)</t>
  </si>
  <si>
    <t>&gt;sp|Q15459|SF3A1_HUMAN Splicing factor 3A subunit 1 OS=Homo sapiens GN=SF3A1 PE=1 SV=1;&gt;sp|Q15459-2|SF3A1_HUMAN Isoform 2 of Splicing factor 3A subunit 1 OS=Homo sapiens GN=SF3A1</t>
  </si>
  <si>
    <t>Q15459;Q15459-2</t>
  </si>
  <si>
    <t>Cytoplasm, cytosol {ECO:0000250}.</t>
  </si>
  <si>
    <t>STIL SIL</t>
  </si>
  <si>
    <t>Alternative sequence (1); Chain (1); Modified residue (3); Natural variant (4); Region (1); Sequence conflict (2)</t>
  </si>
  <si>
    <t>&gt;sp|Q15468|STIL_HUMAN SCL-interrupting locus protein OS=Homo sapiens GN=STIL PE=1 SV=2;&gt;sp|Q15468-2|STIL_HUMAN Isoform 2 of SCL-interrupting locus protein OS=Homo sapiens GN=STIL</t>
  </si>
  <si>
    <t>Q15468;Q15468-2</t>
  </si>
  <si>
    <t>Nucleus {ECO:0000305}. Cytoplasm {ECO:0000305}.</t>
  </si>
  <si>
    <t>SKIV2L DDX13 SKI2W SKIV2 W</t>
  </si>
  <si>
    <t>Chain (1); Domain (2); Erroneous initiation (1); Modified residue (2); Motif (1); Natural variant (11); Nucleotide binding (1); Sequence conflict (3)</t>
  </si>
  <si>
    <t>&gt;sp|Q15477|SKIV2_HUMAN Helicase SKI2W OS=Homo sapiens GN=SKIV2L PE=1 SV=3</t>
  </si>
  <si>
    <t>Secreted. Note=Found in corneodesmosomes, the intercellular structures that are involved in desquamation.</t>
  </si>
  <si>
    <t>CDSN</t>
  </si>
  <si>
    <t>Chain (1); Compositional bias (1); Erroneous initiation (2); Frameshift (1); Glycosylation (1); Natural variant (13); Sequence conflict (2); Signal peptide (1)</t>
  </si>
  <si>
    <t>&gt;sp|Q15517|CDSN_HUMAN Corneodesmosin OS=Homo sapiens GN=CDSN PE=1 SV=3</t>
  </si>
  <si>
    <t>SURF2</t>
  </si>
  <si>
    <t>Chain (1); Modified residue (2); Natural variant (2); Sequence conflict (4)</t>
  </si>
  <si>
    <t>&gt;sp|Q15527|SURF2_HUMAN Surfeit locus protein 2 OS=Homo sapiens GN=SURF2 PE=1 SV=3</t>
  </si>
  <si>
    <t>TAF13 TAF2K TAFII18</t>
  </si>
  <si>
    <t>Chain (1); Helix (2)</t>
  </si>
  <si>
    <t>&gt;sp|Q15543|TAF13_HUMAN Transcription initiation factor TFIID subunit 13 OS=Homo sapiens GN=TAF13 PE=1 SV=1</t>
  </si>
  <si>
    <t>TAF11 TAF2I PRO2134</t>
  </si>
  <si>
    <t>Alternative sequence (1); Chain (1); Frameshift (1); Helix (4); Modified residue (1); Natural variant (2)</t>
  </si>
  <si>
    <t>&gt;sp|Q15544|TAF11_HUMAN Transcription initiation factor TFIID subunit 11 OS=Homo sapiens GN=TAF11 PE=1 SV=1</t>
  </si>
  <si>
    <t>TAF7 TAF2F TAFII55</t>
  </si>
  <si>
    <t>Chain (1); Coiled coil (1); Compositional bias (1); Modified residue (3); Motif (1); Mutagenesis (3); Natural variant (1); Sequence conflict (1)</t>
  </si>
  <si>
    <t>&gt;sp|Q15545|TAF7_HUMAN Transcription initiation factor TFIID subunit 7 OS=Homo sapiens GN=TAF7 PE=1 SV=1</t>
  </si>
  <si>
    <t>Cytoplasm, cytoskeleton {ECO:0000269|PubMed:10188731}. Note=Associated with the microtubule network. Accumulates at the plus end of microtubules.</t>
  </si>
  <si>
    <t>MAPRE2 RP1</t>
  </si>
  <si>
    <t>Alternative sequence (5); Chain (1); Domain (2); Erroneous initiation (1); Modified residue (2); Natural variant (1); Region (2); Sequence conflict (5)</t>
  </si>
  <si>
    <t>&gt;sp|Q15555-4|MARE2_HUMAN Isoform 4 of Microtubule-associated protein RP/EB family member 2 OS=Homo sapiens GN=MAPRE2;&gt;sp|Q15555-3|MARE2_HUMAN Isoform 3 of Microtubule-associated protein RP/EB family member 2 OS=Homo sapiens GN=MAPRE2;&gt;sp|Q15555|MARE2_HUMAN</t>
  </si>
  <si>
    <t>Q15555-4;Q15555-3;Q15555;Q15555-2</t>
  </si>
  <si>
    <t>NCOA2 BHLHE75 SRC2 TIF2</t>
  </si>
  <si>
    <t>Beta strand (1); Chain (1); Compositional bias (1); Domain (2); Helix (2); Initiator methionine (1); Modified residue (12); Motif (5); Mutagenesis (5); Natural variant (1); Region (1); Site (1)</t>
  </si>
  <si>
    <t>&gt;sp|Q15596|NCOA2_HUMAN Nuclear receptor coactivator 2 OS=Homo sapiens GN=NCOA2 PE=1 SV=2</t>
  </si>
  <si>
    <t>Nucleus {ECO:0000250}. Cytoplasm {ECO:0000250}. Cytoplasm, cytoskeleton {ECO:0000269|PubMed:11684708}. Note=Shuttles between the cytoplasm and the nucleus. {ECO:0000250}.</t>
  </si>
  <si>
    <t>TRADD</t>
  </si>
  <si>
    <t>Alternative sequence (1); Beta strand (4); Chain (1); Compositional bias (1); Domain (1); Erroneous initiation (1); Helix (7); Motif (2); Region (1); Turn (2)</t>
  </si>
  <si>
    <t>&gt;sp|Q15628|TRADD_HUMAN Tumor necrosis factor receptor type 1-associated DEATH domain protein OS=Homo sapiens GN=TRADD PE=1 SV=2</t>
  </si>
  <si>
    <t>Cytoplasm {ECO:0000269|PubMed:11801738}. Nucleus {ECO:0000269|PubMed:11801738}.</t>
  </si>
  <si>
    <t>TSN</t>
  </si>
  <si>
    <t>Alternative sequence (2); Beta strand (2); Chain (1); Helix (12); Modified residue (2); Region (2); Turn (1)</t>
  </si>
  <si>
    <t>&gt;sp|Q15631|TSN_HUMAN Translin OS=Homo sapiens GN=TSN PE=1 SV=1</t>
  </si>
  <si>
    <t>Q15631;Q15631-2</t>
  </si>
  <si>
    <t>SF1 ZFM1 ZNF162</t>
  </si>
  <si>
    <t>Alternative sequence (8); Beta strand (6); Chain (1); Compositional bias (1); Domain (1); Erroneous initiation (1); Helix (9); Initiator methionine (1); Modified residue (5); Motif (1); Mutagenesis (15); Natural variant (1); Sequence conflict (9); Turn (3); Zinc finger (1)</t>
  </si>
  <si>
    <t>&gt;sp|Q15637-4|SF01_HUMAN Isoform 4 of Splicing factor 1 OS=Homo sapiens GN=SF1;&gt;sp|Q15637-6|SF01_HUMAN Isoform 6 of Splicing factor 1 OS=Homo sapiens GN=SF1;&gt;sp|Q15637-3|SF01_HUMAN Isoform 3 of Splicing factor 1 OS=Homo sapiens GN=SF1;&gt;sp|Q15637-2|SF01_HUMA</t>
  </si>
  <si>
    <t>Q15637-4;Q15637-6;Q15637-3;Q15637-2;Q15637</t>
  </si>
  <si>
    <t>Cytoplasm, cytoskeleton. Cytoplasm, cell cortex. Lysosome. Golgi apparatus. Cell membrane. Cell projection, phagocytic cup. Note=Translocates to the plasma membrane in response to insulin stimulation, and this may require active RHOQ (By similarity). Localizes to cortical regions coincident with F-actin, to lysosomes and to sites of phagocytosis in macrophages. Also localizes to the Golgi, and this requires AKAP9. {ECO:0000250}.; Isoform 5: Cytoplasm, perinuclear region.</t>
  </si>
  <si>
    <t>TRIP10 CIP4 STOT STP</t>
  </si>
  <si>
    <t>Alternative sequence (6); Beta strand (8); Chain (1); Coiled coil (2); Domain (2); Helix (13); Modified residue (5); Mutagenesis (2); Region (11); Repeat (1); Sequence conflict (7); Site (1)</t>
  </si>
  <si>
    <t>&gt;sp|Q15642-2|CIP4_HUMAN Isoform 2 of Cdc42-interacting protein 4 OS=Homo sapiens GN=TRIP10;&gt;sp|Q15642-4|CIP4_HUMAN Isoform 4 of Cdc42-interacting protein 4 OS=Homo sapiens GN=TRIP10;&gt;sp|Q15642-3|CIP4_HUMAN Isoform 3 of Cdc42-interacting protein 4 OS=Homo s</t>
  </si>
  <si>
    <t>Q15642-2;Q15642-4;Q15642-3;Q15642;Q15642-5</t>
  </si>
  <si>
    <t>Golgi apparatus, cis-Golgi network membrane {ECO:0000269|PubMed:10189370}; Peripheral membrane protein {ECO:0000269|PubMed:10189370}. Cytoplasm, cytoskeleton {ECO:0000269|PubMed:10189370}. Note=Associates with the ends of centrosome-nucleated microtubules.</t>
  </si>
  <si>
    <t>TRIP11 CEV14</t>
  </si>
  <si>
    <t>Chain (1); Coiled coil (1); Domain (1); Frameshift (1); Modified residue (4); Natural variant (13); Sequence conflict (10); Site (1)</t>
  </si>
  <si>
    <t>&gt;sp|Q15643|TRIPB_HUMAN Thyroid receptor-interacting protein 11 OS=Homo sapiens GN=TRIP11 PE=1 SV=3</t>
  </si>
  <si>
    <t>TRIP13 PCH2</t>
  </si>
  <si>
    <t>Alternative sequence (1); Chain (1); Frameshift (1); Modified residue (1); Nucleotide binding (1)</t>
  </si>
  <si>
    <t>&gt;sp|Q15645|PCH2_HUMAN Pachytene checkpoint protein 2 homolog OS=Homo sapiens GN=TRIP13 PE=1 SV=2</t>
  </si>
  <si>
    <t>Q15645;Q15645-2</t>
  </si>
  <si>
    <t>ZNHIT3 TRIP3</t>
  </si>
  <si>
    <t>Alternative sequence (1); Beta strand (2); Chain (1); Helix (1); Modified residue (1); Turn (2); Zinc finger (1)</t>
  </si>
  <si>
    <t>&gt;sp|Q15649|ZNHI3_HUMAN Zinc finger HIT domain-containing protein 3 OS=Homo sapiens GN=ZNHIT3 PE=1 SV=2</t>
  </si>
  <si>
    <t>Nucleus {ECO:0000269|PubMed:20873783}. Cytoplasm {ECO:0000269|PubMed:20873783}. Cytoplasm, cytoskeleton, microtubule organizing center, centrosome {ECO:0000269|PubMed:20873783}. Note=Cytoplasmic under conditions of serum deprivation. Colocalizes with NEK6 in the centrosome.</t>
  </si>
  <si>
    <t>TRIP4</t>
  </si>
  <si>
    <t>Beta strand (6); Chain (1); Helix (5); Initiator methionine (1); Modified residue (2); Sequence conflict (4); Turn (1); Zinc finger (1)</t>
  </si>
  <si>
    <t>&gt;sp|Q15650|TRIP4_HUMAN Activating signal cointegrator 1 OS=Homo sapiens GN=TRIP4 PE=1 SV=4</t>
  </si>
  <si>
    <t>NFKBIB IKBB TRIP9</t>
  </si>
  <si>
    <t>Alternative sequence (2); Chain (1); Compositional bias (1); Modified residue (4); Mutagenesis (2); Natural variant (1); Repeat (6); Sequence conflict (2)</t>
  </si>
  <si>
    <t>&gt;sp|Q15653|IKBB_HUMAN NF-kappa-B inhibitor beta OS=Homo sapiens GN=NFKBIB PE=1 SV=2;&gt;sp|Q15653-2|IKBB_HUMAN Isoform 2 of NF-kappa-B inhibitor beta OS=Homo sapiens GN=NFKBIB</t>
  </si>
  <si>
    <t>Q15653;Q15653-2</t>
  </si>
  <si>
    <t>Cytoplasm, cytoskeleton {ECO:0000269|PubMed:16624523}. Cell junction, focal adhesion {ECO:0000269|PubMed:16624523}. Nucleus {ECO:0000269|PubMed:16624523}. Cytoplasm {ECO:0000269|PubMed:16624523}. Note=Shuttles between nucleus and cytoplasm.</t>
  </si>
  <si>
    <t>TRIP6 OIP1</t>
  </si>
  <si>
    <t>Alternative sequence (4); Beta strand (6); Chain (1); Domain (3); Frameshift (1); Helix (1); Modified residue (3); Mutagenesis (3); Natural variant (3); Region (1); Sequence conflict (5); Turn (1)</t>
  </si>
  <si>
    <t>&gt;sp|Q15654|TRIP6_HUMAN Thyroid receptor-interacting protein 6 OS=Homo sapiens GN=TRIP6 PE=1 SV=3</t>
  </si>
  <si>
    <t>Q15654;Q15654-3;Q15654-2</t>
  </si>
  <si>
    <t>Cytoplasm, cytoskeleton. Cytoplasm, cytoskeleton, microtubule organizing center, centrosome. Note=Associated with the microtubule network at the growing distal tip of microtubules. Also enriched at the centrosome.</t>
  </si>
  <si>
    <t>MAPRE1</t>
  </si>
  <si>
    <t>Beta strand (1); Chain (1); Domain (2); Helix (10); Initiator methionine (1); Modified residue (2); Mutagenesis (2); Region (4); Turn (2)</t>
  </si>
  <si>
    <t>&gt;sp|Q15691|MARE1_HUMAN Microtubule-associated protein RP/EB family member 1 OS=Homo sapiens GN=MAPRE1 PE=1 SV=3</t>
  </si>
  <si>
    <t>TSC22D1 KIAA1994 TGFB1I4 TSC22 hucep-2</t>
  </si>
  <si>
    <t>Alternative sequence (5); Chain (1); Compositional bias (3); Erroneous initiation (1); Modified residue (1); Natural variant (1); Region (1); Sequence conflict (4)</t>
  </si>
  <si>
    <t>&gt;sp|Q15714|T22D1_HUMAN TSC22 domain family protein 1 OS=Homo sapiens GN=TSC22D1 PE=1 SV=3;&gt;sp|Q15714-3|T22D1_HUMAN Isoform 3 of TSC22 domain family protein 1 OS=Homo sapiens GN=TSC22D1</t>
  </si>
  <si>
    <t>Q15714;Q15714-3;Q15714-2;Q15714-4;Q99576-4;Q99576</t>
  </si>
  <si>
    <t>Cytoplasm. Cell projection, lamellipodium. Cleavage furrow. Cytoplasm, cytoskeleton. Note=Localized to stress fibers during interphase and to the cleavage furrow during mitosis.</t>
  </si>
  <si>
    <t>MYLK MLCK MLCK1 MYLK1</t>
  </si>
  <si>
    <t>Active site (1); Alternative sequence (7); Beta strand (19); Binding site (1); Chain (2); Compositional bias (1); Disulfide bond (6); Domain (11); Frameshift (6); Helix (1); Modified residue (15); Mutagenesis (1); Natural variant (27); Nucleotide binding (1); Region (6); Repeat (11); Sequence conflict (53); Turn (1)</t>
  </si>
  <si>
    <t>&gt;sp|Q15746-9|MYLK_HUMAN Isoform 7 of Myosin light chain kinase, smooth muscle OS=Homo sapiens GN=MYLK;&gt;sp|Q15746-11|MYLK_HUMAN Isoform 9 of Myosin light chain kinase, smooth muscle OS=Homo sapiens GN=MYLK;&gt;sp|Q15746-7|MYLK_HUMAN Isoform 5 of Myosin light c</t>
  </si>
  <si>
    <t>Q15746-9;Q15746-11;Q15746-7;Q15746-4;Q15746-5;Q15746-2;Q15746-3;Q15746-6;Q15746;Q15746-10;Q15746-8</t>
  </si>
  <si>
    <t>TAB1 MAP3K7IP1</t>
  </si>
  <si>
    <t>Alternative sequence (1); Beta strand (20); Chain (1); Compositional bias (1); Domain (1); Helix (14); Modified residue (3); Mutagenesis (3); Natural variant (1); Turn (4)</t>
  </si>
  <si>
    <t>&gt;sp|Q15750|TAB1_HUMAN TGF-beta-activated kinase 1 and MAP3K7-binding protein 1 OS=Homo sapiens GN=TAB1 PE=1 SV=1;&gt;sp|Q15750-2|TAB1_HUMAN Isoform 2 of TGF-beta-activated kinase 1 and MAP3K7-binding protein 1 OS=Homo sapiens GN=TAB1</t>
  </si>
  <si>
    <t>Q15750;Q15750-2</t>
  </si>
  <si>
    <t>Membrane; Peripheral membrane protein. Cytoplasm, cytosol. Golgi apparatus. Note=Recruited onto actin-rich surface protrusions.</t>
  </si>
  <si>
    <t>HERC1</t>
  </si>
  <si>
    <t>Active site (1); Beta strand (33); Chain (1); Compositional bias (1); Domain (2); Helix (14); Modified residue (7); Natural variant (13); Repeat (25); Sequence conflict (1)</t>
  </si>
  <si>
    <t>&gt;sp|Q15751|HERC1_HUMAN Probable E3 ubiquitin-protein ligase HERC1 OS=Homo sapiens GN=HERC1 PE=1 SV=2</t>
  </si>
  <si>
    <t>MLF2</t>
  </si>
  <si>
    <t>Chain (1); Modified residue (2); Natural variant (1)</t>
  </si>
  <si>
    <t>&gt;sp|Q15773|MLF2_HUMAN Myeloid leukemia factor 2 OS=Homo sapiens GN=MLF2 PE=1 SV=1</t>
  </si>
  <si>
    <t>Cytoplasm {ECO:0000269|PubMed:10101285}. Mitochondrion outer membrane {ECO:0000269|PubMed:10101285}; Peripheral membrane protein {ECO:0000269|PubMed:10101285}; Cytoplasmic side {ECO:0000269|PubMed:10101285}.</t>
  </si>
  <si>
    <t>TOMM34 URCC3</t>
  </si>
  <si>
    <t>Chain (1); Modified residue (1); Natural variant (1); Repeat (6); Sequence conflict (4)</t>
  </si>
  <si>
    <t>&gt;sp|Q15785|TOM34_HUMAN Mitochondrial import receptor subunit TOM34 OS=Homo sapiens GN=TOMM34 PE=1 SV=2</t>
  </si>
  <si>
    <t>Nucleus {ECO:0000255|PROSITE-ProRule:PRU00981}.</t>
  </si>
  <si>
    <t>NCOA1 BHLHE74 SRC1</t>
  </si>
  <si>
    <t>Alternative sequence (2); Beta strand (1); Chain (1); Compositional bias (2); Cross-link (2); Domain (2); Erroneous initiation (2); Helix (8); Initiator methionine (1); Modified residue (10); Motif (7); Mutagenesis (8); Natural variant (10); Region (2); Sequence conflict (4); Site (1); Turn (2)</t>
  </si>
  <si>
    <t>&gt;sp|Q15788-2|NCOA1_HUMAN Isoform 2 of Nuclear receptor coactivator 1 OS=Homo sapiens GN=NCOA1;&gt;sp|Q15788-3|NCOA1_HUMAN Isoform 3 of Nuclear receptor coactivator 1 OS=Homo sapiens GN=NCOA1;&gt;sp|Q15788|NCOA1_HUMAN Nuclear receptor coactivator 1 OS=Homo sapien</t>
  </si>
  <si>
    <t>Q15788-2;Q15788-3;Q15788</t>
  </si>
  <si>
    <t>Cytoplasm. Nucleus. Note=Cytoplasmic and nuclear in the absence of TGF-beta. On TGF-beta stimulation, migrates to the nucleus when complexed with SMAD4. On dephosphorylation by phosphatase PPM1A, released from the SMAD2/SMAD4 complex, and exported out of the nucleus by interaction with RANBP1.</t>
  </si>
  <si>
    <t>SMAD2 MADH2 MADR2</t>
  </si>
  <si>
    <t>Alternative sequence (1); Beta strand (15); Chain (1); Domain (2); Helix (9); Initiator methionine (1); Metal binding (4); Modified residue (13); Motif (1); Mutagenesis (13); Natural variant (6); Turn (1)</t>
  </si>
  <si>
    <t>&gt;sp|Q15796-2|SMAD2_HUMAN Isoform Short of Mothers against decapentaplegic homolog 2 OS=Homo sapiens GN=SMAD2;&gt;sp|Q15796|SMAD2_HUMAN Mothers against decapentaplegic homolog 2 OS=Homo sapiens GN=SMAD2 PE=1 SV=1;&gt;sp|P84022-2|SMAD3_HUMAN Isoform 2 of Mothers a</t>
  </si>
  <si>
    <t>Q15796-2;Q15796;P84022-2;P84022;P84022-3;O15198-2;O15198;P84022-4</t>
  </si>
  <si>
    <t>Cytoplasm. Nucleus. Note=Cytoplasmic in the absence of ligand. Migrates to the nucleus when complexed with SMAD4. Co-localizes with LEMD3 at the nucleus inner membrane.</t>
  </si>
  <si>
    <t>SMAD1 BSP1 MADH1 MADR1</t>
  </si>
  <si>
    <t>Alternative sequence (4); Beta strand (12); Chain (1); Compositional bias (2); Domain (2); Helix (7); Metal binding (4); Modified residue (4); Mutagenesis (8); Natural variant (1); Region (1); Turn (1)</t>
  </si>
  <si>
    <t>&gt;sp|Q15797|SMAD1_HUMAN Mothers against decapentaplegic homolog 1 OS=Homo sapiens GN=SMAD1 PE=1 SV=1</t>
  </si>
  <si>
    <t>Cytoplasm {ECO:0000250}. Cytoplasm, cytoskeleton {ECO:0000250}.</t>
  </si>
  <si>
    <t>TBCE</t>
  </si>
  <si>
    <t>Alternative sequence (1); Beta strand (4); Chain (1); Domain (2); Helix (4); Initiator methionine (1); Modified residue (3); Natural variant (4); Repeat (7); Sequence conflict (1); Turn (1)</t>
  </si>
  <si>
    <t>&gt;sp|Q15813|TBCE_HUMAN Tubulin-specific chaperone E OS=Homo sapiens GN=TBCE PE=1 SV=1;&gt;sp|Q15813-2|TBCE_HUMAN Isoform 2 of Tubulin-specific chaperone E OS=Homo sapiens GN=TBCE</t>
  </si>
  <si>
    <t>Q15813;Q15813-2</t>
  </si>
  <si>
    <t>Cytoplasm {ECO:0000269|PubMed:12417528}. Note=Detected predominantly in the photoreceptor connecting cilium.</t>
  </si>
  <si>
    <t>TBCC</t>
  </si>
  <si>
    <t>Beta strand (13); Chain (1); Domain (1); Helix (8); Modified residue (2); Mutagenesis (1); Natural variant (6); Turn (1)</t>
  </si>
  <si>
    <t>&gt;sp|Q15814|TBCC_HUMAN Tubulin-specific chaperone C OS=Homo sapiens GN=TBCC PE=1 SV=2</t>
  </si>
  <si>
    <t>UBE2V2 MMS2 UEV2</t>
  </si>
  <si>
    <t>Beta strand (4); Chain (1); Helix (5); Initiator methionine (1); Modified residue (1); Natural variant (3); Turn (3)</t>
  </si>
  <si>
    <t>&gt;sp|Q15819|UB2V2_HUMAN Ubiquitin-conjugating enzyme E2 variant 2 OS=Homo sapiens GN=UBE2V2 PE=1 SV=4</t>
  </si>
  <si>
    <t>STXBP2 UNC18B</t>
  </si>
  <si>
    <t>Alternative sequence (2); Beta strand (15); Chain (1); Helix (28); Natural variant (7); Sequence conflict (1); Turn (6)</t>
  </si>
  <si>
    <t>&gt;sp|Q15833|STXB2_HUMAN Syntaxin-binding protein 2 OS=Homo sapiens GN=STXBP2 PE=1 SV=2;&gt;sp|Q15833-2|STXB2_HUMAN Isoform 2 of Syntaxin-binding protein 2 OS=Homo sapiens GN=STXBP2</t>
  </si>
  <si>
    <t>Q15833;Q15833-2</t>
  </si>
  <si>
    <t>Nucleus {ECO:0000269|PubMed:9353319}. Note=Mainly nuclear.</t>
  </si>
  <si>
    <t>NEDD8</t>
  </si>
  <si>
    <t>Beta strand (7); Chain (1); Cross-link (1); Helix (3); Modified residue (1); Mutagenesis (1); Propeptide (1); Region (1); Sequence conflict (1); Site (2)</t>
  </si>
  <si>
    <t>&gt;sp|Q15843|NEDD8_HUMAN NEDD8 OS=Homo sapiens GN=NEDD8 PE=1 SV=1</t>
  </si>
  <si>
    <t>Recycling endosome membrane {ECO:0000250}; Lipid-anchor {ECO:0000250}; Cytoplasmic side {ECO:0000250}. Cytoplasmic vesicle, secretory vesicle, synaptic vesicle membrane {ECO:0000250}; Lipid-anchor {ECO:0000250}; Cytoplasmic side {ECO:0000250}. Cytoplasmic vesicle, phagosome membrane {ECO:0000305|PubMed:21255211}; Lipid-anchor {ECO:0000305|PubMed:21255211}; Cytoplasmic side {ECO:0000305|PubMed:21255211}. Note=Recruited to phagosomes containing S.aureus.</t>
  </si>
  <si>
    <t>RAB11B YPT3</t>
  </si>
  <si>
    <t>Alternative sequence (1); Beta strand (6); Chain (1); Helix (9); Initiator methionine (1); Lipidation (2); Modified residue (3); Motif (1); Mutagenesis (2); Nucleotide binding (4); Propeptide (1); Sequence conflict (5); Turn (1)</t>
  </si>
  <si>
    <t xml:space="preserve">&gt;sp|Q15907|RB11B_HUMAN Ras-related protein Rab-11B OS=Homo sapiens GN=RAB11B PE=1 SV=4;&gt;sp|P62491-2|RB11A_HUMAN Isoform 2 of Ras-related protein Rab-11A OS=Homo sapiens GN=RAB11A;&gt;sp|P62491|RB11A_HUMAN Ras-related protein Rab-11A OS=Homo sapiens GN=RAB11A </t>
  </si>
  <si>
    <t>Q15907;P62491-2;P62491;P57735</t>
  </si>
  <si>
    <t>Cytoplasm. Cytoplasm, cytoskeleton. Nucleus. Cell junction, focal adhesion. Note=Associates with the actin cytoskeleton near the adhesion plaques. Enters the nucleus in the presence of HESX1.</t>
  </si>
  <si>
    <t>ZYX</t>
  </si>
  <si>
    <t>Alternative sequence (1); Chain (1); Compositional bias (4); Domain (3); Initiator methionine (1); Modified residue (15); Mutagenesis (4); Natural variant (1)</t>
  </si>
  <si>
    <t>&gt;sp|Q15942|ZYX_HUMAN Zyxin OS=Homo sapiens GN=ZYX PE=1 SV=1</t>
  </si>
  <si>
    <t>Cytoplasm {ECO:0000269|PubMed:18460473}. Chromosome, centromere, kinetochore {ECO:0000269|PubMed:18460473}. Cytoplasm, cytoskeleton, spindle {ECO:0000269|PubMed:18460473}. Cleavage furrow {ECO:0000269|PubMed:18460473}. Midbody {ECO:0000269|PubMed:18460473}. Cytoplasm, cytoskeleton, cilium axoneme {ECO:0000250}. Note=Distributed throughout the cytoplasm in prometaphase cells. Associated with the spindle during metaphase. Associated with the central spindle and at the cleavage furrow in anaphase cells. Detected at the midbody in telophase. Associated with actin stress fibers (By similarity). {ECO:0000250}.</t>
  </si>
  <si>
    <t>SEPT7 CDC10</t>
  </si>
  <si>
    <t>Alternative sequence (1); Beta strand (10); Binding site (4); Chain (1); Coiled coil (1); Domain (1); Erroneous initiation (4); Helix (9); Initiator methionine (1); Modified residue (6); Nucleotide binding (2); Sequence conflict (2); Turn (4)</t>
  </si>
  <si>
    <t>&gt;sp|Q16181-2|SEPT7_HUMAN Isoform 2 of Septin-7 OS=Homo sapiens GN=SEPT7;&gt;sp|Q16181|SEPT7_HUMAN Septin-7 OS=Homo sapiens GN=SEPT7 PE=1 SV=2</t>
  </si>
  <si>
    <t>Q16181-2;Q16181;Q6ZU15</t>
  </si>
  <si>
    <t>ADRM1 GP110</t>
  </si>
  <si>
    <t>Beta strand (15); Chain (1); Compositional bias (3); Cross-link (1); Domain (1); Helix (11); Initiator methionine (1); Modified residue (3); Region (2); Sequence conflict (1); Turn (4)</t>
  </si>
  <si>
    <t>&gt;sp|Q16186|ADRM1_HUMAN Proteasomal ubiquitin receptor ADRM1 OS=Homo sapiens GN=ADRM1 PE=1 SV=2</t>
  </si>
  <si>
    <t>Cytoplasm. Cytoplasm, cytoskeleton {ECO:0000305}. Note=May be a cytoskeletal protein.</t>
  </si>
  <si>
    <t>CCDC6 D10S170 TST1</t>
  </si>
  <si>
    <t>Chain (1); Coiled coil (2); Compositional bias (3); Frameshift (1); Initiator methionine (1); Modified residue (12); Motif (1); Natural variant (1); Region (1); Repeat (5); Sequence conflict (2); Site (1)</t>
  </si>
  <si>
    <t>&gt;sp|Q16204|CCDC6_HUMAN Coiled-coil domain-containing protein 6 OS=Homo sapiens GN=CCDC6 PE=1 SV=2</t>
  </si>
  <si>
    <t>Cytoplasm. Note=In spermatozoa, localized to the principal piece of the tail, the neck region of the head and to a lesser extent, the midpiece of the tail.</t>
  </si>
  <si>
    <t>UAP1 SPAG2</t>
  </si>
  <si>
    <t>Alternative sequence (2); Beta strand (22); Binding site (2); Chain (1); Helix (26); Motif (2); Natural variant (1); Sequence conflict (5); Turn (3)</t>
  </si>
  <si>
    <t>&gt;sp|Q16222-3|UAP1_HUMAN Isoform 3 of UDP-N-acetylhexosamine pyrophosphorylase OS=Homo sapiens GN=UAP1;&gt;sp|Q16222|UAP1_HUMAN UDP-N-acetylhexosamine pyrophosphorylase OS=Homo sapiens GN=UAP1 PE=1 SV=3;&gt;sp|Q16222-2|UAP1_HUMAN Isoform AGX1 of UDP-N-acetylhexos</t>
  </si>
  <si>
    <t>Q16222-3;Q16222;Q16222-2</t>
  </si>
  <si>
    <t>E2F4</t>
  </si>
  <si>
    <t>Beta strand (3); Chain (1); Compositional bias (2); DNA binding (1); Helix (3); Initiator methionine (1); Modified residue (1); Motif (2); Natural variant (2); Region (4); Turn (2)</t>
  </si>
  <si>
    <t>&gt;sp|Q16254|E2F4_HUMAN Transcription factor E2F4 OS=Homo sapiens GN=E2F4 PE=1 SV=2</t>
  </si>
  <si>
    <t>PDCD2 RP8 ZMYND7</t>
  </si>
  <si>
    <t>Alternative sequence (6); Chain (1); Sequence conflict (2); Zinc finger (1)</t>
  </si>
  <si>
    <t>&gt;sp|Q16342-3|PDCD2_HUMAN Isoform 3 of Programmed cell death protein 2 OS=Homo sapiens GN=PDCD2;&gt;sp|Q16342|PDCD2_HUMAN Programmed cell death protein 2 OS=Homo sapiens GN=PDCD2 PE=1 SV=2;&gt;sp|Q16342-2|PDCD2_HUMAN Isoform 2 of Programmed cell death protein 2 O</t>
  </si>
  <si>
    <t>Q16342-3;Q16342;Q16342-2</t>
  </si>
  <si>
    <t>PRR4 LPRP PROL4</t>
  </si>
  <si>
    <t>Alternative sequence (1); Chain (1); Compositional bias (1); Natural variant (2); Sequence conflict (1); Signal peptide (1)</t>
  </si>
  <si>
    <t>&gt;sp|Q16378|PROL4_HUMAN Proline-rich protein 4 OS=Homo sapiens GN=PRR4 PE=1 SV=3</t>
  </si>
  <si>
    <t>PSMD5 KIAA0072</t>
  </si>
  <si>
    <t>&gt;sp|Q16401|PSMD5_HUMAN 26S proteasome non-ATPase regulatory subunit 5 OS=Homo sapiens GN=PSMD5 PE=1 SV=3;&gt;sp|Q16401-2|PSMD5_HUMAN Isoform 2 of 26S proteasome non-ATPase regulatory subunit 5 OS=Homo sapiens GN=PSMD5</t>
  </si>
  <si>
    <t>Q16401;Q16401-2</t>
  </si>
  <si>
    <t>Cytoplasm. Nucleus. Endosome. Cell membrane; Peripheral membrane protein. Cleavage furrow. Midbody. Note=Associates with chromatin in a ligand-dependent manner. Localization to endosomes is mediated via its interaction with RHOB. Association to the cell membrane is dependent on Ser-374 phosphorylation. Accumulates during telophase at the cleavage furrow and finally concentrates around the midbody in cytokinesis.</t>
  </si>
  <si>
    <t>PKN1 PAK1 PKN PRK1 PRKCL1</t>
  </si>
  <si>
    <t>Active site (1); Alternative sequence (3); Beta strand (11); Binding site (1); Chain (1); Domain (3); Helix (21); Initiator methionine (1); Modified residue (10); Mutagenesis (10); Natural variant (10); Nucleotide binding (1); Region (1); Repeat (3); Sequence conflict (8); Site (3); Turn (8)</t>
  </si>
  <si>
    <t xml:space="preserve">&gt;sp|Q16512|PKN1_HUMAN Serine/threonine-protein kinase N1 OS=Homo sapiens GN=PKN1 PE=1 SV=2;&gt;sp|Q16512-2|PKN1_HUMAN Isoform 2 of Serine/threonine-protein kinase N1 OS=Homo sapiens GN=PKN1;&gt;sp|Q16512-3|PKN1_HUMAN Isoform 3 of Serine/threonine-protein kinase </t>
  </si>
  <si>
    <t>Q16512;Q16512-2;Q16512-3</t>
  </si>
  <si>
    <t>Cytoplasm. Nucleus. Membrane {ECO:0000250}. Cell projection, lamellipodium. Cytoplasm, cytoskeleton. Cleavage furrow. Midbody. Cell junction. Note=Colocalizes with PTPN13 in lamellipodia-like structures, regions of large actin turnover. Accumulates during telophase at the cleavage furrow and concentrates finally around the midbody in cytokinesis. Recruited to nascent cell-cell contacts at the apical surface of cells. In the course of viral infection, colocalizes with HCV NS5B at perinuclear region in the cytoplasm.</t>
  </si>
  <si>
    <t>PKN2 PRK2 PRKCL2</t>
  </si>
  <si>
    <t>Active site (1); Alternative sequence (5); Beta strand (11); Binding site (1); Chain (1); Domain (3); Helix (16); Modified residue (14); Mutagenesis (14); Natural variant (3); Nucleotide binding (1); Region (3); Repeat (3); Sequence conflict (4); Site (2); Turn (1)</t>
  </si>
  <si>
    <t xml:space="preserve">&gt;sp|Q16513|PKN2_HUMAN Serine/threonine-protein kinase N2 OS=Homo sapiens GN=PKN2 PE=1 SV=1;&gt;sp|Q16513-3|PKN2_HUMAN Isoform 3 of Serine/threonine-protein kinase N2 OS=Homo sapiens GN=PKN2;&gt;sp|Q16513-2|PKN2_HUMAN Isoform 2 of Serine/threonine-protein kinase </t>
  </si>
  <si>
    <t>Q16513;Q16513-3;Q16513-2;Q16513-4;Q16513-5;Q6P5Z2</t>
  </si>
  <si>
    <t>TAF12 TAF15 TAF2J TAFII20</t>
  </si>
  <si>
    <t>Alternative sequence (1); Chain (1); Helix (3); Modified residue (3)</t>
  </si>
  <si>
    <t>&gt;sp|Q16514-2|TAF12_HUMAN Isoform TAFII15 of Transcription initiation factor TFIID subunit 12 OS=Homo sapiens GN=TAF12;&gt;sp|Q16514|TAF12_HUMAN Transcription initiation factor TFIID subunit 12 OS=Homo sapiens GN=TAF12 PE=1 SV=1</t>
  </si>
  <si>
    <t>Q16514-2;Q16514</t>
  </si>
  <si>
    <t>Cytoplasm. Nucleus {ECO:0000250|UniProtKB:P97784}. Note=Translocated to the nucleus through interaction with other clock proteins such as PER2 or ARNTL/BMAL1. {ECO:0000250}.</t>
  </si>
  <si>
    <t>CRY1 PHLL1</t>
  </si>
  <si>
    <t>Binding site (3); Chain (1); Cross-link (5); Domain (1); Modified residue (4); Nucleotide binding (1); Region (2)</t>
  </si>
  <si>
    <t>&gt;sp|Q16526|CRY1_HUMAN Cryptochrome-1 OS=Homo sapiens GN=CRY1 PE=1 SV=1</t>
  </si>
  <si>
    <t>Cytoplasm. Nucleus. Note=Primarily cytoplasmic. Translocates to the nucleus following UV irradiation and subsequently accumulates at sites of DNA damage.</t>
  </si>
  <si>
    <t>DDB1 XAP1</t>
  </si>
  <si>
    <t>Alternative sequence (1); Beta strand (114); Chain (1); Helix (14); Initiator methionine (1); Modified residue (2); Mutagenesis (6); Natural variant (1); Region (5); Sequence conflict (5); Turn (12)</t>
  </si>
  <si>
    <t>&gt;sp|Q16531|DDB1_HUMAN DNA damage-binding protein 1 OS=Homo sapiens GN=DDB1 PE=1 SV=1</t>
  </si>
  <si>
    <t>PPP2R5E</t>
  </si>
  <si>
    <t>Alternative sequence (2); Chain (1); Initiator methionine (1); Modified residue (4); Sequence conflict (1)</t>
  </si>
  <si>
    <t>&gt;sp|Q16537-2|2A5E_HUMAN Isoform 2 of Serine/threonine-protein phosphatase 2A 56 kDa regulatory subunit epsilon isoform OS=Homo sapiens GN=PPP2R5E;&gt;sp|Q16537|2A5E_HUMAN Serine/threonine-protein phosphatase 2A 56 kDa regulatory subunit epsilon isoform OS=Hom</t>
  </si>
  <si>
    <t>Q16537-2;Q16537;Q15173-2;Q15173</t>
  </si>
  <si>
    <t>MAPK14 CSBP CSBP1 CSBP2 CSPB1 MXI2 SAPK2A</t>
  </si>
  <si>
    <t>Active site (1); Alternative sequence (5); Beta strand (13); Binding site (9); Chain (1); Domain (1); Helix (20); Initiator methionine (1); Modified residue (9); Motif (1); Mutagenesis (14); Natural variant (3); Nucleotide binding (1); Region (3); Sequence conflict (1); Turn (8)</t>
  </si>
  <si>
    <t>&gt;sp|Q16539|MK14_HUMAN Mitogen-activated protein kinase 14 OS=Homo sapiens GN=MAPK14 PE=1 SV=3;&gt;sp|Q16539-3|MK14_HUMAN Isoform Mxi2 of Mitogen-activated protein kinase 14 OS=Homo sapiens GN=MAPK14;&gt;sp|Q16539-2|MK14_HUMAN Isoform CSBP1 of Mitogen-activated p</t>
  </si>
  <si>
    <t>Q16539;Q16539-3;Q16539-2;Q16539-4</t>
  </si>
  <si>
    <t>Cytoplasm {ECO:0000269|PubMed:9482106}.</t>
  </si>
  <si>
    <t>CDC37 CDC37A</t>
  </si>
  <si>
    <t>Beta strand (1); Chain (2); Helix (10); Initiator methionine (1); Modified residue (6); Natural variant (1)</t>
  </si>
  <si>
    <t>&gt;sp|Q16543|CDC37_HUMAN Hsp90 co-chaperone Cdc37 OS=Homo sapiens GN=CDC37 PE=1 SV=1</t>
  </si>
  <si>
    <t>Cytoplasm, cytosol {ECO:0000269|PubMed:20801876}. Cytoplasm, cytoskeleton {ECO:0000269|PubMed:20801876}. Membrane {ECO:0000269|PubMed:20801876}. Note=Tightly but non-covalently associated with membranes.</t>
  </si>
  <si>
    <t>DPYSL2 CRMP2 ULIP2</t>
  </si>
  <si>
    <t>Alternative sequence (1); Beta strand (17); Chain (1); Helix (19); Modified residue (12); Mutagenesis (9); Natural variant (2); Turn (7)</t>
  </si>
  <si>
    <t>&gt;sp|Q16555|DPYL2_HUMAN Dihydropyrimidinase-related protein 2 OS=Homo sapiens GN=DPYSL2 PE=1 SV=1;&gt;sp|Q16555-2|DPYL2_HUMAN Isoform 2 of Dihydropyrimidinase-related protein 2 OS=Homo sapiens GN=DPYSL2</t>
  </si>
  <si>
    <t>Q16555;Q16555-2;Q14195;Q14195-2;Q14194;Q14194-2</t>
  </si>
  <si>
    <t>RBBP7 RBAP46</t>
  </si>
  <si>
    <t>Alternative sequence (1); Beta strand (35); Chain (1); Cross-link (1); Helix (5); Initiator methionine (1); Modified residue (6); Repeat (7)</t>
  </si>
  <si>
    <t>&gt;sp|Q16576|RBBP7_HUMAN Histone-binding protein RBBP7 OS=Homo sapiens GN=RBBP7 PE=1 SV=1</t>
  </si>
  <si>
    <t>TAF9 TAF2G TAFII31</t>
  </si>
  <si>
    <t>Chain (1); Compositional bias (1); DNA binding (1); Modified residue (8); Natural variant (2); Sequence conflict (2)</t>
  </si>
  <si>
    <t>&gt;sp|Q16594|TAF9_HUMAN Transcription initiation factor TFIID subunit 9 OS=Homo sapiens GN=TAF9 PE=1 SV=1</t>
  </si>
  <si>
    <t>Q16594;Q9HBM6</t>
  </si>
  <si>
    <t>ECM1</t>
  </si>
  <si>
    <t>Alternative sequence (6); Chain (1); Glycosylation (3); Natural variant (5); Region (1); Repeat (2); Sequence conflict (2); Signal peptide (1)</t>
  </si>
  <si>
    <t>&gt;sp|Q16610-2|ECM1_HUMAN Isoform 2 of Extracellular matrix protein 1 OS=Homo sapiens GN=ECM1;&gt;sp|Q16610|ECM1_HUMAN Extracellular matrix protein 1 OS=Homo sapiens GN=ECM1 PE=1 SV=2;&gt;sp|Q16610-4|ECM1_HUMAN Isoform 4 of Extracellular matrix protein 1 OS=Homo s</t>
  </si>
  <si>
    <t>Q16610-2;Q16610;Q16610-4;Q16610-3</t>
  </si>
  <si>
    <t>Cytoplasmic vesicle, secretory vesicle, synaptic vesicle membrane {ECO:0000250}; Single-pass type IV membrane protein {ECO:0000250}. Cell junction, synapse, synaptosome {ECO:0000250}.; Isoform 2: Secreted {ECO:0000305}.</t>
  </si>
  <si>
    <t>STX1A STX1</t>
  </si>
  <si>
    <t>Alternative sequence (2); Chain (1); Coiled coil (1); Domain (1); Erroneous initiation (1); Modified residue (2); Sequence conflict (2); Topological domain (2); Transmembrane (1)</t>
  </si>
  <si>
    <t>&gt;sp|Q16623-3|STX1A_HUMAN Isoform 3 of Syntaxin-1A OS=Homo sapiens GN=STX1A;&gt;sp|Q16623-2|STX1A_HUMAN Isoform 2 of Syntaxin-1A OS=Homo sapiens GN=STX1A;&gt;sp|Q16623|STX1A_HUMAN Syntaxin-1A OS=Homo sapiens GN=STX1A PE=1 SV=1</t>
  </si>
  <si>
    <t>Q16623-3;Q16623-2;Q16623</t>
  </si>
  <si>
    <t>SRSF7 SFRS7</t>
  </si>
  <si>
    <t>Alternative sequence (5); Beta strand (4); Chain (1); Compositional bias (1); Domain (1); Helix (2); Modified residue (6); Mutagenesis (2); Region (2); Repeat (6); Sequence conflict (1); Zinc finger (1)</t>
  </si>
  <si>
    <t>&gt;sp|Q16629-3|SRSF7_HUMAN Isoform 3 of Serine/arginine-rich splicing factor 7 OS=Homo sapiens GN=SRSF7;&gt;sp|Q16629-2|SRSF7_HUMAN Isoform 2 of Serine/arginine-rich splicing factor 7 OS=Homo sapiens GN=SRSF7;&gt;sp|Q16629-4|SRSF7_HUMAN Isoform 4 of Serine/arginin</t>
  </si>
  <si>
    <t>Q16629-3;Q16629-2;Q16629-4;Q16629</t>
  </si>
  <si>
    <t>CPSF6 CFIM68</t>
  </si>
  <si>
    <t>Alternative sequence (2); Beta strand (5); Chain (1); Compositional bias (2); Domain (1); Helix (4); Modified residue (2); Mutagenesis (8); Region (2); Sequence conflict (2); Turn (2)</t>
  </si>
  <si>
    <t>&gt;sp|Q16630-3|CPSF6_HUMAN Isoform 3 of Cleavage and polyadenylation specificity factor subunit 6 OS=Homo sapiens GN=CPSF6;&gt;sp|Q16630|CPSF6_HUMAN Cleavage and polyadenylation specificity factor subunit 6 OS=Homo sapiens GN=CPSF6 PE=1 SV=2;&gt;sp|Q16630-2|CPSF6_</t>
  </si>
  <si>
    <t>Q16630-3;Q16630;Q16630-2</t>
  </si>
  <si>
    <t>Cytoplasm. Nucleus, gem. Nucleus, Cajal body. Cytoplasmic granule. Cytoplasm, myofibril, sarcomere, Z line {ECO:0000250}. Note=Colocalizes with Actn at the Z-line of skeletal muscle (By similarity). Under stress conditions colocalizes with RPP20/POP7 in punctuated cytoplasmic granules. Colocalized and redistributed with ZPR1 from the cytoplasm to nuclear gems (Gemini of coiled bodies) and Cajal bodies. {ECO:0000250}.</t>
  </si>
  <si>
    <t>SMN1 SMN SMNT; SMN2 SMNC</t>
  </si>
  <si>
    <t>Alternative sequence (3); Beta strand (4); Chain (1); Compositional bias (3); Domain (1); Helix (3); Initiator methionine (1); Modified residue (9); Mutagenesis (1); Natural variant (15); Region (4); Turn (4)</t>
  </si>
  <si>
    <t>&gt;sp|Q16637-3|SMN_HUMAN Isoform SMN-delta7 of Survival motor neuron protein OS=Homo sapiens GN=SMN1;&gt;sp|Q16637|SMN_HUMAN Survival motor neuron protein OS=Homo sapiens GN=SMN1 PE=1 SV=1;&gt;sp|Q16637-4|SMN_HUMAN Isoform SMN-delta57 of Survival motor neuron prot</t>
  </si>
  <si>
    <t>Q16637-3;Q16637;Q16637-4;Q16637-2</t>
  </si>
  <si>
    <t>Nucleus {ECO:0000269|PubMed:15302577}. Cytoplasm {ECO:0000269|PubMed:15302577}. Note=Predominantly located in the nucleus, when activated it translocates to the cytoplasm.</t>
  </si>
  <si>
    <t>MAPKAPK3</t>
  </si>
  <si>
    <t>Active site (1); Beta strand (9); Binding site (1); Chain (1); Domain (1); Helix (14); Modified residue (5); Motif (3); Mutagenesis (1); Natural variant (3); Nucleotide binding (1); Region (2); Turn (2)</t>
  </si>
  <si>
    <t>&gt;sp|Q16644|MAPK3_HUMAN MAP kinase-activated protein kinase 3 OS=Homo sapiens GN=MAPKAPK3 PE=1 SV=1</t>
  </si>
  <si>
    <t>NRF1</t>
  </si>
  <si>
    <t>Alternative sequence (3); Chain (1); Compositional bias (2); DNA binding (1); Modified residue (5); Motif (1); Region (2); Sequence conflict (2)</t>
  </si>
  <si>
    <t>&gt;sp|Q16656-2|NRF1_HUMAN Isoform Short of Nuclear respiratory factor 1 OS=Homo sapiens GN=NRF1;&gt;sp|Q16656|NRF1_HUMAN Nuclear respiratory factor 1 OS=Homo sapiens GN=NRF1 PE=1 SV=1;&gt;sp|Q16656-4|NRF1_HUMAN Isoform 4 of Nuclear respiratory factor 1 OS=Homo sap</t>
  </si>
  <si>
    <t>Q16656-2;Q16656;Q16656-4</t>
  </si>
  <si>
    <t>Cytoplasm, cytoskeleton. Cell projection, filopodium. Cell projection, invadopodium. Cytoplasm, cytosol. Note=In glioma cells, partially colocalizes with F-actin stress fibers in the cytosol.</t>
  </si>
  <si>
    <t>FSCN1 FAN1 HSN SNL</t>
  </si>
  <si>
    <t>Beta strand (49); Chain (1); Erroneous initiation (1); Helix (12); Initiator methionine (1); Modified residue (4); Mutagenesis (4); Sequence conflict (1); Turn (7)</t>
  </si>
  <si>
    <t>&gt;sp|Q16658|FSCN1_HUMAN Fascin OS=Homo sapiens GN=FSCN1 PE=1 SV=3</t>
  </si>
  <si>
    <t>MAPK6 ERK3 PRKM6</t>
  </si>
  <si>
    <t>Active site (1); Beta strand (9); Binding site (1); Chain (1); Cross-link (1); Domain (1); Helix (15); Modified residue (1); Motif (2); Natural variant (1); Nucleotide binding (1); Sequence conflict (2); Turn (3)</t>
  </si>
  <si>
    <t>&gt;sp|Q16659|MK06_HUMAN Mitogen-activated protein kinase 6 OS=Homo sapiens GN=MAPK6 PE=1 SV=1</t>
  </si>
  <si>
    <t>Cytoplasm {ECO:0000255|HAMAP-Rule:MF_03017, ECO:0000269|PubMed:8706755}.</t>
  </si>
  <si>
    <t>KYNU</t>
  </si>
  <si>
    <t>Alternative sequence (2); Beta strand (14); Binding site (8); Chain (1); Helix (28); Mass spectrometry (1); Modified residue (2); Natural variant (3); Region (1); Turn (7)</t>
  </si>
  <si>
    <t>&gt;sp|Q16719|KYNU_HUMAN Kynureninase OS=Homo sapiens GN=KYNU PE=1 SV=1</t>
  </si>
  <si>
    <t>Q16719;Q16719-2</t>
  </si>
  <si>
    <t>UBE2S E2EPF OK/SW-cl.73</t>
  </si>
  <si>
    <t>Active site (1); Beta strand (5); Chain (1); Helix (6); Modified residue (1); Mutagenesis (1); Sequence conflict (1); Turn (3)</t>
  </si>
  <si>
    <t>&gt;sp|Q16763|UBE2S_HUMAN Ubiquitin-conjugating enzyme E2 S OS=Homo sapiens GN=UBE2S PE=1 SV=2</t>
  </si>
  <si>
    <t>CCBL1</t>
  </si>
  <si>
    <t>Alternative sequence (3); Beta strand (12); Binding site (3); Chain (1); Helix (23); Modified residue (1); Sequence conflict (1); Turn (7)</t>
  </si>
  <si>
    <t>&gt;sp|Q16773-2|KAT1_HUMAN Isoform 2 of Kynurenine--oxoglutarate transaminase 1 OS=Homo sapiens GN=CCBL1;&gt;sp|Q16773|KAT1_HUMAN Kynurenine--oxoglutarate transaminase 1 OS=Homo sapiens GN=CCBL1 PE=1 SV=1</t>
  </si>
  <si>
    <t>Q16773-2;Q16773;Q16773-3</t>
  </si>
  <si>
    <t>GUK1 GMK</t>
  </si>
  <si>
    <t>Active site (3); Alternative sequence (2); Binding site (2); Chain (1); Domain (1); Initiator methionine (1); Modified residue (1); Nucleotide binding (1)</t>
  </si>
  <si>
    <t>&gt;sp|Q16774|KGUA_HUMAN Guanylate kinase OS=Homo sapiens GN=GUK1 PE=1 SV=2;&gt;sp|Q16774-2|KGUA_HUMAN Isoform 2 of Guanylate kinase OS=Homo sapiens GN=GUK1;&gt;sp|Q16774-3|KGUA_HUMAN Isoform 3 of Guanylate kinase OS=Homo sapiens GN=GUK1</t>
  </si>
  <si>
    <t>Q16774;Q16774-2;Q16774-3</t>
  </si>
  <si>
    <t>Isoform 1: Mitochondrion matrix.; Isoform 2: Cytoplasm.</t>
  </si>
  <si>
    <t>HAGH GLO2 HAGH1</t>
  </si>
  <si>
    <t>Alternative sequence (3); Beta strand (13); Chain (1); Erroneous initiation (2); Helix (9); Metal binding (8); Modified residue (3); Region (3); Sequence conflict (3); Transit peptide (1); Turn (4)</t>
  </si>
  <si>
    <t>&gt;sp|Q16775-2|GLO2_HUMAN Isoform 2 of Hydroxyacylglutathione hydrolase, mitochondrial OS=Homo sapiens GN=HAGH;&gt;sp|Q16775|GLO2_HUMAN Hydroxyacylglutathione hydrolase, mitochondrial OS=Homo sapiens GN=HAGH PE=1 SV=2</t>
  </si>
  <si>
    <t>Q16775-2;Q16775</t>
  </si>
  <si>
    <t>DUSP7 PYST2</t>
  </si>
  <si>
    <t>Active site (1); Alternative sequence (1); Chain (1); Compositional bias (1); Domain (2); Natural variant (1)</t>
  </si>
  <si>
    <t>&gt;sp|Q16829-2|DUS7_HUMAN Isoform 2 of Dual specificity protein phosphatase 7 OS=Homo sapiens GN=DUSP7;&gt;sp|Q16829|DUS7_HUMAN Dual specificity protein phosphatase 7 OS=Homo sapiens GN=DUSP7 PE=1 SV=4</t>
  </si>
  <si>
    <t>Q16829-2;Q16829</t>
  </si>
  <si>
    <t>UPP1 UP</t>
  </si>
  <si>
    <t>Alternative sequence (2); Beta strand (12); Binding site (2); Chain (1); Helix (11); Turn (3)</t>
  </si>
  <si>
    <t>&gt;sp|Q16831|UPP1_HUMAN Uridine phosphorylase 1 OS=Homo sapiens GN=UPP1 PE=1 SV=1</t>
  </si>
  <si>
    <t>HADH HAD HADHSC SCHAD</t>
  </si>
  <si>
    <t>Alternative sequence (2); Beta strand (11); Binding site (9); Chain (1); Helix (15); Modified residue (22); Natural variant (5); Nucleotide binding (1); Sequence conflict (2); Site (1); Transit peptide (1); Turn (5)</t>
  </si>
  <si>
    <t>&gt;sp|Q16836|HCDH_HUMAN Hydroxyacyl-coenzyme A dehydrogenase, mitochondrial OS=Homo sapiens GN=HADH PE=1 SV=3;&gt;sp|Q16836-3|HCDH_HUMAN Isoform 3 of Hydroxyacyl-coenzyme A dehydrogenase, mitochondrial OS=Homo sapiens GN=HADH;&gt;sp|Q16836-2|HCDH_HUMAN Isoform 2 o</t>
  </si>
  <si>
    <t>Q16836;Q16836-3;Q16836-2</t>
  </si>
  <si>
    <t>Cytoplasm {ECO:0000269|PubMed:8354390}.</t>
  </si>
  <si>
    <t>UGP2 UGP1</t>
  </si>
  <si>
    <t>Active site (1); Alternative sequence (1); Chain (1); Metal binding (2); Modified residue (2); Mutagenesis (9); Natural variant (1); Region (2); Sequence conflict (11)</t>
  </si>
  <si>
    <t>&gt;sp|Q16851|UGPA_HUMAN UTP--glucose-1-phosphate uridylyltransferase OS=Homo sapiens GN=UGP2 PE=1 SV=5</t>
  </si>
  <si>
    <t>PFKFB3</t>
  </si>
  <si>
    <t>Active site (5); Alternative sequence (3); Beta strand (15); Binding site (17); Chain (1); Helix (21); Modified residue (4); Nucleotide binding (4); Region (2); Sequence conflict (2); Turn (7)</t>
  </si>
  <si>
    <t>&gt;sp|Q16875-3|F263_HUMAN Isoform 3 of 6-phosphofructo-2-kinase/fructose-2,6-bisphosphatase 3 OS=Homo sapiens GN=PFKFB3;&gt;sp|Q16875-2|F263_HUMAN Isoform 2 of 6-phosphofructo-2-kinase/fructose-2,6-bisphosphatase 3 OS=Homo sapiens GN=PFKFB3;&gt;sp|Q16875|F263_HUMA</t>
  </si>
  <si>
    <t>Q16875-3;Q16875-2;Q16875;Q16875-4</t>
  </si>
  <si>
    <t>Cytoplasm {ECO:0000250}.; Isoform 4: Cytoplasm. Nucleus.; Isoform 5: Cytoplasm.</t>
  </si>
  <si>
    <t>TXNRD1 GRIM12 KDRF</t>
  </si>
  <si>
    <t>Active site (1); Alternative sequence (9); Beta strand (24); Chain (1); Cross-link (1); Disulfide bond (1); Domain (1); Erroneous termination (13); Helix (16); Modified residue (2); Natural variant (1); Non-standard residue (1); Nucleotide binding (1); Sequence conflict (15); Turn (8)</t>
  </si>
  <si>
    <t>&gt;sp|Q16881-4|TRXR1_HUMAN Isoform 4 of Thioredoxin reductase 1, cytoplasmic OS=Homo sapiens GN=TXNRD1;&gt;sp|Q16881-3|TRXR1_HUMAN Isoform 3 of Thioredoxin reductase 1, cytoplasmic OS=Homo sapiens GN=TXNRD1;&gt;sp|Q16881|TRXR1_HUMAN Thioredoxin reductase 1, cytopl</t>
  </si>
  <si>
    <t>Q16881-4;Q16881-3;Q16881;Q16881-5;Q16881-2;Q16881-6;Q16881-7;Q9NNW7-2;Q9NNW7</t>
  </si>
  <si>
    <t>TATDN3</t>
  </si>
  <si>
    <t>Alternative sequence (4); Beta strand (8); Chain (1); Erroneous initiation (1); Helix (16); Metal binding (7); Sequence conflict (3); Turn (3)</t>
  </si>
  <si>
    <t xml:space="preserve">&gt;sp|Q17R31-2|TATD3_HUMAN Isoform 2 of Putative deoxyribonuclease TATDN3 OS=Homo sapiens GN=TATDN3;&gt;sp|Q17R31|TATD3_HUMAN Putative deoxyribonuclease TATDN3 OS=Homo sapiens GN=TATDN3 PE=1 SV=1;&gt;sp|Q17R31-3|TATD3_HUMAN Isoform 3 of Putative deoxyribonuclease </t>
  </si>
  <si>
    <t>Q17R31-2;Q17R31;Q17R31-3;Q17R31-5;Q17R31-4</t>
  </si>
  <si>
    <t>ZSWIM7 SWS1</t>
  </si>
  <si>
    <t>Chain (1); Zinc finger (1)</t>
  </si>
  <si>
    <t>&gt;sp|Q19AV6|ZSWM7_HUMAN Zinc finger SWIM domain-containing protein 7 OS=Homo sapiens GN=ZSWIM7 PE=1 SV=1</t>
  </si>
  <si>
    <t>Nucleus {ECO:0000250|UniProtKB:Q00PI9}.</t>
  </si>
  <si>
    <t>HNRNPUL2 HNRPUL2</t>
  </si>
  <si>
    <t>Chain (1); Compositional bias (2); Domain (2); Modified residue (2)</t>
  </si>
  <si>
    <t>&gt;sp|Q1KMD3|HNRL2_HUMAN Heterogeneous nuclear ribonucleoprotein U-like protein 2 OS=Homo sapiens GN=HNRNPUL2 PE=1 SV=1</t>
  </si>
  <si>
    <t>Cytoplasm, perinuclear region {ECO:0000269|PubMed:20023659}.</t>
  </si>
  <si>
    <t>INF2 C14orf151 C14orf173</t>
  </si>
  <si>
    <t>Alternative sequence (2); Chain (1); Coiled coil (1); Compositional bias (2); Domain (3); Erroneous gene model prediction (1); Erroneous initiation (5); Erroneous termination (1); Initiator methionine (1); Modified residue (6); Natural variant (18); Sequence conflict (3)</t>
  </si>
  <si>
    <t>&gt;sp|Q27J81-2|INF2_HUMAN Isoform 2 of Inverted formin-2 OS=Homo sapiens GN=INF2;&gt;sp|Q27J81|INF2_HUMAN Inverted formin-2 OS=Homo sapiens GN=INF2 PE=1 SV=2</t>
  </si>
  <si>
    <t>Q27J81-2;Q27J81;Q27J81-3</t>
  </si>
  <si>
    <t>Nucleus {ECO:0000269|PubMed:11076961, ECO:0000269|PubMed:15019998}. Note=Associated with chromatin through most of the cell cycle. Dissociates from chromatin in late prophase, reassociates during late telophase. {ECO:0000269|PubMed:11076961, ECO:0000269|PubMed:15019998}.</t>
  </si>
  <si>
    <t>PDS5A KIAA0648 PDS5 PIG54</t>
  </si>
  <si>
    <t>Alternative sequence (2); Chain (1); Erroneous initiation (2); Modified residue (7); Repeat (1); Sequence caution (1); Sequence conflict (2)</t>
  </si>
  <si>
    <t>&gt;sp|Q29RF7|PDS5A_HUMAN Sister chromatid cohesion protein PDS5 homolog A OS=Homo sapiens GN=PDS5A PE=1 SV=1</t>
  </si>
  <si>
    <t>Q29RF7;Q29RF7-3</t>
  </si>
  <si>
    <t>QSER1</t>
  </si>
  <si>
    <t>Alternative sequence (2); Chain (1); Compositional bias (2); Erroneous termination (1); Modified residue (8); Natural variant (4); Sequence caution (1); Sequence conflict (5)</t>
  </si>
  <si>
    <t>&gt;sp|Q2KHR3|QSER1_HUMAN Glutamine and serine-rich protein 1 OS=Homo sapiens GN=QSER1 PE=1 SV=3;&gt;sp|Q2KHR3-2|QSER1_HUMAN Isoform 2 of Glutamine and serine-rich protein 1 OS=Homo sapiens GN=QSER1</t>
  </si>
  <si>
    <t>Q2KHR3;Q2KHR3-2</t>
  </si>
  <si>
    <t>Endosome membrane {ECO:0000250|UniProtKB:Q80U30}; Peripheral membrane protein. Lysosome membrane {ECO:0000250|UniProtKB:Q80U30}; Peripheral membrane protein. Note=Associates with the endolysosome membrane. {ECO:0000250|UniProtKB:Q80U30}.</t>
  </si>
  <si>
    <t>CLEC16A KIAA0350</t>
  </si>
  <si>
    <t>Alternative sequence (6); Chain (1); Compositional bias (1); Erroneous initiation (1); Natural variant (1)</t>
  </si>
  <si>
    <t>&gt;sp|Q2KHT3-2|CL16A_HUMAN Isoform 2 of Protein CLEC16A OS=Homo sapiens GN=CLEC16A;&gt;sp|Q2KHT3|CL16A_HUMAN Protein CLEC16A OS=Homo sapiens GN=CLEC16A PE=2 SV=2</t>
  </si>
  <si>
    <t>Q2KHT3-2;Q2KHT3</t>
  </si>
  <si>
    <t>Cell membrane {ECO:0000250}; Peripheral membrane protein {ECO:0000250}. Membrane, clathrin-coated pit {ECO:0000250}. Note=Active when found in clathrin-coated pits at the plasma membrane. In neuronal cells, enriched at presynaptic terminals. In non-neuronal cells, enriched at leading edge of migrating cells (By similarity). {ECO:0000250}.</t>
  </si>
  <si>
    <t>AAK1 KIAA1048</t>
  </si>
  <si>
    <t>Active site (1); Alternative sequence (1); Binding site (1); Chain (1); Compositional bias (3); Domain (1); Erroneous initiation (1); Modified residue (16); Mutagenesis (3); Natural variant (8); Nucleotide binding (1)</t>
  </si>
  <si>
    <t>&gt;sp|Q2M2I8|AAK1_HUMAN AP2-associated protein kinase 1 OS=Homo sapiens GN=AAK1 PE=1 SV=3;&gt;sp|Q2M2I8-2|AAK1_HUMAN Isoform 2 of AP2-associated protein kinase 1 OS=Homo sapiens GN=AAK1</t>
  </si>
  <si>
    <t>Q2M2I8;Q2M2I8-2</t>
  </si>
  <si>
    <t>KIAA1033</t>
  </si>
  <si>
    <t>Alternative sequence (2); Chain (1); Coiled coil (1); Erroneous initiation (1); Initiator methionine (1); Modified residue (2); Natural variant (4); Sequence caution (1); Sequence conflict (3)</t>
  </si>
  <si>
    <t>&gt;sp|Q2M389|WASH7_HUMAN WASH complex subunit 7 OS=Homo sapiens GN=KIAA1033 PE=1 SV=2;&gt;sp|Q2M389-2|WASH7_HUMAN Isoform 2 of WASH complex subunit 7 OS=Homo sapiens GN=KIAA1033</t>
  </si>
  <si>
    <t>Q2M389;Q2M389-2</t>
  </si>
  <si>
    <t>Cell membrane {ECO:0000269|PubMed:12960149}; Multi-pass membrane protein {ECO:0000255|PROSITE-ProRule:PRU00441, ECO:0000269|PubMed:12960149}.</t>
  </si>
  <si>
    <t>ABCB5</t>
  </si>
  <si>
    <t>Alternative sequence (5); Chain (1); Domain (4); Erroneous initiation (2); Glycosylation (11); Natural variant (7); Nucleotide binding (2); Sequence conflict (3); Transmembrane (11)</t>
  </si>
  <si>
    <t xml:space="preserve">&gt;sp|Q2M3G0-3|ABCB5_HUMAN Isoform 3 of ATP-binding cassette sub-family B member 5 OS=Homo sapiens GN=ABCB5;&gt;sp|Q2M3G0-2|ABCB5_HUMAN Isoform 2 of ATP-binding cassette sub-family B member 5 OS=Homo sapiens GN=ABCB5;&gt;sp|Q2M3G0|ABCB5_HUMAN ATP-binding cassette </t>
  </si>
  <si>
    <t>Q2M3G0-3;Q2M3G0-2;Q2M3G0;Q2M3G0-4</t>
  </si>
  <si>
    <t>SHROOM1 APXL2 KIAA1960</t>
  </si>
  <si>
    <t>Alternative sequence (1); Chain (1); Compositional bias (1); Domain (2); Erroneous initiation (1); Modified residue (1); Natural variant (1); Sequence conflict (1)</t>
  </si>
  <si>
    <t>&gt;sp|Q2M3G4|SHRM1_HUMAN Protein Shroom1 OS=Homo sapiens GN=SHROOM1 PE=1 SV=1;&gt;sp|Q2M3G4-2|SHRM1_HUMAN Isoform 2 of Protein Shroom1 OS=Homo sapiens GN=SHROOM1</t>
  </si>
  <si>
    <t>Q2M3G4;Q2M3G4-2</t>
  </si>
  <si>
    <t>Nucleus {ECO:0000269|PubMed:19854130}. Chromosome, telomere {ECO:0000269|PubMed:19854130}. Note=A transmembrane region is predicted by sequence analysis tools (ESKW, MEMSAT and Phobius); however, given the telomeric localization of the protein, the relevance of the transmembrane region is unsure in vivo.</t>
  </si>
  <si>
    <t>CTC1 C17orf68</t>
  </si>
  <si>
    <t>Alternative sequence (3); Chain (1); Erroneous initiation (2); Natural variant (13); Sequence conflict (7)</t>
  </si>
  <si>
    <t>&gt;sp|Q2NKJ3|CTC1_HUMAN CST complex subunit CTC1 OS=Homo sapiens GN=CTC1 PE=1 SV=2;&gt;sp|Q2NKJ3-2|CTC1_HUMAN Isoform 2 of CST complex subunit CTC1 OS=Homo sapiens GN=CTC1</t>
  </si>
  <si>
    <t>Q2NKJ3;Q2NKJ3-2</t>
  </si>
  <si>
    <t>Chromosome, centromere. Chromosome, centromere, kinetochore. Note=Localizes to kinetochores, inner centromeres and thin threads connecting separating chromosomes even during anaphase. In prometaphase cells, it mostly concentrates in between kinetochores. In metaphase, it localizes to numerous thin threads that stretch between sister kinetochores of the aligned chromosomes and are composed of catenated centromeric DNA. Evolution from inner centromeres to thin threads takes place in response to tension. Resolution of thin threads requires topoisomerase 2-alpha (TOP2A) after anaphase onset.</t>
  </si>
  <si>
    <t>ERCC6L PICH</t>
  </si>
  <si>
    <t>Chain (1); Domain (2); Erroneous termination (2); Modified residue (14); Motif (1); Mutagenesis (2); Nucleotide binding (1); Repeat (2); Sequence conflict (7)</t>
  </si>
  <si>
    <t>&gt;sp|Q2NKX8|ERC6L_HUMAN DNA excision repair protein ERCC-6-like OS=Homo sapiens GN=ERCC6L PE=1 SV=1</t>
  </si>
  <si>
    <t>C2orf68</t>
  </si>
  <si>
    <t>Alternative sequence (2); Chain (1); Compositional bias (1)</t>
  </si>
  <si>
    <t>&gt;sp|Q2NKX9-3|CB068_HUMAN Isoform 2 of UPF0561 protein C2orf68 OS=Homo sapiens GN=C2orf68;&gt;sp|Q2NKX9|CB068_HUMAN UPF0561 protein C2orf68 OS=Homo sapiens GN=C2orf68 PE=2 SV=1</t>
  </si>
  <si>
    <t>Q2NKX9-3;Q2NKX9</t>
  </si>
  <si>
    <t>TSR1 KIAA1401</t>
  </si>
  <si>
    <t>Chain (1); Compositional bias (1); Domain (1); Erroneous initiation (2); Natural variant (4); Sequence conflict (2)</t>
  </si>
  <si>
    <t>&gt;sp|Q2NL82|TSR1_HUMAN Pre-rRNA-processing protein TSR1 homolog OS=Homo sapiens GN=TSR1 PE=1 SV=1</t>
  </si>
  <si>
    <t>Cytoplasm {ECO:0000269|PubMed:16490346}.</t>
  </si>
  <si>
    <t>RALGAPA2 C20orf74 KIAA1272</t>
  </si>
  <si>
    <t>Alternative sequence (2); Chain (1); Compositional bias (2); Domain (1); Erroneous gene model prediction (3); Erroneous initiation (1); Frameshift (1); Modified residue (5); Natural variant (1); Sequence conflict (2)</t>
  </si>
  <si>
    <t>&gt;sp|Q2PPJ7-3|RGPA2_HUMAN Isoform 3 of Ral GTPase-activating protein subunit alpha-2 OS=Homo sapiens GN=RALGAPA2;&gt;sp|Q2PPJ7-2|RGPA2_HUMAN Isoform 2 of Ral GTPase-activating protein subunit alpha-2 OS=Homo sapiens GN=RALGAPA2;&gt;sp|Q2PPJ7|RGPA2_HUMAN Ral GTPas</t>
  </si>
  <si>
    <t>Q2PPJ7-3;Q2PPJ7-2;Q2PPJ7</t>
  </si>
  <si>
    <t>Peroxisome {ECO:0000269|PubMed:22002062}.</t>
  </si>
  <si>
    <t>TYSND1</t>
  </si>
  <si>
    <t>Active site (3); Alternative sequence (2); Chain (3); Mutagenesis (1); Natural variant (1); Region (1); Sequence conflict (1); Site (1)</t>
  </si>
  <si>
    <t>&gt;sp|Q2T9J0|TYSD1_HUMAN Peroxisomal leader peptide-processing protease OS=Homo sapiens GN=TYSND1 PE=1 SV=3;&gt;sp|Q2T9J0-2|TYSD1_HUMAN Isoform 2 of Peroxisomal leader peptide-processing protease OS=Homo sapiens GN=TYSND1</t>
  </si>
  <si>
    <t>Q2T9J0;Q2T9J0-2</t>
  </si>
  <si>
    <t>IAH1</t>
  </si>
  <si>
    <t>Active site (3); Alternative sequence (1); Binding site (2); Chain (1); Modified residue (1)</t>
  </si>
  <si>
    <t>&gt;sp|Q2TAA2|IAH1_HUMAN Isoamyl acetate-hydrolyzing esterase 1 homolog OS=Homo sapiens GN=IAH1 PE=1 SV=1</t>
  </si>
  <si>
    <t>QRICH1</t>
  </si>
  <si>
    <t>Chain (1); Compositional bias (1); Domain (1); Modified residue (2); Sequence conflict (1)</t>
  </si>
  <si>
    <t>&gt;sp|Q2TAL8|QRIC1_HUMAN Glutamine-rich protein 1 OS=Homo sapiens GN=QRICH1 PE=1 SV=1</t>
  </si>
  <si>
    <t>TUSC1</t>
  </si>
  <si>
    <t>Chain (1); Coiled coil (2); Compositional bias (1); Erroneous initiation (1); Modified residue (1); Natural variant (1)</t>
  </si>
  <si>
    <t>&gt;sp|Q2TAM9|TUSC1_HUMAN Tumor suppressor candidate gene 1 protein OS=Homo sapiens GN=TUSC1 PE=1 SV=3</t>
  </si>
  <si>
    <t>SMU1</t>
  </si>
  <si>
    <t>Alternative sequence (1); Chain (2); Domain (2); Initiator methionine (1); Modified residue (2); Repeat (6); Sequence conflict (5)</t>
  </si>
  <si>
    <t>&gt;sp|Q2TAY7|SMU1_HUMAN WD40 repeat-containing protein SMU1 OS=Homo sapiens GN=SMU1 PE=1 SV=2</t>
  </si>
  <si>
    <t>Preautophagosomal structure membrane; Peripheral membrane protein. Lipid droplet.</t>
  </si>
  <si>
    <t>ATG2A KIAA0404</t>
  </si>
  <si>
    <t>Alternative sequence (5); Chain (1); Erroneous initiation (1); Modified residue (2); Natural variant (6); Sequence conflict (1)</t>
  </si>
  <si>
    <t>&gt;sp|Q2TAZ0|ATG2A_HUMAN Autophagy-related protein 2 homolog A OS=Homo sapiens GN=ATG2A PE=1 SV=3</t>
  </si>
  <si>
    <t>Q2TAZ0;Q2TAZ0-4;Q2TAZ0-5</t>
  </si>
  <si>
    <t>AP5B1 PP1030</t>
  </si>
  <si>
    <t>Chain (1); Compositional bias (1); Erroneous gene model prediction (1); Erroneous initiation (4); Sequence caution (1); Sequence conflict (1)</t>
  </si>
  <si>
    <t>&gt;sp|Q2VPB7|AP5B1_HUMAN AP-5 complex subunit beta-1 OS=Homo sapiens GN=AP5B1 PE=1 SV=4</t>
  </si>
  <si>
    <t>CTU2 C16orf84 NCS2</t>
  </si>
  <si>
    <t>Alternative sequence (2); Chain (1); Initiator methionine (1); Modified residue (4); Natural variant (4); Sequence conflict (1)</t>
  </si>
  <si>
    <t>&gt;sp|Q2VPK5|CTU2_HUMAN Cytoplasmic tRNA 2-thiolation protein 2 OS=Homo sapiens GN=CTU2 PE=1 SV=1;&gt;sp|Q2VPK5-5|CTU2_HUMAN Isoform 3 of Cytoplasmic tRNA 2-thiolation protein 2 OS=Homo sapiens GN=CTU2;&gt;sp|Q2VPK5-3|CTU2_HUMAN Isoform 2 of Cytoplasmic tRNA 2-thi</t>
  </si>
  <si>
    <t>Q2VPK5;Q2VPK5-5;Q2VPK5-3</t>
  </si>
  <si>
    <t>Q32MZ4-3</t>
  </si>
  <si>
    <t>LRRFIP1 GCF2 TRIP</t>
  </si>
  <si>
    <t>Alternative sequence (8); Chain (1); Coiled coil (1); Compositional bias (1); Erroneous gene model prediction (1); Helix (1); Initiator methionine (1); Modified residue (11); Natural variant (8); Region (1); Sequence caution (1); Sequence conflict (7); Turn (1)</t>
  </si>
  <si>
    <t>&gt;sp|Q32MZ4-3|LRRF1_HUMAN Isoform 3 of Leucine-rich repeat flightless-interacting protein 1 OS=Homo sapiens GN=LRRFIP1</t>
  </si>
  <si>
    <t>Isoform 1: Endoplasmic reticulum.; Secreted, extracellular space, extracellular matrix {ECO:0000250}. Note=Secreted into the extracellular matrix as a chondroitin sulfate proteoglycan (CSPG). {ECO:0000269|PubMed:19088120}.</t>
  </si>
  <si>
    <t>LEPRE1 GROS1 P3H1 PSEC0109</t>
  </si>
  <si>
    <t>Active site (1); Alternative sequence (4); Chain (1); Coiled coil (1); Domain (1); Erroneous initiation (2); Glycosylation (3); Metal binding (3); Motif (1); Natural variant (4); Repeat (4); Sequence conflict (8); Signal peptide (1)</t>
  </si>
  <si>
    <t>&gt;sp|Q32P28|P3H1_HUMAN Prolyl 3-hydroxylase 1 OS=Homo sapiens GN=LEPRE1 PE=1 SV=2;&gt;sp|Q32P28-3|P3H1_HUMAN Isoform 3 of Prolyl 3-hydroxylase 1 OS=Homo sapiens GN=LEPRE1</t>
  </si>
  <si>
    <t>Q32P28;Q32P28-3;Q32P28-2</t>
  </si>
  <si>
    <t>Mitochondrion matrix {ECO:0000255|HAMAP-Rule:MF_03152}. Nucleus {ECO:0000255|HAMAP-Rule:MF_03152}. Cytoplasm {ECO:0000255|HAMAP-Rule:MF_03152}. Note=Predominantly in the mitochondria and in the nucleus. {ECO:0000255|HAMAP-Rule:MF_03152}.</t>
  </si>
  <si>
    <t>TRMT5 KIAA1393 TRM5</t>
  </si>
  <si>
    <t>Binding site (2); Chain (1); Natural variant (3); Region (2); Sequence conflict (1)</t>
  </si>
  <si>
    <t>&gt;sp|Q32P41|TRM5_HUMAN tRNA (guanine(37)-N1)-methyltransferase OS=Homo sapiens GN=TRMT5 PE=1 SV=2</t>
  </si>
  <si>
    <t>EML3</t>
  </si>
  <si>
    <t>Alternative sequence (4); Chain (1); Compositional bias (3); Erroneous initiation (1); Erroneous translation (1); Modified residue (3); Natural variant (2); Repeat (9); Sequence conflict (2)</t>
  </si>
  <si>
    <t>&gt;sp|Q32P44|EMAL3_HUMAN Echinoderm microtubule-associated protein-like 3 OS=Homo sapiens GN=EML3 PE=1 SV=1;&gt;sp|Q32P44-2|EMAL3_HUMAN Isoform 2 of Echinoderm microtubule-associated protein-like 3 OS=Homo sapiens GN=EML3</t>
  </si>
  <si>
    <t>Q32P44;Q32P44-2;Q32P44-3</t>
  </si>
  <si>
    <t>Cytoplasm {ECO:0000269|PubMed:16243488}.</t>
  </si>
  <si>
    <t>LRRK1 KIAA1790</t>
  </si>
  <si>
    <t>Active site (1); Alternative sequence (2); Binding site (1); Chain (1); Domain (2); Erroneous initiation (2); Mutagenesis (5); Natural variant (4); Nucleotide binding (1); Repeat (17); Sequence caution (1); Sequence conflict (3)</t>
  </si>
  <si>
    <t>&gt;sp|Q38SD2|LRRK1_HUMAN Leucine-rich repeat serine/threonine-protein kinase 1 OS=Homo sapiens GN=LRRK1 PE=1 SV=3</t>
  </si>
  <si>
    <t>Q38SD2;Q38SD2-2</t>
  </si>
  <si>
    <t>Secreted, extracellular space, extracellular matrix {ECO:0000250}.</t>
  </si>
  <si>
    <t>GFOD2 UNQ9430/PRO34691</t>
  </si>
  <si>
    <t>Alternative sequence (3); Chain (1); Erroneous initiation (1); Natural variant (1); Sequence conflict (1); Signal peptide (1)</t>
  </si>
  <si>
    <t>&gt;sp|Q3B7J2|GFOD2_HUMAN Glucose-fructose oxidoreductase domain-containing protein 2 OS=Homo sapiens GN=GFOD2 PE=2 SV=1;&gt;sp|Q3B7J2-2|GFOD2_HUMAN Isoform 2 of Glucose-fructose oxidoreductase domain-containing protein 2 OS=Homo sapiens GN=GFOD2</t>
  </si>
  <si>
    <t>Q3B7J2;Q3B7J2-2</t>
  </si>
  <si>
    <t>EDRF1 C10orf137</t>
  </si>
  <si>
    <t>Alternative sequence (5); Chain (1); Erroneous gene model prediction (1); Erroneous initiation (1); Natural variant (2); Repeat (2); Sequence conflict (1)</t>
  </si>
  <si>
    <t>&gt;sp|Q3B7T1|EDRF1_HUMAN Erythroid differentiation-related factor 1 OS=Homo sapiens GN=EDRF1 PE=1 SV=1;&gt;sp|Q3B7T1-5|EDRF1_HUMAN Isoform 4 of Erythroid differentiation-related factor 1 OS=Homo sapiens GN=EDRF1</t>
  </si>
  <si>
    <t>Q3B7T1;Q3B7T1-5;Q3B7T1-3;Q3B7T1-4</t>
  </si>
  <si>
    <t>Cytoplasm, cytoskeleton, spindle {ECO:0000269|PubMed:15561729}.</t>
  </si>
  <si>
    <t>MAP7D1 KIAA1187 PARCC1 RPRC1 PP2464</t>
  </si>
  <si>
    <t>Alternative sequence (6); Chain (1); Coiled coil (3); Compositional bias (2); Cross-link (1); Erroneous initiation (1); Frameshift (1); Modified residue (20); Natural variant (2); Sequence conflict (2)</t>
  </si>
  <si>
    <t>&gt;sp|Q3KQU3-4|MA7D1_HUMAN Isoform 4 of MAP7 domain-containing protein 1 OS=Homo sapiens GN=MAP7D1;&gt;sp|Q3KQU3|MA7D1_HUMAN MAP7 domain-containing protein 1 OS=Homo sapiens GN=MAP7D1 PE=1 SV=1;&gt;sp|Q3KQU3-2|MA7D1_HUMAN Isoform 2 of MAP7 domain-containing protei</t>
  </si>
  <si>
    <t>Q3KQU3-4;Q3KQU3;Q3KQU3-2;Q3KQU3-3</t>
  </si>
  <si>
    <t>UAP1L1</t>
  </si>
  <si>
    <t>Alternative sequence (1); Binding site (2); Chain (1); Erroneous gene model prediction (1); Erroneous initiation (2); Motif (2); Natural variant (2)</t>
  </si>
  <si>
    <t>&gt;sp|Q3KQV9|UAP1L_HUMAN UDP-N-acetylhexosamine pyrophosphorylase-like protein 1 OS=Homo sapiens GN=UAP1L1 PE=1 SV=2;&gt;sp|Q3KQV9-2|UAP1L_HUMAN Isoform 2 of UDP-N-acetylhexosamine pyrophosphorylase-like protein 1 OS=Homo sapiens GN=UAP1L1</t>
  </si>
  <si>
    <t>Q3KQV9;Q3KQV9-2</t>
  </si>
  <si>
    <t>C2orf76</t>
  </si>
  <si>
    <t>Chain (1); Natural variant (2)</t>
  </si>
  <si>
    <t>&gt;sp|Q3KRA6|CB076_HUMAN UPF0538 protein C2orf76 OS=Homo sapiens GN=C2orf76 PE=1 SV=3</t>
  </si>
  <si>
    <t>DAK</t>
  </si>
  <si>
    <t>Active site (1); Alternative sequence (1); Binding site (3); Chain (1); Domain (2); Natural variant (2); Nucleotide binding (4); Region (1); Sequence conflict (5)</t>
  </si>
  <si>
    <t>&gt;sp|Q3LXA3|DHAK_HUMAN Bifunctional ATP-dependent dihydroxyacetone kinase/FAD-AMP lyase (cyclizing) OS=Homo sapiens GN=DAK PE=1 SV=2</t>
  </si>
  <si>
    <t>LSM12</t>
  </si>
  <si>
    <t>Alternative sequence (1); Chain (1); Initiator methionine (1); Modified residue (2); Natural variant (2)</t>
  </si>
  <si>
    <t>&gt;sp|Q3MHD2|LSM12_HUMAN Protein LSM12 homolog OS=Homo sapiens GN=LSM12 PE=1 SV=2;&gt;sp|Q3MHD2-2|LSM12_HUMAN Isoform 2 of Protein LSM12 homolog OS=Homo sapiens GN=LSM12</t>
  </si>
  <si>
    <t>Q3MHD2;Q3MHD2-2</t>
  </si>
  <si>
    <t>Cytoplasm {ECO:0000269|PubMed:21383079}. Cytoplasmic vesicle, autophagosome {ECO:0000269|PubMed:21383079}. Note=It is dispersed in the cytoplasm under nutrient-rich conditions. Localizes at autophagosomes under cell starving conditions.</t>
  </si>
  <si>
    <t>TBC1D25 OATL1</t>
  </si>
  <si>
    <t>Alternative sequence (2); Chain (1); Compositional bias (4); Domain (1); Modified residue (1); Mutagenesis (2); Natural variant (1); Sequence conflict (3)</t>
  </si>
  <si>
    <t>&gt;sp|Q3MII6|TBC25_HUMAN TBC1 domain family member 25 OS=Homo sapiens GN=TBC1D25 PE=1 SV=2</t>
  </si>
  <si>
    <t>RGL3</t>
  </si>
  <si>
    <t>Alternative sequence (1); Chain (1); Compositional bias (2); Domain (3); Frameshift (1); Modified residue (6); Natural variant (3); Region (1)</t>
  </si>
  <si>
    <t>&gt;sp|Q3MIN7|RGL3_HUMAN Ral guanine nucleotide dissociation stimulator-like 3 OS=Homo sapiens GN=RGL3 PE=1 SV=2;&gt;sp|Q3MIN7-2|RGL3_HUMAN Isoform 2 of Ral guanine nucleotide dissociation stimulator-like 3 OS=Homo sapiens GN=RGL3</t>
  </si>
  <si>
    <t>Q3MIN7;Q3MIN7-2</t>
  </si>
  <si>
    <t>Membrane {ECO:0000269|PubMed:15882442, ECO:0000269|PubMed:16139227}. Cell membrane {ECO:0000269|PubMed:15882442, ECO:0000269|PubMed:16139227}. Cytoplasm, cytosol. Cytoplasmic vesicle {ECO:0000269|PubMed:15882442, ECO:0000269|PubMed:16139227}. Cell projection, lamellipodium. Note=Localizes to the cell membrane through interaction with phosphoinositides. {ECO:0000269|PubMed:15882442, ECO:0000269|PubMed:16139227}.</t>
  </si>
  <si>
    <t>CCDC88A APE GRDN KIAA1212</t>
  </si>
  <si>
    <t>Alternative sequence (3); Chain (1); Coiled coil (2); Erroneous initiation (2); Modified residue (5); Mutagenesis (1); Region (1); Sequence caution (1); Sequence conflict (6)</t>
  </si>
  <si>
    <t>&gt;sp|Q3V6T2-2|GRDN_HUMAN Isoform 2 of Girdin OS=Homo sapiens GN=CCDC88A;&gt;sp|Q3V6T2|GRDN_HUMAN Girdin OS=Homo sapiens GN=CCDC88A PE=1 SV=2</t>
  </si>
  <si>
    <t>Q3V6T2-2;Q3V6T2;A6NC98-2;REV__Q92614-5;REV__Q92614-2;REV__Q92614-3;REV__Q92614-4;REV__Q92614</t>
  </si>
  <si>
    <t>Isoform 1: Cytoplasm. Note=Predominantly cytoplasmic.; Isoform 3: Nucleus. Note=Predominantly nuclear.</t>
  </si>
  <si>
    <t>RABL6 C9orf86 PARF</t>
  </si>
  <si>
    <t>Alternative sequence (6); Chain (1); Compositional bias (2); Erroneous initiation (5); Modified residue (9); Natural variant (1); Nucleotide binding (3); Region (2); Sequence conflict (1)</t>
  </si>
  <si>
    <t>&gt;sp|Q3YEC7|RABL6_HUMAN Rab-like protein 6 OS=Homo sapiens GN=RABL6 PE=1 SV=2;&gt;sp|Q3YEC7-2|RABL6_HUMAN Isoform 2 of Rab-like protein 6 OS=Homo sapiens GN=RABL6;&gt;sp|Q3YEC7-3|RABL6_HUMAN Isoform 3 of Rab-like protein 6 OS=Homo sapiens GN=RABL6;&gt;sp|Q3YEC7-4|RA</t>
  </si>
  <si>
    <t>Q3YEC7;Q3YEC7-2;Q3YEC7-3;Q3YEC7-4;Q3YEC7-6;Q3YEC7-5</t>
  </si>
  <si>
    <t>TUBB8</t>
  </si>
  <si>
    <t>Chain (1); Erroneous gene model prediction (1); Modified residue (1); Natural variant (1); Nucleotide binding (1)</t>
  </si>
  <si>
    <t>&gt;sp|Q3ZCM7|TBB8_HUMAN Tubulin beta-8 chain OS=Homo sapiens GN=TUBB8 PE=1 SV=2</t>
  </si>
  <si>
    <t>LGALSL GRP HSPC159</t>
  </si>
  <si>
    <t>Beta strand (9); Chain (1); Domain (1); Helix (1); Initiator methionine (1); Modified residue (3); Sequence conflict (2); Turn (2)</t>
  </si>
  <si>
    <t>&gt;sp|Q3ZCW2|LEGL_HUMAN Galectin-related protein OS=Homo sapiens GN=LGALSL PE=1 SV=2</t>
  </si>
  <si>
    <t>Nucleus. Cytoplasm. Note=In steady state cells the protein is mostly nuclear. A minor proportion is detected in the cytoplasm (By similarity). {ECO:0000250}.</t>
  </si>
  <si>
    <t>PARP14 BAL2 KIAA1268</t>
  </si>
  <si>
    <t>Alternative sequence (6); Beta strand (35); Chain (1); Domain (5); Erroneous initiation (3); Frameshift (1); Helix (25); Sequence conflict (5); Turn (4)</t>
  </si>
  <si>
    <t>&gt;sp|Q460N5-4|PAR14_HUMAN Isoform 4 of Poly [ADP-ribose] polymerase 14 OS=Homo sapiens GN=PARP14;&gt;sp|Q460N5-1|PAR14_HUMAN Isoform 1 of Poly [ADP-ribose] polymerase 14 OS=Homo sapiens GN=PARP14;&gt;sp|Q460N5|PAR14_HUMAN Poly [ADP-ribose] polymerase 14 OS=Homo s</t>
  </si>
  <si>
    <t>Q460N5-4;Q460N5-1;Q460N5;Q460N5-3;Q460N5-5</t>
  </si>
  <si>
    <t>Cytoplasm {ECO:0000269|PubMed:9801304}. Nucleus {ECO:0000269|PubMed:9801304}. Note=Translocated to the nucleus through interaction with other Clock proteins such as PER2 or ARNTL.</t>
  </si>
  <si>
    <t>CRY2 KIAA0658</t>
  </si>
  <si>
    <t>Alternative sequence (2); Binding site (3); Chain (1); Cross-link (5); Domain (1); Erroneous termination (1); Erroneous translation (1); Modified residue (3); Nucleotide binding (1); Region (1); Sequence caution (1); Sequence conflict (2)</t>
  </si>
  <si>
    <t>&gt;sp|Q49AN0|CRY2_HUMAN Cryptochrome-2 OS=Homo sapiens GN=CRY2 PE=1 SV=2;&gt;sp|Q49AN0-2|CRY2_HUMAN Isoform 2 of Cryptochrome-2 OS=Homo sapiens GN=CRY2</t>
  </si>
  <si>
    <t>Q49AN0;Q49AN0-2</t>
  </si>
  <si>
    <t>C5orf22</t>
  </si>
  <si>
    <t>Alternative sequence (3); Chain (1); Natural variant (2); Sequence conflict (1)</t>
  </si>
  <si>
    <t>&gt;sp|Q49AR2|CE022_HUMAN UPF0489 protein C5orf22 OS=Homo sapiens GN=C5orf22 PE=1 SV=2;&gt;sp|Q49AR2-2|CE022_HUMAN Isoform 2 of UPF0489 protein C5orf22 OS=Homo sapiens GN=C5orf22</t>
  </si>
  <si>
    <t>Q49AR2;Q49AR2-2;Q49AR2-3</t>
  </si>
  <si>
    <t>Cytoplasm, cytosol {ECO:0000269|PubMed:23091056}. Membrane {ECO:0000269|PubMed:23091056}; Single-pass membrane protein {ECO:0000255}.</t>
  </si>
  <si>
    <t>RIC1 CIP150 KIAA1432</t>
  </si>
  <si>
    <t>Alternative sequence (3); Chain (1); Erroneous gene model prediction (2); Erroneous initiation (5); Modified residue (3); Repeat (2); Sequence conflict (3); Transmembrane (1)</t>
  </si>
  <si>
    <t>&gt;sp|Q4ADV7-2|RIC1_HUMAN Isoform 2 of Protein RIC1 homolog OS=Homo sapiens GN=KIAA1432;&gt;sp|Q4ADV7-3|RIC1_HUMAN Isoform 3 of Protein RIC1 homolog OS=Homo sapiens GN=KIAA1432;&gt;sp|Q4ADV7|RIC1_HUMAN Protein RIC1 homolog OS=Homo sapiens GN=KIAA1432 PE=1 SV=2</t>
  </si>
  <si>
    <t>Q4ADV7-2;Q4ADV7-3;Q4ADV7</t>
  </si>
  <si>
    <t>Cytoplasm {ECO:0000250|UniProtKB:Q8C0E2}. Membrane; Peripheral membrane protein {ECO:0000250|UniProtKB:Q8C0E2}. Early endosome {ECO:0000250|UniProtKB:Q8C0E2}. Late endosome {ECO:0000250|UniProtKB:Q8C0E2}. Note=Localizes to early and late endosomal structures (By similarity). {ECO:0000250|UniProtKB:Q8C0E2}.</t>
  </si>
  <si>
    <t>VPS26B</t>
  </si>
  <si>
    <t>Chain (1); Modified residue (3); Sequence conflict (1)</t>
  </si>
  <si>
    <t>&gt;sp|Q4G0F5|VP26B_HUMAN Vacuolar protein sorting-associated protein 26B OS=Homo sapiens GN=VPS26B PE=1 SV=2</t>
  </si>
  <si>
    <t>Nucleus, nucleoplasm {ECO:0000269|PubMed:18483487}.</t>
  </si>
  <si>
    <t>LARP7 HDCMA18P</t>
  </si>
  <si>
    <t>Alternative sequence (2); Chain (1); Compositional bias (1); Domain (2); Erroneous initiation (1); Modified residue (7); Mutagenesis (1); Sequence conflict (4)</t>
  </si>
  <si>
    <t>&gt;sp|Q4G0J3|LARP7_HUMAN La-related protein 7 OS=Homo sapiens GN=LARP7 PE=1 SV=1;&gt;sp|Q4G0J3-3|LARP7_HUMAN Isoform 3 of La-related protein 7 OS=Homo sapiens GN=LARP7</t>
  </si>
  <si>
    <t>Q4G0J3;Q4G0J3-3;Q4G0J3-2</t>
  </si>
  <si>
    <t>Cytoplasm, cytosol {ECO:0000269|PubMed:16385448}.</t>
  </si>
  <si>
    <t>PREPL KIAA0436</t>
  </si>
  <si>
    <t>Active site (3); Alternative sequence (3); Chain (1); Erroneous gene model prediction (1); Erroneous initiation (1); Mutagenesis (2); Sequence conflict (6)</t>
  </si>
  <si>
    <t>&gt;sp|Q4J6C6-4|PPCEL_HUMAN Isoform 4 of Prolyl endopeptidase-like OS=Homo sapiens GN=PREPL;&gt;sp|Q4J6C6|PPCEL_HUMAN Prolyl endopeptidase-like OS=Homo sapiens GN=PREPL PE=1 SV=1;&gt;sp|Q4J6C6-3|PPCEL_HUMAN Isoform 3 of Prolyl endopeptidase-like OS=Homo sapiens GN=</t>
  </si>
  <si>
    <t>Q4J6C6-4;Q4J6C6;Q4J6C6-3;Q4J6C6-2</t>
  </si>
  <si>
    <t>Cytoplasm {ECO:0000269|PubMed:16923811}. Note=In melanocytes, located at the periphery of cells.</t>
  </si>
  <si>
    <t>TBC1D10B FP2461</t>
  </si>
  <si>
    <t>Alternative sequence (1); Chain (1); Coiled coil (1); Compositional bias (2); Domain (1); Erroneous gene model prediction (1); Erroneous initiation (8); Frameshift (1); Modified residue (4); Mutagenesis (1); Sequence caution (1); Sequence conflict (6)</t>
  </si>
  <si>
    <t>&gt;sp|Q4KMP7|TB10B_HUMAN TBC1 domain family member 10B OS=Homo sapiens GN=TBC1D10B PE=1 SV=3</t>
  </si>
  <si>
    <t>Q4KMP7;Q4KMP7-2</t>
  </si>
  <si>
    <t>AASDH ACSF4 U26 HSPC318</t>
  </si>
  <si>
    <t>Alternative sequence (5); Binding site (3); Chain (1); Domain (1); Erroneous initiation (1); Modified residue (2); Natural variant (7); Nucleotide binding (1); Sequence conflict (8)</t>
  </si>
  <si>
    <t xml:space="preserve">&gt;sp|Q4L235-3|ACSF4_HUMAN Isoform 3 of Acyl-CoA synthetase family member 4 OS=Homo sapiens GN=AASDH;&gt;sp|Q4L235-4|ACSF4_HUMAN Isoform 4 of Acyl-CoA synthetase family member 4 OS=Homo sapiens GN=AASDH;&gt;sp|Q4L235-2|ACSF4_HUMAN Isoform 2 of Acyl-CoA synthetase </t>
  </si>
  <si>
    <t>Q4L235-3;Q4L235-4;Q4L235-2;Q4L235</t>
  </si>
  <si>
    <t>Early endosome {ECO:0000269|PubMed:15897011}.</t>
  </si>
  <si>
    <t>GRIPAP1 KIAA1167</t>
  </si>
  <si>
    <t>Alternative sequence (7); Chain (1); Coiled coil (4); Initiator methionine (1); Modified residue (6); Sequence conflict (1); Site (1)</t>
  </si>
  <si>
    <t>&gt;sp|Q4V328|GRAP1_HUMAN GRIP1-associated protein 1 OS=Homo sapiens GN=GRIPAP1 PE=1 SV=1;&gt;sp|Q4V328-4|GRAP1_HUMAN Isoform 4 of GRIP1-associated protein 1 OS=Homo sapiens GN=GRIPAP1;&gt;sp|Q4V328-2|GRAP1_HUMAN Isoform 2 of GRIP1-associated protein 1 OS=Homo sapi</t>
  </si>
  <si>
    <t>Q4V328;Q4V328-4;Q4V328-2;Q4V328-3</t>
  </si>
  <si>
    <t>CCDC58</t>
  </si>
  <si>
    <t>Chain (1); Coiled coil (1); Initiator methionine (1); Modified residue (2); Sequence conflict (1)</t>
  </si>
  <si>
    <t>&gt;sp|Q4VC31|CCD58_HUMAN Coiled-coil domain-containing protein 58 OS=Homo sapiens GN=CCDC58 PE=1 SV=1</t>
  </si>
  <si>
    <t>PABPC1L C20orf119</t>
  </si>
  <si>
    <t>Alternative sequence (2); Chain (1); Compositional bias (1); Domain (5); Natural variant (2)</t>
  </si>
  <si>
    <t>&gt;sp|Q4VXU2|PAP1L_HUMAN Polyadenylate-binding protein 1-like OS=Homo sapiens GN=PABPC1L PE=2 SV=1</t>
  </si>
  <si>
    <t>Cytoplasm, P-body. Nucleus. Note=Shuttles between nucleus and cytoplasm.</t>
  </si>
  <si>
    <t>PAN2 KIAA0710 USP52</t>
  </si>
  <si>
    <t>Alternative sequence (2); Chain (1); Domain (2); Erroneous initiation (1); Modified residue (2); Mutagenesis (1); Natural variant (3); Repeat (4); Sequence conflict (2)</t>
  </si>
  <si>
    <t>&gt;sp|Q504Q3-2|PAN2_HUMAN Isoform 2 of PAB-dependent poly(A)-specific ribonuclease subunit PAN2 OS=Homo sapiens GN=PAN2;&gt;sp|Q504Q3-3|PAN2_HUMAN Isoform 3 of PAB-dependent poly(A)-specific ribonuclease subunit PAN2 OS=Homo sapiens GN=PAN2;&gt;sp|Q504Q3|PAN2_HUMA</t>
  </si>
  <si>
    <t>Q504Q3-2;Q504Q3-3;Q504Q3</t>
  </si>
  <si>
    <t>Nucleus {ECO:0000269|PubMed:24608264}. Cytoplasm {ECO:0000269|PubMed:24608264}.</t>
  </si>
  <si>
    <t>FAM98B</t>
  </si>
  <si>
    <t>&gt;sp|Q52LJ0|FA98B_HUMAN Protein FAM98B OS=Homo sapiens GN=FAM98B PE=1 SV=1;&gt;sp|Q52LJ0-2|FA98B_HUMAN Isoform 2 of Protein FAM98B OS=Homo sapiens GN=FAM98B</t>
  </si>
  <si>
    <t>Q52LJ0;Q52LJ0-2</t>
  </si>
  <si>
    <t>ARHGAP29 PARG1</t>
  </si>
  <si>
    <t>Alternative sequence (2); Chain (1); Coiled coil (1); Domain (1); Modified residue (7); Natural variant (3); Region (1); Sequence caution (1); Sequence conflict (13); Zinc finger (1)</t>
  </si>
  <si>
    <t>&gt;sp|Q52LW3|RHG29_HUMAN Rho GTPase-activating protein 29 OS=Homo sapiens GN=ARHGAP29 PE=1 SV=2</t>
  </si>
  <si>
    <t>Q52LW3;Q52LW3-2</t>
  </si>
  <si>
    <t>Nucleus. Cytoplasm. Note=Shuttles between the nucleus and cytoplasm. Predominantly nuclear under normal growth conditions, and when phosphorylated at Ser-457. Exported from the nucleus in the absence of serum.</t>
  </si>
  <si>
    <t>PDCD4 H731</t>
  </si>
  <si>
    <t>Alternative sequence (1); Beta strand (1); Chain (1); Domain (2); Erroneous gene model prediction (1); Helix (17); Modified residue (8); Motif (3); Mutagenesis (19); Natural variant (3); Sequence caution (1); Sequence conflict (8); Turn (2)</t>
  </si>
  <si>
    <t>&gt;sp|Q53EL6-2|PDCD4_HUMAN Isoform 2 of Programmed cell death protein 4 OS=Homo sapiens GN=PDCD4;&gt;sp|Q53EL6|PDCD4_HUMAN Programmed cell death protein 4 OS=Homo sapiens GN=PDCD4 PE=1 SV=2</t>
  </si>
  <si>
    <t>Q53EL6-2;Q53EL6</t>
  </si>
  <si>
    <t>Cytoplasm. Nucleus. Note=Translocated from the nucleus to the cytoplasm on interaction of the phosphorylated form with 14-3-3 protein. In response to cAMP levels and glucagon, relocated to the nucleus.</t>
  </si>
  <si>
    <t>CRTC2 TORC2</t>
  </si>
  <si>
    <t>Chain (1); Compositional bias (2); Helix (1); Initiator methionine (1); Modified residue (26); Motif (1); Mutagenesis (5); Natural variant (2); Sequence conflict (2); Site (1)</t>
  </si>
  <si>
    <t>&gt;sp|Q53ET0|CRTC2_HUMAN CREB-regulated transcription coactivator 2 OS=Homo sapiens GN=CRTC2 PE=1 SV=2</t>
  </si>
  <si>
    <t>Cytoplasm, cytoskeleton, microtubule organizing center, centrosome, centriole. Cytoplasm, cytoskeleton, microtubule organizing center, centrosome. Cleavage furrow. Midbody. Note=Present at the centrosomes at interphase. A small portion is associated preferentially with the mother centriole, whereas the majority localizes to the pericentriolar material. During mitosis, loss of affinity for the centrosome at the onset of prophase and diffusion throughout the cell. This dissociation from the centrosome is phosphorylation-dependent. May remain localized at the centrosome during mitosis in certain cell types. Appears at the cleavage furrow in late anaphase and in the midbody in cytokinesis.</t>
  </si>
  <si>
    <t>CEP55 C10orf3 URCC6</t>
  </si>
  <si>
    <t>Alternative sequence (2); Chain (1); Coiled coil (3); Erroneous initiation (1); Helix (1); Modified residue (4); Mutagenesis (9); Natural variant (4); Region (3); Sequence conflict (6)</t>
  </si>
  <si>
    <t>&gt;sp|Q53EZ4|CEP55_HUMAN Centrosomal protein of 55 kDa OS=Homo sapiens GN=CEP55 PE=1 SV=3;&gt;sp|Q53EZ4-2|CEP55_HUMAN Isoform 2 of Centrosomal protein of 55 kDa OS=Homo sapiens GN=CEP55</t>
  </si>
  <si>
    <t>Q53EZ4;Q53EZ4-2</t>
  </si>
  <si>
    <t>C17orf85</t>
  </si>
  <si>
    <t>Alternative sequence (1); Chain (1); Compositional bias (1); Erroneous initiation (1); Modified residue (6); Sequence conflict (1)</t>
  </si>
  <si>
    <t>&gt;sp|Q53F19-2|CQ085_HUMAN Isoform 2 of Uncharacterized protein C17orf85 OS=Homo sapiens GN=C17orf85;&gt;sp|Q53F19|CQ085_HUMAN Uncharacterized protein C17orf85 OS=Homo sapiens GN=C17orf85 PE=1 SV=2</t>
  </si>
  <si>
    <t>Q53F19-2;Q53F19</t>
  </si>
  <si>
    <t>TP53I3 PIG3</t>
  </si>
  <si>
    <t>Alternative sequence (2); Beta strand (18); Binding site (3); Chain (1); Erroneous gene model prediction (1); Helix (15); Modified residue (1); Mutagenesis (3); Natural variant (2); Nucleotide binding (3); Sequence conflict (3); Turn (3)</t>
  </si>
  <si>
    <t>&gt;sp|Q53FA7|QORX_HUMAN Quinone oxidoreductase PIG3 OS=Homo sapiens GN=TP53I3 PE=1 SV=2;&gt;sp|Q53FA7-2|QORX_HUMAN Isoform 2 of Quinone oxidoreductase PIG3 OS=Homo sapiens GN=TP53I3</t>
  </si>
  <si>
    <t>Q53FA7;Q53FA7-2</t>
  </si>
  <si>
    <t>Cytoplasm, cytosol {ECO:0000269|PubMed:22541429}. Nucleus {ECO:0000269|PubMed:22541429}.</t>
  </si>
  <si>
    <t>C11orf73 HSPC138 HSPC179 HSPC248</t>
  </si>
  <si>
    <t>Chain (1); Frameshift (3); Natural variant (1); Sequence conflict (2)</t>
  </si>
  <si>
    <t>&gt;sp|Q53FT3|HIKES_HUMAN Protein Hikeshi OS=Homo sapiens GN=C11orf73 PE=1 SV=2</t>
  </si>
  <si>
    <t>PHLDA2 BWR1C HLDA2 IPL TSSC3</t>
  </si>
  <si>
    <t>Chain (1); Compositional bias (1); Domain (1); Modified residue (5); Sequence conflict (1)</t>
  </si>
  <si>
    <t>&gt;sp|Q53GA4|PHLA2_HUMAN Pleckstrin homology-like domain family A member 2 OS=Homo sapiens GN=PHLDA2 PE=1 SV=2</t>
  </si>
  <si>
    <t>Cytoplasm, myofibril, sarcomere, Z line {ECO:0000269|PubMed:10063829}. Note=Localizes to myofiber Z-lines.</t>
  </si>
  <si>
    <t>PDLIM3 ALP</t>
  </si>
  <si>
    <t>Alternative sequence (3); Chain (1); Domain (2); Natural variant (1); Sequence conflict (8)</t>
  </si>
  <si>
    <t>&gt;sp|Q53GG5-2|PDLI3_HUMAN Isoform 2 of PDZ and LIM domain protein 3 OS=Homo sapiens GN=PDLIM3;&gt;sp|Q53GG5-3|PDLI3_HUMAN Isoform 3 of PDZ and LIM domain protein 3 OS=Homo sapiens GN=PDLIM3;&gt;sp|Q53GG5|PDLI3_HUMAN PDZ and LIM domain protein 3 OS=Homo sapiens GN</t>
  </si>
  <si>
    <t>Q53GG5-2;Q53GG5-3;Q53GG5</t>
  </si>
  <si>
    <t>Nucleus, nucleolus {ECO:0000269|PubMed:15674325}. Cytoplasm {ECO:0000269|PubMed:15674325}. Note=Shuttles between the nuclear and cytoplasmic compartment. A subpopulation concentrates in the nucleolus during late G1/S phase.</t>
  </si>
  <si>
    <t>PARP10</t>
  </si>
  <si>
    <t>Beta strand (18); Chain (1); Compositional bias (2); Domain (1); Frameshift (1); Helix (8); Modified residue (2); Motif (2); Natural variant (3); Region (1); Sequence conflict (5); Turn (3)</t>
  </si>
  <si>
    <t>&gt;sp|Q53GL7|PAR10_HUMAN Poly [ADP-ribose] polymerase 10 OS=Homo sapiens GN=PARP10 PE=1 SV=2</t>
  </si>
  <si>
    <t>Nucleus {ECO:0000269|PubMed:11350945}.</t>
  </si>
  <si>
    <t>USP39 CGI-21 HSPC332 PRO2855</t>
  </si>
  <si>
    <t>Alternative sequence (3); Chain (1); Compositional bias (1); Domain (1); Erroneous initiation (1); Frameshift (1); Modified residue (1); Sequence conflict (7); Zinc finger (1)</t>
  </si>
  <si>
    <t>&gt;sp|Q53GS9-2|SNUT2_HUMAN Isoform 2 of U4/U6.U5 tri-snRNP-associated protein 2 OS=Homo sapiens GN=USP39;&gt;sp|Q53GS9|SNUT2_HUMAN U4/U6.U5 tri-snRNP-associated protein 2 OS=Homo sapiens GN=USP39 PE=1 SV=2</t>
  </si>
  <si>
    <t>Q53GS9-2;Q53GS9;Q53GS9-3</t>
  </si>
  <si>
    <t>LACTB2 CGI-83</t>
  </si>
  <si>
    <t>Beta strand (16); Chain (1); Helix (8); Metal binding (8); Modified residue (3); Sequence conflict (2); Turn (5)</t>
  </si>
  <si>
    <t>&gt;sp|Q53H82|LACB2_HUMAN Beta-lactamase-like protein 2 OS=Homo sapiens GN=LACTB2 PE=1 SV=2</t>
  </si>
  <si>
    <t>Q53H82;REV__Q13268;REV__Q13268-2</t>
  </si>
  <si>
    <t>PYCRL</t>
  </si>
  <si>
    <t>Alternative sequence (1); Chain (1); Erroneous initiation (1); Initiator methionine (1); Modified residue (1); Natural variant (3); Sequence caution (1)</t>
  </si>
  <si>
    <t>&gt;sp|Q53H96|P5CR3_HUMAN Pyrroline-5-carboxylate reductase 3 OS=Homo sapiens GN=PYCRL PE=1 SV=2</t>
  </si>
  <si>
    <t>KLHL26</t>
  </si>
  <si>
    <t>Chain (1); Domain (2); Initiator methionine (1); Modified residue (1); Natural variant (1); Repeat (6); Sequence conflict (1)</t>
  </si>
  <si>
    <t>&gt;sp|Q53HC5|KLH26_HUMAN Kelch-like protein 26 OS=Homo sapiens GN=KLHL26 PE=1 SV=2</t>
  </si>
  <si>
    <t>TSSC1</t>
  </si>
  <si>
    <t>Chain (1); Modified residue (2); Repeat (5); Sequence conflict (2)</t>
  </si>
  <si>
    <t>&gt;sp|Q53HC9|TSSC1_HUMAN Protein TSSC1 OS=Homo sapiens GN=TSSC1 PE=1 SV=2</t>
  </si>
  <si>
    <t>Nucleus {ECO:0000269|PubMed:10074426, ECO:0000269|PubMed:12161446}.</t>
  </si>
  <si>
    <t>SMUG1</t>
  </si>
  <si>
    <t>Alternative sequence (2); Binding site (4); Chain (1); Mutagenesis (9); Natural variant (2); Region (1); Sequence conflict (12)</t>
  </si>
  <si>
    <t>&gt;sp|Q53HV7|SMUG1_HUMAN Single-strand selective monofunctional uracil DNA glycosylase OS=Homo sapiens GN=SMUG1 PE=1 SV=2</t>
  </si>
  <si>
    <t>SOWAHC ANKRD57 C2orf26</t>
  </si>
  <si>
    <t>Chain (1); Compositional bias (2); Frameshift (1); Modified residue (3); Repeat (2); Sequence conflict (3)</t>
  </si>
  <si>
    <t>&gt;sp|Q53LP3|SWAHC_HUMAN Ankyrin repeat domain-containing protein SOWAHC OS=Homo sapiens GN=SOWAHC PE=1 SV=1</t>
  </si>
  <si>
    <t>ANKRD39 HSPC200</t>
  </si>
  <si>
    <t>Chain (1); Erroneous initiation (1); Frameshift (1); Modified residue (1); Natural variant (1); Repeat (4); Sequence conflict (1)</t>
  </si>
  <si>
    <t>&gt;sp|Q53RE8|ANR39_HUMAN Ankyrin repeat domain-containing protein 39 OS=Homo sapiens GN=ANKRD39 PE=1 SV=1</t>
  </si>
  <si>
    <t>COBLL1 KIAA0977</t>
  </si>
  <si>
    <t>Alternative sequence (5); Beta strand (5); Chain (1); Domain (1); Erroneous initiation (2); Helix (2); Modified residue (11); Motif (2); Sequence conflict (6); Turn (1)</t>
  </si>
  <si>
    <t>&gt;sp|Q53SF7-4|COBL1_HUMAN Isoform 4 of Cordon-bleu protein-like 1 OS=Homo sapiens GN=COBLL1;&gt;sp|Q53SF7-3|COBL1_HUMAN Isoform 3 of Cordon-bleu protein-like 1 OS=Homo sapiens GN=COBLL1;&gt;sp|Q53SF7-2|COBL1_HUMAN Isoform 2 of Cordon-bleu protein-like 1 OS=Homo s</t>
  </si>
  <si>
    <t>Q53SF7-4;Q53SF7-3;Q53SF7-2;Q53SF7</t>
  </si>
  <si>
    <t>HS1BP3</t>
  </si>
  <si>
    <t>Chain (1); Compositional bias (3); Domain (1); Modified residue (5); Natural variant (4)</t>
  </si>
  <si>
    <t>&gt;sp|Q53T59|H1BP3_HUMAN HCLS1-binding protein 3 OS=Homo sapiens GN=HS1BP3 PE=1 SV=1</t>
  </si>
  <si>
    <t>WDR81</t>
  </si>
  <si>
    <t>Alternative sequence (6); Chain (1); Compositional bias (2); Domain (1); Erroneous initiation (1); Modified residue (1); Natural variant (2); Repeat (5); Sequence conflict (8)</t>
  </si>
  <si>
    <t>&gt;sp|Q562E7|WDR81_HUMAN WD repeat-containing protein 81 OS=Homo sapiens GN=WDR81 PE=1 SV=2;&gt;sp|Q562E7-4|WDR81_HUMAN Isoform 4 of WD repeat-containing protein 81 OS=Homo sapiens GN=WDR81</t>
  </si>
  <si>
    <t>Q562E7;Q562E7-4;Q562E7-3;Q562E7-6;Q562E7-5;Q562E7-2</t>
  </si>
  <si>
    <t>ACTBL2</t>
  </si>
  <si>
    <t>Chain (1); Modified residue (3); Sequence conflict (4)</t>
  </si>
  <si>
    <t>&gt;sp|Q562R1|ACTBL_HUMAN Beta-actin-like protein 2 OS=Homo sapiens GN=ACTBL2 PE=1 SV=2</t>
  </si>
  <si>
    <t>CCDC93</t>
  </si>
  <si>
    <t>Chain (1); Coiled coil (2); Erroneous initiation (2); Modified residue (3); Natural variant (5); Sequence conflict (2)</t>
  </si>
  <si>
    <t>&gt;sp|Q567U6|CCD93_HUMAN Coiled-coil domain-containing protein 93 OS=Homo sapiens GN=CCDC93 PE=1 SV=2</t>
  </si>
  <si>
    <t>EAPP C14orf11 BM-036</t>
  </si>
  <si>
    <t>Chain (1); Compositional bias (1); Frameshift (3); Modified residue (4); Natural variant (1); Sequence conflict (4)</t>
  </si>
  <si>
    <t>&gt;sp|Q56P03|EAPP_HUMAN E2F-associated phosphoprotein OS=Homo sapiens GN=EAPP PE=1 SV=4</t>
  </si>
  <si>
    <t>Cytoplasm, P-body {ECO:0000255|HAMAP-Rule:MF_03181, ECO:0000269|PubMed:14583602, ECO:0000269|PubMed:18625844}.</t>
  </si>
  <si>
    <t>PAN3</t>
  </si>
  <si>
    <t>Alternative sequence (5); Binding site (1); Chain (1); Coiled coil (1); Domain (1); Erroneous gene model prediction (5); Erroneous initiation (2); Motif (1); Mutagenesis (2); Nucleotide binding (2); Region (2); Sequence conflict (5); Zinc finger (1)</t>
  </si>
  <si>
    <t>&gt;sp|Q58A45-2|PAN3_HUMAN Isoform 2 of PAB-dependent poly(A)-specific ribonuclease subunit PAN3 OS=Homo sapiens GN=PAN3;&gt;sp|Q58A45-3|PAN3_HUMAN Isoform 3 of PAB-dependent poly(A)-specific ribonuclease subunit PAN3 OS=Homo sapiens GN=PAN3;&gt;sp|Q58A45|PAN3_HUMA</t>
  </si>
  <si>
    <t>Q58A45-2;Q58A45-3;Q58A45;Q58A45-4</t>
  </si>
  <si>
    <t>PLEKHG4 PRTPHN1</t>
  </si>
  <si>
    <t>Alternative sequence (3); Chain (1); Domain (2); Erroneous initiation (1); Frameshift (1); Modified residue (1); Natural variant (5); Sequence conflict (3)</t>
  </si>
  <si>
    <t>&gt;sp|Q58EX7-2|PKHG4_HUMAN Isoform 2 of Puratrophin-1 OS=Homo sapiens GN=PLEKHG4;&gt;sp|Q58EX7|PKHG4_HUMAN Puratrophin-1 OS=Homo sapiens GN=PLEKHG4 PE=1 SV=1</t>
  </si>
  <si>
    <t>Q58EX7-2;Q58EX7;Q58EX7-3;REV__Q8IWL3</t>
  </si>
  <si>
    <t>HSP90AB4P</t>
  </si>
  <si>
    <t>Binding site (3); Chain (1)</t>
  </si>
  <si>
    <t>&gt;sp|Q58FF6|H90B4_HUMAN Putative heat shock protein HSP 90-beta 4 OS=Homo sapiens GN=HSP90AB4P PE=5 SV=1</t>
  </si>
  <si>
    <t>HSP90AB2P HSP90BB</t>
  </si>
  <si>
    <t>Binding site (3); Chain (1); Coiled coil (1); Compositional bias (1); Erroneous initiation (1); Modified residue (1)</t>
  </si>
  <si>
    <t>&gt;sp|Q58FF8|H90B2_HUMAN Putative heat shock protein HSP 90-beta 2 OS=Homo sapiens GN=HSP90AB2P PE=1 SV=2</t>
  </si>
  <si>
    <t>Nucleus {ECO:0000269|PubMed:15784617}.</t>
  </si>
  <si>
    <t>DCAF6 IQWD1 MSTP055</t>
  </si>
  <si>
    <t>Alternative sequence (4); Chain (1); Domain (1); Helix (1); Modified residue (4); Natural variant (1); Repeat (7)</t>
  </si>
  <si>
    <t>&gt;sp|Q58WW2|DCAF6_HUMAN DDB1- and CUL4-associated factor 6 OS=Homo sapiens GN=DCAF6 PE=1 SV=1;&gt;sp|Q58WW2-2|DCAF6_HUMAN Isoform 2 of DDB1- and CUL4-associated factor 6 OS=Homo sapiens GN=DCAF6;&gt;sp|Q58WW2-3|DCAF6_HUMAN Isoform 3 of DDB1- and CUL4-associated f</t>
  </si>
  <si>
    <t>Q58WW2;Q58WW2-2;Q58WW2-3;Q58WW2-4</t>
  </si>
  <si>
    <t>C19orf54</t>
  </si>
  <si>
    <t>Alternative sequence (2); Chain (1); Compositional bias (1); Modified residue (1); Sequence conflict (1)</t>
  </si>
  <si>
    <t>&gt;sp|Q5BKX5|CS054_HUMAN UPF0692 protein C19orf54 OS=Homo sapiens GN=C19orf54 PE=1 SV=2</t>
  </si>
  <si>
    <t>DALRD3</t>
  </si>
  <si>
    <t>Alternative sequence (4); Chain (1); Natural variant (1); Sequence conflict (1)</t>
  </si>
  <si>
    <t>&gt;sp|Q5D0E6-2|DALD3_HUMAN Isoform 2 of DALR anticodon-binding domain-containing protein 3 OS=Homo sapiens GN=DALRD3;&gt;sp|Q5D0E6|DALD3_HUMAN DALR anticodon-binding domain-containing protein 3 OS=Homo sapiens GN=DALRD3 PE=2 SV=2;&gt;sp|Q5D0E6-3|DALD3_HUMAN Isofor</t>
  </si>
  <si>
    <t>Q5D0E6-2;Q5D0E6;Q5D0E6-3;Q5D0E6-4</t>
  </si>
  <si>
    <t>Cytoplasm {ECO:0000250}. Nucleus {ECO:0000269|PubMed:16574901}.</t>
  </si>
  <si>
    <t>ZC3H12A MCPIP MCPIP1</t>
  </si>
  <si>
    <t>Beta strand (10); Chain (1); Compositional bias (1); Helix (8); Metal binding (1); Mutagenesis (3); Natural variant (2); Region (2); Sequence conflict (2); Turn (2); Zinc finger (1)</t>
  </si>
  <si>
    <t>&gt;sp|Q5D1E8|ZC12A_HUMAN Ribonuclease ZC3H12A OS=Homo sapiens GN=ZC3H12A PE=1 SV=1</t>
  </si>
  <si>
    <t>Q5D1E8;Q5HYM0-2;Q5HYM0</t>
  </si>
  <si>
    <t>Cytoplasm, cytosol {ECO:0000269|PubMed:14668488}. Cytoplasm, cytoskeleton, microtubule organizing center, centrosome {ECO:0000250}. Cell projection, cilium {ECO:0000250}.</t>
  </si>
  <si>
    <t>RILPL1 RLP1</t>
  </si>
  <si>
    <t>Alternative sequence (4); Chain (1); Coiled coil (1); Domain (1); Modified residue (1)</t>
  </si>
  <si>
    <t>&gt;sp|Q5EBL4|RIPL1_HUMAN RILP-like protein 1 OS=Homo sapiens GN=RILPL1 PE=1 SV=1;&gt;sp|Q5EBL4-3|RIPL1_HUMAN Isoform 3 of RILP-like protein 1 OS=Homo sapiens GN=RILPL1;&gt;sp|Q5EBL4-2|RIPL1_HUMAN Isoform 2 of RILP-like protein 1 OS=Homo sapiens GN=RILPL1</t>
  </si>
  <si>
    <t>Q5EBL4;Q5EBL4-3;Q5EBL4-2</t>
  </si>
  <si>
    <t>Isoform 2: Secreted {ECO:0000305}.; Isoform 1: Cytoplasm.</t>
  </si>
  <si>
    <t>PDZD11 AIPP1 PDZK11 PISP HSPC227 UNQ6486/PRO21335</t>
  </si>
  <si>
    <t>Alternative sequence (1); Chain (1); Domain (1); Natural variant (1)</t>
  </si>
  <si>
    <t>&gt;sp|Q5EBL8|PDZ11_HUMAN PDZ domain-containing protein 11 OS=Homo sapiens GN=PDZD11 PE=1 SV=2;&gt;sp|Q5EBL8-2|PDZ11_HUMAN Isoform 2 of PDZ domain-containing protein 11 OS=Homo sapiens GN=PDZD11</t>
  </si>
  <si>
    <t>Q5EBL8;Q5EBL8-2</t>
  </si>
  <si>
    <t>DNAJC21 DNAJA5</t>
  </si>
  <si>
    <t>Alternative sequence (2); Chain (1); Compositional bias (2); Domain (1); Erroneous initiation (1); Modified residue (3); Natural variant (2); Sequence caution (2); Sequence conflict (2); Zinc finger (2)</t>
  </si>
  <si>
    <t xml:space="preserve">&gt;sp|Q5F1R6|DJC21_HUMAN DnaJ homolog subfamily C member 21 OS=Homo sapiens GN=DNAJC21 PE=1 SV=2;&gt;sp|Q5F1R6-3|DJC21_HUMAN Isoform 3 of DnaJ homolog subfamily C member 21 OS=Homo sapiens GN=DNAJC21;&gt;sp|Q5F1R6-2|DJC21_HUMAN Isoform 2 of DnaJ homolog subfamily </t>
  </si>
  <si>
    <t>Q5F1R6;Q5F1R6-3;Q5F1R6-2</t>
  </si>
  <si>
    <t>Cytoplasm, cytosol {ECO:0000269|PubMed:15676274}. Note=shows a punctate cytoplasmic distribution.</t>
  </si>
  <si>
    <t>HERC4 KIAA1593</t>
  </si>
  <si>
    <t>Active site (1); Alternative sequence (8); Chain (1); Domain (1); Erroneous initiation (1); Repeat (7); Sequence conflict (1)</t>
  </si>
  <si>
    <t>&gt;sp|Q5GLZ8-3|HERC4_HUMAN Isoform 3 of Probable E3 ubiquitin-protein ligase HERC4 OS=Homo sapiens GN=HERC4;&gt;sp|Q5GLZ8-2|HERC4_HUMAN Isoform 2 of Probable E3 ubiquitin-protein ligase HERC4 OS=Homo sapiens GN=HERC4;&gt;sp|Q5GLZ8|HERC4_HUMAN Probable E3 ubiquitin</t>
  </si>
  <si>
    <t>Q5GLZ8-3;Q5GLZ8-2;Q5GLZ8;Q5GLZ8-6;Q5GLZ8-4;Q5GLZ8-5</t>
  </si>
  <si>
    <t>PPP6R3 C11orf23 KIAA1558 PP6R3 SAPL SAPS3</t>
  </si>
  <si>
    <t>Alternative sequence (5); Chain (1); Erroneous initiation (4); Modified residue (4); Natural variant (1); Sequence conflict (4)</t>
  </si>
  <si>
    <t>&gt;sp|Q5H9R7-6|PP6R3_HUMAN Isoform 6 of Serine/threonine-protein phosphatase 6 regulatory subunit 3 OS=Homo sapiens GN=PPP6R3;&gt;sp|Q5H9R7-2|PP6R3_HUMAN Isoform 2 of Serine/threonine-protein phosphatase 6 regulatory subunit 3 OS=Homo sapiens GN=PPP6R3;&gt;sp|Q5H9</t>
  </si>
  <si>
    <t>Q5H9R7-6;Q5H9R7-2;Q5H9R7;Q5H9R7-4;Q5H9R7-5;Q5H9R7-3</t>
  </si>
  <si>
    <t>Cytoplasm {ECO:0000269|PubMed:14551139}. Nucleus {ECO:0000269|PubMed:14551139}. Note=Is recruited to the nucleus by the KMT2A/MLL1-EEN fusion protein.</t>
  </si>
  <si>
    <t>SH3D19</t>
  </si>
  <si>
    <t>Alternative sequence (3); Chain (1); Compositional bias (1); Domain (5); Erroneous initiation (6); Modified residue (1); Region (1); Sequence conflict (3)</t>
  </si>
  <si>
    <t>&gt;sp|Q5HYK7-3|SH319_HUMAN Isoform 3 of SH3 domain-containing protein 19 OS=Homo sapiens GN=SH3D19;&gt;sp|Q5HYK7-2|SH319_HUMAN Isoform 2 of SH3 domain-containing protein 19 OS=Homo sapiens GN=SH3D19;&gt;sp|Q5HYK7|SH319_HUMAN SH3 domain-containing protein 19 OS=Hom</t>
  </si>
  <si>
    <t>Q5HYK7-3;Q5HYK7-2;Q5HYK7;Q5HYK7-5;Q5HYK7-4</t>
  </si>
  <si>
    <t>METTL10 C10orf138</t>
  </si>
  <si>
    <t>Chain (1); Initiator methionine (1); Modified residue (2); Natural variant (1); Sequence conflict (2)</t>
  </si>
  <si>
    <t>&gt;sp|Q5JPI9|MET10_HUMAN Methyltransferase-like protein 10 OS=Homo sapiens GN=METTL10 PE=1 SV=2</t>
  </si>
  <si>
    <t>PSMG4 C6orf86 PAC4</t>
  </si>
  <si>
    <t>Alternative sequence (2); Chain (1); Erroneous gene model prediction (2); Erroneous initiation (1); Sequence conflict (1)</t>
  </si>
  <si>
    <t>&gt;sp|Q5JS54-3|PSMG4_HUMAN Isoform 3 of Proteasome assembly chaperone 4 OS=Homo sapiens GN=PSMG4;&gt;sp|Q5JS54|PSMG4_HUMAN Proteasome assembly chaperone 4 OS=Homo sapiens GN=PSMG4 PE=2 SV=2;&gt;sp|Q5JS54-2|PSMG4_HUMAN Isoform 2 of Proteasome assembly chaperone 4 O</t>
  </si>
  <si>
    <t>Q5JS54-3;Q5JS54;Q5JS54-2</t>
  </si>
  <si>
    <t>Cytoplasm, cytosol. Cytoplasm, perinuclear region. Endosome membrane. Golgi apparatus, trans-Golgi network. Note=Colocalized with RAB11 along microtubules oriented toward lamellipodia. {ECO:0000250}.</t>
  </si>
  <si>
    <t>WDR44</t>
  </si>
  <si>
    <t>Alternative sequence (6); Chain (1); Coiled coil (1); Compositional bias (1); Erroneous initiation (1); Frameshift (1); Initiator methionine (1); Modified residue (16); Natural variant (2); Region (1); Repeat (7); Sequence conflict (18)</t>
  </si>
  <si>
    <t>&gt;sp|Q5JSH3|WDR44_HUMAN WD repeat-containing protein 44 OS=Homo sapiens GN=WDR44 PE=1 SV=1;&gt;sp|Q5JSH3-2|WDR44_HUMAN Isoform 2 of WD repeat-containing protein 44 OS=Homo sapiens GN=WDR44;&gt;sp|Q5JSH3-4|WDR44_HUMAN Isoform 4 of WD repeat-containing protein 44 O</t>
  </si>
  <si>
    <t>Q5JSH3;Q5JSH3-2;Q5JSH3-4;Q5JSH3-3</t>
  </si>
  <si>
    <t>Cytoplasm. Cell membrane; Peripheral membrane protein; Cytoplasmic side. Nucleus. Note=Shuttles between nucleus and cytoplasm. Detected in nuclear paraspeckles that are found close to splicing speckles. Translocates to the cell membrane following binding to PtdIns(4,5)P2.</t>
  </si>
  <si>
    <t>AMER1 FAM123B WTX</t>
  </si>
  <si>
    <t>Alternative sequence (2); Chain (1); Compositional bias (4); Modified residue (2); Mutagenesis (7); Natural variant (3); Sequence conflict (1)</t>
  </si>
  <si>
    <t>&gt;sp|Q5JTC6|AMER1_HUMAN APC membrane recruitment protein 1 OS=Homo sapiens GN=AMER1 PE=1 SV=2;&gt;sp|Q5JTC6-2|AMER1_HUMAN Isoform 2 of APC membrane recruitment protein 1 OS=Homo sapiens GN=AMER1</t>
  </si>
  <si>
    <t>Q5JTC6;Q5JTC6-2</t>
  </si>
  <si>
    <t>Golgi apparatus {ECO:0000250}. Cell junction, tight junction {ECO:0000250}. Note=Recruited to tight junctions (TJ) during late stages of maturation of the TJ complexes. Excluded from adherens junctions and desmosomes (By similarity). {ECO:0000250}.</t>
  </si>
  <si>
    <t>TJAP1 PILT TJP4</t>
  </si>
  <si>
    <t>Alternative sequence (4); Chain (1); Coiled coil (1); Compositional bias (1); Initiator methionine (1); Modified residue (8); Sequence conflict (2)</t>
  </si>
  <si>
    <t>&gt;sp|Q5JTD0-2|TJAP1_HUMAN Isoform 2 of Tight junction-associated protein 1 OS=Homo sapiens GN=TJAP1;&gt;sp|Q5JTD0|TJAP1_HUMAN Tight junction-associated protein 1 OS=Homo sapiens GN=TJAP1 PE=1 SV=1;&gt;sp|Q5JTD0-4|TJAP1_HUMAN Isoform 4 of Tight junction-associated</t>
  </si>
  <si>
    <t>Q5JTD0-2;Q5JTD0;Q5JTD0-4;Q5JTD0-3</t>
  </si>
  <si>
    <t>Nucleus, nucleolus {ECO:0000269|PubMed:12429849}. Nucleus membrane {ECO:0000305}; Single-pass membrane protein {ECO:0000305}.</t>
  </si>
  <si>
    <t>RRP12 KIAA0690</t>
  </si>
  <si>
    <t>Alternative sequence (2); Chain (1); Compositional bias (1); Erroneous initiation (1); Modified residue (5); Natural variant (2); Sequence conflict (3); Transmembrane (1)</t>
  </si>
  <si>
    <t>&gt;sp|Q5JTH9-2|RRP12_HUMAN Isoform 2 of RRP12-like protein OS=Homo sapiens GN=RRP12;&gt;sp|Q5JTH9-3|RRP12_HUMAN Isoform 3 of RRP12-like protein OS=Homo sapiens GN=RRP12;&gt;sp|Q5JTH9|RRP12_HUMAN RRP12-like protein OS=Homo sapiens GN=RRP12 PE=1 SV=2</t>
  </si>
  <si>
    <t>Q5JTH9-2;Q5JTH9-3;Q5JTH9</t>
  </si>
  <si>
    <t>Cytoplasm, cytoskeleton, microtubule organizing center, centrosome {ECO:0000269|PubMed:14654843}.</t>
  </si>
  <si>
    <t>CEP78 C9orf81</t>
  </si>
  <si>
    <t>Alternative sequence (3); Chain (1); Coiled coil (1); Erroneous initiation (1); Sequence caution (1); Sequence conflict (4)</t>
  </si>
  <si>
    <t>&gt;sp|Q5JTW2|CEP78_HUMAN Centrosomal protein of 78 kDa OS=Homo sapiens GN=CEP78 PE=1 SV=1;&gt;sp|Q5JTW2-5|CEP78_HUMAN Isoform 4 of Centrosomal protein of 78 kDa OS=Homo sapiens GN=CEP78;&gt;sp|Q5JTW2-3|CEP78_HUMAN Isoform 3 of Centrosomal protein of 78 kDa OS=Homo</t>
  </si>
  <si>
    <t>Q5JTW2;Q5JTW2-5;Q5JTW2-3;Q5JTW2-2</t>
  </si>
  <si>
    <t>IQSEC2 KIAA0522</t>
  </si>
  <si>
    <t>Alternative sequence (4); Chain (1); Coiled coil (1); Compositional bias (4); Domain (3); Erroneous initiation (1); Frameshift (1); Modified residue (5); Natural variant (4); Sequence conflict (1)</t>
  </si>
  <si>
    <t xml:space="preserve">&gt;sp|Q5JU85-3|IQEC2_HUMAN Isoform 3 of IQ motif and SEC7 domain-containing protein 2 OS=Homo sapiens GN=IQSEC2;&gt;sp|Q5JU85|IQEC2_HUMAN IQ motif and SEC7 domain-containing protein 2 OS=Homo sapiens GN=IQSEC2 PE=1 SV=1;&gt;sp|Q5JU85-2|IQEC2_HUMAN Isoform 2 of IQ </t>
  </si>
  <si>
    <t>Q5JU85-3;Q5JU85;Q5JU85-2;Q9UPP2-2;Q9UPP2</t>
  </si>
  <si>
    <t>TEX30 C13orf27</t>
  </si>
  <si>
    <t>Alternative sequence (2); Chain (1); Erroneous initiation (1)</t>
  </si>
  <si>
    <t>&gt;sp|Q5JUR7|TEX30_HUMAN Testis-expressed sequence 30 protein OS=Homo sapiens GN=TEX30 PE=2 SV=1</t>
  </si>
  <si>
    <t>PCID2 HT004</t>
  </si>
  <si>
    <t>Alternative sequence (3); Beta strand (3); Chain (1); Domain (1); Erroneous initiation (1); Frameshift (1); Helix (13); Initiator methionine (1); Modified residue (1); Sequence conflict (7); Turn (1)</t>
  </si>
  <si>
    <t>&gt;sp|Q5JVF3-2|PCID2_HUMAN Isoform 2 of PCI domain-containing protein 2 OS=Homo sapiens GN=PCID2;&gt;sp|Q5JVF3|PCID2_HUMAN PCI domain-containing protein 2 OS=Homo sapiens GN=PCID2 PE=1 SV=2;&gt;sp|Q5JVF3-3|PCID2_HUMAN Isoform 3 of PCI domain-containing protein 2 O</t>
  </si>
  <si>
    <t>Q5JVF3-2;Q5JVF3;Q5JVF3-3;Q5JVF3-4</t>
  </si>
  <si>
    <t>Cytoplasm {ECO:0000269|PubMed:16960814, ECO:0000269|PubMed:17407603}.</t>
  </si>
  <si>
    <t>SAMD9 C7orf5 DRIF1 KIAA2004 OEF1</t>
  </si>
  <si>
    <t>Chain (1); Domain (1); Erroneous initiation (2); Natural variant (4); Sequence caution (2); Sequence conflict (1)</t>
  </si>
  <si>
    <t>&gt;sp|Q5K651|SAMD9_HUMAN Sterile alpha motif domain-containing protein 9 OS=Homo sapiens GN=SAMD9 PE=1 SV=1</t>
  </si>
  <si>
    <t>Cytoplasm {ECO:0000269|PubMed:18487071}. Cytoplasm, cytoskeleton, microtubule organizing center, centrosome {ECO:0000269|PubMed:18487071}. Nucleus {ECO:0000269|PubMed:18487071}. Note=In interphase localized in the cytoplasm and (with higher levels) the nucleus. During metaphase located in pericentriolar regions.</t>
  </si>
  <si>
    <t>SMEK2 KIAA1387 PP4R3B PPP4R3B</t>
  </si>
  <si>
    <t>Alternative sequence (6); Chain (1); Compositional bias (2); Domain (1); Erroneous initiation (1); Modified residue (2); Natural variant (2); Sequence conflict (1)</t>
  </si>
  <si>
    <t>&gt;sp|Q5MIZ7-2|P4R3B_HUMAN Isoform 2 of Serine/threonine-protein phosphatase 4 regulatory subunit 3B OS=Homo sapiens GN=SMEK2;&gt;sp|Q5MIZ7|P4R3B_HUMAN Serine/threonine-protein phosphatase 4 regulatory subunit 3B OS=Homo sapiens GN=SMEK2 PE=1 SV=2</t>
  </si>
  <si>
    <t>Q5MIZ7-2;Q5MIZ7;Q5MIZ7-5</t>
  </si>
  <si>
    <t>Cytoplasm {ECO:0000269|PubMed:20510020}. Nucleus {ECO:0000269|PubMed:20510020}.</t>
  </si>
  <si>
    <t>SAMD4B SMAUG2</t>
  </si>
  <si>
    <t>Chain (1); Domain (1); Modified residue (7)</t>
  </si>
  <si>
    <t>&gt;sp|Q5PRF9|SMAG2_HUMAN Protein Smaug homolog 2 OS=Homo sapiens GN=SAMD4B PE=1 SV=1</t>
  </si>
  <si>
    <t>DCAF10 WDR32</t>
  </si>
  <si>
    <t>Alternative sequence (1); Chain (1); Compositional bias (2); Erroneous initiation (3); Repeat (7); Sequence conflict (3)</t>
  </si>
  <si>
    <t>&gt;sp|Q5QP82|DCA10_HUMAN DDB1- and CUL4-associated factor 10 OS=Homo sapiens GN=DCAF10 PE=1 SV=1;&gt;sp|Q5QP82-2|DCA10_HUMAN Isoform 2 of DDB1- and CUL4-associated factor 10 OS=Homo sapiens GN=DCAF10</t>
  </si>
  <si>
    <t>Q5QP82;Q5QP82-2</t>
  </si>
  <si>
    <t>Alternative sequence (14); Chain (1); Domain (2); Erroneous initiation (1); Helix (21); Modified residue (3); Natural variant (1); Sequence conflict (1); Site (2); Turn (3)</t>
  </si>
  <si>
    <t>&gt;sp|Q5R372-4|RBG1L_HUMAN Isoform 4 of Rab GTPase-activating protein 1-like OS=Homo sapiens GN=RABGAP1L;&gt;sp|Q5R372|RBG1L_HUMAN Rab GTPase-activating protein 1-like OS=Homo sapiens GN=RABGAP1L PE=1 SV=1;&gt;sp|Q5R372-3|RBG1L_HUMAN Isoform 3 of Rab GTPase-activa</t>
  </si>
  <si>
    <t>Q5R372-4;Q5R372;Q5R372-3;Q5R372-2</t>
  </si>
  <si>
    <t>TTC38</t>
  </si>
  <si>
    <t>Chain (1); Frameshift (1); Initiator methionine (1); Modified residue (2); Natural variant (1); Repeat (3)</t>
  </si>
  <si>
    <t>&gt;sp|Q5R3I4|TTC38_HUMAN Tetratricopeptide repeat protein 38 OS=Homo sapiens GN=TTC38 PE=1 SV=1</t>
  </si>
  <si>
    <t>Cytoplasm {ECO:0000305}. Nucleus, nucleolus {ECO:0000305}. Nucleus {ECO:0000305}.</t>
  </si>
  <si>
    <t>EXOSC6 MTR3</t>
  </si>
  <si>
    <t>Beta strand (10); Chain (1); Helix (4); Turn (4)</t>
  </si>
  <si>
    <t>&gt;sp|Q5RKV6|EXOS6_HUMAN Exosome complex component MTR3 OS=Homo sapiens GN=EXOSC6 PE=1 SV=1</t>
  </si>
  <si>
    <t>Nucleus, nuclear pore complex {ECO:0000305}.</t>
  </si>
  <si>
    <t>NUP188 KIAA0169</t>
  </si>
  <si>
    <t>Alternative sequence (1); Chain (1); Erroneous initiation (1); Initiator methionine (1); Modified residue (3); Natural variant (2); Sequence conflict (3)</t>
  </si>
  <si>
    <t>&gt;sp|Q5SRE5|NU188_HUMAN Nucleoporin NUP188 homolog OS=Homo sapiens GN=NUP188 PE=1 SV=1;&gt;sp|Q5SRE5-2|NU188_HUMAN Isoform 2 of Nucleoporin NUP188 homolog OS=Homo sapiens GN=NUP188</t>
  </si>
  <si>
    <t>Q5SRE5;Q5SRE5-2</t>
  </si>
  <si>
    <t>Nucleus {ECO:0000269|PubMed:24830416}. Chromosome {ECO:0000269|PubMed:20042602, ECO:0000269|PubMed:24830416}. Note=localized in nuclei but not in nucleoli in interphase. Colocalized with chromosomes in mitosis, with a gradually increased during G1 progression and a maximum level during late G1 phase (G1/S). {ECO:0000269|PubMed:24830416}.</t>
  </si>
  <si>
    <t>HP1BP3</t>
  </si>
  <si>
    <t>Alternative sequence (4); Chain (1); Compositional bias (1); Domain (3); Frameshift (1); Helix (4); Initiator methionine (1); Modified residue (11); Motif (1); Sequence conflict (3); Turn (3)</t>
  </si>
  <si>
    <t>&gt;sp|Q5SSJ5|HP1B3_HUMAN Heterochromatin protein 1-binding protein 3 OS=Homo sapiens GN=HP1BP3 PE=1 SV=1;&gt;sp|Q5SSJ5-3|HP1B3_HUMAN Isoform 3 of Heterochromatin protein 1-binding protein 3 OS=Homo sapiens GN=HP1BP3;&gt;sp|Q5SSJ5-2|HP1B3_HUMAN Isoform 2 of Heteroc</t>
  </si>
  <si>
    <t>Q5SSJ5;Q5SSJ5-3;Q5SSJ5-2;Q5SSJ5-5</t>
  </si>
  <si>
    <t>ZMYM1</t>
  </si>
  <si>
    <t>Chain (1); Compositional bias (1); Natural variant (3); Zinc finger (5)</t>
  </si>
  <si>
    <t>&gt;sp|Q5SVZ6|ZMYM1_HUMAN Zinc finger MYM-type protein 1 OS=Homo sapiens GN=ZMYM1 PE=2 SV=1</t>
  </si>
  <si>
    <t>Cytoplasm, cytoskeleton, microtubule organizing center, centrosome, centriole {ECO:0000269|PubMed:15616186}. Cytoplasm, cytoskeleton, spindle {ECO:0000269|PubMed:15616186}. Note=Associated with the mature mother centriole. Associated with spindle microtubules during mitosis.</t>
  </si>
  <si>
    <t>CEP170 FAM68A KAB KIAA0470</t>
  </si>
  <si>
    <t>Alternative sequence (3); Beta strand (9); Chain (1); Coiled coil (1); Domain (1); Erroneous initiation (1); Helix (2); Modified residue (17); Natural variant (1); Region (2); Turn (1)</t>
  </si>
  <si>
    <t>&gt;sp|Q5SW79|CE170_HUMAN Centrosomal protein of 170 kDa OS=Homo sapiens GN=CEP170 PE=1 SV=1</t>
  </si>
  <si>
    <t>Q5SW79;Q00G26</t>
  </si>
  <si>
    <t>Cytoplasm {ECO:0000269|PubMed:12451172}.</t>
  </si>
  <si>
    <t>LDLRAP1 ARH</t>
  </si>
  <si>
    <t>Chain (1); Compositional bias (1); Domain (1); Helix (1); Modified residue (2); Motif (2); Mutagenesis (7); Natural variant (2); Region (1)</t>
  </si>
  <si>
    <t>&gt;sp|Q5SW96|ARH_HUMAN Low density lipoprotein receptor adapter protein 1 OS=Homo sapiens GN=LDLRAP1 PE=1 SV=3</t>
  </si>
  <si>
    <t>Nucleus {ECO:0000255|PROSITE-ProRule:PRU00625}.</t>
  </si>
  <si>
    <t>SNAPC4 SNAP190</t>
  </si>
  <si>
    <t>Chain (1); Compositional bias (1); DNA binding (3); Domain (5); Modified residue (4); Mutagenesis (8); Natural variant (3); Region (2); Sequence conflict (1)</t>
  </si>
  <si>
    <t>&gt;sp|Q5SXM2|SNPC4_HUMAN snRNA-activating protein complex subunit 4 OS=Homo sapiens GN=SNAPC4 PE=1 SV=1</t>
  </si>
  <si>
    <t>Nucleus {ECO:0000250}. Nucleus, nucleolus {ECO:0000269|PubMed:12429849, ECO:0000269|PubMed:21063389}. Note=Colocalizes with pre-60S rRNP particles.</t>
  </si>
  <si>
    <t>NOL9</t>
  </si>
  <si>
    <t>Chain (1); Erroneous initiation (1); Initiator methionine (1); Modified residue (2); Mutagenesis (2); Natural variant (4); Nucleotide binding (1)</t>
  </si>
  <si>
    <t>&gt;sp|Q5SY16|NOL9_HUMAN Polynucleotide 5-hydroxyl-kinase NOL9 OS=Homo sapiens GN=NOL9 PE=1 SV=1</t>
  </si>
  <si>
    <t>Cell membrane {ECO:0000305}; Single-pass type I membrane protein {ECO:0000305}; Extracellular side {ECO:0000305}.</t>
  </si>
  <si>
    <t>FREM2</t>
  </si>
  <si>
    <t>Alternative sequence (2); Chain (1); Domain (5); Erroneous initiation (1); Glycosylation (5); Natural variant (14); Repeat (12); Sequence conflict (12); Signal peptide (1); Topological domain (2); Transmembrane (1)</t>
  </si>
  <si>
    <t>&gt;sp|Q5SZK8-2|FREM2_HUMAN Isoform 2 of FRAS1-related extracellular matrix protein 2 OS=Homo sapiens GN=FREM2;&gt;sp|Q5SZK8|FREM2_HUMAN FRAS1-related extracellular matrix protein 2 OS=Homo sapiens GN=FREM2 PE=1 SV=2</t>
  </si>
  <si>
    <t>Q5SZK8-2;Q5SZK8</t>
  </si>
  <si>
    <t>HYI HT036 SB156</t>
  </si>
  <si>
    <t>Alternative sequence (2); Chain (1); Erroneous initiation (1); Frameshift (2); Natural variant (1); Sequence conflict (4)</t>
  </si>
  <si>
    <t>&gt;sp|Q5T013-4|HYI_HUMAN Isoform 4 of Putative hydroxypyruvate isomerase OS=Homo sapiens GN=HYI;&gt;sp|Q5T013|HYI_HUMAN Putative hydroxypyruvate isomerase OS=Homo sapiens GN=HYI PE=1 SV=2;&gt;sp|Q5T013-2|HYI_HUMAN Isoform 2 of Putative hydroxypyruvate isomerase OS</t>
  </si>
  <si>
    <t>Q5T013-4;Q5T013;Q5T013-2;Q5T013-3</t>
  </si>
  <si>
    <t>Nucleus {ECO:0000269|PubMed:19423080}.</t>
  </si>
  <si>
    <t>CC2D1B KIAA1836</t>
  </si>
  <si>
    <t>Alternative sequence (7); Chain (1); Coiled coil (2); Compositional bias (2); Domain (1); Erroneous gene model prediction (1); Natural variant (1); Sequence caution (1)</t>
  </si>
  <si>
    <t>&gt;sp|Q5T0F9-2|C2D1B_HUMAN Isoform 2 of Coiled-coil and C2 domain-containing protein 1B OS=Homo sapiens GN=CC2D1B;&gt;sp|Q5T0F9|C2D1B_HUMAN Coiled-coil and C2 domain-containing protein 1B OS=Homo sapiens GN=CC2D1B PE=1 SV=1;&gt;sp|Q5T0F9-3|C2D1B_HUMAN Isoform 3 of</t>
  </si>
  <si>
    <t>Q5T0F9-2;Q5T0F9;Q5T0F9-3;Q5T0F9-4</t>
  </si>
  <si>
    <t>Mitochondrion {ECO:0000250}.</t>
  </si>
  <si>
    <t>CHCHD2 C7orf17 AAG10</t>
  </si>
  <si>
    <t>Chain (1); Domain (1); Natural variant (1); Sequence conflict (1); Transit peptide (1)</t>
  </si>
  <si>
    <t xml:space="preserve">&gt;sp|Q9Y6H1|CHCH2_HUMAN Coiled-coil-helix-coiled-coil-helix domain-containing protein 2, mitochondrial OS=Homo sapiens GN=CHCHD2 PE=1 SV=1;&gt;sp|Q5T1J5|CHCH9_HUMAN Putative coiled-coil-helix-coiled-coil-helix domain-containing protein CHCHD2P9, mitochondrial </t>
  </si>
  <si>
    <t>Q9Y6H1;Q5T1J5</t>
  </si>
  <si>
    <t>Cytoplasm {ECO:0000250}. Cell projection, axon {ECO:0000250}. Early endosome {ECO:0000269|PubMed:19121306}. Note=Present in axons and neuronal growth cones. {ECO:0000250}.</t>
  </si>
  <si>
    <t>FKBP15 KIAA0674</t>
  </si>
  <si>
    <t>Alternative sequence (3); Chain (1); Coiled coil (3); Compositional bias (1); Domain (1); Erroneous initiation (4); Modified residue (19); Natural variant (5); Region (1)</t>
  </si>
  <si>
    <t>&gt;sp|Q5T1M5|FKB15_HUMAN FK506-binding protein 15 OS=Homo sapiens GN=FKBP15 PE=1 SV=2;&gt;sp|Q5T1M5-2|FKB15_HUMAN Isoform 2 of FK506-binding protein 15 OS=Homo sapiens GN=FKBP15</t>
  </si>
  <si>
    <t>Q5T1M5;Q5T1M5-2;Q5T1M5-3</t>
  </si>
  <si>
    <t>Cytoplasm {ECO:0000269|PubMed:23972372}. Nucleus {ECO:0000269|PubMed:23972372}. Note=Exhibits granular localization in the nucleus, as well as in the cytoplasm.</t>
  </si>
  <si>
    <t>DDX59 ZNHIT5</t>
  </si>
  <si>
    <t>Alternative sequence (1); Beta strand (4); Chain (1); Domain (2); Helix (1); Modified residue (2); Motif (2); Natural variant (5); Nucleotide binding (1); Sequence caution (1); Zinc finger (1)</t>
  </si>
  <si>
    <t>&gt;sp|Q5T1V6-2|DDX59_HUMAN Isoform 2 of Probable ATP-dependent RNA helicase DDX59 OS=Homo sapiens GN=DDX59;&gt;sp|Q5T1V6|DDX59_HUMAN Probable ATP-dependent RNA helicase DDX59 OS=Homo sapiens GN=DDX59 PE=1 SV=1</t>
  </si>
  <si>
    <t>Q5T1V6-2;Q5T1V6</t>
  </si>
  <si>
    <t>C10orf76</t>
  </si>
  <si>
    <t>Alternative sequence (3); Chain (1); Sequence conflict (1); Transmembrane (1)</t>
  </si>
  <si>
    <t>&gt;sp|Q5T2E6-2|CJ076_HUMAN Isoform 2 of UPF0668 protein C10orf76 OS=Homo sapiens GN=C10orf76;&gt;sp|Q5T2E6|CJ076_HUMAN UPF0668 protein C10orf76 OS=Homo sapiens GN=C10orf76 PE=2 SV=1</t>
  </si>
  <si>
    <t>Q5T2E6-2;Q5T2E6</t>
  </si>
  <si>
    <t>HECTD3</t>
  </si>
  <si>
    <t>Active site (1); Alternative sequence (2); Chain (1); Domain (2); Initiator methionine (1); Modified residue (1); Mutagenesis (1); Sequence caution (1)</t>
  </si>
  <si>
    <t>&gt;sp|Q5T447|HECD3_HUMAN E3 ubiquitin-protein ligase HECTD3 OS=Homo sapiens GN=HECTD3 PE=1 SV=1</t>
  </si>
  <si>
    <t>Q5T447;Q5T447-2</t>
  </si>
  <si>
    <t>Recycling endosome membrane; Multi-pass membrane protein. Endoplasmic reticulum membrane; Multi-pass membrane protein. Cell projection, growth cone membrane; Multi-pass membrane protein. Cell membrane; Multi-pass membrane protein. Note=Localizes at both dendrites and axons. {ECO:0000250}.</t>
  </si>
  <si>
    <t>ZFYVE27</t>
  </si>
  <si>
    <t>Alternative sequence (9); Beta strand (5); Chain (1); Compositional bias (1); Erroneous initiation (1); Glycosylation (1); Helix (1); Mutagenesis (3); Natural variant (3); Region (2); Sequence conflict (5); Topological domain (4); Transmembrane (3); Turn (2); Zinc finger (1)</t>
  </si>
  <si>
    <t>&gt;sp|Q5T4F4-4|ZFY27_HUMAN Isoform 4 of Protrudin OS=Homo sapiens GN=ZFYVE27;&gt;sp|Q5T4F4-6|ZFY27_HUMAN Isoform 6 of Protrudin OS=Homo sapiens GN=ZFYVE27;&gt;sp|Q5T4F4-7|ZFY27_HUMAN Isoform 7 of Protrudin OS=Homo sapiens GN=ZFYVE27;&gt;sp|Q5T4F4-5|ZFY27_HUMAN Isofor</t>
  </si>
  <si>
    <t>Q5T4F4-4;Q5T4F4-6;Q5T4F4-7;Q5T4F4-5;Q5T4F4-8;Q5T4F4-2;Q5T4F4;Q5T4F4-3</t>
  </si>
  <si>
    <t>Membrane {ECO:0000305}; Multi-pass membrane protein {ECO:0000305}. Cytoplasm. Cytoplasm, cytoskeleton. Nucleus. Note=Concentrates at the leading edge of membrane structures involved in actin motility.</t>
  </si>
  <si>
    <t>UBR4 KIAA0462 KIAA1307 RBAF600 ZUBR1</t>
  </si>
  <si>
    <t>Alternative sequence (10); Chain (1); Compositional bias (4); Erroneous gene model prediction (1); Erroneous initiation (1); Modified residue (7); Natural variant (5); Sequence conflict (4); Transmembrane (2); Zinc finger (1)</t>
  </si>
  <si>
    <t>&gt;sp|Q5T4S7-3|UBR4_HUMAN Isoform 3 of E3 ubiquitin-protein ligase UBR4 OS=Homo sapiens GN=UBR4;&gt;sp|Q5T4S7-4|UBR4_HUMAN Isoform 4 of E3 ubiquitin-protein ligase UBR4 OS=Homo sapiens GN=UBR4;&gt;sp|Q5T4S7|UBR4_HUMAN E3 ubiquitin-protein ligase UBR4 OS=Homo sapie</t>
  </si>
  <si>
    <t>Q5T4S7-3;Q5T4S7-4;Q5T4S7;Q5T4S7-2;Q5T4S7-5;Q5T4S7-6</t>
  </si>
  <si>
    <t>Cytoplasm {ECO:0000250}. Cell membrane {ECO:0000250}; Peripheral membrane protein {ECO:0000250}. Cytoplasmic vesicle membrane {ECO:0000250}; Peripheral membrane protein {ECO:0000250}. Cytoplasmic vesicle, secretory vesicle, synaptic vesicle {ECO:0000250}. Cell junction, synapse {ECO:0000250}. Note=Cytoplasmic, and associated with vesicular membranes and the plasma membrane. Detected at synapses and on synaptic vesicles (By similarity). {ECO:0000250}.</t>
  </si>
  <si>
    <t>STXBP5 LLGL3</t>
  </si>
  <si>
    <t>Alternative sequence (2); Chain (1); Compositional bias (2); Domain (1); Erroneous initiation (1); Modified residue (5); Natural variant (1); Repeat (14)</t>
  </si>
  <si>
    <t>&gt;sp|Q5T5C0-3|STXB5_HUMAN Isoform 3 of Syntaxin-binding protein 5 OS=Homo sapiens GN=STXBP5;&gt;sp|Q5T5C0-2|STXB5_HUMAN Isoform 2 of Syntaxin-binding protein 5 OS=Homo sapiens GN=STXBP5;&gt;sp|Q5T5C0|STXB5_HUMAN Syntaxin-binding protein 5 OS=Homo sapiens GN=STXBP</t>
  </si>
  <si>
    <t>Q5T5C0-3;Q5T5C0-2;Q5T5C0</t>
  </si>
  <si>
    <t>Cytoplasm {ECO:0000250|UniProtKB:A2AQ25}.</t>
  </si>
  <si>
    <t>KIAA1217 SKT</t>
  </si>
  <si>
    <t>Alternative sequence (9); Chain (1); Coiled coil (5); Compositional bias (2); Erroneous gene model prediction (3); Erroneous initiation (3); Erroneous termination (1); Frameshift (1); Glycosylation (1); Modified residue (2); Natural variant (3); Sequence conflict (9)</t>
  </si>
  <si>
    <t>&gt;sp|Q5T5P2-3|SKT_HUMAN Isoform 3 of Sickle tail protein homolog OS=Homo sapiens GN=KIAA1217;&gt;sp|Q5T5P2|SKT_HUMAN Sickle tail protein homolog OS=Homo sapiens GN=KIAA1217 PE=1 SV=2;&gt;sp|Q5T5P2-6|SKT_HUMAN Isoform 6 of Sickle tail protein homolog OS=Homo sapie</t>
  </si>
  <si>
    <t>Q5T5P2-3;Q5T5P2;Q5T5P2-6;Q5T5P2-4;Q5T5P2-8;Q5T5P2-9;Q5T5P2-2;Q5T5P2-7</t>
  </si>
  <si>
    <t>Golgi apparatus membrane; Peripheral membrane protein. Cell junction. Cytoplasmic vesicle membrane; Peripheral membrane protein. Cytoplasm, cytoskeleton. Note=Localization to the Golgi is dependent on interaction with GTP-bound ARF1.</t>
  </si>
  <si>
    <t>ARHGAP21 ARHGAP10 KIAA1424</t>
  </si>
  <si>
    <t>Alternative sequence (3); Beta strand (14); Chain (1); Cross-link (1); Domain (3); Helix (4); Modified residue (10); Mutagenesis (3); Natural variant (6); Region (2); Sequence conflict (6)</t>
  </si>
  <si>
    <t>&gt;sp|Q5T5U3|RHG21_HUMAN Rho GTPase-activating protein 21 OS=Homo sapiens GN=ARHGAP21 PE=1 SV=1;&gt;sp|Q5T5U3-3|RHG21_HUMAN Isoform 3 of Rho GTPase-activating protein 21 OS=Homo sapiens GN=ARHGAP21</t>
  </si>
  <si>
    <t>Q5T5U3;Q5T5U3-3</t>
  </si>
  <si>
    <t>Cytoplasm, cytoskeleton {ECO:0000269|PubMed:19508979}. Note=Associates with microtubules.</t>
  </si>
  <si>
    <t>CAMSAP1</t>
  </si>
  <si>
    <t>Alternative sequence (2); Chain (1); Compositional bias (2); Domain (2); Erroneous initiation (1); Modified residue (8); Mutagenesis (1); Natural variant (1); Region (2); Sequence conflict (1)</t>
  </si>
  <si>
    <t>&gt;sp|Q5T5Y3|CAMP1_HUMAN Calmodulin-regulated spectrin-associated protein 1 OS=Homo sapiens GN=CAMSAP1 PE=1 SV=2;&gt;sp|Q5T5Y3-3|CAMP1_HUMAN Isoform 3 of Calmodulin-regulated spectrin-associated protein 1 OS=Homo sapiens GN=CAMSAP1;&gt;sp|Q5T5Y3-2|CAMP1_HUMAN Isof</t>
  </si>
  <si>
    <t>Q5T5Y3;Q5T5Y3-3;Q5T5Y3-2</t>
  </si>
  <si>
    <t>AVPI1 NPD013 PP5395</t>
  </si>
  <si>
    <t>&gt;sp|Q5T686|AVPI1_HUMAN Arginine vasopressin-induced protein 1 OS=Homo sapiens GN=AVPI1 PE=2 SV=3</t>
  </si>
  <si>
    <t>UBAP2 KIAA1491</t>
  </si>
  <si>
    <t>Alternative sequence (1); Chain (1); Coiled coil (1); Domain (1); Erroneous initiation (2); Modified residue (2); Natural variant (5)</t>
  </si>
  <si>
    <t>&gt;sp|Q5T6F2|UBAP2_HUMAN Ubiquitin-associated protein 2 OS=Homo sapiens GN=UBAP2 PE=1 SV=1</t>
  </si>
  <si>
    <t>C9orf64</t>
  </si>
  <si>
    <t>Chain (1); Erroneous initiation (1); Modified residue (1); Sequence conflict (1)</t>
  </si>
  <si>
    <t>&gt;sp|Q5T6V5|CI064_HUMAN UPF0553 protein C9orf64 OS=Homo sapiens GN=C9orf64 PE=1 SV=1</t>
  </si>
  <si>
    <t>KPRP C1orf45</t>
  </si>
  <si>
    <t>Chain (1); Compositional bias (2); Modified residue (1); Natural variant (6)</t>
  </si>
  <si>
    <t>&gt;sp|Q5T749|KPRP_HUMAN Keratinocyte proline-rich protein OS=Homo sapiens GN=KPRP PE=1 SV=1</t>
  </si>
  <si>
    <t>XP32 C1orf68</t>
  </si>
  <si>
    <t>Chain (1); Compositional bias (1); Frameshift (1); Natural variant (3); Sequence conflict (2)</t>
  </si>
  <si>
    <t>&gt;sp|Q5T750|XP32_HUMAN Skin-specific protein 32 OS=Homo sapiens GN=XP32 PE=1 SV=1</t>
  </si>
  <si>
    <t>TSTD2 C9orf97 PP4189</t>
  </si>
  <si>
    <t>Active site (1); Alternative sequence (4); Chain (1); Domain (1); Erroneous initiation (3); Natural variant (2); Sequence conflict (3)</t>
  </si>
  <si>
    <t>&gt;sp|Q5T7W7|TSTD2_HUMAN Thiosulfate sulfurtransferase/rhodanese-like domain-containing protein 2 OS=Homo sapiens GN=TSTD2 PE=1 SV=1</t>
  </si>
  <si>
    <t>Q5T7W7;Q5T7W7-2</t>
  </si>
  <si>
    <t>Peroxisome membrane {ECO:0000250}; Single-pass membrane protein {ECO:0000250}.</t>
  </si>
  <si>
    <t>ACBD5 KIAA1996</t>
  </si>
  <si>
    <t>Alternative sequence (4); Binding site (2); Chain (1); Coiled coil (2); Compositional bias (3); Domain (1); Erroneous initiation (1); Helix (4); Modified residue (7); Natural variant (1); Region (2); Sequence conflict (3); Transmembrane (1); Turn (1)</t>
  </si>
  <si>
    <t>&gt;sp|Q5T8D3-4|ACBD5_HUMAN Isoform 4 of Acyl-CoA-binding domain-containing protein 5 OS=Homo sapiens GN=ACBD5;&gt;sp|Q5T8D3-2|ACBD5_HUMAN Isoform 2 of Acyl-CoA-binding domain-containing protein 5 OS=Homo sapiens GN=ACBD5;&gt;sp|Q5T8D3-3|ACBD5_HUMAN Isoform 3 of Ac</t>
  </si>
  <si>
    <t>Q5T8D3-4;Q5T8D3-2;Q5T8D3-3;Q5T8D3;Q8NAG6-1</t>
  </si>
  <si>
    <t>Cytoplasm {ECO:0000250}. Note=Component of the meiotic nuage, also named P granule, a germ-cell-specific organelle required to repress transposon activity during meiosis. {ECO:0000250}.</t>
  </si>
  <si>
    <t>HENMT1 C1orf59</t>
  </si>
  <si>
    <t>Binding site (3); Chain (1); Erroneous gene model prediction (2); Metal binding (4); Natural variant (3); Sequence conflict (2)</t>
  </si>
  <si>
    <t>&gt;sp|Q5T8I9|HENMT_HUMAN Small RNA 2-O-methyltransferase OS=Homo sapiens GN=HENMT1 PE=2 SV=1</t>
  </si>
  <si>
    <t>RBM26 C13orf10 PRO1777</t>
  </si>
  <si>
    <t>Alternative sequence (5); Chain (1); Coiled coil (2); Compositional bias (2); Domain (2); Erroneous gene model prediction (2); Erroneous initiation (3); Modified residue (4); Natural variant (1); Sequence conflict (7); Zinc finger (1)</t>
  </si>
  <si>
    <t>&gt;sp|Q5T8P6-2|RBM26_HUMAN Isoform 2 of RNA-binding protein 26 OS=Homo sapiens GN=RBM26;&gt;sp|Q5T8P6|RBM26_HUMAN RNA-binding protein 26 OS=Homo sapiens GN=RBM26 PE=1 SV=3</t>
  </si>
  <si>
    <t>Q5T8P6-2;Q5T8P6;Q5T8P6-6;Q9P2N5</t>
  </si>
  <si>
    <t>CCDC18</t>
  </si>
  <si>
    <t>Alternative sequence (1); Chain (1); Coiled coil (4); Erroneous initiation (1); Sequence conflict (6)</t>
  </si>
  <si>
    <t>&gt;sp|Q5T9S5-2|CCD18_HUMAN Isoform 2 of Coiled-coil domain-containing protein 18 OS=Homo sapiens GN=CCDC18;&gt;sp|Q5T9S5|CCD18_HUMAN Coiled-coil domain-containing protein 18 OS=Homo sapiens GN=CCDC18 PE=2 SV=1</t>
  </si>
  <si>
    <t>Q5T9S5-2;Q5T9S5</t>
  </si>
  <si>
    <t>Nucleus {ECO:0000269|PubMed:15684398}. Cytoplasm {ECO:0000269|PubMed:15684398}.</t>
  </si>
  <si>
    <t>CPSF3L INTS11 RC68</t>
  </si>
  <si>
    <t>Alternative sequence (4); Chain (1); Erroneous gene model prediction (3); Erroneous initiation (3); Frameshift (2); Motif (1); Mutagenesis (1); Sequence conflict (5)</t>
  </si>
  <si>
    <t>&gt;sp|Q5TA45-2|INT11_HUMAN Isoform 2 of Integrator complex subunit 11 OS=Homo sapiens GN=CPSF3L;&gt;sp|Q5TA45-3|INT11_HUMAN Isoform 3 of Integrator complex subunit 11 OS=Homo sapiens GN=CPSF3L;&gt;sp|Q5TA45|INT11_HUMAN Integrator complex subunit 11 OS=Homo sapiens</t>
  </si>
  <si>
    <t>Q5TA45-2;Q5TA45-3;Q5TA45;Q5TA45-4;Q5TA45-5</t>
  </si>
  <si>
    <t>Cytoplasm, cytosol {ECO:0000269|PubMed:23863933}. Golgi apparatus, trans-Golgi network membrane {ECO:0000269|PubMed:23863933}; Peripheral membrane protein {ECO:0000269|PubMed:23863933}. Cell membrane {ECO:0000269|PubMed:23863933}; Peripheral membrane protein {ECO:0000269|PubMed:23863933}; Cytoplasmic side {ECO:0000269|PubMed:23863933}. Endosome membrane {ECO:0000269|PubMed:23863933}; Peripheral membrane protein {ECO:0000269|PubMed:23863933}. Nucleus outer membrane {ECO:0000269|PubMed:23863933}; Peripheral membrane protein {ECO:0000269|PubMed:23863933}.</t>
  </si>
  <si>
    <t>CPTP GLTPD1</t>
  </si>
  <si>
    <t>Beta strand (2); Binding site (5); Chain (1); Erroneous gene model prediction (1); Helix (13); Mutagenesis (14)</t>
  </si>
  <si>
    <t>&gt;sp|Q5TA50|CPTP_HUMAN Ceramide-1-phosphate transfer protein OS=Homo sapiens GN=GLTPD1 PE=1 SV=1</t>
  </si>
  <si>
    <t>Q5TA50;O60494</t>
  </si>
  <si>
    <t>Nucleus {ECO:0000269|PubMed:22500989}. Cytoplasm {ECO:0000269|PubMed:22500989}. Note=It shuttles between the nucleus and the cytoplasm. Nuclear import is mediated by KPNA1 and KPNB1 under the regulation of nuclear GTPase RAN. Nuclear export to the cytoplasm is XPO1 dependent. {ECO:0000269|PubMed:22500989}.</t>
  </si>
  <si>
    <t>DCAF8 H326 WDR42A</t>
  </si>
  <si>
    <t>Alternative sequence (2); Chain (1); Frameshift (1); Modified residue (4); Motif (2); Mutagenesis (4); Natural variant (1); Repeat (7); Sequence conflict (6); Turn (1)</t>
  </si>
  <si>
    <t>&gt;sp|Q5TAQ9|DCAF8_HUMAN DDB1- and CUL4-associated factor 8 OS=Homo sapiens GN=DCAF8 PE=1 SV=1</t>
  </si>
  <si>
    <t>Q5TAQ9;Q5TAQ9-2;A6NGE4;P0C7V8</t>
  </si>
  <si>
    <t>Nucleus. Cytoplasm. Note=Translocates into the cytoplasm following treatment of the cell with LPS.</t>
  </si>
  <si>
    <t>ZCCHC11 KIAA0191 TUT4</t>
  </si>
  <si>
    <t>Alternative sequence (2); Chain (1); Compositional bias (2); Domain (2); Erroneous gene model prediction (1); Metal binding (2); Modified residue (1); Mutagenesis (1); Natural variant (1); Sequence conflict (1); Zinc finger (3)</t>
  </si>
  <si>
    <t>&gt;sp|Q5TAX3-2|TUT4_HUMAN Isoform 2 of Terminal uridylyltransferase 4 OS=Homo sapiens GN=ZCCHC11;&gt;sp|Q5TAX3|TUT4_HUMAN Terminal uridylyltransferase 4 OS=Homo sapiens GN=ZCCHC11 PE=1 SV=3</t>
  </si>
  <si>
    <t>Q5TAX3-2;Q5TAX3</t>
  </si>
  <si>
    <t>RNASEH2B DLEU8</t>
  </si>
  <si>
    <t>Alternative sequence (2); Beta strand (9); Chain (1); Helix (8); Initiator methionine (1); Modified residue (2); Natural variant (14); Sequence caution (3); Sequence conflict (3); Turn (4)</t>
  </si>
  <si>
    <t>&gt;sp|Q5TBB1|RNH2B_HUMAN Ribonuclease H2 subunit B OS=Homo sapiens GN=RNASEH2B PE=1 SV=1;&gt;sp|Q5TBB1-2|RNH2B_HUMAN Isoform 2 of Ribonuclease H2 subunit B OS=Homo sapiens GN=RNASEH2B</t>
  </si>
  <si>
    <t>Q5TBB1;Q5TBB1-2</t>
  </si>
  <si>
    <t>MLK4 KIAA1804</t>
  </si>
  <si>
    <t>Active site (1); Alternative sequence (4); Binding site (1); Chain (1); Compositional bias (1); Domain (2); Erroneous initiation (1); Modified residue (5); Natural variant (10); Nucleotide binding (1); Region (2); Sequence conflict (12)</t>
  </si>
  <si>
    <t>&gt;sp|Q5TCX8|M3KL4_HUMAN Mitogen-activated protein kinase kinase kinase MLK4 OS=Homo sapiens GN=MLK4 PE=1 SV=1;&gt;sp|Q5TCX8-2|M3KL4_HUMAN Isoform 2 of Mitogen-activated protein kinase kinase kinase MLK4 OS=Homo sapiens GN=MLK4</t>
  </si>
  <si>
    <t>Q5TCX8;Q5TCX8-2;Q5TCX8-3</t>
  </si>
  <si>
    <t>DDI2</t>
  </si>
  <si>
    <t>Alternative sequence (2); Chain (1); Domain (1); Modified residue (4)</t>
  </si>
  <si>
    <t>&gt;sp|Q5TDH0|DDI2_HUMAN Protein DDI1 homolog 2 OS=Homo sapiens GN=DDI2 PE=1 SV=1;&gt;sp|Q5TDH0-3|DDI2_HUMAN Isoform 3 of Protein DDI1 homolog 2 OS=Homo sapiens GN=DDI2;&gt;sp|Q5TDH0-2|DDI2_HUMAN Isoform 2 of Protein DDI1 homolog 2 OS=Homo sapiens GN=DDI2</t>
  </si>
  <si>
    <t>Q5TDH0;Q5TDH0-3;Q5TDH0-2;Q8WTU0</t>
  </si>
  <si>
    <t>NT5DC1 NT5C2L1 LP2642</t>
  </si>
  <si>
    <t>Active site (2); Alternative sequence (1); Chain (1); Frameshift (1); Metal binding (3); Modified residue (1)</t>
  </si>
  <si>
    <t>&gt;sp|Q5TFE4|NT5D1_HUMAN 5-nucleotidase domain-containing protein 1 OS=Homo sapiens GN=NT5DC1 PE=1 SV=1;&gt;sp|Q5TFE4-2|NT5D1_HUMAN Isoform 2 of 5-nucleotidase domain-containing protein 1 OS=Homo sapiens GN=NT5DC1</t>
  </si>
  <si>
    <t>Q5TFE4;Q5TFE4-2</t>
  </si>
  <si>
    <t>TMCO4</t>
  </si>
  <si>
    <t>Alternative sequence (1); Chain (1); Coiled coil (1); Erroneous gene model prediction (2); Erroneous initiation (2); Natural variant (2); Sequence conflict (1); Transmembrane (3)</t>
  </si>
  <si>
    <t>&gt;sp|Q5TGY1|TMCO4_HUMAN Transmembrane and coiled-coil domain-containing protein 4 OS=Homo sapiens GN=TMCO4 PE=2 SV=1;&gt;sp|Q5TGY1-2|TMCO4_HUMAN Isoform 2 of Transmembrane and coiled-coil domain-containing protein 4 OS=Homo sapiens GN=TMCO4</t>
  </si>
  <si>
    <t>Q5TGY1;Q5TGY1-2</t>
  </si>
  <si>
    <t>VPS13D KIAA0453</t>
  </si>
  <si>
    <t>Alternative sequence (1); Chain (1); Domain (1); Frameshift (2); Modified residue (4); Natural variant (5); Sequence conflict (12)</t>
  </si>
  <si>
    <t>&gt;sp|Q5THJ4-2|VP13D_HUMAN Isoform 2 of Vacuolar protein sorting-associated protein 13D OS=Homo sapiens GN=VPS13D;&gt;sp|Q5THJ4|VP13D_HUMAN Vacuolar protein sorting-associated protein 13D OS=Homo sapiens GN=VPS13D PE=1 SV=2</t>
  </si>
  <si>
    <t>Q5THJ4-2;Q5THJ4</t>
  </si>
  <si>
    <t>PRR14L C22orf30</t>
  </si>
  <si>
    <t>Alternative sequence (4); Chain (1); Erroneous gene model prediction (1); Erroneous initiation (4); Frameshift (1); Modified residue (2); Natural variant (10); Sequence conflict (2)</t>
  </si>
  <si>
    <t>&gt;sp|Q5THK1|PR14L_HUMAN Protein PRR14L OS=Homo sapiens GN=PRR14L PE=1 SV=1;&gt;sp|Q5THK1-2|PR14L_HUMAN Isoform 2 of Protein PRR14L OS=Homo sapiens GN=PRR14L;&gt;sp|Q5THK1-4|PR14L_HUMAN Isoform 4 of Protein PRR14L OS=Homo sapiens GN=PRR14L;&gt;sp|Q5THK1-3|PR14L_HUMAN</t>
  </si>
  <si>
    <t>Q5THK1;Q5THK1-2;Q5THK1-4;Q5THK1-3</t>
  </si>
  <si>
    <t>Nucleus, nucleoplasm {ECO:0000269|PubMed:15538385, ECO:0000269|PubMed:16730350}. Note=Found in perinucleolar structures. Associated with chromatin.</t>
  </si>
  <si>
    <t>LIN9 BARA TGS</t>
  </si>
  <si>
    <t>Alternative sequence (2); Chain (1); Coiled coil (1); Erroneous initiation (2); Initiator methionine (1); Modified residue (5); Region (1); Sequence conflict (2)</t>
  </si>
  <si>
    <t>&gt;sp|Q5TKA1|LIN9_HUMAN Protein lin-9 homolog OS=Homo sapiens GN=LIN9 PE=1 SV=1;&gt;sp|Q5TKA1-2|LIN9_HUMAN Isoform 2 of Protein lin-9 homolog OS=Homo sapiens GN=LIN9;&gt;sp|Q5TKA1-3|LIN9_HUMAN Isoform 3 of Protein lin-9 homolog OS=Homo sapiens GN=LIN9</t>
  </si>
  <si>
    <t>Q5TKA1;Q5TKA1-2;Q5TKA1-3</t>
  </si>
  <si>
    <t>Cytoplasm, cytoskeleton, microtubule organizing center, centrosome, centriole {ECO:0000269|PubMed:14654843}. Note=In ciliated cells, associated with ciliary rootlets. In non-ciliated cells, localized between, around and at the proximal ends of the centrioles. Dissociates from the centrioles at the onset of mitosis and reassociates with them at anaphase.</t>
  </si>
  <si>
    <t>CROCC KIAA0445</t>
  </si>
  <si>
    <t>Alternative sequence (2); Chain (1); Coiled coil (5); Compositional bias (1); Modified residue (2); Natural variant (5)</t>
  </si>
  <si>
    <t>&gt;sp|Q5TZA2|CROCC_HUMAN Rootletin OS=Homo sapiens GN=CROCC PE=1 SV=1;&gt;sp|Q5TZA2-2|CROCC_HUMAN Isoform 2 of Rootletin OS=Homo sapiens GN=CROCC</t>
  </si>
  <si>
    <t>Q5TZA2;Q5TZA2-2;Q8IVE0;REV__Q6DT37</t>
  </si>
  <si>
    <t>Cytoplasm {ECO:0000269|PubMed:17267406}. Nucleus {ECO:0000269|PubMed:17267406}. Note=Predominantly expressed in the cytoplasm and shuttles between the cytoplasm and the nucleus through the CRM1 export pathway. May act as suppressor of replication stress and chromosome missegregation.</t>
  </si>
  <si>
    <t>MEX3C RKHD2 RNF194 BM-013</t>
  </si>
  <si>
    <t>Chain (1); Domain (2); Erroneous termination (1); Frameshift (1); Mutagenesis (1); Natural variant (1); Sequence conflict (2); Zinc finger (1)</t>
  </si>
  <si>
    <t>&gt;sp|Q5U5Q3|MEX3C_HUMAN RNA-binding E3 ubiquitin-protein ligase MEX3C OS=Homo sapiens GN=MEX3C PE=1 SV=3</t>
  </si>
  <si>
    <t>Q5U5Q3;A1L020</t>
  </si>
  <si>
    <t>Golgi apparatus, trans-Golgi network membrane; Peripheral membrane protein. Endosome membrane; Peripheral membrane protein.</t>
  </si>
  <si>
    <t>VPS53 PP13624</t>
  </si>
  <si>
    <t>Alternative sequence (4); Chain (1); Coiled coil (1); Frameshift (1); Modified residue (5); Natural variant (3); Sequence conflict (6)</t>
  </si>
  <si>
    <t>&gt;sp|Q5VIR6-4|VPS53_HUMAN Isoform 4 of Vacuolar protein sorting-associated protein 53 homolog OS=Homo sapiens GN=VPS53;&gt;sp|Q5VIR6-3|VPS53_HUMAN Isoform 3 of Vacuolar protein sorting-associated protein 53 homolog OS=Homo sapiens GN=VPS53;&gt;sp|Q5VIR6|VPS53_HUM</t>
  </si>
  <si>
    <t>Q5VIR6-4;Q5VIR6-3;Q5VIR6;Q5VIR6-2</t>
  </si>
  <si>
    <t>Cytoplasm {ECO:0000269|PubMed:21834987}. Note=Enriched on the plasma membrane.</t>
  </si>
  <si>
    <t>STRIP1 FAM40A KIAA1761</t>
  </si>
  <si>
    <t>Alternative sequence (7); Chain (1); Compositional bias (1); Erroneous initiation (1); Modified residue (2); Sequence conflict (2)</t>
  </si>
  <si>
    <t>&gt;sp|Q5VSL9|STRP1_HUMAN Striatin-interacting protein 1 OS=Homo sapiens GN=STRIP1 PE=1 SV=1;&gt;sp|Q5VSL9-2|STRP1_HUMAN Isoform 2 of Striatin-interacting protein 1 OS=Homo sapiens GN=STRIP1</t>
  </si>
  <si>
    <t>Q5VSL9;Q5VSL9-2;Q5VSL9-3;Q5VSL9-4;Q9ULQ0-2;Q9ULQ0</t>
  </si>
  <si>
    <t>Isoform 3: Cytoplasm, myofibril, sarcomere, M line. Cytoplasm, myofibril, sarcomere, Z line. Note=In differentiating skeletal muscle cells, isoform 3 primarily localizes to the sarcomeric M-line and less frequently to the Z-disk. Isoform 3 colocalizes with ANK1 isoform Mu17/ank1.5 at the M-line in differentiated skeletal muscle cells.</t>
  </si>
  <si>
    <t>OBSCN KIAA1556 KIAA1639</t>
  </si>
  <si>
    <t>Active site (2); Alternative sequence (6); Beta strand (110); Binding site (2); Chain (1); Compositional bias (13); Disulfide bond (39); Domain (65); Erroneous gene model prediction (6); Frameshift (1); Helix (4); Natural variant (53); Nucleotide binding (2); Sequence conflict (65); Turn (10)</t>
  </si>
  <si>
    <t>&gt;sp|Q5VST9-3|OBSCN_HUMAN Isoform 3 of Obscurin OS=Homo sapiens GN=OBSCN;&gt;sp|Q5VST9|OBSCN_HUMAN Obscurin OS=Homo sapiens GN=OBSCN PE=1 SV=3;&gt;sp|Q5VST9-2|OBSCN_HUMAN Isoform 2 of Obscurin OS=Homo sapiens GN=OBSCN;&gt;sp|Q5VST9-6|OBSCN_HUMAN Isoform 5 of Obscuri</t>
  </si>
  <si>
    <t>Q5VST9-3;Q5VST9;Q5VST9-2;Q5VST9-6;Q5VST9-5</t>
  </si>
  <si>
    <t>Cytoplasm, cytoskeleton, microtubule organizing center, centrosome. Cytoplasm, cytoskeleton, spindle. Nucleus. Note=Associated with mitotic spindles. Nuclear, in discrete foci. Associated with intermediate filaments. Also present in the pericentrosomal area.</t>
  </si>
  <si>
    <t>CEP350 CAP350 KIAA0480 GM133</t>
  </si>
  <si>
    <t>Beta strand (7); Chain (1); Coiled coil (6); Compositional bias (2); Domain (1); Helix (1); Modified residue (9); Mutagenesis (1); Natural variant (7); Sequence conflict (4); Turn (1)</t>
  </si>
  <si>
    <t>&gt;sp|Q5VT06|CE350_HUMAN Centrosome-associated protein 350 OS=Homo sapiens GN=CEP350 PE=1 SV=1</t>
  </si>
  <si>
    <t>RPRD2 KIAA0460 HSPC099</t>
  </si>
  <si>
    <t>Alternative sequence (6); Chain (1); Compositional bias (5); Domain (1); Erroneous initiation (2); Helix (9); Modified residue (23); Natural variant (1); Sequence conflict (4); Turn (2)</t>
  </si>
  <si>
    <t>&gt;sp|Q5VT52-3|RPRD2_HUMAN Isoform 3 of Regulation of nuclear pre-mRNA domain-containing protein 2 OS=Homo sapiens GN=RPRD2;&gt;sp|Q5VT52|RPRD2_HUMAN Regulation of nuclear pre-mRNA domain-containing protein 2 OS=Homo sapiens GN=RPRD2 PE=1 SV=1;&gt;sp|Q5VT52-5|RPRD</t>
  </si>
  <si>
    <t>Q5VT52-3;Q5VT52;Q5VT52-5;Q5VT52-4</t>
  </si>
  <si>
    <t>ANXA8L2</t>
  </si>
  <si>
    <t>Alternative sequence (3); Chain (1); Metal binding (4); Natural variant (3); Repeat (4)</t>
  </si>
  <si>
    <t>&gt;sp|Q5VT79|AXA82_HUMAN Annexin A8-like protein 2 OS=Homo sapiens GN=ANXA8L2 PE=2 SV=1;&gt;sp|P13928|ANXA8_HUMAN Annexin A8 OS=Homo sapiens GN=ANXA8 PE=1 SV=3;&gt;sp|Q5T2P8|AXA81_HUMAN Annexin A8-like protein 1 OS=Homo sapiens GN=ANXA8L1 PE=1 SV=1;&gt;sp|Q5T2P8-2|AX</t>
  </si>
  <si>
    <t>Q5VT79;P13928;Q5T2P8;Q5T2P8-2;Q5VT79-2</t>
  </si>
  <si>
    <t>RNF220 C1orf164</t>
  </si>
  <si>
    <t>Alternative sequence (2); Chain (1); Coiled coil (1); Erroneous initiation (1); Modified residue (1); Region (1); Sequence conflict (2); Zinc finger (1)</t>
  </si>
  <si>
    <t>&gt;sp|Q5VTB9|RN220_HUMAN E3 ubiquitin-protein ligase RNF220 OS=Homo sapiens GN=RNF220 PE=1 SV=1</t>
  </si>
  <si>
    <t>Nucleus {ECO:0000269|PubMed:19037095, ECO:0000305|PubMed:16337599}.</t>
  </si>
  <si>
    <t>RNF20 BRE1A</t>
  </si>
  <si>
    <t>Chain (1); Coiled coil (3); Erroneous initiation (3); Modified residue (4); Sequence caution (1); Sequence conflict (9); Zinc finger (1)</t>
  </si>
  <si>
    <t>&gt;sp|Q5VTR2|BRE1A_HUMAN E3 ubiquitin-protein ligase BRE1A OS=Homo sapiens GN=RNF20 PE=1 SV=2</t>
  </si>
  <si>
    <t>Golgi apparatus {ECO:0000250}. Cytoplasm, cytoskeleton, microtubule organizing center, centrosome {ECO:0000250}. Cytoplasm {ECO:0000269|PubMed:11374908}. Nucleus {ECO:0000269|PubMed:11374908}.</t>
  </si>
  <si>
    <t>PDE4DIP CMYA2 KIAA0454 KIAA0477 MMGL</t>
  </si>
  <si>
    <t>Alternative sequence (12); Chain (1); Coiled coil (13); Domain (1); Erroneous initiation (2); Frameshift (1); Modified residue (1); Natural variant (17); Sequence caution (2); Sequence conflict (35); Site (1)</t>
  </si>
  <si>
    <t xml:space="preserve">&gt;sp|Q5VU43-3|MYOME_HUMAN Isoform 3 of Myomegalin OS=Homo sapiens GN=PDE4DIP;&gt;sp|Q5VU43|MYOME_HUMAN Myomegalin OS=Homo sapiens GN=PDE4DIP PE=1 SV=1;&gt;sp|Q5VU43-4|MYOME_HUMAN Isoform 4 of Myomegalin OS=Homo sapiens GN=PDE4DIP;&gt;sp|Q5VU43-6|MYOME_HUMAN Isoform </t>
  </si>
  <si>
    <t>Q5VU43-3;Q5VU43;Q5VU43-4;Q5VU43-6;Q5VU43-7</t>
  </si>
  <si>
    <t>OTUD1 DUBA7 OTDC1</t>
  </si>
  <si>
    <t>Active site (3); Beta strand (6); Chain (1); Compositional bias (1); Domain (2); Helix (8); Region (3); Turn (1)</t>
  </si>
  <si>
    <t>&gt;sp|Q5VV17|OTUD1_HUMAN OTU domain-containing protein 1 OS=Homo sapiens GN=OTUD1 PE=1 SV=1</t>
  </si>
  <si>
    <t>ARHGEF16 EPHEXIN4 NBR</t>
  </si>
  <si>
    <t>Alternative sequence (1); Beta strand (6); Chain (1); Domain (3); Erroneous initiation (1); Helix (1); Initiator methionine (1); Modified residue (10); Motif (1); Natural variant (3); Region (1); Sequence conflict (1); Turn (1)</t>
  </si>
  <si>
    <t>&gt;sp|Q5VV41|ARHGG_HUMAN Rho guanine nucleotide exchange factor 16 OS=Homo sapiens GN=ARHGEF16 PE=1 SV=1;&gt;sp|Q5VV41-2|ARHGG_HUMAN Isoform 2 of Rho guanine nucleotide exchange factor 16 OS=Homo sapiens GN=ARHGEF16</t>
  </si>
  <si>
    <t>Q5VV41;Q5VV41-2</t>
  </si>
  <si>
    <t>YOD1 DUBA8 HIN7 OTUD2 PRO0907</t>
  </si>
  <si>
    <t>Active site (3); Alternative sequence (1); Beta strand (8); Binding site (1); Chain (1); Domain (1); Erroneous gene model prediction (1); Erroneous translation (1); Helix (8); Mutagenesis (5); Region (5); Sequence conflict (2); Turn (3); Zinc finger (1)</t>
  </si>
  <si>
    <t>&gt;sp|Q5VVQ6|OTU1_HUMAN Ubiquitin thioesterase OTU1 OS=Homo sapiens GN=YOD1 PE=1 SV=1;&gt;sp|Q5VVQ6-2|OTU1_HUMAN Isoform 2 of Ubiquitin thioesterase OTU1 OS=Homo sapiens GN=YOD1</t>
  </si>
  <si>
    <t>Q5VVQ6;Q5VVQ6-2</t>
  </si>
  <si>
    <t>BROX BROFTI C1orf58</t>
  </si>
  <si>
    <t>Alternative sequence (1); Beta strand (7); Chain (1); Domain (1); Helix (15); Lipidation (1); Modified residue (2); Propeptide (1); Sequence conflict (2); Turn (1)</t>
  </si>
  <si>
    <t>&gt;sp|Q5VW32|BROX_HUMAN BRO1 domain-containing protein BROX OS=Homo sapiens GN=BROX PE=1 SV=1</t>
  </si>
  <si>
    <t>Membrane {ECO:0000305}; Multi-pass membrane protein {ECO:0000305}. Cell junction, focal adhesion. Note=Colocalizes with VCL in astrocytes.</t>
  </si>
  <si>
    <t>FOCAD KIAA1797</t>
  </si>
  <si>
    <t>Chain (1); Erroneous initiation (2); Frameshift (1); Modified residue (1); Natural variant (9); Sequence conflict (3); Transmembrane (3)</t>
  </si>
  <si>
    <t>&gt;sp|Q5VW36|FOCAD_HUMAN Focadhesin OS=Homo sapiens GN=FOCAD PE=1 SV=1</t>
  </si>
  <si>
    <t>SNX30</t>
  </si>
  <si>
    <t>Chain (1); Domain (1); Modified residue (1); Natural variant (2)</t>
  </si>
  <si>
    <t>&gt;sp|Q5VWJ9|SNX30_HUMAN Sorting nexin-30 OS=Homo sapiens GN=SNX30 PE=1 SV=1</t>
  </si>
  <si>
    <t>FAM208B C10orf18 KIAA2006</t>
  </si>
  <si>
    <t>Alternative sequence (1); Chain (1); Erroneous initiation (4); Modified residue (5); Natural variant (11); Sequence conflict (5)</t>
  </si>
  <si>
    <t>&gt;sp|Q5VWN6|F208B_HUMAN Protein FAM208B OS=Homo sapiens GN=FAM208B PE=1 SV=1</t>
  </si>
  <si>
    <t>Q5VWN6;Q5VWN6-2</t>
  </si>
  <si>
    <t>Cytoplasm. Cell membrane {ECO:0000305}; Peripheral membrane protein {ECO:0000305}. Membrane. Cell projection, dendrite {ECO:0000250}. Note=Localized in soma and dendrites of Purkinje cells as well as in scattered cell bodies in the molecular layer of the cerebellum (By similarity). Colocalizes with TIRAP at the plasma membrane. Colocalizes with ARF6 at the plasma membrane and endocytic vesicles. Translocates from the plasma membrane to the cytoplasm in response to TNF-alpha. Phosphatidylinositol 4-phosphate (PtdIns4P) binding is essential for plasma membrane localization. {ECO:0000250}.</t>
  </si>
  <si>
    <t>DAB2IP AF9Q34 AIP1 KIAA1743</t>
  </si>
  <si>
    <t>Alternative sequence (4); Chain (1); Coiled coil (1); Compositional bias (4); Domain (3); Erroneous gene model prediction (1); Modified residue (2); Mutagenesis (6); Natural variant (1); Region (1); Sequence conflict (3); Site (1)</t>
  </si>
  <si>
    <t xml:space="preserve">&gt;sp|Q5VWQ8-2|DAB2P_HUMAN Isoform 2 of Disabled homolog 2-interacting protein OS=Homo sapiens GN=DAB2IP;&gt;sp|Q5VWQ8|DAB2P_HUMAN Disabled homolog 2-interacting protein OS=Homo sapiens GN=DAB2IP PE=1 SV=2;&gt;sp|Q5VWQ8-3|DAB2P_HUMAN Isoform 3 of Disabled homolog </t>
  </si>
  <si>
    <t>Q5VWQ8-2;Q5VWQ8;Q5VWQ8-3;Q5VWQ8-4;Q5VWQ8-5;Q96PV0-3;Q96PV0</t>
  </si>
  <si>
    <t>Isoform 1: Cytoplasm, cytosol {ECO:0000269|PubMed:22399288}.; Isoform 2: Cytoplasm, cytosol {ECO:0000269|PubMed:22399288}.</t>
  </si>
  <si>
    <t>LYPLAL1</t>
  </si>
  <si>
    <t>Active site (3); Alternative sequence (1); Beta strand (11); Chain (1); Helix (8); Initiator methionine (1); Modified residue (1); Natural variant (2); Sequence conflict (1)</t>
  </si>
  <si>
    <t>&gt;sp|Q5VWZ2|LYPL1_HUMAN Lysophospholipase-like protein 1 OS=Homo sapiens GN=LYPLAL1 PE=1 SV=3;&gt;sp|Q5VWZ2-2|LYPL1_HUMAN Isoform 2 of Lysophospholipase-like protein 1 OS=Homo sapiens GN=LYPLAL1</t>
  </si>
  <si>
    <t>Q5VWZ2;Q5VWZ2-2;REV__Q9UHP7-5;REV__Q9UHP7-2;REV__Q9UHP7;REV__Q9UHP7-3</t>
  </si>
  <si>
    <t>IER5 PP4583 SBBI48</t>
  </si>
  <si>
    <t>Chain (1); Natural variant (5); Sequence conflict (1)</t>
  </si>
  <si>
    <t>&gt;sp|Q5VY09|IER5_HUMAN Immediate early response gene 5 protein OS=Homo sapiens GN=IER5 PE=2 SV=3</t>
  </si>
  <si>
    <t>Endoplasmic reticulum. Endoplasmic reticulum-Golgi intermediate compartment. Endosome. Cytoplasm, cytoskeleton, microtubule organizing center, centrosome. Nucleus. Endosome, multivesicular body. Cytoplasmic vesicle.</t>
  </si>
  <si>
    <t>ECM29 KIAA0368</t>
  </si>
  <si>
    <t>Chain (1); Erroneous gene model prediction (2); Erroneous initiation (1); Initiator methionine (1); Modified residue (3); Natural variant (1); Repeat (27); Sequence conflict (2)</t>
  </si>
  <si>
    <t>&gt;sp|Q5VYK3|ECM29_HUMAN Proteasome-associated protein ECM29 homolog OS=Homo sapiens GN=ECM29 PE=1 SV=2</t>
  </si>
  <si>
    <t>ZCCHC6 HS2 KIAA1711 TUT7</t>
  </si>
  <si>
    <t>Alternative sequence (9); Chain (1); Compositional bias (3); Domain (2); Erroneous initiation (2); Metal binding (2); Modified residue (4); Natural variant (1); Sequence conflict (9); Zinc finger (3)</t>
  </si>
  <si>
    <t>&gt;sp|Q5VYS8-6|TUT7_HUMAN Isoform 6 of Terminal uridylyltransferase 7 OS=Homo sapiens GN=ZCCHC6;&gt;sp|Q5VYS8|TUT7_HUMAN Terminal uridylyltransferase 7 OS=Homo sapiens GN=ZCCHC6 PE=1 SV=1;&gt;sp|Q5VYS8-4|TUT7_HUMAN Isoform 4 of Terminal uridylyltransferase 7 OS=Ho</t>
  </si>
  <si>
    <t>Q5VYS8-6;Q5VYS8;Q5VYS8-4;Q5VYS8-3;Q5VYS8-2;Q5VYS8-5</t>
  </si>
  <si>
    <t>Cytoplasmic vesicle membrane. Cell membrane. Cytoplasm, cytosol. Note=Associates with SLC2A4/GLUT4 storage vesicles.</t>
  </si>
  <si>
    <t>DENND4C C9orf55 C9orf55B</t>
  </si>
  <si>
    <t>Alternative sequence (10); Chain (1); Compositional bias (1); Domain (3); Erroneous initiation (6); Modified residue (17); Natural variant (3); Repeat (1); Sequence conflict (9)</t>
  </si>
  <si>
    <t>&gt;sp|Q5VZ89|DEN4C_HUMAN DENN domain-containing protein 4C OS=Homo sapiens GN=DENND4C PE=1 SV=2;&gt;sp|Q5VZ89-6|DEN4C_HUMAN Isoform 6 of DENN domain-containing protein 4C OS=Homo sapiens GN=DENND4C;&gt;sp|Q5VZ89-5|DEN4C_HUMAN Isoform 5 of DENN domain-containing pr</t>
  </si>
  <si>
    <t>Q5VZ89;Q5VZ89-6;Q5VZ89-5;Q5VZ89-3;Q5VZ89-4</t>
  </si>
  <si>
    <t>NAA35 EGAP MAK10</t>
  </si>
  <si>
    <t>Alternative sequence (2); Chain (1); Erroneous initiation (1); Frameshift (1); Sequence conflict (2)</t>
  </si>
  <si>
    <t>&gt;sp|Q5VZE5|NAA35_HUMAN N-alpha-acetyltransferase 35, NatC auxiliary subunit OS=Homo sapiens GN=NAA35 PE=1 SV=1</t>
  </si>
  <si>
    <t>Cell projection, lamellipodium {ECO:0000269|PubMed:19846667}. Cytoplasm {ECO:0000269|PubMed:19846667}. Note=Colocalized with F-actin in lamellipodia but not with F-actin in stress fibers. Also found on macropinosomes.</t>
  </si>
  <si>
    <t>LRRC16A CARMIL CARMIL1a LRRC16</t>
  </si>
  <si>
    <t>Alternative sequence (6); Beta strand (2); Chain (1); Coiled coil (1); Compositional bias (1); Cross-link (1); Erroneous initiation (1); Helix (2); Modified residue (9); Natural variant (4); Region (1); Repeat (11); Sequence conflict (3)</t>
  </si>
  <si>
    <t>&gt;sp|Q5VZK9|LR16A_HUMAN Leucine-rich repeat-containing protein 16A OS=Homo sapiens GN=LRRC16A PE=1 SV=1;&gt;sp|Q5VZK9-2|LR16A_HUMAN Isoform 2 of Leucine-rich repeat-containing protein 16A OS=Homo sapiens GN=LRRC16A</t>
  </si>
  <si>
    <t>Q5VZK9;Q5VZK9-2;Q5VZK9-3;Q5VZK9-4</t>
  </si>
  <si>
    <t>RNF219 C13orf7</t>
  </si>
  <si>
    <t>Chain (1); Coiled coil (2); Compositional bias (2); Erroneous initiation (1); Frameshift (2); Modified residue (1); Sequence conflict (3); Zinc finger (1)</t>
  </si>
  <si>
    <t>&gt;sp|Q5W0B1|RN219_HUMAN RING finger protein 219 OS=Homo sapiens GN=RNF219 PE=1 SV=1</t>
  </si>
  <si>
    <t>FAM160B1 KIAA1600</t>
  </si>
  <si>
    <t>Alternative sequence (2); Chain (1); Natural variant (2); Sequence conflict (3)</t>
  </si>
  <si>
    <t>&gt;sp|Q5W0V3|F16B1_HUMAN Protein FAM160B1 OS=Homo sapiens GN=FAM160B1 PE=2 SV=1;&gt;sp|Q5W0V3-2|F16B1_HUMAN Isoform 2 of Protein FAM160B1 OS=Homo sapiens GN=FAM160B1</t>
  </si>
  <si>
    <t>Q5W0V3;Q5W0V3-2</t>
  </si>
  <si>
    <t>Cytoplasm {ECO:0000269|PubMed:15531880}.</t>
  </si>
  <si>
    <t>RNF123 KPC1 FP1477</t>
  </si>
  <si>
    <t>Alternative sequence (1); Beta strand (5); Chain (1); Compositional bias (1); Domain (1); Erroneous initiation (2); Helix (1); Initiator methionine (1); Modified residue (1); Natural variant (4); Sequence conflict (1); Turn (3); Zinc finger (1)</t>
  </si>
  <si>
    <t>&gt;sp|Q5XPI4|RN123_HUMAN E3 ubiquitin-protein ligase RNF123 OS=Homo sapiens GN=RNF123 PE=1 SV=1;&gt;sp|Q5XPI4-2|RN123_HUMAN Isoform 2 of E3 ubiquitin-protein ligase RNF123 OS=Homo sapiens GN=RNF123</t>
  </si>
  <si>
    <t>Q5XPI4;Q5XPI4-2</t>
  </si>
  <si>
    <t>FBXW10</t>
  </si>
  <si>
    <t>Alternative sequence (4); Chain (1); Coiled coil (2); Domain (1); Natural variant (3); Repeat (7); Sequence conflict (5)</t>
  </si>
  <si>
    <t>&gt;sp|Q5XX13-3|FBW10_HUMAN Isoform 3 of F-box/WD repeat-containing protein 10 OS=Homo sapiens GN=FBXW10;&gt;sp|Q5XX13-4|FBW10_HUMAN Isoform 4 of F-box/WD repeat-containing protein 10 OS=Homo sapiens GN=FBXW10;&gt;sp|Q5XX13|FBW10_HUMAN F-box/WD repeat-containing pr</t>
  </si>
  <si>
    <t>Q5XX13-3;Q5XX13-4;Q5XX13;Q5XX13-2</t>
  </si>
  <si>
    <t>Cytoplasm {ECO:0000269|PubMed:15388334, ECO:0000269|PubMed:17239822}. Note=Distributed onto the vesicular compartments in the cytoplasm with strong punctated staining. Colocalizes with RAB5A onto the vesicular/membranous compartments in the cytoplasm, particularly to the leading edges of the cells.</t>
  </si>
  <si>
    <t>ALS2CL</t>
  </si>
  <si>
    <t>Alternative sequence (5); Chain (1); Domain (1); Frameshift (1); Natural variant (4); Repeat (8); Sequence conflict (4)</t>
  </si>
  <si>
    <t>&gt;sp|Q60I27-6|AL2CL_HUMAN Isoform 6 of ALS2 C-terminal-like protein OS=Homo sapiens GN=ALS2CL;&gt;sp|Q60I27-3|AL2CL_HUMAN Isoform 3 of ALS2 C-terminal-like protein OS=Homo sapiens GN=ALS2CL;&gt;sp|Q60I27-2|AL2CL_HUMAN Isoform 2 of ALS2 C-terminal-like protein OS=</t>
  </si>
  <si>
    <t>Q60I27-6;Q60I27-3;Q60I27-2;Q60I27</t>
  </si>
  <si>
    <t>Cytoplasm, cytosol {ECO:0000255|HAMAP-Rule:MF_03014}. Nucleus {ECO:0000255|HAMAP-Rule:MF_03014}. Note=Predominantly cytosolic. Some fraction is nuclear. {ECO:0000255|HAMAP-Rule:MF_03014}.</t>
  </si>
  <si>
    <t>AFMID</t>
  </si>
  <si>
    <t>Active site (3); Alternative sequence (1); Chain (1); Motif (1); Sequence conflict (1)</t>
  </si>
  <si>
    <t>&gt;sp|Q63HM1|KFA_HUMAN Kynurenine formamidase OS=Homo sapiens GN=AFMID PE=2 SV=2;&gt;sp|Q63HM1-2|KFA_HUMAN Isoform 2 of Kynurenine formamidase OS=Homo sapiens GN=AFMID</t>
  </si>
  <si>
    <t>Q63HM1;Q63HM1-2</t>
  </si>
  <si>
    <t>Cytoplasm {ECO:0000269|PubMed:21799892}.</t>
  </si>
  <si>
    <t>RNF213 ALO17 C17orf27 KIAA1554 KIAA1618 MYSTR</t>
  </si>
  <si>
    <t>Alternative sequence (5); Chain (1); Coiled coil (1); Erroneous initiation (5); Erroneous termination (1); Frameshift (1); Modified residue (2); Natural variant (16); Sequence caution (1); Sequence conflict (18); Zinc finger (1)</t>
  </si>
  <si>
    <t>&gt;sp|Q63HN8|RN213_HUMAN E3 ubiquitin-protein ligase RNF213 OS=Homo sapiens GN=RNF213 PE=1 SV=3;&gt;sp|Q63HN8-4|RN213_HUMAN Isoform 2 of E3 ubiquitin-protein ligase RNF213 OS=Homo sapiens GN=RNF213</t>
  </si>
  <si>
    <t>Q63HN8;Q63HN8-4;Q63HN8-6;Q63HN8-5</t>
  </si>
  <si>
    <t>Cell junction, focal adhesion {ECO:0000269|PubMed:11792844}. Cell membrane {ECO:0000269|PubMed:11792844}; Peripheral membrane protein {ECO:0000269|PubMed:11792844}; Cytoplasmic side {ECO:0000269|PubMed:11792844}. Note=Detected at the end of actin stress fibers.</t>
  </si>
  <si>
    <t>TENC1 KIAA1075 TNS2</t>
  </si>
  <si>
    <t>Active site (1); Alternative sequence (4); Beta strand (21); Chain (1); Compositional bias (2); Domain (3); Erroneous initiation (4); Helix (8); Modified residue (1); Mutagenesis (1); Natural variant (2); Sequence caution (1); Sequence conflict (11); Turn (2); Zinc finger (1)</t>
  </si>
  <si>
    <t>&gt;sp|Q63HR2|TENC1_HUMAN Tensin-like C1 domain-containing phosphatase OS=Homo sapiens GN=TENC1 PE=1 SV=2;&gt;sp|Q63HR2-4|TENC1_HUMAN Isoform 4 of Tensin-like C1 domain-containing phosphatase OS=Homo sapiens GN=TENC1;&gt;sp|Q63HR2-2|TENC1_HUMAN Isoform 2 of Tensin-</t>
  </si>
  <si>
    <t>Q63HR2;Q63HR2-4;Q63HR2-2;Q63HR2-6;Q63HR2-5</t>
  </si>
  <si>
    <t>KANK2 ANKRD25 KIAA1518 MXRA3 SIP</t>
  </si>
  <si>
    <t>Alternative sequence (3); Chain (1); Coiled coil (2); Compositional bias (1); Erroneous initiation (3); Helix (15); Modified residue (4); Mutagenesis (2); Natural variant (2); Region (2); Repeat (5); Sequence conflict (1); Turn (1)</t>
  </si>
  <si>
    <t>&gt;sp|Q63ZY3-3|KANK2_HUMAN Isoform 3 of KN motif and ankyrin repeat domain-containing protein 2 OS=Homo sapiens GN=KANK2;&gt;sp|Q63ZY3|KANK2_HUMAN KN motif and ankyrin repeat domain-containing protein 2 OS=Homo sapiens GN=KANK2 PE=1 SV=1;&gt;sp|Q63ZY3-2|KANK2_HUMA</t>
  </si>
  <si>
    <t>Q63ZY3-3;Q63ZY3;Q63ZY3-2;Q14678-2</t>
  </si>
  <si>
    <t>Early endosome membrane {ECO:0000250}.</t>
  </si>
  <si>
    <t>FAM21A</t>
  </si>
  <si>
    <t>Alternative sequence (1); Chain (1); Sequence conflict (3)</t>
  </si>
  <si>
    <t>&gt;sp|Q641Q2|FA21A_HUMAN WASH complex subunit FAM21A OS=Homo sapiens GN=FAM21A PE=2 SV=3;&gt;sp|Q641Q2-2|FA21A_HUMAN Isoform 2 of WASH complex subunit FAM21A OS=Homo sapiens GN=FAM21A</t>
  </si>
  <si>
    <t>Q641Q2;Q641Q2-2</t>
  </si>
  <si>
    <t>FAM91A1</t>
  </si>
  <si>
    <t>Chain (1); Erroneous initiation (1); Modified residue (2); Natural variant (2)</t>
  </si>
  <si>
    <t>&gt;sp|Q658Y4|F91A1_HUMAN Protein FAM91A1 OS=Homo sapiens GN=FAM91A1 PE=1 SV=3</t>
  </si>
  <si>
    <t>Q658Y4;P0C866</t>
  </si>
  <si>
    <t>TBC1D9B KIAA0676</t>
  </si>
  <si>
    <t>Alternative sequence (1); Chain (1); Domain (4); Erroneous initiation (1); Modified residue (4); Natural variant (4); Sequence conflict (2); Site (2); Transmembrane (1)</t>
  </si>
  <si>
    <t>&gt;sp|Q66K14-2|TBC9B_HUMAN Isoform 2 of TBC1 domain family member 9B OS=Homo sapiens GN=TBC1D9B;&gt;sp|Q66K14|TBC9B_HUMAN TBC1 domain family member 9B OS=Homo sapiens GN=TBC1D9B PE=1 SV=3</t>
  </si>
  <si>
    <t>Q66K14-2;Q66K14;Q6ZT07</t>
  </si>
  <si>
    <t>DCAF15 C19orf72</t>
  </si>
  <si>
    <t>Chain (1); Frameshift (1); Modified residue (1)</t>
  </si>
  <si>
    <t>&gt;sp|Q66K64|DCA15_HUMAN DDB1- and CUL4-associated factor 15 OS=Homo sapiens GN=DCAF15 PE=1 SV=1</t>
  </si>
  <si>
    <t>Nucleus. Cytoplasm, cytosol. Cytoplasm, cytoskeleton. Cytoplasm, cytoskeleton, spindle. Note=Detected in filopodia-like protrusions and synapses (By similarity). Detected in perinuclear punctate network corresponding to mitochondrial aggregates and in the nucleus in cells exhibiting apoptosis. Associated specifically with microtubules stabilized by paclitaxel and colocalizes with RASSF1 isoform A. In interphase cells, shows a diffuse cytoplasmic staining with partial localization to the microtubules. During the different stages of mitosis detected at the spindle microtubules. {ECO:0000250}.</t>
  </si>
  <si>
    <t>MAP1S BPY2IP1 C19orf5 MAP8 VCY2IP1</t>
  </si>
  <si>
    <t>Alternative sequence (1); Chain (3); Compositional bias (1); Erroneous initiation (6); Frameshift (1); Modified residue (5); Natural variant (3); Region (5); Sequence caution (1); Sequence conflict (10)</t>
  </si>
  <si>
    <t>&gt;sp|Q66K74|MAP1S_HUMAN Microtubule-associated protein 1S OS=Homo sapiens GN=MAP1S PE=1 SV=2</t>
  </si>
  <si>
    <t>Nucleus, nucleoplasm. Cytoplasm. Note=A small fraction is detected in the cytoplasm. Excluded from the nucleolus where it is targeted upon CDKN2A overexpression. Localizes to the mitotic spindle during embryogenesis (By similarity). {ECO:0000250}.</t>
  </si>
  <si>
    <t>E4F1 E4F</t>
  </si>
  <si>
    <t>Chain (1); Modified residue (1); Mutagenesis (7); Natural variant (2); Region (6); Sequence conflict (7); Zinc finger (9)</t>
  </si>
  <si>
    <t>&gt;sp|Q66K89|E4F1_HUMAN Transcription factor E4F1 OS=Homo sapiens GN=E4F1 PE=1 SV=2</t>
  </si>
  <si>
    <t>PPP2R2D KIAA1541</t>
  </si>
  <si>
    <t>Chain (1); Compositional bias (1); Erroneous gene model prediction (1); Erroneous initiation (1); Natural variant (1); Repeat (7); Sequence conflict (4)</t>
  </si>
  <si>
    <t>&gt;sp|Q66LE6|2ABD_HUMAN Serine/threonine-protein phosphatase 2A 55 kDa regulatory subunit B delta isoform OS=Homo sapiens GN=PPP2R2D PE=2 SV=1</t>
  </si>
  <si>
    <t>Nucleus, nucleolus {ECO:0000269|PubMed:19582790}. Nucleus speckle {ECO:0000269|PubMed:19582790}.</t>
  </si>
  <si>
    <t>ARL6IP4</t>
  </si>
  <si>
    <t>Alternative sequence (8); Chain (1); Compositional bias (2); Erroneous initiation (7); Frameshift (1); Modified residue (1); Natural variant (2); Sequence conflict (2)</t>
  </si>
  <si>
    <t>&gt;sp|Q66PJ3-7|AR6P4_HUMAN Isoform 7 of ADP-ribosylation factor-like protein 6-interacting protein 4 OS=Homo sapiens GN=ARL6IP4;&gt;sp|Q66PJ3-4|AR6P4_HUMAN Isoform 4 of ADP-ribosylation factor-like protein 6-interacting protein 4 OS=Homo sapiens GN=ARL6IP4;&gt;sp|</t>
  </si>
  <si>
    <t>Q66PJ3-7;Q66PJ3-4;Q66PJ3-3;Q66PJ3-2;Q66PJ3;Q66PJ3-5</t>
  </si>
  <si>
    <t>Cytoplasm {ECO:0000250}. Preautophagosomal structure membrane {ECO:0000250}; Peripheral membrane protein {ECO:0000250}. Note=Recruited to omegasomes membranes by WIPI2. Omegasomes are endoplasmic reticulum connected strutures at the origin of preautophagosomal structures. Localized to preautophagosomal structure (PAS) where it is involved in the membrane targeting of ATG5. Localizes also to discrete punctae along the ciliary axoneme. {ECO:0000250|UniProtKB:Q8C0J2}.</t>
  </si>
  <si>
    <t>ATG16L1 APG16L UNQ9393/PRO34307</t>
  </si>
  <si>
    <t>Alternative sequence (5); Chain (1); Coiled coil (1); Erroneous initiation (1); Erroneous translation (1); Helix (2); Modified residue (2); Motif (1); Mutagenesis (3); Natural variant (2); Region (2); Repeat (7); Sequence conflict (3)</t>
  </si>
  <si>
    <t xml:space="preserve">&gt;sp|Q676U5-2|A16L1_HUMAN Isoform 2 of Autophagy-related protein 16-1 OS=Homo sapiens GN=ATG16L1;&gt;sp|Q676U5|A16L1_HUMAN Autophagy-related protein 16-1 OS=Homo sapiens GN=ATG16L1 PE=1 SV=2;&gt;sp|Q676U5-5|A16L1_HUMAN Isoform 5 of Autophagy-related protein 16-1 </t>
  </si>
  <si>
    <t>Q676U5-2;Q676U5;Q676U5-5;Q676U5-3;Q676U5-4</t>
  </si>
  <si>
    <t>Cytoplasm {ECO:0000269|PubMed:15632203}. Cytoplasm, perinuclear region {ECO:0000269|PubMed:15632203}.</t>
  </si>
  <si>
    <t>RAP1GAP2 GARNL4 KIAA1039 RAP1GA2</t>
  </si>
  <si>
    <t>Alternative sequence (2); Chain (1); Compositional bias (1); Domain (1); Modified residue (6); Mutagenesis (2); Natural variant (1); Sequence conflict (4)</t>
  </si>
  <si>
    <t>&gt;sp|Q684P5|RPGP2_HUMAN Rap1 GTPase-activating protein 2 OS=Homo sapiens GN=RAP1GAP2 PE=1 SV=2;&gt;sp|Q684P5-3|RPGP2_HUMAN Isoform 3 of Rap1 GTPase-activating protein 2 OS=Homo sapiens GN=RAP1GAP2;&gt;sp|Q684P5-2|RPGP2_HUMAN Isoform 2 of Rap1 GTPase-activating pr</t>
  </si>
  <si>
    <t>Q684P5;Q684P5-3;Q684P5-2</t>
  </si>
  <si>
    <t>Cytoplasm. Cytoplasm, cytoskeleton, cilium basal body {ECO:0000269|PubMed:21685204}. Cytoplasm, cytoskeleton, cilium axoneme. Cytoplasm, cytoskeleton, microtubule organizing center, centrosome. Cell junction, tight junction. Note=In cultured renal cells, it localizes diffusely in the cytoplasm but, as cells approach confluence, it accumulates to basolateral tight junctions.</t>
  </si>
  <si>
    <t>RPGRIP1L FTM KIAA1005 NPHP8</t>
  </si>
  <si>
    <t>Alternative sequence (2); Beta strand (9); Chain (1); Coiled coil (3); Domain (2); Helix (3); Natural variant (17); Sequence conflict (5)</t>
  </si>
  <si>
    <t>&gt;sp|Q68CZ1-2|FTM_HUMAN Isoform 2 of Protein fantom OS=Homo sapiens GN=RPGRIP1L;&gt;sp|Q68CZ1|FTM_HUMAN Protein fantom OS=Homo sapiens GN=RPGRIP1L PE=1 SV=2</t>
  </si>
  <si>
    <t>Q68CZ1-2;Q68CZ1</t>
  </si>
  <si>
    <t>Cell junction, focal adhesion {ECO:0000269|PubMed:15140944, ECO:0000269|PubMed:17643115}.</t>
  </si>
  <si>
    <t>TNS3 TEM6 TENS1 TPP</t>
  </si>
  <si>
    <t>Alternative sequence (5); Chain (1); Compositional bias (1); Domain (3); Modified residue (15); Natural variant (3); Sequence conflict (5)</t>
  </si>
  <si>
    <t>&gt;sp|Q68CZ2|TENS3_HUMAN Tensin-3 OS=Homo sapiens GN=TNS3 PE=1 SV=2;&gt;sp|Q68CZ2-2|TENS3_HUMAN Isoform 2 of Tensin-3 OS=Homo sapiens GN=TNS3</t>
  </si>
  <si>
    <t>Q68CZ2;Q68CZ2-2;Q68CZ2-3;Q68CZ2-4</t>
  </si>
  <si>
    <t>HAUS3 C4orf15</t>
  </si>
  <si>
    <t>Alternative sequence (2); Chain (1); Coiled coil (4); Erroneous initiation (3); Frameshift (1); Initiator methionine (1); Modified residue (1); Natural variant (1)</t>
  </si>
  <si>
    <t>&gt;sp|Q68CZ6|HAUS3_HUMAN HAUS augmin-like complex subunit 3 OS=Homo sapiens GN=HAUS3 PE=1 SV=1</t>
  </si>
  <si>
    <t>Cell projection, cilium {ECO:0000250}. Cytoplasm {ECO:0000250}. Note=Localizes to the proximal region of the primary cilium in the presence of INVS. {ECO:0000250}.</t>
  </si>
  <si>
    <t>ANKS6 ANKRD14 PKDR1 SAMD6</t>
  </si>
  <si>
    <t>Alternative sequence (3); Chain (1); Compositional bias (1); Domain (1); Erroneous gene model prediction (4); Erroneous initiation (3); Helix (6); Modified residue (1); Natural variant (7); Repeat (11); Sequence conflict (4)</t>
  </si>
  <si>
    <t>&gt;sp|Q68DC2|ANKS6_HUMAN Ankyrin repeat and SAM domain-containing protein 6 OS=Homo sapiens GN=ANKS6 PE=1 SV=2;&gt;sp|Q68DC2-4|ANKS6_HUMAN Isoform 3 of Ankyrin repeat and SAM domain-containing protein 6 OS=Homo sapiens GN=ANKS6</t>
  </si>
  <si>
    <t>Q68DC2;Q68DC2-4;Q68DC2-3</t>
  </si>
  <si>
    <t>Cytoplasm, cytoskeleton, microtubule organizing center, centrosome {ECO:0000269|PubMed:20208530}. Midbody {ECO:0000269|PubMed:20208530}. Note=Localizes to the centrosome during all stages of the cell cycle. Recruited to the midbody during cytokinesis by KIF13A.</t>
  </si>
  <si>
    <t>ZFYVE26 KIAA0321</t>
  </si>
  <si>
    <t>Alternative sequence (6); Chain (1); Coiled coil (1); Erroneous initiation (1); Erroneous termination (1); Mutagenesis (1); Natural variant (11); Sequence conflict (18); Zinc finger (1)</t>
  </si>
  <si>
    <t>&gt;sp|Q68DK2-2|ZFY26_HUMAN Isoform 2 of Zinc finger FYVE domain-containing protein 26 OS=Homo sapiens GN=ZFYVE26;&gt;sp|Q68DK2|ZFY26_HUMAN Zinc finger FYVE domain-containing protein 26 OS=Homo sapiens GN=ZFYVE26 PE=1 SV=3</t>
  </si>
  <si>
    <t>Q68DK2-2;Q68DK2;Q68DK2-3;REV__Q8N6N2-2;REV__Q8N6N2;Q96L15-2;REV__A6NH11;Q96L15;Q13508-2;Q13508-3;Q13508;Q68DK2-4</t>
  </si>
  <si>
    <t>CRYBG3</t>
  </si>
  <si>
    <t>Alternative sequence (3); Chain (1); Domain (10); Erroneous initiation (3); Frameshift (1); Natural variant (3); Region (1); Sequence conflict (4)</t>
  </si>
  <si>
    <t>&gt;sp|Q68DQ2|CRBG3_HUMAN Beta/gamma crystallin domain-containing protein 3 OS=Homo sapiens GN=CRYBG3 PE=2 SV=2</t>
  </si>
  <si>
    <t>Q68DQ2;Q68DQ2-2</t>
  </si>
  <si>
    <t>Nucleus {ECO:0000269|PubMed:19605351, ECO:0000269|PubMed:19683501}. Note=Localizes to nuclear foci following DNA damage.</t>
  </si>
  <si>
    <t>INTS3 C1orf193 C1orf60</t>
  </si>
  <si>
    <t>Alternative sequence (4); Beta strand (6); Chain (1); Compositional bias (1); Erroneous gene model prediction (3); Erroneous initiation (4); Helix (33); Modified residue (4); Sequence caution (1); Sequence conflict (10); Turn (5)</t>
  </si>
  <si>
    <t>&gt;sp|Q68E01-2|INT3_HUMAN Isoform 2 of Integrator complex subunit 3 OS=Homo sapiens GN=INTS3;&gt;sp|Q68E01|INT3_HUMAN Integrator complex subunit 3 OS=Homo sapiens GN=INTS3 PE=1 SV=1;&gt;sp|Q68E01-3|INT3_HUMAN Isoform 3 of Integrator complex subunit 3 OS=Homo sapie</t>
  </si>
  <si>
    <t>Q68E01-2;Q68E01;Q68E01-3;Q68E01-4</t>
  </si>
  <si>
    <t>Membrane; Peripheral membrane protein. Cytoplasm. Cell junction, tight junction. Note=Associates with membranes and concentrates at sites of cell-cell contact.</t>
  </si>
  <si>
    <t>ARHGAP17 RICH1 MSTP066 MSTP110</t>
  </si>
  <si>
    <t>Alternative sequence (8); Chain (1); Compositional bias (1); Domain (2); Erroneous initiation (3); Modified residue (2); Motif (1); Mutagenesis (1); Sequence conflict (7)</t>
  </si>
  <si>
    <t>&gt;sp|Q68EM7-2|RHG17_HUMAN Isoform 2 of Rho GTPase-activating protein 17 OS=Homo sapiens GN=ARHGAP17;&gt;sp|Q68EM7-6|RHG17_HUMAN Isoform 6 of Rho GTPase-activating protein 17 OS=Homo sapiens GN=ARHGAP17;&gt;sp|Q68EM7-5|RHG17_HUMAN Isoform 5 of Rho GTPase-activatin</t>
  </si>
  <si>
    <t>Q68EM7-2;Q68EM7-6;Q68EM7-5;Q68EM7;Q68EM7-4;Q68EM7-7;Q68EM7-3</t>
  </si>
  <si>
    <t>CWF19L1</t>
  </si>
  <si>
    <t>Alternative sequence (3); Chain (1); Erroneous gene model prediction (1); Natural variant (4); Sequence conflict (1)</t>
  </si>
  <si>
    <t>&gt;sp|Q69YN2|C19L1_HUMAN CWF19-like protein 1 OS=Homo sapiens GN=CWF19L1 PE=1 SV=2;&gt;sp|Q69YN2-3|C19L1_HUMAN Isoform 3 of CWF19-like protein 1 OS=Homo sapiens GN=CWF19L1</t>
  </si>
  <si>
    <t>Q69YN2;Q69YN2-3;Q69YN2-2</t>
  </si>
  <si>
    <t>HEATR6 ABC1</t>
  </si>
  <si>
    <t>Chain (1); Compositional bias (3); Erroneous initiation (3); Modified residue (1); Natural variant (2); Repeat (4); Sequence conflict (16)</t>
  </si>
  <si>
    <t>&gt;sp|Q6AI08|HEAT6_HUMAN HEAT repeat-containing protein 6 OS=Homo sapiens GN=HEATR6 PE=1 SV=1</t>
  </si>
  <si>
    <t>ANKRD40</t>
  </si>
  <si>
    <t>Chain (1); Compositional bias (2); Modified residue (1); Repeat (2); Sequence conflict (1)</t>
  </si>
  <si>
    <t>&gt;sp|Q6AI12|ANR40_HUMAN Ankyrin repeat domain-containing protein 40 OS=Homo sapiens GN=ANKRD40 PE=1 SV=2</t>
  </si>
  <si>
    <t>WWC2 BOMB</t>
  </si>
  <si>
    <t>Alternative sequence (7); Chain (1); Coiled coil (5); Compositional bias (2); Domain (3); Erroneous initiation (4); Modified residue (2); Natural variant (5); Sequence caution (1); Sequence conflict (3)</t>
  </si>
  <si>
    <t>&gt;sp|Q6AWC2|WWC2_HUMAN Protein WWC2 OS=Homo sapiens GN=WWC2 PE=1 SV=2;&gt;sp|Q6AWC2-6|WWC2_HUMAN Isoform 6 of Protein WWC2 OS=Homo sapiens GN=WWC2;&gt;sp|Q6AWC2-4|WWC2_HUMAN Isoform 4 of Protein WWC2 OS=Homo sapiens GN=WWC2;&gt;sp|Q6AWC2-2|WWC2_HUMAN Isoform 2 of Pr</t>
  </si>
  <si>
    <t>Q6AWC2;Q6AWC2-6;Q6AWC2-4;Q6AWC2-2;Q6AWC2-5;Q6AWC2-3;Q6AWC2-7</t>
  </si>
  <si>
    <t>UHRF1BP1 C6orf107</t>
  </si>
  <si>
    <t>Chain (1); Coiled coil (2); Modified residue (1); Natural variant (5); Sequence caution (1)</t>
  </si>
  <si>
    <t>&gt;sp|Q6BDS2|URFB1_HUMAN UHRF1-binding protein 1 OS=Homo sapiens GN=UHRF1BP1 PE=1 SV=1</t>
  </si>
  <si>
    <t>ZNF787</t>
  </si>
  <si>
    <t>Chain (1); Compositional bias (2); Erroneous initiation (1); Modified residue (3); Natural variant (1); Sequence conflict (4); Zinc finger (7)</t>
  </si>
  <si>
    <t>&gt;sp|Q6DD87|ZN787_HUMAN Zinc finger protein 787 OS=Homo sapiens GN=ZNF787 PE=1 SV=3</t>
  </si>
  <si>
    <t>Endoplasmic reticulum membrane {ECO:0000269|PubMed:18270207, ECO:0000269|PubMed:24459106}; Multi-pass membrane protein {ECO:0000269|PubMed:18270207, ECO:0000269|PubMed:24459106}. Note=Localizes to endoplasmic reticulum tubules and accumulates in punctuate structures corresponding to 3-way junctions, which represent crossing-points at which the tubules build a polygonal network.</t>
  </si>
  <si>
    <t>ATL3</t>
  </si>
  <si>
    <t>Chain (1); Domain (1); Modified residue (2); Mutagenesis (2); Natural variant (1); Nucleotide binding (4); Sequence caution (1); Sequence conflict (6); Topological domain (3); Transmembrane (2)</t>
  </si>
  <si>
    <t>&gt;sp|Q6DD88|ATLA3_HUMAN Atlastin-3 OS=Homo sapiens GN=ATL3 PE=1 SV=1</t>
  </si>
  <si>
    <t>ADAL</t>
  </si>
  <si>
    <t>Active site (1); Alternative sequence (2); Binding site (3); Chain (1); Metal binding (4); Sequence conflict (2); Site (1)</t>
  </si>
  <si>
    <t>&gt;sp|Q6DHV7-2|ADAL_HUMAN Isoform 2 of Adenosine deaminase-like protein OS=Homo sapiens GN=ADAL;&gt;sp|Q6DHV7|ADAL_HUMAN Adenosine deaminase-like protein OS=Homo sapiens GN=ADAL PE=2 SV=2;&gt;sp|Q6DHV7-3|ADAL_HUMAN Isoform 3 of Adenosine deaminase-like protein OS=</t>
  </si>
  <si>
    <t>Q6DHV7-2;Q6DHV7;Q6DHV7-3</t>
  </si>
  <si>
    <t>Cytoplasm {ECO:0000269|PubMed:11226253}. Nucleus {ECO:0000269|PubMed:11226253}. Note=At steady state, may be preferentially cytosolic.</t>
  </si>
  <si>
    <t>IQSEC1 ARFGEP100 BRAG2 KIAA0763</t>
  </si>
  <si>
    <t>Alternative sequence (1); Beta strand (9); Chain (1); Coiled coil (1); Domain (3); Helix (13); Modified residue (3); Natural variant (2); Sequence conflict (1); Turn (3)</t>
  </si>
  <si>
    <t>&gt;sp|Q6DN90|IQEC1_HUMAN IQ motif and SEC7 domain-containing protein 1 OS=Homo sapiens GN=IQSEC1 PE=1 SV=1;&gt;sp|Q6DN90-2|IQEC1_HUMAN Isoform 2 of IQ motif and SEC7 domain-containing protein 1 OS=Homo sapiens GN=IQSEC1</t>
  </si>
  <si>
    <t>Q6DN90;Q6DN90-2</t>
  </si>
  <si>
    <t>Cytoplasm. Nucleus. Mitochondrion. Mitochondrion intermembrane space {ECO:0000305}. Note=Imported into mitochondria (in vitro).</t>
  </si>
  <si>
    <t>CIAPIN1 CUA001 PRO0915</t>
  </si>
  <si>
    <t>Alternative sequence (2); Beta strand (8); Chain (1); Erroneous gene model prediction (1); Helix (7); Metal binding (4); Modified residue (4); Motif (2); Natural variant (2); Region (3); Sequence conflict (7); Turn (1)</t>
  </si>
  <si>
    <t>&gt;sp|Q6FI81-3|CPIN1_HUMAN Isoform 3 of Anamorsin OS=Homo sapiens GN=CIAPIN1;&gt;sp|Q6FI81|CPIN1_HUMAN Anamorsin OS=Homo sapiens GN=CIAPIN1 PE=1 SV=2</t>
  </si>
  <si>
    <t>Q6FI81-3;Q6FI81;Q6FI81-2</t>
  </si>
  <si>
    <t>ZFAND6 AWP1 ZA20D3 HT032</t>
  </si>
  <si>
    <t>Alternative sequence (1); Chain (1); Compositional bias (1); Frameshift (1); Modified residue (1); Sequence conflict (6); Zinc finger (2)</t>
  </si>
  <si>
    <t>&gt;sp|Q6FIF0-2|ZFAN6_HUMAN Isoform 2 of AN1-type zinc finger protein 6 OS=Homo sapiens GN=ZFAND6;&gt;sp|Q6FIF0|ZFAN6_HUMAN AN1-type zinc finger protein 6 OS=Homo sapiens GN=ZFAND6 PE=1 SV=2</t>
  </si>
  <si>
    <t>Q6FIF0-2;Q6FIF0</t>
  </si>
  <si>
    <t>SMYD5 RAI15</t>
  </si>
  <si>
    <t>Chain (1); Compositional bias (2); Domain (1); Erroneous initiation (1); Sequence conflict (2); Zinc finger (1)</t>
  </si>
  <si>
    <t>&gt;sp|Q6GMV2|SMYD5_HUMAN SET and MYND domain-containing protein 5 OS=Homo sapiens GN=SMYD5 PE=1 SV=2</t>
  </si>
  <si>
    <t>PTRHD1 C2orf79</t>
  </si>
  <si>
    <t>&gt;sp|Q6GMV3|PTRD1_HUMAN Putative peptidyl-tRNA hydrolase PTRHD1 OS=Homo sapiens GN=PTRHD1 PE=1 SV=1</t>
  </si>
  <si>
    <t>Cytoplasm. Nucleus. Note=Shuttles be cytoplasm and the nucleus in a XPO1/CRM1-dependent manner.</t>
  </si>
  <si>
    <t>OTUD7B ZA20D1</t>
  </si>
  <si>
    <t>Active site (3); Alternative sequence (1); Chain (1); Domain (1); Erroneous initiation (1); Modified residue (1); Motif (1); Mutagenesis (4); Region (2); Sequence conflict (3); Zinc finger (1)</t>
  </si>
  <si>
    <t>&gt;sp|Q6GQQ9-2|OTU7B_HUMAN Isoform 2 of OTU domain-containing protein 7B OS=Homo sapiens GN=OTUD7B;&gt;sp|Q6GQQ9|OTU7B_HUMAN OTU domain-containing protein 7B OS=Homo sapiens GN=OTUD7B PE=1 SV=1</t>
  </si>
  <si>
    <t>Q6GQQ9-2;Q6GQQ9;Q8TE49;Q8TE49-2</t>
  </si>
  <si>
    <t>Cytoplasm {ECO:0000250}. Nucleus {ECO:0000250}. Note=Translocated to the nucleus, when associated with TCF3/E12. {ECO:0000250}.</t>
  </si>
  <si>
    <t>RALGAPA1 GARNL1 KIAA0884 TULIP1</t>
  </si>
  <si>
    <t>Alternative sequence (7); Chain (1); Coiled coil (1); Compositional bias (1); Domain (1); Erroneous initiation (1); Modified residue (7); Mutagenesis (1); Natural variant (1); Region (1); Sequence conflict (2)</t>
  </si>
  <si>
    <t>&gt;sp|Q6GYQ0|RGPA1_HUMAN Ral GTPase-activating protein subunit alpha-1 OS=Homo sapiens GN=RALGAPA1 PE=1 SV=1;&gt;sp|Q6GYQ0-7|RGPA1_HUMAN Isoform 7 of Ral GTPase-activating protein subunit alpha-1 OS=Homo sapiens GN=RALGAPA1;&gt;sp|Q6GYQ0-5|RGPA1_HUMAN Isoform 5 of</t>
  </si>
  <si>
    <t>Q6GYQ0;Q6GYQ0-7;Q6GYQ0-5;Q6GYQ0-2;Q6GYQ0-4;Q6GYQ0-6;Q6GYQ0-3</t>
  </si>
  <si>
    <t>NADSYN1</t>
  </si>
  <si>
    <t>Active site (1); Alternative sequence (2); Chain (1); Domain (1); Mutagenesis (1); Natural variant (5); Nucleotide binding (1); Region (1); Sequence conflict (3)</t>
  </si>
  <si>
    <t>&gt;sp|Q6IA69|NADE_HUMAN Glutamine-dependent NAD(+) synthetase OS=Homo sapiens GN=NADSYN1 PE=1 SV=3</t>
  </si>
  <si>
    <t>ELP2 STATIP1</t>
  </si>
  <si>
    <t>Alternative sequence (6); Chain (1); Natural variant (8); Repeat (14); Sequence conflict (10)</t>
  </si>
  <si>
    <t>&gt;sp|Q6IA86-3|ELP2_HUMAN Isoform 3 of Elongator complex protein 2 OS=Homo sapiens GN=ELP2;&gt;sp|Q6IA86|ELP2_HUMAN Elongator complex protein 2 OS=Homo sapiens GN=ELP2 PE=1 SV=2;&gt;sp|Q6IA86-6|ELP2_HUMAN Isoform 6 of Elongator complex protein 2 OS=Homo sapiens GN</t>
  </si>
  <si>
    <t>Q6IA86-3;Q6IA86;Q6IA86-6;Q6IA86-2;Q6IA86-5;Q6IA86-7;Q6IA86-4</t>
  </si>
  <si>
    <t>Cytoplasm, cytoskeleton {ECO:0000269|PubMed:10406962}. Cytoplasm, perinuclear region {ECO:0000269|PubMed:10406962}. Cell projection, stereocilium {ECO:0000250}. Note=Perinuclear and G-actin-rich cortical actin structure sublocalization.</t>
  </si>
  <si>
    <t>TWF2 PTK9L MSTP011</t>
  </si>
  <si>
    <t>Beta strand (11); Chain (1); Domain (2); Helix (13); Initiator methionine (1); Modified residue (4); Natural variant (3); Sequence conflict (1); Turn (1)</t>
  </si>
  <si>
    <t>&gt;sp|Q6IBS0|TWF2_HUMAN Twinfilin-2 OS=Homo sapiens GN=TWF2 PE=1 SV=2</t>
  </si>
  <si>
    <t>Q6IBS0;Q9NR96-4</t>
  </si>
  <si>
    <t>Early endosome. Recycling endosome. Golgi apparatus, trans-Golgi network. Cytoplasmic vesicle, clathrin-coated vesicle. Note=Also found on macropinosomes. Not detected in late endosomes, nor in lysosomes.</t>
  </si>
  <si>
    <t>FAM109B</t>
  </si>
  <si>
    <t>Chain (1); Coiled coil (1); Domain (1); Motif (1); Mutagenesis (3); Natural variant (1)</t>
  </si>
  <si>
    <t>&gt;sp|Q6ICB4|SESQ2_HUMAN Sesquipedalian-2 OS=Homo sapiens GN=FAM109B PE=1 SV=1</t>
  </si>
  <si>
    <t>Cytoplasm {ECO:0000269|PubMed:18487071}. Cytoplasm, cytoskeleton, microtubule organizing center, centrosome {ECO:0000269|PubMed:18487071}. Nucleus {ECO:0000269|PubMed:18487071}. Note=In interphase localized in the cytoplasm and in the nucleus (with higher levels). During metaphase located in pericentriolar regions.</t>
  </si>
  <si>
    <t>SMEK1 KIAA2010 PP4R3A PPP4R3A MSTP033</t>
  </si>
  <si>
    <t>Alternative sequence (3); Chain (1); Domain (1); Erroneous initiation (3); Erroneous translation (1); Modified residue (6); Sequence caution (1)</t>
  </si>
  <si>
    <t>&gt;sp|Q6IN85|P4R3A_HUMAN Serine/threonine-protein phosphatase 4 regulatory subunit 3A OS=Homo sapiens GN=SMEK1 PE=1 SV=1;&gt;sp|Q6IN85-2|P4R3A_HUMAN Isoform 2 of Serine/threonine-protein phosphatase 4 regulatory subunit 3A OS=Homo sapiens GN=SMEK1;&gt;sp|Q6IN85-4|</t>
  </si>
  <si>
    <t>Q6IN85;Q6IN85-2;Q6IN85-4;Q6IN85-5</t>
  </si>
  <si>
    <t>TYW3 C1orf171</t>
  </si>
  <si>
    <t>Alternative sequence (1); Chain (1); Erroneous initiation (1); Natural variant (2); Sequence conflict (1)</t>
  </si>
  <si>
    <t>&gt;sp|Q6IPR3|TYW3_HUMAN tRNA wybutosine-synthesizing protein 3 homolog OS=Homo sapiens GN=TYW3 PE=2 SV=2;&gt;sp|Q6IPR3-2|TYW3_HUMAN Isoform 2 of tRNA wybutosine-synthesizing protein 3 homolog OS=Homo sapiens GN=TYW3</t>
  </si>
  <si>
    <t>Q6IPR3;Q6IPR3-2</t>
  </si>
  <si>
    <t>Recycling endosome membrane {ECO:0000250}; Lipid-anchor {ECO:0000250}; Cytoplasmic side {ECO:0000250}. Lysosome membrane {ECO:0000250}; Lipid-anchor {ECO:0000250}; Cytoplasmic side {ECO:0000250}. Golgi apparatus membrane {ECO:0000250}. Cytoplasmic vesicle, autophagosome {ECO:0000250}.</t>
  </si>
  <si>
    <t>RAB12</t>
  </si>
  <si>
    <t>Beta strand (6); Chain (1); Frameshift (1); Helix (8); Lipidation (2); Modified residue (3); Motif (1); Nucleotide binding (4); Sequence caution (2); Turn (1)</t>
  </si>
  <si>
    <t>&gt;sp|Q6IQ22|RAB12_HUMAN Ras-related protein Rab-12 OS=Homo sapiens GN=RAB12 PE=1 SV=3</t>
  </si>
  <si>
    <t>DENND5A KIAA1091 RAB6IP1</t>
  </si>
  <si>
    <t>Alternative sequence (1); Chain (1); Compositional bias (2); Domain (6); Erroneous initiation (2); Modified residue (1); Natural variant (1); Sequence conflict (4)</t>
  </si>
  <si>
    <t>&gt;sp|Q6IQ26-2|DEN5A_HUMAN Isoform 2 of DENN domain-containing protein 5A OS=Homo sapiens GN=DENND5A;&gt;sp|Q6IQ26|DEN5A_HUMAN DENN domain-containing protein 5A OS=Homo sapiens GN=DENND5A PE=1 SV=2</t>
  </si>
  <si>
    <t>Q6IQ26-2;Q6IQ26</t>
  </si>
  <si>
    <t>Mitochondrion matrix {ECO:0000269|PubMed:21245038, ECO:0000269|PubMed:21666256, ECO:0000269|PubMed:22285541}.</t>
  </si>
  <si>
    <t>PDE12</t>
  </si>
  <si>
    <t>Active site (3); Alternative sequence (2); Chain (1); Metal binding (4); Modified residue (1); Natural variant (1); Transit peptide (1)</t>
  </si>
  <si>
    <t>&gt;sp|Q6L8Q7-2|PDE12_HUMAN Isoform 2 of 2,5-phosphodiesterase 12 OS=Homo sapiens GN=PDE12;&gt;sp|Q6L8Q7|PDE12_HUMAN 2,5-phosphodiesterase 12 OS=Homo sapiens GN=PDE12 PE=1 SV=2</t>
  </si>
  <si>
    <t>Q6L8Q7-2;Q6L8Q7</t>
  </si>
  <si>
    <t>FAM45A</t>
  </si>
  <si>
    <t>&gt;sp|Q8TCE6-2|FA45A_HUMAN Isoform 2 of Protein FAM45A OS=Homo sapiens GN=FAM45A;&gt;sp|Q8TCE6|FA45A_HUMAN Protein FAM45A OS=Homo sapiens GN=FAM45A PE=2 SV=1;&gt;sp|Q6NSW5|FA45B_HUMAN Protein FAM45B OS=Homo sapiens GN=FAM45B PE=2 SV=1</t>
  </si>
  <si>
    <t>Q8TCE6-2;Q8TCE6;Q6NSW5</t>
  </si>
  <si>
    <t>Cytoplasm. Endoplasmic reticulum membrane; Peripheral membrane protein.</t>
  </si>
  <si>
    <t>RINT1</t>
  </si>
  <si>
    <t>Chain (1); Coiled coil (1); Domain (1); Erroneous gene model prediction (2); Erroneous initiation (2); Natural variant (3); Sequence conflict (2)</t>
  </si>
  <si>
    <t>&gt;sp|Q6NUQ1|RINT1_HUMAN RAD50-interacting protein 1 OS=Homo sapiens GN=RINT1 PE=1 SV=1</t>
  </si>
  <si>
    <t>RWDD4 FAM28A RWDD4A</t>
  </si>
  <si>
    <t>Alternative sequence (1); Chain (1); Domain (1); Erroneous gene model prediction (1); Initiator methionine (1); Modified residue (1); Natural variant (1); Sequence conflict (3)</t>
  </si>
  <si>
    <t>&gt;sp|Q6NW29|RWDD4_HUMAN RWD domain-containing protein 4 OS=Homo sapiens GN=RWDD4 PE=1 SV=3</t>
  </si>
  <si>
    <t>ARMC6</t>
  </si>
  <si>
    <t>Alternative sequence (1); Chain (1); Erroneous gene model prediction (1); Erroneous initiation (1); Modified residue (1); Repeat (4)</t>
  </si>
  <si>
    <t>&gt;sp|Q6NXE6-2|ARMC6_HUMAN Isoform 2 of Armadillo repeat-containing protein 6 OS=Homo sapiens GN=ARMC6;&gt;sp|Q6NXE6|ARMC6_HUMAN Armadillo repeat-containing protein 6 OS=Homo sapiens GN=ARMC6 PE=1 SV=2</t>
  </si>
  <si>
    <t>Q6NXE6-2;Q6NXE6</t>
  </si>
  <si>
    <t>TTI2 C8orf41</t>
  </si>
  <si>
    <t>Chain (1); Natural variant (3); Sequence conflict (1)</t>
  </si>
  <si>
    <t>&gt;sp|Q6NXR4|TTI2_HUMAN TELO2-interacting protein 2 OS=Homo sapiens GN=TTI2 PE=1 SV=1</t>
  </si>
  <si>
    <t>Nucleus {ECO:0000250}. Cytoplasm {ECO:0000250}. Midbody {ECO:0000250}. Note=Shuttles between nucleus and cytoplasm during the cell cycle. EPO stimulation induces nuclear accumulation (By similarity). {ECO:0000250}.</t>
  </si>
  <si>
    <t>ANKRD54 LIAR</t>
  </si>
  <si>
    <t>Alternative sequence (2); Chain (1); Compositional bias (1); Initiator methionine (1); Modified residue (3); Region (3); Repeat (4); Sequence conflict (1)</t>
  </si>
  <si>
    <t>&gt;sp|Q6NXT1|ANR54_HUMAN Ankyrin repeat domain-containing protein 54 OS=Homo sapiens GN=ANKRD54 PE=1 SV=2;&gt;sp|Q6NXT1-2|ANR54_HUMAN Isoform 2 of Ankyrin repeat domain-containing protein 54 OS=Homo sapiens GN=ANKRD54</t>
  </si>
  <si>
    <t>Q6NXT1;Q6NXT1-2</t>
  </si>
  <si>
    <t>Nucleus, nucleoplasm. Nucleus, nucleolus. Note=Mainly found throughout the nucleoplasm outside of regions containing heterochromatic DNA, with some localization in nucleolus. During mitosis, excluded from the nucleus and reappears in the telophase of the cell cycle.</t>
  </si>
  <si>
    <t>JMJD6 KIAA0585 PTDSR</t>
  </si>
  <si>
    <t>Alternative sequence (2); Beta strand (13); Binding site (4); Chain (1); Compositional bias (1); Domain (1); Erroneous initiation (2); Helix (23); Metal binding (3); Motif (5); Mutagenesis (8); Sequence conflict (1); Turn (4)</t>
  </si>
  <si>
    <t>&gt;sp|Q6NYC1-2|JMJD6_HUMAN Isoform 2 of Bifunctional arginine demethylase and lysyl-hydroxylase JMJD6 OS=Homo sapiens GN=JMJD6;&gt;sp|Q6NYC1|JMJD6_HUMAN Bifunctional arginine demethylase and lysyl-hydroxylase JMJD6 OS=Homo sapiens GN=JMJD6 PE=1 SV=1;&gt;sp|Q6NYC1-</t>
  </si>
  <si>
    <t>Q6NYC1-2;Q6NYC1;Q6NYC1-3</t>
  </si>
  <si>
    <t>Membrane, caveola. Cell membrane {ECO:0000269|PubMed:15242332, ECO:0000269|PubMed:17026959}. Microsome {ECO:0000269|PubMed:15242332, ECO:0000269|PubMed:17026959}. Endoplasmic reticulum. Cytoplasm, cytosol. Mitochondrion {ECO:0000269|PubMed:15242332, ECO:0000269|PubMed:17026959}. Nucleus {ECO:0000269|PubMed:15242332, ECO:0000269|PubMed:17026959}. Note=Found at the surface of the caveolae. Also found in the plasma membrane, microsomal and cytosolic fractions and at a low level in the mitochondrial and nuclear fractions. Translocates to the cytoplasm from the caveolae upon insulin stimulation. CAV1 is necessary to recruit it to the cell membrane (By similarity). Co-localizes with CAV1 in lipid rafts in adipocytes. {ECO:0000250}.</t>
  </si>
  <si>
    <t>PTRF FKSG13</t>
  </si>
  <si>
    <t>Alternative sequence (2); Chain (1); Coiled coil (1); Modified residue (13); Natural variant (2); Sequence conflict (3)</t>
  </si>
  <si>
    <t>&gt;sp|Q6NZI2|PTRF_HUMAN Polymerase I and transcript release factor OS=Homo sapiens GN=PTRF PE=1 SV=1;&gt;sp|Q6NZI2-2|PTRF_HUMAN Isoform 2 of Polymerase I and transcript release factor OS=Homo sapiens GN=PTRF;&gt;sp|Q6NZI2-3|PTRF_HUMAN Isoform 3 of Polymerase I and</t>
  </si>
  <si>
    <t>Q6NZI2;Q6NZI2-2;Q6NZI2-3</t>
  </si>
  <si>
    <t>Nucleus, nucleoplasm {ECO:0000269|PubMed:21855801}. Note=Excluded from nucleolus.</t>
  </si>
  <si>
    <t>ZCCHC8</t>
  </si>
  <si>
    <t>Alternative sequence (1); Chain (1); Coiled coil (2); Compositional bias (1); Initiator methionine (1); Modified residue (5); Natural variant (1); Sequence conflict (6); Zinc finger (1)</t>
  </si>
  <si>
    <t>&gt;sp|Q6NZY4|ZCHC8_HUMAN Zinc finger CCHC domain-containing protein 8 OS=Homo sapiens GN=ZCCHC8 PE=1 SV=2;&gt;sp|Q6NZY4-2|ZCHC8_HUMAN Isoform 2 of Zinc finger CCHC domain-containing protein 8 OS=Homo sapiens GN=ZCCHC8</t>
  </si>
  <si>
    <t>Q6NZY4;Q6NZY4-2</t>
  </si>
  <si>
    <t>Cytoplasm, cytoskeleton {ECO:0000269|PubMed:12117771}. Cell membrane {ECO:0000305}; Peripheral membrane protein {ECO:0000305}; Cytoplasmic side {ECO:0000305}. Note=Recruited to the sub-membranous area on interaction with CDHR2.</t>
  </si>
  <si>
    <t>MAST2 KIAA0807 MAST205</t>
  </si>
  <si>
    <t>Active site (1); Alternative sequence (3); Beta strand (7); Binding site (1); Chain (1); Domain (3); Erroneous gene model prediction (3); Erroneous initiation (1); Frameshift (2); Helix (2); Modified residue (7); Natural variant (16); Nucleotide binding (1); Sequence conflict (1)</t>
  </si>
  <si>
    <t>&gt;sp|Q6P0Q8|MAST2_HUMAN Microtubule-associated serine/threonine-protein kinase 2 OS=Homo sapiens GN=MAST2 PE=1 SV=2;&gt;sp|Q6P0Q8-2|MAST2_HUMAN Isoform 2 of Microtubule-associated serine/threonine-protein kinase 2 OS=Homo sapiens GN=MAST2</t>
  </si>
  <si>
    <t>Q6P0Q8;Q6P0Q8-2;Q9Y2H9;O15021-2;O15021-1;O15021</t>
  </si>
  <si>
    <t>Nucleus {ECO:0000269|PubMed:15580289, ECO:0000269|PubMed:15632063, ECO:0000269|PubMed:15923622}.</t>
  </si>
  <si>
    <t>CDC73 C1orf28 HRPT2</t>
  </si>
  <si>
    <t>Chain (1); Compositional bias (1); Erroneous initiation (1); Initiator methionine (1); Modified residue (2); Motif (1); Natural variant (12); Region (2); Sequence caution (1); Sequence conflict (3)</t>
  </si>
  <si>
    <t>&gt;sp|Q6P1J9|CDC73_HUMAN Parafibromin OS=Homo sapiens GN=CDC73 PE=1 SV=1</t>
  </si>
  <si>
    <t>Nucleus {ECO:0000269|PubMed:16585270}. Chromosome, centromere, kinetochore {ECO:0000269|PubMed:16585270}. Note=Associated with the kinetochore.</t>
  </si>
  <si>
    <t>PMF1</t>
  </si>
  <si>
    <t>Alternative sequence (6); Chain (1); Coiled coil (1); Erroneous initiation (2); Frameshift (1); Natural variant (2); Sequence conflict (1)</t>
  </si>
  <si>
    <t>&gt;sp|Q6P1K2|PMF1_HUMAN Polyamine-modulated factor 1 OS=Homo sapiens GN=PMF1 PE=1 SV=2;&gt;sp|Q6P1K2-2|PMF1_HUMAN Isoform 2 of Polyamine-modulated factor 1 OS=Homo sapiens GN=PMF1;&gt;sp|Q6P1K2-4|PMF1_HUMAN Isoform 4 of Polyamine-modulated factor 1 OS=Homo sapiens</t>
  </si>
  <si>
    <t>Q6P1K2;Q6P1K2-2;Q6P1K2-4</t>
  </si>
  <si>
    <t>ARMCX5</t>
  </si>
  <si>
    <t>Chain (1); Repeat (3); Sequence conflict (2)</t>
  </si>
  <si>
    <t>&gt;sp|Q6P1M9|ARMX5_HUMAN Armadillo repeat-containing X-linked protein 5 OS=Homo sapiens GN=ARMCX5 PE=2 SV=1</t>
  </si>
  <si>
    <t>CC2D1A AKI1</t>
  </si>
  <si>
    <t>Alternative sequence (1); Chain (1); Coiled coil (2); Compositional bias (1); Domain (1); Erroneous initiation (1); Modified residue (4); Natural variant (3); Sequence caution (1); Sequence conflict (5)</t>
  </si>
  <si>
    <t>&gt;sp|Q6P1N0|C2D1A_HUMAN Coiled-coil and C2 domain-containing protein 1A OS=Homo sapiens GN=CC2D1A PE=1 SV=1;&gt;sp|Q6P1N0-2|C2D1A_HUMAN Isoform 2 of Coiled-coil and C2 domain-containing protein 1A OS=Homo sapiens GN=CC2D1A</t>
  </si>
  <si>
    <t>Q6P1N0;Q6P1N0-2</t>
  </si>
  <si>
    <t>TATDN1 CDA11</t>
  </si>
  <si>
    <t>Alternative sequence (1); Beta strand (11); Chain (1); Helix (18); Metal binding (5); Modified residue (2); Sequence conflict (1); Turn (2)</t>
  </si>
  <si>
    <t>&gt;sp|Q6P1N9|TATD1_HUMAN Putative deoxyribonuclease TATDN1 OS=Homo sapiens GN=TATDN1 PE=1 SV=2;&gt;sp|Q6P1N9-2|TATD1_HUMAN Isoform 2 of Putative deoxyribonuclease TATDN1 OS=Homo sapiens GN=TATDN1</t>
  </si>
  <si>
    <t>Q6P1N9;Q6P1N9-2</t>
  </si>
  <si>
    <t>METTL2B</t>
  </si>
  <si>
    <t>Alternative sequence (1); Chain (1); Initiator methionine (1); Modified residue (2); Natural variant (5)</t>
  </si>
  <si>
    <t>&gt;sp|Q6P1Q9|MET2B_HUMAN Methyltransferase-like protein 2B OS=Homo sapiens GN=METTL2B PE=1 SV=3;&gt;sp|Q6P1Q9-2|MET2B_HUMAN Isoform 2 of Methyltransferase-like protein 2B OS=Homo sapiens GN=METTL2B</t>
  </si>
  <si>
    <t>Q6P1Q9;Q6P1Q9-2</t>
  </si>
  <si>
    <t>DUS1L</t>
  </si>
  <si>
    <t>&gt;sp|Q6P1R4|DUS1L_HUMAN tRNA-dihydrouridine(16/17) synthase [NAD(P)(+)]-like OS=Homo sapiens GN=DUS1L PE=1 SV=1</t>
  </si>
  <si>
    <t>Nucleus {ECO:0000269|PubMed:10882111, ECO:0000269|PubMed:9989412}.</t>
  </si>
  <si>
    <t>MED27 CRSP34 CRSP8</t>
  </si>
  <si>
    <t>Alternative sequence (3); Chain (1); Erroneous initiation (1); Erroneous termination (1); Sequence conflict (6)</t>
  </si>
  <si>
    <t>&gt;sp|Q6P2C8-2|MED27_HUMAN Isoform 2 of Mediator of RNA polymerase II transcription subunit 27 OS=Homo sapiens GN=MED27;&gt;sp|Q6P2C8|MED27_HUMAN Mediator of RNA polymerase II transcription subunit 27 OS=Homo sapiens GN=MED27 PE=1 SV=1</t>
  </si>
  <si>
    <t>Q6P2C8-2;Q6P2C8</t>
  </si>
  <si>
    <t>Cytoplasm, P-body. Nucleus.</t>
  </si>
  <si>
    <t>EDC4 HEDLS</t>
  </si>
  <si>
    <t>Alternative sequence (1); Chain (1); Coiled coil (1); Compositional bias (1); Erroneous initiation (2); Frameshift (1); Initiator methionine (1); Modified residue (14); Region (1); Repeat (4); Sequence conflict (4)</t>
  </si>
  <si>
    <t>&gt;sp|Q6P2E9|EDC4_HUMAN Enhancer of mRNA-decapping protein 4 OS=Homo sapiens GN=EDC4 PE=1 SV=1;&gt;sp|Q6P2E9-2|EDC4_HUMAN Isoform 2 of Enhancer of mRNA-decapping protein 4 OS=Homo sapiens GN=EDC4</t>
  </si>
  <si>
    <t>Q6P2E9;Q6P2E9-2</t>
  </si>
  <si>
    <t>Cytoplasm, cytoskeleton, microtubule organizing center, centrosome {ECO:0000269|PubMed:21399614}. Cytoplasm, cytoskeleton, spindle pole {ECO:0000269|PubMed:21399614}. Nucleus, nucleolus {ECO:0000269|PubMed:21399614}. Note=Localizes to centrosomes and nucleolus in interphase. Upon entry into mitosis, relocates from nucleolus and accumulates at spindle poles.</t>
  </si>
  <si>
    <t>CEP85 CCDC21</t>
  </si>
  <si>
    <t>Alternative sequence (3); Chain (1); Coiled coil (2); Erroneous initiation (1); Modified residue (2); Natural variant (4); Sequence conflict (3)</t>
  </si>
  <si>
    <t>&gt;sp|Q6P2H3-2|CEP85_HUMAN Isoform 2 of Centrosomal protein of 85 kDa OS=Homo sapiens GN=CEP85;&gt;sp|Q6P2H3|CEP85_HUMAN Centrosomal protein of 85 kDa OS=Homo sapiens GN=CEP85 PE=1 SV=1</t>
  </si>
  <si>
    <t>Q6P2H3-2;Q6P2H3;Q6P2H3-3;Q3KP66-3;Q3KP66</t>
  </si>
  <si>
    <t>PRMT9 PRMT10</t>
  </si>
  <si>
    <t>Alternative sequence (1); Chain (1); Domain (2); Natural variant (2); Repeat (3); Sequence caution (1); Sequence conflict (2)</t>
  </si>
  <si>
    <t>&gt;sp|Q6P2P2-2|ANM9_HUMAN Isoform 2 of Putative protein arginine N-methyltransferase 9 OS=Homo sapiens GN=PRMT9;&gt;sp|Q6P2P2|ANM9_HUMAN Putative protein arginine N-methyltransferase 9 OS=Homo sapiens GN=PRMT9 PE=2 SV=1</t>
  </si>
  <si>
    <t>Q6P2P2-2;Q6P2P2</t>
  </si>
  <si>
    <t>Nucleus speckle {ECO:0000250}.</t>
  </si>
  <si>
    <t>PRPF8 PRPC8</t>
  </si>
  <si>
    <t>Beta strand (11); Chain (1); Domain (1); Helix (14); Initiator methionine (1); Modified residue (3); Mutagenesis (2); Natural variant (12); Region (7); Sequence conflict (7); Turn (4)</t>
  </si>
  <si>
    <t>&gt;sp|Q6P2Q9|PRP8_HUMAN Pre-mRNA-processing-splicing factor 8 OS=Homo sapiens GN=PRPF8 PE=1 SV=2</t>
  </si>
  <si>
    <t>Cytoplasm, cytosol {ECO:0000250}. Cytoplasmic vesicle, clathrin-coated vesicle {ECO:0000250}.</t>
  </si>
  <si>
    <t>DENND1B C1orf218 FAM31B</t>
  </si>
  <si>
    <t>Alternative sequence (5); Beta strand (11); Chain (1); Domain (3); Erroneous gene model prediction (1); Erroneous initiation (3); Helix (18); Natural variant (1); Sequence conflict (2); Turn (4)</t>
  </si>
  <si>
    <t>&gt;sp|Q6P3S1-5|DEN1B_HUMAN Isoform 5 of DENN domain-containing protein 1B OS=Homo sapiens GN=DENND1B;&gt;sp|Q6P3S1|DEN1B_HUMAN DENN domain-containing protein 1B OS=Homo sapiens GN=DENND1B PE=1 SV=1</t>
  </si>
  <si>
    <t>Q6P3S1-5;Q6P3S1;Q8IV53-2;Q8IV53</t>
  </si>
  <si>
    <t>FBXO42 FBX42 JFK KIAA1332</t>
  </si>
  <si>
    <t>Chain (1); Domain (1); Erroneous gene model prediction (1); Modified residue (4); Natural variant (1); Repeat (4); Sequence conflict (2)</t>
  </si>
  <si>
    <t>&gt;sp|Q6P3S6|FBX42_HUMAN F-box only protein 42 OS=Homo sapiens GN=FBXO42 PE=1 SV=1</t>
  </si>
  <si>
    <t>Cytoplasm, perinuclear region. Cytoplasmic vesicle, clathrin-coated vesicle. Golgi apparatus, trans-Golgi network membrane. Endosome membrane. Note=According to PubMed:15809293, plasma membrane-associated in clathrin-coated vesicles. According to PubMed:16914521, colocalizes to the trans-Golgi network (TGN) and to endosomal membranes with clathrin, transferrin and plasma membrane adapter AP1 and AP3 complexes.</t>
  </si>
  <si>
    <t>SCYL2 CVAK104 KIAA1360</t>
  </si>
  <si>
    <t>Chain (1); Coiled coil (1); Domain (1); Erroneous initiation (3); Modified residue (1); Natural variant (3); Region (1); Repeat (1); Sequence conflict (8)</t>
  </si>
  <si>
    <t>&gt;sp|Q6P3W7|SCYL2_HUMAN SCY1-like protein 2 OS=Homo sapiens GN=SCYL2 PE=1 SV=1</t>
  </si>
  <si>
    <t>TTC27</t>
  </si>
  <si>
    <t>Chain (1); Erroneous initiation (2); Natural variant (4); Repeat (10); Sequence conflict (3)</t>
  </si>
  <si>
    <t>&gt;sp|Q6P3X3|TTC27_HUMAN Tetratricopeptide repeat protein 27 OS=Homo sapiens GN=TTC27 PE=1 SV=1</t>
  </si>
  <si>
    <t>WDR73 HSPC264</t>
  </si>
  <si>
    <t>Chain (1); Frameshift (1); Natural variant (1); Repeat (3); Sequence conflict (1)</t>
  </si>
  <si>
    <t>&gt;sp|Q6P4I2|WDR73_HUMAN WD repeat-containing protein 73 OS=Homo sapiens GN=WDR73 PE=1 SV=1</t>
  </si>
  <si>
    <t>Mitochondrion {ECO:0000269|PubMed:21878618}. Cytoplasm, cytosol {ECO:0000269|PubMed:21878618}.</t>
  </si>
  <si>
    <t>FAHD1 C16orf36 YISKL</t>
  </si>
  <si>
    <t>Alternative sequence (2); Beta strand (14); Chain (1); Erroneous initiation (1); Helix (8); Metal binding (3); Modified residue (2); Mutagenesis (2); Natural variant (1); Sequence conflict (1); Transit peptide (1); Turn (2)</t>
  </si>
  <si>
    <t>&gt;sp|Q6P587|FAHD1_HUMAN Acylpyruvase FAHD1, mitochondrial OS=Homo sapiens GN=FAHD1 PE=1 SV=2;&gt;sp|Q6P587-2|FAHD1_HUMAN Isoform 2 of Acylpyruvase FAHD1, mitochondrial OS=Homo sapiens GN=FAHD1;&gt;sp|Q6P587-3|FAHD1_HUMAN Isoform 3 of Acylpyruvase FAHD1, mitochond</t>
  </si>
  <si>
    <t>Q6P587;Q6P587-2;Q6P587-3</t>
  </si>
  <si>
    <t>ANKRD16</t>
  </si>
  <si>
    <t>Alternative sequence (2); Chain (1); Natural variant (2); Repeat (9)</t>
  </si>
  <si>
    <t>&gt;sp|Q6P6B7-2|ANR16_HUMAN Isoform 2 of Ankyrin repeat domain-containing protein 16 OS=Homo sapiens GN=ANKRD16;&gt;sp|Q6P6B7|ANR16_HUMAN Ankyrin repeat domain-containing protein 16 OS=Homo sapiens GN=ANKRD16 PE=1 SV=1</t>
  </si>
  <si>
    <t>Q6P6B7-2;Q6P6B7</t>
  </si>
  <si>
    <t>Nucleus speckle {ECO:0000269|PubMed:21264265, ECO:0000269|PubMed:23177736}.</t>
  </si>
  <si>
    <t>ALKBH5 ABH5 OFOXD1</t>
  </si>
  <si>
    <t>Alternative sequence (2); Beta strand (14); Binding site (1); Chain (1); Coiled coil (1); Compositional bias (1); Erroneous initiation (1); Helix (8); Initiator methionine (1); Metal binding (3); Modified residue (9); Mutagenesis (12); Region (1); Sequence conflict (1); Turn (2)</t>
  </si>
  <si>
    <t>&gt;sp|Q6P6C2|ALKB5_HUMAN RNA demethylase ALKBH5 OS=Homo sapiens GN=ALKBH5 PE=1 SV=2;&gt;sp|Q6P6C2-1|ALKB5_HUMAN Isoform 1 of RNA demethylase ALKBH5 OS=Homo sapiens GN=ALKBH5;&gt;sp|Q6P6C2-3|ALKB5_HUMAN Isoform 3 of RNA demethylase ALKBH5 OS=Homo sapiens GN=ALKBH5</t>
  </si>
  <si>
    <t>Q6P6C2;Q6P6C2-1;Q6P6C2-3</t>
  </si>
  <si>
    <t>PDXDC1 KIAA0251</t>
  </si>
  <si>
    <t>Alternative sequence (7); Chain (1); Erroneous initiation (1); Frameshift (2); Modified residue (6); Natural variant (1); Sequence conflict (8)</t>
  </si>
  <si>
    <t>&gt;sp|Q6P996|PDXD1_HUMAN Pyridoxal-dependent decarboxylase domain-containing protein 1 OS=Homo sapiens GN=PDXDC1 PE=1 SV=2</t>
  </si>
  <si>
    <t>Q6P996;Q6P996-2;Q6P474</t>
  </si>
  <si>
    <t>Nucleus. Nucleus, PML body. Cytoplasm. Note=In undamaged cells, found both in the cytoplasm and in the nucleus, partially associated with PML nuclear bodies. In response to replication block, such as that caused by hydroxyurea treatment, or to DNA damage caused by ionizing radiations or doxorubicin, recruited to the nucleus, to stalled replication forks or to sites of DNA repair. This recruitment depends upon RPA2.</t>
  </si>
  <si>
    <t>RFWD3 RNF201</t>
  </si>
  <si>
    <t>Chain (1); Coiled coil (1); Erroneous initiation (3); Modified residue (2); Mutagenesis (3); Natural variant (4); Repeat (3); Sequence conflict (4); Zinc finger (1)</t>
  </si>
  <si>
    <t>&gt;sp|Q6PCD5|RFWD3_HUMAN E3 ubiquitin-protein ligase RFWD3 OS=Homo sapiens GN=RFWD3 PE=1 SV=3</t>
  </si>
  <si>
    <t>PGM2L1 BM32A</t>
  </si>
  <si>
    <t>Active site (1); Binding site (3); Chain (1); Metal binding (4); Modified residue (1); Natural variant (3); Region (3); Sequence conflict (1)</t>
  </si>
  <si>
    <t>&gt;sp|Q6PCE3|PGM2L_HUMAN Glucose 1,6-bisphosphate synthase OS=Homo sapiens GN=PGM2L1 PE=1 SV=3</t>
  </si>
  <si>
    <t>Q6PCE3;REV__P36896-5;REV__P36896-2;REV__P36896-3;REV__P36896;REV__P36896-4</t>
  </si>
  <si>
    <t>Nucleus speckle {ECO:0000250}. Note=Found in speckles. {ECO:0000250}.</t>
  </si>
  <si>
    <t>CTR9 KIAA0155 SH2BP1</t>
  </si>
  <si>
    <t>Chain (1); Compositional bias (5); Erroneous initiation (1); Modified residue (9); Repeat (16)</t>
  </si>
  <si>
    <t>&gt;sp|Q6PD62|CTR9_HUMAN RNA polymerase-associated protein CTR9 homolog OS=Homo sapiens GN=CTR9 PE=1 SV=1</t>
  </si>
  <si>
    <t>Cytoplasm, cytosol {ECO:0000269|PubMed:23000146, ECO:0000269|PubMed:23064416}.</t>
  </si>
  <si>
    <t>AAGAB</t>
  </si>
  <si>
    <t>Alternative sequence (1); Chain (1); Modified residue (2); Natural variant (1); Sequence conflict (11)</t>
  </si>
  <si>
    <t>&gt;sp|Q6PD74|AAGAB_HUMAN Alpha- and gamma-adaptin-binding protein p34 OS=Homo sapiens GN=AAGAB PE=1 SV=1;&gt;sp|Q6PD74-2|AAGAB_HUMAN Isoform 2 of Alpha- and gamma-adaptin-binding protein p34 OS=Homo sapiens GN=AAGAB</t>
  </si>
  <si>
    <t>Q6PD74;Q6PD74-2</t>
  </si>
  <si>
    <t>FAM199X CXorf39</t>
  </si>
  <si>
    <t>Alternative sequence (1); Chain (1); Compositional bias (1); Modified residue (2)</t>
  </si>
  <si>
    <t>&gt;sp|Q6PEV8|F199X_HUMAN Protein FAM199X OS=Homo sapiens GN=FAM199X PE=1 SV=1;&gt;sp|Q6PEV8-2|F199X_HUMAN Isoform 2 of Protein FAM199X OS=Homo sapiens GN=FAM199X</t>
  </si>
  <si>
    <t>Q6PEV8;Q6PEV8-2</t>
  </si>
  <si>
    <t>Cytoplasm, cytosol. Cell membrane. Note=Relocalizes to the plasma membrane upon activation of the PtdIns 3-kinase pathway.</t>
  </si>
  <si>
    <t>PPIP5K1 HISPPD2A IP6K IPS1 KIAA0377 VIP1</t>
  </si>
  <si>
    <t>Alternative sequence (10); Binding site (8); Chain (1); Erroneous initiation (1); Modified residue (1); Mutagenesis (2); Nucleotide binding (3); Region (4); Sequence conflict (29)</t>
  </si>
  <si>
    <t>&gt;sp|Q6PFW1-2|VIP1_HUMAN Isoform 2 of Inositol hexakisphosphate and diphosphoinositol-pentakisphosphate kinase 1 OS=Homo sapiens GN=PPIP5K1;&gt;sp|Q6PFW1|VIP1_HUMAN Inositol hexakisphosphate and diphosphoinositol-pentakisphosphate kinase 1 OS=Homo sapiens GN=P</t>
  </si>
  <si>
    <t>Q6PFW1-2;Q6PFW1;Q6PFW1-5;Q6PFW1-7;Q6PFW1-3;Q6PFW1-4;Q6PFW1-6</t>
  </si>
  <si>
    <t>Cytoplasm. Cytoplasm, cytoskeleton, spindle. Cytoplasm, cytoskeleton, spindle pole. Note=Detected at the mitotic spindle and spindle poles. Diffusely distributed throughout the cell during interphase.</t>
  </si>
  <si>
    <t>PSRC1 DDA3 FP3214</t>
  </si>
  <si>
    <t>Alternative sequence (4); Chain (1); Coiled coil (1); Compositional bias (1); Modified residue (7); Natural variant (1); Region (1); Repeat (4)</t>
  </si>
  <si>
    <t>&gt;sp|Q6PGN9-2|PSRC1_HUMAN Isoform A of Proline/serine-rich coiled-coil protein 1 OS=Homo sapiens GN=PSRC1;&gt;sp|Q6PGN9-4|PSRC1_HUMAN Isoform D of Proline/serine-rich coiled-coil protein 1 OS=Homo sapiens GN=PSRC1;&gt;sp|Q6PGN9|PSRC1_HUMAN Proline/serine-rich coi</t>
  </si>
  <si>
    <t>Q6PGN9-2;Q6PGN9-4;Q6PGN9;Q6PGN9-3</t>
  </si>
  <si>
    <t>Cytoplasm {ECO:0000269|PubMed:16024656}. Nucleus {ECO:0000269|PubMed:16024656}.</t>
  </si>
  <si>
    <t>TTC37 KIAA0372</t>
  </si>
  <si>
    <t>Chain (1); Erroneous initiation (1); Initiator methionine (1); Modified residue (1); Natural variant (9); Repeat (20)</t>
  </si>
  <si>
    <t>&gt;sp|Q6PGP7|TTC37_HUMAN Tetratricopeptide repeat protein 37 OS=Homo sapiens GN=TTC37 PE=1 SV=1</t>
  </si>
  <si>
    <t>BORA C13orf34</t>
  </si>
  <si>
    <t>Alternative sequence (1); Chain (1); Compositional bias (1); Erroneous initiation (1); Modified residue (2); Natural variant (2); Sequence conflict (1)</t>
  </si>
  <si>
    <t>&gt;sp|Q6PGQ7|BORA_HUMAN Protein aurora borealis OS=Homo sapiens GN=BORA PE=1 SV=2</t>
  </si>
  <si>
    <t>Cytoplasm {ECO:0000269|PubMed:19279323, ECO:0000269|PubMed:19878745}. Note=Localizes to pre-autophagosomal structure during cellular senescence.</t>
  </si>
  <si>
    <t>ULK3</t>
  </si>
  <si>
    <t>Active site (1); Alternative sequence (3); Binding site (1); Chain (1); Domain (3); Erroneous initiation (1); Modified residue (5); Mutagenesis (2); Natural variant (2); Nucleotide binding (1); Sequence conflict (1)</t>
  </si>
  <si>
    <t>&gt;sp|Q6PHR2-3|ULK3_HUMAN Isoform 3 of Serine/threonine-protein kinase ULK3 OS=Homo sapiens GN=ULK3;&gt;sp|Q6PHR2|ULK3_HUMAN Serine/threonine-protein kinase ULK3 OS=Homo sapiens GN=ULK3 PE=1 SV=2</t>
  </si>
  <si>
    <t>Q6PHR2-3;Q6PHR2</t>
  </si>
  <si>
    <t>Cytoplasm, cytosol {ECO:0000269|PubMed:19383767}. Nucleus, nucleoplasm {ECO:0000269|PubMed:19383767}. Note=May at least partially shuttle between cytosol and nucleoplasm. In the nucleoplasm, exhibits a granular pattern, but is excluded from nucleoli and Cajal bodies. Absent from most H/ACA-box RNA transcription sites.</t>
  </si>
  <si>
    <t>SHQ1</t>
  </si>
  <si>
    <t>Alternative sequence (1); Chain (1); Compositional bias (1); Domain (1); Erroneous initiation (1); Frameshift (1); Natural variant (2); Sequence conflict (3)</t>
  </si>
  <si>
    <t>&gt;sp|Q6PI26|SHQ1_HUMAN Protein SHQ1 homolog OS=Homo sapiens GN=SHQ1 PE=1 SV=2</t>
  </si>
  <si>
    <t>TTC33</t>
  </si>
  <si>
    <t>Chain (1); Modified residue (1); Natural variant (1); Repeat (3); Sequence conflict (1)</t>
  </si>
  <si>
    <t>&gt;sp|Q6PID6|TTC33_HUMAN Tetratricopeptide repeat protein 33 OS=Homo sapiens GN=TTC33 PE=1 SV=2</t>
  </si>
  <si>
    <t>Nucleus {ECO:0000269|PubMed:23102700}. Cytoplasm {ECO:0000269|PubMed:23102700}.</t>
  </si>
  <si>
    <t>KLHDC10 KIAA0265</t>
  </si>
  <si>
    <t>Alternative sequence (1); Chain (1); Compositional bias (1); Erroneous initiation (1); Mutagenesis (1); Natural variant (5); Region (1); Repeat (6)</t>
  </si>
  <si>
    <t>&gt;sp|Q6PID8|KLD10_HUMAN Kelch domain-containing protein 10 OS=Homo sapiens GN=KLHDC10 PE=1 SV=1;&gt;sp|Q6PID8-2|KLD10_HUMAN Isoform 2 of Kelch domain-containing protein 10 OS=Homo sapiens GN=KLHDC10</t>
  </si>
  <si>
    <t>Q6PID8;Q6PID8-2</t>
  </si>
  <si>
    <t>CCDC174 C3orf19</t>
  </si>
  <si>
    <t>Chain (1); Coiled coil (2); Compositional bias (1); Natural variant (1); Sequence conflict (1)</t>
  </si>
  <si>
    <t>&gt;sp|Q6PII3|CC174_HUMAN Coiled-coil domain-containing protein 174 OS=Homo sapiens GN=CCDC174 PE=2 SV=3</t>
  </si>
  <si>
    <t>FBXO38 SP329</t>
  </si>
  <si>
    <t>Alternative sequence (2); Chain (1); Domain (1); Erroneous initiation (2); Frameshift (2); Modified residue (1); Natural variant (3); Region (1); Sequence conflict (6)</t>
  </si>
  <si>
    <t>&gt;sp|Q6PIJ6|FBX38_HUMAN F-box only protein 38 OS=Homo sapiens GN=FBXO38 PE=1 SV=3;&gt;sp|Q6PIJ6-2|FBX38_HUMAN Isoform 2 of F-box only protein 38 OS=Homo sapiens GN=FBXO38;&gt;sp|Q6PIJ6-3|FBX38_HUMAN Isoform 3 of F-box only protein 38 OS=Homo sapiens GN=FBXO38</t>
  </si>
  <si>
    <t>Q6PIJ6;Q6PIJ6-2;Q6PIJ6-3</t>
  </si>
  <si>
    <t>Nucleus {ECO:0000269|PubMed:23754376}. Note=Together with RAD51 and a subset of H2A histone proteins, redistributed in discrete nuclear DNA damage-induced foci after ionizing radiation (IR) treatment.</t>
  </si>
  <si>
    <t>FIGNL1</t>
  </si>
  <si>
    <t>Alternative sequence (1); Beta strand (5); Binding site (1); Chain (1); Erroneous initiation (1); Helix (19); Modified residue (2); Mutagenesis (4); Natural variant (2); Nucleotide binding (1); Region (1); Sequence conflict (1); Turn (2)</t>
  </si>
  <si>
    <t>&gt;sp|Q6PIW4-2|FIGL1_HUMAN Isoform 2 of Fidgetin-like protein 1 OS=Homo sapiens GN=FIGNL1;&gt;sp|Q6PIW4|FIGL1_HUMAN Fidgetin-like protein 1 OS=Homo sapiens GN=FIGNL1 PE=1 SV=2</t>
  </si>
  <si>
    <t>Q6PIW4-2;Q6PIW4</t>
  </si>
  <si>
    <t>TRIM65</t>
  </si>
  <si>
    <t>Chain (1); Coiled coil (1); Domain (1); Erroneous initiation (1); Initiator methionine (1); Modified residue (1); Natural variant (4); Zinc finger (2)</t>
  </si>
  <si>
    <t>&gt;sp|Q6PJ69|TRI65_HUMAN Tripartite motif-containing protein 65 OS=Homo sapiens GN=TRIM65 PE=1 SV=3</t>
  </si>
  <si>
    <t>Nucleus {ECO:0000269|PubMed:16452482}. Note=Present at double strand breaks (DSBs) following ionizing radiation treatment.</t>
  </si>
  <si>
    <t>BRAT1 BAAT1 C7orf27</t>
  </si>
  <si>
    <t>Alternative sequence (4); Chain (1); Erroneous initiation (1); Modified residue (1); Natural variant (2); Repeat (2); Sequence conflict (2)</t>
  </si>
  <si>
    <t>&gt;sp|Q6PJG6|BRAT1_HUMAN BRCA1-associated ATM activator 1 OS=Homo sapiens GN=BRAT1 PE=1 SV=2</t>
  </si>
  <si>
    <t>Q6PJG6;Q6PJG6-2;Q6PJG6-3</t>
  </si>
  <si>
    <t>Nucleus speckle {ECO:0000269|PubMed:17630287, ECO:0000269|PubMed:19303045, ECO:0000269|PubMed:24671764}.; Isoform 1: Nucleus speckle.; Isoform 3: Nucleus speckle.; Isoform 6: Cytoplasm.</t>
  </si>
  <si>
    <t>ZC3H14</t>
  </si>
  <si>
    <t>Alternative sequence (12); Chain (1); Frameshift (2); Modified residue (4); Sequence caution (3); Sequence conflict (7); Zinc finger (5)</t>
  </si>
  <si>
    <t>&gt;sp|Q6PJT7-4|ZC3HE_HUMAN Isoform 4 of Zinc finger CCCH domain-containing protein 14 OS=Homo sapiens GN=ZC3H14;&gt;sp|Q6PJT7-3|ZC3HE_HUMAN Isoform 3 of Zinc finger CCCH domain-containing protein 14 OS=Homo sapiens GN=ZC3H14;&gt;sp|Q6PJT7-5|ZC3HE_HUMAN Isoform 5 o</t>
  </si>
  <si>
    <t>Q6PJT7-4;Q6PJT7-3;Q6PJT7-5;Q6PJT7-9;Q6PJT7-2;Q6PJT7</t>
  </si>
  <si>
    <t>Cytoplasm {ECO:0000269|PubMed:20430826, ECO:0000269|PubMed:24532714}.</t>
  </si>
  <si>
    <t>LARP1 KIAA0731 LARP</t>
  </si>
  <si>
    <t>Alternative sequence (2); Chain (1); Compositional bias (1); Domain (1); Erroneous initiation (1); Initiator methionine (1); Modified residue (28); Sequence caution (1); Sequence conflict (2)</t>
  </si>
  <si>
    <t>&gt;sp|Q6PKG0|LARP1_HUMAN La-related protein 1 OS=Homo sapiens GN=LARP1 PE=1 SV=2;&gt;sp|Q6PKG0-3|LARP1_HUMAN Isoform 2 of La-related protein 1 OS=Homo sapiens GN=LARP1</t>
  </si>
  <si>
    <t>Q6PKG0;Q6PKG0-3;Q659C4-7;Q659C4-6;Q659C4-5;Q659C4-2;Q659C4;Q659C4-9</t>
  </si>
  <si>
    <t>TMED8 FAM15B L10</t>
  </si>
  <si>
    <t>Chain (1); Compositional bias (1); Domain (1); Erroneous gene model prediction (1); Modified residue (2); Natural variant (1)</t>
  </si>
  <si>
    <t>&gt;sp|Q6PL24|TMED8_HUMAN Protein TMED8 OS=Homo sapiens GN=TMED8 PE=1 SV=1</t>
  </si>
  <si>
    <t>Cytoplasmic vesicle {ECO:0000269|PubMed:14743216}. Note=Colocalizes with MAP3K3 to vesicle-like structures throughout the cytoplasm.</t>
  </si>
  <si>
    <t>TRAF7 RFWD1 RNF119</t>
  </si>
  <si>
    <t>Alternative sequence (1); Chain (1); Modified residue (2); Repeat (7); Zinc finger (2)</t>
  </si>
  <si>
    <t>&gt;sp|Q6Q0C0|TRAF7_HUMAN E3 ubiquitin-protein ligase TRAF7 OS=Homo sapiens GN=TRAF7 PE=1 SV=1;&gt;sp|Q6Q0C0-2|TRAF7_HUMAN Isoform 2 of E3 ubiquitin-protein ligase TRAF7 OS=Homo sapiens GN=TRAF7</t>
  </si>
  <si>
    <t>Q6Q0C0;Q6Q0C0-2</t>
  </si>
  <si>
    <t>BLOC1S3 BLOS3</t>
  </si>
  <si>
    <t>Chain (1); Modified residue (2)</t>
  </si>
  <si>
    <t>&gt;sp|Q6QNY0|BL1S3_HUMAN Biogenesis of lysosome-related organelles complex 1 subunit 3 OS=Homo sapiens GN=BLOC1S3 PE=1 SV=1</t>
  </si>
  <si>
    <t>Cytoplasm, cytoskeleton, microtubule organizing center, centrosome {ECO:0000269|PubMed:15381421}. Note=Localizes to the centrosomes in a microtubule-dependent manner.</t>
  </si>
  <si>
    <t>BLOC1S2 BLOS2 CEAP</t>
  </si>
  <si>
    <t>Alternative sequence (1); Chain (1); Coiled coil (1); Erroneous gene model prediction (2); Erroneous initiation (1); Initiator methionine (1); Modified residue (1); Natural variant (1)</t>
  </si>
  <si>
    <t>&gt;sp|Q6QNY1|BL1S2_HUMAN Biogenesis of lysosome-related organelles complex 1 subunit 2 OS=Homo sapiens GN=BLOC1S2 PE=1 SV=1</t>
  </si>
  <si>
    <t>RICTOR KIAA1999</t>
  </si>
  <si>
    <t>Alternative sequence (3); Chain (1); Compositional bias (1); Modified residue (8); Natural variant (1); Region (1); Sequence caution (1); Sequence conflict (4)</t>
  </si>
  <si>
    <t>&gt;sp|Q6R327-3|RICTR_HUMAN Isoform 3 of Rapamycin-insensitive companion of mTOR OS=Homo sapiens GN=RICTOR;&gt;sp|Q6R327|RICTR_HUMAN Rapamycin-insensitive companion of mTOR OS=Homo sapiens GN=RICTOR PE=1 SV=1</t>
  </si>
  <si>
    <t>Q6R327-3;Q6R327;Q6R327-4</t>
  </si>
  <si>
    <t>WDR74 NSA1</t>
  </si>
  <si>
    <t>Alternative sequence (1); Chain (1); Modified residue (2); Repeat (6); Sequence conflict (3)</t>
  </si>
  <si>
    <t>&gt;sp|Q6RFH5|WDR74_HUMAN WD repeat-containing protein 74 OS=Homo sapiens GN=WDR74 PE=1 SV=1;&gt;sp|Q6RFH5-2|WDR74_HUMAN Isoform 2 of WD repeat-containing protein 74 OS=Homo sapiens GN=WDR74</t>
  </si>
  <si>
    <t>Q6RFH5;Q6RFH5-2</t>
  </si>
  <si>
    <t>SPATA8</t>
  </si>
  <si>
    <t>&gt;sp|Q6RVD6|SPAT8_HUMAN Spermatogenesis-associated protein 8 OS=Homo sapiens GN=SPATA8 PE=1 SV=1</t>
  </si>
  <si>
    <t>POTEE A26C1A POTE2</t>
  </si>
  <si>
    <t>Alternative sequence (5); Chain (1); Coiled coil (2); Cross-link (1); Region (1); Repeat (5); Sequence conflict (5)</t>
  </si>
  <si>
    <t>&gt;sp|Q6S8J3|POTEE_HUMAN POTE ankyrin domain family member E OS=Homo sapiens GN=POTEE PE=1 SV=3;&gt;sp|P0CG38|POTEI_HUMAN POTE ankyrin domain family member I OS=Homo sapiens GN=POTEI PE=3 SV=1</t>
  </si>
  <si>
    <t>Q6S8J3;P0CG38;Q9BYX7;Q6S8J3-3;Q6S5H4-3;Q6S8J3-2;Q6S8J7-2;Q6S5H5-2;Q6S8J7;Q6S5H5;A6NI47;B2RU33;Q6S5H4-2;H3BUK9;Q6S545;Q6S5H4</t>
  </si>
  <si>
    <t>Cytoplasm {ECO:0000269|PubMed:14665628}. Note=Colocalizes with AP1G1 and clathrin.</t>
  </si>
  <si>
    <t>AFTPH AFTH</t>
  </si>
  <si>
    <t>Alternative sequence (4); Chain (1); Erroneous initiation (2); Frameshift (1); Modified residue (3); Motif (4); Natural variant (3); Region (1); Sequence conflict (4)</t>
  </si>
  <si>
    <t xml:space="preserve">&gt;sp|Q6ULP2-5|AFTIN_HUMAN Isoform 5 of Aftiphilin OS=Homo sapiens GN=AFTPH;&gt;sp|Q6ULP2-2|AFTIN_HUMAN Isoform 2 of Aftiphilin OS=Homo sapiens GN=AFTPH;&gt;sp|Q6ULP2-4|AFTIN_HUMAN Isoform 4 of Aftiphilin OS=Homo sapiens GN=AFTPH;&gt;sp|Q6ULP2|AFTIN_HUMAN Aftiphilin </t>
  </si>
  <si>
    <t>Q6ULP2-5;Q6ULP2-2;Q6ULP2-4;Q6ULP2;Q6ULP2-3</t>
  </si>
  <si>
    <t>FIP1L1 FIP1 RHE</t>
  </si>
  <si>
    <t>Alternative sequence (6); Chain (1); Compositional bias (3); Modified residue (12); Region (4); Sequence caution (2); Sequence conflict (4); Site (1)</t>
  </si>
  <si>
    <t>&gt;sp|Q6UN15-4|FIP1_HUMAN Isoform 4 of Pre-mRNA 3-end-processing factor FIP1 OS=Homo sapiens GN=FIP1L1;&gt;sp|Q6UN15-3|FIP1_HUMAN Isoform 3 of Pre-mRNA 3-end-processing factor FIP1 OS=Homo sapiens GN=FIP1L1;&gt;sp|Q6UN15-5|FIP1_HUMAN Isoform 5 of Pre-mRNA 3-end</t>
  </si>
  <si>
    <t>Q6UN15-4;Q6UN15-3;Q6UN15-5;Q6UN15</t>
  </si>
  <si>
    <t>Nucleus. Cytoplasm. Note=Appears to be mainly nuclear.</t>
  </si>
  <si>
    <t>CRTC3 TORC3</t>
  </si>
  <si>
    <t>Alternative sequence (1); Chain (1); Compositional bias (2); Frameshift (1); Modified residue (7); Mutagenesis (1); Natural variant (2); Region (1); Sequence conflict (2)</t>
  </si>
  <si>
    <t>&gt;sp|Q6UUV7|CRTC3_HUMAN CREB-regulated transcription coactivator 3 OS=Homo sapiens GN=CRTC3 PE=1 SV=2;&gt;sp|Q6UUV7-3|CRTC3_HUMAN Isoform 3 of CREB-regulated transcription coactivator 3 OS=Homo sapiens GN=CRTC3</t>
  </si>
  <si>
    <t>Q6UUV7;Q6UUV7-3</t>
  </si>
  <si>
    <t>Cytoplasm. Nucleus. Note=Cytoplasmic when phosphorylated by SIK or AMPK and when sequestered by 14-3-3 proteins (By similarity). Translocated to the nucleus on Ser-151 dephosphorylation, instigated by a number of factors including calcium ion and cAMP levels. Light stimulation triggers a nuclear accumulation in the suprachiasmatic nucleus (SCN) of the brain. {ECO:0000250|UniProtKB:Q68ED7}.</t>
  </si>
  <si>
    <t>CRTC1 KIAA0616 MECT1 TORC1 WAMTP1</t>
  </si>
  <si>
    <t>Alternative sequence (3); Chain (1); Compositional bias (1); Erroneous initiation (3); Modified residue (2); Motif (1); Natural variant (3); Sequence conflict (3); Site (2)</t>
  </si>
  <si>
    <t>&gt;sp|Q6UUV9-3|CRTC1_HUMAN Isoform 3 of CREB-regulated transcription coactivator 1 OS=Homo sapiens GN=CRTC1;&gt;sp|Q6UUV9|CRTC1_HUMAN CREB-regulated transcription coactivator 1 OS=Homo sapiens GN=CRTC1 PE=1 SV=2;&gt;sp|Q6UUV9-2|CRTC1_HUMAN Isoform 2 of CREB-regula</t>
  </si>
  <si>
    <t>Q6UUV9-3;Q6UUV9;Q6UUV9-2</t>
  </si>
  <si>
    <t>Cytoplasm, cytoskeleton, microtubule organizing center, centrosome. Cytoplasm, cytoskeleton, microtubule organizing center, centrosome, centriole. Note=Component of the deuterosome, a structure that promotes de novo centriole amplification in multiciliated cells that can generate more than 100 centrioles (By similarity). Component of the centrosome. Associated only transiently with nascent procentrioles during centriole biogenesis. {ECO:0000250}.</t>
  </si>
  <si>
    <t>SASS6 SAS6</t>
  </si>
  <si>
    <t>Chain (1); Coiled coil (1); Domain (1); Modified residue (2); Mutagenesis (1); Natural variant (1)</t>
  </si>
  <si>
    <t>&gt;sp|Q6UVJ0|SAS6_HUMAN Spindle assembly abnormal protein 6 homolog OS=Homo sapiens GN=SASS6 PE=1 SV=1</t>
  </si>
  <si>
    <t>Cytoplasm {ECO:0000269|PubMed:15256501}. Note=Displays a punctuate distribution and localizes to a submembranal ring.</t>
  </si>
  <si>
    <t>LRSAM1 TAL UNQ6496/PRO21356</t>
  </si>
  <si>
    <t>Alternative sequence (2); Chain (1); Coiled coil (2); Domain (1); Modified residue (2); Motif (2); Mutagenesis (3); Natural variant (1); Repeat (6); Sequence conflict (2); Zinc finger (1)</t>
  </si>
  <si>
    <t>&gt;sp|Q6UWE0|LRSM1_HUMAN E3 ubiquitin-protein ligase LRSAM1 OS=Homo sapiens GN=LRSAM1 PE=1 SV=1;&gt;sp|Q6UWE0-2|LRSM1_HUMAN Isoform 2 of E3 ubiquitin-protein ligase LRSAM1 OS=Homo sapiens GN=LRSAM1</t>
  </si>
  <si>
    <t>Q6UWE0;Q6UWE0-2;Q6UWE0-3</t>
  </si>
  <si>
    <t>Secreted {ECO:0000305}.</t>
  </si>
  <si>
    <t>DHRS11 UNQ836/PRO1774</t>
  </si>
  <si>
    <t>Active site (1); Alternative sequence (1); Beta strand (7); Binding site (1); Chain (1); Helix (12); Nucleotide binding (3); Sequence conflict (2); Signal peptide (1); Turn (2)</t>
  </si>
  <si>
    <t>&gt;sp|Q6UWP2|DHR11_HUMAN Dehydrogenase/reductase SDR family member 11 OS=Homo sapiens GN=DHRS11 PE=1 SV=1;&gt;sp|Q6UWP2-2|DHR11_HUMAN Isoform 2 of Dehydrogenase/reductase SDR family member 11 OS=Homo sapiens GN=DHRS11</t>
  </si>
  <si>
    <t>Q6UWP2;Q6UWP2-2</t>
  </si>
  <si>
    <t>Secreted {ECO:0000250}.</t>
  </si>
  <si>
    <t>SBSN UNQ698/PRO1343</t>
  </si>
  <si>
    <t>Alternative sequence (1); Chain (1); Compositional bias (1); Natural variant (1); Sequence conflict (4); Signal peptide (1)</t>
  </si>
  <si>
    <t>&gt;sp|Q6UWP8|SBSN_HUMAN Suprabasin OS=Homo sapiens GN=SBSN PE=2 SV=2</t>
  </si>
  <si>
    <t>CWC27 SDCCAG10 UNQ438/PRO871</t>
  </si>
  <si>
    <t>Alternative sequence (2); Beta strand (10); Chain (1); Coiled coil (2); Domain (1); Erroneous initiation (1); Frameshift (2); Glycosylation (2); Helix (4); Initiator methionine (1); Modified residue (1); Natural variant (1); Sequence conflict (2); Turn (4)</t>
  </si>
  <si>
    <t>&gt;sp|Q6UX04|CWC27_HUMAN Peptidyl-prolyl cis-trans isomerase CWC27 homolog OS=Homo sapiens GN=CWC27 PE=1 SV=1;&gt;sp|Q6UX04-2|CWC27_HUMAN Isoform 2 of Peptidyl-prolyl cis-trans isomerase CWC27 homolog OS=Homo sapiens GN=CWC27</t>
  </si>
  <si>
    <t>Q6UX04;Q6UX04-2</t>
  </si>
  <si>
    <t>Nucleus {ECO:0000269|PubMed:16253997, ECO:0000269|PubMed:17355966, ECO:0000269|PubMed:20516061}. Note=Associates with chromatin.</t>
  </si>
  <si>
    <t>WDR82 TMEM113 WDR82A UNQ9342/PRO34047</t>
  </si>
  <si>
    <t>Chain (1); Erroneous initiation (1); Repeat (6)</t>
  </si>
  <si>
    <t>&gt;sp|Q6UXN9|WDR82_HUMAN WD repeat-containing protein 82 OS=Homo sapiens GN=WDR82 PE=1 SV=1</t>
  </si>
  <si>
    <t>Cytoplasm {ECO:0000269|PubMed:11012666, ECO:0000269|PubMed:12534281, ECO:0000269|PubMed:12662155}.</t>
  </si>
  <si>
    <t>DPP8 DPRP1 MSTP097 MSTP135 MSTP141</t>
  </si>
  <si>
    <t>Active site (3); Alternative sequence (5); Chain (1); Erroneous initiation (2); Frameshift (3); Mutagenesis (4); Sequence conflict (10)</t>
  </si>
  <si>
    <t>&gt;sp|Q6V1X1-5|DPP8_HUMAN Isoform 5 of Dipeptidyl peptidase 8 OS=Homo sapiens GN=DPP8;&gt;sp|Q6V1X1-3|DPP8_HUMAN Isoform 3 of Dipeptidyl peptidase 8 OS=Homo sapiens GN=DPP8;&gt;sp|Q6V1X1|DPP8_HUMAN Dipeptidyl peptidase 8 OS=Homo sapiens GN=DPP8 PE=1 SV=1;&gt;sp|Q6V1X</t>
  </si>
  <si>
    <t>Q6V1X1-5;Q6V1X1-3;Q6V1X1;Q6V1X1-4;Q6V1X1-2;Q6V1X1-6;Q9H4E7;Q02779</t>
  </si>
  <si>
    <t>Nucleus {ECO:0000269|PubMed:19106100}.</t>
  </si>
  <si>
    <t>ATF7IP MCAF MCAF1</t>
  </si>
  <si>
    <t>Alternative sequence (4); Chain (1); Coiled coil (1); Compositional bias (1); Domain (1); Erroneous initiation (2); Modified residue (10); Motif (1); Mutagenesis (3); Natural variant (3); Region (3); Sequence caution (2); Sequence conflict (3)</t>
  </si>
  <si>
    <t>&gt;sp|Q6VMQ6|MCAF1_HUMAN Activating transcription factor 7-interacting protein 1 OS=Homo sapiens GN=ATF7IP PE=1 SV=3;&gt;sp|Q6VMQ6-2|MCAF1_HUMAN Isoform 2 of Activating transcription factor 7-interacting protein 1 OS=Homo sapiens GN=ATF7IP</t>
  </si>
  <si>
    <t>Q6VMQ6;Q6VMQ6-2</t>
  </si>
  <si>
    <t>Cytoplasm, cytosol {ECO:0000269|PubMed:18222118}. Nucleus {ECO:0000269|PubMed:18222118}. Note=Predominantly cytoplasmic.</t>
  </si>
  <si>
    <t>RANBP10 KIAA1464</t>
  </si>
  <si>
    <t>Alternative sequence (3); Chain (1); Compositional bias (1); Domain (3); Erroneous initiation (1); Initiator methionine (1); Modified residue (3); Sequence conflict (2)</t>
  </si>
  <si>
    <t>&gt;sp|Q6VN20|RBP10_HUMAN Ran-binding protein 10 OS=Homo sapiens GN=RANBP10 PE=1 SV=1</t>
  </si>
  <si>
    <t>Golgi apparatus, trans-Golgi network {ECO:0000250}. Note=Localizes in the perinuclear region, probably the TGN. {ECO:0000250}.</t>
  </si>
  <si>
    <t>PACS1 KIAA1175</t>
  </si>
  <si>
    <t>Alternative sequence (1); Chain (1); Coiled coil (1); Compositional bias (6); Erroneous initiation (2); Initiator methionine (1); Modified residue (7); Natural variant (2); Region (1); Sequence conflict (5)</t>
  </si>
  <si>
    <t>&gt;sp|Q6VY07|PACS1_HUMAN Phosphofurin acidic cluster sorting protein 1 OS=Homo sapiens GN=PACS1 PE=1 SV=2;&gt;sp|Q6VY07-2|PACS1_HUMAN Isoform 2 of Phosphofurin acidic cluster sorting protein 1 OS=Homo sapiens GN=PACS1</t>
  </si>
  <si>
    <t>Q6VY07;Q6VY07-2</t>
  </si>
  <si>
    <t>Cytoplasm, cytoskeleton {ECO:0000269|PubMed:14506264, ECO:0000269|PubMed:16257966}. Note=Colocalizes with F-actin.</t>
  </si>
  <si>
    <t>MPRIP KIAA0864 MRIP RHOIP3</t>
  </si>
  <si>
    <t>Alternative sequence (2); Chain (1); Coiled coil (1); Compositional bias (1); Domain (2); Modified residue (15); Natural variant (1); Region (3); Sequence conflict (13)</t>
  </si>
  <si>
    <t>&gt;sp|Q6WCQ1|MPRIP_HUMAN Myosin phosphatase Rho-interacting protein OS=Homo sapiens GN=MPRIP PE=1 SV=3;&gt;sp|Q6WCQ1-2|MPRIP_HUMAN Isoform 2 of Myosin phosphatase Rho-interacting protein OS=Homo sapiens GN=MPRIP;&gt;sp|Q6WCQ1-3|MPRIP_HUMAN Isoform 3 of Myosin phos</t>
  </si>
  <si>
    <t>Q6WCQ1;Q6WCQ1-2;Q6WCQ1-3</t>
  </si>
  <si>
    <t>Recycling endosome {ECO:0000269|PubMed:11786538, ECO:0000269|PubMed:15181150, ECO:0000269|PubMed:15280022, ECO:0000269|PubMed:15355514, ECO:0000269|PubMed:16920206}. Note=Rab11A rather than Rab4A mediates localization in the endocytic recycling compartment (ERC).; Isoform 2: Cytoplasmic vesicle, phagosome membrane. Note=Membrane-bound (isoform 2). Colocalizes with Rab11A at phagosomes (isoform 2).</t>
  </si>
  <si>
    <t>RAB11FIP1 RCP</t>
  </si>
  <si>
    <t>Alternative sequence (7); Chain (1); Compositional bias (2); Domain (2); Modified residue (11); Mutagenesis (3); Natural variant (4); Region (1); Sequence conflict (9)</t>
  </si>
  <si>
    <t>&gt;sp|Q6WKZ4|RFIP1_HUMAN Rab11 family-interacting protein 1 OS=Homo sapiens GN=RAB11FIP1 PE=1 SV=3;&gt;sp|Q6WKZ4-3|RFIP1_HUMAN Isoform 2 of Rab11 family-interacting protein 1 OS=Homo sapiens GN=RAB11FIP1;&gt;sp|Q6WKZ4-2|RFIP1_HUMAN Isoform 4 of Rab11 family-intera</t>
  </si>
  <si>
    <t>Q6WKZ4;Q6WKZ4-3;Q6WKZ4-2;Q6WKZ4-1;Q6WKZ4-5</t>
  </si>
  <si>
    <t>ZYG11A ZYG11</t>
  </si>
  <si>
    <t>Alternative sequence (1); Chain (1); Repeat (3)</t>
  </si>
  <si>
    <t>&gt;sp|Q6WRX3|ZY11A_HUMAN Protein zyg-11 homolog A OS=Homo sapiens GN=ZYG11A PE=2 SV=3;&gt;sp|Q6WRX3-2|ZY11A_HUMAN Isoform 2 of Protein zyg-11 homolog A OS=Homo sapiens GN=ZYG11A</t>
  </si>
  <si>
    <t>Q6WRX3;Q6WRX3-2</t>
  </si>
  <si>
    <t>Cytoplasm, cytosol {ECO:0000269|PubMed:17604275}.</t>
  </si>
  <si>
    <t>NAPRT FHIP NAPRT1</t>
  </si>
  <si>
    <t>Alternative sequence (2); Chain (1); Erroneous initiation (2); Modified residue (1); Mutagenesis (11); Natural variant (1); Sequence conflict (6)</t>
  </si>
  <si>
    <t>&gt;sp|Q6XQN6|PNCB_HUMAN Nicotinate phosphoribosyltransferase OS=Homo sapiens GN=NAPRT1 PE=1 SV=2;&gt;sp|Q6XQN6-3|PNCB_HUMAN Isoform 3 of Nicotinate phosphoribosyltransferase OS=Homo sapiens GN=NAPRT1;&gt;sp|Q6XQN6-2|PNCB_HUMAN Isoform 2 of Nicotinate phosphoribosy</t>
  </si>
  <si>
    <t>Q6XQN6;Q6XQN6-3;Q6XQN6-2</t>
  </si>
  <si>
    <t>Cytoplasm {ECO:0000269|PubMed:17123648, ECO:0000269|PubMed:23862974}. Cell membrane {ECO:0000250|UniProtKB:Q6XUX1}. Apical cell membrane {ECO:0000269|PubMed:23862974}. Basolateral cell membrane {ECO:0000269|PubMed:23862974}. Cell junction {ECO:0000250|UniProtKB:Q6XUX1}. Note=Detected at apical cell-cell junctions. Colocalized with FGF receptors to the cell membrane (By similarity). Detected in basolateral and apical membranes of all tubular epithelia. {ECO:0000250|UniProtKB:Q6XUX1, ECO:0000269|PubMed:23862974}.</t>
  </si>
  <si>
    <t>DSTYK KIAA0472 RIP5 RIPK5 SGK496 HDCMD38P</t>
  </si>
  <si>
    <t>Active site (1); Alternative sequence (5); Binding site (1); Chain (1); Coiled coil (2); Compositional bias (2); Domain (1); Mutagenesis (1); Natural variant (4); Nucleotide binding (1); Sequence conflict (10)</t>
  </si>
  <si>
    <t xml:space="preserve">&gt;sp|Q6XUX3-2|DUSTY_HUMAN Isoform 2 of Dual serine/threonine and tyrosine protein kinase OS=Homo sapiens GN=DSTYK;&gt;sp|Q6XUX3|DUSTY_HUMAN Dual serine/threonine and tyrosine protein kinase OS=Homo sapiens GN=DSTYK PE=1 SV=2;&gt;sp|Q6XUX3-3|DUSTY_HUMAN Isoform 3 </t>
  </si>
  <si>
    <t>Q6XUX3-2;Q6XUX3;Q6XUX3-3</t>
  </si>
  <si>
    <t>Cytoplasm {ECO:0000250}. Golgi apparatus, Golgi stack {ECO:0000250}. Cytoplasm, cytoskeleton {ECO:0000250}. Cell junction, synapse {ECO:0000250}. Note=Localized to synapses and Golgi stacks. {ECO:0000250}.</t>
  </si>
  <si>
    <t>DNMBP KIAA1010</t>
  </si>
  <si>
    <t>Alternative sequence (1); Beta strand (17); Chain (1); Coiled coil (2); Compositional bias (2); Domain (8); Helix (5); Modified residue (1); Natural variant (4); Sequence conflict (1)</t>
  </si>
  <si>
    <t>&gt;sp|Q6XZF7|DNMBP_HUMAN Dynamin-binding protein OS=Homo sapiens GN=DNMBP PE=1 SV=1;&gt;sp|Q6XZF7-2|DNMBP_HUMAN Isoform 2 of Dynamin-binding protein OS=Homo sapiens GN=DNMBP</t>
  </si>
  <si>
    <t>Q6XZF7;Q6XZF7-2</t>
  </si>
  <si>
    <t>GIGYF2 KIAA0642 PERQ2 TNRC15</t>
  </si>
  <si>
    <t>Alternative sequence (4); Chain (1); Compositional bias (6); Domain (1); Erroneous initiation (1); Initiator methionine (1); Modified residue (9); Natural variant (12); Region (1); Sequence caution (1); Sequence conflict (3)</t>
  </si>
  <si>
    <t>&gt;sp|Q6Y7W6|PERQ2_HUMAN PERQ amino acid-rich with GYF domain-containing protein 2 OS=Homo sapiens GN=GIGYF2 PE=1 SV=1;&gt;sp|Q6Y7W6-4|PERQ2_HUMAN Isoform 3 of PERQ amino acid-rich with GYF domain-containing protein 2 OS=Homo sapiens GN=GIGYF2;&gt;sp|Q6Y7W6-5|PERQ</t>
  </si>
  <si>
    <t>Q6Y7W6;Q6Y7W6-4;Q6Y7W6-5;Q6Y7W6-3</t>
  </si>
  <si>
    <t>THADA GITA KIAA1767</t>
  </si>
  <si>
    <t>Alternative sequence (8); Chain (1); Coiled coil (1); Compositional bias (3); Erroneous initiation (3); Modified residue (2); Natural variant (7); Sequence conflict (3)</t>
  </si>
  <si>
    <t xml:space="preserve">&gt;sp|Q6YHU6|THADA_HUMAN Thyroid adenoma-associated protein OS=Homo sapiens GN=THADA PE=1 SV=1;&gt;sp|Q6YHU6-3|THADA_HUMAN Isoform 3 of Thyroid adenoma-associated protein OS=Homo sapiens GN=THADA;&gt;sp|Q6YHU6-2|THADA_HUMAN Isoform 2 of Thyroid adenoma-associated </t>
  </si>
  <si>
    <t>Q6YHU6;Q6YHU6-3;Q6YHU6-2;Q6YHU6-5;Q6YHU6-6;Q6YHU6-4</t>
  </si>
  <si>
    <t>CCBL2 KAT3</t>
  </si>
  <si>
    <t>Alternative sequence (3); Binding site (4); Chain (1); Erroneous gene model prediction (4); Erroneous initiation (1); Frameshift (2); Modified residue (3); Natural variant (1); Sequence conflict (1)</t>
  </si>
  <si>
    <t>&gt;sp|Q6YP21-3|KAT3_HUMAN Isoform 3 of Kynurenine--oxoglutarate transaminase 3 OS=Homo sapiens GN=CCBL2;&gt;sp|Q6YP21|KAT3_HUMAN Kynurenine--oxoglutarate transaminase 3 OS=Homo sapiens GN=CCBL2 PE=1 SV=1</t>
  </si>
  <si>
    <t>Q6YP21-3;Q6YP21;Q6YP21-2</t>
  </si>
  <si>
    <t>Membrane {ECO:0000250}; Single-pass type I membrane protein {ECO:0000250}. Cytoplasm {ECO:0000269|PubMed:10837911}. Cytoplasm, perinuclear region {ECO:0000269|PubMed:10837911}. Note=Predominantly perinuclear.</t>
  </si>
  <si>
    <t>AATK AATYK KIAA0641 LMR1 LMTK1</t>
  </si>
  <si>
    <t>Active site (1); Alternative sequence (4); Binding site (1); Chain (1); Compositional bias (5); Domain (1); Natural variant (11); Nucleotide binding (1); Sequence conflict (10); Transmembrane (1)</t>
  </si>
  <si>
    <t>&gt;sp|Q6ZMQ8|LMTK1_HUMAN Serine/threonine-protein kinase LMTK1 OS=Homo sapiens GN=AATK PE=1 SV=2;&gt;sp|Q6ZMQ8-3|LMTK1_HUMAN Isoform 3 of Serine/threonine-protein kinase LMTK1 OS=Homo sapiens GN=AATK</t>
  </si>
  <si>
    <t>Q6ZMQ8;Q6ZMQ8-3;Q6ZMQ8-2</t>
  </si>
  <si>
    <t>Endoplasmic reticulum {ECO:0000269|PubMed:21765412}.</t>
  </si>
  <si>
    <t>NBEAL2 KIAA0540 UNQ253/PRO290</t>
  </si>
  <si>
    <t>Alternative sequence (3); Chain (1); Compositional bias (2); Domain (1); Erroneous initiation (1); Modified residue (3); Natural variant (16); Repeat (5); Sequence caution (1); Sequence conflict (3)</t>
  </si>
  <si>
    <t>&gt;sp|Q6ZNJ1-3|NBEL2_HUMAN Isoform 3 of Neurobeachin-like protein 2 OS=Homo sapiens GN=NBEAL2;&gt;sp|Q6ZNJ1|NBEL2_HUMAN Neurobeachin-like protein 2 OS=Homo sapiens GN=NBEAL2 PE=1 SV=2;&gt;sp|Q6ZNJ1-2|NBEL2_HUMAN Isoform 2 of Neurobeachin-like protein 2 OS=Homo sap</t>
  </si>
  <si>
    <t>Q6ZNJ1-3;Q6ZNJ1;Q6ZNJ1-2</t>
  </si>
  <si>
    <t>GDPGP1 C15orf58</t>
  </si>
  <si>
    <t>Active site (1); Chain (1); Natural variant (3); Sequence conflict (1)</t>
  </si>
  <si>
    <t>&gt;sp|Q6ZNW5|GDPP1_HUMAN GDP-D-glucose phosphorylase 1 OS=Homo sapiens GN=GDPGP1 PE=1 SV=2</t>
  </si>
  <si>
    <t>C15orf39 FP6578</t>
  </si>
  <si>
    <t>Alternative sequence (4); Chain (1); Erroneous initiation (1); Frameshift (2); Modified residue (5); Natural variant (4); Sequence conflict (2)</t>
  </si>
  <si>
    <t>&gt;sp|Q6ZRI6-2|CO039_HUMAN Isoform 2 of Uncharacterized protein C15orf39 OS=Homo sapiens GN=C15orf39;&gt;sp|Q6ZRI6|CO039_HUMAN Uncharacterized protein C15orf39 OS=Homo sapiens GN=C15orf39 PE=1 SV=3</t>
  </si>
  <si>
    <t>Q6ZRI6-2;Q6ZRI6</t>
  </si>
  <si>
    <t>Nucleus {ECO:0000269|PubMed:21055983, ECO:0000269|PubMed:21055984}. Note=Localizes to DNA damage sites, accumulates at stressed replication forks.</t>
  </si>
  <si>
    <t>MMS22L C6orf167</t>
  </si>
  <si>
    <t>Chain (1); Erroneous gene model prediction (2); Natural variant (4); Sequence conflict (1)</t>
  </si>
  <si>
    <t>&gt;sp|Q6ZRQ5|MMS22_HUMAN Protein MMS22-like OS=Homo sapiens GN=MMS22L PE=1 SV=3</t>
  </si>
  <si>
    <t>FAM83H</t>
  </si>
  <si>
    <t>Chain (1); Erroneous initiation (1); Modified residue (19); Natural variant (1); Sequence conflict (1)</t>
  </si>
  <si>
    <t>&gt;sp|Q6ZRV2|FA83H_HUMAN Protein FAM83H OS=Homo sapiens GN=FAM83H PE=1 SV=3</t>
  </si>
  <si>
    <t>Cytoplasm {ECO:0000250}. Note=Localizes to the podocyte major processes and cell body. {ECO:0000250}.</t>
  </si>
  <si>
    <t>FAM65A KIAA1930</t>
  </si>
  <si>
    <t>Alternative sequence (3); Chain (1); Coiled coil (1); Compositional bias (1); Erroneous termination (1); Frameshift (1); Modified residue (3); Sequence conflict (5)</t>
  </si>
  <si>
    <t>&gt;sp|Q6ZS17-2|FA65A_HUMAN Isoform 2 of Protein FAM65A OS=Homo sapiens GN=FAM65A;&gt;sp|Q6ZS17|FA65A_HUMAN Protein FAM65A OS=Homo sapiens GN=FAM65A PE=1 SV=1;&gt;sp|Q6ZS17-3|FA65A_HUMAN Isoform 3 of Protein FAM65A OS=Homo sapiens GN=FAM65A;&gt;sp|Q6ZS17-4|FA65A_HUMAN</t>
  </si>
  <si>
    <t>Q6ZS17-2;Q6ZS17;Q6ZS17-3;Q6ZS17-4</t>
  </si>
  <si>
    <t>NBEAL1 ALS2CR16 ALS2CR17</t>
  </si>
  <si>
    <t>Alternative sequence (2); Chain (1); Domain (1); Erroneous initiation (3); Erroneous termination (1); Frameshift (1); Repeat (2); Sequence conflict (3)</t>
  </si>
  <si>
    <t>&gt;sp|Q6ZS30|NBEL1_HUMAN Neurobeachin-like protein 1 OS=Homo sapiens GN=NBEAL1 PE=2 SV=3;&gt;sp|Q6ZS30-1|NBEL1_HUMAN Isoform 1 of Neurobeachin-like protein 1 OS=Homo sapiens GN=NBEAL1</t>
  </si>
  <si>
    <t>Q6ZS30;Q6ZS30-1</t>
  </si>
  <si>
    <t>Chain (1); Erroneous initiation (1); Modified residue (9)</t>
  </si>
  <si>
    <t>&gt;sp|Q6ZSR9|YJ005_HUMAN Uncharacterized protein FLJ45252 OS=Homo sapiens PE=1 SV=2</t>
  </si>
  <si>
    <t>Cytoplasm {ECO:0000269|PubMed:15558029}. Note=Colocalizes with actin stress fibers.</t>
  </si>
  <si>
    <t>ARHGEF18 KIAA0521</t>
  </si>
  <si>
    <t>Alternative sequence (1); Chain (1); Coiled coil (2); Compositional bias (1); Domain (2); Erroneous initiation (1); Natural variant (3); Sequence caution (1); Sequence conflict (3)</t>
  </si>
  <si>
    <t>&gt;sp|Q6ZSZ5-2|ARHGI_HUMAN Isoform 2 of Rho guanine nucleotide exchange factor 18 OS=Homo sapiens GN=ARHGEF18;&gt;sp|Q6ZSZ5|ARHGI_HUMAN Rho guanine nucleotide exchange factor 18 OS=Homo sapiens GN=ARHGEF18 PE=1 SV=3</t>
  </si>
  <si>
    <t>Q6ZSZ5-2;Q6ZSZ5</t>
  </si>
  <si>
    <t>UBR3 KIAA2024 ZNF650</t>
  </si>
  <si>
    <t>Alternative sequence (4); Chain (1); Coiled coil (1); Compositional bias (2); Erroneous initiation (4); Erroneous termination (1); Sequence conflict (1); Transmembrane (3); Zinc finger (2)</t>
  </si>
  <si>
    <t>&gt;sp|Q6ZT12|UBR3_HUMAN E3 ubiquitin-protein ligase UBR3 OS=Homo sapiens GN=UBR3 PE=2 SV=2;&gt;sp|Q6ZT12-4|UBR3_HUMAN Isoform 4 of E3 ubiquitin-protein ligase UBR3 OS=Homo sapiens GN=UBR3</t>
  </si>
  <si>
    <t>Q6ZT12;Q6ZT12-4;Q6ZT12-2;Q6ZT12-3</t>
  </si>
  <si>
    <t>Cell membrane {ECO:0000269|PubMed:22298428}. Late endosome {ECO:0000269|PubMed:22298428}. Note=Interaction with EGFR may enhance association with the cell membrane.</t>
  </si>
  <si>
    <t>ANKRD13D</t>
  </si>
  <si>
    <t>Alternative sequence (3); Chain (1); Domain (4); Modified residue (2); Sequence conflict (5)</t>
  </si>
  <si>
    <t>&gt;sp|Q6ZTN6-3|AN13D_HUMAN Isoform 3 of Ankyrin repeat domain-containing protein 13D OS=Homo sapiens GN=ANKRD13D;&gt;sp|Q6ZTN6|AN13D_HUMAN Ankyrin repeat domain-containing protein 13D OS=Homo sapiens GN=ANKRD13D PE=1 SV=2</t>
  </si>
  <si>
    <t>Q6ZTN6-3;Q6ZTN6</t>
  </si>
  <si>
    <t>ARHGAP27 CAMGAP1 SH3D20 PP905</t>
  </si>
  <si>
    <t>Alternative sequence (4); Beta strand (7); Chain (1); Domain (6); Erroneous initiation (3); Helix (3); Modified residue (1); Natural variant (1); Sequence conflict (3)</t>
  </si>
  <si>
    <t>&gt;sp|Q6ZUM4-2|RHG27_HUMAN Isoform 2 of Rho GTPase-activating protein 27 OS=Homo sapiens GN=ARHGAP27;&gt;sp|Q6ZUM4-3|RHG27_HUMAN Isoform 3 of Rho GTPase-activating protein 27 OS=Homo sapiens GN=ARHGAP27;&gt;sp|Q6ZUM4|RHG27_HUMAN Rho GTPase-activating protein 27 OS</t>
  </si>
  <si>
    <t>Q6ZUM4-2;Q6ZUM4-3;Q6ZUM4</t>
  </si>
  <si>
    <t>DENND5B</t>
  </si>
  <si>
    <t>Alternative sequence (7); Chain (1); Domain (6); Erroneous initiation (1); Initiator methionine (1); Modified residue (3); Natural variant (2); Sequence conflict (5); Transmembrane (1)</t>
  </si>
  <si>
    <t>&gt;sp|Q6ZUT9|DEN5B_HUMAN DENN domain-containing protein 5B OS=Homo sapiens GN=DENND5B PE=1 SV=2;&gt;sp|Q6ZUT9-2|DEN5B_HUMAN Isoform 2 of DENN domain-containing protein 5B OS=Homo sapiens GN=DENND5B</t>
  </si>
  <si>
    <t>Q6ZUT9;Q6ZUT9-2;Q6ZUT9-4;Q6ZUT9-3</t>
  </si>
  <si>
    <t>Cytoplasm {ECO:0000305}. Cytoplasm, cytoskeleton {ECO:0000305}.</t>
  </si>
  <si>
    <t>FGD6 KIAA1362 ZFYVE24</t>
  </si>
  <si>
    <t>Alternative sequence (2); Chain (1); Compositional bias (1); Domain (3); Erroneous initiation (2); Frameshift (1); Modified residue (5); Natural variant (2); Sequence caution (1); Sequence conflict (8); Zinc finger (1)</t>
  </si>
  <si>
    <t>&gt;sp|Q6ZV73-2|FGD6_HUMAN Isoform 2 of FYVE, RhoGEF and PH domain-containing protein 6 OS=Homo sapiens GN=FGD6;&gt;sp|Q6ZV73|FGD6_HUMAN FYVE, RhoGEF and PH domain-containing protein 6 OS=Homo sapiens GN=FGD6 PE=1 SV=2</t>
  </si>
  <si>
    <t>Q6ZV73-2;Q6ZV73</t>
  </si>
  <si>
    <t>Cytoplasm. Membrane; Peripheral membrane protein. Nucleus. Note=In colorectal cancer tissue, expression is concentrated in the cytoplasm and nucleus.</t>
  </si>
  <si>
    <t>PHLPP2 KIAA0931 PHLPPL</t>
  </si>
  <si>
    <t>Alternative sequence (3); Chain (1); Compositional bias (3); Domain (2); Erroneous initiation (2); Metal binding (5); Repeat (22); Sequence conflict (7)</t>
  </si>
  <si>
    <t>&gt;sp|Q6ZVD8-3|PHLP2_HUMAN Isoform 3 of PH domain leucine-rich repeat-containing protein phosphatase 2 OS=Homo sapiens GN=PHLPP2;&gt;sp|Q6ZVD8|PHLP2_HUMAN PH domain leucine-rich repeat-containing protein phosphatase 2 OS=Homo sapiens GN=PHLPP2 PE=1 SV=3;&gt;sp|Q6Z</t>
  </si>
  <si>
    <t>Q6ZVD8-3;Q6ZVD8;Q6ZVD8-2</t>
  </si>
  <si>
    <t>TOM1L2</t>
  </si>
  <si>
    <t>Alternative sequence (5); Chain (1); Domain (2); Frameshift (1); Modified residue (2); Motif (1); Sequence conflict (8)</t>
  </si>
  <si>
    <t>&gt;sp|Q6ZVM7|TM1L2_HUMAN TOM1-like protein 2 OS=Homo sapiens GN=TOM1L2 PE=1 SV=1;&gt;sp|Q6ZVM7-2|TM1L2_HUMAN Isoform 2 of TOM1-like protein 2 OS=Homo sapiens GN=TOM1L2;&gt;sp|Q6ZVM7-3|TM1L2_HUMAN Isoform 3 of TOM1-like protein 2 OS=Homo sapiens GN=TOM1L2</t>
  </si>
  <si>
    <t>Q6ZVM7;Q6ZVM7-2;Q6ZVM7-3;Q6ZVM7-4</t>
  </si>
  <si>
    <t>Cytoplasm {ECO:0000269|PubMed:22087255}.</t>
  </si>
  <si>
    <t>NCCRP1 FBXO50</t>
  </si>
  <si>
    <t>Chain (1); Compositional bias (1); Domain (1)</t>
  </si>
  <si>
    <t>&gt;sp|Q6ZVX7|FBX50_HUMAN F-box only protein 50 OS=Homo sapiens GN=NCCRP1 PE=1 SV=1</t>
  </si>
  <si>
    <t>SYDE1</t>
  </si>
  <si>
    <t>Alternative sequence (1); Chain (1); Compositional bias (1); Domain (1); Modified residue (4); Natural variant (1)</t>
  </si>
  <si>
    <t>&gt;sp|Q6ZW31|SYDE1_HUMAN Rho GTPase-activating protein SYDE1 OS=Homo sapiens GN=SYDE1 PE=1 SV=1;&gt;sp|Q6ZW31-2|SYDE1_HUMAN Isoform 2 of Rho GTPase-activating protein SYDE1 OS=Homo sapiens GN=SYDE1</t>
  </si>
  <si>
    <t>Q6ZW31;Q6ZW31-2</t>
  </si>
  <si>
    <t>Nucleus matrix {ECO:0000250}. Note=Localizes to DNA damage foci upon ionizing radiation. {ECO:0000269|PubMed:15456759, ECO:0000269|PubMed:17690115}.</t>
  </si>
  <si>
    <t>PAXIP1 PAXIP1L PTIP CAGF28</t>
  </si>
  <si>
    <t>Alternative sequence (2); Beta strand (6); Chain (1); Compositional bias (2); Domain (6); Erroneous gene model prediction (1); Erroneous initiation (1); Frameshift (1); Helix (13); Motif (1); Mutagenesis (3); Natural variant (1); Region (2); Sequence caution (2); Sequence conflict (8); Turn (3)</t>
  </si>
  <si>
    <t>&gt;sp|Q6ZW49-1|PAXI1_HUMAN Isoform 2 of PAX-interacting protein 1 OS=Homo sapiens GN=PAXIP1;&gt;sp|Q6ZW49|PAXI1_HUMAN PAX-interacting protein 1 OS=Homo sapiens GN=PAXIP1 PE=1 SV=2;&gt;sp|Q6ZW49-2|PAXI1_HUMAN Isoform 3 of PAX-interacting protein 1 OS=Homo sapiens G</t>
  </si>
  <si>
    <t>Q6ZW49-1;Q6ZW49;Q6ZW49-2</t>
  </si>
  <si>
    <t>ANKS3 KIAA1977</t>
  </si>
  <si>
    <t>Alternative sequence (1); Chain (1); Coiled coil (1); Compositional bias (1); Domain (1); Helix (6); Natural variant (2); Repeat (6); Sequence conflict (2)</t>
  </si>
  <si>
    <t>&gt;sp|Q6ZW76-2|ANKS3_HUMAN Isoform 2 of Ankyrin repeat and SAM domain-containing protein 3 OS=Homo sapiens GN=ANKS3;&gt;sp|Q6ZW76|ANKS3_HUMAN Ankyrin repeat and SAM domain-containing protein 3 OS=Homo sapiens GN=ANKS3 PE=2 SV=1</t>
  </si>
  <si>
    <t>Q6ZW76-2;Q6ZW76</t>
  </si>
  <si>
    <t>STXBP4</t>
  </si>
  <si>
    <t>Alternative sequence (4); Beta strand (3); Chain (1); Coiled coil (1); Domain (2); Modified residue (2); Natural variant (2)</t>
  </si>
  <si>
    <t>&gt;sp|Q6ZWJ1|STXB4_HUMAN Syntaxin-binding protein 4 OS=Homo sapiens GN=STXBP4 PE=1 SV=2</t>
  </si>
  <si>
    <t>Q6ZWJ1;Q6ZWJ1-2</t>
  </si>
  <si>
    <t>VPS13C KIAA1421</t>
  </si>
  <si>
    <t>Alternative sequence (3); Chain (1); Compositional bias (1); Cross-link (1); Erroneous initiation (2); Modified residue (6); Natural variant (10)</t>
  </si>
  <si>
    <t>&gt;sp|Q709C8-3|VP13C_HUMAN Isoform 3 of Vacuolar protein sorting-associated protein 13C OS=Homo sapiens GN=VPS13C;&gt;sp|Q709C8|VP13C_HUMAN Vacuolar protein sorting-associated protein 13C OS=Homo sapiens GN=VPS13C PE=1 SV=1;&gt;sp|Q709C8-4|VP13C_HUMAN Isoform 4 of</t>
  </si>
  <si>
    <t>Q709C8-3;Q709C8;Q709C8-4;Q709C8-2</t>
  </si>
  <si>
    <t>USP34 KIAA0570 KIAA0729</t>
  </si>
  <si>
    <t>Active site (2); Alternative sequence (3); Chain (1); Domain (1); Erroneous initiation (2); Frameshift (1); Modified residue (6); Mutagenesis (1); Natural variant (3)</t>
  </si>
  <si>
    <t>&gt;sp|Q70CQ2|UBP34_HUMAN Ubiquitin carboxyl-terminal hydrolase 34 OS=Homo sapiens GN=USP34 PE=1 SV=2;&gt;sp|Q70CQ2-2|UBP34_HUMAN Isoform 2 of Ubiquitin carboxyl-terminal hydrolase 34 OS=Homo sapiens GN=USP34;&gt;sp|Q70CQ2-3|UBP34_HUMAN Isoform 3 of Ubiquitin carbo</t>
  </si>
  <si>
    <t>Q70CQ2;Q70CQ2-2;Q70CQ2-3</t>
  </si>
  <si>
    <t>Cell membrane {ECO:0000269|PubMed:15469845}; Peripheral membrane protein {ECO:0000269|PubMed:15469845}; Cytoplasmic side {ECO:0000269|PubMed:15469845}. Cell projection, lamellipodium {ECO:0000269|PubMed:15469845}. Cell projection, filopodium {ECO:0000269|PubMed:15469845}. Cytoplasm, cytoskeleton {ECO:0000269|PubMed:15469845}. Note=Recruited to the membrane, via the PH domain, by the phosphoinositide, PI(3,4)P2. Colocalizes with ENAH/VASP at the tips of lamellipodia and filopodia. Also colocalizes with the pathogens, Vaccinia and Enteropathogenic E.coli (EPEC) at the interface between the pathogen and their actin.</t>
  </si>
  <si>
    <t>RAPH1 ALS2CR18 ALS2CR9 KIAA1681 LPD PREL2 RMO1</t>
  </si>
  <si>
    <t>Alternative sequence (6); Beta strand (15); Chain (1); Domain (2); Helix (13); Modified residue (14); Natural variant (2); Sequence conflict (3)</t>
  </si>
  <si>
    <t>&gt;sp|Q70E73|RAPH1_HUMAN Ras-associated and pleckstrin homology domains-containing protein 1 OS=Homo sapiens GN=RAPH1 PE=1 SV=3;&gt;sp|Q70E73-5|RAPH1_HUMAN Isoform RMO1c of Ras-associated and pleckstrin homology domains-containing protein 1 OS=Homo sapiens GN=R</t>
  </si>
  <si>
    <t>Q70E73;Q70E73-5;Q70E73-2;Q70E73-7;Q70E73-3;Q7Z5R6</t>
  </si>
  <si>
    <t>Nucleus {ECO:0000269|PubMed:15067004}. Cytoplasm, perinuclear region {ECO:0000269|PubMed:15067004}.</t>
  </si>
  <si>
    <t>MOB2 HCCA2</t>
  </si>
  <si>
    <t>Alternative sequence (3); Chain (1); Metal binding (4); Sequence conflict (2)</t>
  </si>
  <si>
    <t>&gt;sp|Q70IA6|MOB2_HUMAN MOB kinase activator 2 OS=Homo sapiens GN=MOB2 PE=1 SV=1;&gt;sp|Q70IA6-3|MOB2_HUMAN Isoform 3 of MOB kinase activator 2 OS=Homo sapiens GN=MOB2;&gt;sp|Q70IA6-2|MOB2_HUMAN Isoform 2 of MOB kinase activator 2 OS=Homo sapiens GN=MOB2</t>
  </si>
  <si>
    <t>Q70IA6;Q70IA6-3;Q70IA6-2</t>
  </si>
  <si>
    <t>Cytoplasm. Membrane; Peripheral membrane protein. Late endosome. Recycling endosome. Lysosome. Note=Colocalizes with cytotoxic granules at the plasma membrane. Localizes to endosomal exocytic vesicles.</t>
  </si>
  <si>
    <t>UNC13D</t>
  </si>
  <si>
    <t>Alternative sequence (4); Chain (1); Domain (4); Erroneous initiation (1); Modified residue (1); Mutagenesis (1); Natural variant (3); Region (1); Sequence conflict (4)</t>
  </si>
  <si>
    <t>&gt;sp|Q70J99|UN13D_HUMAN Protein unc-13 homolog D OS=Homo sapiens GN=UNC13D PE=1 SV=1;&gt;sp|Q70J99-3|UN13D_HUMAN Isoform 3 of Protein unc-13 homolog D OS=Homo sapiens GN=UNC13D</t>
  </si>
  <si>
    <t>Q70J99;Q70J99-3;Q70J99-2</t>
  </si>
  <si>
    <t>Nucleus {ECO:0000269|PubMed:15203205}.</t>
  </si>
  <si>
    <t>FRA10AC1 C10orf4 PRO2972</t>
  </si>
  <si>
    <t>Alternative sequence (6); Chain (1); Compositional bias (1); Modified residue (8); Natural variant (3); Sequence caution (1); Sequence conflict (5)</t>
  </si>
  <si>
    <t>&gt;sp|Q70Z53-2|F10C1_HUMAN Isoform 2 of Protein FRA10AC1 OS=Homo sapiens GN=FRA10AC1;&gt;sp|Q70Z53-4|F10C1_HUMAN Isoform 4 of Protein FRA10AC1 OS=Homo sapiens GN=FRA10AC1;&gt;sp|Q70Z53-5|F10C1_HUMAN Isoform 5 of Protein FRA10AC1 OS=Homo sapiens GN=FRA10AC1;&gt;sp|Q70</t>
  </si>
  <si>
    <t>Q70Z53-2;Q70Z53-4;Q70Z53-5;Q70Z53-3;Q70Z53</t>
  </si>
  <si>
    <t>UBE2R2 CDC34B UBC3B</t>
  </si>
  <si>
    <t>Active site (1); Chain (1); Compositional bias (1); Modified residue (1); Mutagenesis (3); Sequence conflict (2)</t>
  </si>
  <si>
    <t>&gt;sp|Q712K3|UB2R2_HUMAN Ubiquitin-conjugating enzyme E2 R2 OS=Homo sapiens GN=UBE2R2 PE=1 SV=1</t>
  </si>
  <si>
    <t>Nucleus {ECO:0000269|PubMed:18358072}.</t>
  </si>
  <si>
    <t>KCTD1 C18orf5</t>
  </si>
  <si>
    <t>Chain (1); Domain (1); Modified residue (2); Natural variant (9); Sequence conflict (1)</t>
  </si>
  <si>
    <t>&gt;sp|Q719H9|KCTD1_HUMAN BTB/POZ domain-containing protein KCTD1 OS=Homo sapiens GN=KCTD1 PE=1 SV=1</t>
  </si>
  <si>
    <t>LARP4 PP13296</t>
  </si>
  <si>
    <t>Alternative sequence (7); Beta strand (2); Chain (1); Domain (2); Erroneous initiation (1); Helix (6); Modified residue (6); Natural variant (2); Sequence conflict (3)</t>
  </si>
  <si>
    <t>&gt;sp|Q71RC2-7|LARP4_HUMAN Isoform 7 of La-related protein 4 OS=Homo sapiens GN=LARP4;&gt;sp|Q71RC2-2|LARP4_HUMAN Isoform 2 of La-related protein 4 OS=Homo sapiens GN=LARP4;&gt;sp|Q71RC2-5|LARP4_HUMAN Isoform 5 of La-related protein 4 OS=Homo sapiens GN=LARP4;&gt;sp|</t>
  </si>
  <si>
    <t>Q71RC2-7;Q71RC2-2;Q71RC2-5;Q71RC2-3;Q71RC2;Q71RC2-4</t>
  </si>
  <si>
    <t>Nucleus {ECO:0000269|PubMed:14657022}.</t>
  </si>
  <si>
    <t>MED25 ACID1 ARC92 PTOV2 TCBAP0758</t>
  </si>
  <si>
    <t>Alternative sequence (5); Beta strand (10); Chain (1); Compositional bias (2); Erroneous initiation (1); Frameshift (1); Helix (5); Motif (1); Mutagenesis (2); Natural variant (1); Region (5); Sequence conflict (7); Turn (1)</t>
  </si>
  <si>
    <t xml:space="preserve">&gt;sp|Q71SY5-5|MED25_HUMAN Isoform 5 of Mediator of RNA polymerase II transcription subunit 25 OS=Homo sapiens GN=MED25;&gt;sp|Q71SY5|MED25_HUMAN Mediator of RNA polymerase II transcription subunit 25 OS=Homo sapiens GN=MED25 PE=1 SV=2;&gt;sp|Q71SY5-2|MED25_HUMAN </t>
  </si>
  <si>
    <t>Q71SY5-5;Q71SY5;Q71SY5-2;Q71SY5-4;Q71SY5-3</t>
  </si>
  <si>
    <t>TUBA1A TUBA3</t>
  </si>
  <si>
    <t>Alternative sequence (1); Chain (1); Modified residue (5); Natural variant (8); Nucleotide binding (1); Sequence conflict (6); Site (1)</t>
  </si>
  <si>
    <t>&gt;sp|Q71U36|TBA1A_HUMAN Tubulin alpha-1A chain OS=Homo sapiens GN=TUBA1A PE=1 SV=1;&gt;sp|Q71U36-2|TBA1A_HUMAN Isoform 2 of Tubulin alpha-1A chain OS=Homo sapiens GN=TUBA1A;&gt;sp|Q13748|TBA3C_HUMAN Tubulin alpha-3C/D chain OS=Homo sapiens GN=TUBA3C PE=1 SV=3;&gt;sp</t>
  </si>
  <si>
    <t>Q71U36;Q71U36-2;Q13748;Q13748-2;Q6PEY2</t>
  </si>
  <si>
    <t>MTSS1L</t>
  </si>
  <si>
    <t>Alternative sequence (3); Chain (1); Coiled coil (1); Compositional bias (1); Domain (2); Modified residue (8)</t>
  </si>
  <si>
    <t>&gt;sp|Q765P7|MTSSL_HUMAN MTSS1-like protein OS=Homo sapiens GN=MTSS1L PE=1 SV=1</t>
  </si>
  <si>
    <t>SSH2 KIAA1725 SSH2L</t>
  </si>
  <si>
    <t>Active site (1); Alternative sequence (5); Beta strand (7); Chain (1); Domain (1); Erroneous initiation (2); Helix (7); Modified residue (3); Mutagenesis (1); Natural variant (3)</t>
  </si>
  <si>
    <t>&gt;sp|Q76I76|SSH2_HUMAN Protein phosphatase Slingshot homolog 2 OS=Homo sapiens GN=SSH2 PE=1 SV=1</t>
  </si>
  <si>
    <t>Q76I76;Q76I76-4;Q76I76-3;Q76I76-2</t>
  </si>
  <si>
    <t>KNDC1 C10orf23 KIAA1768 RASGEF2 VKIND hucep-9</t>
  </si>
  <si>
    <t>Alternative sequence (7); Chain (1); Coiled coil (1); Compositional bias (1); Domain (4); Erroneous gene model prediction (1); Erroneous initiation (1); Natural variant (5); Sequence conflict (10)</t>
  </si>
  <si>
    <t>&gt;sp|Q76NI1-4|VKIND_HUMAN Isoform 4 of Protein very KIND OS=Homo sapiens GN=KNDC1;&gt;sp|Q76NI1-2|VKIND_HUMAN Isoform 2 of Protein very KIND OS=Homo sapiens GN=KNDC1;&gt;sp|Q76NI1-3|VKIND_HUMAN Isoform 3 of Protein very KIND OS=Homo sapiens GN=KNDC1;&gt;sp|Q76NI1|VK</t>
  </si>
  <si>
    <t>Q76NI1-4;Q76NI1-2;Q76NI1-3;Q76NI1</t>
  </si>
  <si>
    <t>SUPT6H KIAA0162 SPT6H</t>
  </si>
  <si>
    <t>Alternative sequence (3); Chain (1); Compositional bias (3); Domain (2); Erroneous initiation (3); Frameshift (1); Initiator methionine (1); Modified residue (18); Region (4); Sequence conflict (5)</t>
  </si>
  <si>
    <t>&gt;sp|Q7KZ85|SPT6H_HUMAN Transcription elongation factor SPT6 OS=Homo sapiens GN=SUPT6H PE=1 SV=2</t>
  </si>
  <si>
    <t>Q7KZ85;Q7KZ85-2;Q7KZ85-3</t>
  </si>
  <si>
    <t>Cytoplasm {ECO:0000269|PubMed:17081065}. Nucleus {ECO:0000269|PubMed:17081065}. Melanosome {ECO:0000269|PubMed:17081065}. Note=In IL-4 stimulated cells colocalizes with STAT6 in the nucleus. Identified by mass spectrometry in melanosome fractions from stage I to stage IV.</t>
  </si>
  <si>
    <t>SND1 TDRD11</t>
  </si>
  <si>
    <t>Beta strand (41); Chain (1); Domain (5); Frameshift (1); Helix (33); Initiator methionine (1); Modified residue (5); Motif (2); Sequence conflict (2); Turn (11)</t>
  </si>
  <si>
    <t>&gt;sp|Q7KZF4|SND1_HUMAN Staphylococcal nuclease domain-containing protein 1 OS=Homo sapiens GN=SND1 PE=1 SV=1</t>
  </si>
  <si>
    <t>Cell membrane; Peripheral membrane protein. Cytoplasm. Lateral cell membrane. Cytoplasm, cytoskeleton. Note=Phosphorylation at Thr-596 by PRKCZ/aPKC and subsequent interaction with 14-3-3 protein YWHAZ promotes relocation from the cell membrane to the cytoplasm.</t>
  </si>
  <si>
    <t>MARK2 EMK1</t>
  </si>
  <si>
    <t>Active site (1); Alternative sequence (6); Beta strand (7); Binding site (1); Chain (1); Domain (3); Erroneous initiation (1); Helix (15); Modified residue (18); Mutagenesis (2); Nucleotide binding (1); Sequence conflict (3); Turn (1)</t>
  </si>
  <si>
    <t>&gt;sp|Q7KZI7-12|MARK2_HUMAN Isoform 12 of Serine/threonine-protein kinase MARK2 OS=Homo sapiens GN=MARK2;&gt;sp|Q7KZI7-14|MARK2_HUMAN Isoform 14 of Serine/threonine-protein kinase MARK2 OS=Homo sapiens GN=MARK2;&gt;sp|Q7KZI7-3|MARK2_HUMAN Isoform 3 of Serine/threo</t>
  </si>
  <si>
    <t>Q7KZI7-12;Q7KZI7-14;Q7KZI7-3;Q7KZI7-6;Q7KZI7-11;Q7KZI7-8;Q7KZI7;Q7KZI7-10;Q7KZI7-13;Q7KZI7-7;Q7KZI7-2;Q7KZI7-15;Q7KZI7-5;Q7KZI7-16;Q7KZI7-4;Q7KZI7-9</t>
  </si>
  <si>
    <t>Nucleus speckle {ECO:0000269|PubMed:12234937}. Nucleus, Cajal body {ECO:0000269|PubMed:12234937}. Note=Present in Cajal bodies (CBs) and nuclear speckles.</t>
  </si>
  <si>
    <t>DDX46 KIAA0801</t>
  </si>
  <si>
    <t>Chain (1); Coiled coil (1); Compositional bias (2); Domain (2); Erroneous initiation (1); Modified residue (8); Motif (2); Natural variant (1); Nucleotide binding (1); Sequence conflict (10)</t>
  </si>
  <si>
    <t>&gt;sp|Q7L014|DDX46_HUMAN Probable ATP-dependent RNA helicase DDX46 OS=Homo sapiens GN=DDX46 PE=1 SV=2</t>
  </si>
  <si>
    <t>Cell projection {ECO:0000250}. Note=Enriched in F-actin enriched filopodia and lamellipodia of growth cones of axons and minor processes of hippocampal neurons in culture. {ECO:0000250}.</t>
  </si>
  <si>
    <t>RUFY3 KIAA0871</t>
  </si>
  <si>
    <t>Alternative sequence (6); Chain (1); Coiled coil (1); Domain (1); Erroneous initiation (1); Sequence conflict (4)</t>
  </si>
  <si>
    <t>&gt;sp|Q7L099|RUFY3_HUMAN Protein RUFY3 OS=Homo sapiens GN=RUFY3 PE=1 SV=1;&gt;sp|Q7L099-2|RUFY3_HUMAN Isoform 2 of Protein RUFY3 OS=Homo sapiens GN=RUFY3;&gt;sp|Q7L099-4|RUFY3_HUMAN Isoform 4 of Protein RUFY3 OS=Homo sapiens GN=RUFY3;&gt;sp|Q7L099-3|RUFY3_HUMAN Isofo</t>
  </si>
  <si>
    <t>Q7L099;Q7L099-2;Q7L099-4;Q7L099-3</t>
  </si>
  <si>
    <t>BZW1 BZAP45 KIAA0005</t>
  </si>
  <si>
    <t>Alternative sequence (3); Chain (1); Domain (1); Erroneous initiation (1); Modified residue (3)</t>
  </si>
  <si>
    <t>&gt;sp|Q7L1Q6|BZW1_HUMAN Basic leucine zipper and W2 domain-containing protein 1 OS=Homo sapiens GN=BZW1 PE=1 SV=1;&gt;sp|Q7L1Q6-4|BZW1_HUMAN Isoform 4 of Basic leucine zipper and W2 domain-containing protein 1 OS=Homo sapiens GN=BZW1;&gt;sp|Q7L1Q6-3|BZW1_HUMAN Iso</t>
  </si>
  <si>
    <t>Q7L1Q6;Q7L1Q6-4;Q7L1Q6-3;Q7L1Q6-2</t>
  </si>
  <si>
    <t>Endoplasmic reticulum {ECO:0000269|PubMed:10611283, ECO:0000269|PubMed:15131110}. Note=Soluble protein.</t>
  </si>
  <si>
    <t>CYB5R4 NCB5OR</t>
  </si>
  <si>
    <t>Beta strand (4); Chain (1); Domain (3); Erroneous gene model prediction (2); Erroneous initiation (1); Helix (7); Metal binding (2); Modified residue (1); Natural variant (8); Nucleotide binding (2); Turn (2)</t>
  </si>
  <si>
    <t>&gt;sp|Q7L1T6|NB5R4_HUMAN Cytochrome b5 reductase 4 OS=Homo sapiens GN=CYB5R4 PE=1 SV=1</t>
  </si>
  <si>
    <t>Cytoplasm {ECO:0000269|PubMed:11984834}. Note=Midpiece of sperm tail.</t>
  </si>
  <si>
    <t>ASRGL1 ALP CRASH</t>
  </si>
  <si>
    <t>Active site (1); Alternative sequence (1); Beta strand (15); Chain (2); Erroneous initiation (1); Helix (9); Modified residue (1); Mutagenesis (2); Region (2); Sequence caution (1); Sequence conflict (1); Turn (4)</t>
  </si>
  <si>
    <t>&gt;sp|Q7L266|ASGL1_HUMAN Isoaspartyl peptidase/L-asparaginase OS=Homo sapiens GN=ASRGL1 PE=1 SV=2;&gt;sp|Q7L266-2|ASGL1_HUMAN Isoform 2 of Isoaspartyl peptidase/L-asparaginase OS=Homo sapiens GN=ASRGL1</t>
  </si>
  <si>
    <t>Q7L266;Q7L266-2</t>
  </si>
  <si>
    <t>KCTD9</t>
  </si>
  <si>
    <t>Chain (1); Domain (5); Erroneous initiation (1); Sequence conflict (1)</t>
  </si>
  <si>
    <t>&gt;sp|Q7L273|KCTD9_HUMAN BTB/POZ domain-containing protein KCTD9 OS=Homo sapiens GN=KCTD9 PE=2 SV=1</t>
  </si>
  <si>
    <t>Cytoplasm {ECO:0000255|HAMAP-Rule:MF_03012}.</t>
  </si>
  <si>
    <t>EIF3M HFLB5 PCID1 GA17 PNAS-125</t>
  </si>
  <si>
    <t>Alternative sequence (1); Chain (1); Domain (1); Erroneous initiation (1); Frameshift (1); Initiator methionine (1); Mass spectrometry (2); Modified residue (3); Mutagenesis (4); Natural variant (3); Region (1); Sequence conflict (7)</t>
  </si>
  <si>
    <t>&gt;sp|Q7L2H7|EIF3M_HUMAN Eukaryotic translation initiation factor 3 subunit M OS=Homo sapiens GN=EIF3M PE=1 SV=1</t>
  </si>
  <si>
    <t>MEPCE BCDIN3</t>
  </si>
  <si>
    <t>Alternative sequence (1); Beta strand (7); Binding site (1); Chain (1); Compositional bias (1); Domain (1); Erroneous initiation (3); Helix (10); Modified residue (14); Region (3); Sequence conflict (1); Turn (4)</t>
  </si>
  <si>
    <t>&gt;sp|Q7L2J0|MEPCE_HUMAN 7SK snRNA methylphosphate capping enzyme OS=Homo sapiens GN=MEPCE PE=1 SV=1</t>
  </si>
  <si>
    <t>Q7L2J0;Q7L2J0-2</t>
  </si>
  <si>
    <t>Cytoplasm {ECO:0000269|PubMed:11413142}.</t>
  </si>
  <si>
    <t>CDC37L1 CDC37B HARC</t>
  </si>
  <si>
    <t>Chain (1); Coiled coil (1); Erroneous termination (1); Modified residue (1); Natural variant (1); Region (4); Sequence conflict (3)</t>
  </si>
  <si>
    <t>&gt;sp|Q7L3B6|CD37L_HUMAN Hsp90 co-chaperone Cdc37-like 1 OS=Homo sapiens GN=CDC37L1 PE=1 SV=1</t>
  </si>
  <si>
    <t>Cytoplasm. Nucleus. Lysosome. Note=Predominantly cytoplasmic. May shuttle between the cytoplasm and nucleus, depending on the bound nucleotide state. Colocalizes in vivo with adenovirus E3-14.7K mainly to the cytoplasm especially near the nuclear membrane and in discrete foci on or near the plasma membrane.</t>
  </si>
  <si>
    <t>RRAGA</t>
  </si>
  <si>
    <t>Chain (1); Nucleotide binding (3); Sequence conflict (2)</t>
  </si>
  <si>
    <t>&gt;sp|Q7L523|RRAGA_HUMAN Ras-related GTP-binding protein A OS=Homo sapiens GN=RRAGA PE=1 SV=1;&gt;sp|Q5VZM2-2|RRAGB_HUMAN Isoform 2 of Ras-related GTP-binding protein B OS=Homo sapiens GN=RRAGB;&gt;sp|Q5VZM2|RRAGB_HUMAN Ras-related GTP-binding protein B OS=Homo sa</t>
  </si>
  <si>
    <t>Q7L523;Q5VZM2-2;Q5VZM2</t>
  </si>
  <si>
    <t>Cytoplasm, perinuclear region {ECO:0000250}. Cell projection, lamellipodium {ECO:0000250}. Cell projection, ruffle {ECO:0000250}. Cell junction, synapse, synaptosome {ECO:0000250}. Note=Highly expressed in the perinuclear region. Enriched in synaptosomes, membrane ruffles and at the tips of lamellipodia (By similarity). {ECO:0000250|UniProtKB:Q7TMB8}.</t>
  </si>
  <si>
    <t>CYFIP1 KIAA0068</t>
  </si>
  <si>
    <t>Alternative sequence (3); Beta strand (11); Chain (1); Erroneous initiation (1); Helix (68); Mutagenesis (9); Natural variant (3); Sequence conflict (7); Turn (10)</t>
  </si>
  <si>
    <t>&gt;sp|Q7L576|CYFP1_HUMAN Cytoplasmic FMR1-interacting protein 1 OS=Homo sapiens GN=CYFIP1 PE=1 SV=1;&gt;sp|Q7L576-2|CYFP1_HUMAN Isoform 2 of Cytoplasmic FMR1-interacting protein 1 OS=Homo sapiens GN=CYFIP1</t>
  </si>
  <si>
    <t>Q7L576;Q7L576-2;Q7L576-3</t>
  </si>
  <si>
    <t>GET4 C7orf20 CEE TRC35 CGI-20</t>
  </si>
  <si>
    <t>Alternative sequence (1); Chain (1); Initiator methionine (1); Modified residue (1); Sequence conflict (2)</t>
  </si>
  <si>
    <t>&gt;sp|Q7L5D6|GET4_HUMAN Golgi to ER traffic protein 4 homolog OS=Homo sapiens GN=GET4 PE=1 SV=1;&gt;sp|Q7L5D6-2|GET4_HUMAN Isoform 2 of Golgi to ER traffic protein 4 homolog OS=Homo sapiens GN=GET4</t>
  </si>
  <si>
    <t>Q7L5D6;Q7L5D6-2</t>
  </si>
  <si>
    <t>Nucleus. Cytoplasm. Note=The interaction with HIV-1 Vpr protein possibly leads its translocation to a perinuclear region.</t>
  </si>
  <si>
    <t>COPS6 CSN6 HVIP</t>
  </si>
  <si>
    <t>Beta strand (9); Chain (1); Domain (1); Erroneous initiation (1); Helix (4); Region (1); Turn (1)</t>
  </si>
  <si>
    <t>&gt;sp|Q7L5N1|CSN6_HUMAN COP9 signalosome complex subunit 6 OS=Homo sapiens GN=COPS6 PE=1 SV=1</t>
  </si>
  <si>
    <t>Mitochondrion {ECO:0000269|PubMed:16162288}.</t>
  </si>
  <si>
    <t>ENOSF1 RTS TYMSAS</t>
  </si>
  <si>
    <t>Active site (2); Alternative sequence (9); Beta strand (14); Binding site (6); Chain (1); Erroneous initiation (2); Helix (23); Metal binding (3); Modified residue (1); Mutagenesis (1); Natural variant (3); Region (2); Turn (6)</t>
  </si>
  <si>
    <t>&gt;sp|Q7L5Y1|ENOF1_HUMAN Mitochondrial enolase superfamily member 1 OS=Homo sapiens GN=ENOSF1 PE=1 SV=1;&gt;sp|Q7L5Y1-4|ENOF1_HUMAN Isoform 4 of Mitochondrial enolase superfamily member 1 OS=Homo sapiens GN=ENOSF1;&gt;sp|Q7L5Y1-2|ENOF1_HUMAN Isoform 2 of Mitochond</t>
  </si>
  <si>
    <t>Q7L5Y1;Q7L5Y1-4;Q7L5Y1-2</t>
  </si>
  <si>
    <t>Nucleus matrix {ECO:0000269|PubMed:16510120}. Cell membrane {ECO:0000269|PubMed:16510120}. Cytoplasm, cytoskeleton {ECO:0000269|PubMed:16510120}. Note=Localized as nuclear speckled-like pattern.</t>
  </si>
  <si>
    <t>MAEA EMP HLC10 PIG5</t>
  </si>
  <si>
    <t>Alternative sequence (6); Chain (1); Domain (2); Erroneous initiation (1); Erroneous termination (1); Frameshift (1); Natural variant (1); Region (1); Sequence caution (2); Sequence conflict (6)</t>
  </si>
  <si>
    <t>&gt;sp|Q7L5Y9-3|MAEA_HUMAN Isoform 3 of Macrophage erythroblast attacher OS=Homo sapiens GN=MAEA;&gt;sp|Q7L5Y9-2|MAEA_HUMAN Isoform 2 of Macrophage erythroblast attacher OS=Homo sapiens GN=MAEA;&gt;sp|Q7L5Y9|MAEA_HUMAN Macrophage erythroblast attacher OS=Homo sapie</t>
  </si>
  <si>
    <t>Q7L5Y9-3;Q7L5Y9-2;Q7L5Y9;Q7L5Y9-4;Q7L5Y9-5</t>
  </si>
  <si>
    <t>Endoplasmic reticulum {ECO:0000269|PubMed:12782127}.</t>
  </si>
  <si>
    <t>EPM2AIP1 KIAA0766 My007</t>
  </si>
  <si>
    <t>Chain (1); Erroneous initiation (1); Erroneous termination (1); Frameshift (1); Modified residue (1); Natural variant (2); Sequence conflict (3)</t>
  </si>
  <si>
    <t>&gt;sp|Q7L775|EPMIP_HUMAN EPM2A-interacting protein 1 OS=Homo sapiens GN=EPM2AIP1 PE=1 SV=1</t>
  </si>
  <si>
    <t>Nucleus {ECO:0000269|PubMed:16959245}. Mitochondrion {ECO:0000269|PubMed:16959245}.</t>
  </si>
  <si>
    <t>DHX32 DDX32</t>
  </si>
  <si>
    <t>Alternative sequence (1); Chain (1); Domain (1); Erroneous initiation (1); Frameshift (1); Modified residue (1); Motif (1); Natural variant (4); Nucleotide binding (1); Sequence conflict (10)</t>
  </si>
  <si>
    <t>&gt;sp|Q7L7V1|DHX32_HUMAN Putative pre-mRNA-splicing factor ATP-dependent RNA helicase DHX32 OS=Homo sapiens GN=DHX32 PE=1 SV=1;&gt;sp|Q7L7V1-2|DHX32_HUMAN Isoform 2 of Putative pre-mRNA-splicing factor ATP-dependent RNA helicase DHX32 OS=Homo sapiens GN=DHX32</t>
  </si>
  <si>
    <t>Q7L7V1;Q7L7V1-2</t>
  </si>
  <si>
    <t>Cytoplasm {ECO:0000269|PubMed:13679851}.</t>
  </si>
  <si>
    <t>TAOK1 KIAA1361 MAP3K16 MARKK</t>
  </si>
  <si>
    <t>Active site (1); Alternative sequence (4); Binding site (1); Chain (1); Coiled coil (2); Compositional bias (2); Domain (1); Erroneous initiation (1); Modified residue (5); Mutagenesis (6); Natural variant (1); Nucleotide binding (1); Sequence conflict (3)</t>
  </si>
  <si>
    <t>&gt;sp|Q7L7X3|TAOK1_HUMAN Serine/threonine-protein kinase TAO1 OS=Homo sapiens GN=TAOK1 PE=1 SV=1;&gt;sp|Q7L7X3-3|TAOK1_HUMAN Isoform 3 of Serine/threonine-protein kinase TAO1 OS=Homo sapiens GN=TAOK1</t>
  </si>
  <si>
    <t>Q7L7X3;Q7L7X3-3;Q7L7X3-2</t>
  </si>
  <si>
    <t>SH3BP5L KIAA1720 UNQ2766/PRO7133</t>
  </si>
  <si>
    <t>Alternative sequence (1); Chain (1); Coiled coil (2); Compositional bias (3); Erroneous initiation (1); Modified residue (4)</t>
  </si>
  <si>
    <t>&gt;sp|Q7L8J4|3BP5L_HUMAN SH3 domain-binding protein 5-like OS=Homo sapiens GN=SH3BP5L PE=1 SV=1</t>
  </si>
  <si>
    <t>DPH6 ATPBD4</t>
  </si>
  <si>
    <t>Alternative sequence (1); Chain (1); Modified residue (1); Natural variant (2)</t>
  </si>
  <si>
    <t>&gt;sp|Q7L8W6|DPH6_HUMAN Diphthine--ammonia ligase OS=Homo sapiens GN=DPH6 PE=1 SV=3</t>
  </si>
  <si>
    <t>Q7L8W6;Q7L8W6-2</t>
  </si>
  <si>
    <t>KDM3B C5orf7 JHDM2B JMJD1B KIAA1082</t>
  </si>
  <si>
    <t>Alternative sequence (3); Beta strand (14); Chain (1); Compositional bias (1); Domain (1); Erroneous initiation (1); Helix (18); Initiator methionine (1); Metal binding (3); Modified residue (5); Motif (1); Natural variant (2); Sequence conflict (1); Turn (4); Zinc finger (1)</t>
  </si>
  <si>
    <t>&gt;sp|Q7LBC6|KDM3B_HUMAN Lysine-specific demethylase 3B OS=Homo sapiens GN=KDM3B PE=1 SV=2;&gt;sp|Q7LBC6-2|KDM3B_HUMAN Isoform 2 of Lysine-specific demethylase 3B OS=Homo sapiens GN=KDM3B</t>
  </si>
  <si>
    <t>Q7LBC6;Q7LBC6-2;Q7LBC6-3</t>
  </si>
  <si>
    <t>Cytoplasm, cytosol. Endosome. Late endosome membrane {ECO:0000305}; Peripheral membrane protein {ECO:0000305}. Note=Localizes to the midbody of dividing cells, colocalizing with CEP55 and CHMP5. Localized at the periphery of the Fleming body.</t>
  </si>
  <si>
    <t>CHMP1B C18orf2</t>
  </si>
  <si>
    <t>Chain (1); Coiled coil (2); Erroneous initiation (1); Helix (2); Motif (1); Mutagenesis (9); Region (5)</t>
  </si>
  <si>
    <t>&gt;sp|Q7LBR1|CHM1B_HUMAN Charged multivesicular body protein 1b OS=Homo sapiens GN=CHMP1B PE=1 SV=1</t>
  </si>
  <si>
    <t>Cytoplasm. Nucleus. Note=Translocates from cytoplasm to nucleus in response to DNA damage.</t>
  </si>
  <si>
    <t>RRM2B P53R2</t>
  </si>
  <si>
    <t>Active site (1); Alternative sequence (6); Beta strand (2); Chain (1); Erroneous gene model prediction (1); Erroneous initiation (1); Helix (18); Metal binding (7); Natural variant (11); Sequence conflict (1); Turn (2)</t>
  </si>
  <si>
    <t xml:space="preserve">&gt;sp|Q7LG56|RIR2B_HUMAN Ribonucleoside-diphosphate reductase subunit M2 B OS=Homo sapiens GN=RRM2B PE=1 SV=1;&gt;sp|Q7LG56-2|RIR2B_HUMAN Isoform 2 of Ribonucleoside-diphosphate reductase subunit M2 B OS=Homo sapiens GN=RRM2B;&gt;sp|Q7LG56-6|RIR2B_HUMAN Isoform 6 </t>
  </si>
  <si>
    <t>Q7LG56;Q7LG56-2;Q7LG56-6;Q7LG56-5</t>
  </si>
  <si>
    <t>Nucleus {ECO:0000269|PubMed:12805220, ECO:0000269|PubMed:14517248}. Cytoplasm {ECO:0000269|PubMed:12805220, ECO:0000269|PubMed:14517248}.</t>
  </si>
  <si>
    <t>STRADA LYK5 STRAD</t>
  </si>
  <si>
    <t>Alternative sequence (7); Beta strand (8); Chain (1); Domain (1); Helix (17); Modified residue (2); Mutagenesis (7); Natural variant (3); Sequence conflict (4); Turn (5)</t>
  </si>
  <si>
    <t>&gt;sp|Q7RTN6|STRAA_HUMAN STE20-related kinase adapter protein alpha OS=Homo sapiens GN=STRADA PE=1 SV=1;&gt;sp|Q7RTN6-4|STRAA_HUMAN Isoform 4 of STE20-related kinase adapter protein alpha OS=Homo sapiens GN=STRADA;&gt;sp|Q7RTN6-5|STRAA_HUMAN Isoform 5 of STE20-rel</t>
  </si>
  <si>
    <t>Q7RTN6;Q7RTN6-4;Q7RTN6-5;Q7RTN6-3;Q7RTN6-2</t>
  </si>
  <si>
    <t>Cytoplasm. Cytoplasm, cytoskeleton. Nucleus. Note=Mainly localizes in the nucleus. {ECO:0000269|PubMed:24440334}.</t>
  </si>
  <si>
    <t>MICAL3 KIAA0819 KIAA1364</t>
  </si>
  <si>
    <t>Alternative sequence (8); Beta strand (2); Binding site (6); Chain (1); Coiled coil (1); Compositional bias (3); Domain (2); Helix (6); Modified residue (8); Motif (1); Mutagenesis (2); Natural variant (3); Nucleotide binding (2); Region (1); Sequence conflict (4); Turn (2)</t>
  </si>
  <si>
    <t>&gt;sp|Q7RTP6|MICA3_HUMAN Protein-methionine sulfoxide oxidase MICAL3 OS=Homo sapiens GN=MICAL3 PE=1 SV=2;&gt;sp|Q7RTP6-2|MICA3_HUMAN Isoform 2 of Protein-methionine sulfoxide oxidase MICAL3 OS=Homo sapiens GN=MICAL3;&gt;sp|Q7RTP6-4|MICA3_HUMAN Isoform 4 of Protein</t>
  </si>
  <si>
    <t>Q7RTP6;Q7RTP6-2;Q7RTP6-4;Q7RTP6-3;Q7RTP6-5;O94851-5;O94851-6;O94851-4;O94851-3;O94851;O94851-2</t>
  </si>
  <si>
    <t>Cytoplasm. Golgi apparatus. Note=Sequence analysis programs clearly predict 1 transmembrane region. However, PubMed:18996921 shows that it is not a stably anchored transmembrane protein but it weakly associates with the Golgi apparatus and shuttles between the Golgi and the cytosol.</t>
  </si>
  <si>
    <t>DYM</t>
  </si>
  <si>
    <t>Alternative sequence (2); Chain (1); Initiator methionine (1); Lipidation (1); Mutagenesis (1); Natural variant (3); Sequence conflict (6)</t>
  </si>
  <si>
    <t>&gt;sp|Q7RTS9|DYM_HUMAN Dymeclin OS=Homo sapiens GN=DYM PE=1 SV=1;&gt;sp|Q7RTS9-2|DYM_HUMAN Isoform 2 of Dymeclin OS=Homo sapiens GN=DYM</t>
  </si>
  <si>
    <t>Q7RTS9;Q7RTS9-2</t>
  </si>
  <si>
    <t>Nucleus {ECO:0000250}. Nucleus speckle {ECO:0000250}.</t>
  </si>
  <si>
    <t>PHF5A</t>
  </si>
  <si>
    <t>&gt;sp|Q7RTV0|PHF5A_HUMAN PHD finger-like domain-containing protein 5A OS=Homo sapiens GN=PHF5A PE=1 SV=1</t>
  </si>
  <si>
    <t>Isoform 1: Cytoplasm. Nucleus. Note=Localizes in the cytoplasm at steady state, but shuttles between nucleus and cytoplasm in a XPO1-dependent manner. {ECO:0000250}.; Isoform 2: Cytoplasm.</t>
  </si>
  <si>
    <t>ZC3HAV1 ZC3HDC2 PRO1677</t>
  </si>
  <si>
    <t>Alternative sequence (4); Beta strand (11); Chain (1); Domain (2); Helix (8); Initiator methionine (1); Modified residue (15); Motif (2); Natural variant (4); Region (2); Sequence conflict (1); Zinc finger (4)</t>
  </si>
  <si>
    <t>&gt;sp|Q7Z2W4|ZCCHV_HUMAN Zinc finger CCCH-type antiviral protein 1 OS=Homo sapiens GN=ZC3HAV1 PE=1 SV=3;&gt;sp|Q7Z2W4-2|ZCCHV_HUMAN Isoform 2 of Zinc finger CCCH-type antiviral protein 1 OS=Homo sapiens GN=ZC3HAV1;&gt;sp|Q7Z2W4-3|ZCCHV_HUMAN Isoform 3 of Zinc fing</t>
  </si>
  <si>
    <t>Q7Z2W4;Q7Z2W4-2;Q7Z2W4-3;Q7Z2W4-4;Q7Z2W4-5</t>
  </si>
  <si>
    <t>EFTUD1 EFL1 FAM42A</t>
  </si>
  <si>
    <t>Alternative sequence (1); Chain (1); Domain (1); Erroneous initiation (1); Modified residue (1); Mutagenesis (2); Natural variant (3); Nucleotide binding (3); Sequence conflict (3)</t>
  </si>
  <si>
    <t>&gt;sp|Q7Z2Z2|ETUD1_HUMAN Elongation factor Tu GTP-binding domain-containing protein 1 OS=Homo sapiens GN=EFTUD1 PE=1 SV=2;&gt;sp|Q7Z2Z2-2|ETUD1_HUMAN Isoform 2 of Elongation factor Tu GTP-binding domain-containing protein 1 OS=Homo sapiens GN=EFTUD1</t>
  </si>
  <si>
    <t>Q7Z2Z2;Q7Z2Z2-2</t>
  </si>
  <si>
    <t>Q7Z309-4</t>
  </si>
  <si>
    <t>FAM122B</t>
  </si>
  <si>
    <t>Alternative sequence (4); Chain (1); Compositional bias (1); Erroneous initiation (1); Initiator methionine (1); Modified residue (10)</t>
  </si>
  <si>
    <t>&gt;sp|Q7Z309-4|F122B_HUMAN Isoform 4 of Protein FAM122B OS=Homo sapiens GN=FAM122B</t>
  </si>
  <si>
    <t>Nucleus, nucleoplasm. Nucleus, nucleolus. Cytoplasm. Note=May be detected in the nucleolus only in cycling cells (By similarity). Most abundant in the nucleus. Detected in granules. Colocalized in cycling cells with FBL in the nucleolus. {ECO:0000250}.</t>
  </si>
  <si>
    <t>SETX ALS4 KIAA0625 SCAR1</t>
  </si>
  <si>
    <t>Alternative sequence (2); Chain (1); Coiled coil (1); Erroneous initiation (2); Frameshift (1); Modified residue (4); Motif (1); Natural variant (32); Nucleotide binding (1); Region (1); Sequence conflict (25)</t>
  </si>
  <si>
    <t>&gt;sp|Q7Z333-3|SETX_HUMAN Isoform 3 of Probable helicase senataxin OS=Homo sapiens GN=SETX;&gt;sp|Q7Z333|SETX_HUMAN Probable helicase senataxin OS=Homo sapiens GN=SETX PE=1 SV=4;&gt;sp|Q7Z333-4|SETX_HUMAN Isoform 4 of Probable helicase senataxin OS=Homo sapiens GN</t>
  </si>
  <si>
    <t>Q7Z333-3;Q7Z333;Q7Z333-4</t>
  </si>
  <si>
    <t>TRAPPC11 C4orf41</t>
  </si>
  <si>
    <t>Alternative sequence (5); Chain (1); Erroneous initiation (6); Erroneous termination (1); Modified residue (1); Natural variant (1); Sequence conflict (19)</t>
  </si>
  <si>
    <t xml:space="preserve">&gt;sp|Q7Z392|TPC11_HUMAN Trafficking protein particle complex subunit 11 OS=Homo sapiens GN=TRAPPC11 PE=1 SV=2;&gt;sp|Q7Z392-4|TPC11_HUMAN Isoform 4 of Trafficking protein particle complex subunit 11 OS=Homo sapiens GN=TRAPPC11;&gt;sp|Q7Z392-3|TPC11_HUMAN Isoform </t>
  </si>
  <si>
    <t>Q7Z392;Q7Z392-4;Q7Z392-3;Q7Z392-2</t>
  </si>
  <si>
    <t>Nucleus, nuclear pore complex {ECO:0000250}. Nucleus membrane {ECO:0000250}; Peripheral membrane protein {ECO:0000250}; Cytoplasmic side {ECO:0000250}. Nucleus membrane {ECO:0000250}; Peripheral membrane protein {ECO:0000250}; Nucleoplasmic side {ECO:0000250}. Note=Biased towards cytoplasmic side. Central region of the nuclear pore complex, within the transporter (By similarity). {ECO:0000250}.</t>
  </si>
  <si>
    <t>NUP54</t>
  </si>
  <si>
    <t>Alternative sequence (3); Beta strand (1); Chain (1); Compositional bias (4); Frameshift (1); Helix (2); Region (1); Repeat (9); Sequence conflict (7)</t>
  </si>
  <si>
    <t>&gt;sp|Q7Z3B4-3|NUP54_HUMAN Isoform 3 of Nucleoporin p54 OS=Homo sapiens GN=NUP54;&gt;sp|Q7Z3B4|NUP54_HUMAN Nucleoporin p54 OS=Homo sapiens GN=NUP54 PE=1 SV=2;&gt;sp|Q7Z3B4-2|NUP54_HUMAN Isoform 2 of Nucleoporin p54 OS=Homo sapiens GN=NUP54</t>
  </si>
  <si>
    <t>Q7Z3B4-3;Q7Z3B4;Q7Z3B4-2</t>
  </si>
  <si>
    <t>CCDC186 C10orf118</t>
  </si>
  <si>
    <t>Chain (1); Coiled coil (3); Compositional bias (1); Erroneous initiation (2); Initiator methionine (1); Modified residue (1); Natural variant (3); Sequence caution (3); Sequence conflict (5)</t>
  </si>
  <si>
    <t>&gt;sp|Q7Z3E2|CJ118_HUMAN Uncharacterized protein C10orf118 OS=Homo sapiens GN=C10orf118 PE=1 SV=2</t>
  </si>
  <si>
    <t>ARMC9 KIAA1868</t>
  </si>
  <si>
    <t>Alternative sequence (1); Chain (1); Coiled coil (1); Compositional bias (1); Domain (1); Erroneous initiation (1); Modified residue (1); Natural variant (5); Sequence conflict (8)</t>
  </si>
  <si>
    <t>&gt;sp|Q7Z3E5-2|ARMC9_HUMAN Isoform 2 of LisH domain-containing protein ARMC9 OS=Homo sapiens GN=ARMC9;&gt;sp|Q7Z3E5|ARMC9_HUMAN LisH domain-containing protein ARMC9 OS=Homo sapiens GN=ARMC9 PE=1 SV=2</t>
  </si>
  <si>
    <t>Q7Z3E5-2;Q7Z3E5</t>
  </si>
  <si>
    <t>Nucleus. Chromosome. Cytoplasm. Note=According to some authors, it is not localized to mitotic chromatin (PubMed:19244240). Recruited to trimethylated 'Lys-9' of histone H3 (H3K9me3). {ECO:0000269|PubMed:19244240}.</t>
  </si>
  <si>
    <t>POGZ KIAA0461 SUHW5 ZNF280E ZNF635 Nbla00003</t>
  </si>
  <si>
    <t>Alternative sequence (6); Chain (1); Coiled coil (1); Compositional bias (1); Domain (2); Erroneous gene model prediction (2); Erroneous initiation (1); Helix (1); Modified residue (5); Mutagenesis (4); Natural variant (1); Region (1); Sequence conflict (16); Turn (2); Zinc finger (9)</t>
  </si>
  <si>
    <t>&gt;sp|Q7Z3K3-4|POGZ_HUMAN Isoform 4 of Pogo transposable element with ZNF domain OS=Homo sapiens GN=POGZ;&gt;sp|Q7Z3K3-5|POGZ_HUMAN Isoform 5 of Pogo transposable element with ZNF domain OS=Homo sapiens GN=POGZ;&gt;sp|Q7Z3K3-7|POGZ_HUMAN Isoform 7 of Pogo transpos</t>
  </si>
  <si>
    <t>Q7Z3K3-4;Q7Z3K3-5;Q7Z3K3-7;Q7Z3K3-2;Q7Z3K3-3;Q7Z3K3-6;Q7Z3K3</t>
  </si>
  <si>
    <t>Cytoplasm {ECO:0000269|PubMed:11546807}. Early endosome membrane {ECO:0000269|PubMed:11546807}; Peripheral membrane protein {ECO:0000269|PubMed:11546807}. Note=Localized to early endosomes. Membrane-associated, probably via its association with phosphatidylinositol 3-phosphate (PI3P).</t>
  </si>
  <si>
    <t>ZFYVE16 KIAA0305</t>
  </si>
  <si>
    <t>Alternative sequence (2); Beta strand (3); Chain (1); Erroneous initiation (1); Helix (3); Modified residue (5); Mutagenesis (1); Natural variant (6); Sequence conflict (8); Turn (4); Zinc finger (1)</t>
  </si>
  <si>
    <t>&gt;sp|Q7Z3T8|ZFY16_HUMAN Zinc finger FYVE domain-containing protein 16 OS=Homo sapiens GN=ZFYVE16 PE=1 SV=3;&gt;sp|Q7Z3T8-3|ZFY16_HUMAN Isoform 2 of Zinc finger FYVE domain-containing protein 16 OS=Homo sapiens GN=ZFYVE16</t>
  </si>
  <si>
    <t>Q7Z3T8;Q7Z3T8-3</t>
  </si>
  <si>
    <t>MON2 KIAA1040 SF21</t>
  </si>
  <si>
    <t>Alternative sequence (6); Chain (1); Erroneous initiation (1); Initiator methionine (1); Modified residue (2); Natural variant (1); Sequence conflict (11)</t>
  </si>
  <si>
    <t>&gt;sp|Q7Z3U7-5|MON2_HUMAN Isoform 5 of Protein MON2 homolog OS=Homo sapiens GN=MON2;&gt;sp|Q7Z3U7-4|MON2_HUMAN Isoform 4 of Protein MON2 homolog OS=Homo sapiens GN=MON2;&gt;sp|Q7Z3U7|MON2_HUMAN Protein MON2 homolog OS=Homo sapiens GN=MON2 PE=1 SV=2;&gt;sp|Q7Z3U7-2|MO</t>
  </si>
  <si>
    <t>Q7Z3U7-5;Q7Z3U7-4;Q7Z3U7;Q7Z3U7-2;Q7Z3U7-3</t>
  </si>
  <si>
    <t>UBE3B</t>
  </si>
  <si>
    <t>Active site (1); Alternative sequence (4); Chain (1); Domain (2); Modified residue (2); Natural variant (2); Sequence conflict (4)</t>
  </si>
  <si>
    <t>&gt;sp|Q7Z3V4|UBE3B_HUMAN Ubiquitin-protein ligase E3B OS=Homo sapiens GN=UBE3B PE=1 SV=3;&gt;sp|Q7Z3V4-2|UBE3B_HUMAN Isoform 2 of Ubiquitin-protein ligase E3B OS=Homo sapiens GN=UBE3B</t>
  </si>
  <si>
    <t>Q7Z3V4;Q7Z3V4-2</t>
  </si>
  <si>
    <t>DENND4A IRLB MYCPBP</t>
  </si>
  <si>
    <t>Alternative sequence (1); Chain (1); Compositional bias (1); Domain (4); Frameshift (1); Modified residue (3); Motif (1); Natural variant (1); Repeat (2); Sequence conflict (5)</t>
  </si>
  <si>
    <t>&gt;sp|Q7Z401|MYCPP_HUMAN C-myc promoter-binding protein OS=Homo sapiens GN=DENND4A PE=1 SV=2;&gt;sp|Q7Z401-2|MYCPP_HUMAN Isoform 2 of C-myc promoter-binding protein OS=Homo sapiens GN=DENND4A</t>
  </si>
  <si>
    <t>Q7Z401;Q7Z401-2</t>
  </si>
  <si>
    <t>MYH14 KIAA2034 FP17425</t>
  </si>
  <si>
    <t>Alternative sequence (5); Beta strand (22); Chain (1); Coiled coil (1); Domain (2); Erroneous initiation (2); Erroneous termination (1); Frameshift (2); Helix (34); Initiator methionine (1); Modified residue (3); Natural variant (11); Nucleotide binding (1); Sequence conflict (7); Turn (7)</t>
  </si>
  <si>
    <t>&gt;sp|Q7Z406|MYH14_HUMAN Myosin-14 OS=Homo sapiens GN=MYH14 PE=1 SV=2;&gt;sp|Q7Z406-6|MYH14_HUMAN Isoform 6 of Myosin-14 OS=Homo sapiens GN=MYH14;&gt;sp|Q7Z406-2|MYH14_HUMAN Isoform 2 of Myosin-14 OS=Homo sapiens GN=MYH14;&gt;sp|Q7Z406-5|MYH14_HUMAN Isoform 5 of Myos</t>
  </si>
  <si>
    <t>Q7Z406;Q7Z406-6;Q7Z406-2;Q7Z406-5;Q7Z406-4</t>
  </si>
  <si>
    <t>SZRD1 C1orf144</t>
  </si>
  <si>
    <t>Alternative sequence (4); Chain (1); Domain (1); Erroneous initiation (2); Modified residue (6)</t>
  </si>
  <si>
    <t>&gt;sp|Q7Z422-2|SZRD1_HUMAN Isoform 2 of SUZ domain-containing protein 1 OS=Homo sapiens GN=SZRD1;&gt;sp|Q7Z422-4|SZRD1_HUMAN Isoform 4 of SUZ domain-containing protein 1 OS=Homo sapiens GN=SZRD1;&gt;sp|Q7Z422-3|SZRD1_HUMAN Isoform 3 of SUZ domain-containing protei</t>
  </si>
  <si>
    <t>Q7Z422-2;Q7Z422-4;Q7Z422-3;Q7Z422</t>
  </si>
  <si>
    <t>Cytoplasm, cytoskeleton. Cytoplasm, cytoskeleton, microtubule organizing center, centrosome. Chromosome, centromere, kinetochore. Cytoplasm, cytoskeleton, spindle. Golgi apparatus, trans-Golgi network {ECO:0000305}. Note=Localizes to microtubule plus ends. Localizes to centrosomes, kinetochores and the mitotic spindle from prometaphase. Subsequently localizes to the spindle midzone from anaphase and to the midbody from telophase. In migrating cells localizes to the plus ends of microtubules within the cell body and to the entire microtubule lattice within the lamella. Localizes to the cell cortex and this requires ERC1 and PHLDB2.</t>
  </si>
  <si>
    <t>CLASP1 KIAA0622 MAST1</t>
  </si>
  <si>
    <t>Alternative sequence (8); Chain (1); Coiled coil (1); Compositional bias (2); Erroneous gene model prediction (1); Erroneous initiation (1); Helix (18); Modified residue (14); Natural variant (1); Region (4); Repeat (7); Sequence conflict (2); Turn (2)</t>
  </si>
  <si>
    <t>&gt;sp|Q7Z460|CLAP1_HUMAN CLIP-associating protein 1 OS=Homo sapiens GN=CLASP1 PE=1 SV=1;&gt;sp|Q7Z460-2|CLAP1_HUMAN Isoform 2 of CLIP-associating protein 1 OS=Homo sapiens GN=CLASP1;&gt;sp|Q7Z460-3|CLAP1_HUMAN Isoform 3 of CLIP-associating protein 1 OS=Homo sapien</t>
  </si>
  <si>
    <t>Q7Z460;Q7Z460-2;Q7Z460-3;Q7Z460-4</t>
  </si>
  <si>
    <t>DHX29 DDX29</t>
  </si>
  <si>
    <t>Chain (1); Coiled coil (2); Compositional bias (2); Domain (2); Modified residue (3); Motif (1); Natural variant (2); Nucleotide binding (1); Sequence conflict (4)</t>
  </si>
  <si>
    <t>&gt;sp|Q7Z478|DHX29_HUMAN ATP-dependent RNA helicase DHX29 OS=Homo sapiens GN=DHX29 PE=1 SV=2</t>
  </si>
  <si>
    <t>TRMT11 C6orf75 MDS024</t>
  </si>
  <si>
    <t>Alternative sequence (3); Chain (1); Initiator methionine (1); Modified residue (1); Natural variant (1)</t>
  </si>
  <si>
    <t>&gt;sp|Q7Z4G4-3|TRM11_HUMAN Isoform 3 of tRNA (guanine(10)-N2)-methyltransferase homolog OS=Homo sapiens GN=TRMT11;&gt;sp|Q7Z4G4-2|TRM11_HUMAN Isoform 2 of tRNA (guanine(10)-N2)-methyltransferase homolog OS=Homo sapiens GN=TRMT11;&gt;sp|Q7Z4G4|TRM11_HUMAN tRNA (gua</t>
  </si>
  <si>
    <t>Q7Z4G4-3;Q7Z4G4-2;Q7Z4G4</t>
  </si>
  <si>
    <t>HDDC2 C6orf74 NS5ATP2 CGI-130</t>
  </si>
  <si>
    <t>Alternative sequence (3); Chain (1); Domain (1); Erroneous initiation (1); Helix (12); Initiator methionine (1); Modified residue (1); Natural variant (1); Sequence caution (1); Sequence conflict (2); Turn (3)</t>
  </si>
  <si>
    <t>&gt;sp|Q7Z4H3|HDDC2_HUMAN HD domain-containing protein 2 OS=Homo sapiens GN=HDDC2 PE=1 SV=1;&gt;sp|Q7Z4H3-2|HDDC2_HUMAN Isoform 2 of HD domain-containing protein 2 OS=Homo sapiens GN=HDDC2</t>
  </si>
  <si>
    <t>Q7Z4H3;Q7Z4H3-2;Q7Z4H3-3</t>
  </si>
  <si>
    <t>Cytoplasm, cytoskeleton. Cytoplasm, cytoskeleton, spindle. Cytoplasm, cytoskeleton, microtubule organizing center, centrosome. Note=Localizes to interphase centrosomes and to mitotic spindle microtubules.</t>
  </si>
  <si>
    <t>HAUS6 DGT6 FAM29A KIAA1574</t>
  </si>
  <si>
    <t>Alternative sequence (3); Chain (1); Coiled coil (1); Erroneous initiation (5); Modified residue (6); Natural variant (3); Sequence caution (1); Sequence conflict (9)</t>
  </si>
  <si>
    <t>&gt;sp|Q7Z4H7|HAUS6_HUMAN HAUS augmin-like complex subunit 6 OS=Homo sapiens GN=HAUS6 PE=1 SV=2;&gt;sp|Q7Z4H7-3|HAUS6_HUMAN Isoform 3 of HAUS augmin-like complex subunit 6 OS=Homo sapiens GN=HAUS6;&gt;sp|Q7Z4H7-2|HAUS6_HUMAN Isoform 2 of HAUS augmin-like complex su</t>
  </si>
  <si>
    <t>Q7Z4H7;Q7Z4H7-3;Q7Z4H7-2</t>
  </si>
  <si>
    <t>Endoplasmic reticulum lumen {ECO:0000255|PROSITE-ProRule:PRU10138}.</t>
  </si>
  <si>
    <t>KDELC2 UNQ1904/PRO4350</t>
  </si>
  <si>
    <t>Alternative sequence (4); Chain (1); Erroneous initiation (1); Glycosylation (2); Motif (1); Natural variant (1); Repeat (1); Sequence conflict (7); Signal peptide (1)</t>
  </si>
  <si>
    <t>&gt;sp|Q7Z4H8|KDEL2_HUMAN KDEL motif-containing protein 2 OS=Homo sapiens GN=KDELC2 PE=1 SV=2;&gt;sp|Q7Z4H8-3|KDEL2_HUMAN Isoform 3 of KDEL motif-containing protein 2 OS=Homo sapiens GN=KDELC2;&gt;sp|Q7Z4H8-2|KDEL2_HUMAN Isoform 2 of KDEL motif-containing protein 2</t>
  </si>
  <si>
    <t>Q7Z4H8;Q7Z4H8-3;Q7Z4H8-2</t>
  </si>
  <si>
    <t>HEATR3</t>
  </si>
  <si>
    <t>Alternative sequence (3); Chain (1); Compositional bias (1); Erroneous initiation (1); Natural variant (1); Repeat (2); Sequence conflict (2)</t>
  </si>
  <si>
    <t>&gt;sp|Q7Z4Q2|HEAT3_HUMAN HEAT repeat-containing protein 3 OS=Homo sapiens GN=HEATR3 PE=1 SV=2;&gt;sp|Q7Z4Q2-2|HEAT3_HUMAN Isoform 2 of HEAT repeat-containing protein 3 OS=Homo sapiens GN=HEATR3</t>
  </si>
  <si>
    <t>Q7Z4Q2;Q7Z4Q2-2;Q7Z4Q2-3</t>
  </si>
  <si>
    <t>KIF21A KIAA1708 KIF2</t>
  </si>
  <si>
    <t>Alternative sequence (6); Chain (1); Coiled coil (3); Domain (1); Frameshift (2); Modified residue (7); Natural variant (7); Nucleotide binding (1); Repeat (7); Sequence caution (2); Sequence conflict (21)</t>
  </si>
  <si>
    <t>&gt;sp|Q7Z4S6-5|KI21A_HUMAN Isoform 5 of Kinesin-like protein KIF21A OS=Homo sapiens GN=KIF21A;&gt;sp|Q7Z4S6-4|KI21A_HUMAN Isoform 4 of Kinesin-like protein KIF21A OS=Homo sapiens GN=KIF21A;&gt;sp|Q7Z4S6-3|KI21A_HUMAN Isoform 3 of Kinesin-like protein KIF21A OS=Hom</t>
  </si>
  <si>
    <t>Q7Z4S6-5;Q7Z4S6-4;Q7Z4S6-3;Q7Z4S6-6;Q2M1P5</t>
  </si>
  <si>
    <t>HDGFRP2 HDGF2 UNQ785/PRO1604</t>
  </si>
  <si>
    <t>Alternative sequence (2); Beta strand (5); Chain (1); Coiled coil (1); Compositional bias (3); Domain (1); Helix (3); Modified residue (4); Turn (2)</t>
  </si>
  <si>
    <t xml:space="preserve">&gt;sp|Q7Z4V5|HDGR2_HUMAN Hepatoma-derived growth factor-related protein 2 OS=Homo sapiens GN=HDGFRP2 PE=1 SV=1;&gt;sp|Q7Z4V5-2|HDGR2_HUMAN Isoform 2 of Hepatoma-derived growth factor-related protein 2 OS=Homo sapiens GN=HDGFRP2;&gt;sp|Q7Z4V5-3|HDGR2_HUMAN Isoform </t>
  </si>
  <si>
    <t>Q7Z4V5;Q7Z4V5-2;Q7Z4V5-3;Q9Y3E1</t>
  </si>
  <si>
    <t>Membrane {ECO:0000250}; Peripheral membrane protein {ECO:0000250}. Note=Probably recruited to membranes via an interaction with phosphatidylinositol. {ECO:0000250}.</t>
  </si>
  <si>
    <t>DCXR</t>
  </si>
  <si>
    <t>Active site (1); Beta strand (7); Binding site (2); Chain (1); Helix (14); Modified residue (1); Mutagenesis (1); Nucleotide binding (1); Sequence conflict (2)</t>
  </si>
  <si>
    <t>&gt;sp|Q7Z4W1|DCXR_HUMAN L-xylulose reductase OS=Homo sapiens GN=DCXR PE=1 SV=2</t>
  </si>
  <si>
    <t>Isoform 2: Nucleus.; Nucleus. Chromosome. Cytoplasm. Note=Associates with chromatin through the cohesin complex during interphase. Released in the cytoplasm from nuclear envelope breakdown until anaphase, it reaccumulates in nucleus at telophase.</t>
  </si>
  <si>
    <t>WAPAL FOE KIAA0261 WAPL</t>
  </si>
  <si>
    <t>Alternative sequence (3); Beta strand (1); Chain (1); Coiled coil (2); Domain (1); Erroneous gene model prediction (2); Erroneous initiation (1); Helix (28); Modified residue (9); Motif (3); Mutagenesis (11); Natural variant (1); Region (1); Turn (3)</t>
  </si>
  <si>
    <t>&gt;sp|Q7Z5K2|WAPL_HUMAN Wings apart-like protein homolog OS=Homo sapiens GN=WAPAL PE=1 SV=1;&gt;sp|Q7Z5K2-2|WAPL_HUMAN Isoform 2 of Wings apart-like protein homolog OS=Homo sapiens GN=WAPAL;&gt;sp|Q7Z5K2-3|WAPL_HUMAN Isoform 3 of Wings apart-like protein homolog O</t>
  </si>
  <si>
    <t>Q7Z5K2;Q7Z5K2-2;Q7Z5K2-3</t>
  </si>
  <si>
    <t>R3HCC1L C10orf28 GIDRP88</t>
  </si>
  <si>
    <t>Alternative sequence (3); Chain (1); Coiled coil (1); Erroneous initiation (1); Frameshift (1); Mutagenesis (1); Natural variant (7); Region (1); Sequence conflict (3)</t>
  </si>
  <si>
    <t>&gt;sp|Q7Z5L2-2|R3HCL_HUMAN Isoform 2 of Coiled-coil domain-containing protein R3HCC1L OS=Homo sapiens GN=R3HCC1L;&gt;sp|Q7Z5L2|R3HCL_HUMAN Coiled-coil domain-containing protein R3HCC1L OS=Homo sapiens GN=R3HCC1L PE=1 SV=2</t>
  </si>
  <si>
    <t>Q7Z5L2-2;Q7Z5L2</t>
  </si>
  <si>
    <t>IRF2BP2</t>
  </si>
  <si>
    <t>Alternative sequence (2); Chain (1); Compositional bias (1); Initiator methionine (1); Modified residue (7); Motif (1); Natural variant (1); Region (1); Sequence conflict (6); Zinc finger (1)</t>
  </si>
  <si>
    <t>&gt;sp|Q7Z5L9-2|I2BP2_HUMAN Isoform 2 of Interferon regulatory factor 2-binding protein 2 OS=Homo sapiens GN=IRF2BP2;&gt;sp|Q7Z5L9|I2BP2_HUMAN Interferon regulatory factor 2-binding protein 2 OS=Homo sapiens GN=IRF2BP2 PE=1 SV=2</t>
  </si>
  <si>
    <t>Q7Z5L9-2;Q7Z5L9;Q7Z5L9-3</t>
  </si>
  <si>
    <t>Cytoplasm {ECO:0000250|UniProtKB:Q8CDD8}. Note=Colocalizes with BTBD10 in filamentous structures. {ECO:0000250|UniProtKB:Q8CDD8}.</t>
  </si>
  <si>
    <t>KCTD20 C6orf69</t>
  </si>
  <si>
    <t>Alternative sequence (3); Chain (1); Domain (1); Erroneous gene model prediction (2); Natural variant (1); Sequence conflict (2)</t>
  </si>
  <si>
    <t>&gt;sp|Q7Z5Y7|KCD20_HUMAN BTB/POZ domain-containing protein KCTD20 OS=Homo sapiens GN=KCTD20 PE=1 SV=1;&gt;sp|Q7Z5Y7-2|KCD20_HUMAN Isoform 2 of BTB/POZ domain-containing protein KCTD20 OS=Homo sapiens GN=KCTD20</t>
  </si>
  <si>
    <t>Q7Z5Y7;Q7Z5Y7-2</t>
  </si>
  <si>
    <t>Isoform 1: Cytoplasm. Nucleus.; Isoform 2: Golgi apparatus.</t>
  </si>
  <si>
    <t>CAMKMT C2orf34 CLNMT</t>
  </si>
  <si>
    <t>Alternative sequence (2); Beta strand (10); Chain (1); Helix (11); Sequence conflict (1); Turn (4)</t>
  </si>
  <si>
    <t>&gt;sp|Q7Z624|CMKMT_HUMAN Calmodulin-lysine N-methyltransferase OS=Homo sapiens GN=CAMKMT PE=1 SV=2</t>
  </si>
  <si>
    <t>Q7Z624;Q7Z624-2</t>
  </si>
  <si>
    <t>Membrane {ECO:0000269|PubMed:12808037}; Peripheral membrane protein {ECO:0000269|PubMed:12808037}. Golgi apparatus, trans-Golgi network membrane {ECO:0000269|PubMed:12808037}; Peripheral membrane protein {ECO:0000269|PubMed:12808037}. Note=Colocalizes with GGA1 and GGA2. May be recruited to the TGN by GGA1 and GGA2.</t>
  </si>
  <si>
    <t>CCDC91 GGABP HSD8</t>
  </si>
  <si>
    <t>Alternative sequence (2); Chain (1); Coiled coil (2); Erroneous initiation (1); Natural variant (2); Region (2); Sequence conflict (4)</t>
  </si>
  <si>
    <t>&gt;sp|Q7Z6B0-2|CCD91_HUMAN Isoform 2 of Coiled-coil domain-containing protein 91 OS=Homo sapiens GN=CCDC91;&gt;sp|Q7Z6B0|CCD91_HUMAN Coiled-coil domain-containing protein 91 OS=Homo sapiens GN=CCDC91 PE=1 SV=2;&gt;sp|Q7Z6B0-3|CCD91_HUMAN Isoform 3 of Coiled-coil d</t>
  </si>
  <si>
    <t>Q7Z6B0-2;Q7Z6B0;Q7Z6B0-3</t>
  </si>
  <si>
    <t>SRGAP1 ARHGAP13 KIAA1304</t>
  </si>
  <si>
    <t>Alternative sequence (1); Chain (1); Coiled coil (2); Compositional bias (3); Domain (3); Erroneous initiation (1); Modified residue (3); Region (1); Sequence caution (1)</t>
  </si>
  <si>
    <t>&gt;sp|Q7Z6B7|SRGP1_HUMAN SLIT-ROBO Rho GTPase-activating protein 1 OS=Homo sapiens GN=SRGAP1 PE=1 SV=1;&gt;sp|Q7Z6B7-2|SRGP1_HUMAN Isoform 2 of SLIT-ROBO Rho GTPase-activating protein 1 OS=Homo sapiens GN=SRGAP1</t>
  </si>
  <si>
    <t>Q7Z6B7;Q7Z6B7-2</t>
  </si>
  <si>
    <t>UBE3D C6orf157 H10BH UBE2CBP</t>
  </si>
  <si>
    <t>Chain (1); Erroneous gene model prediction (3); Erroneous initiation (1); Initiator methionine (1); Modified residue (1); Natural variant (2); Region (2); Sequence conflict (2)</t>
  </si>
  <si>
    <t>&gt;sp|Q7Z6J8|UBE3D_HUMAN E3 ubiquitin-protein ligase E3D OS=Homo sapiens GN=UBE3D PE=1 SV=2</t>
  </si>
  <si>
    <t>Nucleus {ECO:0000305}. Nucleus, nucleolus {ECO:0000305}. Note=May be transiently localized in the nucleolus. {ECO:0000305}.</t>
  </si>
  <si>
    <t>TSEN54 SEN54</t>
  </si>
  <si>
    <t>Alternative sequence (2); Chain (1); Erroneous initiation (1); Modified residue (3); Natural variant (8)</t>
  </si>
  <si>
    <t>&gt;sp|Q7Z6J9|SEN54_HUMAN tRNA-splicing endonuclease subunit Sen54 OS=Homo sapiens GN=TSEN54 PE=1 SV=3</t>
  </si>
  <si>
    <t>Q7Z6J9;Q7Z6J9-2</t>
  </si>
  <si>
    <t>PTAR1</t>
  </si>
  <si>
    <t>Chain (1); Erroneous gene model prediction (1); Erroneous initiation (1); Initiator methionine (1); Modified residue (1); Repeat (5)</t>
  </si>
  <si>
    <t>&gt;sp|Q7Z6K3|PTAR1_HUMAN Protein prenyltransferase alpha subunit repeat-containing protein 1 OS=Homo sapiens GN=PTAR1 PE=1 SV=2</t>
  </si>
  <si>
    <t>Cell projection, lamellipodium {ECO:0000250}. Note=Colocalized with the WAVE complex at lamelliupodium tip. {ECO:0000250}.</t>
  </si>
  <si>
    <t>ARPIN C15orf38</t>
  </si>
  <si>
    <t>Alternative sequence (1); Chain (1); Region (1)</t>
  </si>
  <si>
    <t>&gt;sp|Q7Z6K5-2|ARPIN_HUMAN Isoform C15orf38-AP3S2 of Arpin OS=Homo sapiens GN=ARPIN</t>
  </si>
  <si>
    <t>Q7Z6K5-2;Q7Z6K5</t>
  </si>
  <si>
    <t>Cytoplasmic vesicle, autophagosome membrane. Lysosome membrane. Note=Localizes to Lysosome membranes, and binds PtdIns(3)P at the surface of autophagosome. Localizes to autolysosomes, a vesicle formed by the fusion between autophagosomes and lysosomes.</t>
  </si>
  <si>
    <t>TECPR1 KIAA1358</t>
  </si>
  <si>
    <t>Alternative sequence (6); Chain (1); Compositional bias (1); Domain (1); Modified residue (2); Natural variant (2); Repeat (9); Sequence conflict (6)</t>
  </si>
  <si>
    <t>&gt;sp|Q7Z6L1|TCPR1_HUMAN Tectonin beta-propeller repeat-containing protein 1 OS=Homo sapiens GN=TECPR1 PE=1 SV=1;&gt;sp|Q7Z6L1-2|TCPR1_HUMAN Isoform 2 of Tectonin beta-propeller repeat-containing protein 1 OS=Homo sapiens GN=TECPR1;&gt;sp|Q7Z6L1-4|TCPR1_HUMAN Isof</t>
  </si>
  <si>
    <t>Q7Z6L1;Q7Z6L1-2;Q7Z6L1-4;Q7Z6L1-3</t>
  </si>
  <si>
    <t>Cytoplasm. Endosome membrane. Note=Interaction with PIP5K3 and subsequent phosphorylation recruits it to the endosomal membrane.</t>
  </si>
  <si>
    <t>RABEPK RAB9P40</t>
  </si>
  <si>
    <t>Alternative sequence (1); Chain (1); Natural variant (7); Repeat (5); Sequence conflict (2)</t>
  </si>
  <si>
    <t>&gt;sp|Q7Z6M1|RABEK_HUMAN Rab9 effector protein with kelch motifs OS=Homo sapiens GN=RABEPK PE=1 SV=1;&gt;sp|Q7Z6M1-2|RABEK_HUMAN Isoform 2 of Rab9 effector protein with kelch motifs OS=Homo sapiens GN=RABEPK</t>
  </si>
  <si>
    <t>Q7Z6M1;Q7Z6M1-2</t>
  </si>
  <si>
    <t>FBXO33 FBX33</t>
  </si>
  <si>
    <t>&gt;sp|Q7Z6M2|FBX33_HUMAN F-box only protein 33 OS=Homo sapiens GN=FBXO33 PE=1 SV=1</t>
  </si>
  <si>
    <t>ADAT2 DEADC1</t>
  </si>
  <si>
    <t>Active site (1); Alternative sequence (1); Beta strand (5); Chain (1); Erroneous initiation (1); Helix (6); Metal binding (3); Turn (1)</t>
  </si>
  <si>
    <t>&gt;sp|Q7Z6V5-2|ADAT2_HUMAN Isoform 2 of tRNA-specific adenosine deaminase 2 OS=Homo sapiens GN=ADAT2;&gt;sp|Q7Z6V5|ADAT2_HUMAN tRNA-specific adenosine deaminase 2 OS=Homo sapiens GN=ADAT2 PE=1 SV=1</t>
  </si>
  <si>
    <t>Q7Z6V5-2;Q7Z6V5</t>
  </si>
  <si>
    <t>Cytoplasm {ECO:0000269|PubMed:19713937}. Nucleus {ECO:0000269|PubMed:19713937}. Note=Mainly expressed in the cytoplasm of most tissues, except in the nucleus of spermatogonia, primary spermatocytes and neuronal cells (By similarity). Predominantly cytosolic or perinuclear in some colorectal carcinoma cells. {ECO:0000250|UniProtKB:Q7TMY8}.</t>
  </si>
  <si>
    <t>HUWE1 KIAA0312 KIAA1578 UREB1 HSPC272</t>
  </si>
  <si>
    <t>Active site (1); Alternative sequence (2); Beta strand (14); Chain (1); Compositional bias (3); Domain (4); Erroneous initiation (2); Frameshift (2); Helix (28); Modified residue (26); Mutagenesis (2); Natural variant (4); Sequence caution (1); Sequence conflict (8); Turn (4)</t>
  </si>
  <si>
    <t>&gt;sp|Q7Z6Z7-2|HUWE1_HUMAN Isoform 2 of E3 ubiquitin-protein ligase HUWE1 OS=Homo sapiens GN=HUWE1;&gt;sp|Q7Z6Z7-3|HUWE1_HUMAN Isoform 3 of E3 ubiquitin-protein ligase HUWE1 OS=Homo sapiens GN=HUWE1;&gt;sp|Q7Z6Z7|HUWE1_HUMAN E3 ubiquitin-protein ligase HUWE1 OS=Ho</t>
  </si>
  <si>
    <t>Q7Z6Z7-2;Q7Z6Z7-3;Q7Z6Z7;A5YM72-2;A5YM72;A5YM72-4;A5YM72-5;A5YM72-3</t>
  </si>
  <si>
    <t>YTHDF3</t>
  </si>
  <si>
    <t>Chain (1); Domain (1); Initiator methionine (1); Modified residue (2); Sequence conflict (3)</t>
  </si>
  <si>
    <t>&gt;sp|Q7Z739|YTHD3_HUMAN YTH domain-containing family protein 3 OS=Homo sapiens GN=YTHDF3 PE=1 SV=1</t>
  </si>
  <si>
    <t>CTU1 ATPBD3 NCS6</t>
  </si>
  <si>
    <t>Chain (1); Modified residue (1); Natural variant (1); Sequence conflict (1)</t>
  </si>
  <si>
    <t>&gt;sp|Q7Z7A3|CTU1_HUMAN Cytoplasmic tRNA 2-thiolation protein 1 OS=Homo sapiens GN=CTU1 PE=1 SV=1</t>
  </si>
  <si>
    <t>Nucleus {ECO:0000269|PubMed:14580349}. Cytoplasm {ECO:0000250}. Note=Localized in the cytoplasm and transported from the cytoplasm to the nucleus in some cells, possibly depending on the functional or developmental state of the cell. {ECO:0000250}.</t>
  </si>
  <si>
    <t>TAF8 TAFII43 TBN</t>
  </si>
  <si>
    <t>Alternative sequence (2); Chain (1); Domain (1); Frameshift (1); Initiator methionine (1); Modified residue (2); Motif (1); Sequence conflict (1)</t>
  </si>
  <si>
    <t>&gt;sp|Q7Z7C8|TAF8_HUMAN Transcription initiation factor TFIID subunit 8 OS=Homo sapiens GN=TAF8 PE=1 SV=1;&gt;sp|Q7Z7C8-2|TAF8_HUMAN Isoform 2 of Transcription initiation factor TFIID subunit 8 OS=Homo sapiens GN=TAF8;&gt;sp|Q7Z7C8-4|TAF8_HUMAN Isoform 3 of Transc</t>
  </si>
  <si>
    <t>Q7Z7C8;Q7Z7C8-2;Q7Z7C8-4</t>
  </si>
  <si>
    <t>Nucleus {ECO:0000250|UniProtKB:Q7TSS2}. Cell projection, filopodium {ECO:0000250|UniProtKB:Q7TSS2}. Cytoplasm, cytosol {ECO:0000250|UniProtKB:Q7TSS2}.</t>
  </si>
  <si>
    <t>UBE2Q1 NICE5 UBE2Q PRO3094</t>
  </si>
  <si>
    <t>Active site (1); Alternative sequence (1); Beta strand (7); Chain (1); Compositional bias (1); Erroneous initiation (6); Helix (7); Modified residue (1); Sequence conflict (1); Turn (2)</t>
  </si>
  <si>
    <t>&gt;sp|Q7Z7E8|UB2Q1_HUMAN Ubiquitin-conjugating enzyme E2 Q1 OS=Homo sapiens GN=UBE2Q1 PE=1 SV=1;&gt;sp|Q7Z7E8-2|UB2Q1_HUMAN Isoform 2 of Ubiquitin-conjugating enzyme E2 Q1 OS=Homo sapiens GN=UBE2Q1</t>
  </si>
  <si>
    <t>Q7Z7E8;Q7Z7E8-2;Q8WVN8-2;Q8WVN8-3;Q8WVN8</t>
  </si>
  <si>
    <t>KIAA0907 BLOM7</t>
  </si>
  <si>
    <t>Alternative sequence (6); Beta strand (4); Chain (1); Compositional bias (1); Erroneous initiation (1); Helix (4); Modified residue (2); Turn (2)</t>
  </si>
  <si>
    <t>&gt;sp|Q7Z7F0-3|K0907_HUMAN Isoform 3 of UPF0469 protein KIAA0907 OS=Homo sapiens GN=KIAA0907;&gt;sp|Q7Z7F0-2|K0907_HUMAN Isoform 2 of UPF0469 protein KIAA0907 OS=Homo sapiens GN=KIAA0907;&gt;sp|Q7Z7F0|K0907_HUMAN UPF0469 protein KIAA0907 OS=Homo sapiens GN=KIAA090</t>
  </si>
  <si>
    <t>Q7Z7F0-3;Q7Z7F0-2;Q7Z7F0</t>
  </si>
  <si>
    <t>VPS13B CHS1 COH1 KIAA0532</t>
  </si>
  <si>
    <t>Alternative sequence (8); Chain (1); Erroneous initiation (1); Natural variant (18); Sequence caution (2); Sequence conflict (16)</t>
  </si>
  <si>
    <t xml:space="preserve">&gt;sp|Q7Z7G8-2|VP13B_HUMAN Isoform 2 of Vacuolar protein sorting-associated protein 13B OS=Homo sapiens GN=VPS13B;&gt;sp|Q7Z7G8-6|VP13B_HUMAN Isoform 6 of Vacuolar protein sorting-associated protein 13B OS=Homo sapiens GN=VPS13B;&gt;sp|Q7Z7G8|VP13B_HUMAN Vacuolar </t>
  </si>
  <si>
    <t>Q7Z7G8-2;Q7Z7G8-6;Q7Z7G8;Q7Z7G8-3</t>
  </si>
  <si>
    <t>Mitochondrion {ECO:0000269|PubMed:18443040}. Note=Colocalizes with MT-CO1.</t>
  </si>
  <si>
    <t>CMC1 C3orf68</t>
  </si>
  <si>
    <t>Chain (1); Initiator methionine (1); Modified residue (1); Sequence conflict (1)</t>
  </si>
  <si>
    <t>&gt;sp|Q7Z7K0|COXM1_HUMAN COX assembly mitochondrial protein homolog OS=Homo sapiens GN=CMC1 PE=1 SV=1</t>
  </si>
  <si>
    <t>ZER1 C9orf60 ZYG ZYG11BL</t>
  </si>
  <si>
    <t>Chain (1); Erroneous gene model prediction (2); Initiator methionine (1); Modified residue (1); Mutagenesis (1); Natural variant (1); Repeat (8); Sequence conflict (4)</t>
  </si>
  <si>
    <t>&gt;sp|Q7Z7L7|ZER1_HUMAN Protein zer-1 homolog OS=Homo sapiens GN=ZER1 PE=1 SV=1</t>
  </si>
  <si>
    <t>Nucleus {ECO:0000269|PubMed:21282530}.</t>
  </si>
  <si>
    <t>PCGF5 RNF159</t>
  </si>
  <si>
    <t>Alternative sequence (2); Chain (1); Zinc finger (1)</t>
  </si>
  <si>
    <t>&gt;sp|Q86SE9|PCGF5_HUMAN Polycomb group RING finger protein 5 OS=Homo sapiens GN=PCGF5 PE=1 SV=1</t>
  </si>
  <si>
    <t>Cytoplasm {ECO:0000269|PubMed:12376540}. Membrane {ECO:0000269|PubMed:12376540}; Peripheral membrane protein {ECO:0000269|PubMed:12376540}. Note=Translocates to the plasma membrane at high levels of PtdIns(3,4,5)P3. At low levels of PtdIns(3,4,5)P3 is translocated to vesicular compartments.</t>
  </si>
  <si>
    <t>PHLDB2 LL5B</t>
  </si>
  <si>
    <t>Alternative sequence (2); Chain (1); Coiled coil (3); Domain (1); Erroneous initiation (1); Modified residue (17); Mutagenesis (1); Natural variant (1); Sequence caution (1); Sequence conflict (3)</t>
  </si>
  <si>
    <t xml:space="preserve">&gt;sp|Q86SQ0|PHLB2_HUMAN Pleckstrin homology-like domain family B member 2 OS=Homo sapiens GN=PHLDB2 PE=1 SV=2;&gt;sp|Q86SQ0-2|PHLB2_HUMAN Isoform 2 of Pleckstrin homology-like domain family B member 2 OS=Homo sapiens GN=PHLDB2;&gt;sp|Q86SQ0-3|PHLB2_HUMAN Isoform </t>
  </si>
  <si>
    <t>Q86SQ0;Q86SQ0-2;Q86SQ0-3</t>
  </si>
  <si>
    <t>C14orf80</t>
  </si>
  <si>
    <t>Alternative sequence (6); Chain (1); Coiled coil (2); Erroneous initiation (3)</t>
  </si>
  <si>
    <t>&gt;sp|Q86SX3-2|CN080_HUMAN Isoform 2 of Uncharacterized protein C14orf80 OS=Homo sapiens GN=C14orf80;&gt;sp|Q86SX3-6|CN080_HUMAN Isoform 6 of Uncharacterized protein C14orf80 OS=Homo sapiens GN=C14orf80;&gt;sp|Q86SX3|CN080_HUMAN Uncharacterized protein C14orf80 OS</t>
  </si>
  <si>
    <t>Q86SX3-2;Q86SX3-6;Q86SX3;Q86SX3-5;Q86SX3-3;Q86SX3-4</t>
  </si>
  <si>
    <t>TRAPPC6B</t>
  </si>
  <si>
    <t>Alternative sequence (1); Beta strand (4); Chain (1); Erroneous initiation (1); Helix (7); Turn (1)</t>
  </si>
  <si>
    <t>&gt;sp|Q86SZ2|TPC6B_HUMAN Trafficking protein particle complex subunit 6B OS=Homo sapiens GN=TRAPPC6B PE=1 SV=1;&gt;sp|Q86SZ2-2|TPC6B_HUMAN Isoform 2 of Trafficking protein particle complex subunit 6B OS=Homo sapiens GN=TRAPPC6B</t>
  </si>
  <si>
    <t>Q86SZ2;Q86SZ2-2</t>
  </si>
  <si>
    <t>Cytoplasm, P-body. Nucleus. Nucleus, PML body. Nucleus speckle. Note=Predominantly cytoplasmic. Shuttles between the nucleus and the cytoplasm in a CRM1-dependent manner. Enriched in splicing speckles. Localization to nuclear foci and speckles requires active transcription. Excluded from the nucleolus.</t>
  </si>
  <si>
    <t>PATL1 OK/KNS-cl.5</t>
  </si>
  <si>
    <t>Alternative sequence (4); Chain (1); Compositional bias (1); Erroneous initiation (1); Helix (17); Modified residue (4); Motif (1); Mutagenesis (15); Region (7); Sequence conflict (3); Turn (2)</t>
  </si>
  <si>
    <t>&gt;sp|Q86TB9|PATL1_HUMAN Protein PAT1 homolog 1 OS=Homo sapiens GN=PATL1 PE=1 SV=2;&gt;sp|Q86TB9-2|PATL1_HUMAN Isoform 2 of Protein PAT1 homolog 1 OS=Homo sapiens GN=PATL1</t>
  </si>
  <si>
    <t>Q86TB9;Q86TB9-2;Q86TB9-3</t>
  </si>
  <si>
    <t>Cytoplasm. Nucleus {ECO:0000250}. Cytoplasm, myofibril, sarcomere. Note=Bound to sarcomere both at the Z-line periphery and in the central I-band region.</t>
  </si>
  <si>
    <t>MYPN MYOP</t>
  </si>
  <si>
    <t>Alternative sequence (4); Chain (1); Coiled coil (1); Compositional bias (2); Disulfide bond (3); Domain (5); Erroneous initiation (1); Modified residue (6); Natural variant (28); Region (3); Sequence conflict (9)</t>
  </si>
  <si>
    <t>&gt;sp|Q86TC9|MYPN_HUMAN Myopalladin OS=Homo sapiens GN=MYPN PE=1 SV=2;&gt;sp|Q86TC9-2|MYPN_HUMAN Isoform 2 of Myopalladin OS=Homo sapiens GN=MYPN</t>
  </si>
  <si>
    <t>Q86TC9;Q86TC9-2;Q86TC9-3</t>
  </si>
  <si>
    <t>TBC1D1 KIAA1108</t>
  </si>
  <si>
    <t>Alternative sequence (2); Beta strand (1); Chain (1); Domain (2); Erroneous initiation (1); Helix (22); Modified residue (19); Mutagenesis (2); Natural variant (6); Sequence conflict (2); Turn (5)</t>
  </si>
  <si>
    <t>&gt;sp|Q86TI0|TBCD1_HUMAN TBC1 domain family member 1 OS=Homo sapiens GN=TBC1D1 PE=1 SV=2;&gt;sp|Q86TI0-2|TBCD1_HUMAN Isoform 2 of TBC1 domain family member 1 OS=Homo sapiens GN=TBC1D1</t>
  </si>
  <si>
    <t>Q86TI0;Q86TI0-2</t>
  </si>
  <si>
    <t>Isoform 1: Cytoplasm, cytosol {ECO:0000269|PubMed:12662155, ECO:0000269|PubMed:15245913}.; Isoform 2: Nucleus {ECO:0000269|PubMed:24562348}.</t>
  </si>
  <si>
    <t>DPP9 DPRP2</t>
  </si>
  <si>
    <t>Active site (3); Alternative sequence (2); Chain (1); Erroneous gene model prediction (2); Erroneous initiation (5); Frameshift (1); Initiator methionine (1); Modified residue (1); Sequence caution (2); Sequence conflict (6)</t>
  </si>
  <si>
    <t>&gt;sp|Q86TI2|DPP9_HUMAN Dipeptidyl peptidase 9 OS=Homo sapiens GN=DPP9 PE=1 SV=3;&gt;sp|Q86TI2-4|DPP9_HUMAN Isoform 3 of Dipeptidyl peptidase 9 OS=Homo sapiens GN=DPP9;&gt;sp|Q86TI2-2|DPP9_HUMAN Isoform 2 of Dipeptidyl peptidase 9 OS=Homo sapiens GN=DPP9</t>
  </si>
  <si>
    <t>Q86TI2;Q86TI2-4;Q86TI2-2</t>
  </si>
  <si>
    <t>TRPT1</t>
  </si>
  <si>
    <t>Alternative sequence (3); Chain (1); Modified residue (2); Natural variant (3)</t>
  </si>
  <si>
    <t>&gt;sp|Q86TN4|TRPT1_HUMAN tRNA 2-phosphotransferase 1 OS=Homo sapiens GN=TRPT1 PE=1 SV=2;&gt;sp|Q86TN4-4|TRPT1_HUMAN Isoform 4 of tRNA 2-phosphotransferase 1 OS=Homo sapiens GN=TRPT1;&gt;sp|Q86TN4-2|TRPT1_HUMAN Isoform 2 of tRNA 2-phosphotransferase 1 OS=Homo sa</t>
  </si>
  <si>
    <t>Q86TN4;Q86TN4-4;Q86TN4-2;Q86TN4-3</t>
  </si>
  <si>
    <t>Cytoplasm. Nucleus. Cell junction, focal adhesion. Note=In some transfected cells a nuclear staining is also observed.</t>
  </si>
  <si>
    <t>PRUNE</t>
  </si>
  <si>
    <t>Alternative sequence (5); Chain (1); Erroneous initiation (2); Metal binding (5); Modified residue (1); Motif (1); Mutagenesis (4); Natural variant (2); Region (1); Sequence conflict (4)</t>
  </si>
  <si>
    <t>&gt;sp|Q86TP1|PRUNE_HUMAN Protein prune homolog OS=Homo sapiens GN=PRUNE PE=1 SV=2;&gt;sp|Q86TP1-2|PRUNE_HUMAN Isoform 2 of Protein prune homolog OS=Homo sapiens GN=PRUNE;&gt;sp|Q86TP1-5|PRUNE_HUMAN Isoform 5 of Protein prune homolog OS=Homo sapiens GN=PRUNE;&gt;sp|Q8</t>
  </si>
  <si>
    <t>Q86TP1;Q86TP1-2;Q86TP1-5;Q86TP1-4;Q86TP1-3;Q86TP1-6;Q86TP1-7</t>
  </si>
  <si>
    <t>SETD3 C14orf154</t>
  </si>
  <si>
    <t>Alternative sequence (4); Beta strand (12); Chain (1); Domain (1); Frameshift (1); Helix (22); Modified residue (1); Natural variant (1); Sequence conflict (1); Turn (4)</t>
  </si>
  <si>
    <t xml:space="preserve">&gt;sp|Q86TU7|SETD3_HUMAN Histone-lysine N-methyltransferase setd3 OS=Homo sapiens GN=SETD3 PE=1 SV=1;&gt;sp|Q86TU7-3|SETD3_HUMAN Isoform 3 of Histone-lysine N-methyltransferase setd3 OS=Homo sapiens GN=SETD3;&gt;sp|Q86TU7-2|SETD3_HUMAN Isoform 2 of Histone-lysine </t>
  </si>
  <si>
    <t>Q86TU7;Q86TU7-3;Q86TU7-2</t>
  </si>
  <si>
    <t>Cytoplasm {ECO:0000269|PubMed:16940157}.</t>
  </si>
  <si>
    <t>ACOT1 CTE1</t>
  </si>
  <si>
    <t>Active site (3); Chain (1); Initiator methionine (1); Natural variant (1)</t>
  </si>
  <si>
    <t>&gt;sp|Q86TX2|ACOT1_HUMAN Acyl-coenzyme A thioesterase 1 OS=Homo sapiens GN=ACOT1 PE=1 SV=1;&gt;sp|P49753|ACOT2_HUMAN Acyl-coenzyme A thioesterase 2, mitochondrial OS=Homo sapiens GN=ACOT2 PE=1 SV=6;&gt;sp|P49753-2|ACOT2_HUMAN Isoform 2 of Acyl-coenzyme A thioester</t>
  </si>
  <si>
    <t>Q86TX2;P49753;P49753-2</t>
  </si>
  <si>
    <t>Mitochondrion {ECO:0000269|PubMed:22323289}.</t>
  </si>
  <si>
    <t>ISCA2 HBLD1</t>
  </si>
  <si>
    <t>Alternative sequence (2); Chain (1); Erroneous initiation (1); Sequence conflict (2); Transit peptide (1)</t>
  </si>
  <si>
    <t>&gt;sp|Q86U28|ISCA2_HUMAN Iron-sulfur cluster assembly 2 homolog, mitochondrial OS=Homo sapiens GN=ISCA2 PE=1 SV=2</t>
  </si>
  <si>
    <t>Nucleus {ECO:0000250}. Cytoplasm {ECO:0000269|PubMed:10688363, ECO:0000269|PubMed:11001936, ECO:0000269|PubMed:14663186, ECO:0000269|PubMed:17289661}. Note=Localized in cytoplasmic mRNP granules containing untranslated mRNAs. Shuttles between the nucleus and the cytoplasm but predominantly found in the nucleus. Its nuclear import may involve the nucleocytoplasmic transport receptor transportin and a RAN-GTP-sensitive import mechanism. Is exported to the cytoplasm by a carrier-mediated pathway that is independent of mRNA traffic. Nucleus; nuclear speckle. Colocalizes with SKIP and poly(A) RNA in nuclear speckles (By similarity). {ECO:0000250}.</t>
  </si>
  <si>
    <t>PABPN1 PAB2 PABP2</t>
  </si>
  <si>
    <t>Alternative sequence (2); Beta strand (5); Chain (1); Coiled coil (1); Compositional bias (1); Domain (1); Erroneous initiation (1); Helix (5); Initiator methionine (1); Modified residue (19); Mutagenesis (2); Natural variant (1); Region (4); Turn (1)</t>
  </si>
  <si>
    <t>&gt;sp|Q86U42-2|PABP2_HUMAN Isoform 2 of Polyadenylate-binding protein 2 OS=Homo sapiens GN=PABPN1;&gt;sp|Q86U42|PABP2_HUMAN Polyadenylate-binding protein 2 OS=Homo sapiens GN=PABPN1 PE=1 SV=3</t>
  </si>
  <si>
    <t>Q86U42-2;Q86U42</t>
  </si>
  <si>
    <t>Nucleus speckle {ECO:0000269|PubMed:9409616}. Note=Colocalizes with speckles in interphase nuclei. Suggesting that it may be associated with nuclear pre-mRNA splicing components.</t>
  </si>
  <si>
    <t>METTL3 MTA70</t>
  </si>
  <si>
    <t>Alternative sequence (3); Chain (1); Initiator methionine (1); Modified residue (4); Sequence conflict (4)</t>
  </si>
  <si>
    <t>&gt;sp|Q86U44|MTA70_HUMAN N6-adenosine-methyltransferase 70 kDa subunit OS=Homo sapiens GN=METTL3 PE=1 SV=2</t>
  </si>
  <si>
    <t>Q86U44;Q86U44-2</t>
  </si>
  <si>
    <t>Mitochondrion {ECO:0000305}. Membrane; Peripheral membrane protein. Note=Predominantly localized in the plasma membrane. {ECO:0000250}.</t>
  </si>
  <si>
    <t>YRDC DRIP3 IRIP</t>
  </si>
  <si>
    <t>Chain (1); Domain (1); Erroneous initiation (4); Modified residue (1); Transit peptide (1)</t>
  </si>
  <si>
    <t>&gt;sp|Q86U90|YRDC_HUMAN YrdC domain-containing protein, mitochondrial OS=Homo sapiens GN=YRDC PE=1 SV=1</t>
  </si>
  <si>
    <t>PRPF39</t>
  </si>
  <si>
    <t>Alternative sequence (2); Chain (1); Compositional bias (1); Erroneous initiation (2); Repeat (7); Sequence conflict (1)</t>
  </si>
  <si>
    <t>&gt;sp|Q86UA1|PRP39_HUMAN Pre-mRNA-processing factor 39 OS=Homo sapiens GN=PRPF39 PE=1 SV=3;&gt;sp|Q86UA1-2|PRP39_HUMAN Isoform 2 of Pre-mRNA-processing factor 39 OS=Homo sapiens GN=PRPF39</t>
  </si>
  <si>
    <t>Q86UA1;Q86UA1-2</t>
  </si>
  <si>
    <t>Cytoplasm {ECO:0000269|PubMed:17525738}. Nucleus {ECO:0000269|PubMed:17525738}.</t>
  </si>
  <si>
    <t>SAPCD2 C9orf140</t>
  </si>
  <si>
    <t>Chain (1); Coiled coil (2); Compositional bias (1); Erroneous initiation (2)</t>
  </si>
  <si>
    <t>&gt;sp|Q86UD0|SAPC2_HUMAN Suppressor APC domain-containing protein 2 OS=Homo sapiens GN=SAPCD2 PE=2 SV=2</t>
  </si>
  <si>
    <t>Nucleus, nucleolus. Chromosome, telomere {ECO:0000305}. Cytoplasm, cytosol. Note=Particularly enriched in the nucleolus.</t>
  </si>
  <si>
    <t>SMG6 C17orf31 EST1A KIAA0732</t>
  </si>
  <si>
    <t>Alternative sequence (3); Beta strand (14); Chain (1); Coiled coil (3); Domain (1); Erroneous initiation (2); Helix (35); Metal binding (3); Modified residue (2); Mutagenesis (7); Natural variant (8); Region (3)</t>
  </si>
  <si>
    <t>&gt;sp|Q86US8|EST1A_HUMAN Telomerase-binding protein EST1A OS=Homo sapiens GN=SMG6 PE=1 SV=2;&gt;sp|Q86US8-3|EST1A_HUMAN Isoform 3 of Telomerase-binding protein EST1A OS=Homo sapiens GN=SMG6</t>
  </si>
  <si>
    <t>Q86US8;Q86US8-3;Q86US8-2</t>
  </si>
  <si>
    <t>Nucleus {ECO:0000269|PubMed:17129358, ECO:0000269|PubMed:17309600}.</t>
  </si>
  <si>
    <t>BCL9L DLNB11</t>
  </si>
  <si>
    <t>Alternative sequence (4); Beta strand (2); Chain (1); Compositional bias (3); Erroneous initiation (3); Helix (2); Modified residue (17); Region (1)</t>
  </si>
  <si>
    <t>&gt;sp|Q86UU0-4|BCL9L_HUMAN Isoform 4 of B-cell CLL/lymphoma 9-like protein OS=Homo sapiens GN=BCL9L;&gt;sp|Q86UU0-2|BCL9L_HUMAN Isoform 2 of B-cell CLL/lymphoma 9-like protein OS=Homo sapiens GN=BCL9L;&gt;sp|Q86UU0|BCL9L_HUMAN B-cell CLL/lymphoma 9-like protein OS</t>
  </si>
  <si>
    <t>Q86UU0-4;Q86UU0-2;Q86UU0;Q86UU0-3</t>
  </si>
  <si>
    <t>PHLDB1 KIAA0638 LL5A DLNB07</t>
  </si>
  <si>
    <t>Alternative sequence (4); Chain (1); Coiled coil (2); Domain (2); Erroneous initiation (2); Modified residue (13)</t>
  </si>
  <si>
    <t>&gt;sp|Q86UU1-2|PHLB1_HUMAN Isoform 2 of Pleckstrin homology-like domain family B member 1 OS=Homo sapiens GN=PHLDB1;&gt;sp|Q86UU1-3|PHLB1_HUMAN Isoform 3 of Pleckstrin homology-like domain family B member 1 OS=Homo sapiens GN=PHLDB1;&gt;sp|Q86UU1|PHLB1_HUMAN Pleck</t>
  </si>
  <si>
    <t>Q86UU1-2;Q86UU1-3;Q86UU1</t>
  </si>
  <si>
    <t>Cytoplasm {ECO:0000269|PubMed:16214042}. Nucleus {ECO:0000269|PubMed:16214042}.</t>
  </si>
  <si>
    <t>USP48 USP31</t>
  </si>
  <si>
    <t>Active site (2); Alternative sequence (13); Chain (1); Domain (5); Erroneous gene model prediction (2); Erroneous initiation (2); Frameshift (1); Modified residue (4); Natural variant (2); Sequence caution (2)</t>
  </si>
  <si>
    <t>&gt;sp|Q86UV5|UBP48_HUMAN Ubiquitin carboxyl-terminal hydrolase 48 OS=Homo sapiens GN=USP48 PE=1 SV=1;&gt;sp|Q86UV5-8|UBP48_HUMAN Isoform 8 of Ubiquitin carboxyl-terminal hydrolase 48 OS=Homo sapiens GN=USP48;&gt;sp|Q86UV5-2|UBP48_HUMAN Isoform 2 of Ubiquitin carbo</t>
  </si>
  <si>
    <t>Q86UV5;Q86UV5-8;Q86UV5-2;Q86UV5-3;Q86UV5-4;Q86UV5-7;Q86UV5-5;Q86UV5-6</t>
  </si>
  <si>
    <t>Cytoplasmic vesicle membrane {ECO:0000305}; Peripheral membrane protein {ECO:0000305}; Cytoplasmic side {ECO:0000305}. Cell junction, synapse. Note=Membrane-associated to vesicles. Strongly enriched in synaptic fractions. Probably localizes to different vesicles compared to CADPS. Enriched on vesicular structures in the parallel fiber terminal of granule cells that are distinct from synaptic vesicles.</t>
  </si>
  <si>
    <t>CADPS2 CAPS2 KIAA1591</t>
  </si>
  <si>
    <t>Alternative sequence (4); Chain (1); Domain (3); Erroneous initiation (2); Modified residue (2); Natural variant (1); Region (1); Sequence caution (2); Sequence conflict (7)</t>
  </si>
  <si>
    <t>&gt;sp|Q86UW7-3|CAPS2_HUMAN Isoform 3 of Calcium-dependent secretion activator 2 OS=Homo sapiens GN=CADPS2;&gt;sp|Q86UW7-2|CAPS2_HUMAN Isoform 2 of Calcium-dependent secretion activator 2 OS=Homo sapiens GN=CADPS2;&gt;sp|Q86UW7|CAPS2_HUMAN Calcium-dependent secreti</t>
  </si>
  <si>
    <t>Q86UW7-3;Q86UW7-2;Q86UW7;Q9ULU8-2;Q9ULU8-3;Q9ULU8;Q9ULU8-4</t>
  </si>
  <si>
    <t>STK32C YANK3</t>
  </si>
  <si>
    <t>Active site (1); Alternative sequence (1); Binding site (1); Chain (1); Domain (1); Modified residue (2); Natural variant (4); Nucleotide binding (1)</t>
  </si>
  <si>
    <t>&gt;sp|Q86UX6|ST32C_HUMAN Serine/threonine-protein kinase 32C OS=Homo sapiens GN=STK32C PE=1 SV=1;&gt;sp|Q86UX6-2|ST32C_HUMAN Isoform 2 of Serine/threonine-protein kinase 32C OS=Homo sapiens GN=STK32C</t>
  </si>
  <si>
    <t>Q86UX6;Q86UX6-2</t>
  </si>
  <si>
    <t>FAM83A TSGP</t>
  </si>
  <si>
    <t>Alternative sequence (5); Beta strand (11); Chain (1); Compositional bias (2); Erroneous initiation (1); Helix (6); Modified residue (1); Natural variant (1); Turn (2)</t>
  </si>
  <si>
    <t>&gt;sp|Q86UY5|FA83A_HUMAN Protein FAM83A OS=Homo sapiens GN=FAM83A PE=1 SV=1;&gt;sp|Q86UY5-3|FA83A_HUMAN Isoform 3 of Protein FAM83A OS=Homo sapiens GN=FAM83A;&gt;sp|Q86UY5-2|FA83A_HUMAN Isoform 2 of Protein FAM83A OS=Homo sapiens GN=FAM83A</t>
  </si>
  <si>
    <t>Q86UY5;Q86UY5-3;Q86UY5-2</t>
  </si>
  <si>
    <t>AACS ACSF1</t>
  </si>
  <si>
    <t>Alternative sequence (2); Chain (1); Frameshift (2); Natural variant (2); Sequence conflict (6)</t>
  </si>
  <si>
    <t>&gt;sp|Q86V21|AACS_HUMAN Acetoacetyl-CoA synthetase OS=Homo sapiens GN=AACS PE=1 SV=1;&gt;sp|Q86V21-2|AACS_HUMAN Isoform 2 of Acetoacetyl-CoA synthetase OS=Homo sapiens GN=AACS</t>
  </si>
  <si>
    <t>Q86V21;Q86V21-2;Q86V21-3</t>
  </si>
  <si>
    <t>Nucleus. Nucleus speckle. Cytoplasm. Note=Colocalizes with the core EJC, ALYREF/THOC4, NXF1 and DDX39B in the nucleus and nuclear speckles. Travels to the cytoplasm as part of the exon junction complex (EJC) bound to mRNA. Localizes to regions surrounding nuclear speckles known as perispeckles in which TREX complex assembly seems to occur.</t>
  </si>
  <si>
    <t>ALYREF ALY BEF THOC4</t>
  </si>
  <si>
    <t>Beta strand (4); Chain (1); Compositional bias (1); Domain (1); Helix (2); Initiator methionine (1); Modified residue (9); Region (2); Sequence conflict (5)</t>
  </si>
  <si>
    <t>&gt;sp|Q86V81|THOC4_HUMAN THO complex subunit 4 OS=Homo sapiens GN=ALYREF PE=1 SV=3</t>
  </si>
  <si>
    <t>FAM160B2 RAI16 FP13191</t>
  </si>
  <si>
    <t>Chain (1); Erroneous initiation (5); Frameshift (2); Natural variant (2); Sequence conflict (3)</t>
  </si>
  <si>
    <t>&gt;sp|Q86V87|F16B2_HUMAN Protein FAM160B2 OS=Homo sapiens GN=FAM160B2 PE=2 SV=2</t>
  </si>
  <si>
    <t>MDP1</t>
  </si>
  <si>
    <t>Active site (2); Alternative sequence (4); Beta strand (7); Binding site (7); Chain (1); Helix (6); Metal binding (3); Turn (4)</t>
  </si>
  <si>
    <t>&gt;sp|Q86V88|MGDP1_HUMAN Magnesium-dependent phosphatase 1 OS=Homo sapiens GN=MDP1 PE=1 SV=1;&gt;sp|Q86V88-3|MGDP1_HUMAN Isoform 3 of Magnesium-dependent phosphatase 1 OS=Homo sapiens GN=MDP1;&gt;sp|Q86V88-2|MGDP1_HUMAN Isoform 2 of Magnesium-dependent phosphatase</t>
  </si>
  <si>
    <t>Q86V88;Q86V88-3;Q86V88-2</t>
  </si>
  <si>
    <t>KBTBD6</t>
  </si>
  <si>
    <t>Chain (1); Domain (1); Erroneous initiation (1); Repeat (6); Sequence conflict (1)</t>
  </si>
  <si>
    <t>&gt;sp|Q86V97|KBTB6_HUMAN Kelch repeat and BTB domain-containing protein 6 OS=Homo sapiens GN=KBTBD6 PE=1 SV=1</t>
  </si>
  <si>
    <t>IQGAP3</t>
  </si>
  <si>
    <t>Beta strand (7); Chain (1); Domain (6); Helix (4); Modified residue (2); Natural variant (7); Sequence conflict (1); Turn (1)</t>
  </si>
  <si>
    <t>&gt;sp|Q86VI3|IQGA3_HUMAN Ras GTPase-activating-like protein IQGAP3 OS=Homo sapiens GN=IQGAP3 PE=1 SV=2</t>
  </si>
  <si>
    <t>ZC3H18 NHN1</t>
  </si>
  <si>
    <t>Alternative sequence (3); Chain (1); Coiled coil (3); Compositional bias (3); Modified residue (21); Natural variant (2); Sequence conflict (1); Zinc finger (1)</t>
  </si>
  <si>
    <t>&gt;sp|Q86VM9-2|ZCH18_HUMAN Isoform 2 of Zinc finger CCCH domain-containing protein 18 OS=Homo sapiens GN=ZC3H18;&gt;sp|Q86VM9|ZCH18_HUMAN Zinc finger CCCH domain-containing protein 18 OS=Homo sapiens GN=ZC3H18 PE=1 SV=2</t>
  </si>
  <si>
    <t>Q86VM9-2;Q86VM9</t>
  </si>
  <si>
    <t>Cytoplasm. Endosome. Late endosome. Membrane. Nucleus {ECO:0000305}. Note=Colocalizes with ubiquitinated proteins on late endosomes. Recruited to the endosome membrane to participate in vesicle formation.</t>
  </si>
  <si>
    <t>VPS36 C13orf9 EAP45 CGI-145</t>
  </si>
  <si>
    <t>Alternative sequence (1); Beta strand (13); Chain (1); Coiled coil (1); Domain (2); Erroneous initiation (1); Helix (15); Mutagenesis (4); Sequence conflict (2); Turn (1)</t>
  </si>
  <si>
    <t>&gt;sp|Q86VN1|VPS36_HUMAN Vacuolar protein-sorting-associated protein 36 OS=Homo sapiens GN=VPS36 PE=1 SV=1;&gt;sp|Q86VN1-2|VPS36_HUMAN Isoform 2 of Vacuolar protein-sorting-associated protein 36 OS=Homo sapiens GN=VPS36</t>
  </si>
  <si>
    <t>Q86VN1;Q86VN1-2</t>
  </si>
  <si>
    <t>TAX1BP1 T6BP PRO0105</t>
  </si>
  <si>
    <t>Alternative sequence (3); Beta strand (3); Chain (1); Coiled coil (1); Erroneous gene model prediction (1); Helix (2); Modified residue (3); Natural variant (3); Region (1); Sequence conflict (2); Turn (1)</t>
  </si>
  <si>
    <t>&gt;sp|Q86VP1-3|TAXB1_HUMAN Isoform 3 of Tax1-binding protein 1 OS=Homo sapiens GN=TAX1BP1;&gt;sp|Q86VP1-4|TAXB1_HUMAN Isoform 4 of Tax1-binding protein 1 OS=Homo sapiens GN=TAX1BP1;&gt;sp|Q86VP1-2|TAXB1_HUMAN Isoform 2 of Tax1-binding protein 1 OS=Homo sapiens GN=</t>
  </si>
  <si>
    <t>Q86VP1-3;Q86VP1-4;Q86VP1-2;Q86VP1</t>
  </si>
  <si>
    <t>Endoplasmic reticulum lumen {ECO:0000269|PubMed:15692567}. Mitochondrion {ECO:0000269|PubMed:15692567}.</t>
  </si>
  <si>
    <t>PACS2 KIAA0602 PACS1L</t>
  </si>
  <si>
    <t>Alternative sequence (5); Chain (1); Erroneous initiation (1); Natural variant (2); Sequence conflict (4)</t>
  </si>
  <si>
    <t>&gt;sp|Q86VP3-4|PACS2_HUMAN Isoform 4 of Phosphofurin acidic cluster sorting protein 2 OS=Homo sapiens GN=PACS2;&gt;sp|Q86VP3|PACS2_HUMAN Phosphofurin acidic cluster sorting protein 2 OS=Homo sapiens GN=PACS2 PE=1 SV=3;&gt;sp|Q86VP3-3|PACS2_HUMAN Isoform 3 of Phosp</t>
  </si>
  <si>
    <t>Q86VP3-4;Q86VP3;Q86VP3-3;Q86VP3-2</t>
  </si>
  <si>
    <t>Cytoplasm {ECO:0000269|PubMed:21249194}. Nucleus {ECO:0000269|PubMed:21249194}. Note=Predominantly cytoplasmic.</t>
  </si>
  <si>
    <t>CAND1 KIAA0829 TIP120 TIP120A</t>
  </si>
  <si>
    <t>Alternative sequence (4); Beta strand (13); Chain (1); Compositional bias (1); Erroneous initiation (2); Helix (73); Initiator methionine (1); Modified residue (4); Natural variant (2); Repeat (27); Sequence conflict (6); Turn (14)</t>
  </si>
  <si>
    <t>&gt;sp|Q86VP6|CAND1_HUMAN Cullin-associated NEDD8-dissociated protein 1 OS=Homo sapiens GN=CAND1 PE=1 SV=2;&gt;sp|Q86VP6-2|CAND1_HUMAN Isoform 2 of Cullin-associated NEDD8-dissociated protein 1 OS=Homo sapiens GN=CAND1</t>
  </si>
  <si>
    <t>Q86VP6;Q86VP6-2;Q86VP6-3;O75155-2</t>
  </si>
  <si>
    <t>GLCCI1</t>
  </si>
  <si>
    <t>Chain (1); Coiled coil (1); Compositional bias (5); Modified residue (11)</t>
  </si>
  <si>
    <t>&gt;sp|Q86VQ1|GLCI1_HUMAN Glucocorticoid-induced transcript 1 protein OS=Homo sapiens GN=GLCCI1 PE=1 SV=1</t>
  </si>
  <si>
    <t>Q86VQ1;REV__Q96M29</t>
  </si>
  <si>
    <t>Cytoplasm {ECO:0000250|UniProtKB:Q99MD6}. Nucleus {ECO:0000250|UniProtKB:Q99MD6}. Microsome {ECO:0000250|UniProtKB:Q99MD6}. Endoplasmic reticulum {ECO:0000250}. Note=Detected in cytoplasm and nucleus in late spermatids. {ECO:0000250|UniProtKB:Q99MD6}.</t>
  </si>
  <si>
    <t>TXNRD3 TGR TRXR3</t>
  </si>
  <si>
    <t>Active site (1); Beta strand (4); Chain (1); Cross-link (1); Disulfide bond (1); Domain (1); Erroneous termination (2); Helix (5); Modified residue (3); Non-standard residue (1); Nucleotide binding (1); Sequence caution (2); Sequence conflict (3); Turn (1)</t>
  </si>
  <si>
    <t>&gt;sp|Q86VQ6|TRXR3_HUMAN Thioredoxin reductase 3 OS=Homo sapiens GN=TXNRD3 PE=1 SV=4</t>
  </si>
  <si>
    <t>Cytoplasm, cytoskeleton {ECO:0000269|PubMed:11238449}. Golgi apparatus {ECO:0000269|PubMed:11238449}. Note=Enriched at the cis-face of the Golgi complex. Localizes to microtubule asters in prophase. {ECO:0000250}.</t>
  </si>
  <si>
    <t>HOOK3</t>
  </si>
  <si>
    <t>Chain (1); Coiled coil (2); Modified residue (2); Natural variant (2); Region (3); Sequence caution (1); Sequence conflict (1)</t>
  </si>
  <si>
    <t>&gt;sp|Q86VS8|HOOK3_HUMAN Protein Hook homolog 3 OS=Homo sapiens GN=HOOK3 PE=1 SV=2</t>
  </si>
  <si>
    <t>Cytoplasm, cytoskeleton, cilium basal body {ECO:0000269|PubMed:22939636}. Note=Colocalizes with the basal bodies at the primary cilium.</t>
  </si>
  <si>
    <t>RTTN</t>
  </si>
  <si>
    <t>Alternative sequence (6); Chain (1); Erroneous initiation (3); Modified residue (1); Natural variant (6); Sequence caution (1); Sequence conflict (9)</t>
  </si>
  <si>
    <t>&gt;sp|Q86VV8-3|RTTN_HUMAN Isoform 3 of Rotatin OS=Homo sapiens GN=RTTN;&gt;sp|Q86VV8|RTTN_HUMAN Rotatin OS=Homo sapiens GN=RTTN PE=1 SV=3;&gt;sp|Q86VV8-4|RTTN_HUMAN Isoform 4 of Rotatin OS=Homo sapiens GN=RTTN</t>
  </si>
  <si>
    <t>Q86VV8-3;Q86VV8;Q86VV8-4;Q86VV8-2</t>
  </si>
  <si>
    <t>COMMD7 C20orf92</t>
  </si>
  <si>
    <t>Alternative sequence (1); Chain (1); Domain (1); Sequence conflict (6)</t>
  </si>
  <si>
    <t>&gt;sp|Q86VX2-2|COMD7_HUMAN Isoform 2 of COMM domain-containing protein 7 OS=Homo sapiens GN=COMMD7;&gt;sp|Q86VX2|COMD7_HUMAN COMM domain-containing protein 7 OS=Homo sapiens GN=COMMD7 PE=1 SV=2</t>
  </si>
  <si>
    <t>Q86VX2-2;Q86VX2</t>
  </si>
  <si>
    <t>MON1A SAND1</t>
  </si>
  <si>
    <t>Alternative sequence (4); Chain (1); Erroneous initiation (1); Modified residue (3)</t>
  </si>
  <si>
    <t>&gt;sp|Q86VX9|MON1A_HUMAN Vacuolar fusion protein MON1 homolog A OS=Homo sapiens GN=MON1A PE=1 SV=2;&gt;sp|Q86VX9-3|MON1A_HUMAN Isoform 3 of Vacuolar fusion protein MON1 homolog A OS=Homo sapiens GN=MON1A;&gt;sp|Q86VX9-2|MON1A_HUMAN Isoform 2 of Vacuolar fusion pro</t>
  </si>
  <si>
    <t>Q86VX9;Q86VX9-3;Q86VX9-2;Q86VX9-4</t>
  </si>
  <si>
    <t>Nucleus {ECO:0000269|PubMed:23621916}. Nucleus speckle {ECO:0000305|PubMed:23621916}.</t>
  </si>
  <si>
    <t>THOC6 WDR58 PSEC0006</t>
  </si>
  <si>
    <t>Alternative sequence (2); Chain (1); Erroneous initiation (1); Natural variant (1); Repeat (7); Sequence conflict (2)</t>
  </si>
  <si>
    <t>&gt;sp|Q86W42-3|THOC6_HUMAN Isoform 3 of THO complex subunit 6 homolog OS=Homo sapiens GN=THOC6;&gt;sp|Q86W42|THOC6_HUMAN THO complex subunit 6 homolog OS=Homo sapiens GN=THOC6 PE=1 SV=1;&gt;sp|Q86W42-2|THOC6_HUMAN Isoform 2 of THO complex subunit 6 homolog OS=Homo</t>
  </si>
  <si>
    <t>Q86W42-3;Q86W42;Q86W42-2</t>
  </si>
  <si>
    <t>METTL16 METT10D</t>
  </si>
  <si>
    <t>Alternative sequence (2); Beta strand (7); Binding site (5); Chain (1); Erroneous termination (1); Frameshift (1); Helix (9); Modified residue (1); Natural variant (1); Sequence conflict (3); Turn (4)</t>
  </si>
  <si>
    <t>&gt;sp|Q86W50|MET16_HUMAN Methyltransferase-like protein 16 OS=Homo sapiens GN=METTL16 PE=1 SV=2</t>
  </si>
  <si>
    <t>Q86W50;Q86W50-2</t>
  </si>
  <si>
    <t>Isoform 1: Nucleus {ECO:0000269|PubMed:16460818, ECO:0000269|PubMed:21398629}. Note=Colocalizes with PCNA at replication foci. Relocalizes to the cytoplasm in response to DNA damage.; Isoform 2: Cytoplasm {ECO:0000269|PubMed:16460818}. Note=Translocates to the nucleus in response to DNA damage.; Isoform 3: Cytoplasm.; Isoform 4: Cytoplasm. Mitochondrion.; Isoform 5: Mitochondrion matrix.</t>
  </si>
  <si>
    <t>PARG</t>
  </si>
  <si>
    <t>Active site (3); Alternative sequence (6); Beta strand (17); Binding site (3); Chain (1); Helix (26); Modified residue (10); Motif (2); Mutagenesis (4); Region (4); Sequence conflict (14); Turn (6)</t>
  </si>
  <si>
    <t>&gt;sp|Q86W56|PARG_HUMAN Poly(ADP-ribose) glycohydrolase OS=Homo sapiens GN=PARG PE=1 SV=1;&gt;sp|Q86W56-2|PARG_HUMAN Isoform 2 of Poly(ADP-ribose) glycohydrolase OS=Homo sapiens GN=PARG;&gt;sp|Q86W56-4|PARG_HUMAN Isoform 4 of Poly(ADP-ribose) glycohydrolase OS=Hom</t>
  </si>
  <si>
    <t>Q86W56;Q86W56-2;Q86W56-4;Q86W56-5</t>
  </si>
  <si>
    <t>Q86W92-2</t>
  </si>
  <si>
    <t>PPFIBP1 KIAA1230</t>
  </si>
  <si>
    <t>Alternative sequence (7); Chain (1); Coiled coil (1); Domain (3); Erroneous initiation (2); Modified residue (13); Natural variant (1); Sequence conflict (3)</t>
  </si>
  <si>
    <t>&gt;sp|Q86W92-2|LIPB1_HUMAN Isoform 2 of Liprin-beta-1 OS=Homo sapiens GN=PPFIBP1</t>
  </si>
  <si>
    <t>Nucleus {ECO:0000269|PubMed:12748172}.</t>
  </si>
  <si>
    <t>ZC3HC1 NIPA HSPC216</t>
  </si>
  <si>
    <t>Alternative sequence (2); Chain (1); Erroneous gene model prediction (2); Erroneous initiation (1); Frameshift (1); Initiator methionine (1); Modified residue (17); Motif (1); Mutagenesis (6); Natural variant (2); Region (1); Sequence conflict (2); Zinc finger (1)</t>
  </si>
  <si>
    <t xml:space="preserve">&gt;sp|Q86WB0|NIPA_HUMAN Nuclear-interacting partner of ALK OS=Homo sapiens GN=ZC3HC1 PE=1 SV=1;&gt;sp|Q86WB0-3|NIPA_HUMAN Isoform 3 of Nuclear-interacting partner of ALK OS=Homo sapiens GN=ZC3HC1;&gt;sp|Q86WB0-2|NIPA_HUMAN Isoform 2 of Nuclear-interacting partner </t>
  </si>
  <si>
    <t>Q86WB0;Q86WB0-3;Q86WB0-2</t>
  </si>
  <si>
    <t>Cytoplasm {ECO:0000269|PubMed:15998640}. Membrane {ECO:0000269|PubMed:15998640}; Peripheral membrane protein {ECO:0000269|PubMed:15998640}. Note=Associated with membranes.</t>
  </si>
  <si>
    <t>SBF2 CMT4B2 KIAA1766 MTMR13</t>
  </si>
  <si>
    <t>Alternative sequence (2); Chain (1); Domain (6); Modified residue (1); Natural variant (3); Region (1); Sequence conflict (2)</t>
  </si>
  <si>
    <t>&gt;sp|Q86WG5|MTMRD_HUMAN Myotubularin-related protein 13 OS=Homo sapiens GN=SBF2 PE=1 SV=1;&gt;sp|Q86WG5-3|MTMRD_HUMAN Isoform 3 of Myotubularin-related protein 13 OS=Homo sapiens GN=SBF2</t>
  </si>
  <si>
    <t>Q86WG5;Q86WG5-3</t>
  </si>
  <si>
    <t>Cytoplasm {ECO:0000269|PubMed:15569673}. Cytoplasm, cytoskeleton {ECO:0000269|PubMed:15569673}. Note=Localized to microtubules in vascular endothelial cells.</t>
  </si>
  <si>
    <t>RASSF3</t>
  </si>
  <si>
    <t>Alternative sequence (2); Chain (1); Domain (2); Initiator methionine (1); Modified residue (1); Natural variant (1)</t>
  </si>
  <si>
    <t>&gt;sp|Q86WH2|RASF3_HUMAN Ras association domain-containing protein 3 OS=Homo sapiens GN=RASSF3 PE=1 SV=1</t>
  </si>
  <si>
    <t>Nucleus {ECO:0000269|PubMed:19661379}. Note=Localizes at sites of DNA damage. Probably recruited to DNA damage sites by PARylated PARP1.</t>
  </si>
  <si>
    <t>CHD1L ALC1</t>
  </si>
  <si>
    <t>Alternative sequence (4); Chain (1); Coiled coil (1); Domain (3); Frameshift (1); Modified residue (2); Motif (1); Mutagenesis (2); Natural variant (5); Nucleotide binding (1); Sequence conflict (6)</t>
  </si>
  <si>
    <t>&gt;sp|Q86WJ1-3|CHD1L_HUMAN Isoform 3 of Chromodomain-helicase-DNA-binding protein 1-like OS=Homo sapiens GN=CHD1L;&gt;sp|Q86WJ1-4|CHD1L_HUMAN Isoform 4 of Chromodomain-helicase-DNA-binding protein 1-like OS=Homo sapiens GN=CHD1L;&gt;sp|Q86WJ1-2|CHD1L_HUMAN Isoform</t>
  </si>
  <si>
    <t>Q86WJ1-3;Q86WJ1-4;Q86WJ1-2;Q86WJ1</t>
  </si>
  <si>
    <t>Nucleus {ECO:0000269|PubMed:12486131}.</t>
  </si>
  <si>
    <t>NR2C2AP TRA16</t>
  </si>
  <si>
    <t>&gt;sp|Q86WQ0|NR2CA_HUMAN Nuclear receptor 2C2-associated protein OS=Homo sapiens GN=NR2C2AP PE=1 SV=1</t>
  </si>
  <si>
    <t>PROSER2 C10orf47</t>
  </si>
  <si>
    <t>Alternative sequence (1); Chain (1); Compositional bias (2); Modified residue (9); Natural variant (1); Sequence conflict (1)</t>
  </si>
  <si>
    <t>&gt;sp|Q86WR7|PRSR2_HUMAN Proline and serine-rich protein 2 OS=Homo sapiens GN=PROSER2 PE=1 SV=2;&gt;sp|Q86WR7-2|PRSR2_HUMAN Isoform 2 of Proline and serine-rich protein 2 OS=Homo sapiens GN=PROSER2</t>
  </si>
  <si>
    <t>Q86WR7;Q86WR7-2</t>
  </si>
  <si>
    <t>CDR2L HUMPPA</t>
  </si>
  <si>
    <t>Chain (1); Coiled coil (3); Erroneous initiation (1); Frameshift (1); Natural variant (1); Sequence conflict (1)</t>
  </si>
  <si>
    <t>&gt;sp|Q86X02|CDR2L_HUMAN Cerebellar degeneration-related protein 2-like OS=Homo sapiens GN=CDR2L PE=2 SV=2</t>
  </si>
  <si>
    <t>RALGAPB KIAA1219</t>
  </si>
  <si>
    <t>Alternative sequence (4); Chain (1); Domain (1); Erroneous initiation (4); Modified residue (1); Sequence conflict (2)</t>
  </si>
  <si>
    <t>&gt;sp|Q86X10|RLGPB_HUMAN Ral GTPase-activating protein subunit beta OS=Homo sapiens GN=RALGAPB PE=1 SV=1;&gt;sp|Q86X10-2|RLGPB_HUMAN Isoform 2 of Ral GTPase-activating protein subunit beta OS=Homo sapiens GN=RALGAPB;&gt;sp|Q86X10-4|RLGPB_HUMAN Isoform 4 of Ral GTP</t>
  </si>
  <si>
    <t>Q86X10;Q86X10-2;Q86X10-4</t>
  </si>
  <si>
    <t>Cytoplasm {ECO:0000250}. Cell membrane {ECO:0000250}. Note=Associates with membranes through the PH domain. {ECO:0000250}.</t>
  </si>
  <si>
    <t>RALGPS2</t>
  </si>
  <si>
    <t>Alternative sequence (2); Chain (1); Domain (2); Erroneous gene model prediction (3); Modified residue (4); Motif (1); Natural variant (1); Region (1); Sequence conflict (1)</t>
  </si>
  <si>
    <t>&gt;sp|Q86X27|RGPS2_HUMAN Ras-specific guanine nucleotide-releasing factor RalGPS2 OS=Homo sapiens GN=RALGPS2 PE=1 SV=1;&gt;sp|Q86X27-2|RGPS2_HUMAN Isoform 2 of Ras-specific guanine nucleotide-releasing factor RalGPS2 OS=Homo sapiens GN=RALGPS2</t>
  </si>
  <si>
    <t>Q86X27;Q86X27-2</t>
  </si>
  <si>
    <t>Nucleus. Cytoplasm. Note=Mainly nuclear during the G1, S and G2 phases of the cell cycle. Cytoplasmic during mitosis, after breakup of the nuclear membrane.</t>
  </si>
  <si>
    <t>CARM1 PRMT4</t>
  </si>
  <si>
    <t>Alternative sequence (3); Beta strand (15); Binding site (6); Chain (1); Domain (1); Helix (15); Initiator methionine (1); Modified residue (3); Region (1); Turn (6)</t>
  </si>
  <si>
    <t>&gt;sp|Q86X55-1|CARM1_HUMAN Isoform 1 of Histone-arginine methyltransferase CARM1 OS=Homo sapiens GN=CARM1;&gt;sp|Q86X55|CARM1_HUMAN Histone-arginine methyltransferase CARM1 OS=Homo sapiens GN=CARM1 PE=1 SV=3;&gt;sp|Q86X55-2|CARM1_HUMAN Isoform 2 of Histone-arginin</t>
  </si>
  <si>
    <t>Q86X55-1;Q86X55;Q86X55-2</t>
  </si>
  <si>
    <t>Cytoplasm. Mitochondrion {ECO:0000250}.</t>
  </si>
  <si>
    <t>NIT1</t>
  </si>
  <si>
    <t>Active site (3); Alternative sequence (6); Chain (1); Domain (1); Sequence conflict (1)</t>
  </si>
  <si>
    <t>&gt;sp|Q86X76-2|NIT1_HUMAN Isoform 1 of Nitrilase homolog 1 OS=Homo sapiens GN=NIT1;&gt;sp|Q86X76-4|NIT1_HUMAN Isoform 5 of Nitrilase homolog 1 OS=Homo sapiens GN=NIT1;&gt;sp|Q86X76|NIT1_HUMAN Nitrilase homolog 1 OS=Homo sapiens GN=NIT1 PE=1 SV=2;&gt;sp|Q86X76-3|NIT1_</t>
  </si>
  <si>
    <t>Q86X76-2;Q86X76-4;Q86X76;Q86X76-3;Q86X76-5</t>
  </si>
  <si>
    <t>COMMD2 HSPC042 My004</t>
  </si>
  <si>
    <t>Alternative sequence (1); Chain (1); Domain (1); Frameshift (1); Natural variant (2); Sequence conflict (1)</t>
  </si>
  <si>
    <t>&gt;sp|Q86X83|COMD2_HUMAN COMM domain-containing protein 2 OS=Homo sapiens GN=COMMD2 PE=1 SV=2</t>
  </si>
  <si>
    <t>HEATR5A C14orf125 KIAA1316</t>
  </si>
  <si>
    <t>Alternative sequence (2); Chain (1); Erroneous initiation (1); Modified residue (3); Repeat (2); Sequence conflict (7)</t>
  </si>
  <si>
    <t>&gt;sp|Q86XA9|HTR5A_HUMAN HEAT repeat-containing protein 5A OS=Homo sapiens GN=HEATR5A PE=1 SV=2;&gt;sp|Q86XA9-2|HTR5A_HUMAN Isoform 2 of HEAT repeat-containing protein 5A OS=Homo sapiens GN=HEATR5A</t>
  </si>
  <si>
    <t>Q86XA9;Q86XA9-2;Q86XA9-3</t>
  </si>
  <si>
    <t>NCAPG2 LUZP5</t>
  </si>
  <si>
    <t>Alternative sequence (1); Chain (1); Erroneous initiation (3); Modified residue (3); Natural variant (2); Repeat (1); Sequence conflict (1)</t>
  </si>
  <si>
    <t>&gt;sp|Q86XI2|CNDG2_HUMAN Condensin-2 complex subunit G2 OS=Homo sapiens GN=NCAPG2 PE=1 SV=1;&gt;sp|Q86XI2-2|CNDG2_HUMAN Isoform 2 of Condensin-2 complex subunit G2 OS=Homo sapiens GN=NCAPG2</t>
  </si>
  <si>
    <t>Q86XI2;Q86XI2-2</t>
  </si>
  <si>
    <t>SFR1 C10orf78 MEI5 MEIR5</t>
  </si>
  <si>
    <t>Alternative sequence (2); Chain (1); Coiled coil (1); Modified residue (1); Natural variant (1)</t>
  </si>
  <si>
    <t>&gt;sp|Q86XK3-2|SFR1_HUMAN Isoform 2 of Swi5-dependent recombination DNA repair protein 1 homolog OS=Homo sapiens GN=SFR1;&gt;sp|Q86XK3-3|SFR1_HUMAN Isoform 3 of Swi5-dependent recombination DNA repair protein 1 homolog OS=Homo sapiens GN=SFR1;&gt;sp|Q86XK3|SFR1_HU</t>
  </si>
  <si>
    <t>Q86XK3-2;Q86XK3-3;Q86XK3</t>
  </si>
  <si>
    <t>Endoplasmic reticulum membrane {ECO:0000269|PubMed:22770216}; Single-pass type III membrane protein {ECO:0000269|PubMed:22770216}.</t>
  </si>
  <si>
    <t>ANKLE2 KIAA0692 LEM4</t>
  </si>
  <si>
    <t>Alternative sequence (3); Chain (1); Domain (1); Erroneous initiation (1); Modified residue (8); Natural variant (3); Repeat (1); Sequence conflict (7); Topological domain (2); Transmembrane (1)</t>
  </si>
  <si>
    <t>&gt;sp|Q86XL3|ANKL2_HUMAN Ankyrin repeat and LEM domain-containing protein 2 OS=Homo sapiens GN=ANKLE2 PE=1 SV=4</t>
  </si>
  <si>
    <t>Q86XL3;Q86XL3-3</t>
  </si>
  <si>
    <t>Cytoplasm {ECO:0000250}. Nucleus {ECO:0000250}. Note=Predominantly expressed in the cytoplasm and shuttles between the cytoplasm and the nucleus through the CRM1 export pathway. {ECO:0000250}.</t>
  </si>
  <si>
    <t>MEX3D KIAA2031 RKHD1 RNF193</t>
  </si>
  <si>
    <t>Alternative sequence (2); Beta strand (4); Chain (1); Domain (2); Erroneous initiation (1); Helix (3); Turn (2); Zinc finger (1)</t>
  </si>
  <si>
    <t>&gt;sp|Q86XN8|MEX3D_HUMAN RNA-binding protein MEX3D OS=Homo sapiens GN=MEX3D PE=1 SV=3;&gt;sp|Q86XN8-2|MEX3D_HUMAN Isoform 2 of RNA-binding protein MEX3D OS=Homo sapiens GN=MEX3D;&gt;sp|Q86XN8-3|MEX3D_HUMAN Isoform 3 of RNA-binding protein MEX3D OS=Homo sapiens GN=</t>
  </si>
  <si>
    <t>Q86XN8;Q86XN8-2;Q86XN8-3</t>
  </si>
  <si>
    <t>Cytoplasm. Cell membrane. Note=Translocated from the cytoplasm to endosomes in response to stress stimuli. Isoform 2 is rapidly relocated back to the cytoplasm upon removal of stress stimuli, whereas isoform 1 exhibits sustained endosomal association. Translocates from the cytoplasm to the cell membrane in the presence of active GTP-bound form of HRAS.</t>
  </si>
  <si>
    <t>DGKH</t>
  </si>
  <si>
    <t>Alternative sequence (3); Chain (1); Domain (3); Erroneous initiation (1); Motif (1); Mutagenesis (1); Natural variant (1); Sequence conflict (1); Zinc finger (2)</t>
  </si>
  <si>
    <t>&gt;sp|Q86XP1-2|DGKH_HUMAN Isoform 2 of Diacylglycerol kinase eta OS=Homo sapiens GN=DGKH;&gt;sp|Q86XP1|DGKH_HUMAN Diacylglycerol kinase eta OS=Homo sapiens GN=DGKH PE=1 SV=1;&gt;sp|Q86XP1-5|DGKH_HUMAN Isoform 4 of Diacylglycerol kinase eta OS=Homo sapiens GN=DGKH;</t>
  </si>
  <si>
    <t>Q86XP1-2;Q86XP1;Q86XP1-5;Q86XP1-3</t>
  </si>
  <si>
    <t>Cytoplasm. Nucleus speckle. Nucleus, Cajal body. Note=Isoform 2 is present in Cajal bodies (CBs) and nuclear speckles.</t>
  </si>
  <si>
    <t>DDX42</t>
  </si>
  <si>
    <t>Alternative sequence (1); Chain (1); Coiled coil (1); Compositional bias (5); Domain (2); Frameshift (1); Modified residue (7); Motif (2); Nucleotide binding (1); Region (1)</t>
  </si>
  <si>
    <t>&gt;sp|Q86XP3|DDX42_HUMAN ATP-dependent RNA helicase DDX42 OS=Homo sapiens GN=DDX42 PE=1 SV=1;&gt;sp|Q86XP3-2|DDX42_HUMAN Isoform 2 of ATP-dependent RNA helicase DDX42 OS=Homo sapiens GN=DDX42</t>
  </si>
  <si>
    <t>Q86XP3;Q86XP3-2</t>
  </si>
  <si>
    <t>SPATS2 SCR59 SPATA10 Nbla00526</t>
  </si>
  <si>
    <t>Chain (1); Compositional bias (2); Erroneous initiation (2); Modified residue (2); Sequence conflict (2)</t>
  </si>
  <si>
    <t>&gt;sp|Q86XZ4|SPAS2_HUMAN Spermatogenesis-associated serine-rich protein 2 OS=Homo sapiens GN=SPATS2 PE=1 SV=1</t>
  </si>
  <si>
    <t>Cytoplasm {ECO:0000269|PubMed:23040496, ECO:0000269|PubMed:25232951}. Cytoplasmic granule {ECO:0000269|PubMed:23040496, ECO:0000269|PubMed:25232951}. Note=Observed only in the cytoplasm of ciliated cells and absent from cilia. {ECO:0000269|PubMed:23040496, ECO:0000269|PubMed:25232951}.</t>
  </si>
  <si>
    <t>HEATR2 DNAAF5</t>
  </si>
  <si>
    <t>Alternative sequence (2); Chain (1); Erroneous initiation (1); Initiator methionine (1); Modified residue (1); Natural variant (4); Repeat (10); Sequence conflict (3)</t>
  </si>
  <si>
    <t>&gt;sp|Q86Y56|HEAT2_HUMAN HEAT repeat-containing protein 2 OS=Homo sapiens GN=HEATR2 PE=1 SV=4;&gt;sp|Q86Y56-2|HEAT2_HUMAN Isoform 2 of HEAT repeat-containing protein 2 OS=Homo sapiens GN=HEATR2</t>
  </si>
  <si>
    <t>Q86Y56;Q86Y56-2;Q86Y56-3</t>
  </si>
  <si>
    <t>Nucleus speckle {ECO:0000269|PubMed:12183469, ECO:0000269|PubMed:16415179}. Note=Speckled nuclear localization requires both CR1 and CR2 regions.</t>
  </si>
  <si>
    <t>GATAD2A</t>
  </si>
  <si>
    <t>Alternative sequence (2); Chain (1); Coiled coil (1); Erroneous initiation (2); Helix (1); Modified residue (10); Mutagenesis (1); Natural variant (2); Region (2); Sequence conflict (1); Zinc finger (1)</t>
  </si>
  <si>
    <t>&gt;sp|Q86YP4-2|P66A_HUMAN Isoform 2 of Transcriptional repressor p66-alpha OS=Homo sapiens GN=GATAD2A;&gt;sp|Q86YP4|P66A_HUMAN Transcriptional repressor p66-alpha OS=Homo sapiens GN=GATAD2A PE=1 SV=1;&gt;sp|Q86YP4-3|P66A_HUMAN Isoform 3 of Transcriptional represso</t>
  </si>
  <si>
    <t>Q86YP4-2;Q86YP4;Q86YP4-3</t>
  </si>
  <si>
    <t>Cytoplasm, cytosol. Endoplasmic reticulum membrane; Peripheral membrane protein; Cytoplasmic side. Golgi apparatus membrane; Peripheral membrane protein; Cytoplasmic side. Cell membrane; Peripheral membrane protein; Cytoplasmic side.</t>
  </si>
  <si>
    <t>GPSM1 AGS3</t>
  </si>
  <si>
    <t>Alternative sequence (4); Chain (1); Domain (4); Erroneous gene model prediction (1); Erroneous initiation (2); Frameshift (1); Modified residue (4); Region (2); Repeat (9)</t>
  </si>
  <si>
    <t>&gt;sp|Q86YR5-4|GPSM1_HUMAN Isoform 4 of G-protein-signaling modulator 1 OS=Homo sapiens GN=GPSM1;&gt;sp|Q86YR5|GPSM1_HUMAN G-protein-signaling modulator 1 OS=Homo sapiens GN=GPSM1 PE=1 SV=2;&gt;sp|Q86YR5-3|GPSM1_HUMAN Isoform 3 of G-protein-signaling modulator 1 O</t>
  </si>
  <si>
    <t>Q86YR5-4;Q86YR5;Q86YR5-3;Q86YR5-2</t>
  </si>
  <si>
    <t>Cytoplasm {ECO:0000269|PubMed:24121310}. Cytoplasm, cytoskeleton, microtubule organizing center, centrosome, centriolar satellite {ECO:0000269|PubMed:24121310}. Cell membrane {ECO:0000250}. Note=Localizes to the plasma membrane (By similarity). According to PubMed:15048887, it is mitochondrial, however such localization remains unclear. Displaced from centriolar satellites in response to cellular stress, such as ultraviolet light (UV) radiation or heat shock. {ECO:0000250}.</t>
  </si>
  <si>
    <t>MIB1 DIP1 KIAA1323 ZZANK2</t>
  </si>
  <si>
    <t>Chain (1); Coiled coil (1); Domain (2); Erroneous initiation (2); Frameshift (1); Natural variant (2); Repeat (9); Sequence conflict (2); Zinc finger (4)</t>
  </si>
  <si>
    <t>&gt;sp|Q86YT6|MIB1_HUMAN E3 ubiquitin-protein ligase MIB1 OS=Homo sapiens GN=MIB1 PE=1 SV=1</t>
  </si>
  <si>
    <t>SGK223</t>
  </si>
  <si>
    <t>Active site (1); Binding site (1); Chain (1); Compositional bias (2); Domain (1); Modified residue (4); Natural variant (14); Nucleotide binding (1); Sequence conflict (2)</t>
  </si>
  <si>
    <t>&gt;sp|Q86YV5|SG223_HUMAN Tyrosine-protein kinase SgK223 OS=Homo sapiens GN=SGK223 PE=1 SV=3</t>
  </si>
  <si>
    <t>Microsome membrane. Cytoplasm, cytosol. Early endosome membrane.</t>
  </si>
  <si>
    <t>HPS6</t>
  </si>
  <si>
    <t>Chain (1); Erroneous initiation (1)</t>
  </si>
  <si>
    <t>&gt;sp|Q86YV9|HPS6_HUMAN Hermansky-Pudlak syndrome 6 protein OS=Homo sapiens GN=HPS6 PE=1 SV=1</t>
  </si>
  <si>
    <t>Nucleus {ECO:0000269|PubMed:12799427}.</t>
  </si>
  <si>
    <t>IRF2BP1</t>
  </si>
  <si>
    <t>Chain (1); Coiled coil (1); Modified residue (8); Natural variant (1); Region (1); Sequence conflict (4); Zinc finger (1)</t>
  </si>
  <si>
    <t>&gt;sp|Q8IU81|I2BP1_HUMAN Interferon regulatory factor 2-binding protein 1 OS=Homo sapiens GN=IRF2BP1 PE=1 SV=1</t>
  </si>
  <si>
    <t>Cytoplasm {ECO:0000305}. Nucleus {ECO:0000305}. Note=Predominantly cytoplasmic. Nuclear localization increases upon activation by KCl treatment in hippocampal neurons.</t>
  </si>
  <si>
    <t>CAMK1D CAMKID</t>
  </si>
  <si>
    <t>Active site (1); Alternative sequence (1); Beta strand (8); Binding site (1); Chain (1); Compositional bias (1); Domain (1); Helix (13); Modified residue (2); Motif (1); Mutagenesis (2); Natural variant (1); Nucleotide binding (1); Region (2); Turn (3)</t>
  </si>
  <si>
    <t>&gt;sp|Q8IU85|KCC1D_HUMAN Calcium/calmodulin-dependent protein kinase type 1D OS=Homo sapiens GN=CAMK1D PE=1 SV=1</t>
  </si>
  <si>
    <t>Cytoplasm, perinuclear region {ECO:0000269|PubMed:12473120}.</t>
  </si>
  <si>
    <t>RHPN2</t>
  </si>
  <si>
    <t>Alternative sequence (1); Beta strand (5); Chain (1); Compositional bias (1); Domain (2); Helix (3); Modified residue (1); Mutagenesis (3); Natural variant (2); Region (1); Repeat (1); Sequence conflict (25); Turn (1)</t>
  </si>
  <si>
    <t>&gt;sp|Q8IUC4|RHPN2_HUMAN Rhophilin-2 OS=Homo sapiens GN=RHPN2 PE=1 SV=1</t>
  </si>
  <si>
    <t>Q8IUC4;A8MT19</t>
  </si>
  <si>
    <t>TICAM1 PRVTIRB TRIF</t>
  </si>
  <si>
    <t>Beta strand (8); Chain (1); Compositional bias (2); Domain (1); Frameshift (1); Helix (15); Motif (3); Mutagenesis (7); Natural variant (5); Region (1); Sequence conflict (5); Turn (3)</t>
  </si>
  <si>
    <t>&gt;sp|Q8IUC6|TCAM1_HUMAN TIR domain-containing adapter molecule 1 OS=Homo sapiens GN=TICAM1 PE=1 SV=1</t>
  </si>
  <si>
    <t>Cytoplasm {ECO:0000250}. Membrane {ECO:0000250}; Peripheral membrane protein {ECO:0000250}. Golgi apparatus membrane {ECO:0000250}; Peripheral membrane protein {ECO:0000250}. Note=In neurons, localized closed to presynaptic membrane. Recruited on Golgi membranes by RAB6A in a GTP-dependent manner (By similarity). {ECO:0000250}.</t>
  </si>
  <si>
    <t>ERC1 ELKS KIAA1081 RAB6IP2</t>
  </si>
  <si>
    <t>Alternative sequence (6); Chain (1); Coiled coil (2); Domain (1); Erroneous initiation (2); Modified residue (7); Natural variant (2); Sequence caution (1); Sequence conflict (4); Site (1)</t>
  </si>
  <si>
    <t>&gt;sp|Q8IUD2|RB6I2_HUMAN ELKS/Rab6-interacting/CAST family member 1 OS=Homo sapiens GN=ERC1 PE=1 SV=1;&gt;sp|Q8IUD2-3|RB6I2_HUMAN Isoform 3 of ELKS/Rab6-interacting/CAST family member 1 OS=Homo sapiens GN=ERC1;&gt;sp|Q8IUD2-2|RB6I2_HUMAN Isoform 2 of ELKS/Rab6-int</t>
  </si>
  <si>
    <t>Q8IUD2;Q8IUD2-3;Q8IUD2-2;Q8IUD2-4;Q8IUD2-5</t>
  </si>
  <si>
    <t>CBWD1</t>
  </si>
  <si>
    <t>Alternative sequence (4); Chain (1); Domain (1); Natural variant (1); Nucleotide binding (3); Sequence conflict (4)</t>
  </si>
  <si>
    <t>&gt;sp|Q9BRT8|CBWD1_HUMAN COBW domain-containing protein 1 OS=Homo sapiens GN=CBWD1 PE=1 SV=1;&gt;sp|Q8IUF1|CBWD2_HUMAN COBW domain-containing protein 2 OS=Homo sapiens GN=CBWD2 PE=1 SV=1;&gt;sp|Q9BRT8-2|CBWD1_HUMAN Isoform 2 of COBW domain-containing protein 1 OS=</t>
  </si>
  <si>
    <t>Q9BRT8;Q8IUF1;Q9BRT8-2;Q5RIA9;Q5JTY5;Q4V339;Q9BRT8-3;Q5RIA9-3;A6NM15;Q9BRT8-4;Q5RIA9-2</t>
  </si>
  <si>
    <t>Cytoplasm {ECO:0000269|PubMed:19427400}. Note=The EGFP- and MYC-tagged protein has been shown to be cytoplasmic. {ECO:0000269|PubMed:19427400}.</t>
  </si>
  <si>
    <t>CRLF3 CREME9 CRLM9 CYTOR4 P48</t>
  </si>
  <si>
    <t>Alternative sequence (1); Chain (1); Coiled coil (1); Domain (1); Natural variant (2); Sequence conflict (3)</t>
  </si>
  <si>
    <t>&gt;sp|Q8IUI8-2|CRLF3_HUMAN Isoform 2 of Cytokine receptor-like factor 3 OS=Homo sapiens GN=CRLF3;&gt;sp|Q8IUI8|CRLF3_HUMAN Cytokine receptor-like factor 3 OS=Homo sapiens GN=CRLF3 PE=1 SV=2</t>
  </si>
  <si>
    <t>Q8IUI8-2;Q8IUI8</t>
  </si>
  <si>
    <t>TRAPPC5</t>
  </si>
  <si>
    <t>&gt;sp|Q8IUR0|TPPC5_HUMAN Trafficking protein particle complex subunit 5 OS=Homo sapiens GN=TRAPPC5 PE=1 SV=1</t>
  </si>
  <si>
    <t>ARMC8 S863-2</t>
  </si>
  <si>
    <t>Alternative sequence (6); Chain (1); Frameshift (1); Initiator methionine (1); Modified residue (1); Repeat (14); Sequence caution (2); Sequence conflict (8)</t>
  </si>
  <si>
    <t>&gt;sp|Q8IUR7|ARMC8_HUMAN Armadillo repeat-containing protein 8 OS=Homo sapiens GN=ARMC8 PE=1 SV=2;&gt;sp|Q8IUR7-8|ARMC8_HUMAN Isoform 8 of Armadillo repeat-containing protein 8 OS=Homo sapiens GN=ARMC8;&gt;sp|Q8IUR7-7|ARMC8_HUMAN Isoform 7 of Armadillo repeat-cont</t>
  </si>
  <si>
    <t>Q8IUR7;Q8IUR7-8;Q8IUR7-7;Q8IUR7-2;Q8IUR7-6</t>
  </si>
  <si>
    <t>SPATA2L C16orf76</t>
  </si>
  <si>
    <t>Alternative sequence (2); Chain (1)</t>
  </si>
  <si>
    <t>&gt;sp|Q8IUW3|SPA2L_HUMAN Spermatogenesis-associated protein 2-like protein OS=Homo sapiens GN=SPATA2L PE=2 SV=1;&gt;sp|Q8IUW3-2|SPA2L_HUMAN Isoform 2 of Spermatogenesis-associated protein 2-like protein OS=Homo sapiens GN=SPATA2L</t>
  </si>
  <si>
    <t>Q8IUW3;Q8IUW3-2</t>
  </si>
  <si>
    <t>PHYKPL AGXT2L2 PP9286</t>
  </si>
  <si>
    <t>Alternative sequence (2); Chain (1); Modified residue (1); Natural variant (3)</t>
  </si>
  <si>
    <t>&gt;sp|Q8IUZ5|AT2L2_HUMAN 5-phosphohydroxy-L-lysine phospho-lyase OS=Homo sapiens GN=PHYKPL PE=1 SV=1;&gt;sp|Q8IUZ5-2|AT2L2_HUMAN Isoform 2 of 5-phosphohydroxy-L-lysine phospho-lyase OS=Homo sapiens GN=PHYKPL;&gt;sp|Q8IUZ5-3|AT2L2_HUMAN Isoform 3 of 5-phosphohydrox</t>
  </si>
  <si>
    <t>Q8IUZ5;Q8IUZ5-2;Q8IUZ5-3</t>
  </si>
  <si>
    <t>Endoplasmic reticulum membrane {ECO:0000269|PubMed:15794758}; Single-pass type II membrane protein {ECO:0000269|PubMed:15794758}.</t>
  </si>
  <si>
    <t>PLD3</t>
  </si>
  <si>
    <t>Active site (3); Chain (1); Domain (2); Frameshift (1); Glycosylation (2); Natural variant (1); Sequence conflict (1); Topological domain (2); Transmembrane (1)</t>
  </si>
  <si>
    <t>&gt;sp|Q8IV08|PLD3_HUMAN Phospholipase D3 OS=Homo sapiens GN=PLD3 PE=1 SV=1</t>
  </si>
  <si>
    <t>KIAA0825 C5orf36</t>
  </si>
  <si>
    <t>Alternative sequence (5); Chain (1); Erroneous initiation (1); Natural variant (1); Sequence caution (1); Sequence conflict (3)</t>
  </si>
  <si>
    <t>&gt;sp|Q8IV33-3|K0825_HUMAN Isoform 3 of Uncharacterized protein KIAA0825 OS=Homo sapiens GN=KIAA0825;&gt;sp|Q8IV33|K0825_HUMAN Uncharacterized protein KIAA0825 OS=Homo sapiens GN=KIAA0825 PE=2 SV=2</t>
  </si>
  <si>
    <t>Q8IV33-3;Q8IV33</t>
  </si>
  <si>
    <t>Cell projection, cilium {ECO:0000250}.</t>
  </si>
  <si>
    <t>ANKMY2</t>
  </si>
  <si>
    <t>Chain (1); Repeat (3); Sequence conflict (1); Zinc finger (1)</t>
  </si>
  <si>
    <t>&gt;sp|Q8IV38|ANKY2_HUMAN Ankyrin repeat and MYND domain-containing protein 2 OS=Homo sapiens GN=ANKMY2 PE=1 SV=1</t>
  </si>
  <si>
    <t>Cytoplasm {ECO:0000269|PubMed:16912046}. Nucleus {ECO:0000269|PubMed:16912046}. Nucleus, nucleolus {ECO:0000269|PubMed:16912046}.</t>
  </si>
  <si>
    <t>ERI1 3'EXO THEX1</t>
  </si>
  <si>
    <t>Active site (2); Beta strand (10); Binding site (3); Chain (1); Domain (2); Erroneous termination (1); Frameshift (1); Helix (12); Initiator methionine (1); Metal binding (5); Modified residue (1); Mutagenesis (12); Natural variant (1); Turn (3)</t>
  </si>
  <si>
    <t>&gt;sp|Q8IV48|ERI1_HUMAN 3-5 exoribonuclease 1 OS=Homo sapiens GN=ERI1 PE=1 SV=3</t>
  </si>
  <si>
    <t>NUDCD3 KIAA1068</t>
  </si>
  <si>
    <t>Beta strand (9); Chain (1); Domain (1); Erroneous gene model prediction (1); Erroneous initiation (2); Helix (1); Modified residue (2); Natural variant (2); Sequence conflict (1); Turn (1)</t>
  </si>
  <si>
    <t>&gt;sp|Q8IVD9|NUDC3_HUMAN NudC domain-containing protein 3 OS=Homo sapiens GN=NUDCD3 PE=1 SV=3</t>
  </si>
  <si>
    <t>AHNAK2 C14orf78 KIAA2019</t>
  </si>
  <si>
    <t>Alternative sequence (2); Beta strand (5); Chain (1); Domain (1); Erroneous initiation (2); Frameshift (1); Helix (2); Modified residue (27); Natural variant (41); Sequence conflict (8)</t>
  </si>
  <si>
    <t>&gt;sp|Q8IVF2-3|AHNK2_HUMAN Isoform 3 of Protein AHNAK2 OS=Homo sapiens GN=AHNAK2;&gt;sp|Q8IVF2|AHNK2_HUMAN Protein AHNAK2 OS=Homo sapiens GN=AHNAK2 PE=1 SV=2</t>
  </si>
  <si>
    <t>Q8IVF2-3;Q8IVF2;Q8IVF2-2</t>
  </si>
  <si>
    <t>Cytoplasm. Note=Associated with microtubules of the cytoskeleton and mitotic apparatus. {ECO:0000250}.</t>
  </si>
  <si>
    <t>CCDC50 C3orf6</t>
  </si>
  <si>
    <t>Alternative sequence (1); Chain (1); Coiled coil (1); Compositional bias (2); Initiator methionine (1); Modified residue (1); Natural variant (2)</t>
  </si>
  <si>
    <t>&gt;sp|Q8IVM0|CCD50_HUMAN Coiled-coil domain-containing protein 50 OS=Homo sapiens GN=CCDC50 PE=1 SV=1;&gt;sp|Q8IVM0-2|CCD50_HUMAN Isoform 2 of Coiled-coil domain-containing protein 50 OS=Homo sapiens GN=CCDC50</t>
  </si>
  <si>
    <t>Q8IVM0;Q8IVM0-2</t>
  </si>
  <si>
    <t>Cytoplasm {ECO:0000269|PubMed:20679487}. Membrane {ECO:0000250}; Peripheral membrane protein {ECO:0000250}. Endoplasmic reticulum membrane {ECO:0000269|PubMed:20679487}. Note=In unstimulated cells, where the phosphorylated form is bound to a 14-3-3 protein, sequestration in the cytoplasm occurs. Following growth factor treatment, the protein is free for membrane translocation, and it moves from the cytoplasm to the cell periphery (By similarity). {ECO:0000250}.</t>
  </si>
  <si>
    <t>KSR1 KSR</t>
  </si>
  <si>
    <t>Alternative sequence (3); Chain (1); Compositional bias (2); Domain (1); Metal binding (8); Modified residue (6); Natural variant (3); Sequence conflict (1); Zinc finger (1)</t>
  </si>
  <si>
    <t>&gt;sp|Q8IVT5|KSR1_HUMAN Kinase suppressor of Ras 1 OS=Homo sapiens GN=KSR1 PE=1 SV=2;&gt;sp|Q8IVT5-2|KSR1_HUMAN Isoform 2 of Kinase suppressor of Ras 1 OS=Homo sapiens GN=KSR1;&gt;sp|Q8IVT5-3|KSR1_HUMAN Isoform 3 of Kinase suppressor of Ras 1 OS=Homo sapiens GN=KS</t>
  </si>
  <si>
    <t>Q8IVT5;Q8IVT5-2;Q8IVT5-3</t>
  </si>
  <si>
    <t>GID4 C17orf39 VID24</t>
  </si>
  <si>
    <t>Chain (1); Compositional bias (1); Sequence conflict (2)</t>
  </si>
  <si>
    <t>&gt;sp|Q8IVV7|GID4_HUMAN Glucose-induced degradation protein 4 homolog OS=Homo sapiens GN=GID4 PE=2 SV=1</t>
  </si>
  <si>
    <t>Cytoplasm, cytoskeleton, microtubule organizing center, centrosome {ECO:0000269|PubMed:17719545}.</t>
  </si>
  <si>
    <t>CEP97 LRRIQ2</t>
  </si>
  <si>
    <t>Alternative sequence (1); Chain (1); Domain (2); Erroneous initiation (1); Frameshift (1); Modified residue (4); Region (1); Repeat (8); Sequence conflict (3)</t>
  </si>
  <si>
    <t>&gt;sp|Q8IW35|CEP97_HUMAN Centrosomal protein of 97 kDa OS=Homo sapiens GN=CEP97 PE=1 SV=1;&gt;sp|Q8IW35-2|CEP97_HUMAN Isoform 2 of Centrosomal protein of 97 kDa OS=Homo sapiens GN=CEP97</t>
  </si>
  <si>
    <t>Q8IW35;Q8IW35-2</t>
  </si>
  <si>
    <t>Cytoplasm. Nucleus. Note=Translocates to the cytoplasm following phosphorylation and activation. Interaction with ERK3/MAPK6 or ERK4/MAPK4 and phosphorylation at Thr-182, activates the protein kinase activity, followed by translocation to the cytoplasm. Phosphorylation by PKA/PRKACA at Ser-115 also induces nuclear export.</t>
  </si>
  <si>
    <t>MAPKAPK5 PRAK</t>
  </si>
  <si>
    <t>Active site (1); Alternative sequence (1); Binding site (1); Chain (1); Coiled coil (1); Domain (1); Modified residue (3); Mutagenesis (5); Natural variant (2); Nucleotide binding (1); Sequence conflict (2)</t>
  </si>
  <si>
    <t>&gt;sp|Q8IW41-2|MAPK5_HUMAN Isoform 2 of MAP kinase-activated protein kinase 5 OS=Homo sapiens GN=MAPKAPK5;&gt;sp|Q8IW41|MAPK5_HUMAN MAP kinase-activated protein kinase 5 OS=Homo sapiens GN=MAPKAPK5 PE=1 SV=2</t>
  </si>
  <si>
    <t>Q8IW41-2;Q8IW41</t>
  </si>
  <si>
    <t>Mitochondrion {ECO:0000255|HAMAP-Rule:MF_03157}.</t>
  </si>
  <si>
    <t>CARKD</t>
  </si>
  <si>
    <t>Alternative sequence (3); Binding site (2); Chain (1); Domain (1); Glycosylation (2); Modified residue (1); Natural variant (3); Nucleotide binding (2); Region (1); Sequence conflict (2); Transit peptide (1)</t>
  </si>
  <si>
    <t>&gt;sp|Q8IW45|NNRD_HUMAN ATP-dependent (S)-NAD(P)H-hydrate dehydratase OS=Homo sapiens GN=CARKD PE=1 SV=1;&gt;sp|Q8IW45-2|NNRD_HUMAN Isoform 2 of ATP-dependent (S)-NAD(P)H-hydrate dehydratase OS=Homo sapiens GN=CARKD;&gt;sp|Q8IW45-4|NNRD_HUMAN Isoform 4 of ATP-depe</t>
  </si>
  <si>
    <t>Q8IW45;Q8IW45-2;Q8IW45-4;Q8IW45-3</t>
  </si>
  <si>
    <t>WDR75 UTP17</t>
  </si>
  <si>
    <t>Chain (1); Erroneous initiation (1); Modified residue (5); Repeat (9); Sequence conflict (7)</t>
  </si>
  <si>
    <t>&gt;sp|Q8IWA0|WDR75_HUMAN WD repeat-containing protein 75 OS=Homo sapiens GN=WDR75 PE=1 SV=1</t>
  </si>
  <si>
    <t>FAM114A1 NOXP20</t>
  </si>
  <si>
    <t>Alternative sequence (1); Chain (1); Coiled coil (1); Modified residue (2); Natural variant (7)</t>
  </si>
  <si>
    <t>&gt;sp|Q8IWE2|NXP20_HUMAN Protein NOXP20 OS=Homo sapiens GN=FAM114A1 PE=1 SV=2</t>
  </si>
  <si>
    <t>Cytoplasm {ECO:0000269|PubMed:15905402}.</t>
  </si>
  <si>
    <t>PLEKHM2 KIAA0842 SKIP</t>
  </si>
  <si>
    <t>Beta strand (8); Chain (1); Compositional bias (4); Domain (2); Erroneous initiation (2); Helix (1); Modified residue (1); Mutagenesis (4); Natural variant (1); Region (2); Sequence conflict (1); Turn (1)</t>
  </si>
  <si>
    <t>&gt;sp|Q8IWE5|PKHM2_HUMAN Pleckstrin homology domain-containing family M member 2 OS=Homo sapiens GN=PLEKHM2 PE=1 SV=2</t>
  </si>
  <si>
    <t>Recycling endosome {ECO:0000269|PubMed:22595670}. Cytoplasm {ECO:0000269|PubMed:22595670}.</t>
  </si>
  <si>
    <t>DENND6A FAM116A</t>
  </si>
  <si>
    <t>Chain (1); Erroneous initiation (2); Modified residue (1); Sequence conflict (1)</t>
  </si>
  <si>
    <t>&gt;sp|Q8IWF6|DEN6A_HUMAN Protein DENND6A OS=Homo sapiens GN=DENND6A PE=1 SV=1</t>
  </si>
  <si>
    <t>Cytoplasm. Golgi apparatus, trans-Golgi network membrane; Peripheral membrane protein.</t>
  </si>
  <si>
    <t>GCC2 KIAA0336 RANBP2L4</t>
  </si>
  <si>
    <t>Alternative sequence (2); Chain (1); Coiled coil (1); Domain (1); Erroneous gene model prediction (2); Erroneous initiation (1); Frameshift (1); Helix (1); Modified residue (5); Mutagenesis (3); Natural variant (2); Region (2); Sequence caution (3)</t>
  </si>
  <si>
    <t>&gt;sp|Q8IWJ2|GCC2_HUMAN GRIP and coiled-coil domain-containing protein 2 OS=Homo sapiens GN=GCC2 PE=1 SV=4</t>
  </si>
  <si>
    <t>Q8IWJ2;O75154-2;O75154;O75154-3</t>
  </si>
  <si>
    <t>CCDC28A C6orf80</t>
  </si>
  <si>
    <t>Chain (1); Coiled coil (1); Natural variant (2); Site (1)</t>
  </si>
  <si>
    <t>&gt;sp|Q8IWP9|CC28A_HUMAN Coiled-coil domain-containing protein 28A OS=Homo sapiens GN=CCDC28A PE=2 SV=1</t>
  </si>
  <si>
    <t>ZC3H7A ZC3H7 ZC3HDC7 HSPC055</t>
  </si>
  <si>
    <t>Alternative sequence (1); Beta strand (1); Chain (1); Coiled coil (1); Helix (2); Natural variant (2); Repeat (3); Turn (1); Zinc finger (4)</t>
  </si>
  <si>
    <t>&gt;sp|Q8IWR0|Z3H7A_HUMAN Zinc finger CCCH domain-containing protein 7A OS=Homo sapiens GN=ZC3H7A PE=1 SV=1</t>
  </si>
  <si>
    <t>Nucleus. Nucleus, nucleolus. Chromosome, centromere, kinetochore {ECO:0000269|PubMed:20813266}. Note=Nuclear, it particularly localizes to the nucleolus.</t>
  </si>
  <si>
    <t>PHF6 CENP-31 KIAA1823</t>
  </si>
  <si>
    <t>Alternative sequence (5); Beta strand (6); Chain (1); Erroneous initiation (1); Helix (6); Initiator methionine (1); Modified residue (6); Motif (3); Natural variant (5); Region (2); Sequence conflict (1); Turn (3); Zinc finger (4)</t>
  </si>
  <si>
    <t>&gt;sp|Q8IWS0-3|PHF6_HUMAN Isoform 3 of PHD finger protein 6 OS=Homo sapiens GN=PHF6;&gt;sp|Q8IWS0|PHF6_HUMAN PHD finger protein 6 OS=Homo sapiens GN=PHF6 PE=1 SV=1;&gt;sp|Q8IWS0-4|PHF6_HUMAN Isoform 4 of PHD finger protein 6 OS=Homo sapiens GN=PHF6;&gt;sp|Q8IWS0-2|PH</t>
  </si>
  <si>
    <t>Q8IWS0-3;Q8IWS0;Q8IWS0-4;Q8IWS0-2</t>
  </si>
  <si>
    <t>ZBTB8OS ARCH</t>
  </si>
  <si>
    <t>Alternative sequence (1); Chain (1); Erroneous initiation (5); Initiator methionine (1); Metal binding (3); Modified residue (1); Mutagenesis (2); Sequence conflict (5)</t>
  </si>
  <si>
    <t>&gt;sp|Q8IWT0|ARCH_HUMAN Protein archease OS=Homo sapiens GN=ZBTB8OS PE=1 SV=2;&gt;sp|Q8IWT0-2|ARCH_HUMAN Isoform 2 of Protein archease OS=Homo sapiens GN=ZBTB8OS</t>
  </si>
  <si>
    <t>Q8IWT0;Q8IWT0-2</t>
  </si>
  <si>
    <t>Cytoplasm, cytosol {ECO:0000269|PubMed:16311597}.</t>
  </si>
  <si>
    <t>UBR1</t>
  </si>
  <si>
    <t>Alternative sequence (2); Beta strand (4); Chain (1); Compositional bias (1); Erroneous initiation (1); Helix (2); Initiator methionine (1); Modified residue (3); Natural variant (5); Sequence conflict (6); Turn (2); Zinc finger (2)</t>
  </si>
  <si>
    <t>&gt;sp|Q8IWV7|UBR1_HUMAN E3 ubiquitin-protein ligase UBR1 OS=Homo sapiens GN=UBR1 PE=1 SV=1;&gt;sp|Q8IWV7-2|UBR1_HUMAN Isoform 2 of E3 ubiquitin-protein ligase UBR1 OS=Homo sapiens GN=UBR1</t>
  </si>
  <si>
    <t>Q8IWV7;Q8IWV7-2</t>
  </si>
  <si>
    <t>Nucleus {ECO:0000250}. Note=Associated with chromatin during meiosis.</t>
  </si>
  <si>
    <t>UBR2 C6orf133 KIAA0349</t>
  </si>
  <si>
    <t>Alternative sequence (7); Beta strand (4); Chain (1); Coiled coil (1); Helix (2); Initiator methionine (1); Modified residue (1); Natural variant (4); Sequence conflict (1); Turn (3); Zinc finger (2)</t>
  </si>
  <si>
    <t>&gt;sp|Q8IWV8|UBR2_HUMAN E3 ubiquitin-protein ligase UBR2 OS=Homo sapiens GN=UBR2 PE=1 SV=1</t>
  </si>
  <si>
    <t>ARHGAP12</t>
  </si>
  <si>
    <t>Alternative sequence (3); Chain (1); Domain (5); Modified residue (7); Natural variant (1); Sequence conflict (2)</t>
  </si>
  <si>
    <t>&gt;sp|Q8IWW6-2|RHG12_HUMAN Isoform 2 of Rho GTPase-activating protein 12 OS=Homo sapiens GN=ARHGAP12;&gt;sp|Q8IWW6-3|RHG12_HUMAN Isoform 3 of Rho GTPase-activating protein 12 OS=Homo sapiens GN=ARHGAP12;&gt;sp|Q8IWW6-4|RHG12_HUMAN Isoform 4 of Rho GTPase-activatin</t>
  </si>
  <si>
    <t>Q8IWW6-2;Q8IWW6-3;Q8IWW6-4;Q8IWW6</t>
  </si>
  <si>
    <t>Cytoplasm {ECO:0000269|PubMed:10794731, ECO:0000269|PubMed:12656674, ECO:0000269|PubMed:8010949}. Cytoplasm, perinuclear region {ECO:0000269|PubMed:10794731, ECO:0000269|PubMed:12656674, ECO:0000269|PubMed:8010949}. Endoplasmic reticulum {ECO:0000269|PubMed:10794731, ECO:0000269|PubMed:12656674, ECO:0000269|PubMed:8010949}. Note=Distributed throughout the cytoplasm and also localizes to the perinuclear region of both human erythroleukemia (HEL) cells and Jurkat cells. Colocalizes with ITPR1. {ECO:0000269|PubMed:10794731, ECO:0000269|PubMed:12656674, ECO:0000269|PubMed:8010949}.</t>
  </si>
  <si>
    <t>CHERP DAN26 SCAF6</t>
  </si>
  <si>
    <t>Chain (1); Compositional bias (3); Domain (2); Erroneous initiation (3); Frameshift (1); Modified residue (10); Natural variant (1); Repeat (1); Sequence conflict (9)</t>
  </si>
  <si>
    <t>&gt;sp|Q8IWX8|CHERP_HUMAN Calcium homeostasis endoplasmic reticulum protein OS=Homo sapiens GN=CHERP PE=1 SV=3</t>
  </si>
  <si>
    <t>Cytoplasm. Nucleus. Membrane {ECO:0000305}; Multi-pass membrane protein {ECO:0000305}. Note=Mainly detected as a cytoplasmic protein.</t>
  </si>
  <si>
    <t>CDAN1 UNQ664/PRO1295</t>
  </si>
  <si>
    <t>Alternative sequence (2); Chain (1); Erroneous initiation (3); Initiator methionine (1); Modified residue (1); Natural variant (12); Region (1); Sequence conflict (17); Transmembrane (2)</t>
  </si>
  <si>
    <t>&gt;sp|Q8IWY9-1|CDAN1_HUMAN Isoform 1 of Codanin-1 OS=Homo sapiens GN=CDAN1;&gt;sp|Q8IWY9|CDAN1_HUMAN Codanin-1 OS=Homo sapiens GN=CDAN1 PE=1 SV=4</t>
  </si>
  <si>
    <t>Q8IWY9-1;Q8IWY9</t>
  </si>
  <si>
    <t>Cytoplasm {ECO:0000269|PubMed:16098192, ECO:0000269|PubMed:16956752}.</t>
  </si>
  <si>
    <t>ANKHD1 KIAA1085 MASK VBARP PP2500</t>
  </si>
  <si>
    <t>Alternative sequence (8); Chain (1); Coiled coil (2); Compositional bias (3); Domain (1); Erroneous initiation (2); Modified residue (3); Natural variant (4); Repeat (25)</t>
  </si>
  <si>
    <t xml:space="preserve">&gt;sp|Q8IWZ3|ANKH1_HUMAN Ankyrin repeat and KH domain-containing protein 1 OS=Homo sapiens GN=ANKHD1 PE=1 SV=1;&gt;sp|Q8IWZ3-4|ANKH1_HUMAN Isoform 4 of Ankyrin repeat and KH domain-containing protein 1 OS=Homo sapiens GN=ANKHD1;&gt;sp|Q8IWZ3-6|ANKH1_HUMAN Isoform </t>
  </si>
  <si>
    <t>Q8IWZ3;Q8IWZ3-4;Q8IWZ3-6;Q8IWZ3-5</t>
  </si>
  <si>
    <t>Cell projection, cilium membrane. Cytoplasm. Cytoplasm, cytoskeleton, microtubule organizing center, centrosome, centriolar satellite.</t>
  </si>
  <si>
    <t>BBS7 BBS2L1</t>
  </si>
  <si>
    <t>Alternative sequence (1); Chain (1); Modified residue (1); Natural variant (6); Sequence conflict (3)</t>
  </si>
  <si>
    <t>&gt;sp|Q8IWZ6-2|BBS7_HUMAN Isoform 2 of Bardet-Biedl syndrome 7 protein OS=Homo sapiens GN=BBS7;&gt;sp|Q8IWZ6|BBS7_HUMAN Bardet-Biedl syndrome 7 protein OS=Homo sapiens GN=BBS7 PE=1 SV=2</t>
  </si>
  <si>
    <t>Q8IWZ6-2;Q8IWZ6</t>
  </si>
  <si>
    <t>SUGP1 SF4</t>
  </si>
  <si>
    <t>Alternative sequence (2); Chain (1); Compositional bias (2); Domain (1); Erroneous gene model prediction (1); Erroneous initiation (2); Modified residue (4); Motif (1); Natural variant (2); Repeat (2); Sequence conflict (1)</t>
  </si>
  <si>
    <t>&gt;sp|Q8IWZ8|SUGP1_HUMAN SURP and G-patch domain-containing protein 1 OS=Homo sapiens GN=SUGP1 PE=1 SV=2;&gt;sp|Q8IWZ8-2|SUGP1_HUMAN Isoform 2 of SURP and G-patch domain-containing protein 1 OS=Homo sapiens GN=SUGP1</t>
  </si>
  <si>
    <t>Q8IWZ8;Q8IWZ8-2</t>
  </si>
  <si>
    <t>Cytoplasm. Cytoplasm, perinuclear region. Nucleus. Cell projection, ruffle membrane. Note=Colocalizes with PRKCZ in the perinuclear region.</t>
  </si>
  <si>
    <t>WWC1 KIAA0869</t>
  </si>
  <si>
    <t>Alternative sequence (1); Beta strand (8); Chain (1); Coiled coil (3); Compositional bias (2); Domain (3); Helix (3); Modified residue (8); Motif (1); Natural variant (3); Region (2); Sequence conflict (8); Turn (1)</t>
  </si>
  <si>
    <t>&gt;sp|Q8IX03-2|KIBRA_HUMAN Isoform 2 of Protein KIBRA OS=Homo sapiens GN=WWC1;&gt;sp|Q8IX03|KIBRA_HUMAN Protein KIBRA OS=Homo sapiens GN=WWC1 PE=1 SV=1</t>
  </si>
  <si>
    <t>Q8IX03-2;Q8IX03</t>
  </si>
  <si>
    <t>UEVLD UEV3</t>
  </si>
  <si>
    <t>Alternative sequence (9); Beta strand (14); Chain (1); Domain (1); Helix (12); Nucleotide binding (1); Sequence conflict (4); Turn (1)</t>
  </si>
  <si>
    <t>&gt;sp|Q8IX04-6|UEVLD_HUMAN Isoform 6 of Ubiquitin-conjugating enzyme E2 variant 3 OS=Homo sapiens GN=UEVLD;&gt;sp|Q8IX04|UEVLD_HUMAN Ubiquitin-conjugating enzyme E2 variant 3 OS=Homo sapiens GN=UEVLD PE=1 SV=2;&gt;sp|Q8IX04-3|UEVLD_HUMAN Isoform 3 of Ubiquitin-con</t>
  </si>
  <si>
    <t>Q8IX04-6;Q8IX04;Q8IX04-3;Q8IX04-2;Q8IX04-4;Q8IX04-5</t>
  </si>
  <si>
    <t>ZFPM1 FOG1 ZFN89A</t>
  </si>
  <si>
    <t>Chain (1); Modified residue (4); Natural variant (1); Region (2); Sequence conflict (2); Zinc finger (9)</t>
  </si>
  <si>
    <t>&gt;sp|Q8IX07|FOG1_HUMAN Zinc finger protein ZFPM1 OS=Homo sapiens GN=ZFPM1 PE=1 SV=2</t>
  </si>
  <si>
    <t>NELFCD NELFD TH1 TH1L HSPC130</t>
  </si>
  <si>
    <t>Alternative sequence (3); Chain (1); Erroneous initiation (3); Frameshift (1); Sequence conflict (5)</t>
  </si>
  <si>
    <t>&gt;sp|Q8IXH7-4|NELFD_HUMAN Isoform NELF-D of Negative elongation factor C/D OS=Homo sapiens GN=NELFCD;&gt;sp|Q8IXH7|NELFD_HUMAN Negative elongation factor C/D OS=Homo sapiens GN=NELFCD PE=1 SV=2</t>
  </si>
  <si>
    <t>Q8IXH7-4;Q8IXH7</t>
  </si>
  <si>
    <t>Nucleus. Cytoplasm, perinuclear region. Cytoplasm. Cytoplasm, cytoskeleton. Cytoplasm, cytoskeleton, microtubule organizing center, centrosome. Cytoplasm, cytoskeleton, microtubule organizing center, centrosome, centriole. Cytoplasm, cytoskeleton, spindle. Midbody. Chromosome. Perikaryon {ECO:0000250}. Cell projection {ECO:0000250}. Cell projection, growth cone {ECO:0000250}. Myelin membrane {ECO:0000250}. Note=Deacetylates FOXO3 in the cytoplasm. Colocalizes with PLP1 in internodal regions, at paranodal axoglial junction and Schmidt-Lanterman incisures of myelin sheat. Colocalizes with CDK5R1 in the perikaryon, neurites and growth cone of hippocampal neurons. Colocalizes with alpha-tubulin in neuronal growth cone. Localizes in the cytoplasm and nucleus of germinal vesicle (GV) stage oocytes. Colocalizes with alpha-tubulin on the meiotic spindle as the oocytes enter into metaphase, and also during meiotic anaphase and telophase, especially with the midbody. Colocalizes with PARD3 in internodal region of axons. Colocalizes with acetylated alpha-tubulin in cell projection processes during primary oligodendrocyte precursor (OLP) differentiation (By similarity). Localizes in the cytoplasm during most of the cell cycle except in the G2/M transition and during mitosis, where it is localized in association with chromatin and induces deacetylation of histone at 'Lys-16' (H4K16ac). Colocalizes with SETD8 at mitotic foci. Colocalizes with CDK1 at centrosome during prophase and splindle fibers during metaphase. Colocalizes with Aurora kinase AURKA at centrosome during early prophase and in the centrioles and growing mitotic spindle throughout metaphase. Colocalizes with Aurora kinase AURKB during cytokinesis with the midbody. Colocalizes with microtubules. Detected in perinuclear foci that may be aggresomes containing misfolded, ubiquitinated proteins. Shuttles between the cytoplasm and the nucleus through the CRM1 export pathway. Colocalizes with EP300 in the nucleus. Translocates to the nucleus and chromatin upon bacterium Listeria monocytogenes infection in interphase cells. {ECO:0000250}.; Isoform 1: Cytoplasm {ECO:0000269|PubMed:24177535}. Nucleus {ECO:0000269|PubMed:24177535}. Note=Predominantly localized in the cytoplasmic.; Isoform 2: Cytoplasm {ECO:0000269|PubMed:24177535}. Nucleus {ECO:0000269|PubMed:24177535}. Note=Predominantly localized in the cytoplasmic.; Isoform 5: Cytoplasm {ECO:0000269|PubMed:24177535}. Nucleus {ECO:0000269|PubMed:24177535}. Note=Predominantly localized in the nucleus.</t>
  </si>
  <si>
    <t>SIRT2 SIR2L SIR2L2</t>
  </si>
  <si>
    <t>Active site (1); Alternative sequence (5); Beta strand (13); Binding site (1); Chain (1); Domain (1); Erroneous initiation (1); Frameshift (1); Helix (18); Initiator methionine (1); Metal binding (4); Modified residue (3); Motif (1); Mutagenesis (23); Nucleotide binding (4); Region (2); Sequence conflict (2); Turn (3)</t>
  </si>
  <si>
    <t>&gt;sp|Q8IXJ6|SIR2_HUMAN NAD-dependent protein deacetylase sirtuin-2 OS=Homo sapiens GN=SIRT2 PE=1 SV=2;&gt;sp|Q8IXJ6-2|SIR2_HUMAN Isoform 2 of NAD-dependent protein deacetylase sirtuin-2 OS=Homo sapiens GN=SIRT2;&gt;sp|Q8IXJ6-3|SIR2_HUMAN Isoform 3 of NAD-dependen</t>
  </si>
  <si>
    <t>Q8IXJ6;Q8IXJ6-2;Q8IXJ6-3;Q8IXJ6-4</t>
  </si>
  <si>
    <t>BAP18 C17orf49</t>
  </si>
  <si>
    <t>Alternative sequence (2); Chain (1); Domain (1); Modified residue (1)</t>
  </si>
  <si>
    <t>&gt;sp|Q8IXM2|BAP18_HUMAN Chromatin complexes subunit BAP18 OS=Homo sapiens GN=BAP18 PE=1 SV=1;&gt;sp|Q8IXM2-3|BAP18_HUMAN Isoform 3 of Chromatin complexes subunit BAP18 OS=Homo sapiens GN=BAP18;&gt;sp|Q8IXM2-2|BAP18_HUMAN Isoform 2 of Chromatin complexes subunit B</t>
  </si>
  <si>
    <t>Q8IXM2;Q8IXM2-3;Q8IXM2-2</t>
  </si>
  <si>
    <t>C9orf40</t>
  </si>
  <si>
    <t>Chain (1); Compositional bias (3); Modified residue (1); Sequence conflict (1)</t>
  </si>
  <si>
    <t>&gt;sp|Q8IXQ3|CI040_HUMAN Uncharacterized protein C9orf40 OS=Homo sapiens GN=C9orf40 PE=1 SV=1</t>
  </si>
  <si>
    <t>GPALPP1 KIAA1704 LSR7 AD029</t>
  </si>
  <si>
    <t>Alternative sequence (4); Chain (1); Compositional bias (2); Erroneous initiation (1); Initiator methionine (1); Modified residue (5); Motif (4); Sequence caution (1); Sequence conflict (6)</t>
  </si>
  <si>
    <t>&gt;sp|Q8IXQ4-2|GPAM1_HUMAN Isoform 2 of GPALPP motifs-containing protein 1 OS=Homo sapiens GN=GPALPP1;&gt;sp|Q8IXQ4|GPAM1_HUMAN GPALPP motifs-containing protein 1 OS=Homo sapiens GN=GPALPP1 PE=1 SV=1;&gt;sp|Q8IXQ4-3|GPAM1_HUMAN Isoform 3 of GPALPP motifs-containin</t>
  </si>
  <si>
    <t>Q8IXQ4-2;Q8IXQ4;Q8IXQ4-3</t>
  </si>
  <si>
    <t>Nucleus {ECO:0000269|PubMed:16918702}.</t>
  </si>
  <si>
    <t>KLHL7</t>
  </si>
  <si>
    <t>Alternative sequence (4); Beta strand (28); Chain (1); Domain (2); Natural variant (7); Repeat (6); Sequence conflict (3); Turn (7)</t>
  </si>
  <si>
    <t>&gt;sp|Q8IXQ5-4|KLHL7_HUMAN Isoform 4 of Kelch-like protein 7 OS=Homo sapiens GN=KLHL7;&gt;sp|Q8IXQ5-3|KLHL7_HUMAN Isoform 3 of Kelch-like protein 7 OS=Homo sapiens GN=KLHL7;&gt;sp|Q8IXQ5-5|KLHL7_HUMAN Isoform 5 of Kelch-like protein 7 OS=Homo sapiens GN=KLHL7;&gt;sp|</t>
  </si>
  <si>
    <t>Q8IXQ5-4;Q8IXQ5-3;Q8IXQ5-5;Q8IXQ5-2;Q8IXQ5</t>
  </si>
  <si>
    <t>Cytoplasm {ECO:0000269|PubMed:22137580}. Nucleus {ECO:0000269|PubMed:22137580}. Note=Shuttles between the cytoplasm and the nucleus in a CRM1-dependent manner.</t>
  </si>
  <si>
    <t>RPAP2 C1orf82</t>
  </si>
  <si>
    <t>Alternative sequence (2); Chain (1); Coiled coil (1); Initiator methionine (1); Modified residue (3); Mutagenesis (4); Sequence conflict (3); Zinc finger (1)</t>
  </si>
  <si>
    <t>&gt;sp|Q8IXW5|RPAP2_HUMAN Putative RNA polymerase II subunit B1 CTD phosphatase RPAP2 OS=Homo sapiens GN=RPAP2 PE=1 SV=1;&gt;sp|Q8IXW5-2|RPAP2_HUMAN Isoform 2 of Putative RNA polymerase II subunit B1 CTD phosphatase RPAP2 OS=Homo sapiens GN=RPAP2</t>
  </si>
  <si>
    <t>Q8IXW5;Q8IXW5-2</t>
  </si>
  <si>
    <t>Nucleus. Cytoplasm. Note=Isoform 2 is translocated to the nucleus and is specifically recruited during minimal change nephrotic syndrome (MCNS). Detected in nuclear and cytoplasmic compartments during MCNS relapse. Expressed in cytoplasm only during MCNS remission and absent in normal patients.</t>
  </si>
  <si>
    <t>CMIP KIAA1694 TCMIP</t>
  </si>
  <si>
    <t>Alternative sequence (4); Chain (1); Domain (1); Modified residue (2); Repeat (4)</t>
  </si>
  <si>
    <t>&gt;sp|Q8IY22|CMIP_HUMAN C-Maf-inducing protein OS=Homo sapiens GN=CMIP PE=1 SV=3;&gt;sp|Q8IY22-3|CMIP_HUMAN Isoform 3 of C-Maf-inducing protein OS=Homo sapiens GN=CMIP;&gt;sp|Q8IY22-2|CMIP_HUMAN Isoform 2 of C-Maf-inducing protein OS=Homo sapiens GN=CMIP</t>
  </si>
  <si>
    <t>Q8IY22;Q8IY22-3;Q8IY22-2</t>
  </si>
  <si>
    <t>DHX37 DDX37 KIAA1517</t>
  </si>
  <si>
    <t>Chain (1); Domain (2); Motif (1); Natural variant (6); Nucleotide binding (1); Sequence conflict (3)</t>
  </si>
  <si>
    <t>&gt;sp|Q8IY37|DHX37_HUMAN Probable ATP-dependent RNA helicase DHX37 OS=Homo sapiens GN=DHX37 PE=1 SV=1</t>
  </si>
  <si>
    <t>AMN1</t>
  </si>
  <si>
    <t>Alternative sequence (1); Chain (1); Erroneous initiation (3)</t>
  </si>
  <si>
    <t>&gt;sp|Q8IY45-2|AMN1_HUMAN Isoform 2 of Protein AMN1 homolog OS=Homo sapiens GN=AMN1;&gt;sp|Q8IY45|AMN1_HUMAN Protein AMN1 homolog OS=Homo sapiens GN=AMN1 PE=2 SV=4</t>
  </si>
  <si>
    <t>Q8IY45-2;Q8IY45</t>
  </si>
  <si>
    <t>KBTBD2 BKLHD1 KIAA1489 CGI-73</t>
  </si>
  <si>
    <t>Chain (1); Domain (1); Frameshift (1); Modified residue (4); Natural variant (7); Repeat (5); Sequence conflict (4)</t>
  </si>
  <si>
    <t>&gt;sp|Q8IY47|KBTB2_HUMAN Kelch repeat and BTB domain-containing protein 2 OS=Homo sapiens GN=KBTBD2 PE=1 SV=2</t>
  </si>
  <si>
    <t>Nucleus {ECO:0000269|PubMed:11593398}.</t>
  </si>
  <si>
    <t>YAF2</t>
  </si>
  <si>
    <t>Alternative sequence (4); Beta strand (2); Chain (1); Modified residue (1); Sequence conflict (1); Zinc finger (1)</t>
  </si>
  <si>
    <t>&gt;sp|Q8IY57-3|YAF2_HUMAN Isoform 3 of YY1-associated factor 2 OS=Homo sapiens GN=YAF2;&gt;sp|Q8IY57|YAF2_HUMAN YY1-associated factor 2 OS=Homo sapiens GN=YAF2 PE=1 SV=3</t>
  </si>
  <si>
    <t>Q8IY57-3;Q8IY57</t>
  </si>
  <si>
    <t>Nucleus {ECO:0000250}. Cytoplasm {ECO:0000250}. Note=Nuclear, in perinucleolar structures. Shuttles between nucleus and cytoplasm. Cytoplasm, at focal contacts and cell-cell contacts. Associated with myotubes during muscle differentiation (By similarity). {ECO:0000250}.</t>
  </si>
  <si>
    <t>RAVER1 KIAA1978</t>
  </si>
  <si>
    <t>Alternative sequence (4); Beta strand (14); Chain (1); Compositional bias (1); Domain (3); Helix (10); Initiator methionine (1); Modified residue (4); Motif (1); Region (1); Sequence caution (2); Turn (4)</t>
  </si>
  <si>
    <t>&gt;sp|Q8IY67-2|RAVR1_HUMAN Isoform 2 of Ribonucleoprotein PTB-binding 1 OS=Homo sapiens GN=RAVER1;&gt;sp|Q8IY67|RAVR1_HUMAN Ribonucleoprotein PTB-binding 1 OS=Homo sapiens GN=RAVER1 PE=1 SV=1</t>
  </si>
  <si>
    <t>Q8IY67-2;Q8IY67;Q8IY67-3</t>
  </si>
  <si>
    <t>Nucleus matrix. Nucleus speckle.</t>
  </si>
  <si>
    <t>SRRM1 SRM160</t>
  </si>
  <si>
    <t>Alternative sequence (2); Beta strand (2); Chain (1); Compositional bias (6); Domain (1); Frameshift (2); Helix (7); Modified residue (64); Mutagenesis (3); Natural variant (1); Region (3); Sequence conflict (5); Turn (2)</t>
  </si>
  <si>
    <t>&gt;sp|Q8IYB3-2|SRRM1_HUMAN Isoform 2 of Serine/arginine repetitive matrix protein 1 OS=Homo sapiens GN=SRRM1;&gt;sp|Q8IYB3|SRRM1_HUMAN Serine/arginine repetitive matrix protein 1 OS=Homo sapiens GN=SRRM1 PE=1 SV=2</t>
  </si>
  <si>
    <t>Q8IYB3-2;Q8IYB3</t>
  </si>
  <si>
    <t>Cell membrane {ECO:0000250}; Peripheral membrane protein {ECO:0000250}; Cytoplasmic side {ECO:0000250}.</t>
  </si>
  <si>
    <t>SMAP1</t>
  </si>
  <si>
    <t>Alternative sequence (2); Beta strand (3); Chain (1); Domain (1); Helix (8); Motif (1); Natural variant (1); Sequence caution (1); Sequence conflict (1); Turn (3); Zinc finger (1)</t>
  </si>
  <si>
    <t>&gt;sp|Q8IYB5-3|SMAP1_HUMAN Isoform 3 of Stromal membrane-associated protein 1 OS=Homo sapiens GN=SMAP1;&gt;sp|Q8IYB5-2|SMAP1_HUMAN Isoform 2 of Stromal membrane-associated protein 1 OS=Homo sapiens GN=SMAP1</t>
  </si>
  <si>
    <t>Q8IYB5-3;Q8IYB5-2</t>
  </si>
  <si>
    <t>Cytoplasm {ECO:0000269|PubMed:24141620}. Cytoplasm, P-body.</t>
  </si>
  <si>
    <t>DIS3L2 FAM6A</t>
  </si>
  <si>
    <t>Alternative sequence (8); Chain (1); Metal binding (2); Modified residue (3); Mutagenesis (1); Natural variant (4); Sequence conflict (3); Site (1)</t>
  </si>
  <si>
    <t>&gt;sp|Q8IYB7|DI3L2_HUMAN DIS3-like exonuclease 2 OS=Homo sapiens GN=DIS3L2 PE=1 SV=4;&gt;sp|Q8IYB7-2|DI3L2_HUMAN Isoform 2 of DIS3-like exonuclease 2 OS=Homo sapiens GN=DIS3L2;&gt;sp|Q8IYB7-3|DI3L2_HUMAN Isoform 3 of DIS3-like exonuclease 2 OS=Homo sapiens GN=DIS3</t>
  </si>
  <si>
    <t>Q8IYB7;Q8IYB7-2;Q8IYB7-3;Q8IYB7-4;Q8IYB7-5</t>
  </si>
  <si>
    <t>Cytoplasm. Cell projection, growth cone {ECO:0000250}. Note=Redistributes to growing neurites and growth cones during cell differentiation (By similarity). Binds lipids with phosphatidylinositol 3,4,5-trisphosphate groups. {ECO:0000250}.</t>
  </si>
  <si>
    <t>EXOC8</t>
  </si>
  <si>
    <t>Chain (1); Compositional bias (2); Domain (1); Erroneous initiation (1); Modified residue (1)</t>
  </si>
  <si>
    <t>&gt;sp|Q8IYI6|EXOC8_HUMAN Exocyst complex component 8 OS=Homo sapiens GN=EXOC8 PE=1 SV=2</t>
  </si>
  <si>
    <t>TRMT44 C4orf23 METTL19</t>
  </si>
  <si>
    <t>Alternative sequence (5); Chain (1); Natural variant (4); Zinc finger (1)</t>
  </si>
  <si>
    <t>&gt;sp|Q8IYL2|TRM44_HUMAN Probable tRNA (uracil-O(2)-)-methyltransferase OS=Homo sapiens GN=TRMT44 PE=2 SV=2</t>
  </si>
  <si>
    <t>Nucleus {ECO:0000269|PubMed:22361696}.</t>
  </si>
  <si>
    <t>C1orf174</t>
  </si>
  <si>
    <t>Chain (1); Compositional bias (1); Erroneous initiation (1); Modified residue (2); Natural variant (3)</t>
  </si>
  <si>
    <t>&gt;sp|Q8IYL3|CA174_HUMAN UPF0688 protein C1orf174 OS=Homo sapiens GN=C1orf174 PE=1 SV=2</t>
  </si>
  <si>
    <t>SMYD4 KIAA1936</t>
  </si>
  <si>
    <t>Binding site (3); Chain (1); Domain (1); Natural variant (8); Region (2); Sequence conflict (3); Zinc finger (1)</t>
  </si>
  <si>
    <t>&gt;sp|Q8IYR2|SMYD4_HUMAN SET and MYND domain-containing protein 4 OS=Homo sapiens GN=SMYD4 PE=2 SV=3</t>
  </si>
  <si>
    <t>PM20D2 ACY1L2</t>
  </si>
  <si>
    <t>Chain (1); Natural variant (1); Sequence conflict (3)</t>
  </si>
  <si>
    <t>&gt;sp|Q8IYS1|P20D2_HUMAN Peptidase M20 domain-containing protein 2 OS=Homo sapiens GN=PM20D2 PE=1 SV=2</t>
  </si>
  <si>
    <t>Cytoplasm, cytoskeleton {ECO:0000255|HAMAP-Rule:MF_03025}.</t>
  </si>
  <si>
    <t>KATNAL2</t>
  </si>
  <si>
    <t>Alternative sequence (1); Chain (1); Domain (1); Frameshift (1); Natural variant (1); Nucleotide binding (1); Sequence conflict (2)</t>
  </si>
  <si>
    <t>&gt;sp|Q8IYT4-2|KATL2_HUMAN Isoform 2 of Katanin p60 ATPase-containing subunit A-like 2 OS=Homo sapiens GN=KATNAL2;&gt;sp|Q8IYT4|KATL2_HUMAN Katanin p60 ATPase-containing subunit A-like 2 OS=Homo sapiens GN=KATNAL2 PE=2 SV=3</t>
  </si>
  <si>
    <t>Q8IYT4-2;Q8IYT4</t>
  </si>
  <si>
    <t>ANKRD13A ANKRD13</t>
  </si>
  <si>
    <t>Chain (1); Domain (4); Frameshift (1); Modified residue (1); Mutagenesis (4); Natural variant (1); Repeat (2); Sequence conflict (2)</t>
  </si>
  <si>
    <t>&gt;sp|Q8IZ07|AN13A_HUMAN Ankyrin repeat domain-containing protein 13A OS=Homo sapiens GN=ANKRD13A PE=1 SV=3</t>
  </si>
  <si>
    <t>Cytoplasm {ECO:0000250}. Cell projection, lamellipodium {ECO:0000250}.</t>
  </si>
  <si>
    <t>PHACTR4 PRO2963</t>
  </si>
  <si>
    <t>Alternative sequence (4); Chain (1); Compositional bias (3); Erroneous initiation (2); Erroneous translation (1); Frameshift (2); Modified residue (10); Repeat (3); Sequence conflict (2)</t>
  </si>
  <si>
    <t>&gt;sp|Q8IZ21-3|PHAR4_HUMAN Isoform 3 of Phosphatase and actin regulator 4 OS=Homo sapiens GN=PHACTR4;&gt;sp|Q8IZ21|PHAR4_HUMAN Phosphatase and actin regulator 4 OS=Homo sapiens GN=PHACTR4 PE=1 SV=1;&gt;sp|Q8IZ21-2|PHAR4_HUMAN Isoform 2 of Phosphatase and actin reg</t>
  </si>
  <si>
    <t>Q8IZ21-3;Q8IZ21;Q8IZ21-2</t>
  </si>
  <si>
    <t>TRMT2A HTF9C</t>
  </si>
  <si>
    <t>Active site (1); Alternative sequence (2); Binding site (3); Chain (1); Coiled coil (1); Compositional bias (1); Domain (1); Modified residue (1); Natural variant (2); Sequence conflict (1)</t>
  </si>
  <si>
    <t>&gt;sp|Q8IZ69-2|TRM2A_HUMAN Isoform 2 of tRNA (uracil-5-)-methyltransferase homolog A OS=Homo sapiens GN=TRMT2A;&gt;sp|Q8IZ69|TRM2A_HUMAN tRNA (uracil-5-)-methyltransferase homolog A OS=Homo sapiens GN=TRMT2A PE=1 SV=2</t>
  </si>
  <si>
    <t>Q8IZ69-2;Q8IZ69</t>
  </si>
  <si>
    <t>RPUSD2 C15orf19</t>
  </si>
  <si>
    <t>Active site (1); Alternative sequence (1); Chain (1); Compositional bias (1); Frameshift (1); Modified residue (1); Sequence conflict (3)</t>
  </si>
  <si>
    <t>&gt;sp|Q8IZ73|RUSD2_HUMAN RNA pseudouridylate synthase domain-containing protein 2 OS=Homo sapiens GN=RPUSD2 PE=1 SV=2</t>
  </si>
  <si>
    <t>ALDH16A1</t>
  </si>
  <si>
    <t>Alternative sequence (3); Chain (1); Erroneous initiation (1); Erroneous translation (1); Natural variant (2)</t>
  </si>
  <si>
    <t>&gt;sp|Q8IZ83|A16A1_HUMAN Aldehyde dehydrogenase family 16 member A1 OS=Homo sapiens GN=ALDH16A1 PE=1 SV=2;&gt;sp|Q8IZ83-3|A16A1_HUMAN Isoform 3 of Aldehyde dehydrogenase family 16 member A1 OS=Homo sapiens GN=ALDH16A1</t>
  </si>
  <si>
    <t>Q8IZ83;Q8IZ83-3;Q8IZ83-2</t>
  </si>
  <si>
    <t>Cytoplasm {ECO:0000269|PubMed:15067023}. Nucleus {ECO:0000250}.</t>
  </si>
  <si>
    <t>DCP1B</t>
  </si>
  <si>
    <t>Alternative sequence (1); Chain (1); Compositional bias (1); Erroneous initiation (1); Initiator methionine (1); Modified residue (4); Natural variant (4); Sequence conflict (6)</t>
  </si>
  <si>
    <t>&gt;sp|Q8IZD4|DCP1B_HUMAN mRNA-decapping enzyme 1B OS=Homo sapiens GN=DCP1B PE=1 SV=2</t>
  </si>
  <si>
    <t>Cytoplasm {ECO:0000269|PubMed:12651155}. Golgi apparatus {ECO:0000269|PubMed:12651155}. Cell projection, lamellipodium {ECO:0000269|PubMed:12651155}. Note=Colocalized with EZR/VIL2, actin and CD44 in lamellipodia.</t>
  </si>
  <si>
    <t>SCYL3 PACE1</t>
  </si>
  <si>
    <t>Alternative sequence (1); Chain (1); Domain (1); Initiator methionine (1); Lipidation (1); Mutagenesis (1); Natural variant (2); Region (1); Repeat (4); Sequence conflict (2)</t>
  </si>
  <si>
    <t>&gt;sp|Q8IZE3-2|PACE1_HUMAN Isoform 2 of Protein-associating with the carboxyl-terminal domain of ezrin OS=Homo sapiens GN=SCYL3;&gt;sp|Q8IZE3|PACE1_HUMAN Protein-associating with the carboxyl-terminal domain of ezrin OS=Homo sapiens GN=SCYL3 PE=1 SV=3</t>
  </si>
  <si>
    <t>Q8IZE3-2;Q8IZE3</t>
  </si>
  <si>
    <t>Cytoplasm {ECO:0000269|PubMed:12515382, ECO:0000269|PubMed:14580940, ECO:0000269|PubMed:9802570}. Note=Discrete foci at the inner surface of the cell membrane.</t>
  </si>
  <si>
    <t>XRN1 SEP1</t>
  </si>
  <si>
    <t>Alternative sequence (4); Chain (1); Modified residue (1); Natural variant (2); Sequence conflict (11)</t>
  </si>
  <si>
    <t>&gt;sp|Q8IZH2-2|XRN1_HUMAN Isoform 2 of 5-3 exoribonuclease 1 OS=Homo sapiens GN=XRN1;&gt;sp|Q8IZH2|XRN1_HUMAN 5-3 exoribonuclease 1 OS=Homo sapiens GN=XRN1 PE=1 SV=1</t>
  </si>
  <si>
    <t>Q8IZH2-2;Q8IZH2;Q8IZH2-3</t>
  </si>
  <si>
    <t>Nucleus, nucleoplasm {ECO:0000250}. Nucleus. Cytoplasm. Note=Mainly found in the nucleoplasm, with low levels detected in the cytoplasm (By similarity). Also found associated with the plasma membrane. Mainly in cytoplasm in a subset of breast tumors. Localization is widely deregulated in endometrial cancers with predominantly cytoplasm localization in high-grade endometrial tumors. {ECO:0000250}.</t>
  </si>
  <si>
    <t>PELP1 HMX3 MNAR</t>
  </si>
  <si>
    <t>Chain (1); Compositional bias (3); Frameshift (1); Initiator methionine (1); Modified residue (8); Motif (11); Natural variant (1); Sequence caution (1); Sequence conflict (3)</t>
  </si>
  <si>
    <t>&gt;sp|Q8IZL8|PELP1_HUMAN Proline-, glutamic acid- and leucine-rich protein 1 OS=Homo sapiens GN=PELP1 PE=1 SV=2;&gt;sp|Q8IZL8-2|PELP1_HUMAN Isoform 2 of Proline-, glutamic acid- and leucine-rich protein 1 OS=Homo sapiens GN=PELP1</t>
  </si>
  <si>
    <t>Q8IZL8;Q8IZL8-2</t>
  </si>
  <si>
    <t>Cytoplasm {ECO:0000250}. Nucleus {ECO:0000250}. Cell projection, lamellipodium {ECO:0000250}. Cell projection, filopodium {ECO:0000250}. Cell projection, growth cone {ECO:0000250}. Cell junction, synapse, postsynaptic cell membrane, postsynaptic density {ECO:0000250}. Cytoplasm, cytoskeleton {ECO:0000250}. Note=Localized to protruding lamellipodia and filopodia tips. Also localized to neuronal growth cones and synaptosomes. May shuttle from the postsynaptic densities to the nucleus (By similarity). {ECO:0000250}.</t>
  </si>
  <si>
    <t>ABI1 SSH3BP1</t>
  </si>
  <si>
    <t>Alternative sequence (9); Chain (1); Compositional bias (1); Domain (2); Initiator methionine (1); Modified residue (10); Natural variant (1); Region (1); Sequence conflict (4); Site (1)</t>
  </si>
  <si>
    <t>&gt;sp|Q8IZP0-10|ABI1_HUMAN Isoform 10 of Abl interactor 1 OS=Homo sapiens GN=ABI1;&gt;sp|Q8IZP0-8|ABI1_HUMAN Isoform 8 of Abl interactor 1 OS=Homo sapiens GN=ABI1;&gt;sp|Q8IZP0-7|ABI1_HUMAN Isoform 7 of Abl interactor 1 OS=Homo sapiens GN=ABI1;&gt;sp|Q8IZP0-2|ABI1_HU</t>
  </si>
  <si>
    <t>Q8IZP0-10;Q8IZP0-8;Q8IZP0-7;Q8IZP0-2;Q8IZP0-4;Q8IZP0-3;Q8IZP0-5;Q8IZP0-6;Q8IZP0-9;Q8IZP0-12;Q8IZP0;Q8IZP0-11</t>
  </si>
  <si>
    <t>Nucleus membrane. Cytoplasm. Nucleus, PML body. Membrane; Peripheral membrane protein; Cytoplasmic side. Note=Colocalizes with autophagic structures in starved cells. Shuttles between nucleus and cytoplasm; translocation from the nucleus to cytoplasmic polyubiquitin-containing bodies upon cellular stress is dependent on SQSTM1.</t>
  </si>
  <si>
    <t>WDFY3 KIAA0993</t>
  </si>
  <si>
    <t>Alternative sequence (1); Beta strand (1); Chain (1); Compositional bias (2); Domain (1); Erroneous initiation (3); Motif (1); Mutagenesis (7); Natural variant (1); Region (3); Repeat (5); Sequence caution (1); Sequence conflict (2); Zinc finger (1)</t>
  </si>
  <si>
    <t>&gt;sp|Q8IZQ1-2|WDFY3_HUMAN Isoform 2 of WD repeat and FYVE domain-containing protein 3 OS=Homo sapiens GN=WDFY3;&gt;sp|Q8IZQ1|WDFY3_HUMAN WD repeat and FYVE domain-containing protein 3 OS=Homo sapiens GN=WDFY3 PE=1 SV=2</t>
  </si>
  <si>
    <t>Q8IZQ1-2;Q8IZQ1</t>
  </si>
  <si>
    <t>SELH C11orf31</t>
  </si>
  <si>
    <t>Chain (1); Cross-link (1); Modified residue (1); Non-standard residue (1)</t>
  </si>
  <si>
    <t>&gt;sp|Q8IZQ5|SELH_HUMAN Selenoprotein H OS=Homo sapiens GN=SELH PE=1 SV=2</t>
  </si>
  <si>
    <t>Cell junction, focal adhesion {ECO:0000269|PubMed:12154022}. Cytoplasm, cytoskeleton {ECO:0000269|PubMed:12154022}.</t>
  </si>
  <si>
    <t>TNS4 CTEN PP14434</t>
  </si>
  <si>
    <t>Chain (1); Compositional bias (1); Domain (2); Frameshift (1); Modified residue (2); Mutagenesis (2); Natural variant (4); Sequence conflict (5); Signal peptide (1); Site (1)</t>
  </si>
  <si>
    <t>&gt;sp|Q8IZW8|TENS4_HUMAN Tensin-4 OS=Homo sapiens GN=TNS4 PE=1 SV=3</t>
  </si>
  <si>
    <t>FUK</t>
  </si>
  <si>
    <t>Alternative sequence (2); Chain (1); Frameshift (2); Natural variant (9); Nucleotide binding (1); Sequence conflict (2)</t>
  </si>
  <si>
    <t>&gt;sp|Q8N0W3|FUK_HUMAN L-fucose kinase OS=Homo sapiens GN=FUK PE=2 SV=2;&gt;sp|Q8N0W3-2|FUK_HUMAN Isoform 2 of L-fucose kinase OS=Homo sapiens GN=FUK</t>
  </si>
  <si>
    <t>Q8N0W3;Q8N0W3-2</t>
  </si>
  <si>
    <t>Cytoplasm {ECO:0000269|PubMed:19580544}. Note=Transiently associated with endosomes.</t>
  </si>
  <si>
    <t>SPG20 KIAA0610 TAHCCP1</t>
  </si>
  <si>
    <t>Chain (1); Cross-link (1); Domain (1); Erroneous initiation (2); Helix (3); Modified residue (2); Mutagenesis (1); Sequence conflict (2)</t>
  </si>
  <si>
    <t>&gt;sp|Q8N0X7|SPG20_HUMAN Spartin OS=Homo sapiens GN=SPG20 PE=1 SV=1</t>
  </si>
  <si>
    <t>Cytoplasm, cytoskeleton, microtubule organizing center, centrosome, centriole {ECO:0000269|PubMed:20736305}. Cytoplasm, cytoskeleton, spindle {ECO:0000269|PubMed:20736305}.</t>
  </si>
  <si>
    <t>SPICE1 CCDC52 SPICE</t>
  </si>
  <si>
    <t>Chain (1); Coiled coil (2); Modified residue (3); Natural variant (2); Sequence conflict (1)</t>
  </si>
  <si>
    <t>&gt;sp|Q8N0Z3|SPICE_HUMAN Spindle and centriole-associated protein 1 OS=Homo sapiens GN=SPICE1 PE=1 SV=1</t>
  </si>
  <si>
    <t>Nucleus. Cytoplasm. Note=Phosphorylation at Ser-203 results in nuclear localization, while unphosphorylated protein localizes to the cytoplasm. {ECO:0000250}.</t>
  </si>
  <si>
    <t>TTC5</t>
  </si>
  <si>
    <t>Beta strand (7); Chain (1); Helix (6); Modified residue (2); Natural variant (2); Repeat (6)</t>
  </si>
  <si>
    <t>&gt;sp|Q8N0Z6|TTC5_HUMAN Tetratricopeptide repeat protein 5 OS=Homo sapiens GN=TTC5 PE=1 SV=2</t>
  </si>
  <si>
    <t>Isoform 1: Nucleus.; Isoform 2: Nucleus.; Isoform 3: Nucleus.; Isoform 4: Cytoplasm.; Isoform 5: Cytoplasm.; Isoform 6: Cytoplasm.</t>
  </si>
  <si>
    <t>MIER1 KIAA1610</t>
  </si>
  <si>
    <t>Alternative sequence (10); Chain (1); Compositional bias (1); Domain (2); Erroneous initiation (4); Modified residue (6); Mutagenesis (2); Region (1); Sequence caution (3); Sequence conflict (8)</t>
  </si>
  <si>
    <t>&gt;sp|Q8N108-19|MIER1_HUMAN Isoform 9 of Mesoderm induction early response protein 1 OS=Homo sapiens GN=MIER1;&gt;sp|Q8N108-16|MIER1_HUMAN Isoform 6 of Mesoderm induction early response protein 1 OS=Homo sapiens GN=MIER1;&gt;sp|Q8N108-14|MIER1_HUMAN Isoform 4 of M</t>
  </si>
  <si>
    <t>Q8N108-19;Q8N108-16;Q8N108-14;Q8N108-18;Q8N108-17;Q8N108-15;Q8N108;Q8N108-13;Q8N108-12</t>
  </si>
  <si>
    <t>Cytoplasm. Lysosome. Cytoplasmic granule. Note=Targeting to lysosomes depends on amino acid availability. In arsenite-stressed cells, accumulates in stress granules when associated with SPAG5 and association with lysosomes is drastically decreased.</t>
  </si>
  <si>
    <t>RPTOR KIAA1303 RAPTOR</t>
  </si>
  <si>
    <t>Alternative sequence (2); Chain (1); Compositional bias (1); Modified residue (10); Mutagenesis (2); Repeat (7); Sequence conflict (1)</t>
  </si>
  <si>
    <t>&gt;sp|Q8N122|RPTOR_HUMAN Regulatory-associated protein of mTOR OS=Homo sapiens GN=RPTOR PE=1 SV=1;&gt;sp|Q8N122-3|RPTOR_HUMAN Isoform 3 of Regulatory-associated protein of mTOR OS=Homo sapiens GN=RPTOR</t>
  </si>
  <si>
    <t>Q8N122;Q8N122-3;Q8N122-2</t>
  </si>
  <si>
    <t>CNPY4 PSEC0237 UNQ1909/PRO4354</t>
  </si>
  <si>
    <t>Chain (1); Compositional bias (1); Disulfide bond (3); Natural variant (1); Signal peptide (1)</t>
  </si>
  <si>
    <t>&gt;sp|Q8N129|CNPY4_HUMAN Protein canopy homolog 4 OS=Homo sapiens GN=CNPY4 PE=2 SV=1</t>
  </si>
  <si>
    <t>Cytoplasm, cytoskeleton, microtubule organizing center, centrosome, centriole {ECO:0000269|PubMed:16275750}. Note=Centriole-associated, asymmetrically localizes to the daughter centriole.</t>
  </si>
  <si>
    <t>CNTROB LIP8 PP1221</t>
  </si>
  <si>
    <t>Alternative sequence (6); Chain (1); Coiled coil (1); Compositional bias (1); Erroneous initiation (1); Erroneous translation (1); Frameshift (1); Natural variant (2); Region (1); Sequence conflict (1)</t>
  </si>
  <si>
    <t>&gt;sp|Q8N137-5|CNTRB_HUMAN Isoform 5 of Centrobin OS=Homo sapiens GN=CNTROB;&gt;sp|Q8N137|CNTRB_HUMAN Centrobin OS=Homo sapiens GN=CNTROB PE=1 SV=1;&gt;sp|Q8N137-3|CNTRB_HUMAN Isoform 3 of Centrobin OS=Homo sapiens GN=CNTROB;&gt;sp|Q8N137-2|CNTRB_HUMAN Isoform 2 of C</t>
  </si>
  <si>
    <t>Q8N137-5;Q8N137;Q8N137-3;Q8N137-2;Q8N137-4</t>
  </si>
  <si>
    <t>Cytoplasm {ECO:0000255|HAMAP-Rule:MF_03126, ECO:0000269|PubMed:15786719}.</t>
  </si>
  <si>
    <t>ADSSL1 ADSS1</t>
  </si>
  <si>
    <t>Active site (2); Alternative sequence (1); Binding site (7); Chain (1); Erroneous initiation (1); Frameshift (1); Metal binding (2); Nucleotide binding (4); Region (3)</t>
  </si>
  <si>
    <t>&gt;sp|Q8N142|PURA1_HUMAN Adenylosuccinate synthetase isozyme 1 OS=Homo sapiens GN=ADSSL1 PE=2 SV=1;&gt;sp|Q8N142-2|PURA1_HUMAN Isoform 2 of Adenylosuccinate synthetase isozyme 1 OS=Homo sapiens GN=ADSSL1</t>
  </si>
  <si>
    <t>Q8N142;Q8N142-2</t>
  </si>
  <si>
    <t>Nucleus {ECO:0000269|PubMed:23352644}. Note=Recruited to chromatin, post-UV irradiation.</t>
  </si>
  <si>
    <t>CCAR2 DBC1 KIAA1967</t>
  </si>
  <si>
    <t>Alternative sequence (1); Chain (1); Coiled coil (1); Erroneous initiation (1); Frameshift (1); Modified residue (8); Mutagenesis (3); Region (1); Sequence conflict (5)</t>
  </si>
  <si>
    <t>&gt;sp|Q8N163|CCAR2_HUMAN Cell cycle and apoptosis regulator protein 2 OS=Homo sapiens GN=CCAR2 PE=1 SV=2;&gt;sp|Q8N163-2|CCAR2_HUMAN Isoform 2 of Cell cycle and apoptosis regulator protein 2 OS=Homo sapiens GN=CCAR2</t>
  </si>
  <si>
    <t>Q8N163;Q8N163-2</t>
  </si>
  <si>
    <t>VPS52 SACM2L</t>
  </si>
  <si>
    <t>Alternative sequence (1); Chain (1); Coiled coil (2); Erroneous gene model prediction (1); Initiator methionine (1); Modified residue (1); Sequence conflict (1)</t>
  </si>
  <si>
    <t>&gt;sp|Q8N1B4|VPS52_HUMAN Vacuolar protein sorting-associated protein 52 homolog OS=Homo sapiens GN=VPS52 PE=1 SV=1</t>
  </si>
  <si>
    <t>Nucleus membrane; Peripheral membrane protein. Nucleus, nuclear pore complex. Note=Localizes at the nuclear basket and at or near the nuclear entry to the gated channel of the pore.</t>
  </si>
  <si>
    <t>NUP93 KIAA0095</t>
  </si>
  <si>
    <t>Alternative sequence (1); Chain (1); Erroneous initiation (1); Modified residue (3); Natural variant (1)</t>
  </si>
  <si>
    <t>&gt;sp|Q8N1F7|NUP93_HUMAN Nuclear pore complex protein Nup93 OS=Homo sapiens GN=NUP93 PE=1 SV=2;&gt;sp|Q8N1F7-2|NUP93_HUMAN Isoform 2 of Nuclear pore complex protein Nup93 OS=Homo sapiens GN=NUP93</t>
  </si>
  <si>
    <t>Q8N1F7;Q8N1F7-2</t>
  </si>
  <si>
    <t>Cytoplasm {ECO:0000269|PubMed:11741830}. Note=Some cells show granular or punctuate expression. Colocalizes with STK11/LKB1 and SMAD4 in granular or punctuate structures.</t>
  </si>
  <si>
    <t>STK11IP KIAA1898 LIP1 LKB1IP STK11IP1</t>
  </si>
  <si>
    <t>Alternative sequence (2); Chain (1); Compositional bias (1); Modified residue (4); Natural variant (5); Repeat (8); Sequence conflict (1)</t>
  </si>
  <si>
    <t>&gt;sp|Q8N1F8|S11IP_HUMAN Serine/threonine-protein kinase 11-interacting protein OS=Homo sapiens GN=STK11IP PE=1 SV=3;&gt;sp|Q8N1F8-2|S11IP_HUMAN Isoform 2 of Serine/threonine-protein kinase 11-interacting protein OS=Homo sapiens GN=STK11IP</t>
  </si>
  <si>
    <t>Q8N1F8;Q8N1F8-2</t>
  </si>
  <si>
    <t>Nucleus {ECO:0000269|PubMed:18533109, ECO:0000269|PubMed:21310715}.</t>
  </si>
  <si>
    <t>CMTR1 FTSJD2 KIAA0082 MTR1</t>
  </si>
  <si>
    <t>Active site (1); Beta strand (13); Binding site (3); Chain (1); Domain (3); Erroneous initiation (1); Helix (19); Modified residue (3); Mutagenesis (3); Region (1); Sequence conflict (1); Turn (7)</t>
  </si>
  <si>
    <t>&gt;sp|Q8N1G2|CMTR1_HUMAN Cap-specific mRNA (nucleoside-2-O-)-methyltransferase 1 OS=Homo sapiens GN=CMTR1 PE=1 SV=1</t>
  </si>
  <si>
    <t>LRRC47 KIAA1185</t>
  </si>
  <si>
    <t>Chain (1); Coiled coil (1); Compositional bias (1); Initiator methionine (1); Modified residue (4); Natural variant (3); Repeat (7)</t>
  </si>
  <si>
    <t>&gt;sp|Q8N1G4|LRC47_HUMAN Leucine-rich repeat-containing protein 47 OS=Homo sapiens GN=LRRC47 PE=1 SV=1</t>
  </si>
  <si>
    <t>CA13</t>
  </si>
  <si>
    <t>Active site (3); Beta strand (15); Chain (1); Helix (7); Metal binding (3); Natural variant (1); Region (1); Turn (3)</t>
  </si>
  <si>
    <t>&gt;sp|Q8N1Q1|CAH13_HUMAN Carbonic anhydrase 13 OS=Homo sapiens GN=CA13 PE=1 SV=1</t>
  </si>
  <si>
    <t>Cytoplasm {ECO:0000250}. Cell membrane {ECO:0000250}. Note=Colocalizes with the microtubule radial and cortical systems. {ECO:0000250}.</t>
  </si>
  <si>
    <t>ARHGEF28 KIAA1998 RGNEF</t>
  </si>
  <si>
    <t>Alternative sequence (7); Chain (1); Coiled coil (1); Domain (2); Erroneous initiation (3); Modified residue (1); Natural variant (8); Region (5); Sequence conflict (5); Zinc finger (1)</t>
  </si>
  <si>
    <t>&gt;sp|Q8N1W1-4|ARG28_HUMAN Isoform 4 of Rho guanine nucleotide exchange factor 28 OS=Homo sapiens GN=ARHGEF28;&gt;sp|Q8N1W1|ARG28_HUMAN Rho guanine nucleotide exchange factor 28 OS=Homo sapiens GN=ARHGEF28 PE=1 SV=3;&gt;sp|Q8N1W1-6|ARG28_HUMAN Isoform 6 of Rho gua</t>
  </si>
  <si>
    <t>Q8N1W1-4;Q8N1W1;Q8N1W1-6;Q8N1W1-3;Q8N1W1-5;Q8N1W1-2</t>
  </si>
  <si>
    <t>CLASRP SFRS16 SWAP2 UNQ2428/PRO4988</t>
  </si>
  <si>
    <t>Alternative sequence (3); Chain (1); Coiled coil (1); Compositional bias (2); Erroneous initiation (3); Modified residue (5); Natural variant (2)</t>
  </si>
  <si>
    <t>&gt;sp|Q8N2M8|CLASR_HUMAN CLK4-associating serine/arginine rich protein OS=Homo sapiens GN=CLASRP PE=1 SV=4;&gt;sp|Q8N2M8-3|CLASR_HUMAN Isoform 2 of CLK4-associating serine/arginine rich protein OS=Homo sapiens GN=CLASRP</t>
  </si>
  <si>
    <t>Q8N2M8;Q8N2M8-3</t>
  </si>
  <si>
    <t>Cytoplasm, cytosol {ECO:0000269|PubMed:15796781}. Note=Cytosolic punctate distribution. Also observed in the perinuclear region.</t>
  </si>
  <si>
    <t>RUSC2 KIAA0375</t>
  </si>
  <si>
    <t>Chain (1); Compositional bias (1); Domain (2); Erroneous initiation (1); Modified residue (4); Natural variant (2)</t>
  </si>
  <si>
    <t>&gt;sp|Q8N2Y8|RUSC2_HUMAN Iporin OS=Homo sapiens GN=RUSC2 PE=1 SV=3</t>
  </si>
  <si>
    <t>Nucleus. Chromosome, centromere. Chromosome, centromere, kinetochore. Note=Constitutively localizes to centromeres throughout the cell cycle, and to kinetochores during mitosis. The CENPA-CAD complex is probably recruited on centromeres by the CENPA-NAC complex.</t>
  </si>
  <si>
    <t>APITD1 CENPS FAAP16 MHF1</t>
  </si>
  <si>
    <t>Alternative sequence (3); Beta strand (1); Chain (1); Helix (4); Modified residue (1); Turn (1)</t>
  </si>
  <si>
    <t>&gt;sp|Q8N2Z9|CENPS_HUMAN Centromere protein S OS=Homo sapiens GN=APITD1 PE=1 SV=1</t>
  </si>
  <si>
    <t>Cytoplasm {ECO:0000269|PubMed:14961121}. Secreted {ECO:0000269|PubMed:14961121}. Note=Cytoplasmic in microvascular endothelial cells. Upon angiogenesis, when endothelial cell tube formation is initiated, it is secreted.</t>
  </si>
  <si>
    <t>AGGF1 GPATC7 GPATCH7 VG5Q</t>
  </si>
  <si>
    <t>Alternative sequence (4); Chain (1); Coiled coil (1); Compositional bias (1); Domain (2); Erroneous initiation (1); Erroneous termination (1); Initiator methionine (1); Modified residue (2); Natural variant (4); Sequence conflict (1)</t>
  </si>
  <si>
    <t>&gt;sp|Q8N302|AGGF1_HUMAN Angiogenic factor with G patch and FHA domains 1 OS=Homo sapiens GN=AGGF1 PE=1 SV=2;&gt;sp|Q8N302-2|AGGF1_HUMAN Isoform 2 of Angiogenic factor with G patch and FHA domains 1 OS=Homo sapiens GN=AGGF1;&gt;sp|Q8N302-3|AGGF1_HUMAN Isoform 3 of</t>
  </si>
  <si>
    <t>Q8N302;Q8N302-2;Q8N302-3</t>
  </si>
  <si>
    <t>Cytoplasm {ECO:0000269|PubMed:17967977}. Note=Localized to the region of the plasma membrane.</t>
  </si>
  <si>
    <t>GPD1L KIAA0089</t>
  </si>
  <si>
    <t>Active site (1); Beta strand (11); Binding site (7); Chain (1); Erroneous initiation (1); Helix (18); Natural variant (5); Nucleotide binding (1); Region (1); Turn (2)</t>
  </si>
  <si>
    <t>&gt;sp|Q8N335|GPD1L_HUMAN Glycerol-3-phosphate dehydrogenase 1-like protein OS=Homo sapiens GN=GPD1L PE=1 SV=1</t>
  </si>
  <si>
    <t>Q8N335;P21695-2;P21695</t>
  </si>
  <si>
    <t>ARHGAP18</t>
  </si>
  <si>
    <t>Alternative sequence (1); Chain (1); Domain (1); Erroneous initiation (1); Natural variant (3); Sequence caution (3); Sequence conflict (2)</t>
  </si>
  <si>
    <t>&gt;sp|Q8N392-2|RHG18_HUMAN Isoform 2 of Rho GTPase-activating protein 18 OS=Homo sapiens GN=ARHGAP18;&gt;sp|Q8N392|RHG18_HUMAN Rho GTPase-activating protein 18 OS=Homo sapiens GN=ARHGAP18 PE=1 SV=3</t>
  </si>
  <si>
    <t>Q8N392-2;Q8N392</t>
  </si>
  <si>
    <t>ASCC3 HELIC1</t>
  </si>
  <si>
    <t>Alternative sequence (4); Chain (1); Coiled coil (2); Domain (6); Erroneous initiation (1); Frameshift (2); Modified residue (1); Motif (2); Mutagenesis (1); Natural variant (11); Nucleotide binding (2); Sequence conflict (11)</t>
  </si>
  <si>
    <t>&gt;sp|Q8N3C0|ASCC3_HUMAN Activating signal cointegrator 1 complex subunit 3 OS=Homo sapiens GN=ASCC3 PE=1 SV=3</t>
  </si>
  <si>
    <t>Q8N3C0;Q8N3C0-4;Q8N3C0-3</t>
  </si>
  <si>
    <t>EHBP1L1</t>
  </si>
  <si>
    <t>Chain (1); Coiled coil (1); Compositional bias (6); Domain (1); Modified residue (8); Natural variant (6); Sequence conflict (2)</t>
  </si>
  <si>
    <t>&gt;sp|Q8N3D4|EH1L1_HUMAN EH domain-binding protein 1-like protein 1 OS=Homo sapiens GN=EHBP1L1 PE=1 SV=2</t>
  </si>
  <si>
    <t>Recycling endosome membrane; Peripheral membrane protein. Late endosome membrane. Note=Localization to late endosomes is actin-dependent. Association to tubular recycling endosomes is regulated by RAB35 and ARF6.</t>
  </si>
  <si>
    <t>MICALL1 KIAA1668 MIRAB13</t>
  </si>
  <si>
    <t>Chain (1); Coiled coil (2); Compositional bias (1); Domain (2); Frameshift (1); Modified residue (10); Motif (2); Mutagenesis (6); Natural variant (4); Region (2); Sequence conflict (2)</t>
  </si>
  <si>
    <t>&gt;sp|Q8N3F8|MILK1_HUMAN MICAL-like protein 1 OS=Homo sapiens GN=MICALL1 PE=1 SV=2</t>
  </si>
  <si>
    <t>Q8N3F8;Q8IY33-4</t>
  </si>
  <si>
    <t>C17orf53</t>
  </si>
  <si>
    <t>Alternative sequence (6); Chain (1); Natural variant (1)</t>
  </si>
  <si>
    <t>&gt;sp|Q8N3J3-4|CQ053_HUMAN Isoform 4 of Uncharacterized protein C17orf53 OS=Homo sapiens GN=C17orf53;&gt;sp|Q8N3J3|CQ053_HUMAN Uncharacterized protein C17orf53 OS=Homo sapiens GN=C17orf53 PE=1 SV=1;&gt;sp|Q8N3J3-3|CQ053_HUMAN Isoform 3 of Uncharacterized protein C</t>
  </si>
  <si>
    <t>Q8N3J3-4;Q8N3J3;Q8N3J3-3;Q8N3J3-2</t>
  </si>
  <si>
    <t>VPS8 KIAA0804</t>
  </si>
  <si>
    <t>Alternative sequence (2); Chain (1); Erroneous initiation (1); Frameshift (2); Modified residue (1); Natural variant (4); Repeat (1); Sequence conflict (7); Zinc finger (1)</t>
  </si>
  <si>
    <t>&gt;sp|Q8N3P4-2|VPS8_HUMAN Isoform 2 of Vacuolar protein sorting-associated protein 8 homolog OS=Homo sapiens GN=VPS8;&gt;sp|Q8N3P4-3|VPS8_HUMAN Isoform 3 of Vacuolar protein sorting-associated protein 8 homolog OS=Homo sapiens GN=VPS8;&gt;sp|Q8N3P4|VPS8_HUMAN Vacu</t>
  </si>
  <si>
    <t>Q8N3P4-2;Q8N3P4-3;Q8N3P4</t>
  </si>
  <si>
    <t>Cell membrane; Peripheral membrane protein. Endomembrane system; Peripheral membrane protein. Cell junction, tight junction. Note=Localized to the tight junctions of epithelial cells and a subset of intracellular vesicles. In the retina, detected at the outer limiting membrane (OLM), apical to the adherens junction (AJ), where it colocalizes with CRB1. Colocalizes with MPP1 in the retina at the outer limiting membrane (OLM). Localized to the Purkinje cell body and axon.</t>
  </si>
  <si>
    <t>MPP5</t>
  </si>
  <si>
    <t>Alternative sequence (1); Beta strand (1); Chain (1); Domain (5); Erroneous initiation (1); Helix (10); Modified residue (1); Region (2); Sequence caution (1); Sequence conflict (9); Turn (1)</t>
  </si>
  <si>
    <t>&gt;sp|Q8N3R9-2|MPP5_HUMAN Isoform 2 of MAGUK p55 subfamily member 5 OS=Homo sapiens GN=MPP5;&gt;sp|Q8N3R9|MPP5_HUMAN MAGUK p55 subfamily member 5 OS=Homo sapiens GN=MPP5 PE=1 SV=3</t>
  </si>
  <si>
    <t>Q8N3R9-2;Q8N3R9</t>
  </si>
  <si>
    <t>FNBP4 FBP30 KIAA1014</t>
  </si>
  <si>
    <t>Alternative sequence (1); Chain (1); Compositional bias (3); Domain (2); Erroneous initiation (1); Modified residue (13); Natural variant (2); Sequence conflict (3)</t>
  </si>
  <si>
    <t>&gt;sp|Q8N3X1|FNBP4_HUMAN Formin-binding protein 4 OS=Homo sapiens GN=FNBP4 PE=1 SV=3;&gt;sp|Q8N3X1-2|FNBP4_HUMAN Isoform 2 of Formin-binding protein 4 OS=Homo sapiens GN=FNBP4</t>
  </si>
  <si>
    <t>Q8N3X1;Q8N3X1-2</t>
  </si>
  <si>
    <t>Cytoplasm, perinuclear region {ECO:0000269|PubMed:21572988}. Golgi apparatus {ECO:0000269|PubMed:21572988}. Note=Colocalizes with CUL7 at the Golgi apparatus in neurons. {ECO:0000250}.</t>
  </si>
  <si>
    <t>FBXW8 FBW6 FBW8 FBX29 FBXO29 FBXW6</t>
  </si>
  <si>
    <t>Alternative sequence (1); Chain (1); Domain (1); Erroneous initiation (1); Frameshift (1); Modified residue (1); Natural variant (4); Repeat (5); Sequence conflict (4)</t>
  </si>
  <si>
    <t>&gt;sp|Q8N3Y1|FBXW8_HUMAN F-box/WD repeat-containing protein 8 OS=Homo sapiens GN=FBXW8 PE=1 SV=2;&gt;sp|Q8N3Y1-2|FBXW8_HUMAN Isoform 2 of F-box/WD repeat-containing protein 8 OS=Homo sapiens GN=FBXW8</t>
  </si>
  <si>
    <t>Q8N3Y1;Q8N3Y1-2</t>
  </si>
  <si>
    <t>Early endosome. Recycling endosome. Golgi apparatus, trans-Golgi network. Cytoplasmic vesicle, clathrin-coated vesicle. Note=Interaction with OCRL may be crucial for targeting to endosome and to the trans-Golgi network. Also found on macropinosomes. Not detected in late endosomes, nor in lysosomes.</t>
  </si>
  <si>
    <t>FAM109A</t>
  </si>
  <si>
    <t>Alternative sequence (5); Chain (1); Compositional bias (1); Domain (1); Helix (1); Motif (1); Mutagenesis (3); Turn (1)</t>
  </si>
  <si>
    <t>&gt;sp|Q8N4B1|SESQ1_HUMAN Sesquipedalian-1 OS=Homo sapiens GN=FAM109A PE=1 SV=1;&gt;sp|Q8N4B1-4|SESQ1_HUMAN Isoform 4 of Sesquipedalian-1 OS=Homo sapiens GN=FAM109A</t>
  </si>
  <si>
    <t>Q8N4B1;Q8N4B1-4;Q8N4B1-3;Q8N4B1-2</t>
  </si>
  <si>
    <t>Cytoplasm {ECO:0000269|PubMed:15469942, ECO:0000269|PubMed:18930710}. Cell junction, synapse, postsynaptic cell membrane, postsynaptic density {ECO:0000250}. Cell projection, axon {ECO:0000250}. Cell projection, dendrite {ECO:0000250}.; Isoform 4: Golgi apparatus.</t>
  </si>
  <si>
    <t>MINK1 B55 MAP4K6 MINK YSK2 ZC3</t>
  </si>
  <si>
    <t>Active site (1); Alternative sequence (3); Binding site (1); Chain (1); Compositional bias (2); Domain (2); Modified residue (5); Natural variant (6); Nucleotide binding (1); Region (1)</t>
  </si>
  <si>
    <t>&gt;sp|Q8N4C8-4|MINK1_HUMAN Isoform 4 of Misshapen-like kinase 1 OS=Homo sapiens GN=MINK1;&gt;sp|Q8N4C8|MINK1_HUMAN Misshapen-like kinase 1 OS=Homo sapiens GN=MINK1 PE=1 SV=2;&gt;sp|Q8N4C8-5|MINK1_HUMAN Isoform 5 of Misshapen-like kinase 1 OS=Homo sapiens GN=MINK1;</t>
  </si>
  <si>
    <t>Q8N4C8-4;Q8N4C8;Q8N4C8-5;Q8N4C8-2;Q8N4C8-3</t>
  </si>
  <si>
    <t>C9orf41</t>
  </si>
  <si>
    <t>Chain (1); Erroneous initiation (1); Sequence conflict (1)</t>
  </si>
  <si>
    <t>&gt;sp|Q8N4J0|CI041_HUMAN UPF0586 protein C9orf41 OS=Homo sapiens GN=C9orf41 PE=1 SV=1</t>
  </si>
  <si>
    <t>HDDC3 MESH1</t>
  </si>
  <si>
    <t>Active site (2); Alternative sequence (2); Chain (1); Domain (1); Helix (10); Initiator methionine (1); Metal binding (4); Modified residue (4); Mutagenesis (3); Turn (2)</t>
  </si>
  <si>
    <t>&gt;sp|Q8N4P3|MESH1_HUMAN Guanosine-3,5-bis(diphosphate) 3-pyrophosphohydrolase MESH1 OS=Homo sapiens GN=HDDC3 PE=1 SV=3;&gt;sp|Q8N4P3-2|MESH1_HUMAN Isoform 2 of Guanosine-3,5-bis(diphosphate) 3-pyrophosphohydrolase MESH1 OS=Homo sapiens GN=HDDC3</t>
  </si>
  <si>
    <t>Q8N4P3;Q8N4P3-2</t>
  </si>
  <si>
    <t>Isoform 1: Cytoplasm. Nucleus. Note=Mainly nuclear. A portion relocalizes to cytoplasmic stress granules upon stress.; Isoform 2: Cytoplasm.</t>
  </si>
  <si>
    <t>OGFOD1 KIAA1612 TPA1</t>
  </si>
  <si>
    <t>Alternative sequence (1); Binding site (1); Chain (1); Domain (1); Erroneous initiation (2); Metal binding (3); Motif (1); Mutagenesis (2); Natural variant (1); Sequence conflict (3)</t>
  </si>
  <si>
    <t>&gt;sp|Q8N543|OGFD1_HUMAN Prolyl 3-hydroxylase OGFOD1 OS=Homo sapiens GN=OGFOD1 PE=1 SV=1;&gt;sp|Q8N543-2|OGFD1_HUMAN Isoform 2 of Prolyl 3-hydroxylase OGFOD1 OS=Homo sapiens GN=OGFOD1</t>
  </si>
  <si>
    <t>Q8N543;Q8N543-2</t>
  </si>
  <si>
    <t>Mitochondrion {ECO:0000269|PubMed:15060142}.</t>
  </si>
  <si>
    <t>OXR1 Nbla00307</t>
  </si>
  <si>
    <t>Alternative sequence (13); Chain (1); Domain (2); Erroneous gene model prediction (1); Erroneous initiation (5); Modified residue (3); Natural variant (3); Region (1); Repeat (1); Sequence conflict (5)</t>
  </si>
  <si>
    <t>&gt;sp|Q8N573-2|OXR1_HUMAN Isoform 2 of Oxidation resistance protein 1 OS=Homo sapiens GN=OXR1;&gt;sp|Q8N573-5|OXR1_HUMAN Isoform 5 of Oxidation resistance protein 1 OS=Homo sapiens GN=OXR1;&gt;sp|Q8N573-8|OXR1_HUMAN Isoform 8 of Oxidation resistance protein 1 OS=H</t>
  </si>
  <si>
    <t>Q8N573-2;Q8N573-5;Q8N573-8;Q8N573;Q8N573-3;Q8N573-6;Q8N573-7;Q8N573-4</t>
  </si>
  <si>
    <t>TTC39C C18orf17</t>
  </si>
  <si>
    <t>Alternative sequence (3); Chain (1); Compositional bias (1); Erroneous initiation (1); Repeat (3); Sequence conflict (2)</t>
  </si>
  <si>
    <t>&gt;sp|Q8N584-2|TT39C_HUMAN Isoform 2 of Tetratricopeptide repeat protein 39C OS=Homo sapiens GN=TTC39C;&gt;sp|Q8N584|TT39C_HUMAN Tetratricopeptide repeat protein 39C OS=Homo sapiens GN=TTC39C PE=2 SV=2</t>
  </si>
  <si>
    <t>Q8N584-2;Q8N584</t>
  </si>
  <si>
    <t>DTWD1 MDS009</t>
  </si>
  <si>
    <t>Alternative sequence (2); Chain (1); Frameshift (1); Initiator methionine (1); Modified residue (1); Motif (1); Natural variant (3)</t>
  </si>
  <si>
    <t>&gt;sp|Q8N5C7|DTWD1_HUMAN DTW domain-containing protein 1 OS=Homo sapiens GN=DTWD1 PE=1 SV=1;&gt;sp|Q8N5C7-2|DTWD1_HUMAN Isoform 2 of DTW domain-containing protein 1 OS=Homo sapiens GN=DTWD1</t>
  </si>
  <si>
    <t>Q8N5C7;Q8N5C7-2;Q8N5C7-3</t>
  </si>
  <si>
    <t>TAB3 MAP3K7IP3</t>
  </si>
  <si>
    <t>Alternative sequence (1); Chain (1); Coiled coil (1); Compositional bias (3); Domain (1); Initiator methionine (1); Modified residue (5); Natural variant (1); Zinc finger (1)</t>
  </si>
  <si>
    <t>&gt;sp|Q8N5C8-2|TAB3_HUMAN Isoform 2 of TGF-beta-activated kinase 1 and MAP3K7-binding protein 3 OS=Homo sapiens GN=TAB3;&gt;sp|Q8N5C8|TAB3_HUMAN TGF-beta-activated kinase 1 and MAP3K7-binding protein 3 OS=Homo sapiens GN=TAB3 PE=1 SV=2</t>
  </si>
  <si>
    <t>Q8N5C8-2;Q8N5C8</t>
  </si>
  <si>
    <t>WDTC1 KIAA1037</t>
  </si>
  <si>
    <t>Alternative sequence (3); Chain (1); Helix (1); Modified residue (1); Repeat (9); Sequence conflict (1)</t>
  </si>
  <si>
    <t>&gt;sp|Q8N5D0-5|WDTC1_HUMAN Isoform 5 of WD and tetratricopeptide repeats protein 1 OS=Homo sapiens GN=WDTC1;&gt;sp|Q8N5D0-3|WDTC1_HUMAN Isoform 3 of WD and tetratricopeptide repeats protein 1 OS=Homo sapiens GN=WDTC1;&gt;sp|Q8N5D0-6|WDTC1_HUMAN Isoform 6 of WD and</t>
  </si>
  <si>
    <t>Q8N5D0-5;Q8N5D0-3;Q8N5D0-6;Q8N5D0-2;Q8N5D0-4;Q8N5D0</t>
  </si>
  <si>
    <t>ARRDC1</t>
  </si>
  <si>
    <t>Chain (1); Compositional bias (1); Natural variant (1)</t>
  </si>
  <si>
    <t>&gt;sp|Q8N5I2|ARRD1_HUMAN Arrestin domain-containing protein 1 OS=Homo sapiens GN=ARRDC1 PE=2 SV=1</t>
  </si>
  <si>
    <t>TTC9C</t>
  </si>
  <si>
    <t>Alternative sequence (2); Chain (1); Repeat (3)</t>
  </si>
  <si>
    <t>&gt;sp|Q8N5M4|TTC9C_HUMAN Tetratricopeptide repeat protein 9C OS=Homo sapiens GN=TTC9C PE=1 SV=1</t>
  </si>
  <si>
    <t>CAMKK1 CAMKKA</t>
  </si>
  <si>
    <t>Active site (1); Alternative sequence (2); Binding site (1); Chain (1); Domain (1); Modified residue (4); Natural variant (1); Nucleotide binding (1); Region (3)</t>
  </si>
  <si>
    <t>&gt;sp|Q8N5S9|KKCC1_HUMAN Calcium/calmodulin-dependent protein kinase kinase 1 OS=Homo sapiens GN=CAMKK1 PE=1 SV=2;&gt;sp|Q8N5S9-2|KKCC1_HUMAN Isoform 2 of Calcium/calmodulin-dependent protein kinase kinase 1 OS=Homo sapiens GN=CAMKK1</t>
  </si>
  <si>
    <t>Q8N5S9;Q8N5S9-2</t>
  </si>
  <si>
    <t>Cytoplasm {ECO:0000269|PubMed:16335786}. Nucleus {ECO:0000250|UniProtKB:Q5XI59}.</t>
  </si>
  <si>
    <t>RNF10 KIAA0262 RIE2</t>
  </si>
  <si>
    <t>Alternative sequence (1); Chain (1); Compositional bias (1); Natural variant (2); Region (1); Zinc finger (1)</t>
  </si>
  <si>
    <t>&gt;sp|Q8N5U6|RNF10_HUMAN RING finger protein 10 OS=Homo sapiens GN=RNF10 PE=1 SV=2;&gt;sp|Q8N5U6-2|RNF10_HUMAN Isoform 2 of RING finger protein 10 OS=Homo sapiens GN=RNF10</t>
  </si>
  <si>
    <t>Q8N5U6;Q8N5U6-2</t>
  </si>
  <si>
    <t>FAM160A2 C11orf56 KIAA1759</t>
  </si>
  <si>
    <t>Alternative sequence (4); Chain (1); Erroneous initiation (1); Modified residue (3); Natural variant (4); Sequence conflict (4)</t>
  </si>
  <si>
    <t>&gt;sp|Q8N612|F16A2_HUMAN FTS and Hook-interacting protein OS=Homo sapiens GN=FAM160A2 PE=1 SV=3;&gt;sp|Q8N612-2|F16A2_HUMAN Isoform 2 of FTS and Hook-interacting protein OS=Homo sapiens GN=FAM160A2</t>
  </si>
  <si>
    <t>Q8N612;Q8N612-2;Q8N612-3</t>
  </si>
  <si>
    <t>Nucleus. Cytoplasm. Note=Shuttles between nucleus and cytosol. Detected in perinuclear foci that may be aggresomes containing misfolded, ubiquitinated proteins.</t>
  </si>
  <si>
    <t>COMMD1 C2orf5 MURR1</t>
  </si>
  <si>
    <t>Alternative sequence (1); Beta strand (5); Chain (1); Domain (1); Helix (7); Initiator methionine (1); Metal binding (3); Modified residue (1); Mutagenesis (2); Turn (5)</t>
  </si>
  <si>
    <t>&gt;sp|Q8N668|COMD1_HUMAN COMM domain-containing protein 1 OS=Homo sapiens GN=COMMD1 PE=1 SV=1</t>
  </si>
  <si>
    <t>Cytoplasm {ECO:0000269|PubMed:17760859}. Golgi apparatus membrane {ECO:0000269|PubMed:17760859}; Peripheral membrane protein {ECO:0000269|PubMed:17760859}; Cytoplasmic side {ECO:0000269|PubMed:17760859}. Note=Also found on peripheral punctate structures likely to be endoplasmic reticulum-Golgi intermediate compartment.</t>
  </si>
  <si>
    <t>ARFGAP2 ZNF289 Nbla10535</t>
  </si>
  <si>
    <t>Alternative sequence (3); Beta strand (3); Chain (1); Coiled coil (1); Domain (1); Helix (7); Initiator methionine (1); Modified residue (6); Natural variant (4); Region (1); Sequence conflict (2); Turn (3); Zinc finger (1)</t>
  </si>
  <si>
    <t>&gt;sp|Q8N6H7|ARFG2_HUMAN ADP-ribosylation factor GTPase-activating protein 2 OS=Homo sapiens GN=ARFGAP2 PE=1 SV=1</t>
  </si>
  <si>
    <t>Nucleus {ECO:0000269|PubMed:14585496}.</t>
  </si>
  <si>
    <t>EID2 CRI2</t>
  </si>
  <si>
    <t>Alternative sequence (1); Chain (1); Coiled coil (1); Compositional bias (1); Natural variant (2)</t>
  </si>
  <si>
    <t>&gt;sp|Q8N6I1-2|EID2_HUMAN Isoform 2 of EP300-interacting inhibitor of differentiation 2 OS=Homo sapiens GN=EID2;&gt;sp|Q8N6I1|EID2_HUMAN EP300-interacting inhibitor of differentiation 2 OS=Homo sapiens GN=EID2 PE=1 SV=3</t>
  </si>
  <si>
    <t>Q8N6I1-2;Q8N6I1</t>
  </si>
  <si>
    <t>OTUD6B DUBA5 CGI-77</t>
  </si>
  <si>
    <t>Active site (3); Alternative sequence (1); Chain (1); Domain (1); Modified residue (1); Natural variant (1); Region (3); Sequence conflict (1)</t>
  </si>
  <si>
    <t>&gt;sp|Q8N6M0|OTU6B_HUMAN OTU domain-containing protein 6B OS=Homo sapiens GN=OTUD6B PE=1 SV=1</t>
  </si>
  <si>
    <t>C1orf52 BAG GM117</t>
  </si>
  <si>
    <t>Alternative sequence (4); Chain (1); Modified residue (2)</t>
  </si>
  <si>
    <t>&gt;sp|Q8N6N3-3|CA052_HUMAN Isoform 3 of UPF0690 protein C1orf52 OS=Homo sapiens GN=C1orf52;&gt;sp|Q8N6N3-2|CA052_HUMAN Isoform 2 of UPF0690 protein C1orf52 OS=Homo sapiens GN=C1orf52;&gt;sp|Q8N6N3|CA052_HUMAN UPF0690 protein C1orf52 OS=Homo sapiens GN=C1orf52 PE=1</t>
  </si>
  <si>
    <t>Q8N6N3-3;Q8N6N3-2;Q8N6N3</t>
  </si>
  <si>
    <t>METTL13 KIAA0859 CGI-01</t>
  </si>
  <si>
    <t>Alternative sequence (4); Chain (1); Erroneous initiation (2); Modified residue (2); Natural variant (3); Sequence conflict (4)</t>
  </si>
  <si>
    <t>&gt;sp|Q8N6R0|MET13_HUMAN Methyltransferase-like protein 13 OS=Homo sapiens GN=METTL13 PE=1 SV=1;&gt;sp|Q8N6R0-3|MET13_HUMAN Isoform 3 of Methyltransferase-like protein 13 OS=Homo sapiens GN=METTL13;&gt;sp|Q8N6R0-4|MET13_HUMAN Isoform 2 of Methyltransferase-like pr</t>
  </si>
  <si>
    <t>Q8N6R0;Q8N6R0-3;Q8N6R0-4;Q8N6R0-1;Q8N6R0-2</t>
  </si>
  <si>
    <t>Cytoplasm {ECO:0000250}. Golgi apparatus {ECO:0000250}. Note=Associates with the Golgi complex. {ECO:0000250}.</t>
  </si>
  <si>
    <t>ARFGAP1 ARF1GAP</t>
  </si>
  <si>
    <t>Alternative sequence (6); Beta strand (3); Chain (1); Domain (1); Erroneous initiation (2); Helix (6); Modified residue (4); Natural variant (1); Sequence caution (1); Sequence conflict (2); Turn (4); Zinc finger (1)</t>
  </si>
  <si>
    <t>&gt;sp|Q8N6T3|ARFG1_HUMAN ADP-ribosylation factor GTPase-activating protein 1 OS=Homo sapiens GN=ARFGAP1 PE=1 SV=2;&gt;sp|Q8N6T3-2|ARFG1_HUMAN Isoform 2 of ADP-ribosylation factor GTPase-activating protein 1 OS=Homo sapiens GN=ARFGAP1;&gt;sp|Q8N6T3-3|ARFG1_HUMAN Is</t>
  </si>
  <si>
    <t>Q8N6T3;Q8N6T3-2;Q8N6T3-3</t>
  </si>
  <si>
    <t>Nucleus, nucleolus {ECO:0000269|PubMed:18305112}. Nucleus, nucleoplasm {ECO:0000269|PubMed:18305112}.; Isoform 6: Mitochondrion {ECO:0000269|PubMed:16713577}.</t>
  </si>
  <si>
    <t>CDKN2A CDKN2 MLM</t>
  </si>
  <si>
    <t>Alternative sequence (1); Chain (1); Erroneous initiation (8); Natural variant (4); Sequence conflict (4)</t>
  </si>
  <si>
    <t>&gt;sp|Q8N726-2|CD2A2_HUMAN Isoform 6 of Cyclin-dependent kinase inhibitor 2A, isoform 4 OS=Homo sapiens GN=CDKN2A;&gt;sp|Q8N726|CD2A2_HUMAN Cyclin-dependent kinase inhibitor 2A, isoform 4 OS=Homo sapiens GN=CDKN2A PE=1 SV=2</t>
  </si>
  <si>
    <t>Q8N726-2;Q8N726</t>
  </si>
  <si>
    <t>Nucleus {ECO:0000269|PubMed:16491129}. Note=Punctuate distribution throughout the nucleus except in nucleoli and the perinuclear chromatin.</t>
  </si>
  <si>
    <t>PAF1 PD2</t>
  </si>
  <si>
    <t>Alternative sequence (5); Beta strand (4); Chain (1); Coiled coil (1); Compositional bias (1); Erroneous gene model prediction (3); Helix (2); Sequence conflict (4)</t>
  </si>
  <si>
    <t>&gt;sp|Q8N7H5|PAF1_HUMAN RNA polymerase II-associated factor 1 homolog OS=Homo sapiens GN=PAF1 PE=1 SV=2;&gt;sp|Q8N7H5-2|PAF1_HUMAN Isoform 2 of RNA polymerase II-associated factor 1 homolog OS=Homo sapiens GN=PAF1</t>
  </si>
  <si>
    <t>Q8N7H5;Q8N7H5-2</t>
  </si>
  <si>
    <t>UBR7 C14orf130</t>
  </si>
  <si>
    <t>Chain (1); Erroneous initiation (3); Sequence conflict (4); Zinc finger (2)</t>
  </si>
  <si>
    <t>&gt;sp|Q8N806|UBR7_HUMAN Putative E3 ubiquitin-protein ligase UBR7 OS=Homo sapiens GN=UBR7 PE=1 SV=2</t>
  </si>
  <si>
    <t>PTGR2 ZADH1</t>
  </si>
  <si>
    <t>Alternative sequence (2); Beta strand (16); Binding site (4); Chain (1); Helix (16); Mutagenesis (2); Nucleotide binding (3); Region (2); Turn (2)</t>
  </si>
  <si>
    <t>&gt;sp|Q8N8N7|PTGR2_HUMAN Prostaglandin reductase 2 OS=Homo sapiens GN=PTGR2 PE=1 SV=1</t>
  </si>
  <si>
    <t>Q8N8N7;Q8N8N7-2</t>
  </si>
  <si>
    <t>C2orf69</t>
  </si>
  <si>
    <t>Chain (1); Erroneous gene model prediction (1); Glycosylation (3); Signal peptide (1)</t>
  </si>
  <si>
    <t>&gt;sp|Q8N8R5|CB069_HUMAN UPF0565 protein C2orf69 OS=Homo sapiens GN=C2orf69 PE=1 SV=1</t>
  </si>
  <si>
    <t>Cytoplasm {ECO:0000269|PubMed:21458045}.</t>
  </si>
  <si>
    <t>ARL14EP ARF7EP C11orf46</t>
  </si>
  <si>
    <t>Chain (1); Compositional bias (1); Modified residue (1); Natural variant (1); Sequence conflict (2)</t>
  </si>
  <si>
    <t>&gt;sp|Q8N8R7|AL14E_HUMAN ARL14 effector protein OS=Homo sapiens GN=ARL14EP PE=1 SV=1</t>
  </si>
  <si>
    <t>Cytoplasm. Cytoplasm, cytoskeleton {ECO:0000250}. Cell projection, lamellipodium {ECO:0000250}. Cell projection, filopodium {ECO:0000250}. Cell junction, synapse {ECO:0000250}. Cell junction, focal adhesion. Note=Targeted to the leading edge of lamellipodia and filopodia by MRL family members. Colocalizes at filopodial tips with a number of other proteins including vinculin and zyxlin. Colocalizes with N-WASP at the leading edge. Colocalizes with GPHN and PFN at synapses (By similarity). {ECO:0000250}.</t>
  </si>
  <si>
    <t>ENAH MENA</t>
  </si>
  <si>
    <t>Alternative sequence (3); Beta strand (7); Chain (1); Coiled coil (2); Compositional bias (1); Domain (1); Erroneous gene model prediction (3); Erroneous initiation (2); Helix (2); Modified residue (4); Motif (1); Region (5); Repeat (9); Sequence conflict (1); Turn (3)</t>
  </si>
  <si>
    <t>&gt;sp|Q8N8S7|ENAH_HUMAN Protein enabled homolog OS=Homo sapiens GN=ENAH PE=1 SV=2</t>
  </si>
  <si>
    <t>GPATCH11 CCDC75</t>
  </si>
  <si>
    <t>Alternative sequence (2); Chain (1); Coiled coil (1); Domain (1); Erroneous initiation (1); Modified residue (1)</t>
  </si>
  <si>
    <t>&gt;sp|Q8N954|GPT11_HUMAN G patch domain-containing protein 11 OS=Homo sapiens GN=GPATCH11 PE=1 SV=3;&gt;sp|Q8N954-2|GPT11_HUMAN Isoform 2 of G patch domain-containing protein 11 OS=Homo sapiens GN=GPATCH11</t>
  </si>
  <si>
    <t>Q8N954;Q8N954-2</t>
  </si>
  <si>
    <t>ABTB2</t>
  </si>
  <si>
    <t>Alternative sequence (1); Chain (1); Domain (1); Erroneous initiation (3); Erroneous termination (1); Natural variant (2); Repeat (4); Sequence conflict (1)</t>
  </si>
  <si>
    <t>&gt;sp|Q8N961|ABTB2_HUMAN Ankyrin repeat and BTB/POZ domain-containing protein 2 OS=Homo sapiens GN=ABTB2 PE=2 SV=2;&gt;sp|Q8N961-2|ABTB2_HUMAN Isoform 2 of Ankyrin repeat and BTB/POZ domain-containing protein 2 OS=Homo sapiens GN=ABTB2</t>
  </si>
  <si>
    <t>Q8N961;Q8N961-2;A6QL63-2;A6QL63-3;A6QL63;A6QL63-5</t>
  </si>
  <si>
    <t>C12orf29</t>
  </si>
  <si>
    <t>Alternative sequence (4); Chain (1); Erroneous translation (2); Natural variant (2); Sequence conflict (1)</t>
  </si>
  <si>
    <t>&gt;sp|Q8N999|CL029_HUMAN Uncharacterized protein C12orf29 OS=Homo sapiens GN=C12orf29 PE=1 SV=2;&gt;sp|Q8N999-3|CL029_HUMAN Isoform 3 of Uncharacterized protein C12orf29 OS=Homo sapiens GN=C12orf29</t>
  </si>
  <si>
    <t>Q8N999;Q8N999-3</t>
  </si>
  <si>
    <t>Nucleus {ECO:0000250}. Cytoplasm, cytoskeleton {ECO:0000269|PubMed:19287377}. Note=Localizes to the nucleus in most cell types. Accumulates in nucleus under DNA damage conditions, increasing p53/TP53 transcription response and reducing its influence on cell motility (By similarity). In primary neutrophils, it colocalizes with actin filaments at the leading edge and is excluded from the nucleus. Localization correlates with motility, because it moves from the nucleus to the cytoplasmic compartment when cells are differentiated from nonmotile cells into highly motile neutrophil-like cells. {ECO:0000250}.</t>
  </si>
  <si>
    <t>JMY</t>
  </si>
  <si>
    <t>Alternative sequence (1); Chain (1); Coiled coil (3); Compositional bias (1); Domain (1); Erroneous gene model prediction (1); Erroneous initiation (2); Modified residue (1); Natural variant (3); Region (2)</t>
  </si>
  <si>
    <t>&gt;sp|Q8N9B5-2|JMY_HUMAN Isoform 2 of Junction-mediating and -regulatory protein OS=Homo sapiens GN=JMY;&gt;sp|Q8N9B5|JMY_HUMAN Junction-mediating and -regulatory protein OS=Homo sapiens GN=JMY PE=1 SV=2</t>
  </si>
  <si>
    <t>Q8N9B5-2;Q8N9B5</t>
  </si>
  <si>
    <t>ASCC1 CGI-18</t>
  </si>
  <si>
    <t>Alternative sequence (2); Chain (1); Domain (1); Erroneous gene model prediction (1); Natural variant (2); Sequence conflict (6)</t>
  </si>
  <si>
    <t>&gt;sp|Q8N9N2-2|ASCC1_HUMAN Isoform 2 of Activating signal cointegrator 1 complex subunit 1 OS=Homo sapiens GN=ASCC1;&gt;sp|Q8N9N2|ASCC1_HUMAN Activating signal cointegrator 1 complex subunit 1 OS=Homo sapiens GN=ASCC1 PE=1 SV=1</t>
  </si>
  <si>
    <t>Q8N9N2-2;Q8N9N2</t>
  </si>
  <si>
    <t>LRRC57</t>
  </si>
  <si>
    <t>Chain (1); Repeat (8); Sequence conflict (2)</t>
  </si>
  <si>
    <t>&gt;sp|Q8N9N7|LRC57_HUMAN Leucine-rich repeat-containing protein 57 OS=Homo sapiens GN=LRRC57 PE=1 SV=1</t>
  </si>
  <si>
    <t>Nucleus {ECO:0000269|PubMed:20644585, ECO:0000269|PubMed:22095125}.</t>
  </si>
  <si>
    <t>EIF1AD</t>
  </si>
  <si>
    <t>Beta strand (5); Chain (1); Compositional bias (1); Domain (1); Helix (2); Modified residue (3); Motif (2); Natural variant (2)</t>
  </si>
  <si>
    <t>&gt;sp|Q8N9N8|EIF1A_HUMAN Probable RNA-binding protein EIF1AD OS=Homo sapiens GN=EIF1AD PE=1 SV=1</t>
  </si>
  <si>
    <t>Membrane {ECO:0000305}; Single-pass membrane protein {ECO:0000305}. Nucleus {ECO:0000269|PubMed:19350017}. Cytoplasm {ECO:0000269|PubMed:19350017}. Note=Nuclear localization is required for inhibition of MKL1. {ECO:0000250}.</t>
  </si>
  <si>
    <t>SCAI C9orf126</t>
  </si>
  <si>
    <t>Alternative sequence (1); Chain (1); Modified residue (1); Natural variant (1); Region (2); Sequence conflict (2); Transmembrane (1)</t>
  </si>
  <si>
    <t>&gt;sp|Q8N9R8|SCAI_HUMAN Protein SCAI OS=Homo sapiens GN=SCAI PE=1 SV=2;&gt;sp|Q8N9R8-2|SCAI_HUMAN Isoform 2 of Protein SCAI OS=Homo sapiens GN=SCAI</t>
  </si>
  <si>
    <t>Q8N9R8;Q8N9R8-2</t>
  </si>
  <si>
    <t>DNAAF3 C19orf51</t>
  </si>
  <si>
    <t>Alternative sequence (6); Chain (1); Natural variant (5); Sequence caution (1)</t>
  </si>
  <si>
    <t>&gt;sp|Q8N9W5|DAAF3_HUMAN Dynein assembly factor 3, axonemal OS=Homo sapiens GN=DNAAF3 PE=1 SV=3;&gt;sp|Q8N9W5-6|DAAF3_HUMAN Isoform 4 of Dynein assembly factor 3, axonemal OS=Homo sapiens GN=DNAAF3;&gt;sp|Q8N9W5-3|DAAF3_HUMAN Isoform 3 of Dynein assembly factor 3,</t>
  </si>
  <si>
    <t>Q8N9W5;Q8N9W5-6;Q8N9W5-3</t>
  </si>
  <si>
    <t>Cytoplasm, cytoskeleton, microtubule organizing center, centrosome, centriole {ECO:0000269|PubMed:19349582}. Note=Localized to the distal portion of centrioles.</t>
  </si>
  <si>
    <t>POC5 C5orf37</t>
  </si>
  <si>
    <t>Alternative sequence (3); Chain (1); Coiled coil (2); Frameshift (2); Modified residue (3); Natural variant (3); Repeat (3); Sequence conflict (2)</t>
  </si>
  <si>
    <t>&gt;sp|Q8NA72-2|POC5_HUMAN Isoform 2 of Centrosomal protein POC5 OS=Homo sapiens GN=POC5;&gt;sp|Q8NA72-3|POC5_HUMAN Isoform 3 of Centrosomal protein POC5 OS=Homo sapiens GN=POC5;&gt;sp|Q8NA72|POC5_HUMAN Centrosomal protein POC5 OS=Homo sapiens GN=POC5 PE=1 SV=2</t>
  </si>
  <si>
    <t>Q8NA72-2;Q8NA72-3;Q8NA72</t>
  </si>
  <si>
    <t>Cytoplasm {ECO:0000250}. Note=Localizes also to discrete punctae along the ciliary axoneme. {ECO:0000250}.</t>
  </si>
  <si>
    <t>ATG16L2 WDR80</t>
  </si>
  <si>
    <t>Alternative sequence (2); Chain (1); Coiled coil (1); Natural variant (1); Repeat (7); Sequence conflict (5)</t>
  </si>
  <si>
    <t xml:space="preserve">&gt;sp|Q8NAA4-2|A16L2_HUMAN Isoform 2 of Autophagy-related protein 16-2 OS=Homo sapiens GN=ATG16L2;&gt;sp|Q8NAA4|A16L2_HUMAN Autophagy-related protein 16-2 OS=Homo sapiens GN=ATG16L2 PE=2 SV=2;&gt;sp|Q8NAA4-3|A16L2_HUMAN Isoform 3 of Autophagy-related protein 16-2 </t>
  </si>
  <si>
    <t>Q8NAA4-2;Q8NAA4;Q8NAA4-3</t>
  </si>
  <si>
    <t>KBTBD3 BKLHD3</t>
  </si>
  <si>
    <t>Chain (1); Domain (2); Erroneous initiation (3); Natural variant (1); Repeat (5); Sequence conflict (1)</t>
  </si>
  <si>
    <t>&gt;sp|Q8NAB2|KBTB3_HUMAN Kelch repeat and BTB domain-containing protein 3 OS=Homo sapiens GN=KBTBD3 PE=2 SV=2</t>
  </si>
  <si>
    <t>PRPF38A</t>
  </si>
  <si>
    <t>Alternative sequence (1); Chain (1); Coiled coil (1); Compositional bias (1); Erroneous initiation (1); Modified residue (3); Sequence conflict (1)</t>
  </si>
  <si>
    <t>&gt;sp|Q8NAV1|PR38A_HUMAN Pre-mRNA-splicing factor 38A OS=Homo sapiens GN=PRPF38A PE=1 SV=1</t>
  </si>
  <si>
    <t>Q8NAV1;Q8NAV1-2</t>
  </si>
  <si>
    <t>Cytoplasm {ECO:0000269|PubMed:24316671}. Cell membrane {ECO:0000269|PubMed:24316671}. Note=Localizes to the cytoplasm and translocates to the plasma membrane on necroptosis induction.</t>
  </si>
  <si>
    <t>MLKL</t>
  </si>
  <si>
    <t>Alternative sequence (2); Beta strand (11); Binding site (1); Chain (1); Coiled coil (2); Domain (1); Helix (18); Modified residue (4); Mutagenesis (11); Natural variant (9); Nucleotide binding (1); Site (1); Turn (3)</t>
  </si>
  <si>
    <t>&gt;sp|Q8NB16|MLKL_HUMAN Mixed lineage kinase domain-like protein OS=Homo sapiens GN=MLKL PE=1 SV=1</t>
  </si>
  <si>
    <t>Q8NB16;Q8NB16-2</t>
  </si>
  <si>
    <t>PDDC1</t>
  </si>
  <si>
    <t>Alternative sequence (3); Chain (1); Glycosylation (1); Signal peptide (1)</t>
  </si>
  <si>
    <t>&gt;sp|Q8NB37|PDDC1_HUMAN Parkinson disease 7 domain-containing protein 1 OS=Homo sapiens GN=PDDC1 PE=1 SV=1;&gt;sp|Q8NB37-3|PDDC1_HUMAN Isoform 3 of Parkinson disease 7 domain-containing protein 1 OS=Homo sapiens GN=PDDC1;&gt;sp|Q8NB37-2|PDDC1_HUMAN Isoform 2 of P</t>
  </si>
  <si>
    <t>Q8NB37;Q8NB37-3;Q8NB37-2;Q8NB37-4</t>
  </si>
  <si>
    <t>ANKRD52</t>
  </si>
  <si>
    <t>Chain (1); Modified residue (2); Repeat (28); Sequence conflict (2)</t>
  </si>
  <si>
    <t>&gt;sp|Q8NB46|ANR52_HUMAN Serine/threonine-protein phosphatase 6 regulatory ankyrin repeat subunit C OS=Homo sapiens GN=ANKRD52 PE=1 SV=3</t>
  </si>
  <si>
    <t>Cytoplasm {ECO:0000250}. Mitochondrion {ECO:0000250}.</t>
  </si>
  <si>
    <t>SPATA5 AFG2 SPAF</t>
  </si>
  <si>
    <t>Alternative sequence (4); Chain (1); Modified residue (3); Natural variant (2); Nucleotide binding (2); Sequence conflict (9)</t>
  </si>
  <si>
    <t>&gt;sp|Q8NB90|SPAT5_HUMAN Spermatogenesis-associated protein 5 OS=Homo sapiens GN=SPATA5 PE=1 SV=3;&gt;sp|Q8NB90-2|SPAT5_HUMAN Isoform 2 of Spermatogenesis-associated protein 5 OS=Homo sapiens GN=SPATA5;&gt;sp|Q8NB90-3|SPAT5_HUMAN Isoform 3 of Spermatogenesis-assoc</t>
  </si>
  <si>
    <t>Q8NB90;Q8NB90-2;Q8NB90-3</t>
  </si>
  <si>
    <t>Nucleus {ECO:0000269|PubMed:15502827}.</t>
  </si>
  <si>
    <t>FANCB</t>
  </si>
  <si>
    <t>Chain (1); Initiator methionine (1); Modified residue (1); Natural variant (1); Sequence caution (2)</t>
  </si>
  <si>
    <t>&gt;sp|Q8NB91|FANCB_HUMAN Fanconi anemia group B protein OS=Homo sapiens GN=FANCB PE=1 SV=1</t>
  </si>
  <si>
    <t>DTWD2</t>
  </si>
  <si>
    <t>Chain (1); Modified residue (1); Motif (1)</t>
  </si>
  <si>
    <t>&gt;sp|Q8NBA8|DTWD2_HUMAN DTW domain-containing protein 2 OS=Homo sapiens GN=DTWD2 PE=1 SV=1</t>
  </si>
  <si>
    <t>NHLRC2</t>
  </si>
  <si>
    <t>Alternative sequence (1); Chain (1); Domain (1); Erroneous initiation (1); Natural variant (1); Repeat (6); Sequence conflict (1)</t>
  </si>
  <si>
    <t>&gt;sp|Q8NBF2|NHLC2_HUMAN NHL repeat-containing protein 2 OS=Homo sapiens GN=NHLRC2 PE=1 SV=1</t>
  </si>
  <si>
    <t>Q8NBF2;Q8NBF2-2</t>
  </si>
  <si>
    <t>Recycling endosome {ECO:0000269|PubMed:22595670}. Membrane {ECO:0000305}; Single-pass membrane protein {ECO:0000305}.</t>
  </si>
  <si>
    <t>AVL9 KIAA0241</t>
  </si>
  <si>
    <t>Alternative sequence (1); Chain (1); Natural variant (1); Transmembrane (1)</t>
  </si>
  <si>
    <t>&gt;sp|Q8NBF6-2|AVL9_HUMAN Isoform 2 of Late secretory pathway protein AVL9 homolog OS=Homo sapiens GN=AVL9;&gt;sp|Q8NBF6|AVL9_HUMAN Late secretory pathway protein AVL9 homolog OS=Homo sapiens GN=AVL9 PE=1 SV=1</t>
  </si>
  <si>
    <t>Q8NBF6-2;Q8NBF6</t>
  </si>
  <si>
    <t>Endoplasmic reticulum lumen {ECO:0000255|PROSITE-ProRule:PRU10138, ECO:0000269|PubMed:20470363}. Note=Colocalized with PLOD3 and mannose binding lectin.</t>
  </si>
  <si>
    <t>COLGALT1 GLT25D1 PSEC0241</t>
  </si>
  <si>
    <t>Chain (1); Glycosylation (3); Motif (1); Sequence conflict (2); Signal peptide (1)</t>
  </si>
  <si>
    <t>&gt;sp|Q8NBJ5|GT251_HUMAN Procollagen galactosyltransferase 1 OS=Homo sapiens GN=COLGALT1 PE=1 SV=1</t>
  </si>
  <si>
    <t>Endoplasmic reticulum lumen {ECO:0000269|PubMed:15708861, ECO:0000269|PubMed:15962010}.</t>
  </si>
  <si>
    <t>SUMF2 PSEC0171 UNQ1968/PRO4500</t>
  </si>
  <si>
    <t>Alternative sequence (4); Beta strand (12); Chain (1); Disulfide bond (1); Erroneous initiation (2); Frameshift (1); Glycosylation (1); Helix (7); Metal binding (8); Mutagenesis (2); Natural variant (1); Signal peptide (1); Turn (1)</t>
  </si>
  <si>
    <t>&gt;sp|Q8NBJ7|SUMF2_HUMAN Sulfatase-modifying factor 2 OS=Homo sapiens GN=SUMF2 PE=1 SV=2;&gt;sp|Q8NBJ7-2|SUMF2_HUMAN Isoform 2 of Sulfatase-modifying factor 2 OS=Homo sapiens GN=SUMF2;&gt;sp|Q8NBJ7-3|SUMF2_HUMAN Isoform 3 of Sulfatase-modifying factor 2 OS=Homo sa</t>
  </si>
  <si>
    <t>Q8NBJ7;Q8NBJ7-2;Q8NBJ7-3;Q8NBJ7-5;Q8NBJ7-4</t>
  </si>
  <si>
    <t>Cytoplasm. Secreted. Endosome. Lysosome. Cell surface. Endoplasmic reticulum. Golgi apparatus. Note=Autocatalytic cleavage is required to transport it from the endoplasmic reticulum to the Golgi apparatus and for the secretion of the mature protein. Localizes to the endoplasmic reticulum in the absence of LDLR and colocalizes to the cell surface and to the endosomes/lysosomes in the presence of LDLR. The sorting to the cell surface and endosomes is required in order to fully promote LDLR degradation.</t>
  </si>
  <si>
    <t>PCSK9 NARC1 PSEC0052</t>
  </si>
  <si>
    <t>Active site (3); Alternative sequence (3); Beta strand (48); Chain (1); Disulfide bond (11); Domain (1); Frameshift (1); Glycosylation (1); Helix (14); Modified residue (3); Mutagenesis (3); Natural variant (40); Propeptide (1); Region (1); Sequence conflict (1); Signal peptide (1); Site (2); Turn (6)</t>
  </si>
  <si>
    <t>&gt;sp|Q8NBP7|PCSK9_HUMAN Proprotein convertase subtilisin/kexin type 9 OS=Homo sapiens GN=PCSK9 PE=1 SV=3</t>
  </si>
  <si>
    <t>Q8NBP7;Q8NBP7-2</t>
  </si>
  <si>
    <t>TXNDC5 TLP46 UNQ364/PRO700</t>
  </si>
  <si>
    <t>Alternative sequence (1); Beta strand (14); Chain (1); Disulfide bond (3); Domain (3); Erroneous initiation (1); Helix (12); Motif (1); Sequence conflict (1); Signal peptide (1); Turn (6)</t>
  </si>
  <si>
    <t>&gt;sp|Q8NBS9|TXND5_HUMAN Thioredoxin domain-containing protein 5 OS=Homo sapiens GN=TXNDC5 PE=1 SV=2;&gt;sp|Q8NBS9-2|TXND5_HUMAN Isoform 2 of Thioredoxin domain-containing protein 5 OS=Homo sapiens GN=TXNDC5</t>
  </si>
  <si>
    <t>Q8NBS9;Q8NBS9-2</t>
  </si>
  <si>
    <t>SPC24 SPBC24</t>
  </si>
  <si>
    <t>Alternative sequence (1); Beta strand (2); Chain (1); Coiled coil (1); Helix (2); Modified residue (1); Region (3); Sequence conflict (4); Turn (2)</t>
  </si>
  <si>
    <t>&gt;sp|Q8NBT2|SPC24_HUMAN Kinetochore protein Spc24 OS=Homo sapiens GN=SPC24 PE=1 SV=2</t>
  </si>
  <si>
    <t>Q8NBT2;Q8NBT2-2</t>
  </si>
  <si>
    <t>Cytoplasm {ECO:0000269|PubMed:12505151}. Nucleus {ECO:0000269|PubMed:12505151}. Cytoplasm, perinuclear region {ECO:0000269|PubMed:12505151}. Note=Also found in perinuclear regions.</t>
  </si>
  <si>
    <t>SERBP1 PAIRBP1 CGI-55</t>
  </si>
  <si>
    <t>Alternative sequence (2); Chain (1); Initiator methionine (1); Modified residue (11); Sequence conflict (4)</t>
  </si>
  <si>
    <t>&gt;sp|Q8NC51-4|PAIRB_HUMAN Isoform 4 of Plasminogen activator inhibitor 1 RNA-binding protein OS=Homo sapiens GN=SERBP1;&gt;sp|Q8NC51-3|PAIRB_HUMAN Isoform 3 of Plasminogen activator inhibitor 1 RNA-binding protein OS=Homo sapiens GN=SERBP1;&gt;sp|Q8NC51-2|PAIRB_H</t>
  </si>
  <si>
    <t>Q8NC51-4;Q8NC51-3;Q8NC51-2;Q8NC51</t>
  </si>
  <si>
    <t>Cytoplasmic vesicle, clathrin-coated vesicle membrane {ECO:0000250}. Cell membrane {ECO:0000250}. Note=Colocalizes with AP-2 at the plasma membrane. {ECO:0000250}.</t>
  </si>
  <si>
    <t>NECAP1</t>
  </si>
  <si>
    <t>Alternative sequence (2); Chain (1); Erroneous initiation (1); Motif (2); Natural variant (1); Sequence conflict (3)</t>
  </si>
  <si>
    <t>&gt;sp|Q8NC96|NECP1_HUMAN Adaptin ear-binding coat-associated protein 1 OS=Homo sapiens GN=NECAP1 PE=1 SV=2</t>
  </si>
  <si>
    <t>Q8NC96;Q8NC96-2</t>
  </si>
  <si>
    <t>Nucleus {ECO:0000269|PubMed:15109492}. Nucleus, nucleolus {ECO:0000269|PubMed:15109492}. Note=May be transiently localized in the nucleolus.</t>
  </si>
  <si>
    <t>TSEN2 SEN2</t>
  </si>
  <si>
    <t>Active site (3); Alternative sequence (5); Chain (1); Modified residue (3); Natural variant (3); Sequence conflict (2)</t>
  </si>
  <si>
    <t>&gt;sp|Q8NCE0-2|SEN2_HUMAN Isoform 2 of tRNA-splicing endonuclease subunit Sen2 OS=Homo sapiens GN=TSEN2;&gt;sp|Q8NCE0|SEN2_HUMAN tRNA-splicing endonuclease subunit Sen2 OS=Homo sapiens GN=TSEN2 PE=2 SV=2;&gt;sp|Q8NCE0-4|SEN2_HUMAN Isoform 4 of tRNA-splicing endonu</t>
  </si>
  <si>
    <t>Q8NCE0-2;Q8NCE0;Q8NCE0-4;Q8NCE0-3;Q8NCE0-5</t>
  </si>
  <si>
    <t>Cytoplasm {ECO:0000269|PubMed:17008356}. Note=Found in reticular structures and plasma membrane ruffles. Concentrated near the nucleus.</t>
  </si>
  <si>
    <t>MTMR14 C3orf29</t>
  </si>
  <si>
    <t>Active site (1); Alternative sequence (2); Chain (1); Compositional bias (1); Erroneous initiation (1); Glycosylation (2); Modified residue (2); Mutagenesis (1); Natural variant (2); Sequence conflict (7)</t>
  </si>
  <si>
    <t>&gt;sp|Q8NCE2-2|MTMRE_HUMAN Isoform 2 of Myotubularin-related protein 14 OS=Homo sapiens GN=MTMR14;&gt;sp|Q8NCE2|MTMRE_HUMAN Myotubularin-related protein 14 OS=Homo sapiens GN=MTMR14 PE=1 SV=2;&gt;sp|Q8NCE2-3|MTMRE_HUMAN Isoform 3 of Myotubularin-related protein 14</t>
  </si>
  <si>
    <t>Q8NCE2-2;Q8NCE2;Q8NCE2-3</t>
  </si>
  <si>
    <t>Nucleus {ECO:0000250}. Cytoplasm {ECO:0000250}. Note=TRAF1 is associated with a fraction of NFATC2IP in the cytoplasm and prevents its translocation to the nucleus. {ECO:0000250}.</t>
  </si>
  <si>
    <t>NFATC2IP NIP45</t>
  </si>
  <si>
    <t>Alternative sequence (2); Beta strand (11); Chain (1); Coiled coil (1); Compositional bias (1); Domain (1); Frameshift (1); Helix (5); Modified residue (13); Natural variant (1)</t>
  </si>
  <si>
    <t>&gt;sp|Q8NCF5|NF2IP_HUMAN NFATC2-interacting protein OS=Homo sapiens GN=NFATC2IP PE=1 SV=1</t>
  </si>
  <si>
    <t>Q8NCF5;Q8NCF5-3;Q8NCF5-2</t>
  </si>
  <si>
    <t>Cytoplasm, cytoskeleton, cilium axoneme {ECO:0000250}. Cell membrane {ECO:0000250}; Peripheral membrane protein {ECO:0000250}. Cytoplasm {ECO:0000250}. Note=Localizes to the apical cytoplasm (By similarity). According to PubMed:8666668, it localizes to Golgi apparatus, cytoplasmic vesicle and endoplasmic reticulum. {ECO:0000250, ECO:0000269|PubMed:8666668}.</t>
  </si>
  <si>
    <t>DYNC2H1 DHC1B DHC2 DNCH2 DYH1B KIAA1997</t>
  </si>
  <si>
    <t>Alternative sequence (2); Chain (1); Coiled coil (4); Erroneous initiation (3); Natural variant (48); Nucleotide binding (5); Region (8); Sequence conflict (12)</t>
  </si>
  <si>
    <t>&gt;sp|Q8NCM8|DYHC2_HUMAN Cytoplasmic dynein 2 heavy chain 1 OS=Homo sapiens GN=DYNC2H1 PE=1 SV=4;&gt;sp|Q8NCM8-2|DYHC2_HUMAN Isoform 2 of Cytoplasmic dynein 2 heavy chain 1 OS=Homo sapiens GN=DYNC2H1</t>
  </si>
  <si>
    <t>Q8NCM8;Q8NCM8-2</t>
  </si>
  <si>
    <t>Mitochondrion {ECO:0000255|HAMAP-Rule:MF_03159}. Secreted {ECO:0000255|HAMAP-Rule:MF_03159, ECO:0000269|PubMed:11991719}. Note=In sperm, secretion gradually increases during capacitation. {ECO:0000255|HAMAP-Rule:MF_03159}.</t>
  </si>
  <si>
    <t>APOA1BP AIBP YJEFN1</t>
  </si>
  <si>
    <t>Alternative sequence (1); Binding site (1); Chain (1); Domain (1); Metal binding (3); Modified residue (2); Natural variant (1); Region (2); Transit peptide (1)</t>
  </si>
  <si>
    <t>&gt;sp|Q8NCW5-2|NNRE_HUMAN Isoform 2 of NAD(P)H-hydrate epimerase OS=Homo sapiens GN=APOA1BP;&gt;sp|Q8NCW5|NNRE_HUMAN NAD(P)H-hydrate epimerase OS=Homo sapiens GN=APOA1BP PE=1 SV=2</t>
  </si>
  <si>
    <t>Q8NCW5-2;Q8NCW5</t>
  </si>
  <si>
    <t>SMG8 ABC2 C17orf71</t>
  </si>
  <si>
    <t>Alternative sequence (3); Chain (1); Erroneous initiation (2); Modified residue (2); Natural variant (1); Sequence conflict (8)</t>
  </si>
  <si>
    <t>&gt;sp|Q8ND04|SMG8_HUMAN Protein SMG8 OS=Homo sapiens GN=SMG8 PE=1 SV=1;&gt;sp|Q8ND04-2|SMG8_HUMAN Isoform 2 of Protein SMG8 OS=Homo sapiens GN=SMG8;&gt;sp|Q8ND04-3|SMG8_HUMAN Isoform 3 of Protein SMG8 OS=Homo sapiens GN=SMG8</t>
  </si>
  <si>
    <t>Q8ND04;Q8ND04-2;Q8ND04-3</t>
  </si>
  <si>
    <t>RNF214</t>
  </si>
  <si>
    <t>Alternative sequence (1); Chain (1); Coiled coil (1); Compositional bias (1); Initiator methionine (1); Modified residue (5); Zinc finger (1)</t>
  </si>
  <si>
    <t>&gt;sp|Q8ND24-2|RN214_HUMAN Isoform 2 of RING finger protein 214 OS=Homo sapiens GN=RNF214;&gt;sp|Q8ND24|RN214_HUMAN RING finger protein 214 OS=Homo sapiens GN=RNF214 PE=1 SV=2</t>
  </si>
  <si>
    <t>Q8ND24-2;Q8ND24</t>
  </si>
  <si>
    <t>Cytoplasm. Cytoplasm, P-body. Note=Targeted to stress granules (SGs) in response to cellular stress.</t>
  </si>
  <si>
    <t>LSM14A C19orf13 FAM61A RAP55 RAP55A</t>
  </si>
  <si>
    <t>Alternative sequence (2); Chain (1); Domain (1); Erroneous initiation (1); Initiator methionine (1); Modified residue (6); Motif (2); Natural variant (2); Sequence conflict (1)</t>
  </si>
  <si>
    <t>&gt;sp|Q8ND56-2|LS14A_HUMAN Isoform 2 of Protein LSM14 homolog A OS=Homo sapiens GN=LSM14A;&gt;sp|Q8ND56|LS14A_HUMAN Protein LSM14 homolog A OS=Homo sapiens GN=LSM14A PE=1 SV=3</t>
  </si>
  <si>
    <t>Q8ND56-2;Q8ND56</t>
  </si>
  <si>
    <t>Nucleus, nucleolus {ECO:0000269|PubMed:10050892}. Note=In tumor cells, it is cytoplasmic.</t>
  </si>
  <si>
    <t>PNMA1 MA1</t>
  </si>
  <si>
    <t>Chain (1); Compositional bias (1); Natural variant (2)</t>
  </si>
  <si>
    <t>&gt;sp|Q8ND90|PNMA1_HUMAN Paraneoplastic antigen Ma1 OS=Homo sapiens GN=PNMA1 PE=1 SV=2</t>
  </si>
  <si>
    <t>MAPK1IP1L C14orf32</t>
  </si>
  <si>
    <t>&gt;sp|Q8NDC0|MISSL_HUMAN MAPK-interacting and spindle-stabilizing protein-like OS=Homo sapiens GN=MAPK1IP1L PE=1 SV=4</t>
  </si>
  <si>
    <t>Cytoplasm {ECO:0000250}. Nucleus {ECO:0000250}. Note=Component of the nuage, also named P granule, a germ-cell-specific organelle required to repress transposon during meiosis. Specifically localizes to piP-bodies, a subset of the nuage which contains secondary piRNAs. PIWIL2 is required for its localization to piP-bodies (By similarity). {ECO:0000250}.</t>
  </si>
  <si>
    <t>TDRD9 C14orf75</t>
  </si>
  <si>
    <t>Alternative sequence (1); Chain (1); Domain (3); Erroneous initiation (5); Frameshift (1); Motif (1); Nucleotide binding (1); Sequence conflict (3)</t>
  </si>
  <si>
    <t>&gt;sp|Q8NDG6|TDRD9_HUMAN Putative ATP-dependent RNA helicase TDRD9 OS=Homo sapiens GN=TDRD9 PE=2 SV=3;&gt;sp|Q8NDG6-2|TDRD9_HUMAN Isoform 2 of Putative ATP-dependent RNA helicase TDRD9 OS=Homo sapiens GN=TDRD9</t>
  </si>
  <si>
    <t>Q8NDG6;Q8NDG6-2</t>
  </si>
  <si>
    <t>NPEPL1 KIAA1974</t>
  </si>
  <si>
    <t>Active site (2); Alternative sequence (6); Chain (1); Frameshift (3); Metal binding (7); Natural variant (2); Sequence conflict (5)</t>
  </si>
  <si>
    <t>&gt;sp|Q8NDH3-2|PEPL1_HUMAN Isoform 2 of Probable aminopeptidase NPEPL1 OS=Homo sapiens GN=NPEPL1;&gt;sp|Q8NDH3-5|PEPL1_HUMAN Isoform 5 of Probable aminopeptidase NPEPL1 OS=Homo sapiens GN=NPEPL1;&gt;sp|Q8NDH3-4|PEPL1_HUMAN Isoform 4 of Probable aminopeptidase NPEP</t>
  </si>
  <si>
    <t>Q8NDH3-2;Q8NDH3-5;Q8NDH3-4;Q8NDH3;Q8NDH3-3</t>
  </si>
  <si>
    <t>Cytoplasm {ECO:0000269|PubMed:14676205}. Membrane {ECO:0000269|PubMed:14676205}. Note=Mostly found in cytosol and plasma membrane.</t>
  </si>
  <si>
    <t>EHBP1 KIAA0903 NACSIN</t>
  </si>
  <si>
    <t>Alternative sequence (2); Beta strand (1); Chain (1); Coiled coil (4); Compositional bias (2); Domain (1); Helix (7); Modified residue (8); Natural variant (2); Sequence caution (1); Sequence conflict (9); Turn (3)</t>
  </si>
  <si>
    <t>&gt;sp|Q8NDI1-3|EHBP1_HUMAN Isoform 3 of EH domain-binding protein 1 OS=Homo sapiens GN=EHBP1;&gt;sp|Q8NDI1-2|EHBP1_HUMAN Isoform 2 of EH domain-binding protein 1 OS=Homo sapiens GN=EHBP1;&gt;sp|Q8NDI1|EHBP1_HUMAN EH domain-binding protein 1 OS=Homo sapiens GN=EHBP</t>
  </si>
  <si>
    <t>Q8NDI1-3;Q8NDI1-2;Q8NDI1</t>
  </si>
  <si>
    <t>Cytoplasm, P-body {ECO:0000269|PubMed:11950943, ECO:0000269|PubMed:13130130, ECO:0000269|PubMed:15494374, ECO:0000269|PubMed:15908945, ECO:0000269|PubMed:16284622, ECO:0000269|PubMed:16284623, ECO:0000269|PubMed:16906129, ECO:0000269|PubMed:18946079, ECO:0000269|PubMed:19056672, ECO:0000269|PubMed:19324964}. Note=Mammalian P-bodies are also known as GW bodies (GWBs).</t>
  </si>
  <si>
    <t>TNRC6A CAGH26 KIAA1460 TNRC6</t>
  </si>
  <si>
    <t>Alternative sequence (6); Chain (1); Coiled coil (1); Compositional bias (2); Domain (1); Erroneous initiation (2); Modified residue (3); Mutagenesis (5); Natural variant (4); Region (11); Sequence conflict (3)</t>
  </si>
  <si>
    <t>&gt;sp|Q8NDV7-2|TNR6A_HUMAN Isoform 2 of Trinucleotide repeat-containing gene 6A protein OS=Homo sapiens GN=TNRC6A;&gt;sp|Q8NDV7-6|TNR6A_HUMAN Isoform 6 of Trinucleotide repeat-containing gene 6A protein OS=Homo sapiens GN=TNRC6A;&gt;sp|Q8NDV7-5|TNR6A_HUMAN Isoform</t>
  </si>
  <si>
    <t>Q8NDV7-2;Q8NDV7-6;Q8NDV7-5;Q8NDV7;Q8NDV7-3;Q8NDV7-4</t>
  </si>
  <si>
    <t>CPEB3 KIAA0940</t>
  </si>
  <si>
    <t>Alternative sequence (2); Beta strand (9); Chain (1); Compositional bias (3); Domain (2); Erroneous initiation (1); Helix (2); Modified residue (1); Natural variant (1); Sequence conflict (1); Turn (1)</t>
  </si>
  <si>
    <t>&gt;sp|Q8NE35-2|CPEB3_HUMAN Isoform 2 of Cytoplasmic polyadenylation element-binding protein 3 OS=Homo sapiens GN=CPEB3;&gt;sp|Q8NE35|CPEB3_HUMAN Cytoplasmic polyadenylation element-binding protein 3 OS=Homo sapiens GN=CPEB3 PE=1 SV=2;&gt;sp|Q7Z5Q1-7|CPEB2_HUMAN Is</t>
  </si>
  <si>
    <t>Q8NE35-2;Q8NE35;Q7Z5Q1-7;Q7Z5Q1-5;Q7Z5Q1-4;Q7Z5Q1-6;Q7Z5Q1-3;Q7Z5Q1</t>
  </si>
  <si>
    <t>Isoform 2: Cytoplasm. Nucleus, nucleoplasm. Nucleus envelope.</t>
  </si>
  <si>
    <t>ABCF1 ABC50</t>
  </si>
  <si>
    <t>Alternative sequence (1); Chain (1); Compositional bias (1); Cross-link (2); Domain (2); Modified residue (9); Mutagenesis (12); Natural variant (1); Nucleotide binding (2); Sequence conflict (1)</t>
  </si>
  <si>
    <t>&gt;sp|Q8NE71|ABCF1_HUMAN ATP-binding cassette sub-family F member 1 OS=Homo sapiens GN=ABCF1 PE=1 SV=2;&gt;sp|Q8NE71-2|ABCF1_HUMAN Isoform 2 of ATP-binding cassette sub-family F member 1 OS=Homo sapiens GN=ABCF1</t>
  </si>
  <si>
    <t>Q8NE71;Q8NE71-2</t>
  </si>
  <si>
    <t>Midbody. Late endosome. Note=Localizes also to discrete punctae along the ciliary axoneme and to the base of the ciliary axoneme. {ECO:0000250}.</t>
  </si>
  <si>
    <t>PIK3C3 VPS34</t>
  </si>
  <si>
    <t>Beta strand (8); Chain (1); Domain (3); Helix (35); Modified residue (1); Sequence conflict (23); Turn (2)</t>
  </si>
  <si>
    <t>&gt;sp|Q8NEB9|PK3C3_HUMAN Phosphatidylinositol 3-kinase catalytic subunit type 3 OS=Homo sapiens GN=PIK3C3 PE=1 SV=1</t>
  </si>
  <si>
    <t>GSTCD</t>
  </si>
  <si>
    <t>Alternative sequence (1); Chain (1); Domain (1); Frameshift (1); Sequence caution (1); Sequence conflict (5)</t>
  </si>
  <si>
    <t>&gt;sp|Q8NEC7|GSTCD_HUMAN Glutathione S-transferase C-terminal domain-containing protein OS=Homo sapiens GN=GSTCD PE=1 SV=2;&gt;sp|Q8NEC7-3|GSTCD_HUMAN Isoform 2 of Glutathione S-transferase C-terminal domain-containing protein OS=Homo sapiens GN=GSTCD</t>
  </si>
  <si>
    <t>Q8NEC7;Q8NEC7-3</t>
  </si>
  <si>
    <t>Cytoplasm {ECO:0000269|PubMed:15623529}.</t>
  </si>
  <si>
    <t>DDHD1 KIAA1705</t>
  </si>
  <si>
    <t>Active site (1); Alternative sequence (3); Chain (1); Domain (1); Erroneous initiation (2); Mutagenesis (6); Sequence conflict (2)</t>
  </si>
  <si>
    <t>&gt;sp|Q8NEL9-2|DDHD1_HUMAN Isoform 2 of Phospholipase DDHD1 OS=Homo sapiens GN=DDHD1;&gt;sp|Q8NEL9-4|DDHD1_HUMAN Isoform 4 of Phospholipase DDHD1 OS=Homo sapiens GN=DDHD1;&gt;sp|Q8NEL9|DDHD1_HUMAN Phospholipase DDHD1 OS=Homo sapiens GN=DDHD1 PE=1 SV=2;&gt;sp|Q8NEL9-3</t>
  </si>
  <si>
    <t>Q8NEL9-2;Q8NEL9-4;Q8NEL9;Q8NEL9-3</t>
  </si>
  <si>
    <t>SHCBP1</t>
  </si>
  <si>
    <t>Chain (1); Compositional bias (1); Erroneous initiation (1); Initiator methionine (1); Modified residue (9); Natural variant (2); Repeat (5); Sequence conflict (5)</t>
  </si>
  <si>
    <t>&gt;sp|Q8NEM2|SHCBP_HUMAN SHC SH2 domain-binding protein 1 OS=Homo sapiens GN=SHCBP1 PE=1 SV=3</t>
  </si>
  <si>
    <t>Early endosome membrane {ECO:0000269|PubMed:15016378}; Peripheral membrane protein {ECO:0000269|PubMed:15016378}. Nucleus {ECO:0000269|PubMed:15016378}. Note=Early endosomal membrane-bound and nuclear. Translocated into the nucleus upon release from endosomal membranes following internalization of EGF.</t>
  </si>
  <si>
    <t>APPL2 DIP13B</t>
  </si>
  <si>
    <t>Alternative sequence (2); Beta strand (9); Chain (1); Domain (2); Helix (8); Natural variant (1); Region (1); Sequence conflict (4); Site (1); Turn (1)</t>
  </si>
  <si>
    <t>&gt;sp|Q8NEU8|DP13B_HUMAN DCC-interacting protein 13-beta OS=Homo sapiens GN=APPL2 PE=1 SV=3;&gt;sp|Q8NEU8-3|DP13B_HUMAN Isoform 3 of DCC-interacting protein 13-beta OS=Homo sapiens GN=APPL2;&gt;sp|Q8NEU8-2|DP13B_HUMAN Isoform 2 of DCC-interacting protein 13-beta O</t>
  </si>
  <si>
    <t>Q8NEU8;Q8NEU8-3;Q8NEU8-2</t>
  </si>
  <si>
    <t>Late endosome membrane; Peripheral membrane protein. Nucleus.</t>
  </si>
  <si>
    <t>VPS37A HCRP1</t>
  </si>
  <si>
    <t>Alternative sequence (3); Chain (1); Domain (1); Erroneous initiation (1); Modified residue (1); Natural variant (3); Sequence conflict (2)</t>
  </si>
  <si>
    <t>&gt;sp|Q8NEZ2|VP37A_HUMAN Vacuolar protein sorting-associated protein 37A OS=Homo sapiens GN=VPS37A PE=1 SV=1;&gt;sp|Q8NEZ2-2|VP37A_HUMAN Isoform 2 of Vacuolar protein sorting-associated protein 37A OS=Homo sapiens GN=VPS37A</t>
  </si>
  <si>
    <t>Q8NEZ2;Q8NEZ2-2;Q8NEZ2-3</t>
  </si>
  <si>
    <t>Cytoplasm, myofibril, sarcomere, Z line {ECO:0000250}.</t>
  </si>
  <si>
    <t>FBXO22 FBX22</t>
  </si>
  <si>
    <t>Alternative sequence (3); Chain (1); Domain (1); Erroneous translation (1); Modified residue (2); Sequence conflict (2)</t>
  </si>
  <si>
    <t>&gt;sp|Q8NEZ5|FBX22_HUMAN F-box only protein 22 OS=Homo sapiens GN=FBXO22 PE=1 SV=1;&gt;sp|Q8NEZ5-3|FBX22_HUMAN Isoform 3 of F-box only protein 22 OS=Homo sapiens GN=FBXO22</t>
  </si>
  <si>
    <t>Q8NEZ5;Q8NEZ5-3;Q8NEZ5-2</t>
  </si>
  <si>
    <t>Endoplasmic reticulum membrane {ECO:0000269|PubMed:21498505}; Single-pass type II membrane protein {ECO:0000269|PubMed:21498505}. Golgi apparatus membrane {ECO:0000269|PubMed:21498505}; Single-pass type II membrane protein {ECO:0000269|PubMed:21498505}. Lipid droplet {ECO:0000269|PubMed:21498505}. Note=May adopt a monotopic topology when embedded in the lipid monolayer of the lipid droplet, with both termini exposed to the cytoplasm.</t>
  </si>
  <si>
    <t>LPCAT1 AYTL2 PFAAP3</t>
  </si>
  <si>
    <t>Calcium binding (1); Chain (1); Domain (2); Erroneous initiation (2); Motif (2); Topological domain (2); Transmembrane (1)</t>
  </si>
  <si>
    <t>&gt;sp|Q8NF37|PCAT1_HUMAN Lysophosphatidylcholine acyltransferase 1 OS=Homo sapiens GN=LPCAT1 PE=1 SV=2</t>
  </si>
  <si>
    <t>Nucleus outer membrane {ECO:0000305}; Single-pass type IV membrane protein {ECO:0000305}; Cytoplasmic side {ECO:0000305}. Nucleus. Nucleus envelope. Cytoplasm, cytoskeleton. Cytoplasm, myofibril, sarcomere. Note=The largest part of the protein is cytoplasmic, while its C-terminal part is associated with the nuclear envelope, most probably the outer nuclear membrane. In skeletal and smooth muscles, a significant amount is found in the sarcomeres. In myoblasts, relocalized from the nuclear envelope to the nucleus and cytoplasm during cell differentiation.</t>
  </si>
  <si>
    <t>SYNE1 C6orf98 KIAA0796 KIAA1262 KIAA1756 MYNE1</t>
  </si>
  <si>
    <t>Alternative sequence (15); Beta strand (2); Chain (1); Coiled coil (29); Compositional bias (1); Domain (4); Erroneous initiation (4); Helix (1); Modified residue (5); Mutagenesis (1); Natural variant (37); Repeat (43); Sequence caution (2); Sequence conflict (28); Topological domain (2); Transmembrane (1)</t>
  </si>
  <si>
    <t>&gt;sp|Q8NF91-4|SYNE1_HUMAN Isoform 4 of Nesprin-1 OS=Homo sapiens GN=SYNE1;&gt;sp|Q8NF91|SYNE1_HUMAN Nesprin-1 OS=Homo sapiens GN=SYNE1 PE=1 SV=4;&gt;sp|Q8NF91-7|SYNE1_HUMAN Isoform 7 of Nesprin-1 OS=Homo sapiens GN=SYNE1</t>
  </si>
  <si>
    <t>Q8NF91-4;Q8NF91;Q8NF91-7;Q8NF91-5;Q8NF91-6;Q8NF91-8;Q8NF91-2</t>
  </si>
  <si>
    <t>Membrane {ECO:0000305}; Lipid-anchor {ECO:0000305}. Golgi apparatus {ECO:0000269|PubMed:20549504}.</t>
  </si>
  <si>
    <t>USP32 USP10</t>
  </si>
  <si>
    <t>Active site (2); Alternative sequence (2); Calcium binding (2); Chain (1); Domain (5); Lipidation (1); Modified residue (3); Natural variant (4); Propeptide (1); Sequence conflict (2)</t>
  </si>
  <si>
    <t>&gt;sp|Q8NFA0|UBP32_HUMAN Ubiquitin carboxyl-terminal hydrolase 32 OS=Homo sapiens GN=USP32 PE=1 SV=1</t>
  </si>
  <si>
    <t>Q8NFA0;P35125-2;P35125;P35125-3</t>
  </si>
  <si>
    <t>BOD1L1 BOD1L FAM44A KIAA1327</t>
  </si>
  <si>
    <t>Chain (1); Compositional bias (4); Cross-link (2); DNA binding (1); Erroneous initiation (1); Modified residue (20); Natural variant (10); Sequence caution (2); Sequence conflict (6)</t>
  </si>
  <si>
    <t>&gt;sp|Q8NFC6|BD1L1_HUMAN Biorientation of chromosomes in cell division protein 1-like 1 OS=Homo sapiens GN=BOD1L1 PE=1 SV=2</t>
  </si>
  <si>
    <t>FLAD1 PP591</t>
  </si>
  <si>
    <t>Alternative sequence (8); Chain (1); Modified residue (4); Region (2); Transit peptide (1)</t>
  </si>
  <si>
    <t>&gt;sp|Q8NFF5-3|FAD1_HUMAN Isoform 3 of FAD synthase OS=Homo sapiens GN=FLAD1;&gt;sp|Q8NFF5-2|FAD1_HUMAN Isoform 2 of FAD synthase OS=Homo sapiens GN=FLAD1;&gt;sp|Q8NFF5|FAD1_HUMAN FAD synthase OS=Homo sapiens GN=FLAD1 PE=1 SV=1</t>
  </si>
  <si>
    <t>Q8NFF5-3;Q8NFF5-2;Q8NFF5;Q8NFF5-4;Q8NFF5-5</t>
  </si>
  <si>
    <t>Cytoplasm. Nucleus. Note=Mainly localized in the nucleus. Colocalizes with FNIP1 and FNIP2 in the cytoplasm.</t>
  </si>
  <si>
    <t>FLCN BHD</t>
  </si>
  <si>
    <t>Alternative sequence (4); Beta strand (5); Chain (1); Coiled coil (1); Helix (11); Modified residue (2); Natural variant (13); Turn (1)</t>
  </si>
  <si>
    <t>&gt;sp|Q8NFG4|FLCN_HUMAN Folliculin OS=Homo sapiens GN=FLCN PE=1 SV=1</t>
  </si>
  <si>
    <t>Q8NFG4;Q8NFG4-2</t>
  </si>
  <si>
    <t>Chromosome, centromere, kinetochore. Nucleus, nuclear pore complex.</t>
  </si>
  <si>
    <t>NUP43</t>
  </si>
  <si>
    <t>Alternative sequence (1); Beta strand (29); Chain (1); Erroneous initiation (1); Modified residue (1); Repeat (6); Sequence conflict (1); Turn (1)</t>
  </si>
  <si>
    <t>&gt;sp|Q8NFH3|NUP43_HUMAN Nucleoporin Nup43 OS=Homo sapiens GN=NUP43 PE=1 SV=1</t>
  </si>
  <si>
    <t>NUP37</t>
  </si>
  <si>
    <t>Chain (1); Erroneous initiation (1); Repeat (4)</t>
  </si>
  <si>
    <t>&gt;sp|Q8NFH4|NUP37_HUMAN Nucleoporin Nup37 OS=Homo sapiens GN=NUP37 PE=1 SV=1</t>
  </si>
  <si>
    <t>NBEA BCL8B KIAA1544 LYST2</t>
  </si>
  <si>
    <t>Alternative sequence (3); Beta strand (10); Chain (1); Domain (1); Erroneous termination (1); Frameshift (1); Helix (22); Natural variant (2); Repeat (5); Sequence conflict (3); Turn (5)</t>
  </si>
  <si>
    <t>&gt;sp|Q8NFP9|NBEA_HUMAN Neurobeachin OS=Homo sapiens GN=NBEA PE=1 SV=3</t>
  </si>
  <si>
    <t>Q8NFP9;Q8NFP9-3</t>
  </si>
  <si>
    <t>FBXO18 FBH1 FBX18</t>
  </si>
  <si>
    <t>Alternative sequence (1); Chain (1); Domain (1); Erroneous initiation (3); Sequence conflict (7)</t>
  </si>
  <si>
    <t>&gt;sp|Q8NFZ0|FBX18_HUMAN F-box only protein 18 OS=Homo sapiens GN=FBXO18 PE=1 SV=2;&gt;sp|Q8NFZ0-2|FBX18_HUMAN Isoform 2 of F-box only protein 18 OS=Homo sapiens GN=FBXO18</t>
  </si>
  <si>
    <t>Q8NFZ0;Q8NFZ0-2</t>
  </si>
  <si>
    <t>Cytoplasm {ECO:0000269|PubMed:12595760}. Nucleus {ECO:0000305}.</t>
  </si>
  <si>
    <t>TNIP2 ABIN2 FLIP1</t>
  </si>
  <si>
    <t>Alternative sequence (1); Chain (1); Coiled coil (3); Mutagenesis (4); Natural variant (3); Region (1); Sequence conflict (1)</t>
  </si>
  <si>
    <t>&gt;sp|Q8NFZ5|TNIP2_HUMAN TNFAIP3-interacting protein 2 OS=Homo sapiens GN=TNIP2 PE=1 SV=1;&gt;sp|Q8NFZ5-2|TNIP2_HUMAN Isoform 2 of TNFAIP3-interacting protein 2 OS=Homo sapiens GN=TNIP2</t>
  </si>
  <si>
    <t>Q8NFZ5;Q8NFZ5-2</t>
  </si>
  <si>
    <t>Note=Preferentially during S phase, recruited to chromatin following DNA damage induced by UV irradiation, or camptothecin or hydroxyurea treatment.</t>
  </si>
  <si>
    <t>HELB</t>
  </si>
  <si>
    <t>Alternative sequence (2); Chain (1); Erroneous initiation (1); Modified residue (3); Mutagenesis (5); Natural variant (6); Sequence conflict (2)</t>
  </si>
  <si>
    <t>&gt;sp|Q8NG08|HELB_HUMAN DNA helicase B OS=Homo sapiens GN=HELB PE=1 SV=2</t>
  </si>
  <si>
    <t>Q8NG08;Q8NG08-2</t>
  </si>
  <si>
    <t>PJA1 RNF70</t>
  </si>
  <si>
    <t>Alternative sequence (2); Beta strand (5); Chain (1); Compositional bias (2); Erroneous initiation (1); Helix (2); Modified residue (1); Natural variant (2); Turn (3); Zinc finger (1)</t>
  </si>
  <si>
    <t>&gt;sp|Q8NG27-3|PJA1_HUMAN Isoform 3 of E3 ubiquitin-protein ligase Praja-1 OS=Homo sapiens GN=PJA1;&gt;sp|Q8NG27|PJA1_HUMAN E3 ubiquitin-protein ligase Praja-1 OS=Homo sapiens GN=PJA1 PE=1 SV=2</t>
  </si>
  <si>
    <t>Q8NG27-3;Q8NG27;Q8NG27-2</t>
  </si>
  <si>
    <t>Nucleus. Chromosome, centromere, kinetochore. Note=Weakly expressed in interphase nuclei. Expression increases from prophase to late anaphase, but greatly diminishes from the telophase and cytokinesis to early G1 phase of cell cycle.</t>
  </si>
  <si>
    <t>CASC5 KIAA1570 KNL1</t>
  </si>
  <si>
    <t>Alternative sequence (5); Beta strand (8); Chain (1); Coiled coil (1); Helix (10); Modified residue (8); Motif (1); Natural variant (12); Region (3); Repeat (2); Sequence conflict (4); Site (1); Turn (5)</t>
  </si>
  <si>
    <t>&gt;sp|Q8NG31-2|CASC5_HUMAN Isoform 2 of Protein CASC5 OS=Homo sapiens GN=CASC5;&gt;sp|Q8NG31|CASC5_HUMAN Protein CASC5 OS=Homo sapiens GN=CASC5 PE=1 SV=3;&gt;sp|Q8NG31-4|CASC5_HUMAN Isoform 4 of Protein CASC5 OS=Homo sapiens GN=CASC5;&gt;sp|Q8NG31-3|CASC5_HUMAN Isofo</t>
  </si>
  <si>
    <t>Q8NG31-2;Q8NG31;Q8NG31-4;Q8NG31-3</t>
  </si>
  <si>
    <t>Endosome membrane {ECO:0000269|PubMed:14561866}; Peripheral membrane protein {ECO:0000269|PubMed:14561866}. Lysosome membrane {ECO:0000269|PubMed:14561866}; Peripheral membrane protein {ECO:0000269|PubMed:14561866}. Cell junction, synapse, presynaptic cell membrane {ECO:0000269|PubMed:14561866}; Peripheral membrane protein {ECO:0000269|PubMed:14561866}. Note=Present in presynaptic plasma membranes in neurons.</t>
  </si>
  <si>
    <t>ZNRF2 RNF202</t>
  </si>
  <si>
    <t>Chain (1); Compositional bias (3); Initiator methionine (1); Lipidation (1); Modified residue (6); Zinc finger (1)</t>
  </si>
  <si>
    <t>&gt;sp|Q8NHG8|ZNRF2_HUMAN E3 ubiquitin-protein ligase ZNRF2 OS=Homo sapiens GN=ZNRF2 PE=1 SV=1</t>
  </si>
  <si>
    <t>Q8NHG8;Q8ND25;Q8ND25-2</t>
  </si>
  <si>
    <t>MOSPD2</t>
  </si>
  <si>
    <t>Alternative sequence (1); Chain (1); Domain (2); Natural variant (1); Transmembrane (1)</t>
  </si>
  <si>
    <t>&gt;sp|Q8NHP6|MSPD2_HUMAN Motile sperm domain-containing protein 2 OS=Homo sapiens GN=MOSPD2 PE=1 SV=1;&gt;sp|Q8NHP6-2|MSPD2_HUMAN Isoform 2 of Motile sperm domain-containing protein 2 OS=Homo sapiens GN=MOSPD2</t>
  </si>
  <si>
    <t>Q8NHP6;Q8NHP6-2</t>
  </si>
  <si>
    <t>DDX55 KIAA1595</t>
  </si>
  <si>
    <t>Alternative sequence (1); Chain (1); Compositional bias (1); Domain (2); Modified residue (2); Motif (2); Natural variant (4); Nucleotide binding (1); Sequence conflict (5)</t>
  </si>
  <si>
    <t>&gt;sp|Q8NHQ9|DDX55_HUMAN ATP-dependent RNA helicase DDX55 OS=Homo sapiens GN=DDX55 PE=1 SV=3</t>
  </si>
  <si>
    <t>Cytoplasm, cytoskeleton, microtubule organizing center, centrosome {ECO:0000269|PubMed:19029337}.</t>
  </si>
  <si>
    <t>NEDD1</t>
  </si>
  <si>
    <t>Alternative sequence (2); Chain (1); Erroneous initiation (1); Modified residue (7); Repeat (8); Sequence conflict (3)</t>
  </si>
  <si>
    <t>&gt;sp|Q8NHV4-2|NEDD1_HUMAN Isoform 2 of Protein NEDD1 OS=Homo sapiens GN=NEDD1;&gt;sp|Q8NHV4|NEDD1_HUMAN Protein NEDD1 OS=Homo sapiens GN=NEDD1 PE=1 SV=1;&gt;sp|Q8NHV4-3|NEDD1_HUMAN Isoform 3 of Protein NEDD1 OS=Homo sapiens GN=NEDD1</t>
  </si>
  <si>
    <t>Q8NHV4-2;Q8NHV4;Q8NHV4-3</t>
  </si>
  <si>
    <t>Nucleus speckle. Cytoplasm. Note=In the nucleus, it forms nuclear speckles.</t>
  </si>
  <si>
    <t>RFWD2 COP1 RNF200</t>
  </si>
  <si>
    <t>Alternative sequence (6); Chain (1); Coiled coil (1); Compositional bias (1); Motif (3); Mutagenesis (7); Repeat (7); Zinc finger (1)</t>
  </si>
  <si>
    <t>&gt;sp|Q8NHY2-3|RFWD2_HUMAN Isoform 3 of E3 ubiquitin-protein ligase RFWD2 OS=Homo sapiens GN=RFWD2;&gt;sp|Q8NHY2-2|RFWD2_HUMAN Isoform 2 of E3 ubiquitin-protein ligase RFWD2 OS=Homo sapiens GN=RFWD2;&gt;sp|Q8NHY2-4|RFWD2_HUMAN Isoform 4 of E3 ubiquitin-protein lig</t>
  </si>
  <si>
    <t>Q8NHY2-3;Q8NHY2-2;Q8NHY2-4;Q8NHY2</t>
  </si>
  <si>
    <t>NCOA7 ERAP140 ESNA1 Nbla00052 Nbla10993</t>
  </si>
  <si>
    <t>Alternative sequence (9); Chain (1); Coiled coil (1); Domain (1); Frameshift (1); Modified residue (6); Mutagenesis (2); Natural variant (3); Repeat (1); Sequence conflict (10)</t>
  </si>
  <si>
    <t>&gt;sp|Q8NI08-2|NCOA7_HUMAN Isoform 2 of Nuclear receptor coactivator 7 OS=Homo sapiens GN=NCOA7;&gt;sp|Q8NI08|NCOA7_HUMAN Nuclear receptor coactivator 7 OS=Homo sapiens GN=NCOA7 PE=1 SV=2;&gt;sp|Q8NI08-7|NCOA7_HUMAN Isoform 7 of Nuclear receptor coactivator 7 OS=H</t>
  </si>
  <si>
    <t>Q8NI08-2;Q8NI08;Q8NI08-7;Q8NI08-5;Q8NI08-4;Q8NI08-3</t>
  </si>
  <si>
    <t>Membrane. Cell junction, tight junction. Apical cell membrane. Cytoplasm, perinuclear region. Note=Localized in the paranodal region of myelinating Schwann cells (By similarity). Membrane-associated. Localizes to tight junctions in epithelial cells. Also found at the apical plasma membrane. {ECO:0000250}.</t>
  </si>
  <si>
    <t>INADL PATJ</t>
  </si>
  <si>
    <t>Alternative sequence (6); Beta strand (44); Chain (1); Domain (11); Erroneous gene model prediction (3); Helix (20); Modified residue (5); Mutagenesis (2); Natural variant (12); Sequence conflict (2); Turn (1)</t>
  </si>
  <si>
    <t>&gt;sp|Q8NI35|INADL_HUMAN InaD-like protein OS=Homo sapiens GN=INADL PE=1 SV=3;&gt;sp|Q8NI35-3|INADL_HUMAN Isoform 3 of InaD-like protein OS=Homo sapiens GN=INADL;&gt;sp|Q8NI35-2|INADL_HUMAN Isoform 2 of InaD-like protein OS=Homo sapiens GN=INADL;&gt;sp|Q8NI35-4|INADL</t>
  </si>
  <si>
    <t>Q8NI35;Q8NI35-3;Q8NI35-2;Q8NI35-4;Q8NI35-5</t>
  </si>
  <si>
    <t>Nucleus, nucleolus {ECO:0000269|PubMed:21051332, ECO:0000269|PubMed:22002106}.</t>
  </si>
  <si>
    <t>WDR36</t>
  </si>
  <si>
    <t>Chain (1); Erroneous initiation (1); Natural variant (10); Repeat (14); Sequence conflict (3)</t>
  </si>
  <si>
    <t>&gt;sp|Q8NI36|WDR36_HUMAN WD repeat-containing protein 36 OS=Homo sapiens GN=WDR36 PE=1 SV=1</t>
  </si>
  <si>
    <t>RFESD</t>
  </si>
  <si>
    <t>Alternative sequence (1); Chain (1); Domain (2); Metal binding (4); Modified residue (1)</t>
  </si>
  <si>
    <t>&gt;sp|Q8TAC1|RFESD_HUMAN Rieske domain-containing protein OS=Homo sapiens GN=RFESD PE=1 SV=1;&gt;sp|Q8TAC1-2|RFESD_HUMAN Isoform 2 of Rieske domain-containing protein OS=Homo sapiens GN=RFESD</t>
  </si>
  <si>
    <t>Q8TAC1;Q8TAC1-2</t>
  </si>
  <si>
    <t>Cytoplasm, cytosol {ECO:0000269|PubMed:23625928}.</t>
  </si>
  <si>
    <t>JOSD2 SBBI54</t>
  </si>
  <si>
    <t>Active site (2); Alternative sequence (1); Chain (1); Domain (1); Mutagenesis (1)</t>
  </si>
  <si>
    <t>&gt;sp|Q8TAC2-2|JOS2_HUMAN Isoform 2 of Josephin-2 OS=Homo sapiens GN=JOSD2;&gt;sp|Q8TAC2|JOS2_HUMAN Josephin-2 OS=Homo sapiens GN=JOSD2 PE=1 SV=1</t>
  </si>
  <si>
    <t>Q8TAC2-2;Q8TAC2</t>
  </si>
  <si>
    <t>Nucleus. Cytoplasm. Lysosome. Note=Mainly cytoplasmic. In case of infection by papillomavirus HPV11, translocates to the nucleus via its interaction with papillomavirus HPV11.</t>
  </si>
  <si>
    <t>WDR48 KIAA1449 UAF1</t>
  </si>
  <si>
    <t>Alternative sequence (6); Chain (1); Erroneous initiation (4); Modified residue (3); Repeat (8); Sequence conflict (5)</t>
  </si>
  <si>
    <t>&gt;sp|Q8TAF3|WDR48_HUMAN WD repeat-containing protein 48 OS=Homo sapiens GN=WDR48 PE=1 SV=1;&gt;sp|Q8TAF3-3|WDR48_HUMAN Isoform 3 of WD repeat-containing protein 48 OS=Homo sapiens GN=WDR48;&gt;sp|Q8TAF3-4|WDR48_HUMAN Isoform 4 of WD repeat-containing protein 48 O</t>
  </si>
  <si>
    <t>Q8TAF3;Q8TAF3-3;Q8TAF3-4;Q8TAF3-5;Q8TAF3-2</t>
  </si>
  <si>
    <t>EXOC6 SEC15A SEC15L SEC15L1</t>
  </si>
  <si>
    <t>Alternative sequence (1); Chain (1); Erroneous initiation (1); Natural variant (3); Sequence conflict (1)</t>
  </si>
  <si>
    <t>&gt;sp|Q8TAG9|EXOC6_HUMAN Exocyst complex component 6 OS=Homo sapiens GN=EXOC6 PE=1 SV=3;&gt;sp|Q8TAG9-2|EXOC6_HUMAN Isoform 2 of Exocyst complex component 6 OS=Homo sapiens GN=EXOC6</t>
  </si>
  <si>
    <t>Q8TAG9;Q8TAG9-2</t>
  </si>
  <si>
    <t>Cell projection, cilium {ECO:0000269|PubMed:19190184}. Note=Located within the basal body of the primary cilium of differentiating preadipocytes.</t>
  </si>
  <si>
    <t>BBS10 C12orf58</t>
  </si>
  <si>
    <t>Chain (1); Erroneous initiation (2); Mutagenesis (1); Natural variant (29); Sequence conflict (3)</t>
  </si>
  <si>
    <t>&gt;sp|Q8TAM1|BBS10_HUMAN Bardet-Biedl syndrome 10 protein OS=Homo sapiens GN=BBS10 PE=1 SV=2</t>
  </si>
  <si>
    <t>Cytoplasm, cytoskeleton, microtubule organizing center, centrosome. Cytoplasm, cytoskeleton, microtubule organizing center, centrosome, centriole. Note=Does not localize along the ciliary axoneme.</t>
  </si>
  <si>
    <t>CEP76 C18orf9</t>
  </si>
  <si>
    <t>Alternative sequence (4); Chain (1); Erroneous termination (1); Modified residue (1); Sequence conflict (2)</t>
  </si>
  <si>
    <t>&gt;sp|Q8TAP6-2|CEP76_HUMAN Isoform 2 of Centrosomal protein of 76 kDa OS=Homo sapiens GN=CEP76;&gt;sp|Q8TAP6|CEP76_HUMAN Centrosomal protein of 76 kDa OS=Homo sapiens GN=CEP76 PE=1 SV=1</t>
  </si>
  <si>
    <t>Q8TAP6-2;Q8TAP6;Q8TAP6-3</t>
  </si>
  <si>
    <t>PPP1R35 C7orf47</t>
  </si>
  <si>
    <t>&gt;sp|Q8TAP8|PPR35_HUMAN Protein phosphatase 1 regulatory subunit 35 OS=Homo sapiens GN=PPP1R35 PE=1 SV=1</t>
  </si>
  <si>
    <t>Nucleus. Cytoplasm. Cytoplasm, cytoskeleton, microtubule organizing center, centrosome. Note=The subcellular location is regulated during cell cycle. During interphase located in the nucleus. During mitosis located at the centrosome and dispersed in the cytoplasm. During telophase located in the midbody. Colocalizes with PLK1 at the centrosome in M phase.</t>
  </si>
  <si>
    <t>MPLKIP C7orf11 TTDN1</t>
  </si>
  <si>
    <t>Chain (1); Modified residue (10); Mutagenesis (3); Natural variant (2)</t>
  </si>
  <si>
    <t>&gt;sp|Q8TAP9|MPLKI_HUMAN M-phase-specific PLK1-interacting protein OS=Homo sapiens GN=MPLKIP PE=1 SV=1</t>
  </si>
  <si>
    <t>SMARCC2 BAF170</t>
  </si>
  <si>
    <t>Alternative sequence (3); Chain (1); Coiled coil (1); Compositional bias (5); Domain (2); Erroneous initiation (1); Modified residue (9); Sequence conflict (8)</t>
  </si>
  <si>
    <t>&gt;sp|Q8TAQ2-2|SMRC2_HUMAN Isoform 2 of SWI/SNF complex subunit SMARCC2 OS=Homo sapiens GN=SMARCC2;&gt;sp|Q8TAQ2-3|SMRC2_HUMAN Isoform 3 of SWI/SNF complex subunit SMARCC2 OS=Homo sapiens GN=SMARCC2;&gt;sp|Q8TAQ2|SMRC2_HUMAN SWI/SNF complex subunit SMARCC2 OS=Homo</t>
  </si>
  <si>
    <t>Q8TAQ2-2;Q8TAQ2-3;Q8TAQ2</t>
  </si>
  <si>
    <t>Cytoplasm, cytosol {ECO:0000250}. Endoplasmic reticulum {ECO:0000250}. Nucleus {ECO:0000250}. Note=Associated with the endoplasmic reticulum and nuclear. {ECO:0000250}.</t>
  </si>
  <si>
    <t>NPLOC4 KIAA1499 NPL4</t>
  </si>
  <si>
    <t>Alternative sequence (1); Chain (1); Erroneous initiation (4); Initiator methionine (1); Modified residue (2); Sequence conflict (4); Zinc finger (1)</t>
  </si>
  <si>
    <t>&gt;sp|Q8TAT6|NPL4_HUMAN Nuclear protein localization protein 4 homolog OS=Homo sapiens GN=NPLOC4 PE=1 SV=3;&gt;sp|Q8TAT6-2|NPL4_HUMAN Isoform 2 of Nuclear protein localization protein 4 homolog OS=Homo sapiens GN=NPLOC4</t>
  </si>
  <si>
    <t>Q8TAT6;Q8TAT6-2</t>
  </si>
  <si>
    <t>CXorf38</t>
  </si>
  <si>
    <t>Alternative sequence (3); Chain (1); Modified residue (1); Natural variant (1)</t>
  </si>
  <si>
    <t>&gt;sp|Q8TB03|CX038_HUMAN Uncharacterized protein CXorf38 OS=Homo sapiens GN=CXorf38 PE=1 SV=1;&gt;sp|Q8TB03-2|CX038_HUMAN Isoform 2 of Uncharacterized protein CXorf38 OS=Homo sapiens GN=CXorf38</t>
  </si>
  <si>
    <t>Q8TB03;Q8TB03-2;Q8TB03-3</t>
  </si>
  <si>
    <t>ABHD4</t>
  </si>
  <si>
    <t>Alternative sequence (2); Chain (1); Sequence conflict (1)</t>
  </si>
  <si>
    <t>&gt;sp|Q8TB40|ABHD4_HUMAN Abhydrolase domain-containing protein 4 OS=Homo sapiens GN=ABHD4 PE=2 SV=1</t>
  </si>
  <si>
    <t>DEPTOR DEPDC6</t>
  </si>
  <si>
    <t>Alternative sequence (1); Chain (1); Compositional bias (2); Domain (3); Erroneous initiation (1); Modified residue (14); Natural variant (3); Sequence conflict (2)</t>
  </si>
  <si>
    <t>&gt;sp|Q8TB45-2|DPTOR_HUMAN Isoform 2 of DEP domain-containing mTOR-interacting protein OS=Homo sapiens GN=DEPTOR;&gt;sp|Q8TB45|DPTOR_HUMAN DEP domain-containing mTOR-interacting protein OS=Homo sapiens GN=DEPTOR PE=1 SV=2</t>
  </si>
  <si>
    <t>Q8TB45-2;Q8TB45</t>
  </si>
  <si>
    <t>FBXO30 FBX30</t>
  </si>
  <si>
    <t>Beta strand (4); Chain (1); Domain (1); Erroneous initiation (1); Helix (4); Natural variant (4); Sequence caution (1); Turn (2); Zinc finger (1)</t>
  </si>
  <si>
    <t>&gt;sp|Q8TB52|FBX30_HUMAN F-box only protein 30 OS=Homo sapiens GN=FBXO30 PE=1 SV=3</t>
  </si>
  <si>
    <t>KLHDC4</t>
  </si>
  <si>
    <t>Alternative sequence (2); Chain (1); Modified residue (2); Natural variant (4); Repeat (6)</t>
  </si>
  <si>
    <t>&gt;sp|Q8TBB5-3|KLDC4_HUMAN Isoform 3 of Kelch domain-containing protein 4 OS=Homo sapiens GN=KLHDC4;&gt;sp|Q8TBB5|KLDC4_HUMAN Kelch domain-containing protein 4 OS=Homo sapiens GN=KLHDC4 PE=1 SV=1;&gt;sp|Q8TBB5-2|KLDC4_HUMAN Isoform 2 of Kelch domain-containing pro</t>
  </si>
  <si>
    <t>Q8TBB5-3;Q8TBB5;Q8TBB5-2</t>
  </si>
  <si>
    <t>SHKBP1 PP203</t>
  </si>
  <si>
    <t>Alternative sequence (2); Beta strand (3); Chain (1); Domain (1); Helix (5); Initiator methionine (1); Modified residue (2); Natural variant (1); Repeat (5); Sequence conflict (2)</t>
  </si>
  <si>
    <t>&gt;sp|Q8TBC3|SHKB1_HUMAN SH3KBP1-binding protein 1 OS=Homo sapiens GN=SHKBP1 PE=1 SV=2</t>
  </si>
  <si>
    <t>Q8TBC3;Q8TBC3-2</t>
  </si>
  <si>
    <t>UBA3 UBE1C</t>
  </si>
  <si>
    <t>Active site (1); Alternative sequence (1); Beta strand (19); Chain (1); Erroneous initiation (1); Helix (21); Initiator methionine (1); Modified residue (1); Mutagenesis (24); Natural variant (1); Nucleotide binding (2); Region (9); Sequence conflict (2); Site (1); Turn (5)</t>
  </si>
  <si>
    <t>&gt;sp|Q8TBC4|UBA3_HUMAN NEDD8-activating enzyme E1 catalytic subunit OS=Homo sapiens GN=UBA3 PE=1 SV=2;&gt;sp|Q8TBC4-2|UBA3_HUMAN Isoform 2 of NEDD8-activating enzyme E1 catalytic subunit OS=Homo sapiens GN=UBA3</t>
  </si>
  <si>
    <t>Q8TBC4;Q8TBC4-2</t>
  </si>
  <si>
    <t>NANP C20orf147 HDHD4</t>
  </si>
  <si>
    <t>Beta strand (7); Binding site (1); Chain (1); Helix (13); Region (2); Sequence caution (1); Sequence conflict (1); Turn (4)</t>
  </si>
  <si>
    <t>&gt;sp|Q8TBE9|NANP_HUMAN N-acylneuraminate-9-phosphatase OS=Homo sapiens GN=NANP PE=1 SV=1</t>
  </si>
  <si>
    <t>RAB3IL1</t>
  </si>
  <si>
    <t>Alternative sequence (2); Chain (1); Coiled coil (1); Helix (1); Natural variant (2)</t>
  </si>
  <si>
    <t>&gt;sp|Q8TBN0|R3GEF_HUMAN Guanine nucleotide exchange factor for Rab-3A OS=Homo sapiens GN=RAB3IL1 PE=1 SV=1;&gt;sp|Q8TBN0-2|R3GEF_HUMAN Isoform 2 of Guanine nucleotide exchange factor for Rab-3A OS=Homo sapiens GN=RAB3IL1</t>
  </si>
  <si>
    <t>Q8TBN0;Q8TBN0-2</t>
  </si>
  <si>
    <t>Cytoplasm. Membrane. Note=Mostly found in the cytosol and surrounding plasma membrane. However, its presence in the endoplasmic reticulum seems to be a prerequisite for PIP2 synthesis (By similarity). {ECO:0000250}.</t>
  </si>
  <si>
    <t>PIP4K2C PIP5K2C</t>
  </si>
  <si>
    <t>Alternative sequence (2); Beta strand (10); Chain (1); Domain (1); Erroneous initiation (1); Helix (7); Initiator methionine (1); Modified residue (3); Natural variant (3); Turn (1)</t>
  </si>
  <si>
    <t>&gt;sp|Q8TBX8|PI42C_HUMAN Phosphatidylinositol 5-phosphate 4-kinase type-2 gamma OS=Homo sapiens GN=PIP4K2C PE=1 SV=3;&gt;sp|Q8TBX8-2|PI42C_HUMAN Isoform 2 of Phosphatidylinositol 5-phosphate 4-kinase type-2 gamma OS=Homo sapiens GN=PIP4K2C;&gt;sp|Q8TBX8-3|PI42C_HU</t>
  </si>
  <si>
    <t>Q8TBX8;Q8TBX8-2;Q8TBX8-3</t>
  </si>
  <si>
    <t>WDR20</t>
  </si>
  <si>
    <t>Alternative sequence (7); Chain (1); Erroneous initiation (1); Initiator methionine (1); Modified residue (3); Natural variant (2); Repeat (5); Sequence conflict (5)</t>
  </si>
  <si>
    <t>&gt;sp|Q8TBZ3|WDR20_HUMAN WD repeat-containing protein 20 OS=Homo sapiens GN=WDR20 PE=1 SV=2;&gt;sp|Q8TBZ3-2|WDR20_HUMAN Isoform 2 of WD repeat-containing protein 20 OS=Homo sapiens GN=WDR20;&gt;sp|Q8TBZ3-7|WDR20_HUMAN Isoform 7 of WD repeat-containing protein 20 O</t>
  </si>
  <si>
    <t>Q8TBZ3;Q8TBZ3-2;Q8TBZ3-7;Q8TBZ3-5;Q8TBZ3-6;Q8TBZ3-4;Q8TBZ3-3;Q8TBZ3-8</t>
  </si>
  <si>
    <t>TRMT10A RG9MTD2</t>
  </si>
  <si>
    <t>Beta strand (5); Chain (1); Coiled coil (1); Domain (1); Helix (9); Natural variant (2); Sequence conflict (1); Turn (1)</t>
  </si>
  <si>
    <t>&gt;sp|Q8TBZ6|TM10A_HUMAN tRNA methyltransferase 10 homolog A OS=Homo sapiens GN=TRMT10A PE=1 SV=1</t>
  </si>
  <si>
    <t>TBC1D15</t>
  </si>
  <si>
    <t>Alternative sequence (2); Chain (1); Domain (1); Initiator methionine (1); Modified residue (4); Sequence conflict (5)</t>
  </si>
  <si>
    <t>&gt;sp|Q8TC07-2|TBC15_HUMAN Isoform 2 of TBC1 domain family member 15 OS=Homo sapiens GN=TBC1D15;&gt;sp|Q8TC07|TBC15_HUMAN TBC1 domain family member 15 OS=Homo sapiens GN=TBC1D15 PE=1 SV=2;&gt;sp|Q8TC07-3|TBC15_HUMAN Isoform 3 of TBC1 domain family member 15 OS=Hom</t>
  </si>
  <si>
    <t>Q8TC07-2;Q8TC07;Q8TC07-3</t>
  </si>
  <si>
    <t>LRRC20 UNQ2429/PRO4989</t>
  </si>
  <si>
    <t>Alternative sequence (2); Chain (1); Erroneous termination (1); Repeat (5)</t>
  </si>
  <si>
    <t>&gt;sp|Q8TCA0|LRC20_HUMAN Leucine-rich repeat-containing protein 20 OS=Homo sapiens GN=LRRC20 PE=2 SV=1;&gt;sp|Q8TCA0-3|LRC20_HUMAN Isoform 3 of Leucine-rich repeat-containing protein 20 OS=Homo sapiens GN=LRRC20;&gt;sp|Q8TCA0-2|LRC20_HUMAN Isoform 2 of Leucine-ric</t>
  </si>
  <si>
    <t>Q8TCA0;Q8TCA0-3;Q8TCA0-2</t>
  </si>
  <si>
    <t>METTL6</t>
  </si>
  <si>
    <t>Alternative sequence (1); Chain (1); Sequence caution (1); Sequence conflict (1)</t>
  </si>
  <si>
    <t>&gt;sp|Q8TCB7|METL6_HUMAN Methyltransferase-like protein 6 OS=Homo sapiens GN=METTL6 PE=2 SV=2;&gt;sp|Q8TCB7-2|METL6_HUMAN Isoform 2 of Methyltransferase-like protein 6 OS=Homo sapiens GN=METTL6</t>
  </si>
  <si>
    <t>Q8TCB7;Q8TCB7-2</t>
  </si>
  <si>
    <t>NT5C DNT1 UMPH2</t>
  </si>
  <si>
    <t>Active site (2); Alternative sequence (3); Beta strand (5); Binding site (5); Chain (1); Helix (10); Metal binding (3); Modified residue (1); Natural variant (1); Turn (3)</t>
  </si>
  <si>
    <t>&gt;sp|Q8TCD5|NT5C_HUMAN 5(3)-deoxyribonucleotidase, cytosolic type OS=Homo sapiens GN=NT5C PE=1 SV=2</t>
  </si>
  <si>
    <t>Q8TCD5;Q8TCD5-2</t>
  </si>
  <si>
    <t>ZFAND1</t>
  </si>
  <si>
    <t>Alternative sequence (4); Chain (1); Sequence conflict (3); Zinc finger (2)</t>
  </si>
  <si>
    <t>&gt;sp|Q8TCF1|ZFAN1_HUMAN AN1-type zinc finger protein 1 OS=Homo sapiens GN=ZFAND1 PE=1 SV=1;&gt;sp|Q8TCF1-4|ZFAN1_HUMAN Isoform 4 of AN1-type zinc finger protein 1 OS=Homo sapiens GN=ZFAND1;&gt;sp|Q8TCF1-3|ZFAN1_HUMAN Isoform 3 of AN1-type zinc finger protein 1 OS</t>
  </si>
  <si>
    <t>Q8TCF1;Q8TCF1-4;Q8TCF1-3;Q8TCF1-2</t>
  </si>
  <si>
    <t>Membrane {ECO:0000305}; Single-pass membrane protein {ECO:0000305}. Cytoplasm {ECO:0000269|PubMed:12118381}. Note=Slightly concentrates in the perinuclear region.</t>
  </si>
  <si>
    <t>KIAA1524 CIP2A</t>
  </si>
  <si>
    <t>Alternative sequence (1); Chain (1); Coiled coil (1); Erroneous initiation (3); Modified residue (2); Natural variant (8); Sequence conflict (2); Transmembrane (1)</t>
  </si>
  <si>
    <t>&gt;sp|Q8TCG1|CIP2A_HUMAN Protein CIP2A OS=Homo sapiens GN=KIAA1524 PE=1 SV=2;&gt;sp|Q8TCG1-2|CIP2A_HUMAN Isoform 2 of Protein CIP2A OS=Homo sapiens GN=KIAA1524</t>
  </si>
  <si>
    <t>Q8TCG1;Q8TCG1-2</t>
  </si>
  <si>
    <t>FAM200A C7orf38</t>
  </si>
  <si>
    <t>Chain (1); Sequence conflict (4); Topological domain (2); Transmembrane (1)</t>
  </si>
  <si>
    <t>&gt;sp|Q8TCP9|F200A_HUMAN Protein FAM200A OS=Homo sapiens GN=FAM200A PE=2 SV=1</t>
  </si>
  <si>
    <t>Cytoplasm. Cytoplasm, cytoskeleton, microtubule organizing center, centrosome. Cytoplasm, cytoskeleton, cilium basal body. Cytoplasm, cytoskeleton, spindle pole. Note=Associated with centrosomes and basal bodies at the base of primary cilia. Specifically locates to the proximal ends of centrioles and basal bodies. Colocalizes partially with NCAPD2 at these sites. During mitosis localizes to both spindle poles.</t>
  </si>
  <si>
    <t>ALMS1 KIAA0328</t>
  </si>
  <si>
    <t>Alternative sequence (3); Chain (1); Compositional bias (1); Modified residue (1); Natural variant (9); Region (2); Repeat (34); Sequence conflict (6)</t>
  </si>
  <si>
    <t>&gt;sp|Q8TCU4-3|ALMS1_HUMAN Isoform 3 of Alstrom syndrome protein 1 OS=Homo sapiens GN=ALMS1;&gt;sp|Q8TCU4-2|ALMS1_HUMAN Isoform 2 of Alstrom syndrome protein 1 OS=Homo sapiens GN=ALMS1;&gt;sp|Q8TCU4|ALMS1_HUMAN Alstrom syndrome protein 1 OS=Homo sapiens GN=ALMS1 P</t>
  </si>
  <si>
    <t>Q8TCU4-3;Q8TCU4-2;Q8TCU4</t>
  </si>
  <si>
    <t>Cytoplasm, cytosol. Cell membrane. Note=Mainly cytosolic. Some amount is apparently associated to the plasma membrane.</t>
  </si>
  <si>
    <t>PREX1 KIAA1415</t>
  </si>
  <si>
    <t>Alternative sequence (4); Beta strand (6); Chain (1); Domain (5); Helix (3); Natural variant (7); Sequence conflict (1)</t>
  </si>
  <si>
    <t>&gt;sp|Q8TCU6|PREX1_HUMAN Phosphatidylinositol 3,4,5-trisphosphate-dependent Rac exchanger 1 protein OS=Homo sapiens GN=PREX1 PE=1 SV=3;&gt;sp|Q8TCU6-3|PREX1_HUMAN Isoform 3 of Phosphatidylinositol 3,4,5-trisphosphate-dependent Rac exchanger 1 protein OS=Homo sa</t>
  </si>
  <si>
    <t>Q8TCU6;Q8TCU6-3;Q8TCU6-2</t>
  </si>
  <si>
    <t>Cytoplasm, cytoskeleton, cilium axoneme {ECO:0000250}. Cytoplasm {ECO:0000250}. Note=Localizes to the apical cytoplasm. {ECO:0000250}.</t>
  </si>
  <si>
    <t>DYNC2LI1 D2LIC LIC3 CGI-60</t>
  </si>
  <si>
    <t>Alternative sequence (6); Chain (1); Frameshift (1); Natural variant (3); Sequence conflict (1)</t>
  </si>
  <si>
    <t xml:space="preserve">&gt;sp|Q8TCX1|DC2L1_HUMAN Cytoplasmic dynein 2 light intermediate chain 1 OS=Homo sapiens GN=DYNC2LI1 PE=1 SV=1;&gt;sp|Q8TCX1-3|DC2L1_HUMAN Isoform 3 of Cytoplasmic dynein 2 light intermediate chain 1 OS=Homo sapiens GN=DYNC2LI1;&gt;sp|Q8TCX1-2|DC2L1_HUMAN Isoform </t>
  </si>
  <si>
    <t>Q8TCX1;Q8TCX1-3;Q8TCX1-2;Q8TCX1-5;Q8TCX1-4</t>
  </si>
  <si>
    <t>RHPN1 KIAA1929</t>
  </si>
  <si>
    <t>Alternative sequence (1); Chain (1); Domain (2); Frameshift (1); Repeat (1)</t>
  </si>
  <si>
    <t>&gt;sp|Q8TCX5-2|RHPN1_HUMAN Isoform 2 of Rhophilin-1 OS=Homo sapiens GN=RHPN1;&gt;sp|Q8TCX5|RHPN1_HUMAN Rhophilin-1 OS=Homo sapiens GN=RHPN1 PE=2 SV=1</t>
  </si>
  <si>
    <t>Q8TCX5-2;Q8TCX5</t>
  </si>
  <si>
    <t>Cytoplasm {ECO:0000269|PubMed:12082552, ECO:0000269|PubMed:17217616}. Nucleus {ECO:0000269|PubMed:12082552, ECO:0000269|PubMed:17217616}. Note=In epithelial cells localized predominantly in the cytoplasm and occasionally in nuclei.</t>
  </si>
  <si>
    <t>URGCP KIAA1507 URG4</t>
  </si>
  <si>
    <t>Alternative sequence (3); Chain (1); Domain (1); Erroneous initiation (4); Frameshift (1); Natural variant (3); Sequence conflict (10)</t>
  </si>
  <si>
    <t>&gt;sp|Q8TCY9|URGCP_HUMAN Up-regulator of cell proliferation OS=Homo sapiens GN=URGCP PE=1 SV=2;&gt;sp|Q8TCY9-2|URGCP_HUMAN Isoform 2 of Up-regulator of cell proliferation OS=Homo sapiens GN=URGCP;&gt;sp|Q8TCY9-4|URGCP_HUMAN Isoform 4 of Up-regulator of cell prolif</t>
  </si>
  <si>
    <t>Q8TCY9;Q8TCY9-2;Q8TCY9-4;Q8TCY9-3</t>
  </si>
  <si>
    <t>MAPK15 ERK7 ERK8</t>
  </si>
  <si>
    <t>Active site (1); Alternative sequence (4); Binding site (1); Chain (1); Domain (1); Modified residue (3); Motif (1); Mutagenesis (3); Natural variant (2); Nucleotide binding (1); Sequence conflict (1)</t>
  </si>
  <si>
    <t xml:space="preserve">&gt;sp|Q8TD08-2|MK15_HUMAN Isoform 2 of Mitogen-activated protein kinase 15 OS=Homo sapiens GN=MAPK15;&gt;sp|Q8TD08-3|MK15_HUMAN Isoform 3 of Mitogen-activated protein kinase 15 OS=Homo sapiens GN=MAPK15;&gt;sp|Q8TD08|MK15_HUMAN Mitogen-activated protein kinase 15 </t>
  </si>
  <si>
    <t>Q8TD08-2;Q8TD08-3;Q8TD08</t>
  </si>
  <si>
    <t>Q8TD16-2</t>
  </si>
  <si>
    <t>Golgi apparatus. Cytoplasm, cytoskeleton. Note=In interphase cells mainly localizes to the Golgi complex and colocalizes with dynactin at microtubule plus ends (By similarity). Its localization is dependent on microtubule morphology. {ECO:0000250}.</t>
  </si>
  <si>
    <t>BICD2 KIAA0699</t>
  </si>
  <si>
    <t>Alternative sequence (1); Chain (1); Coiled coil (3); Erroneous initiation (1); Initiator methionine (1); Modified residue (8); Natural variant (8); Region (1)</t>
  </si>
  <si>
    <t>&gt;sp|Q8TD16-2|BICD2_HUMAN Isoform 2 of Protein bicaudal D homolog 2 OS=Homo sapiens GN=BICD2</t>
  </si>
  <si>
    <t>Cytoplasm {ECO:0000269|PubMed:14660563}. Nucleus {ECO:0000269|PubMed:14660563}.</t>
  </si>
  <si>
    <t>NEK9 KIAA1995 NEK8 NERCC</t>
  </si>
  <si>
    <t>Active site (1); Beta strand (1); Binding site (1); Chain (1); Coiled coil (1); Compositional bias (2); Domain (1); Erroneous gene model prediction (1); Erroneous initiation (1); Initiator methionine (1); Modified residue (15); Mutagenesis (3); Natural variant (3); Nucleotide binding (1); Region (1); Repeat (6); Sequence conflict (2)</t>
  </si>
  <si>
    <t>&gt;sp|Q8TD19|NEK9_HUMAN Serine/threonine-protein kinase Nek9 OS=Homo sapiens GN=NEK9 PE=1 SV=2</t>
  </si>
  <si>
    <t>Q8TD19;REV__Q9P0M6</t>
  </si>
  <si>
    <t>BLOC1S5 MUTED</t>
  </si>
  <si>
    <t>Alternative sequence (3); Chain (1); Coiled coil (1); Erroneous gene model prediction (2); Erroneous initiation (1); Initiator methionine (1); Modified residue (1)</t>
  </si>
  <si>
    <t>&gt;sp|Q8TDH9|BL1S5_HUMAN Biogenesis of lysosome-related organelles complex 1 subunit 5 OS=Homo sapiens GN=BLOC1S5 PE=1 SV=1;&gt;sp|Q8TDH9-2|BL1S5_HUMAN Isoform 2 of Biogenesis of lysosome-related organelles complex 1 subunit 5 OS=Homo sapiens GN=BLOC1S5;&gt;sp|Q8T</t>
  </si>
  <si>
    <t>Q8TDH9;Q8TDH9-2;Q8TDH9-3</t>
  </si>
  <si>
    <t>Cytoplasmic vesicle, secretory vesicle, synaptic vesicle membrane {ECO:0000269|PubMed:11809763}; Peripheral membrane protein {ECO:0000269|PubMed:11809763}.</t>
  </si>
  <si>
    <t>DMXL2 KIAA0856</t>
  </si>
  <si>
    <t>Alternative sequence (2); Chain (1); Coiled coil (1); Modified residue (7); Natural variant (6); Repeat (16); Sequence conflict (3)</t>
  </si>
  <si>
    <t>&gt;sp|Q8TDJ6|DMXL2_HUMAN DmX-like protein 2 OS=Homo sapiens GN=DMXL2 PE=1 SV=2;&gt;sp|Q8TDJ6-3|DMXL2_HUMAN Isoform 3 of DmX-like protein 2 OS=Homo sapiens GN=DMXL2;&gt;sp|Q8TDJ6-2|DMXL2_HUMAN Isoform 2 of DmX-like protein 2 OS=Homo sapiens GN=DMXL2</t>
  </si>
  <si>
    <t>Q8TDJ6;Q8TDJ6-3;Q8TDJ6-2</t>
  </si>
  <si>
    <t>RNASEH2C AYP1</t>
  </si>
  <si>
    <t>Alternative sequence (1); Beta strand (9); Chain (1); Helix (6); Modified residue (1); Natural variant (7)</t>
  </si>
  <si>
    <t>&gt;sp|Q8TDP1-2|RNH2C_HUMAN Isoform 2 of Ribonuclease H2 subunit C OS=Homo sapiens GN=RNASEH2C;&gt;sp|Q8TDP1|RNH2C_HUMAN Ribonuclease H2 subunit C OS=Homo sapiens GN=RNASEH2C PE=1 SV=1</t>
  </si>
  <si>
    <t>Q8TDP1-2;Q8TDP1</t>
  </si>
  <si>
    <t>GNPDA2 GNP2</t>
  </si>
  <si>
    <t>Active site (4); Alternative sequence (4); Chain (1); Coiled coil (1); Erroneous initiation (1); Natural variant (1); Sequence conflict (1)</t>
  </si>
  <si>
    <t>&gt;sp|Q8TDQ7|GNPI2_HUMAN Glucosamine-6-phosphate isomerase 2 OS=Homo sapiens GN=GNPDA2 PE=1 SV=1;&gt;sp|Q8TDQ7-2|GNPI2_HUMAN Isoform 2 of Glucosamine-6-phosphate isomerase 2 OS=Homo sapiens GN=GNPDA2;&gt;sp|Q8TDQ7-3|GNPI2_HUMAN Isoform 3 of Glucosamine-6-phosphate</t>
  </si>
  <si>
    <t>Q8TDQ7;Q8TDQ7-2;Q8TDQ7-3;Q8TDQ7-5;Q8TDQ7-4</t>
  </si>
  <si>
    <t>Nucleus. Cytoplasm. Cytoplasm, cytoskeleton, spindle pole. Cytoplasm, cytoskeleton, microtubule organizing center, centrosome. Note=Present at centrosome throughout the cell cycle. Also detected at spindle midzone of the anaphase cells and eventually concentrates at the midbody.</t>
  </si>
  <si>
    <t>NEK7</t>
  </si>
  <si>
    <t>Active site (1); Alternative sequence (2); Beta strand (7); Binding site (1); Chain (1); Domain (1); Helix (12); Modified residue (2); Mutagenesis (5); Natural variant (2); Nucleotide binding (1); Region (1); Site (1); Turn (3)</t>
  </si>
  <si>
    <t>&gt;sp|Q8TDX7|NEK7_HUMAN Serine/threonine-protein kinase Nek7 OS=Homo sapiens GN=NEK7 PE=1 SV=1</t>
  </si>
  <si>
    <t>Q8TDX7;Q8TDX7-2</t>
  </si>
  <si>
    <t>Nucleus. Cytoplasm, cytosol. Preautophagosomal structure membrane; Peripheral membrane protein. Note=Under starvation conditions, is localized to puncate structures primarily representing the isolation membrane that sequesters a portion of the cytoplasm resulting in the formation of an autophagosome. {ECO:0000250}.</t>
  </si>
  <si>
    <t>RB1CC1 KIAA0203 RBICC</t>
  </si>
  <si>
    <t>Alternative sequence (1); Chain (1); Coiled coil (2); Compositional bias (1); Erroneous initiation (1); Modified residue (6); Motif (1); Natural variant (6); Sequence conflict (1)</t>
  </si>
  <si>
    <t>&gt;sp|Q8TDY2-2|RBCC1_HUMAN Isoform 2 of RB1-inducible coiled-coil protein 1 OS=Homo sapiens GN=RB1CC1;&gt;sp|Q8TDY2|RBCC1_HUMAN RB1-inducible coiled-coil protein 1 OS=Homo sapiens GN=RB1CC1 PE=1 SV=3</t>
  </si>
  <si>
    <t>Q8TDY2-2;Q8TDY2</t>
  </si>
  <si>
    <t>Cytoplasm. Cytoplasm, cytoskeleton.</t>
  </si>
  <si>
    <t>MICAL1 MICAL NICAL</t>
  </si>
  <si>
    <t>Alternative sequence (4); Beta strand (3); Binding site (6); Chain (1); Coiled coil (3); Domain (2); Helix (7); Modified residue (4); Natural variant (11); Nucleotide binding (1); Region (1); Sequence conflict (5); Turn (5)</t>
  </si>
  <si>
    <t>&gt;sp|Q8TDZ2|MICA1_HUMAN Protein-methionine sulfoxide oxidase MICAL1 OS=Homo sapiens GN=MICAL1 PE=1 SV=2;&gt;sp|Q8TDZ2-4|MICA1_HUMAN Isoform 4 of Protein-methionine sulfoxide oxidase MICAL1 OS=Homo sapiens GN=MICAL1;&gt;sp|Q8TDZ2-2|MICA1_HUMAN Isoform 2 of Protein</t>
  </si>
  <si>
    <t>Q8TDZ2;Q8TDZ2-4;Q8TDZ2-2</t>
  </si>
  <si>
    <t>ELP5 C17orf81 DERP6 HSPC002 MSTP071</t>
  </si>
  <si>
    <t>Alternative sequence (4); Chain (1); Erroneous initiation (2); Natural variant (2); Sequence conflict (6)</t>
  </si>
  <si>
    <t>&gt;sp|Q8TE02|ELP5_HUMAN Elongator complex protein 5 OS=Homo sapiens GN=ELP5 PE=1 SV=2;&gt;sp|Q8TE02-4|ELP5_HUMAN Isoform 4 of Elongator complex protein 5 OS=Homo sapiens GN=ELP5;&gt;sp|Q8TE02-2|ELP5_HUMAN Isoform 2 of Elongator complex protein 5 OS=Homo sapiens GN</t>
  </si>
  <si>
    <t>Q8TE02;Q8TE02-4;Q8TE02-2;Q8TE02-3</t>
  </si>
  <si>
    <t>Cytoplasm, cytoskeleton {ECO:0000250}. Nucleus {ECO:0000250}.</t>
  </si>
  <si>
    <t>SSH3 SSH3L</t>
  </si>
  <si>
    <t>Active site (1); Alternative sequence (7); Chain (1); Domain (1); Initiator methionine (1); Modified residue (3); Natural variant (2); Sequence conflict (4)</t>
  </si>
  <si>
    <t>&gt;sp|Q8TE77|SSH3_HUMAN Protein phosphatase Slingshot homolog 3 OS=Homo sapiens GN=SSH3 PE=1 SV=2;&gt;sp|Q8TE77-2|SSH3_HUMAN Isoform 2 of Protein phosphatase Slingshot homolog 3 OS=Homo sapiens GN=SSH3;&gt;sp|Q8TE77-3|SSH3_HUMAN Isoform 3 of Protein phosphatase Sl</t>
  </si>
  <si>
    <t>Q8TE77;Q8TE77-2;Q8TE77-3;Q8TE77-4;Q8TE77-5;REV__Q5VXH5;REV__Q5VWM4;REV__A6NMC2;REV__Q6N022</t>
  </si>
  <si>
    <t>Nucleus {ECO:0000269|PubMed:15653697, ECO:0000269|PubMed:20065034}. Cytoplasm {ECO:0000305}. Note=Associated with chromatin at some replication origins containing functional DNA-unwinding elements.</t>
  </si>
  <si>
    <t>DTD1 C20orf88 DUEB HARS2</t>
  </si>
  <si>
    <t>Active site (1); Beta strand (6); Chain (1); Helix (5); Metal binding (3); Modified residue (2); Sequence caution (1); Sequence conflict (2)</t>
  </si>
  <si>
    <t>&gt;sp|Q8TEA8|DTD1_HUMAN D-tyrosyl-tRNA(Tyr) deacylase 1 OS=Homo sapiens GN=DTD1 PE=1 SV=2</t>
  </si>
  <si>
    <t>DCAF11 WDR23 GL014 PRO2389</t>
  </si>
  <si>
    <t>Alternative sequence (2); Chain (1); Erroneous initiation (2); Frameshift (1); Natural variant (1); Repeat (7); Sequence conflict (3)</t>
  </si>
  <si>
    <t>&gt;sp|Q8TEB1-2|DCA11_HUMAN Isoform 2 of DDB1- and CUL4-associated factor 11 OS=Homo sapiens GN=DCAF11;&gt;sp|Q8TEB1|DCA11_HUMAN DDB1- and CUL4-associated factor 11 OS=Homo sapiens GN=DCAF11 PE=1 SV=1;&gt;sp|Q8TEB1-3|DCA11_HUMAN Isoform 3 of DDB1- and CUL4-associat</t>
  </si>
  <si>
    <t>Q8TEB1-2;Q8TEB1;Q8TEB1-3</t>
  </si>
  <si>
    <t>UTP15</t>
  </si>
  <si>
    <t>Alternative sequence (2); Chain (1); Erroneous initiation (1); Frameshift (1); Initiator methionine (1); Modified residue (1); Natural variant (3); Repeat (7); Sequence conflict (4)</t>
  </si>
  <si>
    <t>&gt;sp|Q8TED0|UTP15_HUMAN U3 small nucleolar RNA-associated protein 15 homolog OS=Homo sapiens GN=UTP15 PE=1 SV=3</t>
  </si>
  <si>
    <t>Cytoplasmic vesicle, clathrin-coated vesicle membrane {ECO:0000269|PubMed:20937701}; Peripheral membrane protein {ECO:0000269|PubMed:20937701}. Cell junction, synapse, presynaptic cell membrane {ECO:0000269|PubMed:20937701}.</t>
  </si>
  <si>
    <t>DENND1A FAM31A KIAA1608</t>
  </si>
  <si>
    <t>Alternative sequence (11); Chain (1); Compositional bias (1); Domain (3); Erroneous initiation (3); Modified residue (8); Sequence conflict (1)</t>
  </si>
  <si>
    <t>&gt;sp|Q8TEH3|DEN1A_HUMAN DENN domain-containing protein 1A OS=Homo sapiens GN=DENND1A PE=1 SV=2;&gt;sp|Q8TEH3-6|DEN1A_HUMAN Isoform 6 of DENN domain-containing protein 1A OS=Homo sapiens GN=DENND1A;&gt;sp|Q8TEH3-7|DEN1A_HUMAN Isoform 7 of DENN domain-containing pr</t>
  </si>
  <si>
    <t>Q8TEH3;Q8TEH3-6;Q8TEH3-7;Q8TEH3-3;Q8TEH3-2;Q8TEH3-4;Q8TEH3-5</t>
  </si>
  <si>
    <t>TRPC4AP C20orf188 TRRP4AP</t>
  </si>
  <si>
    <t>Alternative sequence (2); Chain (1); Frameshift (1); Initiator methionine (1); Modified residue (1); Region (1)</t>
  </si>
  <si>
    <t>&gt;sp|Q8TEL6-3|TP4AP_HUMAN Isoform 3 of Short transient receptor potential channel 4-associated protein OS=Homo sapiens GN=TRPC4AP;&gt;sp|Q8TEL6|TP4AP_HUMAN Short transient receptor potential channel 4-associated protein OS=Homo sapiens GN=TRPC4AP PE=1 SV=2;&gt;sp</t>
  </si>
  <si>
    <t>Q8TEL6-3;Q8TEL6;Q8TEL6-2</t>
  </si>
  <si>
    <t>Cytoplasm, cytoskeleton, microtubule organizing center, centrosome, centriole {ECO:0000269|PubMed:14654843, ECO:0000269|PubMed:17980596, ECO:0000269|PubMed:18207742}. Note=Pericentriolar location in mitotic centrosomes.</t>
  </si>
  <si>
    <t>CEP192 KIAA1569 PP8407</t>
  </si>
  <si>
    <t>Alternative sequence (3); Chain (1); Erroneous initiation (3); Frameshift (1); Modified residue (5); Mutagenesis (1); Natural variant (10); Sequence conflict (4)</t>
  </si>
  <si>
    <t>&gt;sp|Q8TEP8|CE192_HUMAN Centrosomal protein of 192 kDa OS=Homo sapiens GN=CEP192 PE=1 SV=2;&gt;sp|Q8TEP8-2|CE192_HUMAN Isoform 2 of Centrosomal protein of 192 kDa OS=Homo sapiens GN=CEP192</t>
  </si>
  <si>
    <t>Q8TEP8;Q8TEP8-2</t>
  </si>
  <si>
    <t>SNX29 RUNDC2A</t>
  </si>
  <si>
    <t>Alternative sequence (1); Chain (1); Coiled coil (1); Domain (2); Modified residue (7); Sequence caution (1); Sequence conflict (2)</t>
  </si>
  <si>
    <t>&gt;sp|Q8TEQ0-2|SNX29_HUMAN Isoform 2 of Sorting nexin-29 OS=Homo sapiens GN=SNX29;&gt;sp|Q8TEQ0|SNX29_HUMAN Sorting nexin-29 OS=Homo sapiens GN=SNX29 PE=1 SV=3</t>
  </si>
  <si>
    <t>Q8TEQ0-2;Q8TEQ0;Q8IUI4</t>
  </si>
  <si>
    <t>Nucleus, nucleoplasm {ECO:0000269|PubMed:11714716}. Nucleus, gem {ECO:0000269|PubMed:11714716}. Cytoplasm {ECO:0000269|PubMed:11714716}. Note=Found both in the nucleoplasm and in nuclear bodies called gems (Gemini of Cajal bodies) that are often in proximity to Cajal (coiled) bodies. Also found in the cytoplasm.</t>
  </si>
  <si>
    <t>GEMIN5</t>
  </si>
  <si>
    <t>Chain (1); Coiled coil (1); Compositional bias (1); Erroneous initiation (1); Modified residue (6); Natural variant (2); Repeat (13); Sequence conflict (2)</t>
  </si>
  <si>
    <t>&gt;sp|Q8TEQ6|GEMI5_HUMAN Gem-associated protein 5 OS=Homo sapiens GN=GEMIN5 PE=1 SV=3</t>
  </si>
  <si>
    <t>Cytoplasm, cytoskeleton, microtubule organizing center, centrosome, centriole. Cytoplasm, cytoskeleton, spindle pole. Cell junction. Note=Localizes specifically to the distal appendage region of the centriole, which anchors the mother centriole to the plasma membrane. Localizes to the apical junction complex (AJC) in epithelial cells.</t>
  </si>
  <si>
    <t>FBF1 ALB KIAA1863</t>
  </si>
  <si>
    <t>Alternative sequence (9); Chain (1); Coiled coil (2); Compositional bias (1); Erroneous initiation (2); Natural variant (4); Sequence conflict (1)</t>
  </si>
  <si>
    <t>&gt;sp|Q8TES7-2|FBF1_HUMAN Isoform 2 of Fas-binding factor 1 OS=Homo sapiens GN=FBF1;&gt;sp|Q8TES7-5|FBF1_HUMAN Isoform 5 of Fas-binding factor 1 OS=Homo sapiens GN=FBF1;&gt;sp|Q8TES7|FBF1_HUMAN Fas-binding factor 1 OS=Homo sapiens GN=FBF1 PE=1 SV=2;&gt;sp|Q8TES7-6|FB</t>
  </si>
  <si>
    <t>Q8TES7-2;Q8TES7-5;Q8TES7;Q8TES7-6;Q8TES7-3;Q8TES7-4</t>
  </si>
  <si>
    <t>Cytoplasm {ECO:0000269|PubMed:11524421}. Cell membrane {ECO:0000269|PubMed:11524421}. Note=Upon binding to M-Ras, it translocates to the plasma membrane.</t>
  </si>
  <si>
    <t>RAPGEF6 PDZGEF2</t>
  </si>
  <si>
    <t>Alternative sequence (6); Beta strand (11); Chain (1); Compositional bias (1); Domain (4); Helix (3); Modified residue (1); Natural variant (5); Nucleotide binding (1); Sequence conflict (9); Turn (2)</t>
  </si>
  <si>
    <t>&gt;sp|Q8TEU7|RPGF6_HUMAN Rap guanine nucleotide exchange factor 6 OS=Homo sapiens GN=RAPGEF6 PE=1 SV=2;&gt;sp|Q8TEU7-4|RPGF6_HUMAN Isoform 4 of Rap guanine nucleotide exchange factor 6 OS=Homo sapiens GN=RAPGEF6;&gt;sp|Q8TEU7-5|RPGF6_HUMAN Isoform 5 of Rap guanine</t>
  </si>
  <si>
    <t>Q8TEU7;Q8TEU7-4;Q8TEU7-5;Q8TEU7-3;Q8TEU7-2;Q8TEU7-6</t>
  </si>
  <si>
    <t>SMCR8</t>
  </si>
  <si>
    <t>Alternative sequence (1); Chain (1); Modified residue (4); Natural variant (3)</t>
  </si>
  <si>
    <t>&gt;sp|Q8TEV9|SMCR8_HUMAN Smith-Magenis syndrome chromosomal region candidate gene 8 protein OS=Homo sapiens GN=SMCR8 PE=1 SV=2;&gt;sp|Q8TEV9-2|SMCR8_HUMAN Isoform 2 of Smith-Magenis syndrome chromosomal region candidate gene 8 protein OS=Homo sapiens GN=SMCR8</t>
  </si>
  <si>
    <t>Q8TEV9;Q8TEV9-2</t>
  </si>
  <si>
    <t>Cytoplasm {ECO:0000250}. Endomembrane system {ECO:0000269|PubMed:20332120}. Cell junction {ECO:0000269|PubMed:20332120}. Cell junction, tight junction {ECO:0000269|PubMed:20332120}. Cell membrane {ECO:0000269|PubMed:20332120}. Cytoplasm, cell cortex {ECO:0000250}. Cytoplasm, cytoskeleton {ECO:0000269|PubMed:20332120}. Note=Localized along the cell-cell contact region. Colocalizes with PARD6A and PRKCI at epithelial tight junctions. Colocalizes with the cortical actin that overlays the meiotic spindle during metaphase I and metaphase II. Colocalized with SIRT2 in internode region of myelin sheat (By similarity). Presence of KRIT1, CDH5 and RAP1B is required for its localization to the cell junction. {ECO:0000250}.</t>
  </si>
  <si>
    <t>PARD3 PAR3 PAR3A</t>
  </si>
  <si>
    <t>Alternative sequence (10); Beta strand (6); Chain (1); Coiled coil (4); Compositional bias (1); Domain (3); Erroneous initiation (2); Helix (2); Modified residue (13); Mutagenesis (2); Natural variant (2); Region (1); Sequence caution (1); Sequence conflict (5)</t>
  </si>
  <si>
    <t>&gt;sp|Q8TEW0-5|PARD3_HUMAN Isoform 5 of Partitioning defective 3 homolog OS=Homo sapiens GN=PARD3;&gt;sp|Q8TEW0-11|PARD3_HUMAN Isoform 11 of Partitioning defective 3 homolog OS=Homo sapiens GN=PARD3;&gt;sp|Q8TEW0-4|PARD3_HUMAN Isoform 4 of Partitioning defective 3</t>
  </si>
  <si>
    <t>Q8TEW0-5;Q8TEW0-11;Q8TEW0-4;Q8TEW0-2;Q8TEW0</t>
  </si>
  <si>
    <t>IPO4 IMP4B RANBP4</t>
  </si>
  <si>
    <t>Alternative sequence (1); Chain (1); Domain (1); Erroneous initiation (3); Frameshift (1); Modified residue (1); Natural variant (2); Repeat (6); Sequence conflict (2)</t>
  </si>
  <si>
    <t>&gt;sp|Q8TEX9|IPO4_HUMAN Importin-4 OS=Homo sapiens GN=IPO4 PE=1 SV=2;&gt;sp|Q8TEX9-2|IPO4_HUMAN Isoform 2 of Importin-4 OS=Homo sapiens GN=IPO4</t>
  </si>
  <si>
    <t>Q8TEX9;Q8TEX9-2</t>
  </si>
  <si>
    <t>Nucleus speckle {ECO:0000269|PubMed:14578391}.</t>
  </si>
  <si>
    <t>PNISR C6orf111 SFRS18 SRRP130 HSPC261 HSPC306</t>
  </si>
  <si>
    <t>Alternative sequence (2); Chain (1); Coiled coil (3); Compositional bias (4); Frameshift (1); Modified residue (5); Sequence caution (4); Sequence conflict (9)</t>
  </si>
  <si>
    <t>&gt;sp|Q8TF01|PNISR_HUMAN Arginine/serine-rich protein PNISR OS=Homo sapiens GN=PNISR PE=1 SV=2;&gt;sp|Q8TF01-2|PNISR_HUMAN Isoform 2 of Arginine/serine-rich protein PNISR OS=Homo sapiens GN=PNISR</t>
  </si>
  <si>
    <t>Q8TF01;Q8TF01-2</t>
  </si>
  <si>
    <t>PPP4R1 MEG1 PP4R1</t>
  </si>
  <si>
    <t>Alternative sequence (1); Chain (1); Erroneous initiation (1); Natural variant (4); Repeat (14)</t>
  </si>
  <si>
    <t>&gt;sp|Q8TF05-2|PP4R1_HUMAN Isoform 2 of Serine/threonine-protein phosphatase 4 regulatory subunit 1 OS=Homo sapiens GN=PPP4R1;&gt;sp|Q8TF05|PP4R1_HUMAN Serine/threonine-protein phosphatase 4 regulatory subunit 1 OS=Homo sapiens GN=PPP4R1 PE=1 SV=1</t>
  </si>
  <si>
    <t>Q8TF05-2;Q8TF05</t>
  </si>
  <si>
    <t>Cytoplasm {ECO:0000269|PubMed:18614018}. Endoplasmic reticulum-Golgi intermediate compartment {ECO:0000269|PubMed:18614018}. Cytoplasmic vesicle membrane {ECO:0000269|PubMed:18614018}. Golgi apparatus, cis-Golgi network {ECO:0000269|PubMed:18614018}. Note=Localized to a perinuclear compartment near the microtubule-organizing center (MTOC). Also detected on tubulo-vesicular structures in the cell periphery that frequently localized along microtubules. {ECO:0000269|PubMed:18614018}.</t>
  </si>
  <si>
    <t>WHAMM KIAA1971 WHDC1</t>
  </si>
  <si>
    <t>Chain (1); Coiled coil (4); Compositional bias (1); Domain (2); Erroneous initiation (2); Modified residue (1); Mutagenesis (1); Natural variant (6); Region (3); Sequence caution (1)</t>
  </si>
  <si>
    <t>&gt;sp|Q8TF30|WHAMM_HUMAN WASP homolog-associated protein with actin, membranes and microtubules OS=Homo sapiens GN=WHAMM PE=1 SV=2</t>
  </si>
  <si>
    <t>Cytoplasm {ECO:0000269|PubMed:18663353}. Note=Colocalizes with FLCN in the cytoplasm.</t>
  </si>
  <si>
    <t>FNIP1 KIAA1961</t>
  </si>
  <si>
    <t>Alternative sequence (3); Chain (1); Compositional bias (1); Modified residue (4); Natural variant (5)</t>
  </si>
  <si>
    <t>&gt;sp|Q8TF40|FNIP1_HUMAN Folliculin-interacting protein 1 OS=Homo sapiens GN=FNIP1 PE=1 SV=3;&gt;sp|Q8TF40-3|FNIP1_HUMAN Isoform 3 of Folliculin-interacting protein 1 OS=Homo sapiens GN=FNIP1</t>
  </si>
  <si>
    <t>Q8TF40;Q8TF40-3;Q8TF40-2</t>
  </si>
  <si>
    <t>Cytoplasm {ECO:0000269|PubMed:20531386, ECO:0000269|PubMed:20531389}.</t>
  </si>
  <si>
    <t>DIS3L DIS3L1 KIAA1955</t>
  </si>
  <si>
    <t>Alternative sequence (4); Chain (1); Erroneous initiation (1); Mutagenesis (3); Natural variant (3)</t>
  </si>
  <si>
    <t>&gt;sp|Q8TF46-2|DI3L1_HUMAN Isoform 2 of DIS3-like exonuclease 1 OS=Homo sapiens GN=DIS3L;&gt;sp|Q8TF46-4|DI3L1_HUMAN Isoform 4 of DIS3-like exonuclease 1 OS=Homo sapiens GN=DIS3L;&gt;sp|Q8TF46|DI3L1_HUMAN DIS3-like exonuclease 1 OS=Homo sapiens GN=DIS3L PE=1 SV=2;</t>
  </si>
  <si>
    <t>Q8TF46-2;Q8TF46-4;Q8TF46;Q8TF46-3</t>
  </si>
  <si>
    <t>GIPC2</t>
  </si>
  <si>
    <t>Beta strand (6); Chain (1); Domain (1); Erroneous initiation (1); Helix (2); Natural variant (2)</t>
  </si>
  <si>
    <t>&gt;sp|Q8TF65|GIPC2_HUMAN PDZ domain-containing protein GIPC2 OS=Homo sapiens GN=GIPC2 PE=1 SV=1</t>
  </si>
  <si>
    <t>Cytoplasm, cytoskeleton {ECO:0000269|PubMed:11829459, ECO:0000269|PubMed:12213210}. Note=Localized to stress fibers and bundles of actin filaments.</t>
  </si>
  <si>
    <t>WIPF2 WICH WIRE PP10631</t>
  </si>
  <si>
    <t>Alternative sequence (1); Chain (1); Compositional bias (9); Domain (1); Frameshift (1); Region (1); Sequence conflict (1)</t>
  </si>
  <si>
    <t>&gt;sp|Q8TF74|WIPF2_HUMAN WAS/WASL-interacting protein family member 2 OS=Homo sapiens GN=WIPF2 PE=1 SV=1</t>
  </si>
  <si>
    <t>Nucleus. Chromosome {ECO:0000305}.</t>
  </si>
  <si>
    <t>SETD7 KIAA1717 KMT7 SET7 SET9</t>
  </si>
  <si>
    <t>Beta strand (28); Binding site (4); Chain (1); Compositional bias (1); Domain (1); Erroneous initiation (1); Helix (6); Mutagenesis (6); Region (4); Repeat (3); Turn (5)</t>
  </si>
  <si>
    <t>&gt;sp|Q8WTS6|SETD7_HUMAN Histone-lysine N-methyltransferase SETD7 OS=Homo sapiens GN=SETD7 PE=1 SV=1</t>
  </si>
  <si>
    <t>Golgi apparatus membrane {ECO:0000305|PubMed:11980916}; Peripheral membrane protein {ECO:0000305|PubMed:11980916}; Cytoplasmic side {ECO:0000305|PubMed:11980916}.</t>
  </si>
  <si>
    <t>COG1 KIAA1381 LDLB</t>
  </si>
  <si>
    <t>Chain (1); Frameshift (1); Initiator methionine (1); Modified residue (1); Natural variant (3)</t>
  </si>
  <si>
    <t>&gt;sp|Q8WTW3|COG1_HUMAN Conserved oligomeric Golgi complex subunit 1 OS=Homo sapiens GN=COG1 PE=1 SV=1</t>
  </si>
  <si>
    <t>PYROXD1</t>
  </si>
  <si>
    <t>Alternative sequence (1); Chain (1); Frameshift (1); Modified residue (1)</t>
  </si>
  <si>
    <t>&gt;sp|Q8WU10|PYRD1_HUMAN Pyridine nucleotide-disulfide oxidoreductase domain-containing protein 1 OS=Homo sapiens GN=PYROXD1 PE=1 SV=1</t>
  </si>
  <si>
    <t>Cytoplasm. Note=Detected in multiple foci throughout the cytoplasm and in juxtanuclear structures. {ECO:0000250}.</t>
  </si>
  <si>
    <t>SMAP2 SMAP1L</t>
  </si>
  <si>
    <t>Alternative sequence (2); Beta strand (3); Chain (1); Compositional bias (1); Domain (1); Helix (6); Modified residue (3); Natural variant (1); Region (2); Turn (5); Zinc finger (1)</t>
  </si>
  <si>
    <t>&gt;sp|Q8WU79|SMAP2_HUMAN Stromal membrane-associated protein 2 OS=Homo sapiens GN=SMAP2 PE=1 SV=1;&gt;sp|Q8WU79-2|SMAP2_HUMAN Isoform 2 of Stromal membrane-associated protein 2 OS=Homo sapiens GN=SMAP2;&gt;sp|Q8WU79-3|SMAP2_HUMAN Isoform 3 of Stromal membrane-asso</t>
  </si>
  <si>
    <t>Q8WU79;Q8WU79-2;Q8WU79-3</t>
  </si>
  <si>
    <t>Cytoplasm {ECO:0000269|PubMed:15676025, ECO:0000269|PubMed:19819225}. Nucleus {ECO:0000250}. Note=The DRG1-DFRP2/ZC3H15 complex associates with polysomes.</t>
  </si>
  <si>
    <t>ZC3H15 DFRP1 LEREPO4 HSPC303 HT010 MSTP012 PP730</t>
  </si>
  <si>
    <t>Alternative sequence (3); Chain (1); Coiled coil (2); Frameshift (4); Modified residue (2); Natural variant (2); Region (1); Sequence conflict (11); Zinc finger (2)</t>
  </si>
  <si>
    <t>&gt;sp|Q8WU90|ZC3HF_HUMAN Zinc finger CCCH domain-containing protein 15 OS=Homo sapiens GN=ZC3H15 PE=1 SV=1</t>
  </si>
  <si>
    <t>PPIL4</t>
  </si>
  <si>
    <t>Chain (1); Compositional bias (1); Domain (2); Modified residue (1); Sequence conflict (1)</t>
  </si>
  <si>
    <t>&gt;sp|Q8WUA2|PPIL4_HUMAN Peptidyl-prolyl cis-trans isomerase-like 4 OS=Homo sapiens GN=PPIL4 PE=1 SV=1</t>
  </si>
  <si>
    <t>TBC1D22A C22orf4</t>
  </si>
  <si>
    <t>Alternative sequence (5); Chain (1); Domain (1); Erroneous initiation (1); Helix (22); Modified residue (1); Sequence conflict (3); Turn (3)</t>
  </si>
  <si>
    <t>&gt;sp|Q8WUA7-3|TB22A_HUMAN Isoform 3 of TBC1 domain family member 22A OS=Homo sapiens GN=TBC1D22A;&gt;sp|Q8WUA7-4|TB22A_HUMAN Isoform 4 of TBC1 domain family member 22A OS=Homo sapiens GN=TBC1D22A;&gt;sp|Q8WUA7|TB22A_HUMAN TBC1 domain family member 22A OS=Homo sap</t>
  </si>
  <si>
    <t>Q8WUA7-3;Q8WUA7-4;Q8WUA7;Q8WUA7-2</t>
  </si>
  <si>
    <t>CCDC12</t>
  </si>
  <si>
    <t>Chain (1); Coiled coil (2); Modified residue (3); Sequence conflict (1)</t>
  </si>
  <si>
    <t>&gt;sp|Q8WUD4|CCD12_HUMAN Coiled-coil domain-containing protein 12 OS=Homo sapiens GN=CCDC12 PE=1 SV=1</t>
  </si>
  <si>
    <t>Cytoplasm. Nucleus. Note=Predominantly cytoplasmic but also nuclear.</t>
  </si>
  <si>
    <t>PPP1R13L IASPP NKIP1 PPP1R13BL RAI</t>
  </si>
  <si>
    <t>Beta strand (5); Chain (1); Compositional bias (2); Domain (1); Frameshift (2); Helix (10); Modified residue (17); Repeat (2); Sequence caution (1); Sequence conflict (9); Turn (2)</t>
  </si>
  <si>
    <t>&gt;sp|Q8WUF5|IASPP_HUMAN RelA-associated inhibitor OS=Homo sapiens GN=PPP1R13L PE=1 SV=4</t>
  </si>
  <si>
    <t>FAM172A C5orf21</t>
  </si>
  <si>
    <t>Alternative sequence (3); Chain (1); Motif (1); Natural variant (1); Sequence conflict (1); Signal peptide (1)</t>
  </si>
  <si>
    <t>&gt;sp|Q8WUF8-4|F172A_HUMAN Isoform 4 of Protein FAM172A OS=Homo sapiens GN=FAM172A;&gt;sp|Q8WUF8-3|F172A_HUMAN Isoform 3 of Protein FAM172A OS=Homo sapiens GN=FAM172A;&gt;sp|Q8WUF8|F172A_HUMAN Protein FAM172A OS=Homo sapiens GN=FAM172A PE=2 SV=1;&gt;sp|Q8WUF8-2|F172A</t>
  </si>
  <si>
    <t>Q8WUF8-4;Q8WUF8-3;Q8WUF8;Q8WUF8-2</t>
  </si>
  <si>
    <t>CHURC1 C14orf52 CHCH My015</t>
  </si>
  <si>
    <t>Alternative sequence (2); Beta strand (7); Chain (1); Erroneous initiation (2); Mass spectrometry (1); Metal binding (12); Sequence caution (1); Sequence conflict (1); Turn (3)</t>
  </si>
  <si>
    <t>&gt;sp|Q8WUH1|CHUR_HUMAN Protein Churchill OS=Homo sapiens GN=CHURC1 PE=1 SV=2;&gt;sp|Q8WUH1-2|CHUR_HUMAN Isoform 2 of Protein Churchill OS=Homo sapiens GN=CHURC1</t>
  </si>
  <si>
    <t>Q8WUH1;Q8WUH1-2;Q8WUH1-3</t>
  </si>
  <si>
    <t>TMEM263 C12orf23</t>
  </si>
  <si>
    <t>Chain (1); Glycosylation (1); Transmembrane (2)</t>
  </si>
  <si>
    <t>&gt;sp|Q8WUH6|TM263_HUMAN Transmembrane protein 263 OS=Homo sapiens GN=TMEM263 PE=1 SV=1</t>
  </si>
  <si>
    <t>Nucleus. Cytoplasm. Note=In the nucleus, it associates with distinct subnuclear dot-like structures. Shuttles between the nucleus and the cytoplasm. Treatment with EDN1 results in shuttling from the nucleus to the perinuclear region. The export to cytoplasm depends on the interaction with the 14-3-3 protein YWHAE and is due to its phosphorylation.</t>
  </si>
  <si>
    <t>HDAC7 HDAC7A</t>
  </si>
  <si>
    <t>Active site (1); Alternative sequence (10); Beta strand (12); Chain (1); Compositional bias (2); Erroneous initiation (4); Frameshift (1); Helix (21); Metal binding (4); Modified residue (7); Motif (1); Mutagenesis (8); Natural variant (1); Region (6); Sequence caution (1); Sequence conflict (11); Site (1); Turn (4)</t>
  </si>
  <si>
    <t>&gt;sp|Q8WUI4-3|HDAC7_HUMAN Isoform 3 of Histone deacetylase 7 OS=Homo sapiens GN=HDAC7;&gt;sp|Q8WUI4-4|HDAC7_HUMAN Isoform 4 of Histone deacetylase 7 OS=Homo sapiens GN=HDAC7;&gt;sp|Q8WUI4|HDAC7_HUMAN Histone deacetylase 7 OS=Homo sapiens GN=HDAC7 PE=1 SV=2;&gt;sp|Q8</t>
  </si>
  <si>
    <t>Q8WUI4-3;Q8WUI4-4;Q8WUI4;Q8WUI4-7;Q8WUI4-6;Q8WUI4-5;Q8WUI4-8;Q8WUI4-10;Q8WUI4-9;Q8WUI4-2</t>
  </si>
  <si>
    <t>Nucleus {ECO:0000269|PubMed:23847209}. Cytoplasm, cytosol {ECO:0000269|PubMed:23847209}. Note=Little staining visible in the cytosol.</t>
  </si>
  <si>
    <t>STYX</t>
  </si>
  <si>
    <t>Beta strand (6); Chain (1); Domain (1); Helix (9); Mutagenesis (1); Turn (2)</t>
  </si>
  <si>
    <t>&gt;sp|Q8WUJ0|STYX_HUMAN Serine/threonine/tyrosine-interacting protein OS=Homo sapiens GN=STYX PE=1 SV=1</t>
  </si>
  <si>
    <t>Nucleus, nuclear pore complex. Chromosome, centromere, kinetochore. Note=Located on both the cytoplasmic and nuclear sides of the nuclear pore. During mitosis, localizes to the kinetochores.</t>
  </si>
  <si>
    <t>NUP133</t>
  </si>
  <si>
    <t>Beta strand (29); Chain (1); Erroneous initiation (2); Helix (18); Modified residue (9); Natural variant (5); Sequence conflict (5); Turn (4)</t>
  </si>
  <si>
    <t>&gt;sp|Q8WUM0|NU133_HUMAN Nuclear pore complex protein Nup133 OS=Homo sapiens GN=NUP133 PE=1 SV=2</t>
  </si>
  <si>
    <t>Cytoplasm, cytosol. Melanosome. Cytoplasm, cytoskeleton, microtubule organizing center, centrosome. Note=Identified by mass spectrometry in melanosome fractions from stage I to stage IV. Colocalized with CEP55 in the midbody during cytokinesis. Colocalized with CEP55 at centrosomes of non-dividing cells.</t>
  </si>
  <si>
    <t>PDCD6IP AIP1 ALIX KIAA1375</t>
  </si>
  <si>
    <t>Alternative sequence (3); Beta strand (11); Chain (1); Compositional bias (1); Domain (1); Erroneous initiation (1); Helix (23); Initiator methionine (1); Modified residue (5); Mutagenesis (21); Natural variant (7); Region (6); Sequence conflict (1); Turn (9)</t>
  </si>
  <si>
    <t>&gt;sp|Q8WUM4|PDC6I_HUMAN Programmed cell death 6-interacting protein OS=Homo sapiens GN=PDCD6IP PE=1 SV=1;&gt;sp|Q8WUM4-2|PDC6I_HUMAN Isoform 2 of Programmed cell death 6-interacting protein OS=Homo sapiens GN=PDCD6IP</t>
  </si>
  <si>
    <t>Q8WUM4;Q8WUM4-2</t>
  </si>
  <si>
    <t>Cytoplasm, cell cortex. Cell junction, focal adhesion. Cytoplasm, cytoskeleton. Note=Associated with actin stress fiber at cell-ECM focal adhesion sites. Isoform 1 and isoform 3 are recruited and localized at actin stress fibers and clustered at cell-EMC adhesion sites through interaction with FERMT2. Isoform 2 is localized at actin stress fibers.</t>
  </si>
  <si>
    <t>FBLIM1 FBLP1</t>
  </si>
  <si>
    <t>Alternative sequence (2); Beta strand (2); Chain (1); Compositional bias (1); Domain (3); Mutagenesis (1); Natural variant (2); Region (3)</t>
  </si>
  <si>
    <t>&gt;sp|Q8WUP2|FBLI1_HUMAN Filamin-binding LIM protein 1 OS=Homo sapiens GN=FBLIM1 PE=1 SV=2;&gt;sp|Q8WUP2-3|FBLI1_HUMAN Isoform 3 of Filamin-binding LIM protein 1 OS=Homo sapiens GN=FBLIM1;&gt;sp|Q8WUP2-2|FBLI1_HUMAN Isoform 2 of Filamin-binding LIM protein 1 OS=Ho</t>
  </si>
  <si>
    <t>Q8WUP2;Q8WUP2-3;Q8WUP2-2</t>
  </si>
  <si>
    <t>Nucleus {ECO:0000269|PubMed:20829348}. Note=Nuclear localization with a speckled expression pattern in some cells. Colocalizes with NFKBIL1 in the nucleus.</t>
  </si>
  <si>
    <t>CACTIN C19orf29</t>
  </si>
  <si>
    <t>Alternative sequence (1); Chain (1); Coiled coil (2); Compositional bias (2); Erroneous gene model prediction (3); Erroneous initiation (1); Frameshift (1); Sequence conflict (1)</t>
  </si>
  <si>
    <t>&gt;sp|Q8WUQ7|CATIN_HUMAN Cactin OS=Homo sapiens GN=CACTIN PE=1 SV=3;&gt;sp|Q8WUQ7-2|CATIN_HUMAN Isoform 2 of Cactin OS=Homo sapiens GN=CACTIN</t>
  </si>
  <si>
    <t>Q8WUQ7;Q8WUQ7-2</t>
  </si>
  <si>
    <t>BRK1 C3orf10 HSPC300 MDS027</t>
  </si>
  <si>
    <t>Alternative sequence (1); Chain (1); Coiled coil (1); Erroneous initiation (1); Helix (1); Initiator methionine (1); Modified residue (1)</t>
  </si>
  <si>
    <t>&gt;sp|Q8WUW1|BRK1_HUMAN Protein BRICK1 OS=Homo sapiens GN=BRK1 PE=1 SV=1;&gt;sp|Q8WUW1-2|BRK1_HUMAN Isoform 2 of Protein BRICK1 OS=Homo sapiens GN=BRK1</t>
  </si>
  <si>
    <t>Q8WUW1;Q8WUW1-2</t>
  </si>
  <si>
    <t>CHAC2</t>
  </si>
  <si>
    <t>Active site (1); Chain (1); Natural variant (1); Region (1)</t>
  </si>
  <si>
    <t>&gt;sp|Q8WUX2|CHAC2_HUMAN Cation transport regulator-like protein 2 OS=Homo sapiens GN=CHAC2 PE=2 SV=1</t>
  </si>
  <si>
    <t>Cytoplasm {ECO:0000269|PubMed:16856878}. Note=Diffused localization, with some punctate distribution, especially in the perinuclear area.</t>
  </si>
  <si>
    <t>CHMP7</t>
  </si>
  <si>
    <t>Alternative sequence (2); Chain (1); Coiled coil (1); Modified residue (2); Sequence conflict (2)</t>
  </si>
  <si>
    <t>&gt;sp|Q8WUX9|CHMP7_HUMAN Charged multivesicular body protein 7 OS=Homo sapiens GN=CHMP7 PE=1 SV=1</t>
  </si>
  <si>
    <t>Nucleus {ECO:0000269|PubMed:18086888}. Chromosome, telomere {ECO:0000305|PubMed:18086888}.</t>
  </si>
  <si>
    <t>NSMCE1 HSPC333 HSPC337</t>
  </si>
  <si>
    <t>Beta strand (9); Chain (1); Frameshift (2); Helix (11); Natural variant (2); Region (1); Turn (5); Zinc finger (1)</t>
  </si>
  <si>
    <t>&gt;sp|Q8WV22|NSE1_HUMAN Non-structural maintenance of chromosomes element 1 homolog OS=Homo sapiens GN=NSMCE1 PE=1 SV=5</t>
  </si>
  <si>
    <t>Cytoplasm, cytosol. Membrane; Peripheral membrane protein; Cytoplasmic side. Cytoplasmic vesicle membrane; Peripheral membrane protein; Cytoplasmic side. Note=Primarily cytosolic, but a minor proportion is membrane-bound (PubMed:18353773). Not associated with membranes (PubMed:21048941). {ECO:0000269|PubMed:18353773, ECO:0000269|PubMed:21048941}.</t>
  </si>
  <si>
    <t>SNX33 SH3PX3 SH3PXD3C SNX30</t>
  </si>
  <si>
    <t>Beta strand (7); Chain (1); Compositional bias (1); Domain (3); Helix (14); Modified residue (1); Turn (1)</t>
  </si>
  <si>
    <t>&gt;sp|Q8WV41|SNX33_HUMAN Sorting nexin-33 OS=Homo sapiens GN=SNX33 PE=1 SV=1</t>
  </si>
  <si>
    <t>CHTF18 C16orf41 CTF18</t>
  </si>
  <si>
    <t>Alternative sequence (2); Chain (1); Erroneous initiation (2); Modified residue (3); Natural variant (5); Nucleotide binding (1)</t>
  </si>
  <si>
    <t>&gt;sp|Q8WVB6|CTF18_HUMAN Chromosome transmission fidelity protein 18 homolog OS=Homo sapiens GN=CHTF18 PE=1 SV=1;&gt;sp|Q8WVB6-2|CTF18_HUMAN Isoform 2 of Chromosome transmission fidelity protein 18 homolog OS=Homo sapiens GN=CHTF18;&gt;sp|Q8WVB6-3|CTF18_HUMAN Isof</t>
  </si>
  <si>
    <t>Q8WVB6;Q8WVB6-2;Q8WVB6-3</t>
  </si>
  <si>
    <t>Nucleus {ECO:0000269|PubMed:15791002}.</t>
  </si>
  <si>
    <t>LEO1 RDL</t>
  </si>
  <si>
    <t>Alternative sequence (1); Beta strand (6); Chain (1); Compositional bias (1); Frameshift (2); Helix (2); Initiator methionine (1); Modified residue (27)</t>
  </si>
  <si>
    <t>&gt;sp|Q8WVC0|LEO1_HUMAN RNA polymerase-associated protein LEO1 OS=Homo sapiens GN=LEO1 PE=1 SV=1;&gt;sp|Q8WVC0-2|LEO1_HUMAN Isoform 2 of RNA polymerase-associated protein LEO1 OS=Homo sapiens GN=LEO1</t>
  </si>
  <si>
    <t>Q8WVC0;Q8WVC0-2</t>
  </si>
  <si>
    <t>RNF138 NARF HSD-4 HSD4</t>
  </si>
  <si>
    <t>Alternative sequence (1); Chain (1); Initiator methionine (1); Modified residue (1); Natural variant (1); Sequence conflict (2); Zinc finger (1)</t>
  </si>
  <si>
    <t>&gt;sp|Q8WVD3-2|RN138_HUMAN Isoform 2 of E3 ubiquitin-protein ligase RNF138 OS=Homo sapiens GN=RNF138;&gt;sp|Q8WVD3|RN138_HUMAN E3 ubiquitin-protein ligase RNF138 OS=Homo sapiens GN=RNF138 PE=1 SV=1</t>
  </si>
  <si>
    <t>Q8WVD3-2;Q8WVD3</t>
  </si>
  <si>
    <t>RNF141 ZNF230</t>
  </si>
  <si>
    <t>Beta strand (3); Chain (1); Helix (2); Sequence conflict (1); Turn (1); Zinc finger (1)</t>
  </si>
  <si>
    <t>&gt;sp|Q8WVD5|RN141_HUMAN RING finger protein 141 OS=Homo sapiens GN=RNF141 PE=1 SV=1</t>
  </si>
  <si>
    <t>N6AMT2</t>
  </si>
  <si>
    <t>Chain (1); Initiator methionine (1); Modified residue (1); Natural variant (1)</t>
  </si>
  <si>
    <t>&gt;sp|Q8WVE0|N6MT2_HUMAN N(6)-adenine-specific DNA methyltransferase 2 OS=Homo sapiens GN=N6AMT2 PE=1 SV=1</t>
  </si>
  <si>
    <t>Basal cell membrane. Note=Syncytiotrophoblast in placenta.</t>
  </si>
  <si>
    <t>OSCP1 C1orf102 NOR1</t>
  </si>
  <si>
    <t>Alternative sequence (4); Chain (1); Erroneous initiation (1); Natural variant (3); Sequence conflict (4)</t>
  </si>
  <si>
    <t>&gt;sp|Q8WVF1-3|OSCP1_HUMAN Isoform 3 of Protein OSCP1 OS=Homo sapiens GN=OSCP1;&gt;sp|Q8WVF1|OSCP1_HUMAN Protein OSCP1 OS=Homo sapiens GN=OSCP1 PE=1 SV=4;&gt;sp|Q8WVF1-2|OSCP1_HUMAN Isoform 2 of Protein OSCP1 OS=Homo sapiens GN=OSCP1</t>
  </si>
  <si>
    <t>Q8WVF1-3;Q8WVF1;Q8WVF1-2;Q8WVF1-4</t>
  </si>
  <si>
    <t>Chromosome, centromere, kinetochore {ECO:0000269|PubMed:20133715}. Cytoplasm, cytoskeleton, microtubule organizing center, centrosome {ECO:0000269|PubMed:20133715}. Cytoplasm, cytoskeleton, spindle pole {ECO:0000269|PubMed:20133715}. Note=Associates with centrosomes in interphase and to spindle poles and kinetochores during mitosis.</t>
  </si>
  <si>
    <t>NUDCD2</t>
  </si>
  <si>
    <t>Chain (1); Domain (1); Initiator methionine (1); Modified residue (2)</t>
  </si>
  <si>
    <t>&gt;sp|Q8WVJ2|NUDC2_HUMAN NudC domain-containing protein 2 OS=Homo sapiens GN=NUDCD2 PE=1 SV=1</t>
  </si>
  <si>
    <t>Cytoplasm {ECO:0000250}. Endoplasmic reticulum membrane {ECO:0000250}; Peripheral membrane protein {ECO:0000250}. Golgi apparatus, Golgi stack membrane {ECO:0000250}; Peripheral membrane protein {ECO:0000250}.</t>
  </si>
  <si>
    <t>SCFD1 C14orf163 KIAA0917 STXBP1L2 FKSG23</t>
  </si>
  <si>
    <t>Alternative sequence (2); Chain (1); Compositional bias (1); Erroneous initiation (1); Frameshift (3); Initiator methionine (1); Modified residue (2); Natural variant (1); Sequence conflict (10)</t>
  </si>
  <si>
    <t>&gt;sp|Q8WVM8|SCFD1_HUMAN Sec1 family domain-containing protein 1 OS=Homo sapiens GN=SCFD1 PE=1 SV=4;&gt;sp|Q8WVM8-2|SCFD1_HUMAN Isoform 2 of Sec1 family domain-containing protein 1 OS=Homo sapiens GN=SCFD1;&gt;sp|Q8WVM8-3|SCFD1_HUMAN Isoform 3 of Sec1 family domai</t>
  </si>
  <si>
    <t>Q8WVM8;Q8WVM8-2;Q8WVM8-3</t>
  </si>
  <si>
    <t>Endoplasmic reticulum-Golgi intermediate compartment {ECO:0000269|PubMed:21525244}.</t>
  </si>
  <si>
    <t>TRAPPC12 TTC15 CGI-87</t>
  </si>
  <si>
    <t>Chain (1); Erroneous initiation (1); Modified residue (2); Natural variant (2); Repeat (4); Sequence conflict (3)</t>
  </si>
  <si>
    <t>&gt;sp|Q8WVT3|TPC12_HUMAN Trafficking protein particle complex subunit 12 OS=Homo sapiens GN=TRAPPC12 PE=1 SV=3</t>
  </si>
  <si>
    <t>Cell junction, tight junction {ECO:0000269|PubMed:21940798}.</t>
  </si>
  <si>
    <t>POF1B</t>
  </si>
  <si>
    <t>Alternative sequence (3); Chain (1); Coiled coil (1); Erroneous initiation (1); Frameshift (1); Natural variant (8); Sequence conflict (2)</t>
  </si>
  <si>
    <t>&gt;sp|Q8WVV4|POF1B_HUMAN Protein POF1B OS=Homo sapiens GN=POF1B PE=1 SV=3;&gt;sp|Q8WVV4-1|POF1B_HUMAN Isoform 1 of Protein POF1B OS=Homo sapiens GN=POF1B</t>
  </si>
  <si>
    <t>Q8WVV4;Q8WVV4-1;Q8WVV4-3</t>
  </si>
  <si>
    <t>Nucleus {ECO:0000269|PubMed:15883030, ECO:0000269|PubMed:21949367}. Note=Colocalizes with nuclear proteasomes.</t>
  </si>
  <si>
    <t>UBLCP1</t>
  </si>
  <si>
    <t>Beta strand (5); Chain (1); Domain (2); Helix (3); Initiator methionine (1); Modified residue (2); Mutagenesis (1); Region (1); Sequence conflict (1); Turn (2)</t>
  </si>
  <si>
    <t>&gt;sp|Q8WVY7|UBCP1_HUMAN Ubiquitin-like domain-containing CTD phosphatase 1 OS=Homo sapiens GN=UBLCP1 PE=1 SV=2</t>
  </si>
  <si>
    <t>KBTBD7</t>
  </si>
  <si>
    <t>Chain (1); Domain (1); Repeat (5); Sequence conflict (3)</t>
  </si>
  <si>
    <t>&gt;sp|Q8WVZ9|KBTB7_HUMAN Kelch repeat and BTB domain-containing protein 7 OS=Homo sapiens GN=KBTBD7 PE=1 SV=1</t>
  </si>
  <si>
    <t>TSEN15 C1orf19 SEN15</t>
  </si>
  <si>
    <t>Alternative sequence (1); Beta strand (7); Chain (1); Erroneous initiation (1); Helix (3); Natural variant (2); Turn (1)</t>
  </si>
  <si>
    <t>&gt;sp|Q8WW01|SEN15_HUMAN tRNA-splicing endonuclease subunit Sen15 OS=Homo sapiens GN=TSEN15 PE=1 SV=1;&gt;sp|Q8WW01-2|SEN15_HUMAN Isoform 2 of tRNA-splicing endonuclease subunit Sen15 OS=Homo sapiens GN=TSEN15</t>
  </si>
  <si>
    <t>Q8WW01;Q8WW01-2</t>
  </si>
  <si>
    <t>Nucleus {ECO:0000269|PubMed:12176013}.</t>
  </si>
  <si>
    <t>PCNP</t>
  </si>
  <si>
    <t>Alternative sequence (3); Chain (1); Erroneous initiation (2); Initiator methionine (1); Modified residue (8); Sequence conflict (2)</t>
  </si>
  <si>
    <t>&gt;sp|Q8WW12|PCNP_HUMAN PEST proteolytic signal-containing nuclear protein OS=Homo sapiens GN=PCNP PE=1 SV=2;&gt;sp|Q8WW12-2|PCNP_HUMAN Isoform 2 of PEST proteolytic signal-containing nuclear protein OS=Homo sapiens GN=PCNP</t>
  </si>
  <si>
    <t>Q8WW12;Q8WW12-2;Q8WW12-3</t>
  </si>
  <si>
    <t>DNAJA4</t>
  </si>
  <si>
    <t>Alternative sequence (2); Chain (1); Compositional bias (1); Domain (1); Erroneous initiation (2); Lipidation (1); Metal binding (8); Modified residue (1); Natural variant (1); Propeptide (1); Repeat (4); Sequence conflict (2); Zinc finger (1)</t>
  </si>
  <si>
    <t>&gt;sp|Q8WW22|DNJA4_HUMAN DnaJ homolog subfamily A member 4 OS=Homo sapiens GN=DNAJA4 PE=1 SV=1;&gt;sp|Q8WW22-2|DNJA4_HUMAN Isoform 2 of DnaJ homolog subfamily A member 4 OS=Homo sapiens GN=DNAJA4;&gt;sp|Q8WW22-3|DNJA4_HUMAN Isoform 3 of DnaJ homolog subfamily A me</t>
  </si>
  <si>
    <t>Q8WW22;Q8WW22-2;Q8WW22-3</t>
  </si>
  <si>
    <t>SPRYD4</t>
  </si>
  <si>
    <t>Chain (1); Domain (1); Modified residue (3); Natural variant (1)</t>
  </si>
  <si>
    <t>&gt;sp|Q8WW59|SPRY4_HUMAN SPRY domain-containing protein 4 OS=Homo sapiens GN=SPRYD4 PE=1 SV=2</t>
  </si>
  <si>
    <t>TRUB1 PUS4</t>
  </si>
  <si>
    <t>Active site (1); Chain (1); Initiator methionine (1); Modified residue (2); Natural variant (2); Sequence conflict (1)</t>
  </si>
  <si>
    <t>&gt;sp|Q8WWH5|TRUB1_HUMAN Probable tRNA pseudouridine synthase 1 OS=Homo sapiens GN=TRUB1 PE=1 SV=1</t>
  </si>
  <si>
    <t>LMO7 FBX20 FBXO20 KIAA0858</t>
  </si>
  <si>
    <t>Alternative sequence (6); Beta strand (5); Chain (1); Domain (3); Erroneous initiation (2); Frameshift (1); Helix (2); Modified residue (37); Natural variant (3); Sequence conflict (7)</t>
  </si>
  <si>
    <t>&gt;sp|Q8WWI1-3|LMO7_HUMAN Isoform 3 of LIM domain only protein 7 OS=Homo sapiens GN=LMO7;&gt;sp|Q8WWI1|LMO7_HUMAN LIM domain only protein 7 OS=Homo sapiens GN=LMO7 PE=1 SV=3;&gt;sp|Q8WWI1-4|LMO7_HUMAN Isoform 4 of LIM domain only protein 7 OS=Homo sapiens GN=LMO7;</t>
  </si>
  <si>
    <t>Q8WWI1-3;Q8WWI1;Q8WWI1-4;Q8WWI1-2</t>
  </si>
  <si>
    <t>Membrane {ECO:0000269|PubMed:11784712}; Peripheral membrane protein {ECO:0000269|PubMed:11784712}.</t>
  </si>
  <si>
    <t>ATXN2L A2D A2LG A2LP A2RP</t>
  </si>
  <si>
    <t>Alternative sequence (10); Chain (1); Compositional bias (1); Frameshift (6); Modified residue (20); Region (1); Sequence caution (3); Sequence conflict (13)</t>
  </si>
  <si>
    <t>&gt;sp|Q8WWM7-6|ATX2L_HUMAN Isoform 6 of Ataxin-2-like protein OS=Homo sapiens GN=ATXN2L;&gt;sp|Q8WWM7-8|ATX2L_HUMAN Isoform 8 of Ataxin-2-like protein OS=Homo sapiens GN=ATXN2L;&gt;sp|Q8WWM7-5|ATX2L_HUMAN Isoform 5 of Ataxin-2-like protein OS=Homo sapiens GN=ATXN2</t>
  </si>
  <si>
    <t>Q8WWM7-6;Q8WWM7-8;Q8WWM7-5;Q8WWM7-4;Q8WWM7-9;Q8WWM7-2;Q8WWM7;Q8WWM7-3;Q8WWM7-7</t>
  </si>
  <si>
    <t>Cytoplasm {ECO:0000250}. Cytoplasm, cytoskeleton {ECO:0000250}. Cell membrane {ECO:0000250}; Peripheral membrane protein {ECO:0000250}. Cell projection, lamellipodium {ECO:0000250}. Cell projection, ruffle {ECO:0000250}. Note=Cytoplasmic, and associated with F-actin-rich membrane ruffles and lamellipodia. {ECO:0000250}.</t>
  </si>
  <si>
    <t>ARAP3 CENTD3</t>
  </si>
  <si>
    <t>Alternative sequence (2); Chain (1); Compositional bias (2); Domain (7); Helix (7); Modified residue (4); Mutagenesis (1); Natural variant (4); Turn (1); Zinc finger (1)</t>
  </si>
  <si>
    <t>&gt;sp|Q8WWN8|ARAP3_HUMAN Arf-GAP with Rho-GAP domain, ANK repeat and PH domain-containing protein 3 OS=Homo sapiens GN=ARAP3 PE=1 SV=1</t>
  </si>
  <si>
    <t>Nucleus speckle. Nucleus, Cajal body. Note=Predominantly found in speckles and in Cajal bodies.</t>
  </si>
  <si>
    <t>PRPF31 PRP31</t>
  </si>
  <si>
    <t>Alternative sequence (4); Chain (1); Coiled coil (2); Compositional bias (2); Domain (1); Helix (15); Modified residue (4); Mutagenesis (2); Natural variant (3); Region (1); Sequence conflict (3); Site (2); Turn (3)</t>
  </si>
  <si>
    <t>&gt;sp|Q8WWY3|PRP31_HUMAN U4/U6 small nuclear ribonucleoprotein Prp31 OS=Homo sapiens GN=PRPF31 PE=1 SV=2;&gt;sp|Q8WWY3-3|PRP31_HUMAN Isoform 3 of U4/U6 small nuclear ribonucleoprotein Prp31 OS=Homo sapiens GN=PRPF31;&gt;sp|Q8WWY3-2|PRP31_HUMAN Isoform 2 of U4/U6 s</t>
  </si>
  <si>
    <t>Q8WWY3;Q8WWY3-3;Q8WWY3-2</t>
  </si>
  <si>
    <t>Nucleus {ECO:0000269|PubMed:11739404}.</t>
  </si>
  <si>
    <t>NELFB COBRA1 KIAA1182</t>
  </si>
  <si>
    <t>Chain (1); Erroneous initiation (3); Modified residue (2); Sequence conflict (2)</t>
  </si>
  <si>
    <t>&gt;sp|Q8WX92|NELFB_HUMAN Negative elongation factor B OS=Homo sapiens GN=NELFB PE=1 SV=1</t>
  </si>
  <si>
    <t>Cytoplasm, cytoskeleton. Cell junction, focal adhesion. Cell projection, ruffle. Cell projection, lamellipodium. Cytoplasm, myofibril, sarcomere, Z line. Note=Localizes to stress fibers and Z lines.</t>
  </si>
  <si>
    <t>PALLD KIAA0992 CGI-151</t>
  </si>
  <si>
    <t>Alternative sequence (8); Beta strand (20); Chain (1); Compositional bias (2); Disulfide bond (3); Domain (5); Erroneous initiation (3); Frameshift (1); Helix (1); Modified residue (12); Natural variant (2); Region (9); Sequence conflict (6); Turn (1)</t>
  </si>
  <si>
    <t>&gt;sp|Q8WX93-3|PALLD_HUMAN Isoform 3 of Palladin OS=Homo sapiens GN=PALLD;&gt;sp|Q8WX93|PALLD_HUMAN Palladin OS=Homo sapiens GN=PALLD PE=1 SV=3;&gt;sp|Q8WX93-8|PALLD_HUMAN Isoform 8 of Palladin OS=Homo sapiens GN=PALLD;&gt;sp|Q8WX93-5|PALLD_HUMAN Isoform 5 of Palladi</t>
  </si>
  <si>
    <t>Q8WX93-3;Q8WX93;Q8WX93-8;Q8WX93-5;Q8WX93-2;Q8WX93-9;Q8WX93-4;Q8WX93-7;Q8WX93-6</t>
  </si>
  <si>
    <t>Cytoplasm {ECO:0000269|PubMed:23349634}.</t>
  </si>
  <si>
    <t>METTL21A FAM119A HCA557B</t>
  </si>
  <si>
    <t>Alternative sequence (2); Beta strand (9); Binding site (4); Chain (1); Helix (10); Mutagenesis (1); Natural variant (1); Region (1); Sequence conflict (1); Turn (2)</t>
  </si>
  <si>
    <t>&gt;sp|Q8WXB1|MT21A_HUMAN Protein N-lysine methyltransferase METTL21A OS=Homo sapiens GN=METTL21A PE=1 SV=2;&gt;sp|Q8WXB1-2|MT21A_HUMAN Isoform 2 of Protein N-lysine methyltransferase METTL21A OS=Homo sapiens GN=METTL21A</t>
  </si>
  <si>
    <t>Q8WXB1;Q8WXB1-2</t>
  </si>
  <si>
    <t>Nucleus, nucleoplasm {ECO:0000269|PubMed:11748230}. Nucleus, gem {ECO:0000269|PubMed:11748230}. Cytoplasm {ECO:0000269|PubMed:11748230}. Note=Found both in the nucleoplasm and in nuclear bodies called gems (Gemini of Cajal bodies) that are often in proximity to Cajal (coiled) bodies. Also found in the cytoplasm.</t>
  </si>
  <si>
    <t>GEMIN6</t>
  </si>
  <si>
    <t>Beta strand (5); Chain (1); Frameshift (1); Helix (4); Modified residue (1); Natural variant (1); Turn (3)</t>
  </si>
  <si>
    <t>&gt;sp|Q8WXD5|GEMI6_HUMAN Gem-associated protein 6 OS=Homo sapiens GN=GEMIN6 PE=1 SV=1</t>
  </si>
  <si>
    <t>CASKIN2 KIAA1139</t>
  </si>
  <si>
    <t>Alternative sequence (1); Beta strand (5); Chain (1); Compositional bias (1); Domain (3); Helix (13); Modified residue (6); Natural variant (1); Repeat (6); Sequence conflict (2); Turn (2)</t>
  </si>
  <si>
    <t>&gt;sp|Q8WXE0-2|CSKI2_HUMAN Isoform 2 of Caskin-2 OS=Homo sapiens GN=CASKIN2;&gt;sp|Q8WXE0|CSKI2_HUMAN Caskin-2 OS=Homo sapiens GN=CASKIN2 PE=1 SV=2</t>
  </si>
  <si>
    <t>Q8WXE0-2;Q8WXE0;Q8WXD9</t>
  </si>
  <si>
    <t>Cytoplasm {ECO:0000269|PubMed:11381094}. Membrane {ECO:0000269|PubMed:11381094}. Cell junction, synapse, synaptosome {ECO:0000250}. Note=Some fraction is membrane-associated.</t>
  </si>
  <si>
    <t>STON2 STN2 STNB</t>
  </si>
  <si>
    <t>Alternative sequence (1); Beta strand (1); Chain (1); Domain (2); Erroneous initiation (2); Frameshift (1); Helix (1); Motif (2); Mutagenesis (2); Natural variant (4); Sequence caution (1); Sequence conflict (2); Turn (1)</t>
  </si>
  <si>
    <t>&gt;sp|Q8WXE9|STON2_HUMAN Stonin-2 OS=Homo sapiens GN=STON2 PE=1 SV=1;&gt;sp|Q8WXE9-3|STON2_HUMAN Isoform 2 of Stonin-2 OS=Homo sapiens GN=STON2</t>
  </si>
  <si>
    <t>Q8WXE9;Q8WXE9-3</t>
  </si>
  <si>
    <t>Membrane {ECO:0000269|PubMed:8988362}. Cytoplasm {ECO:0000269|PubMed:8988362}.</t>
  </si>
  <si>
    <t>MADD DENN IG20 KIAA0358</t>
  </si>
  <si>
    <t>Alternative sequence (8); Chain (1); Compositional bias (1); Domain (4); Erroneous initiation (1); Initiator methionine (1); Modified residue (4); Natural variant (6); Sequence conflict (29)</t>
  </si>
  <si>
    <t>&gt;sp|Q8WXG6-3|MADD_HUMAN Isoform 3 of MAP kinase-activating death domain protein OS=Homo sapiens GN=MADD;&gt;sp|Q8WXG6-5|MADD_HUMAN Isoform 5 of MAP kinase-activating death domain protein OS=Homo sapiens GN=MADD;&gt;sp|Q8WXG6-6|MADD_HUMAN Isoform 6 of MAP kinase-</t>
  </si>
  <si>
    <t>Q8WXG6-3;Q8WXG6-5;Q8WXG6-6;Q8WXG6-8</t>
  </si>
  <si>
    <t>Nucleus outer membrane {ECO:0000305}; Single-pass type IV membrane protein {ECO:0000305}; Cytoplasmic side {ECO:0000305}. Sarcoplasmic reticulum membrane {ECO:0000305}; Single-pass type IV membrane protein {ECO:0000305}. Cell membrane {ECO:0000305}; Single-pass membrane protein {ECO:0000305}. Cytoplasm, cytoskeleton. Mitochondrion. Nucleus, nucleoplasm. Note=Different isoform patterns are found in the different compartments of the cell. The isoforms having the C-terminal transmembrane span can be found in several organellar membranes like the nuclear envelope, the sarcoplasmic reticulum of myoblasts, or the lamellipodia and focal adhesions at the cell membrane. The largest part of the outer nuclear membrane-associated protein is cytoplasmic, while its C-terminal part is associated with the nuclear envelope, most probably the outer nuclear membrane. Remains associated with the nuclear envelope during its breakdown in mitotic cells. Shorter solubles isoforms can be found in the cytoplasm and within the nucleus.</t>
  </si>
  <si>
    <t>SYNE2 KIAA1011 NUA</t>
  </si>
  <si>
    <t>Alternative sequence (13); Beta strand (2); Chain (1); Coiled coil (42); Domain (4); Erroneous initiation (3); Modified residue (4); Natural variant (35); Repeat (9); Sequence conflict (27); Topological domain (2); Transmembrane (1); Turn (1)</t>
  </si>
  <si>
    <t>&gt;sp|Q8WXH0|SYNE2_HUMAN Nesprin-2 OS=Homo sapiens GN=SYNE2 PE=1 SV=3;&gt;sp|Q8WXH0-2|SYNE2_HUMAN Isoform 2 of Nesprin-2 OS=Homo sapiens GN=SYNE2</t>
  </si>
  <si>
    <t>Q8WXH0;Q8WXH0-2;Q8WXH0-7</t>
  </si>
  <si>
    <t>Cell membrane; Single-pass type I membrane protein. Secreted, extracellular space. Note=May be liberated into the extracellular space following the phosphorylation of the intracellular C-terminus which induces the proteolytic cleavage and liberation of the extracellular domain.</t>
  </si>
  <si>
    <t>MUC16 CA125</t>
  </si>
  <si>
    <t>Chain (1); Compositional bias (4); Disulfide bond (53); Domain (56); Glycosylation (250); Natural variant (25); Repeat (2); Sequence conflict (48); Topological domain (2); Transmembrane (1)</t>
  </si>
  <si>
    <t>&gt;sp|Q8WXI7|MUC16_HUMAN Mucin-16 OS=Homo sapiens GN=MUC16 PE=1 SV=2</t>
  </si>
  <si>
    <t>PIBF1 C13orf24 PIBF</t>
  </si>
  <si>
    <t>Alternative sequence (3); Chain (1); Natural variant (3); Sequence conflict (4)</t>
  </si>
  <si>
    <t>&gt;sp|Q8WXW3|PIBF1_HUMAN Progesterone-induced-blocking factor 1 OS=Homo sapiens GN=PIBF1 PE=1 SV=2</t>
  </si>
  <si>
    <t>Q8WXW3;Q8WXW3-2;Q8WXW3-3</t>
  </si>
  <si>
    <t>DNAJC9</t>
  </si>
  <si>
    <t>Chain (1); Domain (1); Modified residue (1)</t>
  </si>
  <si>
    <t>&gt;sp|Q8WXX5|DNJC9_HUMAN DnaJ homolog subfamily C member 9 OS=Homo sapiens GN=DNAJC9 PE=1 SV=1</t>
  </si>
  <si>
    <t>Isoform 1: Nucleus.; Isoform 2: Cytoplasm {ECO:0000305}.</t>
  </si>
  <si>
    <t>CTNNBL1 C20orf33 PP8304</t>
  </si>
  <si>
    <t>Alternative sequence (4); Beta strand (4); Chain (1); Coiled coil (1); Compositional bias (2); Erroneous initiation (1); Frameshift (1); Helix (32); Modified residue (3); Motif (1); Mutagenesis (2); Natural variant (1); Region (1); Repeat (7); Sequence conflict (6); Turn (4)</t>
  </si>
  <si>
    <t>&gt;sp|Q8WYA6|CTBL1_HUMAN Beta-catenin-like protein 1 OS=Homo sapiens GN=CTNNBL1 PE=1 SV=1;&gt;sp|Q8WYA6-3|CTBL1_HUMAN Isoform 3 of Beta-catenin-like protein 1 OS=Homo sapiens GN=CTNNBL1;&gt;sp|Q8WYA6-2|CTBL1_HUMAN Isoform 2 of Beta-catenin-like protein 1 OS=Homo s</t>
  </si>
  <si>
    <t>Q8WYA6;Q8WYA6-3;Q8WYA6-2</t>
  </si>
  <si>
    <t>Nucleus {ECO:0000269|PubMed:18794358}.</t>
  </si>
  <si>
    <t>ING5</t>
  </si>
  <si>
    <t>Alternative sequence (1); Beta strand (2); Binding site (4); Chain (1); Helix (2); Modified residue (2); Turn (1); Zinc finger (1)</t>
  </si>
  <si>
    <t>&gt;sp|Q8WYH8-2|ING5_HUMAN Isoform 2 of Inhibitor of growth protein 5 OS=Homo sapiens GN=ING5;&gt;sp|Q8WYH8|ING5_HUMAN Inhibitor of growth protein 5 OS=Homo sapiens GN=ING5 PE=1 SV=1;&gt;sp|Q9UNL4-8|ING4_HUMAN Isoform 8 of Inhibitor of growth protein 4 OS=Homo sapi</t>
  </si>
  <si>
    <t>Q8WYH8-2;Q8WYH8;Q9UNL4-8;Q9UNL4-4;Q9UNL4-7;Q9UNL4-5;Q9UNL4-6;Q9UNL4-2;Q9UNL4;Q9UNL4-3</t>
  </si>
  <si>
    <t>ATG4A APG4A AUTL2</t>
  </si>
  <si>
    <t>Active site (3); Alternative sequence (3); Beta strand (16); Chain (1); Helix (11); Mutagenesis (1); Sequence conflict (3); Turn (6)</t>
  </si>
  <si>
    <t>&gt;sp|Q8WYN0-3|ATG4A_HUMAN Isoform 3 of Cysteine protease ATG4A OS=Homo sapiens GN=ATG4A;&gt;sp|Q8WYN0-5|ATG4A_HUMAN Isoform 4 of Cysteine protease ATG4A OS=Homo sapiens GN=ATG4A;&gt;sp|Q8WYN0|ATG4A_HUMAN Cysteine protease ATG4A OS=Homo sapiens GN=ATG4A PE=1 SV=1</t>
  </si>
  <si>
    <t>Q8WYN0-3;Q8WYN0-5;Q8WYN0;Q8WYN0-2</t>
  </si>
  <si>
    <t>Cytoplasm {ECO:0000305|PubMed:16410549}. Nucleus {ECO:0000269|PubMed:16410549}.</t>
  </si>
  <si>
    <t>TTN</t>
  </si>
  <si>
    <t>Active site (1); Alternative sequence (24); Beta strand (142); Binding site (1); Chain (1); Coiled coil (4); Compositional bias (11); Cross-link (5); Disulfide bond (46); Domain (285); Frameshift (2); Helix (31); Modified residue (24); Mutagenesis (2); Natural variant (295); Nucleotide binding (1); Region (2); Repeat (103); Sequence caution (2); Sequence conflict (96); Turn (6)</t>
  </si>
  <si>
    <t>&gt;sp|Q8WZ42-5|TITIN_HUMAN Isoform 5 of Titin OS=Homo sapiens GN=TTN;&gt;sp|Q8WZ42-11|TITIN_HUMAN Isoform 11 of Titin OS=Homo sapiens GN=TTN;&gt;sp|Q8WZ42-4|TITIN_HUMAN Isoform 4 of Titin OS=Homo sapiens GN=TTN;&gt;sp|Q8WZ42-7|TITIN_HUMAN Isoform 7 of Titin OS=Homo s</t>
  </si>
  <si>
    <t>Q8WZ42-5;Q8WZ42-11;Q8WZ42-4;Q8WZ42-7;Q8WZ42-2;Q8WZ42;Q8WZ42-8;Q8WZ42-13;Q8WZ42-12;Q8WZ42-3;Q8WZ42-10;Q8WZ42-9</t>
  </si>
  <si>
    <t>OVCA2</t>
  </si>
  <si>
    <t>&gt;sp|Q8WZ82|OVCA2_HUMAN Ovarian cancer-associated gene 2 protein OS=Homo sapiens GN=OVCA2 PE=1 SV=1</t>
  </si>
  <si>
    <t>LZIC</t>
  </si>
  <si>
    <t>Alternative sequence (1); Chain (1); Coiled coil (1); Natural variant (1)</t>
  </si>
  <si>
    <t>&gt;sp|Q8WZA0|LZIC_HUMAN Protein LZIC OS=Homo sapiens GN=LZIC PE=1 SV=1</t>
  </si>
  <si>
    <t>IRGQ IRGQ1 FKSG27</t>
  </si>
  <si>
    <t>Chain (1); Coiled coil (1); Compositional bias (3); Domain (1); Modified residue (1)</t>
  </si>
  <si>
    <t>&gt;sp|Q8WZA9|IRGQ_HUMAN Immunity-related GTPase family Q protein OS=Homo sapiens GN=IRGQ PE=1 SV=1</t>
  </si>
  <si>
    <t>Nucleus. Cytoplasm. Cytoplasmic granule. Note=Localized with MBNL1, TIAL1 and YBX1 in stress granules upon stress. Localized with CSTF2 in cleavage bodies. Forms large aggregates called DDX1 bodies. Relocalized into multiple foci (IR-induced foci or IRIF) after IR treatment, a process that depends on the presence of chromosomal DNA and/or RNA-DNA duplexes. Relocalized at sites of DNA double-strand breaks (DSBs) in an ATM-dependent manner after IR treatment. Colocalized with RELA in the nucleus upon TNF-alpha induction. Relocalized to the cytoplasm with a perinuclear staining pattern in avian infectious bronchitis virus (IBV)-infected cells. Required for proper localization of HIV-1 Rev. Enters into the nucleus in case of active transcription while it accumulates in cytosol when transcription level is low (PubMed:24608264). {ECO:0000269|PubMed:24608264}.</t>
  </si>
  <si>
    <t>DDX1</t>
  </si>
  <si>
    <t>Alternative sequence (3); Chain (1); Domain (3); Modified residue (4); Motif (1); Mutagenesis (3); Nucleotide binding (1); Region (4)</t>
  </si>
  <si>
    <t>&gt;sp|Q92499|DDX1_HUMAN ATP-dependent RNA helicase DDX1 OS=Homo sapiens GN=DDX1 PE=1 SV=2</t>
  </si>
  <si>
    <t>Cytoplasm {ECO:0000269|PubMed:18495667}. Endoplasmic reticulum {ECO:0000269|PubMed:18495667}.</t>
  </si>
  <si>
    <t>PSMF1</t>
  </si>
  <si>
    <t>Beta strand (6); Chain (1); Compositional bias (1); Helix (6); Initiator methionine (1); Modified residue (2); Mutagenesis (3); Natural variant (2); Region (1); Turn (3)</t>
  </si>
  <si>
    <t>&gt;sp|Q92530|PSMF1_HUMAN Proteasome inhibitor PI31 subunit OS=Homo sapiens GN=PSMF1 PE=1 SV=2</t>
  </si>
  <si>
    <t>GBF1 KIAA0248</t>
  </si>
  <si>
    <t>Chain (1); Compositional bias (1); Domain (1); Erroneous initiation (1); Modified residue (7); Natural variant (1); Sequence conflict (1)</t>
  </si>
  <si>
    <t>&gt;sp|Q92538|GBF1_HUMAN Golgi-specific brefeldin A-resistance guanine nucleotide exchange factor 1 OS=Homo sapiens GN=GBF1 PE=1 SV=2</t>
  </si>
  <si>
    <t>Nucleus {ECO:0000250}. Cytoplasm, cytosol {ECO:0000250}. Endoplasmic reticulum membrane {ECO:0000250}. Note=Translocates to endoplasmic reticulum membrane with increasing levels of oleate. {ECO:0000250}.</t>
  </si>
  <si>
    <t>LPIN2 KIAA0249</t>
  </si>
  <si>
    <t>Chain (1); Erroneous initiation (1); Modified residue (3); Motif (3); Natural variant (1); Region (2)</t>
  </si>
  <si>
    <t>&gt;sp|Q92539|LPIN2_HUMAN Phosphatidate phosphatase LPIN2 OS=Homo sapiens GN=LPIN2 PE=1 SV=1</t>
  </si>
  <si>
    <t>Cytoplasm. Nucleus. Note=Predominantly cytoplasmic, and nuclear. Shuttles between nucleus and cytoplasm.</t>
  </si>
  <si>
    <t>SMG7 C1orf16 EST1C KIAA0250</t>
  </si>
  <si>
    <t>Alternative sequence (4); Beta strand (6); Chain (1); Compositional bias (2); Erroneous initiation (1); Helix (27); Initiator methionine (1); Modified residue (3); Mutagenesis (2); Natural variant (2); Repeat (2); Sequence conflict (4); Turn (4)</t>
  </si>
  <si>
    <t>&gt;sp|Q92540-2|SMG7_HUMAN Isoform 2 of Protein SMG7 OS=Homo sapiens GN=SMG7;&gt;sp|Q92540|SMG7_HUMAN Protein SMG7 OS=Homo sapiens GN=SMG7 PE=1 SV=2;&gt;sp|Q92540-4|SMG7_HUMAN Isoform 4 of Protein SMG7 OS=Homo sapiens GN=SMG7;&gt;sp|Q92540-5|SMG7_HUMAN Isoform 5 of Pr</t>
  </si>
  <si>
    <t>Q92540-2;Q92540;Q92540-4;Q92540-5</t>
  </si>
  <si>
    <t>RTF1 KIAA0252</t>
  </si>
  <si>
    <t>Beta strand (7); Chain (1); Coiled coil (1); Compositional bias (4); Domain (1); Erroneous initiation (2); Helix (6); Modified residue (4); Mutagenesis (5)</t>
  </si>
  <si>
    <t>&gt;sp|Q92541|RTF1_HUMAN RNA polymerase-associated protein RTF1 homolog OS=Homo sapiens GN=RTF1 PE=1 SV=4</t>
  </si>
  <si>
    <t>Cytoplasm, cytoskeleton. Cell junction, synapse {ECO:0000250}. Note=Dot-like pattern in the cytoplasm. Concentrated in Rac-regulated membrane-ruffling areas.</t>
  </si>
  <si>
    <t>WASF1 KIAA0269 SCAR1 WAVE1</t>
  </si>
  <si>
    <t>Chain (1); Compositional bias (5); Domain (1); Erroneous initiation (1); Helix (9); Turn (2)</t>
  </si>
  <si>
    <t>&gt;sp|Q92558|WASF1_HUMAN Wiskott-Aldrich syndrome protein family member 1 OS=Homo sapiens GN=WASF1 PE=1 SV=1</t>
  </si>
  <si>
    <t>Endosome membrane {ECO:0000269|PubMed:17556371}. Note=Localization requires VAC14 and PIKFYVE.</t>
  </si>
  <si>
    <t>FIG4 KIAA0274 SAC3</t>
  </si>
  <si>
    <t>Chain (1); Compositional bias (2); Domain (1); Erroneous initiation (1); Mutagenesis (1); Natural variant (11); Sequence conflict (3)</t>
  </si>
  <si>
    <t>&gt;sp|Q92562|FIG4_HUMAN Polyphosphoinositide phosphatase OS=Homo sapiens GN=FIG4 PE=1 SV=1</t>
  </si>
  <si>
    <t>DCUN1D4 KIAA0276</t>
  </si>
  <si>
    <t>Alternative sequence (2); Chain (1); Domain (1); Erroneous initiation (2)</t>
  </si>
  <si>
    <t>&gt;sp|Q92564|DCNL4_HUMAN DCN1-like protein 4 OS=Homo sapiens GN=DCUN1D4 PE=1 SV=2;&gt;sp|Q92564-3|DCNL4_HUMAN Isoform 3 of DCN1-like protein 4 OS=Homo sapiens GN=DCUN1D4;&gt;sp|Q92564-2|DCNL4_HUMAN Isoform 2 of DCN1-like protein 4 OS=Homo sapiens GN=DCUN1D4</t>
  </si>
  <si>
    <t>Q92564;Q92564-3;Q92564-2</t>
  </si>
  <si>
    <t>Golgi apparatus. Cytoplasmic vesicle membrane; Peripheral membrane protein; Cytoplasmic side. Note=Component of the coat surrounding the cytoplasmic face of coated vesicles located at the Golgi complex.</t>
  </si>
  <si>
    <t>AP3S1 CLAPS3</t>
  </si>
  <si>
    <t>&gt;sp|Q92572|AP3S1_HUMAN AP-3 complex subunit sigma-1 OS=Homo sapiens GN=AP3S1 PE=1 SV=1</t>
  </si>
  <si>
    <t>Cytoplasm {ECO:0000269|PubMed:9809973}. Membrane {ECO:0000269|PubMed:9809973}; Peripheral membrane protein {ECO:0000269|PubMed:9809973}. Note=At steady state found in association with membranes.</t>
  </si>
  <si>
    <t>TSC1 KIAA0243 TSC</t>
  </si>
  <si>
    <t>Alternative sequence (1); Chain (1); Coiled coil (1); Compositional bias (2); Modified residue (3); Natural variant (53)</t>
  </si>
  <si>
    <t>&gt;sp|Q92574|TSC1_HUMAN Hamartin OS=Homo sapiens GN=TSC1 PE=1 SV=2;&gt;sp|Q92574-2|TSC1_HUMAN Isoform 2 of Hamartin OS=Homo sapiens GN=TSC1</t>
  </si>
  <si>
    <t>Q92574;Q92574-2</t>
  </si>
  <si>
    <t>Nucleus speckle {ECO:0000269|PubMed:11101851}. Note=Nuclear, in a punctate manner.</t>
  </si>
  <si>
    <t>MAML1 KIAA0200</t>
  </si>
  <si>
    <t>Chain (1); Compositional bias (1); Erroneous initiation (1); Helix (1); Modified residue (5); Natural variant (2); Region (1)</t>
  </si>
  <si>
    <t>&gt;sp|Q92585|MAML1_HUMAN Mastermind-like protein 1 OS=Homo sapiens GN=MAML1 PE=1 SV=3</t>
  </si>
  <si>
    <t>Cytoplasm, cytosol. Cytoplasm, cytoskeleton, microtubule organizing center, centrosome. Nucleus. Cell membrane. Note=Mainly cytoplasmic but differentially localized to other regions. Associates with the plasma membrane in intestinal epithelia and lactating mammary gland. Translocated to the nucleus in a p53/TP53-dependent manner. In prostate epithelium and placental chorion, located in both the cytoplasm and in the nucleus. No nuclear localization in colon epithelium cells. In intestinal mucosa, prostate and renal cortex, located predominantly adjacent to adherens junctions. Cytoplasmic with granular staining in proximal tubular cells of the kidney and salivary gland ducts. Recruits to the membrane of recycling/sorting and late endosomes via binding to phosphatidylinositol 4-phosphate. Associates with microtubules. Colocalizes with TUBG1 in the centrosome. Cytoplasmic location increased with hypoxia. Phosphorylated form found associated with centromeres during S-phase of mitosis and with the plasma membrane.</t>
  </si>
  <si>
    <t>NDRG1 CAP43 DRG1 RTP</t>
  </si>
  <si>
    <t>Alternative sequence (2); Chain (1); Initiator methionine (1); Modified residue (12); Natural variant (2); Region (1); Repeat (3); Sequence conflict (1)</t>
  </si>
  <si>
    <t>&gt;sp|Q92597|NDRG1_HUMAN Protein NDRG1 OS=Homo sapiens GN=NDRG1 PE=1 SV=1;&gt;sp|Q92597-3|NDRG1_HUMAN Isoform 3 of Protein NDRG1 OS=Homo sapiens GN=NDRG1;&gt;sp|Q92597-2|NDRG1_HUMAN Isoform 2 of Protein NDRG1 OS=Homo sapiens GN=NDRG1</t>
  </si>
  <si>
    <t>Q92597;Q92597-3;Q92597-2</t>
  </si>
  <si>
    <t>Cytoplasm {ECO:0000269|PubMed:9931472}.</t>
  </si>
  <si>
    <t>HSPH1 HSP105 HSP110 KIAA0201</t>
  </si>
  <si>
    <t>Alternative sequence (3); Chain (1); Erroneous initiation (2); Initiator methionine (1); Modified residue (6)</t>
  </si>
  <si>
    <t>&gt;sp|Q92598-2|HS105_HUMAN Isoform Beta of Heat shock protein 105 kDa OS=Homo sapiens GN=HSPH1;&gt;sp|Q92598|HS105_HUMAN Heat shock protein 105 kDa OS=Homo sapiens GN=HSPH1 PE=1 SV=1;&gt;sp|Q92598-3|HS105_HUMAN Isoform 3 of Heat shock protein 105 kDa OS=Homo sapie</t>
  </si>
  <si>
    <t>Q92598-2;Q92598;Q92598-3;Q8TDX9</t>
  </si>
  <si>
    <t>Cytoplasm {ECO:0000250}. Cytoplasm, cytoskeleton {ECO:0000250}. Note=In platelets, found in areas surrounding alpha-granules. {ECO:0000269|PubMed:15116257}.</t>
  </si>
  <si>
    <t>SEPT8 KIAA0202</t>
  </si>
  <si>
    <t>Alternative sequence (4); Binding site (3); Chain (1); Coiled coil (1); Domain (1); Erroneous initiation (6); Initiator methionine (1); Modified residue (2); Nucleotide binding (2); Sequence conflict (2)</t>
  </si>
  <si>
    <t>&gt;sp|Q92599-2|SEPT8_HUMAN Isoform 2 of Septin-8 OS=Homo sapiens GN=SEPT8;&gt;sp|Q92599-4|SEPT8_HUMAN Isoform 4 of Septin-8 OS=Homo sapiens GN=SEPT8;&gt;sp|Q92599|SEPT8_HUMAN Septin-8 OS=Homo sapiens GN=SEPT8 PE=1 SV=4;&gt;sp|Q92599-3|SEPT8_HUMAN Isoform 3 of Septin-</t>
  </si>
  <si>
    <t>Q92599-2;Q92599-4;Q92599;Q92599-3</t>
  </si>
  <si>
    <t>Nucleus {ECO:0000250}. Cytoplasm, P-body {ECO:0000250}. Note=NANOS2 promotes its localization to P-body. {ECO:0000250}.</t>
  </si>
  <si>
    <t>RQCD1 CNOT9 RCD1</t>
  </si>
  <si>
    <t>Alternative sequence (3); Beta strand (2); Chain (1); Erroneous initiation (1); Helix (19); Modified residue (1); Mutagenesis (1); Natural variant (1); Turn (4)</t>
  </si>
  <si>
    <t>&gt;sp|Q92600|RCD1_HUMAN Cell differentiation protein RCD1 homolog OS=Homo sapiens GN=RQCD1 PE=1 SV=1;&gt;sp|Q92600-2|RCD1_HUMAN Isoform 2 of Cell differentiation protein RCD1 homolog OS=Homo sapiens GN=RQCD1</t>
  </si>
  <si>
    <t>Q92600;Q92600-2</t>
  </si>
  <si>
    <t>Endosome membrane {ECO:0000269|PubMed:20923837}. Cytoplasmic vesicle, autophagosome {ECO:0000269|PubMed:22354992}. Note=During starvation induced autophagy is relocalized from endosomal localization to LC3-positive autophagosomes. {ECO:0000269|PubMed:22354992}.</t>
  </si>
  <si>
    <t>TBC1D5 KIAA0210</t>
  </si>
  <si>
    <t>Alternative sequence (1); Chain (1); Domain (1); Erroneous initiation (1); Modified residue (5); Motif (2); Mutagenesis (3); Natural variant (1); Region (2); Site (2)</t>
  </si>
  <si>
    <t>&gt;sp|Q92609|TBCD5_HUMAN TBC1 domain family member 5 OS=Homo sapiens GN=TBC1D5 PE=1 SV=1;&gt;sp|Q92609-2|TBCD5_HUMAN Isoform 2 of TBC1 domain family member 5 OS=Homo sapiens GN=TBC1D5</t>
  </si>
  <si>
    <t>Q92609;Q92609-2</t>
  </si>
  <si>
    <t>JADE3 KIAA0215 PHF16</t>
  </si>
  <si>
    <t>Chain (1); Erroneous initiation (1); Modified residue (11); Zinc finger (1)</t>
  </si>
  <si>
    <t>&gt;sp|Q92613|JADE3_HUMAN Protein Jade-3 OS=Homo sapiens GN=JADE3 PE=1 SV=1</t>
  </si>
  <si>
    <t>Q92613;Q9NQC1-3;Q9NQC1-2;Q9NQC1</t>
  </si>
  <si>
    <t>Isoform 1: Endoplasmic reticulum-Golgi intermediate compartment {ECO:0000250}. Cytoplasm, cytoskeleton. Note=Colocalizes with actin.; Isoform 2: Cytoplasm. Note=Lacks the PDZ domain. Diffusely localized in the cytoplasm.; Golgi apparatus. Golgi apparatus, trans-Golgi network. Note=Recruited to the Golgi apparatus by GOLPH3.</t>
  </si>
  <si>
    <t>MYO18A KIAA0216 MYSPDZ</t>
  </si>
  <si>
    <t>Alternative sequence (5); Chain (1); Coiled coil (1); Compositional bias (1); Domain (3); Erroneous initiation (2); Modified residue (14); Motif (1); Mutagenesis (2); Natural variant (1); Nucleotide binding (1); Region (1); Sequence conflict (4)</t>
  </si>
  <si>
    <t>&gt;sp|Q92614-3|MY18A_HUMAN Isoform 3 of Unconventional myosin-XVIIIa OS=Homo sapiens GN=MYO18A;&gt;sp|Q92614-4|MY18A_HUMAN Isoform 4 of Unconventional myosin-XVIIIa OS=Homo sapiens GN=MYO18A;&gt;sp|Q92614|MY18A_HUMAN Unconventional myosin-XVIIIa OS=Homo sapiens GN</t>
  </si>
  <si>
    <t>Q92614-3;Q92614-4;Q92614;Q92614-2;Q92614-5</t>
  </si>
  <si>
    <t>Cytoplasm, cytosol {ECO:0000269|PubMed:20573744}. Note=Localized in cytoplasmic mRNP granules containing untranslated mRNAs in response to arsenite treatment.</t>
  </si>
  <si>
    <t>LARP4B KIAA0217 LARP5</t>
  </si>
  <si>
    <t>Chain (1); Domain (2); Erroneous initiation (1); Modified residue (12)</t>
  </si>
  <si>
    <t>&gt;sp|Q92615|LAR4B_HUMAN La-related protein 4B OS=Homo sapiens GN=LARP4B PE=1 SV=3</t>
  </si>
  <si>
    <t>GCN1L1 KIAA0219</t>
  </si>
  <si>
    <t>Chain (1); Erroneous gene model prediction (1); Erroneous initiation (1); Frameshift (1); Initiator methionine (1); Modified residue (2); Natural variant (1); Repeat (24); Sequence conflict (9)</t>
  </si>
  <si>
    <t>&gt;sp|Q92616|GCN1L_HUMAN Translational activator GCN1 OS=Homo sapiens GN=GCN1L1 PE=1 SV=6</t>
  </si>
  <si>
    <t>HMHA1 KIAA0223</t>
  </si>
  <si>
    <t>Alternative sequence (1); Chain (1); Coiled coil (2); Domain (1); Erroneous initiation (1); Modified residue (11); Natural variant (5); Peptide (1); Sequence conflict (1); Zinc finger (1)</t>
  </si>
  <si>
    <t>&gt;sp|Q92619|HMHA1_HUMAN Minor histocompatibility protein HA-1 OS=Homo sapiens GN=HMHA1 PE=1 SV=2;&gt;sp|Q92619-2|HMHA1_HUMAN Isoform 2 of Minor histocompatibility protein HA-1 OS=Homo sapiens GN=HMHA1</t>
  </si>
  <si>
    <t>Q92619;Q92619-2</t>
  </si>
  <si>
    <t>DHX38 DDX38 KIAA0224 PRP16</t>
  </si>
  <si>
    <t>Alternative sequence (1); Chain (1); Domain (2); Erroneous initiation (1); Initiator methionine (1); Modified residue (4); Motif (1); Natural variant (1); Nucleotide binding (1)</t>
  </si>
  <si>
    <t>&gt;sp|Q92620|PRP16_HUMAN Pre-mRNA-splicing factor ATP-dependent RNA helicase PRP16 OS=Homo sapiens GN=DHX38 PE=1 SV=2</t>
  </si>
  <si>
    <t>Nucleus membrane; Peripheral membrane protein. Nucleus, nuclear pore complex. Note=Localized near the center, on both the cytoplasmic and nuclear side, of the NPC core structure.</t>
  </si>
  <si>
    <t>NUP205 C7orf14 KIAA0225</t>
  </si>
  <si>
    <t>Chain (1); Erroneous initiation (1); Initiator methionine (1); Modified residue (4); Natural variant (2)</t>
  </si>
  <si>
    <t>&gt;sp|Q92621|NU205_HUMAN Nuclear pore complex protein Nup205 OS=Homo sapiens GN=NUP205 PE=1 SV=3</t>
  </si>
  <si>
    <t>Late endosome {ECO:0000269|PubMed:19270696}. Lysosome {ECO:0000269|PubMed:19270696}. Early endosome {ECO:0000269|PubMed:19270696}. Note=Predominantly located in late endosomes/lysosomes, only partially detected in early endososome and not at all in the Golgi apparatus.</t>
  </si>
  <si>
    <t>KIAA0226</t>
  </si>
  <si>
    <t>Alternative sequence (5); Chain (1); Compositional bias (3); Domain (1); Erroneous initiation (1); Modified residue (6)</t>
  </si>
  <si>
    <t>&gt;sp|Q92622-3|RUBIC_HUMAN Isoform 3 of Run domain Beclin-1 interacting and cysteine-rich containing protein OS=Homo sapiens GN=KIAA0226;&gt;sp|Q92622|RUBIC_HUMAN Run domain Beclin-1 interacting and cysteine-rich containing protein OS=Homo sapiens GN=KIAA0226 P</t>
  </si>
  <si>
    <t>Q92622-3;Q92622;Q92622-2;Q9H714-3;Q9H714-4;Q9H714</t>
  </si>
  <si>
    <t>Cytoplasm. Cell projection {ECO:0000250}. Note=Cytoplasmic before and after growth factor treatment.</t>
  </si>
  <si>
    <t>ANKS1A ANKS1 KIAA0229 ODIN</t>
  </si>
  <si>
    <t>Alternative sequence (2); Beta strand (1); Chain (1); Compositional bias (1); Domain (3); Erroneous initiation (1); Helix (5); Initiator methionine (1); Modified residue (8); Natural variant (2); Repeat (6); Turn (1)</t>
  </si>
  <si>
    <t>&gt;sp|Q92625|ANS1A_HUMAN Ankyrin repeat and SAM domain-containing protein 1A OS=Homo sapiens GN=ANKS1A PE=1 SV=4</t>
  </si>
  <si>
    <t>NSMAF FAN</t>
  </si>
  <si>
    <t>Alternative sequence (1); Chain (1); Compositional bias (1); Domain (2); Natural variant (2); Repeat (6); Sequence conflict (1)</t>
  </si>
  <si>
    <t>&gt;sp|Q92636|FAN_HUMAN Protein FAN OS=Homo sapiens GN=NSMAF PE=1 SV=2;&gt;sp|Q92636-2|FAN_HUMAN Isoform 2 of Protein FAN OS=Homo sapiens GN=NSMAF</t>
  </si>
  <si>
    <t>Q92636;Q92636-2</t>
  </si>
  <si>
    <t>GTF3A</t>
  </si>
  <si>
    <t>Alternative sequence (2); Chain (1); Erroneous initiation (1); Frameshift (1); Natural variant (1); Sequence conflict (2); Zinc finger (9)</t>
  </si>
  <si>
    <t>&gt;sp|Q92664-2|TF3A_HUMAN Isoform 2 of Transcription factor IIIA OS=Homo sapiens GN=GTF3A;&gt;sp|Q92664|TF3A_HUMAN Transcription factor IIIA OS=Homo sapiens GN=GTF3A PE=1 SV=3</t>
  </si>
  <si>
    <t>Q92664-2;Q92664</t>
  </si>
  <si>
    <t>Isoform 1: Nucleus. Note=Accumulates in the nuclei at the S phase. {ECO:0000250}.; Isoform 2: Cytoplasm. Note=Lacks a nuclear localization signal.</t>
  </si>
  <si>
    <t>ANP32B APRIL PHAPI2</t>
  </si>
  <si>
    <t>Alternative sequence (1); Beta strand (7); Chain (1); Compositional bias (1); Domain (1); Helix (7); Modified residue (2); Repeat (4); Sequence conflict (1)</t>
  </si>
  <si>
    <t>&gt;sp|Q92688-2|AN32B_HUMAN Isoform 2 of Acidic leucine-rich nuclear phosphoprotein 32 family member B OS=Homo sapiens GN=ANP32B;&gt;sp|Q92688|AN32B_HUMAN Acidic leucine-rich nuclear phosphoprotein 32 family member B OS=Homo sapiens GN=ANP32B PE=1 SV=1</t>
  </si>
  <si>
    <t>Q92688-2;Q92688</t>
  </si>
  <si>
    <t>RABGGTA</t>
  </si>
  <si>
    <t>Chain (1); Natural variant (1); Repeat (11)</t>
  </si>
  <si>
    <t>&gt;sp|Q92696|PGTA_HUMAN Geranylgeranyl transferase type-2 subunit alpha OS=Homo sapiens GN=RABGGTA PE=1 SV=2</t>
  </si>
  <si>
    <t>Nucleus {ECO:0000269|PubMed:11717438}.</t>
  </si>
  <si>
    <t>PRCC TPRC</t>
  </si>
  <si>
    <t>Chain (1); Compositional bias (5); Modified residue (9); Natural variant (1); Region (1)</t>
  </si>
  <si>
    <t>&gt;sp|Q92733|PRCC_HUMAN Proline-rich protein PRCC OS=Homo sapiens GN=PRCC PE=1 SV=1</t>
  </si>
  <si>
    <t>TFG</t>
  </si>
  <si>
    <t>Alternative sequence (1); Chain (1); Coiled coil (1); Modified residue (2); Natural variant (6); Sequence conflict (2); Site (1)</t>
  </si>
  <si>
    <t>&gt;sp|Q92734-2|TFG_HUMAN Isoform 2 of Protein TFG OS=Homo sapiens GN=TFG;&gt;sp|Q92734|TFG_HUMAN Protein TFG OS=Homo sapiens GN=TFG PE=1 SV=2</t>
  </si>
  <si>
    <t>Q92734-2;Q92734</t>
  </si>
  <si>
    <t>ARPC1A SOP2L</t>
  </si>
  <si>
    <t>Alternative sequence (2); Chain (1); Repeat (6); Sequence conflict (3)</t>
  </si>
  <si>
    <t>&gt;sp|Q92747|ARC1A_HUMAN Actin-related protein 2/3 complex subunit 1A OS=Homo sapiens GN=ARPC1A PE=1 SV=2</t>
  </si>
  <si>
    <t>Nucleus {ECO:0000269|PubMed:24970816}. Cytoplasm {ECO:0000269|PubMed:24970816}.</t>
  </si>
  <si>
    <t>HDAC2</t>
  </si>
  <si>
    <t>Active site (1); Alternative sequence (1); Beta strand (11); Chain (1); Compositional bias (1); Erroneous initiation (2); Helix (17); Modified residue (5); Natural variant (2); Region (1); Sequence conflict (5); Turn (5)</t>
  </si>
  <si>
    <t>&gt;sp|Q92769|HDAC2_HUMAN Histone deacetylase 2 OS=Homo sapiens GN=HDAC2 PE=1 SV=2</t>
  </si>
  <si>
    <t>Cytoplasm {ECO:0000305}. Early endosome membrane {ECO:0000305}; Peripheral membrane protein {ECO:0000305}; Cytoplasmic side {ECO:0000305}.</t>
  </si>
  <si>
    <t>STAM STAM1</t>
  </si>
  <si>
    <t>Alternative sequence (2); Beta strand (6); Chain (1); Domain (4); Helix (11); Initiator methionine (1); Modified residue (4); Natural variant (1); Sequence conflict (1)</t>
  </si>
  <si>
    <t>&gt;sp|Q92783-2|STAM1_HUMAN Isoform 2 of Signal transducing adapter molecule 1 OS=Homo sapiens GN=STAM;&gt;sp|Q92783|STAM1_HUMAN Signal transducing adapter molecule 1 OS=Homo sapiens GN=STAM PE=1 SV=3</t>
  </si>
  <si>
    <t>Q92783-2;Q92783</t>
  </si>
  <si>
    <t>Cytoplasm. Nucleus. Note=Recruited to nuclear bodies by SS18L1/CREST. In the presence of ALX1 relocalizes from the cytoplasm to the nucleus.</t>
  </si>
  <si>
    <t>CREBBP CBP</t>
  </si>
  <si>
    <t>Alternative sequence (1); Beta strand (3); Binding site (3); Chain (1); Compositional bias (9); Cross-link (3); Domain (3); Erroneous initiation (1); Helix (18); Initiator methionine (1); Metal binding (12); Modified residue (21); Mutagenesis (8); Natural variant (8); Region (7); Sequence conflict (5); Site (2); Turn (9); Zinc finger (3)</t>
  </si>
  <si>
    <t>&gt;sp|Q92793|CBP_HUMAN CREB-binding protein OS=Homo sapiens GN=CREBBP PE=1 SV=3;&gt;sp|Q92793-2|CBP_HUMAN Isoform 2 of CREB-binding protein OS=Homo sapiens GN=CREBBP</t>
  </si>
  <si>
    <t>Q92793;Q92793-2</t>
  </si>
  <si>
    <t>DLG3 KIAA1232</t>
  </si>
  <si>
    <t>Alternative sequence (4); Beta strand (15); Chain (1); Domain (5); Erroneous initiation (1); Helix (7); Modified residue (1); Natural variant (1); Sequence conflict (2)</t>
  </si>
  <si>
    <t>&gt;sp|Q92796-3|DLG3_HUMAN Isoform 3 of Disks large homolog 3 OS=Homo sapiens GN=DLG3;&gt;sp|Q92796-2|DLG3_HUMAN Isoform 2 of Disks large homolog 3 OS=Homo sapiens GN=DLG3;&gt;sp|Q92796|DLG3_HUMAN Disks large homolog 3 OS=Homo sapiens GN=DLG3 PE=1 SV=2</t>
  </si>
  <si>
    <t>Q92796-3;Q92796-2;Q92796;Q15700-5</t>
  </si>
  <si>
    <t>Cytoplasm, cytoskeleton. Cell junction, tight junction. Cell membrane; Peripheral membrane protein; Cytoplasmic side. Cell junction. Nucleus, nucleoplasm. Note=Cytoplasmic face of adhesion plaques (major) and nucleoplasm (minor) (in cells with TJ). Nucleoplasm (in cells without TJ). Nuclear bodies of heat-stressed cells.</t>
  </si>
  <si>
    <t>SYMPK SPK</t>
  </si>
  <si>
    <t>Alternative sequence (2); Beta strand (1); Chain (1); Compositional bias (1); Erroneous initiation (2); Frameshift (1); Helix (25); Modified residue (4); Motif (1); Mutagenesis (1); Region (1); Repeat (5); Sequence caution (1)</t>
  </si>
  <si>
    <t>&gt;sp|Q92797|SYMPK_HUMAN Symplekin OS=Homo sapiens GN=SYMPK PE=1 SV=2</t>
  </si>
  <si>
    <t>Q92797;Q92797-2</t>
  </si>
  <si>
    <t>Nucleus {ECO:0000269|PubMed:19124016}. Cytoplasm {ECO:0000269|PubMed:19124016}. Note=Shuttles from the nucleus to the cytoplasm.</t>
  </si>
  <si>
    <t>TAF15 RBP56 TAF2N</t>
  </si>
  <si>
    <t>Alternative sequence (1); Chain (1); Compositional bias (2); Domain (1); Modified residue (14); Region (1); Repeat (21); Zinc finger (1)</t>
  </si>
  <si>
    <t>&gt;sp|Q92804-2|RBP56_HUMAN Isoform Short of TATA-binding protein-associated factor 2N OS=Homo sapiens GN=TAF15;&gt;sp|Q92804|RBP56_HUMAN TATA-binding protein-associated factor 2N OS=Homo sapiens GN=TAF15 PE=1 SV=1</t>
  </si>
  <si>
    <t>Q92804-2;Q92804</t>
  </si>
  <si>
    <t>Cell junction, desmosome. Cornified envelope. Cytoplasm, cytoskeleton. Note=Colocalized with DSP at desmosomes and along intermediate filaments.</t>
  </si>
  <si>
    <t>EVPL</t>
  </si>
  <si>
    <t>Chain (1); Coiled coil (1); Cross-link (1); Lipidation (3); Modified residue (1); Natural variant (4); Region (4); Repeat (8); Sequence conflict (2)</t>
  </si>
  <si>
    <t>&gt;sp|Q92817|EVPL_HUMAN Envoplakin OS=Homo sapiens GN=EVPL PE=1 SV=3</t>
  </si>
  <si>
    <t>Cytoplasm, cytoskeleton, flagellum axoneme {ECO:0000250|UniProtKB:Q9R0X5}. Golgi apparatus {ECO:0000269|PubMed:15772089}.; Isoform 6: Cytoplasm, cytoskeleton, microtubule organizing center, centrosome. Cytoplasm, cytoskeleton, cilium basal body. Cytoplasm, cytoskeleton, cilium axoneme.</t>
  </si>
  <si>
    <t>RPGR RP3 XLRP3</t>
  </si>
  <si>
    <t>Alternative sequence (7); Beta strand (30); Chain (1); Compositional bias (1); Helix (5); Lipidation (1); Modified residue (1); Mutagenesis (2); Natural variant (36); Propeptide (1); Repeat (6); Sequence conflict (3); Turn (2)</t>
  </si>
  <si>
    <t>&gt;sp|Q92834-5|RPGR_HUMAN Isoform 5 of X-linked retinitis pigmentosa GTPase regulator OS=Homo sapiens GN=RPGR;&gt;sp|Q92834-3|RPGR_HUMAN Isoform 3 of X-linked retinitis pigmentosa GTPase regulator OS=Homo sapiens GN=RPGR;&gt;sp|Q92834-4|RPGR_HUMAN Isoform 4 of X-l</t>
  </si>
  <si>
    <t>Q92834-5;Q92834-3;Q92834-4;Q92834-2;Q92834;Q92834-6</t>
  </si>
  <si>
    <t>Nucleus {ECO:0000269|PubMed:22002106}. Nucleus, nucleolus {ECO:0000269|PubMed:22002106}.</t>
  </si>
  <si>
    <t>DDX17</t>
  </si>
  <si>
    <t>Alternative sequence (3); Chain (1); Compositional bias (3); Cross-link (1); Domain (2); Modified residue (2); Motif (2); Mutagenesis (1); Nucleotide binding (1); Region (1)</t>
  </si>
  <si>
    <t>&gt;sp|Q92841|DDX17_HUMAN Probable ATP-dependent RNA helicase DDX17 OS=Homo sapiens GN=DDX17 PE=1 SV=2;&gt;sp|Q92841-1|DDX17_HUMAN Isoform 2 of Probable ATP-dependent RNA helicase DDX17 OS=Homo sapiens GN=DDX17;&gt;sp|Q92841-3|DDX17_HUMAN Isoform 4 of Probable ATP-</t>
  </si>
  <si>
    <t>Q92841;Q92841-1;Q92841-3;Q92841-2</t>
  </si>
  <si>
    <t>Mitochondrion membrane {ECO:0000269|PubMed:11423909, ECO:0000269|PubMed:12952938}; Peripheral membrane protein {ECO:0000269|PubMed:11423909, ECO:0000269|PubMed:12952938}. Note=Loosely associated with the mitochondrial membrane in healthy cells. During apoptosis, tightly bound to the membrane.</t>
  </si>
  <si>
    <t>BCL2L2 BCLW KIAA0271</t>
  </si>
  <si>
    <t>Alternative sequence (1); Beta strand (1); Chain (1); Erroneous initiation (1); Helix (10); Initiator methionine (1); Modified residue (1); Motif (3); Natural variant (1); Turn (2)</t>
  </si>
  <si>
    <t>&gt;sp|Q92843|B2CL2_HUMAN Bcl-2-like protein 2 OS=Homo sapiens GN=BCL2L2 PE=1 SV=2;&gt;sp|Q92843-2|B2CL2_HUMAN Isoform 3 of Bcl-2-like protein 2 OS=Homo sapiens GN=BCL2L2</t>
  </si>
  <si>
    <t>Q92843;Q92843-2</t>
  </si>
  <si>
    <t>KIFAP3 KIF3AP SMAP</t>
  </si>
  <si>
    <t>Alternative sequence (3); Chain (1); Modified residue (1); Natural variant (1); Repeat (5); Sequence conflict (2)</t>
  </si>
  <si>
    <t xml:space="preserve">&gt;sp|Q92845|KIFA3_HUMAN Kinesin-associated protein 3 OS=Homo sapiens GN=KIFAP3 PE=1 SV=2;&gt;sp|Q92845-4|KIFA3_HUMAN Isoform 4 of Kinesin-associated protein 3 OS=Homo sapiens GN=KIFAP3;&gt;sp|Q92845-2|KIFA3_HUMAN Isoform 2 of Kinesin-associated protein 3 OS=Homo </t>
  </si>
  <si>
    <t>Q92845;Q92845-4;Q92845-2;Q92845-3</t>
  </si>
  <si>
    <t>CASP10 MCH4</t>
  </si>
  <si>
    <t>Active site (2); Alternative sequence (7); Chain (2); Domain (2); Mutagenesis (1); Natural variant (14); Propeptide (1); Sequence conflict (2)</t>
  </si>
  <si>
    <t>&gt;sp|Q92851-6|CASPA_HUMAN Isoform 6 of Caspase-10 OS=Homo sapiens GN=CASP10;&gt;sp|Q92851-2|CASPA_HUMAN Isoform B of Caspase-10 OS=Homo sapiens GN=CASP10;&gt;sp|Q92851-4|CASPA_HUMAN Isoform D of Caspase-10 OS=Homo sapiens GN=CASP10;&gt;sp|Q92851-7|CASPA_HUMAN Isofor</t>
  </si>
  <si>
    <t>Q92851-6;Q92851-2;Q92851-4;Q92851-7;Q92851-3;Q92851-5;Q92851</t>
  </si>
  <si>
    <t>PMM1 PMMH22</t>
  </si>
  <si>
    <t>Active site (2); Beta strand (12); Binding site (7); Chain (1); Helix (12); Initiator methionine (1); Metal binding (3); Modified residue (1); Sequence conflict (2); Turn (5)</t>
  </si>
  <si>
    <t>&gt;sp|Q92871|PMM1_HUMAN Phosphomannomutase 1 OS=Homo sapiens GN=PMM1 PE=1 SV=2</t>
  </si>
  <si>
    <t>Nucleus. Chromosome, telomere. Note=Localizes to discrete nuclear foci after treatment with genotoxic agents.</t>
  </si>
  <si>
    <t>RAD50</t>
  </si>
  <si>
    <t>Alternative sequence (2); Chain (1); Coiled coil (5); Compositional bias (1); Domain (1); Metal binding (2); Modified residue (3); Mutagenesis (2); Natural variant (13); Nucleotide binding (1); Sequence caution (1); Sequence conflict (4)</t>
  </si>
  <si>
    <t>&gt;sp|Q92878|RAD50_HUMAN DNA repair protein RAD50 OS=Homo sapiens GN=RAD50 PE=1 SV=1;&gt;sp|Q92878-2|RAD50_HUMAN Isoform 2 of DNA repair protein RAD50 OS=Homo sapiens GN=RAD50;&gt;sp|Q92878-3|RAD50_HUMAN Isoform 3 of DNA repair protein RAD50 OS=Homo sapiens GN=RAD</t>
  </si>
  <si>
    <t>Q92878;Q92878-2;Q92878-3</t>
  </si>
  <si>
    <t>OSTF1</t>
  </si>
  <si>
    <t>Beta strand (6); Chain (1); Compositional bias (1); Domain (1); Helix (9); Initiator methionine (1); Modified residue (4); Natural variant (2); Repeat (3); Sequence conflict (2)</t>
  </si>
  <si>
    <t>&gt;sp|Q92882|OSTF1_HUMAN Osteoclast-stimulating factor 1 OS=Homo sapiens GN=OSTF1 PE=1 SV=2</t>
  </si>
  <si>
    <t>Cytoplasm {ECO:0000269|PubMed:10747909}. Membrane {ECO:0000269|PubMed:10747909}. Note=Translocated to the membrane by activated GNA13 or LPA stimulation.</t>
  </si>
  <si>
    <t>ARHGEF1</t>
  </si>
  <si>
    <t>Alternative sequence (3); Beta strand (12); Chain (1); Coiled coil (1); Domain (3); Frameshift (1); Helix (28); Modified residue (2); Mutagenesis (2); Natural variant (2); Sequence caution (1); Sequence conflict (10); Turn (3)</t>
  </si>
  <si>
    <t>&gt;sp|Q92888|ARHG1_HUMAN Rho guanine nucleotide exchange factor 1 OS=Homo sapiens GN=ARHGEF1 PE=1 SV=2;&gt;sp|Q92888-3|ARHG1_HUMAN Isoform 3 of Rho guanine nucleotide exchange factor 1 OS=Homo sapiens GN=ARHGEF1;&gt;sp|Q92888-2|ARHG1_HUMAN Isoform 2 of Rho guanine</t>
  </si>
  <si>
    <t>Q92888;Q92888-3;Q92888-2;REV__Q9BZR6</t>
  </si>
  <si>
    <t>ERCC4 ERCC11 XPF</t>
  </si>
  <si>
    <t>Alternative sequence (2); Beta strand (2); Chain (1); Domain (1); Erroneous initiation (1); Helix (7); Modified residue (1); Motif (1); Natural variant (29); Region (5); Turn (1)</t>
  </si>
  <si>
    <t>&gt;sp|Q92889|XPF_HUMAN DNA repair endonuclease XPF OS=Homo sapiens GN=ERCC4 PE=1 SV=3</t>
  </si>
  <si>
    <t>UFD1L</t>
  </si>
  <si>
    <t>Alternative sequence (2); Beta strand (12); Chain (1); Helix (4); Modified residue (5); Natural variant (1); Sequence conflict (3); Turn (2)</t>
  </si>
  <si>
    <t>&gt;sp|Q92890|UFD1_HUMAN Ubiquitin fusion degradation protein 1 homolog OS=Homo sapiens GN=UFD1L PE=1 SV=3;&gt;sp|Q92890-1|UFD1_HUMAN Isoform Long of Ubiquitin fusion degradation protein 1 homolog OS=Homo sapiens GN=UFD1L;&gt;sp|Q92890-3|UFD1_HUMAN Isoform 3 of Ubi</t>
  </si>
  <si>
    <t>Q92890;Q92890-1;Q92890-3</t>
  </si>
  <si>
    <t>Cytoplasm. Cytoplasm, P-body. Nucleus. Note=Hyperphosphorylated form is targeted to the P-body, while unphosphorylated protein is distributed throughout the cytoplasm.</t>
  </si>
  <si>
    <t>UPF1 KIAA0221 RENT1</t>
  </si>
  <si>
    <t>Alternative sequence (1); Beta strand (39); Binding site (4); Chain (1); Compositional bias (2); Erroneous initiation (1); Helix (34); Modified residue (4); Motif (2); Mutagenesis (18); Natural variant (1); Nucleotide binding (1); Region (1); Sequence conflict (6); Turn (13); Zinc finger (1)</t>
  </si>
  <si>
    <t>&gt;sp|Q92900|RENT1_HUMAN Regulator of nonsense transcripts 1 OS=Homo sapiens GN=UPF1 PE=1 SV=2</t>
  </si>
  <si>
    <t>Cytoplasm. Nucleus. Cytoplasm, perinuclear region. Cytoplasmic vesicle, secretory vesicle, synaptic vesicle. Note=Nuclear localization is diminished in the presence of IFIT3.</t>
  </si>
  <si>
    <t>COPS5 CSN5 JAB1</t>
  </si>
  <si>
    <t>Beta strand (9); Chain (1); Domain (1); Erroneous initiation (1); Helix (7); Initiator methionine (1); Metal binding (3); Modified residue (1); Motif (1); Mutagenesis (1); Sequence conflict (2); Turn (3)</t>
  </si>
  <si>
    <t>&gt;sp|Q92905|CSN5_HUMAN COP9 signalosome complex subunit 5 OS=Homo sapiens GN=COPS5 PE=1 SV=4</t>
  </si>
  <si>
    <t>GPKOW GPATC5 GPATCH5 T54</t>
  </si>
  <si>
    <t>Chain (1); Domain (3); Frameshift (1); Initiator methionine (1); Modified residue (3); Sequence conflict (1)</t>
  </si>
  <si>
    <t>&gt;sp|Q92917|GPKOW_HUMAN G patch domain and KOW motifs-containing protein OS=Homo sapiens GN=GPKOW PE=1 SV=2</t>
  </si>
  <si>
    <t>SMARCC1 BAF155</t>
  </si>
  <si>
    <t>Beta strand (1); Chain (1); Coiled coil (1); Compositional bias (4); Domain (2); Helix (3); Initiator methionine (1); Modified residue (16); Natural variant (1); Sequence caution (2); Sequence conflict (7)</t>
  </si>
  <si>
    <t>&gt;sp|Q92922|SMRC1_HUMAN SWI/SNF complex subunit SMARCC1 OS=Homo sapiens GN=SMARCC1 PE=1 SV=3</t>
  </si>
  <si>
    <t>Cell membrane {ECO:0000305}; Lipid-anchor {ECO:0000305}; Cytoplasmic side {ECO:0000305}. Cytoplasmic vesicle, phagosome {ECO:0000269|PubMed:21255211}. Cytoplasmic vesicle, phagosome membrane {ECO:0000269|PubMed:21255211}; Lipid-anchor {ECO:0000269|PubMed:21255211}; Cytoplasmic side {ECO:0000269|PubMed:21255211}. Note=Recruited to phagosomes containing S.aureus or M.tuberculosis.</t>
  </si>
  <si>
    <t>RAB8B</t>
  </si>
  <si>
    <t>Chain (1); Lipidation (1); Modified residue (2); Motif (1); Nucleotide binding (3); Propeptide (1)</t>
  </si>
  <si>
    <t>&gt;sp|Q92930|RAB8B_HUMAN Ras-related protein Rab-8B OS=Homo sapiens GN=RAB8B PE=1 SV=2</t>
  </si>
  <si>
    <t>Nucleus {ECO:0000269|PubMed:19198587}. Cytoplasm {ECO:0000269|PubMed:19198587}. Note=A small proportion is also found in the cytoplasm of neuronal cell bodies and dendrites. {ECO:0000250}.</t>
  </si>
  <si>
    <t>KHSRP FUBP2</t>
  </si>
  <si>
    <t>Beta strand (18); Chain (1); Compositional bias (3); Domain (4); Frameshift (1); Helix (12); Initiator methionine (1); Modified residue (8); Region (1); Repeat (4); Sequence caution (1); Sequence conflict (7); Turn (9)</t>
  </si>
  <si>
    <t>&gt;sp|Q92945|FUBP2_HUMAN Far upstream element-binding protein 2 OS=Homo sapiens GN=KHSRP PE=1 SV=4</t>
  </si>
  <si>
    <t>SNAPC3 SNAP50</t>
  </si>
  <si>
    <t>&gt;sp|Q92966|SNPC3_HUMAN snRNA-activating protein complex subunit 3 OS=Homo sapiens GN=SNAPC3 PE=1 SV=1</t>
  </si>
  <si>
    <t>TNPO1 KPNB2 MIP1 TRN</t>
  </si>
  <si>
    <t>Alternative sequence (2); Beta strand (9); Chain (1); Compositional bias (1); Domain (1); Erroneous initiation (2); Helix (67); Natural variant (1); Repeat (8); Sequence conflict (4); Turn (9)</t>
  </si>
  <si>
    <t>&gt;sp|Q92973-2|TNPO1_HUMAN Isoform 2 of Transportin-1 OS=Homo sapiens GN=TNPO1;&gt;sp|Q92973|TNPO1_HUMAN Transportin-1 OS=Homo sapiens GN=TNPO1 PE=1 SV=2;&gt;sp|Q92973-3|TNPO1_HUMAN Isoform 3 of Transportin-1 OS=Homo sapiens GN=TNPO1</t>
  </si>
  <si>
    <t>Q92973-2;Q92973;Q92973-3;O14787-2;O14787</t>
  </si>
  <si>
    <t>Cytoplasm. Cell junction, tight junction. Golgi apparatus. Cytoplasm, cytoskeleton, spindle. Cell projection, ruffle membrane. Cytoplasmic vesicle. Note=Localizes to the tips of cortical microtubules of the mitotic spindle during cell division, and is further released upon microtubule depolymerization. Recruited into membrane ruffles induced by S.flexneri at tight junctions of polarized epithelial cells. Colocalized with NOD2 and RIPK2 in vesicles and with the cytoskeleton.</t>
  </si>
  <si>
    <t>ARHGEF2 KIAA0651 LFP40</t>
  </si>
  <si>
    <t>Alternative sequence (2); Chain (1); Coiled coil (2); Domain (2); Erroneous initiation (2); Frameshift (1); Modified residue (22); Mutagenesis (9); Sequence caution (1); Sequence conflict (3); Zinc finger (1)</t>
  </si>
  <si>
    <t>&gt;sp|Q92974-3|ARHG2_HUMAN Isoform 3 of Rho guanine nucleotide exchange factor 2 OS=Homo sapiens GN=ARHGEF2;&gt;sp|Q92974-2|ARHG2_HUMAN Isoform 2 of Rho guanine nucleotide exchange factor 2 OS=Homo sapiens GN=ARHGEF2;&gt;sp|Q92974|ARHG2_HUMAN Rho guanine nucleotid</t>
  </si>
  <si>
    <t>Q92974-3;Q92974-2;Q92974</t>
  </si>
  <si>
    <t>Nucleus, nucleolus {ECO:0000269|PubMed:11935223}.</t>
  </si>
  <si>
    <t>EMG1 C2F</t>
  </si>
  <si>
    <t>Binding site (3); Chain (1); Erroneous initiation (1); Initiator methionine (1); Modified residue (1); Natural variant (2); Region (1); Site (5)</t>
  </si>
  <si>
    <t>&gt;sp|Q92979|NEP1_HUMAN Ribosomal RNA small subunit methyltransferase NEP1 OS=Homo sapiens GN=EMG1 PE=1 SV=4</t>
  </si>
  <si>
    <t>Nucleus {ECO:0000255|HAMAP-Rule:MF_03035, ECO:0000269|PubMed:11060040, ECO:0000269|PubMed:24766810}.</t>
  </si>
  <si>
    <t>CLP1 HEAB</t>
  </si>
  <si>
    <t>Alternative sequence (1); Binding site (2); Chain (1); Mutagenesis (3); Natural variant (1); Nucleotide binding (1)</t>
  </si>
  <si>
    <t>&gt;sp|Q92989|CLP1_HUMAN Polyribonucleotide 5-hydroxyl-kinase Clp1 OS=Homo sapiens GN=CLP1 PE=1 SV=1;&gt;sp|Q92989-2|CLP1_HUMAN Isoform 2 of Polyribonucleotide 5-hydroxyl-kinase Clp1 OS=Homo sapiens GN=CLP1</t>
  </si>
  <si>
    <t>Q92989;Q92989-2</t>
  </si>
  <si>
    <t>GLMN FAP48 FAP68 VMGLOM</t>
  </si>
  <si>
    <t>Alternative sequence (2); Beta strand (3); Chain (1); Coiled coil (2); Compositional bias (2); Helix (32); Initiator methionine (1); Modified residue (1); Mutagenesis (1); Natural variant (2); Turn (5)</t>
  </si>
  <si>
    <t>&gt;sp|Q92990|GLMN_HUMAN Glomulin OS=Homo sapiens GN=GLMN PE=1 SV=2;&gt;sp|Q92990-2|GLMN_HUMAN Isoform 2 of Glomulin OS=Homo sapiens GN=GLMN</t>
  </si>
  <si>
    <t>Q92990;Q92990-2</t>
  </si>
  <si>
    <t>BRF1 BRF GTF3B TAF3B2 TAF3C</t>
  </si>
  <si>
    <t>Alternative sequence (11); Chain (1); Frameshift (1); Metal binding (4); Modified residue (3); Natural variant (1); Repeat (2); Sequence conflict (10); Zinc finger (1)</t>
  </si>
  <si>
    <t>&gt;sp|Q92994-7|TF3B_HUMAN Isoform 7 of Transcription factor IIIB 90 kDa subunit OS=Homo sapiens GN=BRF1;&gt;sp|Q92994-5|TF3B_HUMAN Isoform 5 of Transcription factor IIIB 90 kDa subunit OS=Homo sapiens GN=BRF1;&gt;sp|Q92994|TF3B_HUMAN Transcription factor IIIB 90 k</t>
  </si>
  <si>
    <t>Q92994-7;Q92994-5;Q92994;Q92994-3;Q92994-8;Q92994-9;Q92994-2</t>
  </si>
  <si>
    <t>USP13 ISOT3</t>
  </si>
  <si>
    <t>Active site (2); Alternative sequence (1); Beta strand (8); Chain (1); Domain (3); Helix (10); Modified residue (2); Mutagenesis (8); Sequence conflict (5); Turn (3); Zinc finger (1)</t>
  </si>
  <si>
    <t>&gt;sp|Q92995-2|UBP13_HUMAN Isoform 2 of Ubiquitin carboxyl-terminal hydrolase 13 OS=Homo sapiens GN=USP13;&gt;sp|Q92995|UBP13_HUMAN Ubiquitin carboxyl-terminal hydrolase 13 OS=Homo sapiens GN=USP13 PE=1 SV=2</t>
  </si>
  <si>
    <t>Q92995-2;Q92995</t>
  </si>
  <si>
    <t>DVL3 KIAA0208</t>
  </si>
  <si>
    <t>Alternative sequence (1); Chain (1); Domain (3); Erroneous initiation (1); Modified residue (13); Mutagenesis (3); Natural variant (2); Sequence conflict (22)</t>
  </si>
  <si>
    <t>&gt;sp|Q92997-2|DVL3_HUMAN Isoform 2 of Segment polarity protein dishevelled homolog DVL-3 OS=Homo sapiens GN=DVL3;&gt;sp|Q92997|DVL3_HUMAN Segment polarity protein dishevelled homolog DVL-3 OS=Homo sapiens GN=DVL3 PE=1 SV=2</t>
  </si>
  <si>
    <t>Q92997-2;Q92997</t>
  </si>
  <si>
    <t>Cytoplasm. Cell projection, growth cone.</t>
  </si>
  <si>
    <t>USP9X DFFRX FAM USP9</t>
  </si>
  <si>
    <t>Active site (2); Alternative sequence (1); Chain (1); Domain (1); Erroneous gene model prediction (2); Modified residue (5); Natural variant (2); Sequence conflict (9)</t>
  </si>
  <si>
    <t>&gt;sp|Q93008|USP9X_HUMAN Probable ubiquitin carboxyl-terminal hydrolase FAF-X OS=Homo sapiens GN=USP9X PE=1 SV=3;&gt;sp|Q93008-1|USP9X_HUMAN Isoform 2 of Probable ubiquitin carboxyl-terminal hydrolase FAF-X OS=Homo sapiens GN=USP9X</t>
  </si>
  <si>
    <t>Q93008;Q93008-1;O00507-2;REV__Q01970</t>
  </si>
  <si>
    <t>Nucleus. Cytoplasm. Nucleus, PML body. Note=Present in a minority of ND10 nuclear bodies. Association with ICP0/VMW110 at early times of infection leads to an increased proportion of USP7-containing ND10. Colocalizes with ATXN1 in the nucleus. Colocalized with DAXX in speckled structures. Colocalized with PML and PTEN in promyelocytic leukemia protein (PML) nuclear bodies.</t>
  </si>
  <si>
    <t>USP7 HAUSP</t>
  </si>
  <si>
    <t>Active site (2); Alternative sequence (1); Beta strand (57); Chain (1); Compositional bias (1); Cross-link (1); Domain (2); Helix (42); Modified residue (5); Mutagenesis (6); Region (4); Sequence conflict (5); Turn (14)</t>
  </si>
  <si>
    <t>&gt;sp|Q93009|UBP7_HUMAN Ubiquitin carboxyl-terminal hydrolase 7 OS=Homo sapiens GN=USP7 PE=1 SV=2</t>
  </si>
  <si>
    <t>Q93009;REV__Q86YS3</t>
  </si>
  <si>
    <t>Cytoplasm {ECO:0000269|PubMed:10644992}.</t>
  </si>
  <si>
    <t>NAT6 FUS2</t>
  </si>
  <si>
    <t>Alternative sequence (1); Chain (1); Domain (1); Natural variant (2)</t>
  </si>
  <si>
    <t>&gt;sp|Q93015|NAT6_HUMAN N-acetyltransferase 6 OS=Homo sapiens GN=NAT6 PE=2 SV=2;&gt;sp|Q93015-2|NAT6_HUMAN Isoform 2 of N-acetyltransferase 6 OS=Homo sapiens GN=NAT6</t>
  </si>
  <si>
    <t>Q93015;Q93015-2</t>
  </si>
  <si>
    <t>CUL5 VACM1</t>
  </si>
  <si>
    <t>Beta strand (12); Chain (1); Cross-link (1); Helix (41); Initiator methionine (1); Modified residue (1); Sequence conflict (10); Turn (5)</t>
  </si>
  <si>
    <t>&gt;sp|Q93034|CUL5_HUMAN Cullin-5 OS=Homo sapiens GN=CUL5 PE=1 SV=4</t>
  </si>
  <si>
    <t>Cytoplasm {ECO:0000250}. Cytoplasm, perinuclear region {ECO:0000250}. Cell projection, growth cone. Membrane {ECO:0000305}; Peripheral membrane protein {ECO:0000305}; Cytoplasmic side {ECO:0000305}. Cell projection, axon. Golgi apparatus. Endosome {ECO:0000250}. Cell projection, lamellipodium. Note=Associated with punctate structures in the perinuclear cytoplasm, axons, and growth cones of developing neurons. SCG10 exists in both soluble and membrane-bound forms. Colocalized with CIB1 in neurites of developing hippocampal primary neurons (By similarity). Colocalized with CIB1 in the cell body, neuritis and growth cones of neurons. Colocalized with CIB1 to the leading edge of lamellipodia. {ECO:0000250}.</t>
  </si>
  <si>
    <t>STMN2 SCG10 SCGN10</t>
  </si>
  <si>
    <t>Alternative sequence (1); Chain (1); Coiled coil (1); Domain (1); Lipidation (2); Modified residue (5); Region (2); Sequence conflict (2)</t>
  </si>
  <si>
    <t>&gt;sp|Q93045|STMN2_HUMAN Stathmin-2 OS=Homo sapiens GN=STMN2 PE=1 SV=3;&gt;sp|Q93045-2|STMN2_HUMAN Isoform 2 of Stathmin-2 OS=Homo sapiens GN=STMN2</t>
  </si>
  <si>
    <t>Q93045;Q93045-2</t>
  </si>
  <si>
    <t>Nucleus. Cytoplasm. Cell junction. Cell membrane. Note=Found in the nucleus, in the cytoplasm and at cell adhesion sites. Shuttles between the cytoplasm and the nucleus. It has been found in sites of cell adhesion such as cell-to-cell contact and focal adhesion which are membrane attachment sites of cells to the extracellular matrix. Mainly nuclear when fused with HMGA2/HMGIC and KMT2A/MLL1.</t>
  </si>
  <si>
    <t>LPP</t>
  </si>
  <si>
    <t>Chain (1); Compositional bias (1); Domain (3); Modified residue (4); Mutagenesis (2); Natural variant (3); Site (2)</t>
  </si>
  <si>
    <t>&gt;sp|Q93052|LPP_HUMAN Lipoma-preferred partner OS=Homo sapiens GN=LPP PE=1 SV=1</t>
  </si>
  <si>
    <t>Nucleus {ECO:0000269|PubMed:17099224}. Cytoplasm {ECO:0000269|PubMed:17099224}.</t>
  </si>
  <si>
    <t>RBPMS HERMES</t>
  </si>
  <si>
    <t>Alternative sequence (4); Chain (1); Domain (1); Modified residue (2)</t>
  </si>
  <si>
    <t>&gt;sp|Q93062-4|RBPMS_HUMAN Isoform D of RNA-binding protein with multiple splicing OS=Homo sapiens GN=RBPMS;&gt;sp|Q93062-5|RBPMS_HUMAN Isoform E of RNA-binding protein with multiple splicing OS=Homo sapiens GN=RBPMS;&gt;sp|Q93062|RBPMS_HUMAN RNA-binding protein w</t>
  </si>
  <si>
    <t>Q93062-4;Q93062-5;Q93062;Q93062-2;Q93062-3</t>
  </si>
  <si>
    <t>SECISBP2L KIAA0256</t>
  </si>
  <si>
    <t>Alternative sequence (1); Chain (1); Erroneous initiation (1); Modified residue (1); Mutagenesis (1); Sequence conflict (1)</t>
  </si>
  <si>
    <t>&gt;sp|Q93073-2|SBP2L_HUMAN Isoform 2 of Selenocysteine insertion sequence-binding protein 2-like OS=Homo sapiens GN=SECISBP2L;&gt;sp|Q93073|SBP2L_HUMAN Selenocysteine insertion sequence-binding protein 2-like OS=Homo sapiens GN=SECISBP2L PE=2 SV=3</t>
  </si>
  <si>
    <t>Q93073-2;Q93073</t>
  </si>
  <si>
    <t>MED12 ARC240 CAGH45 HOPA KIAA0192 TNRC11 TRAP230</t>
  </si>
  <si>
    <t>Alternative sequence (2); Chain (1); Compositional bias (2); Erroneous initiation (1); Modified residue (6); Natural variant (6); Region (1); Sequence conflict (3)</t>
  </si>
  <si>
    <t xml:space="preserve">&gt;sp|Q93074-3|MED12_HUMAN Isoform 3 of Mediator of RNA polymerase II transcription subunit 12 OS=Homo sapiens GN=MED12;&gt;sp|Q93074|MED12_HUMAN Mediator of RNA polymerase II transcription subunit 12 OS=Homo sapiens GN=MED12 PE=1 SV=4;&gt;sp|Q93074-2|MED12_HUMAN </t>
  </si>
  <si>
    <t>Q93074-3;Q93074;Q93074-2;Q86YW9-4;Q86YW9</t>
  </si>
  <si>
    <t>HGD HGO</t>
  </si>
  <si>
    <t>Beta strand (27); Chain (1); Helix (10); Metal binding (3); Modified residue (2); Natural variant (22); Sequence conflict (1); Turn (2)</t>
  </si>
  <si>
    <t>&gt;sp|Q93099|HGD_HUMAN Homogentisate 1,2-dioxygenase OS=Homo sapiens GN=HGD PE=1 SV=2</t>
  </si>
  <si>
    <t>PHKB</t>
  </si>
  <si>
    <t>Alternative sequence (2); Chain (1); Initiator methionine (1); Lipidation (1); Modified residue (4); Natural variant (6); Region (3)</t>
  </si>
  <si>
    <t>&gt;sp|Q93100-4|KPBB_HUMAN Isoform 4 of Phosphorylase b kinase regulatory subunit beta OS=Homo sapiens GN=PHKB;&gt;sp|Q93100-3|KPBB_HUMAN Isoform 3 of Phosphorylase b kinase regulatory subunit beta OS=Homo sapiens GN=PHKB;&gt;sp|Q93100-2|KPBB_HUMAN Isoform 2 of Pho</t>
  </si>
  <si>
    <t>Q93100-4;Q93100-3;Q93100-2;Q93100</t>
  </si>
  <si>
    <t>HPS3</t>
  </si>
  <si>
    <t>Alternative sequence (2); Chain (1); Erroneous initiation (3); Motif (1); Natural variant (3); Sequence conflict (3)</t>
  </si>
  <si>
    <t>&gt;sp|Q969F9|HPS3_HUMAN Hermansky-Pudlak syndrome 3 protein OS=Homo sapiens GN=HPS3 PE=1 SV=1;&gt;sp|Q969F9-2|HPS3_HUMAN Isoform 2 of Hermansky-Pudlak syndrome 3 protein OS=Homo sapiens GN=HPS3</t>
  </si>
  <si>
    <t>Q969F9;Q969F9-2</t>
  </si>
  <si>
    <t>Nucleus {ECO:0000255|PROSITE-ProRule:PRU00267, ECO:0000269|PubMed:12192000}.</t>
  </si>
  <si>
    <t>SMARCE1 BAF57</t>
  </si>
  <si>
    <t>Alternative sequence (5); Chain (1); Coiled coil (1); Compositional bias (2); DNA binding (1); Modified residue (1); Natural variant (2); Sequence conflict (3)</t>
  </si>
  <si>
    <t>&gt;sp|Q969G3-6|SMCE1_HUMAN Isoform 6 of SWI/SNF-related matrix-associated actin-dependent regulator of chromatin subfamily E member 1 OS=Homo sapiens GN=SMARCE1;&gt;sp|Q969G3-5|SMCE1_HUMAN Isoform 5 of SWI/SNF-related matrix-associated actin-dependent regulator</t>
  </si>
  <si>
    <t>Q969G3-6;Q969G3-5;Q969G3-3;Q969G3-2;Q969G3-4;Q969G3</t>
  </si>
  <si>
    <t>Cytoplasm {ECO:0000250|UniProtKB:Q91VJ2}.</t>
  </si>
  <si>
    <t>PRKCDBP SRBC</t>
  </si>
  <si>
    <t>Chain (1); Modified residue (2); Natural variant (4)</t>
  </si>
  <si>
    <t>&gt;sp|Q969G5|PRDBP_HUMAN Protein kinase C delta-binding protein OS=Homo sapiens GN=PRKCDBP PE=1 SV=3</t>
  </si>
  <si>
    <t>RFK</t>
  </si>
  <si>
    <t>Active site (1); Beta strand (7); Binding site (10); Chain (1); Erroneous initiation (2); Helix (6); Metal binding (1); Mutagenesis (1); Sequence conflict (1)</t>
  </si>
  <si>
    <t>&gt;sp|Q969G6|RIFK_HUMAN Riboflavin kinase OS=Homo sapiens GN=RFK PE=1 SV=2</t>
  </si>
  <si>
    <t>Nucleus, nucleolus.</t>
  </si>
  <si>
    <t>POP5 AD-008 HSPC004 x0003</t>
  </si>
  <si>
    <t>Alternative sequence (1); Chain (1); Modified residue (1); Sequence conflict (4)</t>
  </si>
  <si>
    <t>&gt;sp|Q969H6|POP5_HUMAN Ribonuclease P/MRP protein subunit POP5 OS=Homo sapiens GN=POP5 PE=1 SV=1;&gt;sp|Q969H6-2|POP5_HUMAN Isoform 2 of Ribonuclease P/MRP protein subunit POP5 OS=Homo sapiens GN=POP5</t>
  </si>
  <si>
    <t>Q969H6;Q969H6-2</t>
  </si>
  <si>
    <t>Secreted {ECO:0000269|PubMed:17362502}. Endoplasmic reticulum-Golgi intermediate compartment {ECO:0000269|PubMed:17362502}.</t>
  </si>
  <si>
    <t>C19orf10 IL25</t>
  </si>
  <si>
    <t>Chain (1); Erroneous gene model prediction (2); Natural variant (1); Signal peptide (1)</t>
  </si>
  <si>
    <t>&gt;sp|Q969H8|CS010_HUMAN UPF0556 protein C19orf10 OS=Homo sapiens GN=C19orf10 PE=1 SV=1</t>
  </si>
  <si>
    <t>Cell membrane {ECO:0000269|PubMed:15069192}; Peripheral membrane protein {ECO:0000305}. Endomembrane system {ECO:0000250|UniProtKB:Q6AYH3}; Peripheral membrane protein {ECO:0000250|UniProtKB:Q6AYH3}. Nucleus {ECO:0000269|PubMed:22064484}. Nucleus speckle {ECO:0000269|PubMed:12118383}. Cytoplasm, cytosol {ECO:0000269|PubMed:15069192}.</t>
  </si>
  <si>
    <t>RNF34</t>
  </si>
  <si>
    <t>Alternative sequence (1); Chain (1); Compositional bias (1); Domain (2); Modified residue (1); Mutagenesis (2); Sequence caution (1); Sequence conflict (3); Site (1); Zinc finger (2)</t>
  </si>
  <si>
    <t>&gt;sp|Q969K3|RNF34_HUMAN E3 ubiquitin-protein ligase RNF34 OS=Homo sapiens GN=RNF34 PE=1 SV=1;&gt;sp|Q969K3-2|RNF34_HUMAN Isoform 2 of E3 ubiquitin-protein ligase RNF34 OS=Homo sapiens GN=RNF34</t>
  </si>
  <si>
    <t>Q969K3;Q969K3-2</t>
  </si>
  <si>
    <t>UBE2F NCE2</t>
  </si>
  <si>
    <t>Active site (1); Alternative sequence (7); Beta strand (10); Chain (1); Helix (7); Modified residue (1); Region (1); Sequence conflict (1); Turn (2)</t>
  </si>
  <si>
    <t>&gt;sp|Q969M7|UBE2F_HUMAN NEDD8-conjugating enzyme UBE2F OS=Homo sapiens GN=UBE2F PE=1 SV=1;&gt;sp|Q969M7-4|UBE2F_HUMAN Isoform 4 of NEDD8-conjugating enzyme UBE2F OS=Homo sapiens GN=UBE2F;&gt;sp|Q969M7-2|UBE2F_HUMAN Isoform 2 of NEDD8-conjugating enzyme UBE2F OS=H</t>
  </si>
  <si>
    <t>Q969M7;Q969M7-4;Q969M7-2;Q969M7-5;Q969M7-3</t>
  </si>
  <si>
    <t>Cytoplasm, cytosol {ECO:0000269|PubMed:10660536}. Membrane {ECO:0000250}; Lipid-anchor {ECO:0000250}. Note=Only about 20-25% is recovered in the particulate fraction.</t>
  </si>
  <si>
    <t>RAB24</t>
  </si>
  <si>
    <t>Chain (1); Lipidation (2); Motif (1); Nucleotide binding (4); Sequence conflict (3)</t>
  </si>
  <si>
    <t>&gt;sp|Q969Q5|RAB24_HUMAN Ras-related protein Rab-24 OS=Homo sapiens GN=RAB24 PE=1 SV=1</t>
  </si>
  <si>
    <t>Nucleus {ECO:0000269|PubMed:15820313}. Cytoplasm {ECO:0000269|PubMed:15820313}. Note=Excluded from the nucleoli. Localization is cell cycle-dependent. Localizes to the cytoplasm during cytokinesis. {ECO:0000269|PubMed:15820313}.</t>
  </si>
  <si>
    <t>PPP2R3C C14orf10 G5PR</t>
  </si>
  <si>
    <t>Alternative sequence (1); Calcium binding (1); Chain (1); Compositional bias (1); Domain (2); Erroneous initiation (2); Sequence conflict (3)</t>
  </si>
  <si>
    <t>&gt;sp|Q969Q6|P2R3C_HUMAN Serine/threonine-protein phosphatase 2A regulatory subunit B subunit gamma OS=Homo sapiens GN=PPP2R3C PE=1 SV=1;&gt;sp|Q969Q6-2|P2R3C_HUMAN Isoform 2 of Serine/threonine-protein phosphatase 2A regulatory subunit B subunit gamma OS=H</t>
  </si>
  <si>
    <t>Q969Q6;Q969Q6-2</t>
  </si>
  <si>
    <t>OSBP2 KIAA1664 ORP4 OSBPL4</t>
  </si>
  <si>
    <t>Alternative sequence (7); Chain (1); Domain (1); Erroneous initiation (3); Natural variant (1); Sequence conflict (2)</t>
  </si>
  <si>
    <t>&gt;sp|Q969R2-2|OSBP2_HUMAN Isoform 2 of Oxysterol-binding protein 2 OS=Homo sapiens GN=OSBP2;&gt;sp|Q969R2|OSBP2_HUMAN Oxysterol-binding protein 2 OS=Homo sapiens GN=OSBP2 PE=1 SV=2</t>
  </si>
  <si>
    <t>Q969R2-2;Q969R2</t>
  </si>
  <si>
    <t>L3MBTL2</t>
  </si>
  <si>
    <t>Alternative sequence (4); Beta strand (24); Chain (1); Compositional bias (2); Helix (16); Modified residue (5); Natural variant (3); Repeat (4); Sequence caution (2); Turn (4); Zinc finger (1)</t>
  </si>
  <si>
    <t>Q969R5;Q969R5-2;Q969R5-3</t>
  </si>
  <si>
    <t>Nucleus {ECO:0000269|PubMed:12097317}.</t>
  </si>
  <si>
    <t>NEIL2</t>
  </si>
  <si>
    <t>Active site (4); Alternative sequence (3); Binding site (1); Chain (1); Initiator methionine (1); Modified residue (2); Mutagenesis (7); Natural variant (5); Zinc finger (1)</t>
  </si>
  <si>
    <t>&gt;sp|Q969S2-4|NEIL2_HUMAN Isoform 4 of Endonuclease 8-like 2 OS=Homo sapiens GN=NEIL2;&gt;sp|Q969S2-3|NEIL2_HUMAN Isoform 3 of Endonuclease 8-like 2 OS=Homo sapiens GN=NEIL2;&gt;sp|Q969S2-2|NEIL2_HUMAN Isoform 2 of Endonuclease 8-like 2 OS=Homo sapiens GN=NEIL2;&gt;</t>
  </si>
  <si>
    <t>Q969S2-4;Q969S2-3;Q969S2-2;Q969S2</t>
  </si>
  <si>
    <t>Mitochondrion {ECO:0000255|HAMAP-Rule:MF_03059}.</t>
  </si>
  <si>
    <t>GFM2 EFG2 MSTP027</t>
  </si>
  <si>
    <t>Alternative sequence (6); Chain (1); Domain (1); Natural variant (6); Nucleotide binding (3); Sequence conflict (2); Transit peptide (1)</t>
  </si>
  <si>
    <t>&gt;sp|Q969S9-2|RRF2M_HUMAN Isoform 2 of Ribosome-releasing factor 2, mitochondrial OS=Homo sapiens GN=GFM2;&gt;sp|Q969S9-3|RRF2M_HUMAN Isoform 3 of Ribosome-releasing factor 2, mitochondrial OS=Homo sapiens GN=GFM2;&gt;sp|Q969S9|RRF2M_HUMAN Ribosome-releasing fact</t>
  </si>
  <si>
    <t>Q969S9-2;Q969S9-3;Q969S9;Q969S9-5;Q969S9-4</t>
  </si>
  <si>
    <t>Cytoplasmic vesicle membrane {ECO:0000250}; Peripheral membrane protein {ECO:0000250}; Cytoplasmic side {ECO:0000250}.</t>
  </si>
  <si>
    <t>SNX21 C20orf161 SNXL</t>
  </si>
  <si>
    <t>Alternative sequence (3); Binding site (4); Chain (1); Domain (1); Natural variant (1)</t>
  </si>
  <si>
    <t>&gt;sp|Q969T3|SNX21_HUMAN Sorting nexin-21 OS=Homo sapiens GN=SNX21 PE=2 SV=1</t>
  </si>
  <si>
    <t>Nucleus {ECO:0000269|PubMed:15545318}. Cytoplasm {ECO:0000269|PubMed:15545318}. Note=Shuttles between the nucleus and cytoplasm in a IPO11-dependent manner.</t>
  </si>
  <si>
    <t>UBE2E3 UBCE4 UBCH9</t>
  </si>
  <si>
    <t>Active site (1); Chain (1); Initiator methionine (1); Modified residue (2); Mutagenesis (1); Natural variant (1); Sequence conflict (7)</t>
  </si>
  <si>
    <t>&gt;sp|Q969T4|UB2E3_HUMAN Ubiquitin-conjugating enzyme E2 E3 OS=Homo sapiens GN=UBE2E3 PE=1 SV=1;&gt;sp|P51965-3|UB2E1_HUMAN Isoform 3 of Ubiquitin-conjugating enzyme E2 E1 OS=Homo sapiens GN=UBE2E1</t>
  </si>
  <si>
    <t>Q969T4;P51965-3</t>
  </si>
  <si>
    <t>NT5C3B NT5C3L</t>
  </si>
  <si>
    <t>Active site (2); Alternative sequence (1); Binding site (1); Chain (1); Metal binding (3); Modified residue (1); Natural variant (2); Region (1)</t>
  </si>
  <si>
    <t>&gt;sp|Q969T7-2|5NT3B_HUMAN Isoform 2 of 7-methylguanosine phosphate-specific 5-nucleotidase OS=Homo sapiens GN=NT5C3B;&gt;sp|Q969T7|5NT3B_HUMAN 7-methylguanosine phosphate-specific 5-nucleotidase OS=Homo sapiens GN=NT5C3B PE=1 SV=4</t>
  </si>
  <si>
    <t>Q969T7-2;Q969T7</t>
  </si>
  <si>
    <t>WBP2</t>
  </si>
  <si>
    <t>Chain (1); Compositional bias (1); Domain (1); Erroneous initiation (1); Motif (2)</t>
  </si>
  <si>
    <t>&gt;sp|Q969T9|WBP2_HUMAN WW domain-binding protein 2 OS=Homo sapiens GN=WBP2 PE=1 SV=1</t>
  </si>
  <si>
    <t>Cytoplasm {ECO:0000269|PubMed:21725316}.</t>
  </si>
  <si>
    <t>FBXW5 FBW5 PP3971</t>
  </si>
  <si>
    <t>Alternative sequence (2); Chain (1); Domain (1); Erroneous gene model prediction (2); Erroneous initiation (1); Frameshift (2); Modified residue (1); Motif (1); Mutagenesis (1); Natural variant (1); Repeat (3); Sequence conflict (2)</t>
  </si>
  <si>
    <t>&gt;sp|Q969U6|FBXW5_HUMAN F-box/WD repeat-containing protein 5 OS=Homo sapiens GN=FBXW5 PE=1 SV=1;&gt;sp|Q969U6-2|FBXW5_HUMAN Isoform 2 of F-box/WD repeat-containing protein 5 OS=Homo sapiens GN=FBXW5</t>
  </si>
  <si>
    <t>Q969U6;Q969U6-2</t>
  </si>
  <si>
    <t>Nucleus {ECO:0000250|UniProtKB:Q9EST4}.</t>
  </si>
  <si>
    <t>PSMG2 HCCA3 PAC2 TNFSF5IP1</t>
  </si>
  <si>
    <t>Alternative sequence (1); Chain (1); Erroneous initiation (1); Sequence conflict (2)</t>
  </si>
  <si>
    <t>&gt;sp|Q969U7|PSMG2_HUMAN Proteasome assembly chaperone 2 OS=Homo sapiens GN=PSMG2 PE=1 SV=1</t>
  </si>
  <si>
    <t>Nucleus {ECO:0000269|PubMed:19350017, ECO:0000269|PubMed:24440334}. Cytoplasm {ECO:0000250}. Note=Binding to globular actin is required to maintain cytoplasmic localization. Nuclear localization is regulated by MICAL2, which mediates depolymerization of nuclear globular actin, promoting retention of MKL1 in the nucleus and subsequent formation of an active complex with SRF (PubMed:24440334). {ECO:0000269|PubMed:24440334}.</t>
  </si>
  <si>
    <t>MKL1 KIAA1438 MAL</t>
  </si>
  <si>
    <t>Beta strand (2); Chain (1); Coiled coil (1); Compositional bias (2); Domain (1); Erroneous initiation (4); Helix (2); Modified residue (4); Natural variant (1); Region (1); Repeat (2); Site (1); Turn (1)</t>
  </si>
  <si>
    <t>&gt;sp|Q969V6|MKL1_HUMAN MKL/myocardin-like protein 1 OS=Homo sapiens GN=MKL1 PE=1 SV=1</t>
  </si>
  <si>
    <t>Nucleus, nucleolus {ECO:0000269|PubMed:12429849, ECO:0000269|PubMed:16225863}.</t>
  </si>
  <si>
    <t>CIRH1A KIAA1988 UTP4</t>
  </si>
  <si>
    <t>Alternative sequence (3); Chain (1); Erroneous initiation (4); Natural variant (2); Repeat (11); Sequence conflict (6)</t>
  </si>
  <si>
    <t>&gt;sp|Q969X6|CIR1A_HUMAN Cirhin OS=Homo sapiens GN=CIRH1A PE=1 SV=1;&gt;sp|Q969X6-3|CIR1A_HUMAN Isoform 3 of Cirhin OS=Homo sapiens GN=CIRH1A;&gt;sp|Q969X6-2|CIR1A_HUMAN Isoform 2 of Cirhin OS=Homo sapiens GN=CIRH1A</t>
  </si>
  <si>
    <t>Q969X6;Q969X6-3;Q969X6-2</t>
  </si>
  <si>
    <t>SYAP1 PRO3113</t>
  </si>
  <si>
    <t>Beta strand (1); Chain (1); Domain (1); Erroneous initiation (1); Helix (5); Modified residue (3); Sequence conflict (3); Turn (1)</t>
  </si>
  <si>
    <t>&gt;sp|Q96A49|SYAP1_HUMAN Synapse-associated protein 1 OS=Homo sapiens GN=SYAP1 PE=1 SV=1</t>
  </si>
  <si>
    <t>EXOC4 KIAA1699 SEC8 SEC8L1</t>
  </si>
  <si>
    <t>Alternative sequence (1); Chain (1); Coiled coil (1); Initiator methionine (1); Modified residue (3); Natural variant (2); Sequence conflict (2)</t>
  </si>
  <si>
    <t>&gt;sp|Q96A65|EXOC4_HUMAN Exocyst complex component 4 OS=Homo sapiens GN=EXOC4 PE=1 SV=1;&gt;sp|Q96A65-2|EXOC4_HUMAN Isoform 2 of Exocyst complex component 4 OS=Homo sapiens GN=EXOC4</t>
  </si>
  <si>
    <t>Q96A65;Q96A65-2</t>
  </si>
  <si>
    <t>MAGOHB MAGOH2</t>
  </si>
  <si>
    <t>&gt;sp|Q96A72|MGN2_HUMAN Protein mago nashi homolog 2 OS=Homo sapiens GN=MAGOHB PE=1 SV=1;&gt;sp|P61326|MGN_HUMAN Protein mago nashi homolog OS=Homo sapiens GN=MAGOH PE=1 SV=1</t>
  </si>
  <si>
    <t>Q96A72;P61326</t>
  </si>
  <si>
    <t>KIAA1191 P33MONOX</t>
  </si>
  <si>
    <t>Alternative sequence (2); Chain (1); Motif (1); Sequence conflict (4)</t>
  </si>
  <si>
    <t>&gt;sp|Q96A73|P33MX_HUMAN Putative monooxygenase p33MONOX OS=Homo sapiens GN=KIAA1191 PE=1 SV=1;&gt;sp|Q96A73-2|P33MX_HUMAN Isoform 2 of Putative monooxygenase p33MONOX OS=Homo sapiens GN=KIAA1191</t>
  </si>
  <si>
    <t>Q96A73;Q96A73-2;Q96A73-3</t>
  </si>
  <si>
    <t>NTAN1</t>
  </si>
  <si>
    <t>Chain (1); Initiator methionine (1); Mutagenesis (2); Natural variant (2); Sequence conflict (2); Site (1)</t>
  </si>
  <si>
    <t>&gt;sp|Q96AB6|NTAN1_HUMAN Protein N-terminal asparagine amidohydrolase OS=Homo sapiens GN=NTAN1 PE=1 SV=3</t>
  </si>
  <si>
    <t>Cytoplasm. Cytoplasm, cell cortex. Cytoplasm, cytoskeleton. Cell junction, focal adhesion. Membrane; Peripheral membrane protein; Cytoplasmic side. Cell projection, lamellipodium membrane; Peripheral membrane protein; Cytoplasmic side. Nucleus. Cytoplasm, myofibril, sarcomere, I band {ECO:0000250}. Cell surface {ECO:0000250}. Note=Colocalizes with actin stress fibers at cell-ECM focal adhesion sites. Colocalizes with ITGB3 at lamellipodia at the leading edge of spreading cells. Binds to membranes that contain phosphatidylinositides.</t>
  </si>
  <si>
    <t>FERMT2 KIND2 MIG2 PLEKHC1</t>
  </si>
  <si>
    <t>Alternative sequence (3); Beta strand (9); Binding site (1); Chain (1); Domain (2); Erroneous initiation (1); Helix (7); Modified residue (5); Mutagenesis (7); Region (1); Sequence conflict (1); Turn (5)</t>
  </si>
  <si>
    <t>&gt;sp|Q96AC1|FERM2_HUMAN Fermitin family homolog 2 OS=Homo sapiens GN=FERMT2 PE=1 SV=1;&gt;sp|Q96AC1-3|FERM2_HUMAN Isoform 3 of Fermitin family homolog 2 OS=Homo sapiens GN=FERMT2;&gt;sp|Q96AC1-2|FERM2_HUMAN Isoform 2 of Fermitin family homolog 2 OS=Homo sapiens G</t>
  </si>
  <si>
    <t>Q96AC1;Q96AC1-3;Q96AC1-2</t>
  </si>
  <si>
    <t>FUBP1</t>
  </si>
  <si>
    <t>Alternative sequence (2); Beta strand (9); Chain (1); Compositional bias (3); Domain (4); Helix (14); Initiator methionine (1); Modified residue (4); Natural variant (1); Turn (2)</t>
  </si>
  <si>
    <t>&gt;sp|Q96AE4|FUBP1_HUMAN Far upstream element-binding protein 1 OS=Homo sapiens GN=FUBP1 PE=1 SV=3;&gt;sp|Q96AE4-2|FUBP1_HUMAN Isoform 2 of Far upstream element-binding protein 1 OS=Homo sapiens GN=FUBP1</t>
  </si>
  <si>
    <t>Q96AE4;Q96AE4-2;Q96I24-2;Q96I24</t>
  </si>
  <si>
    <t>Cytoplasm {ECO:0000269|PubMed:24475127}. Cell membrane {ECO:0000269|PubMed:24475127}. Cytoplasm, cytoskeleton {ECO:0000269|PubMed:24475127}. Note=Colocalized with CATIP at F-actin rich zones and at dynamic plasma membrane protrusions.</t>
  </si>
  <si>
    <t>TTC17</t>
  </si>
  <si>
    <t>Alternative sequence (3); Chain (1); Coiled coil (1); Natural variant (2); Repeat (6)</t>
  </si>
  <si>
    <t>&gt;sp|Q96AE7|TTC17_HUMAN Tetratricopeptide repeat protein 17 OS=Homo sapiens GN=TTC17 PE=1 SV=1</t>
  </si>
  <si>
    <t>Nucleus {ECO:0000269|PubMed:15181449}. Chromosome, telomere {ECO:0000269|PubMed:15181449}.</t>
  </si>
  <si>
    <t>ACD PIP1 PTOP TINT1 TPP1</t>
  </si>
  <si>
    <t>Alternative sequence (1); Beta strand (6); Chain (1); Compositional bias (1); Erroneous initiation (1); Helix (4); Modified residue (1); Motif (1); Natural variant (2); Region (1); Sequence conflict (1)</t>
  </si>
  <si>
    <t>&gt;sp|Q96AP0-2|ACD_HUMAN Isoform 2 of Adrenocortical dysplasia protein homolog OS=Homo sapiens GN=ACD;&gt;sp|Q96AP0|ACD_HUMAN Adrenocortical dysplasia protein homolog OS=Homo sapiens GN=ACD PE=1 SV=3</t>
  </si>
  <si>
    <t>Q96AP0-2;Q96AP0</t>
  </si>
  <si>
    <t>KIAA1143</t>
  </si>
  <si>
    <t>&gt;sp|Q96AT1|K1143_HUMAN Uncharacterized protein KIAA1143 OS=Homo sapiens GN=KIAA1143 PE=1 SV=2</t>
  </si>
  <si>
    <t>RPE HUSSY-17</t>
  </si>
  <si>
    <t>Active site (2); Alternative sequence (4); Beta strand (9); Binding site (3); Chain (1); Frameshift (2); Helix (14); Initiator methionine (1); Metal binding (4); Modified residue (1); Mutagenesis (9); Region (2); Sequence conflict (1); Turn (2)</t>
  </si>
  <si>
    <t>&gt;sp|Q96AT9-2|RPE_HUMAN Isoform 2 of Ribulose-phosphate 3-epimerase OS=Homo sapiens GN=RPE;&gt;sp|Q96AT9|RPE_HUMAN Ribulose-phosphate 3-epimerase OS=Homo sapiens GN=RPE PE=1 SV=1;&gt;sp|Q96AT9-3|RPE_HUMAN Isoform 3 of Ribulose-phosphate 3-epimerase OS=Homo sapien</t>
  </si>
  <si>
    <t>Q96AT9-2;Q96AT9;Q96AT9-3;Q2QD12</t>
  </si>
  <si>
    <t>Late endosome membrane {ECO:0000250}; Peripheral membrane protein {ECO:0000250}; Cytoplasmic side {ECO:0000250}. Lysosome membrane {ECO:0000250}; Peripheral membrane protein {ECO:0000250}; Cytoplasmic side {ECO:0000250}. Note=Cytoplasmic, peripheral membrane protein associated with late endosomes/lysosomes. {ECO:0000250}.</t>
  </si>
  <si>
    <t>VPS33A</t>
  </si>
  <si>
    <t>Beta strand (20); Chain (1); Frameshift (1); Helix (30); Natural variant (1); Turn (1)</t>
  </si>
  <si>
    <t>&gt;sp|Q96AX1|VP33A_HUMAN Vacuolar protein sorting-associated protein 33A OS=Homo sapiens GN=VPS33A PE=1 SV=1</t>
  </si>
  <si>
    <t>FKBP10 FKBP65 PSEC0056</t>
  </si>
  <si>
    <t>Alternative sequence (4); Calcium binding (2); Chain (1); Domain (6); Erroneous initiation (2); Glycosylation (7); Motif (1); Natural variant (5); Sequence conflict (2); Signal peptide (1)</t>
  </si>
  <si>
    <t>&gt;sp|Q96AY3|FKB10_HUMAN Peptidyl-prolyl cis-trans isomerase FKBP10 OS=Homo sapiens GN=FKBP10 PE=1 SV=1</t>
  </si>
  <si>
    <t>Cytoplasm, cytoskeleton {ECO:0000250}. Cytoplasm, cytoskeleton, microtubule organizing center, centrosome {ECO:0000250}. Cytoplasm, cytoskeleton, spindle {ECO:0000250}. Cytoplasm, cytoskeleton, spindle pole {ECO:0000250}. Midbody {ECO:0000250}. Note=At interphase, localizes to centrosomes. At prometaphase and metaphase, associated with spindle microtubules and spindle poles. At anaphase, accumulates in the spindle midzone. At telophase, condensed on central spindles. During cytokinesis, condensed on the midbody where it colocalizes with AURKB (By similarity). {ECO:0000250}.</t>
  </si>
  <si>
    <t>TTC28 KIAA1043 TPRBK</t>
  </si>
  <si>
    <t>Chain (1); Compositional bias (2); Erroneous gene model prediction (2); Erroneous initiation (1); Modified residue (5); Repeat (28)</t>
  </si>
  <si>
    <t>&gt;sp|Q96AY4|TTC28_HUMAN Tetratricopeptide repeat protein 28 OS=Homo sapiens GN=TTC28 PE=1 SV=4</t>
  </si>
  <si>
    <t>Nucleus. Nucleus, nucleolus. Cytoplasm. Nucleus, Cajal body.</t>
  </si>
  <si>
    <t>ISG20 HEM45</t>
  </si>
  <si>
    <t>Alternative sequence (2); Beta strand (6); Chain (1); Helix (8); Metal binding (5); Turn (1)</t>
  </si>
  <si>
    <t>&gt;sp|Q96AZ6|ISG20_HUMAN Interferon-stimulated gene 20 kDa protein OS=Homo sapiens GN=ISG20 PE=1 SV=2</t>
  </si>
  <si>
    <t>Q96AZ6;Q96AZ6-2</t>
  </si>
  <si>
    <t>Q96B23-2</t>
  </si>
  <si>
    <t>C18orf25</t>
  </si>
  <si>
    <t>Alternative sequence (1); Chain (1); Coiled coil (1); Modified residue (3); Natural variant (1); Sequence conflict (2)</t>
  </si>
  <si>
    <t>&gt;sp|Q96B23-2|CR025_HUMAN Isoform 2 of Uncharacterized protein C18orf25 OS=Homo sapiens GN=C18orf25</t>
  </si>
  <si>
    <t>Cytoplasm {ECO:0000269|PubMed:17545563}. Nucleus {ECO:0000269|PubMed:17545563}. Nucleus, nucleolus {ECO:0000250}.</t>
  </si>
  <si>
    <t>EXOSC8 OIP2 RRP43</t>
  </si>
  <si>
    <t>Beta strand (14); Chain (1); Erroneous gene model prediction (2); Helix (5); Initiator methionine (1); Modified residue (1); Sequence conflict (1); Turn (3)</t>
  </si>
  <si>
    <t>&gt;sp|Q96B26|EXOS8_HUMAN Exosome complex component RRP43 OS=Homo sapiens GN=EXOSC8 PE=1 SV=1</t>
  </si>
  <si>
    <t>Cytoplasm, cytosol {ECO:0000250}. Note=Found in the cytosolic fraction of the brain. {ECO:0000250}.</t>
  </si>
  <si>
    <t>AKT1S1 PRAS40</t>
  </si>
  <si>
    <t>Alternative sequence (2); Chain (1); Compositional bias (2); Erroneous initiation (1); Modified residue (8); Mutagenesis (1); Natural variant (1); Sequence conflict (3)</t>
  </si>
  <si>
    <t>&gt;sp|Q96B36|AKTS1_HUMAN Proline-rich AKT1 substrate 1 OS=Homo sapiens GN=AKT1S1 PE=1 SV=1</t>
  </si>
  <si>
    <t>Q96B36;Q96B36-2</t>
  </si>
  <si>
    <t>ZNF428 C19orf37</t>
  </si>
  <si>
    <t>Chain (1); Compositional bias (1); Erroneous gene model prediction (1); Sequence caution (1); Zinc finger (1)</t>
  </si>
  <si>
    <t>&gt;sp|Q96B54|ZN428_HUMAN Zinc finger protein 428 OS=Homo sapiens GN=ZNF428 PE=1 SV=2</t>
  </si>
  <si>
    <t>Cytoplasm, cytoskeleton. Cytoplasmic vesicle membrane; Peripheral membrane protein. Cell junction, synapse, synaptosome. Cell junction, focal adhesion {ECO:0000250}. Note=Localized in endocytic vesicles containing clustered receptors. Colocalizes with ASAP1 in vesicular structures. Colocalized with actin microfilaments and focal adhesions (By similarity). Colocalized with MAGI2 in synaptosomes (By similarity). {ECO:0000250}.</t>
  </si>
  <si>
    <t>SH3KBP1 CIN85</t>
  </si>
  <si>
    <t>Alternative sequence (3); Beta strand (16); Chain (1); Coiled coil (1); Compositional bias (1); Domain (3); Helix (3); Modified residue (7); Natural variant (1); Sequence caution (1); Sequence conflict (3); Turn (2)</t>
  </si>
  <si>
    <t>&gt;sp|Q96B97-3|SH3K1_HUMAN Isoform 3 of SH3 domain-containing kinase-binding protein 1 OS=Homo sapiens GN=SH3KBP1;&gt;sp|Q96B97-2|SH3K1_HUMAN Isoform 2 of SH3 domain-containing kinase-binding protein 1 OS=Homo sapiens GN=SH3KBP1;&gt;sp|Q96B97|SH3K1_HUMAN SH3 domai</t>
  </si>
  <si>
    <t>Q96B97-3;Q96B97-2;Q96B97</t>
  </si>
  <si>
    <t>Cytoplasm, cytoskeleton, spindle. Chromosome, centromere, kinetochore. Note=Localizes to the outer kinetochore and spindle microtubules during mitosis in a NDC80 complex-dependent manner. Localizes to both the mitotic spindle and kinetochore-associated proteins. Associates with kinetochores following microtubule attachment from prometaphase, through mid-anaphase and then vanishes in telophase.</t>
  </si>
  <si>
    <t>SKA1 C18orf24</t>
  </si>
  <si>
    <t>Alternative sequence (1); Beta strand (3); Chain (1); Coiled coil (1); Helix (9); Initiator methionine (1); Modified residue (1); Natural variant (1); Turn (1)</t>
  </si>
  <si>
    <t>&gt;sp|Q96BD8|SKA1_HUMAN Spindle and kinetochore-associated protein 1 OS=Homo sapiens GN=SKA1 PE=1 SV=1;&gt;sp|Q96BD8-2|SKA1_HUMAN Isoform 2 of Spindle and kinetochore-associated protein 1 OS=Homo sapiens GN=SKA1</t>
  </si>
  <si>
    <t>Q96BD8;Q96BD8-2</t>
  </si>
  <si>
    <t>RNF25</t>
  </si>
  <si>
    <t>Beta strand (5); Chain (1); Domain (1); Helix (3); Modified residue (1); Mutagenesis (2); Sequence conflict (2); Turn (3); Zinc finger (1)</t>
  </si>
  <si>
    <t>&gt;sp|Q96BH1|RNF25_HUMAN E3 ubiquitin-protein ligase RNF25 OS=Homo sapiens GN=RNF25 PE=1 SV=1</t>
  </si>
  <si>
    <t>AIDA C1orf80</t>
  </si>
  <si>
    <t>Alternative sequence (2); Chain (1); Coiled coil (1); Modified residue (1); Region (1); Sequence conflict (1)</t>
  </si>
  <si>
    <t>&gt;sp|Q96BJ3|AIDA_HUMAN Axin interactor, dorsalization-associated protein OS=Homo sapiens GN=AIDA PE=1 SV=1;&gt;sp|Q96BJ3-2|AIDA_HUMAN Isoform 2 of Axin interactor, dorsalization-associated protein OS=Homo sapiens GN=AIDA;&gt;sp|Q96BJ3-3|AIDA_HUMAN Isoform 3 of Ax</t>
  </si>
  <si>
    <t>Q96BJ3;Q96BJ3-2;Q96BJ3-3</t>
  </si>
  <si>
    <t>Late endosome membrane. Lysosome membrane.</t>
  </si>
  <si>
    <t>ARL8A ARL10B GIE2</t>
  </si>
  <si>
    <t>Beta strand (7); Chain (1); Helix (10); Intramembrane (1); Nucleotide binding (3); Turn (1)</t>
  </si>
  <si>
    <t>&gt;sp|Q96BM9|ARL8A_HUMAN ADP-ribosylation factor-like protein 8A OS=Homo sapiens GN=ARL8A PE=1 SV=1</t>
  </si>
  <si>
    <t>Q96BM9;Q9NVJ2</t>
  </si>
  <si>
    <t>Cytoplasm {ECO:0000269|PubMed:23746843}.</t>
  </si>
  <si>
    <t>OTULIN FAM105B</t>
  </si>
  <si>
    <t>Active site (3); Beta strand (8); Binding site (1); Chain (1); Coiled coil (1); Domain (1); Erroneous initiation (3); Helix (17); Mutagenesis (10); Natural variant (3); Region (5); Sequence conflict (1); Turn (1)</t>
  </si>
  <si>
    <t>&gt;sp|Q96BN8|OTUL_HUMAN Ubiquitin thioesterase otulin OS=Homo sapiens GN=FAM105B PE=1 SV=3</t>
  </si>
  <si>
    <t>Nucleus {ECO:0000269|PubMed:18397323}. Note=Associated with spliceosomal complexes.</t>
  </si>
  <si>
    <t>PPWD1 KIAA0073</t>
  </si>
  <si>
    <t>Alternative sequence (1); Beta strand (10); Chain (1); Compositional bias (1); Domain (1); Helix (3); Initiator methionine (1); Modified residue (1); Repeat (4); Turn (5)</t>
  </si>
  <si>
    <t>&gt;sp|Q96BP3|PPWD1_HUMAN Peptidylprolyl isomerase domain and WD repeat-containing protein 1 OS=Homo sapiens GN=PPWD1 PE=1 SV=1</t>
  </si>
  <si>
    <t>Mitochondrion intermembrane space {ECO:0000269|PubMed:24333015}.</t>
  </si>
  <si>
    <t>COA7 C1orf163 RESA1 SELRC1</t>
  </si>
  <si>
    <t>Chain (1); Initiator methionine (1); Modified residue (1); Natural variant (1); Repeat (5); Sequence conflict (1)</t>
  </si>
  <si>
    <t>&gt;sp|Q96BR5|COA7_HUMAN Cytochrome c oxidase assembly factor 7 OS=Homo sapiens GN=COA7 PE=1 SV=2</t>
  </si>
  <si>
    <t>Cytoplasm {ECO:0000269|PubMed:17979886, ECO:0000269|PubMed:20308323}. Nucleus {ECO:0000269|PubMed:20308323}. Note=Predominantly cytoplasmic. {ECO:0000269|PubMed:20308323}.</t>
  </si>
  <si>
    <t>ALKBH8 ABH8</t>
  </si>
  <si>
    <t>Alternative sequence (5); Beta strand (23); Binding site (2); Chain (1); Domain (2); Helix (6); Metal binding (7); Region (2); Sequence conflict (1); Turn (5)</t>
  </si>
  <si>
    <t>&gt;sp|Q96BT7|ALKB8_HUMAN Alkylated DNA repair protein alkB homolog 8 OS=Homo sapiens GN=ALKBH8 PE=1 SV=2;&gt;sp|Q96BT7-4|ALKB8_HUMAN Isoform 4 of Alkylated DNA repair protein alkB homolog 8 OS=Homo sapiens GN=ALKBH8</t>
  </si>
  <si>
    <t>Q96BT7;Q96BT7-4;Q96BT7-3;Q96BT7-2</t>
  </si>
  <si>
    <t>Cytoplasm {ECO:0000269|PubMed:17384901}. Nucleus {ECO:0000269|PubMed:17384901}.</t>
  </si>
  <si>
    <t>UPRT</t>
  </si>
  <si>
    <t>Alternative sequence (5); Chain (1); Sequence conflict (1)</t>
  </si>
  <si>
    <t>&gt;sp|Q96BW1|UPP_HUMAN Uracil phosphoribosyltransferase homolog OS=Homo sapiens GN=UPRT PE=2 SV=1;&gt;sp|Q96BW1-3|UPP_HUMAN Isoform 3 of Uracil phosphoribosyltransferase homolog OS=Homo sapiens GN=UPRT</t>
  </si>
  <si>
    <t>Q96BW1;Q96BW1-3</t>
  </si>
  <si>
    <t>PTER</t>
  </si>
  <si>
    <t>Alternative sequence (1); Chain (1); Metal binding (7); Natural variant (1); Sequence conflict (2)</t>
  </si>
  <si>
    <t>&gt;sp|Q96BW5-2|PTER_HUMAN Isoform 2 of Phosphotriesterase-related protein OS=Homo sapiens GN=PTER;&gt;sp|Q96BW5|PTER_HUMAN Phosphotriesterase-related protein OS=Homo sapiens GN=PTER PE=1 SV=1</t>
  </si>
  <si>
    <t>Q96BW5-2;Q96BW5</t>
  </si>
  <si>
    <t>MOB3A MOBKL2A</t>
  </si>
  <si>
    <t>Chain (1); Erroneous gene model prediction (1); Metal binding (4); Sequence caution (1)</t>
  </si>
  <si>
    <t>&gt;sp|Q96BX8|MOB3A_HUMAN MOB kinase activator 3A OS=Homo sapiens GN=MOB3A PE=1 SV=1</t>
  </si>
  <si>
    <t>Preautophagosomal structure membrane {ECO:0000269|PubMed:22219374}; Peripheral membrane protein {ECO:0000269|PubMed:22219374}. Lipid droplet {ECO:0000269|PubMed:22219374}.</t>
  </si>
  <si>
    <t>ATG2B C14orf103</t>
  </si>
  <si>
    <t>Chain (1); Erroneous initiation (2); Erroneous termination (1); Modified residue (2); Natural variant (3); Sequence conflict (4)</t>
  </si>
  <si>
    <t>&gt;sp|Q96BY7|ATG2B_HUMAN Autophagy-related protein 2 homolog B OS=Homo sapiens GN=ATG2B PE=1 SV=5</t>
  </si>
  <si>
    <t>ARMC5</t>
  </si>
  <si>
    <t>Alternative sequence (4); Chain (1); Domain (1); Erroneous initiation (1); Modified residue (1); Natural variant (1); Repeat (7)</t>
  </si>
  <si>
    <t>&gt;sp|Q96C12-2|ARMC5_HUMAN Isoform 2 of Armadillo repeat-containing protein 5 OS=Homo sapiens GN=ARMC5;&gt;sp|Q96C12|ARMC5_HUMAN Armadillo repeat-containing protein 5 OS=Homo sapiens GN=ARMC5 PE=1 SV=2;&gt;sp|Q96C12-3|ARMC5_HUMAN Isoform 3 of Armadillo repeat-cont</t>
  </si>
  <si>
    <t>Q96C12-2;Q96C12;Q96C12-3;Q96C12-4</t>
  </si>
  <si>
    <t>Membrane raft {ECO:0000250}. Note=In a mouse immature B-cell line WEHI-231. {ECO:0000250}.</t>
  </si>
  <si>
    <t>EFHD2 SWS1</t>
  </si>
  <si>
    <t>Calcium binding (2); Chain (1); Domain (2); Initiator methionine (1); Modified residue (6)</t>
  </si>
  <si>
    <t>&gt;sp|Q96C19|EFHD2_HUMAN EF-hand domain-containing protein D2 OS=Homo sapiens GN=EFHD2 PE=1 SV=1</t>
  </si>
  <si>
    <t>Q96C19;Q9BUP0-2;Q9BUP0</t>
  </si>
  <si>
    <t>GALM BLOCK25</t>
  </si>
  <si>
    <t>Active site (2); Beta strand (24); Binding site (1); Chain (1); Erroneous gene model prediction (1); Helix (7); Initiator methionine (1); Modified residue (1); Mutagenesis (3); Natural variant (1); Region (1); Turn (2)</t>
  </si>
  <si>
    <t>&gt;sp|Q96C23|GALM_HUMAN Aldose 1-epimerase OS=Homo sapiens GN=GALM PE=1 SV=1</t>
  </si>
  <si>
    <t>C12orf43</t>
  </si>
  <si>
    <t>Chain (1); Compositional bias (2); Modified residue (2); Natural variant (1); Sequence conflict (2)</t>
  </si>
  <si>
    <t>&gt;sp|Q96C57|CL043_HUMAN Uncharacterized protein C12orf43 OS=Homo sapiens GN=C12orf43 PE=1 SV=2</t>
  </si>
  <si>
    <t>Cytoplasm. Nucleus. Note=Predominantly localized in the nucleus. Nucleocytoplasmic shuttling protein that can transiently enter the cytoplasm in mammalian cells in a XPO1/CRM1-dependent manner.</t>
  </si>
  <si>
    <t>DCPS DCS1 HINT5 HSPC015</t>
  </si>
  <si>
    <t>Active site (1); Beta strand (17); Binding site (4); Chain (1); Helix (15); Initiator methionine (1); Modified residue (3); Motif (3); Mutagenesis (32); Natural variant (1); Region (1); Sequence conflict (1); Turn (3)</t>
  </si>
  <si>
    <t>&gt;sp|Q96C86|DCPS_HUMAN m7GpppX diphosphatase OS=Homo sapiens GN=DCPS PE=1 SV=2</t>
  </si>
  <si>
    <t>PPP1R14B PLCB3N PNG</t>
  </si>
  <si>
    <t>Chain (1); Coiled coil (1); Initiator methionine (1); Modified residue (3)</t>
  </si>
  <si>
    <t>&gt;sp|Q96C90|PP14B_HUMAN Protein phosphatase 1 regulatory subunit 14B OS=Homo sapiens GN=PPP1R14B PE=1 SV=3</t>
  </si>
  <si>
    <t>Q96C90;P53671-3</t>
  </si>
  <si>
    <t>SDCCAG3</t>
  </si>
  <si>
    <t>Alternative sequence (3); Chain (1); Coiled coil (1); Erroneous gene model prediction (3); Erroneous initiation (1); Modified residue (2); Natural variant (5); Sequence conflict (2)</t>
  </si>
  <si>
    <t>&gt;sp|Q96C92-4|SDCG3_HUMAN Isoform 4 of Serologically defined colon cancer antigen 3 OS=Homo sapiens GN=SDCCAG3;&gt;sp|Q96C92-2|SDCG3_HUMAN Isoform 2 of Serologically defined colon cancer antigen 3 OS=Homo sapiens GN=SDCCAG3;&gt;sp|Q96C92|SDCG3_HUMAN Serologically</t>
  </si>
  <si>
    <t>Q96C92-4;Q96C92-2;Q96C92;Q96C92-3</t>
  </si>
  <si>
    <t>PPCDC COAC MDS018 UNQ9365/PRO34154</t>
  </si>
  <si>
    <t>Active site (1); Alternative sequence (1); Beta strand (4); Binding site (2); Chain (1); Helix (11); Natural variant (1); Nucleotide binding (1); Sequence conflict (1)</t>
  </si>
  <si>
    <t>&gt;sp|Q96CD2|COAC_HUMAN Phosphopantothenoylcysteine decarboxylase OS=Homo sapiens GN=PPCDC PE=1 SV=2;&gt;sp|Q96CD2-2|COAC_HUMAN Isoform 2 of Phosphopantothenoylcysteine decarboxylase OS=Homo sapiens GN=PPCDC</t>
  </si>
  <si>
    <t>Q96CD2;Q96CD2-2</t>
  </si>
  <si>
    <t>Cytoplasm, cytosol. Late endosome membrane {ECO:0000305}; Peripheral membrane protein {ECO:0000305}. Midbody. Note=Localizes to the midbody during cytokinesis. Phosphorylation at Ser-210 by AURKB triggers localization to Flemming body (PubMed:22422861). {ECO:0000269|PubMed:22422861}.</t>
  </si>
  <si>
    <t>CHMP4C SHAX3</t>
  </si>
  <si>
    <t>Chain (1); Coiled coil (1); Helix (1); Modified residue (1); Mutagenesis (1); Natural variant (1); Region (2)</t>
  </si>
  <si>
    <t>&gt;sp|Q96CF2|CHM4C_HUMAN Charged multivesicular body protein 4c OS=Homo sapiens GN=CHMP4C PE=1 SV=1</t>
  </si>
  <si>
    <t>TIFA T2BP</t>
  </si>
  <si>
    <t>Chain (1); Domain (1); Mutagenesis (3); Natural variant (1)</t>
  </si>
  <si>
    <t>&gt;sp|Q96CG3|TIFA_HUMAN TRAF-interacting protein with FHA domain-containing protein A OS=Homo sapiens GN=TIFA PE=1 SV=1</t>
  </si>
  <si>
    <t>Nucleus speckle {ECO:0000269|PubMed:12446457, ECO:0000269|PubMed:12907652}. Note=Colocalizes with ELL to nuclear speckles.</t>
  </si>
  <si>
    <t>EAF2 TRAITS BM-040</t>
  </si>
  <si>
    <t>Alternative sequence (1); Chain (1); Compositional bias (2); Modified residue (2); Region (3)</t>
  </si>
  <si>
    <t>&gt;sp|Q96CJ1|EAF2_HUMAN ELL-associated factor 2 OS=Homo sapiens GN=EAF2 PE=1 SV=1;&gt;sp|Q96CJ1-2|EAF2_HUMAN Isoform 2 of ELL-associated factor 2 OS=Homo sapiens GN=EAF2</t>
  </si>
  <si>
    <t>Q96CJ1;Q96CJ1-2</t>
  </si>
  <si>
    <t>EVI5L</t>
  </si>
  <si>
    <t>Alternative sequence (1); Chain (1); Coiled coil (2); Domain (1); Site (2)</t>
  </si>
  <si>
    <t>&gt;sp|Q96CN4|EVI5L_HUMAN EVI5-like protein OS=Homo sapiens GN=EVI5L PE=1 SV=1;&gt;sp|Q96CN4-2|EVI5L_HUMAN Isoform 2 of EVI5-like protein OS=Homo sapiens GN=EVI5L</t>
  </si>
  <si>
    <t>Q96CN4;Q96CN4-2</t>
  </si>
  <si>
    <t>Cytoplasm, cytoskeleton, microtubule organizing center, centrosome {ECO:0000269|PubMed:24035387}. Note=Localizes to the proteinaceous linker between the proximal ends of the centrioles. {ECO:0000269|PubMed:24035387}.</t>
  </si>
  <si>
    <t>LRRC45</t>
  </si>
  <si>
    <t>Chain (1); Coiled coil (1); Modified residue (1); Repeat (6)</t>
  </si>
  <si>
    <t>&gt;sp|Q96CN5|LRC45_HUMAN Leucine-rich repeat-containing protein 45 OS=Homo sapiens GN=LRRC45 PE=2 SV=1</t>
  </si>
  <si>
    <t>ISOC1 CGI-111</t>
  </si>
  <si>
    <t>Chain (1); Erroneous initiation (2); Modified residue (1)</t>
  </si>
  <si>
    <t>&gt;sp|Q96CN7|ISOC1_HUMAN Isochorismatase domain-containing protein 1 OS=Homo sapiens GN=ISOC1 PE=1 SV=3</t>
  </si>
  <si>
    <t>Cytoplasm {ECO:0000269|PubMed:10209125}. Golgi apparatus membrane {ECO:0000250}; Peripheral membrane protein {ECO:0000250}.</t>
  </si>
  <si>
    <t>GCC1</t>
  </si>
  <si>
    <t>Chain (1); Coiled coil (2); Domain (1); Erroneous initiation (1); Erroneous translation (1); Natural variant (6)</t>
  </si>
  <si>
    <t>&gt;sp|Q96CN9|GCC1_HUMAN GRIP and coiled-coil domain-containing protein 1 OS=Homo sapiens GN=GCC1 PE=1 SV=1</t>
  </si>
  <si>
    <t>FLYWCH2</t>
  </si>
  <si>
    <t>&gt;sp|Q96CP2|FWCH2_HUMAN FLYWCH family member 2 OS=Homo sapiens GN=FLYWCH2 PE=1 SV=1</t>
  </si>
  <si>
    <t>Q96CP2;Q4VC44-2;Q4VC44;Q4VC44-3</t>
  </si>
  <si>
    <t>Cytoplasm. Cytoplasm, cytoskeleton, microtubule organizing center, centrosome. Cytoplasm, cytoskeleton, spindle. Cytoplasm, cytoskeleton, spindle pole. Note=Localizes with the spindle poles in mitotic cells. In metaphase, localizes to the mitotic asters and is highly punctate on the microtubule array. During later stages of mitosis, remains on the spindle but is not present at the interzone, and is finally observed at the microtubule bundles proximal to the midbody, clearly excluded from the midbody. In contrast, does not colocalize with the tubulin cytoskeleton in interphase cells. In interphase, localized at the centrosome and diffusely in the cytoplasm.</t>
  </si>
  <si>
    <t>HAUS1 CCDC5 HEIC</t>
  </si>
  <si>
    <t>Alternative sequence (1); Chain (1); Coiled coil (3); Frameshift (1)</t>
  </si>
  <si>
    <t>&gt;sp|Q96CS2|HAUS1_HUMAN HAUS augmin-like complex subunit 1 OS=Homo sapiens GN=HAUS1 PE=1 SV=1;&gt;sp|Q96CS2-2|HAUS1_HUMAN Isoform 2 of HAUS augmin-like complex subunit 1 OS=Homo sapiens GN=HAUS1</t>
  </si>
  <si>
    <t>Q96CS2;Q96CS2-2</t>
  </si>
  <si>
    <t>Cytoplasm, cytoskeleton, microtubule organizing center, centrosome {ECO:0000269|PubMed:23894443}. Midbody {ECO:0000269|PubMed:23894443}. Note=Colocalizes with gamma-tubulin at interphase, prophase, metaphase, and anaphase. Relocates from centrosome to midbody at telophase.</t>
  </si>
  <si>
    <t>CCDC124</t>
  </si>
  <si>
    <t>Chain (1); Coiled coil (1); Modified residue (1); Natural variant (1)</t>
  </si>
  <si>
    <t>&gt;sp|Q96CT7|CC124_HUMAN Coiled-coil domain-containing protein 124 OS=Homo sapiens GN=CCDC124 PE=1 SV=1</t>
  </si>
  <si>
    <t>Cytoplasm, perinuclear region. Golgi apparatus. Golgi apparatus, trans-Golgi network. Cytoplasmic vesicle, autophagosome. Cytoplasmic vesicle. Recycling endosome. Note=Found in the perinuclear region and associates with the Golgi apparatus. Colocalizes with MYO6 and RAB8 at the Golgi complex and in vesicular structures close to the plasma membrane. Localizes to LC3-positive cytoplasmic vesicles upon induction of autophagy.</t>
  </si>
  <si>
    <t>OPTN FIP2 GLC1E HIP7 HYPL NRP</t>
  </si>
  <si>
    <t>Alternative sequence (2); Beta strand (1); Chain (1); Coiled coil (2); Erroneous gene model prediction (1); Helix (1); Modified residue (1); Motif (2); Mutagenesis (6); Natural variant (13); Region (3); Sequence conflict (1); Turn (1)</t>
  </si>
  <si>
    <t>&gt;sp|Q96CV9|OPTN_HUMAN Optineurin OS=Homo sapiens GN=OPTN PE=1 SV=2;&gt;sp|Q96CV9-3|OPTN_HUMAN Isoform 3 of Optineurin OS=Homo sapiens GN=OPTN;&gt;sp|Q96CV9-2|OPTN_HUMAN Isoform 2 of Optineurin OS=Homo sapiens GN=OPTN</t>
  </si>
  <si>
    <t>Q96CV9;Q96CV9-3;Q96CV9-2</t>
  </si>
  <si>
    <t>AP2M1 CLAPM1 KIAA0109</t>
  </si>
  <si>
    <t>Alternative sequence (1); Beta strand (16); Binding site (5); Chain (1); Domain (1); Erroneous initiation (1); Helix (1); Modified residue (2); Sequence conflict (1); Turn (1)</t>
  </si>
  <si>
    <t>&gt;sp|Q96CW1-2|AP2M1_HUMAN Isoform 2 of AP-2 complex subunit mu OS=Homo sapiens GN=AP2M1;&gt;sp|Q96CW1|AP2M1_HUMAN AP-2 complex subunit mu OS=Homo sapiens GN=AP2M1 PE=1 SV=2</t>
  </si>
  <si>
    <t>Q96CW1-2;Q96CW1</t>
  </si>
  <si>
    <t>Cytoplasm, cytoskeleton, microtubule organizing center, centrosome.</t>
  </si>
  <si>
    <t>TUBGCP3 GCP3</t>
  </si>
  <si>
    <t>Alternative sequence (4); Chain (1); Compositional bias (1); Initiator methionine (1); Modified residue (1); Natural variant (1); Sequence conflict (2)</t>
  </si>
  <si>
    <t>&gt;sp|Q96CW5-2|GCP3_HUMAN Isoform 2 of Gamma-tubulin complex component 3 OS=Homo sapiens GN=TUBGCP3;&gt;sp|Q96CW5|GCP3_HUMAN Gamma-tubulin complex component 3 OS=Homo sapiens GN=TUBGCP3 PE=1 SV=2;&gt;sp|Q96CW5-3|GCP3_HUMAN Isoform 3 of Gamma-tubulin complex compon</t>
  </si>
  <si>
    <t>Q96CW5-2;Q96CW5;Q96CW5-3</t>
  </si>
  <si>
    <t>SLC7A6OS</t>
  </si>
  <si>
    <t>Chain (1); Frameshift (1); Modified residue (2); Natural variant (4); Sequence conflict (1)</t>
  </si>
  <si>
    <t>&gt;sp|Q96CW6|S7A6O_HUMAN Probable RNA polymerase II nuclear localization protein SLC7A6OS OS=Homo sapiens GN=SLC7A6OS PE=1 SV=2</t>
  </si>
  <si>
    <t>LRRC58</t>
  </si>
  <si>
    <t>Chain (1); Erroneous initiation (1); Modified residue (1); Repeat (9)</t>
  </si>
  <si>
    <t>&gt;sp|Q96CX6|LRC58_HUMAN Leucine-rich repeat-containing protein 58 OS=Homo sapiens GN=LRRC58 PE=1 SV=2</t>
  </si>
  <si>
    <t>Cytoplasm. Nucleus, nucleoplasm. Nucleus, nucleolus. Note=Shuttles between the nucleus/nucleolus and the cytoplasm in a XPO1/CRM1-dependent manner.</t>
  </si>
  <si>
    <t>NMD3 CGI-07</t>
  </si>
  <si>
    <t>Chain (1); Modified residue (4); Motif (2); Mutagenesis (5); Natural variant (1); Region (1); Sequence conflict (1)</t>
  </si>
  <si>
    <t>&gt;sp|Q96D46|NMD3_HUMAN 60S ribosomal export protein NMD3 OS=Homo sapiens GN=NMD3 PE=1 SV=1</t>
  </si>
  <si>
    <t>Membrane, clathrin-coated pit {ECO:0000269|PubMed:20946875}. Note=Colocalize with ITSN1 at the plasma membrane in structures that are most probably clathrin-coated pits.</t>
  </si>
  <si>
    <t>REPS1</t>
  </si>
  <si>
    <t>Alternative sequence (3); Calcium binding (1); Chain (1); Coiled coil (1); Compositional bias (1); Domain (3); Erroneous initiation (3); Modified residue (15); Region (1); Sequence conflict (3)</t>
  </si>
  <si>
    <t xml:space="preserve">&gt;sp|Q96D71-3|REPS1_HUMAN Isoform 3 of RalBP1-associated Eps domain-containing protein 1 OS=Homo sapiens GN=REPS1;&gt;sp|Q96D71|REPS1_HUMAN RalBP1-associated Eps domain-containing protein 1 OS=Homo sapiens GN=REPS1 PE=1 SV=3;&gt;sp|Q96D71-2|REPS1_HUMAN Isoform 2 </t>
  </si>
  <si>
    <t>Q96D71-3;Q96D71;Q96D71-2;Q96D71-4;Q8NFH8-3;Q8NFH8-2</t>
  </si>
  <si>
    <t>ZG16B UNQ773/PRO1567</t>
  </si>
  <si>
    <t>Beta strand (10); Chain (1); Compositional bias (1); Erroneous initiation (2); Glycosylation (1); Natural variant (1); Signal peptide (1)</t>
  </si>
  <si>
    <t>&gt;sp|Q96DA0|ZG16B_HUMAN Zymogen granule protein 16 homolog B OS=Homo sapiens GN=ZG16B PE=1 SV=3</t>
  </si>
  <si>
    <t>Cytoplasm {ECO:0000269|PubMed:18070910}. Cytoplasm, cytoskeleton, spindle {ECO:0000269|PubMed:18070910}. Cytoplasm, cytoskeleton, spindle pole {ECO:0000269|PubMed:18070910}. Note=In interphase localizes in the cytoplasm, and during mitosis localizes to the spindle microtubules and spindle poles.</t>
  </si>
  <si>
    <t>RMDN1 FAM82B CGI-90</t>
  </si>
  <si>
    <t>Alternative sequence (2); Chain (1); Modified residue (1); Natural variant (1); Repeat (2); Sequence conflict (2)</t>
  </si>
  <si>
    <t>&gt;sp|Q96DB5|RMD1_HUMAN Regulator of microtubule dynamics protein 1 OS=Homo sapiens GN=RMDN1 PE=1 SV=1;&gt;sp|Q96DB5-2|RMD1_HUMAN Isoform 2 of Regulator of microtubule dynamics protein 1 OS=Homo sapiens GN=RMDN1</t>
  </si>
  <si>
    <t>Q96DB5;Q96DB5-2</t>
  </si>
  <si>
    <t>DGCR14 DGCR13 DGSH DGSI ES2</t>
  </si>
  <si>
    <t>Chain (1); Modified residue (3); Natural variant (3)</t>
  </si>
  <si>
    <t>&gt;sp|Q96DF8|DGC14_HUMAN Protein DGCR14 OS=Homo sapiens GN=DGCR14 PE=1 SV=1</t>
  </si>
  <si>
    <t>Cytoplasm, cytosol {ECO:0000269|PubMed:20177059}.</t>
  </si>
  <si>
    <t>CMBL</t>
  </si>
  <si>
    <t>Active site (3); Chain (1); Initiator methionine (1); Modified residue (2); Mutagenesis (2); Natural variant (1); Sequence conflict (2)</t>
  </si>
  <si>
    <t>&gt;sp|Q96DG6|CMBL_HUMAN Carboxymethylenebutenolidase homolog OS=Homo sapiens GN=CMBL PE=1 SV=1</t>
  </si>
  <si>
    <t>Nucleus {ECO:0000269|PubMed:9731529}.</t>
  </si>
  <si>
    <t>SNRNP40 PRP8BP SFP38 WDR57</t>
  </si>
  <si>
    <t>Alternative sequence (1); Chain (1); Frameshift (1); Repeat (7); Sequence conflict (4)</t>
  </si>
  <si>
    <t>&gt;sp|Q96DI7|SNR40_HUMAN U5 small nuclear ribonucleoprotein 40 kDa protein OS=Homo sapiens GN=SNRNP40 PE=1 SV=1</t>
  </si>
  <si>
    <t>C18orf8 MIC1</t>
  </si>
  <si>
    <t>Chain (1); Domain (1); Erroneous initiation (1); Sequence conflict (3)</t>
  </si>
  <si>
    <t>&gt;sp|Q96DM3|MIC1_HUMAN Uncharacterized protein C18orf8 OS=Homo sapiens GN=C18orf8 PE=2 SV=2</t>
  </si>
  <si>
    <t>STARD4</t>
  </si>
  <si>
    <t>Alternative sequence (1); Chain (1); Domain (1)</t>
  </si>
  <si>
    <t>&gt;sp|Q96DR4|STAR4_HUMAN StAR-related lipid transfer protein 4 OS=Homo sapiens GN=STARD4 PE=2 SV=1</t>
  </si>
  <si>
    <t>ATG4C APG4C AUTL1 AUTL3</t>
  </si>
  <si>
    <t>Active site (3); Chain (1); Frameshift (1); Modified residue (1)</t>
  </si>
  <si>
    <t>&gt;sp|Q96DT6|ATG4C_HUMAN Cysteine protease ATG4C OS=Homo sapiens GN=ATG4C PE=1 SV=1</t>
  </si>
  <si>
    <t>Nucleus {ECO:0000269|PubMed:12747803}. Cytoplasm {ECO:0000269|PubMed:12747803}. Note=Shuttles actively between nucleus and cytoplasm with both nuclear import and nuclear export activity.</t>
  </si>
  <si>
    <t>ITPKC IP3KC</t>
  </si>
  <si>
    <t>Beta strand (10); Binding site (6); Chain (1); Helix (11); Nucleotide binding (1); Region (4); Sequence conflict (1); Turn (3)</t>
  </si>
  <si>
    <t>&gt;sp|Q96DU7|IP3KC_HUMAN Inositol-trisphosphate 3-kinase C OS=Homo sapiens GN=ITPKC PE=1 SV=1</t>
  </si>
  <si>
    <t>Mitochondrion {ECO:0000269|PubMed:20302626}.</t>
  </si>
  <si>
    <t>ASB9</t>
  </si>
  <si>
    <t>Alternative sequence (2); Beta strand (3); Chain (1); Domain (1); Erroneous initiation (1); Helix (17); Modified residue (1); Repeat (6); Sequence conflict (2); Site (2); Turn (1)</t>
  </si>
  <si>
    <t>&gt;sp|Q96DX5|ASB9_HUMAN Ankyrin repeat and SOCS box protein 9 OS=Homo sapiens GN=ASB9 PE=1 SV=1;&gt;sp|Q96DX5-2|ASB9_HUMAN Isoform 2 of Ankyrin repeat and SOCS box protein 9 OS=Homo sapiens GN=ASB9;&gt;sp|Q96DX5-3|ASB9_HUMAN Isoform 3 of Ankyrin repeat and SOCS bo</t>
  </si>
  <si>
    <t>Q96DX5;Q96DX5-2;Q96DX5-3</t>
  </si>
  <si>
    <t>TRIM44 DIPB</t>
  </si>
  <si>
    <t>Chain (1); Coiled coil (1); Compositional bias (1); Sequence conflict (2); Zinc finger (1)</t>
  </si>
  <si>
    <t>&gt;sp|Q96DX7|TRI44_HUMAN Tripartite motif-containing protein 44 OS=Homo sapiens GN=TRIM44 PE=1 SV=1</t>
  </si>
  <si>
    <t>FAM122A C9orf42</t>
  </si>
  <si>
    <t>Chain (1); Compositional bias (1); Modified residue (12)</t>
  </si>
  <si>
    <t>&gt;sp|Q96E09|F122A_HUMAN Protein FAM122A OS=Homo sapiens GN=FAM122A PE=1 SV=1</t>
  </si>
  <si>
    <t>Nucleus {ECO:0000269|PubMed:18923082}. Note=Colocalizes with BLM at nuclear DNA repair foci.</t>
  </si>
  <si>
    <t>RMI2 C16orf75</t>
  </si>
  <si>
    <t>Alternative sequence (1); Beta strand (9); Chain (1); DNA binding (1); Helix (3); Initiator methionine (1); Modified residue (2); Mutagenesis (5); Turn (1)</t>
  </si>
  <si>
    <t>&gt;sp|Q96E14|RMI2_HUMAN RecQ-mediated genome instability protein 2 OS=Homo sapiens GN=RMI2 PE=1 SV=2</t>
  </si>
  <si>
    <t>Cytoplasm, cytoskeleton, microtubule organizing center, centrosome. Chromosome, centromere, kinetochore. Nucleus. Cytoplasm, cytoskeleton, spindle pole. Note=Localizes to the nucleus in interphase and to the kinetochore in early prometaphase. Relocalizes to the mitotic spindle pole before metaphase and is subsequently lost from the spindle poles after chromosome congression is completed. Removal of this protein from the kinetochore requires the dynein/dynactin complex.</t>
  </si>
  <si>
    <t>SPDL1 CCDC99</t>
  </si>
  <si>
    <t>Alternative sequence (2); Chain (1); Coiled coil (1); Erroneous initiation (1); Frameshift (2); Modified residue (3); Natural variant (2); Sequence conflict (3)</t>
  </si>
  <si>
    <t>&gt;sp|Q96EA4-3|SPDLY_HUMAN Isoform 3 of Protein Spindly OS=Homo sapiens GN=SPDL1;&gt;sp|Q96EA4|SPDLY_HUMAN Protein Spindly OS=Homo sapiens GN=SPDL1 PE=1 SV=2;&gt;sp|Q96EA4-2|SPDLY_HUMAN Isoform 2 of Protein Spindly OS=Homo sapiens GN=SPDL1</t>
  </si>
  <si>
    <t>Q96EA4-3;Q96EA4;Q96EA4-2</t>
  </si>
  <si>
    <t>ELP4 C11orf19 PAXNEB</t>
  </si>
  <si>
    <t>Alternative sequence (3); Chain (1); Natural variant (1)</t>
  </si>
  <si>
    <t>&gt;sp|Q96EB1|ELP4_HUMAN Elongator complex protein 4 OS=Homo sapiens GN=ELP4 PE=1 SV=2</t>
  </si>
  <si>
    <t>Nucleus, PML body. Cytoplasm. Nucleus {ECO:0000250|UniProtKB:Q923E4}. Note=Recruited to the nuclear bodies via its interaction with PML. Colocalized with APEX1 in the nucleus. May be found in nucleolus, nuclear euchromatin, heterochromatin and inner membrane. Shuttles between nucleus and cytoplasm.; SirtT1 75 kDa fragment: Cytoplasm. Mitochondrion.</t>
  </si>
  <si>
    <t>SIRT1 SIR2L1</t>
  </si>
  <si>
    <t>Active site (1); Alternative sequence (1); Beta strand (15); Binding site (1); Chain (2); Compositional bias (3); Domain (1); Erroneous initiation (1); Helix (17); Initiator methionine (1); Metal binding (4); Modified residue (19); Motif (4); Mutagenesis (15); Natural variant (2); Nucleotide binding (4); Region (4); Sequence conflict (1); Turn (4)</t>
  </si>
  <si>
    <t>&gt;sp|Q96EB6|SIR1_HUMAN NAD-dependent protein deacetylase sirtuin-1 OS=Homo sapiens GN=SIRT1 PE=1 SV=2;&gt;sp|Q96EB6-2|SIR1_HUMAN Isoform 2 of NAD-dependent protein deacetylase sirtuin-1 OS=Homo sapiens GN=SIRT1</t>
  </si>
  <si>
    <t>Q96EB6;Q96EB6-2</t>
  </si>
  <si>
    <t>Cytoplasm, cytoskeleton, microtubule organizing center, centrosome. Cytoplasm. Cytoplasm, cytoskeleton. Note=Colocalizes with aggresomes, which are aggregates of misfolded proteins, at the centrosome. Also localizes to punctate cytoplasmic foci which do not appear to overlap with early or late endosomes, the endoplasmic reticulum, the Golgi complex, multivesicular bodies (MVBs), lysosomes, or mitochondria. Often found in close association with microtubules.</t>
  </si>
  <si>
    <t>HOOK2</t>
  </si>
  <si>
    <t>Alternative sequence (1); Chain (1); Coiled coil (2); Modified residue (1); Natural variant (2); Region (4); Sequence conflict (1)</t>
  </si>
  <si>
    <t>&gt;sp|Q96ED9-2|HOOK2_HUMAN Isoform 2 of Protein Hook homolog 2 OS=Homo sapiens GN=HOOK2;&gt;sp|Q96ED9|HOOK2_HUMAN Protein Hook homolog 2 OS=Homo sapiens GN=HOOK2 PE=1 SV=3</t>
  </si>
  <si>
    <t>Q96ED9-2;Q96ED9</t>
  </si>
  <si>
    <t>SEH1L SEC13L SEH1</t>
  </si>
  <si>
    <t>Alternative sequence (1); Chain (1); Natural variant (1); Repeat (6); Sequence conflict (1)</t>
  </si>
  <si>
    <t>&gt;sp|Q96EE3-1|SEH1_HUMAN Isoform B of Nucleoporin SEH1 OS=Homo sapiens GN=SEH1L;&gt;sp|Q96EE3|SEH1_HUMAN Nucleoporin SEH1 OS=Homo sapiens GN=SEH1L PE=1 SV=3</t>
  </si>
  <si>
    <t>Q96EE3-1;Q96EE3</t>
  </si>
  <si>
    <t>ZHX1-C8orf76 C8orf76</t>
  </si>
  <si>
    <t>&gt;sp|Q96EF9|ZHX1R_HUMAN Zinc fingers and homeoboxes protein 1, isoform 2 OS=Homo sapiens GN=ZHX1-C8orf76 PE=2 SV=1;&gt;sp|Q96K31|CH076_HUMAN Uncharacterized protein C8orf76 OS=Homo sapiens GN=C8orf76 PE=2 SV=1</t>
  </si>
  <si>
    <t>Q96EF9;Q96K31</t>
  </si>
  <si>
    <t>TCEAL4 NPD017</t>
  </si>
  <si>
    <t>Alternative sequence (1); Chain (1); Compositional bias (1); Modified residue (1); Sequence conflict (2)</t>
  </si>
  <si>
    <t>&gt;sp|Q96EI5|TCAL4_HUMAN Transcription elongation factor A protein-like 4 OS=Homo sapiens GN=TCEAL4 PE=1 SV=2;&gt;sp|Q96EI5-2|TCAL4_HUMAN Isoform 2 of Transcription elongation factor A protein-like 4 OS=Homo sapiens GN=TCEAL4</t>
  </si>
  <si>
    <t>Q96EI5;Q96EI5-2</t>
  </si>
  <si>
    <t>Cytoplasm, cytoskeleton {ECO:0000269|PubMed:16225668, ECO:0000269|PubMed:20621975, ECO:0000269|PubMed:23427148}.</t>
  </si>
  <si>
    <t>KIAA1279 KBP</t>
  </si>
  <si>
    <t>Chain (1); Erroneous initiation (1); Natural variant (1); Sequence conflict (3)</t>
  </si>
  <si>
    <t>&gt;sp|Q96EK5|KBP_HUMAN KIF1-binding protein OS=Homo sapiens GN=KIAA1279 PE=1 SV=1</t>
  </si>
  <si>
    <t>Golgi apparatus membrane; Peripheral membrane protein. Endosome membrane {ECO:0000250}; Peripheral membrane protein {ECO:0000250}.</t>
  </si>
  <si>
    <t>GNPNAT1 GNA1</t>
  </si>
  <si>
    <t>Beta strand (8); Binding site (3); Chain (1); Domain (1); Helix (10); Mutagenesis (2); Region (5); Turn (3)</t>
  </si>
  <si>
    <t>&gt;sp|Q96EK6|GNA1_HUMAN Glucosamine 6-phosphate N-acetyltransferase OS=Homo sapiens GN=GNPNAT1 PE=1 SV=1</t>
  </si>
  <si>
    <t>FAM120B CCPG KIAA1838</t>
  </si>
  <si>
    <t>Alternative sequence (3); Chain (1); Erroneous initiation (1); Natural variant (8)</t>
  </si>
  <si>
    <t>&gt;sp|Q96EK7|F120B_HUMAN Constitutive coactivator of peroxisome proliferator-activated receptor gamma OS=Homo sapiens GN=FAM120B PE=1 SV=1;&gt;sp|Q96EK7-2|F120B_HUMAN Isoform 2 of Constitutive coactivator of peroxisome proliferator-activated receptor gamma OS=H</t>
  </si>
  <si>
    <t>Q96EK7;Q96EK7-2</t>
  </si>
  <si>
    <t>KTI12 SBBI81</t>
  </si>
  <si>
    <t>Chain (1); Modified residue (2); Natural variant (1); Nucleotide binding (1)</t>
  </si>
  <si>
    <t>&gt;sp|Q96EK9|KTI12_HUMAN Protein KTI12 homolog OS=Homo sapiens GN=KTI12 PE=1 SV=1</t>
  </si>
  <si>
    <t>L3HYPDH C14orf149</t>
  </si>
  <si>
    <t>Active site (1); Binding site (1); Chain (1); Mutagenesis (1); Natural variant (4); Region (2); Sequence conflict (1)</t>
  </si>
  <si>
    <t>&gt;sp|Q96EM0|T3HPD_HUMAN Trans-L-3-hydroxyproline dehydratase OS=Homo sapiens GN=L3HYPDH PE=1 SV=2</t>
  </si>
  <si>
    <t>MOCOS</t>
  </si>
  <si>
    <t>Active site (1); Chain (1); Domain (1); Modified residue (3); Natural variant (12); Sequence conflict (2)</t>
  </si>
  <si>
    <t>&gt;sp|Q96EN8|MOCOS_HUMAN Molybdenum cofactor sulfurase OS=Homo sapiens GN=MOCOS PE=1 SV=2</t>
  </si>
  <si>
    <t>RNF31 ZIBRA</t>
  </si>
  <si>
    <t>Alternative sequence (4); Beta strand (18); Chain (1); Domain (1); Erroneous initiation (1); Erroneous termination (1); Frameshift (1); Helix (29); Modified residue (1); Mutagenesis (4); Natural variant (1); Region (3); Sequence caution (1); Sequence conflict (6); Turn (11); Zinc finger (6)</t>
  </si>
  <si>
    <t>&gt;sp|Q96EP0|RNF31_HUMAN E3 ubiquitin-protein ligase RNF31 OS=Homo sapiens GN=RNF31 PE=1 SV=1;&gt;sp|Q96EP0-3|RNF31_HUMAN Isoform 3 of E3 ubiquitin-protein ligase RNF31 OS=Homo sapiens GN=RNF31;&gt;sp|Q96EP0-2|RNF31_HUMAN Isoform 2 of E3 ubiquitin-protein ligase R</t>
  </si>
  <si>
    <t>Q96EP0;Q96EP0-3;Q96EP0-2</t>
  </si>
  <si>
    <t>SAAL1</t>
  </si>
  <si>
    <t>Chain (1); Modified residue (2); Natural variant (2); Sequence conflict (1)</t>
  </si>
  <si>
    <t>&gt;sp|Q96ER3|SAAL1_HUMAN Protein SAAL1 OS=Homo sapiens GN=SAAL1 PE=1 SV=2</t>
  </si>
  <si>
    <t>CCDC101 SGF29</t>
  </si>
  <si>
    <t>Beta strand (11); Binding site (2); Chain (1); Coiled coil (1); Domain (1); Helix (4); Modified residue (1); Mutagenesis (14); Region (3); Sequence conflict (1); Turn (2)</t>
  </si>
  <si>
    <t>&gt;sp|Q96ES7|SGF29_HUMAN SAGA-associated factor 29 homolog OS=Homo sapiens GN=CCDC101 PE=1 SV=1</t>
  </si>
  <si>
    <t>RBM33 PRR8</t>
  </si>
  <si>
    <t>Alternative sequence (2); Chain (1); Coiled coil (1); Compositional bias (3); Domain (1); Erroneous gene model prediction (6); Erroneous initiation (2); Initiator methionine (1); Modified residue (5); Natural variant (1); Sequence caution (1)</t>
  </si>
  <si>
    <t>&gt;sp|Q96EV2|RBM33_HUMAN RNA-binding protein 33 OS=Homo sapiens GN=RBM33 PE=1 SV=3</t>
  </si>
  <si>
    <t>Q96EV2;Q96EV2-2</t>
  </si>
  <si>
    <t>Isoform 1: Cytoplasm {ECO:0000269|PubMed:21390302}. Cytoplasmic vesicle membrane {ECO:0000269|PubMed:21390302}; Peripheral membrane protein {ECO:0000269|PubMed:21390302}; Cytoplasmic side {ECO:0000269|PubMed:21390302}. Endosome membrane {ECO:0000269|PubMed:21390302}; Peripheral membrane protein {ECO:0000269|PubMed:21390302}; Cytoplasmic side {ECO:0000269|PubMed:21390302}. Melanosome membrane {ECO:0000269|PubMed:21390302}; Peripheral membrane protein {ECO:0000269|PubMed:21390302}; Cytoplasmic side {ECO:0000269|PubMed:21390302}. Cell junction, synapse, postsynaptic cell membrane, postsynaptic density {ECO:0000269|PubMed:21390302}. Endoplasmic reticulum {ECO:0000250}. Nucleus {ECO:0000269|PubMed:21390302}. Note=Mainly cytoplasmic but shuttles between the cytoplasm and nucleus. Exported out of the nucleus via its NES in a XPO1-dependent manner. Nuclear localization is required for regulation of the expression of genes such as SYN1. Detected in neuron cell bodies, axons and dendrites. Mainly located to the postsynaptic density. Detected at tubulovesicular elements in the vicinity of the Golgi apparatus and of melanosomes. Occasionally detected at the membrane of pigmented melanosomes in cultured melanoma cells. The BLOC-1 complex associates with the BLOC-2 complex in early endosome-associated tubules.; Isoform 2: Cytoplasm {ECO:0000269|PubMed:21390302}. Cytoplasmic vesicle membrane {ECO:0000269|PubMed:21390302}; Peripheral membrane protein {ECO:0000269|PubMed:21390302}; Cytoplasmic side {ECO:0000269|PubMed:21390302}. Cytoplasmic vesicle, secretory vesicle, synaptic vesicle membrane {ECO:0000269|PubMed:21390302}; Peripheral membrane protein {ECO:0000269|PubMed:21390302}; Cytoplasmic side {ECO:0000269|PubMed:21390302}. Endosome membrane {ECO:0000269|PubMed:21390302}; Peripheral membrane protein {ECO:0000269|PubMed:21390302}; Cytoplasmic side {ECO:0000269|PubMed:21390302}. Melanosome membrane {ECO:0000250}; Peripheral membrane protein {ECO:0000250}; Cytoplasmic side {ECO:0000250}. Cell junction, synapse, postsynaptic cell membrane {ECO:0000269|PubMed:21390302}. Endoplasmic reticulum {ECO:0000250}. Nucleus {ECO:0000269|PubMed:21390302}. Note=Shuttles between the cytoplasm and nucleus. Exported out of the nucleus via its NES in a XPO1-dependent manner. Nuclear localization is required for regulation of the expression of genes such as SYN1. Mainly expressed in the dendritic spine. Predominantly a synaptic vesicle isoform but also highly expressed in the nucleus. The BLOC-1 complex associates with the BLOC-2 complex in early endosome-associated tubules. Associated with the AP-3 complex at presynaptic terminals.; Isoform 3: Cytoplasm {ECO:0000269|PubMed:21390302}. Cytoplasmic vesicle membrane {ECO:0000269|PubMed:21390302}; Peripheral membrane protein {ECO:0000269|PubMed:21390302}; Cytoplasmic side {ECO:0000269|PubMed:21390302}. Cytoplasmic vesicle, secretory vesicle, synaptic vesicle membrane {ECO:0000269|PubMed:21390302}; Peripheral membrane protein {ECO:0000269|PubMed:21390302}; Cytoplasmic side {ECO:0000269|PubMed:21390302}. Endosome membrane {ECO:0000269|PubMed:21390302}; Peripheral membrane protein {ECO:0000269|PubMed:21390302}; Cytoplasmic side {ECO:0000269|PubMed:21390302}. Melanosome membrane {ECO:0000250}; Peripheral membrane protein {ECO:0000250}; Cytoplasmic side {ECO:0000250}. Cell junction, synapse, postsynaptic cell membrane {ECO:0000269|PubMed:21390302}. Endoplasmic reticulum {ECO:0000250}. Note=Exclusivley cytoplasmic. Predominantly found in the postsynaptic density (PSD). Little association with synaptic vesicles. The BLOC-1 complex associates with the BLOC-2 complex in early endosome-associated tubules. Associated with the AP-3 complex at presynaptic terminals.</t>
  </si>
  <si>
    <t>DTNBP1 BLOC1S8 My031</t>
  </si>
  <si>
    <t>Alternative sequence (2); Chain (1); Coiled coil (1); Erroneous initiation (1); Modified residue (2); Mutagenesis (2); Natural variant (2); Region (2); Sequence conflict (1)</t>
  </si>
  <si>
    <t>&gt;sp|Q96EV8-2|DTBP1_HUMAN Isoform 2 of Dysbindin OS=Homo sapiens GN=DTNBP1;&gt;sp|Q96EV8|DTBP1_HUMAN Dysbindin OS=Homo sapiens GN=DTNBP1 PE=1 SV=1</t>
  </si>
  <si>
    <t>Q96EV8-2;Q96EV8;Q96EV8-3</t>
  </si>
  <si>
    <t>HSPBAP1 PASS1</t>
  </si>
  <si>
    <t>Alternative sequence (4); Chain (1); Domain (1); Erroneous initiation (1); Natural variant (1); Region (1); Sequence conflict (3)</t>
  </si>
  <si>
    <t>&gt;sp|Q96EW2|HBAP1_HUMAN HSPB1-associated protein 1 OS=Homo sapiens GN=HSPBAP1 PE=1 SV=1;&gt;sp|Q96EW2-3|HBAP1_HUMAN Isoform 3 of HSPB1-associated protein 1 OS=Homo sapiens GN=HSPBAP1</t>
  </si>
  <si>
    <t>Q96EW2;Q96EW2-3;Q96EW2-2</t>
  </si>
  <si>
    <t>Cytoplasm {ECO:0000269|PubMed:19521662}. Cytoplasm, cytoskeleton, cilium basal body {ECO:0000269|PubMed:19521662}. Cytoplasm, cytoskeleton, cilium axoneme {ECO:0000269|PubMed:19521662}. Note=Concentrates around the centrioles and basal bodies also showing axonemal staining. {ECO:0000250}.</t>
  </si>
  <si>
    <t>WDR34</t>
  </si>
  <si>
    <t>Chain (1); Natural variant (11); Repeat (5); Sequence conflict (3)</t>
  </si>
  <si>
    <t>&gt;sp|Q96EX3|WDR34_HUMAN WD repeat-containing protein 34 OS=Homo sapiens GN=WDR34 PE=1 SV=2</t>
  </si>
  <si>
    <t>TMA16 C4orf43</t>
  </si>
  <si>
    <t>&gt;sp|Q96EY4|TMA16_HUMAN Translation machinery-associated protein 16 OS=Homo sapiens GN=TMA16 PE=1 SV=2</t>
  </si>
  <si>
    <t>Cytoplasm. Nucleus. Endosome. Cytoplasm, cytoskeleton, microtubule organizing center, centrosome. Late endosome membrane {ECO:0000305}; Peripheral membrane protein {ECO:0000305}. Note=Colocalizes with F-actin. Some fraction may be nuclear.</t>
  </si>
  <si>
    <t>MVB12A CFBP FAM125A</t>
  </si>
  <si>
    <t>Alternative sequence (2); Chain (1); Domain (2); Modified residue (7); Motif (1); Mutagenesis (2); Natural variant (1); Region (1)</t>
  </si>
  <si>
    <t>&gt;sp|Q96EY5|MB12A_HUMAN Multivesicular body subunit 12A OS=Homo sapiens GN=MVB12A PE=1 SV=1;&gt;sp|Q96EY5-3|MB12A_HUMAN Isoform 3 of Multivesicular body subunit 12A OS=Homo sapiens GN=MVB12A;&gt;sp|Q96EY5-2|MB12A_HUMAN Isoform 2 of Multivesicular body subunit 12A</t>
  </si>
  <si>
    <t>Q96EY5;Q96EY5-3;Q96EY5-2</t>
  </si>
  <si>
    <t>ADAT3 TAD3</t>
  </si>
  <si>
    <t>Chain (1); Metal binding (3); Modified residue (1); Natural variant (2)</t>
  </si>
  <si>
    <t>&gt;sp|Q96EY9|ADAT3_HUMAN Probable inactive tRNA-specific adenosine deaminase-like protein 3 OS=Homo sapiens GN=ADAT3 PE=1 SV=1</t>
  </si>
  <si>
    <t>Nucleus. Nucleus, nucleolus. Note=In microspherules in the nucleolus.</t>
  </si>
  <si>
    <t>MCRS1 INO80Q MSP58</t>
  </si>
  <si>
    <t>Alternative sequence (3); Chain (1); Coiled coil (1); Compositional bias (1); Domain (1); Frameshift (1); Modified residue (7); Motif (1); Natural variant (1); Sequence conflict (1)</t>
  </si>
  <si>
    <t>&gt;sp|Q96EZ8-4|MCRS1_HUMAN Isoform 4 of Microspherule protein 1 OS=Homo sapiens GN=MCRS1;&gt;sp|Q96EZ8-3|MCRS1_HUMAN Isoform 3 of Microspherule protein 1 OS=Homo sapiens GN=MCRS1;&gt;sp|Q96EZ8|MCRS1_HUMAN Microspherule protein 1 OS=Homo sapiens GN=MCRS1 PE=1 SV=1;</t>
  </si>
  <si>
    <t>Q96EZ8-4;Q96EZ8-3;Q96EZ8;Q96EZ8-2</t>
  </si>
  <si>
    <t>Cytoplasm {ECO:0000269|PubMed:10449408, ECO:0000269|PubMed:17245118}. Cytoplasm, perinuclear region. Cell junction, synapse, synaptosome. Note=Highly expressed in the perinuclear region. Enriched in synaptosomes. Treatment with leptomycin-B triggers translocation to the nucleus. {ECO:0000250|UniProtKB:Q5SQX6, ECO:0000269|PubMed:10449408, ECO:0000269|PubMed:17245118}.</t>
  </si>
  <si>
    <t>CYFIP2 KIAA1168 PIR121</t>
  </si>
  <si>
    <t>Alternative sequence (1); Chain (1); Erroneous initiation (2); Modified residue (1); Natural variant (1); Sequence conflict (1)</t>
  </si>
  <si>
    <t>&gt;sp|Q96F07-2|CYFP2_HUMAN Isoform 2 of Cytoplasmic FMR1-interacting protein 2 OS=Homo sapiens GN=CYFIP2;&gt;sp|Q96F07|CYFP2_HUMAN Cytoplasmic FMR1-interacting protein 2 OS=Homo sapiens GN=CYFIP2 PE=1 SV=2</t>
  </si>
  <si>
    <t>Q96F07-2;Q96F07</t>
  </si>
  <si>
    <t>Cytoplasm. Note=Intracellular organelles.</t>
  </si>
  <si>
    <t>SAT2 SSAT2</t>
  </si>
  <si>
    <t>Beta strand (8); Binding site (3); Chain (1); Domain (1); Helix (8); Modified residue (1); Natural variant (1); Region (4); Turn (1)</t>
  </si>
  <si>
    <t>&gt;sp|Q96F10|SAT2_HUMAN Diamine acetyltransferase 2 OS=Homo sapiens GN=SAT2 PE=1 SV=1</t>
  </si>
  <si>
    <t>NRBF2 COPR</t>
  </si>
  <si>
    <t>Alternative sequence (2); Chain (1); Coiled coil (1); Frameshift (1); Modified residue (1); Motif (1); Mutagenesis (1); Sequence conflict (2)</t>
  </si>
  <si>
    <t>&gt;sp|Q96F24-2|NRBF2_HUMAN Isoform 2 of Nuclear receptor-binding factor 2 OS=Homo sapiens GN=NRBF2;&gt;sp|Q96F24|NRBF2_HUMAN Nuclear receptor-binding factor 2 OS=Homo sapiens GN=NRBF2 PE=1 SV=1;&gt;sp|Q96F24-3|NRBF2_HUMAN Isoform 3 of Nuclear receptor-binding fact</t>
  </si>
  <si>
    <t>Q96F24-2;Q96F24;Q96F24-3</t>
  </si>
  <si>
    <t>TRIM11 RNF92</t>
  </si>
  <si>
    <t>Alternative sequence (3); Chain (1); Coiled coil (1); Domain (1); Erroneous initiation (3); Sequence conflict (6); Zinc finger (2)</t>
  </si>
  <si>
    <t xml:space="preserve">&gt;sp|Q96F44-2|TRI11_HUMAN Isoform 2 of E3 ubiquitin-protein ligase TRIM11 OS=Homo sapiens GN=TRIM11;&gt;sp|Q96F44-3|TRI11_HUMAN Isoform 3 of E3 ubiquitin-protein ligase TRIM11 OS=Homo sapiens GN=TRIM11;&gt;sp|Q96F44|TRI11_HUMAN E3 ubiquitin-protein ligase TRIM11 </t>
  </si>
  <si>
    <t>Q96F44-2;Q96F44-3;Q96F44</t>
  </si>
  <si>
    <t>CCDC97</t>
  </si>
  <si>
    <t>Chain (1); Coiled coil (1); Modified residue (4)</t>
  </si>
  <si>
    <t>&gt;sp|Q96F63|CCD97_HUMAN Coiled-coil domain-containing protein 97 OS=Homo sapiens GN=CCDC97 PE=1 SV=1</t>
  </si>
  <si>
    <t>Cytoplasm, P-body {ECO:0000269|PubMed:16364915}. Note=Processing bodies (PB).</t>
  </si>
  <si>
    <t>EDC3 LSM16 YJDC YJEFN2 PP844</t>
  </si>
  <si>
    <t>Beta strand (15); Chain (1); Domain (2); Helix (12); Modified residue (4); Mutagenesis (4); Region (2); Sequence conflict (1); Turn (4)</t>
  </si>
  <si>
    <t>&gt;sp|Q96F86|EDC3_HUMAN Enhancer of mRNA-decapping protein 3 OS=Homo sapiens GN=EDC3 PE=1 SV=1</t>
  </si>
  <si>
    <t>Nucleus {ECO:0000269|PubMed:17105772}. Nucleus, nucleolus {ECO:0000269|PubMed:17105772}. Note=During the early stages of mitosis, localizes to condensed chromatin and is released from the chromatin with progression to metaphase. Also localizes to the spindle poles throughout mitosis and at the midbody at later stages of mitosis (metaphase to telophase). Co-localizes with bovine papillomavirus type 1 regulatory protein E2 at early stages of mitosis.</t>
  </si>
  <si>
    <t>DDX11 CHL1 CHLR1 KRG2</t>
  </si>
  <si>
    <t>Alternative sequence (6); Chain (1); Compositional bias (1); Domain (1); Erroneous initiation (1); Frameshift (1); Metal binding (4); Motif (1); Mutagenesis (1); Natural variant (8); Nucleotide binding (1)</t>
  </si>
  <si>
    <t>&gt;sp|Q96FC9-3|DDX11_HUMAN Isoform 3 of Probable ATP-dependent RNA helicase DDX11 OS=Homo sapiens GN=DDX11;&gt;sp|Q96FC9-2|DDX11_HUMAN Isoform 2 of Probable ATP-dependent RNA helicase DDX11 OS=Homo sapiens GN=DDX11;&gt;sp|Q96FC9-4|DDX11_HUMAN Isoform 4 of Probable</t>
  </si>
  <si>
    <t>Q96FC9-3;Q96FC9-2;Q96FC9-4;Q96FC9;Q96FC9-5</t>
  </si>
  <si>
    <t>DYNLL2 DLC2</t>
  </si>
  <si>
    <t>Beta strand (4); Chain (1); Helix (2); Site (1)</t>
  </si>
  <si>
    <t>&gt;sp|Q96FJ2|DYL2_HUMAN Dynein light chain 2, cytoplasmic OS=Homo sapiens GN=DYNLL2 PE=1 SV=1</t>
  </si>
  <si>
    <t>WDR89 C14orf150 MSTP050</t>
  </si>
  <si>
    <t>Chain (1); Repeat (6)</t>
  </si>
  <si>
    <t>&gt;sp|Q96FK6|WDR89_HUMAN WD repeat-containing protein 89 OS=Homo sapiens GN=WDR89 PE=1 SV=1</t>
  </si>
  <si>
    <t>DTD2 C14orf126</t>
  </si>
  <si>
    <t>Active site (1); Chain (1); Natural variant (1)</t>
  </si>
  <si>
    <t>&gt;sp|Q96FN9|DTD2_HUMAN Probable D-tyrosyl-tRNA(Tyr) deacylase 2 OS=Homo sapiens GN=DTD2 PE=2 SV=1</t>
  </si>
  <si>
    <t>Nucleus, nucleolus {ECO:0000269|PubMed:17030513}. Cytoplasm {ECO:0000269|PubMed:17030513}. Note=Primarily nucleolar. Translocates from the nucleolus to the cytoplasm in response to an increase of intracellular calcium levels.</t>
  </si>
  <si>
    <t>S100A16 S100F AAG13</t>
  </si>
  <si>
    <t>Beta strand (1); Calcium binding (2); Chain (1); Domain (2); Helix (7); Turn (2)</t>
  </si>
  <si>
    <t>&gt;sp|Q96FQ6|S10AG_HUMAN Protein S100-A16 OS=Homo sapiens GN=S100A16 PE=1 SV=1</t>
  </si>
  <si>
    <t>Nucleus. Cytoplasm, perinuclear region. Endomembrane system; Peripheral membrane protein. Note=Mostly localized in the perinuclear membraneous region.</t>
  </si>
  <si>
    <t>SIPA1 SPA1</t>
  </si>
  <si>
    <t>Chain (1); Coiled coil (1); Domain (2); Modified residue (4); Natural variant (4); Sequence conflict (13)</t>
  </si>
  <si>
    <t>&gt;sp|Q96FS4|SIPA1_HUMAN Signal-induced proliferation-associated protein 1 OS=Homo sapiens GN=SIPA1 PE=1 SV=1</t>
  </si>
  <si>
    <t>SCRN2</t>
  </si>
  <si>
    <t>Active site (1); Alternative sequence (1); Chain (1); Erroneous initiation (1); Natural variant (5)</t>
  </si>
  <si>
    <t>&gt;sp|Q96FV2-2|SCRN2_HUMAN Isoform 2 of Secernin-2 OS=Homo sapiens GN=SCRN2;&gt;sp|Q96FV2|SCRN2_HUMAN Secernin-2 OS=Homo sapiens GN=SCRN2 PE=1 SV=3</t>
  </si>
  <si>
    <t>Q96FV2-2;Q96FV2</t>
  </si>
  <si>
    <t>OTUB1 OTB1 OTU1 HSPC263</t>
  </si>
  <si>
    <t>Active site (3); Alternative sequence (1); Beta strand (9); Binding site (5); Chain (1); Domain (1); Erroneous initiation (1); Helix (12); Initiator methionine (1); Modified residue (2); Mutagenesis (18); Region (6); Sequence conflict (2); Site (1); Turn (1)</t>
  </si>
  <si>
    <t>&gt;sp|Q96FW1|OTUB1_HUMAN Ubiquitin thioesterase OTUB1 OS=Homo sapiens GN=OTUB1 PE=1 SV=2</t>
  </si>
  <si>
    <t>Q96FW1;Q96FW1-2</t>
  </si>
  <si>
    <t>TRMT61A C14orf172 TRM61</t>
  </si>
  <si>
    <t>Binding site (4); Chain (1); Initiator methionine (1); Modified residue (2); Natural variant (1); Sequence caution (1)</t>
  </si>
  <si>
    <t>&gt;sp|Q96FX7|TRM61_HUMAN tRNA (adenine(58)-N(1))-methyltransferase catalytic subunit TRMT61A OS=Homo sapiens GN=TRMT61A PE=1 SV=1</t>
  </si>
  <si>
    <t>HMCES C3orf37 DC12 SRAPD1</t>
  </si>
  <si>
    <t>Chain (1); Frameshift (1); Sequence conflict (1)</t>
  </si>
  <si>
    <t>&gt;sp|Q96FZ2|HMCES_HUMAN Embryonic stem cell-specific 5-hydroxymethylcytosine-binding protein OS=Homo sapiens GN=HMCES PE=1 SV=1</t>
  </si>
  <si>
    <t>BICD1</t>
  </si>
  <si>
    <t>Alternative sequence (6); Chain (1); Coiled coil (3); Natural variant (1); Region (1); Sequence conflict (3)</t>
  </si>
  <si>
    <t>&gt;sp|Q96G01-4|BICD1_HUMAN Isoform 4 of Protein bicaudal D homolog 1 OS=Homo sapiens GN=BICD1;&gt;sp|Q96G01-3|BICD1_HUMAN Isoform 3 of Protein bicaudal D homolog 1 OS=Homo sapiens GN=BICD1;&gt;sp|Q96G01|BICD1_HUMAN Protein bicaudal D homolog 1 OS=Homo sapiens GN=B</t>
  </si>
  <si>
    <t>Q96G01-4;Q96G01-3;Q96G01;Q96G01-2</t>
  </si>
  <si>
    <t>PGM2 MSTP006</t>
  </si>
  <si>
    <t>Active site (1); Alternative sequence (4); Binding site (4); Chain (1); Initiator methionine (1); Metal binding (4); Modified residue (2); Natural variant (2); Region (3); Sequence conflict (4)</t>
  </si>
  <si>
    <t>&gt;sp|Q96G03|PGM2_HUMAN Phosphoglucomutase-2 OS=Homo sapiens GN=PGM2 PE=1 SV=4</t>
  </si>
  <si>
    <t>FAM86A SB153</t>
  </si>
  <si>
    <t>Alternative sequence (1); Binding site (3); Chain (1); Modified residue (1); Natural variant (5); Region (1)</t>
  </si>
  <si>
    <t>&gt;sp|Q96G04-2|FA86A_HUMAN Isoform 2 of Protein FAM86A OS=Homo sapiens GN=FAM86A;&gt;sp|Q96G04|FA86A_HUMAN Protein FAM86A OS=Homo sapiens GN=FAM86A PE=1 SV=2;&gt;sp|Q8N7N1|F86B1_HUMAN Protein FAM86B1 OS=Homo sapiens GN=FAM86B1 PE=2 SV=2;&gt;sp|P0C5J1|F86B2_HUMAN Prot</t>
  </si>
  <si>
    <t>Q96G04-2;Q96G04;Q8N7N1;P0C5J1;Q8N7N1-2;Q9NVL1-3;A6NEL3</t>
  </si>
  <si>
    <t>Nucleus {ECO:0000303|PubMed:19680650}. Cytoplasm {ECO:0000303|PubMed:19680650}. Cell projection, cilium, flagellum {ECO:0000305}.</t>
  </si>
  <si>
    <t>CFAP36 CCDC104 UNQ163/PRO189</t>
  </si>
  <si>
    <t>Alternative sequence (1); Chain (1); Coiled coil (1); Natural variant (3)</t>
  </si>
  <si>
    <t>&gt;sp|Q96G28|CC104_HUMAN Coiled-coil domain-containing protein 104 OS=Homo sapiens GN=CCDC104 PE=1 SV=2;&gt;sp|Q96G28-2|CC104_HUMAN Isoform 2 of Coiled-coil domain-containing protein 104 OS=Homo sapiens GN=CCDC104</t>
  </si>
  <si>
    <t>Q96G28;Q96G28-2</t>
  </si>
  <si>
    <t>DUS3L</t>
  </si>
  <si>
    <t>Alternative sequence (3); Chain (1); Initiator methionine (1); Modified residue (3); Natural variant (2); Sequence conflict (1); Zinc finger (2)</t>
  </si>
  <si>
    <t>&gt;sp|Q96G46|DUS3L_HUMAN tRNA-dihydrouridine(47) synthase [NAD(P)(+)]-like OS=Homo sapiens GN=DUS3L PE=1 SV=2;&gt;sp|Q96G46-2|DUS3L_HUMAN Isoform 2 of tRNA-dihydrouridine(47) synthase [NAD(P)(+)]-like OS=Homo sapiens GN=DUS3L</t>
  </si>
  <si>
    <t>Q96G46;Q96G46-2;Q96G46-3</t>
  </si>
  <si>
    <t>OTUD5</t>
  </si>
  <si>
    <t>Active site (3); Alternative sequence (5); Beta strand (6); Chain (1); Compositional bias (2); Domain (1); Erroneous initiation (2); Helix (10); Modified residue (6); Mutagenesis (4); Region (3); Turn (1)</t>
  </si>
  <si>
    <t>&gt;sp|Q96G74-3|OTUD5_HUMAN Isoform 3 of OTU domain-containing protein 5 OS=Homo sapiens GN=OTUD5;&gt;sp|Q96G74-5|OTUD5_HUMAN Isoform 5 of OTU domain-containing protein 5 OS=Homo sapiens GN=OTUD5;&gt;sp|Q96G74|OTUD5_HUMAN OTU domain-containing protein 5 OS=Homo sap</t>
  </si>
  <si>
    <t>Q96G74-3;Q96G74-5;Q96G74;Q96G74-2;Q96G74-4</t>
  </si>
  <si>
    <t>LTV1 C6orf93</t>
  </si>
  <si>
    <t>Chain (1); Coiled coil (1); Compositional bias (2); Erroneous initiation (1); Modified residue (3)</t>
  </si>
  <si>
    <t>&gt;sp|Q96GA3|LTV1_HUMAN Protein LTV1 homolog OS=Homo sapiens GN=LTV1 PE=1 SV=1</t>
  </si>
  <si>
    <t>SDSL</t>
  </si>
  <si>
    <t>Beta strand (12); Chain (1); Helix (15); Modified residue (2); Mutagenesis (2)</t>
  </si>
  <si>
    <t>&gt;sp|Q96GA7|SDSL_HUMAN Serine dehydratase-like OS=Homo sapiens GN=SDSL PE=1 SV=1</t>
  </si>
  <si>
    <t>Cytoplasm, cytosol {ECO:0000269|PubMed:15580268}. Cytoplasm, cytoskeleton {ECO:0000269|PubMed:15580268}. Cell projection, ruffle membrane {ECO:0000269|PubMed:15580268}; Peripheral membrane protein {ECO:0000269|PubMed:15580268}; Cytoplasmic side {ECO:0000269|PubMed:15580268}. Cell projection, lamellipodium membrane {ECO:0000269|PubMed:15580268}; Peripheral membrane protein {ECO:0000269|PubMed:15580268}; Cytoplasmic side {ECO:0000269|PubMed:15580268}. Cell membrane {ECO:0000269|PubMed:15580268}; Peripheral membrane protein {ECO:0000269|PubMed:15580268}; Cytoplasmic side {ECO:0000269|PubMed:15580268}. Note=Colocalizes with the actin cytoskeleton in membrane ruffles and lamellipodia. Diffusely distributed throughout the cytosol during pro-metaphase and metaphase. Detected at the dynamic cell poles during telophase. Detected at the cleavage furrow and contractile ring during cytokinesis. Transiently detected at the plasma membrane in late stages of cytokinesis. Detected at the midbody.</t>
  </si>
  <si>
    <t>PDXP CIN PLP PLPP</t>
  </si>
  <si>
    <t>Active site (2); Beta strand (13); Binding site (2); Chain (1); Helix (14); Metal binding (3); Mutagenesis (1); Region (1); Turn (2)</t>
  </si>
  <si>
    <t>&gt;sp|Q96GD0|PLPP_HUMAN Pyridoxal phosphate phosphatase OS=Homo sapiens GN=PDXP PE=1 SV=2</t>
  </si>
  <si>
    <t>Nucleus. Chromosome. Chromosome, centromere. Cytoplasm, cytoskeleton, spindle. Midbody. Note=Localizes on chromosome arms and inner centromeres from prophase through metaphase and then transferring to the spindle midzone and midbody from anaphase through cytokinesis. Colocalized with gamma tubulin in the mid-body. Proper localization of the active, Thr-232-phosphorylated form during metaphase may be dependent upon interaction with SPDYC. Colocalized with SIRT2 during cytokinesis with the midbody.</t>
  </si>
  <si>
    <t>AURKB AIK2 AIM1 AIRK2 ARK2 STK1 STK12 STK5</t>
  </si>
  <si>
    <t>Active site (1); Alternative sequence (5); Beta strand (7); Binding site (1); Chain (1); Domain (1); Erroneous initiation (1); Helix (13); Modified residue (4); Mutagenesis (1); Natural variant (4); Nucleotide binding (1); Sequence conflict (9); Turn (1)</t>
  </si>
  <si>
    <t>&gt;sp|Q96GD4|AURKB_HUMAN Aurora kinase B OS=Homo sapiens GN=AURKB PE=1 SV=3;&gt;sp|Q96GD4-5|AURKB_HUMAN Isoform 5 of Aurora kinase B OS=Homo sapiens GN=AURKB;&gt;sp|Q96GD4-4|AURKB_HUMAN Isoform 4 of Aurora kinase B OS=Homo sapiens GN=AURKB;&gt;sp|Q96GD4-2|AURKB_HUMAN</t>
  </si>
  <si>
    <t>Q96GD4;Q96GD4-5;Q96GD4-4;Q96GD4-2;Q96GD4-3</t>
  </si>
  <si>
    <t>DCUN1D1 DCUN1L1 RP42 SCCRO</t>
  </si>
  <si>
    <t>Beta strand (4); Chain (1); Domain (2); Erroneous initiation (1); Helix (11); Modified residue (1); Mutagenesis (1); Sequence conflict (3); Turn (1)</t>
  </si>
  <si>
    <t>&gt;sp|Q96GG9|DCNL1_HUMAN DCN1-like protein 1 OS=Homo sapiens GN=DCUN1D1 PE=1 SV=1</t>
  </si>
  <si>
    <t>FAHD2A CGI-105</t>
  </si>
  <si>
    <t>Chain (1); Metal binding (3); Natural variant (1); Sequence conflict (1)</t>
  </si>
  <si>
    <t>&gt;sp|Q96GK7|FAH2A_HUMAN Fumarylacetoacetate hydrolase domain-containing protein 2A OS=Homo sapiens GN=FAHD2A PE=1 SV=1;&gt;sp|Q6P2I3|FAH2B_HUMAN Fumarylacetoacetate hydrolase domain-containing protein 2B OS=Homo sapiens GN=FAHD2B PE=2 SV=1</t>
  </si>
  <si>
    <t>Q96GK7;Q6P2I3</t>
  </si>
  <si>
    <t>Nucleus, nucleolus {ECO:0000269|PubMed:12562764}. Nucleus speckle {ECO:0000269|PubMed:12562764}. Note=Localizes to nuclear speckles.</t>
  </si>
  <si>
    <t>TOE1</t>
  </si>
  <si>
    <t>Alternative sequence (1); Beta strand (1); Chain (1); Helix (2); Initiator methionine (1); Modified residue (2); Motif (1); Natural variant (2); Sequence conflict (3); Zinc finger (1)</t>
  </si>
  <si>
    <t>&gt;sp|Q96GM8|TOE1_HUMAN Target of EGR1 protein 1 OS=Homo sapiens GN=TOE1 PE=1 SV=1</t>
  </si>
  <si>
    <t>C17orf59</t>
  </si>
  <si>
    <t>Chain (1); Compositional bias (1); Erroneous initiation (5); Modified residue (2); Sequence conflict (3)</t>
  </si>
  <si>
    <t>&gt;sp|Q96GS4|CQ059_HUMAN Uncharacterized protein C17orf59 OS=Homo sapiens GN=C17orf59 PE=1 SV=2</t>
  </si>
  <si>
    <t>Cytoplasm {ECO:0000269|PubMed:22085962}. Cell projection, cilium {ECO:0000269|PubMed:22085962}. Note=Localizes to the transition zone and proximal cilium in addition to being found throughout the cytoplasm.</t>
  </si>
  <si>
    <t>C5orf30</t>
  </si>
  <si>
    <t>Chain (1); Compositional bias (1); Modified residue (3)</t>
  </si>
  <si>
    <t>&gt;sp|Q96GV9|CE030_HUMAN UNC119-binding protein C5orf30 OS=Homo sapiens GN=C5orf30 PE=1 SV=1</t>
  </si>
  <si>
    <t>ATXN7L3B</t>
  </si>
  <si>
    <t>Chain (1); Erroneous translation (1)</t>
  </si>
  <si>
    <t>&gt;sp|Q96GX2|A7L3B_HUMAN Putative ataxin-7-like protein 3B OS=Homo sapiens GN=ATXN7L3B PE=3 SV=2</t>
  </si>
  <si>
    <t>Cytoplasm, cytoskeleton, microtubule organizing center, centrosome. Nucleus. Cleavage furrow. Note=During interphase is mainly nuclear, upon nuclear envelope breakdown localizes at the cytoplasm and during mitosis at the centrosomes. Upon mitotic exit moves to the cleavage furrow.</t>
  </si>
  <si>
    <t>MASTL GW GWL THC2</t>
  </si>
  <si>
    <t>Active site (1); Alternative sequence (2); Binding site (1); Chain (1); Domain (2); Modified residue (15); Mutagenesis (1); Natural variant (5); Nucleotide binding (1); Sequence conflict (4)</t>
  </si>
  <si>
    <t>&gt;sp|Q96GX5-2|GWL_HUMAN Isoform 2 of Serine/threonine-protein kinase greatwall OS=Homo sapiens GN=MASTL;&gt;sp|Q96GX5-3|GWL_HUMAN Isoform 3 of Serine/threonine-protein kinase greatwall OS=Homo sapiens GN=MASTL;&gt;sp|Q96GX5|GWL_HUMAN Serine/threonine-protein kina</t>
  </si>
  <si>
    <t>Q96GX5-2;Q96GX5-3;Q96GX5</t>
  </si>
  <si>
    <t>Cytoplasm {ECO:0000255|HAMAP-Rule:MF_03116, ECO:0000269|PubMed:15262985, ECO:0000269|PubMed:23285211}.</t>
  </si>
  <si>
    <t>APIP CGI-29</t>
  </si>
  <si>
    <t>Alternative sequence (1); Beta strand (9); Chain (1); Helix (10); Metal binding (2); Modified residue (1); Mutagenesis (7); Natural variant (4); Sequence conflict (2); Turn (2)</t>
  </si>
  <si>
    <t>&gt;sp|Q96GX9|MTNB_HUMAN Methylthioribulose-1-phosphate dehydratase OS=Homo sapiens GN=APIP PE=1 SV=1;&gt;sp|Q96GX9-3|MTNB_HUMAN Isoform 2 of Methylthioribulose-1-phosphate dehydratase OS=Homo sapiens GN=APIP</t>
  </si>
  <si>
    <t>Q96GX9;Q96GX9-3</t>
  </si>
  <si>
    <t>ZC2HC1A C8orf70 FAM164A CGI-62</t>
  </si>
  <si>
    <t>Chain (1); Modified residue (2); Natural variant (1); Sequence conflict (3); Zinc finger (1)</t>
  </si>
  <si>
    <t>&gt;sp|Q96GY0|ZC21A_HUMAN Zinc finger C2HC domain-containing protein 1A OS=Homo sapiens GN=ZC2HC1A PE=1 SV=2</t>
  </si>
  <si>
    <t>LIN37 MSTP064</t>
  </si>
  <si>
    <t>Chain (1); Compositional bias (1); Erroneous gene model prediction (1); Modified residue (5); Natural variant (2)</t>
  </si>
  <si>
    <t>&gt;sp|Q96GY3|LIN37_HUMAN Protein lin-37 homolog OS=Homo sapiens GN=LIN37 PE=1 SV=1</t>
  </si>
  <si>
    <t>Cytoplasm. Endosome membrane. Nucleus {ECO:0000305}. Late endosome membrane. Note=Recruited to the endosome membrane to participate in vesicle formation.</t>
  </si>
  <si>
    <t>SNF8 EAP30</t>
  </si>
  <si>
    <t>Alternative sequence (1); Beta strand (7); Chain (1); Coiled coil (1); Helix (11); Sequence conflict (1); Turn (2)</t>
  </si>
  <si>
    <t>&gt;sp|Q96H20-2|SNF8_HUMAN Isoform 2 of Vacuolar-sorting protein SNF8 OS=Homo sapiens GN=SNF8;&gt;sp|Q96H20|SNF8_HUMAN Vacuolar-sorting protein SNF8 OS=Homo sapiens GN=SNF8 PE=1 SV=1</t>
  </si>
  <si>
    <t>Q96H20-2;Q96H20</t>
  </si>
  <si>
    <t>ZC3HAV1L C7orf39</t>
  </si>
  <si>
    <t>&gt;sp|Q96H79|ZCCHL_HUMAN Zinc finger CCCH-type antiviral protein 1-like OS=Homo sapiens GN=ZC3HAV1L PE=1 SV=2</t>
  </si>
  <si>
    <t>Q96H79;Q96H79-2</t>
  </si>
  <si>
    <t>Cytoplasm. Nucleus. Note=Mainly nuclear. Localizes to DNA damage sites, accumulates at stressed replication forks.</t>
  </si>
  <si>
    <t>TONSL IKBR NFKBIL2</t>
  </si>
  <si>
    <t>Alternative sequence (1); Chain (1); Compositional bias (1); Erroneous gene model prediction (1); Erroneous initiation (1); Frameshift (1); Modified residue (1); Natural variant (4); Repeat (18); Sequence conflict (5)</t>
  </si>
  <si>
    <t>&gt;sp|Q96HA7-2|TONSL_HUMAN Isoform 2 of Tonsoku-like protein OS=Homo sapiens GN=TONSL;&gt;sp|Q96HA7|TONSL_HUMAN Tonsoku-like protein OS=Homo sapiens GN=TONSL PE=1 SV=2</t>
  </si>
  <si>
    <t>Q96HA7-2;Q96HA7</t>
  </si>
  <si>
    <t>Cytoplasm, cytosol {ECO:0000250}. Nucleus {ECO:0000250}.</t>
  </si>
  <si>
    <t>WDYHV1 C8orf32 NTAQ1</t>
  </si>
  <si>
    <t>Active site (3); Alternative sequence (1); Beta strand (12); Chain (1); Helix (9); Natural variant (4); Turn (1)</t>
  </si>
  <si>
    <t>&gt;sp|Q96HA8|NTAQ1_HUMAN Protein N-terminal glutamine amidohydrolase OS=Homo sapiens GN=WDYHV1 PE=1 SV=2</t>
  </si>
  <si>
    <t>Cell junction, synapse, postsynaptic cell membrane, postsynaptic density {ECO:0000250}. Cell junction, synapse, synaptosome {ECO:0000250}. Cytoplasm {ECO:0000250}. Note=Detected both at presynaptic and postsynaptic sites. {ECO:0000250}.</t>
  </si>
  <si>
    <t>PDLIM5 ENH L9</t>
  </si>
  <si>
    <t>Alternative sequence (10); Beta strand (5); Chain (1); Domain (4); Helix (3); Initiator methionine (1); Modified residue (8); Natural variant (6); Sequence conflict (1)</t>
  </si>
  <si>
    <t xml:space="preserve">&gt;sp|Q96HC4|PDLI5_HUMAN PDZ and LIM domain protein 5 OS=Homo sapiens GN=PDLIM5 PE=1 SV=5;&gt;sp|Q96HC4-4|PDLI5_HUMAN Isoform 4 of PDZ and LIM domain protein 5 OS=Homo sapiens GN=PDLIM5;&gt;sp|Q96HC4-7|PDLI5_HUMAN Isoform 7 of PDZ and LIM domain protein 5 OS=Homo </t>
  </si>
  <si>
    <t>Q96HC4;Q96HC4-4;Q96HC4-7;Q96HC4-6;Q96HC4-3;Q96HC4-2;Q96HC4-5</t>
  </si>
  <si>
    <t>Endoplasmic reticulum membrane {ECO:0000269|PubMed:10671517, ECO:0000269|PubMed:14517240}; Peripheral membrane protein {ECO:0000269|PubMed:10671517, ECO:0000269|PubMed:14517240}; Lumenal side {ECO:0000269|PubMed:10671517, ECO:0000269|PubMed:14517240}. Note=The association with ERP44 is essential for its retention in the endoplasmic reticulum.</t>
  </si>
  <si>
    <t>ERO1L UNQ434/PRO865</t>
  </si>
  <si>
    <t>Beta strand (10); Binding site (7); Chain (1); Disulfide bond (8); Glycosylation (2); Helix (17); Modified residue (1); Mutagenesis (16); Sequence conflict (1); Signal peptide (1)</t>
  </si>
  <si>
    <t>&gt;sp|Q96HE7|ERO1A_HUMAN ERO1-like protein alpha OS=Homo sapiens GN=ERO1L PE=1 SV=2</t>
  </si>
  <si>
    <t>Q96HE7;Q86YB8</t>
  </si>
  <si>
    <t>AHCYL2 KIAA0828</t>
  </si>
  <si>
    <t>Alternative sequence (5); Beta strand (13); Binding site (9); Chain (1); Erroneous initiation (1); Helix (22); Initiator methionine (1); Modified residue (2); Nucleotide binding (3); Turn (4)</t>
  </si>
  <si>
    <t>&gt;sp|Q96HN2-2|SAHH3_HUMAN Isoform 2 of Putative adenosylhomocysteinase 3 OS=Homo sapiens GN=AHCYL2;&gt;sp|Q96HN2|SAHH3_HUMAN Putative adenosylhomocysteinase 3 OS=Homo sapiens GN=AHCYL2 PE=1 SV=1;&gt;sp|Q96HN2-4|SAHH3_HUMAN Isoform 4 of Putative adenosylhomocystei</t>
  </si>
  <si>
    <t>Q96HN2-2;Q96HN2;Q96HN2-4;Q96HN2-3</t>
  </si>
  <si>
    <t>Cytoplasm {ECO:0000269|PubMed:17196961}. Cytoplasm, perinuclear region {ECO:0000269|PubMed:17196961}. Note=Mainly located near the cell surface.</t>
  </si>
  <si>
    <t>DOCK6 KIAA1395</t>
  </si>
  <si>
    <t>Chain (1); Domain (2); Erroneous initiation (2); Natural variant (6)</t>
  </si>
  <si>
    <t>&gt;sp|Q96HP0|DOCK6_HUMAN Dedicator of cytokinesis protein 6 OS=Homo sapiens GN=DOCK6 PE=1 SV=3</t>
  </si>
  <si>
    <t>Cytoplasm. Nucleus. Note=Shuttles between the cytoplasm and the nucleus. Absent from the nucleolus (By similarity). {ECO:0000250}.</t>
  </si>
  <si>
    <t>NAF1</t>
  </si>
  <si>
    <t>Alternative sequence (2); Beta strand (7); Chain (1); Compositional bias (2); Helix (1); Modified residue (2); Natural variant (2)</t>
  </si>
  <si>
    <t>&gt;sp|Q96HR8-2|NAF1_HUMAN Isoform 2 of H/ACA ribonucleoprotein complex non-core subunit NAF1 OS=Homo sapiens GN=NAF1;&gt;sp|Q96HR8|NAF1_HUMAN H/ACA ribonucleoprotein complex non-core subunit NAF1 OS=Homo sapiens GN=NAF1 PE=1 SV=2</t>
  </si>
  <si>
    <t>Q96HR8-2;Q96HR8</t>
  </si>
  <si>
    <t>SCLY SCL</t>
  </si>
  <si>
    <t>Active site (1); Alternative sequence (1); Beta strand (12); Chain (1); Erroneous initiation (1); Helix (16); Modified residue (3); Natural variant (3); Sequence conflict (2); Turn (6)</t>
  </si>
  <si>
    <t>&gt;sp|Q96I15|SCLY_HUMAN Selenocysteine lyase OS=Homo sapiens GN=SCLY PE=1 SV=4;&gt;sp|Q96I15-2|SCLY_HUMAN Isoform 2 of Selenocysteine lyase OS=Homo sapiens GN=SCLY</t>
  </si>
  <si>
    <t>Q96I15;Q96I15-2</t>
  </si>
  <si>
    <t>RBM17 SPF45</t>
  </si>
  <si>
    <t>Beta strand (4); Chain (1); Domain (2); Helix (4); Initiator methionine (1); Modified residue (7); Mutagenesis (5); Sequence conflict (1); Turn (1)</t>
  </si>
  <si>
    <t>&gt;sp|Q96I25|SPF45_HUMAN Splicing factor 45 OS=Homo sapiens GN=RBM17 PE=1 SV=1</t>
  </si>
  <si>
    <t>Cytoplasm, cytoskeleton. Cell membrane. Cell junction. Nucleus. Cytoplasm, cytoskeleton, microtubule organizing center, centrosome. Cytoplasm, P-body. Note=Shuttles between the cytoplasm and the nucleus. Localizes on centrosomes during G2-M phase. Preferentially co- localizes with cadherin-adhesive complexes at sites of cell-cell contacts. Colocalizes with GFI1 in the nucleus.</t>
  </si>
  <si>
    <t>AJUBA JUB</t>
  </si>
  <si>
    <t>Alternative sequence (1); Chain (1); Domain (3); Modified residue (3); Motif (1); Region (1)</t>
  </si>
  <si>
    <t>&gt;sp|Q96IF1|AJUBA_HUMAN LIM domain-containing protein ajuba OS=Homo sapiens GN=AJUBA PE=1 SV=1</t>
  </si>
  <si>
    <t>Q96IF1;Q96IF1-2;A6NIX2</t>
  </si>
  <si>
    <t>LRCH3</t>
  </si>
  <si>
    <t>Alternative sequence (4); Chain (1); Compositional bias (1); Domain (1); Modified residue (2); Natural variant (1); Repeat (9); Signal peptide (1)</t>
  </si>
  <si>
    <t>&gt;sp|Q96II8|LRCH3_HUMAN Leucine-rich repeat and calponin homology domain-containing protein 3 OS=Homo sapiens GN=LRCH3 PE=1 SV=2;&gt;sp|Q96II8-2|LRCH3_HUMAN Isoform 2 of Leucine-rich repeat and calponin homology domain-containing protein 3 OS=Homo sapiens GN=L</t>
  </si>
  <si>
    <t>Q96II8;Q96II8-2;Q96II8-3</t>
  </si>
  <si>
    <t>Cytoplasm {ECO:0000269|PubMed:24035193}. Note=Myc-tagged GMPPA shows a diffuse cytoplasmic and nuclear pattern in transfected COS-7 cells.</t>
  </si>
  <si>
    <t>GMPPA</t>
  </si>
  <si>
    <t>Alternative sequence (1); Chain (1); Frameshift (1); Natural variant (7); Sequence conflict (4)</t>
  </si>
  <si>
    <t>&gt;sp|Q96IJ6|GMPPA_HUMAN Mannose-1-phosphate guanyltransferase alpha OS=Homo sapiens GN=GMPPA PE=1 SV=1;&gt;sp|Q96IJ6-2|GMPPA_HUMAN Isoform 2 of Mannose-1-phosphate guanyltransferase alpha OS=Homo sapiens GN=GMPPA</t>
  </si>
  <si>
    <t>Q96IJ6;Q96IJ6-2</t>
  </si>
  <si>
    <t>Cytoplasm {ECO:0000250}. Membrane {ECO:0000250}. Note=Colocalizes with AXIN1 in the cytoplasm. {ECO:0000250}.</t>
  </si>
  <si>
    <t>ZBED3</t>
  </si>
  <si>
    <t>Chain (1); Compositional bias (1); Zinc finger (1)</t>
  </si>
  <si>
    <t>&gt;sp|Q96IU2|ZBED3_HUMAN Zinc finger BED domain-containing protein 3 OS=Homo sapiens GN=ZBED3 PE=1 SV=1</t>
  </si>
  <si>
    <t>Cytoplasm. Nucleus. Note=Predominantly cytoplasmic.</t>
  </si>
  <si>
    <t>ABHD14B CIB</t>
  </si>
  <si>
    <t>Active site (3); Alternative sequence (1); Beta strand (11); Chain (1); Erroneous initiation (1); Helix (11); Initiator methionine (1); Modified residue (1)</t>
  </si>
  <si>
    <t>&gt;sp|Q96IU4|ABHEB_HUMAN Alpha/beta hydrolase domain-containing protein 14B OS=Homo sapiens GN=ABHD14B PE=1 SV=1</t>
  </si>
  <si>
    <t>Q96IU4;Q96IU4-2</t>
  </si>
  <si>
    <t>Cytoplasm {ECO:0000269|PubMed:15358861}.</t>
  </si>
  <si>
    <t>NGLY1 PNG1</t>
  </si>
  <si>
    <t>Active site (3); Alternative sequence (5); Beta strand (2); Chain (1); Domain (2); Erroneous initiation (1); Erroneous termination (1); Helix (6); Initiator methionine (1); Metal binding (4); Modified residue (1); Natural variant (2); Turn (1)</t>
  </si>
  <si>
    <t>&gt;sp|Q96IV0-2|NGLY1_HUMAN Isoform 2 of Peptide-N(4)-(N-acetyl-beta-glucosaminyl)asparagine amidase OS=Homo sapiens GN=NGLY1;&gt;sp|Q96IV0|NGLY1_HUMAN Peptide-N(4)-(N-acetyl-beta-glucosaminyl)asparagine amidase OS=Homo sapiens GN=NGLY1 PE=1 SV=1;&gt;sp|Q96IV0-3|NG</t>
  </si>
  <si>
    <t>Q96IV0-2;Q96IV0;Q96IV0-3;Q96IV0-5;Q96IV0-4</t>
  </si>
  <si>
    <t>Nucleus. Chromosome, centromere, kinetochore. Note=Associated with the kinetochore.</t>
  </si>
  <si>
    <t>NSL1 C1orf48 DC31 DC8 MIS14</t>
  </si>
  <si>
    <t>Alternative sequence (1); Chain (1); Frameshift (1); Modified residue (1); Natural variant (2); Turn (1)</t>
  </si>
  <si>
    <t>&gt;sp|Q96IY1|NSL1_HUMAN Kinetochore-associated protein NSL1 homolog OS=Homo sapiens GN=NSL1 PE=1 SV=3</t>
  </si>
  <si>
    <t>Q96IY1;Q96IY1-2</t>
  </si>
  <si>
    <t>Cytoplasm. Nucleus. Note=Mainly cytoplasmic in absence of apoptosis signal and in normal cells. Nuclear in most cancer cell lines. Nuclear entry seems to be essential but not sufficient for apoptosis (By similarity). Nuclear localization includes nucleoplasm and PML nuclear bodies. {ECO:0000250}.</t>
  </si>
  <si>
    <t>PAWR PAR4</t>
  </si>
  <si>
    <t>Chain (1); Coiled coil (1); Compositional bias (1); Modified residue (1); Motif (1); Mutagenesis (1); Natural variant (4); Region (2); Sequence conflict (3)</t>
  </si>
  <si>
    <t>&gt;sp|Q96IZ0|PAWR_HUMAN PRKC apoptosis WT1 regulator protein OS=Homo sapiens GN=PAWR PE=1 SV=1</t>
  </si>
  <si>
    <t>METTL2A METTL2 HSPC266</t>
  </si>
  <si>
    <t>Alternative sequence (1); Chain (1); Erroneous initiation (1); Initiator methionine (1); Modified residue (2); Sequence conflict (7)</t>
  </si>
  <si>
    <t>&gt;sp|Q96IZ6|MET2A_HUMAN Methyltransferase-like protein 2A OS=Homo sapiens GN=METTL2A PE=1 SV=5;&gt;sp|Q96IZ6-2|MET2A_HUMAN Isoform 2 of Methyltransferase-like protein 2A OS=Homo sapiens GN=METTL2A</t>
  </si>
  <si>
    <t>Q96IZ6;Q96IZ6-2</t>
  </si>
  <si>
    <t>Nucleus {ECO:0000305}. Nucleus speckle {ECO:0000305}.</t>
  </si>
  <si>
    <t>THOC3</t>
  </si>
  <si>
    <t>Alternative sequence (1); Chain (1); Initiator methionine (1); Modified residue (1); Repeat (6)</t>
  </si>
  <si>
    <t>&gt;sp|Q96J01|THOC3_HUMAN THO complex subunit 3 OS=Homo sapiens GN=THOC3 PE=1 SV=1</t>
  </si>
  <si>
    <t>Cell membrane. Cytoplasm {ECO:0000250}. Nucleus. Note=Associates with endocytic vesicles. May be recruited to exosomes by NDFIP1.</t>
  </si>
  <si>
    <t>ITCH</t>
  </si>
  <si>
    <t>Active site (1); Alternative sequence (2); Beta strand (28); Chain (1); Compositional bias (1); Domain (6); Helix (20); Initiator methionine (1); Modified residue (7); Mutagenesis (4); Region (2); Sequence conflict (1); Turn (7)</t>
  </si>
  <si>
    <t xml:space="preserve">&gt;sp|Q96J02-3|ITCH_HUMAN Isoform 3 of E3 ubiquitin-protein ligase Itchy homolog OS=Homo sapiens GN=ITCH;&gt;sp|Q96J02-2|ITCH_HUMAN Isoform 2 of E3 ubiquitin-protein ligase Itchy homolog OS=Homo sapiens GN=ITCH;&gt;sp|Q96J02|ITCH_HUMAN E3 ubiquitin-protein ligase </t>
  </si>
  <si>
    <t>Q96J02-3;Q96J02-2;Q96J02</t>
  </si>
  <si>
    <t>Golgi apparatus, Golgi stack membrane {ECO:0000269|PubMed:11292827}; Peripheral membrane protein {ECO:0000269|PubMed:11292827}. Note=Associated with the peripheral membrane of cis/medial cisternae.</t>
  </si>
  <si>
    <t>COG3 SEC34</t>
  </si>
  <si>
    <t>Alternative sequence (2); Chain (1); Initiator methionine (1); Modified residue (2); Natural variant (2); Sequence conflict (4)</t>
  </si>
  <si>
    <t>&gt;sp|Q96JB2|COG3_HUMAN Conserved oligomeric Golgi complex subunit 3 OS=Homo sapiens GN=COG3 PE=1 SV=3</t>
  </si>
  <si>
    <t>Q96JB2;Q96JB2-2</t>
  </si>
  <si>
    <t>Nucleus speckle. Nucleus, Cajal body. Note=Colocalizes with ELL to nuclear speckles. Also localized to Cajal (coiled) bodies.</t>
  </si>
  <si>
    <t>EAF1</t>
  </si>
  <si>
    <t>Alternative sequence (2); Chain (1); Compositional bias (2); Modified residue (1); Region (1); Sequence conflict (2)</t>
  </si>
  <si>
    <t>&gt;sp|Q96JC9|EAF1_HUMAN ELL-associated factor 1 OS=Homo sapiens GN=EAF1 PE=1 SV=1</t>
  </si>
  <si>
    <t>CCDC132 KIAA1861</t>
  </si>
  <si>
    <t>Alternative sequence (3); Chain (1); Coiled coil (2); Erroneous initiation (1); Frameshift (1); Modified residue (6); Sequence conflict (4)</t>
  </si>
  <si>
    <t>&gt;sp|Q96JG6|CC132_HUMAN Coiled-coil domain-containing protein 132 OS=Homo sapiens GN=CCDC132 PE=1 SV=3;&gt;sp|Q96JG6-3|CC132_HUMAN Isoform 3 of Coiled-coil domain-containing protein 132 OS=Homo sapiens GN=CCDC132</t>
  </si>
  <si>
    <t>Q96JG6;Q96JG6-3;Q96JG6-2</t>
  </si>
  <si>
    <t>Endoplasmic reticulum {ECO:0000250}. Golgi apparatus, Golgi stack {ECO:0000250}. Note=Associated with Golgi stacks and endoplasmic reticulum. {ECO:0000250}.</t>
  </si>
  <si>
    <t>VCPIP1 KIAA1850 VCIP135</t>
  </si>
  <si>
    <t>Active site (3); Chain (1); Compositional bias (1); Cross-link (1); Domain (1); Erroneous initiation (1); Frameshift (1); Modified residue (5); Sequence conflict (5)</t>
  </si>
  <si>
    <t>&gt;sp|Q96JH7|VCIP1_HUMAN Deubiquitinating protein VCIP135 OS=Homo sapiens GN=VCPIP1 PE=1 SV=2</t>
  </si>
  <si>
    <t>Membrane {ECO:0000305}; Multi-pass membrane protein {ECO:0000305}. Cytoplasm, cytosol {ECO:0000269|PubMed:17322883}. Nucleus {ECO:0000269|PubMed:17322883}. Note=Mainly cytoplasmic.</t>
  </si>
  <si>
    <t>SPG11 KIAA1840</t>
  </si>
  <si>
    <t>Alternative sequence (3); Chain (1); Erroneous initiation (4); Glycosylation (2); Natural variant (3); Sequence conflict (5); Topological domain (3); Transmembrane (2)</t>
  </si>
  <si>
    <t>&gt;sp|Q96JI7|SPTCS_HUMAN Spatacsin OS=Homo sapiens GN=SPG11 PE=1 SV=3;&gt;sp|Q96JI7-2|SPTCS_HUMAN Isoform 2 of Spatacsin OS=Homo sapiens GN=SPG11;&gt;sp|Q96JI7-3|SPTCS_HUMAN Isoform 3 of Spatacsin OS=Homo sapiens GN=SPG11</t>
  </si>
  <si>
    <t>Q96JI7;Q96JI7-2;Q96JI7-3</t>
  </si>
  <si>
    <t>Cytoplasm {ECO:0000269|PubMed:20679435}. Cytoplasm, cytosol {ECO:0000269|PubMed:20679435}. Membrane {ECO:0000269|PubMed:20679435}.</t>
  </si>
  <si>
    <t>ELMO2 CED12A KIAA1834</t>
  </si>
  <si>
    <t>Alternative sequence (1); Chain (1); Domain (2); Erroneous initiation (4); Modified residue (2); Motif (1); Natural variant (1); Sequence conflict (4)</t>
  </si>
  <si>
    <t>&gt;sp|Q96JJ3|ELMO2_HUMAN Engulfment and cell motility protein 2 OS=Homo sapiens GN=ELMO2 PE=1 SV=2</t>
  </si>
  <si>
    <t>Q96JJ3;Q92556</t>
  </si>
  <si>
    <t>Nucleus {ECO:0000269|PubMed:21063390}. Chromosome {ECO:0000269|PubMed:21063390}. Chromosome, centromere, kinetochore {ECO:0000269|PubMed:21063390}. Cytoplasm, cytoskeleton, spindle {ECO:0000269|PubMed:21063390}.</t>
  </si>
  <si>
    <t>CHAMP1 C13orf8 CAMP KIAA1802 ZNF828</t>
  </si>
  <si>
    <t>Chain (1); Compositional bias (1); Erroneous initiation (2); Modified residue (42); Natural variant (3); Region (3); Sequence conflict (3); Zinc finger (1)</t>
  </si>
  <si>
    <t>&gt;sp|Q96JM3|CHAP1_HUMAN Chromosome alignment-maintaining phosphoprotein 1 OS=Homo sapiens GN=CHAMP1 PE=1 SV=2</t>
  </si>
  <si>
    <t>Nucleus {ECO:0000269|PubMed:12738986}.</t>
  </si>
  <si>
    <t>ZFP91 ZNF757 FKSG11</t>
  </si>
  <si>
    <t>Alternative sequence (2); Beta strand (4); Chain (1); Compositional bias (3); Frameshift (1); Helix (4); Initiator methionine (1); Modified residue (1); Mutagenesis (2); Natural variant (2); Region (1); Sequence conflict (2); Turn (1); Zinc finger (5)</t>
  </si>
  <si>
    <t>&gt;sp|Q96JP5-2|ZFP91_HUMAN Isoform 2 of E3 ubiquitin-protein ligase ZFP91 OS=Homo sapiens GN=ZFP91;&gt;sp|Q96JP5|ZFP91_HUMAN E3 ubiquitin-protein ligase ZFP91 OS=Homo sapiens GN=ZFP91 PE=1 SV=1</t>
  </si>
  <si>
    <t>Q96JP5-2;Q96JP5;Q96CK0</t>
  </si>
  <si>
    <t>Cytoplasm {ECO:0000269|PubMed:15659642}. Nucleus {ECO:0000269|PubMed:15659642}. Note=May be partially nuclear.; Isoform 1: Cytoplasm, cytoskeleton. Note=Colocalizes with beta-1 integrin (ITGB1) and alpha-actinin but not with paxillin (PXN).; Isoform 2: Cytoplasm, cytoskeleton.; Isoform 3: Nucleus.</t>
  </si>
  <si>
    <t>PDLIM2 PP6345</t>
  </si>
  <si>
    <t>Alternative sequence (5); Beta strand (8); Chain (1); Compositional bias (1); Domain (2); Erroneous initiation (1); Frameshift (3); Helix (3); Modified residue (1); Mutagenesis (3); Sequence conflict (3)</t>
  </si>
  <si>
    <t xml:space="preserve">&gt;sp|Q96JY6|PDLI2_HUMAN PDZ and LIM domain protein 2 OS=Homo sapiens GN=PDLIM2 PE=1 SV=1;&gt;sp|Q96JY6-5|PDLI2_HUMAN Isoform 5 of PDZ and LIM domain protein 2 OS=Homo sapiens GN=PDLIM2;&gt;sp|Q96JY6-3|PDLI2_HUMAN Isoform 3 of PDZ and LIM domain protein 2 OS=Homo </t>
  </si>
  <si>
    <t>Q96JY6;Q96JY6-5;Q96JY6-3;Q96JY6-4</t>
  </si>
  <si>
    <t>BTF3L4</t>
  </si>
  <si>
    <t>&gt;sp|Q96K17|BT3L4_HUMAN Transcription factor BTF3 homolog 4 OS=Homo sapiens GN=BTF3L4 PE=1 SV=1;&gt;sp|Q96K17-2|BT3L4_HUMAN Isoform 2 of Transcription factor BTF3 homolog 4 OS=Homo sapiens GN=BTF3L4</t>
  </si>
  <si>
    <t>Q96K17;Q96K17-2</t>
  </si>
  <si>
    <t>Cytoplasm, cytoskeleton, microtubule organizing center, centrosome {ECO:0000269|PubMed:24814515}. Cleavage furrow {ECO:0000269|PubMed:24814515}. Midbody {ECO:0000269|PubMed:24814515}. Note=Localizes mainly on centrosomes in interphase and early mitosis. Localizes at the cleavage furrow and midbody ring in late mitosis and cytokinesis (PubMed:24814515). {ECO:0000269|PubMed:24814515}.</t>
  </si>
  <si>
    <t>ZFYVE19 ANCHR MPFYVE</t>
  </si>
  <si>
    <t>Alternative sequence (3); Chain (1); Coiled coil (1); Compositional bias (2); Erroneous initiation (2); Frameshift (1); Modified residue (3); Motif (2); Mutagenesis (1); Natural variant (3); Sequence conflict (1); Site (1); Zinc finger (1)</t>
  </si>
  <si>
    <t>&gt;sp|Q96K21-2|ZFY19_HUMAN Isoform 2 of Zinc finger FYVE domain-containing protein 19 OS=Homo sapiens GN=ZFYVE19;&gt;sp|Q96K21|ZFY19_HUMAN Zinc finger FYVE domain-containing protein 19 OS=Homo sapiens GN=ZFYVE19 PE=1 SV=3;&gt;sp|Q96K21-4|ZFY19_HUMAN Isoform 4 of Z</t>
  </si>
  <si>
    <t>Q96K21-2;Q96K21;Q96K21-4;Q96K21-3;Q07065</t>
  </si>
  <si>
    <t>Cytoplasm {ECO:0000269|PubMed:21362556}.</t>
  </si>
  <si>
    <t>USP47</t>
  </si>
  <si>
    <t>Active site (2); Alternative sequence (3); Chain (1); Domain (1); Erroneous initiation (1); Frameshift (1); Modified residue (4); Natural variant (1); Sequence conflict (11)</t>
  </si>
  <si>
    <t>&gt;sp|Q96K76|UBP47_HUMAN Ubiquitin carboxyl-terminal hydrolase 47 OS=Homo sapiens GN=USP47 PE=1 SV=3</t>
  </si>
  <si>
    <t>PBK TOPK</t>
  </si>
  <si>
    <t>Active site (1); Alternative sequence (1); Binding site (1); Chain (1); Domain (1); Modified residue (5); Mutagenesis (4); Natural variant (3); Nucleotide binding (1); Region (1); Sequence conflict (3)</t>
  </si>
  <si>
    <t>&gt;sp|Q96KB5|TOPK_HUMAN Lymphokine-activated killer T-cell-originated protein kinase OS=Homo sapiens GN=PBK PE=1 SV=3</t>
  </si>
  <si>
    <t>ARL5B ARL8</t>
  </si>
  <si>
    <t>Beta strand (6); Binding site (2); Chain (1); Helix (10); Initiator methionine (1); Lipidation (1); Nucleotide binding (3); Turn (1)</t>
  </si>
  <si>
    <t>&gt;sp|Q96KC2|ARL5B_HUMAN ADP-ribosylation factor-like protein 5B OS=Homo sapiens GN=ARL5B PE=1 SV=1</t>
  </si>
  <si>
    <t>Q96KC2;Q9Y689</t>
  </si>
  <si>
    <t>SMIM8 C6orf162 DC18</t>
  </si>
  <si>
    <t>Chain (1); Frameshift (1); Transmembrane (1)</t>
  </si>
  <si>
    <t>&gt;sp|Q96KF7|SMIM8_HUMAN Small integral membrane protein 8 OS=Homo sapiens GN=SMIM8 PE=1 SV=2</t>
  </si>
  <si>
    <t>Cytoplasm, cytoskeleton, microtubule organizing center, centrosome {ECO:0000269|PubMed:18556652}. Endoplasmic reticulum-Golgi intermediate compartment {ECO:0000269|PubMed:18556652}. Golgi apparatus, cis-Golgi network {ECO:0000269|PubMed:18556652}. Note=Localized to the Endoplasmic reticulum-Golgi intermediate and cis-Golgi in an ARF1-independent manner.; Isoform 1: Cytoplasm. Note=Cytoplasmic throughout the cell cycle.; Isoform 2: Cytoplasm. Note=Cytoplasmic throughout the cell cycle.; Isoform 3: Cytoplasm. Cytoplasm, cytoskeleton, microtubule organizing center, centrosome. Note=Cytoplasmic during interphase and centrosomal during mitosis, it localizes to the centrosomes in a microtubule-independent manner.; Isoform 6: Nucleus {ECO:0000269|PubMed:15504359}.</t>
  </si>
  <si>
    <t>SCYL1 CVAK90 GKLP NTKL TAPK TEIF TRAP HT019</t>
  </si>
  <si>
    <t>Alternative sequence (6); Chain (1); Coiled coil (1); Compositional bias (1); Domain (1); Frameshift (2); Modified residue (1); Natural variant (4); Region (1); Repeat (3); Sequence conflict (3)</t>
  </si>
  <si>
    <t>&gt;sp|Q96KG9-5|NTKL_HUMAN Isoform 5 of N-terminal kinase-like protein OS=Homo sapiens GN=SCYL1;&gt;sp|Q96KG9-3|NTKL_HUMAN Isoform 3 of N-terminal kinase-like protein OS=Homo sapiens GN=SCYL1;&gt;sp|Q96KG9-4|NTKL_HUMAN Isoform 4 of N-terminal kinase-like protein OS</t>
  </si>
  <si>
    <t>Q96KG9-5;Q96KG9-3;Q96KG9-4;Q96KG9-6;Q96KG9-2;Q96KG9</t>
  </si>
  <si>
    <t>EXOC2 SEC5 SEC5L1</t>
  </si>
  <si>
    <t>Chain (1); Coiled coil (1); Domain (1); Erroneous initiation (1); Modified residue (1); Natural variant (1); Sequence conflict (2)</t>
  </si>
  <si>
    <t>&gt;sp|Q96KP1|EXOC2_HUMAN Exocyst complex component 2 OS=Homo sapiens GN=EXOC2 PE=1 SV=1</t>
  </si>
  <si>
    <t>Cytoplasm {ECO:0000269|PubMed:12473676, ECO:0000269|PubMed:17121880}.</t>
  </si>
  <si>
    <t>CNDP2 CN2 CPGL PEPA</t>
  </si>
  <si>
    <t>Active site (2); Alternative sequence (1); Binding site (6); Chain (1); Initiator methionine (1); Metal binding (6); Modified residue (2); Natural variant (1); Region (1); Sequence conflict (2); Site (1)</t>
  </si>
  <si>
    <t>&gt;sp|Q96KP4|CNDP2_HUMAN Cytosolic non-specific dipeptidase OS=Homo sapiens GN=CNDP2 PE=1 SV=2;&gt;sp|Q96KP4-2|CNDP2_HUMAN Isoform 2 of Cytosolic non-specific dipeptidase OS=Homo sapiens GN=CNDP2</t>
  </si>
  <si>
    <t>Q96KP4;Q96KP4-2</t>
  </si>
  <si>
    <t>Cytoplasm {ECO:0000269|PubMed:11684014}. Nucleus {ECO:0000269|PubMed:11684014}. Note=Predominantly cytoplasmic. Some fraction is nuclear.</t>
  </si>
  <si>
    <t>PPP1R13B ASPP1 KIAA0771</t>
  </si>
  <si>
    <t>Chain (1); Compositional bias (2); Domain (1); Modified residue (3); Repeat (2); Sequence conflict (3)</t>
  </si>
  <si>
    <t>&gt;sp|Q96KQ4|ASPP1_HUMAN Apoptosis-stimulating of p53 protein 1 OS=Homo sapiens GN=PPP1R13B PE=1 SV=3</t>
  </si>
  <si>
    <t>Nucleus {ECO:0000269|PubMed:11316813}. Chromosome {ECO:0000269|PubMed:11316813}. Note=Associates with euchromatic regions. Does not associate with heterochromatin.</t>
  </si>
  <si>
    <t>EHMT2 BAT8 C6orf30 G9A KMT1C NG36</t>
  </si>
  <si>
    <t>Alternative sequence (3); Beta strand (18); Binding site (3); Chain (1); Compositional bias (3); Domain (3); Erroneous gene model prediction (4); Erroneous initiation (5); Helix (7); Initiator methionine (1); Metal binding (16); Modified residue (11); Mutagenesis (6); Natural variant (2); Region (5); Repeat (7); Sequence conflict (3); Turn (2)</t>
  </si>
  <si>
    <t>&gt;sp|Q96KQ7-3|EHMT2_HUMAN Isoform 3 of Histone-lysine N-methyltransferase EHMT2 OS=Homo sapiens GN=EHMT2;&gt;sp|Q96KQ7-2|EHMT2_HUMAN Isoform 2 of Histone-lysine N-methyltransferase EHMT2 OS=Homo sapiens GN=EHMT2;&gt;sp|Q96KQ7|EHMT2_HUMAN Histone-lysine N-methyltr</t>
  </si>
  <si>
    <t>Q96KQ7-3;Q96KQ7-2;Q96KQ7</t>
  </si>
  <si>
    <t>CEP170P1 CEP170L KIAA0470L</t>
  </si>
  <si>
    <t>&gt;sp|Q96L14|C170L_HUMAN Cep170-like protein OS=Homo sapiens GN=CEP170P1 PE=5 SV=2</t>
  </si>
  <si>
    <t>Early endosome membrane; Peripheral membrane protein. Cytoplasm, cytosol. Note=Localizes to immunological synapse in T-cells. In T-cells, recruited from the cytosol to sorting endosomes by phosphoinositide-3-kinase products.</t>
  </si>
  <si>
    <t>SNX27 KIAA0488 My014</t>
  </si>
  <si>
    <t>Alternative sequence (4); Beta strand (3); Chain (1); Domain (3); Erroneous initiation (1); Helix (4); Modified residue (1); Mutagenesis (1); Natural variant (1); Region (3); Sequence conflict (1); Turn (1)</t>
  </si>
  <si>
    <t>&gt;sp|Q96L92-3|SNX27_HUMAN Isoform 2 of Sorting nexin-27 OS=Homo sapiens GN=SNX27;&gt;sp|Q96L92|SNX27_HUMAN Sorting nexin-27 OS=Homo sapiens GN=SNX27 PE=1 SV=2;&gt;sp|Q96L92-2|SNX27_HUMAN Isoform 3 of Sorting nexin-27 OS=Homo sapiens GN=SNX27</t>
  </si>
  <si>
    <t>Q96L92-3;Q96L92;Q96L92-2;Q96L92-4</t>
  </si>
  <si>
    <t>Cytoplasm, cytoskeleton {ECO:0000305}. Early endosome membrane. Note=It is unclear whether association with endosomes is mediated via phosphatidylinositol 3-phosphate (PtdIns(3)P)-binding or via its interaction with RAB14.</t>
  </si>
  <si>
    <t>KIF16B C20orf23 KIAA1590 SNX23</t>
  </si>
  <si>
    <t>Alternative sequence (4); Beta strand (3); Chain (1); Coiled coil (3); Compositional bias (1); Domain (3); Erroneous gene model prediction (2); Erroneous initiation (3); Helix (5); Mutagenesis (9); Natural variant (6); Nucleotide binding (1); Sequence caution (1); Sequence conflict (9)</t>
  </si>
  <si>
    <t>&gt;sp|Q96L93-4|KI16B_HUMAN Isoform 3 of Kinesin-like protein KIF16B OS=Homo sapiens GN=KIF16B;&gt;sp|Q96L93|KI16B_HUMAN Kinesin-like protein KIF16B OS=Homo sapiens GN=KIF16B PE=1 SV=2;&gt;sp|Q96L93-6|KI16B_HUMAN Isoform 5 of Kinesin-like protein KIF16B OS=Homo sap</t>
  </si>
  <si>
    <t>Q96L93-4;Q96L93;Q96L93-6;Q96L93-2;Q96L93-5</t>
  </si>
  <si>
    <t>Nucleus {ECO:0000269|PubMed:11724789}.</t>
  </si>
  <si>
    <t>PRMT6 HRMT1L6</t>
  </si>
  <si>
    <t>Active site (2); Alternative sequence (1); Beta strand (16); Binding site (5); Chain (1); Compositional bias (1); Domain (1); Erroneous initiation (3); Helix (13); Modified residue (4); Mutagenesis (2); Natural variant (1); Turn (4)</t>
  </si>
  <si>
    <t>&gt;sp|Q96LA8|ANM6_HUMAN Protein arginine N-methyltransferase 6 OS=Homo sapiens GN=PRMT6 PE=1 SV=1;&gt;sp|Q96LA8-2|ANM6_HUMAN Isoform 2 of Protein arginine N-methyltransferase 6 OS=Homo sapiens GN=PRMT6</t>
  </si>
  <si>
    <t>Q96LA8;Q96LA8-2</t>
  </si>
  <si>
    <t>Cytoplasm {ECO:0000269|PubMed:11511098}. Nucleus {ECO:0000269|PubMed:11511098}.</t>
  </si>
  <si>
    <t>TRIM47 GOA RNF100</t>
  </si>
  <si>
    <t>Alternative sequence (1); Chain (1); Coiled coil (1); Compositional bias (2); Domain (1); Modified residue (2); Natural variant (1); Zinc finger (2)</t>
  </si>
  <si>
    <t>&gt;sp|Q96LD4|TRI47_HUMAN Tripartite motif-containing protein 47 OS=Homo sapiens GN=TRIM47 PE=1 SV=2</t>
  </si>
  <si>
    <t>CNOT6L CCR4B</t>
  </si>
  <si>
    <t>Active site (3); Alternative sequence (3); Beta strand (20); Chain (1); Helix (15); Metal binding (4); Mutagenesis (6); Region (2); Repeat (4); Sequence conflict (1); Turn (5)</t>
  </si>
  <si>
    <t>&gt;sp|Q96LI5|CNO6L_HUMAN CCR4-NOT transcription complex subunit 6-like OS=Homo sapiens GN=CNOT6L PE=1 SV=2;&gt;sp|Q96LI5-2|CNO6L_HUMAN Isoform 2 of CCR4-NOT transcription complex subunit 6-like OS=Homo sapiens GN=CNOT6L</t>
  </si>
  <si>
    <t>Q96LI5;Q96LI5-2</t>
  </si>
  <si>
    <t>UBE2E2 UBCH8</t>
  </si>
  <si>
    <t>Active site (1); Beta strand (4); Chain (1); Helix (5); Initiator methionine (1); Modified residue (2); Turn (3)</t>
  </si>
  <si>
    <t>&gt;sp|Q96LR5|UB2E2_HUMAN Ubiquitin-conjugating enzyme E2 E2 OS=Homo sapiens GN=UBE2E2 PE=1 SV=1</t>
  </si>
  <si>
    <t>Golgi apparatus {ECO:0000269|PubMed:15541471}.</t>
  </si>
  <si>
    <t>PRRC1</t>
  </si>
  <si>
    <t>Alternative sequence (6); Chain (1); Compositional bias (1); Erroneous initiation (1); Frameshift (1); Modified residue (1); Sequence conflict (2)</t>
  </si>
  <si>
    <t>&gt;sp|Q96M27|PRRC1_HUMAN Protein PRRC1 OS=Homo sapiens GN=PRRC1 PE=1 SV=1;&gt;sp|Q96M27-3|PRRC1_HUMAN Isoform 3 of Protein PRRC1 OS=Homo sapiens GN=PRRC1;&gt;sp|Q96M27-2|PRRC1_HUMAN Isoform 2 of Protein PRRC1 OS=Homo sapiens GN=PRRC1;&gt;sp|Q96M27-4|PRRC1_HUMAN Isofo</t>
  </si>
  <si>
    <t>Q96M27;Q96M27-3;Q96M27-2;Q96M27-4;Q96M27-5</t>
  </si>
  <si>
    <t>FBXL18 FBL18</t>
  </si>
  <si>
    <t>Alternative sequence (6); Chain (1); Domain (1); Erroneous initiation (1); Natural variant (1); Repeat (12); Sequence conflict (1)</t>
  </si>
  <si>
    <t>&gt;sp|Q96ME1-4|FXL18_HUMAN Isoform 4 of F-box/LRR-repeat protein 18 OS=Homo sapiens GN=FBXL18;&gt;sp|Q96ME1-2|FXL18_HUMAN Isoform 2 of F-box/LRR-repeat protein 18 OS=Homo sapiens GN=FBXL18;&gt;sp|Q96ME1|FXL18_HUMAN F-box/LRR-repeat protein 18 OS=Homo sapiens GN=FB</t>
  </si>
  <si>
    <t>Q96ME1-4;Q96ME1-2;Q96ME1;Q96ME1-3</t>
  </si>
  <si>
    <t>Nucleus {ECO:0000269|PubMed:15994294}.</t>
  </si>
  <si>
    <t>HEXIM2 L3</t>
  </si>
  <si>
    <t>Chain (1); Coiled coil (1); Modified residue (8); Mutagenesis (2); Region (2)</t>
  </si>
  <si>
    <t>&gt;sp|Q96MH2|HEXI2_HUMAN Protein HEXIM2 OS=Homo sapiens GN=HEXIM2 PE=1 SV=1</t>
  </si>
  <si>
    <t>C5orf34</t>
  </si>
  <si>
    <t>&gt;sp|Q96MH7|CE034_HUMAN Uncharacterized protein C5orf34 OS=Homo sapiens GN=C5orf34 PE=2 SV=2</t>
  </si>
  <si>
    <t>CCDC43</t>
  </si>
  <si>
    <t>Alternative sequence (1); Chain (1); Coiled coil (2); Compositional bias (2); Modified residue (1); Sequence conflict (1)</t>
  </si>
  <si>
    <t>&gt;sp|Q96MW1|CCD43_HUMAN Coiled-coil domain-containing protein 43 OS=Homo sapiens GN=CCDC43 PE=1 SV=2;&gt;sp|Q96MW1-2|CCD43_HUMAN Isoform 2 of Coiled-coil domain-containing protein 43 OS=Homo sapiens GN=CCDC43</t>
  </si>
  <si>
    <t>Q96MW1;Q96MW1-2</t>
  </si>
  <si>
    <t>Golgi apparatus membrane {ECO:0000269|PubMed:11703943}; Peripheral membrane protein {ECO:0000269|PubMed:11703943}.</t>
  </si>
  <si>
    <t>COG8</t>
  </si>
  <si>
    <t>Chain (1); Erroneous initiation (1); Frameshift (1); Natural variant (1); Sequence conflict (2)</t>
  </si>
  <si>
    <t>&gt;sp|Q96MW5|COG8_HUMAN Conserved oligomeric Golgi complex subunit 8 OS=Homo sapiens GN=COG8 PE=1 SV=2</t>
  </si>
  <si>
    <t>WDR92</t>
  </si>
  <si>
    <t>Alternative sequence (1); Beta strand (30); Chain (1); Helix (1); Natural variant (1); Repeat (6); Turn (3)</t>
  </si>
  <si>
    <t>&gt;sp|Q96MX6|WDR92_HUMAN WD repeat-containing protein 92 OS=Homo sapiens GN=WDR92 PE=1 SV=1;&gt;sp|Q96MX6-2|WDR92_HUMAN Isoform 2 of WD repeat-containing protein 92 OS=Homo sapiens GN=WDR92</t>
  </si>
  <si>
    <t>Q96MX6;Q96MX6-2</t>
  </si>
  <si>
    <t>Cytoplasm, cytosol {ECO:0000269|PubMed:22472443}. Cytoplasmic vesicle {ECO:0000269|PubMed:22472443}. Note=Extensively colocalizes with AP-4 in a punctate juxtanuclear pattern, which likely corresponds to trans-Golgi network. Requires a functional AP-4 complex for recruitment to vesicle membrane.</t>
  </si>
  <si>
    <t>ENTHD2 C17orf56</t>
  </si>
  <si>
    <t>Alternative sequence (2); Chain (1); Compositional bias (2); Domain (1); Modified residue (2); Sequence conflict (1)</t>
  </si>
  <si>
    <t>&gt;sp|Q96N21|AP4AT_HUMAN AP-4 complex accessory subunit tepsin OS=Homo sapiens GN=ENTHD2 PE=1 SV=1</t>
  </si>
  <si>
    <t>C12orf55</t>
  </si>
  <si>
    <t>Chain (1); Natural variant (3)</t>
  </si>
  <si>
    <t>&gt;sp|Q96N23|CL055_HUMAN Uncharacterized protein C12orf55 OS=Homo sapiens GN=C12orf55 PE=2 SV=2</t>
  </si>
  <si>
    <t>Cell projection, axon {ECO:0000269|PubMed:16982419}. Note=Enriched in the developing axons of hippocampal neurons.</t>
  </si>
  <si>
    <t>DOCK7 KIAA1771</t>
  </si>
  <si>
    <t>Alternative sequence (5); Chain (1); Coiled coil (2); Domain (2); Erroneous initiation (2); Frameshift (3); Modified residue (17); Natural variant (1); Sequence conflict (7)</t>
  </si>
  <si>
    <t>&gt;sp|Q96N67-2|DOCK7_HUMAN Isoform 2 of Dedicator of cytokinesis protein 7 OS=Homo sapiens GN=DOCK7;&gt;sp|Q96N67-6|DOCK7_HUMAN Isoform 6 of Dedicator of cytokinesis protein 7 OS=Homo sapiens GN=DOCK7;&gt;sp|Q96N67|DOCK7_HUMAN Dedicator of cytokinesis protein 7 OS</t>
  </si>
  <si>
    <t>Q96N67-2;Q96N67-6;Q96N67;Q96N67-4;Q96N67-3;Q96N67-5;Q96N67-7;Q8NF50-4;Q8NF50-3;Q8NF50-2;Q8NF50</t>
  </si>
  <si>
    <t>ZMAT2</t>
  </si>
  <si>
    <t>Chain (1); Initiator methionine (1); Modified residue (1); Zinc finger (1)</t>
  </si>
  <si>
    <t>&gt;sp|Q96NC0|ZMAT2_HUMAN Zinc finger matrin-type protein 2 OS=Homo sapiens GN=ZMAT2 PE=1 SV=1</t>
  </si>
  <si>
    <t>Cytoplasm, cytoskeleton, microtubule organizing center, centrosome, centriole {ECO:0000269|PubMed:23348840}. Note=Localizes to the distal appendage region of the centriole, which anchors the mother centriole to the plasma membrane.</t>
  </si>
  <si>
    <t>SCLT1 SAP1</t>
  </si>
  <si>
    <t>Alternative sequence (4); Chain (1); Coiled coil (1); Initiator methionine (1); Modified residue (1); Natural variant (1)</t>
  </si>
  <si>
    <t>&gt;sp|Q96NL6|SCLT1_HUMAN Sodium channel and clathrin linker 1 OS=Homo sapiens GN=SCLT1 PE=1 SV=2;&gt;sp|Q96NL6-2|SCLT1_HUMAN Isoform 2 of Sodium channel and clathrin linker 1 OS=Homo sapiens GN=SCLT1</t>
  </si>
  <si>
    <t>Q96NL6;Q96NL6-2;Q96NL6-3;Q96NL6-4</t>
  </si>
  <si>
    <t>Cytoplasm {ECO:0000269|PubMed:22177090}. Note=In the retina, located at the base of the primary cilium.</t>
  </si>
  <si>
    <t>C8orf37</t>
  </si>
  <si>
    <t>&gt;sp|Q96NL8|CH037_HUMAN Protein C8orf37 OS=Homo sapiens GN=C8orf37 PE=1 SV=1</t>
  </si>
  <si>
    <t>Cytoplasm. Note=Mainly localized to early endosomes in the perinuclear region. {ECO:0000250}.</t>
  </si>
  <si>
    <t>ANKRD27 PP12899</t>
  </si>
  <si>
    <t>Beta strand (1); Chain (1); Domain (1); Erroneous initiation (1); Helix (23); Modified residue (2); Natural variant (2); Repeat (11); Sequence conflict (1)</t>
  </si>
  <si>
    <t>&gt;sp|Q96NW4|ANR27_HUMAN Ankyrin repeat domain-containing protein 27 OS=Homo sapiens GN=ANKRD27 PE=1 SV=2</t>
  </si>
  <si>
    <t>Isoform 1: Cytoplasm, cell cortex {ECO:0000269|PubMed:15184393}. Cytoplasm, cytoskeleton {ECO:0000269|PubMed:15184393}. Membrane {ECO:0000269|PubMed:15184393}; Single-pass membrane protein {ECO:0000269|PubMed:15184393}. Note=Associates with the cortical actin cytoskeleton. Exists both as soluble cytoplasmic protein and as membrane protein with probably a single transmembrane domain (By similarity). {ECO:0000250}.; Isoform 2: Golgi apparatus. Cytoplasm, cytoskeleton, microtubule organizing center, centrosome. Membrane; Single-pass membrane protein. Note=Colocalized with AKAP9 at the Golgi apparatus as well as, to a lesser extent, the centrosome. Exists both as soluble cytoplasmic protein and as membrane protein with probably a single transmembrane domain (By similarity). Colocalized with podocalyxin in renal glomeruli. {ECO:0000250}.</t>
  </si>
  <si>
    <t>CLIC5</t>
  </si>
  <si>
    <t>Alternative sequence (5); Chain (1); Domain (1); Natural variant (2); Sequence conflict (2); Transmembrane (1)</t>
  </si>
  <si>
    <t>&gt;sp|Q9NZA1-3|CLIC5_HUMAN Isoform 3 of Chloride intracellular channel protein 5 OS=Homo sapiens GN=CLIC5;&gt;sp|Q9NZA1-2|CLIC5_HUMAN Isoform 1 of Chloride intracellular channel protein 5 OS=Homo sapiens GN=CLIC5;&gt;sp|Q9NZA1|CLIC5_HUMAN Chloride intracellular ch</t>
  </si>
  <si>
    <t>Q9NZA1-3;Q9NZA1-2;Q9NZA1;Q96NY7-2;Q96NY7</t>
  </si>
  <si>
    <t>RPRD1A P15RS</t>
  </si>
  <si>
    <t>Alternative sequence (1); Chain (1); Coiled coil (1); Domain (1); Helix (9); Initiator methionine (1); Modified residue (1); Natural variant (1); Sequence caution (1); Sequence conflict (2); Turn (1)</t>
  </si>
  <si>
    <t>&gt;sp|Q96P16|RPR1A_HUMAN Regulation of nuclear pre-mRNA domain-containing protein 1A OS=Homo sapiens GN=RPRD1A PE=1 SV=1;&gt;sp|Q96P16-3|RPR1A_HUMAN Isoform 2 of Regulation of nuclear pre-mRNA domain-containing protein 1A OS=Homo sapiens GN=RPRD1A</t>
  </si>
  <si>
    <t>Q96P16;Q96P16-3</t>
  </si>
  <si>
    <t>Cytoplasm {ECO:0000269|PubMed:16461359}. Note=In cells upon oxidative stress or in brains of Machado-Joseph disease patients, translocates to PML nuclear bodies.</t>
  </si>
  <si>
    <t>AGAP3 CENTG3</t>
  </si>
  <si>
    <t>Alternative sequence (7); Beta strand (7); Chain (1); Domain (2); Helix (6); Modified residue (2); Nucleotide binding (3); Region (1); Repeat (3); Turn (2); Zinc finger (1)</t>
  </si>
  <si>
    <t>&gt;sp|Q96P47|AGAP3_HUMAN Arf-GAP with GTPase, ANK repeat and PH domain-containing protein 3 OS=Homo sapiens GN=AGAP3 PE=1 SV=2;&gt;sp|Q96P47-2|AGAP3_HUMAN Isoform 2 of Arf-GAP with GTPase, ANK repeat and PH domain-containing protein 3 OS=Homo sapiens GN=AGAP3;&gt;</t>
  </si>
  <si>
    <t>Q96P47;Q96P47-2;Q96P47-4;Q96P47-3</t>
  </si>
  <si>
    <t>Cytoplasm. Golgi apparatus, Golgi stack membrane; Peripheral membrane protein. Cell membrane. Note=Associated with Golgi stacks in resting cells. Throughout the cytoplasm and in surface protrusion in cells that are in the process of attaching to a surface and spreading.</t>
  </si>
  <si>
    <t>ARAP1 CENTD2 KIAA0782</t>
  </si>
  <si>
    <t>Alternative sequence (7); Chain (1); Domain (8); Erroneous initiation (2); Modified residue (6); Natural variant (2); Sequence conflict (1); Zinc finger (1)</t>
  </si>
  <si>
    <t>&gt;sp|Q96P48|ARAP1_HUMAN Arf-GAP with Rho-GAP domain, ANK repeat and PH domain-containing protein 1 OS=Homo sapiens GN=ARAP1 PE=1 SV=3;&gt;sp|Q96P48-3|ARAP1_HUMAN Isoform 3 of Arf-GAP with Rho-GAP domain, ANK repeat and PH domain-containing protein 1 OS=Homo sa</t>
  </si>
  <si>
    <t>Q96P48;Q96P48-3;Q96P48-4;Q96P48-1;Q96P48-2;Q96P48-7;Q96P48-5</t>
  </si>
  <si>
    <t>ACAP3 CENTB5 KIAA1716</t>
  </si>
  <si>
    <t>Alternative sequence (3); Chain (1); Domain (2); Erroneous initiation (1); Repeat (3); Sequence conflict (1); Zinc finger (1)</t>
  </si>
  <si>
    <t xml:space="preserve">&gt;sp|Q96P50|ACAP3_HUMAN Arf-GAP with coiled-coil, ANK repeat and PH domain-containing protein 3 OS=Homo sapiens GN=ACAP3 PE=1 SV=2;&gt;sp|Q96P50-1|ACAP3_HUMAN Isoform 2 of Arf-GAP with coiled-coil, ANK repeat and PH domain-containing protein 3 OS=Homo sapiens </t>
  </si>
  <si>
    <t>Q96P50;Q96P50-1;Q96P50-4</t>
  </si>
  <si>
    <t>SERPINB12</t>
  </si>
  <si>
    <t>Alternative sequence (1); Chain (1); Natural variant (3); Site (1)</t>
  </si>
  <si>
    <t>&gt;sp|Q96P63|SPB12_HUMAN Serpin B12 OS=Homo sapiens GN=SERPINB12 PE=1 SV=1</t>
  </si>
  <si>
    <t>IPO9 IMP9 KIAA1192 RANBP9 HSPC273</t>
  </si>
  <si>
    <t>Chain (1); Domain (1); Erroneous initiation (4); Frameshift (1); Initiator methionine (1); Modified residue (1); Sequence conflict (4)</t>
  </si>
  <si>
    <t>&gt;sp|Q96P70|IPO9_HUMAN Importin-9 OS=Homo sapiens GN=IPO9 PE=1 SV=3</t>
  </si>
  <si>
    <t>ARHGEF17 KIAA0337 TEM4</t>
  </si>
  <si>
    <t>Chain (1); Compositional bias (8); Domain (1); Modified residue (1); Natural variant (2); Sequence conflict (1)</t>
  </si>
  <si>
    <t>&gt;sp|Q96PE2|ARHGH_HUMAN Rho guanine nucleotide exchange factor 17 OS=Homo sapiens GN=ARHGEF17 PE=1 SV=1</t>
  </si>
  <si>
    <t>INPP4A</t>
  </si>
  <si>
    <t>Alternative sequence (3); Chain (1); Domain (1); Modified residue (2); Natural variant (1); Sequence conflict (1)</t>
  </si>
  <si>
    <t>&gt;sp|Q96PE3-2|INP4A_HUMAN Isoform 2 of Type I inositol 3,4-bisphosphate 4-phosphatase OS=Homo sapiens GN=INPP4A;&gt;sp|Q96PE3-3|INP4A_HUMAN Isoform 3 of Type I inositol 3,4-bisphosphate 4-phosphatase OS=Homo sapiens GN=INPP4A;&gt;sp|Q96PE3|INP4A_HUMAN Type I inos</t>
  </si>
  <si>
    <t>Q96PE3-2;Q96PE3-3;Q96PE3;Q96PE3-4</t>
  </si>
  <si>
    <t>Nucleus. Nucleus speckle. Cytoplasm.</t>
  </si>
  <si>
    <t>RCHY1 ARNIP CHIMP PIRH2 RNF199 ZNF363</t>
  </si>
  <si>
    <t>Alternative sequence (7); Beta strand (16); Chain (1); Erroneous initiation (1); Helix (3); Modified residue (1); Mutagenesis (2); Sequence conflict (6); Turn (12); Zinc finger (3)</t>
  </si>
  <si>
    <t>&gt;sp|Q96PM5-6|ZN363_HUMAN Isoform 6 of RING finger and CHY zinc finger domain-containing protein 1 OS=Homo sapiens GN=RCHY1;&gt;sp|Q96PM5-2|ZN363_HUMAN Isoform 2 of RING finger and CHY zinc finger domain-containing protein 1 OS=Homo sapiens GN=RCHY1;&gt;sp|Q96PM5</t>
  </si>
  <si>
    <t>Q96PM5-6;Q96PM5-2;Q96PM5;Q96PM5-5;Q96PM5-3;Q96PM5-4;Q96PM5-8;Q96PM5-7</t>
  </si>
  <si>
    <t>Cytoplasm {ECO:0000269|PubMed:15496141, ECO:0000269|PubMed:18819914}. Note=May be recruited to exosomes by NDFIP1.</t>
  </si>
  <si>
    <t>NEDD4L KIAA0439 NEDL3</t>
  </si>
  <si>
    <t>Active site (1); Alternative sequence (5); Beta strand (30); Chain (1); Domain (6); Erroneous initiation (1); Helix (25); Initiator methionine (1); Modified residue (11); Mutagenesis (2); Natural variant (2); Sequence caution (1); Sequence conflict (3); Turn (11)</t>
  </si>
  <si>
    <t>&gt;sp|Q96PU5|NED4L_HUMAN E3 ubiquitin-protein ligase NEDD4-like OS=Homo sapiens GN=NEDD4L PE=1 SV=2;&gt;sp|Q96PU5-7|NED4L_HUMAN Isoform 7 of E3 ubiquitin-protein ligase NEDD4-like OS=Homo sapiens GN=NEDD4L;&gt;sp|Q96PU5-2|NED4L_HUMAN Isoform 2 of E3 ubiquitin-prot</t>
  </si>
  <si>
    <t>Q96PU5;Q96PU5-7;Q96PU5-2;Q96PU5-5;Q96PU5-6;Q96PU5-3;Q96PU5-4;Q96PU5-9</t>
  </si>
  <si>
    <t>FMNL2 FHOD2 KIAA1902</t>
  </si>
  <si>
    <t>Alternative sequence (1); Chain (1); Compositional bias (1); Domain (3); Erroneous gene model prediction (1); Erroneous initiation (1); Initiator methionine (1); Lipidation (1); Natural variant (2); Sequence caution (2); Sequence conflict (6)</t>
  </si>
  <si>
    <t>&gt;sp|Q96PY5-3|FMNL2_HUMAN Isoform 2 of Formin-like protein 2 OS=Homo sapiens GN=FMNL2;&gt;sp|Q96PY5|FMNL2_HUMAN Formin-like protein 2 OS=Homo sapiens GN=FMNL2 PE=1 SV=3</t>
  </si>
  <si>
    <t>Q96PY5-3;Q96PY5;Q8IVF7-2;Q8IVF7-3;Q8IVF7</t>
  </si>
  <si>
    <t>Nucleus {ECO:0000305|PubMed:21211617}. Cytoplasm, cytoskeleton, microtubule organizing center, centrosome {ECO:0000250}. Note=Associated with the pericentriolar material. Localizes to centrosome during interphase and mitosis (By similarity). {ECO:0000250}.</t>
  </si>
  <si>
    <t>NEK1 KIAA1901</t>
  </si>
  <si>
    <t>Active site (1); Alternative sequence (6); Beta strand (8); Binding site (1); Chain (1); Domain (1); Erroneous initiation (3); Helix (14); Modified residue (9); Natural variant (14); Nucleotide binding (1); Sequence caution (1); Sequence conflict (3); Turn (2)</t>
  </si>
  <si>
    <t>&gt;sp|Q96PY6-2|NEK1_HUMAN Isoform 2 of Serine/threonine-protein kinase Nek1 OS=Homo sapiens GN=NEK1;&gt;sp|Q96PY6-6|NEK1_HUMAN Isoform 6 of Serine/threonine-protein kinase Nek1 OS=Homo sapiens GN=NEK1;&gt;sp|Q96PY6|NEK1_HUMAN Serine/threonine-protein kinase Nek1 O</t>
  </si>
  <si>
    <t>Q96PY6-2;Q96PY6-6;Q96PY6;Q96PY6-3;Q96PY6-4;Q96PY6-5</t>
  </si>
  <si>
    <t>PUS7 KIAA1897</t>
  </si>
  <si>
    <t>Active site (1); Chain (1); Domain (1); Erroneous initiation (1); Modified residue (2); Sequence conflict (1)</t>
  </si>
  <si>
    <t>&gt;sp|Q96PZ0|PUS7_HUMAN Pseudouridylate synthase 7 homolog OS=Homo sapiens GN=PUS7 PE=1 SV=2</t>
  </si>
  <si>
    <t>Golgi apparatus, cis-Golgi network {ECO:0000250}. Endoplasmic reticulum {ECO:0000250}. Cytoplasm {ECO:0000250}. Note=Processes and cell bodies of neurons. {ECO:0000250}.</t>
  </si>
  <si>
    <t>TRAPPC9 KIAA1882 NIBP T1</t>
  </si>
  <si>
    <t>Alternative sequence (2); Chain (1); Erroneous initiation (3); Sequence conflict (3)</t>
  </si>
  <si>
    <t>&gt;sp|Q96Q05-3|TPPC9_HUMAN Isoform 3 of Trafficking protein particle complex subunit 9 OS=Homo sapiens GN=TRAPPC9;&gt;sp|Q96Q05|TPPC9_HUMAN Trafficking protein particle complex subunit 9 OS=Homo sapiens GN=TRAPPC9 PE=1 SV=2;&gt;sp|Q96Q05-2|TPPC9_HUMAN Isoform 2 of</t>
  </si>
  <si>
    <t>Q96Q05-3;Q96Q05;Q96Q05-2</t>
  </si>
  <si>
    <t>Mitochondrion {ECO:0000269|PubMed:11256614}.</t>
  </si>
  <si>
    <t>TRNT1 CGI-47</t>
  </si>
  <si>
    <t>Active site (3); Alternative sequence (3); Beta strand (10); Chain (1); Disulfide bond (1); Erroneous initiation (1); Frameshift (1); Helix (21); Modified residue (2); Natural variant (1); Transit peptide (1); Turn (7)</t>
  </si>
  <si>
    <t>&gt;sp|Q96Q11-2|TRNT1_HUMAN Isoform 2 of CCA tRNA nucleotidyltransferase 1, mitochondrial OS=Homo sapiens GN=TRNT1;&gt;sp|Q96Q11|TRNT1_HUMAN CCA tRNA nucleotidyltransferase 1, mitochondrial OS=Homo sapiens GN=TRNT1 PE=1 SV=2</t>
  </si>
  <si>
    <t>Q96Q11-2;Q96Q11</t>
  </si>
  <si>
    <t>Nucleus {ECO:0000269|PubMed:15175154}. Cytoplasm {ECO:0000269|PubMed:15175154}.</t>
  </si>
  <si>
    <t>SMG1 ATX KIAA0421 LIP</t>
  </si>
  <si>
    <t>Alternative sequence (3); Chain (1); Domain (3); Erroneous initiation (1); Modified residue (5); Mutagenesis (1); Natural variant (35); Region (1); Repeat (1); Sequence conflict (9)</t>
  </si>
  <si>
    <t>&gt;sp|Q96Q15-2|SMG1_HUMAN Isoform 2 of Serine/threonine-protein kinase SMG1 OS=Homo sapiens GN=SMG1;&gt;sp|Q96Q15|SMG1_HUMAN Serine/threonine-protein kinase SMG1 OS=Homo sapiens GN=SMG1 PE=1 SV=3;&gt;sp|Q96Q15-3|SMG1_HUMAN Isoform 3 of Serine/threonine-protein kin</t>
  </si>
  <si>
    <t>Q96Q15-2;Q96Q15;Q96Q15-3;Q96Q15-4;REV__P51888</t>
  </si>
  <si>
    <t>Cytoplasm, perinuclear region {ECO:0000269|PubMed:17471240}.</t>
  </si>
  <si>
    <t>GSDMA GSDM GSDM1 FKSG9</t>
  </si>
  <si>
    <t>Chain (1); Natural variant (4); Sequence conflict (6)</t>
  </si>
  <si>
    <t>&gt;sp|Q96QA5|GSDMA_HUMAN Gasdermin-A OS=Homo sapiens GN=GSDMA PE=1 SV=4</t>
  </si>
  <si>
    <t>DEPDC7</t>
  </si>
  <si>
    <t>Alternative sequence (1); Chain (1); Domain (1); Erroneous initiation (1); Natural variant (2); Sequence conflict (3)</t>
  </si>
  <si>
    <t>&gt;sp|Q96QD5-2|DEPD7_HUMAN Isoform 2 of DEP domain-containing protein 7 OS=Homo sapiens GN=DEPDC7;&gt;sp|Q96QD5|DEPD7_HUMAN DEP domain-containing protein 7 OS=Homo sapiens GN=DEPDC7 PE=2 SV=1</t>
  </si>
  <si>
    <t>Q96QD5-2;Q96QD5</t>
  </si>
  <si>
    <t>Cytoplasm. Nucleus. Cytoplasm, cytoskeleton. Cell projection, lamellipodium. Note=Predominantly cytoplasmic but a small proportion colocalizes with SSX2 in the nucleus. Activation of protein kinase C results in redistribution to the periphery of lamellipodia. In the cytoskeleton, localizes to cortical actin.</t>
  </si>
  <si>
    <t>RAB3IP RABIN8</t>
  </si>
  <si>
    <t>Alternative sequence (8); Chain (1); Coiled coil (1); Helix (2); Modified residue (1); Sequence conflict (4)</t>
  </si>
  <si>
    <t>&gt;sp|Q96QF0-8|RAB3I_HUMAN Isoform 8 of Rab-3A-interacting protein OS=Homo sapiens GN=RAB3IP;&gt;sp|Q96QF0-2|RAB3I_HUMAN Isoform 1 of Rab-3A-interacting protein OS=Homo sapiens GN=RAB3IP;&gt;sp|Q96QF0|RAB3I_HUMAN Rab-3A-interacting protein OS=Homo sapiens GN=RAB3I</t>
  </si>
  <si>
    <t>Q96QF0-8;Q96QF0-2;Q96QF0;Q96QF0-5;Q96QF0-7;Q96QF0-6;Q96QF0-3;Q96QF0-4</t>
  </si>
  <si>
    <t>Cytoplasm {ECO:0000269|PubMed:16787938}.</t>
  </si>
  <si>
    <t>MTMR9 C8orf9 MTMR8</t>
  </si>
  <si>
    <t>Alternative sequence (1); Chain (1); Domain (1); Modified residue (2); Sequence conflict (2)</t>
  </si>
  <si>
    <t>&gt;sp|Q96QG7|MTMR9_HUMAN Myotubularin-related protein 9 OS=Homo sapiens GN=MTMR9 PE=1 SV=1</t>
  </si>
  <si>
    <t>Cytoplasm. Membrane; Peripheral membrane protein. Endosome {ECO:0000269|PubMed:15078903}. Early endosome {ECO:0000305}. Late endosome {ECO:0000305}. Note=Localizes to tubular profiles adjacent to endosomes. {ECO:0000269|PubMed:15078903}.</t>
  </si>
  <si>
    <t>VPS35 MEM3 TCCCTA00141</t>
  </si>
  <si>
    <t>Beta strand (1); Chain (1); Erroneous initiation (3); Helix (14); Modified residue (2); Mutagenesis (2); Natural variant (10); Region (4); Sequence conflict (7); Turn (5)</t>
  </si>
  <si>
    <t>&gt;sp|Q96QK1|VPS35_HUMAN Vacuolar protein sorting-associated protein 35 OS=Homo sapiens GN=VPS35 PE=1 SV=2</t>
  </si>
  <si>
    <t>ALPK1 KIAA1527 LAK</t>
  </si>
  <si>
    <t>Alternative sequence (1); Chain (1); Compositional bias (2); Domain (1); Erroneous initiation (1); Frameshift (2); Natural variant (21); Sequence caution (1); Sequence conflict (2)</t>
  </si>
  <si>
    <t>&gt;sp|Q96QP1|ALPK1_HUMAN Alpha-protein kinase 1 OS=Homo sapiens GN=ALPK1 PE=2 SV=3;&gt;sp|Q96QP1-2|ALPK1_HUMAN Isoform 2 of Alpha-protein kinase 1 OS=Homo sapiens GN=ALPK1</t>
  </si>
  <si>
    <t>Q96QP1;Q96QP1-2;REV__Q9NQA5</t>
  </si>
  <si>
    <t>Nucleus {ECO:0000269|PubMed:1448097}.</t>
  </si>
  <si>
    <t>PURB</t>
  </si>
  <si>
    <t>Chain (1); Compositional bias (1); DNA binding (1); Initiator methionine (1); Modified residue (8)</t>
  </si>
  <si>
    <t>&gt;sp|Q96QR8|PURB_HUMAN Transcriptional activator protein Pur-beta OS=Homo sapiens GN=PURB PE=1 SV=3</t>
  </si>
  <si>
    <t>Q96QR8;Q00577</t>
  </si>
  <si>
    <t>Cytoplasm. Cytoplasm, cytoskeleton. Cytoplasm, cytoskeleton, spindle. Cytoplasm, cytoskeleton, spindle pole. Chromosome, centromere, kinetochore. Midbody. Cytoplasm, cytoskeleton, microtubule organizing center, centrosome. Cytoplasmic granule. Note=In a punctate pattern in interphase cells. During mitosis, detected at spindle poles during prophase, throughout the spindle in metaphase and anaphase, and at midzone microtubules in anaphase and telophase. Efficient targeting to the mitotic spindle may depend upon phosphorylation by GSK3B. Detected on kinetochores of chromosomes that have congressed. The astrin (SPAG5)-kinastrin (SKAP) complex localizes to the microtubule plus ends (By similarity). In non-mitotic non-stressed cells, shows a microtubuli pattern. In arsenite-stressed cells, accumulates in stress granules. {ECO:0000250}.</t>
  </si>
  <si>
    <t>SPAG5</t>
  </si>
  <si>
    <t>Chain (1); Coiled coil (3); Compositional bias (1); Frameshift (2); Modified residue (12); Mutagenesis (4); Region (1); Sequence conflict (17)</t>
  </si>
  <si>
    <t>&gt;sp|Q96R06|SPAG5_HUMAN Sperm-associated antigen 5 OS=Homo sapiens GN=SPAG5 PE=1 SV=2</t>
  </si>
  <si>
    <t>Nucleus. Cytoplasm. Note=Distribution in the cytoplasm is dependent on phosphorylation. {ECO:0000250}.</t>
  </si>
  <si>
    <t>NACC1 BTBD14B NAC1</t>
  </si>
  <si>
    <t>Beta strand (5); Chain (1); Compositional bias (1); Domain (2); Helix (5); Modified residue (2); Turn (1)</t>
  </si>
  <si>
    <t>&gt;sp|Q96RE7|NACC1_HUMAN Nucleus accumbens-associated protein 1 OS=Homo sapiens GN=NACC1 PE=1 SV=1</t>
  </si>
  <si>
    <t>Q96RE7;Q96BF6</t>
  </si>
  <si>
    <t>Endomembrane system; Peripheral membrane protein; Cytoplasmic side. Endosome membrane; Peripheral membrane protein; Cytoplasmic side. Cell membrane; Peripheral membrane protein; Cytoplasmic side. Cytoplasmic vesicle membrane; Peripheral membrane protein; Cytoplasmic side. Note=Localized at sites of endocytosis at the cell membrane. Detected on newly formed macropinosomes. Partially colocalized with clathrin and dynamin at the cell membrane. Transiently recruited to clathrin-coated pits at a late stage of clathrin-coated vesicle formation.</t>
  </si>
  <si>
    <t>SNX18 SH3PXD3B SNAG1</t>
  </si>
  <si>
    <t>Alternative sequence (2); Binding site (4); Chain (1); Domain (3); Natural variant (2); Sequence conflict (1)</t>
  </si>
  <si>
    <t>&gt;sp|Q96RF0-3|SNX18_HUMAN Isoform 3 of Sorting nexin-18 OS=Homo sapiens GN=SNX18;&gt;sp|Q96RF0-2|SNX18_HUMAN Isoform 2 of Sorting nexin-18 OS=Homo sapiens GN=SNX18;&gt;sp|Q96RF0|SNX18_HUMAN Sorting nexin-18 OS=Homo sapiens GN=SNX18 PE=1 SV=2</t>
  </si>
  <si>
    <t>Q96RF0-3;Q96RF0-2;Q96RF0</t>
  </si>
  <si>
    <t>Cytoplasm {ECO:0000269|PubMed:17595531}. Nucleus {ECO:0000269|PubMed:17595531}. Note=Localizes in the nucleus of testis germ cells and in the midpiece of sperm tails.</t>
  </si>
  <si>
    <t>PASK KIAA0135</t>
  </si>
  <si>
    <t>Active site (1); Alternative sequence (3); Beta strand (16); Binding site (2); Chain (1); Domain (3); Erroneous initiation (1); Helix (18); Modified residue (3); Mutagenesis (7); Natural variant (14); Nucleotide binding (2); Sequence conflict (9); Turn (7)</t>
  </si>
  <si>
    <t>&gt;sp|Q96RG2|PASK_HUMAN PAS domain-containing serine/threonine-protein kinase OS=Homo sapiens GN=PASK PE=1 SV=3;&gt;sp|Q96RG2-2|PASK_HUMAN Isoform 2 of PAS domain-containing serine/threonine-protein kinase OS=Homo sapiens GN=PASK;&gt;sp|Q96RG2-4|PASK_HUMAN Isoform</t>
  </si>
  <si>
    <t>Q96RG2;Q96RG2-2;Q96RG2-4</t>
  </si>
  <si>
    <t>Nucleus {ECO:0000255|PROSITE-ProRule:PRU00267}.</t>
  </si>
  <si>
    <t>CIC KIAA0306</t>
  </si>
  <si>
    <t>Beta strand (2); Chain (1); Compositional bias (3); DNA binding (1); Erroneous gene model prediction (1); Helix (1); Modified residue (9); Natural variant (4); Region (1)</t>
  </si>
  <si>
    <t>&gt;sp|Q96RK0|CIC_HUMAN Protein capicua homolog OS=Homo sapiens GN=CIC PE=1 SV=2</t>
  </si>
  <si>
    <t>MED15 ARC105 CTG7A PCQAP TIG1 TNRC7</t>
  </si>
  <si>
    <t>Alternative sequence (2); Chain (1); Compositional bias (9); Erroneous initiation (1); Frameshift (1); Helix (3); Modified residue (1); Motif (1); Mutagenesis (3); Natural variant (1); Region (1); Sequence caution (1); Sequence conflict (12)</t>
  </si>
  <si>
    <t>&gt;sp|Q96RN5-3|MED15_HUMAN Isoform 3 of Mediator of RNA polymerase II transcription subunit 15 OS=Homo sapiens GN=MED15;&gt;sp|Q96RN5-2|MED15_HUMAN Isoform 2 of Mediator of RNA polymerase II transcription subunit 15 OS=Homo sapiens GN=MED15;&gt;sp|Q96RN5|MED15_HUM</t>
  </si>
  <si>
    <t>Q96RN5-3;Q96RN5-2;Q96RN5</t>
  </si>
  <si>
    <t>Nucleus {ECO:0000250}. Cytoplasm {ECO:0000269|PubMed:21957496}. Cell projection {ECO:0000269|PubMed:21957496}. Note=Predominantly nuclear in unstimulated cells (By similarity). Found in the cytoplasm and neurites after forskolin induction. {ECO:0000250}.</t>
  </si>
  <si>
    <t>CAMKK2 CAMKKB KIAA0787</t>
  </si>
  <si>
    <t>Active site (1); Alternative sequence (8); Beta strand (10); Binding site (1); Chain (1); Domain (1); Erroneous initiation (2); Helix (10); Initiator methionine (1); Modified residue (4); Natural variant (7); Nucleotide binding (1); Region (3); Sequence caution (1); Sequence conflict (6); Turn (2)</t>
  </si>
  <si>
    <t>&gt;sp|Q96RR4-6|KKCC2_HUMAN Isoform 6 of Calcium/calmodulin-dependent protein kinase kinase 2 OS=Homo sapiens GN=CAMKK2;&gt;sp|Q96RR4-5|KKCC2_HUMAN Isoform 5 of Calcium/calmodulin-dependent protein kinase kinase 2 OS=Homo sapiens GN=CAMKK2;&gt;sp|Q96RR4-2|KKCC2_HUM</t>
  </si>
  <si>
    <t>Q96RR4-6;Q96RR4-5;Q96RR4-2;Q96RR4-3;Q96RR4-4;Q96RR4-7;Q96RR4</t>
  </si>
  <si>
    <t>Cytoplasm. Nucleus, Cajal body. Note=A 90 kDa isoform is found in the nucleus while a 55 kDa isoform is found in the cytoplasm and colocalizes with the tubulin network.</t>
  </si>
  <si>
    <t>TGS1 HCA137 NCOA6IP PIMT</t>
  </si>
  <si>
    <t>Beta strand (9); Binding site (2); Chain (1); Compositional bias (1); Erroneous initiation (2); Helix (16); Modified residue (6); Mutagenesis (10); Natural variant (7); Region (1); Sequence conflict (5); Turn (1)</t>
  </si>
  <si>
    <t>&gt;sp|Q96RS0|TGS1_HUMAN Trimethylguanosine synthase OS=Homo sapiens GN=TGS1 PE=1 SV=3</t>
  </si>
  <si>
    <t>Isoform 1: Cytoplasm. Nucleus.; Isoform 2: Cytoplasm.; Isoform 3: Cytoplasm. Nucleus.</t>
  </si>
  <si>
    <t>NUDCD1 CML66</t>
  </si>
  <si>
    <t>Alternative sequence (4); Chain (1); Domain (1); Natural variant (4); Sequence conflict (1)</t>
  </si>
  <si>
    <t>&gt;sp|Q96RS6|NUDC1_HUMAN NudC domain-containing protein 1 OS=Homo sapiens GN=NUDCD1 PE=1 SV=2;&gt;sp|Q96RS6-3|NUDC1_HUMAN Isoform 3 of NudC domain-containing protein 1 OS=Homo sapiens GN=NUDCD1;&gt;sp|Q96RS6-2|NUDC1_HUMAN Isoform 2 of NudC domain-containing protei</t>
  </si>
  <si>
    <t>Q96RS6;Q96RS6-3;Q96RS6-2</t>
  </si>
  <si>
    <t>Cell junction, hemidesmosome {ECO:0000269|PubMed:10878805, ECO:0000269|PubMed:11375975}. Nucleus membrane {ECO:0000250}. Note=Found in hemidesmosomes, which are cell-substrate adhesion complexes in stratified epithelia. In transfected cells, either diffusely distributed over the cytoplasm or concentrated at the basolateral membrane. Colocalizes with the adrenergic receptors, ADREN1A and ADREN1B, at the nuclear membrane of cardiac myocytes (By similarity). {ECO:0000250}.</t>
  </si>
  <si>
    <t>ERBB2IP ERBIN KIAA1225 LAP2</t>
  </si>
  <si>
    <t>Alternative sequence (8); Beta strand (7); Chain (1); Compositional bias (1); Domain (1); Erroneous initiation (1); Helix (1); Modified residue (14); Natural variant (7); Repeat (17); Sequence caution (1); Sequence conflict (9); Turn (2)</t>
  </si>
  <si>
    <t>&gt;sp|Q96RT1-7|LAP2_HUMAN Isoform 7 of Protein LAP2 OS=Homo sapiens GN=ERBB2IP;&gt;sp|Q96RT1-6|LAP2_HUMAN Isoform 6 of Protein LAP2 OS=Homo sapiens GN=ERBB2IP;&gt;sp|Q96RT1-4|LAP2_HUMAN Isoform 4 of Protein LAP2 OS=Homo sapiens GN=ERBB2IP;&gt;sp|Q96RT1-5|LAP2_HUMAN I</t>
  </si>
  <si>
    <t>Q96RT1-7;Q96RT1-6;Q96RT1-4;Q96RT1-5;Q96RT1-3;Q96RT1-9;Q96RT1-2;Q96RT1;Q96RT1-8</t>
  </si>
  <si>
    <t>Cytoplasm, cytoskeleton, microtubule organizing center, centrosome {ECO:0000269|PubMed:11694571}.</t>
  </si>
  <si>
    <t>TUBGCP6 GCP6 KIAA1669</t>
  </si>
  <si>
    <t>Alternative sequence (3); Chain (1); Frameshift (1); Natural variant (8); Region (1); Repeat (9); Sequence caution (1)</t>
  </si>
  <si>
    <t>&gt;sp|Q96RT7-2|GCP6_HUMAN Isoform 2 of Gamma-tubulin complex component 6 OS=Homo sapiens GN=TUBGCP6;&gt;sp|Q96RT7-3|GCP6_HUMAN Isoform 3 of Gamma-tubulin complex component 6 OS=Homo sapiens GN=TUBGCP6;&gt;sp|Q96RT7|GCP6_HUMAN Gamma-tubulin complex component 6 OS=H</t>
  </si>
  <si>
    <t>Q96RT7-2;Q96RT7-3;Q96RT7</t>
  </si>
  <si>
    <t>TUBGCP5 GCP5 KIAA1899</t>
  </si>
  <si>
    <t>Alternative sequence (1); Chain (1); Erroneous initiation (2); Erroneous termination (1); Frameshift (1); Natural variant (1); Sequence conflict (2)</t>
  </si>
  <si>
    <t>&gt;sp|Q96RT8-2|GCP5_HUMAN Isoform 2 of Gamma-tubulin complex component 5 OS=Homo sapiens GN=TUBGCP5;&gt;sp|Q96RT8|GCP5_HUMAN Gamma-tubulin complex component 5 OS=Homo sapiens GN=TUBGCP5 PE=1 SV=1</t>
  </si>
  <si>
    <t>Q96RT8-2;Q96RT8</t>
  </si>
  <si>
    <t>Nucleus, nucleoplasm {ECO:0000269|PubMed:17558397}.</t>
  </si>
  <si>
    <t>USP28 KIAA1515</t>
  </si>
  <si>
    <t>Active site (2); Alternative sequence (3); Chain (1); Domain (2); Helix (6); Modified residue (2); Mutagenesis (1); Sequence conflict (1); Turn (1)</t>
  </si>
  <si>
    <t>&gt;sp|Q96RU2-2|UBP28_HUMAN Isoform 2 of Ubiquitin carboxyl-terminal hydrolase 28 OS=Homo sapiens GN=USP28;&gt;sp|Q96RU2|UBP28_HUMAN Ubiquitin carboxyl-terminal hydrolase 28 OS=Homo sapiens GN=USP28 PE=1 SV=1</t>
  </si>
  <si>
    <t>Q96RU2-2;Q96RU2</t>
  </si>
  <si>
    <t>Cytoplasm. Cytoplasm, cytoskeleton. Cytoplasm, cell cortex. Lysosome. Cytoplasmic vesicle. Cell membrane; Peripheral membrane protein; Cytoplasmic side. Membrane, clathrin-coated pit. Note=Enriched in cortical regions coincident with F-actin. Also localizes to endocytic vesicles and lysosomes.</t>
  </si>
  <si>
    <t>FNBP1 FBP17 KIAA0554</t>
  </si>
  <si>
    <t>Alternative sequence (4); Chain (1); Coiled coil (2); Compositional bias (1); Domain (2); Erroneous gene model prediction (4); Erroneous initiation (3); Helix (7); Modified residue (8); Mutagenesis (14); Natural variant (1); Region (11); Repeat (1); Sequence caution (1); Sequence conflict (1); Site (1); Turn (1)</t>
  </si>
  <si>
    <t>&gt;sp|Q96RU3-4|FNBP1_HUMAN Isoform 4 of Formin-binding protein 1 OS=Homo sapiens GN=FNBP1;&gt;sp|Q96RU3-3|FNBP1_HUMAN Isoform 3 of Formin-binding protein 1 OS=Homo sapiens GN=FNBP1;&gt;sp|Q96RU3-2|FNBP1_HUMAN Isoform 2 of Formin-binding protein 1 OS=Homo sapiens G</t>
  </si>
  <si>
    <t>Q96RU3-4;Q96RU3-3;Q96RU3-2;Q96RU3</t>
  </si>
  <si>
    <t>C16orf13 JFP2</t>
  </si>
  <si>
    <t>Alternative sequence (5); Chain (1); Erroneous gene model prediction (2); Modified residue (1); Natural variant (1); Sequence conflict (1)</t>
  </si>
  <si>
    <t>&gt;sp|Q96S19-3|CP013_HUMAN Isoform 3 of UPF0585 protein C16orf13 OS=Homo sapiens GN=C16orf13;&gt;sp|Q96S19-5|CP013_HUMAN Isoform 5 of UPF0585 protein C16orf13 OS=Homo sapiens GN=C16orf13;&gt;sp|Q96S19|CP013_HUMAN UPF0585 protein C16orf13 OS=Homo sapiens GN=C16orf1</t>
  </si>
  <si>
    <t>Q96S19-3;Q96S19-5;Q96S19;Q96S19-2;Q96S19-6;Q96S19-4</t>
  </si>
  <si>
    <t>Cytoplasm {ECO:0000269|PubMed:12077123}. Membrane {ECO:0000269|PubMed:12077123}. Note=Also found in some small dot-like or ring-shaped early endosome structures.</t>
  </si>
  <si>
    <t>RPS6KC1 RPK118</t>
  </si>
  <si>
    <t>Active site (1); Alternative sequence (1); Binding site (1); Chain (1); Domain (4); Erroneous initiation (1); Modified residue (3); Natural variant (12); Nucleotide binding (1); Sequence conflict (3)</t>
  </si>
  <si>
    <t>&gt;sp|Q96S38-2|KS6C1_HUMAN Isoform 2 of Ribosomal protein S6 kinase delta-1 OS=Homo sapiens GN=RPS6KC1;&gt;sp|Q96S38|KS6C1_HUMAN Ribosomal protein S6 kinase delta-1 OS=Homo sapiens GN=RPS6KC1 PE=1 SV=2</t>
  </si>
  <si>
    <t>Q96S38-2;Q96S38</t>
  </si>
  <si>
    <t>TP53RK C20orf64 PRPK</t>
  </si>
  <si>
    <t>Active site (1); Binding site (1); Chain (1); Domain (1); Modified residue (2); Motif (1); Natural variant (4); Nucleotide binding (1); Sequence conflict (2)</t>
  </si>
  <si>
    <t>&gt;sp|Q96S44|PRPK_HUMAN TP53-regulating kinase OS=Homo sapiens GN=TP53RK PE=1 SV=2</t>
  </si>
  <si>
    <t>Nucleus {ECO:0000250}. Note=Colocalizes with WRN in granular structures in the nucleus. {ECO:0000250}.</t>
  </si>
  <si>
    <t>WRNIP1 WHIP</t>
  </si>
  <si>
    <t>Alternative sequence (3); Beta strand (2); Chain (1); Cross-link (12); Erroneous initiation (2); Helix (2); Modified residue (9); Nucleotide binding (1); Sequence conflict (8); Turn (1); Zinc finger (1)</t>
  </si>
  <si>
    <t>&gt;sp|Q96S55-2|WRIP1_HUMAN Isoform 2 of ATPase WRNIP1 OS=Homo sapiens GN=WRNIP1;&gt;sp|Q96S55|WRIP1_HUMAN ATPase WRNIP1 OS=Homo sapiens GN=WRNIP1 PE=1 SV=2;&gt;sp|Q96S55-3|WRIP1_HUMAN Isoform 3 of ATPase WRNIP1 OS=Homo sapiens GN=WRNIP1</t>
  </si>
  <si>
    <t>Q96S55-2;Q96S55;Q96S55-3;Q96S55-4</t>
  </si>
  <si>
    <t>Cytoplasm, cytosol. Nucleus. Note==Predominantly cytoplasmic. A phosphorylated form is associated with the plasma membrane.</t>
  </si>
  <si>
    <t>RANBP9 RANBPM</t>
  </si>
  <si>
    <t>Alternative sequence (2); Chain (1); Compositional bias (7); Domain (3); Erroneous initiation (2); Frameshift (1); Modified residue (2); Region (2); Sequence caution (1); Sequence conflict (1)</t>
  </si>
  <si>
    <t>&gt;sp|Q96S59|RANB9_HUMAN Ran-binding protein 9 OS=Homo sapiens GN=RANBP9 PE=1 SV=1;&gt;sp|Q96S59-2|RANB9_HUMAN Isoform 2 of Ran-binding protein 9 OS=Homo sapiens GN=RANBP9</t>
  </si>
  <si>
    <t>Q96S59;Q96S59-2</t>
  </si>
  <si>
    <t>UBL7 BMSCUBP SB132</t>
  </si>
  <si>
    <t>Chain (1); Domain (2); Helix (3); Modified residue (1); Sequence conflict (2); Turn (1)</t>
  </si>
  <si>
    <t>&gt;sp|Q96S82|UBL7_HUMAN Ubiquitin-like protein 7 OS=Homo sapiens GN=UBL7 PE=1 SV=2</t>
  </si>
  <si>
    <t>Nucleus speckle {ECO:0000269|PubMed:14684736}.</t>
  </si>
  <si>
    <t>CCNL2 SB138</t>
  </si>
  <si>
    <t>Alternative sequence (3); Chain (1); Erroneous initiation (2); Initiator methionine (1); Modified residue (6); Region (3); Sequence conflict (3)</t>
  </si>
  <si>
    <t>&gt;sp|Q96S94|CCNL2_HUMAN Cyclin-L2 OS=Homo sapiens GN=CCNL2 PE=1 SV=1;&gt;sp|Q96S94-3|CCNL2_HUMAN Isoform 3 of Cyclin-L2 OS=Homo sapiens GN=CCNL2</t>
  </si>
  <si>
    <t>Q96S94;Q96S94-3;Q96S94-2;Q9UK58-4;Q9UK58</t>
  </si>
  <si>
    <t>Nucleus {ECO:0000269|PubMed:16188880}. Cytoplasm, perinuclear region {ECO:0000269|PubMed:16188880}. Lysosome {ECO:0000269|PubMed:16188880}. Note=Translocates to lysosome during apoptosis.</t>
  </si>
  <si>
    <t>PLEKHF1 APPD LAPF ZFYVE15</t>
  </si>
  <si>
    <t>Chain (1); Domain (1); Sequence conflict (4); Zinc finger (1)</t>
  </si>
  <si>
    <t>&gt;sp|Q96S99|PKHF1_HUMAN Pleckstrin homology domain-containing family F member 1 OS=Homo sapiens GN=PLEKHF1 PE=2 SV=3</t>
  </si>
  <si>
    <t>KCTD15</t>
  </si>
  <si>
    <t>Alternative sequence (2); Chain (1); Domain (1); Modified residue (3); Natural variant (1)</t>
  </si>
  <si>
    <t>&gt;sp|Q96SI1|KCD15_HUMAN BTB/POZ domain-containing protein KCTD15 OS=Homo sapiens GN=KCTD15 PE=1 SV=1;&gt;sp|Q96SI1-2|KCD15_HUMAN Isoform 2 of BTB/POZ domain-containing protein KCTD15 OS=Homo sapiens GN=KCTD15</t>
  </si>
  <si>
    <t>Q96SI1;Q96SI1-2</t>
  </si>
  <si>
    <t>Cytoplasm, cytoskeleton, microtubule organizing center, centrosome. Golgi apparatus. Cytoplasm. Note=Found in the pericentriolar region adhering to the surface of the centrosome and in the region of the centrosomal appendages. Localizes to microtubule plus ends.</t>
  </si>
  <si>
    <t>CDK5RAP2 CEP215 KIAA1633</t>
  </si>
  <si>
    <t>Alternative sequence (3); Chain (1); Erroneous initiation (5); Erroneous termination (1); Frameshift (1); Modified residue (4); Mutagenesis (4); Natural variant (6); Region (4); Sequence conflict (9)</t>
  </si>
  <si>
    <t>&gt;sp|Q96SN8|CK5P2_HUMAN CDK5 regulatory subunit-associated protein 2 OS=Homo sapiens GN=CDK5RAP2 PE=1 SV=5;&gt;sp|Q96SN8-4|CK5P2_HUMAN Isoform 4 of CDK5 regulatory subunit-associated protein 2 OS=Homo sapiens GN=CDK5RAP2;&gt;sp|Q96SN8-3|CK5P2_HUMAN Isoform 3 of C</t>
  </si>
  <si>
    <t>Q96SN8;Q96SN8-4;Q96SN8-3;Q96SN8-2;REV__CON__Q1RMK2</t>
  </si>
  <si>
    <t>Nucleus {ECO:0000255|PROSITE-ProRule:PRU00649, ECO:0000269|PubMed:17184735, ECO:0000269|PubMed:17234882}.</t>
  </si>
  <si>
    <t>IWS1 IWS1L</t>
  </si>
  <si>
    <t>Alternative sequence (2); Chain (1); Compositional bias (1); Domain (1); Erroneous initiation (1); Modified residue (33); Natural variant (2); Region (2); Repeat (3); Sequence caution (1); Sequence conflict (4)</t>
  </si>
  <si>
    <t>&gt;sp|Q96ST2-2|IWS1_HUMAN Isoform 2 of Protein IWS1 homolog OS=Homo sapiens GN=IWS1;&gt;sp|Q96ST2-3|IWS1_HUMAN Isoform 3 of Protein IWS1 homolog OS=Homo sapiens GN=IWS1;&gt;sp|Q96ST2|IWS1_HUMAN Protein IWS1 homolog OS=Homo sapiens GN=IWS1 PE=1 SV=2</t>
  </si>
  <si>
    <t>Q96ST2-2;Q96ST2-3;Q96ST2</t>
  </si>
  <si>
    <t>Late endosome membrane {ECO:0000269|PubMed:20599956}. Golgi apparatus, trans-Golgi network membrane {ECO:0000269|PubMed:20599956}. Note=Localizes at the Golgi-late endosome interface.</t>
  </si>
  <si>
    <t>OSBPL9 ORP9 OSBP4</t>
  </si>
  <si>
    <t>Alternative sequence (6); Chain (1); Domain (1); Erroneous initiation (1); Initiator methionine (1); Modified residue (1); Natural variant (1); Sequence conflict (2)</t>
  </si>
  <si>
    <t>&gt;sp|Q96SU4-7|OSBL9_HUMAN Isoform 7 of Oxysterol-binding protein-related protein 9 OS=Homo sapiens GN=OSBPL9;&gt;sp|Q96SU4-2|OSBL9_HUMAN Isoform 2 of Oxysterol-binding protein-related protein 9 OS=Homo sapiens GN=OSBPL9;&gt;sp|Q96SU4|OSBL9_HUMAN Oxysterol-binding</t>
  </si>
  <si>
    <t>Q96SU4-7;Q96SU4-2;Q96SU4;Q96SU4-6;Q96SU4-3;Q96SU4-5;Q96SU4-4</t>
  </si>
  <si>
    <t>Cytoplasm {ECO:0000269|PubMed:20223979}. Nucleus {ECO:0000269|PubMed:20223979}. Membrane {ECO:0000250}; Peripheral membrane protein {ECO:0000250}.</t>
  </si>
  <si>
    <t>CRBN AD-006</t>
  </si>
  <si>
    <t>Alternative sequence (1); Beta strand (15); Chain (1); Domain (1); Erroneous initiation (1); Frameshift (2); Helix (13); Metal binding (4); Mutagenesis (2); Region (2); Sequence conflict (4); Turn (5)</t>
  </si>
  <si>
    <t>&gt;sp|Q96SW2-2|CRBN_HUMAN Isoform 2 of Protein cereblon OS=Homo sapiens GN=CRBN;&gt;sp|Q96SW2|CRBN_HUMAN Protein cereblon OS=Homo sapiens GN=CRBN PE=1 SV=1</t>
  </si>
  <si>
    <t>Q96SW2-2;Q96SW2</t>
  </si>
  <si>
    <t>VWA9 C15orf44</t>
  </si>
  <si>
    <t>Alternative sequence (4); Chain (1); Domain (1); Modified residue (1); Sequence conflict (4)</t>
  </si>
  <si>
    <t>&gt;sp|Q96SY0-4|VWA9_HUMAN Isoform 4 of von Willebrand factor A domain-containing protein 9 OS=Homo sapiens GN=VWA9;&gt;sp|Q96SY0-3|VWA9_HUMAN Isoform 3 of von Willebrand factor A domain-containing protein 9 OS=Homo sapiens GN=VWA9;&gt;sp|Q96SY0|VWA9_HUMAN von Will</t>
  </si>
  <si>
    <t>Q96SY0-4;Q96SY0-3;Q96SY0</t>
  </si>
  <si>
    <t>ADO C10orf22</t>
  </si>
  <si>
    <t>Chain (1); Erroneous initiation (1); Natural variant (3)</t>
  </si>
  <si>
    <t>&gt;sp|Q96SZ5|AEDO_HUMAN 2-aminoethanethiol dioxygenase OS=Homo sapiens GN=ADO PE=1 SV=2</t>
  </si>
  <si>
    <t>RUFY1 RABIP4 ZFYVE12</t>
  </si>
  <si>
    <t>Alternative sequence (3); Beta strand (6); Chain (1); Coiled coil (2); Domain (1); Erroneous initiation (1); Frameshift (1); Helix (2); Modified residue (2); Mutagenesis (2); Natural variant (2); Region (1); Sequence conflict (2); Turn (2); Zinc finger (1)</t>
  </si>
  <si>
    <t>&gt;sp|Q96T51|RUFY1_HUMAN RUN and FYVE domain-containing protein 1 OS=Homo sapiens GN=RUFY1 PE=1 SV=2;&gt;sp|Q96T51-2|RUFY1_HUMAN Isoform 2 of RUN and FYVE domain-containing protein 1 OS=Homo sapiens GN=RUFY1;&gt;sp|Q96T51-3|RUFY1_HUMAN Isoform 3 of RUN and FYVE do</t>
  </si>
  <si>
    <t>Q96T51;Q96T51-2;Q96T51-3;Q8WXA3-5</t>
  </si>
  <si>
    <t>Nucleus {ECO:0000269|PubMed:10446193}.</t>
  </si>
  <si>
    <t>PNKP</t>
  </si>
  <si>
    <t>Alternative sequence (1); Beta strand (8); Chain (1); Domain (1); Frameshift (1); Modified residue (4); Natural variant (7); Nucleotide binding (1); Region (2); Sequence conflict (3); Turn (2)</t>
  </si>
  <si>
    <t>&gt;sp|Q96T60|PNKP_HUMAN Bifunctional polynucleotide phosphatase/kinase OS=Homo sapiens GN=PNKP PE=1 SV=1</t>
  </si>
  <si>
    <t>Nucleus. Cytoplasm, cytoskeleton, spindle.</t>
  </si>
  <si>
    <t>MMS19 MMS19L</t>
  </si>
  <si>
    <t>Alternative sequence (7); Chain (1); Erroneous initiation (2); Erroneous translation (2); Frameshift (1); Initiator methionine (1); Modified residue (3); Natural variant (11); Repeat (7); Sequence conflict (9)</t>
  </si>
  <si>
    <t>&gt;sp|Q96T76|MMS19_HUMAN MMS19 nucleotide excision repair protein homolog OS=Homo sapiens GN=MMS19 PE=1 SV=2;&gt;sp|Q96T76-8|MMS19_HUMAN Isoform 5 of MMS19 nucleotide excision repair protein homolog OS=Homo sapiens GN=MMS19;&gt;sp|Q96T76-9|MMS19_HUMAN Isoform 6 of</t>
  </si>
  <si>
    <t>Q96T76;Q96T76-8;Q96T76-9;Q96T76-5;Q96T76-7</t>
  </si>
  <si>
    <t>Cytoplasm, cytosol. Cell junction, adherens junction. Note=In exponentially growing cells, exclusively cytoplasmic. Cell membrane localization is observed when cells reach confluency and during telophase. In melanoma cells, targeting to the plasma membrane may be impaired by C-terminal phosphorylation.</t>
  </si>
  <si>
    <t>FAM129B C9orf88</t>
  </si>
  <si>
    <t>Alternative sequence (1); Chain (1); Domain (1); Modified residue (14); Mutagenesis (12); Sequence conflict (2)</t>
  </si>
  <si>
    <t>&gt;sp|Q96TA1-2|NIBL1_HUMAN Isoform 2 of Niban-like protein 1 OS=Homo sapiens GN=FAM129B;&gt;sp|Q96TA1|NIBL1_HUMAN Niban-like protein 1 OS=Homo sapiens GN=FAM129B PE=1 SV=3</t>
  </si>
  <si>
    <t>Q96TA1-2;Q96TA1</t>
  </si>
  <si>
    <t>TCF12 BHLHB20 HEB HTF4</t>
  </si>
  <si>
    <t>Alternative sequence (3); Chain (1); Domain (1); Helix (1); Modified residue (5); Motif (1); Natural variant (3); Region (2); Sequence conflict (1); Turn (1)</t>
  </si>
  <si>
    <t>&gt;sp|Q99081|HTF4_HUMAN Transcription factor 12 OS=Homo sapiens GN=TCF12 PE=1 SV=1;&gt;sp|Q99081-3|HTF4_HUMAN Isoform 3 of Transcription factor 12 OS=Homo sapiens GN=TCF12;&gt;sp|Q99081-2|HTF4_HUMAN Isoform 2 of Transcription factor 12 OS=Homo sapiens GN=TCF12</t>
  </si>
  <si>
    <t>Q99081;Q99081-3;Q99081-2;P15884-16;P15884-6;P15884-2;P15884-9;P15884-8;P15884-15;P15884-7;P15884-11;P15884-5;P15884-4;P15884-10;P15884-14;P15884-13;P15884-12;P15884;P15884-3</t>
  </si>
  <si>
    <t>Cytoplasm. Nucleus. Mitochondrion. Note=Translocates into the nucleus in the S phase of the cell cycle upon an increase of MYC expression. Found in the mitochondria when associated with AKAP1.</t>
  </si>
  <si>
    <t>MYCBP AMY1</t>
  </si>
  <si>
    <t>Chain (1); Helix (1); Initiator methionine (1); Sequence conflict (2); Turn (1)</t>
  </si>
  <si>
    <t>&gt;sp|Q99417|MYCBP_HUMAN C-Myc-binding protein OS=Homo sapiens GN=MYCBP PE=1 SV=3</t>
  </si>
  <si>
    <t>Cytoplasm {ECO:0000269|PubMed:15831477}. Cytoplasm, cytoskeleton {ECO:0000269|PubMed:15831477}. Note=Colocalizes with microtubules. In differentiated neurons, located in the cytoplasm. In differentiating neurons, accumulates at the growth cone.</t>
  </si>
  <si>
    <t>TBCB CG22 CKAP1</t>
  </si>
  <si>
    <t>Alternative sequence (1); Chain (1); Domain (1); Erroneous gene model prediction (1); Modified residue (6); Mutagenesis (2); Sequence conflict (1)</t>
  </si>
  <si>
    <t>&gt;sp|Q99426|TBCB_HUMAN Tubulin-folding cofactor B OS=Homo sapiens GN=TBCB PE=1 SV=2</t>
  </si>
  <si>
    <t>Cytoplasm {ECO:0000255|PROSITE-ProRule:PRU00809, ECO:0000269|PubMed:18549262}. Nucleus {ECO:0000269|PubMed:18549262}.</t>
  </si>
  <si>
    <t>PSMB7 Z</t>
  </si>
  <si>
    <t>Active site (1); Alternative sequence (2); Chain (1); Natural variant (1); Propeptide (1)</t>
  </si>
  <si>
    <t>&gt;sp|Q99436|PSB7_HUMAN Proteasome subunit beta type-7 OS=Homo sapiens GN=PSMB7 PE=1 SV=1</t>
  </si>
  <si>
    <t>CNN2</t>
  </si>
  <si>
    <t>Alternative sequence (1); Beta strand (1); Chain (1); Domain (1); Helix (7); Initiator methionine (1); Modified residue (3); Repeat (3); Sequence conflict (5)</t>
  </si>
  <si>
    <t>&gt;sp|Q99439|CNN2_HUMAN Calponin-2 OS=Homo sapiens GN=CNN2 PE=1 SV=4;&gt;sp|Q99439-2|CNN2_HUMAN Isoform 2 of Calponin-2 OS=Homo sapiens GN=CNN2</t>
  </si>
  <si>
    <t>Q99439;Q99439-2;Q15417</t>
  </si>
  <si>
    <t>PCYT2</t>
  </si>
  <si>
    <t>Alternative sequence (3); Beta strand (10); Binding site (1); Chain (1); Helix (13); Nucleotide binding (4); Sequence conflict (1)</t>
  </si>
  <si>
    <t>&gt;sp|Q99447-4|PCY2_HUMAN Isoform 4 of Ethanolamine-phosphate cytidylyltransferase OS=Homo sapiens GN=PCYT2;&gt;sp|Q99447|PCY2_HUMAN Ethanolamine-phosphate cytidylyltransferase OS=Homo sapiens GN=PCYT2 PE=1 SV=1;&gt;sp|Q99447-3|PCY2_HUMAN Isoform 3 of Ethanolamine</t>
  </si>
  <si>
    <t>Q99447-4;Q99447;Q99447-3;Q99447-2</t>
  </si>
  <si>
    <t>PSMD1</t>
  </si>
  <si>
    <t>Alternative sequence (1); Chain (1); Compositional bias (1); Modified residue (7); Repeat (10); Sequence caution (6); Sequence conflict (2)</t>
  </si>
  <si>
    <t>&gt;sp|Q99460|PSMD1_HUMAN 26S proteasome non-ATPase regulatory subunit 1 OS=Homo sapiens GN=PSMD1 PE=1 SV=2;&gt;sp|Q99460-2|PSMD1_HUMAN Isoform 2 of 26S proteasome non-ATPase regulatory subunit 1 OS=Homo sapiens GN=PSMD1</t>
  </si>
  <si>
    <t>Q99460;Q99460-2</t>
  </si>
  <si>
    <t>Isoform 1: Nucleus.; Isoform 2: Cytoplasm.; Isoform 3: Nucleus.</t>
  </si>
  <si>
    <t>PFDN5 MM1 PFD5</t>
  </si>
  <si>
    <t>Alternative sequence (2); Chain (1); Erroneous initiation (1); Initiator methionine (1); Modified residue (2)</t>
  </si>
  <si>
    <t>&gt;sp|Q99471|PFD5_HUMAN Prefoldin subunit 5 OS=Homo sapiens GN=PFDN5 PE=1 SV=2;&gt;sp|Q99471-3|PFD5_HUMAN Isoform 3 of Prefoldin subunit 5 OS=Homo sapiens GN=PFDN5</t>
  </si>
  <si>
    <t>Q99471;Q99471-3;Q99471-2</t>
  </si>
  <si>
    <t>Cell membrane; Lipid-anchor. Cytoplasm. Nucleus. Membrane raft. Mitochondrion. Note=Under normal conditions, located predominantly in the cytoplasm and, to a lesser extent, in the nucleus and mitochondrion. Translocates to the mitochondrion and subsequently to the nucleus in response to oxidative stress and exerts an increased cytoprotective effect against oxidative damage. Detected in tau inclusions in brains from neurodegenerative disease patients. Membrane raft localization in astrocytes and neuronal cells requires palmitoylation.</t>
  </si>
  <si>
    <t>PARK7</t>
  </si>
  <si>
    <t>Active site (2); Beta strand (10); Chain (1); Cross-link (1); Helix (11); Lipidation (3); Modified residue (4); Mutagenesis (13); Natural variant (9); Propeptide (1); Sequence conflict (1); Turn (3)</t>
  </si>
  <si>
    <t>&gt;sp|Q99497|PARK7_HUMAN Protein DJ-1 OS=Homo sapiens GN=PARK7 PE=1 SV=2</t>
  </si>
  <si>
    <t>Cytoplasm {ECO:0000250}. Nucleus {ECO:0000269|PubMed:19234442}. Note=Localizes at sites of DNA damage at double-strand breaks (DSBs). With decreasing efficiency, translocalized to the nucleus by SIX2 and SIX5, and SIX4, respectively (By similarity). {ECO:0000250}.</t>
  </si>
  <si>
    <t>EYA3</t>
  </si>
  <si>
    <t>Active site (2); Alternative sequence (4); Chain (1); Metal binding (3); Modified residue (3); Mutagenesis (2); Sequence conflict (21)</t>
  </si>
  <si>
    <t>&gt;sp|Q99504-5|EYA3_HUMAN Isoform 5 of Eyes absent homolog 3 OS=Homo sapiens GN=EYA3;&gt;sp|Q99504-3|EYA3_HUMAN Isoform 3 of Eyes absent homolog 3 OS=Homo sapiens GN=EYA3;&gt;sp|Q99504|EYA3_HUMAN Eyes absent homolog 3 OS=Homo sapiens GN=EYA3 PE=1 SV=3;&gt;sp|Q99504-2</t>
  </si>
  <si>
    <t>Q99504-5;Q99504-3;Q99504;Q99504-2;Q99504-4</t>
  </si>
  <si>
    <t>Cytoplasm. Mitochondrion outer membrane; Peripheral membrane protein. Note=The majority is localized in the cytoplasm and a small amount is associated with mitochondria. {ECO:0000250}.</t>
  </si>
  <si>
    <t>VAT1</t>
  </si>
  <si>
    <t>Alternative sequence (2); Chain (1); Erroneous initiation (1); Initiator methionine (1); Modified residue (2); Sequence conflict (5)</t>
  </si>
  <si>
    <t>&gt;sp|Q99536|VAT1_HUMAN Synaptic vesicle membrane protein VAT-1 homolog OS=Homo sapiens GN=VAT1 PE=1 SV=2</t>
  </si>
  <si>
    <t>Nucleus. Cytoplasm, cytosol.</t>
  </si>
  <si>
    <t>DNAJC2 MPHOSPH11 MPP11 ZRF1</t>
  </si>
  <si>
    <t>Alternative sequence (1); Chain (2); Domain (3); Erroneous initiation (2); Helix (3); Initiator methionine (1); Modified residue (5); Mutagenesis (1); Region (2); Sequence conflict (3)</t>
  </si>
  <si>
    <t>&gt;sp|Q99543-2|DNJC2_HUMAN Isoform 2 of DnaJ homolog subfamily C member 2 OS=Homo sapiens GN=DNAJC2;&gt;sp|Q99543|DNJC2_HUMAN DnaJ homolog subfamily C member 2 OS=Homo sapiens GN=DNAJC2 PE=1 SV=4</t>
  </si>
  <si>
    <t>Q99543-2;Q99543</t>
  </si>
  <si>
    <t>Cytoplasm, cytoskeleton, microtubule organizing center, centrosome, centriole. Golgi apparatus membrane {ECO:0000305}; Peripheral membrane protein {ECO:0000305}. Note=Localizes to the distal and proximal end of centriole pairs in duplicated centrosomes. In ciliated cells, localizes to the distal and proximal end of daughter centriole and proximal of the mother centriole but not in the distal end of the mother centriole.</t>
  </si>
  <si>
    <t>MPHOSPH9 MPP9</t>
  </si>
  <si>
    <t>Alternative sequence (1); Chain (1); Coiled coil (2); Erroneous gene model prediction (1); Erroneous initiation (2); Natural variant (2); Sequence conflict (1)</t>
  </si>
  <si>
    <t>&gt;sp|Q99550-2|MPP9_HUMAN Isoform 2 of M-phase phosphoprotein 9 OS=Homo sapiens GN=MPHOSPH9;&gt;sp|Q99550|MPP9_HUMAN M-phase phosphoprotein 9 OS=Homo sapiens GN=MPHOSPH9 PE=1 SV=3</t>
  </si>
  <si>
    <t>Q99550-2;Q99550</t>
  </si>
  <si>
    <t>Nucleus, nuclear pore complex.</t>
  </si>
  <si>
    <t>NUP88</t>
  </si>
  <si>
    <t>Chain (1); Coiled coil (1); Initiator methionine (1); Modified residue (7); Natural variant (1); Sequence conflict (4)</t>
  </si>
  <si>
    <t>&gt;sp|Q99567|NUP88_HUMAN Nuclear pore complex protein Nup88 OS=Homo sapiens GN=NUP88 PE=1 SV=2</t>
  </si>
  <si>
    <t>Late endosome {ECO:0000269|PubMed:14617358}. Note=Localizes also to discrete punctae along the ciliary axoneme. {ECO:0000250}.</t>
  </si>
  <si>
    <t>PIK3R4</t>
  </si>
  <si>
    <t>Active site (1); Binding site (1); Chain (1); Compositional bias (2); Domain (1); Initiator methionine (1); Lipidation (1); Modified residue (4); Natural variant (8); Nucleotide binding (1); Repeat (10); Sequence conflict (2)</t>
  </si>
  <si>
    <t>&gt;sp|Q99570|PI3R4_HUMAN Phosphoinositide 3-kinase regulatory subunit 4 OS=Homo sapiens GN=PIK3R4 PE=1 SV=3</t>
  </si>
  <si>
    <t>POP1 KIAA0061</t>
  </si>
  <si>
    <t>Chain (1); Modified residue (4); Natural variant (6)</t>
  </si>
  <si>
    <t>&gt;sp|Q99575|POP1_HUMAN Ribonucleases P/MRP protein subunit POP1 OS=Homo sapiens GN=POP1 PE=1 SV=2</t>
  </si>
  <si>
    <t>Q99576-3</t>
  </si>
  <si>
    <t>Isoform 1: Cytoplasm {ECO:0000250}. Nucleus {ECO:0000250}. Note=Localization depends on differentiation status of myoblasts. In undifferentiated myoblasts, isoform 1 localizes to the cytoplasm, but in differentiating myoblasts, isoform 1 is localized to the nucleus (By similarity). {ECO:0000250}.</t>
  </si>
  <si>
    <t>TSC22D3 DSIPI GILZ</t>
  </si>
  <si>
    <t>Alternative sequence (2); Chain (1); Erroneous initiation (2); Frameshift (1); Region (2); Sequence conflict (1)</t>
  </si>
  <si>
    <t>&gt;sp|Q99576-3|T22D3_HUMAN Isoform 2 of TSC22 domain family protein 3 OS=Homo sapiens GN=TSC22D3</t>
  </si>
  <si>
    <t>Cytoplasm. Secreted. Note=Secretion is mediated by exposure to stress and requires copper ions.</t>
  </si>
  <si>
    <t>S100A13</t>
  </si>
  <si>
    <t>Beta strand (4); Calcium binding (2); Chain (1); Domain (1); Helix (6); Turn (1)</t>
  </si>
  <si>
    <t>&gt;sp|Q99584|S10AD_HUMAN Protein S100-A13 OS=Homo sapiens GN=S100A13 PE=1 SV=1</t>
  </si>
  <si>
    <t>Nucleus {ECO:0000269|PubMed:9447963}.</t>
  </si>
  <si>
    <t>SCAF11 CASP11 SFRS2IP SIP1 SRSF2IP</t>
  </si>
  <si>
    <t>Alternative sequence (1); Chain (1); Compositional bias (2); Erroneous initiation (2); Frameshift (1); Modified residue (26); Natural variant (2); Sequence caution (1); Sequence conflict (2); Zinc finger (1)</t>
  </si>
  <si>
    <t>&gt;sp|Q99590-2|SCAFB_HUMAN Isoform 2 of Protein SCAF11 OS=Homo sapiens GN=SCAF11;&gt;sp|Q99590|SCAFB_HUMAN Protein SCAF11 OS=Homo sapiens GN=SCAF11 PE=1 SV=2</t>
  </si>
  <si>
    <t>Q99590-2;Q99590</t>
  </si>
  <si>
    <t>Cytoplasm, perinuclear region. Golgi apparatus {ECO:0000250}. Nucleus. Note=Accumulate in the Golgi complex of mid-late pachytene spermatocytes (By similarity). Expressed in the cytoplasm in the presence of TSN. {ECO:0000250}.</t>
  </si>
  <si>
    <t>TSNAX TRAX</t>
  </si>
  <si>
    <t>Beta strand (1); Chain (1); Helix (9); Metal binding (2); Region (1); Turn (1)</t>
  </si>
  <si>
    <t>&gt;sp|Q99598|TSNAX_HUMAN Translin-associated protein X OS=Homo sapiens GN=TSNAX PE=1 SV=1</t>
  </si>
  <si>
    <t>SEPHS2 SPS2</t>
  </si>
  <si>
    <t>Active site (1); Chain (1); Initiator methionine (1); Modified residue (1); Natural variant (1); Non-standard residue (1); Nucleotide binding (1); Site (1)</t>
  </si>
  <si>
    <t>&gt;sp|Q99611|SPS2_HUMAN Selenide, water dikinase 2 OS=Homo sapiens GN=SEPHS2 PE=1 SV=3</t>
  </si>
  <si>
    <t>Cytoplasm {ECO:0000255|HAMAP-Rule:MF_03002}.</t>
  </si>
  <si>
    <t>EIF3C EIF3S8</t>
  </si>
  <si>
    <t>Alternative sequence (1); Chain (1); Compositional bias (3); Domain (1); Mass spectrometry (2); Modified residue (12); Sequence conflict (2)</t>
  </si>
  <si>
    <t>&gt;sp|Q99613|EIF3C_HUMAN Eukaryotic translation initiation factor 3 subunit C OS=Homo sapiens GN=EIF3C PE=1 SV=1;&gt;sp|B5ME19|EIFCL_HUMAN Eukaryotic translation initiation factor 3 subunit C-like protein OS=Homo sapiens GN=EIF3CL PE=3 SV=1</t>
  </si>
  <si>
    <t>Q99613;B5ME19</t>
  </si>
  <si>
    <t>TTC1 TPR1</t>
  </si>
  <si>
    <t>Chain (1); Modified residue (2); Repeat (3); Sequence conflict (1)</t>
  </si>
  <si>
    <t>&gt;sp|Q99614|TTC1_HUMAN Tetratricopeptide repeat protein 1 OS=Homo sapiens GN=TTC1 PE=1 SV=1</t>
  </si>
  <si>
    <t>Cytoplasm. Nucleus. Cytoplasm, cytoskeleton. Note=Colocalizes with NR1I3 to microtubules. {ECO:0000250}.</t>
  </si>
  <si>
    <t>DNAJC7 TPR2 TTC2</t>
  </si>
  <si>
    <t>Alternative sequence (1); Chain (1); Domain (1); Erroneous initiation (2); Initiator methionine (1); Modified residue (1); Mutagenesis (3); Repeat (9); Sequence conflict (1)</t>
  </si>
  <si>
    <t>&gt;sp|Q99615|DNJC7_HUMAN DnaJ homolog subfamily C member 7 OS=Homo sapiens GN=DNAJC7 PE=1 SV=2;&gt;sp|Q99615-2|DNJC7_HUMAN Isoform 2 of DnaJ homolog subfamily C member 7 OS=Homo sapiens GN=DNAJC7</t>
  </si>
  <si>
    <t>Q99615;Q99615-2</t>
  </si>
  <si>
    <t>COPS8 CSN8</t>
  </si>
  <si>
    <t>Alternative sequence (1); Chain (1); Domain (1); Initiator methionine (1); Modified residue (1)</t>
  </si>
  <si>
    <t>&gt;sp|Q99627|CSN8_HUMAN COP9 signalosome complex subunit 8 OS=Homo sapiens GN=COPS8 PE=1 SV=1;&gt;sp|Q99627-2|CSN8_HUMAN Isoform 2 of COP9 signalosome complex subunit 8 OS=Homo sapiens GN=COPS8</t>
  </si>
  <si>
    <t>Q99627;Q99627-2</t>
  </si>
  <si>
    <t>PRPF18 HPRP18</t>
  </si>
  <si>
    <t>Alternative sequence (2); Beta strand (2); Chain (1); Helix (2); Modified residue (1)</t>
  </si>
  <si>
    <t>&gt;sp|Q99633|PRP18_HUMAN Pre-mRNA-splicing factor 18 OS=Homo sapiens GN=PRPF18 PE=1 SV=1</t>
  </si>
  <si>
    <t>Nucleus {ECO:0000269|PubMed:12628935}.</t>
  </si>
  <si>
    <t>RAD9A</t>
  </si>
  <si>
    <t>Beta strand (22); Chain (1); Helix (10); Modified residue (8); Mutagenesis (8); Natural variant (5); Region (2); Sequence conflict (2)</t>
  </si>
  <si>
    <t>&gt;sp|Q99638|RAD9A_HUMAN Cell cycle checkpoint control protein RAD9A OS=Homo sapiens GN=RAD9A PE=1 SV=1</t>
  </si>
  <si>
    <t>Nucleus {ECO:0000250}. Cytoplasm {ECO:0000250}. Cytoplasm, cytoskeleton {ECO:0000250}. Membrane {ECO:0000250}. Endoplasmic reticulum-Golgi intermediate compartment {ECO:0000250}. Endoplasmic reticulum {ECO:0000250}. Cell membrane {ECO:0000269|PubMed:11350981, ECO:0000269|PubMed:15035633}. Note=Localizes in cytoplasmic compartments in dividing cells. Localizes in the nucleus in quiescent cells. Exported from the nucleus to the cytoplasm through a nuclear export signal (NES) and CRM1-dependent pathway. May shuttle between nucleus and cytoplasm. Localizes with the microtubule-organizing center (MTOC) and extends toward the periphery along microtubules. Associates with membranes of the early secretory pathway in a GAPDH-independent, N-myristoylation- and calcium-dependent manner. Colocalizes with the mitotic spindle microtubules. Colocalizes with GAPDH along microtubules. Colocalizes with SLC9A1/NHE1 at the reticulum endoplasmic. Colocalizes with STK17B at the plasma membrane (By similarity). Colocalizes with SLC9A1/NHE1 at the cell membrane. {ECO:0000250}.</t>
  </si>
  <si>
    <t>CHP1 CHP</t>
  </si>
  <si>
    <t>Beta strand (5); Calcium binding (2); Chain (1); Domain (4); Helix (11); Initiator methionine (1); Lipidation (1); Motif (3); Mutagenesis (8); Region (1); Turn (2)</t>
  </si>
  <si>
    <t>&gt;sp|Q99653|CHP1_HUMAN Calcineurin B homologous protein 1 OS=Homo sapiens GN=CHP1 PE=1 SV=3</t>
  </si>
  <si>
    <t>Cytoplasm, cytoskeleton {ECO:0000250}. Nucleus {ECO:0000250}. Chromosome, centromere. Chromosome, centromere, kinetochore. Note=Associates with the microtubule network at the growing distal tip (the plus-end) of microtubules, probably through interaction with MTUS2/TIP150 and MAPRE1 (By similarity). Association with microtubule plus ends is also mediated by interaction with KIF18B. Centromeric localization requires the presence of BUB1 and SGOL2. {ECO:0000250}.</t>
  </si>
  <si>
    <t>KIF2C KNSL6</t>
  </si>
  <si>
    <t>Alternative sequence (1); Beta strand (12); Binding site (1); Chain (1); Coiled coil (1); Domain (1); Helix (15); Initiator methionine (1); Modified residue (10); Motif (2); Mutagenesis (4); Natural variant (1); Nucleotide binding (1); Region (2); Sequence conflict (1); Turn (2)</t>
  </si>
  <si>
    <t>&gt;sp|Q99661-2|KIF2C_HUMAN Isoform 2 of Kinesin-like protein KIF2C OS=Homo sapiens GN=KIF2C;&gt;sp|Q99661|KIF2C_HUMAN Kinesin-like protein KIF2C OS=Homo sapiens GN=KIF2C PE=1 SV=2</t>
  </si>
  <si>
    <t>Q99661-2;Q99661</t>
  </si>
  <si>
    <t>Cytoplasm. Endoplasmic reticulum. Note=Interaction with 14-3-3 proteins alters the distribution of MAP3K5/ASK1 and restricts it to the perinuclear endoplasmic reticulum region.</t>
  </si>
  <si>
    <t>MAP3K5 ASK1 MAPKKK5 MEKK5</t>
  </si>
  <si>
    <t>Active site (1); Alternative sequence (1); Beta strand (11); Binding site (1); Chain (1); Coiled coil (1); Domain (1); Helix (13); Modified residue (10); Mutagenesis (4); Natural variant (5); Nucleotide binding (1); Turn (4)</t>
  </si>
  <si>
    <t>&gt;sp|Q99683|M3K5_HUMAN Mitogen-activated protein kinase kinase kinase 5 OS=Homo sapiens GN=MAP3K5 PE=1 SV=1</t>
  </si>
  <si>
    <t>MGLL</t>
  </si>
  <si>
    <t>Active site (3); Alternative sequence (2); Beta strand (10); Chain (1); Erroneous initiation (7); Helix (13); Modified residue (1); Sequence conflict (1); Turn (1)</t>
  </si>
  <si>
    <t>&gt;sp|Q99685-2|MGLL_HUMAN Isoform 2 of Monoglyceride lipase OS=Homo sapiens GN=MGLL;&gt;sp|Q99685|MGLL_HUMAN Monoglyceride lipase OS=Homo sapiens GN=MGLL PE=1 SV=2</t>
  </si>
  <si>
    <t>Q99685-2;Q99685</t>
  </si>
  <si>
    <t>ATXN2 ATX2 SCA2 TNRC13</t>
  </si>
  <si>
    <t>Alternative sequence (12); Chain (1); Compositional bias (6); Modified residue (11); Natural variant (2); Sequence conflict (2)</t>
  </si>
  <si>
    <t>&gt;sp|Q99700-2|ATX2_HUMAN Isoform 2 of Ataxin-2 OS=Homo sapiens GN=ATXN2;&gt;sp|Q99700-4|ATX2_HUMAN Isoform 4 of Ataxin-2 OS=Homo sapiens GN=ATXN2;&gt;sp|Q99700|ATX2_HUMAN Ataxin-2 OS=Homo sapiens GN=ATXN2 PE=1 SV=2</t>
  </si>
  <si>
    <t>Q99700-2;Q99700-4;Q99700</t>
  </si>
  <si>
    <t>MTR</t>
  </si>
  <si>
    <t>Alternative sequence (1); Beta strand (24); Binding site (4); Chain (1); Domain (5); Helix (48); Metal binding (4); Natural variant (8); Region (2); Turn (5)</t>
  </si>
  <si>
    <t>&gt;sp|Q99707|METH_HUMAN Methionine synthase OS=Homo sapiens GN=MTR PE=1 SV=2</t>
  </si>
  <si>
    <t>Mitochondrion {ECO:0000269|PubMed:12917011, ECO:0000269|PubMed:18984158}.</t>
  </si>
  <si>
    <t>HSD17B10 ERAB HADH2 MRPP2 SCHAD XH98G2</t>
  </si>
  <si>
    <t>Active site (1); Alternative sequence (1); Beta strand (9); Binding site (2); Chain (1); Helix (11); Initiator methionine (1); Modified residue (8); Natural variant (3); Nucleotide binding (1); Turn (2)</t>
  </si>
  <si>
    <t>&gt;sp|Q99714-2|HCD2_HUMAN Isoform 2 of 3-hydroxyacyl-CoA dehydrogenase type-2 OS=Homo sapiens GN=HSD17B10;&gt;sp|Q99714|HCD2_HUMAN 3-hydroxyacyl-CoA dehydrogenase type-2 OS=Homo sapiens GN=HSD17B10 PE=1 SV=3</t>
  </si>
  <si>
    <t>Q99714-2;Q99714</t>
  </si>
  <si>
    <t>Cytoplasm. Nucleus. Note=Cytoplasmic in the absence of ligand. Migrates to the nucleus when complexed with SMAD4.</t>
  </si>
  <si>
    <t>SMAD5 MADH5</t>
  </si>
  <si>
    <t>Chain (1); Compositional bias (1); Domain (2); Initiator methionine (1); Metal binding (4); Modified residue (3); Mutagenesis (1); Sequence conflict (3)</t>
  </si>
  <si>
    <t>&gt;sp|Q99717|SMAD5_HUMAN Mothers against decapentaplegic homolog 5 OS=Homo sapiens GN=SMAD5 PE=1 SV=1</t>
  </si>
  <si>
    <t>Nucleus {ECO:0000269|PubMed:17289661}. Cytoplasm {ECO:0000269|PubMed:17289661}. Note=Localized in cytoplasmic mRNP granules containing untranslated mRNAs.</t>
  </si>
  <si>
    <t>HNRNPAB ABBP1 HNRPAB</t>
  </si>
  <si>
    <t>Alternative sequence (3); Beta strand (5); Chain (1); Compositional bias (1); Domain (2); Frameshift (2); Helix (2); Modified residue (6); Turn (2)</t>
  </si>
  <si>
    <t>&gt;sp|Q99729-3|ROAA_HUMAN Isoform 3 of Heterogeneous nuclear ribonucleoprotein A/B OS=Homo sapiens GN=HNRNPAB;&gt;sp|Q99729-2|ROAA_HUMAN Isoform 2 of Heterogeneous nuclear ribonucleoprotein A/B OS=Homo sapiens GN=HNRNPAB;&gt;sp|Q99729-4|ROAA_HUMAN Isoform 4 of Het</t>
  </si>
  <si>
    <t>Q99729-3;Q99729-2;Q99729-4;Q99729</t>
  </si>
  <si>
    <t>NAP1L4 NAP2</t>
  </si>
  <si>
    <t>Alternative sequence (1); Chain (1); Compositional bias (3); Initiator methionine (1); Modified residue (9); Motif (1); Sequence conflict (1)</t>
  </si>
  <si>
    <t>&gt;sp|Q99733|NP1L4_HUMAN Nucleosome assembly protein 1-like 4 OS=Homo sapiens GN=NAP1L4 PE=1 SV=1;&gt;sp|Q99733-2|NP1L4_HUMAN Isoform 2 of Nucleosome assembly protein 1-like 4 OS=Homo sapiens GN=NAP1L4</t>
  </si>
  <si>
    <t>Q99733;Q99733-2</t>
  </si>
  <si>
    <t>NAPG SNAPG</t>
  </si>
  <si>
    <t>Alternative sequence (1); Chain (1); Natural variant (2); Sequence conflict (1)</t>
  </si>
  <si>
    <t>&gt;sp|Q99747|SNAG_HUMAN Gamma-soluble NSF attachment protein OS=Homo sapiens GN=NAPG PE=1 SV=1</t>
  </si>
  <si>
    <t>MAP3K3 MAPKKK3 MEKK3</t>
  </si>
  <si>
    <t>Active site (1); Alternative sequence (1); Beta strand (5); Binding site (1); Chain (1); Domain (2); Helix (2); Modified residue (4); Natural variant (3); Nucleotide binding (1); Sequence conflict (1); Turn (1)</t>
  </si>
  <si>
    <t>&gt;sp|Q99759|M3K3_HUMAN Mitogen-activated protein kinase kinase kinase 3 OS=Homo sapiens GN=MAP3K3 PE=1 SV=2;&gt;sp|Q99759-2|M3K3_HUMAN Isoform 2 of Mitogen-activated protein kinase kinase kinase 3 OS=Homo sapiens GN=MAP3K3</t>
  </si>
  <si>
    <t>Q99759;Q99759-2</t>
  </si>
  <si>
    <t>ACO2</t>
  </si>
  <si>
    <t>Binding site (4); Chain (1); Cross-link (1); Metal binding (3); Modified residue (28); Natural variant (3); Region (2); Sequence conflict (12); Transit peptide (1)</t>
  </si>
  <si>
    <t>&gt;sp|Q99798|ACON_HUMAN Aconitate hydratase, mitochondrial OS=Homo sapiens GN=ACO2 PE=1 SV=2</t>
  </si>
  <si>
    <t>Cytoplasm. Membrane; Peripheral membrane protein. Nucleus. Late endosome membrane; Peripheral membrane protein. Note=Mainly cytoplasmic. Membrane-associated when active and soluble when inactive. Depending on the stage of the cell cycle, detected in the nucleus. Colocalized with CEP55 in the midbody during cytokinesis.</t>
  </si>
  <si>
    <t>TSG101</t>
  </si>
  <si>
    <t>Alternative sequence (1); Beta strand (8); Chain (1); Coiled coil (1); Domain (2); Helix (5); Initiator methionine (1); Modified residue (1); Motif (1); Mutagenesis (11); Natural variant (1); Region (1); Sequence conflict (1); Turn (4)</t>
  </si>
  <si>
    <t>&gt;sp|Q99816|TS101_HUMAN Tumor susceptibility gene 101 protein OS=Homo sapiens GN=TSG101 PE=1 SV=2;&gt;sp|Q99816-2|TS101_HUMAN Isoform 2 of Tumor susceptibility gene 101 protein OS=Homo sapiens GN=TSG101</t>
  </si>
  <si>
    <t>Q99816;Q99816-2</t>
  </si>
  <si>
    <t>CPNE1 CPN1</t>
  </si>
  <si>
    <t>Chain (1); Domain (3); Modified residue (1); Natural variant (3); Sequence conflict (2)</t>
  </si>
  <si>
    <t>&gt;sp|Q99829|CPNE1_HUMAN Copine-1 OS=Homo sapiens GN=CPNE1 PE=1 SV=1</t>
  </si>
  <si>
    <t>CCT7 CCTH NIP7-1</t>
  </si>
  <si>
    <t>Alternative sequence (3); Chain (1); Modified residue (4); Natural variant (1); Sequence conflict (7)</t>
  </si>
  <si>
    <t>&gt;sp|Q99832|TCPH_HUMAN T-complex protein 1 subunit eta OS=Homo sapiens GN=CCT7 PE=1 SV=2;&gt;sp|Q99832-3|TCPH_HUMAN Isoform 3 of T-complex protein 1 subunit eta OS=Homo sapiens GN=CCT7;&gt;sp|Q99832-4|TCPH_HUMAN Isoform 4 of T-complex protein 1 subunit eta OS=Hom</t>
  </si>
  <si>
    <t>Q99832;Q99832-3;Q99832-4;Q99832-2</t>
  </si>
  <si>
    <t>Cytoplasm {ECO:0000269|PubMed:15361868, ECO:0000269|PubMed:15492225}.</t>
  </si>
  <si>
    <t>MYD88</t>
  </si>
  <si>
    <t>Alternative sequence (6); Beta strand (9); Chain (1); Domain (2); Erroneous gene model prediction (1); Erroneous initiation (2); Helix (19); Mutagenesis (5); Natural variant (2); Region (1); Sequence conflict (3); Turn (2)</t>
  </si>
  <si>
    <t xml:space="preserve">&gt;sp|Q99836-5|MYD88_HUMAN Isoform 5 of Myeloid differentiation primary response protein MyD88 OS=Homo sapiens GN=MYD88;&gt;sp|Q99836|MYD88_HUMAN Myeloid differentiation primary response protein MyD88 OS=Homo sapiens GN=MYD88 PE=1 SV=1;&gt;sp|Q99836-6|MYD88_HUMAN </t>
  </si>
  <si>
    <t>Q99836-5;Q99836;Q99836-6;Q99836-3;Q99836-2;Q99836-4</t>
  </si>
  <si>
    <t>HAUS7 UCHL5IP UIP1</t>
  </si>
  <si>
    <t>Alternative sequence (3); Chain (1); Coiled coil (1); Erroneous initiation (2); Frameshift (1); Modified residue (1); Sequence caution (1)</t>
  </si>
  <si>
    <t>&gt;sp|Q99871-3|HAUS7_HUMAN Isoform 3 of HAUS augmin-like complex subunit 7 OS=Homo sapiens GN=HAUS7;&gt;sp|Q99871|HAUS7_HUMAN HAUS augmin-like complex subunit 7 OS=Homo sapiens GN=HAUS7 PE=1 SV=3;&gt;sp|Q99871-2|HAUS7_HUMAN Isoform 2 of HAUS augmin-like complex su</t>
  </si>
  <si>
    <t>Q99871-3;Q99871;Q99871-2</t>
  </si>
  <si>
    <t>Nucleus {ECO:0000269|PubMed:19136629}. Nucleus, nucleoplasm {ECO:0000250}. Cytoplasm, cytosol {ECO:0000250}. Note=Mostly found in the cytoplasm. Colocalizes with CHTOP within the nucleus. Low levels detected also in the chromatin fraction (By similarity). {ECO:0000250}.</t>
  </si>
  <si>
    <t>PRMT1 HMT2 HRMT1L2 IR1B4</t>
  </si>
  <si>
    <t>Active site (2); Alternative sequence (3); Binding site (5); Chain (1); Domain (1); Modified residue (1); Mutagenesis (3); Natural variant (2); Sequence conflict (6)</t>
  </si>
  <si>
    <t xml:space="preserve">&gt;sp|Q99873-3|ANM1_HUMAN Isoform 3 of Protein arginine N-methyltransferase 1 OS=Homo sapiens GN=PRMT1;&gt;sp|Q99873-2|ANM1_HUMAN Isoform 2 of Protein arginine N-methyltransferase 1 OS=Homo sapiens GN=PRMT1;&gt;sp|Q99873-4|ANM1_HUMAN Isoform 4 of Protein arginine </t>
  </si>
  <si>
    <t>Q99873-3;Q99873-2;Q99873-4;Q99873;Q9NR22-2;Q9NR22</t>
  </si>
  <si>
    <t>Isoform 1: Nucleus. Cytoplasm. Note=Isoform 1 localizes predominantly to the nucleus.; Isoform 2: Cytoplasm. Nucleus. Note=Isoform 2 localizes to the cytoplasm and shuttles into the nucleus in response to heat shock.; Isoform 4: Cytoplasm. Nucleus. Note=Isoform 4 localizes predominantly to the cytoplasm. The cellular background in which it is expressed can influence whether it resides primarily in the cytoplasm or is also found in the nucleus. In the presence of BCL2, localizes to intracellular membranes (what appears to be the nuclear envelope and perinuclear membranes) as well as punctate cytosolic structures suggestive of mitochondria.</t>
  </si>
  <si>
    <t>BAG1 HAP</t>
  </si>
  <si>
    <t>Alternative sequence (3); Beta strand (7); Chain (1); Compositional bias (1); Domain (2); Erroneous gene model prediction (5); Erroneous initiation (3); Helix (6); Modified residue (1); Region (3); Repeat (7); Sequence caution (1); Sequence conflict (9); Turn (1)</t>
  </si>
  <si>
    <t>&gt;sp|Q99933-4|BAG1_HUMAN Isoform 4 of BAG family molecular chaperone regulator 1 OS=Homo sapiens GN=BAG1;&gt;sp|Q99933-3|BAG1_HUMAN Isoform 3 of BAG family molecular chaperone regulator 1 OS=Homo sapiens GN=BAG1;&gt;sp|Q99933|BAG1_HUMAN BAG family molecular chape</t>
  </si>
  <si>
    <t>Q99933-4;Q99933-3;Q99933;Q99933-2</t>
  </si>
  <si>
    <t>Cytoplasm {ECO:0000250}. Early endosome membrane {ECO:0000250}; Peripheral membrane protein {ECO:0000250}. Cell projection, podosome {ECO:0000269|PubMed:23285027}. Note=Associated with postsynaptic endosomes in hippocampal neurons. {ECO:0000250}.</t>
  </si>
  <si>
    <t>SH3GL1 CNSA1 SH3D2B</t>
  </si>
  <si>
    <t>Alternative sequence (2); Chain (1); Coiled coil (1); Domain (2); Modified residue (2); Region (3); Sequence conflict (1); Site (1)</t>
  </si>
  <si>
    <t>&gt;sp|Q99961|SH3G1_HUMAN Endophilin-A2 OS=Homo sapiens GN=SH3GL1 PE=1 SV=1;&gt;sp|Q99961-2|SH3G1_HUMAN Isoform 2 of Endophilin-A2 OS=Homo sapiens GN=SH3GL1;&gt;sp|Q99961-3|SH3G1_HUMAN Isoform 3 of Endophilin-A2 OS=Homo sapiens GN=SH3GL1</t>
  </si>
  <si>
    <t>Q99961;Q99961-2;Q99961-3;Q99962</t>
  </si>
  <si>
    <t>Nucleus {ECO:0000305}. Chromosome, telomere.</t>
  </si>
  <si>
    <t>TEP1 TLP1 TP1</t>
  </si>
  <si>
    <t>Alternative sequence (1); Chain (1); Domain (2); Natural variant (21); Nucleotide binding (1); Repeat (25)</t>
  </si>
  <si>
    <t>&gt;sp|Q99973-2|TEP1_HUMAN Isoform 2 of Telomerase protein component 1 OS=Homo sapiens GN=TEP1;&gt;sp|Q99973|TEP1_HUMAN Telomerase protein component 1 OS=Homo sapiens GN=TEP1 PE=1 SV=2</t>
  </si>
  <si>
    <t>Q99973-2;Q99973</t>
  </si>
  <si>
    <t>Cytoplasm. Cytoplasm, cytoskeleton, microtubule organizing center, centrosome. Golgi apparatus. Note=Cytoplasmic in parietal cells.</t>
  </si>
  <si>
    <t>AKAP9 AKAP350 AKAP450 KIAA0803</t>
  </si>
  <si>
    <t>Alternative sequence (8); Chain (1); Coiled coil (13); Compositional bias (4); Erroneous gene model prediction (1); Frameshift (1); Modified residue (3); Natural variant (10); Region (1); Sequence conflict (32)</t>
  </si>
  <si>
    <t>&gt;sp|Q99996-2|AKAP9_HUMAN Isoform 2 of A-kinase anchor protein 9 OS=Homo sapiens GN=AKAP9;&gt;sp|Q99996-3|AKAP9_HUMAN Isoform 3 of A-kinase anchor protein 9 OS=Homo sapiens GN=AKAP9;&gt;sp|Q99996|AKAP9_HUMAN A-kinase anchor protein 9 OS=Homo sapiens GN=AKAP9 PE=1</t>
  </si>
  <si>
    <t>Q99996-2;Q99996-3;Q99996;Q99996-6;Q99996-5;Q99996-4;Q96QE5-4;P01344;P01344-2;P01344-3;Q96QE5</t>
  </si>
  <si>
    <t>NIPSNAP1</t>
  </si>
  <si>
    <t>Chain (1); Modified residue (11); Natural variant (1); Sequence conflict (1)</t>
  </si>
  <si>
    <t>&gt;sp|Q9BPW8|NIPS1_HUMAN Protein NipSnap homolog 1 OS=Homo sapiens GN=NIPSNAP1 PE=1 SV=1</t>
  </si>
  <si>
    <t>Nucleus. Cytoplasm. Chromosome. Note=In interphase cells, the majority of the condensin complex is found in the cytoplasm, while a minority of the complex is associated with chromatin. A subpopulation of the complex however remains associated with chromosome foci in interphase cells. During mitosis, most of the condensin complex is associated with the chromatin. At the onset of prophase, the regulatory subunits of the complex are phosphorylated by CDK1, leading to condensin's association with chromosome arms and to chromosome condensation. Dissociation from chromosomes is observed in late telophase.</t>
  </si>
  <si>
    <t>NCAPG CAPG NYMEL3</t>
  </si>
  <si>
    <t>Chain (1); Compositional bias (2); Erroneous initiation (3); Modified residue (7); Natural variant (3); Repeat (10); Sequence conflict (8)</t>
  </si>
  <si>
    <t>&gt;sp|Q9BPX3|CND3_HUMAN Condensin complex subunit 3 OS=Homo sapiens GN=NCAPG PE=1 SV=1</t>
  </si>
  <si>
    <t>ARPC5L</t>
  </si>
  <si>
    <t>Chain (1); Modified residue (1); Sequence conflict (2)</t>
  </si>
  <si>
    <t>&gt;sp|Q9BPX5|ARP5L_HUMAN Actin-related protein 2/3 complex subunit 5-like protein OS=Homo sapiens GN=ARPC5L PE=1 SV=1</t>
  </si>
  <si>
    <t>C7orf25</t>
  </si>
  <si>
    <t>Alternative sequence (1); Chain (1); Natural variant (1); Sequence conflict (1)</t>
  </si>
  <si>
    <t>&gt;sp|Q9BPX7|CG025_HUMAN UPF0415 protein C7orf25 OS=Homo sapiens GN=C7orf25 PE=1 SV=1;&gt;sp|Q9BPX7-2|CG025_HUMAN Isoform 2 of UPF0415 protein C7orf25 OS=Homo sapiens GN=C7orf25</t>
  </si>
  <si>
    <t>Q9BPX7;Q9BPX7-2</t>
  </si>
  <si>
    <t>Nucleus, Cajal body {ECO:0000269|PubMed:24569877}.</t>
  </si>
  <si>
    <t>FAM118B</t>
  </si>
  <si>
    <t>Chain (1); Initiator methionine (1); Modified residue (2); Sequence conflict (1)</t>
  </si>
  <si>
    <t>&gt;sp|Q9BPY3|F118B_HUMAN Protein FAM118B OS=Homo sapiens GN=FAM118B PE=1 SV=1</t>
  </si>
  <si>
    <t>Cytoplasm {ECO:0000269|PubMed:11172725}.</t>
  </si>
  <si>
    <t>PAIP2 PAIP2A HSPC218</t>
  </si>
  <si>
    <t>Chain (1); Compositional bias (1); Region (2); Sequence conflict (2); Turn (3)</t>
  </si>
  <si>
    <t>&gt;sp|Q9BPZ3|PAIP2_HUMAN Polyadenylate-binding protein-interacting protein 2 OS=Homo sapiens GN=PAIP2 PE=1 SV=1</t>
  </si>
  <si>
    <t>Cell membrane; Peripheral membrane protein. Cytoplasmic vesicle. Nucleus.</t>
  </si>
  <si>
    <t>MAPKAP1 MIP1 SIN1</t>
  </si>
  <si>
    <t>Alternative sequence (7); Beta strand (8); Chain (1); Helix (3); Initiator methionine (1); Modified residue (2); Region (3); Sequence conflict (9); Turn (2)</t>
  </si>
  <si>
    <t>&gt;sp|Q9BPZ7-3|SIN1_HUMAN Isoform 3 of Target of rapamycin complex 2 subunit MAPKAP1 OS=Homo sapiens GN=MAPKAP1;&gt;sp|Q9BPZ7-2|SIN1_HUMAN Isoform 2 of Target of rapamycin complex 2 subunit MAPKAP1 OS=Homo sapiens GN=MAPKAP1;&gt;sp|Q9BPZ7|SIN1_HUMAN Target of rapa</t>
  </si>
  <si>
    <t>Q9BPZ7-3;Q9BPZ7-2;Q9BPZ7;Q9BPZ7-5;Q9BPZ7-6;Q9BPZ7-4</t>
  </si>
  <si>
    <t>Mitochondrion {ECO:0000269|PubMed:21593607}. Nucleus {ECO:0000269|PubMed:21593607}. Note=Mainly mitochondrial.</t>
  </si>
  <si>
    <t>ELAC2 HPC2</t>
  </si>
  <si>
    <t>Alternative sequence (6); Chain (1); Modified residue (2); Natural variant (13); Sequence conflict (4); Transit peptide (1)</t>
  </si>
  <si>
    <t>&gt;sp|Q9BQ52|RNZ2_HUMAN Zinc phosphodiesterase ELAC protein 2 OS=Homo sapiens GN=ELAC2 PE=1 SV=2;&gt;sp|Q9BQ52-4|RNZ2_HUMAN Isoform 4 of Zinc phosphodiesterase ELAC protein 2 OS=Homo sapiens GN=ELAC2;&gt;sp|Q9BQ52-3|RNZ2_HUMAN Isoform 3 of Zinc phosphodiesterase E</t>
  </si>
  <si>
    <t>Q9BQ52;Q9BQ52-4;Q9BQ52-3;Q9BQ52-2</t>
  </si>
  <si>
    <t>C19orf43</t>
  </si>
  <si>
    <t>Chain (1); Compositional bias (1); Modified residue (1)</t>
  </si>
  <si>
    <t>&gt;sp|Q9BQ61|CS043_HUMAN Uncharacterized protein C19orf43 OS=Homo sapiens GN=C19orf43 PE=1 SV=1</t>
  </si>
  <si>
    <t>GRWD1 GRWD KIAA1942 WDR28</t>
  </si>
  <si>
    <t>Chain (1); Compositional bias (1); Modified residue (3); Natural variant (1); Repeat (5)</t>
  </si>
  <si>
    <t>&gt;sp|Q9BQ67|GRWD1_HUMAN Glutamate-rich WD repeat-containing protein 1 OS=Homo sapiens GN=GRWD1 PE=1 SV=1</t>
  </si>
  <si>
    <t>Nucleus {ECO:0000269|PubMed:23474712}. Note=Recruited to DNA lesions, probably via mono-APD-ribosylated proteins.</t>
  </si>
  <si>
    <t>MACROD1 LRP16</t>
  </si>
  <si>
    <t>Beta strand (6); Binding site (1); Chain (1); Domain (1); Erroneous initiation (2); Helix (13); Modified residue (4); Mutagenesis (8); Region (4); Site (1)</t>
  </si>
  <si>
    <t>&gt;sp|Q9BQ69|MACD1_HUMAN O-acetyl-ADP-ribose deacetylase MACROD1 OS=Homo sapiens GN=MACROD1 PE=1 SV=2</t>
  </si>
  <si>
    <t>Nucleus {ECO:0000269|PubMed:16574069, ECO:0000269|PubMed:18068114}. Note=Some staining in the cytosol.</t>
  </si>
  <si>
    <t>TCF25 KIAA1049 NULP1 FKSG26</t>
  </si>
  <si>
    <t>&gt;sp|Q9BQ70|TCF25_HUMAN Transcription factor 25 OS=Homo sapiens GN=TCF25 PE=1 SV=1</t>
  </si>
  <si>
    <t>CMSS1 C3orf26</t>
  </si>
  <si>
    <t>Alternative sequence (1); Chain (1); Modified residue (1); Natural variant (2); Sequence conflict (2)</t>
  </si>
  <si>
    <t>&gt;sp|Q9BQ75-2|CMS1_HUMAN Isoform 2 of Protein CMSS1 OS=Homo sapiens GN=CMSS1;&gt;sp|Q9BQ75|CMS1_HUMAN Protein CMSS1 OS=Homo sapiens GN=CMSS1 PE=1 SV=2</t>
  </si>
  <si>
    <t>Q9BQ75-2;Q9BQ75</t>
  </si>
  <si>
    <t>Cytoplasm. Note=Also found in meiotic chromatin. {ECO:0000250}.</t>
  </si>
  <si>
    <t>KLHDC3 PEAS</t>
  </si>
  <si>
    <t>Chain (1); Repeat (5)</t>
  </si>
  <si>
    <t>&gt;sp|Q9BQ90|KLDC3_HUMAN Kelch domain-containing protein 3 OS=Homo sapiens GN=KLHDC3 PE=2 SV=1</t>
  </si>
  <si>
    <t>Nucleus. Cytoplasm. Note=Nuclear in Leydig cells and cytoplasmic in germ cells during fetal testicular development. In adult testis, predominantly nuclear. Subcellular location varies from nuclear to cytoplasmic in various tumors.</t>
  </si>
  <si>
    <t>WDR77 MEP50 WD45 HKMT1069 Nbla10071</t>
  </si>
  <si>
    <t>Alternative sequence (1); Beta strand (31); Chain (1); Helix (2); Modified residue (1); Natural variant (1); Repeat (7); Sequence conflict (2); Turn (2)</t>
  </si>
  <si>
    <t>&gt;sp|Q9BQA1|MEP50_HUMAN Methylosome protein 50 OS=Homo sapiens GN=WDR77 PE=1 SV=1</t>
  </si>
  <si>
    <t>DPH2 DPH2L2</t>
  </si>
  <si>
    <t>Alternative sequence (3); Chain (1); Modified residue (5); Sequence conflict (4)</t>
  </si>
  <si>
    <t>&gt;sp|Q9BQC3|DPH2_HUMAN Diphthamide biosynthesis protein 2 OS=Homo sapiens GN=DPH2 PE=1 SV=1</t>
  </si>
  <si>
    <t>Q9BQC3;Q9BQC3-2</t>
  </si>
  <si>
    <t>TUBA1C TUBA6</t>
  </si>
  <si>
    <t>Chain (1); Modified residue (5); Nucleotide binding (1); Site (1)</t>
  </si>
  <si>
    <t>&gt;sp|Q9BQE3|TBA1C_HUMAN Tubulin alpha-1C chain OS=Homo sapiens GN=TUBA1C PE=1 SV=1</t>
  </si>
  <si>
    <t>APOL2</t>
  </si>
  <si>
    <t>Chain (1); Compositional bias (1); Erroneous initiation (1); Modified residue (2); Natural variant (2); Sequence conflict (1)</t>
  </si>
  <si>
    <t>&gt;sp|Q9BQE5|APOL2_HUMAN Apolipoprotein L2 OS=Homo sapiens GN=APOL2 PE=1 SV=1</t>
  </si>
  <si>
    <t>SENP7 KIAA1707 SSP2 SUSP2</t>
  </si>
  <si>
    <t>Active site (2); Alternative sequence (5); Beta strand (7); Chain (1); Helix (11); Modified residue (3); Mutagenesis (2); Natural variant (2); Region (1); Sequence conflict (7); Turn (1)</t>
  </si>
  <si>
    <t>&gt;sp|Q9BQF6-2|SENP7_HUMAN Isoform 2 of Sentrin-specific protease 7 OS=Homo sapiens GN=SENP7;&gt;sp|Q9BQF6|SENP7_HUMAN Sentrin-specific protease 7 OS=Homo sapiens GN=SENP7 PE=1 SV=4;&gt;sp|Q9BQF6-4|SENP7_HUMAN Isoform 4 of Sentrin-specific protease 7 OS=Homo sapie</t>
  </si>
  <si>
    <t>Q9BQF6-2;Q9BQF6;Q9BQF6-4;Q9BQF6-5;Q9BQF6-3;Q9GZR1-2;Q9GZR1</t>
  </si>
  <si>
    <t>Peroxisome {ECO:0000269|PubMed:12790796}.</t>
  </si>
  <si>
    <t>NUDT12</t>
  </si>
  <si>
    <t>Chain (1); Domain (1); Metal binding (2); Modified residue (2); Motif (2); Mutagenesis (1); Natural variant (2); Repeat (3)</t>
  </si>
  <si>
    <t>&gt;sp|Q9BQG2|NUD12_HUMAN Peroxisomal NADH pyrophosphatase NUDT12 OS=Homo sapiens GN=NUDT12 PE=1 SV=1</t>
  </si>
  <si>
    <t>Cytoplasm, cytoskeleton {ECO:0000269|PubMed:18699778}. Cell projection, ruffle membrane {ECO:0000269|PubMed:18699778}; Peripheral membrane protein {ECO:0000269|PubMed:18699778}; Cytoplasmic side {ECO:0000269|PubMed:18699778}. Note=Colocalizes with F-actin. Partially relocates to membrane ruffles in response to invading bacteria.</t>
  </si>
  <si>
    <t>AIF1L C9orf58 IBA2 UNQ672/PRO1306</t>
  </si>
  <si>
    <t>Alternative sequence (4); Beta strand (2); Calcium binding (1); Chain (1); Domain (2); Helix (7); Initiator methionine (1); Modified residue (2); Sequence conflict (1)</t>
  </si>
  <si>
    <t xml:space="preserve">&gt;sp|Q9BQI0-3|AIF1L_HUMAN Isoform 3 of Allograft inflammatory factor 1-like OS=Homo sapiens GN=AIF1L;&gt;sp|Q9BQI0|AIF1L_HUMAN Allograft inflammatory factor 1-like OS=Homo sapiens GN=AIF1L PE=1 SV=1;&gt;sp|Q9BQI0-2|AIF1L_HUMAN Isoform 2 of Allograft inflammatory </t>
  </si>
  <si>
    <t>Q9BQI0-3;Q9BQI0;Q9BQI0-2</t>
  </si>
  <si>
    <t>EIF2AK1 HRI KIAA1369 PRO1362</t>
  </si>
  <si>
    <t>Active site (1); Alternative sequence (1); Binding site (1); Chain (1); Domain (1); Erroneous initiation (2); Frameshift (1); Modified residue (2); Natural variant (9); Nucleotide binding (1); Repeat (2); Sequence conflict (7); Site (1)</t>
  </si>
  <si>
    <t>&gt;sp|Q9BQI3-2|E2AK1_HUMAN Isoform 2 of Eukaryotic translation initiation factor 2-alpha kinase 1 OS=Homo sapiens GN=EIF2AK1;&gt;sp|Q9BQI3|E2AK1_HUMAN Eukaryotic translation initiation factor 2-alpha kinase 1 OS=Homo sapiens GN=EIF2AK1 PE=1 SV=2</t>
  </si>
  <si>
    <t>Q9BQI3-2;Q9BQI3</t>
  </si>
  <si>
    <t>ANKRD32 BRCTD1</t>
  </si>
  <si>
    <t>Alternative sequence (2); Chain (1); Domain (2); Erroneous initiation (4); Natural variant (1); Repeat (3); Sequence caution (2); Sequence conflict (5)</t>
  </si>
  <si>
    <t>&gt;sp|Q9BQI6|ANR32_HUMAN Ankyrin repeat domain-containing protein 32 OS=Homo sapiens GN=ANKRD32 PE=1 SV=2</t>
  </si>
  <si>
    <t>LPIN3 LIPN3L</t>
  </si>
  <si>
    <t>Alternative sequence (1); Chain (1); Modified residue (3); Motif (3); Natural variant (1); Region (2)</t>
  </si>
  <si>
    <t>&gt;sp|Q9BQK8|LPIN3_HUMAN Phosphatidate phosphatase LPIN3 OS=Homo sapiens GN=LPIN3 PE=1 SV=3</t>
  </si>
  <si>
    <t>Cytoplasm, cytoskeleton. Cell junction, focal adhesion. Cell projection, ruffle membrane; Peripheral membrane protein; Cytoplasmic side. Note=Constituent of focal adhesions. Localized at the basal aspect of skin keratinocytes, close to the cell membrane. Colocalizes with filamentous actin. Upon TGFB1 treatment, it localizes to membrane ruffles.</t>
  </si>
  <si>
    <t>FERMT1 C20orf42 KIND1 URP1</t>
  </si>
  <si>
    <t>Alternative sequence (5); Chain (1); Compositional bias (1); Domain (2); Erroneous initiation (2); Modified residue (2); Natural variant (8); Sequence conflict (2)</t>
  </si>
  <si>
    <t>&gt;sp|Q9BQL6|FERM1_HUMAN Fermitin family homolog 1 OS=Homo sapiens GN=FERMT1 PE=1 SV=1;&gt;sp|Q9BQL6-2|FERM1_HUMAN Isoform 2 of Fermitin family homolog 1 OS=Homo sapiens GN=FERMT1;&gt;sp|Q9BQL6-4|FERM1_HUMAN Isoform 4 of Fermitin family homolog 1 OS=Homo sapiens G</t>
  </si>
  <si>
    <t>Q9BQL6;Q9BQL6-2;Q9BQL6-4;Q9BQL6-3</t>
  </si>
  <si>
    <t>Golgi apparatus, cis-Golgi network membrane {ECO:0000269|PubMed:11706049}; Peripheral membrane protein {ECO:0000269|PubMed:11706049}; Cytoplasmic side {ECO:0000269|PubMed:11706049}. Note=Undergoes rapid exchange with the cytosol.</t>
  </si>
  <si>
    <t>GORASP1 GOLPH5 GRASP65</t>
  </si>
  <si>
    <t>Alternative sequence (4); Chain (1); Compositional bias (3); Domain (1); Initiator methionine (1); Lipidation (1); Modified residue (2); Natural variant (1); Region (1); Sequence conflict (1)</t>
  </si>
  <si>
    <t>&gt;sp|Q9BQQ3|GORS1_HUMAN Golgi reassembly-stacking protein 1 OS=Homo sapiens GN=GORASP1 PE=1 SV=3;&gt;sp|Q9BQQ3-3|GORS1_HUMAN Isoform 3 of Golgi reassembly-stacking protein 1 OS=Homo sapiens GN=GORASP1;&gt;sp|Q9BQQ3-2|GORS1_HUMAN Isoform 2 of Golgi reassembly-stac</t>
  </si>
  <si>
    <t>Q9BQQ3;Q9BQQ3-3;Q9BQQ3-2</t>
  </si>
  <si>
    <t>Cytoplasmic vesicle, autophagosome. Endosome. Lysosome. Note=Localizes to the external but not to the internal membrane of autophagosomes, and upon autophagosome/late endosome/lysosome fusion, it stays on the external surface of autolysosomes.</t>
  </si>
  <si>
    <t>FYCO1 ZFYVE7</t>
  </si>
  <si>
    <t>Alternative sequence (4); Chain (1); Coiled coil (4); Domain (2); Erroneous initiation (2); Frameshift (1); Initiator methionine (1); Modified residue (3); Natural variant (9); Sequence conflict (8); Zinc finger (1)</t>
  </si>
  <si>
    <t>&gt;sp|Q9BQS8|FYCO1_HUMAN FYVE and coiled-coil domain-containing protein 1 OS=Homo sapiens GN=FYCO1 PE=1 SV=3;&gt;sp|Q9BQS8-4|FYCO1_HUMAN Isoform 4 of FYVE and coiled-coil domain-containing protein 1 OS=Homo sapiens GN=FYCO1</t>
  </si>
  <si>
    <t>Q9BQS8;Q9BQS8-4;Q9BQS8-3;Q9BQS8-2</t>
  </si>
  <si>
    <t>Mitochondrion inner membrane; Multi-pass membrane protein.</t>
  </si>
  <si>
    <t>SLC25A21 ODC</t>
  </si>
  <si>
    <t>Alternative sequence (1); Chain (1); Natural variant (1); Repeat (3); Transmembrane (6)</t>
  </si>
  <si>
    <t>&gt;sp|Q9BQT8-2|ODC_HUMAN Isoform 2 of Mitochondrial 2-oxodicarboxylate carrier OS=Homo sapiens GN=SLC25A21;&gt;sp|Q9BQT8|ODC_HUMAN Mitochondrial 2-oxodicarboxylate carrier OS=Homo sapiens GN=SLC25A21 PE=1 SV=1</t>
  </si>
  <si>
    <t>Q9BQT8-2;Q9BQT8</t>
  </si>
  <si>
    <t>Cytoplasm {ECO:0000269|PubMed:18268358}.</t>
  </si>
  <si>
    <t>ACBD6</t>
  </si>
  <si>
    <t>Binding site (2); Chain (1); Domain (1); Helix (4); Modified residue (1); Region (1); Repeat (2); Turn (1)</t>
  </si>
  <si>
    <t>&gt;sp|Q9BR61|ACBD6_HUMAN Acyl-CoA-binding domain-containing protein 6 OS=Homo sapiens GN=ACBD6 PE=1 SV=1</t>
  </si>
  <si>
    <t>Cytoplasm, cytoskeleton {ECO:0000269|PubMed:16027158}. Note=Localized to the leading edge in fibroblasts, as well as weakly along actin stress fibers.</t>
  </si>
  <si>
    <t>CORO1B</t>
  </si>
  <si>
    <t>Chain (1); Coiled coil (1); Modified residue (1); Mutagenesis (2); Natural variant (2); Repeat (5)</t>
  </si>
  <si>
    <t>&gt;sp|Q9BR76|COR1B_HUMAN Coronin-1B OS=Homo sapiens GN=CORO1B PE=1 SV=1</t>
  </si>
  <si>
    <t>Q9BR76;A9Z1Z3-3;A9Z1Z3</t>
  </si>
  <si>
    <t>Cytoplasm {ECO:0000269|PubMed:14607844}.</t>
  </si>
  <si>
    <t>TXNDC17 TXNL5</t>
  </si>
  <si>
    <t>Active site (2); Beta strand (5); Chain (1); Disulfide bond (1); Domain (1); Helix (7); Initiator methionine (1); Modified residue (1); Mutagenesis (2); Site (2); Turn (1)</t>
  </si>
  <si>
    <t>&gt;sp|Q9BRA2|TXD17_HUMAN Thioredoxin domain-containing protein 17 OS=Homo sapiens GN=TXNDC17 PE=1 SV=1</t>
  </si>
  <si>
    <t>Cytoplasm {ECO:0000269|PubMed:23799035}.</t>
  </si>
  <si>
    <t>CPPED1 CSTP1</t>
  </si>
  <si>
    <t>Alternative sequence (3); Chain (1); Metal binding (5); Natural variant (4); Region (1); Sequence conflict (4)</t>
  </si>
  <si>
    <t>&gt;sp|Q9BRF8|CPPED_HUMAN Calcineurin-like phosphoesterase domain-containing protein 1 OS=Homo sapiens GN=CPPED1 PE=1 SV=3;&gt;sp|Q9BRF8-2|CPPED_HUMAN Isoform 2 of Calcineurin-like phosphoesterase domain-containing protein 1 OS=Homo sapiens GN=CPPED1</t>
  </si>
  <si>
    <t>Q9BRF8;Q9BRF8-2</t>
  </si>
  <si>
    <t>Cytoplasm. Endosome membrane. Nucleus, nucleoplasm. Note=Distributes diffusely throughout the cytoplasm and nucleoplasm, but exhibits a punctate distribution on coexpression with CHMP6.</t>
  </si>
  <si>
    <t>VPS25 DERP9 EAP20</t>
  </si>
  <si>
    <t>Beta strand (7); Chain (1); Helix (8); Mutagenesis (2); Natural variant (1); Turn (5)</t>
  </si>
  <si>
    <t>&gt;sp|Q9BRG1|VPS25_HUMAN Vacuolar protein-sorting-associated protein 25 OS=Homo sapiens GN=VPS25 PE=1 SV=1</t>
  </si>
  <si>
    <t>SH2D3A NSP1 UNQ175/PRO201</t>
  </si>
  <si>
    <t>Alternative sequence (3); Chain (1); Compositional bias (1); Domain (1); Modified residue (4); Mutagenesis (2); Natural variant (3)</t>
  </si>
  <si>
    <t>&gt;sp|Q9BRG2|SH23A_HUMAN SH2 domain-containing protein 3A OS=Homo sapiens GN=SH2D3A PE=1 SV=1</t>
  </si>
  <si>
    <t>Cytoplasm. Cytoplasm, cytoskeleton, microtubule organizing center, centrosome. Note=Localized to the centrosome throughout the cell cycle. Localized to the midbody in cells undergoing cytokinesis.</t>
  </si>
  <si>
    <t>LZTS2 KIAA1813 LAPSER1</t>
  </si>
  <si>
    <t>Chain (1); Coiled coil (1); Compositional bias (1); Erroneous initiation (1); Modified residue (1); Motif (1); Mutagenesis (2); Natural variant (3); Region (3); Sequence conflict (1)</t>
  </si>
  <si>
    <t>&gt;sp|Q9BRK4|LZTS2_HUMAN Leucine zipper putative tumor suppressor 2 OS=Homo sapiens GN=LZTS2 PE=1 SV=2</t>
  </si>
  <si>
    <t>Isoform 1: Golgi apparatus lumen {ECO:0000250}.; Isoform 5: Cytoplasm. Cell projection, bleb. Note=Isoform 5 colocalizes with STX3 and STXBP1 isoform 2 at the plasma membrane and cell surface blebs.</t>
  </si>
  <si>
    <t>SDF4 CAB45 PSEC0034</t>
  </si>
  <si>
    <t>Alternative sequence (7); Calcium binding (6); Chain (1); Domain (6); Frameshift (1); Glycosylation (1); Mutagenesis (3); Natural variant (2); Region (1); Sequence conflict (16); Signal peptide (1)</t>
  </si>
  <si>
    <t>&gt;sp|Q9BRK5-6|CAB45_HUMAN Isoform 6 of 45 kDa calcium-binding protein OS=Homo sapiens GN=SDF4;&gt;sp|Q9BRK5|CAB45_HUMAN 45 kDa calcium-binding protein OS=Homo sapiens GN=SDF4 PE=1 SV=1;&gt;sp|Q9BRK5-4|CAB45_HUMAN Isoform 4 of 45 kDa calcium-binding protein OS=Hom</t>
  </si>
  <si>
    <t>Q9BRK5-6;Q9BRK5;Q9BRK5-4;Q9BRK5-3;Q9BRK5-2</t>
  </si>
  <si>
    <t>PDCD2L</t>
  </si>
  <si>
    <t>&gt;sp|Q9BRP1|PDD2L_HUMAN Programmed cell death protein 2-like OS=Homo sapiens GN=PDCD2L PE=1 SV=1</t>
  </si>
  <si>
    <t>PAAF1 WDR71</t>
  </si>
  <si>
    <t>Alternative sequence (2); Chain (1); Initiator methionine (1); Modified residue (1); Natural variant (3); Repeat (5)</t>
  </si>
  <si>
    <t>&gt;sp|Q9BRP4|PAAF1_HUMAN Proteasomal ATPase-associated factor 1 OS=Homo sapiens GN=PAAF1 PE=1 SV=2;&gt;sp|Q9BRP4-2|PAAF1_HUMAN Isoform 2 of Proteasomal ATPase-associated factor 1 OS=Homo sapiens GN=PAAF1;&gt;sp|Q9BRP4-3|PAAF1_HUMAN Isoform 3 of Proteasomal ATPase-</t>
  </si>
  <si>
    <t>Q9BRP4;Q9BRP4-2;Q9BRP4-3</t>
  </si>
  <si>
    <t>Cytoplasm. Nucleus, nucleolus. Nucleus, nucleoplasm. Note=Shuttles between the nucleus and the cytoplasm. Nuclear export is mediated by XPO1/CRM1.</t>
  </si>
  <si>
    <t>WIBG PYM</t>
  </si>
  <si>
    <t>Alternative sequence (1); Chain (1); Coiled coil (2); Modified residue (4); Natural variant (1); Region (2); Sequence conflict (1)</t>
  </si>
  <si>
    <t>&gt;sp|Q9BRP8|WIBG_HUMAN Partner of Y14 and mago OS=Homo sapiens GN=WIBG PE=1 SV=1</t>
  </si>
  <si>
    <t>PYGO2 PP7910</t>
  </si>
  <si>
    <t>Beta strand (3); Chain (1); Compositional bias (1); Helix (3); Initiator methionine (1); Modified residue (3); Motif (1); Sequence caution (1); Sequence conflict (2); Turn (3); Zinc finger (1)</t>
  </si>
  <si>
    <t>&gt;sp|Q9BRQ0|PYGO2_HUMAN Pygopus homolog 2 OS=Homo sapiens GN=PYGO2 PE=1 SV=2</t>
  </si>
  <si>
    <t>NUDT22 PP11246</t>
  </si>
  <si>
    <t>Alternative sequence (2); Chain (1); Domain (1); Natural variant (4); Sequence conflict (1)</t>
  </si>
  <si>
    <t>&gt;sp|Q9BRQ3-3|NUD22_HUMAN Isoform 3 of Nucleoside diphosphate-linked moiety X motif 22 OS=Homo sapiens GN=NUDT22;&gt;sp|Q9BRQ3|NUD22_HUMAN Nucleoside diphosphate-linked moiety X motif 22 OS=Homo sapiens GN=NUDT22 PE=2 SV=3;&gt;sp|Q9BRQ3-2|NUD22_HUMAN Isoform 2 of</t>
  </si>
  <si>
    <t>Q9BRQ3-3;Q9BRQ3;Q9BRQ3-2</t>
  </si>
  <si>
    <t>Cytoplasm. Mitochondrion outer membrane.</t>
  </si>
  <si>
    <t>AIFM2 AMID PRG3</t>
  </si>
  <si>
    <t>Alternative sequence (2); Binding site (3); Chain (1); Initiator methionine (1); Lipidation (1); Natural variant (2); Nucleotide binding (1); Transmembrane (1)</t>
  </si>
  <si>
    <t>&gt;sp|Q9BRQ8|AIFM2_HUMAN Apoptosis-inducing factor 2 OS=Homo sapiens GN=AIFM2 PE=1 SV=1;&gt;sp|Q9BRQ8-2|AIFM2_HUMAN Isoform 2 of Apoptosis-inducing factor 2 OS=Homo sapiens GN=AIFM2</t>
  </si>
  <si>
    <t>Q9BRQ8;Q9BRQ8-2</t>
  </si>
  <si>
    <t>RIOK1</t>
  </si>
  <si>
    <t>Active site (1); Beta strand (7); Binding site (1); Chain (1); Domain (1); Helix (9); Modified residue (2); Natural variant (1)</t>
  </si>
  <si>
    <t>&gt;sp|Q9BRS2|RIOK1_HUMAN Serine/threonine-protein kinase RIO1 OS=Homo sapiens GN=RIOK1 PE=1 SV=2</t>
  </si>
  <si>
    <t>GINS4 SLD5</t>
  </si>
  <si>
    <t>Alternative sequence (2); Beta strand (6); Chain (2); Helix (10); Initiator methionine (1); Mass spectrometry (1); Modified residue (4); Region (1)</t>
  </si>
  <si>
    <t>&gt;sp|Q9BRT9|SLD5_HUMAN DNA replication complex GINS protein SLD5 OS=Homo sapiens GN=GINS4 PE=1 SV=1</t>
  </si>
  <si>
    <t>Q9BRT9;Q9BRT9-2</t>
  </si>
  <si>
    <t>Cytoplasm {ECO:0000269|PubMed:16281057}.</t>
  </si>
  <si>
    <t>SIKE1 SIKE</t>
  </si>
  <si>
    <t>Alternative sequence (1); Chain (1); Coiled coil (2); Erroneous gene model prediction (1); Sequence conflict (3)</t>
  </si>
  <si>
    <t>&gt;sp|Q9BRV8|SIKE1_HUMAN Suppressor of IKBKE 1 OS=Homo sapiens GN=SIKE1 PE=1 SV=1;&gt;sp|Q9BRV8-2|SIKE1_HUMAN Isoform 2 of Suppressor of IKBKE 1 OS=Homo sapiens GN=SIKE1</t>
  </si>
  <si>
    <t>Q9BRV8;Q9BRV8-2</t>
  </si>
  <si>
    <t>Nucleus {ECO:0000305}. Cytoplasm {ECO:0000250}.</t>
  </si>
  <si>
    <t>PELO CGI-17</t>
  </si>
  <si>
    <t>Beta strand (5); Chain (1); Helix (6); Modified residue (4); Natural variant (1); Sequence conflict (7); Turn (1)</t>
  </si>
  <si>
    <t>&gt;sp|Q9BRX2|PELO_HUMAN Protein pelota homolog OS=Homo sapiens GN=PELO PE=1 SV=2</t>
  </si>
  <si>
    <t>GINS3 PSF3</t>
  </si>
  <si>
    <t>Alternative sequence (2); Beta strand (5); Chain (1); Helix (12); Mass spectrometry (1); Region (1); Turn (2)</t>
  </si>
  <si>
    <t xml:space="preserve">&gt;sp|Q9BRX5|PSF3_HUMAN DNA replication complex GINS protein PSF3 OS=Homo sapiens GN=GINS3 PE=1 SV=1;&gt;sp|Q9BRX5-3|PSF3_HUMAN Isoform 3 of DNA replication complex GINS protein PSF3 OS=Homo sapiens GN=GINS3;&gt;sp|Q9BRX5-2|PSF3_HUMAN Isoform 2 of DNA replication </t>
  </si>
  <si>
    <t>Q9BRX5;Q9BRX5-3;Q9BRX5-2</t>
  </si>
  <si>
    <t>Cytoplasm {ECO:0000250}. Nucleus {ECO:0000250}. Note=Predominantly cytoplasmic. Partially nuclear. {ECO:0000250}.</t>
  </si>
  <si>
    <t>WDR83 MORG1</t>
  </si>
  <si>
    <t>Chain (1); Natural variant (2); Repeat (7); Sequence conflict (2)</t>
  </si>
  <si>
    <t>&gt;sp|Q9BRX9|WDR83_HUMAN WD repeat domain-containing protein 83 OS=Homo sapiens GN=WDR83 PE=1 SV=1</t>
  </si>
  <si>
    <t>Nucleus. Chromosome, centromere. Chromosome, centromere, kinetochore. Note=Localizes exclusively in the centromeres. The CENPA-CAD complex is probably recruited on centromeres by the CENPA-NAC complex.</t>
  </si>
  <si>
    <t>CENPK ICEN37 FKSG14</t>
  </si>
  <si>
    <t>Chain (1); Coiled coil (2); Sequence conflict (5); Site (1)</t>
  </si>
  <si>
    <t>&gt;sp|Q9BS16|CENPK_HUMAN Centromere protein K OS=Homo sapiens GN=CENPK PE=1 SV=1</t>
  </si>
  <si>
    <t>ERP44 KIAA0573 TXNDC4 UNQ532/PRO1075</t>
  </si>
  <si>
    <t>Beta strand (15); Chain (1); Disulfide bond (3); Domain (1); Erroneous initiation (1); Helix (14); Motif (1); Region (1); Sequence conflict (1); Signal peptide (1); Turn (6)</t>
  </si>
  <si>
    <t>&gt;sp|Q9BS26|ERP44_HUMAN Endoplasmic reticulum resident protein 44 OS=Homo sapiens GN=ERP44 PE=1 SV=1</t>
  </si>
  <si>
    <t>Cytoplasm {ECO:0000269|PubMed:19597335}. Preautophagosomal structure {ECO:0000269|PubMed:19597335}. Note=Under starvation conditions, it is localized to puncate structures primarily representing the isolation membrane; the isolation membrane sequesters a portion of the cytoplasm resulting in autophagosome formation.</t>
  </si>
  <si>
    <t>ATG101 C12orf44 PP894</t>
  </si>
  <si>
    <t>&gt;sp|Q9BSB4|ATGA1_HUMAN Autophagy-related protein 101 OS=Homo sapiens GN=ATG101 PE=1 SV=1</t>
  </si>
  <si>
    <t>NTPCR C1orf57</t>
  </si>
  <si>
    <t>Beta strand (11); Chain (1); Helix (6); Initiator methionine (1); Modified residue (2); Mutagenesis (2); Natural variant (1); Nucleotide binding (2); Turn (2)</t>
  </si>
  <si>
    <t>&gt;sp|Q9BSD7|NTPCR_HUMAN Cancer-related nucleoside-triphosphatase OS=Homo sapiens GN=NTPCR PE=1 SV=1</t>
  </si>
  <si>
    <t>Mitochondrion {ECO:0000269|PubMed:19503089}.</t>
  </si>
  <si>
    <t>TACO1 CCDC44 PRO0477</t>
  </si>
  <si>
    <t>Chain (1); Coiled coil (1); Natural variant (1); Sequence conflict (1)</t>
  </si>
  <si>
    <t>&gt;sp|Q9BSH4|TACO1_HUMAN Translational activator of cytochrome c oxidase 1 OS=Homo sapiens GN=TACO1 PE=1 SV=1</t>
  </si>
  <si>
    <t>HDHD3 C9orf158</t>
  </si>
  <si>
    <t>Beta strand (8); Chain (1); Helix (18); Modified residue (2); Natural variant (1); Turn (2)</t>
  </si>
  <si>
    <t>&gt;sp|Q9BSH5|HDHD3_HUMAN Haloacid dehalogenase-like hydrolase domain-containing protein 3 OS=Homo sapiens GN=HDHD3 PE=1 SV=1</t>
  </si>
  <si>
    <t>TUBGCP2 GCP2</t>
  </si>
  <si>
    <t>Alternative sequence (2); Chain (1); Compositional bias (1); Frameshift (1); Modified residue (1); Natural variant (3); Sequence conflict (3)</t>
  </si>
  <si>
    <t>&gt;sp|Q9BSJ2|GCP2_HUMAN Gamma-tubulin complex component 2 OS=Homo sapiens GN=TUBGCP2 PE=1 SV=2;&gt;sp|Q9BSJ2-4|GCP2_HUMAN Isoform 3 of Gamma-tubulin complex component 2 OS=Homo sapiens GN=TUBGCP2;&gt;sp|Q9BSJ2-3|GCP2_HUMAN Isoform 2 of Gamma-tubulin complex compon</t>
  </si>
  <si>
    <t>Q9BSJ2;Q9BSJ2-4;Q9BSJ2-3</t>
  </si>
  <si>
    <t>Endoplasmic reticulum membrane; Multi-pass membrane protein. Cell membrane; Peripheral membrane protein. Note=Localizes primarily to the endoplasmic reticulum. Recruited to sites of contact between the endoplasmic reticulum and the cell membrane in response to increased cytosolic calcium levels.</t>
  </si>
  <si>
    <t>ESYT1 FAM62A KIAA0747 MBC2</t>
  </si>
  <si>
    <t>Alternative sequence (1); Chain (1); Coiled coil (1); Compositional bias (2); Domain (5); Erroneous initiation (2); Metal binding (12); Modified residue (6); Mutagenesis (5); Natural variant (1); Region (2); Sequence conflict (5); Topological domain (3); Transmembrane (2)</t>
  </si>
  <si>
    <t>&gt;sp|Q9BSJ8|ESYT1_HUMAN Extended synaptotagmin-1 OS=Homo sapiens GN=ESYT1 PE=1 SV=1;&gt;sp|Q9BSJ8-2|ESYT1_HUMAN Isoform 2 of Extended synaptotagmin-1 OS=Homo sapiens GN=ESYT1</t>
  </si>
  <si>
    <t>Q9BSJ8;Q9BSJ8-2</t>
  </si>
  <si>
    <t>FEM1A EPRAP</t>
  </si>
  <si>
    <t>&gt;sp|Q9BSK4|FEM1A_HUMAN Protein fem-1 homolog A OS=Homo sapiens GN=FEM1A PE=1 SV=1</t>
  </si>
  <si>
    <t>Cytoplasm {ECO:0000269|PubMed:10857748, ECO:0000269|PubMed:15531880}.</t>
  </si>
  <si>
    <t>UBAC1 GBDR1 KPC2 UBADC1</t>
  </si>
  <si>
    <t>Beta strand (1); Chain (1); Domain (4); Erroneous initiation (1); Helix (4); Modified residue (1); Natural variant (1); Sequence conflict (2)</t>
  </si>
  <si>
    <t>&gt;sp|Q9BSL1|UBAC1_HUMAN Ubiquitin-associated domain-containing protein 1 OS=Homo sapiens GN=UBAC1 PE=1 SV=1</t>
  </si>
  <si>
    <t>RTKN RTKN1</t>
  </si>
  <si>
    <t>Alternative sequence (2); Chain (1); Compositional bias (1); Domain (1); Frameshift (1); Modified residue (2); Mutagenesis (1); Repeat (1); Sequence conflict (22)</t>
  </si>
  <si>
    <t>&gt;sp|Q9BST9-2|RTKN_HUMAN Isoform 2 of Rhotekin OS=Homo sapiens GN=RTKN;&gt;sp|Q9BST9-3|RTKN_HUMAN Isoform 3 of Rhotekin OS=Homo sapiens GN=RTKN;&gt;sp|Q9BST9|RTKN_HUMAN Rhotekin OS=Homo sapiens GN=RTKN PE=1 SV=2</t>
  </si>
  <si>
    <t>Q9BST9-2;Q9BST9-3;Q9BST9</t>
  </si>
  <si>
    <t>C16orf70 C16orf6</t>
  </si>
  <si>
    <t>Alternative sequence (3); Chain (1)</t>
  </si>
  <si>
    <t>&gt;sp|Q9BSU1|CP070_HUMAN UPF0183 protein C16orf70 OS=Homo sapiens GN=C16orf70 PE=1 SV=1;&gt;sp|Q9BSU1-2|CP070_HUMAN Isoform 2 of UPF0183 protein C16orf70 OS=Homo sapiens GN=C16orf70</t>
  </si>
  <si>
    <t>Q9BSU1;Q9BSU1-2</t>
  </si>
  <si>
    <t>TSEN34 LENG5 SEN34</t>
  </si>
  <si>
    <t>Active site (3); Chain (1); Erroneous termination (1); Natural variant (2)</t>
  </si>
  <si>
    <t>&gt;sp|Q9BSV6|SEN34_HUMAN tRNA-splicing endonuclease subunit Sen34 OS=Homo sapiens GN=TSEN34 PE=1 SV=1</t>
  </si>
  <si>
    <t>CNPY3 CTG4A ERDA5 PRAT4A TNRC5 HSPC084 UNQ1934/PRO4409</t>
  </si>
  <si>
    <t>Alternative sequence (2); Chain (1); Coiled coil (1); Disulfide bond (3); Domain (1); Frameshift (2); Glycosylation (1); Natural variant (2); Sequence conflict (1); Signal peptide (1)</t>
  </si>
  <si>
    <t>&gt;sp|Q9BT09|CNPY3_HUMAN Protein canopy homolog 3 OS=Homo sapiens GN=CNPY3 PE=1 SV=1</t>
  </si>
  <si>
    <t>Cytoplasm. Cytoplasm, cytoskeleton, microtubule organizing center, centrosome. Cytoplasm, cytoskeleton, spindle. Cytoplasm, cytoskeleton, spindle pole. Note=During interphase, primarily cytoplasmic and associates with centrosomes and with the mitotic spindles, preferentially at the spindle pole vicinity. During anaphase and telophase, additionally associates with the spindle midzone and midbody, respectively.</t>
  </si>
  <si>
    <t>HAUS8 HICE1</t>
  </si>
  <si>
    <t>Alternative sequence (2); Chain (1); Coiled coil (1); Erroneous initiation (2); Frameshift (1); Initiator methionine (1); Modified residue (2); Natural variant (1); Sequence conflict (7)</t>
  </si>
  <si>
    <t>&gt;sp|Q9BT25-2|HAUS8_HUMAN Isoform 2 of HAUS augmin-like complex subunit 8 OS=Homo sapiens GN=HAUS8;&gt;sp|Q9BT25-3|HAUS8_HUMAN Isoform 3 of HAUS augmin-like complex subunit 8 OS=Homo sapiens GN=HAUS8;&gt;sp|Q9BT25|HAUS8_HUMAN HAUS augmin-like complex subunit 8 OS</t>
  </si>
  <si>
    <t>Q9BT25-2;Q9BT25-3;Q9BT25</t>
  </si>
  <si>
    <t>PSMG3 C7orf48 PAC3</t>
  </si>
  <si>
    <t>Beta strand (7); Chain (1); Helix (2); Modified residue (1)</t>
  </si>
  <si>
    <t>&gt;sp|Q9BT73|PSMG3_HUMAN Proteasome assembly chaperone 3 OS=Homo sapiens GN=PSMG3 PE=1 SV=1</t>
  </si>
  <si>
    <t>Cytoplasm. Nucleus. Cytoplasmic vesicle, secretory vesicle, synaptic vesicle.</t>
  </si>
  <si>
    <t>COPS4 CSN4</t>
  </si>
  <si>
    <t>Alternative sequence (1); Beta strand (4); Chain (1); Domain (1); Helix (24); Initiator methionine (1); Modified residue (2); Sequence conflict (2); Turn (2)</t>
  </si>
  <si>
    <t>&gt;sp|Q9BT78|CSN4_HUMAN COP9 signalosome complex subunit 4 OS=Homo sapiens GN=COPS4 PE=1 SV=1;&gt;sp|Q9BT78-2|CSN4_HUMAN Isoform 2 of COP9 signalosome complex subunit 4 OS=Homo sapiens GN=COPS4</t>
  </si>
  <si>
    <t>Q9BT78;Q9BT78-2</t>
  </si>
  <si>
    <t>Cytoplasm, cytoskeleton. Cytoplasm. Cell membrane. Mitochondrion.</t>
  </si>
  <si>
    <t>TCHP</t>
  </si>
  <si>
    <t>Chain (1); Coiled coil (4); Compositional bias (1); Natural variant (4); Region (2); Sequence conflict (1)</t>
  </si>
  <si>
    <t>&gt;sp|Q9BT92|TCHP_HUMAN Trichoplein keratin filament-binding protein OS=Homo sapiens GN=TCHP PE=1 SV=1</t>
  </si>
  <si>
    <t>Nucleus {ECO:0000255|PROSITE-ProRule:PRU00512, ECO:0000255|PROSITE-ProRule:PRU00624, ECO:0000269|PubMed:12705869}.</t>
  </si>
  <si>
    <t>MTA3 KIAA1266</t>
  </si>
  <si>
    <t>Alternative sequence (2); Chain (1); Domain (3); Erroneous initiation (1); Modified residue (3); Sequence conflict (2); Zinc finger (1)</t>
  </si>
  <si>
    <t>&gt;sp|Q9BTC8-2|MTA3_HUMAN Isoform 2 of Metastasis-associated protein MTA3 OS=Homo sapiens GN=MTA3;&gt;sp|Q9BTC8|MTA3_HUMAN Metastasis-associated protein MTA3 OS=Homo sapiens GN=MTA3 PE=1 SV=2</t>
  </si>
  <si>
    <t>Q9BTC8-2;Q9BTC8</t>
  </si>
  <si>
    <t>NAT9 EBS</t>
  </si>
  <si>
    <t>Alternative sequence (1); Chain (1); Domain (1); Natural variant (1); Sequence conflict (1)</t>
  </si>
  <si>
    <t>&gt;sp|Q9BTE0-2|NAT9_HUMAN Isoform 2 of N-acetyltransferase 9 OS=Homo sapiens GN=NAT9;&gt;sp|Q9BTE0|NAT9_HUMAN N-acetyltransferase 9 OS=Homo sapiens GN=NAT9 PE=2 SV=1</t>
  </si>
  <si>
    <t>Q9BTE0-2;Q9BTE0</t>
  </si>
  <si>
    <t>DCTN5</t>
  </si>
  <si>
    <t>Alternative sequence (2); Chain (1); Modified residue (1)</t>
  </si>
  <si>
    <t>&gt;sp|Q9BTE1-2|DCTN5_HUMAN Isoform 2 of Dynactin subunit 5 OS=Homo sapiens GN=DCTN5;&gt;sp|Q9BTE1|DCTN5_HUMAN Dynactin subunit 5 OS=Homo sapiens GN=DCTN5 PE=1 SV=1;&gt;sp|Q9BTE1-3|DCTN5_HUMAN Isoform 3 of Dynactin subunit 5 OS=Homo sapiens GN=DCTN5</t>
  </si>
  <si>
    <t>Q9BTE1-2;Q9BTE1;Q9BTE1-3</t>
  </si>
  <si>
    <t>Nucleus {ECO:0000269|PubMed:17296731}. Note=Associates with chromatin. Highly associated with chromatin in G1/S and S phases, reduced binding to chromatin in G2, and further decreased binding in early M phase. It then reassociates with chromatin in late M phase. Dissociates from chromatin later than component of the MCM complex.</t>
  </si>
  <si>
    <t>MCMBP C10orf119</t>
  </si>
  <si>
    <t>Alternative sequence (2); Chain (1); Modified residue (3); Sequence conflict (3)</t>
  </si>
  <si>
    <t>&gt;sp|Q9BTE3|MCMBP_HUMAN Mini-chromosome maintenance complex-binding protein OS=Homo sapiens GN=MCMBP PE=1 SV=2</t>
  </si>
  <si>
    <t>AARSD1</t>
  </si>
  <si>
    <t>Alternative sequence (2); Chain (1); Metal binding (4)</t>
  </si>
  <si>
    <t>&gt;sp|Q9BTE6|AASD1_HUMAN Alanyl-tRNA editing protein Aarsd1 OS=Homo sapiens GN=AARSD1 PE=1 SV=2;&gt;sp|Q9BTE6-2|AASD1_HUMAN Isoform 2 of Alanyl-tRNA editing protein Aarsd1 OS=Homo sapiens GN=AARSD1;&gt;sp|Q9BTE6-3|AASD1_HUMAN Isoform 3 of Alanyl-tRNA editing prote</t>
  </si>
  <si>
    <t>Q9BTE6;Q9BTE6-2;Q9BTE6-3</t>
  </si>
  <si>
    <t>DCUN1D5</t>
  </si>
  <si>
    <t>Chain (1); Domain (1); Frameshift (1); Modified residue (1); Sequence conflict (1)</t>
  </si>
  <si>
    <t>&gt;sp|Q9BTE7|DCNL5_HUMAN DCN1-like protein 5 OS=Homo sapiens GN=DCUN1D5 PE=1 SV=1</t>
  </si>
  <si>
    <t>PAGR1 C16orf53 PA1</t>
  </si>
  <si>
    <t>&gt;sp|Q9BTK6|PAGR1_HUMAN PAXIP1-associated glutamate-rich protein 1 OS=Homo sapiens GN=PAGR1 PE=1 SV=1</t>
  </si>
  <si>
    <t>ANP32E</t>
  </si>
  <si>
    <t>Alternative sequence (2); Beta strand (1); Chain (1); Compositional bias (1); Domain (1); Helix (1); Modified residue (1); Mutagenesis (2); Region (1); Repeat (4); Sequence conflict (3)</t>
  </si>
  <si>
    <t>&gt;sp|Q9BTT0|AN32E_HUMAN Acidic leucine-rich nuclear phosphoprotein 32 family member E OS=Homo sapiens GN=ANP32E PE=1 SV=1;&gt;sp|Q9BTT0-3|AN32E_HUMAN Isoform 3 of Acidic leucine-rich nuclear phosphoprotein 32 family member E OS=Homo sapiens GN=ANP32E</t>
  </si>
  <si>
    <t>Q9BTT0;Q9BTT0-3;Q9BTT0-2</t>
  </si>
  <si>
    <t>Cell junction, tight junction {ECO:0000250}. Lateral cell membrane {ECO:0000250}. Cytoplasm {ECO:0000250}. Cell junction, adherens junction {ECO:0000250}. Note=Localized in cell-cell contacts. {ECO:0000250}.</t>
  </si>
  <si>
    <t>TBCD KIAA0988 SSD1 TFCD PP1096</t>
  </si>
  <si>
    <t>Alternative sequence (9); Chain (1); Erroneous initiation (2); Natural variant (4); Repeat (3); Sequence conflict (9)</t>
  </si>
  <si>
    <t>&gt;sp|Q9BTW9|TBCD_HUMAN Tubulin-specific chaperone D OS=Homo sapiens GN=TBCD PE=1 SV=2;&gt;sp|Q9BTW9-4|TBCD_HUMAN Isoform 4 of Tubulin-specific chaperone D OS=Homo sapiens GN=TBCD;&gt;sp|Q9BTW9-5|TBCD_HUMAN Isoform 5 of Tubulin-specific chaperone D OS=Homo sapiens</t>
  </si>
  <si>
    <t>Q9BTW9;Q9BTW9-4;Q9BTW9-5;Q9BTW9-3;Q9BTW9-2</t>
  </si>
  <si>
    <t>TTPAL C20orf121</t>
  </si>
  <si>
    <t>Chain (1); Domain (1); Natural variant (1)</t>
  </si>
  <si>
    <t>&gt;sp|Q9BTX7|TTPAL_HUMAN Alpha-tocopherol transfer protein-like OS=Homo sapiens GN=TTPAL PE=2 SV=2</t>
  </si>
  <si>
    <t>Cytoplasm {ECO:0000269|PubMed:11827967}.</t>
  </si>
  <si>
    <t>THTPA</t>
  </si>
  <si>
    <t>Alternative sequence (2); Beta strand (9); Binding site (7); Chain (1); Domain (1); Helix (9); Initiator methionine (1); Metal binding (5); Modified residue (1); Mutagenesis (9); Natural variant (1); Turn (1)</t>
  </si>
  <si>
    <t>&gt;sp|Q9BU02|THTPA_HUMAN Thiamine-triphosphatase OS=Homo sapiens GN=THTPA PE=1 SV=3;&gt;sp|Q9BU02-2|THTPA_HUMAN Isoform 2 of Thiamine-triphosphatase OS=Homo sapiens GN=THTPA</t>
  </si>
  <si>
    <t>Q9BU02;Q9BU02-2</t>
  </si>
  <si>
    <t>DOHH HLRC1</t>
  </si>
  <si>
    <t>Chain (1); Metal binding (8); Modified residue (1); Mutagenesis (8); Repeat (5)</t>
  </si>
  <si>
    <t>&gt;sp|Q9BU89|DOHH_HUMAN Deoxyhypusine hydroxylase OS=Homo sapiens GN=DOHH PE=1 SV=1</t>
  </si>
  <si>
    <t>ADAT1</t>
  </si>
  <si>
    <t>Active site (1); Alternative sequence (1); Binding site (6); Chain (1); Domain (1); Metal binding (3); Modified residue (1); Natural variant (4); Sequence conflict (3)</t>
  </si>
  <si>
    <t>&gt;sp|Q9BUB4|ADAT1_HUMAN tRNA-specific adenosine deaminase 1 OS=Homo sapiens GN=ADAT1 PE=1 SV=1;&gt;sp|Q9BUB4-2|ADAT1_HUMAN Isoform 2 of tRNA-specific adenosine deaminase 1 OS=Homo sapiens GN=ADAT1</t>
  </si>
  <si>
    <t>Q9BUB4;Q9BUB4-2</t>
  </si>
  <si>
    <t>Isoform 2: Cytoplasm.; Isoform 3: Cytoplasm. Nucleus.</t>
  </si>
  <si>
    <t>MKNK1 MNK1</t>
  </si>
  <si>
    <t>Active site (1); Alternative sequence (2); Beta strand (8); Binding site (1); Chain (1); Domain (1); Helix (11); Modified residue (5); Mutagenesis (5); Natural variant (4); Nucleotide binding (1); Turn (3)</t>
  </si>
  <si>
    <t>&gt;sp|Q9BUB5-2|MKNK1_HUMAN Isoform 2 of MAP kinase-interacting serine/threonine-protein kinase 1 OS=Homo sapiens GN=MKNK1;&gt;sp|Q9BUB5|MKNK1_HUMAN MAP kinase-interacting serine/threonine-protein kinase 1 OS=Homo sapiens GN=MKNK1 PE=1 SV=1;&gt;sp|Q9BUB5-3|MKNK1_HU</t>
  </si>
  <si>
    <t>Q9BUB5-2;Q9BUB5;Q9BUB5-3</t>
  </si>
  <si>
    <t>MED18</t>
  </si>
  <si>
    <t>&gt;sp|Q9BUE0|MED18_HUMAN Mediator of RNA polymerase II transcription subunit 18 OS=Homo sapiens GN=MED18 PE=1 SV=1</t>
  </si>
  <si>
    <t>TUBB6</t>
  </si>
  <si>
    <t>Chain (1); Modified residue (1); Nucleotide binding (1); Sequence conflict (1)</t>
  </si>
  <si>
    <t>&gt;sp|Q9BUF5|TBB6_HUMAN Tubulin beta-6 chain OS=Homo sapiens GN=TUBB6 PE=1 SV=1</t>
  </si>
  <si>
    <t>C9orf142</t>
  </si>
  <si>
    <t>Alternative sequence (2); Chain (1); Modified residue (2)</t>
  </si>
  <si>
    <t>&gt;sp|Q9BUH6|CI142_HUMAN Uncharacterized protein C9orf142 OS=Homo sapiens GN=C9orf142 PE=1 SV=2</t>
  </si>
  <si>
    <t>Q9BUH6;Q9BUH6-2</t>
  </si>
  <si>
    <t>BEGAIN KIAA1446</t>
  </si>
  <si>
    <t>Chain (1); Erroneous initiation (1); Modified residue (7)</t>
  </si>
  <si>
    <t>&gt;sp|Q9BUH8|BEGIN_HUMAN Brain-enriched guanylate kinase-associated protein OS=Homo sapiens GN=BEGAIN PE=1 SV=1</t>
  </si>
  <si>
    <t>POLR3C</t>
  </si>
  <si>
    <t>Beta strand (8); Chain (1); Helix (20); Modified residue (1); Natural variant (1); Sequence conflict (10); Turn (2)</t>
  </si>
  <si>
    <t>&gt;sp|Q9BUI4|RPC3_HUMAN DNA-directed RNA polymerase III subunit RPC3 OS=Homo sapiens GN=POLR3C PE=1 SV=1</t>
  </si>
  <si>
    <t>Nucleus {ECO:0000269|PubMed:11513728, ECO:0000269|PubMed:12489984, ECO:0000269|PubMed:9733834}.</t>
  </si>
  <si>
    <t>HNRNPUL1 E1BAP5 HNRPUL1</t>
  </si>
  <si>
    <t>Alternative sequence (7); Chain (1); Compositional bias (5); Domain (2); Modified residue (3); Natural variant (1); Region (5); Repeat (5); Sequence conflict (7)</t>
  </si>
  <si>
    <t>&gt;sp|Q9BUJ2-4|HNRL1_HUMAN Isoform 4 of Heterogeneous nuclear ribonucleoprotein U-like protein 1 OS=Homo sapiens GN=HNRNPUL1;&gt;sp|Q9BUJ2-2|HNRL1_HUMAN Isoform 2 of Heterogeneous nuclear ribonucleoprotein U-like protein 1 OS=Homo sapiens GN=HNRNPUL1;&gt;sp|Q9BUJ2</t>
  </si>
  <si>
    <t>Q9BUJ2-4;Q9BUJ2-2;Q9BUJ2;Q9BUJ2-3</t>
  </si>
  <si>
    <t>Mitochondrion outer membrane {ECO:0000269|PubMed:17349998}.</t>
  </si>
  <si>
    <t>MSTO1 LST005 SLTP005</t>
  </si>
  <si>
    <t>Alternative sequence (8); Chain (1); Frameshift (1); Modified residue (1); Natural variant (1); Sequence conflict (3)</t>
  </si>
  <si>
    <t>&gt;sp|Q9BUK6|MSTO1_HUMAN Protein misato homolog 1 OS=Homo sapiens GN=MSTO1 PE=1 SV=1;&gt;sp|Q9BUK6-7|MSTO1_HUMAN Isoform 7 of Protein misato homolog 1 OS=Homo sapiens GN=MSTO1;&gt;sp|Q9BUK6-3|MSTO1_HUMAN Isoform 3 of Protein misato homolog 1 OS=Homo sapiens GN=MST</t>
  </si>
  <si>
    <t>Q9BUK6;Q9BUK6-7;Q9BUK6-3;Q9BUK6-2;Q9BUK6-5;Q9BUK6-4;Q9BUK6-6</t>
  </si>
  <si>
    <t>PHF23</t>
  </si>
  <si>
    <t>Alternative sequence (4); Chain (1); Compositional bias (1); Erroneous initiation (1); Frameshift (1); Modified residue (7); Sequence conflict (1); Site (1); Zinc finger (1)</t>
  </si>
  <si>
    <t>&gt;sp|Q9BUL5|PHF23_HUMAN PHD finger protein 23 OS=Homo sapiens GN=PHF23 PE=1 SV=1;&gt;sp|Q9BUL5-2|PHF23_HUMAN Isoform 2 of PHD finger protein 23 OS=Homo sapiens GN=PHF23</t>
  </si>
  <si>
    <t>Q9BUL5;Q9BUL5-2</t>
  </si>
  <si>
    <t>Cytoplasm. Golgi apparatus membrane; Peripheral membrane protein; Cytoplasmic side. Cell membrane; Peripheral membrane protein; Cytoplasmic side. Note=Partially co-localizes with endogenous PXN at the leading edges of migrating cells.</t>
  </si>
  <si>
    <t>PDCD10 CCM3 TFAR15</t>
  </si>
  <si>
    <t>Beta strand (1); Chain (1); Helix (12); Modified residue (1); Mutagenesis (6); Natural variant (1); Turn (2)</t>
  </si>
  <si>
    <t>&gt;sp|Q9BUL8|PDC10_HUMAN Programmed cell death protein 10 OS=Homo sapiens GN=PDCD10 PE=1 SV=1</t>
  </si>
  <si>
    <t>Nucleus {ECO:0000269|PubMed:12003489}.</t>
  </si>
  <si>
    <t>RPP25</t>
  </si>
  <si>
    <t>&gt;sp|Q9BUL9|RPP25_HUMAN Ribonuclease P protein subunit p25 OS=Homo sapiens GN=RPP25 PE=1 SV=1</t>
  </si>
  <si>
    <t>Cytoplasm {ECO:0000269|PubMed:15282309}. Nucleus envelope {ECO:0000269|PubMed:15282309}.</t>
  </si>
  <si>
    <t>HTATIP2 CC3 TIP30</t>
  </si>
  <si>
    <t>Active site (2); Alternative sequence (3); Beta strand (9); Binding site (1); Chain (1); Helix (12); Initiator methionine (1); Modified residue (1); Mutagenesis (2); Natural variant (6); Nucleotide binding (1); Sequence conflict (4)</t>
  </si>
  <si>
    <t>&gt;sp|Q9BUP3|HTAI2_HUMAN Oxidoreductase HTATIP2 OS=Homo sapiens GN=HTATIP2 PE=1 SV=2;&gt;sp|Q9BUP3-3|HTAI2_HUMAN Isoform 3 of Oxidoreductase HTATIP2 OS=Homo sapiens GN=HTATIP2</t>
  </si>
  <si>
    <t>Q9BUP3;Q9BUP3-3;Q9BUP3-2</t>
  </si>
  <si>
    <t>Nucleus, Cajal body. Cytoplasm.</t>
  </si>
  <si>
    <t>WRAP53 TCAB1 WDR79</t>
  </si>
  <si>
    <t>Chain (1); Compositional bias (1); Modified residue (9); Natural variant (10); Repeat (6); Sequence conflict (3)</t>
  </si>
  <si>
    <t>&gt;sp|Q9BUR4|WAP53_HUMAN Telomerase Cajal body protein 1 OS=Homo sapiens GN=WRAP53 PE=1 SV=1</t>
  </si>
  <si>
    <t>Cytoplasm {ECO:0000269|PubMed:16380372}.</t>
  </si>
  <si>
    <t>BDH2 DHRS6 UNQ6308/PRO20933</t>
  </si>
  <si>
    <t>Active site (1); Alternative sequence (2); Beta strand (8); Binding site (5); Chain (1); Helix (14); Natural variant (1); Nucleotide binding (2); Sequence conflict (4); Turn (2)</t>
  </si>
  <si>
    <t>&gt;sp|Q9BUT1|BDH2_HUMAN 3-hydroxybutyrate dehydrogenase type 2 OS=Homo sapiens GN=BDH2 PE=1 SV=2;&gt;sp|Q9BUT1-2|BDH2_HUMAN Isoform 2 of 3-hydroxybutyrate dehydrogenase type 2 OS=Homo sapiens GN=BDH2;&gt;sp|Q9BUT1-3|BDH2_HUMAN Isoform 3 of 3-hydroxybutyrate dehydr</t>
  </si>
  <si>
    <t>Q9BUT1;Q9BUT1-2;Q9BUT1-3</t>
  </si>
  <si>
    <t>C1orf50</t>
  </si>
  <si>
    <t>&gt;sp|Q9BV19|CA050_HUMAN Uncharacterized protein C1orf50 OS=Homo sapiens GN=C1orf50 PE=1 SV=2</t>
  </si>
  <si>
    <t>Nucleus {ECO:0000255|HAMAP-Rule:MF_03119, ECO:0000269|PubMed:19620624}. Cytoplasm {ECO:0000255|HAMAP-Rule:MF_03119, ECO:0000269|PubMed:19620624}. Cell projection {ECO:0000269|PubMed:19620624}. Note=Primarily nuclear, but cytoplasmic in cancer cells, with enrichment at leading edge of the plasma membrane in late stage tumor cells.</t>
  </si>
  <si>
    <t>MRI1 MRDI UNQ6390/PRO21135</t>
  </si>
  <si>
    <t>Active site (1); Alternative sequence (1); Beta strand (15); Chain (1); Helix (18); Modified residue (1); Mutagenesis (2); Natural variant (2); Site (1); Turn (4)</t>
  </si>
  <si>
    <t>&gt;sp|Q9BV20|MTNA_HUMAN Methylthioribose-1-phosphate isomerase OS=Homo sapiens GN=MRI1 PE=1 SV=1;&gt;sp|Q9BV20-2|MTNA_HUMAN Isoform 2 of Methylthioribose-1-phosphate isomerase OS=Homo sapiens GN=MRI1</t>
  </si>
  <si>
    <t>Q9BV20;Q9BV20-2</t>
  </si>
  <si>
    <t>C15orf57 CCDC32</t>
  </si>
  <si>
    <t>Alternative sequence (3); Chain (1); Erroneous initiation (1); Natural variant (1)</t>
  </si>
  <si>
    <t>&gt;sp|Q9BV29-3|CO057_HUMAN Isoform 3 of Uncharacterized protein C15orf57 OS=Homo sapiens GN=C15orf57;&gt;sp|Q9BV29|CO057_HUMAN Uncharacterized protein C15orf57 OS=Homo sapiens GN=C15orf57 PE=1 SV=2;&gt;sp|Q9BV29-2|CO057_HUMAN Isoform 2 of Uncharacterized protein C</t>
  </si>
  <si>
    <t>Q9BV29-3;Q9BV29;Q9BV29-2</t>
  </si>
  <si>
    <t>Nucleus, nucleoplasm {ECO:0000250}. Cytoplasm {ECO:0000250}. Note=Mainly found in the nucleoplasm, with low levels detected in the cytoplasmic and chromatin fractions. {ECO:0000250}.</t>
  </si>
  <si>
    <t>WDR18</t>
  </si>
  <si>
    <t>Chain (1); Erroneous initiation (1); Natural variant (3); Repeat (6); Sequence conflict (1)</t>
  </si>
  <si>
    <t>&gt;sp|Q9BV38|WDR18_HUMAN WD repeat-containing protein 18 OS=Homo sapiens GN=WDR18 PE=1 SV=2</t>
  </si>
  <si>
    <t>THUMPD3</t>
  </si>
  <si>
    <t>Chain (1); Compositional bias (1); Domain (1); Natural variant (1); Sequence conflict (1)</t>
  </si>
  <si>
    <t>&gt;sp|Q9BV44|THUM3_HUMAN THUMP domain-containing protein 3 OS=Homo sapiens GN=THUMPD3 PE=1 SV=1</t>
  </si>
  <si>
    <t>Cytoplasm. Nucleus. Cell membrane; Peripheral membrane protein; Cytoplasmic side. Note=Localizes to the plasma membrane when complexed to MMP14.</t>
  </si>
  <si>
    <t>ADI1 MTCBP1 HMFT1638</t>
  </si>
  <si>
    <t>Alternative sequence (1); Chain (1); Erroneous initiation (3); Metal binding (4); Mutagenesis (1); Sequence conflict (3)</t>
  </si>
  <si>
    <t>&gt;sp|Q9BV57|MTND_HUMAN 1,2-dihydroxy-3-keto-5-methylthiopentene dioxygenase OS=Homo sapiens GN=ADI1 PE=1 SV=1;&gt;sp|Q9BV57-2|MTND_HUMAN Isoform 2 of 1,2-dihydroxy-3-keto-5-methylthiopentene dioxygenase OS=Homo sapiens GN=ADI1</t>
  </si>
  <si>
    <t>Q9BV57;Q9BV57-2</t>
  </si>
  <si>
    <t>Cytoplasm {ECO:0000269|PubMed:23026136}. Nucleus {ECO:0000269|PubMed:23026136}.</t>
  </si>
  <si>
    <t>RNF126</t>
  </si>
  <si>
    <t>Alternative sequence (2); Chain (1); Compositional bias (1); Initiator methionine (1); Modified residue (2); Mutagenesis (2); Natural variant (1); Region (2); Zinc finger (1)</t>
  </si>
  <si>
    <t>&gt;sp|Q9BV68-2|RN126_HUMAN Isoform 2 of E3 ubiquitin-protein ligase RNF126 OS=Homo sapiens GN=RNF126;&gt;sp|Q9BV68|RN126_HUMAN E3 ubiquitin-protein ligase RNF126 OS=Homo sapiens GN=RNF126 PE=1 SV=1</t>
  </si>
  <si>
    <t>Q9BV68-2;Q9BV68</t>
  </si>
  <si>
    <t>Cytoplasm, perinuclear region {ECO:0000269|PubMed:9647649}. Cytoplasm, cytoskeleton, microtubule organizing center, centrosome, centriole {ECO:0000269|PubMed:9647649}. Cytoplasm, cytoskeleton, cilium basal body {ECO:0000269|PubMed:9647649}. Note=Component of the core centrosome. In interphase cells, it specifically associates with the proximal ends of both mother and daughter centrioles. Associates with the centrosome in interphase cells. In mitotic cells, it dissociates from the mitotic spindle poles. At the end of cell division, it reaccumulates at centrosomes. In photoreceptors, found at the proximal ends of basal bodies.</t>
  </si>
  <si>
    <t>CEP250 CEP2 CNAP1</t>
  </si>
  <si>
    <t>Alternative sequence (1); Chain (1); Coiled coil (5); Compositional bias (2); Modified residue (5); Natural variant (3); Sequence conflict (13)</t>
  </si>
  <si>
    <t>&gt;sp|Q9BV73-2|CP250_HUMAN Isoform 2 of Centrosome-associated protein CEP250 OS=Homo sapiens GN=CEP250;&gt;sp|Q9BV73|CP250_HUMAN Centrosome-associated protein CEP250 OS=Homo sapiens GN=CEP250 PE=1 SV=2</t>
  </si>
  <si>
    <t>Q9BV73-2;Q9BV73;REV__Q6EIG7;O00300</t>
  </si>
  <si>
    <t>Nucleus {ECO:0000269|PubMed:20668449, ECO:0000269|PubMed:24090352}. Note=Predominantly nuclear.</t>
  </si>
  <si>
    <t>NTMT1 C9orf32 METTL11A NRMT NRMT1 AD-003</t>
  </si>
  <si>
    <t>Alternative sequence (1); Beta strand (8); Binding site (3); Chain (2); Helix (13); Initiator methionine (1); Modified residue (2); Mutagenesis (9); Region (2); Sequence conflict (3); Turn (4)</t>
  </si>
  <si>
    <t>&gt;sp|Q9BV86|NTM1A_HUMAN N-terminal Xaa-Pro-Lys N-methyltransferase 1 OS=Homo sapiens GN=NTMT1 PE=1 SV=3;&gt;sp|Q9BV86-2|NTM1A_HUMAN Isoform 2 of N-terminal Xaa-Pro-Lys N-methyltransferase 1 OS=Homo sapiens GN=NTMT1</t>
  </si>
  <si>
    <t>Q9BV86;Q9BV86-2</t>
  </si>
  <si>
    <t>TUBB2B</t>
  </si>
  <si>
    <t>Chain (1); Modified residue (1); Natural variant (6); Nucleotide binding (1)</t>
  </si>
  <si>
    <t>&gt;sp|Q9BVA1|TBB2B_HUMAN Tubulin beta-2B chain OS=Homo sapiens GN=TUBB2B PE=1 SV=1</t>
  </si>
  <si>
    <t>DSCC1 DCC1 UNQ9337/PRO34008</t>
  </si>
  <si>
    <t>&gt;sp|Q9BVC3|DCC1_HUMAN Sister chromatid cohesion protein DCC1 OS=Homo sapiens GN=DSCC1 PE=1 SV=2</t>
  </si>
  <si>
    <t>MLST8 GBL LST8</t>
  </si>
  <si>
    <t>Alternative sequence (5); Beta strand (29); Chain (1); Erroneous gene model prediction (1); Helix (1); Modified residue (1); Mutagenesis (3); Repeat (7); Sequence conflict (3); Turn (4)</t>
  </si>
  <si>
    <t>&gt;sp|Q9BVC4|LST8_HUMAN Target of rapamycin complex subunit LST8 OS=Homo sapiens GN=MLST8 PE=1 SV=1;&gt;sp|Q9BVC4-3|LST8_HUMAN Isoform 2 of Target of rapamycin complex subunit LST8 OS=Homo sapiens GN=MLST8;&gt;sp|Q9BVC4-4|LST8_HUMAN Isoform 3 of Target of rapamyci</t>
  </si>
  <si>
    <t>Q9BVC4;Q9BVC4-3;Q9BVC4-4</t>
  </si>
  <si>
    <t>Cell junction, adherens junction {ECO:0000269|PubMed:19041755}. Cytoplasm, cytoskeleton, microtubule organizing center, centrosome {ECO:0000269|PubMed:19041755}. Cytoplasmic vesicle membrane {ECO:0000250}; Peripheral membrane protein {ECO:0000250}. Note=Apical cell membrane. On membrane organelles immediately beneath the apical plasma membrane of renal tubular epithelial cells. Localized in the distal tubules and loops of Henle in the kidney, but not in the proximal tubules or the glomeruli, with stronger staining in the apical area of these epithelial cells (By similarity). Localizes along zonula adherens only at mature cell-cell contacts. {ECO:0000250}.</t>
  </si>
  <si>
    <t>KIFC3</t>
  </si>
  <si>
    <t>Alternative sequence (5); Beta strand (13); Chain (1); Coiled coil (2); Domain (1); Erroneous initiation (1); Helix (14); Natural variant (1); Nucleotide binding (1); Sequence caution (3); Sequence conflict (4); Turn (2)</t>
  </si>
  <si>
    <t xml:space="preserve">&gt;sp|Q9BVG8-2|KIFC3_HUMAN Isoform 2 of Kinesin-like protein KIFC3 OS=Homo sapiens GN=KIFC3;&gt;sp|Q9BVG8|KIFC3_HUMAN Kinesin-like protein KIFC3 OS=Homo sapiens GN=KIFC3 PE=1 SV=4;&gt;sp|Q9BVG8-5|KIFC3_HUMAN Isoform 4 of Kinesin-like protein KIFC3 OS=Homo sapiens </t>
  </si>
  <si>
    <t>Q9BVG8-2;Q9BVG8;Q9BVG8-5;Q9BVG8-4</t>
  </si>
  <si>
    <t>Nucleus membrane {ECO:0000269|PubMed:12429849}; Multi-pass membrane protein {ECO:0000269|PubMed:12429849}. Nucleus, nucleolus {ECO:0000269|PubMed:12429849}.</t>
  </si>
  <si>
    <t>NOC4L</t>
  </si>
  <si>
    <t>Chain (1); Transmembrane (3)</t>
  </si>
  <si>
    <t>&gt;sp|Q9BVI4|NOC4L_HUMAN Nucleolar complex protein 4 homolog OS=Homo sapiens GN=NOC4L PE=1 SV=1</t>
  </si>
  <si>
    <t>UTP14A SDCCAG16</t>
  </si>
  <si>
    <t>Alternative sequence (3); Chain (1); Coiled coil (3); Erroneous gene model prediction (1); Modified residue (13); Natural variant (2)</t>
  </si>
  <si>
    <t>&gt;sp|Q9BVJ6-2|UT14A_HUMAN Isoform 2 of U3 small nucleolar RNA-associated protein 14 homolog A OS=Homo sapiens GN=UTP14A;&gt;sp|Q9BVJ6-3|UT14A_HUMAN Isoform 3 of U3 small nucleolar RNA-associated protein 14 homolog A OS=Homo sapiens GN=UTP14A;&gt;sp|Q9BVJ6|UT14A_H</t>
  </si>
  <si>
    <t>Q9BVJ6-2;Q9BVJ6-3;Q9BVJ6;Q5TAP6</t>
  </si>
  <si>
    <t>Cytoplasm, cytosol. Nucleus. Note=Mainly cytosolic. Also nuclear.</t>
  </si>
  <si>
    <t>DUSP23 LDP3 VHZ</t>
  </si>
  <si>
    <t>Active site (1); Beta strand (7); Chain (1); Domain (1); Helix (6); Natural variant (2); Sequence conflict (1); Turn (1)</t>
  </si>
  <si>
    <t>&gt;sp|Q9BVJ7|DUS23_HUMAN Dual specificity protein phosphatase 23 OS=Homo sapiens GN=DUSP23 PE=1 SV=1</t>
  </si>
  <si>
    <t>NUPL1 KIAA0410</t>
  </si>
  <si>
    <t>Alternative sequence (3); Chain (1); Coiled coil (2); Erroneous initiation (1); Helix (2); Modified residue (1); Natural variant (2); Region (1); Repeat (14); Turn (1)</t>
  </si>
  <si>
    <t>&gt;sp|Q9BVL2-2|NUPL1_HUMAN Isoform 2 of Nucleoporin p58/p45 OS=Homo sapiens GN=NUPL1;&gt;sp|Q9BVL2-3|NUPL1_HUMAN Isoform 3 of Nucleoporin p58/p45 OS=Homo sapiens GN=NUPL1;&gt;sp|Q9BVL2|NUPL1_HUMAN Nucleoporin p58/p45 OS=Homo sapiens GN=NUPL1 PE=1 SV=1</t>
  </si>
  <si>
    <t>Q9BVL2-2;Q9BVL2-3;Q9BVL2</t>
  </si>
  <si>
    <t>SELO</t>
  </si>
  <si>
    <t>Chain (1); Erroneous termination (2); Natural variant (4); Non-standard residue (1); Sequence conflict (1)</t>
  </si>
  <si>
    <t>&gt;sp|Q9BVL4|SELO_HUMAN Selenoprotein O OS=Homo sapiens GN=SELO PE=2 SV=3</t>
  </si>
  <si>
    <t>DPCD</t>
  </si>
  <si>
    <t>Chain (1); Natural variant (2); Sequence conflict (1)</t>
  </si>
  <si>
    <t>&gt;sp|Q9BVM2|DPCD_HUMAN Protein DPCD OS=Homo sapiens GN=DPCD PE=1 SV=2</t>
  </si>
  <si>
    <t>GGACT A2LD1</t>
  </si>
  <si>
    <t>Active site (1); Beta strand (8); Chain (1); Erroneous initiation (1); Helix (4); Mutagenesis (1); Region (1); Turn (2)</t>
  </si>
  <si>
    <t>&gt;sp|Q9BVM4|GGACT_HUMAN Gamma-glutamylaminecyclotransferase OS=Homo sapiens GN=GGACT PE=1 SV=2</t>
  </si>
  <si>
    <t>Nucleus {ECO:0000250}. Nucleus, nucleolus {ECO:0000250}. Note=Shuttles between the nucleus and nucleolus. {ECO:0000250}.</t>
  </si>
  <si>
    <t>GNL3 E2IG3 NS</t>
  </si>
  <si>
    <t>Alternative sequence (1); Chain (1); Coiled coil (1); Domain (1); Frameshift (1); Modified residue (2); Natural variant (2); Nucleotide binding (3); Region (3); Sequence conflict (5)</t>
  </si>
  <si>
    <t>&gt;sp|Q9BVP2-2|GNL3_HUMAN Isoform 2 of Guanine nucleotide-binding protein-like 3 OS=Homo sapiens GN=GNL3;&gt;sp|Q9BVP2|GNL3_HUMAN Guanine nucleotide-binding protein-like 3 OS=Homo sapiens GN=GNL3 PE=1 SV=2</t>
  </si>
  <si>
    <t>Q9BVP2-2;Q9BVP2</t>
  </si>
  <si>
    <t>SPATA5L1</t>
  </si>
  <si>
    <t>Alternative sequence (4); Chain (1); Modified residue (1); Natural variant (3); Nucleotide binding (2); Sequence conflict (1)</t>
  </si>
  <si>
    <t>&gt;sp|Q9BVQ7|SPA5L_HUMAN Spermatogenesis-associated protein 5-like protein 1 OS=Homo sapiens GN=SPATA5L1 PE=1 SV=2;&gt;sp|Q9BVQ7-2|SPA5L_HUMAN Isoform 2 of Spermatogenesis-associated protein 5-like protein 1 OS=Homo sapiens GN=SPATA5L1</t>
  </si>
  <si>
    <t>Q9BVQ7;Q9BVQ7-2;Q9BVQ7-3</t>
  </si>
  <si>
    <t>RIOK2</t>
  </si>
  <si>
    <t>Active site (1); Alternative sequence (1); Binding site (1); Chain (1); Domain (1); Modified residue (13); Natural variant (11)</t>
  </si>
  <si>
    <t>&gt;sp|Q9BVS4|RIOK2_HUMAN Serine/threonine-protein kinase RIO2 OS=Homo sapiens GN=RIOK2 PE=1 SV=2;&gt;sp|Q9BVS4-2|RIOK2_HUMAN Isoform 2 of Serine/threonine-protein kinase RIO2 OS=Homo sapiens GN=RIOK2</t>
  </si>
  <si>
    <t>Q9BVS4;Q9BVS4-2</t>
  </si>
  <si>
    <t>Cytoplasm, cytoskeleton, microtubule organizing center, centrosome {ECO:0000269|PubMed:14654843, ECO:0000269|PubMed:19144723}.</t>
  </si>
  <si>
    <t>KIAA0586 TALPID3</t>
  </si>
  <si>
    <t>Alternative sequence (6); Chain (1); Coiled coil (2); Compositional bias (2); Cross-link (1); Erroneous initiation (1); Natural variant (1); Region (1); Sequence conflict (5)</t>
  </si>
  <si>
    <t>&gt;sp|Q9BVV6-4|TALD3_HUMAN Isoform 4 of Protein TALPID3 OS=Homo sapiens GN=KIAA0586;&gt;sp|Q9BVV6|TALD3_HUMAN Protein TALPID3 OS=Homo sapiens GN=KIAA0586 PE=1 SV=4;&gt;sp|Q9BVV6-3|TALD3_HUMAN Isoform 3 of Protein TALPID3 OS=Homo sapiens GN=KIAA0586;&gt;sp|Q9BVV6-2|TA</t>
  </si>
  <si>
    <t>Q9BVV6-4;Q9BVV6;Q9BVV6-3;Q9BVV6-2</t>
  </si>
  <si>
    <t>TIPIN</t>
  </si>
  <si>
    <t>Chain (1); Modified residue (2); Natural variant (6); Region (1); Sequence conflict (1)</t>
  </si>
  <si>
    <t>&gt;sp|Q9BVW5|TIPIN_HUMAN TIMELESS-interacting protein OS=Homo sapiens GN=TIPIN PE=1 SV=2</t>
  </si>
  <si>
    <t>Nucleus {ECO:0000250}. Cytoplasm, cytoskeleton, microtubule organizing center, centrosome {ECO:0000250}. Cytoplasm, cytoskeleton, spindle {ECO:0000250}. Early endosome {ECO:0000250}. Note=Associated with nucleus during interphase, centrosomes in early and spindle in later mitosis. {ECO:0000250}.</t>
  </si>
  <si>
    <t>KIFC1 HSET KNSL2</t>
  </si>
  <si>
    <t>Beta strand (13); Chain (1); Coiled coil (1); Domain (1); Erroneous initiation (4); Frameshift (1); Helix (15); Modified residue (1); Natural variant (1); Nucleotide binding (1); Sequence conflict (1)</t>
  </si>
  <si>
    <t>&gt;sp|Q9BW19|KIFC1_HUMAN Kinesin-like protein KIFC1 OS=Homo sapiens GN=KIFC1 PE=1 SV=2</t>
  </si>
  <si>
    <t>Nucleus, nuclear pore complex. Chromosome, centromere, kinetochore. Cytoplasm, cytoskeleton, spindle. Cytoplasm. Nucleus membrane. Note=During mitosis, localizes to the kinetochores and spindle poles. Upon CCl2 stimulation translocates from the cytoplasm to the membrane and colocalizes with CCR2 at the front of migrating cells.</t>
  </si>
  <si>
    <t>NUP85 NUP75 PCNT1</t>
  </si>
  <si>
    <t>Alternative sequence (4); Chain (1); Erroneous initiation (1); Modified residue (3); Sequence conflict (1)</t>
  </si>
  <si>
    <t>&gt;sp|Q9BW27|NUP85_HUMAN Nuclear pore complex protein Nup85 OS=Homo sapiens GN=NUP85 PE=1 SV=1</t>
  </si>
  <si>
    <t>DDA1 C19orf58 PCIA1</t>
  </si>
  <si>
    <t>&gt;sp|Q9BW61|DDA1_HUMAN DET1- and DDB1-associated protein 1 OS=Homo sapiens GN=DDA1 PE=1 SV=1</t>
  </si>
  <si>
    <t>Nucleus {ECO:0000269|PubMed:19889979}. Note=Binds to nuclear under G1 conditions, and dissociates from chromatin with the start of DNA replication.</t>
  </si>
  <si>
    <t>CINP</t>
  </si>
  <si>
    <t>Alternative sequence (3); Chain (1); Coiled coil (1); Frameshift (1); Modified residue (1); Natural variant (2); Sequence conflict (10)</t>
  </si>
  <si>
    <t>&gt;sp|Q9BW66|CINP_HUMAN Cyclin-dependent kinase 2-interacting protein OS=Homo sapiens GN=CINP PE=1 SV=1;&gt;sp|Q9BW66-3|CINP_HUMAN Isoform 3 of Cyclin-dependent kinase 2-interacting protein OS=Homo sapiens GN=CINP;&gt;sp|Q9BW66-2|CINP_HUMAN Isoform 2 of Cyclin-dep</t>
  </si>
  <si>
    <t>Q9BW66;Q9BW66-3;Q9BW66-2</t>
  </si>
  <si>
    <t>Nucleus {ECO:0000269|PubMed:17391060}. Note=Nuclear throughout the cell cycle and is excluded from condensed chromatin during mitosis.</t>
  </si>
  <si>
    <t>HIRIP3</t>
  </si>
  <si>
    <t>Alternative sequence (3); Chain (1); Compositional bias (2); Modified residue (28); Natural variant (2); Sequence conflict (4)</t>
  </si>
  <si>
    <t>&gt;sp|Q9BW71-2|HIRP3_HUMAN Isoform 2 of HIRA-interacting protein 3 OS=Homo sapiens GN=HIRIP3;&gt;sp|Q9BW71|HIRP3_HUMAN HIRA-interacting protein 3 OS=Homo sapiens GN=HIRIP3 PE=1 SV=3</t>
  </si>
  <si>
    <t>Q9BW71-2;Q9BW71;Q9BW71-3</t>
  </si>
  <si>
    <t>Cell projection, cilium {ECO:0000269|Ref.8}.</t>
  </si>
  <si>
    <t>IFT27 RABL4 RAYL</t>
  </si>
  <si>
    <t>Alternative sequence (1); Chain (1); Mutagenesis (2); Natural variant (1); Nucleotide binding (3)</t>
  </si>
  <si>
    <t>&gt;sp|Q9BW83|IFT27_HUMAN Intraflagellar transport protein 27 homolog OS=Homo sapiens GN=IFT27 PE=1 SV=1;&gt;sp|Q9BW83-2|IFT27_HUMAN Isoform 2 of Intraflagellar transport protein 27 homolog OS=Homo sapiens GN=IFT27</t>
  </si>
  <si>
    <t>Q9BW83;Q9BW83-2</t>
  </si>
  <si>
    <t>CCDC94</t>
  </si>
  <si>
    <t>Chain (1); Coiled coil (1); Frameshift (1); Modified residue (3); Sequence conflict (2)</t>
  </si>
  <si>
    <t>&gt;sp|Q9BW85|CCD94_HUMAN Coiled-coil domain-containing protein 94 OS=Homo sapiens GN=CCDC94 PE=1 SV=1</t>
  </si>
  <si>
    <t>Isoform 1: Mitochondrion.</t>
  </si>
  <si>
    <t>NUDT9 NUDT10 PSEC0099 UNQ3012/PRO9771</t>
  </si>
  <si>
    <t>Alternative sequence (1); Beta strand (9); Chain (1); Domain (1); Helix (8); Modified residue (1); Motif (1); Sequence conflict (2); Transit peptide (1); Turn (4)</t>
  </si>
  <si>
    <t>&gt;sp|Q9BW91-2|NUDT9_HUMAN Isoform 2 of ADP-ribose pyrophosphatase, mitochondrial OS=Homo sapiens GN=NUDT9;&gt;sp|Q9BW91|NUDT9_HUMAN ADP-ribose pyrophosphatase, mitochondrial OS=Homo sapiens GN=NUDT9 PE=1 SV=1</t>
  </si>
  <si>
    <t>Q9BW91-2;Q9BW91</t>
  </si>
  <si>
    <t>ACAT2 ACTL</t>
  </si>
  <si>
    <t>Active site (3); Alternative sequence (1); Beta strand (12); Chain (1); Helix (18); Modified residue (4); Natural variant (1); Sequence conflict (3); Turn (6)</t>
  </si>
  <si>
    <t>&gt;sp|Q9BWD1|THIC_HUMAN Acetyl-CoA acetyltransferase, cytosolic OS=Homo sapiens GN=ACAT2 PE=1 SV=2</t>
  </si>
  <si>
    <t>Nucleus {ECO:0000269|PubMed:10606657}.</t>
  </si>
  <si>
    <t>REPIN1 RIP60 ZNF464</t>
  </si>
  <si>
    <t>Alternative sequence (1); Chain (1); Compositional bias (1); Erroneous gene model prediction (1); Erroneous initiation (1); Frameshift (1); Modified residue (3); Natural variant (5); Sequence conflict (12); Zinc finger (15)</t>
  </si>
  <si>
    <t>&gt;sp|Q9BWE0|REPI1_HUMAN Replication initiator 1 OS=Homo sapiens GN=REPIN1 PE=1 SV=1;&gt;sp|Q9BWE0-4|REPI1_HUMAN Isoform 2 of Replication initiator 1 OS=Homo sapiens GN=REPIN1</t>
  </si>
  <si>
    <t>Q9BWE0;Q9BWE0-4</t>
  </si>
  <si>
    <t>Nucleus. Nucleus, nucleolus. Nucleus speckle. Cytoplasm. Cytoplasmic granule. Note=Undergoes continuous nucleocytoplasmic shuttling. Upon nuclear import colocalizes with SR proteins in nuclear speckles. Arsenite stress-induced phosphorylation increases its subcellular relocalization from the nucleus to the cytoplasm and to cytoplasmic stress granules (SG) via a p38 MAPK signaling pathway. Primarily localized in nucleus and nucleoli under cell growth conditions and accumulated in the cytoplasm and cytoplasm perinuclear granules upon muscle cell differentiation.</t>
  </si>
  <si>
    <t>RBM4 RBM4A</t>
  </si>
  <si>
    <t>Alternative sequence (5); Beta strand (4); Chain (1); Compositional bias (2); Domain (2); Frameshift (1); Helix (2); Modified residue (1); Mutagenesis (5); Region (1); Sequence conflict (1); Zinc finger (1)</t>
  </si>
  <si>
    <t>&gt;sp|Q9BWF3|RBM4_HUMAN RNA-binding protein 4 OS=Homo sapiens GN=RBM4 PE=1 SV=1;&gt;sp|Q9BQ04|RBM4B_HUMAN RNA-binding protein 4B OS=Homo sapiens GN=RBM4B PE=1 SV=1;&gt;sp|Q9BWF3-4|RBM4_HUMAN Isoform 4 of RNA-binding protein 4 OS=Homo sapiens GN=RBM4</t>
  </si>
  <si>
    <t>Q9BWF3;Q9BQ04;Q9BWF3-4;Q9BWF3-3;Q9BWF3-2;Q96PK6-5</t>
  </si>
  <si>
    <t>RPAP1 KIAA1403</t>
  </si>
  <si>
    <t>Alternative sequence (3); Chain (1); Compositional bias (1); Erroneous initiation (1); Modified residue (2); Natural variant (7); Sequence conflict (1)</t>
  </si>
  <si>
    <t>&gt;sp|Q9BWH6|RPAP1_HUMAN RNA polymerase II-associated protein 1 OS=Homo sapiens GN=RPAP1 PE=1 SV=3;&gt;sp|Q9BWH6-2|RPAP1_HUMAN Isoform 2 of RNA polymerase II-associated protein 1 OS=Homo sapiens GN=RPAP1</t>
  </si>
  <si>
    <t>Q9BWH6;Q9BWH6-2;Q9BWH6-3</t>
  </si>
  <si>
    <t>Nucleus {ECO:0000269|PubMed:15764369}. Cytoplasm {ECO:0000269|PubMed:15764369}. Note=Mainly nuclear. Small amounts are found in the cytoplasm.</t>
  </si>
  <si>
    <t>SLC4A1AP HLC3</t>
  </si>
  <si>
    <t>Beta strand (9); Chain (1); Coiled coil (1); Compositional bias (1); Domain (1); Erroneous initiation (1); Modified residue (5); Natural variant (2); Sequence conflict (5)</t>
  </si>
  <si>
    <t>&gt;sp|Q9BWU0|NADAP_HUMAN Kanadaptin OS=Homo sapiens GN=SLC4A1AP PE=1 SV=1</t>
  </si>
  <si>
    <t>LSM14B C20orf40 FAM61B RAP55B</t>
  </si>
  <si>
    <t>Alternative sequence (5); Chain (1); Domain (1); Initiator methionine (1); Modified residue (4); Motif (2); Sequence conflict (3)</t>
  </si>
  <si>
    <t>&gt;sp|Q9BX40|LS14B_HUMAN Protein LSM14 homolog B OS=Homo sapiens GN=LSM14B PE=1 SV=1;&gt;sp|Q9BX40-2|LS14B_HUMAN Isoform 2 of Protein LSM14 homolog B OS=Homo sapiens GN=LSM14B</t>
  </si>
  <si>
    <t>Q9BX40;Q9BX40-2;Q9BX40-3</t>
  </si>
  <si>
    <t>CARD6</t>
  </si>
  <si>
    <t>Chain (1); Compositional bias (2); Domain (1); Initiator methionine (1); Modified residue (1); Natural variant (6)</t>
  </si>
  <si>
    <t>&gt;sp|Q9BX69|CARD6_HUMAN Caspase recruitment domain-containing protein 6 OS=Homo sapiens GN=CARD6 PE=1 SV=2</t>
  </si>
  <si>
    <t>OSBPL11 ORP11 OSBP12</t>
  </si>
  <si>
    <t>Beta strand (9); Chain (1); Domain (1); Helix (2); Modified residue (9); Natural variant (1); Turn (2)</t>
  </si>
  <si>
    <t>&gt;sp|Q9BXB4|OSB11_HUMAN Oxysterol-binding protein-related protein 11 OS=Homo sapiens GN=OSBPL11 PE=1 SV=2</t>
  </si>
  <si>
    <t>Cytoplasm. Recycling endosome membrane; Peripheral membrane protein. Early endosome membrane {ECO:0000250}; Peripheral membrane protein {ECO:0000250}. Golgi apparatus membrane {ECO:0000250}; Peripheral membrane protein {ECO:0000250}. Cytoplasmic vesicle, secretory vesicle membrane {ECO:0000250}; Peripheral membrane protein {ECO:0000250}. Mitochondrion membrane; Peripheral membrane protein.</t>
  </si>
  <si>
    <t>RAB11FIP5 GAF1 KIAA0857 RIP11</t>
  </si>
  <si>
    <t>Chain (1); Domain (2); Erroneous initiation (1); Modified residue (7); Sequence conflict (3)</t>
  </si>
  <si>
    <t>&gt;sp|Q9BXF6|RFIP5_HUMAN Rab11 family-interacting protein 5 OS=Homo sapiens GN=RAB11FIP5 PE=1 SV=1</t>
  </si>
  <si>
    <t>Cytoplasm. Nucleus. Note=Mainly cytoplasmic, nuclear in some cases. Present in the free cytosolic and cytoskeleton-bound polysomes, but not in the membrane-bound polysomes.</t>
  </si>
  <si>
    <t>NAA15 GA19 NARG1 NATH TBDN100</t>
  </si>
  <si>
    <t>Alternative sequence (2); Chain (1); Compositional bias (1); Modified residue (8); Motif (1); Region (1); Repeat (8); Sequence caution (1); Sequence conflict (1)</t>
  </si>
  <si>
    <t>&gt;sp|Q9BXJ9|NAA15_HUMAN N-alpha-acetyltransferase 15, NatA auxiliary subunit OS=Homo sapiens GN=NAA15 PE=1 SV=1;&gt;sp|Q9BXJ9-4|NAA15_HUMAN Isoform 2 of N-alpha-acetyltransferase 15, NatA auxiliary subunit OS=Homo sapiens GN=NAA15</t>
  </si>
  <si>
    <t>Q9BXJ9;Q9BXJ9-4;Q6N069-5;Q6N069-4;Q6N069-3;Q6N069-2</t>
  </si>
  <si>
    <t>Isoform 1: Cytoplasm.; Isoform 2: Cytoplasm.; Isoform 3: Cytoplasm.</t>
  </si>
  <si>
    <t>CARD14 CARMA2</t>
  </si>
  <si>
    <t>Alternative sequence (4); Chain (1); Coiled coil (1); Domain (3); Modified residue (1); Natural variant (24)</t>
  </si>
  <si>
    <t>&gt;sp|Q9BXL6|CAR14_HUMAN Caspase recruitment domain-containing protein 14 OS=Homo sapiens GN=CARD14 PE=1 SV=2;&gt;sp|Q9BXL6-2|CAR14_HUMAN Isoform 2 of Caspase recruitment domain-containing protein 14 OS=Homo sapiens GN=CARD14</t>
  </si>
  <si>
    <t>Q9BXL6;Q9BXL6-2;Q9BXL6-3</t>
  </si>
  <si>
    <t>Nucleus {ECO:0000269|PubMed:16984923}.</t>
  </si>
  <si>
    <t>CDCA4 HEPP</t>
  </si>
  <si>
    <t>Chain (1); Domain (1); Erroneous initiation (1); Sequence conflict (1)</t>
  </si>
  <si>
    <t>&gt;sp|Q9BXL8|CDCA4_HUMAN Cell division cycle-associated protein 4 OS=Homo sapiens GN=CDCA4 PE=1 SV=1</t>
  </si>
  <si>
    <t>Nucleus, nucleoplasm {ECO:0000250}. Cytoplasm {ECO:0000250}. Note=Predominantly nuclear. Shuttles between the nucleus and the cytoplasm in a CRM1-dependent way (By similarity). {ECO:0000250}.</t>
  </si>
  <si>
    <t>SRRT ARS2 ASR2</t>
  </si>
  <si>
    <t>Alternative sequence (4); Chain (1); Compositional bias (3); Erroneous gene model prediction (1); Erroneous initiation (2); Frameshift (1); Initiator methionine (1); Modified residue (7); Sequence conflict (8)</t>
  </si>
  <si>
    <t xml:space="preserve">&gt;sp|Q9BXP5-4|SRRT_HUMAN Isoform 4 of Serrate RNA effector molecule homolog OS=Homo sapiens GN=SRRT;&gt;sp|Q9BXP5-2|SRRT_HUMAN Isoform 2 of Serrate RNA effector molecule homolog OS=Homo sapiens GN=SRRT;&gt;sp|Q9BXP5-3|SRRT_HUMAN Isoform 3 of Serrate RNA effector </t>
  </si>
  <si>
    <t>Q9BXP5-4;Q9BXP5-2;Q9BXP5-3;Q9BXP5;Q9BXP5-5</t>
  </si>
  <si>
    <t>Cytoplasm {ECO:0000250}. Mitochondrion {ECO:0000250}. Nucleus {ECO:0000250}. Note=Weakly associates with mitochondria, possibly via QTRTD1. {ECO:0000250}.</t>
  </si>
  <si>
    <t>QTRT1 TGT TGUT</t>
  </si>
  <si>
    <t>Active site (1); Alternative sequence (2); Binding site (1); Chain (1); Erroneous initiation (1); Initiator methionine (1); Metal binding (4); Modified residue (1)</t>
  </si>
  <si>
    <t>&gt;sp|Q9BXR0|TGT_HUMAN Queuine tRNA-ribosyltransferase OS=Homo sapiens GN=QTRT1 PE=1 SV=3</t>
  </si>
  <si>
    <t>AP1M1 CLTNM</t>
  </si>
  <si>
    <t>Alternative sequence (1); Chain (1); Domain (1); Initiator methionine (1); Modified residue (3); Natural variant (1)</t>
  </si>
  <si>
    <t>&gt;sp|Q9BXS5|AP1M1_HUMAN AP-1 complex subunit mu-1 OS=Homo sapiens GN=AP1M1 PE=1 SV=3;&gt;sp|Q9BXS5-2|AP1M1_HUMAN Isoform 2 of AP-1 complex subunit mu-1 OS=Homo sapiens GN=AP1M1</t>
  </si>
  <si>
    <t>Q9BXS5;Q9BXS5-2;Q9Y6Q5;Q9Y6Q5-2</t>
  </si>
  <si>
    <t>Nucleus {ECO:0000269|PubMed:11239454, ECO:0000269|PubMed:12093742, ECO:0000269|PubMed:19465921, ECO:0000269|PubMed:19465922}. Note=Concentrates in nuclear foci during S phase and upon genotoxic stress. At the onset of mitosis, excluded from chromosomes and diffuses into the cytoplasm, returning to the nucleus at the end of cell division. Observed in a few spots localized in pairs on the sister chromatids of mitotic chromosome arms and not centromeres, one on each chromatids. These foci coincide with common fragile sites and could be sites of replication fork stalling. The foci are frequently interlinked through BLM-associated ultra-fine DNA bridges. Following aphidicolin treatment, targets chromatid gaps and breaks.</t>
  </si>
  <si>
    <t>FANCD2 FACD</t>
  </si>
  <si>
    <t>Alternative sequence (5); Chain (1); Cross-link (1); Erroneous initiation (1); Modified residue (11); Mutagenesis (6); Natural variant (15); Region (2); Sequence conflict (3)</t>
  </si>
  <si>
    <t>&gt;sp|Q9BXW9-2|FACD2_HUMAN Isoform 2 of Fanconi anemia group D2 protein OS=Homo sapiens GN=FANCD2;&gt;sp|Q9BXW9|FACD2_HUMAN Fanconi anemia group D2 protein OS=Homo sapiens GN=FANCD2 PE=1 SV=1;&gt;sp|Q9BXW9-3|FACD2_HUMAN Isoform 3 of Fanconi anemia group D2 protein</t>
  </si>
  <si>
    <t>Q9BXW9-2;Q9BXW9;Q9BXW9-3;Q9BXW9-4</t>
  </si>
  <si>
    <t>Cytoplasm {ECO:0000255|HAMAP-Rule:MF_03148, ECO:0000269|PubMed:11278832}.</t>
  </si>
  <si>
    <t>ITPA C20orf37 My049 OK/SW-cl.9</t>
  </si>
  <si>
    <t>Alternative sequence (2); Beta strand (7); Binding site (2); Chain (1); Helix (8); Initiator methionine (1); Metal binding (2); Modified residue (1); Natural variant (1); Region (4); Sequence conflict (2); Turn (2)</t>
  </si>
  <si>
    <t>&gt;sp|Q9BY32|ITPA_HUMAN Inosine triphosphate pyrophosphatase OS=Homo sapiens GN=ITPA PE=1 SV=2;&gt;sp|Q9BY32-3|ITPA_HUMAN Isoform 3 of Inosine triphosphate pyrophosphatase OS=Homo sapiens GN=ITPA;&gt;sp|Q9BY32-2|ITPA_HUMAN Isoform 2 of Inosine triphosphate pyropho</t>
  </si>
  <si>
    <t>Q9BY32;Q9BY32-3;Q9BY32-2</t>
  </si>
  <si>
    <t>Nucleus. Cytoplasm. Note=Excluded from the nucleoli. Found in the cytoplasm of cells showing smooth muscle differentiation.</t>
  </si>
  <si>
    <t>HDAC8 HDACL1 CDA07</t>
  </si>
  <si>
    <t>Active site (1); Alternative sequence (12); Beta strand (15); Binding site (3); Chain (1); Helix (15); Metal binding (3); Modified residue (1); Mutagenesis (9); Natural variant (4); Region (1); Sequence conflict (3); Turn (6)</t>
  </si>
  <si>
    <t>&gt;sp|Q9BY41|HDAC8_HUMAN Histone deacetylase 8 OS=Homo sapiens GN=HDAC8 PE=1 SV=2;&gt;sp|Q9BY41-4|HDAC8_HUMAN Isoform 4 of Histone deacetylase 8 OS=Homo sapiens GN=HDAC8</t>
  </si>
  <si>
    <t>Q9BY41;Q9BY41-4;Q9BY41-5;Q9BY41-2;Q9BY41-6</t>
  </si>
  <si>
    <t>RTFDC1 C20orf43 AD-007 CDA05 HSPC164 HSPC169</t>
  </si>
  <si>
    <t>&gt;sp|Q9BY42|RTF2_HUMAN Protein RTF2 homolog OS=Homo sapiens GN=RTFDC1 PE=1 SV=3</t>
  </si>
  <si>
    <t>Cytoplasmic vesicle membrane. Late endosome membrane {ECO:0000305}; Peripheral membrane protein {ECO:0000305}. Note=Membrane-associated. Localizes to large vesicle-like structures. Localizes to the midbody of dividing cells. Localized in two distinct rings on either side of the Fleming body.</t>
  </si>
  <si>
    <t>CHMP4A C14orf123 SHAX2 CDA04 HSPC134</t>
  </si>
  <si>
    <t>Alternative sequence (1); Chain (1); Coiled coil (2); Erroneous initiation (3); Helix (1); Mutagenesis (5); Natural variant (1); Region (3); Sequence conflict (3)</t>
  </si>
  <si>
    <t>&gt;sp|Q9BY43|CHM4A_HUMAN Charged multivesicular body protein 4a OS=Homo sapiens GN=CHMP4A PE=1 SV=3</t>
  </si>
  <si>
    <t>EIF2A CDA02 MSTP004 MSTP089</t>
  </si>
  <si>
    <t>Alternative sequence (4); Chain (2); Coiled coil (1); Erroneous initiation (2); Frameshift (2); Initiator methionine (1); Modified residue (6); Natural variant (2); Repeat (3); Sequence conflict (11)</t>
  </si>
  <si>
    <t>&gt;sp|Q9BY44|EIF2A_HUMAN Eukaryotic translation initiation factor 2A OS=Homo sapiens GN=EIF2A PE=1 SV=3</t>
  </si>
  <si>
    <t>Q9BY44;Q9BY44-2</t>
  </si>
  <si>
    <t>GNB1L GY2 KIAA1645 WDR14 FKSG1</t>
  </si>
  <si>
    <t>Alternative sequence (2); Chain (1); Compositional bias (1); Erroneous initiation (1); Natural variant (4); Repeat (6)</t>
  </si>
  <si>
    <t>&gt;sp|Q9BYB4|GNB1L_HUMAN Guanine nucleotide-binding protein subunit beta-like protein 1 OS=Homo sapiens GN=GNB1L PE=1 SV=2;&gt;sp|Q9BYB4-2|GNB1L_HUMAN Isoform 2 of Guanine nucleotide-binding protein subunit beta-like protein 1 OS=Homo sapiens GN=GNB1L</t>
  </si>
  <si>
    <t>Q9BYB4;Q9BYB4-2</t>
  </si>
  <si>
    <t>Cytoplasm. Cell membrane {ECO:0000250}. Cell junction, tight junction {ECO:0000250}.</t>
  </si>
  <si>
    <t>PARD6B PAR6B</t>
  </si>
  <si>
    <t>Alternative sequence (2); Chain (1); Domain (3); Modified residue (1); Region (1)</t>
  </si>
  <si>
    <t>&gt;sp|Q9BYG5|PAR6B_HUMAN Partitioning defective 6 homolog beta OS=Homo sapiens GN=PARD6B PE=1 SV=1</t>
  </si>
  <si>
    <t>Q9BYG5;Q9BYG5-2</t>
  </si>
  <si>
    <t>TRIM34 IFP1 RNF21</t>
  </si>
  <si>
    <t>Alternative sequence (2); Beta strand (4); Chain (1); Coiled coil (1); Compositional bias (2); Domain (1); Erroneous initiation (1); Helix (2); Natural variant (3); Sequence caution (1); Sequence conflict (1); Turn (1); Zinc finger (2)</t>
  </si>
  <si>
    <t>&gt;sp|Q9BYJ4-2|TRI34_HUMAN Isoform 2 of Tripartite motif-containing protein 34 OS=Homo sapiens GN=TRIM34;&gt;sp|Q9BYJ4|TRI34_HUMAN Tripartite motif-containing protein 34 OS=Homo sapiens GN=TRIM34 PE=1 SV=2</t>
  </si>
  <si>
    <t>Q9BYJ4-2;Q9BYJ4</t>
  </si>
  <si>
    <t>YTHDF1 C20orf21</t>
  </si>
  <si>
    <t>Alternative sequence (3); Beta strand (4); Chain (1); Compositional bias (1); Domain (1); Helix (9); Initiator methionine (1); Modified residue (1); Sequence conflict (2); Turn (1)</t>
  </si>
  <si>
    <t>&gt;sp|Q9BYJ9|YTHD1_HUMAN YTH domain-containing family protein 1 OS=Homo sapiens GN=YTHDF1 PE=1 SV=1</t>
  </si>
  <si>
    <t>Q9BYJ9;Q9BYJ9-2</t>
  </si>
  <si>
    <t>RBCK1 C20orf18 RNF54 UBCE7IP3 XAP3 XAP4</t>
  </si>
  <si>
    <t>Alternative sequence (3); Beta strand (7); Chain (1); Coiled coil (1); Domain (1); Erroneous initiation (1); Helix (3); Modified residue (2); Mutagenesis (2); Natural variant (2); Region (3); Sequence conflict (1); Turn (1); Zinc finger (4)</t>
  </si>
  <si>
    <t>&gt;sp|Q9BYM8|HOIL1_HUMAN RanBP-type and C3HC4-type zinc finger-containing protein 1 OS=Homo sapiens GN=RBCK1 PE=1 SV=2;&gt;sp|Q9BYM8-3|HOIL1_HUMAN Isoform 2 of RanBP-type and C3HC4-type zinc finger-containing protein 1 OS=Homo sapiens GN=RBCK1</t>
  </si>
  <si>
    <t>Q9BYM8;Q9BYM8-3;Q9BYM8-4</t>
  </si>
  <si>
    <t>Cytoplasm {ECO:0000269|PubMed:15448164}.</t>
  </si>
  <si>
    <t>SRXN1 C20orf139 SRX</t>
  </si>
  <si>
    <t>Beta strand (6); Chain (1); Disulfide bond (1); Helix (6); Mutagenesis (1); Nucleotide binding (1)</t>
  </si>
  <si>
    <t>&gt;sp|Q9BYN0|SRXN1_HUMAN Sulfiredoxin-1 OS=Homo sapiens GN=SRXN1 PE=1 SV=2</t>
  </si>
  <si>
    <t>Mitochondrion intermembrane space {ECO:0000250}. Cytoplasm {ECO:0000250}.</t>
  </si>
  <si>
    <t>NLN AGTBP KIAA1226</t>
  </si>
  <si>
    <t>Active site (1); Chain (1); Metal binding (3); Modified residue (1); Natural variant (5); Transit peptide (1)</t>
  </si>
  <si>
    <t>&gt;sp|Q9BYT8|NEUL_HUMAN Neurolysin, mitochondrial OS=Homo sapiens GN=NLN PE=1 SV=1</t>
  </si>
  <si>
    <t>Cytoplasm, cytoskeleton, microtubule organizing center, centrosome. Cell projection, cilium. Cytoplasm, cytoskeleton, cilium basal body. Note=Localizes mainly to the cilium basal body and in primary cilia.</t>
  </si>
  <si>
    <t>CEP41 TSGA14</t>
  </si>
  <si>
    <t>Alternative sequence (5); Chain (1); Domain (1); Natural variant (6); Sequence conflict (2)</t>
  </si>
  <si>
    <t>&gt;sp|Q9BYV8|CEP41_HUMAN Centrosomal protein of 41 kDa OS=Homo sapiens GN=CEP41 PE=1 SV=1;&gt;sp|Q9BYV8-2|CEP41_HUMAN Isoform 2 of Centrosomal protein of 41 kDa OS=Homo sapiens GN=CEP41;&gt;sp|Q9BYV8-5|CEP41_HUMAN Isoform 5 of Centrosomal protein of 41 kDa OS=Homo</t>
  </si>
  <si>
    <t>Q9BYV8;Q9BYV8-2;Q9BYV8-5;Q9BYV8-3;Q9BYV8-4</t>
  </si>
  <si>
    <t>Nucleus {ECO:0000305}. Chromosome {ECO:0000305}.</t>
  </si>
  <si>
    <t>SETD2 HIF1 HYPB KIAA1732 KMT3A SET2 HSPC069</t>
  </si>
  <si>
    <t>Alternative sequence (2); Beta strand (19); Binding site (5); Chain (1); Coiled coil (1); Compositional bias (4); Domain (4); Erroneous initiation (7); Erroneous termination (2); Frameshift (1); Helix (13); Modified residue (14); Mutagenesis (18); Natural variant (6); Region (8); Sequence caution (1); Sequence conflict (17); Turn (6)</t>
  </si>
  <si>
    <t xml:space="preserve">&gt;sp|Q9BYW2|SETD2_HUMAN Histone-lysine N-methyltransferase SETD2 OS=Homo sapiens GN=SETD2 PE=1 SV=3;&gt;sp|Q9BYW2-3|SETD2_HUMAN Isoform 3 of Histone-lysine N-methyltransferase SETD2 OS=Homo sapiens GN=SETD2;&gt;sp|Q9BYW2-2|SETD2_HUMAN Isoform 2 of Histone-lysine </t>
  </si>
  <si>
    <t>Q9BYW2;Q9BYW2-3;Q9BYW2-2</t>
  </si>
  <si>
    <t>Cytoplasm {ECO:0000269|PubMed:20116244}. Cytoplasmic vesicle {ECO:0000269|PubMed:20116244}. Cell junction {ECO:0000269|PubMed:20116244}.</t>
  </si>
  <si>
    <t>TBC1D2 PARIS1 PP8997 TBC1D2A</t>
  </si>
  <si>
    <t>Alternative sequence (5); Beta strand (9); Chain (1); Coiled coil (2); Compositional bias (1); Domain (2); Erroneous initiation (1); Helix (3); Modified residue (4); Natural variant (3); Region (2); Sequence conflict (6); Turn (1)</t>
  </si>
  <si>
    <t xml:space="preserve">&gt;sp|Q9BYX2-2|TBD2A_HUMAN Isoform 2 of TBC1 domain family member 2A OS=Homo sapiens GN=TBC1D2;&gt;sp|Q9BYX2|TBD2A_HUMAN TBC1 domain family member 2A OS=Homo sapiens GN=TBC1D2 PE=1 SV=3;&gt;sp|Q9BYX2-3|TBD2A_HUMAN Isoform 3 of TBC1 domain family member 2A OS=Homo </t>
  </si>
  <si>
    <t>Q9BYX2-2;Q9BYX2;Q9BYX2-3;Q9BYX2-4;Q9BYX2-5;Q9BYX2-6</t>
  </si>
  <si>
    <t>Cytoplasm {ECO:0000269|PubMed:11805321, ECO:0000269|PubMed:14645903}. Nucleus {ECO:0000305}. Note=May be found in the nucleus, during apoptosis.</t>
  </si>
  <si>
    <t>IFIH1 MDA5 RH116</t>
  </si>
  <si>
    <t>Alternative sequence (2); Beta strand (16); Chain (1); Domain (4); Erroneous initiation (1); Helix (15); Metal binding (4); Modified residue (1); Mutagenesis (2); Natural variant (11); Sequence caution (1); Sequence conflict (6); Site (3); Turn (5)</t>
  </si>
  <si>
    <t>&gt;sp|Q9BYX4|IFIH1_HUMAN Interferon-induced helicase C domain-containing protein 1 OS=Homo sapiens GN=IFIH1 PE=1 SV=3</t>
  </si>
  <si>
    <t>Q9BYX4;Q9BYX4-2</t>
  </si>
  <si>
    <t>Isoform 1: Mitochondrion.; Isoform 2: Cytoplasm {ECO:0000305}.; Isoform 3: Cytoplasm {ECO:0000305}.; Isoform 4: Cytoplasm {ECO:0000305}.</t>
  </si>
  <si>
    <t>PANK2 C20orf48</t>
  </si>
  <si>
    <t>Alternative sequence (4); Binding site (3); Chain (1); Compositional bias (1); Erroneous initiation (1); Modified residue (3); Natural variant (35); Sequence conflict (2); Transit peptide (1)</t>
  </si>
  <si>
    <t>&gt;sp|Q9BZ23-3|PANK2_HUMAN Isoform 2 of Pantothenate kinase 2, mitochondrial OS=Homo sapiens GN=PANK2;&gt;sp|Q9BZ23-4|PANK2_HUMAN Isoform 4 of Pantothenate kinase 2, mitochondrial OS=Homo sapiens GN=PANK2;&gt;sp|Q9BZ23|PANK2_HUMAN Pantothenate kinase 2, mitochondr</t>
  </si>
  <si>
    <t>Q9BZ23-3;Q9BZ23-4;Q9BZ23;Q9BZ23-2</t>
  </si>
  <si>
    <t>Endomembrane system {ECO:0000305}. Note=Associated with membranes. {ECO:0000305}.</t>
  </si>
  <si>
    <t>DOCK9 KIAA1058</t>
  </si>
  <si>
    <t>Alternative sequence (6); Beta strand (19); Chain (1); Coiled coil (2); Domain (3); Erroneous initiation (1); Helix (23); Modified residue (3); Natural variant (2); Region (1); Sequence conflict (2); Turn (5)</t>
  </si>
  <si>
    <t>&gt;sp|Q9BZ29-6|DOCK9_HUMAN Isoform 5 of Dedicator of cytokinesis protein 9 OS=Homo sapiens GN=DOCK9;&gt;sp|Q9BZ29-3|DOCK9_HUMAN Isoform 3 of Dedicator of cytokinesis protein 9 OS=Homo sapiens GN=DOCK9;&gt;sp|Q9BZ29-5|DOCK9_HUMAN Isoform 2 of Dedicator of cytokines</t>
  </si>
  <si>
    <t>Q9BZ29-6;Q9BZ29-3;Q9BZ29-5;Q9BZ29;Q9BZ29-4</t>
  </si>
  <si>
    <t>Endomembrane system {ECO:0000269|PubMed:22361696}; Peripheral membrane protein {ECO:0000269|PubMed:22361696}.</t>
  </si>
  <si>
    <t>PITPNM2 KIAA1457 NIR3</t>
  </si>
  <si>
    <t>Alternative sequence (3); Chain (1); Compositional bias (1); Domain (1); Erroneous initiation (1); Natural variant (2)</t>
  </si>
  <si>
    <t>&gt;sp|Q9BZ72-3|PITM2_HUMAN Isoform 3 of Membrane-associated phosphatidylinositol transfer protein 2 OS=Homo sapiens GN=PITPNM2;&gt;sp|Q9BZ72-2|PITM2_HUMAN Isoform 2 of Membrane-associated phosphatidylinositol transfer protein 2 OS=Homo sapiens GN=PITPNM2;&gt;sp|Q9</t>
  </si>
  <si>
    <t>Q9BZ72-3;Q9BZ72-2;Q9BZ72</t>
  </si>
  <si>
    <t>Nucleus. Chromosome, centromere, kinetochore. Note=Localizes to kinetochores from late prophase to anaphase. Localizes specifically to the outer plate of the kinetochore. NDC80 is required for efficient kinetochore localization.</t>
  </si>
  <si>
    <t>NUF2 CDCA1 NUF2R</t>
  </si>
  <si>
    <t>Beta strand (1); Chain (1); Coiled coil (2); Helix (10); Modified residue (1); Natural variant (2); Region (2); Turn (1)</t>
  </si>
  <si>
    <t>&gt;sp|Q9BZD4|NUF2_HUMAN Kinetochore protein Nuf2 OS=Homo sapiens GN=NUF2 PE=1 SV=2</t>
  </si>
  <si>
    <t>PUS3 FKSG32</t>
  </si>
  <si>
    <t>Active site (1); Binding site (1); Chain (1); Initiator methionine (1); Modified residue (3); Natural variant (3); Sequence conflict (1)</t>
  </si>
  <si>
    <t>&gt;sp|Q9BZE2|PUS3_HUMAN tRNA pseudouridine(38/39) synthase OS=Homo sapiens GN=PUS3 PE=1 SV=3</t>
  </si>
  <si>
    <t>Endomembrane system {ECO:0000250}; Peripheral membrane protein {ECO:0000250}. Endoplasmic reticulum-Golgi intermediate compartment membrane {ECO:0000269|PubMed:22207755}; Peripheral membrane protein. Cytoplasm {ECO:0000269|PubMed:23349634}. Nucleus {ECO:0000269|PubMed:23349634}.</t>
  </si>
  <si>
    <t>ASPSCR1 ASPL RCC17 TUG UBXD9 UBXN9</t>
  </si>
  <si>
    <t>Alternative sequence (5); Chain (1); Domain (1); Initiator methionine (1); Modified residue (2); Natural variant (3); Region (1); Sequence conflict (2); Site (1)</t>
  </si>
  <si>
    <t>&gt;sp|Q9BZE9|ASPC1_HUMAN Tether containing UBX domain for GLUT4 OS=Homo sapiens GN=ASPSCR1 PE=1 SV=1;&gt;sp|Q9BZE9-2|ASPC1_HUMAN Isoform 2 of Tether containing UBX domain for GLUT4 OS=Homo sapiens GN=ASPSCR1;&gt;sp|Q9BZE9-3|ASPC1_HUMAN Isoform 3 of Tether containi</t>
  </si>
  <si>
    <t>Q9BZE9;Q9BZE9-2;Q9BZE9-3;Q9BZE9-4</t>
  </si>
  <si>
    <t>OSBPL6 ORP6</t>
  </si>
  <si>
    <t>Alternative sequence (6); Chain (1); Domain (1); Erroneous initiation (2); Initiator methionine (1); Modified residue (1); Natural variant (2); Sequence conflict (4)</t>
  </si>
  <si>
    <t>&gt;sp|Q9BZF3-4|OSBL6_HUMAN Isoform 4 of Oxysterol-binding protein-related protein 6 OS=Homo sapiens GN=OSBPL6;&gt;sp|Q9BZF3|OSBL6_HUMAN Oxysterol-binding protein-related protein 6 OS=Homo sapiens GN=OSBPL6 PE=1 SV=1;&gt;sp|Q9BZF3-3|OSBL6_HUMAN Isoform 3 of Oxyster</t>
  </si>
  <si>
    <t>Q9BZF3-4;Q9BZF3;Q9BZF3-3;Q9BZF3-5;Q9BZF3-2;Q9BZF3-6</t>
  </si>
  <si>
    <t>Nucleus {ECO:0000269|PubMed:15358194}. Cytoplasm {ECO:0000269|PubMed:15358194}. Cytoplasm, cytoskeleton {ECO:0000269|PubMed:15358194}. Note=Expressed diffusely in cytoplasm.</t>
  </si>
  <si>
    <t>UACA KIAA1561</t>
  </si>
  <si>
    <t>Alternative sequence (1); Chain (1); Coiled coil (2); Compositional bias (1); Erroneous initiation (1); Modified residue (1); Natural variant (1); Repeat (6); Sequence conflict (2)</t>
  </si>
  <si>
    <t>&gt;sp|Q9BZF9-2|UACA_HUMAN Isoform 2 of Uveal autoantigen with coiled-coil domains and ankyrin repeats OS=Homo sapiens GN=UACA;&gt;sp|Q9BZF9|UACA_HUMAN Uveal autoantigen with coiled-coil domains and ankyrin repeats OS=Homo sapiens GN=UACA PE=1 SV=2</t>
  </si>
  <si>
    <t>Q9BZF9-2;Q9BZF9</t>
  </si>
  <si>
    <t>Cytoplasm {ECO:0000250}. Golgi apparatus {ECO:0000250}. Cytoplasmic vesicle, phagosome {ECO:0000269|PubMed:21255211}. Cytoplasmic vesicle, phagosome membrane {ECO:0000250}; Lipid-anchor {ECO:0000250}; Cytoplasmic side {ECO:0000250}. Note=Recruited to phagosomes containing S.aureus or M.tuberculosis.</t>
  </si>
  <si>
    <t>RAB34 RAB39 RAH</t>
  </si>
  <si>
    <t>Alternative sequence (2); Chain (1); Lipidation (2); Modified residue (3); Motif (1); Natural variant (1); Nucleotide binding (3); Sequence conflict (2)</t>
  </si>
  <si>
    <t xml:space="preserve">&gt;sp|Q9BZG1-2|RAB34_HUMAN Isoform 2 of Ras-related protein Rab-34 OS=Homo sapiens GN=RAB34;&gt;sp|Q9BZG1|RAB34_HUMAN Ras-related protein Rab-34 OS=Homo sapiens GN=RAB34 PE=1 SV=1;&gt;sp|Q9BZG1-4|RAB34_HUMAN Isoform 4 of Ras-related protein Rab-34 OS=Homo sapiens </t>
  </si>
  <si>
    <t>Q9BZG1-2;Q9BZG1;Q9BZG1-4</t>
  </si>
  <si>
    <t>Nucleus {ECO:0000269|PubMed:10519411}. Cytoplasm {ECO:0000269|PubMed:10519411}. Note=Punctate, primarily perinuclear localization.</t>
  </si>
  <si>
    <t>DPH1 DPH2L DPH2L1 OVCA1</t>
  </si>
  <si>
    <t>Alternative sequence (2); Chain (1); Natural variant (6); Sequence conflict (4)</t>
  </si>
  <si>
    <t>&gt;sp|Q9BZG8|DPH1_HUMAN Diphthamide biosynthesis protein 1 OS=Homo sapiens GN=DPH1 PE=1 SV=2;&gt;sp|Q9BZG8-3|DPH1_HUMAN Isoform 3 of Diphthamide biosynthesis protein 1 OS=Homo sapiens GN=DPH1;&gt;sp|Q9BZG8-2|DPH1_HUMAN Isoform 2 of Diphthamide biosynthesis protein</t>
  </si>
  <si>
    <t>Q9BZG8;Q9BZG8-3;Q9BZG8-2</t>
  </si>
  <si>
    <t>Membrane {ECO:0000305}; Single-pass membrane protein {ECO:0000305}. Cytoplasm {ECO:0000269|PubMed:20887964}. Nucleus {ECO:0000269|PubMed:20887964}. Note=Might be shuttling between the nucleus and the cytoplasm.</t>
  </si>
  <si>
    <t>WDR11 BRWD2 KIAA1351 WDR15</t>
  </si>
  <si>
    <t>Chain (1); Erroneous initiation (1); Natural variant (6); Repeat (9); Transmembrane (1)</t>
  </si>
  <si>
    <t>&gt;sp|Q9BZH6|WDR11_HUMAN WD repeat-containing protein 11 OS=Homo sapiens GN=WDR11 PE=1 SV=1</t>
  </si>
  <si>
    <t>Nucleus. Cytoplasm. Note=Shuttling between the nucleus and the cytoplasm.</t>
  </si>
  <si>
    <t>UPF3B RENT3B UPF3X</t>
  </si>
  <si>
    <t>Alternative sequence (1); Beta strand (6); Chain (1); Helix (2); Modified residue (3); Mutagenesis (16); Natural variant (1); Region (4); Sequence conflict (1); Turn (1)</t>
  </si>
  <si>
    <t>&gt;sp|Q9BZI7-2|REN3B_HUMAN Isoform 2 of Regulator of nonsense transcripts 3B OS=Homo sapiens GN=UPF3B;&gt;sp|Q9BZI7|REN3B_HUMAN Regulator of nonsense transcripts 3B OS=Homo sapiens GN=UPF3B PE=1 SV=1</t>
  </si>
  <si>
    <t>Q9BZI7-2;Q9BZI7</t>
  </si>
  <si>
    <t>TBL1XR1 IRA1 TBLR1</t>
  </si>
  <si>
    <t>Beta strand (32); Chain (1); Compositional bias (1); Domain (2); Helix (1); Initiator methionine (1); Modified residue (3); Repeat (8); Sequence caution (1); Sequence conflict (3); Turn (3)</t>
  </si>
  <si>
    <t>&gt;sp|Q9BZK7|TBL1R_HUMAN F-box-like/WD repeat-containing protein TBL1XR1 OS=Homo sapiens GN=TBL1XR1 PE=1 SV=1</t>
  </si>
  <si>
    <t>Cytoplasm {ECO:0000269|PubMed:11399775, ECO:0000269|PubMed:12923170}. Note=Along actomyosin filaments and stress fibers. {ECO:0000269|PubMed:11399775, ECO:0000269|PubMed:12923170}.</t>
  </si>
  <si>
    <t>PPP1R12C LENG3 MBS85</t>
  </si>
  <si>
    <t>Alternative sequence (5); Chain (1); Coiled coil (2); Compositional bias (1); Erroneous initiation (2); Initiator methionine (1); Modified residue (3); Natural variant (1); Repeat (4); Sequence caution (1); Sequence conflict (3)</t>
  </si>
  <si>
    <t>&gt;sp|Q9BZL4-3|PP12C_HUMAN Isoform 3 of Protein phosphatase 1 regulatory subunit 12C OS=Homo sapiens GN=PPP1R12C;&gt;sp|Q9BZL4-4|PP12C_HUMAN Isoform 4 of Protein phosphatase 1 regulatory subunit 12C OS=Homo sapiens GN=PPP1R12C;&gt;sp|Q9BZL4|PP12C_HUMAN Protein pho</t>
  </si>
  <si>
    <t>Q9BZL4-3;Q9BZL4-4;Q9BZL4;Q9BZL4-2</t>
  </si>
  <si>
    <t>Cytoplasm. Cell membrane {ECO:0000250}. Nucleus. Golgi apparatus, trans-Golgi network. Note=Translocation to the cell membrane is required for kinase activation (By similarity). Accumulates in the nucleus upon CK1-mediated phosphorylation after activation of G-protein-coupled receptors. Nuclear accumulation is regulated by blocking nuclear export of active PRKD2 rather than by increasing import. {ECO:0000250}.</t>
  </si>
  <si>
    <t>PRKD2 PKD2 HSPC187</t>
  </si>
  <si>
    <t>Active site (1); Alternative sequence (1); Beta strand (9); Binding site (1); Chain (1); Domain (2); Frameshift (1); Helix (1); Modified residue (11); Mutagenesis (6); Natural variant (7); Nucleotide binding (1); Sequence conflict (1); Turn (1); Zinc finger (2)</t>
  </si>
  <si>
    <t>&gt;sp|Q9BZL6|KPCD2_HUMAN Serine/threonine-protein kinase D2 OS=Homo sapiens GN=PRKD2 PE=1 SV=2</t>
  </si>
  <si>
    <t>Q9BZL6;Q00532;Q8IVW4-2;Q92772;Q8IVW4;Q00532-2;O76039;Q9NRP7-2;Q9NRP7</t>
  </si>
  <si>
    <t>Cytoplasm {ECO:0000269|PubMed:16949643}.</t>
  </si>
  <si>
    <t>FAM129A C1orf24 NIBAN GIG39</t>
  </si>
  <si>
    <t>Chain (1); Compositional bias (1); Erroneous initiation (1); Modified residue (5); Natural variant (4); Sequence conflict (6)</t>
  </si>
  <si>
    <t>&gt;sp|Q9BZQ8|NIBAN_HUMAN Protein Niban OS=Homo sapiens GN=FAM129A PE=1 SV=1</t>
  </si>
  <si>
    <t>Cytoplasm {ECO:0000269|PubMed:18656546}. Nucleus {ECO:0000269|PubMed:18656546}. Cytoplasm, cytoskeleton, microtubule organizing center, centrosome {ECO:0000269|PubMed:18656546}. Note=Localizes at the centrosome both in interphase and during mitosis.</t>
  </si>
  <si>
    <t>UBXN6 UBXD1 UBXDC2</t>
  </si>
  <si>
    <t>Alternative sequence (1); Chain (1); Domain (2); Modified residue (1); Natural variant (2); Region (1)</t>
  </si>
  <si>
    <t>&gt;sp|Q9BZV1-2|UBXN6_HUMAN Isoform 2 of UBX domain-containing protein 6 OS=Homo sapiens GN=UBXN6;&gt;sp|Q9BZV1|UBXN6_HUMAN UBX domain-containing protein 6 OS=Homo sapiens GN=UBXN6 PE=1 SV=1</t>
  </si>
  <si>
    <t>Q9BZV1-2;Q9BZV1</t>
  </si>
  <si>
    <t>UCK2 UMPK</t>
  </si>
  <si>
    <t>Alternative sequence (1); Beta strand (7); Binding site (7); Chain (1); Helix (14); Initiator methionine (1); Modified residue (2); Nucleotide binding (1); Sequence conflict (2); Turn (2)</t>
  </si>
  <si>
    <t>&gt;sp|Q9BZX2|UCK2_HUMAN Uridine-cytidine kinase 2 OS=Homo sapiens GN=UCK2 PE=1 SV=1</t>
  </si>
  <si>
    <t>Q9BZX2;Q9BZX2-2</t>
  </si>
  <si>
    <t>Nucleus {ECO:0000269|PubMed:11075807}. Cytoplasm {ECO:0000269|PubMed:11075807}. Note=Mainly nuclear. Can also be cytoplasmic.; Isoform 3: Cytoplasm.</t>
  </si>
  <si>
    <t>API5 MIG8</t>
  </si>
  <si>
    <t>Alternative sequence (8); Beta strand (1); Chain (1); Erroneous initiation (1); Frameshift (1); Helix (30); Initiator methionine (1); Modified residue (3); Motif (1); Natural variant (3); Region (2); Sequence conflict (1); Turn (3)</t>
  </si>
  <si>
    <t>&gt;sp|Q9BZZ5-2|API5_HUMAN Isoform 2 of Apoptosis inhibitor 5 OS=Homo sapiens GN=API5;&gt;sp|Q9BZZ5|API5_HUMAN Apoptosis inhibitor 5 OS=Homo sapiens GN=API5 PE=1 SV=3;&gt;sp|Q9BZZ5-3|API5_HUMAN Isoform 3 of Apoptosis inhibitor 5 OS=Homo sapiens GN=API5;&gt;sp|Q9BZZ5-5</t>
  </si>
  <si>
    <t>Q9BZZ5-2;Q9BZZ5;Q9BZZ5-3;Q9BZZ5-5;Q9BZZ5-1</t>
  </si>
  <si>
    <t>Cytoplasm, P-body {ECO:0000269|PubMed:12878161, ECO:0000269|PubMed:20357094}. Note=Closely associates with proteasomal subunits in cytoplasmic bodies (By similarity). Colocalizes with SQSTM1 in cytoplasmic bodies. {ECO:0000250}.</t>
  </si>
  <si>
    <t>TRIM5 RNF88</t>
  </si>
  <si>
    <t>Alternative sequence (10); Beta strand (5); Chain (1); Coiled coil (1); Domain (1); Helix (2); Initiator methionine (1); Modified residue (1); Mutagenesis (4); Natural variant (10); Sequence conflict (2); Turn (6); Zinc finger (2)</t>
  </si>
  <si>
    <t>&gt;sp|Q9C035|TRIM5_HUMAN Tripartite motif-containing protein 5 OS=Homo sapiens GN=TRIM5 PE=1 SV=1;&gt;sp|Q9C035-2|TRIM5_HUMAN Isoform Beta of Tripartite motif-containing protein 5 OS=Homo sapiens GN=TRIM5;&gt;sp|Q9C035-4|TRIM5_HUMAN Isoform Delta of Tripartite mot</t>
  </si>
  <si>
    <t>Q9C035;Q9C035-2;Q9C035-4;Q9C035-3;Q9C035-6;Q9C035-5;Q9C030;Q9C030-2</t>
  </si>
  <si>
    <t>UNK KIAA1753 ZC3H5 ZC3HDC5</t>
  </si>
  <si>
    <t>Chain (1); Coiled coil (1); Compositional bias (1); Erroneous initiation (2); Modified residue (2); Zinc finger (6)</t>
  </si>
  <si>
    <t>&gt;sp|Q9C0B0|UNK_HUMAN RING finger protein unkempt homolog OS=Homo sapiens GN=UNK PE=1 SV=2</t>
  </si>
  <si>
    <t>Nucleus {ECO:0000269|PubMed:22002720}. Nucleus speckle {ECO:0000269|PubMed:22002720}.</t>
  </si>
  <si>
    <t>FTO KIAA1752</t>
  </si>
  <si>
    <t>Alternative sequence (5); Beta strand (18); Binding site (6); Chain (1); Erroneous initiation (1); Helix (15); Metal binding (3); Modified residue (1); Mutagenesis (6); Natural variant (2); Region (4); Sequence conflict (4); Turn (3)</t>
  </si>
  <si>
    <t>&gt;sp|Q9C0B1|FTO_HUMAN Alpha-ketoglutarate-dependent dioxygenase FTO OS=Homo sapiens GN=FTO PE=1 SV=3</t>
  </si>
  <si>
    <t>Q9C0B1;Q9C0B1-4;Q9C0B1-2;Q9C0B1-3</t>
  </si>
  <si>
    <t>TANGO6 KIAA1746 TMCO7</t>
  </si>
  <si>
    <t>Chain (1); Erroneous initiation (2); Repeat (2); Transmembrane (1)</t>
  </si>
  <si>
    <t>&gt;sp|Q9C0B7|TNG6_HUMAN Transport and Golgi organization protein 6 homolog OS=Homo sapiens GN=TANGO6 PE=1 SV=2</t>
  </si>
  <si>
    <t>ZCCHC2 KIAA1744</t>
  </si>
  <si>
    <t>Alternative sequence (1); Chain (1); Compositional bias (1); Erroneous initiation (1); Modified residue (1); Natural variant (1); Sequence conflict (2); Zinc finger (1)</t>
  </si>
  <si>
    <t>&gt;sp|Q9C0B9|ZCHC2_HUMAN Zinc finger CCHC domain-containing protein 2 OS=Homo sapiens GN=ZCCHC2 PE=1 SV=6</t>
  </si>
  <si>
    <t>Nucleus. Cytoplasm, cytoskeleton. Chromosome. Note=Colocalizes with chromosomes during mitosis, and in the cytoplasm with cortical actin.</t>
  </si>
  <si>
    <t>TNKS1BP1 KIAA1741 TAB182</t>
  </si>
  <si>
    <t>Alternative sequence (3); Chain (1); Compositional bias (4); Erroneous initiation (1); Frameshift (2); Modified residue (55); Motif (2); Natural variant (2); Region (2); Sequence conflict (5)</t>
  </si>
  <si>
    <t>&gt;sp|Q9C0C2|TB182_HUMAN 182 kDa tankyrase-1-binding protein OS=Homo sapiens GN=TNKS1BP1 PE=1 SV=4;&gt;sp|Q9C0C2-2|TB182_HUMAN Isoform 2 of 182 kDa tankyrase-1-binding protein OS=Homo sapiens GN=TNKS1BP1</t>
  </si>
  <si>
    <t>Q9C0C2;Q9C0C2-2</t>
  </si>
  <si>
    <t>Cytoplasmic vesicle, autophagosome {ECO:0000250}. Note=Localizes also to discrete punctae along the ciliary axoneme. {ECO:0000250}.</t>
  </si>
  <si>
    <t>AMBRA1 KIAA1736</t>
  </si>
  <si>
    <t>Alternative sequence (6); Chain (1); Compositional bias (2); Erroneous initiation (2); Frameshift (2); Modified residue (1); Repeat (3); Sequence conflict (6)</t>
  </si>
  <si>
    <t>&gt;sp|Q9C0C7-4|AMRA1_HUMAN Isoform 4 of Activating molecule in BECN1-regulated autophagy protein 1 OS=Homo sapiens GN=AMBRA1;&gt;sp|Q9C0C7-2|AMRA1_HUMAN Isoform 2 of Activating molecule in BECN1-regulated autophagy protein 1 OS=Homo sapiens GN=AMBRA1;&gt;sp|Q9C0C7</t>
  </si>
  <si>
    <t>Q9C0C7-4;Q9C0C7-2;Q9C0C7;Q9C0C7-5;Q9C0C7-3;Q9C0C7-6</t>
  </si>
  <si>
    <t>Cytoplasm {ECO:0000269|PubMed:24703950}. Nucleus {ECO:0000269|PubMed:24703950}. Note=Mainly localizes to the cytoplasm.</t>
  </si>
  <si>
    <t>UBE2O KIAA1734</t>
  </si>
  <si>
    <t>Active site (1); Chain (1); Coiled coil (1); Compositional bias (1); Erroneous initiation (8); Modified residue (8); Motif (1); Mutagenesis (1); Natural variant (1); Sequence conflict (7)</t>
  </si>
  <si>
    <t>&gt;sp|Q9C0C9|UBE2O_HUMAN Ubiquitin-conjugating enzyme E2 O OS=Homo sapiens GN=UBE2O PE=1 SV=3</t>
  </si>
  <si>
    <t>ZYG11B KIAA1730</t>
  </si>
  <si>
    <t>Alternative sequence (1); Chain (1); Erroneous initiation (1); Mutagenesis (1); Repeat (3); Sequence conflict (1)</t>
  </si>
  <si>
    <t>&gt;sp|Q9C0D3|ZY11B_HUMAN Protein zyg-11 homolog B OS=Homo sapiens GN=ZYG11B PE=1 SV=2</t>
  </si>
  <si>
    <t>Q9C0D3;Q9C0D3-2</t>
  </si>
  <si>
    <t>Cell junction, synapse, postsynaptic cell membrane, postsynaptic density {ECO:0000250}.</t>
  </si>
  <si>
    <t>TANC1 KIAA1728</t>
  </si>
  <si>
    <t>Alternative sequence (1); Chain (1); Compositional bias (2); Erroneous initiation (1); Modified residue (3); Natural variant (4); Repeat (14); Sequence caution (1)</t>
  </si>
  <si>
    <t>&gt;sp|Q9C0D5-2|TANC1_HUMAN Isoform 2 of Protein TANC1 OS=Homo sapiens GN=TANC1;&gt;sp|Q9C0D5|TANC1_HUMAN Protein TANC1 OS=Homo sapiens GN=TANC1 PE=1 SV=3</t>
  </si>
  <si>
    <t>Q9C0D5-2;Q9C0D5</t>
  </si>
  <si>
    <t>ZC3H12C KIAA1726 MCPIP3</t>
  </si>
  <si>
    <t>Alternative sequence (1); Chain (1); Modified residue (1); Sequence conflict (2); Zinc finger (1)</t>
  </si>
  <si>
    <t>&gt;sp|Q9C0D7|ZC12C_HUMAN Probable ribonuclease ZC3H12C OS=Homo sapiens GN=ZC3H12C PE=1 SV=2;&gt;sp|Q9C0D7-2|ZC12C_HUMAN Isoform 2 of Probable ribonuclease ZC3H12C OS=Homo sapiens GN=ZC3H12C</t>
  </si>
  <si>
    <t>Q9C0D7;Q9C0D7-2</t>
  </si>
  <si>
    <t>Cytoplasm {ECO:0000269|PubMed:16449645}. Nucleus {ECO:0000269|PubMed:16449645}. Note=Shuttles between the nucleus and the cytoplasm.</t>
  </si>
  <si>
    <t>XPO4 KIAA1721</t>
  </si>
  <si>
    <t>Chain (1); Erroneous initiation (1); Modified residue (2); Natural variant (2); Sequence conflict (1)</t>
  </si>
  <si>
    <t>&gt;sp|Q9C0E2|XPO4_HUMAN Exportin-4 OS=Homo sapiens GN=XPO4 PE=1 SV=2</t>
  </si>
  <si>
    <t>Cytoplasm {ECO:0000269|PubMed:12847286}. Note=Localizes to punctate vesicles when associated with MTM1.</t>
  </si>
  <si>
    <t>MTMR12 KIAA1682 PIP3AP</t>
  </si>
  <si>
    <t>Alternative sequence (2); Chain (1); Domain (1); Erroneous initiation (1); Region (1); Sequence conflict (2)</t>
  </si>
  <si>
    <t>&gt;sp|Q9C0I1|MTMRC_HUMAN Myotubularin-related protein 12 OS=Homo sapiens GN=MTMR12 PE=1 SV=2;&gt;sp|Q9C0I1-3|MTMRC_HUMAN Isoform 3 of Myotubularin-related protein 12 OS=Homo sapiens GN=MTMR12;&gt;sp|Q9C0I1-2|MTMRC_HUMAN Isoform 2 of Myotubularin-related protein 12</t>
  </si>
  <si>
    <t>Q9C0I1;Q9C0I1-3;Q9C0I1-2</t>
  </si>
  <si>
    <t>Nucleus, nucleolus. Nucleus, nucleoplasm.</t>
  </si>
  <si>
    <t>WDR12</t>
  </si>
  <si>
    <t>Chain (1); Initiator methionine (1); Modified residue (1); Natural variant (4); Region (1); Repeat (7); Sequence conflict (1)</t>
  </si>
  <si>
    <t>&gt;sp|Q9GZL7|WDR12_HUMAN Ribosome biogenesis protein WDR12 OS=Homo sapiens GN=WDR12 PE=1 SV=2</t>
  </si>
  <si>
    <t>Nucleus envelope {ECO:0000269|PubMed:22482807}.</t>
  </si>
  <si>
    <t>ROGDI</t>
  </si>
  <si>
    <t>&gt;sp|Q9GZN7|ROGDI_HUMAN Protein rogdi homolog OS=Homo sapiens GN=ROGDI PE=1 SV=1</t>
  </si>
  <si>
    <t>C20orf27</t>
  </si>
  <si>
    <t>Alternative sequence (1); Chain (1); Initiator methionine (1); Modified residue (1); Sequence conflict (1)</t>
  </si>
  <si>
    <t>&gt;sp|Q9GZN8|CT027_HUMAN UPF0687 protein C20orf27 OS=Homo sapiens GN=C20orf27 PE=1 SV=3;&gt;sp|Q9GZN8-2|CT027_HUMAN Isoform 2 of UPF0687 protein C20orf27 OS=Homo sapiens GN=C20orf27</t>
  </si>
  <si>
    <t>Q9GZN8;Q9GZN8-2</t>
  </si>
  <si>
    <t>PITHD1 C1orf128 AD039 HT014 PP603</t>
  </si>
  <si>
    <t>Alternative sequence (1); Chain (1); Compositional bias (1); Domain (1); Erroneous gene model prediction (1); Modified residue (1)</t>
  </si>
  <si>
    <t>&gt;sp|Q9GZP4|PITH1_HUMAN PITH domain-containing protein 1 OS=Homo sapiens GN=PITHD1 PE=1 SV=1;&gt;sp|Q9GZP4-2|PITH1_HUMAN Isoform 2 of PITH domain-containing protein 1 OS=Homo sapiens GN=PITHD1</t>
  </si>
  <si>
    <t>Q9GZP4;Q9GZP4-2</t>
  </si>
  <si>
    <t>Nucleus {ECO:0000269|PubMed:11080599}.</t>
  </si>
  <si>
    <t>IMUP C19orf33</t>
  </si>
  <si>
    <t>Alternative sequence (1); Chain (1); Modified residue (1)</t>
  </si>
  <si>
    <t>&gt;sp|Q9GZP8-2|IMUP_HUMAN Isoform 2 of Immortalization up-regulated protein OS=Homo sapiens GN=IMUP;&gt;sp|Q9GZP8|IMUP_HUMAN Immortalization up-regulated protein OS=Homo sapiens GN=IMUP PE=1 SV=1</t>
  </si>
  <si>
    <t>Q9GZP8-2;Q9GZP8</t>
  </si>
  <si>
    <t>COMMD5 HT002</t>
  </si>
  <si>
    <t>Chain (1); Domain (1); Frameshift (1); Natural variant (2); Sequence conflict (1)</t>
  </si>
  <si>
    <t>&gt;sp|Q9GZQ3|COMD5_HUMAN COMM domain-containing protein 5 OS=Homo sapiens GN=COMMD5 PE=1 SV=1</t>
  </si>
  <si>
    <t>Nucleus {ECO:0000269|PubMed:16024656}. Cytoplasm {ECO:0000305|PubMed:16024656}.</t>
  </si>
  <si>
    <t>WDR61</t>
  </si>
  <si>
    <t>Beta strand (30); Chain (2); Initiator methionine (1); Modified residue (2); Repeat (7); Sequence conflict (5); Turn (5)</t>
  </si>
  <si>
    <t>&gt;sp|Q9GZS3|WDR61_HUMAN WD repeat-containing protein 61 OS=Homo sapiens GN=WDR61 PE=1 SV=1</t>
  </si>
  <si>
    <t>SRR</t>
  </si>
  <si>
    <t>Active site (2); Beta strand (10); Binding site (3); Chain (1); Helix (19); Metal binding (3); Modified residue (2); Region (1)</t>
  </si>
  <si>
    <t>&gt;sp|Q9GZT4|SRR_HUMAN Serine racemase OS=Homo sapiens GN=SRR PE=1 SV=1</t>
  </si>
  <si>
    <t>Cytoplasm {ECO:0000269|PubMed:11124544, ECO:0000269|PubMed:12951069}.</t>
  </si>
  <si>
    <t>NIF3L1 ALS2CR1 MDS015 My018</t>
  </si>
  <si>
    <t>Alternative sequence (2); Chain (1); Frameshift (1); Metal binding (5); Modified residue (1); Natural variant (1); Sequence conflict (1)</t>
  </si>
  <si>
    <t>&gt;sp|Q9GZT8-2|GTPC1_HUMAN Isoform 2 of Putative GTP cyclohydrolase 1 type 2 NIF3L1 OS=Homo sapiens GN=NIF3L1;&gt;sp|Q9GZT8|GTPC1_HUMAN Putative GTP cyclohydrolase 1 type 2 NIF3L1 OS=Homo sapiens GN=NIF3L1 PE=1 SV=2;&gt;sp|Q9GZT8-3|GTPC1_HUMAN Isoform 3 of Putativ</t>
  </si>
  <si>
    <t>Q9GZT8-2;Q9GZT8;Q9GZT8-3</t>
  </si>
  <si>
    <t>FAM192A C16orf94 NIP30 CDA018 CDA10</t>
  </si>
  <si>
    <t>&gt;sp|Q9GZU8|F192A_HUMAN Protein FAM192A OS=Homo sapiens GN=FAM192A PE=1 SV=1</t>
  </si>
  <si>
    <t>Cytoplasm {ECO:0000269|PubMed:16507339}.</t>
  </si>
  <si>
    <t>NAA50 MAK3 NAT13 NAT5</t>
  </si>
  <si>
    <t>Alternative sequence (1); Beta strand (9); Chain (1); Domain (1); Helix (6); Modified residue (4); Region (1); Turn (1)</t>
  </si>
  <si>
    <t>&gt;sp|Q9GZZ1|NAA50_HUMAN N-alpha-acetyltransferase 50 OS=Homo sapiens GN=NAA50 PE=1 SV=1;&gt;sp|Q9GZZ1-2|NAA50_HUMAN Isoform 2 of N-alpha-acetyltransferase 50 OS=Homo sapiens GN=NAA50</t>
  </si>
  <si>
    <t>Q9GZZ1;Q9GZZ1-2</t>
  </si>
  <si>
    <t>Cytoplasm {ECO:0000269|PubMed:18442052}. Nucleus {ECO:0000269|PubMed:18442052}. Note=Localizes mainly in cytoplasm, while it mainly localizes to the nucleus in presence of SUMO2.</t>
  </si>
  <si>
    <t>UBA5 UBE1DC1</t>
  </si>
  <si>
    <t>Active site (1); Alternative sequence (1); Beta strand (9); Binding site (5); Chain (1); Helix (8); Metal binding (4); Modified residue (2); Mutagenesis (1); Sequence conflict (1); Turn (2)</t>
  </si>
  <si>
    <t>&gt;sp|Q9GZZ9|UBA5_HUMAN Ubiquitin-like modifier-activating enzyme 5 OS=Homo sapiens GN=UBA5 PE=1 SV=1;&gt;sp|Q9GZZ9-2|UBA5_HUMAN Isoform 2 of Ubiquitin-like modifier-activating enzyme 5 OS=Homo sapiens GN=UBA5</t>
  </si>
  <si>
    <t>Q9GZZ9;Q9GZZ9-2</t>
  </si>
  <si>
    <t>MKRN2 RNF62 HSPC070</t>
  </si>
  <si>
    <t>Alternative sequence (1); Chain (1); Natural variant (1); Region (1); Sequence conflict (3); Zinc finger (5)</t>
  </si>
  <si>
    <t>&gt;sp|Q9H000|MKRN2_HUMAN Probable E3 ubiquitin-protein ligase makorin-2 OS=Homo sapiens GN=MKRN2 PE=1 SV=2</t>
  </si>
  <si>
    <t>Cytoplasm {ECO:0000269|PubMed:16430861}. Nucleus {ECO:0000269|PubMed:16430861}.</t>
  </si>
  <si>
    <t>LHPP</t>
  </si>
  <si>
    <t>Alternative sequence (2); Beta strand (12); Binding site (1); Chain (1); Helix (14); Metal binding (3); Natural variant (1); Region (2); Sequence conflict (2); Turn (4)</t>
  </si>
  <si>
    <t>&gt;sp|Q9H008|LHPP_HUMAN Phospholysine phosphohistidine inorganic pyrophosphate phosphatase OS=Homo sapiens GN=LHPP PE=1 SV=2;&gt;sp|Q9H008-2|LHPP_HUMAN Isoform 2 of Phospholysine phosphohistidine inorganic pyrophosphate phosphatase OS=Homo sapiens GN=LHPP</t>
  </si>
  <si>
    <t>Q9H008;Q9H008-2</t>
  </si>
  <si>
    <t>MTFR1L FAM54B HYST1888 MSTP116</t>
  </si>
  <si>
    <t>Alternative sequence (2); Chain (1); Frameshift (1); Modified residue (4); Natural variant (1); Sequence conflict (3)</t>
  </si>
  <si>
    <t>&gt;sp|Q9H019-3|MFR1L_HUMAN Isoform 3 of Mitochondrial fission regulator 1-like OS=Homo sapiens GN=MTFR1L;&gt;sp|Q9H019|MFR1L_HUMAN Mitochondrial fission regulator 1-like OS=Homo sapiens GN=MTFR1L PE=1 SV=2</t>
  </si>
  <si>
    <t>Q9H019-3;Q9H019;Q9H019-2</t>
  </si>
  <si>
    <t>MAF1</t>
  </si>
  <si>
    <t>Beta strand (6); Chain (1); Cross-link (1); Helix (8); Modified residue (8); Mutagenesis (8); Natural variant (1); Turn (2)</t>
  </si>
  <si>
    <t>&gt;sp|Q9H063|MAF1_HUMAN Repressor of RNA polymerase III transcription MAF1 homolog OS=Homo sapiens GN=MAF1 PE=1 SV=2</t>
  </si>
  <si>
    <t>PAIP1</t>
  </si>
  <si>
    <t>Alternative sequence (2); Beta strand (1); Chain (1); Compositional bias (2); Domain (1); Helix (12); Region (2); Sequence conflict (1)</t>
  </si>
  <si>
    <t>&gt;sp|Q9H074|PAIP1_HUMAN Polyadenylate-binding protein-interacting protein 1 OS=Homo sapiens GN=PAIP1 PE=1 SV=1;&gt;sp|Q9H074-2|PAIP1_HUMAN Isoform 2 of Polyadenylate-binding protein-interacting protein 1 OS=Homo sapiens GN=PAIP1</t>
  </si>
  <si>
    <t>Q9H074;Q9H074-2</t>
  </si>
  <si>
    <t>CLPB HSP78 SKD3</t>
  </si>
  <si>
    <t>Alternative sequence (3); Chain (1); Modified residue (1); Natural variant (1); Nucleotide binding (1); Repeat (4); Sequence conflict (3)</t>
  </si>
  <si>
    <t>&gt;sp|Q9H078-2|CLPB_HUMAN Isoform 2 of Caseinolytic peptidase B protein homolog OS=Homo sapiens GN=CLPB;&gt;sp|Q9H078-3|CLPB_HUMAN Isoform 3 of Caseinolytic peptidase B protein homolog OS=Homo sapiens GN=CLPB;&gt;sp|Q9H078|CLPB_HUMAN Caseinolytic peptidase B prote</t>
  </si>
  <si>
    <t>Q9H078-2;Q9H078-3;Q9H078;Q9H078-4</t>
  </si>
  <si>
    <t>MIS12</t>
  </si>
  <si>
    <t>Chain (1); Coiled coil (1); Frameshift (1); Natural variant (1)</t>
  </si>
  <si>
    <t>&gt;sp|Q9H081|MIS12_HUMAN Protein MIS12 homolog OS=Homo sapiens GN=MIS12 PE=1 SV=1</t>
  </si>
  <si>
    <t>FAM107B C10orf45</t>
  </si>
  <si>
    <t>Alternative sequence (1); Chain (1); Coiled coil (1); Initiator methionine (1); Modified residue (2)</t>
  </si>
  <si>
    <t>&gt;sp|Q9H098|F107B_HUMAN Protein FAM107B OS=Homo sapiens GN=FAM107B PE=1 SV=1;&gt;sp|Q9H098-2|F107B_HUMAN Isoform 2 of Protein FAM107B OS=Homo sapiens GN=FAM107B</t>
  </si>
  <si>
    <t>Q9H098;Q9H098-2</t>
  </si>
  <si>
    <t>COMMD4</t>
  </si>
  <si>
    <t>&gt;sp|Q9H0A8|COMD4_HUMAN COMM domain-containing protein 4 OS=Homo sapiens GN=COMMD4 PE=1 SV=1</t>
  </si>
  <si>
    <t>Q9H0A8;Q9H0A8-2</t>
  </si>
  <si>
    <t>KLC2</t>
  </si>
  <si>
    <t>Alternative sequence (1); Beta strand (2); Chain (1); Coiled coil (1); Helix (12); Modified residue (6); Natural variant (1); Repeat (6); Sequence conflict (2); Turn (2)</t>
  </si>
  <si>
    <t>&gt;sp|Q9H0B6|KLC2_HUMAN Kinesin light chain 2 OS=Homo sapiens GN=KLC2 PE=1 SV=1;&gt;sp|Q9H0B6-2|KLC2_HUMAN Isoform 2 of Kinesin light chain 2 OS=Homo sapiens GN=KLC2</t>
  </si>
  <si>
    <t>Q9H0B6;Q9H0B6-2</t>
  </si>
  <si>
    <t>Cytoplasm {ECO:0000269|PubMed:11331582}.</t>
  </si>
  <si>
    <t>ILKAP</t>
  </si>
  <si>
    <t>Chain (1); Domain (1); Metal binding (5); Modified residue (3); Mutagenesis (3); Natural variant (1)</t>
  </si>
  <si>
    <t>&gt;sp|Q9H0C8|ILKAP_HUMAN Integrin-linked kinase-associated serine/threonine phosphatase 2C OS=Homo sapiens GN=ILKAP PE=1 SV=1</t>
  </si>
  <si>
    <t>XRN2</t>
  </si>
  <si>
    <t>Alternative sequence (1); Chain (1); Erroneous initiation (1); Frameshift (1); Modified residue (8); Natural variant (2); Sequence conflict (17); Zinc finger (1)</t>
  </si>
  <si>
    <t>&gt;sp|Q9H0D6-2|XRN2_HUMAN Isoform 2 of 5-3 exoribonuclease 2 OS=Homo sapiens GN=XRN2;&gt;sp|Q9H0D6|XRN2_HUMAN 5-3 exoribonuclease 2 OS=Homo sapiens GN=XRN2 PE=1 SV=1</t>
  </si>
  <si>
    <t>Q9H0D6-2;Q9H0D6</t>
  </si>
  <si>
    <t>TOLLIP</t>
  </si>
  <si>
    <t>Alternative sequence (1); Beta strand (1); Chain (1); Compositional bias (1); Domain (2); Erroneous initiation (1); Helix (3); Initiator methionine (1); Modified residue (1); Motif (2); Natural variant (1); Sequence conflict (2); Turn (1)</t>
  </si>
  <si>
    <t>&gt;sp|Q9H0E2|TOLIP_HUMAN Toll-interacting protein OS=Homo sapiens GN=TOLLIP PE=1 SV=1</t>
  </si>
  <si>
    <t>Cytoplasm, cytosol {ECO:0000269|PubMed:20179993}. Cell junction, synapse {ECO:0000250}. Note=Enriched at synaptic sites in mature neurons where it colocalizes with SHANK1. {ECO:0000250}.</t>
  </si>
  <si>
    <t>SHARPIN SIPL1 PSEC0216</t>
  </si>
  <si>
    <t>Alternative sequence (2); Beta strand (7); Chain (1); Domain (1); Frameshift (2); Helix (3); Modified residue (2); Mutagenesis (7); Natural variant (3); Region (2); Sequence caution (1); Sequence conflict (3); Zinc finger (1)</t>
  </si>
  <si>
    <t>&gt;sp|Q9H0F6-2|SHRPN_HUMAN Isoform 2 of Sharpin OS=Homo sapiens GN=SHARPIN;&gt;sp|Q9H0F6|SHRPN_HUMAN Sharpin OS=Homo sapiens GN=SHARPIN PE=1 SV=1</t>
  </si>
  <si>
    <t>Q9H0F6-2;Q9H0F6</t>
  </si>
  <si>
    <t>Cell projection, cilium membrane; Peripheral membrane protein; Cytoplasmic side. Cytoplasm, cytoskeleton, cilium axoneme. Cytoplasm, cytoskeleton, cilium basal body. Note=Appears in a pattern of punctae flanking the microtubule axoneme that likely correspond to small membrane-associated patches. Localizes to the so-called ciliary gate where vesicles carrying ciliary cargo fuse with the membrane.</t>
  </si>
  <si>
    <t>ARL6 BBS3</t>
  </si>
  <si>
    <t>Alternative sequence (1); Beta strand (6); Binding site (3); Chain (1); Helix (7); Initiator methionine (1); Lipidation (1); Metal binding (2); Natural variant (6); Nucleotide binding (3); Turn (3)</t>
  </si>
  <si>
    <t>&gt;sp|Q9H0F7|ARL6_HUMAN ADP-ribosylation factor-like protein 6 OS=Homo sapiens GN=ARL6 PE=1 SV=1;&gt;sp|Q9H0F7-2|ARL6_HUMAN Isoform 2 of ADP-ribosylation factor-like protein 6 OS=Homo sapiens GN=ARL6</t>
  </si>
  <si>
    <t>Q9H0F7;Q9H0F7-2</t>
  </si>
  <si>
    <t>ENKD1 C16orf48 UNQ6410/PRO21183</t>
  </si>
  <si>
    <t>&gt;sp|Q9H0I2|ENKD1_HUMAN Enkurin domain-containing protein 1 OS=Homo sapiens GN=ENKD1 PE=2 SV=1;&gt;sp|Q9H0I2-2|ENKD1_HUMAN Isoform 2 of Enkurin domain-containing protein 1 OS=Homo sapiens GN=ENKD1</t>
  </si>
  <si>
    <t>Q9H0I2;Q9H0I2-2</t>
  </si>
  <si>
    <t>PARP12 ZC3HDC1</t>
  </si>
  <si>
    <t>Beta strand (10); Chain (1); Compositional bias (1); Domain (3); Helix (6); Natural variant (3); Sequence conflict (2); Turn (2); Zinc finger (5)</t>
  </si>
  <si>
    <t>&gt;sp|Q9H0J9|PAR12_HUMAN Poly [ADP-ribose] polymerase 12 OS=Homo sapiens GN=PARP12 PE=1 SV=1</t>
  </si>
  <si>
    <t>SIK2 KIAA0781 QIK SNF1LK2</t>
  </si>
  <si>
    <t>Active site (1); Binding site (1); Chain (1); Domain (2); Erroneous initiation (1); Modified residue (4); Mutagenesis (2); Natural variant (5); Nucleotide binding (1); Sequence conflict (2)</t>
  </si>
  <si>
    <t>&gt;sp|Q9H0K1|SIK2_HUMAN Serine/threonine-protein kinase SIK2 OS=Homo sapiens GN=SIK2 PE=1 SV=1</t>
  </si>
  <si>
    <t>PUS7L</t>
  </si>
  <si>
    <t>Active site (1); Alternative sequence (1); Chain (1); Domain (1); Natural variant (3); Sequence caution (1); Sequence conflict (3)</t>
  </si>
  <si>
    <t>&gt;sp|Q9H0K6|PUS7L_HUMAN Pseudouridylate synthase 7 homolog-like protein OS=Homo sapiens GN=PUS7L PE=1 SV=1</t>
  </si>
  <si>
    <t>Q9H0K6;Q9H0K6-2</t>
  </si>
  <si>
    <t>CSTF2T KIAA0689</t>
  </si>
  <si>
    <t>Chain (1); Compositional bias (1); Domain (1); Region (2); Repeat (18); Sequence conflict (2)</t>
  </si>
  <si>
    <t>&gt;sp|Q9H0L4|CSTFT_HUMAN Cleavage stimulation factor subunit 2 tau variant OS=Homo sapiens GN=CSTF2T PE=1 SV=1</t>
  </si>
  <si>
    <t>Cytoplasm {ECO:0000305}.; Isoform 2: Endoplasmic reticulum.</t>
  </si>
  <si>
    <t>NT5C3A NT5C3 P5N1 UMPH1 HSPC233</t>
  </si>
  <si>
    <t>Active site (2); Alternative sequence (3); Beta strand (10); Binding site (1); Chain (1); Erroneous initiation (1); Frameshift (1); Helix (14); Metal binding (3); Mutagenesis (5); Natural variant (4); Region (1); Sequence conflict (3); Turn (3)</t>
  </si>
  <si>
    <t>&gt;sp|Q9H0P0-1|5NT3A_HUMAN Isoform 1 of Cytosolic 5-nucleotidase 3A OS=Homo sapiens GN=NT5C3A;&gt;sp|Q9H0P0-3|5NT3A_HUMAN Isoform 4 of Cytosolic 5-nucleotidase 3A OS=Homo sapiens GN=NT5C3A;&gt;sp|Q9H0P0-2|5NT3A_HUMAN Isoform 3 of Cytosolic 5-nucleotidase 3A OS=</t>
  </si>
  <si>
    <t>Q9H0P0-1;Q9H0P0-3;Q9H0P0-2;Q9H0P0</t>
  </si>
  <si>
    <t>Cytoplasm, cytosol {ECO:0000269|PubMed:22022230}. Late endosome membrane {ECO:0000305|PubMed:22022230}; Peripheral membrane protein {ECO:0000305|PubMed:22022230}; Cytoplasmic side {ECO:0000305|PubMed:22022230}. Lysosome membrane {ECO:0000305|PubMed:22022230}; Peripheral membrane protein {ECO:0000305|PubMed:22022230}; Cytoplasmic side {ECO:0000305|PubMed:22022230}. Note=May cycle on and off membranes.</t>
  </si>
  <si>
    <t>AP5M1 C14orf108 MUDENG</t>
  </si>
  <si>
    <t>Alternative sequence (2); Chain (1); Domain (1); Erroneous initiation (1); Frameshift (1); Natural variant (2); Sequence conflict (1)</t>
  </si>
  <si>
    <t>&gt;sp|Q9H0R1|AP5M1_HUMAN AP-5 complex subunit mu-1 OS=Homo sapiens GN=AP5M1 PE=1 SV=2;&gt;sp|Q9H0R1-2|AP5M1_HUMAN Isoform 2 of AP-5 complex subunit mu-1 OS=Homo sapiens GN=AP5M1</t>
  </si>
  <si>
    <t>Q9H0R1;Q9H0R1-2</t>
  </si>
  <si>
    <t>HDHD2</t>
  </si>
  <si>
    <t>Alternative sequence (1); Beta strand (13); Binding site (1); Chain (1); Coiled coil (1); Helix (12); Metal binding (3); Modified residue (1); Natural variant (1); Region (2); Turn (5)</t>
  </si>
  <si>
    <t>&gt;sp|Q9H0R4|HDHD2_HUMAN Haloacid dehalogenase-like hydrolase domain-containing protein 2 OS=Homo sapiens GN=HDHD2 PE=1 SV=1</t>
  </si>
  <si>
    <t>Q9H0R4;Q9H0R4-2</t>
  </si>
  <si>
    <t>Cytoplasm, cytoskeleton. Cytoplasmic vesicle membrane; Lipid-anchor. Endoplasmic reticulum {ECO:0000250}. Golgi apparatus {ECO:0000250}. Cytoplasmic vesicle, autophagosome.</t>
  </si>
  <si>
    <t>GABARAPL1 GEC1</t>
  </si>
  <si>
    <t>Alternative sequence (1); Beta strand (4); Chain (1); Helix (4); Lipidation (1); Mutagenesis (1); Propeptide (1); Region (2); Site (2)</t>
  </si>
  <si>
    <t>&gt;sp|Q9H0R8|GBRL1_HUMAN Gamma-aminobutyric acid receptor-associated protein-like 1 OS=Homo sapiens GN=GABARAPL1 PE=1 SV=1;&gt;sp|Q9H0R8-2|GBRL1_HUMAN Isoform 2 of Gamma-aminobutyric acid receptor-associated protein-like 1 OS=Homo sapiens GN=GABARAPL1</t>
  </si>
  <si>
    <t>Q9H0R8;Q9H0R8-2</t>
  </si>
  <si>
    <t>Nucleus, nucleolus {ECO:0000269|PubMed:12429849, ECO:0000269|PubMed:16963496}. Note=Localizes in the nucleolar-organizing region during ribosome biogenesis.</t>
  </si>
  <si>
    <t>DDX47</t>
  </si>
  <si>
    <t>Alternative sequence (1); Beta strand (7); Chain (1); Domain (2); Erroneous initiation (1); Helix (12); Initiator methionine (1); Modified residue (3); Motif (2); Nucleotide binding (1); Sequence conflict (1)</t>
  </si>
  <si>
    <t>&gt;sp|Q9H0S4-2|DDX47_HUMAN Isoform 2 of Probable ATP-dependent RNA helicase DDX47 OS=Homo sapiens GN=DDX47;&gt;sp|Q9H0S4|DDX47_HUMAN Probable ATP-dependent RNA helicase DDX47 OS=Homo sapiens GN=DDX47 PE=1 SV=1</t>
  </si>
  <si>
    <t>Q9H0S4-2;Q9H0S4</t>
  </si>
  <si>
    <t>Cytoplasm {ECO:0000269|PubMed:11389151}. Membrane {ECO:0000269|PubMed:11389151}; Lipid-anchor {ECO:0000269|PubMed:11389151}; Cytoplasmic side {ECO:0000269|PubMed:11389151}. Preautophagosomal structure membrane {ECO:0000269|PubMed:20545908}; Lipid-anchor {ECO:0000305}; Cytoplasmic side {ECO:0000305}. Note=Targeted by REP1 to membranes of specific subcellular compartments including endoplasmic reticulum, Golgi apparatus, and intermediate vesicles between these two compartments. In the GDP-form, colocalizes with GDI in the cytoplasm (By similarity). {ECO:0000250}.</t>
  </si>
  <si>
    <t>RAB1B</t>
  </si>
  <si>
    <t>Beta strand (7); Chain (1); Helix (8); Lipidation (2); Modified residue (4); Motif (1); Mutagenesis (11); Nucleotide binding (3); Region (1); Turn (3)</t>
  </si>
  <si>
    <t>&gt;sp|Q9H0U4|RAB1B_HUMAN Ras-related protein Rab-1B OS=Homo sapiens GN=RAB1B PE=1 SV=1</t>
  </si>
  <si>
    <t>Q9H0U4;Q92928;P59190-2;P59190</t>
  </si>
  <si>
    <t>SMG9 C19orf61</t>
  </si>
  <si>
    <t>Alternative sequence (1); Chain (1); Compositional bias (1); Erroneous gene model prediction (1); Initiator methionine (1); Modified residue (5)</t>
  </si>
  <si>
    <t>&gt;sp|Q9H0W8|SMG9_HUMAN Protein SMG9 OS=Homo sapiens GN=SMG9 PE=1 SV=1;&gt;sp|Q9H0W8-2|SMG9_HUMAN Isoform 2 of Protein SMG9 OS=Homo sapiens GN=SMG9</t>
  </si>
  <si>
    <t>Q9H0W8;Q9H0W8-2</t>
  </si>
  <si>
    <t>Nucleus {ECO:0000269|PubMed:16522806}.</t>
  </si>
  <si>
    <t>C11orf54 LP4947 PTD012</t>
  </si>
  <si>
    <t>Alternative sequence (3); Beta strand (22); Chain (1); Erroneous initiation (1); Frameshift (1); Helix (7); Metal binding (3); Sequence conflict (3); Turn (3)</t>
  </si>
  <si>
    <t xml:space="preserve">&gt;sp|Q9H0W9-2|CK054_HUMAN Isoform 2 of Ester hydrolase C11orf54 OS=Homo sapiens GN=C11orf54;&gt;sp|Q9H0W9|CK054_HUMAN Ester hydrolase C11orf54 OS=Homo sapiens GN=C11orf54 PE=1 SV=1;&gt;sp|Q9H0W9-3|CK054_HUMAN Isoform 3 of Ester hydrolase C11orf54 OS=Homo sapiens </t>
  </si>
  <si>
    <t>Q9H0W9-2;Q9H0W9;Q9H0W9-3;Q9H0W9-4</t>
  </si>
  <si>
    <t>ATG10 APG10L PP12616</t>
  </si>
  <si>
    <t>Active site (1); Alternative sequence (2); Chain (1); Frameshift (2); Natural variant (3)</t>
  </si>
  <si>
    <t>&gt;sp|Q9H0Y0|ATG10_HUMAN Ubiquitin-like-conjugating enzyme ATG10 OS=Homo sapiens GN=ATG10 PE=1 SV=1</t>
  </si>
  <si>
    <t>DNTTIP1 C20orf167 TDIF1</t>
  </si>
  <si>
    <t>Chain (1); DNA binding (2); Modified residue (1); Motif (1); Natural variant (1)</t>
  </si>
  <si>
    <t>&gt;sp|Q9H147|TDIF1_HUMAN Deoxynucleotidyltransferase terminal-interacting protein 1 OS=Homo sapiens GN=DNTTIP1 PE=1 SV=2</t>
  </si>
  <si>
    <t>Endoplasmic reticulum lumen {ECO:0000269|PubMed:12356756, ECO:0000269|PubMed:16282978}.</t>
  </si>
  <si>
    <t>SIL1 UNQ545/PRO836</t>
  </si>
  <si>
    <t>Chain (1); Glycosylation (2); Natural variant (1); Region (1); Sequence conflict (1); Signal peptide (1)</t>
  </si>
  <si>
    <t>&gt;sp|Q9H173|SIL1_HUMAN Nucleotide exchange factor SIL1 OS=Homo sapiens GN=SIL1 PE=1 SV=1</t>
  </si>
  <si>
    <t>ANAPC1 TSG24</t>
  </si>
  <si>
    <t>Chain (1); Modified residue (16); Repeat (4); Sequence conflict (1)</t>
  </si>
  <si>
    <t>&gt;sp|Q9H1A4|APC1_HUMAN Anaphase-promoting complex subunit 1 OS=Homo sapiens GN=ANAPC1 PE=1 SV=1</t>
  </si>
  <si>
    <t>IRF2BPL C14orf4 EAP1 KIAA1865 My039</t>
  </si>
  <si>
    <t>Beta strand (4); Chain (1); Coiled coil (2); Compositional bias (5); Helix (2); Modified residue (5); Mutagenesis (1); Sequence caution (1); Zinc finger (1)</t>
  </si>
  <si>
    <t>&gt;sp|Q9H1B7|I2BPL_HUMAN Interferon regulatory factor 2-binding protein-like OS=Homo sapiens GN=IRF2BPL PE=1 SV=1</t>
  </si>
  <si>
    <t>POLR3F</t>
  </si>
  <si>
    <t>Beta strand (4); Chain (1); Helix (3); Initiator methionine (1); Modified residue (1); Sequence conflict (3)</t>
  </si>
  <si>
    <t>&gt;sp|Q9H1D9|RPC6_HUMAN DNA-directed RNA polymerase III subunit RPC6 OS=Homo sapiens GN=POLR3F PE=1 SV=1</t>
  </si>
  <si>
    <t>NUCKS1 NUCKS JC7</t>
  </si>
  <si>
    <t>Alternative sequence (1); Chain (1); Compositional bias (2); Erroneous gene model prediction (1); Erroneous termination (1); Modified residue (21); Natural variant (2); Sequence conflict (1)</t>
  </si>
  <si>
    <t>&gt;sp|Q9H1E3|NUCKS_HUMAN Nuclear ubiquitous casein and cyclin-dependent kinase substrate 1 OS=Homo sapiens GN=NUCKS1 PE=1 SV=1;&gt;sp|Q9H1E3-2|NUCKS_HUMAN Isoform 2 of Nuclear ubiquitous casein and cyclin-dependent kinase substrate 1 OS=Homo sapiens GN=NUCKS1</t>
  </si>
  <si>
    <t>Q9H1E3;Q9H1E3-2</t>
  </si>
  <si>
    <t>Cytoplasm, cytoskeleton, microtubule organizing center, centrosome. Midbody. Endosome membrane. Golgi apparatus membrane {ECO:0000250}. Note=Recruited to the midbody during cytokinesis.</t>
  </si>
  <si>
    <t>KIF13A RBKIN</t>
  </si>
  <si>
    <t>Alternative sequence (6); Chain (1); Coiled coil (4); Domain (2); Erroneous gene model prediction (4); Modified residue (1); Natural variant (2); Nucleotide binding (1); Sequence conflict (7)</t>
  </si>
  <si>
    <t>&gt;sp|Q9H1H9-3|KI13A_HUMAN Isoform 3 of Kinesin-like protein KIF13A OS=Homo sapiens GN=KIF13A;&gt;sp|Q9H1H9-4|KI13A_HUMAN Isoform 4 of Kinesin-like protein KIF13A OS=Homo sapiens GN=KIF13A;&gt;sp|Q9H1H9-2|KI13A_HUMAN Isoform 2 of Kinesin-like protein KIF13A OS=Hom</t>
  </si>
  <si>
    <t>Q9H1H9-3;Q9H1H9-4;Q9H1H9-2;Q9H1H9</t>
  </si>
  <si>
    <t>UPF3A RENT3A UPF3</t>
  </si>
  <si>
    <t>Alternative sequence (2); Beta strand (6); Chain (1); Helix (2); Modified residue (1); Mutagenesis (1); Natural variant (1); Region (2); Sequence conflict (1); Turn (1)</t>
  </si>
  <si>
    <t>&gt;sp|Q9H1J1-2|REN3A_HUMAN Isoform 2 of Regulator of nonsense transcripts 3A OS=Homo sapiens GN=UPF3A;&gt;sp|Q9H1J1|REN3A_HUMAN Regulator of nonsense transcripts 3A OS=Homo sapiens GN=UPF3A PE=1 SV=1</t>
  </si>
  <si>
    <t>Q9H1J1-2;Q9H1J1</t>
  </si>
  <si>
    <t>OSBPL2 KIAA0772 ORP2</t>
  </si>
  <si>
    <t>Alternative sequence (1); Chain (1); Erroneous initiation (1)</t>
  </si>
  <si>
    <t>&gt;sp|Q9H1P3-2|OSBL2_HUMAN Isoform 2 of Oxysterol-binding protein-related protein 2 OS=Homo sapiens GN=OSBPL2;&gt;sp|Q9H1P3|OSBL2_HUMAN Oxysterol-binding protein-related protein 2 OS=Homo sapiens GN=OSBPL2 PE=1 SV=1</t>
  </si>
  <si>
    <t>Q9H1P3-2;Q9H1P3</t>
  </si>
  <si>
    <t>Cytoplasm. Preautophagosomal structure membrane; Peripheral membrane protein. Note=Colocalizes with nonmuscle actin. The conjugate detaches from the membrane immediately before or after autophagosome formation is completed (By similarity). Localizes also to discrete punctae along the ciliary axoneme and to the base of the ciliary axoneme. {ECO:0000250}.</t>
  </si>
  <si>
    <t>ATG5 APG5L ASP</t>
  </si>
  <si>
    <t>Alternative sequence (1); Beta strand (11); Chain (1); Cross-link (1); Helix (12); Modified residue (1); Mutagenesis (1); Natural variant (1); Sequence conflict (1); Turn (2)</t>
  </si>
  <si>
    <t>&gt;sp|Q9H1Y0|ATG5_HUMAN Autophagy protein 5 OS=Homo sapiens GN=ATG5 PE=1 SV=2</t>
  </si>
  <si>
    <t>Q9H1Y0;Q9H1Y0-2</t>
  </si>
  <si>
    <t>Nucleus {ECO:0000269|PubMed:12659815}.</t>
  </si>
  <si>
    <t>WDR13</t>
  </si>
  <si>
    <t>Alternative sequence (1); Chain (1); Erroneous initiation (1); Modified residue (1); Natural variant (1); Repeat (5); Sequence conflict (1)</t>
  </si>
  <si>
    <t>&gt;sp|Q9H1Z4|WDR13_HUMAN WD repeat-containing protein 13 OS=Homo sapiens GN=WDR13 PE=1 SV=2;&gt;sp|Q9H1Z4-2|WDR13_HUMAN Isoform 2 of WD repeat-containing protein 13 OS=Homo sapiens GN=WDR13</t>
  </si>
  <si>
    <t>Q9H1Z4;Q9H1Z4-2</t>
  </si>
  <si>
    <t>Nucleus {ECO:0000269|PubMed:11125146}.</t>
  </si>
  <si>
    <t>CDT1</t>
  </si>
  <si>
    <t>Beta strand (3); Chain (1); Frameshift (1); Helix (10); Modified residue (3); Motif (2); Mutagenesis (2); Natural variant (11); Region (2); Sequence conflict (1); Turn (1)</t>
  </si>
  <si>
    <t>&gt;sp|Q9H211|CDT1_HUMAN DNA replication factor Cdt1 OS=Homo sapiens GN=CDT1 PE=1 SV=3</t>
  </si>
  <si>
    <t>Cell membrane {ECO:0000250}. Early endosome membrane {ECO:0000269|PubMed:18331452}; Peripheral membrane protein {ECO:0000269|PubMed:18331452}. Recycling endosome membrane {ECO:0000269|PubMed:18331452}; Peripheral membrane protein {ECO:0000269|PubMed:18331452}.</t>
  </si>
  <si>
    <t>EHD4 HCA10 HCA11 PAST4 FKSG7</t>
  </si>
  <si>
    <t>Binding site (2); Calcium binding (1); Chain (1); Domain (3); Modified residue (2); Natural variant (1); Nucleotide binding (1); Sequence conflict (3)</t>
  </si>
  <si>
    <t>&gt;sp|Q9H223|EHD4_HUMAN EH domain-containing protein 4 OS=Homo sapiens GN=EHD4 PE=1 SV=1</t>
  </si>
  <si>
    <t>Late endosome membrane; Peripheral membrane protein; Cytoplasmic side. Lysosome membrane; Peripheral membrane protein; Cytoplasmic side. Note=Cytoplasmic, peripheral membrane protein associated with late endosomes/lysosomes. Colocalizes with M.tuberculosis PtpA in the cytosol of tuberculosis-infected macrophages and associates with phagosomes. Colocalizes in clusters with VIPAS39 at cytoplasmic organelles.</t>
  </si>
  <si>
    <t>VPS33B</t>
  </si>
  <si>
    <t>Alternative sequence (1); Chain (1); Initiator methionine (1); Modified residue (1); Mutagenesis (4); Natural variant (4); Sequence conflict (2)</t>
  </si>
  <si>
    <t>&gt;sp|Q9H267|VP33B_HUMAN Vacuolar protein sorting-associated protein 33B OS=Homo sapiens GN=VPS33B PE=1 SV=2</t>
  </si>
  <si>
    <t>Late endosome membrane {ECO:0000269|PubMed:17897319}; Peripheral membrane protein {ECO:0000269|PubMed:17897319}; Cytoplasmic side {ECO:0000269|PubMed:17897319}. Lysosome membrane {ECO:0000269|PubMed:17897319}; Peripheral membrane protein {ECO:0000269|PubMed:17897319}; Cytoplasmic side {ECO:0000269|PubMed:17897319}. Note=Cytoplasmic, peripheral membrane protein associated with late endosomes/lysosomes.</t>
  </si>
  <si>
    <t>VPS16</t>
  </si>
  <si>
    <t>Alternative sequence (1); Chain (1); Helix (5); Modified residue (1); Natural variant (1); Sequence conflict (5)</t>
  </si>
  <si>
    <t>&gt;sp|Q9H269-2|VPS16_HUMAN Isoform 2 of Vacuolar protein sorting-associated protein 16 homolog OS=Homo sapiens GN=VPS16;&gt;sp|Q9H269|VPS16_HUMAN Vacuolar protein sorting-associated protein 16 homolog OS=Homo sapiens GN=VPS16 PE=1 SV=2</t>
  </si>
  <si>
    <t>Q9H269-2;Q9H269</t>
  </si>
  <si>
    <t>Late endosome membrane; Peripheral membrane protein; Cytoplasmic side. Lysosome membrane; Peripheral membrane protein; Cytoplasmic side. Cytoplasmic vesicle.</t>
  </si>
  <si>
    <t>VPS11 RNF108 PP3476</t>
  </si>
  <si>
    <t>Chain (1); Coiled coil (1); Erroneous initiation (1); Frameshift (1); Initiator methionine (1); Modified residue (1); Natural variant (1); Repeat (2); Sequence conflict (4); Zinc finger (1)</t>
  </si>
  <si>
    <t>&gt;sp|Q9H270|VPS11_HUMAN Vacuolar protein sorting-associated protein 11 homolog OS=Homo sapiens GN=VPS11 PE=1 SV=1</t>
  </si>
  <si>
    <t>SH3BGRL3 P1725</t>
  </si>
  <si>
    <t>Beta strand (4); Chain (1); Domain (1); Helix (4); Initiator methionine (1); Modified residue (1); Turn (1)</t>
  </si>
  <si>
    <t>&gt;sp|Q9H299|SH3L3_HUMAN SH3 domain-binding glutamic acid-rich-like protein 3 OS=Homo sapiens GN=SH3BGRL3 PE=1 SV=1</t>
  </si>
  <si>
    <t>GAN GAN1 KLHL16</t>
  </si>
  <si>
    <t>Beta strand (3); Chain (1); Domain (2); Helix (14); Natural variant (19); Repeat (6); Turn (3)</t>
  </si>
  <si>
    <t>&gt;sp|Q9H2C0|GAN_HUMAN Gigaxonin OS=Homo sapiens GN=GAN PE=1 SV=1</t>
  </si>
  <si>
    <t>Nucleus {ECO:0000269|PubMed:9853615}. Cytoplasm, cytoskeleton {ECO:0000269|PubMed:9853615}. Note=Localized to F-actin in a periodic pattern.; Isoform 1: Nucleus {ECO:0000269|PubMed:22820163}. Cytoplasm, cytoskeleton, microtubule organizing center, centrosome {ECO:0000269|PubMed:22820163}. Midbody {ECO:0000269|PubMed:22820163}. Note=Centrosomal localization occurs upon phosphorylation by PLK1 at Thr-457 and lasts from prophase to anaphase. At telophase, relocalizes to midbody.</t>
  </si>
  <si>
    <t>TRIOBP KIAA1662 TARA HRIHFB2122</t>
  </si>
  <si>
    <t>Alternative sequence (11); Chain (1); Coiled coil (2); Domain (1); Frameshift (1); Modified residue (3); Natural variant (9); Sequence conflict (10)</t>
  </si>
  <si>
    <t>&gt;sp|Q9H2D6-3|TARA_HUMAN Isoform 4 of TRIO and F-actin-binding protein OS=Homo sapiens GN=TRIOBP;&gt;sp|Q9H2D6-2|TARA_HUMAN Isoform 3 of TRIO and F-actin-binding protein OS=Homo sapiens GN=TRIOBP;&gt;sp|Q9H2D6|TARA_HUMAN TRIO and F-actin-binding protein OS=Homo s</t>
  </si>
  <si>
    <t>Q9H2D6-3;Q9H2D6-2;Q9H2D6;Q9H2D6-5;Q9H2D6-7;Q9H2D6-6</t>
  </si>
  <si>
    <t>SLK KIAA0204 STK2</t>
  </si>
  <si>
    <t>Active site (1); Alternative sequence (1); Beta strand (9); Binding site (1); Chain (1); Coiled coil (2); Compositional bias (2); Domain (2); Frameshift (1); Helix (15); Modified residue (14); Mutagenesis (1); Natural variant (8); Nucleotide binding (1); Sequence caution (3); Sequence conflict (1); Site (1); Turn (5)</t>
  </si>
  <si>
    <t>&gt;sp|Q9H2G2|SLK_HUMAN STE20-like serine/threonine-protein kinase OS=Homo sapiens GN=SLK PE=1 SV=1</t>
  </si>
  <si>
    <t>Golgi apparatus lumen {ECO:0000269|PubMed:11056056, ECO:0000269|PubMed:11739401, ECO:0000269|PubMed:9129147}.; Isoform 1: Nucleus.; Isoform 2: Cytoplasm.</t>
  </si>
  <si>
    <t>BLZF1 JEM1</t>
  </si>
  <si>
    <t>Alternative sequence (2); Chain (1); Coiled coil (1); Modified residue (3); Motif (1); Natural variant (2); Region (1); Sequence conflict (1)</t>
  </si>
  <si>
    <t>&gt;sp|Q9H2G9|GO45_HUMAN Golgin-45 OS=Homo sapiens GN=BLZF1 PE=1 SV=2;&gt;sp|Q9H2G9-2|GO45_HUMAN Isoform 2 of Golgin-45 OS=Homo sapiens GN=BLZF1</t>
  </si>
  <si>
    <t>Q9H2G9;Q9H2G9-2</t>
  </si>
  <si>
    <t>PPIL3</t>
  </si>
  <si>
    <t>Alternative sequence (1); Beta strand (11); Chain (1); Domain (1); Helix (3); Initiator methionine (1); Modified residue (1); Natural variant (1); Sequence conflict (3); Turn (5)</t>
  </si>
  <si>
    <t>&gt;sp|Q9H2H8|PPIL3_HUMAN Peptidyl-prolyl cis-trans isomerase-like 3 OS=Homo sapiens GN=PPIL3 PE=1 SV=1;&gt;sp|Q9H2H8-2|PPIL3_HUMAN Isoform 2 of Peptidyl-prolyl cis-trans isomerase-like 3 OS=Homo sapiens GN=PPIL3</t>
  </si>
  <si>
    <t>Q9H2H8;Q9H2H8-2</t>
  </si>
  <si>
    <t>Cytoplasm {ECO:0000269|PubMed:15371430}.</t>
  </si>
  <si>
    <t>PDCL3 PhLP2A VIAF1</t>
  </si>
  <si>
    <t>Chain (1); Modified residue (2); Region (1)</t>
  </si>
  <si>
    <t>&gt;sp|Q9H2J4|PDCL3_HUMAN Phosducin-like protein 3 OS=Homo sapiens GN=PDCL3 PE=1 SV=1</t>
  </si>
  <si>
    <t>Cytoplasm. Note=In neurons, it is enriched in the synaptic soluble fraction.</t>
  </si>
  <si>
    <t>RAB3GAP2 KIAA0839</t>
  </si>
  <si>
    <t>Alternative sequence (2); Chain (1); Modified residue (2); Natural variant (4); Sequence conflict (1)</t>
  </si>
  <si>
    <t>&gt;sp|Q9H2M9|RBGPR_HUMAN Rab3 GTPase-activating protein non-catalytic subunit OS=Homo sapiens GN=RAB3GAP2 PE=1 SV=1</t>
  </si>
  <si>
    <t>Q9H2M9;Q9H2M9-2;P13994</t>
  </si>
  <si>
    <t>DPH5 AD-018 CGI-30 HSPC143 NPD015</t>
  </si>
  <si>
    <t>Alternative sequence (5); Binding site (6); Chain (1); Region (1); Sequence conflict (2)</t>
  </si>
  <si>
    <t>&gt;sp|Q9H2P9|DPH5_HUMAN Diphthine synthase OS=Homo sapiens GN=DPH5 PE=1 SV=2;&gt;sp|Q9H2P9-5|DPH5_HUMAN Isoform 5 of Diphthine synthase OS=Homo sapiens GN=DPH5;&gt;sp|Q9H2P9-6|DPH5_HUMAN Isoform 6 of Diphthine synthase OS=Homo sapiens GN=DPH5</t>
  </si>
  <si>
    <t>Q9H2P9;Q9H2P9-5;Q9H2P9-6</t>
  </si>
  <si>
    <t>Nucleus. Cytoplasm. Chromosome, telomere {ECO:0000305}. Note=Isoform 1 preferentially localized to the nucleus and isoform 2 localized to the cytoplasm. However, partitioning of cellular localization between the nucleus and cytoplasm is not exclusive, as isoform 1 was also detected in the cytoplasm. Both isoforms were excluded from nucleoli. Localizes to cytoplasmic stress granules.</t>
  </si>
  <si>
    <t>DHX36 DDX36 KIAA1488 MLEL1 RHAU</t>
  </si>
  <si>
    <t>Alternative sequence (2); Chain (1); Coiled coil (1); Compositional bias (1); Domain (2); Modified residue (1); Motif (2); Mutagenesis (8); Natural variant (3); Nucleotide binding (1); Region (3)</t>
  </si>
  <si>
    <t>&gt;sp|Q9H2U1-2|DHX36_HUMAN Isoform 2 of ATP-dependent RNA helicase DHX36 OS=Homo sapiens GN=DHX36;&gt;sp|Q9H2U1|DHX36_HUMAN ATP-dependent RNA helicase DHX36 OS=Homo sapiens GN=DHX36 PE=1 SV=2;&gt;sp|Q9H2U1-3|DHX36_HUMAN Isoform 3 of ATP-dependent RNA helicase DHX3</t>
  </si>
  <si>
    <t>Q9H2U1-2;Q9H2U1;Q9H2U1-3</t>
  </si>
  <si>
    <t>PPA2 HSPC124</t>
  </si>
  <si>
    <t>Alternative sequence (5); Chain (1); Erroneous initiation (3); Erroneous termination (1); Frameshift (1); Metal binding (4); Modified residue (5); Natural variant (1); Sequence caution (2); Sequence conflict (6); Transit peptide (1)</t>
  </si>
  <si>
    <t>&gt;sp|Q9H2U2|IPYR2_HUMAN Inorganic pyrophosphatase 2, mitochondrial OS=Homo sapiens GN=PPA2 PE=1 SV=2;&gt;sp|Q9H2U2-2|IPYR2_HUMAN Isoform 2 of Inorganic pyrophosphatase 2, mitochondrial OS=Homo sapiens GN=PPA2;&gt;sp|Q9H2U2-3|IPYR2_HUMAN Isoform 3 of Inorganic pyr</t>
  </si>
  <si>
    <t>Q9H2U2;Q9H2U2-2;Q9H2U2-3;Q9H2U2-6;Q9H2U2-4</t>
  </si>
  <si>
    <t>Nucleus speckle. Cell junction, desmosome. Note=Cell-cell contact area, predominantly desmosome of intercellular adherens junction. Not a nucleocytoplasmic shuttling protein.</t>
  </si>
  <si>
    <t>PNN DRS MEMA</t>
  </si>
  <si>
    <t>Alternative sequence (1); Chain (1); Coiled coil (4); Compositional bias (4); Initiator methionine (1); Modified residue (19); Mutagenesis (3); Natural variant (2); Region (5); Sequence conflict (25)</t>
  </si>
  <si>
    <t>&gt;sp|Q9H307|PININ_HUMAN Pinin OS=Homo sapiens GN=PNN PE=1 SV=4;&gt;sp|Q9H307-2|PININ_HUMAN Isoform 2 of Pinin OS=Homo sapiens GN=PNN</t>
  </si>
  <si>
    <t>Q9H307;Q9H307-2</t>
  </si>
  <si>
    <t>Nucleus {ECO:0000269|PubMed:19125419}.</t>
  </si>
  <si>
    <t>KCTD10 ULR061 MSTP028</t>
  </si>
  <si>
    <t>Alternative sequence (3); Chain (1); Domain (1); Erroneous initiation (2); Modified residue (2); Motif (1); Sequence conflict (3)</t>
  </si>
  <si>
    <t>&gt;sp|Q9H3F6-2|BACD3_HUMAN Isoform 2 of BTB/POZ domain-containing adapter for CUL3-mediated RhoA degradation protein 3 OS=Homo sapiens GN=KCTD10;&gt;sp|Q9H3F6|BACD3_HUMAN BTB/POZ domain-containing adapter for CUL3-mediated RhoA degradation protein 3 OS=Homo sap</t>
  </si>
  <si>
    <t>Q9H3F6-2;Q9H3F6;Q9H3F6-3;Q8WZ19</t>
  </si>
  <si>
    <t>Isoform 1: Mitochondrion {ECO:0000305}.; Isoform 4: Mitochondrion {ECO:0000305}.; Isoform 2: Cytoplasm {ECO:0000305}.; Isoform 3: Cytoplasm {ECO:0000305}.; Isoform 5: Cytoplasm {ECO:0000305}.</t>
  </si>
  <si>
    <t>TRIT1 IPT MOD5</t>
  </si>
  <si>
    <t>Alternative sequence (6); Chain (1); Modified residue (1); Natural variant (1); Region (7); Sequence conflict (2); Site (2); Transit peptide (1); Zinc finger (1)</t>
  </si>
  <si>
    <t>&gt;sp|Q9H3H1-4|MOD5_HUMAN Isoform 4 of tRNA dimethylallyltransferase, mitochondrial OS=Homo sapiens GN=TRIT1;&gt;sp|Q9H3H1|MOD5_HUMAN tRNA dimethylallyltransferase, mitochondrial OS=Homo sapiens GN=TRIT1 PE=1 SV=1;&gt;sp|Q9H3H1-5|MOD5_HUMAN Isoform 5 of tRNA dimet</t>
  </si>
  <si>
    <t>Q9H3H1-4;Q9H3H1;Q9H3H1-5;Q9H3H1-3;Q9H3H1-2</t>
  </si>
  <si>
    <t>C11orf68 BLES03</t>
  </si>
  <si>
    <t>Alternative sequence (2); Beta strand (9); Chain (1); Erroneous initiation (1); Helix (9); Natural variant (1); Turn (3)</t>
  </si>
  <si>
    <t xml:space="preserve">&gt;sp|Q9H3H3|CK068_HUMAN UPF0696 protein C11orf68 OS=Homo sapiens GN=C11orf68 PE=1 SV=2;&gt;sp|Q9H3H3-2|CK068_HUMAN Isoform 2 of UPF0696 protein C11orf68 OS=Homo sapiens GN=C11orf68;&gt;sp|Q9H3H3-3|CK068_HUMAN Isoform 3 of UPF0696 protein C11orf68 OS=Homo sapiens </t>
  </si>
  <si>
    <t>Q9H3H3;Q9H3H3-2;Q9H3H3-3</t>
  </si>
  <si>
    <t>BOLA2 BOLA2A My016; BOLA2B</t>
  </si>
  <si>
    <t>Alternative sequence (2); Chain (1); Erroneous initiation (6); Modified residue (1)</t>
  </si>
  <si>
    <t>&gt;sp|Q9H3K6|BOLA2_HUMAN BolA-like protein 2 OS=Homo sapiens GN=BOLA2 PE=1 SV=1;&gt;sp|Q9H3K6-2|BOLA2_HUMAN Isoform 2 of BolA-like protein 2 OS=Homo sapiens GN=BOLA2</t>
  </si>
  <si>
    <t>Q9H3K6;Q9H3K6-2</t>
  </si>
  <si>
    <t>Nucleus {ECO:0000269|PubMed:11150502}.</t>
  </si>
  <si>
    <t>NELFA WHSC2 P/OKcl.15</t>
  </si>
  <si>
    <t>Alternative sequence (1); Chain (1); Domain (1); Erroneous initiation (4); Modified residue (3); Natural variant (1); Sequence conflict (2)</t>
  </si>
  <si>
    <t>&gt;sp|Q9H3P2|NELFA_HUMAN Negative elongation factor A OS=Homo sapiens GN=NELFA PE=1 SV=3</t>
  </si>
  <si>
    <t>Q9H3P2;Q9H3P2-7</t>
  </si>
  <si>
    <t>Golgi apparatus membrane {ECO:0000250}; Peripheral membrane protein {ECO:0000250}; Cytoplasmic side {ECO:0000250}. Mitochondrion {ECO:0000250}. Note=Also mitochondrial (via its interaction with PBR). {ECO:0000250}.</t>
  </si>
  <si>
    <t>ACBD3 GCP60 GOCAP1 GOLPH1</t>
  </si>
  <si>
    <t>Chain (1); Coiled coil (1); Compositional bias (4); Domain (2); Initiator methionine (1); Modified residue (4); Natural variant (1); Sequence conflict (7)</t>
  </si>
  <si>
    <t>&gt;sp|Q9H3P7|GCP60_HUMAN Golgi resident protein GCP60 OS=Homo sapiens GN=ACBD3 PE=1 SV=4</t>
  </si>
  <si>
    <t>Endomembrane system; Peripheral membrane protein. Cytoplasm, cytoskeleton.</t>
  </si>
  <si>
    <t>CDC42EP4 BORG4 CEP4</t>
  </si>
  <si>
    <t>Alternative sequence (1); Chain (1); Compositional bias (1); Domain (1); Modified residue (8); Sequence conflict (6)</t>
  </si>
  <si>
    <t>&gt;sp|Q9H3Q1|BORG4_HUMAN Cdc42 effector protein 4 OS=Homo sapiens GN=CDC42EP4 PE=1 SV=1</t>
  </si>
  <si>
    <t>Nucleus. Chromosome, centromere, kinetochore. Note=Associates with active centromere-kinetochore complexes throughout the cell cycle. Colocalizes with inner kinetochore plate proteins CENPA and CENPC during both interphase and metaphase.</t>
  </si>
  <si>
    <t>CENPH ICEN35</t>
  </si>
  <si>
    <t>&gt;sp|Q9H3R5|CENPH_HUMAN Centromere protein H OS=Homo sapiens GN=CENPH PE=1 SV=1</t>
  </si>
  <si>
    <t>TPK1</t>
  </si>
  <si>
    <t>Alternative sequence (2); Beta strand (16); Chain (1); Erroneous initiation (1); Helix (7); Natural variant (3); Sequence conflict (2); Turn (2)</t>
  </si>
  <si>
    <t>&gt;sp|Q9H3S4|TPK1_HUMAN Thiamin pyrophosphokinase 1 OS=Homo sapiens GN=TPK1 PE=1 SV=1</t>
  </si>
  <si>
    <t>Nucleus. Cytoplasm. Cytoplasmic vesicle. Endosome. Cytoplasm, cytoskeleton, cilium basal body. Early endosome.</t>
  </si>
  <si>
    <t>PTPN23 KIAA1471</t>
  </si>
  <si>
    <t>Active site (1); Beta strand (3); Chain (1); Coiled coil (1); Compositional bias (2); Domain (2); Erroneous initiation (1); Helix (14); Modified residue (1); Mutagenesis (3); Natural variant (2); Region (2); Repeat (8); Sequence conflict (2); Turn (4)</t>
  </si>
  <si>
    <t>&gt;sp|Q9H3S7|PTN23_HUMAN Tyrosine-protein phosphatase non-receptor type 23 OS=Homo sapiens GN=PTPN23 PE=1 SV=1</t>
  </si>
  <si>
    <t>Cytoplasm {ECO:0000269|PubMed:16478993}. Cytoplasm, perinuclear region {ECO:0000269|PubMed:16478993}. Nucleus {ECO:0000269|PubMed:16478993}. Note=Predominant in the perinuclear region. Little protein in the nucleus.</t>
  </si>
  <si>
    <t>UNC45A SMAP1</t>
  </si>
  <si>
    <t>Alternative sequence (2); Chain (1); Helix (7); Modified residue (3); Mutagenesis (4); Natural variant (1); Repeat (3); Sequence conflict (1); Turn (1)</t>
  </si>
  <si>
    <t>&gt;sp|Q9H3U1-2|UN45A_HUMAN Isoform 2 of Protein unc-45 homolog A OS=Homo sapiens GN=UNC45A;&gt;sp|Q9H3U1|UN45A_HUMAN Protein unc-45 homolog A OS=Homo sapiens GN=UNC45A PE=1 SV=1</t>
  </si>
  <si>
    <t>Q9H3U1-2;Q9H3U1;Q9H3U1-3</t>
  </si>
  <si>
    <t>Nucleus {ECO:0000269|PubMed:15502821, ECO:0000269|PubMed:16585270}. Chromosome, centromere, kinetochore {ECO:0000269|PubMed:15502821, ECO:0000269|PubMed:16585270}. Note=Associated with the kinetochore. {ECO:0000269|PubMed:15502821, ECO:0000269|PubMed:16585270}.</t>
  </si>
  <si>
    <t>DSN1 C20orf172 MIS13</t>
  </si>
  <si>
    <t>Alternative sequence (3); Chain (1); Frameshift (1); Modified residue (5); Sequence conflict (1)</t>
  </si>
  <si>
    <t>&gt;sp|Q9H410|DSN1_HUMAN Kinetochore-associated protein DSN1 homolog OS=Homo sapiens GN=DSN1 PE=1 SV=2;&gt;sp|Q9H410-4|DSN1_HUMAN Isoform 4 of Kinetochore-associated protein DSN1 homolog OS=Homo sapiens GN=DSN1;&gt;sp|Q9H410-2|DSN1_HUMAN Isoform 2 of Kinetochore-as</t>
  </si>
  <si>
    <t>Q9H410;Q9H410-4;Q9H410-2;Q9H410-3</t>
  </si>
  <si>
    <t>C1orf198</t>
  </si>
  <si>
    <t>Alternative sequence (2); Chain (1); Initiator methionine (1); Modified residue (2); Natural variant (2); Sequence conflict (1)</t>
  </si>
  <si>
    <t>&gt;sp|Q9H425|CA198_HUMAN Uncharacterized protein C1orf198 OS=Homo sapiens GN=C1orf198 PE=1 SV=1;&gt;sp|Q9H425-3|CA198_HUMAN Isoform 3 of Uncharacterized protein C1orf198 OS=Homo sapiens GN=C1orf198;&gt;sp|Q9H425-2|CA198_HUMAN Isoform 2 of Uncharacterized protein C</t>
  </si>
  <si>
    <t>Q9H425;Q9H425-3;Q9H425-2</t>
  </si>
  <si>
    <t>Cytoplasm, cytosol. Late endosome membrane {ECO:0000305}; Peripheral membrane protein {ECO:0000305}.</t>
  </si>
  <si>
    <t>CHMP4B C20orf178 SHAX1</t>
  </si>
  <si>
    <t>Chain (1); Coiled coil (1); Helix (4); Initiator methionine (1); Modified residue (5); Natural variant (2)</t>
  </si>
  <si>
    <t>&gt;sp|Q9H444|CHM4B_HUMAN Charged multivesicular body protein 4b OS=Homo sapiens GN=CHMP4B PE=1 SV=1</t>
  </si>
  <si>
    <t>Q9H444;P59074</t>
  </si>
  <si>
    <t>RWDD1 DFRP2 CGI-24 PTD013</t>
  </si>
  <si>
    <t>Alternative sequence (1); Beta strand (5); Chain (1); Domain (1); Helix (4); Initiator methionine (1); Modified residue (2); Region (1); Sequence conflict (2); Turn (1)</t>
  </si>
  <si>
    <t>&gt;sp|Q9H446-2|RWDD1_HUMAN Isoform 2 of RWD domain-containing protein 1 OS=Homo sapiens GN=RWDD1;&gt;sp|Q9H446|RWDD1_HUMAN RWD domain-containing protein 1 OS=Homo sapiens GN=RWDD1 PE=1 SV=1</t>
  </si>
  <si>
    <t>Q9H446-2;Q9H446</t>
  </si>
  <si>
    <t>Cytoplasm {ECO:0000269|PubMed:17347654}. Nucleus {ECO:0000269|PubMed:17347654}.</t>
  </si>
  <si>
    <t>CUEDC2 C10orf66 HOYS6</t>
  </si>
  <si>
    <t>Chain (1); Domain (1); Erroneous termination (1); Modified residue (1); Sequence conflict (1)</t>
  </si>
  <si>
    <t>&gt;sp|Q9H467|CUED2_HUMAN CUE domain-containing protein 2 OS=Homo sapiens GN=CUEDC2 PE=1 SV=1</t>
  </si>
  <si>
    <t>Cytoplasm {ECO:0000269|PubMed:21572392}.</t>
  </si>
  <si>
    <t>FBXL15 FBXO37</t>
  </si>
  <si>
    <t>Chain (1); Domain (1); Erroneous gene model prediction (4); Erroneous initiation (3); Modified residue (1); Region (1); Repeat (5); Sequence conflict (1)</t>
  </si>
  <si>
    <t>&gt;sp|Q9H469|FXL15_HUMAN F-box/LRR-repeat protein 15 OS=Homo sapiens GN=FBXL15 PE=1 SV=2</t>
  </si>
  <si>
    <t>POFUT1 FUT12 KIAA0180</t>
  </si>
  <si>
    <t>Alternative sequence (1); Binding site (1); Chain (1); Disulfide bond (4); Glycosylation (2); Motif (1); Natural variant (2); Region (3); Signal peptide (1)</t>
  </si>
  <si>
    <t>&gt;sp|Q9H488|OFUT1_HUMAN GDP-fucose protein O-fucosyltransferase 1 OS=Homo sapiens GN=POFUT1 PE=1 SV=1;&gt;sp|Q9H488-2|OFUT1_HUMAN Isoform 2 of GDP-fucose protein O-fucosyltransferase 1 OS=Homo sapiens GN=POFUT1</t>
  </si>
  <si>
    <t>Q9H488;Q9H488-2</t>
  </si>
  <si>
    <t>TOR1AIP2 IFRG15</t>
  </si>
  <si>
    <t>Chain (1); Sequence caution (1)</t>
  </si>
  <si>
    <t>&gt;sp|Q9H496|IFG15_HUMAN Torsin-1A-interacting protein 2, isoform IFRG15 OS=Homo sapiens GN=TOR1AIP2 PE=2 SV=1</t>
  </si>
  <si>
    <t>Cytoplasm {ECO:0000269|PubMed:10660600}.</t>
  </si>
  <si>
    <t>WNK1 HSN2 KDP KIAA0344 PRKWNK1</t>
  </si>
  <si>
    <t>Active site (1); Alternative sequence (8); Beta strand (10); Binding site (1); Chain (1); Domain (1); Erroneous gene model prediction (1); Helix (13); Modified residue (12); Natural variant (19); Nucleotide binding (1); Sequence caution (3); Sequence conflict (2); Turn (3)</t>
  </si>
  <si>
    <t>&gt;sp|Q9H4A3-2|WNK1_HUMAN Isoform 2 of Serine/threonine-protein kinase WNK1 OS=Homo sapiens GN=WNK1;&gt;sp|Q9H4A3|WNK1_HUMAN Serine/threonine-protein kinase WNK1 OS=Homo sapiens GN=WNK1 PE=1 SV=2;&gt;sp|Q9H4A3-5|WNK1_HUMAN Isoform 4 of Serine/threonine-protein kin</t>
  </si>
  <si>
    <t>Q9H4A3-2;Q9H4A3;Q9H4A3-5;Q9H4A3-6;Q9H4A3-7;Q9H4A3-4;Q96J92-3;Q96J92;Q96J92-2</t>
  </si>
  <si>
    <t>RNPEP APB</t>
  </si>
  <si>
    <t>Active site (1); Chain (1); Initiator methionine (1); Metal binding (3); Modified residue (3); Natural variant (1); Region (1); Sequence conflict (6); Site (1)</t>
  </si>
  <si>
    <t>&gt;sp|Q9H4A4|AMPB_HUMAN Aminopeptidase B OS=Homo sapiens GN=RNPEP PE=1 SV=2</t>
  </si>
  <si>
    <t>Golgi apparatus, Golgi stack membrane {ECO:0000269|PubMed:23345592}; Peripheral membrane protein {ECO:0000269|PubMed:23345592}; Cytoplasmic side {ECO:0000269|PubMed:23345592}. Golgi apparatus, trans-Golgi network membrane {ECO:0000269|PubMed:23345592}; Peripheral membrane protein {ECO:0000269|PubMed:23345592}; Cytoplasmic side {ECO:0000269|PubMed:23345592}. Note=Phosphatidylinositol 4-phosphate (PtdIns4P)-binding mediates recruitment to Golgi membranes.</t>
  </si>
  <si>
    <t>GOLPH3L GPP34R</t>
  </si>
  <si>
    <t>Alternative sequence (1); Binding site (4); Chain (1); Erroneous initiation (1); Mutagenesis (1); Region (1); Sequence conflict (1)</t>
  </si>
  <si>
    <t>&gt;sp|Q9H4A5|GLP3L_HUMAN Golgi phosphoprotein 3-like OS=Homo sapiens GN=GOLPH3L PE=1 SV=1</t>
  </si>
  <si>
    <t>Golgi apparatus, Golgi stack membrane; Peripheral membrane protein; Cytoplasmic side. Golgi apparatus, trans-Golgi network membrane; Peripheral membrane protein; Cytoplasmic side. Mitochondrion intermembrane space. Cell membrane {ECO:0000250}. Endosome {ECO:0000250}. Note=Phosphatidylinositol 4-phosphate-binding and oligomerization participate in the recruitment onto Golgi membranes. {ECO:0000305}.</t>
  </si>
  <si>
    <t>GOLPH3 GPP34</t>
  </si>
  <si>
    <t>Beta strand (6); Binding site (4); Chain (1); Compositional bias (1); Disulfide bond (1); Helix (13); Modified residue (1); Mutagenesis (7); Region (1); Turn (3)</t>
  </si>
  <si>
    <t>&gt;sp|Q9H4A6|GOLP3_HUMAN Golgi phosphoprotein 3 OS=Homo sapiens GN=GOLPH3 PE=1 SV=1</t>
  </si>
  <si>
    <t>EPB41L1 KIAA0338</t>
  </si>
  <si>
    <t>Alternative sequence (6); Chain (1); Domain (1); Erroneous initiation (1); Modified residue (16); Natural variant (1); Region (2); Sequence conflict (4)</t>
  </si>
  <si>
    <t>&gt;sp|Q9H4G0-2|E41L1_HUMAN Isoform 2 of Band 4.1-like protein 1 OS=Homo sapiens GN=EPB41L1;&gt;sp|Q9H4G0|E41L1_HUMAN Band 4.1-like protein 1 OS=Homo sapiens GN=EPB41L1 PE=1 SV=2;&gt;sp|Q9H4G0-4|E41L1_HUMAN Isoform 4 of Band 4.1-like protein 1 OS=Homo sapiens GN=EP</t>
  </si>
  <si>
    <t>Q9H4G0-2;Q9H4G0;Q9H4G0-4;Q9H4G0-3</t>
  </si>
  <si>
    <t>Cytoplasm. Cytoplasm, cytoskeleton, spindle. Cytoplasm, cytoskeleton, spindle pole. Note=Primarily cytoplasmic during interphase, but beginning in prophase, associates with spindle microtubules, with a clear concentration toward the spindle poles. It persists on spindle microtubules through metaphase and anaphase.</t>
  </si>
  <si>
    <t>FAM83D C20orf129</t>
  </si>
  <si>
    <t>Alternative sequence (1); Chain (1); Compositional bias (2); Erroneous initiation (6); Erroneous termination (1); Modified residue (2); Sequence conflict (5)</t>
  </si>
  <si>
    <t>&gt;sp|Q9H4H8|FA83D_HUMAN Protein FAM83D OS=Homo sapiens GN=FAM83D PE=1 SV=3;&gt;sp|Q9H4H8-2|FA83D_HUMAN Isoform 2 of Protein FAM83D OS=Homo sapiens GN=FAM83D</t>
  </si>
  <si>
    <t>Q9H4H8;Q9H4H8-2</t>
  </si>
  <si>
    <t>Nucleus {ECO:0000255|PROSITE-ProRule:PRU00108, ECO:0000269|PubMed:12659632}.</t>
  </si>
  <si>
    <t>ZHX3 KIAA0395 TIX1</t>
  </si>
  <si>
    <t>Alternative sequence (1); Beta strand (3); Chain (1); DNA binding (5); Erroneous initiation (1); Helix (7); Modified residue (3); Natural variant (1); Region (4); Sequence conflict (2); Zinc finger (2)</t>
  </si>
  <si>
    <t>&gt;sp|Q9H4I2|ZHX3_HUMAN Zinc fingers and homeoboxes protein 3 OS=Homo sapiens GN=ZHX3 PE=1 SV=3</t>
  </si>
  <si>
    <t>OSBPL3 KIAA0704 ORP3 OSBP3</t>
  </si>
  <si>
    <t>Alternative sequence (4); Chain (1); Domain (1); Erroneous initiation (1); Modified residue (7); Natural variant (1)</t>
  </si>
  <si>
    <t>&gt;sp|Q9H4L5|OSBL3_HUMAN Oxysterol-binding protein-related protein 3 OS=Homo sapiens GN=OSBPL3 PE=1 SV=1;&gt;sp|Q9H4L5-3|OSBL3_HUMAN Isoform 1c of Oxysterol-binding protein-related protein 3 OS=Homo sapiens GN=OSBPL3;&gt;sp|Q9H4L5-2|OSBL3_HUMAN Isoform 1b of Oxyst</t>
  </si>
  <si>
    <t>Q9H4L5;Q9H4L5-3;Q9H4L5-2;Q9H4L5-4;Q9H4L5-5;Q9H4L5-7;Q9H4L5-6;Q9H4L5-8</t>
  </si>
  <si>
    <t>Nucleus. Chromosome. Note=Colocalizes with PCNA at replication forks during S phase. Recruited to double-strand breaks (DSBs) sites of DNA damage.</t>
  </si>
  <si>
    <t>SMARCAD1 KIAA1122</t>
  </si>
  <si>
    <t>Alternative sequence (2); Chain (1); Domain (4); Erroneous initiation (2); Modified residue (14); Motif (3); Mutagenesis (1); Natural variant (8); Nucleotide binding (2); Sequence caution (1); Sequence conflict (2)</t>
  </si>
  <si>
    <t>&gt;sp|Q9H4L7|SMRCD_HUMAN SWI/SNF-related matrix-associated actin-dependent regulator of chromatin subfamily A containing DEAD/H box 1 OS=Homo sapiens GN=SMARCAD1 PE=1 SV=2;&gt;sp|Q9H4L7-2|SMRCD_HUMAN Isoform 2 of SWI/SNF-related matrix-associated actin-dependen</t>
  </si>
  <si>
    <t>Q9H4L7;Q9H4L7-2;Q9H4L7-3</t>
  </si>
  <si>
    <t>Recycling endosome membrane; Peripheral membrane protein. Early endosome membrane; Peripheral membrane protein. Cell membrane; Peripheral membrane protein; Cytoplasmic side. Note=Preferentially associates with tubular recycling endosomes. Colocalizes with FER1L5 at plasma membrane in myoblasts and myotubes.</t>
  </si>
  <si>
    <t>EHD1 PAST PAST1 CDABP0131</t>
  </si>
  <si>
    <t>Beta strand (2); Binding site (2); Calcium binding (1); Chain (1); Coiled coil (1); Domain (3); Helix (6); Modified residue (2); Mutagenesis (6); Nucleotide binding (1); Sequence conflict (10); Turn (1)</t>
  </si>
  <si>
    <t>&gt;sp|Q9H4M9|EHD1_HUMAN EH domain-containing protein 1 OS=Homo sapiens GN=EHD1 PE=1 SV=2</t>
  </si>
  <si>
    <t>RNF41 FLRF NRDP1 SBBI03</t>
  </si>
  <si>
    <t>Alternative sequence (1); Beta strand (6); Chain (1); Erroneous initiation (1); Helix (8); Mutagenesis (3); Turn (3); Zinc finger (2)</t>
  </si>
  <si>
    <t>&gt;sp|Q9H4P4|RNF41_HUMAN E3 ubiquitin-protein ligase NRDP1 OS=Homo sapiens GN=RNF41 PE=1 SV=2;&gt;sp|Q9H4P4-2|RNF41_HUMAN Isoform 2 of E3 ubiquitin-protein ligase NRDP1 OS=Homo sapiens GN=RNF41</t>
  </si>
  <si>
    <t>Q9H4P4;Q9H4P4-2</t>
  </si>
  <si>
    <t>Nucleus {ECO:0000269|PubMed:12565871}.</t>
  </si>
  <si>
    <t>PCIF1 C20orf67</t>
  </si>
  <si>
    <t>Beta strand (3); Chain (1); Compositional bias (1); Domain (1); Helix (1); Modified residue (3); Motif (2); Turn (2)</t>
  </si>
  <si>
    <t>&gt;sp|Q9H4Z3|PCIF1_HUMAN Phosphorylated CTD-interacting factor 1 OS=Homo sapiens GN=PCIF1 PE=1 SV=1</t>
  </si>
  <si>
    <t>ACTL8</t>
  </si>
  <si>
    <t>Chain (1); Frameshift (1); Natural variant (2)</t>
  </si>
  <si>
    <t>&gt;sp|Q9H568|ACTL8_HUMAN Actin-like protein 8 OS=Homo sapiens GN=ACTL8 PE=2 SV=1</t>
  </si>
  <si>
    <t>HEATR1 BAP28</t>
  </si>
  <si>
    <t>Chain (2); Erroneous initiation (1); Initiator methionine (1); Modified residue (3); Natural variant (11); Repeat (1)</t>
  </si>
  <si>
    <t>&gt;sp|Q9H583|HEAT1_HUMAN HEAT repeat-containing protein 1 OS=Homo sapiens GN=HEATR1 PE=1 SV=3</t>
  </si>
  <si>
    <t>Cytoplasm {ECO:0000269|PubMed:9524116}. Early endosome {ECO:0000269|PubMed:9524116}.</t>
  </si>
  <si>
    <t>RABEP2 RABPT5B</t>
  </si>
  <si>
    <t>Alternative sequence (2); Chain (1); Coiled coil (2); Compositional bias (1); Frameshift (1); Initiator methionine (1); Modified residue (1)</t>
  </si>
  <si>
    <t>&gt;sp|Q9H5N1|RABE2_HUMAN Rab GTPase-binding effector protein 2 OS=Homo sapiens GN=RABEP2 PE=1 SV=2;&gt;sp|Q9H5N1-2|RABE2_HUMAN Isoform 2 of Rab GTPase-binding effector protein 2 OS=Homo sapiens GN=RABEP2</t>
  </si>
  <si>
    <t>Q9H5N1;Q9H5N1-2</t>
  </si>
  <si>
    <t>CXorf56</t>
  </si>
  <si>
    <t>Alternative sequence (2); Chain (1); Coiled coil (1); Erroneous gene model prediction (1); Sequence conflict (1)</t>
  </si>
  <si>
    <t>&gt;sp|Q9H5V9-2|CX056_HUMAN Isoform 2 of UPF0428 protein CXorf56 OS=Homo sapiens GN=CXorf56;&gt;sp|Q9H5V9-3|CX056_HUMAN Isoform 3 of UPF0428 protein CXorf56 OS=Homo sapiens GN=CXorf56;&gt;sp|Q9H5V9|CX056_HUMAN UPF0428 protein CXorf56 OS=Homo sapiens GN=CXorf56 PE=1</t>
  </si>
  <si>
    <t>Q9H5V9-2;Q9H5V9-3;Q9H5V9</t>
  </si>
  <si>
    <t>Cytoplasm {ECO:0000269|PubMed:22683786}.</t>
  </si>
  <si>
    <t>FAM96A</t>
  </si>
  <si>
    <t>Alternative sequence (1); Beta strand (6); Chain (1); Helix (6); Metal binding (8); Turn (1)</t>
  </si>
  <si>
    <t>&gt;sp|Q9H5X1|FA96A_HUMAN MIP18 family protein FAM96A OS=Homo sapiens GN=FAM96A PE=1 SV=1;&gt;sp|Q9H5X1-2|FA96A_HUMAN Isoform 2 of MIP18 family protein FAM96A OS=Homo sapiens GN=FAM96A</t>
  </si>
  <si>
    <t>Q9H5X1;Q9H5X1-2</t>
  </si>
  <si>
    <t>DHX35 C20orf15 DDX35</t>
  </si>
  <si>
    <t>Alternative sequence (1); Chain (1); Domain (2); Erroneous initiation (1); Motif (1); Natural variant (2); Nucleotide binding (1); Sequence conflict (2)</t>
  </si>
  <si>
    <t>&gt;sp|Q9H5Z1-2|DHX35_HUMAN Isoform 2 of Probable ATP-dependent RNA helicase DHX35 OS=Homo sapiens GN=DHX35;&gt;sp|Q9H5Z1|DHX35_HUMAN Probable ATP-dependent RNA helicase DHX35 OS=Homo sapiens GN=DHX35 PE=1 SV=2</t>
  </si>
  <si>
    <t>Q9H5Z1-2;Q9H5Z1</t>
  </si>
  <si>
    <t>Nucleus, nucleolus {ECO:0000269|PubMed:11497433}.</t>
  </si>
  <si>
    <t>RPP21 C6orf135 CAT60</t>
  </si>
  <si>
    <t>Alternative sequence (3); Chain (1); Erroneous termination (1); Initiator methionine (1); Metal binding (4); Modified residue (1); Natural variant (2); Sequence conflict (2)</t>
  </si>
  <si>
    <t>&gt;sp|Q9H633|RPP21_HUMAN Ribonuclease P protein subunit p21 OS=Homo sapiens GN=RPP21 PE=1 SV=1;&gt;sp|Q9H633-4|RPP21_HUMAN Isoform 4 of Ribonuclease P protein subunit p21 OS=Homo sapiens GN=RPP21;&gt;sp|Q9H633-3|RPP21_HUMAN Isoform 3 of Ribonuclease P protein subu</t>
  </si>
  <si>
    <t>Q9H633;Q9H633-4;Q9H633-3;Q9H633-2</t>
  </si>
  <si>
    <t>Nucleus. Chromosome, telomere.</t>
  </si>
  <si>
    <t>OBFC1 STN1</t>
  </si>
  <si>
    <t>Beta strand (15); Chain (1); DNA binding (1); Helix (16); Mutagenesis (3); Natural variant (2); Region (2); Turn (1)</t>
  </si>
  <si>
    <t>&gt;sp|Q9H668|STN1_HUMAN CST complex subunit STN1 OS=Homo sapiens GN=OBFC1 PE=1 SV=2</t>
  </si>
  <si>
    <t>HAUS4 C14orf94</t>
  </si>
  <si>
    <t>Alternative sequence (3); Chain (1); Erroneous initiation (1); Sequence conflict (1)</t>
  </si>
  <si>
    <t>&gt;sp|Q9H6D7|HAUS4_HUMAN HAUS augmin-like complex subunit 4 OS=Homo sapiens GN=HAUS4 PE=1 SV=1;&gt;sp|Q9H6D7-4|HAUS4_HUMAN Isoform 4 of HAUS augmin-like complex subunit 4 OS=Homo sapiens GN=HAUS4;&gt;sp|Q9H6D7-3|HAUS4_HUMAN Isoform 3 of HAUS augmin-like complex su</t>
  </si>
  <si>
    <t>Q9H6D7;Q9H6D7-4;Q9H6D7-3;Q9H6D7-2</t>
  </si>
  <si>
    <t>Nucleus, nucleolus. Nucleus speckle.</t>
  </si>
  <si>
    <t>TUT1 RBM21</t>
  </si>
  <si>
    <t>Beta strand (4); Chain (1); Compositional bias (1); Domain (2); Erroneous initiation (1); Helix (3); Metal binding (2); Mutagenesis (2); Natural variant (1); Sequence conflict (2); Zinc finger (1)</t>
  </si>
  <si>
    <t>&gt;sp|Q9H6E5|STPAP_HUMAN Speckle targeted PIP5K1A-regulated poly(A) polymerase OS=Homo sapiens GN=TUT1 PE=1 SV=2</t>
  </si>
  <si>
    <t>Endoplasmic reticulum membrane {ECO:0000269|PubMed:23911198}; Multi-pass membrane protein {ECO:0000269|PubMed:23911198}.</t>
  </si>
  <si>
    <t>REEP4 C8orf20 PP432</t>
  </si>
  <si>
    <t>Alternative sequence (2); Chain (1); Modified residue (6); Sequence conflict (2); Transmembrane (2)</t>
  </si>
  <si>
    <t>&gt;sp|Q9H6H4|REEP4_HUMAN Receptor expression-enhancing protein 4 OS=Homo sapiens GN=REEP4 PE=1 SV=1;&gt;sp|Q9H6H4-2|REEP4_HUMAN Isoform 2 of Receptor expression-enhancing protein 4 OS=Homo sapiens GN=REEP4</t>
  </si>
  <si>
    <t>Q9H6H4;Q9H6H4-2</t>
  </si>
  <si>
    <t>C6orf106</t>
  </si>
  <si>
    <t>Alternative sequence (1); Chain (1); Modified residue (2); Sequence conflict (1)</t>
  </si>
  <si>
    <t>&gt;sp|Q9H6K1|CF106_HUMAN Uncharacterized protein C6orf106 OS=Homo sapiens GN=C6orf106 PE=1 SV=2;&gt;sp|Q9H6K1-2|CF106_HUMAN Isoform 2 of Uncharacterized protein C6orf106 OS=Homo sapiens GN=C6orf106</t>
  </si>
  <si>
    <t>Q9H6K1;Q9H6K1-2</t>
  </si>
  <si>
    <t>NARFL PRN</t>
  </si>
  <si>
    <t>Alternative sequence (2); Chain (1); Erroneous gene model prediction (1); Initiator methionine (1); Metal binding (8); Modified residue (1); Natural variant (2); Sequence conflict (1)</t>
  </si>
  <si>
    <t>&gt;sp|Q9H6Q4|NARFL_HUMAN Cytosolic Fe-S cluster assembly factor NARFL OS=Homo sapiens GN=NARFL PE=1 SV=1;&gt;sp|Q9H6Q4-3|NARFL_HUMAN Isoform 3 of Cytosolic Fe-S cluster assembly factor NARFL OS=Homo sapiens GN=NARFL;&gt;sp|Q9H6Q4-2|NARFL_HUMAN Isoform 2 of Cytosol</t>
  </si>
  <si>
    <t>Q9H6Q4;Q9H6Q4-3;Q9H6Q4-2;Q9UHQ1-4;Q9UHQ1-3;Q9UHQ1;Q9UHQ1-2</t>
  </si>
  <si>
    <t>Nucleus, nucleolus {ECO:0000269|PubMed:12429849}. Chromosome {ECO:0000250}. Note=Localizes to condensed chromosomes in mitosis. {ECO:0000250}.</t>
  </si>
  <si>
    <t>NOL6</t>
  </si>
  <si>
    <t>Alternative sequence (3); Chain (1); Coiled coil (1); Erroneous gene model prediction (2); Erroneous initiation (2); Modified residue (1); Natural variant (2); Sequence caution (1); Sequence conflict (1)</t>
  </si>
  <si>
    <t>&gt;sp|Q9H6R4-2|NOL6_HUMAN Isoform 2 of Nucleolar protein 6 OS=Homo sapiens GN=NOL6;&gt;sp|Q9H6R4-4|NOL6_HUMAN Isoform 4 of Nucleolar protein 6 OS=Homo sapiens GN=NOL6;&gt;sp|Q9H6R4|NOL6_HUMAN Nucleolar protein 6 OS=Homo sapiens GN=NOL6 PE=1 SV=2;&gt;sp|Q9H6R4-3|NOL6_</t>
  </si>
  <si>
    <t>Q9H6R4-2;Q9H6R4-4;Q9H6R4;Q9H6R4-3</t>
  </si>
  <si>
    <t>C2orf44 PP384</t>
  </si>
  <si>
    <t>Alternative sequence (4); Chain (1); Coiled coil (1); Modified residue (5); Natural variant (2); Repeat (2)</t>
  </si>
  <si>
    <t>&gt;sp|Q9H6R7|CB044_HUMAN WD repeat-containing protein C2orf44 OS=Homo sapiens GN=C2orf44 PE=1 SV=1;&gt;sp|Q9H6R7-2|CB044_HUMAN Isoform 2 of WD repeat-containing protein C2orf44 OS=Homo sapiens GN=C2orf44</t>
  </si>
  <si>
    <t>Q9H6R7;Q9H6R7-2;Q9H6R7-3</t>
  </si>
  <si>
    <t>YTHDC2</t>
  </si>
  <si>
    <t>Beta strand (7); Chain (1); Compositional bias (2); Domain (4); Erroneous initiation (1); Helix (5); Modified residue (6); Motif (1); Natural variant (2); Nucleotide binding (1); Repeat (2); Sequence conflict (3)</t>
  </si>
  <si>
    <t>&gt;sp|Q9H6S0|YTDC2_HUMAN Probable ATP-dependent RNA helicase YTHDC2 OS=Homo sapiens GN=YTHDC2 PE=1 SV=2</t>
  </si>
  <si>
    <t>Cytoplasm {ECO:0000269|PubMed:14560022}.</t>
  </si>
  <si>
    <t>AZI2 NAP1 TBKBP2</t>
  </si>
  <si>
    <t>Alternative sequence (6); Chain (1); Coiled coil (2); Modified residue (1); Region (2)</t>
  </si>
  <si>
    <t>&gt;sp|Q9H6S1-3|AZI2_HUMAN Isoform 2 of 5-azacytidine-induced protein 2 OS=Homo sapiens GN=AZI2;&gt;sp|Q9H6S1-5|AZI2_HUMAN Isoform 4 of 5-azacytidine-induced protein 2 OS=Homo sapiens GN=AZI2;&gt;sp|Q9H6S1-4|AZI2_HUMAN Isoform 3 of 5-azacytidine-induced protein 2 O</t>
  </si>
  <si>
    <t>Q9H6S1-3;Q9H6S1-5;Q9H6S1-4;Q9H6S1</t>
  </si>
  <si>
    <t>Cytoplasm {ECO:0000269|PubMed:14565974}.</t>
  </si>
  <si>
    <t>EPS8L2 EPS8R2 PP13181</t>
  </si>
  <si>
    <t>Alternative sequence (2); Beta strand (4); Chain (1); Domain (2); Erroneous initiation (1); Frameshift (1); Helix (5); Modified residue (4); Sequence conflict (4); Turn (2)</t>
  </si>
  <si>
    <t>&gt;sp|Q9H6S3|ES8L2_HUMAN Epidermal growth factor receptor kinase substrate 8-like protein 2 OS=Homo sapiens GN=EPS8L2 PE=1 SV=2;&gt;sp|Q9H6S3-3|ES8L2_HUMAN Isoform 3 of Epidermal growth factor receptor kinase substrate 8-like protein 2 OS=Homo sapiens GN=EPS8L2</t>
  </si>
  <si>
    <t>Q9H6S3;Q9H6S3-3;Q9H6S3-2</t>
  </si>
  <si>
    <t>Nucleus {ECO:0000269|PubMed:19285943}.</t>
  </si>
  <si>
    <t>ESRP2 RBM35B PP7059</t>
  </si>
  <si>
    <t>Alternative sequence (1); Chain (1); Compositional bias (1); Domain (3); Erroneous initiation (1); Frameshift (1); Modified residue (1); Natural variant (3); Sequence conflict (1)</t>
  </si>
  <si>
    <t>&gt;sp|Q9H6T0-2|ESRP2_HUMAN Isoform 2 of Epithelial splicing regulatory protein 2 OS=Homo sapiens GN=ESRP2;&gt;sp|Q9H6T0|ESRP2_HUMAN Epithelial splicing regulatory protein 2 OS=Homo sapiens GN=ESRP2 PE=1 SV=1</t>
  </si>
  <si>
    <t>Q9H6T0-2;Q9H6T0;Q6NXG1-2;Q6NXG1-5;Q6NXG1-4;Q6NXG1-3;Q6NXG1</t>
  </si>
  <si>
    <t>RPAP3</t>
  </si>
  <si>
    <t>Alternative sequence (2); Chain (1); Compositional bias (1); Helix (15); Initiator methionine (1); Modified residue (6); Natural variant (1); Repeat (7); Sequence conflict (1)</t>
  </si>
  <si>
    <t>&gt;sp|Q9H6T3|RPAP3_HUMAN RNA polymerase II-associated protein 3 OS=Homo sapiens GN=RPAP3 PE=1 SV=2;&gt;sp|Q9H6T3-2|RPAP3_HUMAN Isoform 2 of RNA polymerase II-associated protein 3 OS=Homo sapiens GN=RPAP3;&gt;sp|Q9H6T3-3|RPAP3_HUMAN Isoform 3 of RNA polymerase II-a</t>
  </si>
  <si>
    <t>Q9H6T3;Q9H6T3-2;Q9H6T3-3</t>
  </si>
  <si>
    <t>Nucleus {ECO:0000269|PubMed:16617102, ECO:0000269|PubMed:17505058}. Cytoplasm {ECO:0000269|PubMed:16617102, ECO:0000269|PubMed:17505058, ECO:0000269|PubMed:18030336}. Cytoplasm, cytoskeleton {ECO:0000250|UniProtKB:Q8CCN5}. Note=Localizes in the cytoplasm in stationary cells. Translocates from the cytoplasm to the leading edge in motile cells. Colocalizes with microtubules and intermediate filaments in both stationary and motile cells (By similarity). Associates with chromatin. Recruited to estrogen receptor-induced promoters in a PELP1-dependent manner. {ECO:0000250|UniProtKB:Q8CCN5, ECO:0000269|PubMed:17505058}.</t>
  </si>
  <si>
    <t>BCAS3</t>
  </si>
  <si>
    <t>Alternative sequence (4); Chain (1); Erroneous initiation (3); Frameshift (3); Modified residue (3); Natural variant (2); Repeat (3); Sequence conflict (9); Site (1)</t>
  </si>
  <si>
    <t>&gt;sp|Q9H6U6-3|BCAS3_HUMAN Isoform 3 of Breast carcinoma-amplified sequence 3 OS=Homo sapiens GN=BCAS3;&gt;sp|Q9H6U6-8|BCAS3_HUMAN Isoform 4 of Breast carcinoma-amplified sequence 3 OS=Homo sapiens GN=BCAS3;&gt;sp|Q9H6U6-7|BCAS3_HUMAN Isoform 5 of Breast carcinoma</t>
  </si>
  <si>
    <t>Q9H6U6-3;Q9H6U6-8;Q9H6U6-7</t>
  </si>
  <si>
    <t>C19orf44</t>
  </si>
  <si>
    <t>&gt;sp|Q9H6X5-2|CS044_HUMAN Isoform 2 of Uncharacterized protein C19orf44 OS=Homo sapiens GN=C19orf44;&gt;sp|Q9H6X5|CS044_HUMAN Uncharacterized protein C19orf44 OS=Homo sapiens GN=C19orf44 PE=2 SV=1</t>
  </si>
  <si>
    <t>Q9H6X5-2;Q9H6X5</t>
  </si>
  <si>
    <t>Nucleus, nucleolus {ECO:0000250}. Cytoplasm {ECO:0000250}.</t>
  </si>
  <si>
    <t>WDR55</t>
  </si>
  <si>
    <t>Alternative sequence (1); Chain (1); Modified residue (3); Natural variant (4); Repeat (7)</t>
  </si>
  <si>
    <t>&gt;sp|Q9H6Y2|WDR55_HUMAN WD repeat-containing protein 55 OS=Homo sapiens GN=WDR55 PE=1 SV=2</t>
  </si>
  <si>
    <t>Q9H6Y2;Q9H6Y2-2</t>
  </si>
  <si>
    <t>Cytoplasm {ECO:0000269|PubMed:19289081}. Nucleus {ECO:0000269|PubMed:19289081}.</t>
  </si>
  <si>
    <t>RANBP3</t>
  </si>
  <si>
    <t>Alternative sequence (2); Beta strand (7); Chain (1); Compositional bias (2); Domain (1); Erroneous initiation (1); Helix (1); Initiator methionine (1); Modified residue (12); Natural variant (1); Sequence caution (1); Sequence conflict (2); Turn (4)</t>
  </si>
  <si>
    <t>&gt;sp|Q9H6Z4-3|RANB3_HUMAN Isoform 3 of Ran-binding protein 3 OS=Homo sapiens GN=RANBP3;&gt;sp|Q9H6Z4|RANB3_HUMAN Ran-binding protein 3 OS=Homo sapiens GN=RANBP3 PE=1 SV=1</t>
  </si>
  <si>
    <t>Q9H6Z4-3;Q9H6Z4</t>
  </si>
  <si>
    <t>GAREM C18orf11 FAM59A</t>
  </si>
  <si>
    <t>Alternative sequence (2); Chain (1); Compositional bias (1); Domain (1); Erroneous initiation (1); Helix (6); Modified residue (2); Mutagenesis (2); Natural variant (5); Region (2); Turn (1)</t>
  </si>
  <si>
    <t>&gt;sp|Q9H706-3|GAREM_HUMAN Isoform 3 of GRB2-associated and regulator of MAPK protein OS=Homo sapiens GN=GAREM;&gt;sp|Q9H706|GAREM_HUMAN GRB2-associated and regulator of MAPK protein OS=Homo sapiens GN=GAREM PE=1 SV=2;&gt;sp|Q9H706-2|GAREM_HUMAN Isoform 2 of GRB2-</t>
  </si>
  <si>
    <t>Q9H706-3;Q9H706;Q9H706-2</t>
  </si>
  <si>
    <t>DCTPP1 XTP3TPA CDA03</t>
  </si>
  <si>
    <t>Binding site (3); Chain (1); Initiator methionine (1); Metal binding (4); Modified residue (4); Region (1); Repeat (1)</t>
  </si>
  <si>
    <t>&gt;sp|Q9H773|DCTP1_HUMAN dCTP pyrophosphatase 1 OS=Homo sapiens GN=DCTPP1 PE=1 SV=1</t>
  </si>
  <si>
    <t>Cytoplasm {ECO:0000269|PubMed:18641339}. Note=Located at podocyte foot processes. {ECO:0000250}.</t>
  </si>
  <si>
    <t>SH2D4A PPP1R38 SH2A</t>
  </si>
  <si>
    <t>Alternative sequence (1); Chain (1); Compositional bias (1); Domain (1); Erroneous initiation (2); Erroneous termination (1); Frameshift (1); Modified residue (2); Natural variant (4); Sequence conflict (7)</t>
  </si>
  <si>
    <t>&gt;sp|Q9H788|SH24A_HUMAN SH2 domain-containing protein 4A OS=Homo sapiens GN=SH2D4A PE=1 SV=1;&gt;sp|Q9H788-2|SH24A_HUMAN Isoform 2 of SH2 domain-containing protein 4A OS=Homo sapiens GN=SH2D4A</t>
  </si>
  <si>
    <t>Q9H788;Q9H788-2</t>
  </si>
  <si>
    <t>Cytoplasm, cytoskeleton {ECO:0000269|PubMed:20534451}. Cell junction, focal adhesion {ECO:0000269|PubMed:20534451}. Note=Colocalizes with F-actin in serum-rich medium. Actin colocalization is reduced during serum starvation.</t>
  </si>
  <si>
    <t>PEAK1 KIAA2002</t>
  </si>
  <si>
    <t>Active site (1); Binding site (1); Chain (1); Compositional bias (5); Domain (1); Erroneous initiation (2); Modified residue (5); Natural variant (13); Nucleotide binding (1); Sequence conflict (4)</t>
  </si>
  <si>
    <t>&gt;sp|Q9H792|PEAK1_HUMAN Pseudopodium-enriched atypical kinase 1 OS=Homo sapiens GN=PEAK1 PE=1 SV=4</t>
  </si>
  <si>
    <t>Cytoplasm {ECO:0000269|PubMed:15235609}. Nucleus {ECO:0000269|PubMed:15235609}. Note=Mainly cytoplasmic when cells are arrested at G0/G1. Accumulates in the nucleus at S phase and G2/M.</t>
  </si>
  <si>
    <t>SMYD3 ZMYND1 ZNFN3A1</t>
  </si>
  <si>
    <t>Alternative sequence (3); Beta strand (11); Binding site (5); Chain (1); Domain (1); Erroneous initiation (2); Helix (21); Modified residue (1); Region (2); Sequence conflict (3); Turn (7); Zinc finger (1)</t>
  </si>
  <si>
    <t xml:space="preserve">&gt;sp|Q9H7B4|SMYD3_HUMAN Histone-lysine N-methyltransferase SMYD3 OS=Homo sapiens GN=SMYD3 PE=1 SV=4;&gt;sp|Q9H7B4-2|SMYD3_HUMAN Isoform 2 of Histone-lysine N-methyltransferase SMYD3 OS=Homo sapiens GN=SMYD3;&gt;sp|Q9H7B4-3|SMYD3_HUMAN Isoform 3 of Histone-lysine </t>
  </si>
  <si>
    <t>Q9H7B4;Q9H7B4-2;Q9H7B4-3</t>
  </si>
  <si>
    <t>Cytoplasm, perinuclear region {ECO:0000250|UniProtKB:Q9EPM5}. Note=In skeletal muscle, colocalizes with DES and DTNA, and is localized at the myotendinous and neuromuscular junctions, sarcolemma and Z-lines. In myotubes, detected in a punctate cytoplasmic pattern (By similarity). {ECO:0000250|UniProtKB:Q9EPM5}.</t>
  </si>
  <si>
    <t>SYNC SYNC1</t>
  </si>
  <si>
    <t>Alternative sequence (1); Chain (1); Erroneous initiation (3); Modified residue (1); Region (8); Sequence conflict (6)</t>
  </si>
  <si>
    <t>&gt;sp|Q9H7C4-2|SYNCI_HUMAN Isoform 2 of Syncoilin OS=Homo sapiens GN=SYNC;&gt;sp|Q9H7C4|SYNCI_HUMAN Syncoilin OS=Homo sapiens GN=SYNC PE=1 SV=3</t>
  </si>
  <si>
    <t>Q9H7C4-2;Q9H7C4</t>
  </si>
  <si>
    <t>Cytoplasm {ECO:0000250}. Note=Diffuse distribution with some highly concentrated spots around the nucleus. {ECO:0000250}.</t>
  </si>
  <si>
    <t>AAMDC C11orf67 PTD015</t>
  </si>
  <si>
    <t>Alternative sequence (4); Beta strand (8); Chain (1); Helix (4); Natural variant (1); Region (1)</t>
  </si>
  <si>
    <t>&gt;sp|Q9H7C9|AAMDC_HUMAN Mth938 domain-containing protein OS=Homo sapiens GN=AAMDC PE=1 SV=1</t>
  </si>
  <si>
    <t>Q9H7C9;Q9H7C9-3;Q9H7C9-2</t>
  </si>
  <si>
    <t>DOCK5</t>
  </si>
  <si>
    <t>Alternative sequence (1); Chain (1); Compositional bias (1); Domain (3); Erroneous initiation (2); Modified residue (8); Natural variant (4); Sequence conflict (5)</t>
  </si>
  <si>
    <t>&gt;sp|Q9H7D0|DOCK5_HUMAN Dedicator of cytokinesis protein 5 OS=Homo sapiens GN=DOCK5 PE=1 SV=3</t>
  </si>
  <si>
    <t>Q9H7D0;Q9H7D0-2;Q92608</t>
  </si>
  <si>
    <t>Cytoplasm {ECO:0000269|PubMed:15378603}.</t>
  </si>
  <si>
    <t>WDR26 CDW2 MIP2 PRO0852</t>
  </si>
  <si>
    <t>Alternative sequence (5); Chain (1); Domain (2); Erroneous initiation (7); Erroneous termination (1); Modified residue (1); Repeat (6); Sequence conflict (1)</t>
  </si>
  <si>
    <t>&gt;sp|Q9H7D7-2|WDR26_HUMAN Isoform 2 of WD repeat-containing protein 26 OS=Homo sapiens GN=WDR26;&gt;sp|Q9H7D7|WDR26_HUMAN WD repeat-containing protein 26 OS=Homo sapiens GN=WDR26 PE=1 SV=3</t>
  </si>
  <si>
    <t>Q9H7D7-2;Q9H7D7;Q9H7D7-3;Q9H7D7-4</t>
  </si>
  <si>
    <t>C8orf33</t>
  </si>
  <si>
    <t>&gt;sp|Q9H7E9|CH033_HUMAN UPF0488 protein C8orf33 OS=Homo sapiens GN=C8orf33 PE=1 SV=1;&gt;sp|Q9H7E9-2|CH033_HUMAN Isoform 2 of UPF0488 protein C8orf33 OS=Homo sapiens GN=C8orf33</t>
  </si>
  <si>
    <t>Q9H7E9;Q9H7E9-2</t>
  </si>
  <si>
    <t>PLEKHG2</t>
  </si>
  <si>
    <t>Alternative sequence (2); Chain (1); Compositional bias (4); Domain (2); Erroneous initiation (1); Frameshift (1); Modified residue (3); Natural variant (6)</t>
  </si>
  <si>
    <t>&gt;sp|Q9H7P9|PKHG2_HUMAN Pleckstrin homology domain-containing family G member 2 OS=Homo sapiens GN=PLEKHG2 PE=1 SV=3;&gt;sp|Q9H7P9-3|PKHG2_HUMAN Isoform 3 of Pleckstrin homology domain-containing family G member 2 OS=Homo sapiens GN=PLEKHG2</t>
  </si>
  <si>
    <t>Q9H7P9;Q9H7P9-3;Q9H7P9-2</t>
  </si>
  <si>
    <t>IFT22 RABL5</t>
  </si>
  <si>
    <t>Alternative sequence (2); Chain (1); Nucleotide binding (3)</t>
  </si>
  <si>
    <t>&gt;sp|Q9H7X7-2|RABL5_HUMAN Isoform 2 of Rab-like protein 5 OS=Homo sapiens GN=RABL5;&gt;sp|Q9H7X7|RABL5_HUMAN Rab-like protein 5 OS=Homo sapiens GN=RABL5 PE=2 SV=1</t>
  </si>
  <si>
    <t>Q9H7X7-2;Q9H7X7</t>
  </si>
  <si>
    <t>Nucleus, nucleoplasm. Nucleus, Cajal body. Cytoplasm. Note=Located in the nucleoplasm and Cajal bodies. Shuttles between the nucleus and the cytoplasm. Shuttles between the nucleoplasm and Cajal bodies.</t>
  </si>
  <si>
    <t>PHAX RNUXA</t>
  </si>
  <si>
    <t>Beta strand (1); Chain (1); Helix (5); Initiator methionine (1); Modified residue (4); Motif (3); Natural variant (1); Region (3); Sequence conflict (2)</t>
  </si>
  <si>
    <t>&gt;sp|Q9H814|PHAX_HUMAN Phosphorylated adapter RNA export protein OS=Homo sapiens GN=PHAX PE=1 SV=1</t>
  </si>
  <si>
    <t>Cytoplasm {ECO:0000269|PubMed:17160626}. Nucleus {ECO:0000269|PubMed:17160626}.</t>
  </si>
  <si>
    <t>UBE2Z HOYS7</t>
  </si>
  <si>
    <t>Active site (1); Alternative sequence (1); Chain (1); Erroneous initiation (2)</t>
  </si>
  <si>
    <t>&gt;sp|Q9H832|UBE2Z_HUMAN Ubiquitin-conjugating enzyme E2 Z OS=Homo sapiens GN=UBE2Z PE=1 SV=2;&gt;sp|Q9H832-2|UBE2Z_HUMAN Isoform 2 of Ubiquitin-conjugating enzyme E2 Z OS=Homo sapiens GN=UBE2Z</t>
  </si>
  <si>
    <t>Q9H832;Q9H832-2</t>
  </si>
  <si>
    <t>Nucleus, nucleoplasm {ECO:0000269|PubMed:12065586}. Nucleus, gem {ECO:0000269|PubMed:12065586}. Cytoplasm {ECO:0000269|PubMed:12065586}. Note=Found both in the nucleoplasm and in nuclear bodies called gems (Gemini of Cajal bodies) that are often in proximity to Cajal (coiled) bodies. Also found in the cytoplasm.</t>
  </si>
  <si>
    <t>GEMIN7</t>
  </si>
  <si>
    <t>Beta strand (5); Chain (1); Helix (3); Modified residue (1)</t>
  </si>
  <si>
    <t>&gt;sp|Q9H840|GEMI7_HUMAN Gem-associated protein 7 OS=Homo sapiens GN=GEMIN7 PE=1 SV=1</t>
  </si>
  <si>
    <t>VCPKMT C14orf138 METTL21D</t>
  </si>
  <si>
    <t>Alternative sequence (6); Beta strand (11); Binding site (5); Chain (1); Erroneous initiation (1); Helix (11); Initiator methionine (1); Modified residue (1); Mutagenesis (3); Natural variant (1); Region (1); Turn (3)</t>
  </si>
  <si>
    <t>&gt;sp|Q9H867|MT21D_HUMAN Protein-lysine methyltransferase METTL21D OS=Homo sapiens GN=VCPKMT PE=1 SV=2;&gt;sp|Q9H867-5|MT21D_HUMAN Isoform 5 of Protein-lysine methyltransferase METTL21D OS=Homo sapiens GN=VCPKMT</t>
  </si>
  <si>
    <t>Q9H867;Q9H867-5;Q9H867-3;Q9H867-1;Q9H867-2</t>
  </si>
  <si>
    <t>RMND5A</t>
  </si>
  <si>
    <t>Alternative sequence (2); Chain (1); Domain (2); Modified residue (1); Sequence conflict (2)</t>
  </si>
  <si>
    <t>&gt;sp|Q9H871|RMD5A_HUMAN Protein RMD5 homolog A OS=Homo sapiens GN=RMND5A PE=1 SV=1</t>
  </si>
  <si>
    <t>Q9H871;Q9H871-2;Q96G75-2;Q96G75</t>
  </si>
  <si>
    <t>PRKRIP1</t>
  </si>
  <si>
    <t>Alternative sequence (2); Chain (1); Coiled coil (1); Compositional bias (2); Natural variant (2); Region (3)</t>
  </si>
  <si>
    <t>&gt;sp|Q9H875|PKRI1_HUMAN PRKR-interacting protein 1 OS=Homo sapiens GN=PRKRIP1 PE=1 SV=1</t>
  </si>
  <si>
    <t>Nucleus, nucleolus {ECO:0000269|PubMed:12429849, ECO:0000269|PubMed:22916032}.</t>
  </si>
  <si>
    <t>NOL11 L14</t>
  </si>
  <si>
    <t>Alternative sequence (2); Chain (1); Erroneous translation (1); Frameshift (1); Natural variant (1)</t>
  </si>
  <si>
    <t>&gt;sp|Q9H8H0|NOL11_HUMAN Nucleolar protein 11 OS=Homo sapiens GN=NOL11 PE=1 SV=1</t>
  </si>
  <si>
    <t>Q9H8H0;Q9H8H0-2</t>
  </si>
  <si>
    <t>Cytoplasm. Nucleus. Note=May shuttle between nucleus and cytoplasm.</t>
  </si>
  <si>
    <t>ZNF395 HDBP2 PBF</t>
  </si>
  <si>
    <t>Chain (1); Modified residue (1); Motif (1); Mutagenesis (4); Sequence conflict (3); Zinc finger (1)</t>
  </si>
  <si>
    <t>&gt;sp|Q9H8N7|ZN395_HUMAN Zinc finger protein 395 OS=Homo sapiens GN=ZNF395 PE=1 SV=2</t>
  </si>
  <si>
    <t>MOB1A C2orf6 MOB4B MOBK1B MOBKL1B</t>
  </si>
  <si>
    <t>Alternative sequence (2); Beta strand (4); Chain (1); Helix (9); Initiator methionine (1); Metal binding (4); Modified residue (5); Sequence conflict (2); Turn (3)</t>
  </si>
  <si>
    <t>&gt;sp|Q9H8S9|MOB1A_HUMAN MOB kinase activator 1A OS=Homo sapiens GN=MOB1A PE=1 SV=4;&gt;sp|Q7L9L4|MOB1B_HUMAN MOB kinase activator 1B OS=Homo sapiens GN=MOB1B PE=1 SV=3;&gt;sp|Q7L9L4-2|MOB1B_HUMAN Isoform 2 of MOB kinase activator 1B OS=Homo sapiens GN=MOB1B;&gt;sp|Q</t>
  </si>
  <si>
    <t>Q9H8S9;Q7L9L4;Q7L9L4-2;Q9H8S9-2</t>
  </si>
  <si>
    <t>Cytoplasm {ECO:0000269|PubMed:14749367}. Cell membrane {ECO:0000269|PubMed:14749367}; Peripheral membrane protein {ECO:0000269|PubMed:14749367}.</t>
  </si>
  <si>
    <t>AKTIP FTS</t>
  </si>
  <si>
    <t>Alternative sequence (1); Chain (1); Mutagenesis (1); Sequence conflict (1)</t>
  </si>
  <si>
    <t>&gt;sp|Q9H8T0|AKTIP_HUMAN AKT-interacting protein OS=Homo sapiens GN=AKTIP PE=1 SV=1;&gt;sp|Q9H8T0-2|AKTIP_HUMAN Isoform 2 of AKT-interacting protein OS=Homo sapiens GN=AKTIP</t>
  </si>
  <si>
    <t>Q9H8T0;Q9H8T0-2</t>
  </si>
  <si>
    <t>ZFAND3 TEX27</t>
  </si>
  <si>
    <t>Beta strand (2); Chain (1); Helix (2); Sequence conflict (3); Turn (1); Zinc finger (2)</t>
  </si>
  <si>
    <t>&gt;sp|Q9H8U3|ZFAN3_HUMAN AN1-type zinc finger protein 3 OS=Homo sapiens GN=ZFAND3 PE=1 SV=1</t>
  </si>
  <si>
    <t>Nucleus. Cytoplasm. Cytoplasm, cytoskeleton, spindle. Cleavage furrow. Midbody. Cell junction. Cell junction, tight junction. Note=Sequestered within the nucleus during interphase. Dispersed throughout the cytoplasm upon breakdown of the nuclear envelope during mitosis. Colocalizes with the centralspindlin complex to the mitotic spindles during anaphase/metaphase, the cleavage furrow during telophase and at the midbody at the end of cytokinesis. Colocalized with RhoA at the midbody. Its subcellular localization to tight junction is increased by calcium. Localized predominantly in the cytoplasm of numerous carcinoma cells.</t>
  </si>
  <si>
    <t>ECT2</t>
  </si>
  <si>
    <t>Alternative sequence (3); Beta strand (10); Chain (1); Domain (4); Erroneous initiation (1); Helix (12); Initiator methionine (1); Modified residue (9); Motif (2); Mutagenesis (12); Natural variant (2); Sequence conflict (3); Turn (5)</t>
  </si>
  <si>
    <t>&gt;sp|Q9H8V3-2|ECT2_HUMAN Isoform 2 of Protein ECT2 OS=Homo sapiens GN=ECT2;&gt;sp|Q9H8V3-4|ECT2_HUMAN Isoform 4 of Protein ECT2 OS=Homo sapiens GN=ECT2;&gt;sp|Q9H8V3|ECT2_HUMAN Protein ECT2 OS=Homo sapiens GN=ECT2 PE=1 SV=4;&gt;sp|Q9H8V3-3|ECT2_HUMAN Isoform 3 of Pr</t>
  </si>
  <si>
    <t>Q9H8V3-2;Q9H8V3-4;Q9H8V3;Q9H8V3-3</t>
  </si>
  <si>
    <t>Early endosome membrane; Peripheral membrane protein. Endoplasmic reticulum. Note=Colocalizes with EEA1 and RAB5 at endosomal membrane fusion hot spots. May translocate to the endoplasmic reticulum in the early phase of apoptosis (PubMed:18288467). {ECO:0000269|PubMed:18288467}.</t>
  </si>
  <si>
    <t>PLEKHF2 ZFYVE18</t>
  </si>
  <si>
    <t>Chain (1); Domain (1); Modified residue (3); Zinc finger (1)</t>
  </si>
  <si>
    <t>&gt;sp|Q9H8W4|PKHF2_HUMAN Pleckstrin homology domain-containing family F member 2 OS=Homo sapiens GN=PLEKHF2 PE=1 SV=1</t>
  </si>
  <si>
    <t>ANKZF1 ZNF744</t>
  </si>
  <si>
    <t>Chain (1); Coiled coil (1); Frameshift (2); Modified residue (5); Mutagenesis (1); Natural variant (2); Region (1); Repeat (2); Zinc finger (1)</t>
  </si>
  <si>
    <t>&gt;sp|Q9H8Y5|ANKZ1_HUMAN Ankyrin repeat and zinc finger domain-containing protein 1 OS=Homo sapiens GN=ANKZF1 PE=1 SV=1</t>
  </si>
  <si>
    <t>Golgi apparatus membrane; Lipid-anchor. Membrane; Peripheral membrane protein.</t>
  </si>
  <si>
    <t>GORASP2 GOLPH6</t>
  </si>
  <si>
    <t>Alternative sequence (2); Beta strand (14); Chain (1); Compositional bias (1); Domain (1); Helix (6); Initiator methionine (1); Lipidation (1); Modified residue (10); Mutagenesis (4); Natural variant (1); Region (1); Sequence conflict (4); Turn (6)</t>
  </si>
  <si>
    <t>&gt;sp|Q9H8Y8|GORS2_HUMAN Golgi reassembly-stacking protein 2 OS=Homo sapiens GN=GORASP2 PE=1 SV=3;&gt;sp|Q9H8Y8-3|GORS2_HUMAN Isoform 3 of Golgi reassembly-stacking protein 2 OS=Homo sapiens GN=GORASP2;&gt;sp|Q9H8Y8-2|GORS2_HUMAN Isoform 2 of Golgi reassembly-stac</t>
  </si>
  <si>
    <t>Q9H8Y8;Q9H8Y8-3;Q9H8Y8-2</t>
  </si>
  <si>
    <t>Chromosome, centromere, kinetochore {ECO:0000269|PubMed:20462495}.</t>
  </si>
  <si>
    <t>ZWILCH</t>
  </si>
  <si>
    <t>Alternative sequence (1); Beta strand (13); Chain (1); Erroneous initiation (1); Erroneous termination (1); Frameshift (1); Helix (15); Modified residue (1); Natural variant (1); Sequence conflict (4); Turn (2)</t>
  </si>
  <si>
    <t>&gt;sp|Q9H900|ZWILC_HUMAN Protein zwilch homolog OS=Homo sapiens GN=ZWILCH PE=1 SV=2;&gt;sp|Q9H900-2|ZWILC_HUMAN Isoform 2 of Protein zwilch homolog OS=Homo sapiens GN=ZWILCH</t>
  </si>
  <si>
    <t>Q9H900;Q9H900-2</t>
  </si>
  <si>
    <t>HN1L C16orf34 L11</t>
  </si>
  <si>
    <t>Alternative sequence (1); Chain (1); Modified residue (7)</t>
  </si>
  <si>
    <t>&gt;sp|Q9H910|HN1L_HUMAN Hematological and neurological expressed 1-like protein OS=Homo sapiens GN=HN1L PE=1 SV=1;&gt;sp|Q9H910-2|HN1L_HUMAN Isoform 2 of Hematological and neurological expressed 1-like protein OS=Homo sapiens GN=HN1L</t>
  </si>
  <si>
    <t>Q9H910;Q9H910-2</t>
  </si>
  <si>
    <t>MED20 TRFP</t>
  </si>
  <si>
    <t>Alternative sequence (1); Chain (1); Sequence conflict (2)</t>
  </si>
  <si>
    <t>&gt;sp|Q9H944|MED20_HUMAN Mediator of RNA polymerase II transcription subunit 20 OS=Homo sapiens GN=MED20 PE=1 SV=1</t>
  </si>
  <si>
    <t>Cytoplasm {ECO:0000255|HAMAP-Rule:MF_03043}. Mitochondrion {ECO:0000255|HAMAP-Rule:MF_03043}. Note=May associate with the mitochondrion outer membrane. {ECO:0000255|HAMAP-Rule:MF_03043}.</t>
  </si>
  <si>
    <t>QTRTD1</t>
  </si>
  <si>
    <t>Active site (1); Alternative sequence (3); Chain (1); Metal binding (4); Sequence conflict (1)</t>
  </si>
  <si>
    <t>&gt;sp|Q9H974|QTRD1_HUMAN Queuine tRNA-ribosyltransferase subunit QTRTD1 OS=Homo sapiens GN=QTRTD1 PE=1 SV=1;&gt;sp|Q9H974-4|QTRD1_HUMAN Isoform 4 of Queuine tRNA-ribosyltransferase subunit QTRTD1 OS=Homo sapiens GN=QTRTD1;&gt;sp|Q9H974-2|QTRD1_HUMAN Isoform 2 of Q</t>
  </si>
  <si>
    <t>Q9H974;Q9H974-4;Q9H974-2;Q9H974-3</t>
  </si>
  <si>
    <t>WDR54</t>
  </si>
  <si>
    <t>Chain (1); Repeat (4); Sequence conflict (1)</t>
  </si>
  <si>
    <t>&gt;sp|Q9H977|WDR54_HUMAN WD repeat-containing protein 54 OS=Homo sapiens GN=WDR54 PE=1 SV=1</t>
  </si>
  <si>
    <t>Nucleus {ECO:0000269|PubMed:18163988}. Chromosome {ECO:0000269|PubMed:18163988}. Note=Specifically localizes to mitotic chromosomes.</t>
  </si>
  <si>
    <t>ACTR8 ARP8 INO80N</t>
  </si>
  <si>
    <t>Alternative sequence (3); Beta strand (18); Binding site (2); Chain (1); Erroneous initiation (1); Helix (24); Modified residue (3); Natural variant (1); Nucleotide binding (1); Sequence conflict (1); Turn (4)</t>
  </si>
  <si>
    <t>&gt;sp|Q9H981|ARP8_HUMAN Actin-related protein 8 OS=Homo sapiens GN=ACTR8 PE=1 SV=2;&gt;sp|Q9H981-2|ARP8_HUMAN Isoform 2 of Actin-related protein 8 OS=Homo sapiens GN=ACTR8;&gt;sp|Q9H981-3|ARP8_HUMAN Isoform 3 of Actin-related protein 8 OS=Homo sapiens GN=ACTR8</t>
  </si>
  <si>
    <t>Q9H981;Q9H981-2;Q9H981-3</t>
  </si>
  <si>
    <t>MARCH7 AXOT RNF177</t>
  </si>
  <si>
    <t>Alternative sequence (1); Chain (1); Compositional bias (1); Modified residue (4); Natural variant (3); Sequence conflict (2); Zinc finger (1)</t>
  </si>
  <si>
    <t>&gt;sp|Q9H992|MARH7_HUMAN E3 ubiquitin-protein ligase MARCH7 OS=Homo sapiens GN=MARCH7 PE=1 SV=1;&gt;sp|Q9H992-2|MARH7_HUMAN Isoform 2 of E3 ubiquitin-protein ligase MARCH7 OS=Homo sapiens GN=MARCH7</t>
  </si>
  <si>
    <t>Q9H992;Q9H992-2</t>
  </si>
  <si>
    <t>C6orf211</t>
  </si>
  <si>
    <t>Chain (1); Initiator methionine (1); Modified residue (2); Natural variant (7); Sequence conflict (4)</t>
  </si>
  <si>
    <t>&gt;sp|Q9H993|CF211_HUMAN UPF0364 protein C6orf211 OS=Homo sapiens GN=C6orf211 PE=1 SV=1</t>
  </si>
  <si>
    <t>PANK3</t>
  </si>
  <si>
    <t>Beta strand (15); Binding site (3); Chain (1); Helix (18); Sequence conflict (1); Turn (7)</t>
  </si>
  <si>
    <t>&gt;sp|Q9H999|PANK3_HUMAN Pantothenate kinase 3 OS=Homo sapiens GN=PANK3 PE=1 SV=1</t>
  </si>
  <si>
    <t>CNOT10</t>
  </si>
  <si>
    <t>Alternative sequence (5); Chain (1); Coiled coil (1); Erroneous initiation (1); Initiator methionine (1); Modified residue (1); Natural variant (2); Sequence conflict (7)</t>
  </si>
  <si>
    <t>&gt;sp|Q9H9A5|CNO10_HUMAN CCR4-NOT transcription complex subunit 10 OS=Homo sapiens GN=CNOT10 PE=1 SV=1;&gt;sp|Q9H9A5-6|CNO10_HUMAN Isoform 6 of CCR4-NOT transcription complex subunit 10 OS=Homo sapiens GN=CNOT10;&gt;sp|Q9H9A5-4|CNO10_HUMAN Isoform 4 of CCR4-NOT tr</t>
  </si>
  <si>
    <t>Q9H9A5;Q9H9A5-6;Q9H9A5-4;Q9H9A5-3;Q9H9A5-2;Q9H9A5-5</t>
  </si>
  <si>
    <t>LRRC40</t>
  </si>
  <si>
    <t>Chain (1); Erroneous initiation (1); Modified residue (1); Natural variant (2); Repeat (20); Sequence conflict (1)</t>
  </si>
  <si>
    <t>&gt;sp|Q9H9A6|LRC40_HUMAN Leucine-rich repeat-containing protein 40 OS=Homo sapiens GN=LRRC40 PE=1 SV=1</t>
  </si>
  <si>
    <t>Cytoplasm {ECO:0000250}. Cytoplasmic vesicle {ECO:0000250}. Early endosome. Recycling endosome. Late endosome. Note=Colocalizes in clusters with VPS33B at cytoplasmic organelles. {ECO:0000250}.</t>
  </si>
  <si>
    <t>VIPAS39 C14orf133 SPE39 VIPAR</t>
  </si>
  <si>
    <t>Alternative sequence (1); Chain (1); Erroneous gene model prediction (1); Erroneous initiation (1); Modified residue (4); Sequence conflict (1)</t>
  </si>
  <si>
    <t>&gt;sp|Q9H9C1-2|SPE39_HUMAN Isoform 2 of Spermatogenesis-defective protein 39 homolog OS=Homo sapiens GN=VIPAS39;&gt;sp|Q9H9C1|SPE39_HUMAN Spermatogenesis-defective protein 39 homolog OS=Homo sapiens GN=VIPAS39 PE=1 SV=1</t>
  </si>
  <si>
    <t>Q9H9C1-2;Q9H9C1</t>
  </si>
  <si>
    <t>Golgi apparatus membrane {ECO:0000305|PubMed:11703943}; Peripheral membrane protein {ECO:0000305|PubMed:11703943}; Cytoplasmic side {ECO:0000305|PubMed:11703943}.</t>
  </si>
  <si>
    <t>COG4</t>
  </si>
  <si>
    <t>Alternative sequence (3); Chain (1); Erroneous initiation (1); Helix (14); Initiator methionine (1); Modified residue (1); Mutagenesis (2); Natural variant (2); Region (4); Sequence conflict (7); Turn (1)</t>
  </si>
  <si>
    <t>&gt;sp|Q9H9E3|COG4_HUMAN Conserved oligomeric Golgi complex subunit 4 OS=Homo sapiens GN=COG4 PE=1 SV=3;&gt;sp|Q9H9E3-3|COG4_HUMAN Isoform 3 of Conserved oligomeric Golgi complex subunit 4 OS=Homo sapiens GN=COG4;&gt;sp|Q9H9E3-2|COG4_HUMAN Isoform 2 of Conserved ol</t>
  </si>
  <si>
    <t>Q9H9E3;Q9H9E3-3;Q9H9E3-2</t>
  </si>
  <si>
    <t>Nucleus. Cytoplasm. Note=Predominantly nuclear but undergoes nucleo-cytoplasmic shuttling. Localized to interphase nuclei, but not nucleoli; excluded from chromosomes as mitosis progresses.</t>
  </si>
  <si>
    <t>ACTR5 ARP5</t>
  </si>
  <si>
    <t>Chain (1); Coiled coil (2); Frameshift (1); Natural variant (4); Sequence conflict (2)</t>
  </si>
  <si>
    <t>&gt;sp|Q9H9F9|ARP5_HUMAN Actin-related protein 5 OS=Homo sapiens GN=ACTR5 PE=1 SV=2</t>
  </si>
  <si>
    <t>Cytoplasm, P-body {ECO:0000255|HAMAP-Rule:MF_03032, ECO:0000269|PubMed:16081698}.</t>
  </si>
  <si>
    <t>AGO3 EIF2C3</t>
  </si>
  <si>
    <t>Alternative sequence (1); Chain (1); Domain (2); Modified residue (1); Sequence conflict (1)</t>
  </si>
  <si>
    <t>&gt;sp|Q9H9G7|AGO3_HUMAN Protein argonaute-3 OS=Homo sapiens GN=AGO3 PE=1 SV=2;&gt;sp|Q9H9G7-2|AGO3_HUMAN Isoform 2 of Protein argonaute-3 OS=Homo sapiens GN=AGO3</t>
  </si>
  <si>
    <t>Q9H9G7;Q9H9G7-2;Q9HCK5</t>
  </si>
  <si>
    <t>Late endosome membrane {ECO:0000269|PubMed:15218037}; Peripheral membrane protein {ECO:0000269|PubMed:15218037}. Note=Recruited to the endosomal membrane in a VPS4A-dependent fashion.</t>
  </si>
  <si>
    <t>VPS37B</t>
  </si>
  <si>
    <t>Chain (1); Compositional bias (1); Domain (1); Region (1)</t>
  </si>
  <si>
    <t>&gt;sp|Q9H9H4|VP37B_HUMAN Vacuolar protein sorting-associated protein 37B OS=Homo sapiens GN=VPS37B PE=1 SV=1</t>
  </si>
  <si>
    <t>Nucleus {ECO:0000269|PubMed:20018852}.</t>
  </si>
  <si>
    <t>KANSL2 C12orf41 NSL2</t>
  </si>
  <si>
    <t>Alternative sequence (2); Chain (1); Erroneous initiation (3); Erroneous translation (2); Modified residue (2); Natural variant (2); Sequence conflict (1)</t>
  </si>
  <si>
    <t>&gt;sp|Q9H9L4|KANL2_HUMAN KAT8 regulatory NSL complex subunit 2 OS=Homo sapiens GN=KANSL2 PE=1 SV=3;&gt;sp|Q9H9L4-4|KANL2_HUMAN Isoform 2 of KAT8 regulatory NSL complex subunit 2 OS=Homo sapiens GN=KANSL2</t>
  </si>
  <si>
    <t>Q9H9L4;Q9H9L4-4</t>
  </si>
  <si>
    <t>COPS7B CSN7B</t>
  </si>
  <si>
    <t>Alternative sequence (2); Chain (1); Coiled coil (1); Domain (1); Initiator methionine (1); Modified residue (1)</t>
  </si>
  <si>
    <t>&gt;sp|Q9H9Q2|CSN7B_HUMAN COP9 signalosome complex subunit 7b OS=Homo sapiens GN=COPS7B PE=1 SV=1;&gt;sp|Q9H9Q2-2|CSN7B_HUMAN Isoform 2 of COP9 signalosome complex subunit 7b OS=Homo sapiens GN=COPS7B;&gt;sp|Q9H9Q2-3|CSN7B_HUMAN Isoform 3 of COP9 signalosome comple</t>
  </si>
  <si>
    <t>Q9H9Q2;Q9H9Q2-2;Q9H9Q2-3</t>
  </si>
  <si>
    <t>Cytoplasm {ECO:0000269|PubMed:19185337}.; Isoform 1: Nucleus.; Isoform 2: Cytoplasm. Nucleus.</t>
  </si>
  <si>
    <t>ELP3</t>
  </si>
  <si>
    <t>Alternative sequence (4); Chain (1); Domain (1); Frameshift (1); Metal binding (3); Modified residue (1); Sequence caution (1); Sequence conflict (4)</t>
  </si>
  <si>
    <t>&gt;sp|Q9H9T3|ELP3_HUMAN Elongator complex protein 3 OS=Homo sapiens GN=ELP3 PE=1 SV=2;&gt;sp|Q9H9T3-2|ELP3_HUMAN Isoform 2 of Elongator complex protein 3 OS=Homo sapiens GN=ELP3</t>
  </si>
  <si>
    <t>Q9H9T3;Q9H9T3-2</t>
  </si>
  <si>
    <t>JMJD4</t>
  </si>
  <si>
    <t>Alternative sequence (1); Chain (1); Domain (1); Erroneous initiation (2); Natural variant (4); Sequence conflict (2)</t>
  </si>
  <si>
    <t>&gt;sp|Q9H9V9-2|JMJD4_HUMAN Isoform 2 of JmjC domain-containing protein 4 OS=Homo sapiens GN=JMJD4;&gt;sp|Q9H9V9|JMJD4_HUMAN JmjC domain-containing protein 4 OS=Homo sapiens GN=JMJD4 PE=1 SV=2</t>
  </si>
  <si>
    <t>Q9H9V9-2;Q9H9V9</t>
  </si>
  <si>
    <t>GPN2 ATPBD1B UNQ5828/PRO19647</t>
  </si>
  <si>
    <t>Chain (1); Initiator methionine (1); Modified residue (1); Motif (1); Natural variant (2); Nucleotide binding (2); Sequence conflict (2); Site (1)</t>
  </si>
  <si>
    <t>&gt;sp|Q9H9Y4|GPN2_HUMAN GPN-loop GTPase 2 OS=Homo sapiens GN=GPN2 PE=1 SV=2</t>
  </si>
  <si>
    <t>Nucleus, nucleolus {ECO:0000269|PubMed:11250903}.</t>
  </si>
  <si>
    <t>POLR1B</t>
  </si>
  <si>
    <t>Alternative sequence (4); Chain (1); Natural variant (2); Sequence conflict (7); Zinc finger (1)</t>
  </si>
  <si>
    <t>&gt;sp|Q9H9Y6|RPA2_HUMAN DNA-directed RNA polymerase I subunit RPA2 OS=Homo sapiens GN=POLR1B PE=1 SV=2;&gt;sp|Q9H9Y6-2|RPA2_HUMAN Isoform 2 of DNA-directed RNA polymerase I subunit RPA2 OS=Homo sapiens GN=POLR1B</t>
  </si>
  <si>
    <t>Q9H9Y6;Q9H9Y6-2</t>
  </si>
  <si>
    <t>UCK1 URK1</t>
  </si>
  <si>
    <t>Alternative sequence (3); Beta strand (7); Binding site (7); Chain (1); Helix (13); Nucleotide binding (1); Sequence conflict (5); Turn (2)</t>
  </si>
  <si>
    <t>&gt;sp|Q9HA47-3|UCK1_HUMAN Isoform 3 of Uridine-cytidine kinase 1 OS=Homo sapiens GN=UCK1;&gt;sp|Q9HA47|UCK1_HUMAN Uridine-cytidine kinase 1 OS=Homo sapiens GN=UCK1 PE=1 SV=1;&gt;sp|Q9HA47-2|UCK1_HUMAN Isoform 2 of Uridine-cytidine kinase 1 OS=Homo sapiens GN=UCK1</t>
  </si>
  <si>
    <t>Q9HA47-3;Q9HA47;Q9HA47-2</t>
  </si>
  <si>
    <t>FN3KRP</t>
  </si>
  <si>
    <t>Chain (1); Erroneous termination (1); Modified residue (1); Natural variant (1); Sequence conflict (3)</t>
  </si>
  <si>
    <t>&gt;sp|Q9HA64|KT3K_HUMAN Ketosamine-3-kinase OS=Homo sapiens GN=FN3KRP PE=1 SV=2</t>
  </si>
  <si>
    <t>Cytoplasmic vesicle, autophagosome {ECO:0000269|PubMed:24752605}.</t>
  </si>
  <si>
    <t>TBC1D17</t>
  </si>
  <si>
    <t>Alternative sequence (2); Chain (1); Compositional bias (1); Domain (1); Mutagenesis (1); Natural variant (2); Region (1); Site (2)</t>
  </si>
  <si>
    <t>&gt;sp|Q9HA65|TBC17_HUMAN TBC1 domain family member 17 OS=Homo sapiens GN=TBC1D17 PE=1 SV=2;&gt;sp|Q9HA65-3|TBC17_HUMAN Isoform 3 of TBC1 domain family member 17 OS=Homo sapiens GN=TBC1D17;&gt;sp|Q9HA65-2|TBC17_HUMAN Isoform 2 of TBC1 domain family member 17 OS=Hom</t>
  </si>
  <si>
    <t>Q9HA65;Q9HA65-3;Q9HA65-2</t>
  </si>
  <si>
    <t>PPCS COAB</t>
  </si>
  <si>
    <t>Alternative sequence (1); Beta strand (13); Chain (1); Frameshift (1); Helix (12); Initiator methionine (1); Modified residue (1); Turn (1)</t>
  </si>
  <si>
    <t>&gt;sp|Q9HAB8|PPCS_HUMAN Phosphopantothenate--cysteine ligase OS=Homo sapiens GN=PPCS PE=1 SV=2;&gt;sp|Q9HAB8-2|PPCS_HUMAN Isoform 2 of Phosphopantothenate--cysteine ligase OS=Homo sapiens GN=PPCS</t>
  </si>
  <si>
    <t>Q9HAB8;Q9HAB8-2</t>
  </si>
  <si>
    <t>WDR41 MSTP048</t>
  </si>
  <si>
    <t>Alternative sequence (1); Chain (1); Frameshift (1); Natural variant (3); Repeat (6); Sequence conflict (1)</t>
  </si>
  <si>
    <t>&gt;sp|Q9HAD4|WDR41_HUMAN WD repeat-containing protein 41 OS=Homo sapiens GN=WDR41 PE=2 SV=3;&gt;sp|Q9HAD4-2|WDR41_HUMAN Isoform 2 of WD repeat-containing protein 41 OS=Homo sapiens GN=WDR41</t>
  </si>
  <si>
    <t>Q9HAD4;Q9HAD4-2</t>
  </si>
  <si>
    <t>Nucleus, nucleolus {ECO:0000269|PubMed:18794358}.</t>
  </si>
  <si>
    <t>MEAF6 C1orf149 EAF6</t>
  </si>
  <si>
    <t>Alternative sequence (3); Chain (1); Coiled coil (1); Initiator methionine (1); Modified residue (6); Sequence conflict (2)</t>
  </si>
  <si>
    <t xml:space="preserve">&gt;sp|Q9HAF1-2|EAF6_HUMAN Isoform 2 of Chromatin modification-related protein MEAF6 OS=Homo sapiens GN=MEAF6;&gt;sp|Q9HAF1|EAF6_HUMAN Chromatin modification-related protein MEAF6 OS=Homo sapiens GN=MEAF6 PE=1 SV=1;&gt;sp|Q9HAF1-4|EAF6_HUMAN Isoform 4 of Chromatin </t>
  </si>
  <si>
    <t>Q9HAF1-2;Q9HAF1;Q9HAF1-4;Q9HAF1-3</t>
  </si>
  <si>
    <t>FBRS FBS FBS1</t>
  </si>
  <si>
    <t>Alternative sequence (1); Chain (1); Compositional bias (2); Erroneous initiation (2); Sequence conflict (3)</t>
  </si>
  <si>
    <t>&gt;sp|Q9HAH7|FBRS_HUMAN Probable fibrosin-1 OS=Homo sapiens GN=FBRS PE=1 SV=3;&gt;sp|Q9HAH7-1|FBRS_HUMAN Isoform 1 of Probable fibrosin-1 OS=Homo sapiens GN=FBRS</t>
  </si>
  <si>
    <t>Q9HAH7;Q9HAH7-1</t>
  </si>
  <si>
    <t>Cytoplasm {ECO:0000269|PubMed:12446771, ECO:0000269|PubMed:16782875}. Nucleus {ECO:0000255|PROSITE-ProRule:PRU00981, ECO:0000269|PubMed:12446771, ECO:0000269|PubMed:16782875}. Mitochondrion outer membrane {ECO:0000269|PubMed:12446771, ECO:0000269|PubMed:16782875}. Note=Predominantly cytoplasmic but shuttles between cytoplasm and nucleus when associated with MLX. Also associates with the outer mitochondrial membrane and may shuttle between the outer mitochondrial membrane and the nucleus. {ECO:0000250|UniProtKB:Q2VPU4, ECO:0000269|PubMed:12446771, ECO:0000269|PubMed:16782875}.</t>
  </si>
  <si>
    <t>MLXIP BHLHE36 KIAA0867 MIR MONDOA</t>
  </si>
  <si>
    <t>Alternative sequence (6); Chain (1); Domain (1); Erroneous initiation (1); Initiator methionine (1); Modified residue (3); Natural variant (2); Region (4)</t>
  </si>
  <si>
    <t>&gt;sp|Q9HAP2|MLXIP_HUMAN MLX-interacting protein OS=Homo sapiens GN=MLXIP PE=1 SV=2;&gt;sp|Q9HAP2-4|MLXIP_HUMAN Isoform 4 of MLX-interacting protein OS=Homo sapiens GN=MLXIP;&gt;sp|Q9HAP2-2|MLXIP_HUMAN Isoform 2 of MLX-interacting protein OS=Homo sapiens GN=MLXIP;</t>
  </si>
  <si>
    <t>Q9HAP2;Q9HAP2-4;Q9HAP2-2;Q9HAP2-3;Q9HAP2-5</t>
  </si>
  <si>
    <t>C17orf75</t>
  </si>
  <si>
    <t>&gt;sp|Q9HAS0|NJMU_HUMAN Protein Njmu-R1 OS=Homo sapiens GN=C17orf75 PE=1 SV=2</t>
  </si>
  <si>
    <t>Cytoplasm {ECO:0000269|PubMed:22037487}.</t>
  </si>
  <si>
    <t>PLEKHA5 KIAA1686 PEPP2</t>
  </si>
  <si>
    <t>Alternative sequence (10); Beta strand (9); Chain (1); Domain (3); Erroneous initiation (2); Frameshift (1); Helix (3); Initiator methionine (1); Modified residue (4); Sequence caution (1); Sequence conflict (5)</t>
  </si>
  <si>
    <t>&gt;sp|Q9HAU0-5|PKHA5_HUMAN Isoform 5 of Pleckstrin homology domain-containing family A member 5 OS=Homo sapiens GN=PLEKHA5;&gt;sp|Q9HAU0-8|PKHA5_HUMAN Isoform 8 of Pleckstrin homology domain-containing family A member 5 OS=Homo sapiens GN=PLEKHA5;&gt;sp|Q9HAU0|PKH</t>
  </si>
  <si>
    <t>Q9HAU0-5;Q9HAU0-8;Q9HAU0;Q9HAU0-2;Q9HAU0-4;Q9HAU0-6;Q9HAU0-3</t>
  </si>
  <si>
    <t>Cytoplasm, perinuclear region {ECO:0000269|PubMed:11073994, ECO:0000269|PubMed:11113196, ECO:0000269|PubMed:11163187}.</t>
  </si>
  <si>
    <t>UPF2 KIAA1408 RENT2</t>
  </si>
  <si>
    <t>Alternative sequence (3); Beta strand (6); Chain (1); Coiled coil (2); Compositional bias (2); Domain (3); Erroneous initiation (1); Helix (50); Modified residue (1); Mutagenesis (19); Natural variant (1); Region (8); Sequence conflict (5); Turn (5)</t>
  </si>
  <si>
    <t>&gt;sp|Q9HAU5|RENT2_HUMAN Regulator of nonsense transcripts 2 OS=Homo sapiens GN=UPF2 PE=1 SV=1</t>
  </si>
  <si>
    <t>Q9HAU5;Q9HAU5-2</t>
  </si>
  <si>
    <t>GNB4</t>
  </si>
  <si>
    <t>Chain (1); Initiator methionine (1); Modified residue (1); Natural variant (2); Repeat (7)</t>
  </si>
  <si>
    <t>&gt;sp|Q9HAV0|GBB4_HUMAN Guanine nucleotide-binding protein subunit beta-4 OS=Homo sapiens GN=GNB4 PE=1 SV=3</t>
  </si>
  <si>
    <t>Nucleus {ECO:0000269|PubMed:11777942}. Cytoplasm {ECO:0000269|PubMed:11777942}. Note=Shuttles between the nucleus and the cytoplasm.</t>
  </si>
  <si>
    <t>XPO5 KIAA1291 RANBP21</t>
  </si>
  <si>
    <t>Beta strand (4); Chain (1); Erroneous gene model prediction (1); Erroneous initiation (2); Frameshift (1); Helix (63); Initiator methionine (1); Modified residue (3); Natural variant (2); Region (2); Sequence conflict (4); Turn (10)</t>
  </si>
  <si>
    <t>&gt;sp|Q9HAV4|XPO5_HUMAN Exportin-5 OS=Homo sapiens GN=XPO5 PE=1 SV=1</t>
  </si>
  <si>
    <t>GRPEL1 GREPEL1</t>
  </si>
  <si>
    <t>Chain (1); Modified residue (6); Transit peptide (1)</t>
  </si>
  <si>
    <t>&gt;sp|Q9HAV7|GRPE1_HUMAN GrpE protein homolog 1, mitochondrial OS=Homo sapiens GN=GRPEL1 PE=1 SV=2</t>
  </si>
  <si>
    <t>Nucleus {ECO:0000269|PubMed:12766152}.</t>
  </si>
  <si>
    <t>CLSPN</t>
  </si>
  <si>
    <t>Alternative sequence (2); Chain (1); Coiled coil (2); Modified residue (19); Mutagenesis (3); Natural variant (4); Repeat (3); Sequence caution (2); Sequence conflict (6)</t>
  </si>
  <si>
    <t>&gt;sp|Q9HAW4|CLSPN_HUMAN Claspin OS=Homo sapiens GN=CLSPN PE=1 SV=3;&gt;sp|Q9HAW4-2|CLSPN_HUMAN Isoform 2 of Claspin OS=Homo sapiens GN=CLSPN;&gt;sp|Q9HAW4-3|CLSPN_HUMAN Isoform 3 of Claspin OS=Homo sapiens GN=CLSPN</t>
  </si>
  <si>
    <t>Q9HAW4;Q9HAW4-2;Q9HAW4-3</t>
  </si>
  <si>
    <t>Nucleus {ECO:0000269|PubMed:19014353}. Mitochondrion {ECO:0000269|PubMed:19014353}.</t>
  </si>
  <si>
    <t>C12orf10</t>
  </si>
  <si>
    <t>Chain (1); Modified residue (2); Natural variant (1); Sequence conflict (3); Transit peptide (1)</t>
  </si>
  <si>
    <t>&gt;sp|Q9HB07|MYG1_HUMAN UPF0160 protein MYG1, mitochondrial OS=Homo sapiens GN=C12orf10 PE=1 SV=2</t>
  </si>
  <si>
    <t>Cytoplasm {ECO:0000250}. Cell membrane {ECO:0000250}; Peripheral membrane protein {ECO:0000250}. Nucleus {ECO:0000250}. Note=Locates to the plasma membrane after treatments that stimulate the production of PtdIns3,4P2. {ECO:0000250}.</t>
  </si>
  <si>
    <t>PLEKHA2 TAPP2</t>
  </si>
  <si>
    <t>Chain (1); Domain (2); Erroneous initiation (1); Modified residue (2); Natural variant (1); Sequence conflict (1)</t>
  </si>
  <si>
    <t>&gt;sp|Q9HB19|PKHA2_HUMAN Pleckstrin homology domain-containing family A member 2 OS=Homo sapiens GN=PLEKHA2 PE=1 SV=2</t>
  </si>
  <si>
    <t>Cytoplasm. Cell membrane; Peripheral membrane protein. Nucleus. Note=Locates to the plasma membrane after treatments that stimulate the production of PtdIns3,4P2.</t>
  </si>
  <si>
    <t>PLEKHA1 TAPP1</t>
  </si>
  <si>
    <t>Alternative sequence (1); Beta strand (7); Chain (1); Domain (2); Helix (3); Modified residue (1); Mutagenesis (9); Natural variant (1); Turn (1)</t>
  </si>
  <si>
    <t>&gt;sp|Q9HB21|PKHA1_HUMAN Pleckstrin homology domain-containing family A member 1 OS=Homo sapiens GN=PLEKHA1 PE=1 SV=2;&gt;sp|Q9HB21-2|PKHA1_HUMAN Isoform 2 of Pleckstrin homology domain-containing family A member 1 OS=Homo sapiens GN=PLEKHA1</t>
  </si>
  <si>
    <t>Q9HB21;Q9HB21-2</t>
  </si>
  <si>
    <t>Nucleus {ECO:0000269|PubMed:12895292}. Cytoplasm {ECO:0000269|PubMed:12895292}. Note=Cytoplasmic at low calcium concentrations. In neuroblastoma cells, after a retinoic acid (RA) induction and calcium increase, it localizes in both the nucleus and cytoplasm. The nuclear fraction may be phosphorylated.</t>
  </si>
  <si>
    <t>CACYBP S100A6BP SIP PNAS-107</t>
  </si>
  <si>
    <t>Alternative sequence (3); Beta strand (12); Chain (1); Domain (2); Frameshift (2); Helix (3); Initiator methionine (1); Modified residue (5); Mutagenesis (3); Region (3); Sequence conflict (4); Turn (2)</t>
  </si>
  <si>
    <t>&gt;sp|Q9HB71|CYBP_HUMAN Calcyclin-binding protein OS=Homo sapiens GN=CACYBP PE=1 SV=2;&gt;sp|Q9HB71-3|CYBP_HUMAN Isoform 3 of Calcyclin-binding protein OS=Homo sapiens GN=CACYBP</t>
  </si>
  <si>
    <t>Q9HB71;Q9HB71-3;Q9HB71-2</t>
  </si>
  <si>
    <t>Cytoplasm. Nucleus. Lysosome. Note=Predominantly cytoplasmic. May shuttle between the cytoplasm and nucleus, depending on the bound nucleotide state of associated RRAGA.</t>
  </si>
  <si>
    <t>RRAGC</t>
  </si>
  <si>
    <t>Beta strand (6); Chain (1); Erroneous initiation (1); Helix (7); Initiator methionine (1); Modified residue (3); Mutagenesis (2); Nucleotide binding (3); Sequence conflict (1)</t>
  </si>
  <si>
    <t>&gt;sp|Q9HB90|RRAGC_HUMAN Ras-related GTP-binding protein C OS=Homo sapiens GN=RRAGC PE=1 SV=1;&gt;sp|Q9NQL2|RRAGD_HUMAN Ras-related GTP-binding protein D OS=Homo sapiens GN=RRAGD PE=1 SV=1</t>
  </si>
  <si>
    <t>Q9HB90;Q9NQL2;Q9NQL2-2</t>
  </si>
  <si>
    <t>Nucleus {ECO:0000269|PubMed:12093742, ECO:0000269|PubMed:17296736}.</t>
  </si>
  <si>
    <t>FANCE FACE</t>
  </si>
  <si>
    <t>Beta strand (1); Chain (1); Helix (17); Modified residue (3); Mutagenesis (2); Natural variant (6); Region (1)</t>
  </si>
  <si>
    <t>&gt;sp|Q9HB96|FANCE_HUMAN Fanconi anemia group E protein OS=Homo sapiens GN=FANCE PE=1 SV=1</t>
  </si>
  <si>
    <t>Golgi apparatus, Golgi stack. Endoplasmic reticulum. Note=Resides predominantly in the cisternal stacks of the Golgi. Colocalizes with TRIM13 on the perinuclear endoplasmic reticulum.</t>
  </si>
  <si>
    <t>ZFYVE1 DFCP1 KIAA1589 TAFF1 ZNFN2A1 PP10436</t>
  </si>
  <si>
    <t>Alternative sequence (2); Chain (1); Erroneous initiation (1); Erroneous termination (1); Frameshift (1); Mutagenesis (10); Sequence conflict (1); Zinc finger (2)</t>
  </si>
  <si>
    <t>&gt;sp|Q9HBF4|ZFYV1_HUMAN Zinc finger FYVE domain-containing protein 1 OS=Homo sapiens GN=ZFYVE1 PE=1 SV=1</t>
  </si>
  <si>
    <t>Q9HBF4;Q9HBF4-2</t>
  </si>
  <si>
    <t>Cytoplasm. Cell projection, cilium {ECO:0000250}. Cytoplasm, cytoskeleton, cilium basal body {ECO:0000250}. Note=Localizes to photoreceptor connecting cilia. {ECO:0000250}.</t>
  </si>
  <si>
    <t>IFT122 SPG WDR10 WDR140</t>
  </si>
  <si>
    <t>Alternative sequence (10); Chain (1); Natural variant (3); Repeat (7); Sequence conflict (11)</t>
  </si>
  <si>
    <t xml:space="preserve">&gt;sp|Q9HBG6-4|IF122_HUMAN Isoform 4 of Intraflagellar transport protein 122 homolog OS=Homo sapiens GN=IFT122;&gt;sp|Q9HBG6-3|IF122_HUMAN Isoform 3 of Intraflagellar transport protein 122 homolog OS=Homo sapiens GN=IFT122;&gt;sp|Q9HBG6|IF122_HUMAN Intraflagellar </t>
  </si>
  <si>
    <t>Q9HBG6-4;Q9HBG6-3;Q9HBG6;Q9HBG6-2;Q9HBG6-5</t>
  </si>
  <si>
    <t>Cell membrane {ECO:0000305}; Lipid-anchor {ECO:0000305}; Cytoplasmic side {ECO:0000305}. Cytoplasm, cytoskeleton.</t>
  </si>
  <si>
    <t>RHOF ARHF RIF</t>
  </si>
  <si>
    <t>Alternative sequence (2); Chain (1); Lipidation (1); Modified residue (2); Motif (1); Nucleotide binding (3); Propeptide (1); Sequence conflict (2)</t>
  </si>
  <si>
    <t>&gt;sp|Q9HBH0|RHOF_HUMAN Rho-related GTP-binding protein RhoF OS=Homo sapiens GN=RHOF PE=1 SV=1;&gt;sp|Q9HBH0-2|RHOF_HUMAN Isoform 2 of Rho-related GTP-binding protein RhoF OS=Homo sapiens GN=RHOF</t>
  </si>
  <si>
    <t>Q9HBH0;Q9HBH0-2</t>
  </si>
  <si>
    <t>Isoform 2: Nucleus, PML body.; Isoform 1: Cytoplasm.</t>
  </si>
  <si>
    <t>MKNK2 GPRK7 MNK2</t>
  </si>
  <si>
    <t>Active site (1); Alternative sequence (2); Beta strand (10); Binding site (2); Chain (1); Domain (1); Helix (13); Metal binding (3); Modified residue (7); Motif (2); Mutagenesis (4); Natural variant (3); Nucleotide binding (1); Region (1); Sequence conflict (1); Turn (3)</t>
  </si>
  <si>
    <t>&gt;sp|Q9HBH9-2|MKNK2_HUMAN Isoform 2 of MAP kinase-interacting serine/threonine-protein kinase 2 OS=Homo sapiens GN=MKNK2;&gt;sp|Q9HBH9|MKNK2_HUMAN MAP kinase-interacting serine/threonine-protein kinase 2 OS=Homo sapiens GN=MKNK2 PE=1 SV=3</t>
  </si>
  <si>
    <t>Q9HBH9-2;Q9HBH9</t>
  </si>
  <si>
    <t>Cytoplasm. Cytoplasm, perinuclear region. Nucleus. Note=Under normal redox growth conditions localizes in the cytoplasm and perinuclear region. Nuclear localization is promoted by increased intracellular nitric oxide and reduced NADPH/NADP(+) ratios.</t>
  </si>
  <si>
    <t>NMRAL1 HSCARG</t>
  </si>
  <si>
    <t>Beta strand (11); Binding site (3); Chain (1); Helix (17); Mutagenesis (4); Natural variant (2); Nucleotide binding (5); Region (1); Turn (3)</t>
  </si>
  <si>
    <t>&gt;sp|Q9HBL8|NMRL1_HUMAN NmrA-like family domain-containing protein 1 OS=Homo sapiens GN=NMRAL1 PE=1 SV=1</t>
  </si>
  <si>
    <t>SPC25 SPBC25 AD024</t>
  </si>
  <si>
    <t>Chain (1); Coiled coil (1); Helix (3); Modified residue (1); Region (3); Turn (1)</t>
  </si>
  <si>
    <t>&gt;sp|Q9HBM1|SPC25_HUMAN Kinetochore protein Spc25 OS=Homo sapiens GN=SPC25 PE=1 SV=1</t>
  </si>
  <si>
    <t>ETNK1 EKI1</t>
  </si>
  <si>
    <t>Alternative sequence (1); Chain (1); Compositional bias (1)</t>
  </si>
  <si>
    <t>&gt;sp|Q9HBU6|EKI1_HUMAN Ethanolamine kinase 1 OS=Homo sapiens GN=ETNK1 PE=1 SV=1</t>
  </si>
  <si>
    <t>Q9HBU6;Q9HBU6-2</t>
  </si>
  <si>
    <t>EML4 C2orf2 EMAPL4</t>
  </si>
  <si>
    <t>Alternative sequence (1); Chain (1); Erroneous initiation (1); Modified residue (13); Natural variant (4); Repeat (9); Sequence caution (1); Sequence conflict (1)</t>
  </si>
  <si>
    <t>&gt;sp|Q9HC35|EMAL4_HUMAN Echinoderm microtubule-associated protein-like 4 OS=Homo sapiens GN=EML4 PE=1 SV=3;&gt;sp|Q9HC35-2|EMAL4_HUMAN Isoform 2 of Echinoderm microtubule-associated protein-like 4 OS=Homo sapiens GN=EML4</t>
  </si>
  <si>
    <t>Q9HC35;Q9HC35-2</t>
  </si>
  <si>
    <t>Mitochondrion {ECO:0000305|PubMed:12897971}.</t>
  </si>
  <si>
    <t>GLOD4 C17orf25 CGI-150 My027</t>
  </si>
  <si>
    <t>Alternative sequence (3); Beta strand (16); Chain (1); Helix (6); Modified residue (1); Natural variant (1); Sequence conflict (1); Turn (2)</t>
  </si>
  <si>
    <t>&gt;sp|Q9HC38-2|GLOD4_HUMAN Isoform 2 of Glyoxalase domain-containing protein 4 OS=Homo sapiens GN=GLOD4;&gt;sp|Q9HC38|GLOD4_HUMAN Glyoxalase domain-containing protein 4 OS=Homo sapiens GN=GLOD4 PE=1 SV=1</t>
  </si>
  <si>
    <t>Q9HC38-2;Q9HC38;Q9HC38-3</t>
  </si>
  <si>
    <t>GPBP1L1 SP192</t>
  </si>
  <si>
    <t>Chain (1); Modified residue (3); Natural variant (2); Sequence conflict (2)</t>
  </si>
  <si>
    <t>&gt;sp|Q9HC44|GPBL1_HUMAN Vasculin-like protein 1 OS=Homo sapiens GN=GPBP1L1 PE=1 SV=1</t>
  </si>
  <si>
    <t>Cytoplasm, cytoskeleton, microtubule organizing center, centrosome. Cytoplasm, cytoskeleton, microtubule organizing center, centrosome, centriole. Note=Localized within the center of microtubule asters. During centriole biogenesis, it is concentrated within the proximal lumen of both parental centrioles and procentrioles.</t>
  </si>
  <si>
    <t>CENPJ CPAP LAP LIP1</t>
  </si>
  <si>
    <t>Alternative sequence (2); Chain (1); Erroneous initiation (1); Modified residue (3); Mutagenesis (2); Natural variant (7); Sequence conflict (4)</t>
  </si>
  <si>
    <t>&gt;sp|Q9HC77|CENPJ_HUMAN Centromere protein J OS=Homo sapiens GN=CENPJ PE=1 SV=2</t>
  </si>
  <si>
    <t>Cytoplasm. Nucleus. Nucleus speckle. Cytoplasm, cytoskeleton, microtubule organizing center, centrosome. Cytoplasm, cytoskeleton, spindle pole. Note=Colocalizes with APBB1 at the nuclear speckles. Colocalizes with PIN1 in the nucleus. Colocalizes with ATF4, CIR1, ARHGAP33, ANKRA2, CDC42, NEK9, RAD26L, RBBP6, RPS7, TRIP4, RELB and PHF1 in the centrosome. Localizes to spindle microtubules in metaphase and anaphase and to the midbody during cytokinesis.</t>
  </si>
  <si>
    <t>NEK6</t>
  </si>
  <si>
    <t>Active site (1); Alternative sequence (3); Binding site (1); Chain (1); Domain (1); Erroneous initiation (4); Modified residue (4); Mutagenesis (3); Nucleotide binding (1); Region (2); Sequence caution (1); Sequence conflict (1); Site (1)</t>
  </si>
  <si>
    <t>&gt;sp|Q9HC98|NEK6_HUMAN Serine/threonine-protein kinase Nek6 OS=Homo sapiens GN=NEK6 PE=1 SV=2;&gt;sp|Q9HC98-3|NEK6_HUMAN Isoform 3 of Serine/threonine-protein kinase Nek6 OS=Homo sapiens GN=NEK6;&gt;sp|Q9HC98-4|NEK6_HUMAN Isoform 4 of Serine/threonine-protein kin</t>
  </si>
  <si>
    <t>Q9HC98;Q9HC98-3;Q9HC98-4;Q9HC98-2</t>
  </si>
  <si>
    <t>TANC2 KIAA1148 KIAA1636</t>
  </si>
  <si>
    <t>Alternative sequence (5); Chain (1); Erroneous initiation (1); Frameshift (2); Modified residue (1); Natural variant (1); Repeat (14); Sequence conflict (4)</t>
  </si>
  <si>
    <t>&gt;sp|Q9HCD6|TANC2_HUMAN Protein TANC2 OS=Homo sapiens GN=TANC2 PE=1 SV=3;&gt;sp|Q9HCD6-2|TANC2_HUMAN Isoform 2 of Protein TANC2 OS=Homo sapiens GN=TANC2</t>
  </si>
  <si>
    <t>Q9HCD6;Q9HCD6-2;Q9HCD6-4;Q9HCD6-3</t>
  </si>
  <si>
    <t>EPG5 KIAA1632</t>
  </si>
  <si>
    <t>Alternative sequence (1); Chain (1); Coiled coil (1); Erroneous initiation (1); Erroneous termination (1); Natural variant (11); Sequence conflict (5)</t>
  </si>
  <si>
    <t>&gt;sp|Q9HCE0-2|EPG5_HUMAN Isoform 2 of Ectopic P granules protein 5 homolog OS=Homo sapiens GN=EPG5;&gt;sp|Q9HCE0|EPG5_HUMAN Ectopic P granules protein 5 homolog OS=Homo sapiens GN=EPG5 PE=2 SV=2</t>
  </si>
  <si>
    <t>Q9HCE0-2;Q9HCE0</t>
  </si>
  <si>
    <t>Cytoplasm, P-body {ECO:0000269|PubMed:16289642}.</t>
  </si>
  <si>
    <t>MOV10 KIAA1631</t>
  </si>
  <si>
    <t>Alternative sequence (4); Chain (1); Erroneous initiation (1); Erroneous translation (1); Modified residue (4); Motif (1); Nucleotide binding (1); Region (1); Sequence conflict (3)</t>
  </si>
  <si>
    <t>&gt;sp|Q9HCE1|MOV10_HUMAN Putative helicase MOV-10 OS=Homo sapiens GN=MOV10 PE=1 SV=2;&gt;sp|Q9HCE1-2|MOV10_HUMAN Isoform 2 of Putative helicase MOV-10 OS=Homo sapiens GN=MOV10</t>
  </si>
  <si>
    <t>Q9HCE1;Q9HCE1-2;Q9HCE1-3</t>
  </si>
  <si>
    <t>Nucleus {ECO:0000269|PubMed:24316715, ECO:0000269|PubMed:24407421}.</t>
  </si>
  <si>
    <t>METTL14 KIAA1627</t>
  </si>
  <si>
    <t>Chain (1); Coiled coil (1); Compositional bias (1); Erroneous initiation (1)</t>
  </si>
  <si>
    <t>&gt;sp|Q9HCE5|MET14_HUMAN N6-adenosine-methyltransferase subunit METTL14 OS=Homo sapiens GN=METTL14 PE=1 SV=2</t>
  </si>
  <si>
    <t>Cytoplasm {ECO:0000269|PubMed:16112081}.</t>
  </si>
  <si>
    <t>ARHGEF10L GRINCHGEF KIAA1626</t>
  </si>
  <si>
    <t>Alternative sequence (7); Chain (1); Domain (1); Erroneous initiation (2); Erroneous termination (1); Modified residue (2); Natural variant (5); Sequence conflict (3)</t>
  </si>
  <si>
    <t>&gt;sp|Q9HCE6-4|ARGAL_HUMAN Isoform 4 of Rho guanine nucleotide exchange factor 10-like protein OS=Homo sapiens GN=ARHGEF10L;&gt;sp|Q9HCE6-3|ARGAL_HUMAN Isoform 3 of Rho guanine nucleotide exchange factor 10-like protein OS=Homo sapiens GN=ARHGEF10L;&gt;sp|Q9HCE6-2</t>
  </si>
  <si>
    <t>Q9HCE6-4;Q9HCE6-3;Q9HCE6-2;Q9HCE6;Q9HCE6-5</t>
  </si>
  <si>
    <t>Nucleus. Nucleus speckle. Note=Concentrates around speckles, which are sites of pre-mRNA synthesis and processing, where it colocalizes with EJC core proteins.</t>
  </si>
  <si>
    <t>CWC22 KIAA1604 NCM</t>
  </si>
  <si>
    <t>Beta strand (1); Chain (1); Compositional bias (4); Domain (2); Erroneous initiation (2); Frameshift (1); Helix (15); Modified residue (3); Mutagenesis (5); Natural variant (3); Sequence caution (3); Sequence conflict (10); Turn (2)</t>
  </si>
  <si>
    <t>&gt;sp|Q9HCG8|CWC22_HUMAN Pre-mRNA-splicing factor CWC22 homolog OS=Homo sapiens GN=CWC22 PE=1 SV=3</t>
  </si>
  <si>
    <t>NCKAP5L KIAA1602 FP1193</t>
  </si>
  <si>
    <t>Alternative sequence (4); Chain (1); Coiled coil (2); Compositional bias (3); Frameshift (1); Modified residue (7); Sequence conflict (2)</t>
  </si>
  <si>
    <t>&gt;sp|Q9HCH0-3|NCK5L_HUMAN Isoform 3 of Nck-associated protein 5-like OS=Homo sapiens GN=NCKAP5L;&gt;sp|Q9HCH0|NCK5L_HUMAN Nck-associated protein 5-like OS=Homo sapiens GN=NCKAP5L PE=1 SV=2;&gt;sp|Q9HCH0-2|NCK5L_HUMAN Isoform 2 of Nck-associated protein 5-like OS=</t>
  </si>
  <si>
    <t>Q9HCH0-3;Q9HCH0;Q9HCH0-2;Q9HCH0-4</t>
  </si>
  <si>
    <t>TNRC6C KIAA1582</t>
  </si>
  <si>
    <t>Alternative sequence (2); Chain (1); Coiled coil (1); Compositional bias (4); Domain (2); Erroneous initiation (2); Helix (3); Modified residue (2); Mutagenesis (15); Natural variant (1); Region (6); Sequence conflict (3)</t>
  </si>
  <si>
    <t>&gt;sp|Q9HCJ0|TNR6C_HUMAN Trinucleotide repeat-containing gene 6C protein OS=Homo sapiens GN=TNRC6C PE=1 SV=3;&gt;sp|Q9HCJ0-2|TNR6C_HUMAN Isoform 2 of Trinucleotide repeat-containing gene 6C protein OS=Homo sapiens GN=TNRC6C</t>
  </si>
  <si>
    <t>Q9HCJ0;Q9HCJ0-2</t>
  </si>
  <si>
    <t>Nucleus {ECO:0000269|PubMed:18378692, ECO:0000269|PubMed:20453063}. Note=Localizes to the promoter regions of several CTNNB1-responsive genes. Also present at known CTCF target sites.</t>
  </si>
  <si>
    <t>CHD8 HELSNF1 KIAA1564</t>
  </si>
  <si>
    <t>Alternative sequence (1); Beta strand (3); Chain (1); Compositional bias (4); Cross-link (1); Domain (4); Helix (3); Modified residue (15); Motif (1); Mutagenesis (1); Natural variant (1); Nucleotide binding (1); Sequence conflict (4); Turn (1)</t>
  </si>
  <si>
    <t>&gt;sp|Q9HCK8|CHD8_HUMAN Chromodomain-helicase-DNA-binding protein 8 OS=Homo sapiens GN=CHD8 PE=1 SV=5;&gt;sp|Q9HCK8-2|CHD8_HUMAN Isoform 2 of Chromodomain-helicase-DNA-binding protein 8 OS=Homo sapiens GN=CHD8</t>
  </si>
  <si>
    <t>Q9HCK8;Q9HCK8-2;Q9P2D1</t>
  </si>
  <si>
    <t>FBRSL1 AUTS2L KIAA1545 XTP9</t>
  </si>
  <si>
    <t>Chain (1); Compositional bias (1); Erroneous gene model prediction (1); Modified residue (3); Natural variant (1); Sequence conflict (1)</t>
  </si>
  <si>
    <t>&gt;sp|Q9HCM7|FBSL_HUMAN Fibrosin-1-like protein OS=Homo sapiens GN=FBRSL1 PE=1 SV=4</t>
  </si>
  <si>
    <t>Cytoplasm {ECO:0000269|PubMed:11058119, ECO:0000269|PubMed:20855544}. Nucleus {ECO:0000269|PubMed:20855544}. Note=Shuttles between the nucleus and the cytoplasm. {ECO:0000269|PubMed:20855544}.</t>
  </si>
  <si>
    <t>GPN1 MBDIN RPAP4 XAB1 HUSSY-23</t>
  </si>
  <si>
    <t>Alternative sequence (4); Chain (1); Initiator methionine (1); Modified residue (4); Motif (1); Mutagenesis (1); Nucleotide binding (2); Site (1)</t>
  </si>
  <si>
    <t xml:space="preserve">&gt;sp|Q9HCN4|GPN1_HUMAN GPN-loop GTPase 1 OS=Homo sapiens GN=GPN1 PE=1 SV=1;&gt;sp|Q9HCN4-5|GPN1_HUMAN Isoform 5 of GPN-loop GTPase 1 OS=Homo sapiens GN=GPN1;&gt;sp|Q9HCN4-4|GPN1_HUMAN Isoform 4 of GPN-loop GTPase 1 OS=Homo sapiens GN=GPN1;&gt;sp|Q9HCN4-2|GPN1_HUMAN </t>
  </si>
  <si>
    <t>Q9HCN4;Q9HCN4-5;Q9HCN4-4;Q9HCN4-2;Q9HCN4-3</t>
  </si>
  <si>
    <t>SDF2L1 UNQ1941/PRO4424</t>
  </si>
  <si>
    <t>Chain (1); Domain (3); Motif (1); Sequence conflict (2); Signal peptide (1)</t>
  </si>
  <si>
    <t>&gt;sp|Q9HCN8|SDF2L_HUMAN Stromal cell-derived factor 2-like protein 1 OS=Homo sapiens GN=SDF2L1 PE=1 SV=2</t>
  </si>
  <si>
    <t>Nucleus {ECO:0000250}. Note=Detected in the splicing complex carrying pre-mRNA. {ECO:0000250}.</t>
  </si>
  <si>
    <t>XAB2 HCNP KIAA1177 SYF1 PP3898</t>
  </si>
  <si>
    <t>Chain (1); Erroneous initiation (1); Frameshift (1); Modified residue (2); Natural variant (3); Repeat (14); Sequence caution (1); Sequence conflict (6)</t>
  </si>
  <si>
    <t>&gt;sp|Q9HCS7|SYF1_HUMAN Pre-mRNA-splicing factor SYF1 OS=Homo sapiens GN=XAB2 PE=1 SV=2</t>
  </si>
  <si>
    <t>Nucleus {ECO:0000269|PubMed:12565891}. Cytoplasm {ECO:0000269|PubMed:12565891}.</t>
  </si>
  <si>
    <t>SRA1 PP7684</t>
  </si>
  <si>
    <t>Beta strand (1); Chain (1); Compositional bias (1); Frameshift (1); Helix (5); Modified residue (1); Natural variant (1); Sequence conflict (5); Turn (3)</t>
  </si>
  <si>
    <t>&gt;sp|Q9HD15|SRA1_HUMAN Steroid receptor RNA activator 1 OS=Homo sapiens GN=SRA1 PE=1 SV=1</t>
  </si>
  <si>
    <t>Cytoplasm. Golgi apparatus membrane; Peripheral membrane protein. Golgi apparatus, trans-Golgi network membrane; Peripheral membrane protein. Cell junction, synapse {ECO:0000250}. Cell junction, synapse, postsynaptic cell membrane, postsynaptic density {ECO:0000250}. Cell projection, dendrite {ECO:0000250}. Note=Enriched in synaptosomal and postsynaptic densities (PSD) fractions. Expressed in cell bodies and dendrites of Purkinje cells. Localized at the trans-Golgi network (TGN) of spermatids and the medulla of round spermatides. {ECO:0000250}.</t>
  </si>
  <si>
    <t>GOPC CAL FIG</t>
  </si>
  <si>
    <t>Alternative sequence (3); Beta strand (8); Chain (1); Coiled coil (1); Domain (1); Erroneous initiation (1); Helix (3); Initiator methionine (1); Modified residue (1); Mutagenesis (4); Site (1)</t>
  </si>
  <si>
    <t>&gt;sp|Q9HD26-2|GOPC_HUMAN Isoform 2 of Golgi-associated PDZ and coiled-coil motif-containing protein OS=Homo sapiens GN=GOPC;&gt;sp|Q9HD26|GOPC_HUMAN Golgi-associated PDZ and coiled-coil motif-containing protein OS=Homo sapiens GN=GOPC PE=1 SV=1;&gt;sp|Q9HD26-3|GO</t>
  </si>
  <si>
    <t>Q9HD26-2;Q9HD26;Q9HD26-3</t>
  </si>
  <si>
    <t>SEPSECS TRNP48</t>
  </si>
  <si>
    <t>Alternative sequence (3); Beta strand (14); Binding site (8); Chain (1); Erroneous initiation (1); Erroneous translation (2); Frameshift (1); Helix (16); Modified residue (1); Mutagenesis (8); Natural variant (2); Region (3); Sequence conflict (7); Site (1); Turn (4)</t>
  </si>
  <si>
    <t>&gt;sp|Q9HD40|SPCS_HUMAN O-phosphoseryl-tRNA(Sec) selenium transferase OS=Homo sapiens GN=SEPSECS PE=1 SV=2;&gt;sp|Q9HD40-3|SPCS_HUMAN Isoform 3 of O-phosphoseryl-tRNA(Sec) selenium transferase OS=Homo sapiens GN=SEPSECS</t>
  </si>
  <si>
    <t>Q9HD40;Q9HD40-3;Q9HD40-2</t>
  </si>
  <si>
    <t>Cytoplasm. Endosome membrane; Peripheral membrane protein. Nucleus matrix. Note=The cytoplasmic form is partially membrane-associated and localizes to early endosomes. The nuclear form remains associated with the chromosome scaffold during mitosis. On overexpression, it localizes to nuclear bodies characterized by nuclease-resistant condensed chromatin.</t>
  </si>
  <si>
    <t>CHMP1A CHMP1 KIAA0047 PCOLN3 PRSM1</t>
  </si>
  <si>
    <t>Alternative sequence (1); Chain (1); Coiled coil (2); Erroneous translation (2); Helix (1); Modified residue (1); Motif (1); Mutagenesis (2); Sequence conflict (1)</t>
  </si>
  <si>
    <t>&gt;sp|Q9HD42|CHM1A_HUMAN Charged multivesicular body protein 1a OS=Homo sapiens GN=CHMP1A PE=1 SV=1</t>
  </si>
  <si>
    <t>Nucleus {ECO:0000269|PubMed:11290418}. Cytoplasm {ECO:0000269|PubMed:11290418}. Note=Shuttles between the nucleus and cytoplasm.</t>
  </si>
  <si>
    <t>RANGRF MOG1 RANGNRF HSPC165 HSPC236 MDS5</t>
  </si>
  <si>
    <t>Alternative sequence (5); Chain (1); Frameshift (2); Sequence conflict (1)</t>
  </si>
  <si>
    <t>&gt;sp|Q9HD47|MOG1_HUMAN Ran guanine nucleotide release factor OS=Homo sapiens GN=RANGRF PE=1 SV=1;&gt;sp|Q9HD47-2|MOG1_HUMAN Isoform 2 of Ran guanine nucleotide release factor OS=Homo sapiens GN=RANGRF;&gt;sp|Q9HD47-4|MOG1_HUMAN Isoform 4 of Ran guanine nucleotide</t>
  </si>
  <si>
    <t>Q9HD47;Q9HD47-2;Q9HD47-4;Q9HD47-3</t>
  </si>
  <si>
    <t>Cytoplasm, cytosol {ECO:0000269|PubMed:10984435}. Cell projection, lamellipodium {ECO:0000269|PubMed:10984435}. Cell projection, ruffle {ECO:0000269|PubMed:10984435}. Cytoplasm, cytoskeleton {ECO:0000269|PubMed:10984435}. Cell projection, filopodium tip {ECO:0000269|PubMed:10984435}. Cytoplasm, cell cortex {ECO:0000269|PubMed:10984435}. Cell projection, filopodium membrane {ECO:0000250}; Peripheral membrane protein {ECO:0000250}. Note=May be in an inactive, monomeric conformation in the cytosol. Detected in cytoplasmic punctae and in cell projections. Colocalizes with actin fibers. Undergoes forward and rearward movements within filopodia. Interacts with microtubules.</t>
  </si>
  <si>
    <t>MYO10 KIAA0799</t>
  </si>
  <si>
    <t>Alternative sequence (3); Beta strand (13); Chain (1); Coiled coil (1); Domain (8); Erroneous initiation (1); Helix (24); Modified residue (2); Mutagenesis (7); Natural variant (6); Region (1); Sequence conflict (3); Turn (4)</t>
  </si>
  <si>
    <t>&gt;sp|Q9HD67|MYO10_HUMAN Unconventional myosin-X OS=Homo sapiens GN=MYO10 PE=1 SV=3</t>
  </si>
  <si>
    <t>Cytoplasm {ECO:0000269|PubMed:17216128}. Note=Colocalizes in the cytoplasm with STK11/LKB1.</t>
  </si>
  <si>
    <t>WDR6</t>
  </si>
  <si>
    <t>Chain (1); Erroneous initiation (1); Modified residue (1); Repeat (16); Sequence conflict (3)</t>
  </si>
  <si>
    <t>&gt;sp|Q9NNW5|WDR6_HUMAN WD repeat-containing protein 6 OS=Homo sapiens GN=WDR6 PE=1 SV=1</t>
  </si>
  <si>
    <t>ARFGAP3 ARFGAP1</t>
  </si>
  <si>
    <t>Alternative sequence (1); Beta strand (3); Chain (1); Coiled coil (1); Compositional bias (1); Domain (1); Erroneous initiation (2); Helix (6); Modified residue (4); Natural variant (7); Sequence conflict (3); Turn (3); Zinc finger (1)</t>
  </si>
  <si>
    <t>&gt;sp|Q9NP61-2|ARFG3_HUMAN Isoform 2 of ADP-ribosylation factor GTPase-activating protein 3 OS=Homo sapiens GN=ARFGAP3;&gt;sp|Q9NP61|ARFG3_HUMAN ADP-ribosylation factor GTPase-activating protein 3 OS=Homo sapiens GN=ARFGAP3 PE=1 SV=1</t>
  </si>
  <si>
    <t>Q9NP61-2;Q9NP61</t>
  </si>
  <si>
    <t>MLXIPL BHLHD14 MIO WBSCR14</t>
  </si>
  <si>
    <t>Alternative sequence (7); Chain (1); Compositional bias (2); Domain (1); Modified residue (4); Natural variant (2); Region (1); Sequence conflict (1)</t>
  </si>
  <si>
    <t>&gt;sp|Q9NP71-4|MLXPL_HUMAN Isoform 4 of Carbohydrate-responsive element-binding protein OS=Homo sapiens GN=MLXIPL;&gt;sp|Q9NP71-2|MLXPL_HUMAN Isoform 2 of Carbohydrate-responsive element-binding protein OS=Homo sapiens GN=MLXIPL;&gt;sp|Q9NP71-3|MLXPL_HUMAN Isoform</t>
  </si>
  <si>
    <t>Q9NP71-4;Q9NP71-2;Q9NP71-3;Q9NP71;Q9NP71-6;Q9NP71-5</t>
  </si>
  <si>
    <t>Isoform 2: Endoplasmic reticulum {ECO:0000305}. Note=Could be recruited to the cytosolic face of the endoplasmic reticulum membrane through its interaction with ALG14.</t>
  </si>
  <si>
    <t>ALG13 CXorf45 GLT28D1 MDS031</t>
  </si>
  <si>
    <t>Active site (3); Alternative sequence (6); Chain (1); Compositional bias (1); Domain (2); Erroneous gene model prediction (2); Erroneous initiation (5); Erroneous termination (1); Natural variant (2); Region (2); Sequence conflict (11)</t>
  </si>
  <si>
    <t>&gt;sp|Q9NP73-2|ALG13_HUMAN Isoform 2 of Putative bifunctional UDP-N-acetylglucosamine transferase and deubiquitinase ALG13 OS=Homo sapiens GN=ALG13;&gt;sp|Q9NP73|ALG13_HUMAN Putative bifunctional UDP-N-acetylglucosamine transferase and deubiquitinase ALG13 OS=H</t>
  </si>
  <si>
    <t>Q9NP73-2;Q9NP73;Q9NP73-3</t>
  </si>
  <si>
    <t>Cytoplasm {ECO:0000269|PubMed:11707320}. Cell projection, dendrite {ECO:0000269|PubMed:11707320}. Cell projection, dendritic spine {ECO:0000250}.</t>
  </si>
  <si>
    <t>PALMD C1orf11 PALML</t>
  </si>
  <si>
    <t>Alternative sequence (2); Chain (1); Coiled coil (1); Compositional bias (1); Modified residue (5); Natural variant (3); Sequence caution (1); Sequence conflict (2)</t>
  </si>
  <si>
    <t>&gt;sp|Q9NP74|PALMD_HUMAN Palmdelphin OS=Homo sapiens GN=PALMD PE=1 SV=1</t>
  </si>
  <si>
    <t>Q9NP74;Q9NP74-3;Q9NP74-2</t>
  </si>
  <si>
    <t>Nucleus. Cytoplasm. Note=Predominantly in the cytosol.</t>
  </si>
  <si>
    <t>SSU72 HSPC182 PNAS-120</t>
  </si>
  <si>
    <t>Alternative sequence (1); Beta strand (7); Chain (1); Coiled coil (1); Helix (7); Mutagenesis (1); Sequence conflict (1)</t>
  </si>
  <si>
    <t>&gt;sp|Q9NP77|SSU72_HUMAN RNA polymerase II subunit A C-terminal domain phosphatase SSU72 OS=Homo sapiens GN=SSU72 PE=1 SV=1;&gt;sp|Q9NP77-2|SSU72_HUMAN Isoform 2 of RNA polymerase II subunit A C-terminal domain phosphatase SSU72 OS=Homo sapiens GN=SSU72</t>
  </si>
  <si>
    <t>Q9NP77;Q9NP77-2</t>
  </si>
  <si>
    <t>Cytoplasm {ECO:0000269|PubMed:15644320}. Endosome membrane {ECO:0000305|PubMed:15644320}; Peripheral membrane protein {ECO:0000305|PubMed:15644320}.</t>
  </si>
  <si>
    <t>VTA1 C6orf55 HSPC228 My012</t>
  </si>
  <si>
    <t>Alternative sequence (2); Beta strand (1); Chain (1); Frameshift (2); Helix (8); Initiator methionine (1); Modified residue (1); Natural variant (1); Region (3); Sequence conflict (4)</t>
  </si>
  <si>
    <t>&gt;sp|Q9NP79|VTA1_HUMAN Vacuolar protein sorting-associated protein VTA1 homolog OS=Homo sapiens GN=VTA1 PE=1 SV=1</t>
  </si>
  <si>
    <t>DYNLRB1 BITH DNCL2A DNLC2A ROBLD1 HSPC162</t>
  </si>
  <si>
    <t>Alternative sequence (2); Beta strand (6); Chain (1); Helix (2); Initiator methionine (1); Modified residue (1); Natural variant (2)</t>
  </si>
  <si>
    <t>&gt;sp|Q9NP97|DLRB1_HUMAN Dynein light chain roadblock-type 1 OS=Homo sapiens GN=DYNLRB1 PE=1 SV=3;&gt;sp|Q8TF09|DLRB2_HUMAN Dynein light chain roadblock-type 2 OS=Homo sapiens GN=DYNLRB2 PE=1 SV=1</t>
  </si>
  <si>
    <t>Q9NP97;Q8TF09;Q9NP97-2</t>
  </si>
  <si>
    <t>Nucleus {ECO:0000250}. Cytoplasm {ECO:0000250}. Cytoplasm, cytoskeleton {ECO:0000250}. Note=Associated with microtubules. {ECO:0000250}.</t>
  </si>
  <si>
    <t>MID1IP1 MIG12</t>
  </si>
  <si>
    <t>Chain (1); Erroneous initiation (1); Modified residue (2)</t>
  </si>
  <si>
    <t>&gt;sp|Q9NPA3|M1IP1_HUMAN Mid1-interacting protein 1 OS=Homo sapiens GN=MID1IP1 PE=1 SV=1</t>
  </si>
  <si>
    <t>GPCPD1 GDE5 KIAA1434</t>
  </si>
  <si>
    <t>Beta strand (7); Binding site (1); Chain (1); Compositional bias (1); Domain (2); Erroneous initiation (2); Helix (2); Modified residue (1); Natural variant (1); Region (1); Turn (1)</t>
  </si>
  <si>
    <t>&gt;sp|Q9NPB8|GPCP1_HUMAN Glycerophosphocholine phosphodiesterase GPCPD1 OS=Homo sapiens GN=GPCPD1 PE=1 SV=2</t>
  </si>
  <si>
    <t>Cytoplasm {ECO:0000269|PubMed:17545563}. Nucleus, nucleolus {ECO:0000269|PubMed:17545563}. Nucleus {ECO:0000269|PubMed:17545563}.</t>
  </si>
  <si>
    <t>EXOSC4 RRP41 SKI6</t>
  </si>
  <si>
    <t>Beta strand (12); Chain (1); Helix (5); Initiator methionine (1); Modified residue (1); Turn (3)</t>
  </si>
  <si>
    <t>&gt;sp|Q9NPD3|EXOS4_HUMAN Exosome complex component RRP41 OS=Homo sapiens GN=EXOSC4 PE=1 SV=3</t>
  </si>
  <si>
    <t>Nucleus {ECO:0000269|PubMed:17938197, ECO:0000269|PubMed:19887602}. Note=Accumulates to chromatin.</t>
  </si>
  <si>
    <t>UBE2T HSPC150 PIG50</t>
  </si>
  <si>
    <t>Active site (1); Beta strand (4); Chain (1); Cross-link (2); Helix (5); Mutagenesis (4); Turn (3)</t>
  </si>
  <si>
    <t>&gt;sp|Q9NPD8|UBE2T_HUMAN Ubiquitin-conjugating enzyme E2 T OS=Homo sapiens GN=UBE2T PE=1 SV=1</t>
  </si>
  <si>
    <t>Cytoplasm {ECO:0000255|HAMAP-Rule:MF_03180}. Nucleus {ECO:0000255|HAMAP-Rule:MF_03180, ECO:0000269|PubMed:22912744}.</t>
  </si>
  <si>
    <t>OSGEP GCPL1</t>
  </si>
  <si>
    <t>Binding site (4); Chain (1); Metal binding (4); Region (1)</t>
  </si>
  <si>
    <t>&gt;sp|Q9NPF4|OSGEP_HUMAN Probable tRNA N6-adenosine threonylcarbamoyltransferase OS=Homo sapiens GN=OSGEP PE=1 SV=1</t>
  </si>
  <si>
    <t>Cytoplasm, P-body. Nucleus. Note=Co-localizes with NANOS3 in the processing bodies (By similarity). Predominantly cytoplasmic, in processing bodies (PB). Nuclear, after TGFB1 treatment. Translocation to the nucleus depends on interaction with SMAD4. {ECO:0000250}.</t>
  </si>
  <si>
    <t>DCP1A SMIF</t>
  </si>
  <si>
    <t>Alternative sequence (1); Beta strand (7); Chain (1); Helix (4); Modified residue (12); Mutagenesis (2); Sequence conflict (5); Turn (1)</t>
  </si>
  <si>
    <t>&gt;sp|Q9NPI6|DCP1A_HUMAN mRNA-decapping enzyme 1A OS=Homo sapiens GN=DCP1A PE=1 SV=2</t>
  </si>
  <si>
    <t>Cytoplasm, cytosol {ECO:0000250}. Mitochondrion {ECO:0000250}. Nucleus {ECO:0000250}. Cytoplasm, cytoskeleton, spindle {ECO:0000250}. Note=During interphase, found both in the nucleus and in the cytoplasm. At mitosis, localizes to the spindle. Colocalizes with tubulin (By similarity). {ECO:0000250}.</t>
  </si>
  <si>
    <t>ACOT13 THEM2 HT012 PNAS-27</t>
  </si>
  <si>
    <t>Alternative sequence (1); Beta strand (9); Binding site (1); Chain (2); Helix (4); Initiator methionine (1); Modified residue (7); Mutagenesis (5); Turn (1)</t>
  </si>
  <si>
    <t>&gt;sp|Q9NPJ3|ACO13_HUMAN Acyl-coenzyme A thioesterase 13 OS=Homo sapiens GN=ACOT13 PE=1 SV=1;&gt;sp|Q9NPJ3-2|ACO13_HUMAN Isoform 2 of Acyl-coenzyme A thioesterase 13 OS=Homo sapiens GN=ACOT13</t>
  </si>
  <si>
    <t>Q9NPJ3;Q9NPJ3-2</t>
  </si>
  <si>
    <t>Cytoplasm {ECO:0000250}. Cell membrane {ECO:0000250}. Note=Colocalizes with RIC8A in CA2 hippocampal neurons. Colocalizes with GNAI1 and RGS14 at the plasma membrane (By similarity). {ECO:0000250}.</t>
  </si>
  <si>
    <t>RIC8A</t>
  </si>
  <si>
    <t>Alternative sequence (3); Chain (1); Erroneous initiation (2); Frameshift (2); Modified residue (6); Sequence conflict (2)</t>
  </si>
  <si>
    <t>&gt;sp|Q9NPQ8|RIC8A_HUMAN Synembryn-A OS=Homo sapiens GN=RIC8A PE=1 SV=3;&gt;sp|Q9NPQ8-4|RIC8A_HUMAN Isoform 4 of Synembryn-A OS=Homo sapiens GN=RIC8A;&gt;sp|Q9NPQ8-2|RIC8A_HUMAN Isoform 2 of Synembryn-A OS=Homo sapiens GN=RIC8A;&gt;sp|Q9NPQ8-3|RIC8A_HUMAN Isoform 3 o</t>
  </si>
  <si>
    <t>Q9NPQ8;Q9NPQ8-4;Q9NPQ8-2;Q9NPQ8-3</t>
  </si>
  <si>
    <t>LUC7L LUC7L1</t>
  </si>
  <si>
    <t>Alternative sequence (2); Chain (1); Coiled coil (2); Compositional bias (1); Modified residue (1); Sequence conflict (1)</t>
  </si>
  <si>
    <t>&gt;sp|Q9NQ29-2|LUC7L_HUMAN Isoform 2 of Putative RNA-binding protein Luc7-like 1 OS=Homo sapiens GN=LUC7L;&gt;sp|Q9NQ29-3|LUC7L_HUMAN Isoform 3 of Putative RNA-binding protein Luc7-like 1 OS=Homo sapiens GN=LUC7L;&gt;sp|Q9NQ29|LUC7L_HUMAN Putative RNA-binding prot</t>
  </si>
  <si>
    <t>Q9NQ29-2;Q9NQ29-3;Q9NQ29</t>
  </si>
  <si>
    <t>TIGAR C12orf5</t>
  </si>
  <si>
    <t>Active site (2); Beta strand (8); Chain (1); Helix (10); Modified residue (1); Mutagenesis (3); Turn (2)</t>
  </si>
  <si>
    <t>&gt;sp|Q9NQ88|TIGAR_HUMAN Fructose-2,6-bisphosphatase TIGAR OS=Homo sapiens GN=TIGAR PE=1 SV=1</t>
  </si>
  <si>
    <t>Nucleus {ECO:0000269|PubMed:18404153}.</t>
  </si>
  <si>
    <t>COPRS C17orf79 COPR5</t>
  </si>
  <si>
    <t>&gt;sp|Q9NQ92|COPRS_HUMAN Coordinator of PRMT5 and differentiation stimulator OS=Homo sapiens GN=COPRS PE=1 SV=3</t>
  </si>
  <si>
    <t>WASH6P CXYorf1 FAM39A</t>
  </si>
  <si>
    <t>Chain (1); Compositional bias (1); Domain (1); Erroneous gene model prediction (1); Region (1)</t>
  </si>
  <si>
    <t>&gt;sp|Q9NQA3|WASH6_HUMAN WAS protein family homolog 6 OS=Homo sapiens GN=WASH6P PE=1 SV=3;&gt;sp|A8MWX3|WASH4_HUMAN Putative WAS protein family homolog 4 OS=Homo sapiens GN=WASH4P PE=5 SV=1</t>
  </si>
  <si>
    <t>Q9NQA3;A8MWX3</t>
  </si>
  <si>
    <t>Endoplasmic reticulum membrane; Multi-pass membrane protein. Note=Anchored to the membrane of the endoplasmic reticulum through 2 putative transmembrane domains.</t>
  </si>
  <si>
    <t>RTN4 KIAA0886 NOGO My043 SP1507</t>
  </si>
  <si>
    <t>Alternative sequence (6); Chain (1); Compositional bias (2); Domain (1); Erroneous initiation (2); Frameshift (2); Helix (4); Modified residue (10); Natural variant (4); Sequence conflict (4); Topological domain (3); Transmembrane (2); Turn (1)</t>
  </si>
  <si>
    <t>&gt;sp|Q9NQC3-2|RTN4_HUMAN Isoform 2 of Reticulon-4 OS=Homo sapiens GN=RTN4;&gt;sp|Q9NQC3-5|RTN4_HUMAN Isoform 5 of Reticulon-4 OS=Homo sapiens GN=RTN4;&gt;sp|Q9NQC3|RTN4_HUMAN Reticulon-4 OS=Homo sapiens GN=RTN4 PE=1 SV=2;&gt;sp|Q9NQC3-3|RTN4_HUMAN Isoform 3 of Retic</t>
  </si>
  <si>
    <t>Q9NQC3-2;Q9NQC3-5;Q9NQC3;Q9NQC3-3;Q9NQC3-4;Q9NQC3-6</t>
  </si>
  <si>
    <t>Cytoplasm. Cytoplasm, perinuclear region. Cytoplasm, cytoskeleton. Cell membrane; Peripheral membrane protein; Cytoplasmic side. Cytoplasm, cytoskeleton, microtubule organizing center, centrosome {ECO:0000269|PubMed:25134987}. Cytoplasm, cytoskeleton, spindle {ECO:0000269|PubMed:25134987}. Cytoplasm, cytoskeleton, cilium basal body {ECO:0000250|UniProtKB:Q80TQ2}. Note=Detected at the microtubule cytoskeleton during interphase. Detected at the midbody during telophase. During metaphase, it remains localized to the centrosome but is also present along the spindle (PubMed:25134987). {ECO:0000250|UniProtKB:Q80TQ2, ECO:0000269|PubMed:25134987}.</t>
  </si>
  <si>
    <t>CYLD CYLD1 KIAA0849 HSPC057</t>
  </si>
  <si>
    <t>Active site (2); Alternative sequence (1); Beta strand (40); Chain (1); Domain (4); Erroneous initiation (1); Frameshift (1); Helix (21); Metal binding (8); Modified residue (1); Mutagenesis (17); Natural variant (1); Region (3); Turn (6)</t>
  </si>
  <si>
    <t>&gt;sp|Q9NQC7-2|CYLD_HUMAN Isoform 2 of Ubiquitin carboxyl-terminal hydrolase CYLD OS=Homo sapiens GN=CYLD;&gt;sp|Q9NQC7|CYLD_HUMAN Ubiquitin carboxyl-terminal hydrolase CYLD OS=Homo sapiens GN=CYLD PE=1 SV=1</t>
  </si>
  <si>
    <t>Q9NQC7-2;Q9NQC7</t>
  </si>
  <si>
    <t>Nucleus {ECO:0000269|PubMed:22264791}.</t>
  </si>
  <si>
    <t>RPRD1B C20orf77 CREPT</t>
  </si>
  <si>
    <t>Chain (1); Domain (1); Helix (13); Initiator methionine (1); Modified residue (3); Sequence caution (1); Sequence conflict (1); Turn (1)</t>
  </si>
  <si>
    <t>&gt;sp|Q9NQG5|RPR1B_HUMAN Regulation of nuclear pre-mRNA domain-containing protein 1B OS=Homo sapiens GN=RPRD1B PE=1 SV=1</t>
  </si>
  <si>
    <t>Nucleus {ECO:0000269|PubMed:17936702}. Cytoplasm {ECO:0000269|PubMed:17936702}. Mitochondrion {ECO:0000269|PubMed:17936702}.</t>
  </si>
  <si>
    <t>PFDN4 PFD4</t>
  </si>
  <si>
    <t>&gt;sp|Q9NQP4|PFD4_HUMAN Prefoldin subunit 4 OS=Homo sapiens GN=PFDN4 PE=1 SV=1</t>
  </si>
  <si>
    <t>Cytoplasm {ECO:0000269|PubMed:17488281}.</t>
  </si>
  <si>
    <t>NIT2 CUA002</t>
  </si>
  <si>
    <t>Active site (3); Chain (1); Domain (1); Mass spectrometry (1); Modified residue (4); Natural variant (1)</t>
  </si>
  <si>
    <t>&gt;sp|Q9NQR4|NIT2_HUMAN Omega-amidase NIT2 OS=Homo sapiens GN=NIT2 PE=1 SV=1</t>
  </si>
  <si>
    <t>Endomembrane system; Peripheral membrane protein. Note=Associated with intracellular membranes.</t>
  </si>
  <si>
    <t>AVEN</t>
  </si>
  <si>
    <t>Chain (1); Compositional bias (1); Modified residue (1); Natural variant (1)</t>
  </si>
  <si>
    <t>&gt;sp|Q9NQS1|AVEN_HUMAN Cell death regulator Aven OS=Homo sapiens GN=AVEN PE=1 SV=1</t>
  </si>
  <si>
    <t>EXOSC5 CML28 RRP46</t>
  </si>
  <si>
    <t>Beta strand (10); Chain (1); Erroneous initiation (1); Helix (5); Modified residue (1); Natural variant (2); Turn (1)</t>
  </si>
  <si>
    <t>&gt;sp|Q9NQT4|EXOS5_HUMAN Exosome complex component RRP46 OS=Homo sapiens GN=EXOSC5 PE=1 SV=1</t>
  </si>
  <si>
    <t>EXOSC3 RRP40 CGI-102</t>
  </si>
  <si>
    <t>Alternative sequence (1); Beta strand (18); Chain (1); Helix (5); Initiator methionine (1); Modified residue (1); Natural variant (5); Sequence conflict (2); Turn (4)</t>
  </si>
  <si>
    <t>&gt;sp|Q9NQT5-2|EXOS3_HUMAN Isoform 2 of Exosome complex component RRP40 OS=Homo sapiens GN=EXOSC3;&gt;sp|Q9NQT5|EXOS3_HUMAN Exosome complex component RRP40 OS=Homo sapiens GN=EXOSC3 PE=1 SV=3</t>
  </si>
  <si>
    <t>Q9NQT5-2;Q9NQT5</t>
  </si>
  <si>
    <t>Cytoplasm, cytoskeleton {ECO:0000269|PubMed:20194617}. Cell projection, axon {ECO:0000269|PubMed:20194617}. Note=accumulates at the distal part of the microtubules in the tips of axons, but not of dendrites.</t>
  </si>
  <si>
    <t>KIF13B GAKIN KIAA0639</t>
  </si>
  <si>
    <t>Alternative sequence (2); Beta strand (31); Chain (1); Coiled coil (4); Domain (3); Erroneous initiation (1); Helix (12); Modified residue (8); Mutagenesis (2); Natural variant (1); Nucleotide binding (1); Sequence conflict (8); Turn (3)</t>
  </si>
  <si>
    <t>&gt;sp|Q9NQT8|KI13B_HUMAN Kinesin-like protein KIF13B OS=Homo sapiens GN=KIF13B PE=1 SV=2</t>
  </si>
  <si>
    <t>Q9NQT8;Q9P2P6-3</t>
  </si>
  <si>
    <t>Nucleus. Cytoplasm, cytoskeleton. Cytoplasm, cell cortex. Note=Mainly found in the nucleus during interphase. Colocalizes with cortical F-actin upon nuclear envelope breakdown in mitosis and subsequently concentrates in the area of the prospective contractile ring in anaphase. This pattern persists until telophase, when the protein becomes concentrated in the midbody.</t>
  </si>
  <si>
    <t>ANLN</t>
  </si>
  <si>
    <t>Alternative sequence (1); Beta strand (8); Chain (1); Coiled coil (1); Domain (1); Erroneous initiation (3); Helix (3); Modified residue (24); Mutagenesis (3); Natural variant (2); Region (5); Sequence conflict (7); Turn (1)</t>
  </si>
  <si>
    <t>&gt;sp|Q9NQW6|ANLN_HUMAN Actin-binding protein anillin OS=Homo sapiens GN=ANLN PE=1 SV=2;&gt;sp|Q9NQW6-2|ANLN_HUMAN Isoform 2 of Actin-binding protein anillin OS=Homo sapiens GN=ANLN</t>
  </si>
  <si>
    <t>Q9NQW6;Q9NQW6-2</t>
  </si>
  <si>
    <t>XPNPEP1 XPNPEPL XPNPEPL1</t>
  </si>
  <si>
    <t>Alternative sequence (2); Beta strand (26); Chain (1); Erroneous initiation (1); Helix (32); Initiator methionine (1); Metal binding (7); Modified residue (1); Mutagenesis (2); Sequence conflict (7); Turn (4)</t>
  </si>
  <si>
    <t>&gt;sp|Q9NQW7-3|XPP1_HUMAN Isoform 3 of Xaa-Pro aminopeptidase 1 OS=Homo sapiens GN=XPNPEP1;&gt;sp|Q9NQW7|XPP1_HUMAN Xaa-Pro aminopeptidase 1 OS=Homo sapiens GN=XPNPEP1 PE=1 SV=3;&gt;sp|Q9NQW7-2|XPP1_HUMAN Isoform 2 of Xaa-Pro aminopeptidase 1 OS=Homo sapiens GN=XP</t>
  </si>
  <si>
    <t>Q9NQW7-3;Q9NQW7;Q9NQW7-2;O00462</t>
  </si>
  <si>
    <t>Cell junction, synapse {ECO:0000250}. Cell junction, synapse, postsynaptic cell membrane {ECO:0000250}; Peripheral membrane protein {ECO:0000250}; Cytoplasmic side {ECO:0000250}. Cytoplasm, cytoskeleton {ECO:0000250}. Note=Cytoplasmic face of glycinergic postsynaptic membranes. {ECO:0000250}.</t>
  </si>
  <si>
    <t>GPHN GPH KIAA1385</t>
  </si>
  <si>
    <t>Alternative sequence (1); Beta strand (7); Chain (1); Erroneous initiation (1); Helix (10); Modified residue (4); Natural variant (2); Region (3); Turn (1)</t>
  </si>
  <si>
    <t>&gt;sp|Q9NQX3|GEPH_HUMAN Gephyrin OS=Homo sapiens GN=GPHN PE=1 SV=1;&gt;sp|Q9NQX3-2|GEPH_HUMAN Isoform 2 of Gephyrin OS=Homo sapiens GN=GPHN</t>
  </si>
  <si>
    <t>Q9NQX3;Q9NQX3-2</t>
  </si>
  <si>
    <t>BIN3</t>
  </si>
  <si>
    <t>Alternative sequence (1); Chain (1); Coiled coil (3); Domain (1); Erroneous initiation (1); Sequence conflict (1)</t>
  </si>
  <si>
    <t>&gt;sp|Q9NQY0|BIN3_HUMAN Bridging integrator 3 OS=Homo sapiens GN=BIN3 PE=1 SV=1;&gt;sp|Q9NQY0-2|BIN3_HUMAN Isoform 2 of Bridging integrator 3 OS=Homo sapiens GN=BIN3</t>
  </si>
  <si>
    <t>Q9NQY0;Q9NQY0-2</t>
  </si>
  <si>
    <t>STARD7 GTT1</t>
  </si>
  <si>
    <t>Chain (1); Coiled coil (1); Domain (1); Erroneous initiation (9); Frameshift (1); Natural variant (1); Sequence conflict (1); Transit peptide (1)</t>
  </si>
  <si>
    <t>&gt;sp|Q9NQZ5|STAR7_HUMAN StAR-related lipid transfer protein 7, mitochondrial OS=Homo sapiens GN=STARD7 PE=1 SV=2</t>
  </si>
  <si>
    <t>Golgi apparatus, trans-Golgi network membrane {ECO:0000269|PubMed:18329369}. Midbody {ECO:0000269|PubMed:18329369}. Endosome {ECO:0000269|PubMed:18329369}. Cytoplasm, cytoskeleton, spindle pole {ECO:0000269|PubMed:18329369}. Cytoplasm, cytoskeleton, microtubule organizing center, centrosome {ECO:0000269|PubMed:18329369}. Note=Concentrates in a pericentriolar compartment in interphase, moves partially to spindle poles in metaphase, and finally localizes to the spindle midzone and the midbody in telophase and during cytokinesis.</t>
  </si>
  <si>
    <t>BIRC6 KIAA1289</t>
  </si>
  <si>
    <t>Active site (1); Beta strand (7); Chain (1); Compositional bias (2); Frameshift (1); Helix (12); Modified residue (1); Region (1); Repeat (1); Sequence conflict (3); Turn (4)</t>
  </si>
  <si>
    <t>&gt;sp|Q9NR09|BIRC6_HUMAN Baculoviral IAP repeat-containing protein 6 OS=Homo sapiens GN=BIRC6 PE=1 SV=2</t>
  </si>
  <si>
    <t>Q9NR09;REV__Q96C03;REV__Q96C03-3;REV__Q9NR09</t>
  </si>
  <si>
    <t>Cytoplasm {ECO:0000250}. Cytoplasm, cytoskeleton {ECO:0000250}. Note=Colocalizes with RET to the cell periphery and in some cytoskeletal components. Colocalizes with TPM2 near the Z line in muscle. Colocalizes with TBX4 and TBX5 to actin filaments (By similarity). {ECO:0000250}.</t>
  </si>
  <si>
    <t>PDLIM7 ENIGMA</t>
  </si>
  <si>
    <t>Alternative sequence (8); Beta strand (5); Chain (1); Domain (4); Frameshift (1); Helix (4); Modified residue (1); Mutagenesis (2); Natural variant (2); Sequence conflict (1)</t>
  </si>
  <si>
    <t xml:space="preserve">&gt;sp|Q9NR12|PDLI7_HUMAN PDZ and LIM domain protein 7 OS=Homo sapiens GN=PDLIM7 PE=1 SV=1;&gt;sp|Q9NR12-2|PDLI7_HUMAN Isoform 2 of PDZ and LIM domain protein 7 OS=Homo sapiens GN=PDLIM7;&gt;sp|Q9NR12-5|PDLI7_HUMAN Isoform 5 of PDZ and LIM domain protein 7 OS=Homo </t>
  </si>
  <si>
    <t>Q9NR12;Q9NR12-2;Q9NR12-5;Q9NR12-6;Q9NR12-4;Q9NR12-3</t>
  </si>
  <si>
    <t>ACSS2 ACAS2</t>
  </si>
  <si>
    <t>Alternative sequence (1); Binding site (5); Chain (1); Modified residue (4); Nucleotide binding (2); Region (1); Sequence conflict (3)</t>
  </si>
  <si>
    <t>&gt;sp|Q9NR19|ACSA_HUMAN Acetyl-coenzyme A synthetase, cytoplasmic OS=Homo sapiens GN=ACSS2 PE=1 SV=1;&gt;sp|Q9NR19-2|ACSA_HUMAN Isoform 2 of Acetyl-coenzyme A synthetase, cytoplasmic OS=Homo sapiens GN=ACSS2</t>
  </si>
  <si>
    <t>Q9NR19;Q9NR19-2</t>
  </si>
  <si>
    <t>Mitochondrion {ECO:0000269|PubMed:14523016}. Note=Released into the cytosol when cells undergo apoptosis.</t>
  </si>
  <si>
    <t>DIABLO SMAC</t>
  </si>
  <si>
    <t>Alternative sequence (2); Beta strand (1); Chain (1); Helix (3); Motif (1); Natural variant (1); Sequence conflict (3); Transit peptide (1); Turn (1)</t>
  </si>
  <si>
    <t>&gt;sp|Q9NR28-2|DBLOH_HUMAN Isoform 2 of Diablo homolog, mitochondrial OS=Homo sapiens GN=DIABLO;&gt;sp|Q9NR28|DBLOH_HUMAN Diablo homolog, mitochondrial OS=Homo sapiens GN=DIABLO PE=1 SV=1;&gt;sp|Q9NR28-3|DBLOH_HUMAN Isoform 3 of Diablo homolog, mitochondrial OS=Ho</t>
  </si>
  <si>
    <t>Q9NR28-2;Q9NR28;Q9NR28-3</t>
  </si>
  <si>
    <t>Endoplasmic reticulum {ECO:0000250}. Golgi apparatus {ECO:0000250}.</t>
  </si>
  <si>
    <t>SAR1A SAR1 SARA SARA1</t>
  </si>
  <si>
    <t>Alternative sequence (1); Beta strand (6); Chain (1); Helix (9); Modified residue (1); Nucleotide binding (3); Turn (3)</t>
  </si>
  <si>
    <t>&gt;sp|Q9NR31|SAR1A_HUMAN GTP-binding protein SAR1a OS=Homo sapiens GN=SAR1A PE=1 SV=1</t>
  </si>
  <si>
    <t>POLE4</t>
  </si>
  <si>
    <t>&gt;sp|Q9NR33|DPOE4_HUMAN DNA polymerase epsilon subunit 4 OS=Homo sapiens GN=POLE4 PE=1 SV=2</t>
  </si>
  <si>
    <t>NANS SAS</t>
  </si>
  <si>
    <t>Beta strand (5); Chain (1); Domain (1); Helix (3); Initiator methionine (1); Modified residue (1); Natural variant (1); Sequence conflict (2)</t>
  </si>
  <si>
    <t>&gt;sp|Q9NR45|SIAS_HUMAN Sialic acid synthase OS=Homo sapiens GN=NANS PE=1 SV=2</t>
  </si>
  <si>
    <t>Cytoplasm {ECO:0000269|PubMed:11161816}.</t>
  </si>
  <si>
    <t>SH3GLB2 KIAA1848 PP578</t>
  </si>
  <si>
    <t>Alternative sequence (2); Chain (1); Coiled coil (2); Domain (2); Erroneous initiation (1); Frameshift (1); Modified residue (1); Natural variant (2); Region (1)</t>
  </si>
  <si>
    <t>&gt;sp|Q9NR46|SHLB2_HUMAN Endophilin-B2 OS=Homo sapiens GN=SH3GLB2 PE=1 SV=1;&gt;sp|Q9NR46-2|SHLB2_HUMAN Isoform 2 of Endophilin-B2 OS=Homo sapiens GN=SH3GLB2</t>
  </si>
  <si>
    <t>Q9NR46;Q9NR46-2</t>
  </si>
  <si>
    <t>EIF2B3</t>
  </si>
  <si>
    <t>Alternative sequence (2); Chain (1); Modified residue (1); Natural variant (6); Sequence conflict (1)</t>
  </si>
  <si>
    <t>&gt;sp|Q9NR50|EI2BG_HUMAN Translation initiation factor eIF-2B subunit gamma OS=Homo sapiens GN=EIF2B3 PE=1 SV=1;&gt;sp|Q9NR50-3|EI2BG_HUMAN Isoform 3 of Translation initiation factor eIF-2B subunit gamma OS=Homo sapiens GN=EIF2B3;&gt;sp|Q9NR50-2|EI2BG_HUMAN Isofor</t>
  </si>
  <si>
    <t>Q9NR50;Q9NR50-3;Q9NR50-2</t>
  </si>
  <si>
    <t>Nucleus. Cytoplasm. Cytoplasmic granule. Note=Localized with DDX1, TIAL1 and YBX1 in stress granules upon stress. Localized in the cytoplasm of multinucleated myotubes. Colocalizes with nuclear foci of retained expanded-repeat transcripts in myotubes from patients affected by myotonic dystrophy.</t>
  </si>
  <si>
    <t>MBNL1 EXP KIAA0428 MBNL</t>
  </si>
  <si>
    <t>Alternative sequence (5); Beta strand (7); Chain (1); Erroneous initiation (1); Helix (7); Sequence conflict (1); Turn (3); Zinc finger (4)</t>
  </si>
  <si>
    <t>&gt;sp|Q9NR56-7|MBNL1_HUMAN Isoform 7 of Muscleblind-like protein 1 OS=Homo sapiens GN=MBNL1;&gt;sp|Q9NR56-6|MBNL1_HUMAN Isoform 6 of Muscleblind-like protein 1 OS=Homo sapiens GN=MBNL1;&gt;sp|Q9NR56-2|MBNL1_HUMAN Isoform 2 of Muscleblind-like protein 1 OS=Homo sap</t>
  </si>
  <si>
    <t>Q9NR56-7;Q9NR56-6;Q9NR56-2;Q9NR56-5;Q9NR56;Q9NR56-3;Q9NR56-4</t>
  </si>
  <si>
    <t>Isoform 3: Cytoplasm. Cell projection, ruffle membrane {ECO:0000305}; Peripheral membrane protein {ECO:0000305}; Cytoplasmic side {ECO:0000305}. Note=Associated with membrane ruffles. {ECO:0000305}.</t>
  </si>
  <si>
    <t>ARHGEF4 KIAA1112</t>
  </si>
  <si>
    <t>Alternative sequence (3); Beta strand (16); Chain (1); Domain (3); Erroneous initiation (2); Frameshift (1); Helix (15); Natural variant (3); Region (1); Turn (4)</t>
  </si>
  <si>
    <t>&gt;sp|Q9NR80-4|ARHG4_HUMAN Isoform 4 of Rho guanine nucleotide exchange factor 4 OS=Homo sapiens GN=ARHGEF4;&gt;sp|Q9NR80|ARHG4_HUMAN Rho guanine nucleotide exchange factor 4 OS=Homo sapiens GN=ARHGEF4 PE=1 SV=3;&gt;sp|Q9NR80-3|ARHG4_HUMAN Isoform 3 of Rho guanine</t>
  </si>
  <si>
    <t>Q9NR80-4;Q9NR80;Q9NR80-3</t>
  </si>
  <si>
    <t>ARHGEF3</t>
  </si>
  <si>
    <t>Alternative sequence (4); Chain (1); Domain (2); Erroneous initiation (3); Natural variant (2); Sequence conflict (1)</t>
  </si>
  <si>
    <t>&gt;sp|Q9NR81|ARHG3_HUMAN Rho guanine nucleotide exchange factor 3 OS=Homo sapiens GN=ARHGEF3 PE=2 SV=1;&gt;sp|Q9NR81-3|ARHG3_HUMAN Isoform 3 of Rho guanine nucleotide exchange factor 3 OS=Homo sapiens GN=ARHGEF3;&gt;sp|Q9NR81-2|ARHG3_HUMAN Isoform 2 of Rho guanine</t>
  </si>
  <si>
    <t>Q9NR81;Q9NR81-3;Q9NR81-2;Q9NR81-4;Q7Z628-2;Q7Z628</t>
  </si>
  <si>
    <t>Cytoplasm {ECO:0000269|PubMed:22090346}. Nucleus {ECO:0000269|PubMed:22090346}. Nucleus, PML body {ECO:0000269|PubMed:22090346}. Nucleus speckle {ECO:0000269|PubMed:22090346}. Note=Predominantly cytoplasmic. Shuttles between the nucleus and the cytoplasm in a CRM1-dependent manner. Localization to nuclear foci and speckles requires active transcription.</t>
  </si>
  <si>
    <t>EIF4ENIF1</t>
  </si>
  <si>
    <t>Alternative sequence (3); Chain (1); Compositional bias (1); Erroneous initiation (2); Modified residue (13); Motif (3); Mutagenesis (2); Region (1); Sequence conflict (2)</t>
  </si>
  <si>
    <t>&gt;sp|Q9NRA8|4ET_HUMAN Eukaryotic translation initiation factor 4E transporter OS=Homo sapiens GN=EIF4ENIF1 PE=1 SV=2;&gt;sp|Q9NRA8-3|4ET_HUMAN Isoform 3 of Eukaryotic translation initiation factor 4E transporter OS=Homo sapiens GN=EIF4ENIF1;&gt;sp|Q9NRA8-2|4ET_HU</t>
  </si>
  <si>
    <t>Q9NRA8;Q9NRA8-3;Q9NRA8-2</t>
  </si>
  <si>
    <t>Cytoplasm {ECO:0000269|PubMed:19716789}.</t>
  </si>
  <si>
    <t>FBXO6 FBG2 FBS2 FBX6</t>
  </si>
  <si>
    <t>Chain (1); Domain (2); Erroneous gene model prediction (1); Erroneous initiation (1); Mutagenesis (1); Natural variant (2); Sequence conflict (11)</t>
  </si>
  <si>
    <t>&gt;sp|Q9NRD1|FBX6_HUMAN F-box only protein 6 OS=Homo sapiens GN=FBXO6 PE=1 SV=1</t>
  </si>
  <si>
    <t>Cytoplasm, perinuclear region. Membrane {ECO:0000250}; Peripheral membrane protein {ECO:0000250}. Membrane {ECO:0000250}; Lipid-anchor {ECO:0000250}. Cell junction, synapse, postsynaptic cell membrane, postsynaptic density {ECO:0000250}. Cell junction, synapse, synaptosome {ECO:0000250}. Cytoplasm, cytoskeleton {ECO:0000250}. Note=Also membrane-associated, present at excitatory synapses. {ECO:0000250}.</t>
  </si>
  <si>
    <t>PICK1 PRKCABP</t>
  </si>
  <si>
    <t>Alternative sequence (2); Beta strand (5); Chain (1); Compositional bias (1); Domain (2); Helix (2); Lipidation (1); Metal binding (2); Modified residue (1); Mutagenesis (2); Sequence conflict (3)</t>
  </si>
  <si>
    <t>&gt;sp|Q9NRD5|PICK1_HUMAN PRKCA-binding protein OS=Homo sapiens GN=PICK1 PE=1 SV=2</t>
  </si>
  <si>
    <t>CTPS2</t>
  </si>
  <si>
    <t>Active site (3); Beta strand (20); Chain (1); Domain (1); Helix (24); Modified residue (3); Sequence conflict (3); Turn (3)</t>
  </si>
  <si>
    <t>&gt;sp|Q9NRF8|PYRG2_HUMAN CTP synthase 2 OS=Homo sapiens GN=CTPS2 PE=1 SV=1</t>
  </si>
  <si>
    <t>POLE3 CHRAC17</t>
  </si>
  <si>
    <t>Chain (1); Coiled coil (1); Initiator methionine (1); Modified residue (3); Natural variant (3); Sequence conflict (4)</t>
  </si>
  <si>
    <t>&gt;sp|Q9NRF9|DPOE3_HUMAN DNA polymerase epsilon subunit 3 OS=Homo sapiens GN=POLE3 PE=1 SV=1</t>
  </si>
  <si>
    <t>CHRAC1 CHRAC15</t>
  </si>
  <si>
    <t>Chain (1); Coiled coil (1); Initiator methionine (1); Modified residue (3); Natural variant (2)</t>
  </si>
  <si>
    <t>&gt;sp|Q9NRG0|CHRC1_HUMAN Chromatin accessibility complex protein 1 OS=Homo sapiens GN=CHRAC1 PE=1 SV=1</t>
  </si>
  <si>
    <t>PRTFDC1 HHGP</t>
  </si>
  <si>
    <t>Alternative sequence (2); Beta strand (8); Binding site (2); Chain (1); Erroneous initiation (1); Helix (8); Initiator methionine (1); Metal binding (3); Modified residue (1); Nucleotide binding (2); Sequence conflict (2); Turn (1)</t>
  </si>
  <si>
    <t>&gt;sp|Q9NRG1|PRDC1_HUMAN Phosphoribosyltransferase domain-containing protein 1 OS=Homo sapiens GN=PRTFDC1 PE=1 SV=1;&gt;sp|Q9NRG1-2|PRDC1_HUMAN Isoform 2 of Phosphoribosyltransferase domain-containing protein 1 OS=Homo sapiens GN=PRTFDC1;&gt;sp|Q9NRG1-3|PRDC1_HUMA</t>
  </si>
  <si>
    <t>Q9NRG1;Q9NRG1-2;Q9NRG1-3</t>
  </si>
  <si>
    <t>SMYD2 KMT3C</t>
  </si>
  <si>
    <t>Alternative sequence (1); Beta strand (12); Binding site (2); Chain (1); Domain (1); Helix (20); Mutagenesis (12); Natural variant (2); Region (4); Turn (5); Zinc finger (1)</t>
  </si>
  <si>
    <t>&gt;sp|Q9NRG4|SMYD2_HUMAN N-lysine methyltransferase SMYD2 OS=Homo sapiens GN=SMYD2 PE=1 SV=2</t>
  </si>
  <si>
    <t>Nucleus, nuclear pore complex {ECO:0000269|PubMed:19782045}.</t>
  </si>
  <si>
    <t>AAAS ADRACALA GL003</t>
  </si>
  <si>
    <t>Alternative sequence (1); Chain (1); Initiator methionine (1); Modified residue (3); Motif (1); Natural variant (4); Repeat (4); Sequence conflict (3)</t>
  </si>
  <si>
    <t>&gt;sp|Q9NRG9|AAAS_HUMAN Aladin OS=Homo sapiens GN=AAAS PE=1 SV=1;&gt;sp|Q9NRG9-2|AAAS_HUMAN Isoform 2 of Aladin OS=Homo sapiens GN=AAAS</t>
  </si>
  <si>
    <t>Q9NRG9;Q9NRG9-2</t>
  </si>
  <si>
    <t>YAE1D1 C7orf36 GK003</t>
  </si>
  <si>
    <t>Alternative sequence (2); Chain (1); Natural variant (1); Sequence conflict (3)</t>
  </si>
  <si>
    <t>&gt;sp|Q9NRH1|YAED1_HUMAN Yae1 domain-containing protein 1 OS=Homo sapiens GN=YAE1D1 PE=1 SV=1</t>
  </si>
  <si>
    <t>SNRK KIAA0096 SNFRK</t>
  </si>
  <si>
    <t>Active site (1); Alternative sequence (2); Binding site (1); Chain (1); Domain (2); Erroneous initiation (2); Modified residue (2); Mutagenesis (1); Natural variant (5); Nucleotide binding (1); Sequence conflict (13)</t>
  </si>
  <si>
    <t>&gt;sp|Q9NRH2|SNRK_HUMAN SNF-related serine/threonine-protein kinase OS=Homo sapiens GN=SNRK PE=1 SV=2;&gt;sp|Q9NRH2-2|SNRK_HUMAN Isoform 2 of SNF-related serine/threonine-protein kinase OS=Homo sapiens GN=SNRK</t>
  </si>
  <si>
    <t>Q9NRH2;Q9NRH2-2</t>
  </si>
  <si>
    <t>TULP4 KIAA1397 TUBL4 TUSP</t>
  </si>
  <si>
    <t>Alternative sequence (2); Chain (1); Domain (1); Erroneous initiation (1); Frameshift (1); Natural variant (6); Region (1); Repeat (3); Sequence conflict (1)</t>
  </si>
  <si>
    <t>&gt;sp|Q9NRJ4|TULP4_HUMAN Tubby-related protein 4 OS=Homo sapiens GN=TULP4 PE=2 SV=2</t>
  </si>
  <si>
    <t>STRN4 ZIN</t>
  </si>
  <si>
    <t>Alternative sequence (4); Chain (1); Coiled coil (1); Compositional bias (1); Modified residue (3); Natural variant (1); Region (2); Repeat (7); Sequence conflict (1)</t>
  </si>
  <si>
    <t>&gt;sp|Q9NRL3|STRN4_HUMAN Striatin-4 OS=Homo sapiens GN=STRN4 PE=1 SV=2</t>
  </si>
  <si>
    <t>ZNF277 NRIF4 ZNF277P</t>
  </si>
  <si>
    <t>Chain (1); Erroneous initiation (2); Initiator methionine (1); Modified residue (1); Natural variant (4); Zinc finger (2)</t>
  </si>
  <si>
    <t>&gt;sp|Q9NRM2|ZN277_HUMAN Zinc finger protein 277 OS=Homo sapiens GN=ZNF277 PE=1 SV=2</t>
  </si>
  <si>
    <t>Cytoplasm {ECO:0000269|PubMed:12815048}.</t>
  </si>
  <si>
    <t>AASDHPPT CGI-80 HAH-P HSPC223 x0005</t>
  </si>
  <si>
    <t>Alternative sequence (2); Beta strand (14); Binding site (1); Chain (1); Erroneous initiation (1); Frameshift (1); Helix (14); Metal binding (2); Modified residue (1); Mutagenesis (8); Region (3); Sequence conflict (2); Turn (2)</t>
  </si>
  <si>
    <t>&gt;sp|Q9NRN7|ADPPT_HUMAN L-aminoadipate-semialdehyde dehydrogenase-phosphopantetheinyl transferase OS=Homo sapiens GN=AASDHPPT PE=1 SV=2</t>
  </si>
  <si>
    <t>METTL5 DC3 HSPC133</t>
  </si>
  <si>
    <t>&gt;sp|Q9NRN9|METL5_HUMAN Methyltransferase-like protein 5 OS=Homo sapiens GN=METTL5 PE=1 SV=1</t>
  </si>
  <si>
    <t>Nucleus. Nucleus, nucleolus. Note=A fraction is translocated to the nucleolus during the S phase of the cell cycle. Localized in GW bodies (GWBs), also known as P-bodies.</t>
  </si>
  <si>
    <t>DROSHA RN3 RNASE3L RNASEN</t>
  </si>
  <si>
    <t>Alternative sequence (5); Beta strand (5); Chain (1); Compositional bias (2); Domain (3); Erroneous initiation (1); Frameshift (1); Helix (2); Metal binding (3); Modified residue (1); Mutagenesis (4); Natural variant (2); Region (1); Sequence conflict (5); Site (1)</t>
  </si>
  <si>
    <t>&gt;sp|Q9NRR4-3|RNC_HUMAN Isoform 3 of Ribonuclease 3 OS=Homo sapiens GN=DROSHA;&gt;sp|Q9NRR4-2|RNC_HUMAN Isoform 2 of Ribonuclease 3 OS=Homo sapiens GN=DROSHA;&gt;sp|Q9NRR4-4|RNC_HUMAN Isoform 4 of Ribonuclease 3 OS=Homo sapiens GN=DROSHA;&gt;sp|Q9NRR4|RNC_HUMAN Ribo</t>
  </si>
  <si>
    <t>Q9NRR4-3;Q9NRR4-2;Q9NRR4-4;Q9NRR4</t>
  </si>
  <si>
    <t>Nucleus. Cytoplasm. Endoplasmic reticulum {ECO:0000305}. Cytoplasm, perinuclear region {ECO:0000250}. Note=Colocalizes with the proteasome, both in nucleus and cytoplasm. May associate with the endoplasmic reticulum.</t>
  </si>
  <si>
    <t>UBQLN4 C1orf6 CIP75 UBIN</t>
  </si>
  <si>
    <t>Alternative sequence (2); Chain (1); Domain (2); Erroneous initiation (2); Modified residue (1); Natural variant (1); Sequence conflict (2)</t>
  </si>
  <si>
    <t>&gt;sp|Q9NRR5|UBQL4_HUMAN Ubiquilin-4 OS=Homo sapiens GN=UBQLN4 PE=1 SV=2;&gt;sp|Q9NRR5-2|UBQL4_HUMAN Isoform 2 of Ubiquilin-4 OS=Homo sapiens GN=UBQLN4</t>
  </si>
  <si>
    <t>Q9NRR5;Q9NRR5-2</t>
  </si>
  <si>
    <t>Cytoplasm {ECO:0000269|PubMed:11085978}. Membrane {ECO:0000269|PubMed:11085978}; Peripheral membrane protein {ECO:0000269|PubMed:11085978}; Cytoplasmic side {ECO:0000269|PubMed:11085978}. Cytoplasmic vesicle membrane {ECO:0000269|PubMed:11085978}; Peripheral membrane protein {ECO:0000269|PubMed:11085978}; Cytoplasmic side {ECO:0000269|PubMed:11085978}.</t>
  </si>
  <si>
    <t>SNX15</t>
  </si>
  <si>
    <t>Alternative sequence (1); Binding site (4); Chain (1); Domain (2); Modified residue (1); Natural variant (1); Sequence conflict (1)</t>
  </si>
  <si>
    <t>&gt;sp|Q9NRS6|SNX15_HUMAN Sorting nexin-15 OS=Homo sapiens GN=SNX15 PE=1 SV=1;&gt;sp|Q9NRS6-2|SNX15_HUMAN Isoform 2 of Sorting nexin-15 OS=Homo sapiens GN=SNX15</t>
  </si>
  <si>
    <t>Q9NRS6;Q9NRS6-2</t>
  </si>
  <si>
    <t>Cytoplasm {ECO:0000269|PubMed:12413491}.</t>
  </si>
  <si>
    <t>HEBP1 HBP</t>
  </si>
  <si>
    <t>&gt;sp|Q9NRV9|HEBP1_HUMAN Heme-binding protein 1 OS=Homo sapiens GN=HEBP1 PE=1 SV=1</t>
  </si>
  <si>
    <t>Golgi apparatus membrane {ECO:0000250}; Peripheral membrane protein {ECO:0000250}. Endosome membrane {ECO:0000250}; Peripheral membrane protein {ECO:0000250}. Note=Associated with Golgi/endosomal vesicles and the trans-Golgi network. {ECO:0000250}.</t>
  </si>
  <si>
    <t>VPS45 VPS45A VPS45B</t>
  </si>
  <si>
    <t>Alternative sequence (3); Chain (1); Natural variant (2); Sequence conflict (18)</t>
  </si>
  <si>
    <t>&gt;sp|Q9NRW7|VPS45_HUMAN Vacuolar protein sorting-associated protein 45 OS=Homo sapiens GN=VPS45 PE=1 SV=1</t>
  </si>
  <si>
    <t>Nucleus, nucleolus {ECO:0000269|PubMed:15497447}.</t>
  </si>
  <si>
    <t>PNO1</t>
  </si>
  <si>
    <t>&gt;sp|Q9NRX1|PNO1_HUMAN RNA-binding protein PNO1 OS=Homo sapiens GN=PNO1 PE=1 SV=1</t>
  </si>
  <si>
    <t>PHPT1 PHP14 CGI-202 HSPC141</t>
  </si>
  <si>
    <t>Active site (1); Alternative sequence (1); Beta strand (6); Binding site (1); Chain (1); Helix (4); Initiator methionine (1); Modified residue (1); Mutagenesis (6); Region (1); Sequence conflict (3); Turn (2)</t>
  </si>
  <si>
    <t>&gt;sp|Q9NRX4|PHP14_HUMAN 14 kDa phosphohistidine phosphatase OS=Homo sapiens GN=PHPT1 PE=1 SV=1;&gt;sp|Q9NRX4-2|PHP14_HUMAN Isoform 2 of 14 kDa phosphohistidine phosphatase OS=Homo sapiens GN=PHPT1</t>
  </si>
  <si>
    <t>Q9NRX4;Q9NRX4-2</t>
  </si>
  <si>
    <t>ARHGAP35 GRF1 GRLF1 KIAA1722</t>
  </si>
  <si>
    <t>Beta strand (13); Chain (1); Compositional bias (1); Domain (5); Frameshift (2); Helix (27); Modified residue (11); Sequence caution (1); Sequence conflict (10); Turn (7)</t>
  </si>
  <si>
    <t>&gt;sp|Q9NRY4|RHG35_HUMAN Rho GTPase-activating protein 35 OS=Homo sapiens GN=ARHGAP35 PE=1 SV=3</t>
  </si>
  <si>
    <t>FAM114A2 C5orf3</t>
  </si>
  <si>
    <t>Chain (1); Coiled coil (1); Compositional bias (1); Modified residue (1); Sequence conflict (4)</t>
  </si>
  <si>
    <t>&gt;sp|Q9NRY5|F1142_HUMAN Protein FAM114A2 OS=Homo sapiens GN=FAM114A2 PE=1 SV=4</t>
  </si>
  <si>
    <t>GLRX2 GRX2 CGI-133</t>
  </si>
  <si>
    <t>Alternative sequence (1); Beta strand (5); Binding site (3); Chain (1); Disulfide bond (1); Domain (1); Erroneous initiation (1); Frameshift (1); Helix (6); Metal binding (2); Modified residue (1); Mutagenesis (4); Natural variant (2); Transit peptide (1)</t>
  </si>
  <si>
    <t>&gt;sp|Q9NS18|GLRX2_HUMAN Glutaredoxin-2, mitochondrial OS=Homo sapiens GN=GLRX2 PE=1 SV=1;&gt;sp|Q9NS18-2|GLRX2_HUMAN Isoform 2 of Glutaredoxin-2, mitochondrial OS=Homo sapiens GN=GLRX2</t>
  </si>
  <si>
    <t>Q9NS18;Q9NS18-2</t>
  </si>
  <si>
    <t>Isoform A: Cytoplasm, cytoskeleton. Cytoplasm, cytoskeleton, microtubule organizing center, centrosome. Cytoplasm, cytoskeleton, spindle. Cytoplasm, cytoskeleton, spindle pole. Nucleus. Note=Localizes to cytoplasmic microtubules during interphase, to bipolar centrosomes associated with microtubules during prophase, to spindle fibers and spindle poles at metaphase and anaphase, to the midzone during early telophase, and to the midbody in late telophase in cells. Colocalizes with MDM2 in the nucleus.; Isoform C: Nucleus. Note=Predominantly nuclear.</t>
  </si>
  <si>
    <t>RASSF1 RDA32</t>
  </si>
  <si>
    <t>Alternative sequence (9); Chain (1); Domain (2); Erroneous gene model prediction (1); Initiator methionine (1); Modified residue (2); Natural variant (7); Region (2); Zinc finger (1)</t>
  </si>
  <si>
    <t>&gt;sp|Q9NS23-2|RASF1_HUMAN Isoform A of Ras association domain-containing protein 1 OS=Homo sapiens GN=RASSF1;&gt;sp|Q9NS23-5|RASF1_HUMAN Isoform E of Ras association domain-containing protein 1 OS=Homo sapiens GN=RASSF1;&gt;sp|Q9NS23|RASF1_HUMAN Ras association d</t>
  </si>
  <si>
    <t>Q9NS23-2;Q9NS23-5;Q9NS23;Q9NS23-3;Q9NS23-4</t>
  </si>
  <si>
    <t>Nucleus. Cytoplasm. Cell membrane. Note=Localizes to the juxta-nuclear vesicles. Associates with the cortical actin cytoskeleton. Cholesterol depletion by methyl-beta-cyclodextrin causes partial dissociation from the cell membrane in vitro and an enhanced cell detachment from the matrix in vivo. Membrane-association is important for the increased cellular sensitivity to an anticancer drug (adriamycin).</t>
  </si>
  <si>
    <t>LANCL2 GPR69B TASP</t>
  </si>
  <si>
    <t>Chain (1); Initiator methionine (1); Lipidation (1); Modified residue (1); Mutagenesis (1); Natural variant (2); Region (1)</t>
  </si>
  <si>
    <t>&gt;sp|Q9NS86|LANC2_HUMAN LanC-like protein 2 OS=Homo sapiens GN=LANCL2 PE=1 SV=1</t>
  </si>
  <si>
    <t>Cytoplasm. Cytoplasm, cytoskeleton, spindle. Note=Detected during the interphase in the cytoplasm as finely punctuate pattern and irregularly shaped dots. Detected during mitosis on the mitotic spindle. Colocalizes with TPX2 in mitosis. Localizes at the central spindle at anaphase (By similarity). Localizes at the sites of invaginating cell membranes, a position that corresponds to the location of the contractile actomyosin ring of dividing cells (By similarity). Colocalizes with actin in interphase (By similarity). Colocalizes in dendrites and in growth cone of axons with microtubules (By similarity). {ECO:0000250}.</t>
  </si>
  <si>
    <t>KIF15 KLP2 KNSL7</t>
  </si>
  <si>
    <t>Alternative sequence (4); Beta strand (16); Chain (1); Coiled coil (1); Domain (1); Frameshift (1); Helix (10); Modified residue (5); Natural variant (4); Nucleotide binding (1); Sequence conflict (1)</t>
  </si>
  <si>
    <t xml:space="preserve">&gt;sp|Q9NS87|KIF15_HUMAN Kinesin-like protein KIF15 OS=Homo sapiens GN=KIF15 PE=1 SV=1;&gt;sp|Q9NS87-2|KIF15_HUMAN Isoform 2 of Kinesin-like protein KIF15 OS=Homo sapiens GN=KIF15;&gt;sp|Q9NS87-4|KIF15_HUMAN Isoform 4 of Kinesin-like protein KIF15 OS=Homo sapiens </t>
  </si>
  <si>
    <t>Q9NS87;Q9NS87-2;Q9NS87-4;Q9NS87-3</t>
  </si>
  <si>
    <t>RAD18 RNF73</t>
  </si>
  <si>
    <t>Beta strand (4); Chain (1); Domain (1); Helix (8); Modified residue (6); Motif (1); Mutagenesis (1); Natural variant (3); Sequence conflict (2); Turn (4); Zinc finger (2)</t>
  </si>
  <si>
    <t>&gt;sp|Q9NS91|RAD18_HUMAN E3 ubiquitin-protein ligase RAD18 OS=Homo sapiens GN=RAD18 PE=1 SV=2</t>
  </si>
  <si>
    <t>Mitochondrion matrix {ECO:0000250}.</t>
  </si>
  <si>
    <t>IARS2</t>
  </si>
  <si>
    <t>Binding site (1); Chain (1); Erroneous initiation (1); Frameshift (1); Modified residue (14); Motif (2); Natural variant (2); Sequence conflict (2); Transit peptide (1)</t>
  </si>
  <si>
    <t>&gt;sp|Q9NSE4|SYIM_HUMAN Isoleucine--tRNA ligase, mitochondrial OS=Homo sapiens GN=IARS2 PE=1 SV=2</t>
  </si>
  <si>
    <t>C1orf112</t>
  </si>
  <si>
    <t>Alternative sequence (2); Chain (1); Modified residue (1); Natural variant (1); Sequence conflict (2)</t>
  </si>
  <si>
    <t>&gt;sp|Q9NSG2-3|CA112_HUMAN Isoform 3 of Uncharacterized protein C1orf112 OS=Homo sapiens GN=C1orf112;&gt;sp|Q9NSG2-2|CA112_HUMAN Isoform 2 of Uncharacterized protein C1orf112 OS=Homo sapiens GN=C1orf112;&gt;sp|Q9NSG2|CA112_HUMAN Uncharacterized protein C1orf112 OS</t>
  </si>
  <si>
    <t>Q9NSG2-3;Q9NSG2-2;Q9NSG2</t>
  </si>
  <si>
    <t>FAM207A C21orf70 PRED56</t>
  </si>
  <si>
    <t>Alternative sequence (1); Chain (1); Compositional bias (1); Modified residue (2); Natural variant (1)</t>
  </si>
  <si>
    <t>&gt;sp|Q9NSI2-2|F207A_HUMAN Isoform B of Protein FAM207A OS=Homo sapiens GN=FAM207A;&gt;sp|Q9NSI2|F207A_HUMAN Protein FAM207A OS=Homo sapiens GN=FAM207A PE=1 SV=2</t>
  </si>
  <si>
    <t>Q9NSI2-2;Q9NSI2</t>
  </si>
  <si>
    <t>KLC4 KNSL8</t>
  </si>
  <si>
    <t>Alternative sequence (6); Chain (1); Coiled coil (1); Erroneous translation (1); Initiator methionine (1); Modified residue (4); Natural variant (1); Repeat (7); Sequence conflict (4)</t>
  </si>
  <si>
    <t>&gt;sp|Q9NSK0|KLC4_HUMAN Kinesin light chain 4 OS=Homo sapiens GN=KLC4 PE=1 SV=3;&gt;sp|Q9NSK0-3|KLC4_HUMAN Isoform 3 of Kinesin light chain 4 OS=Homo sapiens GN=KLC4</t>
  </si>
  <si>
    <t>Q9NSK0;Q9NSK0-3;Q9NSK0-4;Q9NSK0-2</t>
  </si>
  <si>
    <t>Nucleus. Cytoplasm. Chromosome, centromere, kinetochore. Note=Nuclear in non-confluent cells and cytoplasmic in confluent or dividing cells (By similarity). Localizes in the kinetochore domain of centromeres. {ECO:0000250}.</t>
  </si>
  <si>
    <t>CENPM C22orf18 ICEN39 PANE1</t>
  </si>
  <si>
    <t>Alternative sequence (5); Beta strand (5); Chain (1); Helix (6)</t>
  </si>
  <si>
    <t>&gt;sp|Q9NSP4|CENPM_HUMAN Centromere protein M OS=Homo sapiens GN=CENPM PE=1 SV=1;&gt;sp|Q9NSP4-4|CENPM_HUMAN Isoform 4 of Centromere protein M OS=Homo sapiens GN=CENPM;&gt;sp|Q9NSP4-2|CENPM_HUMAN Isoform 2 of Centromere protein M OS=Homo sapiens GN=CENPM</t>
  </si>
  <si>
    <t>Q9NSP4;Q9NSP4-4;Q9NSP4-2</t>
  </si>
  <si>
    <t>Cytoplasm, cytosol {ECO:0000269|PubMed:18755006, ECO:0000269|PubMed:19457867}. Note=During mitosis, co-localizes with the actin-rich cleavage furrow and with the microtubule-rich central spindle during cytokinesis.</t>
  </si>
  <si>
    <t>DIAPH3 DIAP3</t>
  </si>
  <si>
    <t>Alternative sequence (8); Chain (1); Coiled coil (2); Compositional bias (1); Cross-link (1); Domain (4); Frameshift (1); Modified residue (1); Natural variant (3); Sequence conflict (7)</t>
  </si>
  <si>
    <t>&gt;sp|Q9NSV4|DIAP3_HUMAN Protein diaphanous homolog 3 OS=Homo sapiens GN=DIAPH3 PE=1 SV=4;&gt;sp|Q9NSV4-7|DIAP3_HUMAN Isoform 7 of Protein diaphanous homolog 3 OS=Homo sapiens GN=DIAPH3</t>
  </si>
  <si>
    <t>Q9NSV4;Q9NSV4-7</t>
  </si>
  <si>
    <t>NRBP2 PP9320 TRG16</t>
  </si>
  <si>
    <t>Alternative sequence (6); Chain (1); Domain (1); Sequence caution (2); Sequence conflict (1)</t>
  </si>
  <si>
    <t>&gt;sp|Q9NSY0|NRBP2_HUMAN Nuclear receptor-binding protein 2 OS=Homo sapiens GN=NRBP2 PE=1 SV=2</t>
  </si>
  <si>
    <t>Q9NSY0;Q9NSY0-5;Q9NSY0-2;Q9NSY0-4</t>
  </si>
  <si>
    <t>Nucleus {ECO:0000269|PubMed:9853615}.</t>
  </si>
  <si>
    <t>BMP2K BIKE HRIHFB2017</t>
  </si>
  <si>
    <t>Active site (1); Alternative sequence (3); Beta strand (10); Binding site (1); Chain (1); Compositional bias (2); Domain (1); Helix (14); Modified residue (9); Natural variant (6); Nucleotide binding (1); Sequence conflict (3); Turn (2)</t>
  </si>
  <si>
    <t>&gt;sp|Q9NSY1-2|BMP2K_HUMAN Isoform 2 of BMP-2-inducible protein kinase OS=Homo sapiens GN=BMP2K;&gt;sp|Q9NSY1-3|BMP2K_HUMAN Isoform 3 of BMP-2-inducible protein kinase OS=Homo sapiens GN=BMP2K;&gt;sp|Q9NSY1|BMP2K_HUMAN BMP-2-inducible protein kinase OS=Homo sapien</t>
  </si>
  <si>
    <t>Q9NSY1-2;Q9NSY1-3;Q9NSY1</t>
  </si>
  <si>
    <t>Cytoplasm {ECO:0000269|PubMed:11825910}.</t>
  </si>
  <si>
    <t>ATG3 APG3 APG3L</t>
  </si>
  <si>
    <t>Active site (1); Alternative sequence (1); Chain (1); Cross-link (1); Erroneous initiation (1); Frameshift (2); Helix (1); Modified residue (1); Motif (1); Mutagenesis (1); Site (1)</t>
  </si>
  <si>
    <t>&gt;sp|Q9NT62|ATG3_HUMAN Ubiquitin-like-conjugating enzyme ATG3 OS=Homo sapiens GN=ATG3 PE=1 SV=1;&gt;sp|Q9NT62-2|ATG3_HUMAN Isoform 2 of Ubiquitin-like-conjugating enzyme ATG3 OS=Homo sapiens GN=ATG3</t>
  </si>
  <si>
    <t>Q9NT62;Q9NT62-2</t>
  </si>
  <si>
    <t>SMC4 CAPC SMC4L1</t>
  </si>
  <si>
    <t>Alternative sequence (1); Chain (1); Coiled coil (3); Compositional bias (3); Modified residue (9); Natural variant (3); Nucleotide binding (1); Region (1); Sequence conflict (5)</t>
  </si>
  <si>
    <t>&gt;sp|Q9NTJ3|SMC4_HUMAN Structural maintenance of chromosomes protein 4 OS=Homo sapiens GN=SMC4 PE=1 SV=2;&gt;sp|Q9NTJ3-2|SMC4_HUMAN Isoform 2 of Structural maintenance of chromosomes protein 4 OS=Homo sapiens GN=SMC4</t>
  </si>
  <si>
    <t>Q9NTJ3;Q9NTJ3-2</t>
  </si>
  <si>
    <t>Cytoplasm {ECO:0000255|HAMAP-Rule:MF_03167, ECO:0000269|PubMed:20053727}. Nucleus {ECO:0000255|HAMAP-Rule:MF_03167, ECO:0000269|PubMed:20053727}. Nucleus, nucleolus {ECO:0000255|HAMAP-Rule:MF_03167, ECO:0000269|PubMed:20053727}. Note=Predominantly cytoplasmic, shuttles between the nucleus and the cytoplasm.</t>
  </si>
  <si>
    <t>OLA1 GTPBP9 PRO2455 PTD004</t>
  </si>
  <si>
    <t>Alternative sequence (3); Beta strand (13); Binding site (1); Chain (1); Domain (1); Helix (17); Metal binding (2); Modified residue (1); Motif (1); Mutagenesis (3); Natural variant (1); Nucleotide binding (1); Sequence conflict (4)</t>
  </si>
  <si>
    <t>&gt;sp|Q9NTK5|OLA1_HUMAN Obg-like ATPase 1 OS=Homo sapiens GN=OLA1 PE=1 SV=2;&gt;sp|Q9NTK5-2|OLA1_HUMAN Isoform 2 of Obg-like ATPase 1 OS=Homo sapiens GN=OLA1;&gt;sp|Q9NTK5-3|OLA1_HUMAN Isoform 3 of Obg-like ATPase 1 OS=Homo sapiens GN=OLA1</t>
  </si>
  <si>
    <t>Q9NTK5;Q9NTK5-2;Q9NTK5-3</t>
  </si>
  <si>
    <t>Cytoplasm {ECO:0000269|PubMed:16182249}. Nucleus {ECO:0000269|PubMed:16182249}. Note=The overexpressed protein is detected in the cytoplasm, and depending on the cell line, also in the nucleus.</t>
  </si>
  <si>
    <t>CUTC CGI-32</t>
  </si>
  <si>
    <t>Beta strand (12); Chain (1); Helix (10); Mutagenesis (2); Natural variant (1); Sequence conflict (2); Turn (3)</t>
  </si>
  <si>
    <t>&gt;sp|Q9NTM9|CUTC_HUMAN Copper homeostasis protein cutC homolog OS=Homo sapiens GN=CUTC PE=1 SV=1</t>
  </si>
  <si>
    <t>ECHDC1</t>
  </si>
  <si>
    <t>Alternative sequence (4); Chain (1); Erroneous gene model prediction (2); Frameshift (1); Modified residue (3); Sequence conflict (2)</t>
  </si>
  <si>
    <t>&gt;sp|Q9NTX5-6|ECHD1_HUMAN Isoform 6 of Ethylmalonyl-CoA decarboxylase OS=Homo sapiens GN=ECHDC1;&gt;sp|Q9NTX5-2|ECHD1_HUMAN Isoform 2 of Ethylmalonyl-CoA decarboxylase OS=Homo sapiens GN=ECHDC1;&gt;sp|Q9NTX5|ECHD1_HUMAN Ethylmalonyl-CoA decarboxylase OS=Homo sapi</t>
  </si>
  <si>
    <t>Q9NTX5-6;Q9NTX5-2;Q9NTX5;Q9NTX5-3;Q9NTX5-5;Q9NTX5-4</t>
  </si>
  <si>
    <t>Cytoplasm, cytosol. Nucleus. Note=Translocates to the nucleus after DNA damage, such as laser-induced DNA breaks, and concentrates at DNA breaks. This translocation requires PARP1 activation and PAR-binding.</t>
  </si>
  <si>
    <t>RNF146</t>
  </si>
  <si>
    <t>Alternative sequence (1); Beta strand (12); Binding site (7); Chain (1); Cross-link (4); Domain (1); Helix (3); Mutagenesis (10); Natural variant (1); Sequence conflict (6); Turn (2); Zinc finger (1)</t>
  </si>
  <si>
    <t>&gt;sp|Q9NTX7-2|RN146_HUMAN Isoform 2 of E3 ubiquitin-protein ligase RNF146 OS=Homo sapiens GN=RNF146;&gt;sp|Q9NTX7|RN146_HUMAN E3 ubiquitin-protein ligase RNF146 OS=Homo sapiens GN=RNF146 PE=1 SV=1</t>
  </si>
  <si>
    <t>Q9NTX7-2;Q9NTX7</t>
  </si>
  <si>
    <t>RBM12 KIAA0765 HRIHFB2091</t>
  </si>
  <si>
    <t>Beta strand (16); Chain (1); Compositional bias (4); Domain (3); Erroneous initiation (1); Helix (13); Modified residue (3); Natural variant (2); Sequence conflict (1); Turn (5)</t>
  </si>
  <si>
    <t>&gt;sp|Q9NTZ6|RBM12_HUMAN RNA-binding protein 12 OS=Homo sapiens GN=RBM12 PE=1 SV=1</t>
  </si>
  <si>
    <t>Nucleus {ECO:0000250}. Nucleus, nucleolus {ECO:0000269|PubMed:22002106}.</t>
  </si>
  <si>
    <t>MDN1 KIAA0301</t>
  </si>
  <si>
    <t>Chain (1); Compositional bias (4); Domain (1); Modified residue (11); Natural variant (15); Nucleotide binding (6)</t>
  </si>
  <si>
    <t>&gt;sp|Q9NU22|MDN1_HUMAN Midasin OS=Homo sapiens GN=MDN1 PE=1 SV=2</t>
  </si>
  <si>
    <t>PDRG1 C20orf126 PDRG</t>
  </si>
  <si>
    <t>&gt;sp|Q9NUG6|PDRG1_HUMAN p53 and DNA damage-regulated protein 1 OS=Homo sapiens GN=PDRG1 PE=1 SV=2</t>
  </si>
  <si>
    <t>TCP11L1</t>
  </si>
  <si>
    <t>&gt;sp|Q9NUJ3|T11L1_HUMAN T-complex protein 11-like protein 1 OS=Homo sapiens GN=TCP11L1 PE=1 SV=1</t>
  </si>
  <si>
    <t>Cytoplasm. Nucleus. Nucleus, nucleolus. Endoplasmic reticulum. Note=Shuttles between the nucleolus, nucleus and the cytoplasm. Nuclear export of isoform 1 is independent of XPO1/CRM1 and requires the exportin XPO5. Nuclear export of isoform 2 and isoform 3 can occur by both XPO1/CRM1-dependent and XPO1/CRM1-independent pathways. Found in large cytoplasmic ribonucleoprotein (RNP) granules which are present in the actin rich regions of myelinating processes and associated with microtubules, polysomes and the endoplasmic reticulum. Also recruited to stress granules (SGs) upon inhibition of translation or oxidative stress. These structures are thought to harbor housekeeping mRNAs when translation is aborted (By similarity). {ECO:0000250}.</t>
  </si>
  <si>
    <t>STAU2</t>
  </si>
  <si>
    <t>Alternative sequence (10); Chain (1); Domain (4); Erroneous initiation (2); Modified residue (8); Motif (2); Natural variant (1); Region (1); Sequence conflict (2)</t>
  </si>
  <si>
    <t>&gt;sp|Q9NUL3-4|STAU2_HUMAN Isoform 4 of Double-stranded RNA-binding protein Staufen homolog 2 OS=Homo sapiens GN=STAU2;&gt;sp|Q9NUL3-6|STAU2_HUMAN Isoform 6 of Double-stranded RNA-binding protein Staufen homolog 2 OS=Homo sapiens GN=STAU2;&gt;sp|Q9NUL3-8|STAU2_HUM</t>
  </si>
  <si>
    <t>Q9NUL3-4;Q9NUL3-6;Q9NUL3-8;Q9NUL3-3;Q9NUL3-7;Q9NUL3-2;Q9NUL3</t>
  </si>
  <si>
    <t>C19orf66</t>
  </si>
  <si>
    <t>Alternative sequence (3); Chain (1); Compositional bias (1); Initiator methionine (1); Modified residue (1); Sequence conflict (2)</t>
  </si>
  <si>
    <t xml:space="preserve">&gt;sp|Q9NUL5|CS066_HUMAN UPF0515 protein C19orf66 OS=Homo sapiens GN=C19orf66 PE=1 SV=2;&gt;sp|Q9NUL5-3|CS066_HUMAN Isoform 3 of UPF0515 protein C19orf66 OS=Homo sapiens GN=C19orf66;&gt;sp|Q9NUL5-4|CS066_HUMAN Isoform 4 of UPF0515 protein C19orf66 OS=Homo sapiens </t>
  </si>
  <si>
    <t>Q9NUL5;Q9NUL5-3;Q9NUL5-4;Q9NUL5-2</t>
  </si>
  <si>
    <t>BLOC1S4 CNO</t>
  </si>
  <si>
    <t>&gt;sp|Q9NUP1|BL1S4_HUMAN Biogenesis of lysosome-related organelles complex 1 subunit 4 OS=Homo sapiens GN=BLOC1S4 PE=1 SV=1</t>
  </si>
  <si>
    <t>TRMT13 CCDC76</t>
  </si>
  <si>
    <t>Alternative sequence (2); Chain (1); Coiled coil (1); Initiator methionine (1); Modified residue (1); Natural variant (1); Sequence conflict (2); Zinc finger (1)</t>
  </si>
  <si>
    <t>&gt;sp|Q9NUP7|TRM13_HUMAN tRNA:m(4)X modification enzyme TRM13 homolog OS=Homo sapiens GN=TRMT13 PE=1 SV=2</t>
  </si>
  <si>
    <t>Q9NUP7;Q9NUP7-2</t>
  </si>
  <si>
    <t>Cell membrane {ECO:0000269|PubMed:12967566}; Peripheral membrane protein {ECO:0000269|PubMed:12967566}. Basolateral cell membrane {ECO:0000269|PubMed:12967566}; Peripheral membrane protein {ECO:0000269|PubMed:12967566}. Cell junction {ECO:0000250}. Cell junction, synapse, postsynaptic cell membrane, postsynaptic density {ECO:0000250}; Peripheral membrane protein {ECO:0000250}. Cell junction, tight junction {ECO:0000250}. Cell junction, synapse, synaptosome {ECO:0000250}. Note=Enriched in synaptosomes and at epithelial cell-cell junctions (By similarity). Mainly basolateral in renal epithelial cells. {ECO:0000250}.</t>
  </si>
  <si>
    <t>LIN7C MALS3 VELI3</t>
  </si>
  <si>
    <t>Chain (1); Domain (2); Helix (3); Initiator methionine (1); Modified residue (1); Motif (1)</t>
  </si>
  <si>
    <t>&gt;sp|Q9NUP9|LIN7C_HUMAN Protein lin-7 homolog C OS=Homo sapiens GN=LIN7C PE=1 SV=1</t>
  </si>
  <si>
    <t>Q9NUP9;O14910;Q9HAP6</t>
  </si>
  <si>
    <t>Nucleus membrane {ECO:0000269|PubMed:15911876}. Cytoplasm, cytosol {ECO:0000250}.</t>
  </si>
  <si>
    <t>TXLNG CXorf15 ELRG LSR5</t>
  </si>
  <si>
    <t>Alternative sequence (1); Chain (1); Coiled coil (1); Modified residue (6); Natural variant (1); Sequence conflict (3)</t>
  </si>
  <si>
    <t>&gt;sp|Q9NUQ3|TXLNG_HUMAN Gamma-taxilin OS=Homo sapiens GN=TXLNG PE=1 SV=2;&gt;sp|Q9NUQ3-2|TXLNG_HUMAN Isoform 2 of Gamma-taxilin OS=Homo sapiens GN=TXLNG</t>
  </si>
  <si>
    <t>Q9NUQ3;Q9NUQ3-2;Q8N3L3</t>
  </si>
  <si>
    <t>ABCF3</t>
  </si>
  <si>
    <t>Alternative sequence (1); Chain (1); Domain (2); Erroneous initiation (1); Initiator methionine (1); Modified residue (2); Natural variant (2); Nucleotide binding (2); Sequence conflict (3)</t>
  </si>
  <si>
    <t>&gt;sp|Q9NUQ8|ABCF3_HUMAN ATP-binding cassette sub-family F member 3 OS=Homo sapiens GN=ABCF3 PE=1 SV=2;&gt;sp|Q9NUQ8-2|ABCF3_HUMAN Isoform 2 of ATP-binding cassette sub-family F member 3 OS=Homo sapiens GN=ABCF3</t>
  </si>
  <si>
    <t>Q9NUQ8;Q9NUQ8-2</t>
  </si>
  <si>
    <t>FAM49B BM-009</t>
  </si>
  <si>
    <t>Alternative sequence (1); Chain (1); Frameshift (1); Natural variant (1)</t>
  </si>
  <si>
    <t>&gt;sp|Q9NUQ9|FA49B_HUMAN Protein FAM49B OS=Homo sapiens GN=FAM49B PE=1 SV=1</t>
  </si>
  <si>
    <t>Q9NUQ9;Q9H0Q0</t>
  </si>
  <si>
    <t>Cytoplasm, cytosol {ECO:0000269|PubMed:22022230}. Late endosome membrane {ECO:0000305|PubMed:22022230}; Peripheral membrane protein {ECO:0000305|PubMed:22022230}; Cytoplasmic side {ECO:0000305|PubMed:22022230}. Lysosome membrane {ECO:0000305|PubMed:22022230}; Peripheral membrane protein {ECO:0000305|PubMed:22022230}; Cytoplasmic side {ECO:0000305|PubMed:22022230}.</t>
  </si>
  <si>
    <t>AP5S1 C20orf29</t>
  </si>
  <si>
    <t>&gt;sp|Q9NUS5|AP5S1_HUMAN AP-5 complex subunit sigma-1 OS=Homo sapiens GN=AP5S1 PE=1 SV=1</t>
  </si>
  <si>
    <t>Cytoplasm {ECO:0000250}. Nucleus, nuclear pore complex. Nucleus membrane {ECO:0000250}; Peripheral membrane protein {ECO:0000250}; Cytoplasmic side {ECO:0000250}. Note=Nuclear pore complex cytoplasmic fibrils.</t>
  </si>
  <si>
    <t>DDX19A DDX19L</t>
  </si>
  <si>
    <t>Alternative sequence (1); Binding site (3); Chain (1); Domain (2); Initiator methionine (1); Modified residue (1); Motif (2); Nucleotide binding (1); Region (3); Sequence conflict (1)</t>
  </si>
  <si>
    <t>&gt;sp|Q9NUU7|DD19A_HUMAN ATP-dependent RNA helicase DDX19A OS=Homo sapiens GN=DDX19A PE=1 SV=1</t>
  </si>
  <si>
    <t>Q9NUU7;Q9UHL0-2;Q9UHL0</t>
  </si>
  <si>
    <t>Nucleus {ECO:0000269|PubMed:15647511}. Cytoplasm {ECO:0000269|PubMed:15647511}.</t>
  </si>
  <si>
    <t>TDP1</t>
  </si>
  <si>
    <t>Active site (2); Alternative sequence (2); Beta strand (20); Binding site (2); Chain (1); Helix (22); Modified residue (3); Mutagenesis (11); Natural variant (8); Region (1); Sequence conflict (2); Site (1); Turn (3)</t>
  </si>
  <si>
    <t>&gt;sp|Q9NUW8|TYDP1_HUMAN Tyrosyl-DNA phosphodiesterase 1 OS=Homo sapiens GN=TDP1 PE=1 SV=2</t>
  </si>
  <si>
    <t>Nucleus {ECO:0000269|PubMed:12391173}. Chromosome, telomere {ECO:0000269|PubMed:12391173}. Note=Colocalizes with telomeric DNA.</t>
  </si>
  <si>
    <t>POT1</t>
  </si>
  <si>
    <t>Alternative sequence (2); Beta strand (11); Chain (1); Erroneous initiation (1); Helix (9); Natural variant (9); Region (2); Sequence conflict (3); Site (1); Turn (1)</t>
  </si>
  <si>
    <t>&gt;sp|Q9NUX5-2|POTE1_HUMAN Isoform 2 of Protection of telomeres protein 1 OS=Homo sapiens GN=POT1;&gt;sp|Q9NUX5|POTE1_HUMAN Protection of telomeres protein 1 OS=Homo sapiens GN=POT1 PE=1 SV=1</t>
  </si>
  <si>
    <t>Q9NUX5-2;Q9NUX5</t>
  </si>
  <si>
    <t>NUDT15 MTH2</t>
  </si>
  <si>
    <t>Chain (1); Domain (1); Metal binding (2); Motif (1); Region (1)</t>
  </si>
  <si>
    <t>&gt;sp|Q9NV35|NUD15_HUMAN Probable 8-oxo-dGTP diphosphatase NUDT15 OS=Homo sapiens GN=NUDT15 PE=1 SV=1</t>
  </si>
  <si>
    <t>EXOC1 SEC3 SEC3L1 BM-012</t>
  </si>
  <si>
    <t>Alternative sequence (1); Chain (1); Coiled coil (2); Erroneous initiation (1); Initiator methionine (1); Modified residue (5); Sequence conflict (3)</t>
  </si>
  <si>
    <t>&gt;sp|Q9NV70-2|EXOC1_HUMAN Isoform 2 of Exocyst complex component 1 OS=Homo sapiens GN=EXOC1;&gt;sp|Q9NV70|EXOC1_HUMAN Exocyst complex component 1 OS=Homo sapiens GN=EXOC1 PE=1 SV=4</t>
  </si>
  <si>
    <t>Q9NV70-2;Q9NV70</t>
  </si>
  <si>
    <t>Cell junction, focal adhesion. Cell membrane; Peripheral membrane protein; Cytoplasmic side. Cytoplasm, cytoskeleton. Cytoplasm, myofibril, sarcomere, Z line {ECO:0000250}. Note=Constituent of focal adhesions. Associates with the actin cytoskeleton.</t>
  </si>
  <si>
    <t>PARVA MXRA2</t>
  </si>
  <si>
    <t>Alternative sequence (2); Chain (1); Domain (2); Helix (8); Initiator methionine (1); Modified residue (6); Region (1); Sequence conflict (1); Turn (1)</t>
  </si>
  <si>
    <t>&gt;sp|Q9NVD7|PARVA_HUMAN Alpha-parvin OS=Homo sapiens GN=PARVA PE=1 SV=1</t>
  </si>
  <si>
    <t>Q9NVD7;Q9HBI1-3;Q9HBI1;Q9HBI1-2</t>
  </si>
  <si>
    <t>USP40</t>
  </si>
  <si>
    <t>Active site (2); Alternative sequence (4); Chain (1); Domain (1); Erroneous initiation (1); Natural variant (3); Sequence conflict (1)</t>
  </si>
  <si>
    <t>&gt;sp|Q9NVE5|UBP40_HUMAN Ubiquitin carboxyl-terminal hydrolase 40 OS=Homo sapiens GN=USP40 PE=2 SV=3;&gt;sp|Q9NVE5-3|UBP40_HUMAN Isoform 3 of Ubiquitin carboxyl-terminal hydrolase 40 OS=Homo sapiens GN=USP40</t>
  </si>
  <si>
    <t>Q9NVE5;Q9NVE5-3</t>
  </si>
  <si>
    <t>PANK4</t>
  </si>
  <si>
    <t>Binding site (2); Chain (1); Initiator methionine (1); Modified residue (2); Natural variant (3)</t>
  </si>
  <si>
    <t>&gt;sp|Q9NVE7|PANK4_HUMAN Pantothenate kinase 4 OS=Homo sapiens GN=PANK4 PE=1 SV=1</t>
  </si>
  <si>
    <t>TBC1D13</t>
  </si>
  <si>
    <t>Alternative sequence (2); Chain (1); Domain (1); Natural variant (1); Sequence conflict (3)</t>
  </si>
  <si>
    <t>&gt;sp|Q9NVG8|TBC13_HUMAN TBC1 domain family member 13 OS=Homo sapiens GN=TBC1D13 PE=1 SV=3;&gt;sp|Q9NVG8-2|TBC13_HUMAN Isoform 2 of TBC1 domain family member 13 OS=Homo sapiens GN=TBC1D13</t>
  </si>
  <si>
    <t>Q9NVG8;Q9NVG8-2;Q9NVG8-3</t>
  </si>
  <si>
    <t>DNAJC11</t>
  </si>
  <si>
    <t>Alternative sequence (2); Chain (1); Coiled coil (1); Domain (1); Erroneous initiation (1); Initiator methionine (1); Modified residue (1); Natural variant (3); Sequence conflict (1)</t>
  </si>
  <si>
    <t xml:space="preserve">&gt;sp|Q9NVH1-3|DJC11_HUMAN Isoform 3 of DnaJ homolog subfamily C member 11 OS=Homo sapiens GN=DNAJC11;&gt;sp|Q9NVH1|DJC11_HUMAN DnaJ homolog subfamily C member 11 OS=Homo sapiens GN=DNAJC11 PE=1 SV=2;&gt;sp|Q9NVH1-2|DJC11_HUMAN Isoform 2 of DnaJ homolog subfamily </t>
  </si>
  <si>
    <t>Q9NVH1-3;Q9NVH1;Q9NVH1-2;REV__Q9UL58-2;REV__Q9UL58</t>
  </si>
  <si>
    <t>Nucleus {ECO:0000269|PubMed:21659603}. Chromosome {ECO:0000269|PubMed:21659603}. Note=Localizes to sites of DNA damage in a H2AX-independent manner.</t>
  </si>
  <si>
    <t>INTS7 C1orf73</t>
  </si>
  <si>
    <t>Alternative sequence (3); Chain (1); Compositional bias (1); Erroneous initiation (1); Erroneous termination (1); Natural variant (1); Sequence conflict (1)</t>
  </si>
  <si>
    <t>&gt;sp|Q9NVH2-3|INT7_HUMAN Isoform 3 of Integrator complex subunit 7 OS=Homo sapiens GN=INTS7;&gt;sp|Q9NVH2-2|INT7_HUMAN Isoform 2 of Integrator complex subunit 7 OS=Homo sapiens GN=INTS7;&gt;sp|Q9NVH2|INT7_HUMAN Integrator complex subunit 7 OS=Homo sapiens GN=INTS</t>
  </si>
  <si>
    <t>Q9NVH2-3;Q9NVH2-2;Q9NVH2;Q9NVH2-4</t>
  </si>
  <si>
    <t>Nucleus {ECO:0000269|PubMed:17412408, ECO:0000269|PubMed:17460694, ECO:0000269|PubMed:19465922}. Note=Observed in spots localized in pairs on the sister chromatids of mitotic chromosome arms and not centromeres, one on each chromatids. These foci coincide with common fragile sites. They are frequently interlinked through BLM-associated ultra-fine DNA bridges.</t>
  </si>
  <si>
    <t>FANCI KIAA1794</t>
  </si>
  <si>
    <t>Alternative sequence (3); Chain (1); Cross-link (1); Erroneous initiation (3); Modified residue (5); Mutagenesis (1); Natural variant (6); Sequence conflict (3)</t>
  </si>
  <si>
    <t>&gt;sp|Q9NVI1|FANCI_HUMAN Fanconi anemia group I protein OS=Homo sapiens GN=FANCI PE=1 SV=4;&gt;sp|Q9NVI1-1|FANCI_HUMAN Isoform 1 of Fanconi anemia group I protein OS=Homo sapiens GN=FANCI;&gt;sp|Q9NVI1-2|FANCI_HUMAN Isoform 2 of Fanconi anemia group I protein OS=H</t>
  </si>
  <si>
    <t>Q9NVI1;Q9NVI1-1;Q9NVI1-2;Q9NVI1-4</t>
  </si>
  <si>
    <t>Cytoplasm, cytosol {ECO:0000269|PubMed:15494416}. Nucleus {ECO:0000269|PubMed:15494416}.</t>
  </si>
  <si>
    <t>PRMT7 KIAA1933</t>
  </si>
  <si>
    <t>Active site (2); Alternative sequence (5); Chain (1); Domain (2); Erroneous initiation (1); Sequence conflict (4)</t>
  </si>
  <si>
    <t>&gt;sp|Q9NVM4-3|ANM7_HUMAN Isoform 3 of Protein arginine N-methyltransferase 7 OS=Homo sapiens GN=PRMT7;&gt;sp|Q9NVM4|ANM7_HUMAN Protein arginine N-methyltransferase 7 OS=Homo sapiens GN=PRMT7 PE=1 SV=1;&gt;sp|Q9NVM4-4|ANM7_HUMAN Isoform 4 of Protein arginine N-met</t>
  </si>
  <si>
    <t>Q9NVM4-3;Q9NVM4;Q9NVM4-4;Q9NVM4-2</t>
  </si>
  <si>
    <t>DNAJC17</t>
  </si>
  <si>
    <t>Beta strand (4); Chain (1); Compositional bias (1); Domain (2); Helix (2); Modified residue (1)</t>
  </si>
  <si>
    <t>&gt;sp|Q9NVM6|DJC17_HUMAN DnaJ homolog subfamily C member 17 OS=Homo sapiens GN=DNAJC17 PE=1 SV=1</t>
  </si>
  <si>
    <t>Cytoplasm {ECO:0000269|PubMed:23097494}.</t>
  </si>
  <si>
    <t>ASUN C12orf11 GCT1</t>
  </si>
  <si>
    <t>Alternative sequence (1); Chain (1); Coiled coil (1); Frameshift (1); Modified residue (1); Natural variant (2); Sequence conflict (9)</t>
  </si>
  <si>
    <t>&gt;sp|Q9NVM9|ASUN_HUMAN Protein asunder homolog OS=Homo sapiens GN=ASUN PE=1 SV=2</t>
  </si>
  <si>
    <t>Cytoplasm, cell cortex {ECO:0000269|PubMed:12652642}. Note=Localizes to the cell cortex.</t>
  </si>
  <si>
    <t>RIC8B</t>
  </si>
  <si>
    <t>Alternative sequence (5); Chain (1); Modified residue (2); Sequence caution (1); Sequence conflict (1)</t>
  </si>
  <si>
    <t>&gt;sp|Q9NVN3|RIC8B_HUMAN Synembryn-B OS=Homo sapiens GN=RIC8B PE=1 SV=2;&gt;sp|Q9NVN3-1|RIC8B_HUMAN Isoform 1 of Synembryn-B OS=Homo sapiens GN=RIC8B;&gt;sp|Q9NVN3-3|RIC8B_HUMAN Isoform 3 of Synembryn-B OS=Homo sapiens GN=RIC8B</t>
  </si>
  <si>
    <t>Q9NVN3;Q9NVN3-1;Q9NVN3-3;Q9NVN3-4</t>
  </si>
  <si>
    <t>Nucleus {ECO:0000269|PubMed:12842904}.</t>
  </si>
  <si>
    <t>ASF1B</t>
  </si>
  <si>
    <t>Chain (1); Modified residue (1); Mutagenesis (2); Region (2); Sequence conflict (2)</t>
  </si>
  <si>
    <t>&gt;sp|Q9NVP2|ASF1B_HUMAN Histone chaperone ASF1B OS=Homo sapiens GN=ASF1B PE=1 SV=1</t>
  </si>
  <si>
    <t>FAIM FAIM1</t>
  </si>
  <si>
    <t>Alternative sequence (2); Beta strand (18); Chain (1); Initiator methionine (1); Modified residue (1); Natural variant (2); Sequence caution (1); Sequence conflict (2); Turn (4)</t>
  </si>
  <si>
    <t>&gt;sp|Q9NVQ4|FAIM1_HUMAN Fas apoptotic inhibitory molecule 1 OS=Homo sapiens GN=FAIM PE=1 SV=1;&gt;sp|Q9NVQ4-3|FAIM1_HUMAN Isoform 3 of Fas apoptotic inhibitory molecule 1 OS=Homo sapiens GN=FAIM;&gt;sp|Q9NVQ4-2|FAIM1_HUMAN Isoform 2 of Fas apoptotic inhibitory mo</t>
  </si>
  <si>
    <t>Q9NVQ4;Q9NVQ4-3;Q9NVQ4-2</t>
  </si>
  <si>
    <t>KLHL11</t>
  </si>
  <si>
    <t>Beta strand (6); Chain (1); Domain (2); Helix (19); Repeat (5); Signal peptide (1); Turn (5)</t>
  </si>
  <si>
    <t>&gt;sp|Q9NVR0|KLH11_HUMAN Kelch-like protein 11 OS=Homo sapiens GN=KLHL11 PE=1 SV=1</t>
  </si>
  <si>
    <t>Cytoplasm {ECO:0000269|PubMed:19052621}. Note=Localizes in the apical cytoplasm around the gamma-tubulin-positive pericentriolar region, not in the cilia.</t>
  </si>
  <si>
    <t>DNAAF2 C14orf104 KTU</t>
  </si>
  <si>
    <t>Alternative sequence (1); Chain (1); Erroneous initiation (2); Modified residue (5); Natural variant (2); Sequence conflict (1)</t>
  </si>
  <si>
    <t>&gt;sp|Q9NVR5|KTU_HUMAN Protein kintoun OS=Homo sapiens GN=DNAAF2 PE=1 SV=2;&gt;sp|Q9NVR5-2|KTU_HUMAN Isoform 2 of Protein kintoun OS=Homo sapiens GN=DNAAF2</t>
  </si>
  <si>
    <t>Q9NVR5;Q9NVR5-2</t>
  </si>
  <si>
    <t>PNPO</t>
  </si>
  <si>
    <t>Alternative sequence (3); Beta strand (11); Binding site (7); Chain (1); Helix (6); Natural variant (3); Nucleotide binding (2); Region (1); Turn (1)</t>
  </si>
  <si>
    <t>&gt;sp|Q9NVS9|PNPO_HUMAN Pyridoxine-5-phosphate oxidase OS=Homo sapiens GN=PNPO PE=1 SV=1</t>
  </si>
  <si>
    <t>ARMC1 ARCP</t>
  </si>
  <si>
    <t>Alternative sequence (2); Chain (1); Modified residue (2); Repeat (1)</t>
  </si>
  <si>
    <t>&gt;sp|Q9NVT9|ARMC1_HUMAN Armadillo repeat-containing protein 1 OS=Homo sapiens GN=ARMC1 PE=1 SV=1</t>
  </si>
  <si>
    <t>Q9NVT9;Q9NVT9-2</t>
  </si>
  <si>
    <t>POLR3E KIAA1452</t>
  </si>
  <si>
    <t>Alternative sequence (4); Chain (1); Erroneous initiation (2); Modified residue (5); Natural variant (1); Sequence conflict (4)</t>
  </si>
  <si>
    <t>&gt;sp|Q9NVU0-5|RPC5_HUMAN Isoform 5 of DNA-directed RNA polymerase III subunit RPC5 OS=Homo sapiens GN=POLR3E;&gt;sp|Q9NVU0|RPC5_HUMAN DNA-directed RNA polymerase III subunit RPC5 OS=Homo sapiens GN=POLR3E PE=1 SV=1;&gt;sp|Q9NVU0-4|RPC5_HUMAN Isoform 4 of DNA-dire</t>
  </si>
  <si>
    <t>Q9NVU0-5;Q9NVU0;Q9NVU0-4;Q9NVU0-3;Q9NVU0-2</t>
  </si>
  <si>
    <t>Nucleus {ECO:0000269|PubMed:19117995, ECO:0000269|PubMed:19164295}.</t>
  </si>
  <si>
    <t>RLIM RNF12</t>
  </si>
  <si>
    <t>Alternative sequence (2); Chain (1); Compositional bias (3); Frameshift (1); Modified residue (2); Motif (1); Sequence conflict (4); Zinc finger (1)</t>
  </si>
  <si>
    <t>&gt;sp|Q9NVW2|RNF12_HUMAN E3 ubiquitin-protein ligase RLIM OS=Homo sapiens GN=RLIM PE=1 SV=3</t>
  </si>
  <si>
    <t>HAUS2 C15orf25 CEP27</t>
  </si>
  <si>
    <t>Alternative sequence (2); Chain (1); Coiled coil (1); Natural variant (1)</t>
  </si>
  <si>
    <t>&gt;sp|Q9NVX0|HAUS2_HUMAN HAUS augmin-like complex subunit 2 OS=Homo sapiens GN=HAUS2 PE=1 SV=1;&gt;sp|Q9NVX0-3|HAUS2_HUMAN Isoform 3 of HAUS augmin-like complex subunit 2 OS=Homo sapiens GN=HAUS2;&gt;sp|Q9NVX0-2|HAUS2_HUMAN Isoform 2 of HAUS augmin-like complex su</t>
  </si>
  <si>
    <t>Q9NVX0;Q9NVX0-3;Q9NVX0-2</t>
  </si>
  <si>
    <t>Nucleus, nucleolus {ECO:0000269|PubMed:12429849, ECO:0000269|Ref.5}.</t>
  </si>
  <si>
    <t>NLE1 HUSSY-07</t>
  </si>
  <si>
    <t>Alternative sequence (1); Chain (1); Erroneous initiation (1); Initiator methionine (1); Modified residue (2); Natural variant (5); Repeat (8); Sequence conflict (1)</t>
  </si>
  <si>
    <t>&gt;sp|Q9NVX2|NLE1_HUMAN Notchless protein homolog 1 OS=Homo sapiens GN=NLE1 PE=1 SV=4</t>
  </si>
  <si>
    <t>Q9NVX2;Q9NVX2-2</t>
  </si>
  <si>
    <t>KBTBD4 BKLHD4</t>
  </si>
  <si>
    <t>Alternative sequence (1); Beta strand (1); Chain (1); Domain (2); Helix (7); Natural variant (1); Repeat (5); Sequence conflict (6); Turn (1)</t>
  </si>
  <si>
    <t>&gt;sp|Q9NVX7|KBTB4_HUMAN Kelch repeat and BTB domain-containing protein 4 OS=Homo sapiens GN=KBTBD4 PE=1 SV=3;&gt;sp|Q9NVX7-2|KBTB4_HUMAN Isoform 2 of Kelch repeat and BTB domain-containing protein 4 OS=Homo sapiens GN=KBTBD4</t>
  </si>
  <si>
    <t>Q9NVX7;Q9NVX7-2</t>
  </si>
  <si>
    <t>NECAP2</t>
  </si>
  <si>
    <t>Alternative sequence (4); Chain (1); Erroneous initiation (1); Motif (2); Natural variant (1); Sequence conflict (1)</t>
  </si>
  <si>
    <t>&gt;sp|Q9NVZ3|NECP2_HUMAN Adaptin ear-binding coat-associated protein 2 OS=Homo sapiens GN=NECAP2 PE=1 SV=1;&gt;sp|Q9NVZ3-2|NECP2_HUMAN Isoform 2 of Adaptin ear-binding coat-associated protein 2 OS=Homo sapiens GN=NECAP2;&gt;sp|Q9NVZ3-3|NECP2_HUMAN Isoform 3 of Ada</t>
  </si>
  <si>
    <t>Q9NVZ3;Q9NVZ3-2;Q9NVZ3-3;Q9NVZ3-4</t>
  </si>
  <si>
    <t>POLR3B</t>
  </si>
  <si>
    <t>Alternative sequence (1); Chain (1); Erroneous initiation (2); Metal binding (4); Natural variant (6); Sequence conflict (3); Zinc finger (1)</t>
  </si>
  <si>
    <t>&gt;sp|Q9NW08-2|RPC2_HUMAN Isoform 2 of DNA-directed RNA polymerase III subunit RPC2 OS=Homo sapiens GN=POLR3B;&gt;sp|Q9NW08|RPC2_HUMAN DNA-directed RNA polymerase III subunit RPC2 OS=Homo sapiens GN=POLR3B PE=1 SV=2</t>
  </si>
  <si>
    <t>Q9NW08-2;Q9NW08</t>
  </si>
  <si>
    <t>PLEKHJ1 GNRPX</t>
  </si>
  <si>
    <t>Chain (1); Domain (1)</t>
  </si>
  <si>
    <t>&gt;sp|Q9NW61|PKHJ1_HUMAN Pleckstrin homology domain-containing family J member 1 OS=Homo sapiens GN=PLEKHJ1 PE=2 SV=1</t>
  </si>
  <si>
    <t>Nucleus. Cytoplasm. Note=Mainly located in the nucleus. Translocated from the nucleus to the cytoplasm after heat shock cell treatment. May be shuttling between the nucleus and the cytosol.</t>
  </si>
  <si>
    <t>RBM22 ZC3H16 199G4</t>
  </si>
  <si>
    <t>Alternative sequence (1); Beta strand (4); Chain (1); Compositional bias (1); Domain (1); Helix (3); Initiator methionine (1); Modified residue (2); Mutagenesis (2); Sequence caution (1); Turn (2); Zinc finger (1)</t>
  </si>
  <si>
    <t>&gt;sp|Q9NW64|RBM22_HUMAN Pre-mRNA-splicing factor RBM22 OS=Homo sapiens GN=RBM22 PE=1 SV=1;&gt;sp|Q9NW64-2|RBM22_HUMAN Isoform 2 of Pre-mRNA-splicing factor RBM22 OS=Homo sapiens GN=RBM22</t>
  </si>
  <si>
    <t>Q9NW64;Q9NW64-2</t>
  </si>
  <si>
    <t>BSDC1 UNQ2494/PRO5781</t>
  </si>
  <si>
    <t>Alternative sequence (11); Chain (1); Domain (1); Modified residue (2); Sequence conflict (7)</t>
  </si>
  <si>
    <t>&gt;sp|Q9NW68-9|BSDC1_HUMAN Isoform 9 of BSD domain-containing protein 1 OS=Homo sapiens GN=BSDC1;&gt;sp|Q9NW68-4|BSDC1_HUMAN Isoform 4 of BSD domain-containing protein 1 OS=Homo sapiens GN=BSDC1;&gt;sp|Q9NW68-8|BSDC1_HUMAN Isoform 8 of BSD domain-containing protei</t>
  </si>
  <si>
    <t>Q9NW68-9;Q9NW68-4;Q9NW68-8;Q9NW68-2;Q9NW68;Q9NW68-7;Q9NW68-3</t>
  </si>
  <si>
    <t>GPATCH2 GPATC2</t>
  </si>
  <si>
    <t>Alternative sequence (2); Chain (1); Domain (1); Modified residue (3); Sequence conflict (2)</t>
  </si>
  <si>
    <t>&gt;sp|Q9NW75|GPTC2_HUMAN G patch domain-containing protein 2 OS=Homo sapiens GN=GPATCH2 PE=1 SV=1;&gt;sp|Q9NW75-2|GPTC2_HUMAN Isoform 2 of G patch domain-containing protein 2 OS=Homo sapiens GN=GPATCH2</t>
  </si>
  <si>
    <t>Q9NW75;Q9NW75-2</t>
  </si>
  <si>
    <t>WDR70</t>
  </si>
  <si>
    <t>Chain (1); Compositional bias (2); Erroneous initiation (1); Modified residue (3); Repeat (7)</t>
  </si>
  <si>
    <t>&gt;sp|Q9NW82|WDR70_HUMAN WD repeat-containing protein 70 OS=Homo sapiens GN=WDR70 PE=1 SV=1</t>
  </si>
  <si>
    <t>RNF216 TRIAD3 UBCE7IP1 ZIN</t>
  </si>
  <si>
    <t>Alternative sequence (2); Chain (1); Coiled coil (2); Compositional bias (1); Erroneous initiation (1); Natural variant (2); Sequence conflict (1); Zinc finger (3)</t>
  </si>
  <si>
    <t>&gt;sp|Q9NWF9-1|RN216_HUMAN Isoform 2 of E3 ubiquitin-protein ligase RNF216 OS=Homo sapiens GN=RNF216;&gt;sp|Q9NWF9|RN216_HUMAN E3 ubiquitin-protein ligase RNF216 OS=Homo sapiens GN=RNF216 PE=1 SV=3</t>
  </si>
  <si>
    <t>Q9NWF9-1;Q9NWF9;Q9NWF9-3</t>
  </si>
  <si>
    <t>ZNHIT6 BCD1 C1orf181</t>
  </si>
  <si>
    <t>Alternative sequence (1); Chain (1); Compositional bias (1); Erroneous initiation (1); Frameshift (1); Modified residue (1); Natural variant (2); Sequence conflict (1); Zinc finger (1)</t>
  </si>
  <si>
    <t>&gt;sp|Q9NWK9-2|BCD1_HUMAN Isoform 2 of Box C/D snoRNA protein 1 OS=Homo sapiens GN=ZNHIT6;&gt;sp|Q9NWK9|BCD1_HUMAN Box C/D snoRNA protein 1 OS=Homo sapiens GN=ZNHIT6 PE=1 SV=1</t>
  </si>
  <si>
    <t>Q9NWK9-2;Q9NWK9</t>
  </si>
  <si>
    <t>Isoform 1: Cytoplasm. Nucleus.; Isoform 4: Cytoplasm. Nucleus.; Isoform 6: Cytoplasm. Nucleus.</t>
  </si>
  <si>
    <t>SMOX C20orf16 SMO UNQ3039/PRO9854</t>
  </si>
  <si>
    <t>Alternative sequence (4); Chain (1); Mutagenesis (1); Natural variant (3); Sequence conflict (10)</t>
  </si>
  <si>
    <t>&gt;sp|Q9NWM0-2|SMOX_HUMAN Isoform 2 of Spermine oxidase OS=Homo sapiens GN=SMOX;&gt;sp|Q9NWM0|SMOX_HUMAN Spermine oxidase OS=Homo sapiens GN=SMOX PE=1 SV=1;&gt;sp|Q9NWM0-4|SMOX_HUMAN Isoform 4 of Spermine oxidase OS=Homo sapiens GN=SMOX;&gt;sp|Q9NWM0-6|SMOX_HUMAN Iso</t>
  </si>
  <si>
    <t>Q9NWM0-2;Q9NWM0;Q9NWM0-4;Q9NWM0-6;Q9NWM0-5;Q9NWM0-3</t>
  </si>
  <si>
    <t>Endoplasmic reticulum lumen {ECO:0000255|PROSITE-ProRule:PRU10138, ECO:0000269|PubMed:22265013}.</t>
  </si>
  <si>
    <t>FKBP14 FKBP22 UNQ322/PRO381</t>
  </si>
  <si>
    <t>Beta strand (8); Calcium binding (2); Chain (1); Domain (3); Glycosylation (1); Helix (8); Motif (1); Signal peptide (1); Turn (4)</t>
  </si>
  <si>
    <t>&gt;sp|Q9NWM8|FKB14_HUMAN Peptidyl-prolyl cis-trans isomerase FKBP14 OS=Homo sapiens GN=FKBP14 PE=1 SV=1</t>
  </si>
  <si>
    <t>GPATCH2L C14orf118 KIAA1152</t>
  </si>
  <si>
    <t>Alternative sequence (3); Chain (1); Compositional bias (1); Erroneous initiation (2); Frameshift (1); Modified residue (5); Natural variant (1); Sequence conflict (3)</t>
  </si>
  <si>
    <t>&gt;sp|Q9NWQ4-4|GPT2L_HUMAN Isoform 4 of G patch domain-containing protein 2-like OS=Homo sapiens GN=GPATCH2L;&gt;sp|Q9NWQ4|GPT2L_HUMAN G patch domain-containing protein 2-like OS=Homo sapiens GN=GPATCH2L PE=1 SV=3;&gt;sp|Q9NWQ4-1|GPT2L_HUMAN Isoform 2 of G patch d</t>
  </si>
  <si>
    <t>Q9NWQ4-4;Q9NWQ4;Q9NWQ4-1</t>
  </si>
  <si>
    <t>Mitochondrion {ECO:0000269|PubMed:22361696}.</t>
  </si>
  <si>
    <t>C14orf119 My028</t>
  </si>
  <si>
    <t>&gt;sp|Q9NWQ9|CN119_HUMAN Uncharacterized protein C14orf119 OS=Homo sapiens GN=C14orf119 PE=1 SV=1</t>
  </si>
  <si>
    <t>PIH1D1 NOP17</t>
  </si>
  <si>
    <t>Alternative sequence (2); Beta strand (6); Chain (1); Helix (3); Natural variant (5); Sequence conflict (2)</t>
  </si>
  <si>
    <t>&gt;sp|Q9NWS0|PIHD1_HUMAN PIH1 domain-containing protein 1 OS=Homo sapiens GN=PIH1D1 PE=1 SV=1</t>
  </si>
  <si>
    <t>Q9NWS0;Q9NWS0-3</t>
  </si>
  <si>
    <t>Nucleus. Cytoplasm. Cytoplasm, perinuclear region. Note=Mainly cytoplasmic localization, but interaction with NOTCH1 results in nuclear localization and interaction with ABPA3 results in perinuclear localization in macrophages.</t>
  </si>
  <si>
    <t>HIF1AN FIH1</t>
  </si>
  <si>
    <t>Beta strand (21); Binding site (8); Chain (1); Domain (1); Helix (15); Initiator methionine (1); Mass spectrometry (1); Metal binding (3); Modified residue (1); Mutagenesis (8); Natural variant (1); Region (4); Sequence conflict (3); Site (1); Turn (5)</t>
  </si>
  <si>
    <t>&gt;sp|Q9NWT6|HIF1N_HUMAN Hypoxia-inducible factor 1-alpha inhibitor OS=Homo sapiens GN=HIF1AN PE=1 SV=2</t>
  </si>
  <si>
    <t>Nucleus {ECO:0000269|PubMed:12559565}.</t>
  </si>
  <si>
    <t>GID8 C20orf11</t>
  </si>
  <si>
    <t>Chain (1); Coiled coil (1); Domain (2); Sequence conflict (1)</t>
  </si>
  <si>
    <t>&gt;sp|Q9NWU2|GID8_HUMAN Glucose-induced degradation protein 8 homolog OS=Homo sapiens GN=GID8 PE=1 SV=1</t>
  </si>
  <si>
    <t>C1orf123</t>
  </si>
  <si>
    <t>&gt;sp|Q9NWV4|CA123_HUMAN UPF0587 protein C1orf123 OS=Homo sapiens GN=C1orf123 PE=1 SV=1</t>
  </si>
  <si>
    <t>Cytoplasm. Nucleus. Note=Localizes at sites of DNA damage at double-strand breaks (DSBs).</t>
  </si>
  <si>
    <t>BABAM1 C19orf62 MERIT40 NBA1 HSPC142</t>
  </si>
  <si>
    <t>Alternative sequence (4); Chain (1); Frameshift (1); Modified residue (6); Region (1); Sequence conflict (3)</t>
  </si>
  <si>
    <t>&gt;sp|Q9NWV8|BABA1_HUMAN BRISC and BRCA1-A complex member 1 OS=Homo sapiens GN=BABAM1 PE=1 SV=1</t>
  </si>
  <si>
    <t>Q9NWV8;Q9NWV8-3;Q9NWV8-2</t>
  </si>
  <si>
    <t>NMRK1 C9orf95 NRK1</t>
  </si>
  <si>
    <t>Active site (1); Alternative sequence (1); Beta strand (5); Binding site (4); Chain (1); Helix (11); Metal binding (2); Mutagenesis (5); Nucleotide binding (2); Turn (2)</t>
  </si>
  <si>
    <t>&gt;sp|Q9NWW6|NRK1_HUMAN Nicotinamide riboside kinase 1 OS=Homo sapiens GN=NMRK1 PE=1 SV=1</t>
  </si>
  <si>
    <t>ASB6</t>
  </si>
  <si>
    <t>Alternative sequence (1); Chain (1); Domain (1); Repeat (6)</t>
  </si>
  <si>
    <t>&gt;sp|Q9NWX5|ASB6_HUMAN Ankyrin repeat and SOCS box protein 6 OS=Homo sapiens GN=ASB6 PE=1 SV=1</t>
  </si>
  <si>
    <t>Q9NWX5;Q9NWX5-2</t>
  </si>
  <si>
    <t>Cytoplasm {ECO:0000269|PubMed:15459185}. Note=Found near the nuclear membrane.</t>
  </si>
  <si>
    <t>THG1L ICF45</t>
  </si>
  <si>
    <t>Beta strand (8); Chain (1); Erroneous initiation (2); Helix (12); Metal binding (5); Mutagenesis (9); Natural variant (1); Nucleotide binding (2); Sequence conflict (1); Turn (1)</t>
  </si>
  <si>
    <t>&gt;sp|Q9NWX6|THG1_HUMAN Probable tRNA(His) guanylyltransferase OS=Homo sapiens GN=THG1L PE=1 SV=2</t>
  </si>
  <si>
    <t>C4orf27</t>
  </si>
  <si>
    <t>Chain (1); Modified residue (4); Natural variant (2)</t>
  </si>
  <si>
    <t>&gt;sp|Q9NWY4|CD027_HUMAN UPF0609 protein C4orf27 OS=Homo sapiens GN=C4orf27 PE=1 SV=2;&gt;sp|A8MVJ9|YI028_HUMAN Putative UPF0609 protein C4orf27-like OS=Homo sapiens PE=3 SV=1</t>
  </si>
  <si>
    <t>Q9NWY4;A8MVJ9</t>
  </si>
  <si>
    <t>Cytoplasm {ECO:0000269|PubMed:21325272}.</t>
  </si>
  <si>
    <t>IRAK4</t>
  </si>
  <si>
    <t>Active site (1); Alternative sequence (1); Beta strand (13); Binding site (2); Chain (1); Domain (2); Helix (21); Modified residue (5); Mutagenesis (1); Natural variant (6); Nucleotide binding (2); Sequence conflict (5); Turn (7)</t>
  </si>
  <si>
    <t>&gt;sp|Q9NWZ3|IRAK4_HUMAN Interleukin-1 receptor-associated kinase 4 OS=Homo sapiens GN=IRAK4 PE=1 SV=1;&gt;sp|Q9NWZ3-2|IRAK4_HUMAN Isoform 2 of Interleukin-1 receptor-associated kinase 4 OS=Homo sapiens GN=IRAK4</t>
  </si>
  <si>
    <t>Q9NWZ3;Q9NWZ3-2</t>
  </si>
  <si>
    <t>Cytoplasm {ECO:0000269|PubMed:12199906}. Nucleus {ECO:0000269|PubMed:12199906}. Note=EBNA3 induces isoform 1 translocation to the nucleus, whereas it does change isoform 3 location.</t>
  </si>
  <si>
    <t>UCKL1 URKL1 F538</t>
  </si>
  <si>
    <t>Alternative sequence (4); Chain (1); Modified residue (2); Nucleotide binding (1); Sequence conflict (2)</t>
  </si>
  <si>
    <t>&gt;sp|Q9NWZ5|UCKL1_HUMAN Uridine-cytidine kinase-like 1 OS=Homo sapiens GN=UCKL1 PE=1 SV=2;&gt;sp|Q9NWZ5-4|UCKL1_HUMAN Isoform 4 of Uridine-cytidine kinase-like 1 OS=Homo sapiens GN=UCKL1;&gt;sp|Q9NWZ5-3|UCKL1_HUMAN Isoform 3 of Uridine-cytidine kinase-like 1 OS=H</t>
  </si>
  <si>
    <t>Q9NWZ5;Q9NWZ5-4;Q9NWZ5-3;Q9NWZ5-2</t>
  </si>
  <si>
    <t>Nucleus {ECO:0000269|PubMed:15161931}.</t>
  </si>
  <si>
    <t>TXNL4B DIM2 DLP</t>
  </si>
  <si>
    <t>Beta strand (8); Chain (1); Helix (5); Turn (2)</t>
  </si>
  <si>
    <t>&gt;sp|Q9NX01|TXN4B_HUMAN Thioredoxin-like protein 4B OS=Homo sapiens GN=TXNL4B PE=1 SV=1</t>
  </si>
  <si>
    <t>C1orf109</t>
  </si>
  <si>
    <t>&gt;sp|Q9NX04|CA109_HUMAN Uncharacterized protein C1orf109 OS=Homo sapiens GN=C1orf109 PE=2 SV=1</t>
  </si>
  <si>
    <t>Q9NX04;Q9NX04-2</t>
  </si>
  <si>
    <t>Nucleus {ECO:0000250}. Cytoplasm {ECO:0000250}. Note=Abundant in the nucleus. {ECO:0000250}.</t>
  </si>
  <si>
    <t>TRNAU1AP SECP43 TRSPAP1</t>
  </si>
  <si>
    <t>Alternative sequence (1); Beta strand (10); Chain (1); Compositional bias (1); Domain (2); Helix (4); Turn (2)</t>
  </si>
  <si>
    <t>&gt;sp|Q9NX07|TSAP1_HUMAN tRNA selenocysteine 1-associated protein 1 OS=Homo sapiens GN=TRNAU1AP PE=1 SV=1;&gt;sp|Q9NX07-2|TSAP1_HUMAN Isoform 2 of tRNA selenocysteine 1-associated protein 1 OS=Homo sapiens GN=TRNAU1AP</t>
  </si>
  <si>
    <t>Q9NX07;Q9NX07-2</t>
  </si>
  <si>
    <t>COMMD8 MDS022</t>
  </si>
  <si>
    <t>Chain (1); Domain (1); Frameshift (1); Natural variant (1); Sequence conflict (1)</t>
  </si>
  <si>
    <t>&gt;sp|Q9NX08|COMD8_HUMAN COMM domain-containing protein 8 OS=Homo sapiens GN=COMMD8 PE=1 SV=1</t>
  </si>
  <si>
    <t>Mitochondrion {ECO:0000250}. Cytoplasm, cytosol {ECO:0000269|PubMed:12453409}.</t>
  </si>
  <si>
    <t>DDIT4 REDD1 RTP801</t>
  </si>
  <si>
    <t>Beta strand (5); Chain (1); Helix (3); Modified residue (4); Mutagenesis (11); Sequence conflict (1)</t>
  </si>
  <si>
    <t>&gt;sp|Q9NX09|DDIT4_HUMAN DNA damage-inducible transcript 4 protein OS=Homo sapiens GN=DDIT4 PE=1 SV=1</t>
  </si>
  <si>
    <t>Nucleus, nucleolus. Nucleus, Cajal body. Note=Also localized to Cajal bodies (coiled bodies).</t>
  </si>
  <si>
    <t>NHP2 NOLA2 HSPC286</t>
  </si>
  <si>
    <t>Chain (1); Cross-link (1); Frameshift (1); Modified residue (1); Natural variant (3)</t>
  </si>
  <si>
    <t>&gt;sp|Q9NX24|NHP2_HUMAN H/ACA ribonucleoprotein complex subunit 2 OS=Homo sapiens GN=NHP2 PE=1 SV=1</t>
  </si>
  <si>
    <t>OSER1 C20orf111 BM-038 HSPC168 HSPC207</t>
  </si>
  <si>
    <t>Chain (1); Compositional bias (2); Frameshift (3); Modified residue (1); Natural variant (1)</t>
  </si>
  <si>
    <t>&gt;sp|Q9NX31|OSER1_HUMAN Oxidative stress-responsive serine-rich protein 1 OS=Homo sapiens GN=OSER1 PE=2 SV=2</t>
  </si>
  <si>
    <t>Nucleus speckle {ECO:0000250}. Note=Localizes to somata and dendrites in cortical neurons. {ECO:0000250}.</t>
  </si>
  <si>
    <t>FAM206A C9orf6</t>
  </si>
  <si>
    <t>Chain (1); Erroneous gene model prediction (2)</t>
  </si>
  <si>
    <t>&gt;sp|Q9NX38|F206A_HUMAN Protein FAM206A OS=Homo sapiens GN=FAM206A PE=2 SV=1</t>
  </si>
  <si>
    <t>Endosome {ECO:0000250}.</t>
  </si>
  <si>
    <t>OCIAD1 OCIA</t>
  </si>
  <si>
    <t>Alternative sequence (3); Chain (1); Domain (1); Modified residue (3)</t>
  </si>
  <si>
    <t>&gt;sp|Q9NX40-3|OCAD1_HUMAN Isoform 3 of OCIA domain-containing protein 1 OS=Homo sapiens GN=OCIAD1;&gt;sp|Q9NX40-2|OCAD1_HUMAN Isoform 2 of OCIA domain-containing protein 1 OS=Homo sapiens GN=OCIAD1;&gt;sp|Q9NX40-4|OCAD1_HUMAN Isoform 4 of OCIA domain-containing p</t>
  </si>
  <si>
    <t>Q9NX40-3;Q9NX40-2;Q9NX40-4;Q9NX40</t>
  </si>
  <si>
    <t>Cytoplasm. Mitochondrion matrix. Nucleus.</t>
  </si>
  <si>
    <t>ADPRHL2 ARH3</t>
  </si>
  <si>
    <t>Beta strand (2); Binding site (1); Chain (1); Compositional bias (1); Frameshift (1); Helix (22); Metal binding (8); Mutagenesis (13); Natural variant (1); Sequence conflict (1); Transit peptide (1); Turn (2)</t>
  </si>
  <si>
    <t>&gt;sp|Q9NX46|ARHL2_HUMAN Poly(ADP-ribose) glycohydrolase ARH3 OS=Homo sapiens GN=ADPRHL2 PE=1 SV=1</t>
  </si>
  <si>
    <t>HYPK C15orf63 HSPC136</t>
  </si>
  <si>
    <t>Alternative sequence (2); Chain (1); Coiled coil (1); Erroneous initiation (1); Modified residue (1); Natural variant (1); Sequence caution (1)</t>
  </si>
  <si>
    <t>&gt;sp|Q9NX55|HYPK_HUMAN Huntingtin-interacting protein K OS=Homo sapiens GN=HYPK PE=1 SV=2</t>
  </si>
  <si>
    <t>Cytoplasm {ECO:0000269|PubMed:15994936}. Endoplasmic reticulum {ECO:0000269|PubMed:15994936}. Note=Mainly at the endoplasmic reticulum.</t>
  </si>
  <si>
    <t>DUS2 DUS2L</t>
  </si>
  <si>
    <t>&gt;sp|Q9NX74|DUS2L_HUMAN tRNA-dihydrouridine(20) synthase [NAD(P)+]-like OS=Homo sapiens GN=DUS2 PE=1 SV=1</t>
  </si>
  <si>
    <t>Mitochondrion matrix. Mitochondrion intermembrane space. Cytoplasm, cytosol. Nucleus. Note=Mainly mitochondrial. Also present extramitochondrially: a fraction is present in the cytosol and very small amounts are also detected in the nucleus.; Isoform 1: Cytoplasm {ECO:0000269|PubMed:21143562}. Mitochondrion {ECO:0000255|HAMAP-Rule:MF_03160, ECO:0000269|PubMed:21143562}.; Isoform 2: Mitochondrion {ECO:0000255|HAMAP-Rule:MF_03160, ECO:0000269|PubMed:21143562}.</t>
  </si>
  <si>
    <t>SIRT5 SIR2L5</t>
  </si>
  <si>
    <t>Active site (1); Alternative sequence (4); Beta strand (13); Binding site (3); Chain (1); Domain (1); Helix (17); Metal binding (4); Mutagenesis (4); Natural variant (2); Nucleotide binding (4); Sequence conflict (1); Transit peptide (1); Turn (2)</t>
  </si>
  <si>
    <t>&gt;sp|Q9NXA8|SIR5_HUMAN NAD-dependent protein deacylase sirtuin-5, mitochondrial OS=Homo sapiens GN=SIRT5 PE=1 SV=2;&gt;sp|Q9NXA8-2|SIR5_HUMAN Isoform 2 of NAD-dependent protein deacylase sirtuin-5, mitochondrial OS=Homo sapiens GN=SIRT5;&gt;sp|Q9NXA8-4|SIR5_HUMAN</t>
  </si>
  <si>
    <t>Q9NXA8;Q9NXA8-2;Q9NXA8-4;Q9NXA8-3</t>
  </si>
  <si>
    <t>Cytoplasm, cytoskeleton, cilium basal body. Cytoplasm, cytoskeleton, microtubule organizing center, centrosome. Note=Localizes at the transition zone, a region between the basal body and the ciliary axoneme. {ECO:0000250}.</t>
  </si>
  <si>
    <t>MKS1</t>
  </si>
  <si>
    <t>Alternative sequence (2); Chain (1); Domain (1); Erroneous initiation (2); Natural variant (7)</t>
  </si>
  <si>
    <t>&gt;sp|Q9NXB0-2|MKS1_HUMAN Isoform 2 of Meckel syndrome type 1 protein OS=Homo sapiens GN=MKS1;&gt;sp|Q9NXB0-3|MKS1_HUMAN Isoform 3 of Meckel syndrome type 1 protein OS=Homo sapiens GN=MKS1;&gt;sp|Q9NXB0|MKS1_HUMAN Meckel syndrome type 1 protein OS=Homo sapiens GN=</t>
  </si>
  <si>
    <t>Q9NXB0-2;Q9NXB0-3;Q9NXB0</t>
  </si>
  <si>
    <t>GFOD1 C6orf114</t>
  </si>
  <si>
    <t>Alternative sequence (2); Chain (1); Natural variant (1); Signal peptide (1)</t>
  </si>
  <si>
    <t>&gt;sp|Q9NXC2|GFOD1_HUMAN Glucose-fructose oxidoreductase domain-containing protein 1 OS=Homo sapiens GN=GFOD1 PE=1 SV=1;&gt;sp|Q9NXC2-2|GFOD1_HUMAN Isoform 2 of Glucose-fructose oxidoreductase domain-containing protein 1 OS=Homo sapiens GN=GFOD1</t>
  </si>
  <si>
    <t>Q9NXC2;Q9NXC2-2</t>
  </si>
  <si>
    <t>DCAF16 C4orf30</t>
  </si>
  <si>
    <t>Chain (1); Compositional bias (1); Modified residue (1); Natural variant (2); Sequence conflict (1)</t>
  </si>
  <si>
    <t>&gt;sp|Q9NXF7|DCA16_HUMAN DDB1- and CUL4-associated factor 16 OS=Homo sapiens GN=DCAF16 PE=1 SV=1</t>
  </si>
  <si>
    <t>Cytoplasm, cytoskeleton, microtubule organizing center, centrosome, centriole. Note=Colocalizes with gamma-tubulin during interphase and mitosis. Appears to associated with the mother centriole during G1 phase and with daughter centrioles towards G1/S phase (By similarity). {ECO:0000250}.</t>
  </si>
  <si>
    <t>CNTLN C9orf101 C9orf39</t>
  </si>
  <si>
    <t>Alternative sequence (3); Chain (1); Coiled coil (4); Compositional bias (1); Erroneous initiation (2); Initiator methionine (1); Modified residue (2); Natural variant (5); Sequence conflict (4)</t>
  </si>
  <si>
    <t>&gt;sp|Q9NXG0|CNTLN_HUMAN Centlein OS=Homo sapiens GN=CNTLN PE=2 SV=5;&gt;sp|Q9NXG0-2|CNTLN_HUMAN Isoform 2 of Centlein OS=Homo sapiens GN=CNTLN</t>
  </si>
  <si>
    <t>Q9NXG0;Q9NXG0-2</t>
  </si>
  <si>
    <t>THUMPD1</t>
  </si>
  <si>
    <t>Beta strand (4); Chain (1); Domain (1); Helix (2); Initiator methionine (1); Modified residue (3); Natural variant (1); Sequence conflict (3)</t>
  </si>
  <si>
    <t>&gt;sp|Q9NXG2|THUM1_HUMAN THUMP domain-containing protein 1 OS=Homo sapiens GN=THUMPD1 PE=1 SV=2</t>
  </si>
  <si>
    <t>TRMT1</t>
  </si>
  <si>
    <t>Alternative sequence (1); Chain (1); Domain (1); Modified residue (4); Sequence conflict (1); Zinc finger (1)</t>
  </si>
  <si>
    <t>&gt;sp|Q9NXH9|TRM1_HUMAN tRNA (guanine(26)-N(2))-dimethyltransferase OS=Homo sapiens GN=TRMT1 PE=1 SV=1;&gt;sp|Q9NXH9-2|TRM1_HUMAN Isoform 2 of tRNA (guanine(26)-N(2))-dimethyltransferase OS=Homo sapiens GN=TRMT1</t>
  </si>
  <si>
    <t>Q9NXH9;Q9NXH9-2</t>
  </si>
  <si>
    <t>PGPEP1 PGPI</t>
  </si>
  <si>
    <t>Active site (3); Alternative sequence (1); Chain (1)</t>
  </si>
  <si>
    <t>&gt;sp|Q9NXJ5|PGPI_HUMAN Pyroglutamyl-peptidase 1 OS=Homo sapiens GN=PGPEP1 PE=1 SV=1</t>
  </si>
  <si>
    <t>FBXL12 FBL12</t>
  </si>
  <si>
    <t>Alternative sequence (1); Chain (1); Domain (1); Natural variant (1); Repeat (8)</t>
  </si>
  <si>
    <t>&gt;sp|Q9NXK8-2|FXL12_HUMAN Isoform 2 of F-box/LRR-repeat protein 12 OS=Homo sapiens GN=FBXL12;&gt;sp|Q9NXK8|FXL12_HUMAN F-box/LRR-repeat protein 12 OS=Homo sapiens GN=FBXL12 PE=1 SV=1</t>
  </si>
  <si>
    <t>Q9NXK8-2;Q9NXK8</t>
  </si>
  <si>
    <t>Cytoplasm, cytoskeleton. Cytoplasm, cytoskeleton, microtubule organizing center, centrosome. Chromosome, centromere, kinetochore. Cytoplasm, cytoskeleton, spindle. Cleavage furrow. Note=Localizes to the interphase and S phase centrosome. During mitosis, partially associated with the mitotic spindle. Concentrates at the plus ends of microtubules coincident with kinetochores in metaphase and anaphase in a CENPF-dependent manner. Also localizes to the cleavage furrow during cytokinesis. manner. Also localizes to the cleavage furrow during cytokinesis.</t>
  </si>
  <si>
    <t>NDE1 NUDE</t>
  </si>
  <si>
    <t>Alternative sequence (1); Chain (1); Coiled coil (1); Lipidation (1); Modified residue (8); Mutagenesis (12); Region (3); Sequence conflict (1)</t>
  </si>
  <si>
    <t>&gt;sp|Q9NXR1-2|NDE1_HUMAN Isoform 2 of Nuclear distribution protein nudE homolog 1 OS=Homo sapiens GN=NDE1;&gt;sp|Q9NXR1|NDE1_HUMAN Nuclear distribution protein nudE homolog 1 OS=Homo sapiens GN=NDE1 PE=1 SV=2</t>
  </si>
  <si>
    <t>Q9NXR1-2;Q9NXR1</t>
  </si>
  <si>
    <t>BRE BRCC45</t>
  </si>
  <si>
    <t>Alternative sequence (3); Chain (1); Modified residue (2); Region (2); Sequence conflict (1)</t>
  </si>
  <si>
    <t>&gt;sp|Q9NXR7|BRE_HUMAN BRCA1-A complex subunit BRE OS=Homo sapiens GN=BRE PE=1 SV=2;&gt;sp|Q9NXR7-4|BRE_HUMAN Isoform 4 of BRCA1-A complex subunit BRE OS=Homo sapiens GN=BRE;&gt;sp|Q9NXR7-3|BRE_HUMAN Isoform 3 of BRCA1-A complex subunit BRE OS=Homo sapiens GN=BRE;</t>
  </si>
  <si>
    <t>Q9NXR7;Q9NXR7-4;Q9NXR7-3;Q9NXR7-1</t>
  </si>
  <si>
    <t>ARL15 ARFRP2</t>
  </si>
  <si>
    <t>Chain (1); Nucleotide binding (3); Sequence conflict (1)</t>
  </si>
  <si>
    <t>&gt;sp|Q9NXU5|ARL15_HUMAN ADP-ribosylation factor-like protein 15 OS=Homo sapiens GN=ARL15 PE=1 SV=1</t>
  </si>
  <si>
    <t>Cytoplasm, cytosol. Nucleus. Note=Predominantly cytoplasmic, translocated to the nucleus upon interaction with Rep proteins.</t>
  </si>
  <si>
    <t>KCTD5</t>
  </si>
  <si>
    <t>Beta strand (7); Chain (1); Domain (1); Helix (7); Initiator methionine (1); Modified residue (2); Sequence conflict (1); Turn (1)</t>
  </si>
  <si>
    <t>&gt;sp|Q9NXV2|KCTD5_HUMAN BTB/POZ domain-containing protein KCTD5 OS=Homo sapiens GN=KCTD5 PE=1 SV=1</t>
  </si>
  <si>
    <t>Nucleus, nucleoplasm {ECO:0000269|PubMed:12154087, ECO:0000269|PubMed:12581788}.</t>
  </si>
  <si>
    <t>CDKN2AIP CARF</t>
  </si>
  <si>
    <t>Chain (1); Compositional bias (1); Domain (1); Frameshift (1); Initiator methionine (1); Modified residue (3); Sequence conflict (2)</t>
  </si>
  <si>
    <t>&gt;sp|Q9NXV6|CARF_HUMAN CDKN2A-interacting protein OS=Homo sapiens GN=CDKN2AIP PE=1 SV=3</t>
  </si>
  <si>
    <t>Cytoplasm. Nucleus. Midbody. Note=Associates with the contractile ring and midbody.</t>
  </si>
  <si>
    <t>ALKBH4 ABH4</t>
  </si>
  <si>
    <t>Alternative sequence (2); Binding site (1); Chain (1); Erroneous translation (1); Initiator methionine (1); Metal binding (3); Modified residue (1); Mutagenesis (3); Natural variant (1); Sequence conflict (1)</t>
  </si>
  <si>
    <t>&gt;sp|Q9NXW9|ALKB4_HUMAN Alpha-ketoglutarate-dependent dioxygenase alkB homolog 4 OS=Homo sapiens GN=ALKBH4 PE=1 SV=1</t>
  </si>
  <si>
    <t>Q9NXW9;Q9NXW9-2</t>
  </si>
  <si>
    <t>Cytoplasm, cytoskeleton, microtubule organizing center, centrosome. Nucleus. Note=Ionizing radiation induces relocalization to nuclear foci and colocalization with RPA2.</t>
  </si>
  <si>
    <t>PPP4R2 SBBI57</t>
  </si>
  <si>
    <t>Alternative sequence (2); Chain (1); Compositional bias (1); Erroneous initiation (1); Modified residue (2); Mutagenesis (3); Natural variant (2); Sequence caution (1)</t>
  </si>
  <si>
    <t>&gt;sp|Q9NY27|PP4R2_HUMAN Serine/threonine-protein phosphatase 4 regulatory subunit 2 OS=Homo sapiens GN=PPP4R2 PE=1 SV=3;&gt;sp|Q9NY27-2|PP4R2_HUMAN Isoform 2 of Serine/threonine-protein phosphatase 4 regulatory subunit 2 OS=Homo sapiens GN=PPP4R2;&gt;sp|Q9NY27-3|</t>
  </si>
  <si>
    <t>Q9NY27;Q9NY27-2;Q9NY27-3</t>
  </si>
  <si>
    <t>DPP3</t>
  </si>
  <si>
    <t>Active site (1); Alternative sequence (2); Beta strand (27); Chain (1); Helix (38); Initiator methionine (1); Mass spectrometry (1); Metal binding (3); Modified residue (1); Natural variant (4); Sequence conflict (3); Turn (8)</t>
  </si>
  <si>
    <t>&gt;sp|Q9NY33|DPP3_HUMAN Dipeptidyl peptidase 3 OS=Homo sapiens GN=DPP3 PE=1 SV=2;&gt;sp|Q9NY33-4|DPP3_HUMAN Isoform 4 of Dipeptidyl peptidase 3 OS=Homo sapiens GN=DPP3</t>
  </si>
  <si>
    <t>Q9NY33;Q9NY33-4;Q9NY33-2</t>
  </si>
  <si>
    <t>AATF CHE1 DED HSPC277</t>
  </si>
  <si>
    <t>Chain (1); Compositional bias (1); Frameshift (1); Initiator methionine (1); Modified residue (5); Region (3); Sequence conflict (7)</t>
  </si>
  <si>
    <t>&gt;sp|Q9NY61|AATF_HUMAN Protein AATF OS=Homo sapiens GN=AATF PE=1 SV=1</t>
  </si>
  <si>
    <t>DDX56 DDX21 NOH61</t>
  </si>
  <si>
    <t>Alternative sequence (1); Chain (1); Domain (2); Modified residue (1); Motif (2); Nucleotide binding (1); Sequence conflict (4)</t>
  </si>
  <si>
    <t>&gt;sp|Q9NY93-2|DDX56_HUMAN Isoform 2 of Probable ATP-dependent RNA helicase DDX56 OS=Homo sapiens GN=DDX56;&gt;sp|Q9NY93|DDX56_HUMAN Probable ATP-dependent RNA helicase DDX56 OS=Homo sapiens GN=DDX56 PE=1 SV=1</t>
  </si>
  <si>
    <t>Q9NY93-2;Q9NY93</t>
  </si>
  <si>
    <t>Cytoplasm. Nucleus. Cell membrane. Note=Translocated from the cytoplasm to the plasma membrane in a CIB1-dependent manner.</t>
  </si>
  <si>
    <t>SPHK1 SPHK SPK</t>
  </si>
  <si>
    <t>Active site (1); Alternative sequence (2); Beta strand (15); Binding site (4); Chain (1); Domain (1); Helix (15); Modified residue (2); Motif (2); Mutagenesis (5); Natural variant (1); Nucleotide binding (4); Region (1); Sequence conflict (8); Turn (1)</t>
  </si>
  <si>
    <t>&gt;sp|Q9NYA1|SPHK1_HUMAN Sphingosine kinase 1 OS=Homo sapiens GN=SPHK1 PE=1 SV=1;&gt;sp|Q9NYA1-3|SPHK1_HUMAN Isoform 3 of Sphingosine kinase 1 OS=Homo sapiens GN=SPHK1;&gt;sp|Q9NYA1-2|SPHK1_HUMAN Isoform 2 of Sphingosine kinase 1 OS=Homo sapiens GN=SPHK1</t>
  </si>
  <si>
    <t>Q9NYA1;Q9NYA1-3;Q9NYA1-2</t>
  </si>
  <si>
    <t>Cytoplasm {ECO:0000269|PubMed:11302699}. Membrane {ECO:0000269|PubMed:11302699}; Peripheral membrane protein {ECO:0000269|PubMed:11302699}. Note=Localized to perinuclear region.</t>
  </si>
  <si>
    <t>MTMR4 KIAA0647 ZFYVE11</t>
  </si>
  <si>
    <t>Active site (1); Binding site (1); Chain (1); Coiled coil (1); Domain (1); Modified residue (1); Natural variant (3); Region (3); Zinc finger (1)</t>
  </si>
  <si>
    <t>&gt;sp|Q9NYA4|MTMR4_HUMAN Myotubularin-related protein 4 OS=Homo sapiens GN=MTMR4 PE=1 SV=2</t>
  </si>
  <si>
    <t>Nucleus. Cytoplasm {ECO:0000250}. Chromosome. Chromosome, telomere. Note=Associates with chromosomes, both at telomeres and in extratelomeric sites. Also exists as a cytoplasmic form, where it associates with the IKK complex (By similarity). {ECO:0000250}.</t>
  </si>
  <si>
    <t>TERF2IP DRIP5 RAP1 PP8000</t>
  </si>
  <si>
    <t>Beta strand (1); Chain (1); Compositional bias (1); Domain (2); Erroneous initiation (1); Erroneous termination (1); Frameshift (1); Helix (9); Initiator methionine (1); Modified residue (5); Motif (1); Natural variant (1); Sequence conflict (1); Turn (2)</t>
  </si>
  <si>
    <t>&gt;sp|Q9NYB0|TE2IP_HUMAN Telomeric repeat-binding factor 2-interacting protein 1 OS=Homo sapiens GN=TERF2IP PE=1 SV=1</t>
  </si>
  <si>
    <t>Cytoplasm {ECO:0000250}.; Isoform 1: Cell projection, lamellipodium {ECO:0000250}. Cell projection, filopodium {ECO:0000250}. Cytoplasm, cytoskeleton {ECO:0000250}. Note=Isoform 1 but not isoform 3 is localized to protruding lamellipodia and filopodia tips. {ECO:0000250}.</t>
  </si>
  <si>
    <t>ABI2 ARGBPIA</t>
  </si>
  <si>
    <t>Alternative sequence (5); Beta strand (6); Chain (1); Compositional bias (1); Domain (2); Helix (3); Modified residue (2); Sequence conflict (8); Turn (1)</t>
  </si>
  <si>
    <t>&gt;sp|Q9NYB9-2|ABI2_HUMAN Isoform 2 of Abl interactor 2 OS=Homo sapiens GN=ABI2;&gt;sp|Q9NYB9-4|ABI2_HUMAN Isoform 4 of Abl interactor 2 OS=Homo sapiens GN=ABI2;&gt;sp|Q9NYB9|ABI2_HUMAN Abl interactor 2 OS=Homo sapiens GN=ABI2 PE=1 SV=1;&gt;sp|Q9NYB9-3|ABI2_HUMAN Iso</t>
  </si>
  <si>
    <t>Q9NYB9-2;Q9NYB9-4;Q9NYB9;Q9NYB9-3</t>
  </si>
  <si>
    <t>FAM53C C5orf6</t>
  </si>
  <si>
    <t>Chain (1); Modified residue (5); Natural variant (1)</t>
  </si>
  <si>
    <t>&gt;sp|Q9NYF3|FA53C_HUMAN Protein FAM53C OS=Homo sapiens GN=FAM53C PE=1 SV=1</t>
  </si>
  <si>
    <t>BCLAF1 BTF KIAA0164</t>
  </si>
  <si>
    <t>Alternative sequence (3); Chain (1); Compositional bias (2); Erroneous initiation (1); Modified residue (37); Natural variant (6); Sequence caution (4); Sequence conflict (1)</t>
  </si>
  <si>
    <t>&gt;sp|Q9NYF8-3|BCLF1_HUMAN Isoform 3 of Bcl-2-associated transcription factor 1 OS=Homo sapiens GN=BCLAF1;&gt;sp|Q9NYF8-2|BCLF1_HUMAN Isoform 2 of Bcl-2-associated transcription factor 1 OS=Homo sapiens GN=BCLAF1;&gt;sp|Q9NYF8|BCLF1_HUMAN Bcl-2-associated transcri</t>
  </si>
  <si>
    <t>Q9NYF8-3;Q9NYF8-2;Q9NYF8;Q9NYF8-4</t>
  </si>
  <si>
    <t>UTP6 C17orf40 HCA66 MHAT</t>
  </si>
  <si>
    <t>Chain (1); Natural variant (3); Repeat (5)</t>
  </si>
  <si>
    <t>&gt;sp|Q9NYH9|UTP6_HUMAN U3 small nucleolar RNA-associated protein 6 homolog OS=Homo sapiens GN=UTP6 PE=1 SV=2</t>
  </si>
  <si>
    <t>PSD3 EFA6R HCA67 KIAA0942</t>
  </si>
  <si>
    <t>Alternative sequence (3); Chain (1); Coiled coil (1); Domain (2); Erroneous initiation (4); Modified residue (2); Natural variant (3)</t>
  </si>
  <si>
    <t>&gt;sp|Q9NYI0-2|PSD3_HUMAN Isoform 2 of PH and SEC7 domain-containing protein 3 OS=Homo sapiens GN=PSD3;&gt;sp|Q9NYI0|PSD3_HUMAN PH and SEC7 domain-containing protein 3 OS=Homo sapiens GN=PSD3 PE=1 SV=2</t>
  </si>
  <si>
    <t>Q9NYI0-2;Q9NYI0;Q9NYI0-3</t>
  </si>
  <si>
    <t>Membrane {ECO:0000269|PubMed:10882101}; Peripheral membrane protein {ECO:0000269|PubMed:10882101}. Cytoplasm, cytosol {ECO:0000269|PubMed:10882101}. Note=Following IL1 stimulation, translocation occurs from the membrane to cytosol.</t>
  </si>
  <si>
    <t>TAB2 KIAA0733 MAP3K7IP2</t>
  </si>
  <si>
    <t>Alternative sequence (2); Beta strand (1); Chain (1); Coiled coil (1); Domain (1); Erroneous initiation (1); Helix (3); Modified residue (3); Mutagenesis (4); Natural variant (2); Region (1); Sequence conflict (1); Turn (4); Zinc finger (1)</t>
  </si>
  <si>
    <t>&gt;sp|Q9NYJ8|TAB2_HUMAN TGF-beta-activated kinase 1 and MAP3K7-binding protein 2 OS=Homo sapiens GN=TAB2 PE=1 SV=1;&gt;sp|Q9NYJ8-2|TAB2_HUMAN Isoform 2 of TGF-beta-activated kinase 1 and MAP3K7-binding protein 2 OS=Homo sapiens GN=TAB2</t>
  </si>
  <si>
    <t>Q9NYJ8;Q9NYJ8-2</t>
  </si>
  <si>
    <t>Cytoplasm {ECO:0000269|PubMed:15684425}. Nucleus {ECO:0000269|PubMed:15684425}. Note=Translocates to the nucleus upon ultraviolet B irradiation.</t>
  </si>
  <si>
    <t>ZAK MLTK HCCS4</t>
  </si>
  <si>
    <t>Active site (1); Alternative sequence (4); Binding site (1); Chain (1); Domain (2); Erroneous initiation (1); Modified residue (38); Mutagenesis (4); Natural variant (8); Nucleotide binding (1); Region (1); Sequence conflict (1)</t>
  </si>
  <si>
    <t>&gt;sp|Q9NYL2|MLTK_HUMAN Mitogen-activated protein kinase kinase kinase MLT OS=Homo sapiens GN=ZAK PE=1 SV=3</t>
  </si>
  <si>
    <t>Q9NYL2;Q9NYL2-3</t>
  </si>
  <si>
    <t>TMOD3</t>
  </si>
  <si>
    <t>&gt;sp|Q9NYL9|TMOD3_HUMAN Tropomodulin-3 OS=Homo sapiens GN=TMOD3 PE=1 SV=1</t>
  </si>
  <si>
    <t>MIS18A C21orf45 C21orf46 FASP1</t>
  </si>
  <si>
    <t>Chain (1); Modified residue (2); Mutagenesis (5)</t>
  </si>
  <si>
    <t>&gt;sp|Q9NYP9|MS18A_HUMAN Protein Mis18-alpha OS=Homo sapiens GN=MIS18A PE=1 SV=1</t>
  </si>
  <si>
    <t>NKIRAS2 KBRAS2</t>
  </si>
  <si>
    <t>Alternative sequence (4); Chain (1); Motif (1); Nucleotide binding (3); Region (1); Sequence caution (1)</t>
  </si>
  <si>
    <t>&gt;sp|Q9NYR9-2|KBRS2_HUMAN Isoform 2 of NF-kappa-B inhibitor-interacting Ras-like protein 2 OS=Homo sapiens GN=NKIRAS2;&gt;sp|Q9NYR9|KBRS2_HUMAN NF-kappa-B inhibitor-interacting Ras-like protein 2 OS=Homo sapiens GN=NKIRAS2 PE=1 SV=1;&gt;sp|Q9NYR9-3|KBRS2_HUMAN Is</t>
  </si>
  <si>
    <t>Q9NYR9-2;Q9NYR9;Q9NYR9-3;Q9NYR9-4</t>
  </si>
  <si>
    <t>Cytoplasm {ECO:0000269|PubMed:15024091}.</t>
  </si>
  <si>
    <t>NKIRAS1 KBRAS1</t>
  </si>
  <si>
    <t>Chain (1); Motif (1); Mutagenesis (1); Nucleotide binding (3); Region (1); Sequence conflict (1)</t>
  </si>
  <si>
    <t>&gt;sp|Q9NYS0|KBRS1_HUMAN NF-kappa-B inhibitor-interacting Ras-like protein 1 OS=Homo sapiens GN=NKIRAS1 PE=1 SV=1</t>
  </si>
  <si>
    <t>Cell projection, lamellipodium membrane; Peripheral membrane protein. Cytoplasm, cytoskeleton.</t>
  </si>
  <si>
    <t>PLEK2</t>
  </si>
  <si>
    <t>Beta strand (8); Chain (1); Domain (3); Helix (1); Modified residue (1); Natural variant (1)</t>
  </si>
  <si>
    <t>&gt;sp|Q9NYT0|PLEK2_HUMAN Pleckstrin-2 OS=Homo sapiens GN=PLEK2 PE=1 SV=1</t>
  </si>
  <si>
    <t>Endoplasmic reticulum lumen {ECO:0000255|PROSITE-ProRule:PRU10138, ECO:0000269|PubMed:10694380}. Endoplasmic reticulum-Golgi intermediate compartment {ECO:0000255|PROSITE-ProRule:PRU10138, ECO:0000269|PubMed:10694380}.</t>
  </si>
  <si>
    <t>UGGT1 GT UGCGL1 UGGT UGT1 UGTR</t>
  </si>
  <si>
    <t>Alternative sequence (1); Chain (1); Erroneous gene model prediction (1); Erroneous initiation (1); Glycosylation (2); Modified residue (1); Motif (1); Mutagenesis (7); Region (1); Sequence conflict (1); Signal peptide (1)</t>
  </si>
  <si>
    <t>&gt;sp|Q9NYU2-2|UGGG1_HUMAN Isoform 2 of UDP-glucose:glycoprotein glucosyltransferase 1 OS=Homo sapiens GN=UGGT1;&gt;sp|Q9NYU2|UGGG1_HUMAN UDP-glucose:glycoprotein glucosyltransferase 1 OS=Homo sapiens GN=UGGT1 PE=1 SV=3</t>
  </si>
  <si>
    <t>Q9NYU2-2;Q9NYU2;Q9NYU1</t>
  </si>
  <si>
    <t>RRN3 TIFIA</t>
  </si>
  <si>
    <t>Alternative sequence (5); Chain (1); Modified residue (4); Mutagenesis (1); Natural variant (1); Region (2)</t>
  </si>
  <si>
    <t>&gt;sp|Q9NYV6|RRN3_HUMAN RNA polymerase I-specific transcription initiation factor RRN3 OS=Homo sapiens GN=RRN3 PE=1 SV=1</t>
  </si>
  <si>
    <t>Cytoplasm, cytoskeleton, microtubule organizing center, centrosome, centriole {ECO:0000269|PubMed:15242618, ECO:0000269|PubMed:19001868}. Cell projection, dendrite {ECO:0000250}. Note=Localizes to centrosomes during early G1 phase where it only associates to the mother centriole and then distributes equally to both mother and daughter centrioles at the onset of S phase.</t>
  </si>
  <si>
    <t>PLK2 SNK</t>
  </si>
  <si>
    <t>Active site (1); Beta strand (8); Binding site (1); Chain (1); Compositional bias (1); Domain (3); Helix (15); Modified residue (1); Mutagenesis (4); Natural variant (4); Nucleotide binding (1); Sequence conflict (1); Turn (3)</t>
  </si>
  <si>
    <t>&gt;sp|Q9NYY3|PLK2_HUMAN Serine/threonine-protein kinase PLK2 OS=Homo sapiens GN=PLK2 PE=1 SV=3</t>
  </si>
  <si>
    <t>Cytoplasm, cytoskeleton. Note=Associated with microtubules.</t>
  </si>
  <si>
    <t>GTSE1</t>
  </si>
  <si>
    <t>Chain (1); Compositional bias (1); Erroneous initiation (2); Modified residue (23); Natural variant (9); Sequence conflict (5)</t>
  </si>
  <si>
    <t>&gt;sp|Q9NYZ3|GTSE1_HUMAN G2 and S phase-expressed protein 1 OS=Homo sapiens GN=GTSE1 PE=1 SV=3</t>
  </si>
  <si>
    <t>Endoplasmic reticulum membrane {ECO:0000305|PubMed:15908954}; Single-pass type II membrane protein {ECO:0000305|PubMed:15908954}.</t>
  </si>
  <si>
    <t>ERAP1 APPILS ARTS1 KIAA0525 UNQ584/PRO1154</t>
  </si>
  <si>
    <t>Active site (1); Alternative sequence (1); Beta strand (31); Binding site (1); Chain (1); Disulfide bond (2); Erroneous initiation (1); Glycosylation (5); Helix (36); Metal binding (3); Mutagenesis (1); Natural variant (10); Region (1); Sequence conflict (4); Site (1); Topological domain (2); Transmembrane (1); Turn (12)</t>
  </si>
  <si>
    <t>&gt;sp|Q9NZ08|ERAP1_HUMAN Endoplasmic reticulum aminopeptidase 1 OS=Homo sapiens GN=ERAP1 PE=1 SV=3;&gt;sp|Q9NZ08-2|ERAP1_HUMAN Isoform 2 of Endoplasmic reticulum aminopeptidase 1 OS=Homo sapiens GN=ERAP1</t>
  </si>
  <si>
    <t>Q9NZ08;Q9NZ08-2</t>
  </si>
  <si>
    <t>Cytoplasm, cytosol {ECO:0000269|PubMed:21757351}. Endosome {ECO:0000269|PubMed:21757351}. Note=Predominantly cytosolic. Recruited to endosomes as part of the ESCRT-I complex.</t>
  </si>
  <si>
    <t>UBAP1 NAG20</t>
  </si>
  <si>
    <t>Alternative sequence (3); Chain (1); Domain (3); Erroneous initiation (2); Helix (8); Mutagenesis (6); Natural variant (1); Sequence conflict (5); Turn (1)</t>
  </si>
  <si>
    <t>&gt;sp|Q9NZ09-2|UBAP1_HUMAN Isoform 2 of Ubiquitin-associated protein 1 OS=Homo sapiens GN=UBAP1;&gt;sp|Q9NZ09|UBAP1_HUMAN Ubiquitin-associated protein 1 OS=Homo sapiens GN=UBAP1 PE=1 SV=1;&gt;sp|Q9NZ09-4|UBAP1_HUMAN Isoform 4 of Ubiquitin-associated protein 1 OS=H</t>
  </si>
  <si>
    <t>Q9NZ09-2;Q9NZ09;Q9NZ09-4;Q9NZ09-3</t>
  </si>
  <si>
    <t>ACTR10 ACTR11 ARP11</t>
  </si>
  <si>
    <t>Chain (1); Sequence conflict (3)</t>
  </si>
  <si>
    <t>&gt;sp|Q9NZ32|ARP10_HUMAN Actin-related protein 10 OS=Homo sapiens GN=ACTR10 PE=1 SV=1</t>
  </si>
  <si>
    <t>Golgi apparatus, trans-Golgi network membrane {ECO:0000269|PubMed:15039775}; Peripheral membrane protein {ECO:0000269|PubMed:15039775}. Endosome membrane {ECO:0000269|PubMed:15039775}; Peripheral membrane protein {ECO:0000269|PubMed:15039775}.</t>
  </si>
  <si>
    <t>GGA3 KIAA0154</t>
  </si>
  <si>
    <t>Alternative sequence (4); Beta strand (9); Chain (1); Compositional bias (3); Domain (3); Erroneous initiation (1); Helix (15); Motif (1); Mutagenesis (13); Natural variant (1); Region (2); Sequence conflict (2); Turn (3)</t>
  </si>
  <si>
    <t>&gt;sp|Q9NZ52|GGA3_HUMAN ADP-ribosylation factor-binding protein GGA3 OS=Homo sapiens GN=GGA3 PE=1 SV=1;&gt;sp|Q9NZ52-2|GGA3_HUMAN Isoform Short of ADP-ribosylation factor-binding protein GGA3 OS=Homo sapiens GN=GGA3;&gt;sp|Q9NZ52-4|GGA3_HUMAN Isoform 4 of ADP-ribo</t>
  </si>
  <si>
    <t>Q9NZ52;Q9NZ52-2;Q9NZ52-4;Q9NZ52-3</t>
  </si>
  <si>
    <t>C9orf78 HCA59</t>
  </si>
  <si>
    <t>Chain (1); Modified residue (5); Natural variant (1); Sequence conflict (2)</t>
  </si>
  <si>
    <t>&gt;sp|Q9NZ63|CI078_HUMAN Uncharacterized protein C9orf78 OS=Homo sapiens GN=C9orf78 PE=1 SV=1</t>
  </si>
  <si>
    <t>Nucleus {ECO:0000255|HAMAP-Rule:MF_03065}. Note=Colocalizes with PCNA within the replication foci in S-phase cells. {ECO:0000255|HAMAP-Rule:MF_03065}.</t>
  </si>
  <si>
    <t>RTEL1 C20orf41 KIAA1088 NHL</t>
  </si>
  <si>
    <t>Alternative sequence (8); Chain (1); Domain (1); Metal binding (4); Motif (4); Mutagenesis (1); Natural variant (24); Nucleotide binding (1); Sequence conflict (5)</t>
  </si>
  <si>
    <t>&gt;sp|Q9NZ71|RTEL1_HUMAN Regulator of telomere elongation helicase 1 OS=Homo sapiens GN=RTEL1 PE=1 SV=2;&gt;sp|Q9NZ71-7|RTEL1_HUMAN Isoform 7 of Regulator of telomere elongation helicase 1 OS=Homo sapiens GN=RTEL1;&gt;sp|Q9NZ71-6|RTEL1_HUMAN Isoform 6 of Regulator</t>
  </si>
  <si>
    <t>Q9NZ71;Q9NZ71-7;Q9NZ71-6;Q9NZ71-2;Q9NZ71-8;Q9NZ71-4;Q9NZ71-9;Q9NZ71-5</t>
  </si>
  <si>
    <t>Cytoplasm {ECO:0000269|PubMed:19015244}. Cell membrane {ECO:0000269|PubMed:19015244}; Peripheral membrane protein {ECO:0000269|PubMed:19015244}; Cytoplasmic side {ECO:0000269|PubMed:19015244}. Note=Translocates to plasma membrane upon ultraviolet exposure.</t>
  </si>
  <si>
    <t>FAM120A C9orf10 KIAA0183 OSSA</t>
  </si>
  <si>
    <t>Alternative sequence (6); Chain (1); Frameshift (1); Modified residue (5); Natural variant (1); Region (2); Sequence conflict (2)</t>
  </si>
  <si>
    <t>&gt;sp|Q9NZB2|F120A_HUMAN Constitutive coactivator of PPAR-gamma-like protein 1 OS=Homo sapiens GN=FAM120A PE=1 SV=2;&gt;sp|Q9NZB2-6|F120A_HUMAN Isoform F of Constitutive coactivator of PPAR-gamma-like protein 1 OS=Homo sapiens GN=FAM120A;&gt;sp|Q9NZB2-4|F120A_HUMA</t>
  </si>
  <si>
    <t>Q9NZB2;Q9NZB2-6;Q9NZB2-4;Q9NZB2-2;Q9NZB2-5;Q5T035</t>
  </si>
  <si>
    <t>Cytoplasm {ECO:0000269|PubMed:17980653}.</t>
  </si>
  <si>
    <t>GLTP</t>
  </si>
  <si>
    <t>Beta strand (1); Binding site (2); Chain (1); Helix (14); Initiator methionine (1); Modified residue (1); Mutagenesis (13); Region (2); Repeat (2); Turn (3)</t>
  </si>
  <si>
    <t>&gt;sp|Q9NZD2|GLTP_HUMAN Glycolipid transfer protein OS=Homo sapiens GN=GLTP PE=1 SV=3</t>
  </si>
  <si>
    <t>Nucleus {ECO:0000269|PubMed:8114710}.</t>
  </si>
  <si>
    <t>UBP1 LBP1</t>
  </si>
  <si>
    <t>Alternative sequence (1); Chain (1); Natural variant (2); Sequence conflict (6)</t>
  </si>
  <si>
    <t>&gt;sp|Q9NZI7-4|UBIP1_HUMAN Isoform 2 of Upstream-binding protein 1 OS=Homo sapiens GN=UBP1;&gt;sp|Q9NZI7|UBIP1_HUMAN Upstream-binding protein 1 OS=Homo sapiens GN=UBP1 PE=2 SV=1</t>
  </si>
  <si>
    <t>Q9NZI7-4;Q9NZI7</t>
  </si>
  <si>
    <t>Nucleus. Cytoplasm. Cytoplasm, perinuclear region. Cell projection, lamellipodium. Cell projection, dendrite {ECO:0000250}. Cell projection, dendritic spine {ECO:0000250}. Cell projection, growth cone. Cell projection, filopodium {ECO:0000250}. Cell projection, axon {ECO:0000250}. Note=In the nucleus, located in discrete foci, coinciding with the sites of ACTB transcription (By similarity). In the cytoplasm, localizes in cytoplasmic mRNP granules. Colocalizes with microtubules in growth cone filopodia and along neurites in neuronal cells (By similarity). Cytoplasmic colocalization with ACTB mRNA is partially lost at the cell periphery, suggesting release of the transcript. In neuronal processes, exhibits fast retrograde and anterograde movements, when associated with ACTB mRNA; this motility is lost when the association is inhibited (By similarity). In hippocampal neurons, predominantly located within dendrites, particularly at dendritic branching points in young cells, compared to axons (By similarity). In axons, predominantly found in axonal branches and their growth cones (By similarity). In motile cells, such as migrating fibroblasts, localizes to leading edges where it colocalizes with microtubules and microfilaments and to retracting tails (By similarity). Dendritic levels are regulated by neuronal activity and glutaminergic signals: they are increased by KCl-induced depolarization, which induces rapid efflux from the cell body into dendrites, and decreased by the NMDA receptor agonist (By similarity). In motile cells, transported towards the leading edge into the cortical region of the lamellipodia where it is connected to microfilaments (By similarity). In response to cellular stress, such as oxidative stress or heat shock, recruited to stress granules, but not to processing bodies. {ECO:0000250}.</t>
  </si>
  <si>
    <t>IGF2BP1 CRDBP VICKZ1 ZBP1</t>
  </si>
  <si>
    <t>Alternative sequence (1); Beta strand (6); Chain (1); Domain (6); Helix (9); Modified residue (1); Mutagenesis (3); Region (3); Sequence conflict (4); Turn (1)</t>
  </si>
  <si>
    <t>&gt;sp|Q9NZI8|IF2B1_HUMAN Insulin-like growth factor 2 mRNA-binding protein 1 OS=Homo sapiens GN=IGF2BP1 PE=1 SV=2;&gt;sp|Q9NZI8-2|IF2B1_HUMAN Isoform 2 of Insulin-like growth factor 2 mRNA-binding protein 1 OS=Homo sapiens GN=IGF2BP1</t>
  </si>
  <si>
    <t>Q9NZI8;Q9NZI8-2</t>
  </si>
  <si>
    <t>Nucleus. Nucleus membrane; Peripheral membrane protein; Nucleoplasmic side. Cytoplasm, cytoskeleton, microtubule organizing center, centrosome. Chromosome. Note=Nuclear matrix-associated protein. Translocates from the interphase nucleus to the metaphase cytoplasm during mitosis.</t>
  </si>
  <si>
    <t>DTL CDT2 CDW1 DCAF2 L2DTL RAMP</t>
  </si>
  <si>
    <t>Alternative sequence (3); Chain (1); Erroneous initiation (2); Modified residue (12); Motif (3); Mutagenesis (16); Natural variant (3); Repeat (7); Sequence conflict (3)</t>
  </si>
  <si>
    <t>&gt;sp|Q9NZJ0|DTL_HUMAN Denticleless protein homolog OS=Homo sapiens GN=DTL PE=1 SV=3</t>
  </si>
  <si>
    <t>Q9NZJ0;Q9NZJ0-2</t>
  </si>
  <si>
    <t>Cytoplasm {ECO:0000269|PubMed:19208651}. Note=Predominantly cytoplasmic, a small portion is present in the nucleus and also shows a partial mitochondrial overlap with the mitochondrial marker Hsp60.</t>
  </si>
  <si>
    <t>SACS KIAA0730</t>
  </si>
  <si>
    <t>Alternative sequence (1); Beta strand (2); Chain (1); Domain (3); Erroneous initiation (2); Helix (12); Modified residue (4); Natural variant (35); Sequence conflict (3); Turn (3)</t>
  </si>
  <si>
    <t>&gt;sp|Q9NZJ4|SACS_HUMAN Sacsin OS=Homo sapiens GN=SACS PE=1 SV=2;&gt;sp|Q9NZJ4-2|SACS_HUMAN Isoform 2 of Sacsin OS=Homo sapiens GN=SACS</t>
  </si>
  <si>
    <t>Q9NZJ4;Q9NZJ4-2</t>
  </si>
  <si>
    <t>Cytoplasm {ECO:0000269|PubMed:12121577}.</t>
  </si>
  <si>
    <t>NUDT4 DIPP2 KIAA0487 HDCMB47P</t>
  </si>
  <si>
    <t>Active site (1); Alternative sequence (2); Binding site (2); Chain (1); Domain (1); Erroneous initiation (1); Erroneous termination (1); Metal binding (4); Modified residue (1); Motif (1); Region (2); Sequence conflict (5)</t>
  </si>
  <si>
    <t>&gt;sp|Q9NZJ9|NUDT4_HUMAN Diphosphoinositol polyphosphate phosphohydrolase 2 OS=Homo sapiens GN=NUDT4 PE=1 SV=2</t>
  </si>
  <si>
    <t>Q9NZJ9;Q96G61;Q8NFP7</t>
  </si>
  <si>
    <t>HSPBP1 HSPBP PP1845</t>
  </si>
  <si>
    <t>Alternative sequence (3); Chain (1); Compositional bias (1); Helix (20); Modified residue (2); Natural variant (1); Repeat (4); Sequence conflict (1); Turn (1)</t>
  </si>
  <si>
    <t>&gt;sp|Q9NZL4|HPBP1_HUMAN Hsp70-binding protein 1 OS=Homo sapiens GN=HSPBP1 PE=1 SV=1;&gt;sp|Q9NZL4-3|HPBP1_HUMAN Isoform 3 of Hsp70-binding protein 1 OS=Homo sapiens GN=HSPBP1;&gt;sp|Q9NZL4-2|HPBP1_HUMAN Isoform 2 of Hsp70-binding protein 1 OS=Homo sapiens GN=HSPB</t>
  </si>
  <si>
    <t>Q9NZL4;Q9NZL4-3;Q9NZL4-2</t>
  </si>
  <si>
    <t>MAT2B TGR MSTP045 Nbla02999 UNQ2435/PRO4995</t>
  </si>
  <si>
    <t>Alternative sequence (7); Beta strand (14); Chain (1); Erroneous initiation (1); Helix (16); Initiator methionine (1); Natural variant (1); Sequence conflict (2); Turn (5)</t>
  </si>
  <si>
    <t>&gt;sp|Q9NZL9|MAT2B_HUMAN Methionine adenosyltransferase 2 subunit beta OS=Homo sapiens GN=MAT2B PE=1 SV=1;&gt;sp|Q9NZL9-3|MAT2B_HUMAN Isoform 3 of Methionine adenosyltransferase 2 subunit beta OS=Homo sapiens GN=MAT2B</t>
  </si>
  <si>
    <t>Q9NZL9;Q9NZL9-3</t>
  </si>
  <si>
    <t>Cell membrane {ECO:0000269|PubMed:17233914}; Peripheral membrane protein {ECO:0000269|PubMed:17233914}; Cytoplasmic side {ECO:0000269|PubMed:17233914}. Endosome membrane {ECO:0000250}; Peripheral membrane protein {ECO:0000250}. Note=Colocalizes with GLUT4 in intracellular tubulovesicular structures that are associated with cortical F-actin. Colocalizes with FER1L5 at plasma membrane in myoblasts and myotubes (By similarity). {ECO:0000250}.</t>
  </si>
  <si>
    <t>EHD2 PAST2</t>
  </si>
  <si>
    <t>Alternative sequence (1); Binding site (2); Calcium binding (1); Chain (1); Domain (3); Modified residue (2); Natural variant (1); Nucleotide binding (1); Sequence conflict (2)</t>
  </si>
  <si>
    <t>&gt;sp|Q9NZN4|EHD2_HUMAN EH domain-containing protein 2 OS=Homo sapiens GN=EHD2 PE=1 SV=2</t>
  </si>
  <si>
    <t>Cytoplasm {ECO:0000305}. Membrane {ECO:0000305}. Note=Translocated to the membrane upon stimulation. {ECO:0000305}.</t>
  </si>
  <si>
    <t>ARHGEF12 KIAA0382 LARG</t>
  </si>
  <si>
    <t>Alternative sequence (1); Beta strand (16); Chain (1); Coiled coil (1); Domain (4); Helix (21); Initiator methionine (1); Modified residue (5); Natural variant (1); Sequence caution (1); Site (1); Turn (1)</t>
  </si>
  <si>
    <t>&gt;sp|Q9NZN5-2|ARHGC_HUMAN Isoform 2 of Rho guanine nucleotide exchange factor 12 OS=Homo sapiens GN=ARHGEF12;&gt;sp|Q9NZN5|ARHGC_HUMAN Rho guanine nucleotide exchange factor 12 OS=Homo sapiens GN=ARHGEF12 PE=1 SV=1</t>
  </si>
  <si>
    <t>Q9NZN5-2;Q9NZN5</t>
  </si>
  <si>
    <t>Cytoplasm {ECO:0000269|PubMed:21299754}. Nucleus {ECO:0000305|PubMed:21299754}.</t>
  </si>
  <si>
    <t>CNOT2 CDC36 NOT2 HSPC131 MSTP046</t>
  </si>
  <si>
    <t>Alternative sequence (5); Beta strand (6); Chain (1); Frameshift (2); Helix (8); Modified residue (3); Natural variant (1); Region (1); Turn (6)</t>
  </si>
  <si>
    <t>&gt;sp|Q9NZN8|CNOT2_HUMAN CCR4-NOT transcription complex subunit 2 OS=Homo sapiens GN=CNOT2 PE=1 SV=1;&gt;sp|Q9NZN8-4|CNOT2_HUMAN Isoform 4 of CCR4-NOT transcription complex subunit 2 OS=Homo sapiens GN=CNOT2;&gt;sp|Q9NZN8-5|CNOT2_HUMAN Isoform 5 of CCR4-NOT transc</t>
  </si>
  <si>
    <t>Q9NZN8;Q9NZN8-4;Q9NZN8-5;Q9NZN8-2;Q9NZN8-3</t>
  </si>
  <si>
    <t>Nucleus. Note=Colocalizes with DRF1 at membrane ruffles, and with Nck at Z-disks in mature cardiac myocytes.</t>
  </si>
  <si>
    <t>NCKIPSD AF3P21 SPIN90</t>
  </si>
  <si>
    <t>Alternative sequence (6); Chain (1); Compositional bias (4); Domain (1); Erroneous initiation (1); Motif (1); Natural variant (2); Site (1)</t>
  </si>
  <si>
    <t>&gt;sp|Q9NZQ3|SPN90_HUMAN NCK-interacting protein with SH3 domain OS=Homo sapiens GN=NCKIPSD PE=1 SV=1;&gt;sp|Q9NZQ3-2|SPN90_HUMAN Isoform 2 of NCK-interacting protein with SH3 domain OS=Homo sapiens GN=NCKIPSD;&gt;sp|Q9NZQ3-5|SPN90_HUMAN Isoform 5 of NCK-interacti</t>
  </si>
  <si>
    <t>Q9NZQ3;Q9NZQ3-2;Q9NZQ3-5</t>
  </si>
  <si>
    <t>CALML5 CLSP</t>
  </si>
  <si>
    <t>Beta strand (2); Calcium binding (4); Chain (1); Domain (4); Helix (5); Initiator methionine (1); Modified residue (1); Natural variant (2)</t>
  </si>
  <si>
    <t>&gt;sp|Q9NZT1|CALL5_HUMAN Calmodulin-like protein 5 OS=Homo sapiens GN=CALML5 PE=1 SV=2</t>
  </si>
  <si>
    <t>Cytoplasm {ECO:0000250}. Nucleus {ECO:0000250}. Note=The OGF/OGFR complex is probably translocated to the nucleus.</t>
  </si>
  <si>
    <t>OGFR</t>
  </si>
  <si>
    <t>Alternative sequence (1); Chain (1); Erroneous gene model prediction (1); Frameshift (2); Modified residue (9); Motif (1); Natural variant (2); Region (1); Repeat (7); Sequence conflict (22)</t>
  </si>
  <si>
    <t>&gt;sp|Q9NZT2-2|OGFR_HUMAN Isoform 2 of Opioid growth factor receptor OS=Homo sapiens GN=OGFR;&gt;sp|Q9NZT2|OGFR_HUMAN Opioid growth factor receptor OS=Homo sapiens GN=OGFR PE=1 SV=3</t>
  </si>
  <si>
    <t>Q9NZT2-2;Q9NZT2</t>
  </si>
  <si>
    <t>MPP6 VAM1</t>
  </si>
  <si>
    <t>Chain (1); Domain (5); Modified residue (1); Sequence conflict (1)</t>
  </si>
  <si>
    <t>&gt;sp|Q9NZW5|MPP6_HUMAN MAGUK p55 subfamily member 6 OS=Homo sapiens GN=MPP6 PE=1 SV=2</t>
  </si>
  <si>
    <t>Cytoplasm, cytosol. Endosome membrane {ECO:0000305}; Peripheral membrane protein {ECO:0000305}. Note=Localizes to the midbody of dividing cells. Localized in two distinct rings on either side of the Fleming body.</t>
  </si>
  <si>
    <t>CHMP5 C9orf83 SNF7DC2 CGI-34 HSPC177 PNAS-114 PNAS-2</t>
  </si>
  <si>
    <t>Alternative sequence (1); Chain (1); Coiled coil (1); Erroneous initiation (1); Helix (2); Modified residue (1); Natural variant (1); Region (1); Sequence conflict (4)</t>
  </si>
  <si>
    <t>&gt;sp|Q9NZZ3|CHMP5_HUMAN Charged multivesicular body protein 5 OS=Homo sapiens GN=CHMP5 PE=1 SV=1;&gt;sp|Q9NZZ3-2|CHMP5_HUMAN Isoform 2 of Charged multivesicular body protein 5 OS=Homo sapiens GN=CHMP5</t>
  </si>
  <si>
    <t>Q9NZZ3;Q9NZZ3-2</t>
  </si>
  <si>
    <t>COMMD9 HSPC166</t>
  </si>
  <si>
    <t>Alternative sequence (1); Chain (1); Domain (1); Sequence conflict (3)</t>
  </si>
  <si>
    <t>&gt;sp|Q9P000|COMD9_HUMAN COMM domain-containing protein 9 OS=Homo sapiens GN=COMMD9 PE=1 SV=2;&gt;sp|Q9P000-2|COMD9_HUMAN Isoform 2 of COMM domain-containing protein 9 OS=Homo sapiens GN=COMMD9</t>
  </si>
  <si>
    <t>Q9P000;Q9P000-2</t>
  </si>
  <si>
    <t>MED11 HSPC296</t>
  </si>
  <si>
    <t>Chain (1); Erroneous initiation (1); Initiator methionine (1); Modified residue (1); Sequence conflict (1)</t>
  </si>
  <si>
    <t>&gt;sp|Q9P086|MED11_HUMAN Mediator of RNA polymerase II transcription subunit 11 OS=Homo sapiens GN=MED11 PE=1 SV=2</t>
  </si>
  <si>
    <t>KCMF1 FIGC ZZZ1</t>
  </si>
  <si>
    <t>Chain (1); Coiled coil (1); Compositional bias (2); Erroneous initiation (1); Initiator methionine (1); Modified residue (2); Sequence conflict (3); Zinc finger (2)</t>
  </si>
  <si>
    <t>&gt;sp|Q9P0J7|KCMF1_HUMAN E3 ubiquitin-protein ligase KCMF1 OS=Homo sapiens GN=KCMF1 PE=1 SV=2</t>
  </si>
  <si>
    <t>Endoplasmic reticulum membrane {ECO:0000269|PubMed:10523508, ECO:0000269|PubMed:19289470}; Single-pass type IV membrane protein {ECO:0000269|PubMed:10523508, ECO:0000269|PubMed:19289470}. Note=Present in the plasma membrane and in intracellular vesicles, together with SNARE proteins. May also associate with the cytoskeleton. Colocalizes with OCLN at the tight junction in polarized epithelial cells.</t>
  </si>
  <si>
    <t>VAPA VAP33</t>
  </si>
  <si>
    <t>Alternative sequence (1); Beta strand (10); Chain (1); Coiled coil (1); Domain (1); Erroneous initiation (2); Frameshift (1); Helix (1); Modified residue (1); Mutagenesis (2); Natural variant (2); Sequence conflict (3); Topological domain (1); Transmembrane (1); Turn (2)</t>
  </si>
  <si>
    <t>&gt;sp|Q9P0L0|VAPA_HUMAN Vesicle-associated membrane protein-associated protein A OS=Homo sapiens GN=VAPA PE=1 SV=3;&gt;sp|Q9P0L0-2|VAPA_HUMAN Isoform 2 of Vesicle-associated membrane protein-associated protein A OS=Homo sapiens GN=VAPA</t>
  </si>
  <si>
    <t>Q9P0L0;Q9P0L0-2</t>
  </si>
  <si>
    <t>Cytoplasmic vesicle {ECO:0000269|PubMed:17658474}. Note=Localizes in the cytoplasmic vesicles of the endomembrane in association with TSC1-TSC2 complex.</t>
  </si>
  <si>
    <t>TBC1D7 TBC7 HSPC239</t>
  </si>
  <si>
    <t>Alternative sequence (3); Beta strand (1); Chain (1); Domain (1); Helix (18); Natural variant (2); Sequence conflict (1); Turn (2)</t>
  </si>
  <si>
    <t>&gt;sp|Q9P0N9-2|TBCD7_HUMAN Isoform 2 of TBC1 domain family member 7 OS=Homo sapiens GN=TBC1D7;&gt;sp|Q9P0N9-3|TBCD7_HUMAN Isoform 3 of TBC1 domain family member 7 OS=Homo sapiens GN=TBC1D7;&gt;sp|Q9P0N9|TBCD7_HUMAN TBC1 domain family member 7 OS=Homo sapiens GN=TB</t>
  </si>
  <si>
    <t>Q9P0N9-2;Q9P0N9-3;Q9P0N9;Q9P0N9-4</t>
  </si>
  <si>
    <t>RNF181 HSPC238</t>
  </si>
  <si>
    <t>Chain (1); Modified residue (1); Natural variant (1); Zinc finger (1)</t>
  </si>
  <si>
    <t>&gt;sp|Q9P0P0|RN181_HUMAN E3 ubiquitin-protein ligase RNF181 OS=Homo sapiens GN=RNF181 PE=1 SV=1</t>
  </si>
  <si>
    <t>Cytoplasm {ECO:0000269|PubMed:16981698}.</t>
  </si>
  <si>
    <t>GSKIP C14orf129 HSPC210</t>
  </si>
  <si>
    <t>Beta strand (6); Chain (1); Frameshift (1); Helix (4); Mutagenesis (1); Region (1); Sequence conflict (1)</t>
  </si>
  <si>
    <t>&gt;sp|Q9P0R6|GSKIP_HUMAN GSK3-beta interaction protein OS=Homo sapiens GN=GSKIP PE=1 SV=2</t>
  </si>
  <si>
    <t>Nucleus speckle {ECO:0000269|PubMed:12200428, ECO:0000269|PubMed:17355966}. Note=Associated with euchromatin. During mitosis, excluded from condensed chromosomes.</t>
  </si>
  <si>
    <t>CXXC1 CFP1 CGBP PCCX1 PHF18</t>
  </si>
  <si>
    <t>Alternative sequence (1); Beta strand (2); Chain (1); Coiled coil (1); Compositional bias (2); Helix (5); Modified residue (4); Mutagenesis (2); Sequence conflict (4); Turn (1); Zinc finger (2)</t>
  </si>
  <si>
    <t>&gt;sp|Q9P0U4|CXXC1_HUMAN CXXC-type zinc finger protein 1 OS=Homo sapiens GN=CXXC1 PE=1 SV=2;&gt;sp|Q9P0U4-2|CXXC1_HUMAN Isoform 2 of CXXC-type zinc finger protein 1 OS=Homo sapiens GN=CXXC1</t>
  </si>
  <si>
    <t>Q9P0U4;Q9P0U4-2</t>
  </si>
  <si>
    <t>Cytoplasm {ECO:0000269|PubMed:12711328}. Cytoplasm, cytoskeleton {ECO:0000250}. Note=Using a GFP-fusion protein, detected in the nucleus. {ECO:0000269|PubMed:12711328}.</t>
  </si>
  <si>
    <t>Alternative sequence (2); Binding site (3); Chain (1); Domain (1); Frameshift (2); Natural variant (1); Nucleotide binding (2)</t>
  </si>
  <si>
    <t>&gt;sp|Q9P0V9-3|SEP10_HUMAN Isoform 3 of Septin-10 OS=Homo sapiens GN=SEPT10;&gt;sp|Q9P0V9|SEP10_HUMAN Septin-10 OS=Homo sapiens GN=SEPT10 PE=1 SV=2;&gt;sp|Q9P0V9-2|SEP10_HUMAN Isoform 2 of Septin-10 OS=Homo sapiens GN=SEPT10</t>
  </si>
  <si>
    <t>Q9P0V9-3;Q9P0V9;Q9P0V9-2</t>
  </si>
  <si>
    <t>Nucleus. Chromosome. Note=Localized to condensed chromosomes in mitosis in conjunction with BRCA2.</t>
  </si>
  <si>
    <t>HMG20B BRAF35 HMGX2 HMGXB2 SMARCE1R</t>
  </si>
  <si>
    <t>Alternative sequence (2); Chain (1); Coiled coil (1); DNA binding (1); Erroneous initiation (2); Frameshift (1); Mutagenesis (1); Sequence conflict (4)</t>
  </si>
  <si>
    <t>&gt;sp|Q9P0W2-2|HM20B_HUMAN Isoform 2 of SWI/SNF-related matrix-associated actin-dependent regulator of chromatin subfamily E member 1-related OS=Homo sapiens GN=HMG20B;&gt;sp|Q9P0W2-3|HM20B_HUMAN Isoform 3 of SWI/SNF-related matrix-associated actin-dependent re</t>
  </si>
  <si>
    <t>Q9P0W2-2;Q9P0W2-3;Q9P0W2</t>
  </si>
  <si>
    <t>Cytoplasm {ECO:0000269|PubMed:10669747}. Note=Partially colocalizes with NF2 beneath the cytoplasmic membrane.</t>
  </si>
  <si>
    <t>SCHIP1</t>
  </si>
  <si>
    <t>Alternative sequence (6); Chain (1); Coiled coil (1); Compositional bias (3); Natural variant (2); Sequence conflict (5)</t>
  </si>
  <si>
    <t>&gt;sp|Q9P0W5-2|SCHI1_HUMAN Isoform 2 of Schwannomin-interacting protein 1 OS=Homo sapiens GN=SCHIP1;&gt;sp|Q9P0W5|SCHI1_HUMAN Schwannomin-interacting protein 1 OS=Homo sapiens GN=SCHIP1 PE=1 SV=1;&gt;sp|Q9P0W5-6|SCHI1_HUMAN Isoform 6 of Schwannomin-interacting pro</t>
  </si>
  <si>
    <t>Q9P0W5-2;Q9P0W5;Q9P0W5-6;Q9P0W5-5;Q9P0W5-4;Q9P0W5-3</t>
  </si>
  <si>
    <t>SPATA7 HSD3</t>
  </si>
  <si>
    <t>Alternative sequence (2); Chain (1); Natural variant (7); Sequence conflict (5)</t>
  </si>
  <si>
    <t>&gt;sp|Q9P0W8-3|SPAT7_HUMAN Isoform 3 of Spermatogenesis-associated protein 7 OS=Homo sapiens GN=SPATA7;&gt;sp|Q9P0W8-2|SPAT7_HUMAN Isoform 2 of Spermatogenesis-associated protein 7 OS=Homo sapiens GN=SPATA7;&gt;sp|Q9P0W8|SPAT7_HUMAN Spermatogenesis-associated prot</t>
  </si>
  <si>
    <t>Q9P0W8-3;Q9P0W8-2;Q9P0W8</t>
  </si>
  <si>
    <t>GMIP</t>
  </si>
  <si>
    <t>Alternative sequence (1); Chain (1); Compositional bias (3); Domain (1); Helix (7); Modified residue (5); Natural variant (1); Sequence conflict (3); Turn (1); Zinc finger (1)</t>
  </si>
  <si>
    <t>&gt;sp|Q9P107|GMIP_HUMAN GEM-interacting protein OS=Homo sapiens GN=GMIP PE=1 SV=2</t>
  </si>
  <si>
    <t>Cytoplasm, cytoskeleton {ECO:0000250}. Cell projection {ECO:0000250}.</t>
  </si>
  <si>
    <t>ACTR3B ARP11 ARP4</t>
  </si>
  <si>
    <t>Alternative sequence (2); Chain (1); Frameshift (1); Initiator methionine (1); Modified residue (5); Natural variant (1)</t>
  </si>
  <si>
    <t>&gt;sp|Q9P1U1|ARP3B_HUMAN Actin-related protein 3B OS=Homo sapiens GN=ACTR3B PE=2 SV=1;&gt;sp|Q9P1U1-3|ARP3B_HUMAN Isoform 3 of Actin-related protein 3B OS=Homo sapiens GN=ACTR3B;&gt;sp|Q9P1U1-2|ARP3B_HUMAN Isoform 2 of Actin-related protein 3B OS=Homo sapiens GN=A</t>
  </si>
  <si>
    <t>Q9P1U1;Q9P1U1-3;Q9P1U1-2;Q9C0K3</t>
  </si>
  <si>
    <t>Cell junction, adherens junction. Cytoplasm. Cytoplasm, cytoskeleton. Note=Scattered in the cytoplasm, associated with the minus-end of microtubules and also detected at the centrosomes. Localizes along zonula adherens only at mature cell-cell contacts.</t>
  </si>
  <si>
    <t>CAMSAP3 KIAA1543</t>
  </si>
  <si>
    <t>Alternative sequence (1); Chain (1); Compositional bias (2); Domain (2); Modified residue (11); Natural variant (1); Sequence conflict (1)</t>
  </si>
  <si>
    <t>&gt;sp|Q9P1Y5|CAMP3_HUMAN Calmodulin-regulated spectrin-associated protein 3 OS=Homo sapiens GN=CAMSAP3 PE=1 SV=2;&gt;sp|Q9P1Y5-2|CAMP3_HUMAN Isoform 2 of Calmodulin-regulated spectrin-associated protein 3 OS=Homo sapiens GN=CAMSAP3</t>
  </si>
  <si>
    <t>Q9P1Y5;Q9P1Y5-2</t>
  </si>
  <si>
    <t>Cytoplasm. Nucleus. Note=Shuttles between nucleus and cytoplasm. {ECO:0000250}.</t>
  </si>
  <si>
    <t>CALCOCO1 KIAA1536 PP13275 UNQ2436/PRO4996</t>
  </si>
  <si>
    <t>Alternative sequence (4); Chain (1); Coiled coil (3); Compositional bias (1); Erroneous initiation (1); Natural variant (1); Region (3); Sequence conflict (3)</t>
  </si>
  <si>
    <t>&gt;sp|Q9P1Z2-2|CACO1_HUMAN Isoform 2 of Calcium-binding and coiled-coil domain-containing protein 1 OS=Homo sapiens GN=CALCOCO1;&gt;sp|Q9P1Z2-3|CACO1_HUMAN Isoform 3 of Calcium-binding and coiled-coil domain-containing protein 1 OS=Homo sapiens GN=CALCOCO1;&gt;sp|</t>
  </si>
  <si>
    <t>Q9P1Z2-2;Q9P1Z2-3;Q9P1Z2;Q9P1Z2-4</t>
  </si>
  <si>
    <t>BTBD7 KIAA1525</t>
  </si>
  <si>
    <t>Alternative sequence (4); Chain (1); Compositional bias (2); Domain (3); Erroneous initiation (2); Initiator methionine (1); Lipidation (1); Sequence caution (2); Sequence conflict (2)</t>
  </si>
  <si>
    <t>&gt;sp|Q9P203-5|BTBD7_HUMAN Isoform 5 of BTB/POZ domain-containing protein 7 OS=Homo sapiens GN=BTBD7;&gt;sp|Q9P203|BTBD7_HUMAN BTB/POZ domain-containing protein 7 OS=Homo sapiens GN=BTBD7 PE=1 SV=3</t>
  </si>
  <si>
    <t>Q9P203-5;Q9P203</t>
  </si>
  <si>
    <t>KIAA1522</t>
  </si>
  <si>
    <t>Alternative sequence (3); Chain (1); Compositional bias (3); Erroneous initiation (1); Modified residue (16); Natural variant (6)</t>
  </si>
  <si>
    <t>&gt;sp|Q9P206|K1522_HUMAN Uncharacterized protein KIAA1522 OS=Homo sapiens GN=KIAA1522 PE=1 SV=2;&gt;sp|Q9P206-3|K1522_HUMAN Isoform 3 of Uncharacterized protein KIAA1522 OS=Homo sapiens GN=KIAA1522;&gt;sp|Q9P206-2|K1522_HUMAN Isoform 2 of Uncharacterized protein K</t>
  </si>
  <si>
    <t>Q9P206;Q9P206-3;Q9P206-2</t>
  </si>
  <si>
    <t>POGK KIAA1513 LST003 SLTP003</t>
  </si>
  <si>
    <t>Chain (1); Coiled coil (1); Compositional bias (1); Domain (3); Erroneous initiation (2)</t>
  </si>
  <si>
    <t>&gt;sp|Q9P215|POGK_HUMAN Pogo transposable element with KRAB domain OS=Homo sapiens GN=POGK PE=1 SV=2</t>
  </si>
  <si>
    <t>CCDC88C DAPLE KIAA1509</t>
  </si>
  <si>
    <t>Alternative sequence (4); Chain (1); Coiled coil (4); Frameshift (1); Modified residue (2); Motif (1); Natural variant (4); Region (1); Sequence caution (1); Sequence conflict (2)</t>
  </si>
  <si>
    <t>&gt;sp|Q9P219|DAPLE_HUMAN Protein Daple OS=Homo sapiens GN=CCDC88C PE=1 SV=3</t>
  </si>
  <si>
    <t>Q9P219;Q9P219-3;Q9P219-2</t>
  </si>
  <si>
    <t>ARHGAP23 KIAA1501</t>
  </si>
  <si>
    <t>Alternative sequence (2); Chain (1); Compositional bias (2); Domain (3); Modified residue (1)</t>
  </si>
  <si>
    <t>&gt;sp|Q9P227-2|RHG23_HUMAN Isoform 2 of Rho GTPase-activating protein 23 OS=Homo sapiens GN=ARHGAP23;&gt;sp|Q9P227|RHG23_HUMAN Rho GTPase-activating protein 23 OS=Homo sapiens GN=ARHGAP23 PE=1 SV=2</t>
  </si>
  <si>
    <t>Q9P227-2;Q9P227</t>
  </si>
  <si>
    <t>Late endosome membrane; Peripheral membrane protein; Cytoplasmic side. Lysosome membrane; Peripheral membrane protein; Cytoplasmic side. Note=Cytoplasmic, peripheral membrane protein associated with late endosomes/lysosomes.</t>
  </si>
  <si>
    <t>VPS18 KIAA1475</t>
  </si>
  <si>
    <t>Chain (1); Coiled coil (2); Erroneous initiation (1); Initiator methionine (1); Modified residue (3); Natural variant (1); Repeat (1); Sequence caution (1); Zinc finger (1)</t>
  </si>
  <si>
    <t>&gt;sp|Q9P253|VPS18_HUMAN Vacuolar protein sorting-associated protein 18 homolog OS=Homo sapiens GN=VPS18 PE=1 SV=2</t>
  </si>
  <si>
    <t>Nucleus, nucleolus. Chromosome, centromere. Cytoplasm, cytoskeleton, spindle. Note=Appears in the nucleus at G2, then concentrates at the inner centromere region of chromosomes during prophase. Redistributes to the midzone of the mitotic spindle during anaphase. Here, the protein covers the entire equatorial diameter from cortex to cortex.</t>
  </si>
  <si>
    <t>RCC2 KIAA1470 TD60</t>
  </si>
  <si>
    <t>Chain (1); Erroneous initiation (1); Frameshift (1); Modified residue (13); Repeat (7); Sequence conflict (1)</t>
  </si>
  <si>
    <t>&gt;sp|Q9P258|RCC2_HUMAN Protein RCC2 OS=Homo sapiens GN=RCC2 PE=1 SV=2</t>
  </si>
  <si>
    <t>KIAA1468</t>
  </si>
  <si>
    <t>Alternative sequence (2); Chain (1); Coiled coil (2); Domain (1); Initiator methionine (1); Modified residue (10); Natural variant (1); Repeat (3)</t>
  </si>
  <si>
    <t>&gt;sp|Q9P260|K1468_HUMAN LisH domain and HEAT repeat-containing protein KIAA1468 OS=Homo sapiens GN=KIAA1468 PE=1 SV=2</t>
  </si>
  <si>
    <t>DIP2B KIAA1463</t>
  </si>
  <si>
    <t>Chain (1); Compositional bias (4); Domain (1); Erroneous gene model prediction (1); Erroneous initiation (1); Modified residue (8); Natural variant (1); Sequence caution (2); Sequence conflict (3)</t>
  </si>
  <si>
    <t>&gt;sp|Q9P265|DIP2B_HUMAN Disco-interacting protein 2 homolog B OS=Homo sapiens GN=DIP2B PE=1 SV=3</t>
  </si>
  <si>
    <t>Q9P265;Q9Y2E4</t>
  </si>
  <si>
    <t>Cytoplasm, cytoskeleton. Note=Colocalizes with microtubules. Detected at the plus end of growing microtubules.</t>
  </si>
  <si>
    <t>SLAIN2 KIAA1458</t>
  </si>
  <si>
    <t>Chain (1); Coiled coil (1); Compositional bias (1); Erroneous initiation (2); Helix (1); Modified residue (20); Mutagenesis (1); Sequence conflict (2); Site (1)</t>
  </si>
  <si>
    <t>&gt;sp|Q9P270|SLAI2_HUMAN SLAIN motif-containing protein 2 OS=Homo sapiens GN=SLAIN2 PE=1 SV=2</t>
  </si>
  <si>
    <t>Nucleus {ECO:0000269|PubMed:10878006, ECO:0000269|PubMed:11313963, ECO:0000269|PubMed:15713648}. Note=Colocalizes with BRCA2 in discrete nuclear foci.</t>
  </si>
  <si>
    <t>BCCIP TOK1</t>
  </si>
  <si>
    <t>Alternative sequence (3); Chain (1); Modified residue (2); Natural variant (1); Region (2); Sequence conflict (2)</t>
  </si>
  <si>
    <t>&gt;sp|Q9P287|BCCIP_HUMAN BRCA2 and CDKN1A-interacting protein OS=Homo sapiens GN=BCCIP PE=1 SV=1;&gt;sp|Q9P287-3|BCCIP_HUMAN Isoform 3 of BRCA2 and CDKN1A-interacting protein OS=Homo sapiens GN=BCCIP;&gt;sp|Q9P287-4|BCCIP_HUMAN Isoform 4 of BRCA2 and CDKN1A-intera</t>
  </si>
  <si>
    <t>Q9P287;Q9P287-3;Q9P287-4</t>
  </si>
  <si>
    <t>Cytoplasm. Golgi apparatus membrane; Peripheral membrane protein; Cytoplasmic side. Note=Localizes to the Golgi apparatus.</t>
  </si>
  <si>
    <t>STK26 MASK MST4</t>
  </si>
  <si>
    <t>Active site (1); Alternative sequence (2); Beta strand (10); Binding site (1); Chain (1); Domain (1); Helix (19); Modified residue (1); Natural variant (3); Nucleotide binding (1); Turn (7)</t>
  </si>
  <si>
    <t>&gt;sp|Q9P289|MST4_HUMAN Serine/threonine-protein kinase MST4 OS=Homo sapiens GN=MST4 PE=1 SV=2;&gt;sp|Q9P289-2|MST4_HUMAN Isoform 2 of Serine/threonine-protein kinase MST4 OS=Homo sapiens GN=MST4;&gt;sp|Q9P289-3|MST4_HUMAN Isoform 3 of Serine/threonine-protein kin</t>
  </si>
  <si>
    <t>Q9P289;Q9P289-2;Q9P289-3</t>
  </si>
  <si>
    <t>Cytoplasm, cytoskeleton {ECO:0000250}. Note=Colocalizes with stress fibers. {ECO:0000250}.</t>
  </si>
  <si>
    <t>CTTNBP2NL KIAA1433</t>
  </si>
  <si>
    <t>Chain (1); Coiled coil (1); Erroneous initiation (1); Modified residue (9); Natural variant (2); Sequence conflict (1)</t>
  </si>
  <si>
    <t>&gt;sp|Q9P2B4|CT2NL_HUMAN CTTNBP2 N-terminal-like protein OS=Homo sapiens GN=CTTNBP2NL PE=1 SV=2</t>
  </si>
  <si>
    <t>HEATR5B KIAA1414</t>
  </si>
  <si>
    <t>Alternative sequence (3); Chain (1); Erroneous initiation (1); Modified residue (2); Natural variant (1); Repeat (3); Sequence conflict (2)</t>
  </si>
  <si>
    <t>&gt;sp|Q9P2D3|HTR5B_HUMAN HEAT repeat-containing protein 5B OS=Homo sapiens GN=HEATR5B PE=1 SV=2;&gt;sp|Q9P2D3-3|HTR5B_HUMAN Isoform 3 of HEAT repeat-containing protein 5B OS=Homo sapiens GN=HEATR5B</t>
  </si>
  <si>
    <t>Q9P2D3;Q9P2D3-3;Q9P2D3-2;REV__A8MXE2</t>
  </si>
  <si>
    <t>FAM135A KIAA1411</t>
  </si>
  <si>
    <t>Alternative sequence (4); Chain (1); Erroneous gene model prediction (1); Erroneous initiation (2); Natural variant (3); Sequence caution (2); Sequence conflict (2)</t>
  </si>
  <si>
    <t>&gt;sp|Q9P2D6-3|F135A_HUMAN Isoform 3 of Protein FAM135A OS=Homo sapiens GN=FAM135A;&gt;sp|Q9P2D6-2|F135A_HUMAN Isoform 2 of Protein FAM135A OS=Homo sapiens GN=FAM135A;&gt;sp|Q9P2D6|F135A_HUMAN Protein FAM135A OS=Homo sapiens GN=FAM135A PE=1 SV=2;&gt;sp|Q9P2D6-4|F135A</t>
  </si>
  <si>
    <t>Q9P2D6-3;Q9P2D6-2;Q9P2D6;Q9P2D6-4</t>
  </si>
  <si>
    <t>ZNFX1 KIAA1404</t>
  </si>
  <si>
    <t>Alternative sequence (2); Chain (1); Coiled coil (3); Compositional bias (2); Erroneous initiation (3); Erroneous termination (1); Natural variant (6); Sequence conflict (7); Zinc finger (6)</t>
  </si>
  <si>
    <t>&gt;sp|Q9P2E3|ZNFX1_HUMAN NFX1-type zinc finger-containing protein 1 OS=Homo sapiens GN=ZNFX1 PE=1 SV=2</t>
  </si>
  <si>
    <t>Q9P2E3;Q9P2E3-2</t>
  </si>
  <si>
    <t>ANKIB1 KIAA1386</t>
  </si>
  <si>
    <t>Chain (1); Coiled coil (1); Domain (1); Erroneous initiation (3); Initiator methionine (1); Lipidation (1); Modified residue (1); Natural variant (1); Repeat (2); Sequence conflict (1); Zinc finger (3)</t>
  </si>
  <si>
    <t>&gt;sp|Q9P2G1|AKIB1_HUMAN Ankyrin repeat and IBR domain-containing protein 1 OS=Homo sapiens GN=ANKIB1 PE=1 SV=3</t>
  </si>
  <si>
    <t>CPSF2 CPSF100 KIAA1367</t>
  </si>
  <si>
    <t>Chain (1); Modified residue (4); Mutagenesis (3); Sequence conflict (2)</t>
  </si>
  <si>
    <t>&gt;sp|Q9P2I0|CPSF2_HUMAN Cleavage and polyadenylation specificity factor subunit 2 OS=Homo sapiens GN=CPSF2 PE=1 SV=2</t>
  </si>
  <si>
    <t>LARS KIAA1352</t>
  </si>
  <si>
    <t>Alternative sequence (2); Beta strand (16); Binding site (1); Chain (1); Erroneous initiation (1); Helix (10); Modified residue (2); Motif (2); Natural variant (3); Region (1); Sequence conflict (3); Turn (5)</t>
  </si>
  <si>
    <t>&gt;sp|Q9P2J5|SYLC_HUMAN Leucine--tRNA ligase, cytoplasmic OS=Homo sapiens GN=LARS PE=1 SV=2</t>
  </si>
  <si>
    <t>EIF2AK4 GCN2 KIAA1338</t>
  </si>
  <si>
    <t>Active site (1); Alternative sequence (3); Binding site (1); Chain (1); Compositional bias (1); Domain (3); Erroneous initiation (1); Modified residue (5); Natural variant (11); Nucleotide binding (1); Region (1); Sequence caution (1); Sequence conflict (5)</t>
  </si>
  <si>
    <t>&gt;sp|Q9P2K8-2|E2AK4_HUMAN Isoform 2 of Eukaryotic translation initiation factor 2-alpha kinase 4 OS=Homo sapiens GN=EIF2AK4;&gt;sp|Q9P2K8|E2AK4_HUMAN Eukaryotic translation initiation factor 2-alpha kinase 4 OS=Homo sapiens GN=EIF2AK4 PE=1 SV=3</t>
  </si>
  <si>
    <t>Q9P2K8-2;Q9P2K8;Q9P2K8-3</t>
  </si>
  <si>
    <t>Golgi apparatus, cis-Golgi network {ECO:0000269|PubMed:22613832}. Golgi apparatus, trans-Golgi network {ECO:0000269|PubMed:22613832}. Note=After amino acid starvation, Golgi apparatus-associated protein levels increase compared with fed conditions. May be cycling between the Golgi apparatus and an endosomal pool, redistributing to the Golgi apparatus upon starvation.</t>
  </si>
  <si>
    <t>TBC1D14 KIAA1322</t>
  </si>
  <si>
    <t>Alternative sequence (2); Beta strand (1); Chain (1); Domain (1); Erroneous initiation (2); Helix (21); Mutagenesis (2); Natural variant (2); Turn (2)</t>
  </si>
  <si>
    <t>&gt;sp|Q9P2M4|TBC14_HUMAN TBC1 domain family member 14 OS=Homo sapiens GN=TBC1D14 PE=1 SV=3</t>
  </si>
  <si>
    <t>Cytoplasm {ECO:0000269|PubMed:10940552}. Endosome membrane {ECO:0000269|PubMed:10940552}; Peripheral membrane protein {ECO:0000269|PubMed:10940552}. Early endosome {ECO:0000269|PubMed:15328530}. Note=Also associated with endosomal membranes. Localizes to macropinosomes. {ECO:0000269|PubMed:15328530}.</t>
  </si>
  <si>
    <t>ANKFY1 ANKHZN KIAA1255</t>
  </si>
  <si>
    <t>Alternative sequence (2); Chain (1); Domain (1); Erroneous initiation (1); Initiator methionine (1); Modified residue (1); Motif (1); Mutagenesis (2); Region (1); Repeat (21); Sequence caution (1); Sequence conflict (35); Zinc finger (1)</t>
  </si>
  <si>
    <t>&gt;sp|Q9P2R3|ANFY1_HUMAN Ankyrin repeat and FYVE domain-containing protein 1 OS=Homo sapiens GN=ANKFY1 PE=1 SV=2;&gt;sp|Q9P2R3-2|ANFY1_HUMAN Isoform 2 of Ankyrin repeat and FYVE domain-containing protein 1 OS=Homo sapiens GN=ANKFY1;&gt;sp|Q9P2R3-4|ANFY1_HUMAN Isof</t>
  </si>
  <si>
    <t>Q9P2R3;Q9P2R3-2;Q9P2R3-4</t>
  </si>
  <si>
    <t>Nucleus {ECO:0000255|PROSITE-ProRule:PRU00512, ECO:0000255|PROSITE-ProRule:PRU00624, ECO:0000269|PubMed:10814707, ECO:0000269|PubMed:11331249}. Note=Localized in nuclear bodies of variables size. Colocalized with PML and BAX in nuclear PODs.</t>
  </si>
  <si>
    <t>RERE ARG ARP ATN1L KIAA0458</t>
  </si>
  <si>
    <t>Alternative sequence (1); Chain (1); Coiled coil (1); Compositional bias (5); Domain (3); Erroneous initiation (1); Frameshift (1); Helix (3); Modified residue (9); Sequence conflict (16); Zinc finger (1)</t>
  </si>
  <si>
    <t>&gt;sp|Q9P2R6|RERE_HUMAN Arginine-glutamic acid dipeptide repeats protein OS=Homo sapiens GN=RERE PE=1 SV=2</t>
  </si>
  <si>
    <t>WRAP73 WDR8</t>
  </si>
  <si>
    <t>Chain (1); Erroneous gene model prediction (2); Natural variant (2); Repeat (6); Sequence conflict (2)</t>
  </si>
  <si>
    <t>&gt;sp|Q9P2S5|WRP73_HUMAN WD repeat-containing protein WRAP73 OS=Homo sapiens GN=WRAP73 PE=2 SV=1</t>
  </si>
  <si>
    <t>GMPR2</t>
  </si>
  <si>
    <t>Active site (2); Alternative sequence (2); Beta strand (20); Binding site (2); Chain (1); Helix (15); Metal binding (4); Modified residue (1); Mutagenesis (3); Natural variant (1); Nucleotide binding (5); Region (4); Sequence conflict (3); Turn (4)</t>
  </si>
  <si>
    <t>&gt;sp|Q9P2T1|GMPR2_HUMAN GMP reductase 2 OS=Homo sapiens GN=GMPR2 PE=1 SV=1;&gt;sp|Q9P2T1-3|GMPR2_HUMAN Isoform 3 of GMP reductase 2 OS=Homo sapiens GN=GMPR2;&gt;sp|Q9P2T1-2|GMPR2_HUMAN Isoform 2 of GMP reductase 2 OS=Homo sapiens GN=GMPR2</t>
  </si>
  <si>
    <t>Q9P2T1;Q9P2T1-3;Q9P2T1-2;P36959</t>
  </si>
  <si>
    <t>Cytoplasm {ECO:0000250}. Note=May be associated with polysomes. {ECO:0000250}.</t>
  </si>
  <si>
    <t>IMPACT</t>
  </si>
  <si>
    <t>&gt;sp|Q9P2X3-2|IMPCT_HUMAN Isoform 2 of Protein IMPACT OS=Homo sapiens GN=IMPACT;&gt;sp|Q9P2X3|IMPCT_HUMAN Protein IMPACT OS=Homo sapiens GN=IMPACT PE=1 SV=2</t>
  </si>
  <si>
    <t>Q9P2X3-2;Q9P2X3</t>
  </si>
  <si>
    <t>Late endosome {ECO:0000269|PubMed:18843052}. Lysosome {ECO:0000269|PubMed:18843052}. Early endosome {ECO:0000269|PubMed:18843052}. Note=Colocalizes with RAB9-positive compartments involved in retrograde transport from late endosomes to trans-Golgi network. Colocalization with early endosomes is only partial.</t>
  </si>
  <si>
    <t>UVRAG</t>
  </si>
  <si>
    <t>Alternative sequence (1); Chain (1); Coiled coil (1); Domain (1); Erroneous gene model prediction (1); Modified residue (3); Natural variant (1)</t>
  </si>
  <si>
    <t>&gt;sp|Q9P2Y5|UVRAG_HUMAN UV radiation resistance-associated gene protein OS=Homo sapiens GN=UVRAG PE=1 SV=1</t>
  </si>
  <si>
    <t>ATXN10 SCA10</t>
  </si>
  <si>
    <t>&gt;sp|Q9UBB4|ATX10_HUMAN Ataxin-10 OS=Homo sapiens GN=ATXN10 PE=1 SV=1;&gt;sp|Q9UBB4-2|ATX10_HUMAN Isoform 2 of Ataxin-10 OS=Homo sapiens GN=ATXN10</t>
  </si>
  <si>
    <t>Q9UBB4;Q9UBB4-2</t>
  </si>
  <si>
    <t>Cytoplasm, cytosol. Cell projection, dendrite. Note=Localizes to somatic regions of neurons.</t>
  </si>
  <si>
    <t>NCDN KIAA0607</t>
  </si>
  <si>
    <t>Alternative sequence (2); Chain (1); Erroneous gene model prediction (1); Initiator methionine (1); Modified residue (1); Natural variant (2)</t>
  </si>
  <si>
    <t>&gt;sp|Q9UBB6|NCDN_HUMAN Neurochondrin OS=Homo sapiens GN=NCDN PE=1 SV=1;&gt;sp|Q9UBB6-3|NCDN_HUMAN Isoform 3 of Neurochondrin OS=Homo sapiens GN=NCDN</t>
  </si>
  <si>
    <t>Q9UBB6;Q9UBB6-3</t>
  </si>
  <si>
    <t>Cytoplasm {ECO:0000250}. Nucleus {ECO:0000250}. Note=In the nucleus localizes to unique speckle domains in close proximity to nuclear speckles and not identical to paraspeckles. {ECO:0000250}.</t>
  </si>
  <si>
    <t>TFIP11 STIP HSPC006</t>
  </si>
  <si>
    <t>Alternative sequence (2); Chain (1); Compositional bias (1); Domain (1); Modified residue (4); Motif (1); Natural variant (1); Region (2)</t>
  </si>
  <si>
    <t>&gt;sp|Q9UBB9|TFP11_HUMAN Tuftelin-interacting protein 11 OS=Homo sapiens GN=TFIP11 PE=1 SV=1</t>
  </si>
  <si>
    <t>Q9UBB9;Q9UBB9-2</t>
  </si>
  <si>
    <t>Cell membrane {ECO:0000250}; Peripheral membrane protein {ECO:0000250}. Nucleus {ECO:0000250}. Membrane, coated pit {ECO:0000250}. Note=Localized to plasma membrane coated pits. {ECO:0000250}.</t>
  </si>
  <si>
    <t>EPS15L1 EPS15R</t>
  </si>
  <si>
    <t>Alternative sequence (4); Calcium binding (1); Chain (1); Compositional bias (1); Domain (4); Initiator methionine (1); Modified residue (10); Region (2); Repeat (15); Sequence conflict (1)</t>
  </si>
  <si>
    <t xml:space="preserve">&gt;sp|Q9UBC2|EP15R_HUMAN Epidermal growth factor receptor substrate 15-like 1 OS=Homo sapiens GN=EPS15L1 PE=1 SV=1;&gt;sp|Q9UBC2-2|EP15R_HUMAN Isoform 2 of Epidermal growth factor receptor substrate 15-like 1 OS=Homo sapiens GN=EPS15L1;&gt;sp|Q9UBC2-3|EP15R_HUMAN </t>
  </si>
  <si>
    <t>Q9UBC2;Q9UBC2-2;Q9UBC2-3;Q9UBC2-4</t>
  </si>
  <si>
    <t>Nucleus {ECO:0000269|PubMed:11481243}.</t>
  </si>
  <si>
    <t>SAE1 AOS1 SUA1 UBLE1A</t>
  </si>
  <si>
    <t>Alternative sequence (4); Beta strand (13); Chain (2); Helix (16); Initiator methionine (1); Modified residue (3); Mutagenesis (2); Sequence conflict (5); Turn (2)</t>
  </si>
  <si>
    <t>&gt;sp|Q9UBE0|SAE1_HUMAN SUMO-activating enzyme subunit 1 OS=Homo sapiens GN=SAE1 PE=1 SV=1;&gt;sp|Q9UBE0-2|SAE1_HUMAN Isoform 2 of SUMO-activating enzyme subunit 1 OS=Homo sapiens GN=SAE1;&gt;sp|Q9UBE0-3|SAE1_HUMAN Isoform 3 of SUMO-activating enzyme subunit 1 OS=</t>
  </si>
  <si>
    <t>Q9UBE0;Q9UBE0-2;Q9UBE0-3</t>
  </si>
  <si>
    <t>Cytoplasm, cytosol {ECO:0000250}. Golgi apparatus membrane {ECO:0000250}; Peripheral membrane protein {ECO:0000250}; Cytoplasmic side {ECO:0000250}. Cytoplasmic vesicle, COPI-coated vesicle membrane {ECO:0000250}; Peripheral membrane protein {ECO:0000250}; Cytoplasmic side {ECO:0000250}. Note=The coatomer is cytoplasmic or polymerized on the cytoplasmic side of the Golgi, as well as on the vesicles/buds originating from it. Tends to be more abundant in the trans-Golgi network compared to the cis-Golgi. {ECO:0000250}.</t>
  </si>
  <si>
    <t>COPG2</t>
  </si>
  <si>
    <t>Alternative sequence (2); Chain (1); Natural variant (2); Repeat (6)</t>
  </si>
  <si>
    <t>&gt;sp|Q9UBF2|COPG2_HUMAN Coatomer subunit gamma-2 OS=Homo sapiens GN=COPG2 PE=1 SV=1</t>
  </si>
  <si>
    <t>Q9UBF2;Q92521</t>
  </si>
  <si>
    <t>Cytoplasm {ECO:0000269|PubMed:10082581}. Nucleus {ECO:0000269|PubMed:10082581}.</t>
  </si>
  <si>
    <t>RNF7 RBX2 ROC2 SAG</t>
  </si>
  <si>
    <t>Alternative sequence (3); Beta strand (3); Chain (1); Helix (2); Initiator methionine (1); Metal binding (12); Modified residue (2); Sequence conflict (1); Turn (4); Zinc finger (1)</t>
  </si>
  <si>
    <t>&gt;sp|Q9UBF6-4|RBX2_HUMAN Isoform 4 of RING-box protein 2 OS=Homo sapiens GN=RNF7;&gt;sp|Q9UBF6|RBX2_HUMAN RING-box protein 2 OS=Homo sapiens GN=RNF7 PE=1 SV=1;&gt;sp|Q9UBF6-3|RBX2_HUMAN Isoform 3 of RING-box protein 2 OS=Homo sapiens GN=RNF7;&gt;sp|Q9UBF6-2|RBX2_HUM</t>
  </si>
  <si>
    <t>Q9UBF6-4;Q9UBF6;Q9UBF6-3;Q9UBF6-2</t>
  </si>
  <si>
    <t>Endomembrane system. Mitochondrion outer membrane; Peripheral membrane protein. Rough endoplasmic reticulum membrane; Peripheral membrane protein. Golgi apparatus. Cytoplasm, perinuclear region. Note=Found in the outer membrane of mitochondria and membranes of the rough endoplasmic reticulum. Recruited to the Golgi complex by the small GTPase ARF to stimulate the synthesis of phosphatidylinositol 4,5-bisphosphate (PIP2) on the Golgi complex.</t>
  </si>
  <si>
    <t>PI4KB PIK4CB</t>
  </si>
  <si>
    <t>Alternative sequence (2); Beta strand (11); Chain (1); Domain (2); Erroneous gene model prediction (2); Erroneous initiation (1); Helix (25); Modified residue (9); Sequence conflict (7); Turn (2)</t>
  </si>
  <si>
    <t>&gt;sp|Q9UBF8-2|PI4KB_HUMAN Isoform 2 of Phosphatidylinositol 4-kinase beta OS=Homo sapiens GN=PI4KB;&gt;sp|Q9UBF8|PI4KB_HUMAN Phosphatidylinositol 4-kinase beta OS=Homo sapiens GN=PI4KB PE=1 SV=1;&gt;sp|Q9UBF8-3|PI4KB_HUMAN Isoform 3 of Phosphatidylinositol 4-kina</t>
  </si>
  <si>
    <t>Q9UBF8-2;Q9UBF8;Q9UBF8-3</t>
  </si>
  <si>
    <t>Cytoplasm {ECO:0000269|PubMed:15854041, ECO:0000269|PubMed:16640557}. Note=Does not colocalize with TGM1.</t>
  </si>
  <si>
    <t>CRNN C1orf10 DRC1 PDRC1 SEP53</t>
  </si>
  <si>
    <t>Calcium binding (1); Chain (1); Compositional bias (1); Domain (1); Natural variant (3)</t>
  </si>
  <si>
    <t>&gt;sp|Q9UBG3|CRNN_HUMAN Cornulin OS=Homo sapiens GN=CRNN PE=1 SV=1</t>
  </si>
  <si>
    <t>COMMD3 BUP C10orf8</t>
  </si>
  <si>
    <t>&gt;sp|Q9UBI1|COMD3_HUMAN COMM domain-containing protein 3 OS=Homo sapiens GN=COMMD3 PE=1 SV=1</t>
  </si>
  <si>
    <t>RABL2B</t>
  </si>
  <si>
    <t>&gt;sp|Q9UNT1-2|RBL2B_HUMAN Isoform 2 of Rab-like protein 2B OS=Homo sapiens GN=RABL2B;&gt;sp|Q9UBK7-2|RBL2A_HUMAN Isoform 2 of Rab-like protein 2A OS=Homo sapiens GN=RABL2A;&gt;sp|Q9UNT1|RBL2B_HUMAN Rab-like protein 2B OS=Homo sapiens GN=RABL2B PE=2 SV=1;&gt;sp|Q9UBK</t>
  </si>
  <si>
    <t>Q9UNT1-2;Q9UBK7-2;Q9UNT1;Q9UBK7;Q9UNT1-3;Q9UBK7-3</t>
  </si>
  <si>
    <t>Isoform B: Cytoplasm.; Isoform C: Cytoplasm.; Isoform A: Cytoplasm {ECO:0000269|PubMed:18221906}.</t>
  </si>
  <si>
    <t>MTRR</t>
  </si>
  <si>
    <t>Alternative sequence (3); Beta strand (15); Binding site (3); Chain (1); Domain (2); Helix (17); Modified residue (1); Natural variant (16); Nucleotide binding (5); Region (1); Turn (4)</t>
  </si>
  <si>
    <t>&gt;sp|Q9UBK8-2|MTRR_HUMAN Isoform B of Methionine synthase reductase OS=Homo sapiens GN=MTRR;&gt;sp|Q9UBK8|MTRR_HUMAN Methionine synthase reductase OS=Homo sapiens GN=MTRR PE=1 SV=3</t>
  </si>
  <si>
    <t>Q9UBK8-2;Q9UBK8;Q9UBK8-3</t>
  </si>
  <si>
    <t>Cytoplasm. Cytoplasm, cytoskeleton. Cytoplasm, cytoskeleton, microtubule organizing center, centrosome. Nucleus.</t>
  </si>
  <si>
    <t>UXT HSPC024</t>
  </si>
  <si>
    <t>Chain (1); Erroneous initiation (2); Mutagenesis (2)</t>
  </si>
  <si>
    <t>&gt;sp|Q9UBK9|UXT_HUMAN Protein UXT OS=Homo sapiens GN=UXT PE=1 SV=1</t>
  </si>
  <si>
    <t>Nucleus {ECO:0000305|PubMed:17355966}.</t>
  </si>
  <si>
    <t>ASH2L ASH2L1</t>
  </si>
  <si>
    <t>Alternative sequence (2); Beta strand (23); Chain (1); Domain (1); Helix (10); Modified residue (2); Mutagenesis (2); Natural variant (1); Region (1); Sequence conflict (6); Turn (5); Zinc finger (2)</t>
  </si>
  <si>
    <t>&gt;sp|Q9UBL3-2|ASH2L_HUMAN Isoform 2 of Set1/Ash2 histone methyltransferase complex subunit ASH2 OS=Homo sapiens GN=ASH2L;&gt;sp|Q9UBL3-3|ASH2L_HUMAN Isoform 3 of Set1/Ash2 histone methyltransferase complex subunit ASH2 OS=Homo sapiens GN=ASH2L;&gt;sp|Q9UBL3|ASH2L</t>
  </si>
  <si>
    <t>Q9UBL3-2;Q9UBL3-3;Q9UBL3</t>
  </si>
  <si>
    <t>CPNE7</t>
  </si>
  <si>
    <t>Alternative sequence (1); Chain (1); Domain (3); Natural variant (4)</t>
  </si>
  <si>
    <t>&gt;sp|Q9UBL6-2|CPNE7_HUMAN Isoform 2 of Copine-7 OS=Homo sapiens GN=CPNE7;&gt;sp|Q9UBL6|CPNE7_HUMAN Copine-7 OS=Homo sapiens GN=CPNE7 PE=2 SV=1</t>
  </si>
  <si>
    <t>Q9UBL6-2;Q9UBL6</t>
  </si>
  <si>
    <t>Nucleus. Cytoplasm. Perikaryon {ECO:0000250}. Cell projection, dendrite {ECO:0000250}. Cell projection, axon {ECO:0000250}. Note=It is mainly cytoplasmic, where it is associated with microtubules.</t>
  </si>
  <si>
    <t>HDAC6 KIAA0901 JM21</t>
  </si>
  <si>
    <t>Active site (2); Alternative sequence (1); Beta strand (5); Chain (1); Erroneous initiation (1); Helix (4); Metal binding (12); Mutagenesis (2); Natural variant (2); Region (4); Turn (5); Zinc finger (1)</t>
  </si>
  <si>
    <t>&gt;sp|Q9UBN7|HDAC6_HUMAN Histone deacetylase 6 OS=Homo sapiens GN=HDAC6 PE=1 SV=2;&gt;sp|Q9UBN7-2|HDAC6_HUMAN Isoform 2 of Histone deacetylase 6 OS=Homo sapiens GN=HDAC6</t>
  </si>
  <si>
    <t>Q9UBN7;Q9UBN7-2</t>
  </si>
  <si>
    <t>Nucleus {ECO:0000255|HAMAP-Rule:MF_03055, ECO:0000269|PubMed:15861136}.</t>
  </si>
  <si>
    <t>METTL1 C12orf1</t>
  </si>
  <si>
    <t>Active site (1); Alternative sequence (2); Beta strand (7); Binding site (2); Chain (1); Erroneous initiation (1); Helix (10); Initiator methionine (1); Modified residue (2); Mutagenesis (2); Region (3); Sequence conflict (1); Turn (4)</t>
  </si>
  <si>
    <t>&gt;sp|Q9UBP6|TRMB_HUMAN tRNA (guanine-N(7)-)-methyltransferase OS=Homo sapiens GN=METTL1 PE=1 SV=1</t>
  </si>
  <si>
    <t>Q9UBP6;Q9UBP6-2</t>
  </si>
  <si>
    <t>Cytoplasm. Membrane; Peripheral membrane protein. Endosome membrane {ECO:0000250|UniProtKB:Q9QZ88}; Peripheral membrane protein {ECO:0000250|UniProtKB:Q9QZ88}. Early endosome {ECO:0000305}. Late endosome {ECO:0000305}.</t>
  </si>
  <si>
    <t>VPS29 DC15 DC7 MDS007</t>
  </si>
  <si>
    <t>Alternative sequence (1); Beta strand (14); Chain (1); Helix (3); Metal binding (8); Modified residue (1); Mutagenesis (9); Sequence conflict (3); Turn (1)</t>
  </si>
  <si>
    <t>&gt;sp|Q9UBQ0|VPS29_HUMAN Vacuolar protein sorting-associated protein 29 OS=Homo sapiens GN=VPS29 PE=1 SV=1;&gt;sp|Q9UBQ0-2|VPS29_HUMAN Isoform 2 of Vacuolar protein sorting-associated protein 29 OS=Homo sapiens GN=VPS29</t>
  </si>
  <si>
    <t>Q9UBQ0;Q9UBQ0-2</t>
  </si>
  <si>
    <t>Nucleus {ECO:0000255|HAMAP-Rule:MF_03010, ECO:0000269|PubMed:15327989}. Cytoplasm {ECO:0000255|HAMAP-Rule:MF_03010, ECO:0000269|PubMed:15327989}.</t>
  </si>
  <si>
    <t>EIF3K EIF3S12 ARG134 HSPC029 MSTP001 PTD001</t>
  </si>
  <si>
    <t>Alternative sequence (1); Beta strand (1); Chain (1); Helix (17); Initiator methionine (1); Mass spectrometry (2); Modified residue (2); Sequence conflict (1); Turn (1)</t>
  </si>
  <si>
    <t>&gt;sp|Q9UBQ5|EIF3K_HUMAN Eukaryotic translation initiation factor 3 subunit K OS=Homo sapiens GN=EIF3K PE=1 SV=1</t>
  </si>
  <si>
    <t>GRHPR GLXR MSTP035</t>
  </si>
  <si>
    <t>Active site (1); Alternative sequence (3); Beta strand (15); Binding site (5); Chain (1); Frameshift (2); Helix (15); Natural variant (1); Nucleotide binding (2); Region (2); Site (1); Turn (2)</t>
  </si>
  <si>
    <t>&gt;sp|Q9UBQ7|GRHPR_HUMAN Glyoxylate reductase/hydroxypyruvate reductase OS=Homo sapiens GN=GRHPR PE=1 SV=1</t>
  </si>
  <si>
    <t>CTSZ</t>
  </si>
  <si>
    <t>Active site (3); Beta strand (14); Chain (1); Disulfide bond (5); Glycosylation (2); Helix (10); Natural variant (3); Propeptide (1); Sequence conflict (2); Signal peptide (1); Turn (2)</t>
  </si>
  <si>
    <t>&gt;sp|Q9UBR2|CATZ_HUMAN Cathepsin Z OS=Homo sapiens GN=CTSZ PE=1 SV=1</t>
  </si>
  <si>
    <t>RPS6KB2 STK14B</t>
  </si>
  <si>
    <t>Active site (1); Alternative sequence (2); Binding site (1); Chain (1); Compositional bias (1); Domain (2); Erroneous initiation (1); Modified residue (3); Motif (1); Natural variant (4); Nucleotide binding (1); Sequence conflict (2)</t>
  </si>
  <si>
    <t>&gt;sp|Q9UBS0|KS6B2_HUMAN Ribosomal protein S6 kinase beta-2 OS=Homo sapiens GN=RPS6KB2 PE=1 SV=2</t>
  </si>
  <si>
    <t>Endoplasmic reticulum lumen {ECO:0000269|PubMed:10827079, ECO:0000269|PubMed:15195998, ECO:0000269|PubMed:15525676, ECO:0000269|PubMed:15544163}. Note=Associated with the ER membrane in a C-terminally epitope-tagged construct.</t>
  </si>
  <si>
    <t>DNAJB11 EDJ ERJ3 HDJ9 PSEC0121 UNQ537/PRO1080</t>
  </si>
  <si>
    <t>Chain (1); Domain (1); Glycosylation (1); Modified residue (1); Mutagenesis (5); Natural variant (1); Sequence conflict (1); Signal peptide (1)</t>
  </si>
  <si>
    <t>&gt;sp|Q9UBS4|DJB11_HUMAN DnaJ homolog subfamily B member 11 OS=Homo sapiens GN=DNAJB11 PE=1 SV=1</t>
  </si>
  <si>
    <t>Cytoplasm {ECO:0000269|PubMed:9853615}. Nucleus {ECO:0000269|PubMed:9853615}.</t>
  </si>
  <si>
    <t>RNF14 ARA54 HRIHFB2038</t>
  </si>
  <si>
    <t>Alternative sequence (1); Chain (1); Coiled coil (1); Domain (1); Modified residue (1); Motif (1); Mutagenesis (1); Region (1); Sequence conflict (1); Zinc finger (3)</t>
  </si>
  <si>
    <t>&gt;sp|Q9UBS8|RNF14_HUMAN E3 ubiquitin-protein ligase RNF14 OS=Homo sapiens GN=RNF14 PE=1 SV=1;&gt;sp|Q9UBS8-2|RNF14_HUMAN Isoform 2 of E3 ubiquitin-protein ligase RNF14 OS=Homo sapiens GN=RNF14</t>
  </si>
  <si>
    <t>Q9UBS8;Q9UBS8-2</t>
  </si>
  <si>
    <t>Cytoplasm. Nucleus. Note=Shuttles between the cytoplasm and the nucleus, sumoylation is required either for nuclear translocation or nuclear retention.</t>
  </si>
  <si>
    <t>UBA2 SAE2 UBLE1B HRIHFB2115</t>
  </si>
  <si>
    <t>Active site (1); Alternative sequence (1); Beta strand (21); Binding site (2); Chain (1); Cross-link (9); Helix (27); Metal binding (4); Modified residue (4); Mutagenesis (12); Natural variant (1); Nucleotide binding (4); Sequence conflict (4); Turn (8)</t>
  </si>
  <si>
    <t>&gt;sp|Q9UBT2|SAE2_HUMAN SUMO-activating enzyme subunit 2 OS=Homo sapiens GN=UBA2 PE=1 SV=2</t>
  </si>
  <si>
    <t>Cytoplasm, cytoskeleton {ECO:0000269|PubMed:12270917}. Cell membrane {ECO:0000269|PubMed:12270917}; Peripheral membrane protein {ECO:0000269|PubMed:12270917}.</t>
  </si>
  <si>
    <t>CTNNAL1</t>
  </si>
  <si>
    <t>Alternative sequence (2); Chain (1); Modified residue (1); Natural variant (7); Sequence conflict (1)</t>
  </si>
  <si>
    <t>&gt;sp|Q9UBT7-2|CTNL1_HUMAN Isoform 2 of Alpha-catulin OS=Homo sapiens GN=CTNNAL1;&gt;sp|Q9UBT7|CTNL1_HUMAN Alpha-catulin OS=Homo sapiens GN=CTNNAL1 PE=1 SV=2;&gt;sp|Q9UBT7-3|CTNL1_HUMAN Isoform 3 of Alpha-catulin OS=Homo sapiens GN=CTNNAL1</t>
  </si>
  <si>
    <t>Q9UBT7-2;Q9UBT7;Q9UBT7-3</t>
  </si>
  <si>
    <t>Nucleus {ECO:0000269|PubMed:10373557}.</t>
  </si>
  <si>
    <t>DBF4 ASK DBF4A ZDBF1</t>
  </si>
  <si>
    <t>Alternative sequence (2); Beta strand (4); Chain (1); Domain (2); Helix (4); Modified residue (7); Natural variant (2); Sequence conflict (3); Turn (1); Zinc finger (1)</t>
  </si>
  <si>
    <t>&gt;sp|Q9UBU7|DBF4A_HUMAN Protein DBF4 homolog A OS=Homo sapiens GN=DBF4 PE=1 SV=1</t>
  </si>
  <si>
    <t>COPS7A CSN7A DERP10</t>
  </si>
  <si>
    <t>Chain (1); Coiled coil (1); Domain (1); Initiator methionine (1); Modified residue (1); Sequence conflict (2)</t>
  </si>
  <si>
    <t>&gt;sp|Q9UBW8|CSN7A_HUMAN COP9 signalosome complex subunit 7a OS=Homo sapiens GN=COPS7A PE=1 SV=1</t>
  </si>
  <si>
    <t>Nucleus. Cytoplasm. Mitochondrion {ECO:0000305}. Note=Together with PCNA, is redistributed in discrete nuclear foci in presence of oxidative DNA damaging agents.</t>
  </si>
  <si>
    <t>APEX2 APE2 APEXL2 XTH2</t>
  </si>
  <si>
    <t>Active site (2); Chain (1); Metal binding (5); Mutagenesis (4); Natural variant (4); Region (1); Sequence conflict (1); Site (3)</t>
  </si>
  <si>
    <t>&gt;sp|Q9UBZ4|APEX2_HUMAN DNA-(apurinic or apyrimidinic site) lyase 2 OS=Homo sapiens GN=APEX2 PE=1 SV=1</t>
  </si>
  <si>
    <t>Cell junction, adherens junction. Cell membrane {ECO:0000250}; Peripheral membrane protein {ECO:0000250}; Cytoplasmic side {ECO:0000250}. Cell junction, tight junction {ECO:0000250}. Nucleus {ECO:0000250}. Note=Also nuclear under environmental stress conditions and in migratory endothelial cells and subconfluent epithelial cell cultures. {ECO:0000250}.</t>
  </si>
  <si>
    <t>TJP2 X104 ZO2</t>
  </si>
  <si>
    <t>Alternative sequence (7); Beta strand (5); Chain (1); Compositional bias (1); Domain (5); Frameshift (1); Helix (2); Modified residue (26); Natural variant (6); Region (1); Sequence conflict (15); Turn (1)</t>
  </si>
  <si>
    <t>&gt;sp|Q9UDY2-3|ZO2_HUMAN Isoform C1 of Tight junction protein ZO-2 OS=Homo sapiens GN=TJP2;&gt;sp|Q9UDY2|ZO2_HUMAN Tight junction protein ZO-2 OS=Homo sapiens GN=TJP2 PE=1 SV=2;&gt;sp|Q9UDY2-7|ZO2_HUMAN Isoform 7 of Tight junction protein ZO-2 OS=Homo sapiens GN=T</t>
  </si>
  <si>
    <t>Q9UDY2-3;Q9UDY2;Q9UDY2-7;Q9UDY2-6;Q9UDY2-4;Q9UDY2-2;Q9UDY2-5</t>
  </si>
  <si>
    <t>Cytoplasm. Cell membrane. Note=Cytoplasmic according to PubMed:18837411 and membrane-associated according to PubMed:16542645.</t>
  </si>
  <si>
    <t>DNAJB4 DNAJW HLJ1</t>
  </si>
  <si>
    <t>&gt;sp|Q9UDY4|DNJB4_HUMAN DnaJ homolog subfamily B member 4 OS=Homo sapiens GN=DNAJB4 PE=1 SV=1</t>
  </si>
  <si>
    <t>Cytoplasm, perinuclear region {ECO:0000269|PubMed:16123224}. Nucleus {ECO:0000269|PubMed:16123224}. Note=Shuttles between the nucleus and cytoplasm. Found in perinuclear structures together with BCL10.</t>
  </si>
  <si>
    <t>MALT1 MLT</t>
  </si>
  <si>
    <t>Active site (2); Alternative sequence (1); Beta strand (38); Chain (1); Disulfide bond (2); Domain (3); Helix (23); Initiator methionine (1); Modified residue (2); Motif (1); Mutagenesis (3); Natural variant (2); Region (1); Site (5); Turn (4)</t>
  </si>
  <si>
    <t>&gt;sp|Q9UDY8|MALT1_HUMAN Mucosa-associated lymphoid tissue lymphoma translocation protein 1 OS=Homo sapiens GN=MALT1 PE=1 SV=1;&gt;sp|Q9UDY8-2|MALT1_HUMAN Isoform 2 of Mucosa-associated lymphoid tissue lymphoma translocation protein 1 OS=Homo sapiens GN=MALT1</t>
  </si>
  <si>
    <t>Q9UDY8;Q9UDY8-2</t>
  </si>
  <si>
    <t>Chromosome, centromere, kinetochore {ECO:0000269|PubMed:20813266}.</t>
  </si>
  <si>
    <t>CFDP1 BCNT CENP-29</t>
  </si>
  <si>
    <t>Alternative sequence (1); Chain (1); Compositional bias (1); Domain (1); Modified residue (2); Natural variant (1); Region (1); Sequence conflict (1)</t>
  </si>
  <si>
    <t>&gt;sp|Q9UEE9|CFDP1_HUMAN Craniofacial development protein 1 OS=Homo sapiens GN=CFDP1 PE=1 SV=1;&gt;sp|Q9UEE9-2|CFDP1_HUMAN Isoform 2 of Craniofacial development protein 1 OS=Homo sapiens GN=CFDP1</t>
  </si>
  <si>
    <t>Q9UEE9;Q9UEE9-2</t>
  </si>
  <si>
    <t>Cytoplasm. Nucleus, nucleoplasm. Nucleus, PML body. Nucleus, nucleolus. Chromosome, centromere. Note=Dispersed throughout the nucleoplasm, in PML/POD/ND10 nuclear bodies, and in nucleoli. Colocalizes with histone H3.3, ATRX, HIRA and ASF1A at PML-nuclear bodies. Colocalizes with a subset of interphase centromeres, but is absent from mitotic centromeres. Detected in cytoplasmic punctate structures. Translocates from the nucleus to the cytoplasm upon glucose deprivation or oxidative stress. Colocalizes with RASSF1 in the nucleus. Colocalizes with USP7 in nucleoplasma with accumulation in speckled structures.</t>
  </si>
  <si>
    <t>DAXX BING2 DAP6</t>
  </si>
  <si>
    <t>Alternative sequence (2); Beta strand (2); Chain (1); Coiled coil (3); Compositional bias (2); Cross-link (2); Helix (17); Modified residue (11); Motif (2); Mutagenesis (15); Region (6); Sequence conflict (11); Turn (1)</t>
  </si>
  <si>
    <t xml:space="preserve">&gt;sp|Q9UER7|DAXX_HUMAN Death domain-associated protein 6 OS=Homo sapiens GN=DAXX PE=1 SV=2;&gt;sp|Q9UER7-3|DAXX_HUMAN Isoform 3 of Death domain-associated protein 6 OS=Homo sapiens GN=DAXX;&gt;sp|Q9UER7-2|DAXX_HUMAN Isoform 2 of Death domain-associated protein 6 </t>
  </si>
  <si>
    <t>Q9UER7;Q9UER7-3;Q9UER7-2</t>
  </si>
  <si>
    <t>Cytoplasm {ECO:0000255|HAMAP-Rule:MF_03162}.</t>
  </si>
  <si>
    <t>FTSJ1 JM23</t>
  </si>
  <si>
    <t>Active site (1); Alternative sequence (1); Binding site (5); Chain (1)</t>
  </si>
  <si>
    <t>&gt;sp|Q9UET6-2|TRM7_HUMAN Isoform 2 of Putative tRNA (cytidine(32)/guanosine(34)-2-O)-methyltransferase OS=Homo sapiens GN=FTSJ1;&gt;sp|Q9UET6|TRM7_HUMAN Putative tRNA (cytidine(32)/guanosine(34)-2-O)-methyltransferase OS=Homo sapiens GN=FTSJ1 PE=1 SV=2</t>
  </si>
  <si>
    <t>Q9UET6-2;Q9UET6</t>
  </si>
  <si>
    <t>Q9UEY8-2</t>
  </si>
  <si>
    <t>ADD3 ADDL</t>
  </si>
  <si>
    <t>Alternative sequence (1); Chain (1); Initiator methionine (1); Modified residue (10); Region (1); Sequence conflict (7)</t>
  </si>
  <si>
    <t>&gt;sp|Q9UEY8-2|ADDG_HUMAN Isoform 1 of Gamma-adducin OS=Homo sapiens GN=ADD3</t>
  </si>
  <si>
    <t>Cytoplasm {ECO:0000269|PubMed:12771185}. Nucleus {ECO:0000269|PubMed:12771185}.</t>
  </si>
  <si>
    <t>CNOT8 CALIF POP2</t>
  </si>
  <si>
    <t>Alternative sequence (2); Chain (1); Metal binding (5); Mutagenesis (2); Natural variant (1); Sequence conflict (4)</t>
  </si>
  <si>
    <t>&gt;sp|Q9UFF9|CNOT8_HUMAN CCR4-NOT transcription complex subunit 8 OS=Homo sapiens GN=CNOT8 PE=1 SV=1</t>
  </si>
  <si>
    <t>Cell projection, cilium {ECO:0000269|PubMed:24140113}. Note=Localized to the axoneme and around the base of the cilium.</t>
  </si>
  <si>
    <t>IFT172 KIAA1179</t>
  </si>
  <si>
    <t>Alternative sequence (4); Chain (1); Cross-link (1); Modified residue (1); Natural variant (7); Repeat (23); Sequence conflict (1)</t>
  </si>
  <si>
    <t>&gt;sp|Q9UG01-2|IF172_HUMAN Isoform 2 of Intraflagellar transport protein 172 homolog OS=Homo sapiens GN=IFT172;&gt;sp|Q9UG01|IF172_HUMAN Intraflagellar transport protein 172 homolog OS=Homo sapiens GN=IFT172 PE=1 SV=2</t>
  </si>
  <si>
    <t>Q9UG01-2;Q9UG01</t>
  </si>
  <si>
    <t>Cytoplasm. Cell junction, focal adhesion. Note=Detected along actin stress fibers.</t>
  </si>
  <si>
    <t>TES</t>
  </si>
  <si>
    <t>Alternative sequence (1); Beta strand (10); Chain (1); Compositional bias (1); Domain (4); Helix (3); Mutagenesis (2); Natural variant (1); Sequence conflict (1); Turn (5)</t>
  </si>
  <si>
    <t>&gt;sp|Q9UGI8-2|TES_HUMAN Isoform 2 of Testin OS=Homo sapiens GN=TES;&gt;sp|Q9UGI8|TES_HUMAN Testin OS=Homo sapiens GN=TES PE=1 SV=1</t>
  </si>
  <si>
    <t>Q9UGI8-2;Q9UGI8</t>
  </si>
  <si>
    <t>TUBGCP4 76P GCP4</t>
  </si>
  <si>
    <t>Alternative sequence (1); Beta strand (6); Chain (1); Erroneous initiation (1); Helix (25); Turn (2)</t>
  </si>
  <si>
    <t>&gt;sp|Q9UGJ1-2|GCP4_HUMAN Isoform 2 of Gamma-tubulin complex component 4 OS=Homo sapiens GN=TUBGCP4;&gt;sp|Q9UGJ1|GCP4_HUMAN Gamma-tubulin complex component 4 OS=Homo sapiens GN=TUBGCP4 PE=1 SV=1</t>
  </si>
  <si>
    <t>Q9UGJ1-2;Q9UGJ1</t>
  </si>
  <si>
    <t>Cytoplasm {ECO:0000269|PubMed:10571079}. Nucleus {ECO:0000269|PubMed:10571079}.</t>
  </si>
  <si>
    <t>SERGEF DELGEF GNEFR</t>
  </si>
  <si>
    <t>Alternative sequence (2); Chain (1); Natural variant (2); Repeat (7)</t>
  </si>
  <si>
    <t>&gt;sp|Q9UGK8-2|SRGEF_HUMAN Isoform 2 of Secretion-regulating guanine nucleotide exchange factor OS=Homo sapiens GN=SERGEF;&gt;sp|Q9UGK8|SRGEF_HUMAN Secretion-regulating guanine nucleotide exchange factor OS=Homo sapiens GN=SERGEF PE=1 SV=2</t>
  </si>
  <si>
    <t>Q9UGK8-2;Q9UGK8</t>
  </si>
  <si>
    <t>Cytoplasm. Nucleus. Cytoplasm, P-body. Cell junction, adherens junction. Cell junction, focal adhesion. Note=Shuttles between cytoplasm and nucleus but is localized predominantly to the cytoplasm. Found in the nucleus but not nucleoli. Colocalizes with VCL in the focal adhesions. Down-regulation and/or elimination of its expression from the nucleus of neoplastic cells correlates strongly with poor patient prognosis and aggressive forms of breast carcinoma. Conversely, strong nuclear localization correlates with low-tumor grade and better patient prognosis.</t>
  </si>
  <si>
    <t>LIMD1</t>
  </si>
  <si>
    <t>Chain (1); Domain (3); Modified residue (5); Natural variant (2); Region (4)</t>
  </si>
  <si>
    <t>&gt;sp|Q9UGP4|LIMD1_HUMAN LIM domain-containing protein 1 OS=Homo sapiens GN=LIMD1 PE=1 SV=1</t>
  </si>
  <si>
    <t>NDRG3</t>
  </si>
  <si>
    <t>Alternative sequence (2); Chain (1); Modified residue (7); Sequence conflict (3)</t>
  </si>
  <si>
    <t>&gt;sp|Q9UGV2|NDRG3_HUMAN Protein NDRG3 OS=Homo sapiens GN=NDRG3 PE=1 SV=2;&gt;sp|Q9UGV2-2|NDRG3_HUMAN Isoform 2 of Protein NDRG3 OS=Homo sapiens GN=NDRG3;&gt;sp|Q9UGV2-3|NDRG3_HUMAN Isoform 3 of Protein NDRG3 OS=Homo sapiens GN=NDRG3</t>
  </si>
  <si>
    <t>Q9UGV2;Q9UGV2-2;Q9UGV2-3</t>
  </si>
  <si>
    <t>SRRD SRR1L</t>
  </si>
  <si>
    <t>Chain (1); Compositional bias (2); Natural variant (2); Region (1); Repeat (3); Sequence conflict (1)</t>
  </si>
  <si>
    <t>&gt;sp|Q9UH36|SRR1L_HUMAN SRR1-like protein OS=Homo sapiens GN=SRRD PE=2 SV=1</t>
  </si>
  <si>
    <t>ARMCX3 ALEX3 BM-017 UNQ2517/PRO6007</t>
  </si>
  <si>
    <t>Chain (1); Modified residue (2); Repeat (3); Sequence conflict (1); Transmembrane (1)</t>
  </si>
  <si>
    <t>&gt;sp|Q9UH62|ARMX3_HUMAN Armadillo repeat-containing X-linked protein 3 OS=Homo sapiens GN=ARMCX3 PE=1 SV=1</t>
  </si>
  <si>
    <t>Cytoplasm. Cell membrane. Nucleus. Cell projection, lamellipodium. Note=In resting B-cells it is localized mainly in the cytoplasm and upon cell activation it is recruited to the plasma membrane and then translocates to the nucleus. In activated, class-switching B-cells it is associated with membrane IgG but not IgM. Localized to loose actin filament arrays located behind actively extending lamellipodia.</t>
  </si>
  <si>
    <t>SWAP70 KIAA0640 HSPC321</t>
  </si>
  <si>
    <t>Beta strand (7); Chain (1); Coiled coil (1); Compositional bias (1); Domain (1); Erroneous initiation (1); Frameshift (1); Helix (1); Mutagenesis (4); Natural variant (2); Sequence conflict (1)</t>
  </si>
  <si>
    <t>&gt;sp|Q9UH65|SWP70_HUMAN Switch-associated protein 70 OS=Homo sapiens GN=SWAP70 PE=1 SV=1</t>
  </si>
  <si>
    <t>Isoform Alpha: Cytoplasm. Note=Found predominantly in the cytoplasm.; Isoform Beta: Cytoplasm. Note=Found predominantly in the cytoplasm.; Isoform Gamma: Nucleus. Note=Found predominantly in the nucleus.</t>
  </si>
  <si>
    <t>MLX BHLHD13 TCFL4</t>
  </si>
  <si>
    <t>Alternative sequence (2); Chain (1); Domain (1); Modified residue (2); Natural variant (1); Region (1); Sequence conflict (2)</t>
  </si>
  <si>
    <t>&gt;sp|Q9UH92-3|MLX_HUMAN Isoform Beta of Max-like protein X OS=Homo sapiens GN=MLX;&gt;sp|Q9UH92|MLX_HUMAN Max-like protein X OS=Homo sapiens GN=MLX PE=1 SV=2;&gt;sp|Q9UH92-2|MLX_HUMAN Isoform Alpha of Max-like protein X OS=Homo sapiens GN=MLX</t>
  </si>
  <si>
    <t>Q9UH92-3;Q9UH92;Q9UH92-2</t>
  </si>
  <si>
    <t>Cytoplasm, perinuclear region {ECO:0000255|HAMAP-Rule:MF_03178, ECO:0000269|PubMed:10625700, ECO:0000269|PubMed:12871939}. Note=Concentrated in perinuclear structure.</t>
  </si>
  <si>
    <t>NDOR1 NR1</t>
  </si>
  <si>
    <t>Alternative sequence (4); Beta strand (8); Binding site (1); Chain (1); Compositional bias (1); Domain (2); Helix (7); Natural variant (1); Nucleotide binding (6); Turn (3)</t>
  </si>
  <si>
    <t>&gt;sp|Q9UHB4-4|NDOR1_HUMAN Isoform 4 of NADPH-dependent diflavin oxidoreductase 1 OS=Homo sapiens GN=NDOR1;&gt;sp|Q9UHB4|NDOR1_HUMAN NADPH-dependent diflavin oxidoreductase 1 OS=Homo sapiens GN=NDOR1 PE=1 SV=1;&gt;sp|Q9UHB4-2|NDOR1_HUMAN Isoform 2 of NADPH-depende</t>
  </si>
  <si>
    <t>Q9UHB4-4;Q9UHB4;Q9UHB4-2;Q9UHB4-3</t>
  </si>
  <si>
    <t>Cytoplasm. Nucleus, nucleolus.</t>
  </si>
  <si>
    <t>SRP68</t>
  </si>
  <si>
    <t>Alternative sequence (3); Beta strand (1); Chain (1); Compositional bias (1); Helix (8); Modified residue (2); Sequence conflict (5); Turn (2)</t>
  </si>
  <si>
    <t>&gt;sp|Q9UHB9|SRP68_HUMAN Signal recognition particle subunit SRP68 OS=Homo sapiens GN=SRP68 PE=1 SV=2;&gt;sp|Q9UHB9-4|SRP68_HUMAN Isoform 4 of Signal recognition particle subunit SRP68 OS=Homo sapiens GN=SRP68;&gt;sp|Q9UHB9-2|SRP68_HUMAN Isoform 2 of Signal recogn</t>
  </si>
  <si>
    <t>Q9UHB9;Q9UHB9-4;Q9UHB9-2;Q9UHB9-3</t>
  </si>
  <si>
    <t>CHORDC1 CHP1</t>
  </si>
  <si>
    <t>Alternative sequence (1); Beta strand (3); Chain (1); Domain (3); Erroneous initiation (1); Helix (1); Initiator methionine (1); Metal binding (16); Modified residue (3); Natural variant (1); Region (2); Sequence conflict (2); Turn (3)</t>
  </si>
  <si>
    <t>&gt;sp|Q9UHD1|CHRD1_HUMAN Cysteine and histidine-rich domain-containing protein 1 OS=Homo sapiens GN=CHORDC1 PE=1 SV=2;&gt;sp|Q9UHD1-2|CHRD1_HUMAN Isoform 2 of Cysteine and histidine-rich domain-containing protein 1 OS=Homo sapiens GN=CHORDC1</t>
  </si>
  <si>
    <t>Q9UHD1;Q9UHD1-2</t>
  </si>
  <si>
    <t>Cytoplasm {ECO:0000269|PubMed:15485837, ECO:0000269|PubMed:21813773}. Note=Upon mitogen stimulation or triggering of the immune system, TBK1 is recruited to the exocyst by EXOC2.</t>
  </si>
  <si>
    <t>TBK1 NAK</t>
  </si>
  <si>
    <t>Active site (1); Beta strand (21); Binding site (1); Chain (1); Coiled coil (2); Cross-link (3); Domain (2); Erroneous initiation (1); Helix (24); Modified residue (1); Mutagenesis (26); Natural variant (9); Nucleotide binding (1); Region (1); Turn (6)</t>
  </si>
  <si>
    <t>&gt;sp|Q9UHD2|TBK1_HUMAN Serine/threonine-protein kinase TBK1 OS=Homo sapiens GN=TBK1 PE=1 SV=1</t>
  </si>
  <si>
    <t>Q9UHD2;Q14164-2;Q14164;Q6UXH0</t>
  </si>
  <si>
    <t>Cytoplasm, cytoskeleton {ECO:0000269|PubMed:17546647, ECO:0000269|PubMed:17922164}. Note=In an epithelial cell line, concentrates at cell-cell contact areas. After TGF-beta1 treatment and induction of epithelial to mesenchymal transition, colocalizes partly with actin stress fibers. During bacterial infection, displays a collar shape structure next to actin at the pole of invading bacteria.</t>
  </si>
  <si>
    <t>SEPT9 KIAA0991 MSF</t>
  </si>
  <si>
    <t>Alternative sequence (9); Binding site (4); Chain (1); Domain (1); Modified residue (11); Natural variant (5); Nucleotide binding (2); Sequence caution (1); Sequence conflict (2)</t>
  </si>
  <si>
    <t>&gt;sp|Q9UHD8|SEPT9_HUMAN Septin-9 OS=Homo sapiens GN=SEPT9 PE=1 SV=2;&gt;sp|Q9UHD8-7|SEPT9_HUMAN Isoform 7 of Septin-9 OS=Homo sapiens GN=SEPT9;&gt;sp|Q9UHD8-2|SEPT9_HUMAN Isoform 2 of Septin-9 OS=Homo sapiens GN=SEPT9;&gt;sp|Q9UHD8-5|SEPT9_HUMAN Isoform 5 of Septin-</t>
  </si>
  <si>
    <t>Q9UHD8;Q9UHD8-7;Q9UHD8-2;Q9UHD8-5;Q9UHD8-3;Q9UHD8-4;Q9UHD8-9;Q9UHD8-8</t>
  </si>
  <si>
    <t>Cytoplasm. Nucleus. Note=Where it colocalizes with the proteasome. Associated with fibers in mitotic cells.</t>
  </si>
  <si>
    <t>UBQLN2 N4BP4 PLIC2 HRIHFB2157</t>
  </si>
  <si>
    <t>Beta strand (6); Chain (1); Domain (2); Helix (2); Initiator methionine (1); Modified residue (1); Natural variant (12); Region (1); Repeat (12); Sequence conflict (2)</t>
  </si>
  <si>
    <t>&gt;sp|Q9UHD9|UBQL2_HUMAN Ubiquilin-2 OS=Homo sapiens GN=UBQLN2 PE=1 SV=2</t>
  </si>
  <si>
    <t>Cytoplasm. Nucleus, gem. Note=Localized in subnuclear structures next to coiled bodies, called Gemini of Cajal bodies (Gems).</t>
  </si>
  <si>
    <t>DDX20 DP103 GEMIN3</t>
  </si>
  <si>
    <t>Alternative sequence (2); Beta strand (7); Binding site (2); Chain (1); Domain (2); Helix (11); Modified residue (16); Motif (2); Natural variant (3); Nucleotide binding (1); Region (1); Sequence conflict (6); Turn (2)</t>
  </si>
  <si>
    <t>&gt;sp|Q9UHI6|DDX20_HUMAN Probable ATP-dependent RNA helicase DDX20 OS=Homo sapiens GN=DDX20 PE=1 SV=2</t>
  </si>
  <si>
    <t>SHPK CARKL</t>
  </si>
  <si>
    <t>Chain (1); Initiator methionine (1); Modified residue (1); Natural variant (3)</t>
  </si>
  <si>
    <t>&gt;sp|Q9UHJ6|SHPK_HUMAN Sedoheptulokinase OS=Homo sapiens GN=SHPK PE=1 SV=3</t>
  </si>
  <si>
    <t>Nucleus {ECO:0000269|PubMed:10556305}. Note=Distributed in the nucleus in a dot-like pattern.</t>
  </si>
  <si>
    <t>NUFIP1</t>
  </si>
  <si>
    <t>Chain (1); Compositional bias (1); Erroneous initiation (1); Modified residue (3); Motif (1); Natural variant (1); Zinc finger (1)</t>
  </si>
  <si>
    <t>&gt;sp|Q9UHK0|NUFP1_HUMAN Nuclear fragile X mental retardation-interacting protein 1 OS=Homo sapiens GN=NUFIP1 PE=1 SV=2</t>
  </si>
  <si>
    <t>Lysosome {ECO:0000269|PubMed:15487984}. Cytoplasmic vesicle {ECO:0000269|PubMed:15487984}. Secreted {ECO:0000269|PubMed:15487984}.</t>
  </si>
  <si>
    <t>DPP7 DPP2 QPP</t>
  </si>
  <si>
    <t>Active site (3); Beta strand (13); Chain (1); Glycosylation (6); Helix (19); Natural variant (1); Propeptide (1); Sequence conflict (1); Signal peptide (1); Turn (4)</t>
  </si>
  <si>
    <t>&gt;sp|Q9UHL4|DPP2_HUMAN Dipeptidyl peptidase 2 OS=Homo sapiens GN=DPP7 PE=1 SV=3</t>
  </si>
  <si>
    <t>Cytoplasm {ECO:0000269|PubMed:16501887, ECO:0000269|PubMed:19440361}.; Isoform USP25m: Cytoplasm {ECO:0000250}. Nucleus {ECO:0000250}. Note=Some transient punctuate nuclear location in myotubes during myocyte development. {ECO:0000250}.</t>
  </si>
  <si>
    <t>USP25 USP21</t>
  </si>
  <si>
    <t>Active site (3); Alternative sequence (2); Chain (1); Coiled coil (2); Cross-link (2); Domain (4); Modified residue (1); Motif (1); Mutagenesis (8); Region (1); Sequence conflict (2)</t>
  </si>
  <si>
    <t>&gt;sp|Q9UHP3|UBP25_HUMAN Ubiquitin carboxyl-terminal hydrolase 25 OS=Homo sapiens GN=USP25 PE=1 SV=4;&gt;sp|Q9UHP3-1|UBP25_HUMAN Isoform USP25b of Ubiquitin carboxyl-terminal hydrolase 25 OS=Homo sapiens GN=USP25;&gt;sp|Q9UHP3-3|UBP25_HUMAN Isoform USP25m of Ubiqu</t>
  </si>
  <si>
    <t>Q9UHP3;Q9UHP3-1;Q9UHP3-3</t>
  </si>
  <si>
    <t>Cytoplasm, cytoskeleton {ECO:0000269|PubMed:19366662}. Note=Recruited to actin pedestals that are formed upon infection by bacteria at bacterial attachment sites.</t>
  </si>
  <si>
    <t>BAIAP2L1 IRTKS</t>
  </si>
  <si>
    <t>Beta strand (6); Chain (1); Coiled coil (1); Domain (2); Erroneous gene model prediction (1); Erroneous initiation (2); Helix (1); Modified residue (7); Mutagenesis (5); Natural variant (1); Region (1); Sequence conflict (5)</t>
  </si>
  <si>
    <t>&gt;sp|Q9UHR4|BI2L1_HUMAN Brain-specific angiogenesis inhibitor 1-associated protein 2-like protein 1 OS=Homo sapiens GN=BAIAP2L1 PE=1 SV=2</t>
  </si>
  <si>
    <t>Nucleus {ECO:0000269|PubMed:15496587}.</t>
  </si>
  <si>
    <t>SAP30BP HCNGP HTRG HTRP</t>
  </si>
  <si>
    <t>Alternative sequence (1); Chain (1); Compositional bias (1); Modified residue (5); Sequence conflict (4)</t>
  </si>
  <si>
    <t>&gt;sp|Q9UHR5-2|S30BP_HUMAN Isoform 2 of SAP30-binding protein OS=Homo sapiens GN=SAP30BP;&gt;sp|Q9UHR5|S30BP_HUMAN SAP30-binding protein OS=Homo sapiens GN=SAP30BP PE=1 SV=1</t>
  </si>
  <si>
    <t>Q9UHR5-2;Q9UHR5</t>
  </si>
  <si>
    <t>ZNHIT2 C11orf5</t>
  </si>
  <si>
    <t>Beta strand (3); Chain (1); Helix (2); Modified residue (2); Natural variant (3); Turn (1); Zinc finger (1)</t>
  </si>
  <si>
    <t>&gt;sp|Q9UHR6|ZNHI2_HUMAN Zinc finger HIT domain-containing protein 2 OS=Homo sapiens GN=ZNHIT2 PE=1 SV=1</t>
  </si>
  <si>
    <t>PFDN2 PFD2 HSPC231</t>
  </si>
  <si>
    <t>Chain (1); Frameshift (1); Sequence conflict (3)</t>
  </si>
  <si>
    <t>&gt;sp|Q9UHV9|PFD2_HUMAN Prefoldin subunit 2 OS=Homo sapiens GN=PFDN2 PE=1 SV=1</t>
  </si>
  <si>
    <t>GPN3 ATPBD1C AD-009 UNQ1876/PRO4319</t>
  </si>
  <si>
    <t>Alternative sequence (2); Chain (1); Erroneous initiation (1); Motif (1); Natural variant (2); Nucleotide binding (2); Sequence conflict (5); Site (1)</t>
  </si>
  <si>
    <t>&gt;sp|Q9UHW5|GPN3_HUMAN GPN-loop GTPase 3 OS=Homo sapiens GN=GPN3 PE=1 SV=2;&gt;sp|Q9UHW5-2|GPN3_HUMAN Isoform 2 of GPN-loop GTPase 3 OS=Homo sapiens GN=GPN3;&gt;sp|Q9UHW5-3|GPN3_HUMAN Isoform 3 of GPN-loop GTPase 3 OS=Homo sapiens GN=GPN3</t>
  </si>
  <si>
    <t>Q9UHW5;Q9UHW5-2;Q9UHW5-3</t>
  </si>
  <si>
    <t>Nucleus {ECO:0000269|PubMed:10668799, ECO:0000269|PubMed:17579712}. Note=Colocalizes partially with TROVE2.</t>
  </si>
  <si>
    <t>PUF60 FIR ROBPI SIAHBP1</t>
  </si>
  <si>
    <t>Alternative sequence (3); Beta strand (17); Chain (1); Compositional bias (1); Domain (3); Helix (16); Modified residue (5); Natural variant (1); Region (2); Sequence conflict (2); Turn (4)</t>
  </si>
  <si>
    <t>&gt;sp|Q9UHX1-6|PUF60_HUMAN Isoform 6 of Poly(U)-binding-splicing factor PUF60 OS=Homo sapiens GN=PUF60;&gt;sp|Q9UHX1-5|PUF60_HUMAN Isoform 5 of Poly(U)-binding-splicing factor PUF60 OS=Homo sapiens GN=PUF60</t>
  </si>
  <si>
    <t>Q9UHX1-6;Q9UHX1-5</t>
  </si>
  <si>
    <t>Cytoplasm, cell cortex {ECO:0000269|PubMed:11956649}. Endomembrane system {ECO:0000269|PubMed:11956649}. Cell projection, lamellipodium {ECO:0000269|PubMed:11956649}. Note=Colocalizes with activated RAC3 to endomembranes and at the cell periphery in lamellipodia.</t>
  </si>
  <si>
    <t>NRBP1 BCON3 NRBP</t>
  </si>
  <si>
    <t>Chain (1); Domain (1); Initiator methionine (1); Modified residue (3); Natural variant (3); Sequence conflict (3)</t>
  </si>
  <si>
    <t>&gt;sp|Q9UHY1|NRBP_HUMAN Nuclear receptor-binding protein OS=Homo sapiens GN=NRBP1 PE=1 SV=1</t>
  </si>
  <si>
    <t>Cytoplasm {ECO:0000255|HAMAP-Rule:MF_03117}. Nucleus {ECO:0000255|HAMAP-Rule:MF_03117}.</t>
  </si>
  <si>
    <t>ENOPH1 MASA MSTP145</t>
  </si>
  <si>
    <t>Alternative sequence (1); Beta strand (6); Binding site (1); Chain (1); Frameshift (1); Helix (14); Metal binding (3); Region (1); Turn (2)</t>
  </si>
  <si>
    <t>&gt;sp|Q9UHY7|ENOPH_HUMAN Enolase-phosphatase E1 OS=Homo sapiens GN=ENOPH1 PE=1 SV=1;&gt;sp|Q9UHY7-2|ENOPH_HUMAN Isoform 2 of Enolase-phosphatase E1 OS=Homo sapiens GN=ENOPH1</t>
  </si>
  <si>
    <t>Q9UHY7;Q9UHY7-2</t>
  </si>
  <si>
    <t>Cytoplasm, cytoskeleton {ECO:0000250}. Cell projection, lamellipodium {ECO:0000250}. Note=Targeted to the leading edge of lamellipodia and the dital tip of stress fibers through interaction with a number of proteins. In activated T-cells, localizes to the F-actin collar and the distal tip of microspikes (By similarity). {ECO:0000250}.</t>
  </si>
  <si>
    <t>EVL RNB6</t>
  </si>
  <si>
    <t>Alternative sequence (3); Chain (1); Compositional bias (1); Domain (1); Modified residue (9); Motif (1); Natural variant (2); Region (4); Sequence conflict (3)</t>
  </si>
  <si>
    <t>&gt;sp|Q9UI08|EVL_HUMAN Ena/VASP-like protein OS=Homo sapiens GN=EVL PE=1 SV=2;&gt;sp|Q9UI08-2|EVL_HUMAN Isoform 1 of Ena/VASP-like protein OS=Homo sapiens GN=EVL</t>
  </si>
  <si>
    <t>Q9UI08;Q9UI08-2</t>
  </si>
  <si>
    <t>EIF2B4 EIF2BD</t>
  </si>
  <si>
    <t>Alternative sequence (2); Chain (1); Erroneous gene model prediction (1); Initiator methionine (1); Modified residue (2); Natural variant (9); Sequence conflict (6)</t>
  </si>
  <si>
    <t>&gt;sp|Q9UI10|EI2BD_HUMAN Translation initiation factor eIF-2B subunit delta OS=Homo sapiens GN=EIF2B4 PE=1 SV=2</t>
  </si>
  <si>
    <t>ATP6V1H CGI-11</t>
  </si>
  <si>
    <t>&gt;sp|Q9UI12-2|VATH_HUMAN Isoform 2 of V-type proton ATPase subunit H OS=Homo sapiens GN=ATP6V1H;&gt;sp|Q9UI12|VATH_HUMAN V-type proton ATPase subunit H OS=Homo sapiens GN=ATP6V1H PE=1 SV=1</t>
  </si>
  <si>
    <t>Q9UI12-2;Q9UI12</t>
  </si>
  <si>
    <t>Cytoplasm {ECO:0000269|PubMed:11032817}. Nucleus {ECO:0000269|PubMed:11032817}.</t>
  </si>
  <si>
    <t>IPO11 RANBP11</t>
  </si>
  <si>
    <t>Alternative sequence (1); Chain (1); Domain (1); Modified residue (1); Natural variant (2); Repeat (15); Sequence conflict (7)</t>
  </si>
  <si>
    <t>&gt;sp|Q9UI26|IPO11_HUMAN Importin-11 OS=Homo sapiens GN=IPO11 PE=1 SV=1;&gt;sp|Q9UI26-2|IPO11_HUMAN Isoform 2 of Importin-11 OS=Homo sapiens GN=IPO11</t>
  </si>
  <si>
    <t>Q9UI26;Q9UI26-2</t>
  </si>
  <si>
    <t>TRMT112 AD-001 HSPC152 HSPC170</t>
  </si>
  <si>
    <t>Alternative sequence (1); Chain (1); Domain (1); Sequence conflict (1)</t>
  </si>
  <si>
    <t>&gt;sp|Q9UI30|TR112_HUMAN tRNA methyltransferase 112 homolog OS=Homo sapiens GN=TRMT112 PE=1 SV=1;&gt;sp|Q9UI30-2|TR112_HUMAN Isoform 2 of tRNA methyltransferase 112 homolog OS=Homo sapiens GN=TRMT112</t>
  </si>
  <si>
    <t>Q9UI30;Q9UI30-2</t>
  </si>
  <si>
    <t>CPA4 CPA3 UNQ694/PRO1339</t>
  </si>
  <si>
    <t>Active site (1); Alternative sequence (1); Beta strand (18); Binding site (1); Chain (1); Disulfide bond (1); Glycosylation (1); Helix (17); Metal binding (3); Natural variant (4); Propeptide (1); Region (4); Sequence conflict (1); Signal peptide (1); Turn (4)</t>
  </si>
  <si>
    <t>&gt;sp|Q9UI42-2|CBPA4_HUMAN Isoform 2 of Carboxypeptidase A4 OS=Homo sapiens GN=CPA4;&gt;sp|Q9UI42|CBPA4_HUMAN Carboxypeptidase A4 OS=Homo sapiens GN=CPA4 PE=1 SV=2</t>
  </si>
  <si>
    <t>Q9UI42-2;Q9UI42</t>
  </si>
  <si>
    <t>Nucleus. Cytoplasm, cytoskeleton, spindle. Cytoplasm.</t>
  </si>
  <si>
    <t>MAD2L2 MAD2B REV7</t>
  </si>
  <si>
    <t>Beta strand (9); Chain (1); Domain (1); Helix (7); Mutagenesis (6); Region (2); Sequence conflict (3)</t>
  </si>
  <si>
    <t>&gt;sp|Q9UI95|MD2L2_HUMAN Mitotic spindle assembly checkpoint protein MAD2B OS=Homo sapiens GN=MAD2L2 PE=1 SV=2</t>
  </si>
  <si>
    <t>Cytoplasm. Nucleus {ECO:0000305}. Nucleus, nuclear pore complex {ECO:0000305}. Note=Shuttles between the nucleus and the cytoplasm. {ECO:0000305}.</t>
  </si>
  <si>
    <t>XPO7 KIAA0745 RANBP16</t>
  </si>
  <si>
    <t>Chain (1); Domain (1); Erroneous initiation (1); Initiator methionine (1); Modified residue (1); Natural variant (2); Sequence conflict (1)</t>
  </si>
  <si>
    <t>&gt;sp|Q9UIA9|XPO7_HUMAN Exportin-7 OS=Homo sapiens GN=XPO7 PE=1 SV=3</t>
  </si>
  <si>
    <t>LCMT1 LCMT CGI-68</t>
  </si>
  <si>
    <t>Alternative sequence (2); Beta strand (9); Binding site (4); Chain (1); Helix (16); Region (1); Sequence conflict (7); Turn (4)</t>
  </si>
  <si>
    <t>&gt;sp|Q9UIC8|LCMT1_HUMAN Leucine carboxyl methyltransferase 1 OS=Homo sapiens GN=LCMT1 PE=1 SV=2;&gt;sp|Q9UIC8-2|LCMT1_HUMAN Isoform 2 of Leucine carboxyl methyltransferase 1 OS=Homo sapiens GN=LCMT1;&gt;sp|Q9UIC8-3|LCMT1_HUMAN Isoform 3 of Leucine carboxyl methyl</t>
  </si>
  <si>
    <t>Q9UIC8;Q9UIC8-2;Q9UIC8-3</t>
  </si>
  <si>
    <t>Golgi apparatus, trans-Golgi network {ECO:0000269|PubMed:20685960}.</t>
  </si>
  <si>
    <t>VPS51 ANG2 C11orf2 C11orf3 FFR PP5382</t>
  </si>
  <si>
    <t>Alternative sequence (1); Chain (1); Coiled coil (2); Helix (1); Initiator methionine (1); Modified residue (2)</t>
  </si>
  <si>
    <t>&gt;sp|Q9UID3|VPS51_HUMAN Vacuolar protein sorting-associated protein 51 homolog OS=Homo sapiens GN=VPS51 PE=1 SV=2;&gt;sp|Q9UID3-2|VPS51_HUMAN Isoform 2 of Vacuolar protein sorting-associated protein 51 homolog OS=Homo sapiens GN=VPS51</t>
  </si>
  <si>
    <t>Q9UID3;Q9UID3-2</t>
  </si>
  <si>
    <t>Cytoplasm, perinuclear region {ECO:0000269|PubMed:20542004}. Note=Associated with the polyribosomes, probably via the 60S subunit.</t>
  </si>
  <si>
    <t>HERC5 CEB1 CEBP1</t>
  </si>
  <si>
    <t>Active site (1); Chain (1); Domain (1); Mutagenesis (1); Natural variant (1); Repeat (5); Sequence conflict (7)</t>
  </si>
  <si>
    <t>&gt;sp|Q9UII4|HERC5_HUMAN E3 ISG15--protein ligase HERC5 OS=Homo sapiens GN=HERC5 PE=1 SV=2</t>
  </si>
  <si>
    <t>Mitochondrion matrix {ECO:0000255|HAMAP-Rule:MF_03169, ECO:0000269|PubMed:11485571}.</t>
  </si>
  <si>
    <t>AK3 AK3L1 AK6 AKL3L</t>
  </si>
  <si>
    <t>Alternative sequence (2); Beta strand (7); Binding site (7); Chain (1); Helix (9); Initiator methionine (1); Modified residue (12); Nucleotide binding (4); Region (2); Sequence conflict (5); Turn (5)</t>
  </si>
  <si>
    <t>&gt;sp|Q9UIJ7-2|KAD3_HUMAN Isoform 2 of GTP:AMP phosphotransferase AK3, mitochondrial OS=Homo sapiens GN=AK3;&gt;sp|Q9UIJ7-3|KAD3_HUMAN Isoform 3 of GTP:AMP phosphotransferase AK3, mitochondrial OS=Homo sapiens GN=AK3;&gt;sp|Q9UIJ7|KAD3_HUMAN GTP:AMP phosphotransfe</t>
  </si>
  <si>
    <t>Q9UIJ7-2;Q9UIJ7-3;Q9UIJ7</t>
  </si>
  <si>
    <t>Cytoplasm. Cytoplasmic vesicle, autophagosome lumen.</t>
  </si>
  <si>
    <t>DAPK2</t>
  </si>
  <si>
    <t>Active site (1); Alternative sequence (1); Beta strand (11); Binding site (1); Chain (1); Domain (1); Helix (15); Modified residue (3); Mutagenesis (8); Natural variant (2); Nucleotide binding (1); Region (2); Sequence conflict (2); Turn (3)</t>
  </si>
  <si>
    <t>&gt;sp|Q9UIK4|DAPK2_HUMAN Death-associated protein kinase 2 OS=Homo sapiens GN=DAPK2 PE=1 SV=1;&gt;sp|Q9UIK4-2|DAPK2_HUMAN Isoform 2 of Death-associated protein kinase 2 OS=Homo sapiens GN=DAPK2</t>
  </si>
  <si>
    <t>Q9UIK4;Q9UIK4-2</t>
  </si>
  <si>
    <t>FKBPL DIR1 NG7</t>
  </si>
  <si>
    <t>Chain (1); Frameshift (2); Mutagenesis (2); Natural variant (1); Repeat (3); Sequence conflict (1)</t>
  </si>
  <si>
    <t>&gt;sp|Q9UIM3|FKBPL_HUMAN FK506-binding protein-like OS=Homo sapiens GN=FKBPL PE=1 SV=1</t>
  </si>
  <si>
    <t>Nucleus {ECO:0000250|UniProtKB:Q61321}. Cytoplasm {ECO:0000250|UniProtKB:Q61321}.</t>
  </si>
  <si>
    <t>SIX4</t>
  </si>
  <si>
    <t>Chain (1); Compositional bias (1); DNA binding (1); Erroneous initiation (2); Initiator methionine (1); Modified residue (2); Natural variant (4)</t>
  </si>
  <si>
    <t>&gt;sp|Q9UIU6|SIX4_HUMAN Homeobox protein SIX4 OS=Homo sapiens GN=SIX4 PE=1 SV=2</t>
  </si>
  <si>
    <t>Nucleus. Cytoplasm, P-body {ECO:0000250}. Note=NANOS2 promotes its localization to P-body. {ECO:0000250}.</t>
  </si>
  <si>
    <t>CNOT7 CAF1</t>
  </si>
  <si>
    <t>Alternative sequence (1); Beta strand (7); Chain (1); Frameshift (1); Helix (13); Metal binding (6); Mutagenesis (10); Sequence conflict (2); Turn (2)</t>
  </si>
  <si>
    <t>&gt;sp|Q9UIV1|CNOT7_HUMAN CCR4-NOT transcription complex subunit 7 OS=Homo sapiens GN=CNOT7 PE=1 SV=3;&gt;sp|Q9UIV1-2|CNOT7_HUMAN Isoform 2 of CCR4-NOT transcription complex subunit 7 OS=Homo sapiens GN=CNOT7</t>
  </si>
  <si>
    <t>Q9UIV1;Q9UIV1-2</t>
  </si>
  <si>
    <t>Cytoplasm {ECO:0000269|PubMed:12505986}. Early endosome {ECO:0000269|PubMed:12505986}. Recycling endosome {ECO:0000269|PubMed:12505986}.</t>
  </si>
  <si>
    <t>RABGEF1 RABEX5</t>
  </si>
  <si>
    <t>Alternative sequence (5); Beta strand (1); Chain (1); Coiled coil (1); Domain (1); Helix (18); Mutagenesis (5); Region (1); Sequence conflict (4); Turn (4); Zinc finger (1)</t>
  </si>
  <si>
    <t>&gt;sp|Q9UJ41-2|RABX5_HUMAN Isoform 2 of Rab5 GDP/GTP exchange factor OS=Homo sapiens GN=RABGEF1;&gt;sp|Q9UJ41-4|RABX5_HUMAN Isoform 4 of Rab5 GDP/GTP exchange factor OS=Homo sapiens GN=RABGEF1;&gt;sp|Q9UJ41-3|RABX5_HUMAN Isoform 3 of Rab5 GDP/GTP exchange factor O</t>
  </si>
  <si>
    <t>Q9UJ41-2;Q9UJ41-4;Q9UJ41-3;Q9UJ41</t>
  </si>
  <si>
    <t>Isoform 1: Mitochondrion.; Isoform 2: Cytoplasm.; Isoform 3: Cytoplasm. Nucleus.; Isoform 5: Cytoplasm. Membrane; Lipid-anchor.</t>
  </si>
  <si>
    <t>MSRA</t>
  </si>
  <si>
    <t>Alternative sequence (4); Chain (1); Modified residue (2); Mutagenesis (4); Sequence conflict (2); Transit peptide (1)</t>
  </si>
  <si>
    <t>&gt;sp|Q9UJ68-2|MSRA_HUMAN Isoform 2 of Mitochondrial peptide methionine sulfoxide reductase OS=Homo sapiens GN=MSRA;&gt;sp|Q9UJ68-3|MSRA_HUMAN Isoform 3 of Mitochondrial peptide methionine sulfoxide reductase OS=Homo sapiens GN=MSRA;&gt;sp|Q9UJ68-5|MSRA_HUMAN Isof</t>
  </si>
  <si>
    <t>Q9UJ68-2;Q9UJ68-3;Q9UJ68-5;Q9UJ68;Q9UJ68-4</t>
  </si>
  <si>
    <t>NAGK</t>
  </si>
  <si>
    <t>Alternative sequence (1); Beta strand (14); Binding site (5); Chain (1); Helix (16); Initiator methionine (1); Modified residue (3); Natural variant (2); Nucleotide binding (1); Region (2); Sequence conflict (5); Turn (4)</t>
  </si>
  <si>
    <t>&gt;sp|Q9UJ70|NAGK_HUMAN N-acetyl-D-glucosamine kinase OS=Homo sapiens GN=NAGK PE=1 SV=4;&gt;sp|Q9UJ70-2|NAGK_HUMAN Isoform 2 of N-acetyl-D-glucosamine kinase OS=Homo sapiens GN=NAGK</t>
  </si>
  <si>
    <t>Q9UJ70;Q9UJ70-2</t>
  </si>
  <si>
    <t>Nucleus {ECO:0000269|PubMed:12527764, ECO:0000269|PubMed:18072282}. Note=Localizes to nuclear foci and colocalizes with RAD51.</t>
  </si>
  <si>
    <t>MCM8 C20orf154</t>
  </si>
  <si>
    <t>Alternative sequence (3); Chain (1); Compositional bias (1); Domain (1); Erroneous initiation (1); Natural variant (6); Nucleotide binding (1); Sequence conflict (2)</t>
  </si>
  <si>
    <t xml:space="preserve">&gt;sp|Q9UJA3-3|MCM8_HUMAN Isoform 3 of DNA helicase MCM8 OS=Homo sapiens GN=MCM8;&gt;sp|Q9UJA3|MCM8_HUMAN DNA helicase MCM8 OS=Homo sapiens GN=MCM8 PE=1 SV=2;&gt;sp|Q9UJA3-2|MCM8_HUMAN Isoform 2 of DNA helicase MCM8 OS=Homo sapiens GN=MCM8;&gt;sp|Q9UJA3-4|MCM8_HUMAN </t>
  </si>
  <si>
    <t>Q9UJA3-3;Q9UJA3;Q9UJA3-2;Q9UJA3-4</t>
  </si>
  <si>
    <t>TRMT6 KIAA1153 TRM6 CGI-09</t>
  </si>
  <si>
    <t>Alternative sequence (4); Chain (1); Erroneous initiation (1); Frameshift (1); Modified residue (1); Natural variant (3)</t>
  </si>
  <si>
    <t>&gt;sp|Q9UJA5|TRM6_HUMAN tRNA (adenine(58)-N(1))-methyltransferase non-catalytic subunit TRM6 OS=Homo sapiens GN=TRMT6 PE=1 SV=1;&gt;sp|Q9UJA5-2|TRM6_HUMAN Isoform 2 of tRNA (adenine(58)-N(1))-methyltransferase non-catalytic subunit TRM6 OS=Homo sapiens GN=TRMT6</t>
  </si>
  <si>
    <t>Q9UJA5;Q9UJA5-2;Q9UJA5-3;Q9UJA5-4</t>
  </si>
  <si>
    <t>Cytoplasm, cytoskeleton {ECO:0000250}. Cytoplasm {ECO:0000269|PubMed:11238449}. Note=Localizes to the spermatid manchette during spermiogenesis but is not present in mature spermatozoa (By similarity). Localizes to punctate cytoplasmic foci which do not appear to overlap with early or late endosomes, the endoplasmic reticulum, the Golgi complex, multivesicular bodies (MVBs), lysosomes, or mitochondria. Often found in close association with microtubules. {ECO:0000250}.</t>
  </si>
  <si>
    <t>HOOK1</t>
  </si>
  <si>
    <t>Alternative sequence (1); Chain (1); Coiled coil (2); Modified residue (4); Mutagenesis (2); Natural variant (1); Region (2)</t>
  </si>
  <si>
    <t>&gt;sp|Q9UJC3|HOOK1_HUMAN Protein Hook homolog 1 OS=Homo sapiens GN=HOOK1 PE=1 SV=2</t>
  </si>
  <si>
    <t>RASAL2 NGAP</t>
  </si>
  <si>
    <t>Alternative sequence (2); Chain (1); Compositional bias (2); Domain (3); Erroneous initiation (1); Modified residue (4); Natural variant (2)</t>
  </si>
  <si>
    <t>&gt;sp|Q9UJF2-2|NGAP_HUMAN Isoform 2 of Ras GTPase-activating protein nGAP OS=Homo sapiens GN=RASAL2;&gt;sp|Q9UJF2|NGAP_HUMAN Ras GTPase-activating protein nGAP OS=Homo sapiens GN=RASAL2 PE=1 SV=2</t>
  </si>
  <si>
    <t>Q9UJF2-2;Q9UJF2;Q96PV0-2;Q96PV0-4;Q86YV0-2;Q86YV0</t>
  </si>
  <si>
    <t>TSR3 C16orf42 UND313L</t>
  </si>
  <si>
    <t>Chain (1); Modified residue (4)</t>
  </si>
  <si>
    <t>&gt;sp|Q9UJK0|TSR3_HUMAN Ribosome biogenesis protein TSR3 homolog OS=Homo sapiens GN=TSR3 PE=1 SV=1</t>
  </si>
  <si>
    <t>Cytoplasm {ECO:0000269|PubMed:7641805}. Cell membrane {ECO:0000250}; Peripheral membrane protein {ECO:0000250}; Cytoplasmic side {ECO:0000250}. Nucleus {ECO:0000250}. Note=Associated with the plasma membrane of basal skin keratinocytes. Translocates into the nucleus of differentiating suprabasal keratinocytes (By similarity). {ECO:0000250}.</t>
  </si>
  <si>
    <t>ERRFI1 MIG6</t>
  </si>
  <si>
    <t>Chain (1); Helix (1); Initiator methionine (1); Modified residue (6); Mutagenesis (3); Natural variant (2); Region (1); Sequence conflict (2); Turn (1)</t>
  </si>
  <si>
    <t>&gt;sp|Q9UJM3|ERRFI_HUMAN ERBB receptor feedback inhibitor 1 OS=Homo sapiens GN=ERRFI1 PE=1 SV=1</t>
  </si>
  <si>
    <t>Cytoplasm, cytoskeleton. Cell projection, lamellipodium. Cell projection, ruffle {ECO:0000250}. Cytoplasm, cell cortex {ECO:0000250}. Cytoplasm, cytosol {ECO:0000250}. Cell junction, synapse {ECO:0000250}. Cell projection {ECO:0000250}. Cell membrane {ECO:0000250}; Peripheral membrane protein {ECO:0000250}; Cytoplasmic side {ECO:0000250}. Cytoplasmic vesicle, clathrin-coated vesicle membrane {ECO:0000250}; Peripheral membrane protein {ECO:0000250}; Cytoplasmic side {ECO:0000250}. Golgi apparatus membrane {ECO:0000250}; Peripheral membrane protein {ECO:0000250}; Cytoplasmic side {ECO:0000250}. Cell projection, podosome {ECO:0000250}. Note=Detected in neuron cell body and cell projections, such as neurites. Colocalizes with cytosolic dynamin in hippocampus neurons (By similarity). Cortical actin cytoskeleton. Associates with lamellipodial actin and membrane ruffles. Colocalizes with actin and cortactin at podosome dots and podosome rosettes (By similarity). {ECO:0000250}.</t>
  </si>
  <si>
    <t>DBNL CMAP SH3P7 PP5423</t>
  </si>
  <si>
    <t>Alternative sequence (5); Beta strand (7); Chain (1); Coiled coil (1); Domain (2); Helix (5); Modified residue (7); Mutagenesis (1); Sequence conflict (6); Site (1); Turn (1)</t>
  </si>
  <si>
    <t>&gt;sp|Q9UJU6|DBNL_HUMAN Drebrin-like protein OS=Homo sapiens GN=DBNL PE=1 SV=1;&gt;sp|Q9UJU6-2|DBNL_HUMAN Isoform 2 of Drebrin-like protein OS=Homo sapiens GN=DBNL;&gt;sp|Q9UJU6-3|DBNL_HUMAN Isoform 3 of Drebrin-like protein OS=Homo sapiens GN=DBNL;&gt;sp|Q9UJU6-5|DB</t>
  </si>
  <si>
    <t>Q9UJU6;Q9UJU6-2;Q9UJU6-3;Q9UJU6-5;Q9UJU6-4</t>
  </si>
  <si>
    <t>DDX41 ABS</t>
  </si>
  <si>
    <t>Beta strand (6); Chain (1); Domain (2); Helix (8); Modified residue (2); Motif (2); Nucleotide binding (1); Sequence caution (1); Sequence conflict (8); Zinc finger (1)</t>
  </si>
  <si>
    <t>&gt;sp|Q9UJV9|DDX41_HUMAN Probable ATP-dependent RNA helicase DDX41 OS=Homo sapiens GN=DDX41 PE=1 SV=2</t>
  </si>
  <si>
    <t>Cytoplasm, cytoskeleton {ECO:0000269|PubMed:10671518}. Cytoplasm, cytoskeleton, microtubule organizing center, centrosome {ECO:0000269|PubMed:10671518}. Note=In skeletal muscles, demonstrates a punctate distribution along costameres (By similarity). Has a punctate cytoplasmic distribution as well as centrosomal distribution typical of dynactin. Overexpression does not disrupt microtubule organization or the integrity of the Golgi but does cause both cytosolic and nuclear distribution, suggesting that this polypeptide may be targeted to the nucleus at very high expression levels. {ECO:0000250}.</t>
  </si>
  <si>
    <t>DCTN4</t>
  </si>
  <si>
    <t>Alternative sequence (2); Chain (1); Coiled coil (1); Initiator methionine (1); Modified residue (2); Mutagenesis (12); Natural variant (4)</t>
  </si>
  <si>
    <t>&gt;sp|Q9UJW0|DCTN4_HUMAN Dynactin subunit 4 OS=Homo sapiens GN=DCTN4 PE=1 SV=1;&gt;sp|Q9UJW0-3|DCTN4_HUMAN Isoform 3 of Dynactin subunit 4 OS=Homo sapiens GN=DCTN4;&gt;sp|Q9UJW0-2|DCTN4_HUMAN Isoform 2 of Dynactin subunit 4 OS=Homo sapiens GN=DCTN4</t>
  </si>
  <si>
    <t>Q9UJW0;Q9UJW0-3;Q9UJW0-2</t>
  </si>
  <si>
    <t>CDC23 ANAPC8</t>
  </si>
  <si>
    <t>Alternative sequence (3); Chain (1); Erroneous initiation (8); Initiator methionine (1); Modified residue (10); Natural variant (2); Repeat (13); Sequence conflict (4)</t>
  </si>
  <si>
    <t>&gt;sp|Q9UJX2|CDC23_HUMAN Cell division cycle protein 23 homolog OS=Homo sapiens GN=CDC23 PE=1 SV=3;&gt;sp|Q9UJX2-3|CDC23_HUMAN Isoform 3 of Cell division cycle protein 23 homolog OS=Homo sapiens GN=CDC23</t>
  </si>
  <si>
    <t>Q9UJX2;Q9UJX2-3;Q9UJX2-2</t>
  </si>
  <si>
    <t>ANAPC7 APC7</t>
  </si>
  <si>
    <t>Alternative sequence (1); Chain (1); Erroneous translation (1); Helix (8); Modified residue (1); Mutagenesis (2); Repeat (10); Sequence conflict (3)</t>
  </si>
  <si>
    <t>&gt;sp|Q9UJX3-2|APC7_HUMAN Isoform 2 of Anaphase-promoting complex subunit 7 OS=Homo sapiens GN=ANAPC7;&gt;sp|Q9UJX3|APC7_HUMAN Anaphase-promoting complex subunit 7 OS=Homo sapiens GN=ANAPC7 PE=1 SV=4</t>
  </si>
  <si>
    <t>Q9UJX3-2;Q9UJX3</t>
  </si>
  <si>
    <t>ANAPC5 APC5</t>
  </si>
  <si>
    <t>Alternative sequence (6); Chain (1); Modified residue (1); Natural variant (1); Repeat (13); Sequence conflict (1)</t>
  </si>
  <si>
    <t>&gt;sp|Q9UJX4|APC5_HUMAN Anaphase-promoting complex subunit 5 OS=Homo sapiens GN=ANAPC5 PE=1 SV=2;&gt;sp|Q9UJX4-3|APC5_HUMAN Isoform 3 of Anaphase-promoting complex subunit 5 OS=Homo sapiens GN=ANAPC5</t>
  </si>
  <si>
    <t>Q9UJX4;Q9UJX4-3;Q9UJX4-2</t>
  </si>
  <si>
    <t>ANAPC4 APC4</t>
  </si>
  <si>
    <t>Alternative sequence (3); Chain (1); Modified residue (5); Natural variant (3); Sequence conflict (3)</t>
  </si>
  <si>
    <t>&gt;sp|Q9UJX5|APC4_HUMAN Anaphase-promoting complex subunit 4 OS=Homo sapiens GN=ANAPC4 PE=1 SV=2</t>
  </si>
  <si>
    <t>Q9UJX5;Q9UJX5-2</t>
  </si>
  <si>
    <t>ANAPC2 APC2 KIAA1406</t>
  </si>
  <si>
    <t>Alternative sequence (1); Chain (1); Erroneous translation (1); Modified residue (5); Region (1)</t>
  </si>
  <si>
    <t>&gt;sp|Q9UJX6-2|ANC2_HUMAN Isoform 2 of Anaphase-promoting complex subunit 2 OS=Homo sapiens GN=ANAPC2;&gt;sp|Q9UJX6|ANC2_HUMAN Anaphase-promoting complex subunit 2 OS=Homo sapiens GN=ANAPC2 PE=1 SV=1</t>
  </si>
  <si>
    <t>Q9UJX6-2;Q9UJX6</t>
  </si>
  <si>
    <t>Cytoplasm {ECO:0000269|PubMed:19464326}. Nucleus {ECO:0000269|PubMed:19464326}. Note=Translocates to nuclear foci during heat shock.</t>
  </si>
  <si>
    <t>HSPB8 CRYAC E2IG1 HSP22 PP1629</t>
  </si>
  <si>
    <t>Chain (1); Modified residue (2); Natural variant (4); Sequence conflict (1)</t>
  </si>
  <si>
    <t>&gt;sp|Q9UJY1|HSPB8_HUMAN Heat shock protein beta-8 OS=Homo sapiens GN=HSPB8 PE=1 SV=1</t>
  </si>
  <si>
    <t>GGA2 KIAA1080</t>
  </si>
  <si>
    <t>Chain (1); Domain (3); Frameshift (1); Helix (8); Mutagenesis (1); Natural variant (1); Region (1); Sequence conflict (1)</t>
  </si>
  <si>
    <t>&gt;sp|Q9UJY4|GGA2_HUMAN ADP-ribosylation factor-binding protein GGA2 OS=Homo sapiens GN=GGA2 PE=1 SV=3</t>
  </si>
  <si>
    <t>GGA1</t>
  </si>
  <si>
    <t>Alternative sequence (6); Beta strand (10); Chain (1); Domain (3); Helix (19); Modified residue (2); Motif (1); Mutagenesis (25); Natural variant (2); Region (2); Turn (3)</t>
  </si>
  <si>
    <t>&gt;sp|Q9UJY5-4|GGA1_HUMAN Isoform 4 of ADP-ribosylation factor-binding protein GGA1 OS=Homo sapiens GN=GGA1;&gt;sp|Q9UJY5-3|GGA1_HUMAN Isoform 3 of ADP-ribosylation factor-binding protein GGA1 OS=Homo sapiens GN=GGA1;&gt;sp|Q9UJY5|GGA1_HUMAN ADP-ribosylation facto</t>
  </si>
  <si>
    <t>Q9UJY5-4;Q9UJY5-3;Q9UJY5;Q9UJY5-2</t>
  </si>
  <si>
    <t>Cytoplasm {ECO:0000250}. Microsome membrane {ECO:0000250}; Peripheral membrane protein {ECO:0000250}; Cytoplasmic side {ECO:0000250}.</t>
  </si>
  <si>
    <t>FBXO2 FBX2</t>
  </si>
  <si>
    <t>Chain (1); Domain (2); Natural variant (1); Region (2); Sequence conflict (4); Site (1)</t>
  </si>
  <si>
    <t>&gt;sp|Q9UK22|FBX2_HUMAN F-box only protein 2 OS=Homo sapiens GN=FBXO2 PE=1 SV=2</t>
  </si>
  <si>
    <t>Cell membrane {ECO:0000269|PubMed:11916981}. Late endosome membrane {ECO:0000269|PubMed:11916981}; Peripheral membrane protein {ECO:0000269|PubMed:11916981}.</t>
  </si>
  <si>
    <t>VPS28</t>
  </si>
  <si>
    <t>&gt;sp|Q9UK41|VPS28_HUMAN Vacuolar protein sorting-associated protein 28 homolog OS=Homo sapiens GN=VPS28 PE=1 SV=1;&gt;sp|Q9UK41-2|VPS28_HUMAN Isoform 2 of Vacuolar protein sorting-associated protein 28 homolog OS=Homo sapiens GN=VPS28</t>
  </si>
  <si>
    <t>Q9UK41;Q9UK41-2</t>
  </si>
  <si>
    <t>LSM7</t>
  </si>
  <si>
    <t>&gt;sp|Q9UK45|LSM7_HUMAN U6 snRNA-associated Sm-like protein LSm7 OS=Homo sapiens GN=LSM7 PE=1 SV=1</t>
  </si>
  <si>
    <t>DBR1</t>
  </si>
  <si>
    <t>Alternative sequence (2); Chain (1); Frameshift (1); Modified residue (6); Sequence conflict (2)</t>
  </si>
  <si>
    <t>&gt;sp|Q9UK59|DBR1_HUMAN Lariat debranching enzyme OS=Homo sapiens GN=DBR1 PE=1 SV=2</t>
  </si>
  <si>
    <t>Q9UK59;Q9UK59-2</t>
  </si>
  <si>
    <t>FAM208A C3orf63 KIAA1105</t>
  </si>
  <si>
    <t>Alternative sequence (5); Chain (1); Erroneous initiation (2); Initiator methionine (1); Modified residue (7); Natural variant (5); Sequence conflict (3)</t>
  </si>
  <si>
    <t>&gt;sp|Q9UK61-3|F208A_HUMAN Isoform 3 of Protein FAM208A OS=Homo sapiens GN=FAM208A;&gt;sp|Q9UK61-4|F208A_HUMAN Isoform 4 of Protein FAM208A OS=Homo sapiens GN=FAM208A;&gt;sp|Q9UK61|F208A_HUMAN Protein FAM208A OS=Homo sapiens GN=FAM208A PE=1 SV=3;&gt;sp|Q9UK61-2|F208A</t>
  </si>
  <si>
    <t>Q9UK61-3;Q9UK61-4;Q9UK61;Q9UK61-2</t>
  </si>
  <si>
    <t>HN1 ARM2</t>
  </si>
  <si>
    <t>Alternative sequence (2); Chain (2); Initiator methionine (1); Modified residue (8); Sequence conflict (1)</t>
  </si>
  <si>
    <t>&gt;sp|Q9UK76|HN1_HUMAN Hematological and neurological expressed 1 protein OS=Homo sapiens GN=HN1 PE=1 SV=3;&gt;sp|Q9UK76-2|HN1_HUMAN Isoform 2 of Hematological and neurological expressed 1 protein OS=Homo sapiens GN=HN1;&gt;sp|Q9UK76-3|HN1_HUMAN Isoform 3 of Hemat</t>
  </si>
  <si>
    <t>Q9UK76;Q9UK76-2;Q9UK76-3</t>
  </si>
  <si>
    <t>FBXO9 FBX9 VCIA1</t>
  </si>
  <si>
    <t>Alternative sequence (2); Chain (1); Domain (1); Modified residue (3); Repeat (1)</t>
  </si>
  <si>
    <t>&gt;sp|Q9UK97-2|FBX9_HUMAN Isoform 2 of F-box only protein 9 OS=Homo sapiens GN=FBXO9;&gt;sp|Q9UK97-3|FBX9_HUMAN Isoform 3 of F-box only protein 9 OS=Homo sapiens GN=FBXO9;&gt;sp|Q9UK97|FBX9_HUMAN F-box only protein 9 OS=Homo sapiens GN=FBXO9 PE=1 SV=1</t>
  </si>
  <si>
    <t>Q9UK97-2;Q9UK97-3;Q9UK97</t>
  </si>
  <si>
    <t>Nucleus. Note=Colocalizes with PML at the peripheries of nuclear bodies.</t>
  </si>
  <si>
    <t>FBXO3 FBX3</t>
  </si>
  <si>
    <t>Alternative sequence (3); Chain (1); Compositional bias (3); Domain (2); Natural variant (1); Sequence conflict (6)</t>
  </si>
  <si>
    <t>&gt;sp|Q9UK99|FBX3_HUMAN F-box only protein 3 OS=Homo sapiens GN=FBXO3 PE=1 SV=3;&gt;sp|Q9UK99-2|FBX3_HUMAN Isoform 2 of F-box only protein 3 OS=Homo sapiens GN=FBXO3;&gt;sp|Q9UK99-3|FBX3_HUMAN Isoform 3 of F-box only protein 3 OS=Homo sapiens GN=FBXO3</t>
  </si>
  <si>
    <t>Q9UK99;Q9UK99-2;Q9UK99-3</t>
  </si>
  <si>
    <t>Cytoplasm. Nucleus. Mitochondrion.</t>
  </si>
  <si>
    <t>FBXL4 FBL4 FBL5</t>
  </si>
  <si>
    <t>Chain (1); Domain (1); Natural variant (6); Repeat (9); Sequence conflict (7)</t>
  </si>
  <si>
    <t>&gt;sp|Q9UKA2|FBXL4_HUMAN F-box/LRR-repeat protein 4 OS=Homo sapiens GN=FBXL4 PE=1 SV=2</t>
  </si>
  <si>
    <t>Cytoplasm. Cytoplasm, cytoskeleton, microtubule organizing center, centrosome. Note=Cytoplasmic in premeiotic pachytene spermatocytes and in the centrosome of developing postmeiotic germ cells, while a midpiece/centrosome localization was found in elongating spermatocytes and mature sperm.</t>
  </si>
  <si>
    <t>AKAP11 AKAP220 KIAA0629</t>
  </si>
  <si>
    <t>Chain (1); Compositional bias (2); Erroneous initiation (1); Modified residue (7); Natural variant (3); Region (1); Sequence conflict (2)</t>
  </si>
  <si>
    <t>&gt;sp|Q9UKA4|AKA11_HUMAN A-kinase anchor protein 11 OS=Homo sapiens GN=AKAP11 PE=1 SV=1</t>
  </si>
  <si>
    <t>RCAN3 DSCR1L2</t>
  </si>
  <si>
    <t>Alternative sequence (7); Chain (1); Natural variant (1); Sequence conflict (2)</t>
  </si>
  <si>
    <t>&gt;sp|Q9UKA8-3|RCAN3_HUMAN Isoform 3 of Calcipressin-3 OS=Homo sapiens GN=RCAN3;&gt;sp|Q9UKA8-2|RCAN3_HUMAN Isoform 2 of Calcipressin-3 OS=Homo sapiens GN=RCAN3;&gt;sp|Q9UKA8|RCAN3_HUMAN Calcipressin-3 OS=Homo sapiens GN=RCAN3 PE=2 SV=1</t>
  </si>
  <si>
    <t>Q9UKA8-3;Q9UKA8-2;Q9UKA8</t>
  </si>
  <si>
    <t>FBXW11 BTRCP2 FBW1B FBXW1B KIAA0696</t>
  </si>
  <si>
    <t>Alternative sequence (2); Chain (1); Domain (1); Erroneous initiation (1); Region (1); Repeat (7)</t>
  </si>
  <si>
    <t>&gt;sp|Q9UKB1-2|FBW1B_HUMAN Isoform A of F-box/WD repeat-containing protein 11 OS=Homo sapiens GN=FBXW11;&gt;sp|Q9UKB1-3|FBW1B_HUMAN Isoform B of F-box/WD repeat-containing protein 11 OS=Homo sapiens GN=FBXW11;&gt;sp|Q9UKB1|FBW1B_HUMAN F-box/WD repeat-containing pr</t>
  </si>
  <si>
    <t>Q9UKB1-2;Q9UKB1-3;Q9UKB1</t>
  </si>
  <si>
    <t>DNAJC12 JDP1</t>
  </si>
  <si>
    <t>Alternative sequence (2); Chain (1); Domain (1); Helix (5); Modified residue (1); Natural variant (2); Turn (1)</t>
  </si>
  <si>
    <t>&gt;sp|Q9UKB3|DJC12_HUMAN DnaJ homolog subfamily C member 12 OS=Homo sapiens GN=DNAJC12 PE=1 SV=1;&gt;sp|Q9UKB3-2|DJC12_HUMAN Isoform B of DnaJ homolog subfamily C member 12 OS=Homo sapiens GN=DNAJC12</t>
  </si>
  <si>
    <t>Q9UKB3;Q9UKB3-2</t>
  </si>
  <si>
    <t>Nucleus, nucleolus {ECO:0000269|PubMed:12429849, ECO:0000269|PubMed:20083226}. Cytoplasm {ECO:0000269|PubMed:20083226}. Note=Shutles between the nucleus and the cytoplasm. {ECO:0000269|PubMed:20083226}.</t>
  </si>
  <si>
    <t>MRTO4 C1orf33 MRT4</t>
  </si>
  <si>
    <t>&gt;sp|Q9UKD2|MRT4_HUMAN mRNA turnover protein 4 homolog OS=Homo sapiens GN=MRTO4 PE=1 SV=2</t>
  </si>
  <si>
    <t>Nucleus. Cytoplasm. Recycling endosome. Cytoplasm, cytoskeleton. Note=Associated with recycling endosomes and the cytoskeletal fraction upon RAP2A overexpression.</t>
  </si>
  <si>
    <t>TNIK KIAA0551</t>
  </si>
  <si>
    <t>Active site (1); Alternative sequence (3); Beta strand (7); Binding site (1); Chain (1); Domain (2); Erroneous initiation (1); Helix (13); Modified residue (10); Mutagenesis (3); Natural variant (3); Nucleotide binding (1); Region (1); Turn (4)</t>
  </si>
  <si>
    <t>&gt;sp|Q9UKE5-6|TNIK_HUMAN Isoform 6 of TRAF2 and NCK-interacting protein kinase OS=Homo sapiens GN=TNIK;&gt;sp|Q9UKE5-4|TNIK_HUMAN Isoform 4 of TRAF2 and NCK-interacting protein kinase OS=Homo sapiens GN=TNIK;&gt;sp|Q9UKE5-8|TNIK_HUMAN Isoform 8 of TRAF2 and NCK-i</t>
  </si>
  <si>
    <t>Q9UKE5-6;Q9UKE5-4;Q9UKE5-8;Q9UKE5-7;Q9UKE5-2;Q9UKE5;Q9UKE5-5;Q9UKE5-3</t>
  </si>
  <si>
    <t>Nucleus {ECO:0000269|PubMed:15037765}.</t>
  </si>
  <si>
    <t>CPSF3 CPSF73</t>
  </si>
  <si>
    <t>Active site (1); Beta strand (24); Chain (1); Cross-link (3); Helix (17); Initiator methionine (1); Metal binding (8); Modified residue (2); Mutagenesis (9); Natural variant (2); Turn (2)</t>
  </si>
  <si>
    <t>&gt;sp|Q9UKF6|CPSF3_HUMAN Cleavage and polyadenylation specificity factor subunit 3 OS=Homo sapiens GN=CPSF3 PE=1 SV=1</t>
  </si>
  <si>
    <t>Cytoplasm {ECO:0000269|PubMed:10531358}.</t>
  </si>
  <si>
    <t>PITPNC1</t>
  </si>
  <si>
    <t>Alternative sequence (1); Chain (1); Sequence conflict (6)</t>
  </si>
  <si>
    <t>&gt;sp|Q9UKF7-2|PITC1_HUMAN Isoform 2 of Cytoplasmic phosphatidylinositol transfer protein 1 OS=Homo sapiens GN=PITPNC1;&gt;sp|Q9UKF7|PITC1_HUMAN Cytoplasmic phosphatidylinositol transfer protein 1 OS=Homo sapiens GN=PITPNC1 PE=1 SV=3</t>
  </si>
  <si>
    <t>Q9UKF7-2;Q9UKF7</t>
  </si>
  <si>
    <t>Early endosome membrane; Peripheral membrane protein. Nucleus. Note=Early endosomal membrane-bound and nuclear. Translocated into the nucleus upon release from endosomal membranes following internalization of EGF.</t>
  </si>
  <si>
    <t>APPL1 APPL DIP13A KIAA1428</t>
  </si>
  <si>
    <t>Beta strand (15); Chain (1); Coiled coil (2); Domain (2); Helix (13); Modified residue (3); Motif (1); Natural variant (3); Region (1); Turn (3)</t>
  </si>
  <si>
    <t>&gt;sp|Q9UKG1|DP13A_HUMAN DCC-interacting protein 13-alpha OS=Homo sapiens GN=APPL1 PE=1 SV=1</t>
  </si>
  <si>
    <t>GPATCH8 GPATC8 KIAA0553</t>
  </si>
  <si>
    <t>Alternative sequence (3); Chain (1); Coiled coil (1); Compositional bias (6); Domain (1); Erroneous initiation (1); Erroneous translation (1); Modified residue (11); Natural variant (5); Sequence conflict (4); Zinc finger (1)</t>
  </si>
  <si>
    <t>&gt;sp|Q9UKJ3-2|GPTC8_HUMAN Isoform 2 of G patch domain-containing protein 8 OS=Homo sapiens GN=GPATCH8;&gt;sp|Q9UKJ3|GPTC8_HUMAN G patch domain-containing protein 8 OS=Homo sapiens GN=GPATCH8 PE=1 SV=2</t>
  </si>
  <si>
    <t>Q9UKJ3-2;Q9UKJ3</t>
  </si>
  <si>
    <t>Cytoplasm. Nucleus. Cytoplasm, cytoskeleton, spindle. Note=Also found in the nucleus, associated with mitotic spindles.</t>
  </si>
  <si>
    <t>PARP4 ADPRTL1 KIAA0177 PARPL</t>
  </si>
  <si>
    <t>Chain (1); Domain (5); Erroneous initiation (1); Modified residue (4); Motif (2); Natural variant (11); Region (1); Sequence conflict (36)</t>
  </si>
  <si>
    <t>&gt;sp|Q9UKK3|PARP4_HUMAN Poly [ADP-ribose] polymerase 4 OS=Homo sapiens GN=PARP4 PE=1 SV=3</t>
  </si>
  <si>
    <t>NUDT5 HSPC115</t>
  </si>
  <si>
    <t>Beta strand (13); Binding site (5); Chain (1); Domain (1); Helix (7); Metal binding (6); Modified residue (6); Motif (1); Mutagenesis (8); Natural variant (1); Region (1); Sequence conflict (1); Turn (2)</t>
  </si>
  <si>
    <t>&gt;sp|Q9UKK9|NUDT5_HUMAN ADP-sugar pyrophosphatase OS=Homo sapiens GN=NUDT5 PE=1 SV=1</t>
  </si>
  <si>
    <t>Nucleus {ECO:0000255|PROSITE-ProRule:PRU00512, ECO:0000255|PROSITE-ProRule:PRU00624, ECO:0000269|PubMed:10734093, ECO:0000269|PubMed:15897453}. Note=Upon infection by HSV-1, it is partially translocated into the cytoplasm in an HSV-1-dependent manner.</t>
  </si>
  <si>
    <t>RCOR1 KIAA0071 RCOR</t>
  </si>
  <si>
    <t>Beta strand (2); Chain (1); Coiled coil (2); Compositional bias (1); Domain (3); Helix (7); Modified residue (3); Region (2); Sequence caution (1); Turn (2)</t>
  </si>
  <si>
    <t>&gt;sp|Q9UKL0|RCOR1_HUMAN REST corepressor 1 OS=Homo sapiens GN=RCOR1 PE=1 SV=1</t>
  </si>
  <si>
    <t>Q9UKL0;Q9P2K3-4;Q9P2K3;Q9P2K3-3;Q9P2K3-2;Q8IZ40</t>
  </si>
  <si>
    <t>GTF3C4</t>
  </si>
  <si>
    <t>Chain (1); Modified residue (2); Natural variant (1); Sequence caution (1); Sequence conflict (6)</t>
  </si>
  <si>
    <t>&gt;sp|Q9UKN8|TF3C4_HUMAN General transcription factor 3C polypeptide 4 OS=Homo sapiens GN=GTF3C4 PE=1 SV=2</t>
  </si>
  <si>
    <t>Cytoplasm {ECO:0000269|PubMed:11179684}. Cell membrane {ECO:0000250}; Peripheral membrane protein {ECO:0000250}; Cytoplasmic side {ECO:0000250}. Note=Detected at the inner aspect of the plasma membrane in myotubes. {ECO:0000250}.</t>
  </si>
  <si>
    <t>PACSIN3</t>
  </si>
  <si>
    <t>Chain (1); Coiled coil (1); Domain (2); Modified residue (6); Natural variant (1); Region (1)</t>
  </si>
  <si>
    <t>&gt;sp|Q9UKS6|PACN3_HUMAN Protein kinase C and casein kinase substrate in neurons protein 3 OS=Homo sapiens GN=PACSIN3 PE=1 SV=2</t>
  </si>
  <si>
    <t>FBXO4 FBX4</t>
  </si>
  <si>
    <t>Alternative sequence (2); Beta strand (9); Chain (1); Domain (1); Helix (19); Modified residue (1); Mutagenesis (6); Natural variant (5); Sequence conflict (12); Turn (2)</t>
  </si>
  <si>
    <t>&gt;sp|Q9UKT5|FBX4_HUMAN F-box only protein 4 OS=Homo sapiens GN=FBXO4 PE=1 SV=2;&gt;sp|Q9UKT5-2|FBX4_HUMAN Isoform 2 of F-box only protein 4 OS=Homo sapiens GN=FBXO4</t>
  </si>
  <si>
    <t>Q9UKT5;Q9UKT5-2</t>
  </si>
  <si>
    <t>FBXW2 FBW2 FWD2</t>
  </si>
  <si>
    <t>Alternative sequence (1); Chain (1); Domain (1); Frameshift (4); Modified residue (1); Repeat (4); Sequence conflict (2)</t>
  </si>
  <si>
    <t>&gt;sp|Q9UKT8|FBXW2_HUMAN F-box/WD repeat-containing protein 2 OS=Homo sapiens GN=FBXW2 PE=1 SV=2;&gt;sp|Q9UKT8-2|FBXW2_HUMAN Isoform 2 of F-box/WD repeat-containing protein 2 OS=Homo sapiens GN=FBXW2</t>
  </si>
  <si>
    <t>Q9UKT8;Q9UKT8-2</t>
  </si>
  <si>
    <t>Nucleus. Nucleus speckle. Nucleus, nucleoplasm. Note=Phosphorylation on Ser-1180 by SRPK2 redistributes it from the nuclear speckles to the nucleoplasm.</t>
  </si>
  <si>
    <t>ACIN1 ACINUS KIAA0670</t>
  </si>
  <si>
    <t>Alternative sequence (6); Chain (1); Compositional bias (4); Cross-link (1); Domain (1); Modified residue (45); Mutagenesis (1); Natural variant (6); Region (1); Sequence conflict (1); Site (1)</t>
  </si>
  <si>
    <t>&gt;sp|Q9UKV3-5|ACINU_HUMAN Isoform 4 of Apoptotic chromatin condensation inducer in the nucleus OS=Homo sapiens GN=ACIN1;&gt;sp|Q9UKV3|ACINU_HUMAN Apoptotic chromatin condensation inducer in the nucleus OS=Homo sapiens GN=ACIN1 PE=1 SV=2</t>
  </si>
  <si>
    <t>Q9UKV3-5;Q9UKV3;Q9UKV3-3;Q9UKV3-2</t>
  </si>
  <si>
    <t>Cytoplasm, P-body. Nucleus. Note=Translational repression of mRNAs results in their recruitment to P-bodies. Translocation to the nucleus requires IMP8.</t>
  </si>
  <si>
    <t>AGO2 EIF2C2</t>
  </si>
  <si>
    <t>Alternative sequence (1); Beta strand (40); Chain (1); Domain (2); Erroneous initiation (1); Frameshift (1); Helix (27); Metal binding (3); Modified residue (2); Mutagenesis (23); Region (7); Sequence caution (1); Sequence conflict (4); Turn (7)</t>
  </si>
  <si>
    <t>&gt;sp|Q9UKV8|AGO2_HUMAN Protein argonaute-2 OS=Homo sapiens GN=AGO2 PE=1 SV=3;&gt;sp|Q9UKV8-2|AGO2_HUMAN Isoform 2 of Protein argonaute-2 OS=Homo sapiens GN=AGO2</t>
  </si>
  <si>
    <t>Q9UKV8;Q9UKV8-2</t>
  </si>
  <si>
    <t>CDV3 H41</t>
  </si>
  <si>
    <t>Alternative sequence (5); Chain (1); Compositional bias (3); Initiator methionine (1); Modified residue (6)</t>
  </si>
  <si>
    <t>&gt;sp|Q9UKY7|CDV3_HUMAN Protein CDV3 homolog OS=Homo sapiens GN=CDV3 PE=1 SV=1;&gt;sp|Q9UKY7-2|CDV3_HUMAN Isoform 2 of Protein CDV3 homolog OS=Homo sapiens GN=CDV3</t>
  </si>
  <si>
    <t>Q9UKY7;Q9UKY7-2;Q9UKY7-3</t>
  </si>
  <si>
    <t>CNOT11 C2orf29 C40</t>
  </si>
  <si>
    <t>Chain (1); Compositional bias (3); Sequence conflict (1)</t>
  </si>
  <si>
    <t>&gt;sp|Q9UKZ1|CNO11_HUMAN CCR4-NOT transcription complex subunit 11 OS=Homo sapiens GN=CNOT11 PE=1 SV=1</t>
  </si>
  <si>
    <t>BAG5 KIAA0873</t>
  </si>
  <si>
    <t>Alternative sequence (1); Chain (1); Domain (5); Erroneous initiation (1); Helix (7); Natural variant (1); Turn (2)</t>
  </si>
  <si>
    <t>&gt;sp|Q9UL15|BAG5_HUMAN BAG family molecular chaperone regulator 5 OS=Homo sapiens GN=BAG5 PE=1 SV=1;&gt;sp|Q9UL15-2|BAG5_HUMAN Isoform 2 of BAG family molecular chaperone regulator 5 OS=Homo sapiens GN=BAG5</t>
  </si>
  <si>
    <t>Q9UL15;Q9UL15-2</t>
  </si>
  <si>
    <t>Cytoplasm, P-body {ECO:0000269|PubMed:16289642, ECO:0000269|PubMed:20616046}.</t>
  </si>
  <si>
    <t>AGO1 EIF2C1</t>
  </si>
  <si>
    <t>Beta strand (35); Chain (1); Domain (2); Helix (29); Mutagenesis (4); Region (6); Sequence conflict (1); Turn (8)</t>
  </si>
  <si>
    <t>&gt;sp|Q9UL18|AGO1_HUMAN Protein argonaute-1 OS=Homo sapiens GN=AGO1 PE=1 SV=3</t>
  </si>
  <si>
    <t>Endoplasmic reticulum membrane {ECO:0000250}; Lipid-anchor {ECO:0000250}. Golgi apparatus membrane. Early endosome membrane. Cytoplasmic vesicle membrane. Cleavage furrow. Note=In nonpolarized epithelial Caco-2 cells, found in the endoplasmic reticulum; in polarized cells, observed in vesicles in the apical cytoplasm. During mitosis, in mid-telophase, localized in the ingressing cleavage furrow. In late telophase, detected at the opposite poles of the daughter cells, in vesicles at the base of lamellipodia formed by the separating daughter cells.</t>
  </si>
  <si>
    <t>RAB21 KIAA0118</t>
  </si>
  <si>
    <t>Beta strand (7); Chain (1); Helix (9); Initiator methionine (1); Lipidation (2); Modified residue (2); Motif (1); Mutagenesis (2); Nucleotide binding (4); Propeptide (1); Turn (1)</t>
  </si>
  <si>
    <t>&gt;sp|Q9UL25|RAB21_HUMAN Ras-related protein Rab-21 OS=Homo sapiens GN=RAB21 PE=1 SV=3</t>
  </si>
  <si>
    <t>Endosome membrane {ECO:0000250}; Lipid-anchor {ECO:0000250}. Cell membrane {ECO:0000250}; Lipid-anchor {ECO:0000250}. Early endosome. Cell projection, ruffle. Cytoplasmic vesicle. Cytoplasmic vesicle, phagosome. Cytoplasmic vesicle, phagosome membrane {ECO:0000250}; Lipid-anchor {ECO:0000250}; Cytoplasmic side {ECO:0000250}. Note=Recruited to phagosomes containing S.aureus or M.tuberculosis.</t>
  </si>
  <si>
    <t>RAB22A RAB22</t>
  </si>
  <si>
    <t>Chain (1); Lipidation (2); Motif (1); Mutagenesis (2); Nucleotide binding (4); Sequence conflict (2)</t>
  </si>
  <si>
    <t>&gt;sp|Q9UL26|RB22A_HUMAN Ras-related protein Rab-22A OS=Homo sapiens GN=RAB22A PE=1 SV=2</t>
  </si>
  <si>
    <t>Cytoplasm, perinuclear region {ECO:0000269|PubMed:19416478}. Endoplasmic reticulum {ECO:0000269|PubMed:19416478}. Golgi apparatus {ECO:0000269|PubMed:19416478}.</t>
  </si>
  <si>
    <t>TRAPPC2L HSPC126</t>
  </si>
  <si>
    <t>Alternative sequence (1); Chain (1); Sequence caution (1)</t>
  </si>
  <si>
    <t>&gt;sp|Q9UL33-2|TPC2L_HUMAN Isoform 2 of Trafficking protein particle complex subunit 2-like protein OS=Homo sapiens GN=TRAPPC2L;&gt;sp|Q9UL33|TPC2L_HUMAN Trafficking protein particle complex subunit 2-like protein OS=Homo sapiens GN=TRAPPC2L PE=1 SV=1</t>
  </si>
  <si>
    <t>Q9UL33-2;Q9UL33</t>
  </si>
  <si>
    <t>PSME2</t>
  </si>
  <si>
    <t>Chain (1); Initiator methionine (1); Modified residue (2); Natural variant (1); Sequence conflict (1)</t>
  </si>
  <si>
    <t>&gt;sp|Q9UL46|PSME2_HUMAN Proteasome activator complex subunit 2 OS=Homo sapiens GN=PSME2 PE=1 SV=4</t>
  </si>
  <si>
    <t>MKLN1</t>
  </si>
  <si>
    <t>Alternative sequence (1); Chain (1); Domain (2); Initiator methionine (1); Modified residue (1); Natural variant (1); Repeat (6); Sequence conflict (7)</t>
  </si>
  <si>
    <t>&gt;sp|Q9UL63|MKLN1_HUMAN Muskelin OS=Homo sapiens GN=MKLN1 PE=1 SV=2;&gt;sp|Q9UL63-2|MKLN1_HUMAN Isoform 2 of Muskelin OS=Homo sapiens GN=MKLN1</t>
  </si>
  <si>
    <t>Q9UL63;Q9UL63-2</t>
  </si>
  <si>
    <t>Cytoplasm {ECO:0000269|PubMed:9632644}.</t>
  </si>
  <si>
    <t>DNPEP ASPEP DAP</t>
  </si>
  <si>
    <t>Beta strand (18); Binding site (6); Chain (1); Erroneous initiation (1); Helix (16); Metal binding (6); Modified residue (1); Sequence conflict (1); Turn (7)</t>
  </si>
  <si>
    <t>&gt;sp|Q9ULA0|DNPEP_HUMAN Aspartyl aminopeptidase OS=Homo sapiens GN=DNPEP PE=1 SV=1</t>
  </si>
  <si>
    <t>Cytoplasm {ECO:0000269|PubMed:11709712, ECO:0000269|PubMed:16982740}. Note=Nuclear relocalization after DNA damage.</t>
  </si>
  <si>
    <t>MCTS1 MCT1</t>
  </si>
  <si>
    <t>Alternative sequence (2); Beta strand (9); Chain (1); Domain (1); Helix (12); Modified residue (2); Mutagenesis (2); Natural variant (1); Sequence conflict (1); Turn (1)</t>
  </si>
  <si>
    <t>&gt;sp|Q9ULC4|MCTS1_HUMAN Malignant T-cell-amplified sequence 1 OS=Homo sapiens GN=MCTS1 PE=1 SV=1;&gt;sp|Q9ULC4-3|MCTS1_HUMAN Isoform 3 of Malignant T-cell-amplified sequence 1 OS=Homo sapiens GN=MCTS1;&gt;sp|Q9ULC4-2|MCTS1_HUMAN Isoform 2 of Malignant T-cell-ampl</t>
  </si>
  <si>
    <t>Q9ULC4;Q9ULC4-3;Q9ULC4-2</t>
  </si>
  <si>
    <t>Mitochondrion {ECO:0000269|PubMed:10697957, ECO:0000269|PubMed:12692079, ECO:0000269|PubMed:19794912}. Golgi apparatus {ECO:0000250}. Cell membrane {ECO:0000250}. Nucleus {ECO:0000250}. Note=In neurons, translocates into the nucleus after treatment with angiotensin-II. {ECO:0000250}.; Isoform 1: Cytoplasm, cytoskeleton, microtubule organizing center, centrosome. Cytoplasm, cytoskeleton, spindle. Note=Localizes with the mitotic spindle during mitosis and with the intercellular bridge during cytokinesis.</t>
  </si>
  <si>
    <t>MTUS1 ATBP ATIP GK1 KIAA1288 MTSG1</t>
  </si>
  <si>
    <t>Alternative sequence (10); Chain (1); Coiled coil (1); Erroneous initiation (2); Modified residue (5); Natural variant (12); Sequence caution (1); Sequence conflict (4)</t>
  </si>
  <si>
    <t>&gt;sp|Q9ULD2-2|MTUS1_HUMAN Isoform 2 of Microtubule-associated tumor suppressor 1 OS=Homo sapiens GN=MTUS1;&gt;sp|Q9ULD2|MTUS1_HUMAN Microtubule-associated tumor suppressor 1 OS=Homo sapiens GN=MTUS1 PE=1 SV=2;&gt;sp|Q9ULD2-7|MTUS1_HUMAN Isoform 7 of Microtubule-a</t>
  </si>
  <si>
    <t>Q9ULD2-2;Q9ULD2;Q9ULD2-7;Q9ULD2-3;Q9ULD2-6;Q9ULD2-4;Q9ULD2-5</t>
  </si>
  <si>
    <t>WWC3 KIAA1280</t>
  </si>
  <si>
    <t>Alternative sequence (2); Chain (1); Coiled coil (4); Compositional bias (1); Domain (1); Frameshift (1); Natural variant (3)</t>
  </si>
  <si>
    <t>&gt;sp|Q9ULE0|WWC3_HUMAN Protein WWC3 OS=Homo sapiens GN=WWC3 PE=1 SV=3</t>
  </si>
  <si>
    <t>Q9ULE0;Q9ULE0-2</t>
  </si>
  <si>
    <t>Cytoplasm {ECO:0000250}. Membrane {ECO:0000250}. Note=Predominantly cytoplasmic. Partially membrane-associated. {ECO:0000250}.</t>
  </si>
  <si>
    <t>ASAP1 DDEF1 KIAA1249</t>
  </si>
  <si>
    <t>Alternative sequence (1); Beta strand (15); Chain (1); Compositional bias (1); Domain (3); Helix (2); Modified residue (4); Natural variant (1); Repeat (2); Turn (1); Zinc finger (1)</t>
  </si>
  <si>
    <t>&gt;sp|Q9ULH1|ASAP1_HUMAN Arf-GAP with SH3 domain, ANK repeat and PH domain-containing protein 1 OS=Homo sapiens GN=ASAP1 PE=1 SV=4;&gt;sp|Q9ULH1-2|ASAP1_HUMAN Isoform 1 of Arf-GAP with SH3 domain, ANK repeat and PH domain-containing protein 1 OS=Homo sapiens GN</t>
  </si>
  <si>
    <t>Q9ULH1;Q9ULH1-2</t>
  </si>
  <si>
    <t>MKL2 KIAA1243 MRTFB</t>
  </si>
  <si>
    <t>Alternative sequence (7); Chain (1); Coiled coil (1); Compositional bias (1); Domain (1); Modified residue (5); Natural variant (1); Region (1); Repeat (3); Sequence conflict (5); Site (1)</t>
  </si>
  <si>
    <t>&gt;sp|Q9ULH7-4|MKL2_HUMAN Isoform 4 of MKL/myocardin-like protein 2 OS=Homo sapiens GN=MKL2;&gt;sp|Q9ULH7-5|MKL2_HUMAN Isoform 5 of MKL/myocardin-like protein 2 OS=Homo sapiens GN=MKL2;&gt;sp|Q9ULH7|MKL2_HUMAN MKL/myocardin-like protein 2 OS=Homo sapiens GN=MKL2 P</t>
  </si>
  <si>
    <t>Q9ULH7-4;Q9ULH7-5;Q9ULH7;Q9ULH7-2;Q9ULH7-3;Q8IZQ8-2;Q8IZQ8;Q8IZQ8-3</t>
  </si>
  <si>
    <t>RIMKLB FAM80B KIAA1238</t>
  </si>
  <si>
    <t>Alternative sequence (2); Binding site (2); Chain (1); Domain (1); Erroneous initiation (1); Metal binding (4); Nucleotide binding (1)</t>
  </si>
  <si>
    <t>&gt;sp|Q9ULI2|RIMKB_HUMAN Beta-citrylglutamate synthase B OS=Homo sapiens GN=RIMKLB PE=2 SV=2;&gt;sp|Q9ULI2-2|RIMKB_HUMAN Isoform 2 of Beta-citrylglutamate synthase B OS=Homo sapiens GN=RIMKLB</t>
  </si>
  <si>
    <t>Q9ULI2;Q9ULI2-2</t>
  </si>
  <si>
    <t>Nucleus {ECO:0000269|PubMed:15629158}. Note=Colocalizes with ZBTB14 in nucleus in HEK293 cells.</t>
  </si>
  <si>
    <t>ZBTB21 KIAA1227 ZNF295</t>
  </si>
  <si>
    <t>Alternative sequence (1); Beta strand (1); Chain (1); Domain (1); Erroneous initiation (1); Helix (5); Modified residue (10); Natural variant (2); Region (1); Sequence conflict (1); Turn (2); Zinc finger (8)</t>
  </si>
  <si>
    <t>&gt;sp|Q9ULJ3|ZBT21_HUMAN Zinc finger and BTB domain-containing protein 21 OS=Homo sapiens GN=ZBTB21 PE=1 SV=2;&gt;sp|Q9ULJ3-2|ZBT21_HUMAN Isoform 2 of Zinc finger and BTB domain-containing protein 21 OS=Homo sapiens GN=ZBTB21</t>
  </si>
  <si>
    <t>Q9ULJ3;Q9ULJ3-2</t>
  </si>
  <si>
    <t>Nucleus speckle {ECO:0000269|PubMed:14609956}. Cytoplasm {ECO:0000269|PubMed:14609956}.</t>
  </si>
  <si>
    <t>ZMIZ1 KIAA1224 RAI17 ZIMP10</t>
  </si>
  <si>
    <t>Alternative sequence (2); Chain (1); Compositional bias (3); Natural variant (1); Zinc finger (1)</t>
  </si>
  <si>
    <t>&gt;sp|Q9ULJ6|ZMIZ1_HUMAN Zinc finger MIZ domain-containing protein 1 OS=Homo sapiens GN=ZMIZ1 PE=1 SV=3;&gt;sp|Q9ULJ6-2|ZMIZ1_HUMAN Isoform 2 of Zinc finger MIZ domain-containing protein 1 OS=Homo sapiens GN=ZMIZ1</t>
  </si>
  <si>
    <t>Q9ULJ6;Q9ULJ6-2</t>
  </si>
  <si>
    <t>ANKRD50 KIAA1223</t>
  </si>
  <si>
    <t>Alternative sequence (1); Chain (1); Compositional bias (1); Modified residue (1); Repeat (19); Sequence conflict (7)</t>
  </si>
  <si>
    <t>&gt;sp|Q9ULJ7|ANR50_HUMAN Ankyrin repeat domain-containing protein 50 OS=Homo sapiens GN=ANKRD50 PE=1 SV=4;&gt;sp|Q9ULJ7-2|ANR50_HUMAN Isoform 2 of Ankyrin repeat domain-containing protein 50 OS=Homo sapiens GN=ANKRD50</t>
  </si>
  <si>
    <t>Q9ULJ7;Q9ULJ7-2</t>
  </si>
  <si>
    <t>PLEKHG1 KIAA1209</t>
  </si>
  <si>
    <t>Chain (1); Domain (2); Modified residue (1); Natural variant (4)</t>
  </si>
  <si>
    <t>&gt;sp|Q9ULL1|PKHG1_HUMAN Pleckstrin homology domain-containing family G member 1 OS=Homo sapiens GN=PLEKHG1 PE=1 SV=2</t>
  </si>
  <si>
    <t>CNOT6 CCR4 CCR4a KIAA1194</t>
  </si>
  <si>
    <t>Active site (3); Chain (1); Metal binding (4); Mutagenesis (1); Region (1); Repeat (4)</t>
  </si>
  <si>
    <t>&gt;sp|Q9ULM6|CNOT6_HUMAN CCR4-NOT transcription complex subunit 6 OS=Homo sapiens GN=CNOT6 PE=1 SV=2</t>
  </si>
  <si>
    <t>Cytoplasm {ECO:0000269|PubMed:20727515}. Note=Partially expressed at the plasma membrane.</t>
  </si>
  <si>
    <t>TBC1D24 KIAA1171</t>
  </si>
  <si>
    <t>Alternative sequence (1); Chain (1); Domain (2); Erroneous initiation (1); Natural variant (12)</t>
  </si>
  <si>
    <t>&gt;sp|Q9ULP9-2|TBC24_HUMAN Isoform 2 of TBC1 domain family member 24 OS=Homo sapiens GN=TBC1D24;&gt;sp|Q9ULP9|TBC24_HUMAN TBC1 domain family member 24 OS=Homo sapiens GN=TBC1D24 PE=1 SV=2</t>
  </si>
  <si>
    <t>Q9ULP9-2;Q9ULP9</t>
  </si>
  <si>
    <t>ISY1 KIAA1160</t>
  </si>
  <si>
    <t>Alternative sequence (2); Chain (1); Compositional bias (1); Erroneous initiation (1); Modified residue (2)</t>
  </si>
  <si>
    <t>&gt;sp|Q9ULR0|ISY1_HUMAN Pre-mRNA-splicing factor ISY1 homolog OS=Homo sapiens GN=ISY1 PE=1 SV=3;&gt;sp|Q9ULR0-2|ISY1_HUMAN Isoform 1 of Pre-mRNA-splicing factor ISY1 homolog OS=Homo sapiens GN=ISY1;&gt;sp|Q9ULR0-1|ISY1_HUMAN Isoform 2 of Pre-mRNA-splicing factor I</t>
  </si>
  <si>
    <t>Q9ULR0;Q9ULR0-2;Q9ULR0-1</t>
  </si>
  <si>
    <t>HECTD1 KIAA1131</t>
  </si>
  <si>
    <t>Active site (1); Beta strand (6); Chain (1); Compositional bias (1); Domain (2); Helix (8); Modified residue (2); Natural variant (2); Region (1); Repeat (4); Sequence conflict (8); Turn (3)</t>
  </si>
  <si>
    <t>&gt;sp|Q9ULT8|HECD1_HUMAN E3 ubiquitin-protein ligase HECTD1 OS=Homo sapiens GN=HECTD1 PE=1 SV=3</t>
  </si>
  <si>
    <t>Cell membrane {ECO:0000269|PubMed:12377779}. Cell projection, lamellipodium {ECO:0000269|PubMed:12377779}. Cytoplasm, cytoskeleton {ECO:0000269|PubMed:12377779}. Note=All isoforms localize in a diffuse and punctate pattern in the cytosol and are highly enriched in F-actin-rich areas. Isoform 3 colocalizes with the thin filaments of the sarcomere and with the postsynaptic area and the junctional sarcoplasm of motor end plates.</t>
  </si>
  <si>
    <t>CORO1C CRN2 CRNN4</t>
  </si>
  <si>
    <t>Alternative sequence (2); Chain (1); Coiled coil (1); Erroneous initiation (1); Modified residue (1); Repeat (5)</t>
  </si>
  <si>
    <t>&gt;sp|Q9ULV4|COR1C_HUMAN Coronin-1C OS=Homo sapiens GN=CORO1C PE=1 SV=1;&gt;sp|Q9ULV4-2|COR1C_HUMAN Isoform 2 of Coronin-1C OS=Homo sapiens GN=CORO1C;&gt;sp|Q9ULV4-3|COR1C_HUMAN Isoform 3 of Coronin-1C OS=Homo sapiens GN=CORO1C</t>
  </si>
  <si>
    <t>Q9ULV4;Q9ULV4-2;Q9ULV4-3</t>
  </si>
  <si>
    <t>Nucleus {ECO:0000269|PubMed:16172919}.</t>
  </si>
  <si>
    <t>NOB1 ART4 NOB1P PSMD8BP1 MSTP158</t>
  </si>
  <si>
    <t>Chain (1); Compositional bias (1); Domain (1); Frameshift (2); Initiator methionine (1); Metal binding (4); Modified residue (3); Natural variant (2); Sequence conflict (1)</t>
  </si>
  <si>
    <t>&gt;sp|Q9ULX3|NOB1_HUMAN RNA-binding protein NOB1 OS=Homo sapiens GN=NOB1 PE=1 SV=1</t>
  </si>
  <si>
    <t>Nucleus matrix. Cytoplasm. Note=Colocalizes with PRPF40A in the nuclear matrix (By similarity). Nuclear at steady state but shuttles between the nucleus and cytoplasm. Associated with the nuclear matrix. {ECO:0000250}.</t>
  </si>
  <si>
    <t>AKAP8L NAKAP NAKAP95 HRIHFB2018</t>
  </si>
  <si>
    <t>Alternative sequence (1); Chain (1); Compositional bias (3); Erroneous initiation (1); Frameshift (1); Modified residue (4); Motif (2); Natural variant (1); Sequence conflict (5); Zinc finger (2)</t>
  </si>
  <si>
    <t>&gt;sp|Q9ULX6-2|AKP8L_HUMAN Isoform 2 of A-kinase anchor protein 8-like OS=Homo sapiens GN=AKAP8L;&gt;sp|Q9ULX6|AKP8L_HUMAN A-kinase anchor protein 8-like OS=Homo sapiens GN=AKAP8L PE=1 SV=3</t>
  </si>
  <si>
    <t>Q9ULX6-2;Q9ULX6</t>
  </si>
  <si>
    <t>ANAPC10 APC10</t>
  </si>
  <si>
    <t>Beta strand (9); Chain (1); Domain (1); Helix (6); Initiator methionine (1); Modified residue (2); Natural variant (1); Sequence conflict (3)</t>
  </si>
  <si>
    <t>&gt;sp|Q9UM13|APC10_HUMAN Anaphase-promoting complex subunit 10 OS=Homo sapiens GN=ANAPC10 PE=1 SV=1</t>
  </si>
  <si>
    <t>EPDR1 MERP1 UCC1</t>
  </si>
  <si>
    <t>Alternative sequence (2); Chain (1); Erroneous initiation (2); Glycosylation (2); Sequence conflict (1); Signal peptide (1)</t>
  </si>
  <si>
    <t>&gt;sp|Q9UM22|EPDR1_HUMAN Mammalian ependymin-related protein 1 OS=Homo sapiens GN=EPDR1 PE=1 SV=2;&gt;sp|Q9UM22-2|EPDR1_HUMAN Isoform 2 of Mammalian ependymin-related protein 1 OS=Homo sapiens GN=EPDR1;&gt;sp|Q9UM22-3|EPDR1_HUMAN Isoform 3 of Mammalian ependymin-r</t>
  </si>
  <si>
    <t>Q9UM22;Q9UM22-2;Q9UM22-3</t>
  </si>
  <si>
    <t>Q9UM54-6</t>
  </si>
  <si>
    <t>Golgi apparatus, trans-Golgi network membrane; Peripheral membrane protein. Golgi apparatus {ECO:0000250}. Nucleus. Cytoplasm, perinuclear region. Membrane, clathrin-coated pit. Cell projection, ruffle membrane; Peripheral membrane protein. Note=Also present in endocyctic vesicles, and membrane ruffles. Translocates from membrane ruffles, endocytic vesicles and cytoplasm to Golgi apparatus, perinuclear membrane and nucleus through induction by p53 and p53-induced DNA damage. Recruited into membrane ruffles from cell surface by EGF-stimulation. Colocalizes with DAB2 in clathrin-coated pits/vesicles. Colocalizes with OPTN at the Golgi complex and in vesicular structures close to the plasma membrane (By similarity). {ECO:0000250}.; Isoform 3: Cytoplasmic vesicle, clathrin-coated vesicle membrane.; Isoform 4: Cytoplasmic vesicle, clathrin-coated vesicle membrane. Cell projection, ruffle membrane.</t>
  </si>
  <si>
    <t>MYO6 KIAA0389</t>
  </si>
  <si>
    <t>Alternative sequence (4); Chain (1); Coiled coil (1); Compositional bias (1); Domain (2); Erroneous initiation (1); Modified residue (1); Natural variant (3); Nucleotide binding (1); Region (4); Sequence conflict (1)</t>
  </si>
  <si>
    <t>&gt;sp|Q9UM54-6|MYO6_HUMAN Isoform 6 of Unconventional myosin-VI OS=Homo sapiens GN=MYO6</t>
  </si>
  <si>
    <t>SPATA2 KIAA0757 PD1</t>
  </si>
  <si>
    <t>Chain (1); Compositional bias (1); Erroneous initiation (1); Modified residue (1); Natural variant (1); Sequence conflict (1)</t>
  </si>
  <si>
    <t>&gt;sp|Q9UM82|SPAT2_HUMAN Spermatogenesis-associated protein 2 OS=Homo sapiens GN=SPATA2 PE=1 SV=2</t>
  </si>
  <si>
    <t>Q9UM82;Q8WXX7-2;Q8WXX7</t>
  </si>
  <si>
    <t>Cytoplasm. Nucleus, nuclear pore complex. Nucleus membrane; Peripheral membrane protein; Cytoplasmic side. Note=Nuclear pore complex cytoplasmic fibrils.</t>
  </si>
  <si>
    <t>DDX19B DBP5 DDX19 TDBP</t>
  </si>
  <si>
    <t>Alternative sequence (3); Beta strand (18); Binding site (3); Chain (1); Domain (2); Helix (21); Initiator methionine (1); Modified residue (1); Motif (2); Mutagenesis (5); Natural variant (1); Nucleotide binding (1); Region (3); Sequence conflict (4); Turn (3)</t>
  </si>
  <si>
    <t xml:space="preserve">&gt;sp|Q9UMR2|DD19B_HUMAN ATP-dependent RNA helicase DDX19B OS=Homo sapiens GN=DDX19B PE=1 SV=1;&gt;sp|Q9UMR2-2|DD19B_HUMAN Isoform 2 of ATP-dependent RNA helicase DDX19B OS=Homo sapiens GN=DDX19B;&gt;sp|Q9UMR2-4|DD19B_HUMAN Isoform 4 of ATP-dependent RNA helicase </t>
  </si>
  <si>
    <t>Q9UMR2;Q9UMR2-2;Q9UMR2-4;Q9UMR2-3</t>
  </si>
  <si>
    <t>Nucleus {ECO:0000269|PubMed:11082287, ECO:0000269|PubMed:12429849, ECO:0000269|PubMed:19188445, ECO:0000269|PubMed:20176811}. Nucleus, nucleoplasm {ECO:0000269|PubMed:11082287}. Cytoplasm, cytoskeleton, spindle {ECO:0000269|PubMed:11082287}. Cytoplasm {ECO:0000269|PubMed:11435423}. Lipid droplet {ECO:0000250|UniProtKB:Q99KP6}. Note=Nucleoplasmic in interphase cells. Irregularly distributed in anaphase cells. In prophase cells, uniformly distributed, but not associated with condensing chromosomes. Found in extrachromosomal regions in metaphase cells. Mainly localized to the mitotic spindle apparatus when chromosomes segregate during anaphase. When nuclei reform during late telophase, uniformly distributed in daughter cells and displays no preferred association with decondensing chromatin. Recruited on damaged DNA at sites of double-strand break. {ECO:0000269|PubMed:11082287, ECO:0000269|PubMed:18263876}.</t>
  </si>
  <si>
    <t>PRPF19 NMP200 PRP19 SNEV</t>
  </si>
  <si>
    <t>Beta strand (29); Chain (1); Domain (1); Helix (2); Initiator methionine (1); Modified residue (5); Mutagenesis (1); Region (1); Repeat (7); Turn (7)</t>
  </si>
  <si>
    <t>&gt;sp|Q9UMS4|PRP19_HUMAN Pre-mRNA-processing factor 19 OS=Homo sapiens GN=PRPF19 PE=1 SV=1</t>
  </si>
  <si>
    <t>Cytoplasm {ECO:0000269|PubMed:23979357}. Nucleus {ECO:0000269|PubMed:23979357}. Note=Detected in neuronal processes and at synapses (By similarity). Detected in cytosolic puncta that may correspond to autophagosomes. {ECO:0000250}.</t>
  </si>
  <si>
    <t>UBQLN1 DA41 PLIC1</t>
  </si>
  <si>
    <t>Alternative sequence (1); Beta strand (5); Chain (1); Domain (2); Helix (6); Initiator methionine (1); Modified residue (1); Sequence conflict (7); Turn (1)</t>
  </si>
  <si>
    <t>&gt;sp|Q9UMX0|UBQL1_HUMAN Ubiquilin-1 OS=Homo sapiens GN=UBQLN1 PE=1 SV=2;&gt;sp|Q9UMX0-2|UBQL1_HUMAN Isoform 2 of Ubiquilin-1 OS=Homo sapiens GN=UBQLN1</t>
  </si>
  <si>
    <t>Q9UMX0;Q9UMX0-2</t>
  </si>
  <si>
    <t>SUFU UNQ650/PRO1280</t>
  </si>
  <si>
    <t>Alternative sequence (3); Beta strand (20); Chain (1); Helix (16); Modified residue (2); Mutagenesis (8); Natural variant (2); Sequence conflict (1); Turn (2)</t>
  </si>
  <si>
    <t>&gt;sp|Q9UMX1|SUFU_HUMAN Suppressor of fused homolog OS=Homo sapiens GN=SUFU PE=1 SV=2;&gt;sp|Q9UMX1-2|SUFU_HUMAN Isoform 2 of Suppressor of fused homolog OS=Homo sapiens GN=SUFU;&gt;sp|Q9UMX1-3|SUFU_HUMAN Isoform 3 of Suppressor of fused homolog OS=Homo sapiens GN</t>
  </si>
  <si>
    <t>Q9UMX1;Q9UMX1-2;Q9UMX1-3</t>
  </si>
  <si>
    <t>Secreted, extracellular space {ECO:0000250}.</t>
  </si>
  <si>
    <t>NENF CIR2 SPUF</t>
  </si>
  <si>
    <t>Chain (1); Domain (1); Modified residue (1); Sequence conflict (1); Signal peptide (1)</t>
  </si>
  <si>
    <t>&gt;sp|Q9UMX5|NENF_HUMAN Neudesin OS=Homo sapiens GN=NENF PE=1 SV=1</t>
  </si>
  <si>
    <t>Nucleus, nucleolus {ECO:0000269|PubMed:11790298, ECO:0000269|PubMed:12429849, ECO:0000269|PubMed:16205646}.</t>
  </si>
  <si>
    <t>NOL7 C6orf90 NOP27</t>
  </si>
  <si>
    <t>Alternative sequence (2); Chain (1); Coiled coil (1); Erroneous gene model prediction (1); Modified residue (1); Sequence caution (1); Sequence conflict (2)</t>
  </si>
  <si>
    <t>&gt;sp|Q9UMY1|NOL7_HUMAN Nucleolar protein 7 OS=Homo sapiens GN=NOL7 PE=1 SV=2;&gt;sp|Q9UMY1-2|NOL7_HUMAN Isoform 2 of Nucleolar protein 7 OS=Homo sapiens GN=NOL7</t>
  </si>
  <si>
    <t>Q9UMY1;Q9UMY1-2</t>
  </si>
  <si>
    <t>Membrane {ECO:0000305}; Peripheral membrane protein {ECO:0000305}; Cytoplasmic side {ECO:0000305}.</t>
  </si>
  <si>
    <t>SNX12</t>
  </si>
  <si>
    <t>Alternative sequence (2); Beta strand (5); Binding site (4); Chain (1); Domain (1); Helix (4); Initiator methionine (1); Modified residue (3); Sequence conflict (1)</t>
  </si>
  <si>
    <t>&gt;sp|Q9UMY4-2|SNX12_HUMAN Isoform 2 of Sorting nexin-12 OS=Homo sapiens GN=SNX12;&gt;sp|Q9UMY4|SNX12_HUMAN Sorting nexin-12 OS=Homo sapiens GN=SNX12 PE=1 SV=3;&gt;sp|Q9UMY4-3|SNX12_HUMAN Isoform 3 of Sorting nexin-12 OS=Homo sapiens GN=SNX12</t>
  </si>
  <si>
    <t>Q9UMY4-2;Q9UMY4;Q9UMY4-3</t>
  </si>
  <si>
    <t>Cytoplasm {ECO:0000250}. Golgi apparatus, trans-Golgi network membrane {ECO:0000250}; Peripheral membrane protein {ECO:0000250}. Note=Associates with membranes via the adapter protein complex AP-1. Colocalizes with AP1G1 (By similarity). {ECO:0000250}.</t>
  </si>
  <si>
    <t>SYNRG AP1GBP1 SYNG</t>
  </si>
  <si>
    <t>Alternative sequence (6); Chain (1); Coiled coil (1); Domain (1); Modified residue (12); Motif (3); Natural variant (2); Region (1); Sequence caution (1); Sequence conflict (3)</t>
  </si>
  <si>
    <t>&gt;sp|Q9UMZ2|SYNRG_HUMAN Synergin gamma OS=Homo sapiens GN=SYNRG PE=1 SV=2;&gt;sp|Q9UMZ2-5|SYNRG_HUMAN Isoform 4 of Synergin gamma OS=Homo sapiens GN=SYNRG</t>
  </si>
  <si>
    <t>Q9UMZ2;Q9UMZ2-5</t>
  </si>
  <si>
    <t>Prevacuolar compartment membrane; Peripheral membrane protein. Late endosome membrane {ECO:0000305}; Peripheral membrane protein {ECO:0000305}. Midbody. Note=Membrane-associated in the prevacuolar endosomal compartment. Localizes to the midbody of dividing cells, interaction with ZFYVE19/ANCHR mediates retention at midbody (PubMed:24814515). Localized in two distinct rings on either side of the Fleming body. {ECO:0000269|PubMed:24814515}.</t>
  </si>
  <si>
    <t>VPS4A VPS4</t>
  </si>
  <si>
    <t>Chain (1); Domain (1); Frameshift (1); Helix (3); Initiator methionine (1); Modified residue (2); Mutagenesis (11); Nucleotide binding (1); Region (1); Sequence conflict (4)</t>
  </si>
  <si>
    <t>&gt;sp|Q9UN37|VPS4A_HUMAN Vacuolar protein sorting-associated protein 4A OS=Homo sapiens GN=VPS4A PE=1 SV=1</t>
  </si>
  <si>
    <t>SOX13</t>
  </si>
  <si>
    <t>Chain (1); Compositional bias (2); DNA binding (1); Erroneous initiation (3); Modified residue (4); Natural variant (1); Sequence caution (1); Sequence conflict (5)</t>
  </si>
  <si>
    <t>&gt;sp|Q9UN79|SOX13_HUMAN Transcription factor SOX-13 OS=Homo sapiens GN=SOX13 PE=1 SV=3</t>
  </si>
  <si>
    <t>Cytoplasm {ECO:0000269|PubMed:10330192}.</t>
  </si>
  <si>
    <t>STUB1 CHIP PP1131</t>
  </si>
  <si>
    <t>Alternative sequence (1); Chain (1); Cross-link (4); Domain (1); Modified residue (4); Mutagenesis (1); Natural variant (9); Repeat (3); Sequence conflict (3)</t>
  </si>
  <si>
    <t>&gt;sp|Q9UNE7|CHIP_HUMAN E3 ubiquitin-protein ligase CHIP OS=Homo sapiens GN=STUB1 PE=1 SV=2;&gt;sp|Q9UNE7-2|CHIP_HUMAN Isoform 2 of E3 ubiquitin-protein ligase CHIP OS=Homo sapiens GN=STUB1</t>
  </si>
  <si>
    <t>Q9UNE7;Q9UNE7-2</t>
  </si>
  <si>
    <t>Cytoplasm {ECO:0000250}. Cytoplasm, cytoskeleton {ECO:0000250}. Cytoplasmic vesicle membrane; Peripheral membrane protein; Cytoplasmic side. Early endosome. Recycling endosome membrane. Cell projection, ruffle membrane; Peripheral membrane protein; Cytoplasmic side. Cell membrane; Peripheral membrane protein; Cytoplasmic side. Cell projection {ECO:0000250}. Membrane, caveola. Note=Detected at the neck of flask-shaped caveolae. Localization to tubular recycling endosomes probably requires interaction with MICALL1 and EHD1.</t>
  </si>
  <si>
    <t>PACSIN2</t>
  </si>
  <si>
    <t>Alternative sequence (1); Beta strand (1); Chain (1); Coiled coil (1); Domain (2); Helix (11); Modified residue (1); Motif (3); Natural variant (3); Region (1); Sequence conflict (5); Turn (2)</t>
  </si>
  <si>
    <t>&gt;sp|Q9UNF0-2|PACN2_HUMAN Isoform 2 of Protein kinase C and casein kinase substrate in neurons protein 2 OS=Homo sapiens GN=PACSIN2;&gt;sp|Q9UNF0|PACN2_HUMAN Protein kinase C and casein kinase substrate in neurons protein 2 OS=Homo sapiens GN=PACSIN2 PE=1 SV=2</t>
  </si>
  <si>
    <t>Q9UNF0-2;Q9UNF0</t>
  </si>
  <si>
    <t>MAGED2 BCG1</t>
  </si>
  <si>
    <t>Alternative sequence (1); Chain (1); Compositional bias (1); Domain (1); Initiator methionine (1); Modified residue (11); Natural variant (3); Sequence conflict (2)</t>
  </si>
  <si>
    <t>&gt;sp|Q9UNF1|MAGD2_HUMAN Melanoma-associated antigen D2 OS=Homo sapiens GN=MAGED2 PE=1 SV=2;&gt;sp|Q9UNF1-2|MAGD2_HUMAN Isoform 2 of Melanoma-associated antigen D2 OS=Homo sapiens GN=MAGED2</t>
  </si>
  <si>
    <t>Q9UNF1;Q9UNF1-2;Q12816-5;Q12816-2;Q12816-4;Q12816;Q12816-3;Q9Y5V3;Q9Y5V3-2</t>
  </si>
  <si>
    <t>Early endosome {ECO:0000269|PubMed:11485546, ECO:0000269|PubMed:17148574, ECO:0000269|PubMed:19935774}. Early endosome membrane {ECO:0000269|PubMed:19935774, ECO:0000303|PubMed:11485546}; Peripheral membrane protein {ECO:0000269|PubMed:11485546}; Cytoplasmic side {ECO:0000305}. Cytoplasmic vesicle {ECO:0000269|PubMed:20354142}. Cytoplasm {ECO:0000269|PubMed:20830743}. Nucleus {ECO:0000269|PubMed:11591366, ECO:0000269|PubMed:20830743}. Note=Interaction with SNX1 or SNX2 promotes location at endosome membranes (PubMed:19935774). Only a minor proportion is seen in the nucleus. {ECO:0000269|PubMed:19935774}.</t>
  </si>
  <si>
    <t>SNX6</t>
  </si>
  <si>
    <t>Alternative sequence (1); Chain (2); Domain (2); Erroneous initiation (1); Initiator methionine (1); Modified residue (2); Mutagenesis (3); Region (5)</t>
  </si>
  <si>
    <t>&gt;sp|Q9UNH7|SNX6_HUMAN Sorting nexin-6 OS=Homo sapiens GN=SNX6 PE=1 SV=1;&gt;sp|Q9UNH7-2|SNX6_HUMAN Isoform 2 of Sorting nexin-6 OS=Homo sapiens GN=SNX6</t>
  </si>
  <si>
    <t>Q9UNH7;Q9UNH7-2;Q86XE0-2;Q86XE0</t>
  </si>
  <si>
    <t>DUSP12</t>
  </si>
  <si>
    <t>Active site (1); Beta strand (6); Chain (1); Domain (1); Helix (8); Modified residue (1); Natural variant (1)</t>
  </si>
  <si>
    <t>&gt;sp|Q9UNI6|DUS12_HUMAN Dual specificity protein phosphatase 12 OS=Homo sapiens GN=DUSP12 PE=1 SV=1</t>
  </si>
  <si>
    <t>PSMD13</t>
  </si>
  <si>
    <t>Alternative sequence (1); Chain (1); Domain (1); Modified residue (1); Natural variant (4); Sequence conflict (1)</t>
  </si>
  <si>
    <t>&gt;sp|Q9UNM6|PSD13_HUMAN 26S proteasome non-ATPase regulatory subunit 13 OS=Homo sapiens GN=PSMD13 PE=1 SV=2;&gt;sp|Q9UNM6-2|PSD13_HUMAN Isoform 2 of 26S proteasome non-ATPase regulatory subunit 13 OS=Homo sapiens GN=PSMD13</t>
  </si>
  <si>
    <t>Q9UNM6;Q9UNM6-2</t>
  </si>
  <si>
    <t>FAF1 UBXD12 UBXN3A CGI-03</t>
  </si>
  <si>
    <t>Alternative sequence (1); Beta strand (15); Chain (1); Domain (2); Erroneous initiation (1); Helix (14); Modified residue (1); Sequence conflict (6); Turn (6)</t>
  </si>
  <si>
    <t>&gt;sp|Q9UNN5|FAF1_HUMAN FAS-associated factor 1 OS=Homo sapiens GN=FAF1 PE=1 SV=2;&gt;sp|Q9UNN5-2|FAF1_HUMAN Isoform Short of FAS-associated factor 1 OS=Homo sapiens GN=FAF1</t>
  </si>
  <si>
    <t>Q9UNN5;Q9UNN5-2</t>
  </si>
  <si>
    <t>PPIE CYP33</t>
  </si>
  <si>
    <t>Alternative sequence (2); Beta strand (15); Chain (1); Compositional bias (1); Domain (2); Helix (6); Sequence conflict (3); Turn (6)</t>
  </si>
  <si>
    <t xml:space="preserve">&gt;sp|Q9UNP9-2|PPIE_HUMAN Isoform B of Peptidyl-prolyl cis-trans isomerase E OS=Homo sapiens GN=PPIE;&gt;sp|Q9UNP9|PPIE_HUMAN Peptidyl-prolyl cis-trans isomerase E OS=Homo sapiens GN=PPIE PE=1 SV=1;&gt;sp|Q9UNP9-3|PPIE_HUMAN Isoform 3 of Peptidyl-prolyl cis-trans </t>
  </si>
  <si>
    <t>Q9UNP9-2;Q9UNP9;Q9UNP9-3</t>
  </si>
  <si>
    <t>Nucleus {ECO:0000269|PubMed:17141802}.</t>
  </si>
  <si>
    <t>TIMELESS TIM TIM1 TIMELESS1</t>
  </si>
  <si>
    <t>Alternative sequence (1); Chain (1); Compositional bias (1); Modified residue (2); Natural variant (11); Region (2); Sequence caution (1)</t>
  </si>
  <si>
    <t>&gt;sp|Q9UNS1|TIM_HUMAN Protein timeless homolog OS=Homo sapiens GN=TIMELESS PE=1 SV=2;&gt;sp|Q9UNS1-2|TIM_HUMAN Isoform 2 of Protein timeless homolog OS=Homo sapiens GN=TIMELESS</t>
  </si>
  <si>
    <t>Q9UNS1;Q9UNS1-2</t>
  </si>
  <si>
    <t>COPS3 CSN3</t>
  </si>
  <si>
    <t>Alternative sequence (1); Chain (1); Domain (1); Frameshift (1); Initiator methionine (1); Modified residue (3)</t>
  </si>
  <si>
    <t>&gt;sp|Q9UNS2|CSN3_HUMAN COP9 signalosome complex subunit 3 OS=Homo sapiens GN=COPS3 PE=1 SV=3;&gt;sp|Q9UNS2-2|CSN3_HUMAN Isoform 2 of COP9 signalosome complex subunit 3 OS=Homo sapiens GN=COPS3</t>
  </si>
  <si>
    <t>Q9UNS2;Q9UNS2-2</t>
  </si>
  <si>
    <t>MINPP1 MIPP UNQ900/PRO1917</t>
  </si>
  <si>
    <t>Active site (1); Alternative sequence (5); Chain (1); Erroneous initiation (1); Glycosylation (2); Motif (1); Mutagenesis (2); Natural variant (2); Sequence conflict (5); Signal peptide (1)</t>
  </si>
  <si>
    <t>&gt;sp|Q9UNW1|MINP1_HUMAN Multiple inositol polyphosphate phosphatase 1 OS=Homo sapiens GN=MINPP1 PE=1 SV=1;&gt;sp|Q9UNW1-3|MINP1_HUMAN Isoform 3 of Multiple inositol polyphosphate phosphatase 1 OS=Homo sapiens GN=MINPP1;&gt;sp|Q9UNW1-2|MINP1_HUMAN Isoform 2 of Mul</t>
  </si>
  <si>
    <t>Q9UNW1;Q9UNW1-3;Q9UNW1-2;Q9UNW1-4</t>
  </si>
  <si>
    <t>Cytoplasm {ECO:0000269|PubMed:15125840}. Nucleus {ECO:0000269|PubMed:15125840}. Note=Cytoplasmic during interphase. Relocates to the nucleus as cells enter mitosis.</t>
  </si>
  <si>
    <t>TTF2</t>
  </si>
  <si>
    <t>Alternative sequence (2); Chain (1); Domain (2); Modified residue (3); Motif (1); Natural variant (5); Nucleotide binding (1); Sequence conflict (3)</t>
  </si>
  <si>
    <t>&gt;sp|Q9UNY4|TTF2_HUMAN Transcription termination factor 2 OS=Homo sapiens GN=TTF2 PE=1 SV=2;&gt;sp|Q9UNY4-2|TTF2_HUMAN Isoform 2 of Transcription termination factor 2 OS=Homo sapiens GN=TTF2</t>
  </si>
  <si>
    <t>Q9UNY4;Q9UNY4-2</t>
  </si>
  <si>
    <t>Nucleus {ECO:0000250}. Golgi apparatus, Golgi stack {ECO:0000250}. Chromosome {ECO:0000250}. Note=Predominantly nuclear in interphase cells. Bound to the axial elements of sex chromosomes in pachytene spermatocytes. A small proportion of the protein is cytoplasmic, associated with Golgi stacks (By similarity). {ECO:0000250}.</t>
  </si>
  <si>
    <t>NSFL1C UBXN2C</t>
  </si>
  <si>
    <t>Alternative sequence (3); Beta strand (7); Chain (1); Compositional bias (1); Domain (2); Frameshift (1); Helix (3); Modified residue (5); Motif (2); Natural variant (1); Sequence caution (1); Sequence conflict (1); Turn (1)</t>
  </si>
  <si>
    <t>&gt;sp|Q9UNZ2|NSF1C_HUMAN NSFL1 cofactor p47 OS=Homo sapiens GN=NSFL1C PE=1 SV=2;&gt;sp|Q9UNZ2-5|NSF1C_HUMAN Isoform 3 of NSFL1 cofactor p47 OS=Homo sapiens GN=NSFL1C;&gt;sp|Q9UNZ2-6|NSF1C_HUMAN Isoform 4 of NSFL1 cofactor p47 OS=Homo sapiens GN=NSFL1C;&gt;sp|Q9UNZ2-4</t>
  </si>
  <si>
    <t>Q9UNZ2;Q9UNZ2-5;Q9UNZ2-6;Q9UNZ2-4</t>
  </si>
  <si>
    <t>Cytoplasm, cytosol {ECO:0000269|PubMed:9792665}. Golgi apparatus membrane {ECO:0000269|PubMed:9792665}; Peripheral membrane protein {ECO:0000269|PubMed:9792665}.</t>
  </si>
  <si>
    <t>COG5 GOLTC1 GTC90</t>
  </si>
  <si>
    <t>Alternative sequence (2); Chain (1); Modified residue (1); Natural variant (4); Sequence conflict (1)</t>
  </si>
  <si>
    <t>&gt;sp|Q9UP83|COG5_HUMAN Conserved oligomeric Golgi complex subunit 5 OS=Homo sapiens GN=COG5 PE=1 SV=3;&gt;sp|Q9UP83-2|COG5_HUMAN Isoform 2 of Conserved oligomeric Golgi complex subunit 5 OS=Homo sapiens GN=COG5;&gt;sp|Q9UP83-3|COG5_HUMAN Isoform 3 of Conserved ol</t>
  </si>
  <si>
    <t>Q9UP83;Q9UP83-2;Q9UP83-3</t>
  </si>
  <si>
    <t>Golgi apparatus, trans-Golgi network. Membrane, coated pit {ECO:0000250}. Note=Associated with the trans-Golgi network. Found in soma and dendritic shafts of neuronal cells.</t>
  </si>
  <si>
    <t>AP4E1</t>
  </si>
  <si>
    <t>Alternative sequence (1); Chain (1); Modified residue (1); Natural variant (1); Sequence conflict (7)</t>
  </si>
  <si>
    <t>&gt;sp|Q9UPM8|AP4E1_HUMAN AP-4 complex subunit epsilon-1 OS=Homo sapiens GN=AP4E1 PE=1 SV=2;&gt;sp|Q9UPM8-2|AP4E1_HUMAN Isoform 2 of AP-4 complex subunit epsilon-1 OS=Homo sapiens GN=AP4E1</t>
  </si>
  <si>
    <t>Q9UPM8;Q9UPM8-2</t>
  </si>
  <si>
    <t>Isoform 2: Cytoplasm, cytoskeleton. Cytoplasm. Golgi apparatus. Cell membrane. Cell projection, ruffle membrane. Note=The phosphorylated form is found in the cytoplasm while the non-phosphorylated form associates with the microtubules (By similarity). Localizes to the tips of microtubules. APC controls its localization to the cell membrane which is critical for its function in microtubule stabilization. {ECO:0000250}.; Isoform 1: Cytoplasm. Golgi apparatus. Note=Localizes to the tips of microtubules.</t>
  </si>
  <si>
    <t>MACF1 ABP620 ACF7 KIAA0465 KIAA1251</t>
  </si>
  <si>
    <t>Alternative sequence (6); Calcium binding (2); Chain (1); Compositional bias (5); Domain (7); Erroneous gene model prediction (4); Frameshift (1); Modified residue (14); Natural variant (9); Region (2); Repeat (52); Sequence conflict (11)</t>
  </si>
  <si>
    <t>&gt;sp|Q9UPN3-3|MACF1_HUMAN Isoform 3 of Microtubule-actin cross-linking factor 1, isoforms 1/2/3/5 OS=Homo sapiens GN=MACF1;&gt;sp|Q9UPN3-2|MACF1_HUMAN Isoform 2 of Microtubule-actin cross-linking factor 1, isoforms 1/2/3/5 OS=Homo sapiens GN=MACF1</t>
  </si>
  <si>
    <t>Q9UPN3-3;Q9UPN3-2</t>
  </si>
  <si>
    <t>Cytoplasm, cytoskeleton, microtubule organizing center, centrosome. Cytoplasm, cytoskeleton, microtubule organizing center, centrosome, centriolar satellite. Cytoplasm, cytoskeleton, cilium basal body. Cytoplasmic vesicle, secretory vesicle, acrosome {ECO:0000250}. Note=Colocalized with pericentriolar material protein PCM1 at centriolar satellites. During spermiogenesis, becomes enriched with nephrocystin NPHP1 at the transition zone, a structure at the base of the ciliary axoneme important for regulating traffic into the ciliary compartment. Traffics towards and away from the centrosome/basal body and the transition zone of the ciliary axoneme in a microtubule-dependent manner. Localized at the Golgi-derived acrosome and the centrosome-containing head-tail coupling apparatus (HTCA) (By similarity). Ubiquitinated form is sequestred and colocalized with BBS4, CEP290, PCM1 and PCNT at centriolar satellites in proliferating cells. Colocalized with the pericentriolar material protein PCM1 at centrosome. Traffics towards and away from centriolar satellites and centrosome in a microtubule- and dynein-dependent manner in interphase cells. Displaced from centriolar satellites but still remained associated with centrosome in response to cellular stress, such as ultraviolet light (UV) radiation or heat shock, in a process that requires p38 MAPK signaling. {ECO:0000250}.</t>
  </si>
  <si>
    <t>CEP131 AZI1 KIAA1118</t>
  </si>
  <si>
    <t>Alternative sequence (2); Chain (1); Domain (1); Erroneous initiation (1); Modified residue (7); Natural variant (5)</t>
  </si>
  <si>
    <t xml:space="preserve">&gt;sp|Q9UPN4-3|AZI1_HUMAN Isoform 3 of 5-azacytidine-induced protein 1 OS=Homo sapiens GN=AZI1;&gt;sp|Q9UPN4-2|AZI1_HUMAN Isoform 2 of 5-azacytidine-induced protein 1 OS=Homo sapiens GN=AZI1;&gt;sp|Q9UPN4|AZI1_HUMAN 5-azacytidine-induced protein 1 OS=Homo sapiens </t>
  </si>
  <si>
    <t>Q9UPN4-3;Q9UPN4-2;Q9UPN4</t>
  </si>
  <si>
    <t>Nucleus. Nucleus matrix. Note=Detected in granular nuclear foci which correspond to sites of active transcription. {ECO:0000250}.</t>
  </si>
  <si>
    <t>SCAF8 CCAP7 KIAA1116 RBM16</t>
  </si>
  <si>
    <t>Alternative sequence (2); Chain (1); Compositional bias (4); Cross-link (1); Domain (2); Erroneous initiation (1); Helix (12); Modified residue (3); Natural variant (1); Sequence conflict (1); Turn (1)</t>
  </si>
  <si>
    <t>&gt;sp|Q9UPN6|SCAF8_HUMAN Protein SCAF8 OS=Homo sapiens GN=SCAF8 PE=1 SV=1</t>
  </si>
  <si>
    <t>Q9UPN6;O95104-2;O95104-3;O95104</t>
  </si>
  <si>
    <t>Cytoplasm {ECO:0000269|PubMed:16769727, ECO:0000269|PubMed:18186651}.</t>
  </si>
  <si>
    <t>PPP6R1 KIAA1115 PP6R1 SAPS1</t>
  </si>
  <si>
    <t>Chain (1); Compositional bias (4); Erroneous initiation (1); Modified residue (9); Region (1)</t>
  </si>
  <si>
    <t>&gt;sp|Q9UPN7|PP6R1_HUMAN Serine/threonine-protein phosphatase 6 regulatory subunit 1 OS=Homo sapiens GN=PPP6R1 PE=1 SV=5</t>
  </si>
  <si>
    <t>Nucleus {ECO:0000269|PubMed:15820681, ECO:0000269|PubMed:16751102, ECO:0000269|PubMed:19135894}. Note=In discrete nuclear dots resembling nuclear bodies. {ECO:0000250}.</t>
  </si>
  <si>
    <t>TRIM33 KIAA1113 RFG7 TIF1G</t>
  </si>
  <si>
    <t>Alternative sequence (1); Beta strand (8); Chain (1); Coiled coil (1); Compositional bias (3); Domain (1); Erroneous gene model prediction (2); Erroneous initiation (1); Frameshift (1); Helix (7); Modified residue (8); Mutagenesis (2); Natural variant (8); Region (2); Sequence conflict (4); Site (1); Turn (3); Zinc finger (4)</t>
  </si>
  <si>
    <t>&gt;sp|Q9UPN9|TRI33_HUMAN E3 ubiquitin-protein ligase TRIM33 OS=Homo sapiens GN=TRIM33 PE=1 SV=3</t>
  </si>
  <si>
    <t>Nucleus. Nucleus, nucleolus. Note=Recruited to H3K4me3 sites on chromatin during interphase. Dissociates from chromatin when cells enter mitosis.</t>
  </si>
  <si>
    <t>PHF8 KIAA1111 ZNF422</t>
  </si>
  <si>
    <t>Alternative sequence (6); Beta strand (15); Binding site (2); Chain (1); Compositional bias (1); Domain (1); Erroneous initiation (2); Erroneous termination (1); Helix (21); Metal binding (3); Modified residue (9); Mutagenesis (7); Natural variant (1); Region (1); Sequence conflict (1); Turn (7); Zinc finger (1)</t>
  </si>
  <si>
    <t xml:space="preserve">&gt;sp|Q9UPP1-5|PHF8_HUMAN Isoform 5 of Histone lysine demethylase PHF8 OS=Homo sapiens GN=PHF8;&gt;sp|Q9UPP1-2|PHF8_HUMAN Isoform 2 of Histone lysine demethylase PHF8 OS=Homo sapiens GN=PHF8;&gt;sp|Q9UPP1|PHF8_HUMAN Histone lysine demethylase PHF8 OS=Homo sapiens </t>
  </si>
  <si>
    <t>Q9UPP1-5;Q9UPP1-2;Q9UPP1;Q9UPP1-4;Q9UPP1-3;O75151</t>
  </si>
  <si>
    <t>LIMCH1 KIAA1102</t>
  </si>
  <si>
    <t>Alternative sequence (10); Chain (1); Coiled coil (1); Compositional bias (1); Domain (2); Erroneous initiation (1); Modified residue (18); Natural variant (1); Sequence conflict (12)</t>
  </si>
  <si>
    <t>&gt;sp|Q9UPQ0-10|LIMC1_HUMAN Isoform 10 of LIM and calponin homology domains-containing protein 1 OS=Homo sapiens GN=LIMCH1;&gt;sp|Q9UPQ0-2|LIMC1_HUMAN Isoform 2 of LIM and calponin homology domains-containing protein 1 OS=Homo sapiens GN=LIMCH1;&gt;sp|Q9UPQ0|LIMC1</t>
  </si>
  <si>
    <t>Q9UPQ0-10;Q9UPQ0-2;Q9UPQ0;Q9UPQ0-4;Q9UPQ0-8;Q9UPQ0-9;Q9UPQ0-6;Q9UPQ0-5;Q9UPQ0-3;Q9UPQ0-7</t>
  </si>
  <si>
    <t>Cytoplasm {ECO:0000269|PubMed:12388557, ECO:0000269|PubMed:12640130}. Note=Associates with the endocytic compartment.</t>
  </si>
  <si>
    <t>AGAP1 CENTG2 KIAA1099</t>
  </si>
  <si>
    <t>Alternative sequence (3); Chain (1); Domain (2); Erroneous initiation (2); Modified residue (2); Mutagenesis (2); Natural variant (7); Nucleotide binding (3); Region (1); Repeat (2); Sequence caution (1); Sequence conflict (3); Zinc finger (1)</t>
  </si>
  <si>
    <t>&gt;sp|Q9UPQ3-2|AGAP1_HUMAN Isoform 2 of Arf-GAP with GTPase, ANK repeat and PH domain-containing protein 1 OS=Homo sapiens GN=AGAP1;&gt;sp|Q9UPQ3|AGAP1_HUMAN Arf-GAP with GTPase, ANK repeat and PH domain-containing protein 1 OS=Homo sapiens GN=AGAP1 PE=1 SV=4;&gt;</t>
  </si>
  <si>
    <t>Q9UPQ3-2;Q9UPQ3;Q9UPQ3-3</t>
  </si>
  <si>
    <t>Cytoplasm, P-body {ECO:0000269|PubMed:16289642, ECO:0000269|PubMed:19167051}. Note=Mammalian P-bodies are also known as GW bodies (GWBs).</t>
  </si>
  <si>
    <t>TNRC6B KIAA1093</t>
  </si>
  <si>
    <t>Alternative sequence (4); Chain (1); Coiled coil (1); Compositional bias (2); Domain (1); Erroneous initiation (1); Modified residue (3); Natural variant (1); Region (3); Sequence conflict (1)</t>
  </si>
  <si>
    <t>&gt;sp|Q9UPQ9-1|TNR6B_HUMAN Isoform 2 of Trinucleotide repeat-containing gene 6B protein OS=Homo sapiens GN=TNRC6B;&gt;sp|Q9UPQ9|TNR6B_HUMAN Trinucleotide repeat-containing gene 6B protein OS=Homo sapiens GN=TNRC6B PE=1 SV=4;&gt;sp|Q9UPQ9-2|TNR6B_HUMAN Isoform 3 of</t>
  </si>
  <si>
    <t>Q9UPQ9-1;Q9UPQ9;Q9UPQ9-2</t>
  </si>
  <si>
    <t>Cytoplasm {ECO:0000269|PubMed:14636577}. Nucleus {ECO:0000269|PubMed:14636577}. Note=Predominantly cytoplasmic, and nuclear. Shuttles between nucleus and cytoplasm. Detected in cytoplasmic mRNA decay bodies.</t>
  </si>
  <si>
    <t>SMG5 EST1B KIAA1089</t>
  </si>
  <si>
    <t>Beta strand (5); Chain (1); Coiled coil (1); Compositional bias (2); Domain (1); Erroneous initiation (1); Helix (7); Initiator methionine (1); Modified residue (1); Mutagenesis (1); Natural variant (1); Sequence conflict (4)</t>
  </si>
  <si>
    <t>&gt;sp|Q9UPR3|SMG5_HUMAN Protein SMG5 OS=Homo sapiens GN=SMG5 PE=1 SV=3</t>
  </si>
  <si>
    <t>Nucleus speckle {ECO:0000269|PubMed:17355966}. Chromosome {ECO:0000269|PubMed:17355966}. Note=Localizes to a largely non-overlapping set of euchromatic nuclear speckles with SETD1A, suggesting that SETD1A and SET1B each bind to a unique set of target genes.</t>
  </si>
  <si>
    <t>SETD1B KIAA1076 KMT2G SET1B</t>
  </si>
  <si>
    <t>Alternative sequence (2); Binding site (1); Chain (1); Coiled coil (1); Compositional bias (4); Domain (3); Helix (1); Modified residue (2); Mutagenesis (2)</t>
  </si>
  <si>
    <t>&gt;sp|Q9UPS6-2|SET1B_HUMAN Isoform 2 of Histone-lysine N-methyltransferase SETD1B OS=Homo sapiens GN=SETD1B;&gt;sp|Q9UPS6|SET1B_HUMAN Histone-lysine N-methyltransferase SETD1B OS=Homo sapiens GN=SETD1B PE=1 SV=3</t>
  </si>
  <si>
    <t>Q9UPS6-2;Q9UPS6</t>
  </si>
  <si>
    <t>Cytoplasm, cytosol {ECO:0000250}. Cell membrane {ECO:0000250}; Peripheral membrane protein {ECO:0000250}. Note=Translocates, as a preformed complex with SEC6 and SEC8, to the plasma membrane in response to insulin through the activation of ARHQ. {ECO:0000250}.</t>
  </si>
  <si>
    <t>EXOC7 EXO70 KIAA1067</t>
  </si>
  <si>
    <t>Alternative sequence (6); Chain (1); Coiled coil (2); Erroneous initiation (2); Sequence conflict (4)</t>
  </si>
  <si>
    <t xml:space="preserve">&gt;sp|Q9UPT5-2|EXOC7_HUMAN Isoform 2 of Exocyst complex component 7 OS=Homo sapiens GN=EXOC7;&gt;sp|Q9UPT5-5|EXOC7_HUMAN Isoform 5 of Exocyst complex component 7 OS=Homo sapiens GN=EXOC7;&gt;sp|Q9UPT5-1|EXOC7_HUMAN Isoform 1 of Exocyst complex component 7 OS=Homo </t>
  </si>
  <si>
    <t>Q9UPT5-2;Q9UPT5-5;Q9UPT5-1;Q9UPT5-6;Q9UPT5;Q9UPT5-4</t>
  </si>
  <si>
    <t>ZC3H4 C19orf7 KIAA1064</t>
  </si>
  <si>
    <t>Beta strand (2); Chain (1); Coiled coil (2); Compositional bias (4); Erroneous initiation (1); Helix (2); Modified residue (16); Natural variant (3); Turn (1); Zinc finger (3)</t>
  </si>
  <si>
    <t>&gt;sp|Q9UPT8|ZC3H4_HUMAN Zinc finger CCCH domain-containing protein 4 OS=Homo sapiens GN=ZC3H4 PE=1 SV=3</t>
  </si>
  <si>
    <t>USP22 KIAA1063 USP3L</t>
  </si>
  <si>
    <t>Active site (2); Alternative sequence (1); Chain (1); Domain (1); Erroneous initiation (1); Frameshift (2); Modified residue (1); Mutagenesis (2); Sequence conflict (3); Zinc finger (1)</t>
  </si>
  <si>
    <t>&gt;sp|Q9UPT9-2|UBP22_HUMAN Isoform 2 of Ubiquitin carboxyl-terminal hydrolase 22 OS=Homo sapiens GN=USP22;&gt;sp|Q9UPT9|UBP22_HUMAN Ubiquitin carboxyl-terminal hydrolase 22 OS=Homo sapiens GN=USP22 PE=1 SV=2</t>
  </si>
  <si>
    <t>Q9UPT9-2;Q9UPT9;A6NNY8;Q70EK9</t>
  </si>
  <si>
    <t>USP24 KIAA1057</t>
  </si>
  <si>
    <t>Active site (2); Chain (1); Compositional bias (3); Domain (2); Erroneous initiation (2); Modified residue (8); Natural variant (4); Sequence conflict (5)</t>
  </si>
  <si>
    <t>&gt;sp|Q9UPU5|UBP24_HUMAN Ubiquitin carboxyl-terminal hydrolase 24 OS=Homo sapiens GN=USP24 PE=1 SV=3</t>
  </si>
  <si>
    <t>TBC1D2B KIAA1055</t>
  </si>
  <si>
    <t>Alternative sequence (4); Chain (1); Coiled coil (1); Domain (2); Erroneous gene model prediction (1); Erroneous initiation (2); Modified residue (1)</t>
  </si>
  <si>
    <t>&gt;sp|Q9UPU7|TBD2B_HUMAN TBC1 domain family member 2B OS=Homo sapiens GN=TBC1D2B PE=1 SV=2;&gt;sp|Q9UPU7-2|TBD2B_HUMAN Isoform 2 of TBC1 domain family member 2B OS=Homo sapiens GN=TBC1D2B</t>
  </si>
  <si>
    <t>Q9UPU7;Q9UPU7-2;Q9UPU7-3</t>
  </si>
  <si>
    <t>Cytoplasm {ECO:0000269|PubMed:16221671}. Cell projection, dendrite {ECO:0000250}. Cell junction, synapse, synaptosome {ECO:0000250}. Note=Enriched in synaptoneurosomes (By similarity). Shuttles between the nucleus and the cytoplasm in a CRM1-dependent manner. Colocalizes throughout the cytoplasm in granules with polyadenylated RNAs, PABPC1 and STAU1. Also frequently colocalizes in cytoplasmic stress granule-like foci with ELAVL1, TIA1 and TIAL1. {ECO:0000250}.</t>
  </si>
  <si>
    <t>SAMD4A KIAA1053 SAMD4 SMAUG1</t>
  </si>
  <si>
    <t>Alternative sequence (2); Chain (1); Domain (1); Modified residue (2); Sequence caution (2); Sequence conflict (2)</t>
  </si>
  <si>
    <t>&gt;sp|Q9UPU9-3|SMAG1_HUMAN Isoform 3 of Protein Smaug homolog 1 OS=Homo sapiens GN=SAMD4A;&gt;sp|Q9UPU9|SMAG1_HUMAN Protein Smaug homolog 1 OS=Homo sapiens GN=SAMD4A PE=1 SV=3;&gt;sp|Q9UPU9-2|SMAG1_HUMAN Isoform 2 of Protein Smaug homolog 1 OS=Homo sapiens GN=SAMD</t>
  </si>
  <si>
    <t>Q9UPU9-3;Q9UPU9;Q9UPU9-2</t>
  </si>
  <si>
    <t>Cytoplasm. Nucleus. Mitochondrion. Early endosome. Endosome. Note=Predominantly associated with early endosome. The localization to early endosomes depends on its interaction with HRS. Colocalizes with MGARP at the mitochondria.</t>
  </si>
  <si>
    <t>TRAK1 KIAA1042 OIP106</t>
  </si>
  <si>
    <t>Alternative sequence (6); Chain (1); Coiled coil (2); Compositional bias (1); Domain (1); Erroneous initiation (1); Region (1); Sequence conflict (4)</t>
  </si>
  <si>
    <t>&gt;sp|Q9UPV9|TRAK1_HUMAN Trafficking kinesin-binding protein 1 OS=Homo sapiens GN=TRAK1 PE=1 SV=1;&gt;sp|Q9UPV9-3|TRAK1_HUMAN Isoform 3 of Trafficking kinesin-binding protein 1 OS=Homo sapiens GN=TRAK1;&gt;sp|Q9UPV9-2|TRAK1_HUMAN Isoform 2 of Trafficking kinesin-b</t>
  </si>
  <si>
    <t>Q9UPV9;Q9UPV9-3;Q9UPV9-2</t>
  </si>
  <si>
    <t>Cytoplasm {ECO:0000269|PubMed:23085998}. Cytoplasm, cytosol {ECO:0000250|UniProtKB:Q641K1}. Nucleus {ECO:0000269|PubMed:23085998}. Mitochondrion {ECO:0000250|UniProtKB:Q641K1}. Note=Localizes in both the cytoplasm and nuclei of interphase and dividing cells. {ECO:0000269|PubMed:23085998}.</t>
  </si>
  <si>
    <t>AGTPBP1 CCP1 KIAA1035 NNA1</t>
  </si>
  <si>
    <t>Active site (1); Alternative sequence (2); Chain (1); Erroneous gene model prediction (1); Erroneous initiation (4); Frameshift (1); Metal binding (3); Natural variant (1); Sequence conflict (14)</t>
  </si>
  <si>
    <t>&gt;sp|Q9UPW5|CBPC1_HUMAN Cytosolic carboxypeptidase 1 OS=Homo sapiens GN=AGTPBP1 PE=1 SV=3;&gt;sp|Q9UPW5-2|CBPC1_HUMAN Isoform 2 of Cytosolic carboxypeptidase 1 OS=Homo sapiens GN=AGTPBP1;&gt;sp|Q9UPW5-3|CBPC1_HUMAN Isoform 3 of Cytosolic carboxypeptidase 1 OS=Hom</t>
  </si>
  <si>
    <t>Q9UPW5;Q9UPW5-2;Q9UPW5-3</t>
  </si>
  <si>
    <t>Cytoplasm {ECO:0000250}. Cell membrane {ECO:0000250}; Peripheral membrane protein {ECO:0000250}. Cell junction, synapse, presynaptic cell membrane {ECO:0000250}; Peripheral membrane protein {ECO:0000250}. Note=Localized to the active zone of presynaptic density. Translocated to the plasma membrane as response to phorbol ester binding (By similarity). {ECO:0000250}.</t>
  </si>
  <si>
    <t>UNC13A KIAA1032</t>
  </si>
  <si>
    <t>Chain (1); Coiled coil (1); Compositional bias (1); Domain (5); Metal binding (6); Natural variant (1); Sequence conflict (1); Zinc finger (1)</t>
  </si>
  <si>
    <t>&gt;sp|Q9UPW8|UN13A_HUMAN Protein unc-13 homolog A OS=Homo sapiens GN=UNC13A PE=2 SV=4</t>
  </si>
  <si>
    <t>Apical cell membrane {ECO:0000250}. Cytoplasm {ECO:0000250}. Cell junction, synapse {ECO:0000250}. Cell junction, synapse, postsynaptic cell membrane, postsynaptic density {ECO:0000250}. Cell projection, growth cone {ECO:0000250}. Cell projection, dendritic spine {ECO:0000250}. Note=Colocalizes with cortactin in growth cones in differentiating hippocampal neurons. Colocalized with PDE4D to the apical membrane of colonic crypt cells (By similarity). {ECO:0000250}.</t>
  </si>
  <si>
    <t>SHANK2 CORTBP1 KIAA1022 PROSAP1</t>
  </si>
  <si>
    <t>Alternative sequence (6); Chain (1); Compositional bias (1); Domain (3); Glycosylation (1); Modified residue (2); Motif (1)</t>
  </si>
  <si>
    <t xml:space="preserve">&gt;sp|Q9UPX8-3|SHAN2_HUMAN Isoform 3 of SH3 and multiple ankyrin repeat domains protein 2 OS=Homo sapiens GN=SHANK2;&gt;sp|Q9UPX8|SHAN2_HUMAN SH3 and multiple ankyrin repeat domains protein 2 OS=Homo sapiens GN=SHANK2 PE=1 SV=3;&gt;sp|Q9UPX8-4|SHAN2_HUMAN Isoform </t>
  </si>
  <si>
    <t>Q9UPX8-3;Q9UPX8;Q9UPX8-4;Q9UPX8-2</t>
  </si>
  <si>
    <t>Cytoplasm {ECO:0000269|PubMed:16424907}.</t>
  </si>
  <si>
    <t>DICER1 DICER HERNA KIAA0928</t>
  </si>
  <si>
    <t>Alternative sequence (3); Beta strand (13); Chain (1); Domain (7); Erroneous initiation (1); Helix (19); Metal binding (6); Modified residue (3); Motif (1); Mutagenesis (12); Natural variant (12); Nucleotide binding (1); Region (1); Sequence conflict (9); Site (1); Turn (1)</t>
  </si>
  <si>
    <t>&gt;sp|Q9UPY3|DICER_HUMAN Endoribonuclease Dicer OS=Homo sapiens GN=DICER1 PE=1 SV=3;&gt;sp|Q9UPY3-2|DICER_HUMAN Isoform 2 of Endoribonuclease Dicer OS=Homo sapiens GN=DICER1</t>
  </si>
  <si>
    <t>Q9UPY3;Q9UPY3-2</t>
  </si>
  <si>
    <t>Cytoplasm, cytosol {ECO:0000269|PubMed:15030569}.</t>
  </si>
  <si>
    <t>HPS5 AIBP63 KIAA1017</t>
  </si>
  <si>
    <t>Alternative sequence (1); Chain (1); Compositional bias (1); Erroneous initiation (1); Modified residue (1); Natural variant (3); Sequence conflict (3)</t>
  </si>
  <si>
    <t>&gt;sp|Q9UPZ3-2|HPS5_HUMAN Isoform 2 of Hermansky-Pudlak syndrome 5 protein OS=Homo sapiens GN=HPS5;&gt;sp|Q9UPZ3|HPS5_HUMAN Hermansky-Pudlak syndrome 5 protein OS=Homo sapiens GN=HPS5 PE=1 SV=2</t>
  </si>
  <si>
    <t>Q9UPZ3-2;Q9UPZ3</t>
  </si>
  <si>
    <t>SRRM2 KIAA0324 SRL300 SRM300 HSPC075</t>
  </si>
  <si>
    <t>Alternative sequence (4); Chain (1); Coiled coil (1); Compositional bias (7); Erroneous initiation (1); Frameshift (2); Modified residue (242); Natural variant (3); Region (1); Sequence caution (1); Sequence conflict (7)</t>
  </si>
  <si>
    <t>&gt;sp|Q9UQ35|SRRM2_HUMAN Serine/arginine repetitive matrix protein 2 OS=Homo sapiens GN=SRRM2 PE=1 SV=2;&gt;sp|Q9UQ35-2|SRRM2_HUMAN Isoform 2 of Serine/arginine repetitive matrix protein 2 OS=Homo sapiens GN=SRRM2</t>
  </si>
  <si>
    <t>Q9UQ35;Q9UQ35-2;Q9UQ35-3</t>
  </si>
  <si>
    <t>Isoform 1: Cytoplasm {ECO:0000269|PubMed:16832058, ECO:0000269|PubMed:19037095}. Nucleus, nucleolus {ECO:0000269|PubMed:16832058, ECO:0000269|PubMed:19037095}. Note=Tranlocates to the nucleus upon treatment with HRG. Phosphorylation at Ser-361 by PKC/PRKCD regulates its nucleolar localization. {ECO:0000269|PubMed:16832058}.; Isoform 2: Cytoplasm {ECO:0000269|PubMed:16832058, ECO:0000269|PubMed:19037095}.</t>
  </si>
  <si>
    <t>PA2G4 EBP1</t>
  </si>
  <si>
    <t>Alternative sequence (1); Beta strand (12); Chain (1); Helix (10); Initiator methionine (1); Modified residue (5); Mutagenesis (6); Region (4); Sequence conflict (1); Turn (1)</t>
  </si>
  <si>
    <t>&gt;sp|Q9UQ80|PA2G4_HUMAN Proliferation-associated protein 2G4 OS=Homo sapiens GN=PA2G4 PE=1 SV=3</t>
  </si>
  <si>
    <t>Cytoplasm {ECO:0000269|PubMed:19172738}. Cell membrane {ECO:0000269|PubMed:19172738}.</t>
  </si>
  <si>
    <t>GAB2 KIAA0571</t>
  </si>
  <si>
    <t>Alternative sequence (1); Chain (1); Domain (1); Erroneous initiation (1); Helix (1); Modified residue (26); Motif (2); Mutagenesis (2); Natural variant (2)</t>
  </si>
  <si>
    <t>&gt;sp|Q9UQC2-2|GAB2_HUMAN Isoform 2 of GRB2-associated-binding protein 2 OS=Homo sapiens GN=GAB2;&gt;sp|Q9UQC2|GAB2_HUMAN GRB2-associated-binding protein 2 OS=Homo sapiens GN=GAB2 PE=1 SV=1</t>
  </si>
  <si>
    <t>Q9UQC2-2;Q9UQC2</t>
  </si>
  <si>
    <t>Nucleus. Chromosome. Chromosome, centromere. Note=Associates with chromatin. Before prophase it is scattered along chromosome arms. During prophase, most of cohesin complexes dissociate from chromatin probably because of phosphorylation by PLK, except at centromeres, where cohesin complexes remain. At anaphase, the RAD21 subunit of the cohesin complex is cleaved, leading to the dissociation of the complex from chromosomes, allowing chromosome separation. The phosphorylated form at Ser-1083 is preferentially associated with unsynapsed chromosomal regions (By similarity). {ECO:0000250}.</t>
  </si>
  <si>
    <t>SMC3 BAM BMH CSPG6 SMC3L1</t>
  </si>
  <si>
    <t>Chain (1); Coiled coil (4); Compositional bias (1); Frameshift (1); Modified residue (10); Mutagenesis (4); Natural variant (1); Nucleotide binding (1); Region (1); Sequence conflict (3)</t>
  </si>
  <si>
    <t>&gt;sp|Q9UQE7|SMC3_HUMAN Structural maintenance of chromosomes protein 3 OS=Homo sapiens GN=SMC3 PE=1 SV=2</t>
  </si>
  <si>
    <t>Cytoplasm {ECO:0000250}. Cytoplasm, perinuclear region {ECO:0000250}. Nucleus {ECO:0000250}. Endoplasmic reticulum membrane. Mitochondrion membrane. Note=Accumulates in cell surface projections. Under certain stress conditions, translocates to the perinuclear region of neurons. In insulin-secreting cells, detected in both the cytoplasm and nucleus (By similarity). {ECO:0000250}.</t>
  </si>
  <si>
    <t>MAPK8IP1 IB1 JIP1 PRKM8IP</t>
  </si>
  <si>
    <t>Chain (1); Compositional bias (5); Domain (2); Modified residue (27); Motif (2); Mutagenesis (4); Natural variant (3); Region (4)</t>
  </si>
  <si>
    <t>&gt;sp|Q9UQF2|JIP1_HUMAN C-Jun-amino-terminal kinase-interacting protein 1 OS=Homo sapiens GN=MAPK8IP1 PE=1 SV=1</t>
  </si>
  <si>
    <t>Nucleus. Cytoplasm. Note=Shuttles between the nucleus and the cytoplasm. In muscle cells, it shuttles into the cytoplasm during myocyte differentiation. The export to cytoplasm depends on the interaction with a 14-3-3 chaperone protein and is due to its phosphorylation at Ser-259 and Ser-498 by AMPK, CaMK1 and SIK1.</t>
  </si>
  <si>
    <t>HDAC5 KIAA0600</t>
  </si>
  <si>
    <t>Active site (1); Alternative sequence (2); Chain (1); Compositional bias (4); Erroneous initiation (1); Frameshift (1); Metal binding (4); Modified residue (5); Motif (1); Mutagenesis (9); Natural variant (2); Region (1); Sequence conflict (11)</t>
  </si>
  <si>
    <t>&gt;sp|Q9UQL6-2|HDAC5_HUMAN Isoform 2 of Histone deacetylase 5 OS=Homo sapiens GN=HDAC5;&gt;sp|Q9UQL6|HDAC5_HUMAN Histone deacetylase 5 OS=Homo sapiens GN=HDAC5 PE=1 SV=2;&gt;sp|Q9UQL6-3|HDAC5_HUMAN Isoform 3 of Histone deacetylase 5 OS=Homo sapiens GN=HDAC5</t>
  </si>
  <si>
    <t>Q9UQL6-2;Q9UQL6;Q9UQL6-3</t>
  </si>
  <si>
    <t>Cytoplasm, cytosol {ECO:0000269|PubMed:16041373}. Late endosome membrane {ECO:0000305|PubMed:16041373}; Peripheral membrane protein {ECO:0000305|PubMed:16041373}.</t>
  </si>
  <si>
    <t>CHMP2B CGI-84</t>
  </si>
  <si>
    <t>Alternative sequence (1); Chain (1); Coiled coil (1); Helix (1); Initiator methionine (1); Modified residue (2); Motif (1); Natural variant (4); Sequence conflict (5)</t>
  </si>
  <si>
    <t>&gt;sp|Q9UQN3|CHM2B_HUMAN Charged multivesicular body protein 2b OS=Homo sapiens GN=CHMP2B PE=1 SV=1</t>
  </si>
  <si>
    <t>Q9UQN3;Q9UQN3-2;Q92828</t>
  </si>
  <si>
    <t>ZNF148 ZBP89</t>
  </si>
  <si>
    <t>Alternative sequence (2); Chain (1); Modified residue (7); Sequence conflict (5); Zinc finger (4)</t>
  </si>
  <si>
    <t>&gt;sp|Q9UQR1|ZN148_HUMAN Zinc finger protein 148 OS=Homo sapiens GN=ZNF148 PE=1 SV=2</t>
  </si>
  <si>
    <t>Nucleus envelope {ECO:0000269|PubMed:16787938}.</t>
  </si>
  <si>
    <t>MTMR6</t>
  </si>
  <si>
    <t>Active site (1); Alternative sequence (2); Beta strand (19); Binding site (1); Chain (1); Domain (1); Helix (24); Modified residue (3); Natural variant (2); Region (3); Sequence conflict (9); Turn (6)</t>
  </si>
  <si>
    <t>&gt;sp|Q9Y217|MTMR6_HUMAN Myotubularin-related protein 6 OS=Homo sapiens GN=MTMR6 PE=1 SV=3;&gt;sp|Q9Y217-2|MTMR6_HUMAN Isoform 2 of Myotubularin-related protein 6 OS=Homo sapiens GN=MTMR6</t>
  </si>
  <si>
    <t>Q9Y217;Q9Y217-2</t>
  </si>
  <si>
    <t>GNE GLCNE</t>
  </si>
  <si>
    <t>Active site (1); Alternative sequence (5); Beta strand (13); Binding site (6); Chain (1); Erroneous initiation (1); Helix (11); Metal binding (4); Natural variant (36); Nucleotide binding (2); Region (2); Sequence conflict (6); Turn (2)</t>
  </si>
  <si>
    <t>&gt;sp|Q9Y223|GLCNE_HUMAN Bifunctional UDP-N-acetylglucosamine 2-epimerase/N-acetylmannosamine kinase OS=Homo sapiens GN=GNE PE=1 SV=1;&gt;sp|Q9Y223-2|GLCNE_HUMAN Isoform 2 of Bifunctional UDP-N-acetylglucosamine 2-epimerase/N-acetylmannosamine kinase OS=Homo sa</t>
  </si>
  <si>
    <t>Q9Y223;Q9Y223-2;Q9Y223-3;Q9Y223-4;Q9Y223-5</t>
  </si>
  <si>
    <t>Nucleus. Cytoplasm, cytosol. Cytoplasm, perinuclear region. Cytoplasm, cytoskeleton, microtubule organizing center, centrosome. Note=May localize at the centrosome during mitosis. Shuttles between the cytosol and the nucleus: enters into the nucleus in case of active transcription while it accumulates in cytosol when transcription level is low (PubMed:24608264). {ECO:0000269|PubMed:24608264}.</t>
  </si>
  <si>
    <t>C14orf166 CGI-99</t>
  </si>
  <si>
    <t>Chain (1); Modified residue (3)</t>
  </si>
  <si>
    <t>&gt;sp|Q9Y224|CN166_HUMAN UPF0568 protein C14orf166 OS=Homo sapiens GN=C14orf166 PE=1 SV=1</t>
  </si>
  <si>
    <t>Nucleus matrix. Nucleus, nucleoplasm. Cytoplasm. Membrane. Note=Mainly localized in the nucleus, associated with nuclear matrix or in the nuclear cytosol. Although it is also present in the cytoplasm and associated with the cell membranes.</t>
  </si>
  <si>
    <t>RUVBL2 INO80J TIP48 TIP49B CGI-46</t>
  </si>
  <si>
    <t>Alternative sequence (1); Beta strand (20); Chain (1); Frameshift (2); Helix (15); Initiator methionine (1); Modified residue (1); Mutagenesis (1); Nucleotide binding (1); Sequence conflict (2); Turn (2)</t>
  </si>
  <si>
    <t>&gt;sp|Q9Y230|RUVB2_HUMAN RuvB-like 2 OS=Homo sapiens GN=RUVBL2 PE=1 SV=3</t>
  </si>
  <si>
    <t>Isoform 1: Nucleus, nucleolus. Cytoplasm, cytoskeleton, spindle. Cytoplasm. Note=Colocalizes in the nucleolus during interphase and on the spindle apparatus during mitosis with NPM1.; Isoform 2: Mitochondrion. Mitochondrion matrix. Note=Imported in a time- and membrane potential-dependent manner to the mitochondrial matrix, but without concomitant processing of the protein. Directed to mitochondria by a novel N-terminal domain that functions as non-cleavable mitochondrial targeting peptide.</t>
  </si>
  <si>
    <t>PIN4</t>
  </si>
  <si>
    <t>Alternative sequence (2); Beta strand (5); Chain (1); Domain (1); Erroneous initiation (5); Helix (4); Modified residue (1); Mutagenesis (2); Natural variant (2); Region (2); Turn (1)</t>
  </si>
  <si>
    <t>&gt;sp|Q9Y237|PIN4_HUMAN Peptidyl-prolyl cis-trans isomerase NIMA-interacting 4 OS=Homo sapiens GN=PIN4 PE=1 SV=1;&gt;sp|Q9Y237-3|PIN4_HUMAN Isoform 3 of Peptidyl-prolyl cis-trans isomerase NIMA-interacting 4 OS=Homo sapiens GN=PIN4;&gt;sp|Q9Y237-2|PIN4_HUMAN Isofo</t>
  </si>
  <si>
    <t>Q9Y237;Q9Y237-3;Q9Y237-2</t>
  </si>
  <si>
    <t>Cytoplasm, cytosol. Nucleus. Microsome membrane.</t>
  </si>
  <si>
    <t>POMP C13orf12 UMP1 HSPC014 HSPC036 PNAS-110</t>
  </si>
  <si>
    <t>Chain (1); Frameshift (1); Motif (1)</t>
  </si>
  <si>
    <t>&gt;sp|Q9Y244|POMP_HUMAN Proteasome maturation protein OS=Homo sapiens GN=POMP PE=1 SV=1</t>
  </si>
  <si>
    <t>GINS2 PSF2 CGI-122 DC5 HSPC037</t>
  </si>
  <si>
    <t>Beta strand (8); Chain (1); Helix (7); Mass spectrometry (1); Modified residue (3); Turn (1)</t>
  </si>
  <si>
    <t>&gt;sp|Q9Y248|PSF2_HUMAN DNA replication complex GINS protein PSF2 OS=Homo sapiens GN=GINS2 PE=1 SV=1</t>
  </si>
  <si>
    <t>Cytoplasm {ECO:0000255|HAMAP-Rule:MF_03011}.</t>
  </si>
  <si>
    <t>EIF3L EIF3EIP EIF3S6IP HSPC021 HSPC025 MSTP005</t>
  </si>
  <si>
    <t>Alternative sequence (1); Chain (1); Erroneous initiation (2); Initiator methionine (1); Mass spectrometry (2); Modified residue (3); Natural variant (1); Sequence conflict (7)</t>
  </si>
  <si>
    <t>&gt;sp|Q9Y262|EIF3L_HUMAN Eukaryotic translation initiation factor 3 subunit L OS=Homo sapiens GN=EIF3L PE=1 SV=1;&gt;sp|Q9Y262-2|EIF3L_HUMAN Isoform 2 of Eukaryotic translation initiation factor 3 subunit L OS=Homo sapiens GN=EIF3L</t>
  </si>
  <si>
    <t>Q9Y262;Q9Y262-2</t>
  </si>
  <si>
    <t>PLAA PLAP</t>
  </si>
  <si>
    <t>Beta strand (5); Chain (1); Domain (2); Erroneous gene model prediction (1); Erroneous initiation (4); Erroneous termination (1); Frameshift (1); Helix (21); Modified residue (1); Repeat (13); Sequence conflict (11); Turn (3)</t>
  </si>
  <si>
    <t>&gt;sp|Q9Y263|PLAP_HUMAN Phospholipase A-2-activating protein OS=Homo sapiens GN=PLAA PE=1 SV=2</t>
  </si>
  <si>
    <t>Nucleus matrix. Nucleus, nucleoplasm. Cytoplasm. Membrane. Cytoplasm, cytoskeleton, microtubule organizing center, centrosome. Note=Mainly localized in the nucleus, associated with nuclear matrix or in the nuclear cytosol, although it is also present in the cytoplasm and associated with the cell membranes. In prophase and prometaphase it is located at the centrosome and the branching microtubule spindles. After mitotic nuclear membrane disintigration it accumulates at the centrosome and sites of tubulin polymerization. As cells pass through metaphase and into telophase it is located close to the centrosome at the early phase of tubulin polymerization. In anaphase it accumulates at the zone of tubule interdigitation. In telophase it is found at polar tubule overlap, and it reappears at the site of chromosomal decondensation in the daughter cells.</t>
  </si>
  <si>
    <t>RUVBL1 INO80H NMP238 TIP49 TIP49A</t>
  </si>
  <si>
    <t>Alternative sequence (2); Beta strand (21); Chain (1); Helix (17); Modified residue (1); Mutagenesis (1); Nucleotide binding (1); Sequence conflict (4); Turn (2)</t>
  </si>
  <si>
    <t>&gt;sp|Q9Y265|RUVB1_HUMAN RuvB-like 1 OS=Homo sapiens GN=RUVBL1 PE=1 SV=1;&gt;sp|Q9Y265-2|RUVB1_HUMAN Isoform 2 of RuvB-like 1 OS=Homo sapiens GN=RUVBL1</t>
  </si>
  <si>
    <t>Q9Y265;Q9Y265-2</t>
  </si>
  <si>
    <t>Cytoplasm, cytoskeleton. Nucleus. Note=In a filamentous pattern adjacent to the nucleus of migrating cerebellar granule cells. Colocalizes with tubulin and dynein and with the microtubule organizing center. Distributed throughout the cytoplasm of non-migrating cells. A small proportion is nuclear, in a punctate pattern.</t>
  </si>
  <si>
    <t>NUDC</t>
  </si>
  <si>
    <t>Beta strand (7); Chain (1); Coiled coil (1); Domain (1); Erroneous gene model prediction (2); Frameshift (1); Helix (3); Modified residue (6); Motif (1); Mutagenesis (2); Sequence conflict (8); Turn (1)</t>
  </si>
  <si>
    <t>&gt;sp|Q9Y266|NUDC_HUMAN Nuclear migration protein nudC OS=Homo sapiens GN=NUDC PE=1 SV=1</t>
  </si>
  <si>
    <t>Nucleus matrix {ECO:0000250}. Cytoplasm, cytoskeleton {ECO:0000250}.</t>
  </si>
  <si>
    <t>CFL2</t>
  </si>
  <si>
    <t>Alternative sequence (1); Chain (1); Domain (1); Initiator methionine (1); Modified residue (3); Motif (1); Natural variant (2)</t>
  </si>
  <si>
    <t>&gt;sp|Q9Y281|COF2_HUMAN Cofilin-2 OS=Homo sapiens GN=CFL2 PE=1 SV=1;&gt;sp|Q9Y281-3|COF2_HUMAN Isoform 3 of Cofilin-2 OS=Homo sapiens GN=CFL2</t>
  </si>
  <si>
    <t>Q9Y281;Q9Y281-3</t>
  </si>
  <si>
    <t>FARSA FARS FARSL FARSLA</t>
  </si>
  <si>
    <t>Alternative sequence (1); Beta strand (13); Chain (1); Erroneous gene model prediction (1); Helix (12); Initiator methionine (1); Modified residue (3); Natural variant (1); Sequence conflict (2); Turn (6)</t>
  </si>
  <si>
    <t>&gt;sp|Q9Y285|SYFA_HUMAN Phenylalanine--tRNA ligase alpha subunit OS=Homo sapiens GN=FARSA PE=1 SV=3</t>
  </si>
  <si>
    <t>Nucleus {ECO:0000269|PubMed:11897662, ECO:0000269|PubMed:12842904}.</t>
  </si>
  <si>
    <t>ASF1A CGI-98 HSPC146</t>
  </si>
  <si>
    <t>Beta strand (10); Chain (1); Helix (5); Modified residue (1); Motif (1); Mutagenesis (6); Region (2); Sequence conflict (2)</t>
  </si>
  <si>
    <t>&gt;sp|Q9Y294|ASF1A_HUMAN Histone chaperone ASF1A OS=Homo sapiens GN=ASF1A PE=1 SV=1</t>
  </si>
  <si>
    <t>Cytoplasm {ECO:0000269|PubMed:15676025, ECO:0000269|PubMed:19819225}. Note=The DRG1-DFRP2/ZC3H15 complex associates with polysomes.</t>
  </si>
  <si>
    <t>DRG1 NEDD3</t>
  </si>
  <si>
    <t>Beta strand (7); Chain (1); Compositional bias (1); Domain (1); Helix (1); Initiator methionine (1); Modified residue (2); Nucleotide binding (3); Region (1); Sequence conflict (1); Turn (1)</t>
  </si>
  <si>
    <t>&gt;sp|Q9Y295|DRG1_HUMAN Developmentally-regulated GTP-binding protein 1 OS=Homo sapiens GN=DRG1 PE=1 SV=1</t>
  </si>
  <si>
    <t>TRAPPC4 SBDN CGI-104 HSPC172 PTD009</t>
  </si>
  <si>
    <t>Alternative sequence (1); Beta strand (13); Chain (1); Helix (5); Natural variant (1); Turn (1)</t>
  </si>
  <si>
    <t>&gt;sp|Q9Y296|TPPC4_HUMAN Trafficking protein particle complex subunit 4 OS=Homo sapiens GN=TRAPPC4 PE=1 SV=1</t>
  </si>
  <si>
    <t>Cell membrane {ECO:0000250}; Single-pass membrane protein {ECO:0000250}; Cytoplasmic side {ECO:0000250}. Cell projection, lamellipodium membrane {ECO:0000250}; Single-pass membrane protein {ECO:0000250}; Cytoplasmic side {ECO:0000250}. Note=At the interface between the lamellipodial actin meshwork and the membrane. {ECO:0000250}.</t>
  </si>
  <si>
    <t>NCKAP1 HEM2 KIAA0587 NAP1</t>
  </si>
  <si>
    <t>Alternative sequence (1); Beta strand (11); Chain (1); Erroneous initiation (1); Helix (69); Initiator methionine (1); Modified residue (1); Transmembrane (1); Turn (11)</t>
  </si>
  <si>
    <t>&gt;sp|Q9Y2A7|NCKP1_HUMAN Nck-associated protein 1 OS=Homo sapiens GN=NCKAP1 PE=1 SV=1;&gt;sp|Q9Y2A7-2|NCKP1_HUMAN Isoform 2 of Nck-associated protein 1 OS=Homo sapiens GN=NCKAP1</t>
  </si>
  <si>
    <t>Q9Y2A7;Q9Y2A7-2</t>
  </si>
  <si>
    <t>CNPY2 MSAP TMEM4 ZSIG9 UNQ1943/PRO4426</t>
  </si>
  <si>
    <t>Alternative sequence (2); Chain (1); Disulfide bond (3); Domain (1); Modified residue (1); Motif (1); Signal peptide (1)</t>
  </si>
  <si>
    <t>&gt;sp|Q9Y2B0|CNPY2_HUMAN Protein canopy homolog 2 OS=Homo sapiens GN=CNPY2 PE=1 SV=1</t>
  </si>
  <si>
    <t>Q9Y2B0;Q9Y2B0-2</t>
  </si>
  <si>
    <t>EXOC6B KIAA0919 SEC15B SEC15L2</t>
  </si>
  <si>
    <t>Alternative sequence (2); Chain (1); Coiled coil (1); Erroneous initiation (1)</t>
  </si>
  <si>
    <t>&gt;sp|Q9Y2D4|EXC6B_HUMAN Exocyst complex component 6B OS=Homo sapiens GN=EXOC6B PE=1 SV=3;&gt;sp|Q9Y2D4-2|EXC6B_HUMAN Isoform 2 of Exocyst complex component 6B OS=Homo sapiens GN=EXOC6B</t>
  </si>
  <si>
    <t>Q9Y2D4;Q9Y2D4-2</t>
  </si>
  <si>
    <t>Cell junction, adherens junction {ECO:0000250}. Nucleus. Cytoplasm, cytoskeleton, microtubule organizing center, centrosome, centriolar satellite {ECO:0000269|PubMed:23816619, ECO:0000269|PubMed:24356449}. Cytoplasm, cytoskeleton, cilium basal body {ECO:0000269|PubMed:24356449}. Note=Not found at cell-matrix AJs. {ECO:0000250}.</t>
  </si>
  <si>
    <t>SSX2IP KIAA0923</t>
  </si>
  <si>
    <t>Alternative sequence (3); Chain (1); Coiled coil (3); Erroneous initiation (1); Modified residue (4); Natural variant (1); Sequence conflict (3)</t>
  </si>
  <si>
    <t>&gt;sp|Q9Y2D8-2|ADIP_HUMAN Isoform 2 of Afadin- and alpha-actinin-binding protein OS=Homo sapiens GN=SSX2IP;&gt;sp|Q9Y2D8-3|ADIP_HUMAN Isoform 3 of Afadin- and alpha-actinin-binding protein OS=Homo sapiens GN=SSX2IP;&gt;sp|Q9Y2D8|ADIP_HUMAN Afadin- and alpha-actini</t>
  </si>
  <si>
    <t>Q9Y2D8-2;Q9Y2D8-3;Q9Y2D8</t>
  </si>
  <si>
    <t>Nucleus. Nucleus, Cajal body. Note=Colocalizes with COIL in subnuclear Cajal and histone locus bodies. Associates to transcriptionally active chromatin at snRNA genes.</t>
  </si>
  <si>
    <t>ICE1 KIAA0947</t>
  </si>
  <si>
    <t>Chain (1); Coiled coil (1); Compositional bias (2); Erroneous initiation (2); Erroneous termination (1); Modified residue (11); Natural variant (7); Sequence caution (1); Sequence conflict (6)</t>
  </si>
  <si>
    <t>&gt;sp|Q9Y2F5|K0947_HUMAN Uncharacterized protein KIAA0947 OS=Homo sapiens GN=KIAA0947 PE=1 SV=5</t>
  </si>
  <si>
    <t>SBNO2 KIAA0963</t>
  </si>
  <si>
    <t>Alternative sequence (1); Chain (1); Compositional bias (2); Erroneous gene model prediction (1); Erroneous initiation (1); Frameshift (1); Sequence conflict (6)</t>
  </si>
  <si>
    <t>&gt;sp|Q9Y2G9-3|SBNO2_HUMAN Isoform 2 of Protein strawberry notch homolog 2 OS=Homo sapiens GN=SBNO2;&gt;sp|Q9Y2G9|SBNO2_HUMAN Protein strawberry notch homolog 2 OS=Homo sapiens GN=SBNO2 PE=2 SV=3</t>
  </si>
  <si>
    <t>Q9Y2G9-3;Q9Y2G9;REV__Q86X02</t>
  </si>
  <si>
    <t>DLGAP4 DAP4 KIAA0964 SAPAP4</t>
  </si>
  <si>
    <t>Alternative sequence (3); Chain (1); Compositional bias (1); Erroneous initiation (1); Modified residue (3); Natural variant (2); Sequence conflict (1)</t>
  </si>
  <si>
    <t>&gt;sp|Q9Y2H0-3|DLGP4_HUMAN Isoform 3 of Disks large-associated protein 4 OS=Homo sapiens GN=DLGAP4;&gt;sp|Q9Y2H0-1|DLGP4_HUMAN Isoform 2 of Disks large-associated protein 4 OS=Homo sapiens GN=DLGAP4;&gt;sp|Q9Y2H0|DLGP4_HUMAN Disks large-associated protein 4 OS=Hom</t>
  </si>
  <si>
    <t>Q9Y2H0-3;Q9Y2H0-1;Q9Y2H0</t>
  </si>
  <si>
    <t>Cytoplasm. Cytoplasm, cytoskeleton. Membrane. Note=Associated with the actin cytoskeleton. Co-localizes with STK24/MST3 in the membrane.</t>
  </si>
  <si>
    <t>STK38L KIAA0965 NDR2</t>
  </si>
  <si>
    <t>Active site (1); Alternative sequence (2); Binding site (1); Chain (1); Domain (2); Initiator methionine (1); Modified residue (4); Mutagenesis (4); Natural variant (1); Nucleotide binding (1); Region (1)</t>
  </si>
  <si>
    <t>&gt;sp|Q9Y2H1|ST38L_HUMAN Serine/threonine-protein kinase 38-like OS=Homo sapiens GN=STK38L PE=1 SV=3</t>
  </si>
  <si>
    <t>INPP5F KIAA0966 SAC2 MSTP007 MSTP047</t>
  </si>
  <si>
    <t>Alternative sequence (6); Chain (1); Domain (1); Erroneous initiation (1); Mutagenesis (1); Natural variant (2); Sequence conflict (4)</t>
  </si>
  <si>
    <t>&gt;sp|Q9Y2H2|SAC2_HUMAN Phosphatidylinositide phosphatase SAC2 OS=Homo sapiens GN=INPP5F PE=1 SV=3;&gt;sp|Q9Y2H2-4|SAC2_HUMAN Isoform 4 of Phosphatidylinositide phosphatase SAC2 OS=Homo sapiens GN=INPP5F</t>
  </si>
  <si>
    <t>Q9Y2H2;Q9Y2H2-4;Q9Y2H2-2;Q9Y2H2-3</t>
  </si>
  <si>
    <t>PLEKHA6 KIAA0969 PEPP3</t>
  </si>
  <si>
    <t>Beta strand (9); Chain (1); Compositional bias (1); Domain (1); Erroneous initiation (1); Helix (1); Modified residue (8); Natural variant (2); Turn (1)</t>
  </si>
  <si>
    <t>&gt;sp|Q9Y2H5|PKHA6_HUMAN Pleckstrin homology domain-containing family A member 6 OS=Homo sapiens GN=PLEKHA6 PE=1 SV=4</t>
  </si>
  <si>
    <t>Cell membrane. Cytoplasm. Early endosome. Recycling endosome. Note=Enriched in the early/sorting and recycling endosomes. Colocalized in early/sorting endosomes with EEA1 and SNX2 and in recycling endosomes with transferrin receptor. Detected in the perinuclear region partially associated with punctate structures (By similarity). Colocalizes with PAK1 in cytoplasm, vesicular structures in the perinuclear area and membrane ruffles (By similarity). Colocalizes with RAC1 in the cytoplasm and vesicles structures (By similarity). Colocalized with MAPK1 and MAPK3 in RVLM neurons (By similarity). {ECO:0000250}.</t>
  </si>
  <si>
    <t>NISCH IRAS KIAA0975</t>
  </si>
  <si>
    <t>Alternative sequence (5); Beta strand (5); Chain (1); Coiled coil (1); Compositional bias (2); Domain (1); Erroneous initiation (1); Helix (3); Initiator methionine (1); Modified residue (3); Mutagenesis (2); Natural variant (2); Region (5); Repeat (6); Sequence conflict (4)</t>
  </si>
  <si>
    <t>&gt;sp|Q9Y2I1|NISCH_HUMAN Nischarin OS=Homo sapiens GN=NISCH PE=1 SV=3;&gt;sp|Q9Y2I1-4|NISCH_HUMAN Isoform 4 of Nischarin OS=Homo sapiens GN=NISCH;&gt;sp|Q9Y2I1-3|NISCH_HUMAN Isoform 3 of Nischarin OS=Homo sapiens GN=NISCH</t>
  </si>
  <si>
    <t>Q9Y2I1;Q9Y2I1-4;Q9Y2I1-3;Q9Y2I1-2</t>
  </si>
  <si>
    <t>Endosome membrane {ECO:0000269|PubMed:11706043, ECO:0000269|PubMed:17556371}. Note=Mainly associated with membranes of the late endocytic pathway.</t>
  </si>
  <si>
    <t>PIKFYVE KIAA0981 PIP5K3</t>
  </si>
  <si>
    <t>Alternative sequence (4); Chain (1); Domain (2); Erroneous initiation (1); Initiator methionine (1); Modified residue (7); Natural variant (9); Region (1); Sequence conflict (2); Zinc finger (1)</t>
  </si>
  <si>
    <t>&gt;sp|Q9Y2I7|FYV1_HUMAN 1-phosphatidylinositol 3-phosphate 5-kinase OS=Homo sapiens GN=PIKFYVE PE=1 SV=3</t>
  </si>
  <si>
    <t>Q9Y2I7;Q9Y2I7-2;Q9Y2I7-3;Q9Y2I7-4</t>
  </si>
  <si>
    <t>Cell membrane {ECO:0000269|PubMed:19077034}; Peripheral membrane protein {ECO:0000269|PubMed:19077034}.</t>
  </si>
  <si>
    <t>TBC1D30 KIAA0984</t>
  </si>
  <si>
    <t>Alternative sequence (2); Chain (1); Domain (1); Erroneous initiation (1); Mutagenesis (1); Natural variant (4); Sequence conflict (1)</t>
  </si>
  <si>
    <t>&gt;sp|Q9Y2I9|TBC30_HUMAN TBC1 domain family member 30 OS=Homo sapiens GN=TBC1D30 PE=1 SV=2;&gt;sp|Q9Y2I9-2|TBC30_HUMAN Isoform 2 of TBC1 domain family member 30 OS=Homo sapiens GN=TBC1D30;&gt;sp|Q9Y2I9-3|TBC30_HUMAN Isoform 3 of TBC1 domain family member 30 OS=Hom</t>
  </si>
  <si>
    <t>Q9Y2I9;Q9Y2I9-2;Q9Y2I9-3</t>
  </si>
  <si>
    <t>Recycling endosome {ECO:0000250}.</t>
  </si>
  <si>
    <t>AMOTL2 KIAA0989</t>
  </si>
  <si>
    <t>Alternative sequence (3); Chain (1); Coiled coil (1); Erroneous initiation (3); Modified residue (1); Motif (1); Natural variant (4); Sequence conflict (2)</t>
  </si>
  <si>
    <t>&gt;sp|Q9Y2J4-2|AMOL2_HUMAN Isoform 2 of Angiomotin-like protein 2 OS=Homo sapiens GN=AMOTL2;&gt;sp|Q9Y2J4-3|AMOL2_HUMAN Isoform 3 of Angiomotin-like protein 2 OS=Homo sapiens GN=AMOTL2;&gt;sp|Q9Y2J4|AMOL2_HUMAN Angiomotin-like protein 2 OS=Homo sapiens GN=AMOTL2 P</t>
  </si>
  <si>
    <t>Q9Y2J4-2;Q9Y2J4-3;Q9Y2J4;Q9Y2J4-4</t>
  </si>
  <si>
    <t>Nucleus. Nucleus, nucleoplasm. Note=Localized in dot-like structures in the nucleus. Colocalized with SMRT in nuclear bodies. The sumoylated form is preferentially located in the nucleoplasm outside the nuclear bodies.</t>
  </si>
  <si>
    <t>ZBTB1 KIAA0997</t>
  </si>
  <si>
    <t>Alternative sequence (1); Chain (1); Cross-link (2); Domain (1); Erroneous initiation (1); Modified residue (2); Mutagenesis (4); Sequence conflict (2); Zinc finger (8)</t>
  </si>
  <si>
    <t>&gt;sp|Q9Y2K1-2|ZBTB1_HUMAN Isoform 2 of Zinc finger and BTB domain-containing protein 1 OS=Homo sapiens GN=ZBTB1;&gt;sp|Q9Y2K1|ZBTB1_HUMAN Zinc finger and BTB domain-containing protein 1 OS=Homo sapiens GN=ZBTB1 PE=1 SV=3</t>
  </si>
  <si>
    <t>Q9Y2K1-2;Q9Y2K1</t>
  </si>
  <si>
    <t>Cytoplasm {ECO:0000269|PubMed:16306228}. Note=Locates to punctate structures within the cytoplasm on binding to YWHAZ.</t>
  </si>
  <si>
    <t>SIK3 KIAA0999 QSK L19</t>
  </si>
  <si>
    <t>Active site (1); Alternative sequence (8); Binding site (1); Chain (1); Compositional bias (1); Domain (2); Erroneous initiation (3); Modified residue (7); Mutagenesis (1); Natural variant (4); Nucleotide binding (1); Sequence conflict (1)</t>
  </si>
  <si>
    <t>&gt;sp|Q9Y2K2|SIK3_HUMAN Serine/threonine-protein kinase SIK3 OS=Homo sapiens GN=SIK3 PE=1 SV=3;&gt;sp|Q9Y2K2-3|SIK3_HUMAN Isoform 3 of Serine/threonine-protein kinase SIK3 OS=Homo sapiens GN=SIK3</t>
  </si>
  <si>
    <t>Q9Y2K2;Q9Y2K2-3</t>
  </si>
  <si>
    <t>R3HDM2 KIAA1002</t>
  </si>
  <si>
    <t>Alternative sequence (2); Beta strand (3); Chain (1); Compositional bias (3); Domain (2); Erroneous initiation (2); Frameshift (1); Helix (4); Modified residue (1); Natural variant (1); Sequence conflict (1); Turn (1)</t>
  </si>
  <si>
    <t>&gt;sp|Q9Y2K5|R3HD2_HUMAN R3H domain-containing protein 2 OS=Homo sapiens GN=R3HDM2 PE=1 SV=3</t>
  </si>
  <si>
    <t>Q9Y2K5;Q9Y2K5-2</t>
  </si>
  <si>
    <t>Cytoplasm. Nucleus, nucleolus. Nucleus, nucleoplasm. Nucleus. Note=Predominantly located in the nucleus. According to PubMed:12429849, found in the nucleolus and according to PubMed:20531386, excluded from nucleolus supporting the existence of a nucleolar RNA exosome complex devoid of DIS3.</t>
  </si>
  <si>
    <t>DIS3 KIAA1008 RRP44</t>
  </si>
  <si>
    <t>Alternative sequence (1); Chain (1); Domain (1); Erroneous initiation (1); Modified residue (2); Mutagenesis (2); Natural variant (2); Sequence conflict (1)</t>
  </si>
  <si>
    <t>&gt;sp|Q9Y2L1|RRP44_HUMAN Exosome complex exonuclease RRP44 OS=Homo sapiens GN=DIS3 PE=1 SV=2;&gt;sp|Q9Y2L1-2|RRP44_HUMAN Isoform 2 of Exosome complex exonuclease RRP44 OS=Homo sapiens GN=DIS3</t>
  </si>
  <si>
    <t>Q9Y2L1;Q9Y2L1-2</t>
  </si>
  <si>
    <t>TRAPPC8 KIAA1012</t>
  </si>
  <si>
    <t>Alternative sequence (2); Chain (1); Erroneous initiation (4); Modified residue (1); Natural variant (9); Sequence conflict (3)</t>
  </si>
  <si>
    <t>&gt;sp|Q9Y2L5-2|TPPC8_HUMAN Isoform 2 of Trafficking protein particle complex subunit 8 OS=Homo sapiens GN=TRAPPC8;&gt;sp|Q9Y2L5|TPPC8_HUMAN Trafficking protein particle complex subunit 8 OS=Homo sapiens GN=TRAPPC8 PE=1 SV=2</t>
  </si>
  <si>
    <t>Q9Y2L5-2;Q9Y2L5</t>
  </si>
  <si>
    <t>FRMD4B KIAA1013</t>
  </si>
  <si>
    <t>Alternative sequence (1); Chain (1); Coiled coil (2); Domain (1); Erroneous initiation (1); Modified residue (3); Sequence conflict (3)</t>
  </si>
  <si>
    <t>&gt;sp|Q9Y2L6-2|FRM4B_HUMAN Isoform 2 of FERM domain-containing protein 4B OS=Homo sapiens GN=FRMD4B;&gt;sp|Q9Y2L6|FRM4B_HUMAN FERM domain-containing protein 4B OS=Homo sapiens GN=FRMD4B PE=1 SV=4</t>
  </si>
  <si>
    <t>Q9Y2L6-2;Q9Y2L6</t>
  </si>
  <si>
    <t>LRCH1 CHDC1 KIAA1016</t>
  </si>
  <si>
    <t>Alternative sequence (3); Chain (1); Compositional bias (2); Domain (1); Erroneous gene model prediction (3); Erroneous initiation (1); Modified residue (1); Natural variant (2); Repeat (9); Sequence conflict (1)</t>
  </si>
  <si>
    <t xml:space="preserve">&gt;sp|Q9Y2L9-2|LRCH1_HUMAN Isoform 2 of Leucine-rich repeat and calponin homology domain-containing protein 1 OS=Homo sapiens GN=LRCH1;&gt;sp|Q9Y2L9|LRCH1_HUMAN Leucine-rich repeat and calponin homology domain-containing protein 1 OS=Homo sapiens GN=LRCH1 PE=1 </t>
  </si>
  <si>
    <t>Q9Y2L9-2;Q9Y2L9;Q9Y2L9-3</t>
  </si>
  <si>
    <t>Cytoplasm, perinuclear region. Nucleus. Golgi apparatus, trans-Golgi network. Cell projection, axon {ECO:0000250}. Cell projection, dendrite {ECO:0000250}. Note=Localizes in the perinuclear region in normal conditions. Following IFN-alpha or IFN-gamma treatment, it is relocalized and sequestrated to the PML nuclear bodies, preventing DAPK1 ubiquitination (PubMed:20389280). {ECO:0000269|PubMed:20389280}.</t>
  </si>
  <si>
    <t>KLHL20 KLEIP</t>
  </si>
  <si>
    <t>Alternative sequence (2); Chain (1); Domain (2); Mutagenesis (6); Repeat (6); Sequence conflict (5)</t>
  </si>
  <si>
    <t>&gt;sp|Q9Y2M5|KLH20_HUMAN Kelch-like protein 20 OS=Homo sapiens GN=KLHL20 PE=1 SV=4</t>
  </si>
  <si>
    <t>RCL1 RNAC RPC2 RPCL1 RTC2 HSPC338</t>
  </si>
  <si>
    <t>Alternative sequence (2); Chain (1); Frameshift (1); Sequence conflict (7)</t>
  </si>
  <si>
    <t>&gt;sp|Q9Y2P8|RCL1_HUMAN RNA 3-terminal phosphate cyclase-like protein OS=Homo sapiens GN=RCL1 PE=1 SV=3</t>
  </si>
  <si>
    <t>POLR1D</t>
  </si>
  <si>
    <t>Alternative sequence (1); Chain (1); Modified residue (1); Natural variant (7)</t>
  </si>
  <si>
    <t>&gt;sp|Q9Y2S0|RPAC2_HUMAN DNA-directed RNA polymerases I and III subunit RPAC2 OS=Homo sapiens GN=POLR1D PE=1 SV=1</t>
  </si>
  <si>
    <t>Q9Y2S0;Q9Y2S0-2</t>
  </si>
  <si>
    <t>AP3M1</t>
  </si>
  <si>
    <t>Chain (1); Domain (1); Sequence conflict (2)</t>
  </si>
  <si>
    <t>&gt;sp|Q9Y2T2|AP3M1_HUMAN AP-3 complex subunit mu-1 OS=Homo sapiens GN=AP3M1 PE=1 SV=1</t>
  </si>
  <si>
    <t>GDA KIAA1258</t>
  </si>
  <si>
    <t>Alternative sequence (2); Beta strand (22); Binding site (4); Chain (1); Erroneous initiation (1); Helix (22); Metal binding (4); Sequence conflict (1); Turn (4)</t>
  </si>
  <si>
    <t>&gt;sp|Q9Y2T3|GUAD_HUMAN Guanine deaminase OS=Homo sapiens GN=GDA PE=1 SV=1;&gt;sp|Q9Y2T3-3|GUAD_HUMAN Isoform 3 of Guanine deaminase OS=Homo sapiens GN=GDA;&gt;sp|Q9Y2T3-2|GUAD_HUMAN Isoform 2 of Guanine deaminase OS=Homo sapiens GN=GDA</t>
  </si>
  <si>
    <t>Q9Y2T3;Q9Y2T3-3;Q9Y2T3-2</t>
  </si>
  <si>
    <t>Cytoplasm {ECO:0000269|PubMed:15075238}. Nucleus {ECO:0000269|PubMed:15075238}. Note=Upon EGF stimulation, translocates into the nucleus.</t>
  </si>
  <si>
    <t>MAP3K2 MAPKKK2 MEKK2</t>
  </si>
  <si>
    <t>Active site (1); Beta strand (5); Binding site (1); Chain (1); Domain (2); Erroneous initiation (1); Helix (2); Modified residue (8); Natural variant (3); Nucleotide binding (1); Sequence conflict (15)</t>
  </si>
  <si>
    <t>&gt;sp|Q9Y2U5|M3K2_HUMAN Mitogen-activated protein kinase kinase kinase 2 OS=Homo sapiens GN=MAP3K2 PE=1 SV=2</t>
  </si>
  <si>
    <t>Nucleus {ECO:0000269|PubMed:11384994}.</t>
  </si>
  <si>
    <t>KLHDC2 HCA33</t>
  </si>
  <si>
    <t>Alternative sequence (2); Chain (1); Repeat (6); Sequence conflict (1)</t>
  </si>
  <si>
    <t>&gt;sp|Q9Y2U9|KLDC2_HUMAN Kelch domain-containing protein 2 OS=Homo sapiens GN=KLHDC2 PE=1 SV=1;&gt;sp|Q9Y2U9-2|KLDC2_HUMAN Isoform 2 of Kelch domain-containing protein 2 OS=Homo sapiens GN=KLHDC2</t>
  </si>
  <si>
    <t>Q9Y2U9;Q9Y2U9-2</t>
  </si>
  <si>
    <t>Cytoplasm {ECO:0000269|PubMed:21177848}. Cytoplasm, P-body {ECO:0000269|PubMed:21177848}. Cytoplasmic granule {ECO:0000269|PubMed:21177848}. Note=Detected at cytoplasmic stress granules and P-bodies. Detected at exosome granules where mRNA is degraded (By similarity). {ECO:0000250}.</t>
  </si>
  <si>
    <t>CARHSP1</t>
  </si>
  <si>
    <t>Beta strand (7); Chain (1); Domain (1); Helix (2); Initiator methionine (1); Modified residue (8); Mutagenesis (2); Sequence conflict (1); Turn (1)</t>
  </si>
  <si>
    <t>&gt;sp|Q9Y2V2|CHSP1_HUMAN Calcium-regulated heat stable protein 1 OS=Homo sapiens GN=CARHSP1 PE=1 SV=2</t>
  </si>
  <si>
    <t>Golgi apparatus membrane {ECO:0000250}; Peripheral membrane protein {ECO:0000250}.</t>
  </si>
  <si>
    <t>COG6 KIAA1134</t>
  </si>
  <si>
    <t>Alternative sequence (4); Chain (1); Erroneous translation (1); Modified residue (2); Natural variant (5); Sequence conflict (2)</t>
  </si>
  <si>
    <t>&gt;sp|Q9Y2V7-2|COG6_HUMAN Isoform 2 of Conserved oligomeric Golgi complex subunit 6 OS=Homo sapiens GN=COG6;&gt;sp|Q9Y2V7|COG6_HUMAN Conserved oligomeric Golgi complex subunit 6 OS=Homo sapiens GN=COG6 PE=1 SV=2</t>
  </si>
  <si>
    <t>Q9Y2V7-2;Q9Y2V7</t>
  </si>
  <si>
    <t>Nucleus {ECO:0000269|PubMed:20123736, ECO:0000269|PubMed:23525231}.</t>
  </si>
  <si>
    <t>THRAP3 TRAP150</t>
  </si>
  <si>
    <t>Chain (1); Compositional bias (2); Initiator methionine (1); Modified residue (33); Mutagenesis (2); Natural variant (1); Nucleotide binding (1); Region (2); Sequence caution (1)</t>
  </si>
  <si>
    <t>&gt;sp|Q9Y2W1|TR150_HUMAN Thyroid hormone receptor-associated protein 3 OS=Homo sapiens GN=THRAP3 PE=1 SV=2</t>
  </si>
  <si>
    <t>Nucleus. Cytoplasm. Note=Predominantly located in the nucleus with granular heterogeneous distribution. Excluded from nucleoli in interphase cells, distributed throughout cytoplasm in dividing cells. Colocalized with SC35 and U2B in the nucleus. In the cytoplasm, associates with the intermediate filament protein vimentin.</t>
  </si>
  <si>
    <t>WBP11 NPWBP SIPP1 SNP70</t>
  </si>
  <si>
    <t>Chain (1); Coiled coil (1); Compositional bias (4); Modified residue (9); Motif (1); Mutagenesis (3); Region (3)</t>
  </si>
  <si>
    <t>&gt;sp|Q9Y2W2|WBP11_HUMAN WW domain-binding protein 11 OS=Homo sapiens GN=WBP11 PE=1 SV=1</t>
  </si>
  <si>
    <t>Nucleus, nucleolus. Nucleus, nucleoplasm {ECO:0000305}.</t>
  </si>
  <si>
    <t>NOP58 NOL5 NOP5 HSPC120</t>
  </si>
  <si>
    <t>Chain (1); Compositional bias (1); Cross-link (2); Domain (1); Modified residue (5); Natural variant (4); Sequence conflict (5)</t>
  </si>
  <si>
    <t>&gt;sp|Q9Y2X3|NOP58_HUMAN Nucleolar protein 58 OS=Homo sapiens GN=NOP58 PE=1 SV=1</t>
  </si>
  <si>
    <t>Cytoplasm {ECO:0000269|PubMed:11896197}. Note=Cycles between at least 3 distinct intracellular compartments, including focal adhesions, cytoplasmic complexes and membrane protrusions. During cell migration, when cells detach, moves from the adhesions into the cytoplasmic complexes towards the leading edge, while, when cells adhere, it is found in vinculin-containing adhesions. Recruitment to adhesions may be mediated by active tyrosine-phosphorylated paxillin.</t>
  </si>
  <si>
    <t>GIT1</t>
  </si>
  <si>
    <t>Alternative sequence (3); Chain (1); Domain (1); Erroneous initiation (1); Modified residue (14); Region (3); Repeat (3); Sequence conflict (1); Zinc finger (1)</t>
  </si>
  <si>
    <t>&gt;sp|Q9Y2X7|GIT1_HUMAN ARF GTPase-activating protein GIT1 OS=Homo sapiens GN=GIT1 PE=1 SV=2;&gt;sp|Q9Y2X7-3|GIT1_HUMAN Isoform 3 of ARF GTPase-activating protein GIT1 OS=Homo sapiens GN=GIT1</t>
  </si>
  <si>
    <t>Q9Y2X7;Q9Y2X7-3;Q9Y2X7-2</t>
  </si>
  <si>
    <t>Cytoplasm. Mitochondrion intermembrane space. Cytoplasm, cytoskeleton, microtubule organizing center, centrosome. Nucleus. Cytoplasm, cytoskeleton, spindle. Cytoplasm, cytoskeleton, cilium basal body. Note=The complex formed with ARL2BP, ARL2 and SLC25A4 is expressed in mitochondria (By similarity). Detected in the midbody matrix. Not detected in the Golgi, nucleus and on the mitotic spindle. Centrosome-associated throughout the cell cycle. Not detected to interphase microtubules. In retina photoreceptor cells, localized in the distal connecting cilia, basal body, ciliary-associated centriole, and ciliary rootlet. Interaction with ARL2 may be required for cilia basal body localization. {ECO:0000250}.</t>
  </si>
  <si>
    <t>ARL2BP BART BART1</t>
  </si>
  <si>
    <t>Alternative sequence (2); Beta strand (3); Chain (1); Helix (7); Mutagenesis (10); Natural variant (2); Sequence conflict (6); Turn (3)</t>
  </si>
  <si>
    <t>&gt;sp|Q9Y2Y0-2|AR2BP_HUMAN Isoform 2 of ADP-ribosylation factor-like protein 2-binding protein OS=Homo sapiens GN=ARL2BP;&gt;sp|Q9Y2Y0|AR2BP_HUMAN ADP-ribosylation factor-like protein 2-binding protein OS=Homo sapiens GN=ARL2BP PE=1 SV=1</t>
  </si>
  <si>
    <t>Q9Y2Y0-2;Q9Y2Y0</t>
  </si>
  <si>
    <t>Cytoplasm {ECO:0000269|PubMed:21864708}. Nucleus {ECO:0000269|PubMed:21864708}. Note=Translocates to the nucleus upon heat shock, requiring S100A6.</t>
  </si>
  <si>
    <t>SUGT1</t>
  </si>
  <si>
    <t>Alternative sequence (1); Beta strand (10); Chain (1); Domain (2); Helix (2); Initiator methionine (1); Modified residue (4); Repeat (3); Sequence conflict (1)</t>
  </si>
  <si>
    <t>&gt;sp|Q9Y2Z0|SUGT1_HUMAN Suppressor of G2 allele of SKP1 homolog OS=Homo sapiens GN=SUGT1 PE=1 SV=3</t>
  </si>
  <si>
    <t>MTO1 CGI-02</t>
  </si>
  <si>
    <t>Alternative sequence (6); Chain (1); Erroneous initiation (1); Frameshift (1); Natural variant (1); Nucleotide binding (1); Sequence conflict (4); Transit peptide (1)</t>
  </si>
  <si>
    <t>&gt;sp|Q9Y2Z2-4|MTO1_HUMAN Isoform 5 of Protein MTO1 homolog, mitochondrial OS=Homo sapiens GN=MTO1;&gt;sp|Q9Y2Z2-6|MTO1_HUMAN Isoform 7 of Protein MTO1 homolog, mitochondrial OS=Homo sapiens GN=MTO1;&gt;sp|Q9Y2Z2|MTO1_HUMAN Protein MTO1 homolog, mitochondrial OS=H</t>
  </si>
  <si>
    <t>Q9Y2Z2-4;Q9Y2Z2-6;Q9Y2Z2;Q9Y2Z2-5;Q9Y2Z2-2;Q9Y2Z2-3</t>
  </si>
  <si>
    <t>AMDHD2 CGI-14</t>
  </si>
  <si>
    <t>Active site (1); Alternative sequence (2); Binding site (3); Chain (1); Frameshift (1); Metal binding (3); Natural variant (1); Region (2); Sequence conflict (5)</t>
  </si>
  <si>
    <t>&gt;sp|Q9Y303|NAGA_HUMAN Putative N-acetylglucosamine-6-phosphate deacetylase OS=Homo sapiens GN=AMDHD2 PE=1 SV=2;&gt;sp|Q9Y303-2|NAGA_HUMAN Isoform 2 of Putative N-acetylglucosamine-6-phosphate deacetylase OS=Homo sapiens GN=AMDHD2;&gt;sp|Q9Y303-3|NAGA_HUMAN Isofo</t>
  </si>
  <si>
    <t>Q9Y303;Q9Y303-2;Q9Y303-3</t>
  </si>
  <si>
    <t>AAR2 C20orf4 CGI-23 PRO0225</t>
  </si>
  <si>
    <t>Chain (1); Erroneous initiation (1); Initiator methionine (1); Modified residue (1); Natural variant (1); Sequence conflict (8)</t>
  </si>
  <si>
    <t>&gt;sp|Q9Y312|AAR2_HUMAN Protein AAR2 homolog OS=Homo sapiens GN=AAR2 PE=1 SV=2</t>
  </si>
  <si>
    <t>Cytoplasm. Nucleus. Note=Translocates from nucleus to cytoplasm in the G2 phase of the cell cycle.</t>
  </si>
  <si>
    <t>NOSIP CGI-25</t>
  </si>
  <si>
    <t>Chain (1); Motif (1); Natural variant (1); Region (1)</t>
  </si>
  <si>
    <t>&gt;sp|Q9Y314|NOSIP_HUMAN Nitric oxide synthase-interacting protein OS=Homo sapiens GN=NOSIP PE=1 SV=1</t>
  </si>
  <si>
    <t>Cytoplasm {ECO:0000269|PubMed:25229427}. Cytoplasmic granule {ECO:0000269|PubMed:25229427}. Nucleus {ECO:0000269|PubMed:25229427}. Note=Recruited to stress granules but not to processing bodies upon arsenite or clotrimazole treatment or energy deprivation. {ECO:0000269|PubMed:25229427}.</t>
  </si>
  <si>
    <t>DERA CGI-26</t>
  </si>
  <si>
    <t>Active site (2); Chain (1); Erroneous initiation (3); Mutagenesis (2); Sequence conflict (3)</t>
  </si>
  <si>
    <t>&gt;sp|Q9Y315|DEOC_HUMAN Putative deoxyribose-phosphate aldolase OS=Homo sapiens GN=DERA PE=1 SV=2</t>
  </si>
  <si>
    <t>MEMO1 C2orf4 MEMO NS5ATP7 CGI-27</t>
  </si>
  <si>
    <t>Alternative sequence (2); Beta strand (12); Chain (1); Helix (13); Modified residue (1); Mutagenesis (6); Sequence conflict (2); Turn (2)</t>
  </si>
  <si>
    <t>&gt;sp|Q9Y316|MEMO1_HUMAN Protein MEMO1 OS=Homo sapiens GN=MEMO1 PE=1 SV=1;&gt;sp|Q9Y316-3|MEMO1_HUMAN Isoform 3 of Protein MEMO1 OS=Homo sapiens GN=MEMO1;&gt;sp|Q9Y316-2|MEMO1_HUMAN Isoform 2 of Protein MEMO1 OS=Homo sapiens GN=MEMO1</t>
  </si>
  <si>
    <t>Q9Y316;Q9Y316-3;Q9Y316-2</t>
  </si>
  <si>
    <t>LSM2 C6orf28 G7B</t>
  </si>
  <si>
    <t>&gt;sp|Q9Y333|LSM2_HUMAN U6 snRNA-associated Sm-like protein LSm2 OS=Homo sapiens GN=LSM2 PE=1 SV=1</t>
  </si>
  <si>
    <t>SNX24 SBBI31 UNQ654/PRO1284</t>
  </si>
  <si>
    <t>Alternative sequence (1); Beta strand (3); Binding site (4); Chain (1); Domain (1); Helix (3); Modified residue (2); Turn (1)</t>
  </si>
  <si>
    <t>&gt;sp|Q9Y343-2|SNX24_HUMAN Isoform 2 of Sorting nexin-24 OS=Homo sapiens GN=SNX24;&gt;sp|Q9Y343|SNX24_HUMAN Sorting nexin-24 OS=Homo sapiens GN=SNX24 PE=1 SV=1</t>
  </si>
  <si>
    <t>Q9Y343-2;Q9Y343</t>
  </si>
  <si>
    <t>Cytoplasm {ECO:0000269|PubMed:15452144}. Golgi apparatus membrane {ECO:0000250}; Peripheral membrane protein {ECO:0000250}. Mitochondrion outer membrane {ECO:0000269|PubMed:15452144}; Peripheral membrane protein {ECO:0000269|PubMed:15452144}. Note=Association with the Golgi apparatus depends on the cell type. {ECO:0000250}.</t>
  </si>
  <si>
    <t>SH3GLB1 KIAA0491 CGI-61</t>
  </si>
  <si>
    <t>Alternative sequence (2); Chain (1); Coiled coil (1); Domain (2); Erroneous initiation (2); Modified residue (2); Mutagenesis (3); Region (1)</t>
  </si>
  <si>
    <t>&gt;sp|Q9Y371|SHLB1_HUMAN Endophilin-B1 OS=Homo sapiens GN=SH3GLB1 PE=1 SV=1;&gt;sp|Q9Y371-2|SHLB1_HUMAN Isoform 2 of Endophilin-B1 OS=Homo sapiens GN=SH3GLB1</t>
  </si>
  <si>
    <t>Q9Y371;Q9Y371-2;Q9Y371-3</t>
  </si>
  <si>
    <t>CAB39 MO25 CGI-66</t>
  </si>
  <si>
    <t>Beta strand (2); Chain (1); Helix (25); Mutagenesis (2); Turn (2)</t>
  </si>
  <si>
    <t>&gt;sp|Q9Y376|CAB39_HUMAN Calcium-binding protein 39 OS=Homo sapiens GN=CAB39 PE=1 SV=1</t>
  </si>
  <si>
    <t>Q9Y376;Q9H9S4</t>
  </si>
  <si>
    <t>Nucleus speckle {ECO:0000250}. Nucleus, nucleoplasm {ECO:0000250}. Note=Colocalizes with SCNM1 and SNRNP70 in nuclear speckles. {ECO:0000250}.</t>
  </si>
  <si>
    <t>LUC7L2 CGI-59 CGI-74</t>
  </si>
  <si>
    <t>Alternative sequence (2); Chain (1); Coiled coil (1); Compositional bias (1); Frameshift (1); Modified residue (2); Mutagenesis (2); Natural variant (1); Sequence conflict (2)</t>
  </si>
  <si>
    <t>&gt;sp|Q9Y383|LC7L2_HUMAN Putative RNA-binding protein Luc7-like 2 OS=Homo sapiens GN=LUC7L2 PE=1 SV=2;&gt;sp|Q9Y383-3|LC7L2_HUMAN Isoform 3 of Putative RNA-binding protein Luc7-like 2 OS=Homo sapiens GN=LUC7L2;&gt;sp|Q9Y383-2|LC7L2_HUMAN Isoform 2 of Putative RNA-</t>
  </si>
  <si>
    <t>Q9Y383;Q9Y383-3;Q9Y383-2;Q96HJ9-2</t>
  </si>
  <si>
    <t>Cytoplasm, perinuclear region {ECO:0000269|PubMed:11319234}. Membrane {ECO:0000269|PubMed:11319234}; Peripheral membrane protein {ECO:0000269|PubMed:11319234}. Golgi apparatus, Golgi stack membrane {ECO:0000269|PubMed:11319234}; Peripheral membrane protein {ECO:0000269|PubMed:11319234}. Note=In a perinuclear punctate pattern. Associated with membranes and the Golgi stacks.</t>
  </si>
  <si>
    <t>MOB4 MOB3 MOBKL3 PHOCN PREI3 CGI-95</t>
  </si>
  <si>
    <t>Alternative sequence (2); Chain (1); Erroneous initiation (1); Frameshift (1); Metal binding (4); Sequence conflict (3)</t>
  </si>
  <si>
    <t>&gt;sp|Q9Y3A3-2|PHOCN_HUMAN Isoform 2 of MOB-like protein phocein OS=Homo sapiens GN=MOB4;&gt;sp|Q9Y3A3-3|PHOCN_HUMAN Isoform 3 of MOB-like protein phocein OS=Homo sapiens GN=MOB4;&gt;sp|Q9Y3A3|PHOCN_HUMAN MOB-like protein phocein OS=Homo sapiens GN=MOB4 PE=1 SV=1</t>
  </si>
  <si>
    <t>Q9Y3A3-2;Q9Y3A3-3;Q9Y3A3</t>
  </si>
  <si>
    <t>Cytoplasm. Nucleus, nucleolus. Nucleus, nucleoplasm. Cytoplasm, cytoskeleton, spindle. Note=Primarily detected in the cytoplasm, and at low levels in nucleus and nucleolus (PubMed:19602484 and PubMed:17475909). Detected in the nucleolus during G1 and G2 phase of the cell cycle, and diffusely distributed in the nucleus during S phase. Detected at the mitotic spindle. Colocalizes with the microtubule organizing center during interphase (PubMed:19759903). {ECO:0000269|PubMed:19759903}.</t>
  </si>
  <si>
    <t>SBDS CGI-97</t>
  </si>
  <si>
    <t>Beta strand (14); Chain (1); Helix (11); Initiator methionine (1); Modified residue (1); Mutagenesis (1); Natural variant (8); Sequence conflict (7); Turn (5)</t>
  </si>
  <si>
    <t>&gt;sp|Q9Y3A5|SBDS_HUMAN Ribosome maturation protein SBDS OS=Homo sapiens GN=SBDS PE=1 SV=4</t>
  </si>
  <si>
    <t>SLMO2 C20orf45 CGI-107</t>
  </si>
  <si>
    <t>Alternative sequence (1); Chain (1); Domain (1); Frameshift (1); Modified residue (2)</t>
  </si>
  <si>
    <t>&gt;sp|Q9Y3B1-2|SLMO2_HUMAN Isoform 2 of Protein slowmo homolog 2 OS=Homo sapiens GN=SLMO2;&gt;sp|Q9Y3B1|SLMO2_HUMAN Protein slowmo homolog 2 OS=Homo sapiens GN=SLMO2 PE=1 SV=2</t>
  </si>
  <si>
    <t>Q9Y3B1-2;Q9Y3B1</t>
  </si>
  <si>
    <t>Nucleus, nucleolus {ECO:0000269|PubMed:11812149}. Nucleus {ECO:0000305|PubMed:11812149}. Cytoplasm {ECO:0000305|PubMed:11812149}.</t>
  </si>
  <si>
    <t>EXOSC1 CSL4 CGI-108</t>
  </si>
  <si>
    <t>Beta strand (15); Chain (1); Domain (1); Helix (2); Modified residue (1); Turn (2)</t>
  </si>
  <si>
    <t>&gt;sp|Q9Y3B2|EXOS1_HUMAN Exosome complex component CSL4 OS=Homo sapiens GN=EXOSC1 PE=1 SV=1</t>
  </si>
  <si>
    <t>SF3B6 SAP14 SF3B14 SF3B14A CGI-110 HSPC175 HT006</t>
  </si>
  <si>
    <t>Beta strand (5); Chain (1); Domain (1); Helix (4); Modified residue (2); Region (1); Turn (2)</t>
  </si>
  <si>
    <t>&gt;sp|Q9Y3B4|SF3B6_HUMAN Splicing factor 3B subunit 6 OS=Homo sapiens GN=SF3B6 PE=1 SV=1</t>
  </si>
  <si>
    <t>Isoform 1: Mitochondrion intermembrane space. Mitochondrion matrix.; Isoform 2: Nucleus.; Isoform 3: Cytoplasm.</t>
  </si>
  <si>
    <t>REXO2 SFN SMFN CGI-114</t>
  </si>
  <si>
    <t>Active site (1); Alternative sequence (2); Chain (1); Domain (1); Modified residue (2); Mutagenesis (1); Sequence conflict (2); Transit peptide (1)</t>
  </si>
  <si>
    <t>&gt;sp|Q9Y3B8-2|ORN_HUMAN Isoform 2 of Oligoribonuclease, mitochondrial OS=Homo sapiens GN=REXO2;&gt;sp|Q9Y3B8|ORN_HUMAN Oligoribonuclease, mitochondrial OS=Homo sapiens GN=REXO2 PE=1 SV=3</t>
  </si>
  <si>
    <t>Q9Y3B8-2;Q9Y3B8</t>
  </si>
  <si>
    <t>RRP15 KIAA0507 CGI-115</t>
  </si>
  <si>
    <t>Chain (1); Coiled coil (1); Erroneous initiation (2); Initiator methionine (1); Modified residue (9); Natural variant (3); Sequence conflict (1)</t>
  </si>
  <si>
    <t>&gt;sp|Q9Y3B9|RRP15_HUMAN RRP15-like protein OS=Homo sapiens GN=RRP15 PE=1 SV=2</t>
  </si>
  <si>
    <t>CCDC53 AD-016 CGI-116 x0009</t>
  </si>
  <si>
    <t>Chain (1); Coiled coil (1); Modified residue (1); Sequence conflict (2)</t>
  </si>
  <si>
    <t>&gt;sp|Q9Y3C0|CCD53_HUMAN WASH complex subunit CCDC53 OS=Homo sapiens GN=CCDC53 PE=1 SV=1</t>
  </si>
  <si>
    <t>TPRKB CGI-121 My019</t>
  </si>
  <si>
    <t>Alternative sequence (2); Beta strand (7); Chain (1); Helix (9); Modified residue (1); Sequence conflict (1); Turn (1)</t>
  </si>
  <si>
    <t>&gt;sp|Q9Y3C4-2|TPRKB_HUMAN Isoform 2 of EKC/KEOPS complex subunit TPRKB OS=Homo sapiens GN=TPRKB;&gt;sp|Q9Y3C4|TPRKB_HUMAN EKC/KEOPS complex subunit TPRKB OS=Homo sapiens GN=TPRKB PE=1 SV=1;&gt;sp|Q9Y3C4-3|TPRKB_HUMAN Isoform 3 of EKC/KEOPS complex subunit TPRKB O</t>
  </si>
  <si>
    <t>Q9Y3C4-2;Q9Y3C4;Q9Y3C4-3</t>
  </si>
  <si>
    <t>PPIL1 CYPL1 CGI-124 UNQ2425/PRO4984</t>
  </si>
  <si>
    <t>Beta strand (12); Binding site (2); Chain (1); Domain (1); Helix (3); Natural variant (1); Region (4); Turn (4)</t>
  </si>
  <si>
    <t>&gt;sp|Q9Y3C6|PPIL1_HUMAN Peptidyl-prolyl cis-trans isomerase-like 1 OS=Homo sapiens GN=PPIL1 PE=1 SV=1</t>
  </si>
  <si>
    <t>MED31 SOH1 CGI-125</t>
  </si>
  <si>
    <t>&gt;sp|Q9Y3C7|MED31_HUMAN Mediator of RNA polymerase II transcription subunit 31 OS=Homo sapiens GN=MED31 PE=1 SV=1</t>
  </si>
  <si>
    <t>UFC1 CGI-126 HSPC155</t>
  </si>
  <si>
    <t>Active site (1); Beta strand (6); Chain (1); Helix (6); Mutagenesis (3); Natural variant (1); Sequence conflict (3); Turn (2)</t>
  </si>
  <si>
    <t>&gt;sp|Q9Y3C8|UFC1_HUMAN Ubiquitin-fold modifier-conjugating enzyme 1 OS=Homo sapiens GN=UFC1 PE=1 SV=3</t>
  </si>
  <si>
    <t>FAM96B MIP18 CGI-128 HSPC118</t>
  </si>
  <si>
    <t>&gt;sp|Q9Y3D0|MIP18_HUMAN Mitotic spindle-associated MMXD complex subunit MIP18 OS=Homo sapiens GN=FAM96B PE=1 SV=1</t>
  </si>
  <si>
    <t>Mitochondrion outer membrane; Single-pass membrane protein. Peroxisome membrane; Single-pass membrane protein.</t>
  </si>
  <si>
    <t>FIS1 TTC11 CGI-135</t>
  </si>
  <si>
    <t>Beta strand (3); Chain (1); Helix (6); Modified residue (1); Mutagenesis (8); Repeat (1); Sequence conflict (1); Topological domain (2); Transmembrane (1); Turn (1)</t>
  </si>
  <si>
    <t>&gt;sp|Q9Y3D6|FIS1_HUMAN Mitochondrial fission 1 protein OS=Homo sapiens GN=FIS1 PE=1 SV=2</t>
  </si>
  <si>
    <t>Nucleus, nucleoplasm. Nucleus, Cajal body. Note=Displays widespread diffuse nucleoplasmic distribution but not detected in nucleoli. Detected in Cajal bodies but not in all cells.</t>
  </si>
  <si>
    <t>AK6 CINAP AD-004 CGI-137</t>
  </si>
  <si>
    <t>Alternative sequence (1); Beta strand (7); Binding site (4); Chain (1); Helix (9); Mutagenesis (1); Nucleotide binding (2); Region (2); Turn (1)</t>
  </si>
  <si>
    <t>&gt;sp|Q9Y3D8|KAD6_HUMAN Adenylate kinase isoenzyme 6 OS=Homo sapiens GN=AK6 PE=1 SV=1;&gt;sp|Q9Y3D8-2|KAD6_HUMAN Isoform 2 of Adenylate kinase isoenzyme 6 OS=Homo sapiens GN=AK6</t>
  </si>
  <si>
    <t>Q9Y3D8;Q9Y3D8-2</t>
  </si>
  <si>
    <t>Cytoplasm, cytosol. Membrane; Lipid-anchor. Endosome. Late endosome membrane {ECO:0000305}. Note=Localizes to the midbody of dividing cells.</t>
  </si>
  <si>
    <t>CHMP3 CGI149 NEDF VPS24 CGI-149</t>
  </si>
  <si>
    <t>Alternative sequence (3); Beta strand (1); Binding site (1); Chain (1); Coiled coil (2); Cross-link (1); Helix (6); Initiator methionine (1); Lipidation (1); Modified residue (1); Motif (1); Mutagenesis (16); Region (7); Sequence conflict (1); Site (1); Turn (1)</t>
  </si>
  <si>
    <t>&gt;sp|Q9Y3E7|CHMP3_HUMAN Charged multivesicular body protein 3 OS=Homo sapiens GN=CHMP3 PE=1 SV=3;&gt;sp|Q9Y3E7-3|CHMP3_HUMAN Isoform 3 of Charged multivesicular body protein 3 OS=Homo sapiens GN=CHMP3;&gt;sp|Q9Y3E7-2|CHMP3_HUMAN Isoform 2 of Charged multivesicula</t>
  </si>
  <si>
    <t>Q9Y3E7;Q9Y3E7-3;Q9Y3E7-2;Q9Y3E7-4</t>
  </si>
  <si>
    <t>Cytoplasm. Nucleus. Note=Localized predominantly in the cytoplasm but also found in the nucleus.</t>
  </si>
  <si>
    <t>STRAP MAWD UNRIP</t>
  </si>
  <si>
    <t>Alternative sequence (1); Chain (1); Modified residue (2); Repeat (7); Sequence conflict (3)</t>
  </si>
  <si>
    <t>&gt;sp|Q9Y3F4|STRAP_HUMAN Serine-threonine kinase receptor-associated protein OS=Homo sapiens GN=STRAP PE=1 SV=1</t>
  </si>
  <si>
    <t>Nucleus {ECO:0000269|PubMed:24608264}. Cytoplasm {ECO:0000255|HAMAP-Rule:MF_03144, ECO:0000269|PubMed:24608264}. Note=Enters into the nucleus in case of active transcription while it accumulates in cytosol when transcription level is low. {ECO:0000269|PubMed:24608264}.</t>
  </si>
  <si>
    <t>RTCB C22orf28 HSPC117</t>
  </si>
  <si>
    <t>Active site (1); Binding site (3); Chain (1); Frameshift (2); Metal binding (6); Mutagenesis (1); Natural variant (2); Nucleotide binding (3); Sequence conflict (4)</t>
  </si>
  <si>
    <t>&gt;sp|Q9Y3I0|RTCB_HUMAN tRNA-splicing ligase RtcB homolog OS=Homo sapiens GN=RTCB PE=1 SV=1</t>
  </si>
  <si>
    <t>Cytoplasm. Nucleus. Mitochondrion. Cytoplasm, cytosol. Note=Predominantly cytoplasmic. A minor proportion is detected in the nucleus. Relocates from the cytosol to depolarized mitochondria.</t>
  </si>
  <si>
    <t>FBXO7 FBX7</t>
  </si>
  <si>
    <t>Alternative sequence (3); Beta strand (6); Chain (1); Compositional bias (1); Domain (1); Erroneous initiation (1); Helix (8); Motif (1); Mutagenesis (2); Natural variant (3); Region (5); Sequence conflict (9); Turn (1)</t>
  </si>
  <si>
    <t>&gt;sp|Q9Y3I1|FBX7_HUMAN F-box only protein 7 OS=Homo sapiens GN=FBXO7 PE=1 SV=1;&gt;sp|Q9Y3I1-3|FBX7_HUMAN Isoform 3 of F-box only protein 7 OS=Homo sapiens GN=FBXO7;&gt;sp|Q9Y3I1-2|FBX7_HUMAN Isoform 2 of F-box only protein 7 OS=Homo sapiens GN=FBXO7</t>
  </si>
  <si>
    <t>Q9Y3I1;Q9Y3I1-3;Q9Y3I1-2</t>
  </si>
  <si>
    <t>Cytoplasm. Membrane; Peripheral membrane protein; Cytoplasmic side. Mitochondrion membrane; Peripheral membrane protein; Cytoplasmic side. Lipid droplet.</t>
  </si>
  <si>
    <t>STARD13 DLC2 GT650</t>
  </si>
  <si>
    <t>Alternative sequence (5); Beta strand (13); Chain (1); Domain (3); Helix (10); Modified residue (2); Mutagenesis (3); Natural variant (4); Sequence conflict (3); Turn (2)</t>
  </si>
  <si>
    <t>&gt;sp|Q9Y3M8-3|STA13_HUMAN Isoform 3 of StAR-related lipid transfer protein 13 OS=Homo sapiens GN=STARD13;&gt;sp|Q9Y3M8-4|STA13_HUMAN Isoform 4 of StAR-related lipid transfer protein 13 OS=Homo sapiens GN=STARD13;&gt;sp|Q9Y3M8-2|STA13_HUMAN Isoform 2 of StAR-relat</t>
  </si>
  <si>
    <t>Q9Y3M8-3;Q9Y3M8-4;Q9Y3M8-2;Q9Y3M8;Q9Y3M8-5</t>
  </si>
  <si>
    <t>Cytoplasm, cytosol {ECO:0000269|PubMed:10202141}. Cytoplasm, cytoskeleton, microtubule organizing center, centrosome {ECO:0000269|PubMed:10202141}. Note=Predominantly cytosolic but also associated with the centrosome. {ECO:0000269|PubMed:10202141}.</t>
  </si>
  <si>
    <t>RABGAP1 HSPC094</t>
  </si>
  <si>
    <t>Alternative sequence (6); Chain (1); Coiled coil (1); Domain (2); Erroneous initiation (2); Frameshift (1); Modified residue (1); Sequence caution (2); Site (2)</t>
  </si>
  <si>
    <t>&gt;sp|Q9Y3P9|RBGP1_HUMAN Rab GTPase-activating protein 1 OS=Homo sapiens GN=RABGAP1 PE=1 SV=3</t>
  </si>
  <si>
    <t>Q9Y3P9;Q9Y3P9-2;Q9Y3P9-3;Q9Y3P9-4</t>
  </si>
  <si>
    <t>TSC22D4 THG1 TILZ2</t>
  </si>
  <si>
    <t>Alternative sequence (1); Chain (1); Modified residue (6); Natural variant (1); Region (1); Sequence conflict (1)</t>
  </si>
  <si>
    <t>&gt;sp|Q9Y3Q8|T22D4_HUMAN TSC22 domain family protein 4 OS=Homo sapiens GN=TSC22D4 PE=1 SV=2</t>
  </si>
  <si>
    <t>DOPEY2 C21orf5 KIAA0933</t>
  </si>
  <si>
    <t>Alternative sequence (1); Chain (1); Modified residue (1); Natural variant (5); Sequence conflict (5)</t>
  </si>
  <si>
    <t>&gt;sp|Q9Y3R5-2|DOP2_HUMAN Isoform 2 of Protein dopey-2 OS=Homo sapiens GN=DOPEY2;&gt;sp|Q9Y3R5|DOP2_HUMAN Protein dopey-2 OS=Homo sapiens GN=DOPEY2 PE=1 SV=5</t>
  </si>
  <si>
    <t>Q9Y3R5-2;Q9Y3R5</t>
  </si>
  <si>
    <t>Cytoplasm. Cell membrane.</t>
  </si>
  <si>
    <t>WNK2 KIAA1760 PRKWNK2 SDCCAG43 P/OKcl.13</t>
  </si>
  <si>
    <t>Active site (1); Alternative sequence (9); Binding site (1); Chain (1); Domain (1); Erroneous initiation (1); Modified residue (14); Natural variant (2); Nucleotide binding (1)</t>
  </si>
  <si>
    <t>&gt;sp|Q9Y3S1-2|WNK2_HUMAN Isoform 2 of Serine/threonine-protein kinase WNK2 OS=Homo sapiens GN=WNK2;&gt;sp|Q9Y3S1-4|WNK2_HUMAN Isoform 4 of Serine/threonine-protein kinase WNK2 OS=Homo sapiens GN=WNK2;&gt;sp|Q9Y3S1|WNK2_HUMAN Serine/threonine-protein kinase WNK2 O</t>
  </si>
  <si>
    <t>Q9Y3S1-2;Q9Y3S1-4;Q9Y3S1;Q9Y3S1-3</t>
  </si>
  <si>
    <t>Nucleus {ECO:0000269|PubMed:10593942}. Nucleus, nucleolus {ECO:0000269|PubMed:10593942}. Chromosome, centromere {ECO:0000269|PubMed:10593942}. Note=Predominantly expressed in the nucleolus. In mitosis associated with centromeres and concentrated at the midbody in cytokinesis.</t>
  </si>
  <si>
    <t>ZNF330 NOA36</t>
  </si>
  <si>
    <t>Chain (1); Compositional bias (1); Motif (1); Natural variant (2); Zinc finger (4)</t>
  </si>
  <si>
    <t>&gt;sp|Q9Y3S2|ZN330_HUMAN Zinc finger protein 330 OS=Homo sapiens GN=ZNF330 PE=1 SV=1</t>
  </si>
  <si>
    <t>R3HCC1</t>
  </si>
  <si>
    <t>Alternative sequence (1); Chain (1); Coiled coil (1); Domain (1); Natural variant (4); Sequence caution (1)</t>
  </si>
  <si>
    <t>&gt;sp|Q9Y3T6|R3HC1_HUMAN R3H and coiled-coil domain-containing protein 1 OS=Homo sapiens GN=R3HCC1 PE=1 SV=2</t>
  </si>
  <si>
    <t>Q9Y3T6;Q9Y3T6-2</t>
  </si>
  <si>
    <t>Nucleus, nucleoplasm. Nucleus, nucleolus. Note=Translocates from the nucleoli to the nucleoplasm in presence of several stressors like ultraviolet irradiation and actinomycin-D. Predominantly detected in the nucleoli in non-mitotic cells. Predominantly detected in nucleoplasma in cells undergoing mitosis.</t>
  </si>
  <si>
    <t>NOC2L NIR</t>
  </si>
  <si>
    <t>Chain (1); Compositional bias (2); Modified residue (5); Natural variant (3); Sequence conflict (2)</t>
  </si>
  <si>
    <t>&gt;sp|Q9Y3T9|NOC2L_HUMAN Nucleolar complex protein 2 homolog OS=Homo sapiens GN=NOC2L PE=1 SV=4</t>
  </si>
  <si>
    <t>Nucleus {ECO:0000269|PubMed:19525956, ECO:0000269|PubMed:23092512}.</t>
  </si>
  <si>
    <t>SAMHD1 MOP5</t>
  </si>
  <si>
    <t>Active site (1); Alternative sequence (3); Beta strand (15); Binding site (15); Chain (1); Domain (2); Helix (39); Metal binding (4); Modified residue (4); Mutagenesis (26); Natural variant (11); Nucleotide binding (2); Region (2); Sequence conflict (6); Turn (11)</t>
  </si>
  <si>
    <t>&gt;sp|Q9Y3Z3|SAMH1_HUMAN Deoxynucleoside triphosphate triphosphohydrolase SAMHD1 OS=Homo sapiens GN=SAMHD1 PE=1 SV=2;&gt;sp|Q9Y3Z3-3|SAMH1_HUMAN Isoform 3 of Deoxynucleoside triphosphate triphosphohydrolase SAMHD1 OS=Homo sapiens GN=SAMHD1;&gt;sp|Q9Y3Z3-4|SAMH1_HU</t>
  </si>
  <si>
    <t>Q9Y3Z3;Q9Y3Z3-3;Q9Y3Z3-4;Q9Y3Z3-2</t>
  </si>
  <si>
    <t>Nucleus. Cell junction, desmosome. Note=Nuclear and associated with desmosomes.</t>
  </si>
  <si>
    <t>PKP3</t>
  </si>
  <si>
    <t>Alternative sequence (1); Chain (1); Modified residue (5); Repeat (8); Sequence conflict (2)</t>
  </si>
  <si>
    <t>&gt;sp|Q9Y446|PKP3_HUMAN Plakophilin-3 OS=Homo sapiens GN=PKP3 PE=1 SV=1;&gt;sp|Q9Y446-2|PKP3_HUMAN Isoform PKP3b of Plakophilin-3 OS=Homo sapiens GN=PKP3</t>
  </si>
  <si>
    <t>Q9Y446;Q9Y446-2</t>
  </si>
  <si>
    <t>Nucleus {ECO:0000269|PubMed:24718257}. Chromosome, centromere, kinetochore {ECO:0000269|PubMed:19667759, ECO:0000269|PubMed:21402792, ECO:0000269|PubMed:22110139, ECO:0000269|PubMed:23035123}. Cytoplasm, cytoskeleton, spindle pole {ECO:0000269|PubMed:19667759}. Note=Colocalizes with microtubules around centrosomes in prophase and with the mitotic spindle at prometaphase and metaphase. From late prometaphase to anaphase, is highly concentrated on kinetochores. Located at the kinetochore-microtubule interface. The astrin (SPAG5)-kinastrin (SKAP) complex localizes to the microtubule plus ends (PubMed:23035123). {ECO:0000269|PubMed:19667759, ECO:0000269|PubMed:21402792, ECO:0000269|PubMed:22110139, ECO:0000269|PubMed:23035123}.</t>
  </si>
  <si>
    <t>KNSTRN C15orf23 SKAP TRAF4AF1 HSD11</t>
  </si>
  <si>
    <t>Alternative sequence (2); Chain (1); Coiled coil (2); Erroneous initiation (1); Erroneous termination (2); Modified residue (1); Natural variant (4); Region (1); Sequence conflict (3)</t>
  </si>
  <si>
    <t>&gt;sp|Q9Y448-2|SKAP_HUMAN Isoform 2 of Small kinetochore-associated protein OS=Homo sapiens GN=KNSTRN;&gt;sp|Q9Y448|SKAP_HUMAN Small kinetochore-associated protein OS=Homo sapiens GN=KNSTRN PE=1 SV=2;&gt;sp|Q9Y448-3|SKAP_HUMAN Isoform 3 of Small kinetochore-associ</t>
  </si>
  <si>
    <t>Q9Y448-2;Q9Y448;Q9Y448-3</t>
  </si>
  <si>
    <t>HBS1L HBS1 KIAA1038</t>
  </si>
  <si>
    <t>Alternative sequence (2); Chain (1); Domain (1); Modified residue (3); Natural variant (1); Nucleotide binding (3); Region (5)</t>
  </si>
  <si>
    <t>&gt;sp|Q9Y450|HBS1L_HUMAN HBS1-like protein OS=Homo sapiens GN=HBS1L PE=1 SV=1;&gt;sp|Q9Y450-4|HBS1L_HUMAN Isoform 3 of HBS1-like protein OS=Homo sapiens GN=HBS1L</t>
  </si>
  <si>
    <t>Q9Y450;Q9Y450-4</t>
  </si>
  <si>
    <t>PRKAB1 AMPK</t>
  </si>
  <si>
    <t>Beta strand (11); Chain (1); Erroneous gene model prediction (1); Frameshift (1); Helix (4); Initiator methionine (1); Lipidation (1); Modified residue (12); Mutagenesis (1); Region (1); Sequence conflict (9); Turn (1)</t>
  </si>
  <si>
    <t>&gt;sp|Q9Y478|AAKB1_HUMAN 5-AMP-activated protein kinase subunit beta-1 OS=Homo sapiens GN=PRKAB1 PE=1 SV=4</t>
  </si>
  <si>
    <t>Q9Y478;O43741</t>
  </si>
  <si>
    <t>WDR45 WDRX1 WDRXI4 WIPI4 JM5</t>
  </si>
  <si>
    <t>Alternative sequence (2); Chain (1); Repeat (3); Sequence conflict (2)</t>
  </si>
  <si>
    <t>&gt;sp|Q9Y484|WIPI4_HUMAN WD repeat domain phosphoinositide-interacting protein 4 OS=Homo sapiens GN=WDR45 PE=2 SV=1;&gt;sp|Q9Y484-3|WIPI4_HUMAN Isoform 3 of WD repeat domain phosphoinositide-interacting protein 4 OS=Homo sapiens GN=WDR45;&gt;sp|Q9Y484-2|WIPI4_HUMA</t>
  </si>
  <si>
    <t>Q9Y484;Q9Y484-3;Q9Y484-2</t>
  </si>
  <si>
    <t>DMXL1 XL1</t>
  </si>
  <si>
    <t>Chain (1); Compositional bias (1); Modified residue (4); Natural variant (4); Repeat (16); Sequence conflict (3)</t>
  </si>
  <si>
    <t>&gt;sp|Q9Y485|DMXL1_HUMAN DmX-like protein 1 OS=Homo sapiens GN=DMXL1 PE=1 SV=3</t>
  </si>
  <si>
    <t>Cell projection, ruffle membrane {ECO:0000250}; Peripheral membrane protein {ECO:0000250}; Cytoplasmic side {ECO:0000250}. Cytoplasm, cytoskeleton {ECO:0000250}. Cell surface {ECO:0000250}. Cell junction, focal adhesion {ECO:0000250}. Note=Colocalizes with LAYN at the membrane ruffles. Localized preferentially in focal adhesions than fibrillar adhesions (By similarity). {ECO:0000250}.</t>
  </si>
  <si>
    <t>TLN1 KIAA1027 TLN</t>
  </si>
  <si>
    <t>Chain (1); Domain (2); Erroneous initiation (1); Helix (2); Modified residue (6); Natural variant (3); Region (2); Sequence conflict (12)</t>
  </si>
  <si>
    <t>&gt;sp|Q9Y490|TLN1_HUMAN Talin-1 OS=Homo sapiens GN=TLN1 PE=1 SV=3</t>
  </si>
  <si>
    <t>Cytoplasm, cytoskeleton {ECO:0000305}. Cell projection, cilium {ECO:0000250}.</t>
  </si>
  <si>
    <t>KIF3A KIF3</t>
  </si>
  <si>
    <t>Chain (1); Coiled coil (1); Domain (1); Erroneous gene model prediction (1); Erroneous initiation (1); Modified residue (1); Natural variant (1); Nucleotide binding (1); Region (1); Sequence conflict (5)</t>
  </si>
  <si>
    <t>&gt;sp|Q9Y496|KIF3A_HUMAN Kinesin-like protein KIF3A OS=Homo sapiens GN=KIF3A PE=1 SV=4</t>
  </si>
  <si>
    <t>Nucleus {ECO:0000269|PubMed:11564863, ECO:0000269|PubMed:9708738}.</t>
  </si>
  <si>
    <t>TRRAP PAF400</t>
  </si>
  <si>
    <t>Alternative sequence (2); Chain (1); Compositional bias (1); Domain (3); Erroneous gene model prediction (1); Initiator methionine (1); Modified residue (4); Motif (1); Natural variant (16); Region (1); Sequence conflict (1)</t>
  </si>
  <si>
    <t>&gt;sp|Q9Y4A5-2|TRRAP_HUMAN Isoform 2 of Transformation/transcription domain-associated protein OS=Homo sapiens GN=TRRAP;&gt;sp|Q9Y4A5|TRRAP_HUMAN Transformation/transcription domain-associated protein OS=Homo sapiens GN=TRRAP PE=1 SV=3</t>
  </si>
  <si>
    <t>Q9Y4A5-2;Q9Y4A5</t>
  </si>
  <si>
    <t>Nucleus {ECO:0000250}. Note=Localizes in speckle-like nuclear compartments. {ECO:0000250}.</t>
  </si>
  <si>
    <t>RAD54L2 ARIP4 KIAA0809</t>
  </si>
  <si>
    <t>Chain (1); Domain (2); Erroneous initiation (1); Modified residue (3); Motif (3); Natural variant (1); Nucleotide binding (1); Sequence conflict (4)</t>
  </si>
  <si>
    <t>&gt;sp|Q9Y4B4|ARIP4_HUMAN Helicase ARIP4 OS=Homo sapiens GN=RAD54L2 PE=1 SV=4</t>
  </si>
  <si>
    <t>Lateral cell membrane {ECO:0000250}. Apical cell membrane {ECO:0000250}. Cytoplasm, cytoskeleton, spindle pole {ECO:0000269|PubMed:23902687}. Midbody {ECO:0000269|PubMed:23902687}. Cytoplasm, cytoskeleton {ECO:0000269|PubMed:23902687}. Note=Colocalized with microtubules at the base of cilia. Gradually accumulates on the apicobasal microtubule bundles during epithelial cell polarization (By similarity). Colocalized with the apicobasal microtubule bundles running beneath the lateral membrane. Colocalized with microtubule bundles in the spindle pole in mitotic cells and in the midbodies at the end of cytokinesis. {ECO:0000250}.</t>
  </si>
  <si>
    <t>MTCL1 CCDC165 KIAA0802 SOGA2</t>
  </si>
  <si>
    <t>Alternative sequence (6); Chain (1); Coiled coil (5); Compositional bias (2); Erroneous initiation (1); Modified residue (26); Natural variant (5); Region (4)</t>
  </si>
  <si>
    <t>&gt;sp|Q9Y4B5-3|MTCL1_HUMAN Isoform 3 of Microtubule cross-linking factor 1 OS=Homo sapiens GN=MTCL1;&gt;sp|Q9Y4B5-2|MTCL1_HUMAN Isoform 2 of Microtubule cross-linking factor 1 OS=Homo sapiens GN=MTCL1;&gt;sp|Q9Y4B5|MTCL1_HUMAN Microtubule cross-linking factor 1 OS</t>
  </si>
  <si>
    <t>Q9Y4B5-3;Q9Y4B5-2;Q9Y4B5;Q9Y4B5-4</t>
  </si>
  <si>
    <t>Cytoplasm. Nucleus. Note=Associated with chromatin in a DDB1-independent and cell cycle-dependent manner: recruited to chromatin as DNA is being replicated and is released from chromatin before mitosis.</t>
  </si>
  <si>
    <t>VPRBP DCAF1 KIAA0800 RIP</t>
  </si>
  <si>
    <t>Alternative sequence (2); Beta strand (32); Chain (1); Compositional bias (1); Cross-link (1); Domain (2); Erroneous initiation (1); Helix (2); Modified residue (6); Motif (2); Mutagenesis (3); Natural variant (3); Region (3); Repeat (5); Turn (7)</t>
  </si>
  <si>
    <t>&gt;sp|Q9Y4B6-2|VPRBP_HUMAN Isoform 2 of Protein VPRBP OS=Homo sapiens GN=VPRBP;&gt;sp|Q9Y4B6|VPRBP_HUMAN Protein VPRBP OS=Homo sapiens GN=VPRBP PE=1 SV=3;&gt;sp|Q9Y4B6-3|VPRBP_HUMAN Isoform 3 of Protein VPRBP OS=Homo sapiens GN=VPRBP</t>
  </si>
  <si>
    <t>Q9Y4B6-2;Q9Y4B6;Q9Y4B6-3;REV__Q9HCM2-2;REV__Q9HCM2-3;REV__O75051-2</t>
  </si>
  <si>
    <t>Cytoplasm {ECO:0000250}. Nucleus {ECO:0000250}. Note=Nuclear in round spermatids. When spermatids start to elongate, localizes to the cytoplasm where it forms distinct foci which disappear in mature spermatozoa (By similarity). {ECO:0000250}.</t>
  </si>
  <si>
    <t>KDM3A JHDM2A JMJD1 JMJD1A KIAA0742 TSGA</t>
  </si>
  <si>
    <t>Chain (1); Domain (1); Erroneous initiation (1); Metal binding (3); Modified residue (3); Motif (1); Mutagenesis (1); Natural variant (5); Sequence conflict (9); Zinc finger (1)</t>
  </si>
  <si>
    <t>&gt;sp|Q9Y4C1|KDM3A_HUMAN Lysine-specific demethylase 3A OS=Homo sapiens GN=KDM3A PE=1 SV=4</t>
  </si>
  <si>
    <t>FAM115A KIAA0738</t>
  </si>
  <si>
    <t>Alternative sequence (1); Chain (1); Domain (1); Erroneous initiation (1); Sequence conflict (3)</t>
  </si>
  <si>
    <t>&gt;sp|Q9Y4C2-2|F115A_HUMAN Isoform 2 of Protein FAM115A OS=Homo sapiens GN=FAM115A;&gt;sp|Q9Y4C2|F115A_HUMAN Protein FAM115A OS=Homo sapiens GN=FAM115A PE=1 SV=3</t>
  </si>
  <si>
    <t>Q9Y4C2-2;Q9Y4C2</t>
  </si>
  <si>
    <t>HECTD4 C12orf51 KIAA0614</t>
  </si>
  <si>
    <t>Active site (1); Alternative sequence (8); Chain (1); Compositional bias (1); Domain (1); Erroneous initiation (3); Sequence caution (3); Sequence conflict (19); Transmembrane (1)</t>
  </si>
  <si>
    <t>&gt;sp|Q9Y4D8-4|HECD4_HUMAN Isoform 4 of Probable E3 ubiquitin-protein ligase HECTD4 OS=Homo sapiens GN=HECTD4;&gt;sp|Q9Y4D8|HECD4_HUMAN Probable E3 ubiquitin-protein ligase HECTD4 OS=Homo sapiens GN=HECTD4 PE=1 SV=5;&gt;sp|Q9Y4D8-2|HECD4_HUMAN Isoform 2 of Probabl</t>
  </si>
  <si>
    <t>Q9Y4D8-4;Q9Y4D8;Q9Y4D8-2;Q9Y4D8-3</t>
  </si>
  <si>
    <t>Early endosome membrane. Cell membrane. Note=Partially colocalizes with RAB11A, a recycling endosome marker. Associates with lipid raft microdomains on the plasma membrane.</t>
  </si>
  <si>
    <t>FAM21C KIAA0592</t>
  </si>
  <si>
    <t>Alternative sequence (6); Chain (1); Compositional bias (3); Erroneous initiation (2); Modified residue (2); Sequence conflict (10)</t>
  </si>
  <si>
    <t>&gt;sp|Q9Y4E1-4|FA21C_HUMAN Isoform 4 of WASH complex subunit FAM21C OS=Homo sapiens GN=FAM21C;&gt;sp|Q9Y4E1-6|FA21C_HUMAN Isoform 6 of WASH complex subunit FAM21C OS=Homo sapiens GN=FAM21C;&gt;sp|Q9Y4E1-2|FA21C_HUMAN Isoform 2 of WASH complex subunit FAM21C OS=Hom</t>
  </si>
  <si>
    <t>Q9Y4E1-4;Q9Y4E1-6;Q9Y4E1-2;Q9Y4E1;Q9Y4E1-3;Q9Y4E1-5;Q5SRD0</t>
  </si>
  <si>
    <t>WDR7 KIAA0541 TRAG</t>
  </si>
  <si>
    <t>Alternative sequence (1); Chain (1); Erroneous initiation (1); Repeat (9); Sequence conflict (1)</t>
  </si>
  <si>
    <t>&gt;sp|Q9Y4E6-2|WDR7_HUMAN Isoform 2 of WD repeat-containing protein 7 OS=Homo sapiens GN=WDR7;&gt;sp|Q9Y4E6|WDR7_HUMAN WD repeat-containing protein 7 OS=Homo sapiens GN=WDR7 PE=1 SV=2</t>
  </si>
  <si>
    <t>Q9Y4E6-2;Q9Y4E6</t>
  </si>
  <si>
    <t>Cytoplasm {ECO:0000269|PubMed:21947082, ECO:0000269|PubMed:24526689}. Nucleus {ECO:0000269|PubMed:21947082, ECO:0000269|PubMed:24526689}.</t>
  </si>
  <si>
    <t>USP15 KIAA0529</t>
  </si>
  <si>
    <t>Active site (2); Alternative sequence (4); Beta strand (12); Chain (1); Domain (2); Helix (7); Initiator methionine (1); Modified residue (5); Mutagenesis (2); Region (1); Sequence conflict (3); Turn (3)</t>
  </si>
  <si>
    <t>&gt;sp|Q9Y4E8|UBP15_HUMAN Ubiquitin carboxyl-terminal hydrolase 15 OS=Homo sapiens GN=USP15 PE=1 SV=3;&gt;sp|Q9Y4E8-2|UBP15_HUMAN Isoform 2 of Ubiquitin carboxyl-terminal hydrolase 15 OS=Homo sapiens GN=USP15;&gt;sp|Q9Y4E8-3|UBP15_HUMAN Isoform 3 of Ubiquitin carbo</t>
  </si>
  <si>
    <t>Q9Y4E8;Q9Y4E8-2;Q9Y4E8-3;Q9Y4E8-4</t>
  </si>
  <si>
    <t>CEP170B FAM68C KIAA0284</t>
  </si>
  <si>
    <t>Alternative sequence (2); Chain (1); Cross-link (1); Domain (1); Erroneous initiation (1); Frameshift (1); Modified residue (17); Sequence conflict (1)</t>
  </si>
  <si>
    <t>&gt;sp|Q9Y4F5|C170B_HUMAN Centrosomal protein of 170 kDa protein B OS=Homo sapiens GN=CEP170B PE=1 SV=4;&gt;sp|Q9Y4F5-2|C170B_HUMAN Isoform 2 of Centrosomal protein of 170 kDa protein B OS=Homo sapiens GN=CEP170B;&gt;sp|Q9Y4F5-3|C170B_HUMAN Isoform 3 of Centrosomal</t>
  </si>
  <si>
    <t>Q9Y4F5;Q9Y4F5-2;Q9Y4F5-3</t>
  </si>
  <si>
    <t>PLEKHM1 KIAA0356</t>
  </si>
  <si>
    <t>Chain (1); Domain (3); Erroneous initiation (2); Natural variant (1); Sequence conflict (2); Zinc finger (1)</t>
  </si>
  <si>
    <t>&gt;sp|Q9Y4G2|PKHM1_HUMAN Pleckstrin homology domain-containing family M member 1 OS=Homo sapiens GN=PLEKHM1 PE=1 SV=3</t>
  </si>
  <si>
    <t>Cell junction, focal adhesion. Cell junction, synapse. Cell membrane; Peripheral membrane protein; Cytoplasmic side. Cytoplasm, cytoskeleton. Note=Focal adhesion plaques and synapses.</t>
  </si>
  <si>
    <t>TLN2 KIAA0320</t>
  </si>
  <si>
    <t>Chain (1); Compositional bias (1); Domain (2); Modified residue (2); Natural variant (6); Region (1); Sequence conflict (2)</t>
  </si>
  <si>
    <t>&gt;sp|Q9Y4G6|TLN2_HUMAN Talin-2 OS=Homo sapiens GN=TLN2 PE=1 SV=4</t>
  </si>
  <si>
    <t>Cytoplasm. Cytoplasm, perinuclear region. Cell membrane. Late endosome. Cell junction {ECO:0000250}. Note=Associated with the synaptic plasma membrane. Colocalizes with ADRB1 at the plasma membrane. Synaptosome. Enriched in synaptic plasma membrane and neuronal cell body. Colocalized with CTNNB1 at cell-cell contacts (By similarity). Localized diffusely in the cytoplasm before neuronal growth factor (NGF) stimulation. Recruited to late endosomes after NGF stimulation. Colocalized with the high affinity nerve growth factor receptor NTRK1 at late endosomes. Translocated to the perinuclear region in a RAP1A-dependent manner. Translocated to the cell membrane. {ECO:0000250}.</t>
  </si>
  <si>
    <t>RAPGEF2 KIAA0313 NRAPGEP PDZGEF1</t>
  </si>
  <si>
    <t>Chain (1); Compositional bias (1); Domain (4); Erroneous initiation (1); Modified residue (5); Mutagenesis (8); Nucleotide binding (1)</t>
  </si>
  <si>
    <t>&gt;sp|Q9Y4G8|RPGF2_HUMAN Rap guanine nucleotide exchange factor 2 OS=Homo sapiens GN=RAPGEF2 PE=1 SV=1</t>
  </si>
  <si>
    <t>IRS2</t>
  </si>
  <si>
    <t>Chain (1); Compositional bias (10); Domain (2); Modified residue (36); Motif (7); Natural variant (5); Sequence conflict (25)</t>
  </si>
  <si>
    <t>&gt;sp|Q9Y4H2|IRS2_HUMAN Insulin receptor substrate 2 OS=Homo sapiens GN=IRS2 PE=1 SV=2</t>
  </si>
  <si>
    <t>Q9Y4H2;REV__A8MT19;REV__Q8IUC4</t>
  </si>
  <si>
    <t>MYO5A MYH12</t>
  </si>
  <si>
    <t>Alternative sequence (2); Beta strand (4); Chain (1); Coiled coil (2); Domain (8); Helix (21); Initiator methionine (1); Modified residue (5); Natural variant (3); Nucleotide binding (1); Region (1); Sequence conflict (19); Turn (4)</t>
  </si>
  <si>
    <t>&gt;sp|Q9Y4I1-2|MYO5A_HUMAN Isoform 2 of Unconventional myosin-Va OS=Homo sapiens GN=MYO5A;&gt;sp|Q9Y4I1|MYO5A_HUMAN Unconventional myosin-Va OS=Homo sapiens GN=MYO5A PE=1 SV=2;&gt;sp|Q9Y4I1-3|MYO5A_HUMAN Isoform 3 of Unconventional myosin-Va OS=Homo sapiens GN=MYO</t>
  </si>
  <si>
    <t>Q9Y4I1-2;Q9Y4I1;Q9Y4I1-3</t>
  </si>
  <si>
    <t>AIM1 CRYBG1</t>
  </si>
  <si>
    <t>Alternative sequence (2); Beta strand (7); Chain (1); Domain (13); Helix (1); Modified residue (3); Natural variant (7); Turn (1)</t>
  </si>
  <si>
    <t>&gt;sp|Q9Y4K1|AIM1_HUMAN Absent in melanoma 1 protein OS=Homo sapiens GN=AIM1 PE=1 SV=3</t>
  </si>
  <si>
    <t>Cytoplasm {ECO:0000269|PubMed:18093978}. Cytoplasm, cell cortex {ECO:0000269|PubMed:18093978}. Nucleus {ECO:0000269|PubMed:18093978}. Lipid droplet {ECO:0000250}. Note=Found in the nuclei of some aggressive B-cell lymphoma cell lines as well as in the nuclei of both resting and activated T- and B-lymphocytes. Found in punctate nuclear body protein complexes. Ubiquitination may occur in the cytoplasm and sumoylation in the nucleus. RSAD2/viperin recruits it to the lipid droplet (By similarity). {ECO:0000250}.</t>
  </si>
  <si>
    <t>TRAF6 RNF85</t>
  </si>
  <si>
    <t>Beta strand (21); Chain (1); Coiled coil (1); Cross-link (4); Domain (1); Helix (15); Mutagenesis (12); Region (1); Sequence conflict (1); Turn (7); Zinc finger (3)</t>
  </si>
  <si>
    <t>&gt;sp|Q9Y4K3|TRAF6_HUMAN TNF receptor-associated factor 6 OS=Homo sapiens GN=TRAF6 PE=1 SV=1</t>
  </si>
  <si>
    <t>HYOU1 GRP170 ORP150</t>
  </si>
  <si>
    <t>Alternative sequence (3); Chain (1); Compositional bias (2); Glycosylation (9); Modified residue (1); Motif (1); Sequence conflict (4); Signal peptide (1)</t>
  </si>
  <si>
    <t>&gt;sp|Q9Y4L1|HYOU1_HUMAN Hypoxia up-regulated protein 1 OS=Homo sapiens GN=HYOU1 PE=1 SV=1</t>
  </si>
  <si>
    <t>Cytoplasm, cytosol {ECO:0000250|UniProtKB:Q9D0C1}. Note=The GTP-bound form of RAB7A recruits RNF115 from the cytosol onto late endosomes/lysosomes. {ECO:0000250|UniProtKB:Q9D0C1}.</t>
  </si>
  <si>
    <t>RNF115 ZNF364</t>
  </si>
  <si>
    <t>Chain (1); Initiator methionine (1); Modified residue (1); Mutagenesis (4); Natural variant (1); Sequence conflict (1); Zinc finger (1)</t>
  </si>
  <si>
    <t>&gt;sp|Q9Y4L5|RN115_HUMAN E3 ubiquitin-protein ligase RNF115 OS=Homo sapiens GN=RNF115 PE=1 SV=2</t>
  </si>
  <si>
    <t>ATG4B APG4B AUTL1 KIAA0943</t>
  </si>
  <si>
    <t>Active site (3); Alternative sequence (6); Beta strand (19); Chain (1); Erroneous initiation (2); Helix (15); Modified residue (2); Mutagenesis (6); Natural variant (1); Sequence conflict (5); Turn (5)</t>
  </si>
  <si>
    <t>&gt;sp|Q9Y4P1-6|ATG4B_HUMAN Isoform 6 of Cysteine protease ATG4B OS=Homo sapiens GN=ATG4B;&gt;sp|Q9Y4P1|ATG4B_HUMAN Cysteine protease ATG4B OS=Homo sapiens GN=ATG4B PE=1 SV=2;&gt;sp|Q9Y4P1-2|ATG4B_HUMAN Isoform 2 of Cysteine protease ATG4B OS=Homo sapiens GN=ATG4B;</t>
  </si>
  <si>
    <t>Q9Y4P1-6;Q9Y4P1;Q9Y4P1-2;Q9Y4P1-4;Q9Y4P1-3</t>
  </si>
  <si>
    <t>Preautophagosomal structure membrane {ECO:0000269|PubMed:20505359, ECO:0000269|PubMed:21564513, ECO:0000269|PubMed:22456507, ECO:0000269|PubMed:23916833}; Peripheral membrane protein {ECO:0000269|PubMed:20505359, ECO:0000269|PubMed:21564513, ECO:0000269|PubMed:22456507}; Cytoplasmic side {ECO:0000269|PubMed:20505359, ECO:0000269|PubMed:21564513, ECO:0000269|PubMed:22456507}. Note=Localizes to omegasomes membranes which are endoplasmic reticulum connected strutures at the origin of preautophagosomal structures. Enriched at preautophagosomal structure membranes in response to PtdIns3P. {ECO:0000269|PubMed:24954904}.</t>
  </si>
  <si>
    <t>WIPI2 CGI-50</t>
  </si>
  <si>
    <t>Alternative sequence (5); Chain (1); Modified residue (1); Motif (1); Mutagenesis (4); Repeat (3); Sequence conflict (3)</t>
  </si>
  <si>
    <t>&gt;sp|Q9Y4P8-4|WIPI2_HUMAN Isoform 4 of WD repeat domain phosphoinositide-interacting protein 2 OS=Homo sapiens GN=WIPI2;&gt;sp|Q9Y4P8-2|WIPI2_HUMAN Isoform 2 of WD repeat domain phosphoinositide-interacting protein 2 OS=Homo sapiens GN=WIPI2;&gt;sp|Q9Y4P8|WIPI2_H</t>
  </si>
  <si>
    <t>Q9Y4P8-4;Q9Y4P8-2;Q9Y4P8;Q9Y4P8-3;Q9Y4P8-5;Q9Y4P8-6</t>
  </si>
  <si>
    <t>Cytoplasm. Membrane. Nucleus. Chromosome, telomere {ECO:0000305}.</t>
  </si>
  <si>
    <t>TELO2 KIAA0683</t>
  </si>
  <si>
    <t>Chain (1); Erroneous initiation (1); Modified residue (10); Mutagenesis (1); Natural variant (5); Sequence conflict (1)</t>
  </si>
  <si>
    <t>&gt;sp|Q9Y4R8|TELO2_HUMAN Telomere length regulation protein TEL2 homolog OS=Homo sapiens GN=TELO2 PE=1 SV=2</t>
  </si>
  <si>
    <t>Cytoplasm {ECO:0000269|PubMed:23270877}.</t>
  </si>
  <si>
    <t>MMACHC</t>
  </si>
  <si>
    <t>Beta strand (9); Chain (1); Erroneous initiation (1); Helix (15); Modified residue (4); Natural variant (15); Sequence conflict (1); Turn (2)</t>
  </si>
  <si>
    <t>&gt;sp|Q9Y4U1|MMAC_HUMAN Methylmalonic aciduria and homocystinuria type C protein OS=Homo sapiens GN=MMACHC PE=1 SV=3</t>
  </si>
  <si>
    <t>Nucleus, nucleolus {ECO:0000269|PubMed:12429849, ECO:0000269|PubMed:20647540}. Nucleus, nucleoplasm {ECO:0000250}. Cytoplasm {ECO:0000250}. Note=Mainly found in the nucleoplasm, with low levels detected in the cytoplasmic and chromatin fractions (By similarity). Localizes mainly to the granular component, the region implicated in the later steps of rRNA processing and subunit assembly and export. {ECO:0000250}.</t>
  </si>
  <si>
    <t>LAS1L MSTP060</t>
  </si>
  <si>
    <t>Alternative sequence (4); Chain (1); Erroneous initiation (1); Modified residue (3); Natural variant (1)</t>
  </si>
  <si>
    <t>&gt;sp|Q9Y4W2-2|LAS1L_HUMAN Isoform 2 of Ribosomal biogenesis protein LAS1L OS=Homo sapiens GN=LAS1L;&gt;sp|Q9Y4W2|LAS1L_HUMAN Ribosomal biogenesis protein LAS1L OS=Homo sapiens GN=LAS1L PE=1 SV=2;&gt;sp|Q9Y4W2-3|LAS1L_HUMAN Isoform 3 of Ribosomal biogenesis protei</t>
  </si>
  <si>
    <t>Q9Y4W2-2;Q9Y4W2;Q9Y4W2-3;Q9Y4W2-4</t>
  </si>
  <si>
    <t>Cytoplasm {ECO:0000269|PubMed:11278816}. Note=Mainly cytoplasmic.</t>
  </si>
  <si>
    <t>ARIH1 ARI MOP6 UBCH7BP HUSSY-27</t>
  </si>
  <si>
    <t>Beta strand (14); Chain (1); Coiled coil (1); Compositional bias (2); Helix (13); Metal binding (4); Modified residue (1); Mutagenesis (14); Region (1); Sequence conflict (6); Turn (10); Zinc finger (3)</t>
  </si>
  <si>
    <t>&gt;sp|Q9Y4X5|ARI1_HUMAN E3 ubiquitin-protein ligase ARIH1 OS=Homo sapiens GN=ARIH1 PE=1 SV=2</t>
  </si>
  <si>
    <t>LSM5</t>
  </si>
  <si>
    <t>&gt;sp|Q9Y4Y9|LSM5_HUMAN U6 snRNA-associated Sm-like protein LSm5 OS=Homo sapiens GN=LSM5 PE=1 SV=3</t>
  </si>
  <si>
    <t>LSM4</t>
  </si>
  <si>
    <t>&gt;sp|Q9Y4Z0|LSM4_HUMAN U6 snRNA-associated Sm-like protein LSm4 OS=Homo sapiens GN=LSM4 PE=1 SV=1</t>
  </si>
  <si>
    <t>Cytoplasm {ECO:0000269|PubMed:23645206}. Nucleus {ECO:0000269|PubMed:23645206}.</t>
  </si>
  <si>
    <t>RNF114 ZNF228 ZNF313</t>
  </si>
  <si>
    <t>Alternative sequence (2); Chain (1); Erroneous initiation (1); Modified residue (2); Sequence conflict (4); Zinc finger (1)</t>
  </si>
  <si>
    <t>&gt;sp|Q9Y508|RN114_HUMAN E3 ubiquitin-protein ligase RNF114 OS=Homo sapiens GN=RNF114 PE=1 SV=1;&gt;sp|Q9Y508-2|RN114_HUMAN Isoform 2 of E3 ubiquitin-protein ligase RNF114 OS=Homo sapiens GN=RNF114</t>
  </si>
  <si>
    <t>Q9Y508;Q9Y508-2</t>
  </si>
  <si>
    <t>OARD1 C6orf130</t>
  </si>
  <si>
    <t>Active site (1); Beta strand (7); Binding site (2); Chain (1); Domain (1); Helix (6); Initiator methionine (1); Modified residue (2); Mutagenesis (6); Region (1)</t>
  </si>
  <si>
    <t>&gt;sp|Q9Y530|OARD1_HUMAN O-acetyl-ADP-ribose deacetylase 1 OS=Homo sapiens GN=OARD1 PE=1 SV=2</t>
  </si>
  <si>
    <t>POLR3H KIAA1665 RPC8</t>
  </si>
  <si>
    <t>&gt;sp|Q9Y535-2|RPC8_HUMAN Isoform 2 of DNA-directed RNA polymerase III subunit RPC8 OS=Homo sapiens GN=POLR3H;&gt;sp|Q9Y535|RPC8_HUMAN DNA-directed RNA polymerase III subunit RPC8 OS=Homo sapiens GN=POLR3H PE=1 SV=1</t>
  </si>
  <si>
    <t>Q9Y535-2;Q9Y535</t>
  </si>
  <si>
    <t>LRRC42</t>
  </si>
  <si>
    <t>Chain (1); Modified residue (1); Repeat (5); Sequence conflict (3)</t>
  </si>
  <si>
    <t>&gt;sp|Q9Y546|LRC42_HUMAN Leucine-rich repeat-containing protein 42 OS=Homo sapiens GN=LRRC42 PE=1 SV=1</t>
  </si>
  <si>
    <t>HSPB11 C1orf41 IFT25 HSPC034</t>
  </si>
  <si>
    <t>Beta strand (8); Chain (1); Frameshift (1); Helix (2); Metal binding (3)</t>
  </si>
  <si>
    <t>&gt;sp|Q9Y547|IFT25_HUMAN Intraflagellar transport protein 25 homolog OS=Homo sapiens GN=HSPB11 PE=1 SV=1</t>
  </si>
  <si>
    <t>PPME1 PME1 PP2593 PRO0750</t>
  </si>
  <si>
    <t>Active site (3); Alternative sequence (4); Beta strand (15); Chain (1); Compositional bias (1); Erroneous translation (1); Helix (15); Initiator methionine (1); Modified residue (1); Sequence conflict (1)</t>
  </si>
  <si>
    <t>&gt;sp|Q9Y570|PPME1_HUMAN Protein phosphatase methylesterase 1 OS=Homo sapiens GN=PPME1 PE=1 SV=3;&gt;sp|Q9Y570-4|PPME1_HUMAN Isoform 4 of Protein phosphatase methylesterase 1 OS=Homo sapiens GN=PPME1;&gt;sp|Q9Y570-2|PPME1_HUMAN Isoform 2 of Protein phosphatase met</t>
  </si>
  <si>
    <t>Q9Y570;Q9Y570-4;Q9Y570-2;Q9Y570-3</t>
  </si>
  <si>
    <t>ASB1 KIAA1146</t>
  </si>
  <si>
    <t>Chain (1); Domain (1); Repeat (6)</t>
  </si>
  <si>
    <t>&gt;sp|Q9Y576|ASB1_HUMAN Ankyrin repeat and SOCS box protein 1 OS=Homo sapiens GN=ASB1 PE=1 SV=1</t>
  </si>
  <si>
    <t>RBM7</t>
  </si>
  <si>
    <t>Chain (1); Domain (1); Modified residue (1); Sequence conflict (2)</t>
  </si>
  <si>
    <t>&gt;sp|Q9Y580|RBM7_HUMAN RNA-binding protein 7 OS=Homo sapiens GN=RBM7 PE=1 SV=1</t>
  </si>
  <si>
    <t>AP4S1</t>
  </si>
  <si>
    <t>&gt;sp|Q9Y587|AP4S1_HUMAN AP-4 complex subunit sigma-1 OS=Homo sapiens GN=AP4S1 PE=2 SV=1;&gt;sp|Q9Y587-3|AP4S1_HUMAN Isoform 3 of AP-4 complex subunit sigma-1 OS=Homo sapiens GN=AP4S1;&gt;sp|Q9Y587-4|AP4S1_HUMAN Isoform 4 of AP-4 complex subunit sigma-1 OS=Homo sa</t>
  </si>
  <si>
    <t>Q9Y587;Q9Y587-3;Q9Y587-4;Q9Y587-2</t>
  </si>
  <si>
    <t>Cytoplasm, cytoskeleton, microtubule organizing center, centrosome, centriole {ECO:0000269|PubMed:23348840, ECO:0000269|PubMed:23530209}. Note=Localizes specifically to the distal appendage region of the centriole, which anchors the mother centriole to the plasma membrane. Localizes to centrioles at all stages of the cell cycle, including mitosis.</t>
  </si>
  <si>
    <t>CEP83 CCDC41</t>
  </si>
  <si>
    <t>Alternative sequence (3); Chain (1); Coiled coil (2); Frameshift (1); Natural variant (6); Sequence conflict (4)</t>
  </si>
  <si>
    <t>&gt;sp|Q9Y592|CEP83_HUMAN Centrosomal protein of 83 kDa OS=Homo sapiens GN=CCDC41 PE=1 SV=2;&gt;sp|Q9Y592-2|CEP83_HUMAN Isoform 2 of Centrosomal protein of 83 kDa OS=Homo sapiens GN=CCDC41</t>
  </si>
  <si>
    <t>Q9Y592;Q9Y592-2</t>
  </si>
  <si>
    <t>KCTD3</t>
  </si>
  <si>
    <t>Alternative sequence (2); Chain (1); Domain (1); Natural variant (1); Repeat (5); Sequence caution (1); Sequence conflict (4)</t>
  </si>
  <si>
    <t>&gt;sp|Q9Y597|KCTD3_HUMAN BTB/POZ domain-containing protein KCTD3 OS=Homo sapiens GN=KCTD3 PE=1 SV=2;&gt;sp|Q9Y597-2|KCTD3_HUMAN Isoform 2 of BTB/POZ domain-containing protein KCTD3 OS=Homo sapiens GN=KCTD3</t>
  </si>
  <si>
    <t>Q9Y597;Q9Y597-2;Q9Y597-3</t>
  </si>
  <si>
    <t>Nucleus {ECO:0000269|PubMed:11259415}. Note=Predominantly nuclear.</t>
  </si>
  <si>
    <t>NUB1 NYREN18</t>
  </si>
  <si>
    <t>Alternative sequence (1); Beta strand (5); Chain (1); Coiled coil (2); Domain (3); Frameshift (1); Helix (2); Motif (1); Mutagenesis (6); Natural variant (1); Region (2)</t>
  </si>
  <si>
    <t>&gt;sp|Q9Y5A7-2|NUB1_HUMAN Isoform 2 of NEDD8 ultimate buster 1 OS=Homo sapiens GN=NUB1;&gt;sp|Q9Y5A7|NUB1_HUMAN NEDD8 ultimate buster 1 OS=Homo sapiens GN=NUB1 PE=1 SV=2</t>
  </si>
  <si>
    <t>Q9Y5A7-2;Q9Y5A7</t>
  </si>
  <si>
    <t>Cytoplasm, P-body {ECO:0000269|PubMed:24284625}.</t>
  </si>
  <si>
    <t>YTHDF2 HGRG8</t>
  </si>
  <si>
    <t>Alternative sequence (1); Chain (1); Domain (1); Frameshift (2); Initiator methionine (1); Modified residue (4); Natural variant (2); Region (2); Sequence caution (1)</t>
  </si>
  <si>
    <t>&gt;sp|Q9Y5A9|YTHD2_HUMAN YTH domain-containing family protein 2 OS=Homo sapiens GN=YTHDF2 PE=1 SV=2;&gt;sp|Q9Y5A9-2|YTHD2_HUMAN Isoform 2 of YTH domain-containing family protein 2 OS=Homo sapiens GN=YTHDF2</t>
  </si>
  <si>
    <t>Q9Y5A9;Q9Y5A9-2</t>
  </si>
  <si>
    <t>Nucleus {ECO:0000269|PubMed:22692537}. Cytoplasm, cytoskeleton, microtubule organizing center, centrosome {ECO:0000269|PubMed:22692537}. Cytoplasm, cytoskeleton, spindle pole {ECO:0000269|PubMed:22692537}. Midbody {ECO:0000269|PubMed:22692537}. Note=Found at centrosomes in prometaphase, at spindle and spindle poles in metaphase and at spindle midzone and midbody in anaphase and telophase-G1 respectively.</t>
  </si>
  <si>
    <t>CTDP1 FCP1</t>
  </si>
  <si>
    <t>Alternative sequence (1); Chain (1); Compositional bias (2); Domain (2); Helix (2); Modified residue (6); Natural variant (4); Sequence caution (1); Sequence conflict (12); Turn (1)</t>
  </si>
  <si>
    <t>&gt;sp|Q9Y5B0|CTDP1_HUMAN RNA polymerase II subunit A C-terminal domain phosphatase OS=Homo sapiens GN=CTDP1 PE=1 SV=3;&gt;sp|Q9Y5B0-4|CTDP1_HUMAN Isoform 4 of RNA polymerase II subunit A C-terminal domain phosphatase OS=Homo sapiens GN=CTDP1</t>
  </si>
  <si>
    <t>Q9Y5B0;Q9Y5B0-4</t>
  </si>
  <si>
    <t>PAXBP1 C21orf66 GCFC GCFC1</t>
  </si>
  <si>
    <t>Alternative sequence (5); Chain (1); Modified residue (8); Region (1); Sequence caution (1); Sequence conflict (1)</t>
  </si>
  <si>
    <t>&gt;sp|Q9Y5B6|PAXB1_HUMAN PAX3- and PAX7-binding protein 1 OS=Homo sapiens GN=PAXBP1 PE=1 SV=2;&gt;sp|Q9Y5B6-2|PAXB1_HUMAN Isoform 2 of PAX3- and PAX7-binding protein 1 OS=Homo sapiens GN=PAXBP1;&gt;sp|Q9Y5B6-3|PAXB1_HUMAN Isoform 3 of PAX3- and PAX7-binding protei</t>
  </si>
  <si>
    <t>Q9Y5B6;Q9Y5B6-2;Q9Y5B6-3;Q9Y5B6-4</t>
  </si>
  <si>
    <t>NME7</t>
  </si>
  <si>
    <t>Active site (1); Alternative sequence (1); Binding site (4); Chain (1); Domain (1)</t>
  </si>
  <si>
    <t>&gt;sp|Q9Y5B8-2|NDK7_HUMAN Isoform 2 of Nucleoside diphosphate kinase 7 OS=Homo sapiens GN=NME7;&gt;sp|Q9Y5B8|NDK7_HUMAN Nucleoside diphosphate kinase 7 OS=Homo sapiens GN=NME7 PE=1 SV=1</t>
  </si>
  <si>
    <t>Q9Y5B8-2;Q9Y5B8</t>
  </si>
  <si>
    <t>Nucleus {ECO:0000269|PubMed:10421373}. Chromosome {ECO:0000269|PubMed:10421373}. Note=Colocalizes with RNA polymerase II on chromatin. Recruited to actively transcribed loci.</t>
  </si>
  <si>
    <t>SUPT16H FACT140 FACTP140</t>
  </si>
  <si>
    <t>Chain (1); Coiled coil (1); Compositional bias (1); Initiator methionine (1); Modified residue (17); Sequence caution (2)</t>
  </si>
  <si>
    <t>&gt;sp|Q9Y5B9|SP16H_HUMAN FACT complex subunit SPT16 OS=Homo sapiens GN=SUPT16H PE=1 SV=1</t>
  </si>
  <si>
    <t>UTP18 WDR50 CDABP0061 CGI-48</t>
  </si>
  <si>
    <t>Chain (1); Erroneous initiation (1); Frameshift (1); Modified residue (6); Repeat (6); Sequence conflict (1)</t>
  </si>
  <si>
    <t>&gt;sp|Q9Y5J1|UTP18_HUMAN U3 small nucleolar RNA-associated protein 18 homolog OS=Homo sapiens GN=UTP18 PE=1 SV=3</t>
  </si>
  <si>
    <t>Cytoplasm {ECO:0000269|PubMed:18922472}. Nucleus {ECO:0000269|PubMed:18922472}. Note=Associates with the proteasome 19S subunit in the cytoplasm. Associates with the INO80 complex in the nucleus.</t>
  </si>
  <si>
    <t>UCHL5 UCH37 AD-019 CGI-70</t>
  </si>
  <si>
    <t>Active site (2); Alternative sequence (3); Beta strand (10); Chain (1); Helix (13); Modified residue (3); Mutagenesis (1); Natural variant (1); Region (1); Sequence conflict (1); Site (1); Turn (2)</t>
  </si>
  <si>
    <t>&gt;sp|Q9Y5K5-2|UCHL5_HUMAN Isoform 2 of Ubiquitin carboxyl-terminal hydrolase isozyme L5 OS=Homo sapiens GN=UCHL5;&gt;sp|Q9Y5K5-4|UCHL5_HUMAN Isoform 4 of Ubiquitin carboxyl-terminal hydrolase isozyme L5 OS=Homo sapiens GN=UCHL5;&gt;sp|Q9Y5K5-3|UCHL5_HUMAN Isoform</t>
  </si>
  <si>
    <t>Q9Y5K5-2;Q9Y5K5-4;Q9Y5K5-3;Q9Y5K5</t>
  </si>
  <si>
    <t>Cytoplasm, cytoskeleton {ECO:0000250}. Cell projection, ruffle {ECO:0000250}. Note=Colocalizes with F-actin and BCAR1/p130Cas in membrane ruffles. Located at podocyte slit diaphragm between podocyte foot processes (By similarity). During late anaphase and telophase, concentrates in the vicinity of the midzone microtubules and in the midbody in late telophase. {ECO:0000250, ECO:0000269|PubMed:15800069}.</t>
  </si>
  <si>
    <t>CD2AP</t>
  </si>
  <si>
    <t>Beta strand (10); Chain (1); Coiled coil (1); Compositional bias (1); Domain (3); Helix (4); Modified residue (4); Motif (3); Natural variant (1); Region (1)</t>
  </si>
  <si>
    <t>&gt;sp|Q9Y5K6|CD2AP_HUMAN CD2-associated protein OS=Homo sapiens GN=CD2AP PE=1 SV=1</t>
  </si>
  <si>
    <t>Membrane {ECO:0000305|PubMed:21844891}; Peripheral membrane protein {ECO:0000305|PubMed:21844891}; Cytoplasmic side {ECO:0000305|PubMed:21844891}. Note=Localizes to centrosome and the base of the cilium.</t>
  </si>
  <si>
    <t>ATP6V1D ATP6M VATD</t>
  </si>
  <si>
    <t>&gt;sp|Q9Y5K8|VATD_HUMAN V-type proton ATPase subunit D OS=Homo sapiens GN=ATP6V1D PE=1 SV=1</t>
  </si>
  <si>
    <t>Cytoplasm {ECO:0000269|PubMed:10713112}. Nucleus {ECO:0000269|PubMed:10713112}.</t>
  </si>
  <si>
    <t>TNPO3 IPO12</t>
  </si>
  <si>
    <t>Alternative sequence (3); Beta strand (6); Chain (1); Frameshift (1); Helix (59); Modified residue (2); Natural variant (1); Sequence conflict (5); Turn (10)</t>
  </si>
  <si>
    <t>&gt;sp|Q9Y5L0-3|TNPO3_HUMAN Isoform 3 of Transportin-3 OS=Homo sapiens GN=TNPO3;&gt;sp|Q9Y5L0|TNPO3_HUMAN Transportin-3 OS=Homo sapiens GN=TNPO3 PE=1 SV=3;&gt;sp|Q9Y5L0-5|TNPO3_HUMAN Isoform 4 of Transportin-3 OS=Homo sapiens GN=TNPO3;&gt;sp|Q9Y5L0-1|TNPO3_HUMAN Isofo</t>
  </si>
  <si>
    <t>Q9Y5L0-3;Q9Y5L0;Q9Y5L0-5;Q9Y5L0-1</t>
  </si>
  <si>
    <t>N6AMT1 C21orf127 HEMK2 PRED28</t>
  </si>
  <si>
    <t>Alternative sequence (1); Binding site (2); Chain (1); Natural variant (3); Region (2)</t>
  </si>
  <si>
    <t>&gt;sp|Q9Y5N5|HEMK2_HUMAN HemK methyltransferase family member 2 OS=Homo sapiens GN=N6AMT1 PE=1 SV=3;&gt;sp|Q9Y5N5-2|HEMK2_HUMAN Isoform 2 of HemK methyltransferase family member 2 OS=Homo sapiens GN=N6AMT1</t>
  </si>
  <si>
    <t>Q9Y5N5;Q9Y5N5-2</t>
  </si>
  <si>
    <t>ORC6 ORC6L</t>
  </si>
  <si>
    <t>Chain (1); Helix (7); Modified residue (2); Mutagenesis (3); Natural variant (3)</t>
  </si>
  <si>
    <t>&gt;sp|Q9Y5N6|ORC6_HUMAN Origin recognition complex subunit 6 OS=Homo sapiens GN=ORC6 PE=1 SV=1</t>
  </si>
  <si>
    <t>Cytoplasm. Golgi apparatus. Endoplasmic reticulum. Note=Preferentially localized to the Golgi apparatus.</t>
  </si>
  <si>
    <t>COL4A3BP CERT STARD11</t>
  </si>
  <si>
    <t>Alternative sequence (2); Beta strand (23); Binding site (4); Chain (1); Coiled coil (1); Domain (2); Helix (7); Modified residue (3); Motif (1); Mutagenesis (7); Natural variant (2); Turn (1)</t>
  </si>
  <si>
    <t xml:space="preserve">&gt;sp|Q9Y5P4-2|C43BP_HUMAN Isoform 2 of Collagen type IV alpha-3-binding protein OS=Homo sapiens GN=COL4A3BP;&gt;sp|Q9Y5P4|C43BP_HUMAN Collagen type IV alpha-3-binding protein OS=Homo sapiens GN=COL4A3BP PE=1 SV=1;&gt;sp|Q9Y5P4-3|C43BP_HUMAN Isoform 3 of Collagen </t>
  </si>
  <si>
    <t>Q9Y5P4-2;Q9Y5P4;Q9Y5P4-3</t>
  </si>
  <si>
    <t>Cytoplasm {ECO:0000269|PubMed:23768512}.</t>
  </si>
  <si>
    <t>GMPPB</t>
  </si>
  <si>
    <t>Alternative sequence (1); Chain (1); Natural variant (9)</t>
  </si>
  <si>
    <t>&gt;sp|Q9Y5P6|GMPPB_HUMAN Mannose-1-phosphate guanyltransferase beta OS=Homo sapiens GN=GMPPB PE=1 SV=2;&gt;sp|Q9Y5P6-2|GMPPB_HUMAN Isoform 2 of Mannose-1-phosphate guanyltransferase beta OS=Homo sapiens GN=GMPPB</t>
  </si>
  <si>
    <t>Q9Y5P6;Q9Y5P6-2</t>
  </si>
  <si>
    <t>GTF3C5 CDABP0017</t>
  </si>
  <si>
    <t>Alternative sequence (2); Chain (1); Compositional bias (2); Initiator methionine (1); Modified residue (1); Natural variant (1); Sequence conflict (2)</t>
  </si>
  <si>
    <t>&gt;sp|Q9Y5Q8-2|TF3C5_HUMAN Isoform 2 of General transcription factor 3C polypeptide 5 OS=Homo sapiens GN=GTF3C5;&gt;sp|Q9Y5Q8|TF3C5_HUMAN General transcription factor 3C polypeptide 5 OS=Homo sapiens GN=GTF3C5 PE=1 SV=2;&gt;sp|Q9Y5Q8-3|TF3C5_HUMAN Isoform 3 of Gen</t>
  </si>
  <si>
    <t>Q9Y5Q8-2;Q9Y5Q8;Q9Y5Q8-3</t>
  </si>
  <si>
    <t>GTF3C3</t>
  </si>
  <si>
    <t>Alternative sequence (2); Chain (1); Compositional bias (1); Erroneous initiation (1); Initiator methionine (1); Modified residue (2); Natural variant (1); Repeat (11); Sequence conflict (2)</t>
  </si>
  <si>
    <t>&gt;sp|Q9Y5Q9|TF3C3_HUMAN General transcription factor 3C polypeptide 3 OS=Homo sapiens GN=GTF3C3 PE=1 SV=1;&gt;sp|Q9Y5Q9-2|TF3C3_HUMAN Isoform 2 of General transcription factor 3C polypeptide 3 OS=Homo sapiens GN=GTF3C3</t>
  </si>
  <si>
    <t>Q9Y5Q9;Q9Y5Q9-2</t>
  </si>
  <si>
    <t>TRAPPC1 BET5 MUM2</t>
  </si>
  <si>
    <t>&gt;sp|Q9Y5R8|TPPC1_HUMAN Trafficking protein particle complex subunit 1 OS=Homo sapiens GN=TRAPPC1 PE=1 SV=1</t>
  </si>
  <si>
    <t>Cytoplasm {ECO:0000250}. Cell membrane {ECO:0000269|PubMed:21240187}; Peripheral membrane protein {ECO:0000269|PubMed:21240187}; Cytoplasmic side {ECO:0000269|PubMed:21240187}. Cell junction {ECO:0000269|PubMed:21240187}. Note=Displays a dispersed punctate distribution and concentrates along the cell periphery, especially at the leading edge and cell-cell junction. This concentration is PH-domain dependent (By similarity). Detected at the leading edge of migrating cells. Localization at the leading edge of migrating cells requires interaction with catalytically active CDC42. {ECO:0000250}.</t>
  </si>
  <si>
    <t>CDC42BPB KIAA1124</t>
  </si>
  <si>
    <t>Active site (1); Beta strand (13); Binding site (1); Chain (1); Coiled coil (2); Domain (5); Erroneous initiation (1); Helix (21); Modified residue (6); Natural variant (8); Nucleotide binding (1); Sequence caution (1); Sequence conflict (2); Turn (6); Zinc finger (1)</t>
  </si>
  <si>
    <t>&gt;sp|Q9Y5S2|MRCKB_HUMAN Serine/threonine-protein kinase MRCK beta OS=Homo sapiens GN=CDC42BPB PE=1 SV=2</t>
  </si>
  <si>
    <t>Nucleus {ECO:0000269|PubMed:19324961}. Nucleus speckle {ECO:0000269|PubMed:19324961}. Cytoplasm {ECO:0000269|PubMed:19324961}. Note=Nucleocytoplasmic shuttling protein. Travels to the cytoplasm as part of the exon junction complex (EJC) bound to mRNA. Colocalizes with the core EJC, ALYREF/THOC4, NXF1 and UAP56 in the nucleus and nuclear speckles.</t>
  </si>
  <si>
    <t>RBM8A RBM8 HSPC114 MDS014</t>
  </si>
  <si>
    <t>Alternative sequence (1); Beta strand (5); Chain (1); Domain (1); Erroneous initiation (2); Helix (3); Initiator methionine (1); Modified residue (4); Mutagenesis (4); Sequence caution (1); Sequence conflict (1); Turn (1)</t>
  </si>
  <si>
    <t>&gt;sp|Q9Y5S9-2|RBM8A_HUMAN Isoform 2 of RNA-binding protein 8A OS=Homo sapiens GN=RBM8A;&gt;sp|Q9Y5S9|RBM8A_HUMAN RNA-binding protein 8A OS=Homo sapiens GN=RBM8A PE=1 SV=1</t>
  </si>
  <si>
    <t>Q9Y5S9-2;Q9Y5S9</t>
  </si>
  <si>
    <t>Nucleus {ECO:0000305|PubMed:17914355}.</t>
  </si>
  <si>
    <t>USP16 MSTP039</t>
  </si>
  <si>
    <t>Active site (2); Alternative sequence (4); Beta strand (7); Chain (1); Domain (1); Erroneous initiation (2); Helix (5); Metal binding (12); Modified residue (3); Mutagenesis (1); Natural variant (1); Sequence conflict (5); Turn (4); Zinc finger (1)</t>
  </si>
  <si>
    <t>&gt;sp|Q9Y5T5-3|UBP16_HUMAN Isoform 3 of Ubiquitin carboxyl-terminal hydrolase 16 OS=Homo sapiens GN=USP16;&gt;sp|Q9Y5T5-2|UBP16_HUMAN Isoform 2 of Ubiquitin carboxyl-terminal hydrolase 16 OS=Homo sapiens GN=USP16;&gt;sp|Q9Y5T5|UBP16_HUMAN Ubiquitin carboxyl-termin</t>
  </si>
  <si>
    <t>Q9Y5T5-3;Q9Y5T5-2;Q9Y5T5;Q9Y5T5-4;Q9Y5T5-5</t>
  </si>
  <si>
    <t>TSSC4</t>
  </si>
  <si>
    <t>Alternative sequence (1); Chain (1); Modified residue (4); Natural variant (5); Sequence conflict (1)</t>
  </si>
  <si>
    <t>&gt;sp|Q9Y5U2-2|TSSC4_HUMAN Isoform 2 of Protein TSSC4 OS=Homo sapiens GN=TSSC4;&gt;sp|Q9Y5U2|TSSC4_HUMAN Protein TSSC4 OS=Homo sapiens GN=TSSC4 PE=1 SV=3</t>
  </si>
  <si>
    <t>Q9Y5U2-2;Q9Y5U2</t>
  </si>
  <si>
    <t>Cytoplasm. Endosome membrane; Peripheral membrane protein; Cytoplasmic side. Cytoplasm, cytoskeleton, microtubule organizing center, centrosome. Note=May also localize to nucleus and endoplasmic reticulum.</t>
  </si>
  <si>
    <t>SNX10</t>
  </si>
  <si>
    <t>Alternative sequence (1); Beta strand (5); Binding site (3); Chain (1); Domain (1); Helix (7); Mutagenesis (3); Natural variant (5); Region (1)</t>
  </si>
  <si>
    <t>&gt;sp|Q9Y5X0|SNX10_HUMAN Sorting nexin-10 OS=Homo sapiens GN=SNX10 PE=1 SV=2;&gt;sp|Q9Y5X0-2|SNX10_HUMAN Isoform 2 of Sorting nexin-10 OS=Homo sapiens GN=SNX10</t>
  </si>
  <si>
    <t>Q9Y5X0;Q9Y5X0-2</t>
  </si>
  <si>
    <t>Cytoplasmic vesicle membrane; Peripheral membrane protein; Cytoplasmic side. Cell membrane; Peripheral membrane protein; Cytoplasmic side. Cytoplasmic vesicle, clathrin-coated vesicle. Golgi apparatus, trans-Golgi network. Cell projection, ruffle. Cytoplasm. Note=Localized at sites of endocytosis at the cell membrane. Detected on newly formed macropinosomes. Transiently recruited to clathrin-coated pits at a late stage of clathrin-coated vesicle formation. Colocalizes with the actin cytoskeleton at the cell membrane.</t>
  </si>
  <si>
    <t>SNX9 SH3PX1 SH3PXD3A</t>
  </si>
  <si>
    <t>Beta strand (8); Binding site (4); Chain (1); Domain (3); Helix (17); Modified residue (2); Mutagenesis (6); Region (1); Sequence conflict (1); Turn (3)</t>
  </si>
  <si>
    <t>&gt;sp|Q9Y5X1|SNX9_HUMAN Sorting nexin-9 OS=Homo sapiens GN=SNX9 PE=1 SV=1</t>
  </si>
  <si>
    <t>Early endosome membrane {ECO:0000269|PubMed:19782049}; Peripheral membrane protein {ECO:0000269|PubMed:19782049}; Cytoplasmic side {ECO:0000269|PubMed:19782049}. Note=Colocalizes with retromer components.</t>
  </si>
  <si>
    <t>SNX8</t>
  </si>
  <si>
    <t>Binding site (3); Chain (1); Domain (1); Modified residue (2); Natural variant (1)</t>
  </si>
  <si>
    <t>&gt;sp|Q9Y5X2|SNX8_HUMAN Sorting nexin-8 OS=Homo sapiens GN=SNX8 PE=1 SV=1</t>
  </si>
  <si>
    <t>Endosome {ECO:0000269|PubMed:11485546}. Early endosome {ECO:0000269|PubMed:17148574, ECO:0000269|PubMed:24610942}. Early endosome membrane {ECO:0000269|PubMed:15561769}; Peripheral membrane protein; Cytoplasmic side. Cell membrane {ECO:0000269|PubMed:15561769}; Peripheral membrane protein; Cytoplasmic side {ECO:0000269|PubMed:18854019}. Cytoplasmic vesicle membrane; Peripheral membrane protein; Cytoplasmic side. Cytoplasm. Cell projection, phagocytic cup. Cell projection, ruffle. Note=Recruited to the plasma membrane after EGF stimulation, which leads to increased levels of phosphatidylinositol 3,4-bisphosphate (PdtIns(3,4)P2) (PubMed:15561769). Detected on macropinosomes (PubMed:16968745, PubMed:21048941). Targeted to membrane ruffles in response to EGFR stimulation. {ECO:0000269|PubMed:15561769, ECO:0000269|PubMed:16968745, ECO:0000269|PubMed:21048941}.</t>
  </si>
  <si>
    <t>SNX5</t>
  </si>
  <si>
    <t>Alternative sequence (2); Chain (1); Domain (2); Initiator methionine (1); Modified residue (2); Mutagenesis (8); Region (5); Sequence conflict (1)</t>
  </si>
  <si>
    <t>&gt;sp|Q9Y5X3|SNX5_HUMAN Sorting nexin-5 OS=Homo sapiens GN=SNX5 PE=1 SV=1</t>
  </si>
  <si>
    <t>Q9Y5X3;Q9NSD9;REV__Q6ZSS7</t>
  </si>
  <si>
    <t>Nucleus {ECO:0000255|HAMAP-Rule:MF_03039}. Cytoplasm, cytoskeleton, microtubule organizing center, centrosome {ECO:0000255|HAMAP-Rule:MF_03039}. Note=Enriched at the centrosomes during mitosis. {ECO:0000255|HAMAP-Rule:MF_03039}.</t>
  </si>
  <si>
    <t>NUBP2</t>
  </si>
  <si>
    <t>Chain (1); Metal binding (2); Modified residue (1); Natural variant (3); Nucleotide binding (1); Sequence conflict (1)</t>
  </si>
  <si>
    <t>&gt;sp|Q9Y5Y2|NUBP2_HUMAN Cytosolic Fe-S cluster assembly factor NUBP2 OS=Homo sapiens GN=NUBP2 PE=1 SV=1</t>
  </si>
  <si>
    <t>Cytoplasm {ECO:0000269|PubMed:17098234}. Mitochondrion {ECO:0000269|PubMed:17098234}. Note=Mainly localized to the cytoplasm with a much lower abundance in the mitochondrion.</t>
  </si>
  <si>
    <t>HEBP2 C6orf34 SOUL</t>
  </si>
  <si>
    <t>Alternative sequence (1); Beta strand (11); Chain (1); Helix (4); Initiator methionine (1); Modified residue (2); Natural variant (2); Turn (1)</t>
  </si>
  <si>
    <t>&gt;sp|Q9Y5Z4|HEBP2_HUMAN Heme-binding protein 2 OS=Homo sapiens GN=HEBP2 PE=1 SV=1;&gt;sp|Q9Y5Z4-2|HEBP2_HUMAN Isoform 2 of Heme-binding protein 2 OS=Homo sapiens GN=HEBP2</t>
  </si>
  <si>
    <t>Q9Y5Z4;Q9Y5Z4-2</t>
  </si>
  <si>
    <t>Nucleus {ECO:0000269|PubMed:11500496, ECO:0000269|PubMed:12397079}. Cytoplasm, perinuclear region {ECO:0000269|PubMed:11500496, ECO:0000269|PubMed:12397079}. Note=Colocalizes with MORF4L1 to cell nuclei. {ECO:0000269|PubMed:11500496, ECO:0000269|PubMed:12397079}.</t>
  </si>
  <si>
    <t>MRFAP1 PAM14 PGR1</t>
  </si>
  <si>
    <t>Chain (1); Coiled coil (1)</t>
  </si>
  <si>
    <t>&gt;sp|Q9Y605|MOFA1_HUMAN MORF4 family-associated protein 1 OS=Homo sapiens GN=MRFAP1 PE=1 SV=1</t>
  </si>
  <si>
    <t>Q9Y606-2</t>
  </si>
  <si>
    <t>Isoform 1: Mitochondrion {ECO:0000269|PubMed:17056637}.; Isoform 2: Nucleus {ECO:0000269|PubMed:17056637}.</t>
  </si>
  <si>
    <t>PUS1 PP8985</t>
  </si>
  <si>
    <t>Active site (1); Alternative sequence (1); Beta strand (14); Binding site (1); Chain (1); Helix (18); Modified residue (3); Natural variant (2); Sequence conflict (1); Transit peptide (1); Turn (1)</t>
  </si>
  <si>
    <t>&gt;sp|Q9Y606-2|TRUA_HUMAN Isoform 2 of tRNA pseudouridine synthase A, mitochondrial OS=Homo sapiens GN=PUS1</t>
  </si>
  <si>
    <t>LRRFIP2</t>
  </si>
  <si>
    <t>Alternative sequence (9); Chain (1); Coiled coil (3); Compositional bias (1); Modified residue (6); Mutagenesis (4); Natural variant (1); Region (1)</t>
  </si>
  <si>
    <t xml:space="preserve">&gt;sp|Q9Y608|LRRF2_HUMAN Leucine-rich repeat flightless-interacting protein 2 OS=Homo sapiens GN=LRRFIP2 PE=1 SV=1;&gt;sp|Q9Y608-2|LRRF2_HUMAN Isoform 2 of Leucine-rich repeat flightless-interacting protein 2 OS=Homo sapiens GN=LRRFIP2;&gt;sp|Q9Y608-4|LRRF2_HUMAN </t>
  </si>
  <si>
    <t>Q9Y608;Q9Y608-2;Q9Y608-4</t>
  </si>
  <si>
    <t>Cytoplasm. Cytoplasm, cytoskeleton. Cell projection, bleb. Note=Predominantly cytoplasmic.</t>
  </si>
  <si>
    <t>FHOD1 FHOS FHOS1</t>
  </si>
  <si>
    <t>Beta strand (5); Chain (1); Coiled coil (1); Compositional bias (3); Domain (4); Helix (20); Initiator methionine (1); Modified residue (7); Region (1); Sequence conflict (17); Turn (3)</t>
  </si>
  <si>
    <t>&gt;sp|Q9Y613|FHOD1_HUMAN FH1/FH2 domain-containing protein 1 OS=Homo sapiens GN=FHOD1 PE=1 SV=3</t>
  </si>
  <si>
    <t>PSAT1 PSA</t>
  </si>
  <si>
    <t>Alternative sequence (1); Beta strand (14); Binding site (5); Chain (1); Helix (15); Modified residue (8); Natural variant (2); Region (2); Sequence conflict (1); Turn (7)</t>
  </si>
  <si>
    <t>&gt;sp|Q9Y617|SERC_HUMAN Phosphoserine aminotransferase OS=Homo sapiens GN=PSAT1 PE=1 SV=2;&gt;sp|Q9Y617-2|SERC_HUMAN Isoform 2 of Phosphoserine aminotransferase OS=Homo sapiens GN=PSAT1</t>
  </si>
  <si>
    <t>Q9Y617;Q9Y617-2</t>
  </si>
  <si>
    <t>NCOR2 CTG26</t>
  </si>
  <si>
    <t>Alternative sequence (4); Beta strand (5); Chain (1); Coiled coil (2); Compositional bias (7); Domain (2); Erroneous initiation (1); Erroneous translation (1); Frameshift (1); Helix (10); Modified residue (33); Motif (2); Mutagenesis (3); Natural variant (3); Region (2); Sequence caution (1); Sequence conflict (29); Turn (3)</t>
  </si>
  <si>
    <t>&gt;sp|Q9Y618-5|NCOR2_HUMAN Isoform 5 of Nuclear receptor corepressor 2 OS=Homo sapiens GN=NCOR2;&gt;sp|Q9Y618-4|NCOR2_HUMAN Isoform 4 of Nuclear receptor corepressor 2 OS=Homo sapiens GN=NCOR2;&gt;sp|Q9Y618-3|NCOR2_HUMAN Isoform 3 of Nuclear receptor corepressor 2</t>
  </si>
  <si>
    <t>Q9Y618-5;Q9Y618-4;Q9Y618-3;Q9Y618;Q9Y618-2</t>
  </si>
  <si>
    <t>RAD54B</t>
  </si>
  <si>
    <t>Alternative sequence (2); Chain (1); Domain (2); Motif (1); Natural variant (4); Nucleotide binding (1)</t>
  </si>
  <si>
    <t>&gt;sp|Q9Y620|RA54B_HUMAN DNA repair and recombination protein RAD54B OS=Homo sapiens GN=RAD54B PE=1 SV=1</t>
  </si>
  <si>
    <t>Q9Y620;Q9Y620-2</t>
  </si>
  <si>
    <t>SPIN1 OCR SPIN</t>
  </si>
  <si>
    <t>Beta strand (18); Binding site (3); Chain (1); Erroneous initiation (2); Erroneous termination (2); Frameshift (1); Helix (2); Modified residue (4); Mutagenesis (11); Natural variant (1); Region (6); Sequence conflict (1); Turn (2)</t>
  </si>
  <si>
    <t>&gt;sp|Q9Y657|SPIN1_HUMAN Spindlin-1 OS=Homo sapiens GN=SPIN1 PE=1 SV=3</t>
  </si>
  <si>
    <t>Cytoplasm {ECO:0000269|PubMed:11056392}. Golgi apparatus membrane {ECO:0000269|PubMed:11056392}; Peripheral membrane protein {ECO:0000269|PubMed:11056392}; Cytoplasmic side {ECO:0000269|PubMed:11056392}. Cytoplasmic vesicle, COPI-coated vesicle membrane {ECO:0000250}; Peripheral membrane protein {ECO:0000250}; Cytoplasmic side {ECO:0000250}. Note=The coatomer is cytoplasmic or polymerized on the cytoplasmic side of the Golgi, as well as on the vesicles/buds originating from it. Predominantly located in the cis-Golgi apparatus. {ECO:0000250}.</t>
  </si>
  <si>
    <t>COPG1 COPG</t>
  </si>
  <si>
    <t>Beta strand (14); Chain (1); Helix (6); Mutagenesis (1); Natural variant (1); Region (1); Repeat (4); Sequence conflict (5); Turn (3)</t>
  </si>
  <si>
    <t>&gt;sp|Q9Y678|COPG1_HUMAN Coatomer subunit gamma-1 OS=Homo sapiens GN=COPG1 PE=1 SV=1</t>
  </si>
  <si>
    <t>Cytoplasm, cytoskeleton, microtubule organizing center, centrosome. Cytoplasmic vesicle membrane {ECO:0000305}; Single-pass membrane protein {ECO:0000305}. Nucleus matrix. Cell membrane {ECO:0000305}; Single-pass membrane protein {ECO:0000305}. Mitochondrion. Cell junction. Note=Colocalized with AKAP9 at the centrosome and midbody. Exists both as soluble cytoplasmic protein and as membrane protein with probably a single transmembrane domain. Present in an intracellular vesicular compartment that likely represent trans-Golgi network vesicles.</t>
  </si>
  <si>
    <t>CLIC4</t>
  </si>
  <si>
    <t>Beta strand (6); Chain (1); Domain (1); Helix (11); Initiator methionine (1); Modified residue (4); Region (1); Sequence conflict (5); Transmembrane (1); Turn (3)</t>
  </si>
  <si>
    <t>&gt;sp|Q9Y696|CLIC4_HUMAN Chloride intracellular channel protein 4 OS=Homo sapiens GN=CLIC4 PE=1 SV=4</t>
  </si>
  <si>
    <t>Q9Y696;O15247</t>
  </si>
  <si>
    <t>Isoform Mitochondrial: Mitochondrion.; Isoform Cytoplasmic: Cytoplasm. Nucleus.</t>
  </si>
  <si>
    <t>NFS1 NIFS HUSSY-08</t>
  </si>
  <si>
    <t>Active site (1); Alternative sequence (2); Chain (1); Modified residue (1); Sequence conflict (5); Transit peptide (1)</t>
  </si>
  <si>
    <t>&gt;sp|Q9Y697-2|NFS1_HUMAN Isoform Cytoplasmic of Cysteine desulfurase, mitochondrial OS=Homo sapiens GN=NFS1;&gt;sp|Q9Y697|NFS1_HUMAN Cysteine desulfurase, mitochondrial OS=Homo sapiens GN=NFS1 PE=1 SV=3;&gt;sp|Q9Y697-3|NFS1_HUMAN Isoform 3 of Cysteine desulfurase</t>
  </si>
  <si>
    <t>Q9Y697-2;Q9Y697;Q9Y697-3</t>
  </si>
  <si>
    <t>Nucleus. Cytoplasm, cytoskeleton, microtubule organizing center, centrosome, centriole. Cytoplasm, cytoskeleton, cilium basal body. Cell projection, cilium.</t>
  </si>
  <si>
    <t>CFAP20 BUG22 C16orf80</t>
  </si>
  <si>
    <t>&gt;sp|Q9Y6A4|CP080_HUMAN UPF0468 protein C16orf80 OS=Homo sapiens GN=C16orf80 PE=1 SV=1</t>
  </si>
  <si>
    <t>TACC3 ERIC1</t>
  </si>
  <si>
    <t>Chain (1); Coiled coil (1); Compositional bias (1); Initiator methionine (1); Modified residue (9); Natural variant (4); Sequence conflict (2)</t>
  </si>
  <si>
    <t>&gt;sp|Q9Y6A5|TACC3_HUMAN Transforming acidic coiled-coil-containing protein 3 OS=Homo sapiens GN=TACC3 PE=1 SV=1</t>
  </si>
  <si>
    <t>Nucleus {ECO:0000269|PubMed:11223246}. Cytoplasm {ECO:0000269|PubMed:11223246}. Note=May shuttle between nucleus and cytoplasm. {ECO:0000250|UniProtKB:Q9DCR4, ECO:0000269|PubMed:11223246}.</t>
  </si>
  <si>
    <t>EID1 C15orf3 CRI1 RBP21 PNAS-22 PTD014</t>
  </si>
  <si>
    <t>Alternative sequence (1); Chain (1); Erroneous initiation (1); Motif (1); Mutagenesis (3); Region (1)</t>
  </si>
  <si>
    <t>&gt;sp|Q9Y6B2-2|EID1_HUMAN Isoform 2 of EP300-interacting inhibitor of differentiation 1 OS=Homo sapiens GN=EID1;&gt;sp|Q9Y6B2|EID1_HUMAN EP300-interacting inhibitor of differentiation 1 OS=Homo sapiens GN=EID1 PE=1 SV=1</t>
  </si>
  <si>
    <t>Q9Y6B2-2;Q9Y6B2</t>
  </si>
  <si>
    <t>Endoplasmic reticulum membrane {ECO:0000250}; Peripheral membrane protein {ECO:0000250}. Golgi apparatus, Golgi stack membrane {ECO:0000250}; Peripheral membrane protein {ECO:0000250}. Note=Associated with the endoplasmic reticulum and Golgi stacks, in particular in the juxta-nuclear Golgi region. {ECO:0000250}.</t>
  </si>
  <si>
    <t>SAR1B SARA2 SARB</t>
  </si>
  <si>
    <t>Chain (1); Metal binding (2); Natural variant (5); Nucleotide binding (3)</t>
  </si>
  <si>
    <t>&gt;sp|Q9Y6B6|SAR1B_HUMAN GTP-binding protein SAR1b OS=Homo sapiens GN=SAR1B PE=1 SV=1</t>
  </si>
  <si>
    <t>Golgi apparatus, trans-Golgi network {ECO:0000269|PubMed:22472443}. Membrane, coated pit {ECO:0000250}. Note=Associated with the trans-Golgi network. Found in soma and dendritic shafts of neuronal cells.</t>
  </si>
  <si>
    <t>AP4B1</t>
  </si>
  <si>
    <t>Alternative sequence (3); Beta strand (6); Chain (1); Erroneous initiation (1); Helix (3); Natural variant (1); Sequence conflict (1)</t>
  </si>
  <si>
    <t>&gt;sp|Q9Y6B7|AP4B1_HUMAN AP-4 complex subunit beta-1 OS=Homo sapiens GN=AP4B1 PE=1 SV=2</t>
  </si>
  <si>
    <t>Cytoplasm. Membrane. Golgi apparatus. Cytoplasm, perinuclear region. Golgi apparatus, trans-Golgi network {ECO:0000250}. Endosome {ECO:0000250}. Cytoplasm, cytoskeleton, microtubule organizing center, centrosome. Cell projection, dendrite {ECO:0000250}. Cytoplasmic vesicle {ECO:0000250}. Cell junction, synapse {ECO:0000250}. Cytoplasm, cytoskeleton {ECO:0000250}. Note=Translocates from cytoplasm to membranes upon cAMP treatment. Localized in recycling endosomes.</t>
  </si>
  <si>
    <t>ARFGEF2 ARFGEP2 BIG2</t>
  </si>
  <si>
    <t>Beta strand (2); Chain (1); Domain (1); Helix (10); Modified residue (9); Mutagenesis (3); Natural variant (4); Region (2); Sequence conflict (4); Turn (6)</t>
  </si>
  <si>
    <t>&gt;sp|Q9Y6D5|BIG2_HUMAN Brefeldin A-inhibited guanine nucleotide-exchange protein 2 OS=Homo sapiens GN=ARFGEF2 PE=1 SV=3</t>
  </si>
  <si>
    <t>Cytoplasm. Cytoplasm, perinuclear region. Golgi apparatus. Golgi apparatus, trans-Golgi network {ECO:0000250}. Nucleus. Nucleus, nucleolus. Nucleus matrix. Membrane. Note=Translocates from cytoplasm to membranes and nucleus upon cAMP treatment.</t>
  </si>
  <si>
    <t>ARFGEF1 ARFGEP1 BIG1</t>
  </si>
  <si>
    <t>Beta strand (1); Chain (1); Domain (1); Helix (10); Modified residue (2); Motif (1); Mutagenesis (4); Natural variant (2); Region (2); Sequence conflict (4)</t>
  </si>
  <si>
    <t>&gt;sp|Q9Y6D6|BIG1_HUMAN Brefeldin A-inhibited guanine nucleotide-exchange protein 1 OS=Homo sapiens GN=ARFGEF1 PE=1 SV=2</t>
  </si>
  <si>
    <t>Nucleus. Chromosome, centromere, kinetochore. Cytoplasm, cytoskeleton, microtubule organizing center, centrosome. Cytoplasm, cytoskeleton, spindle. Note=From the beginning to the end of mitosis, it is seen to move from a diffusely nuclear distribution to the centrosome, to the spindle midzone and finally to the midbody. Colocalizes with NEK2 at the kinetochore.</t>
  </si>
  <si>
    <t>MAD1L1 MAD1 TXBP181</t>
  </si>
  <si>
    <t>Alternative sequence (2); Beta strand (5); Chain (1); Coiled coil (1); Frameshift (1); Helix (6); Modified residue (5); Natural variant (13); Region (1); Sequence conflict (5); Turn (2)</t>
  </si>
  <si>
    <t>&gt;sp|Q9Y6D9|MD1L1_HUMAN Mitotic spindle assembly checkpoint protein MAD1 OS=Homo sapiens GN=MAD1L1 PE=1 SV=2</t>
  </si>
  <si>
    <t>Cytoplasm. Nucleus. Membrane. Note=The truncated form (MST3/N) translocates to the nucleus. Colocalizes with STK38L in the membrane.</t>
  </si>
  <si>
    <t>STK24 MST3 STK3</t>
  </si>
  <si>
    <t>Active site (1); Alternative sequence (1); Beta strand (11); Binding site (1); Chain (3); Domain (1); Helix (16); Metal binding (2); Modified residue (3); Motif (1); Mutagenesis (4); Natural variant (2); Nucleotide binding (2); Region (1); Site (1); Turn (3)</t>
  </si>
  <si>
    <t>&gt;sp|Q9Y6E0-2|STK24_HUMAN Isoform A of Serine/threonine-protein kinase 24 OS=Homo sapiens GN=STK24;&gt;sp|Q9Y6E0|STK24_HUMAN Serine/threonine-protein kinase 24 OS=Homo sapiens GN=STK24 PE=1 SV=1</t>
  </si>
  <si>
    <t>Q9Y6E0-2;Q9Y6E0</t>
  </si>
  <si>
    <t>BZW2 HSPC028 MSTP017</t>
  </si>
  <si>
    <t>Alternative sequence (2); Chain (1); Domain (1); Modified residue (3); Natural variant (1); Sequence caution (1); Sequence conflict (1)</t>
  </si>
  <si>
    <t>&gt;sp|Q9Y6E2|BZW2_HUMAN Basic leucine zipper and W2 domain-containing protein 2 OS=Homo sapiens GN=BZW2 PE=1 SV=1</t>
  </si>
  <si>
    <t>COMMD10 HSPC305 PTD002</t>
  </si>
  <si>
    <t>Chain (1); Domain (1); Erroneous initiation (1); Initiator methionine (1); Modified residue (2); Natural variant (1)</t>
  </si>
  <si>
    <t>&gt;sp|Q9Y6G5|COMDA_HUMAN COMM domain-containing protein 10 OS=Homo sapiens GN=COMMD10 PE=1 SV=1</t>
  </si>
  <si>
    <t>Cytoplasm {ECO:0000250}. Chromosome, centromere, kinetochore {ECO:0000269|PubMed:19229290}. Cytoplasm, cytoskeleton, spindle pole {ECO:0000269|PubMed:19229290}.</t>
  </si>
  <si>
    <t>DYNC1LI1 DNCLI1</t>
  </si>
  <si>
    <t>Chain (1); Modified residue (13); Natural variant (2); Nucleotide binding (1); Sequence conflict (5)</t>
  </si>
  <si>
    <t>&gt;sp|Q9Y6G9|DC1L1_HUMAN Cytoplasmic dynein 1 light intermediate chain 1 OS=Homo sapiens GN=DYNC1LI1 PE=1 SV=3</t>
  </si>
  <si>
    <t>Q9Y6I3-1</t>
  </si>
  <si>
    <t>Cytoplasm {ECO:0000250}. Cell membrane {ECO:0000250}; Peripheral membrane protein {ECO:0000250}. Nucleus {ECO:0000250}. Membrane, clathrin-coated pit {ECO:0000250}. Note=Associated with the cytoplasmic membrane at sites where clathrin-coated pits are forming. Colocalizes with clathrin and AP-2 in a punctate pattern on the plasma membrane. Detected in presynaptic nerve terminals and in Golgi stacks. May shuttle to the nucleus when associated with ZBTB16/ZNF145 (By similarity). {ECO:0000250}.</t>
  </si>
  <si>
    <t>EPN1</t>
  </si>
  <si>
    <t>Alternative sequence (3); Binding site (6); Chain (1); Compositional bias (1); Domain (4); Frameshift (1); Helix (8); Modified residue (8); Motif (1); Mutagenesis (3); Region (2); Repeat (11)</t>
  </si>
  <si>
    <t>&gt;sp|Q9Y6I3-1|EPN1_HUMAN Isoform 2 of Epsin-1 OS=Homo sapiens GN=EPN1</t>
  </si>
  <si>
    <t>TAF6L PAF65A</t>
  </si>
  <si>
    <t>&gt;sp|Q9Y6J9|TAF6L_HUMAN TAF6-like RNA polymerase II p300/CBP-associated factor-associated factor 65 kDa subunit 6L OS=Homo sapiens GN=TAF6L PE=1 SV=1</t>
  </si>
  <si>
    <t>Cytoplasm {ECO:0000269|PubMed:14651848}. Nucleus {ECO:0000269|PubMed:14651848}. Note=Sumoylated NEMO accumulates in the nucleus in response to genotoxic stress.</t>
  </si>
  <si>
    <t>IKBKG FIP3 NEMO</t>
  </si>
  <si>
    <t>Alternative sequence (3); Beta strand (2); Chain (1); Coiled coil (1); Cross-link (18); Disulfide bond (2); Helix (6); Modified residue (6); Mutagenesis (29); Natural variant (18); Region (7); Sequence conflict (2); Turn (1); Zinc finger (1)</t>
  </si>
  <si>
    <t>&gt;sp|Q9Y6K9-2|NEMO_HUMAN Isoform 2 of NF-kappa-B essential modulator OS=Homo sapiens GN=IKBKG;&gt;sp|Q9Y6K9|NEMO_HUMAN NF-kappa-B essential modulator OS=Homo sapiens GN=IKBKG PE=1 SV=2;&gt;sp|Q9Y6K9-3|NEMO_HUMAN Isoform 3 of NF-kappa-B essential modulator OS=Homo</t>
  </si>
  <si>
    <t>Q9Y6K9-2;Q9Y6K9;Q9Y6K9-3</t>
  </si>
  <si>
    <t>Cytoplasm. Nucleus. Note=Mainly cytoplasmic and weakly nuclear. Upon TNF activation and subsequent phosphorylation, it translocates from the cytoplasm to the nucleus.</t>
  </si>
  <si>
    <t>NCOA3 AIB1 BHLHE42 RAC3 TRAM1</t>
  </si>
  <si>
    <t>Alternative sequence (4); Chain (1); Compositional bias (4); Domain (2); Helix (6); Initiator methionine (1); Modified residue (12); Motif (3); Mutagenesis (7); Natural variant (11); Region (2); Sequence conflict (1)</t>
  </si>
  <si>
    <t>&gt;sp|Q9Y6Q9-5|NCOA3_HUMAN Isoform 5 of Nuclear receptor coactivator 3 OS=Homo sapiens GN=NCOA3;&gt;sp|Q9Y6Q9|NCOA3_HUMAN Nuclear receptor coactivator 3 OS=Homo sapiens GN=NCOA3 PE=1 SV=1;&gt;sp|Q9Y6Q9-2|NCOA3_HUMAN Isoform 2 of Nuclear receptor coactivator 3 OS=H</t>
  </si>
  <si>
    <t>Q9Y6Q9-5;Q9Y6Q9;Q9Y6Q9-2;Q9Y6Q9-3;Q9Y6Q9-4</t>
  </si>
  <si>
    <t>Cytoplasm {ECO:0000250}. Note=Symmetrically distributed throughout the cytoplasm in non dividing neuroblasts of the CNS. {ECO:0000250}.</t>
  </si>
  <si>
    <t>NUMBL</t>
  </si>
  <si>
    <t>Beta strand (7); Chain (1); Compositional bias (1); Domain (1); Helix (4); Modified residue (1); Turn (3)</t>
  </si>
  <si>
    <t>&gt;sp|Q9Y6R0|NUMBL_HUMAN Numb-like protein OS=Homo sapiens GN=NUMBL PE=1 SV=1</t>
  </si>
  <si>
    <t>Cytoplasm, perinuclear region {ECO:0000250}. Note=Localized in perinuclear vesicular-like structures, probably Golgi-associated vesicles. {ECO:0000250}.</t>
  </si>
  <si>
    <t>MAP3K4 KIAA0213 MAPKKK4 MEKK4 MTK1</t>
  </si>
  <si>
    <t>Active site (1); Alternative sequence (1); Binding site (1); Chain (1); Compositional bias (3); Domain (1); Erroneous gene model prediction (8); Erroneous initiation (1); Modified residue (5); Mutagenesis (1); Natural variant (8); Nucleotide binding (1); Sequence conflict (7)</t>
  </si>
  <si>
    <t>&gt;sp|Q9Y6R4-2|M3K4_HUMAN Isoform 2 of Mitogen-activated protein kinase kinase kinase 4 OS=Homo sapiens GN=MAP3K4;&gt;sp|Q9Y6R4|M3K4_HUMAN Mitogen-activated protein kinase kinase kinase 4 OS=Homo sapiens GN=MAP3K4 PE=1 SV=2</t>
  </si>
  <si>
    <t>Q9Y6R4-2;Q9Y6R4</t>
  </si>
  <si>
    <t>CAPN7 PALBH</t>
  </si>
  <si>
    <t>Active site (3); Beta strand (9); Chain (1); Domain (1); Helix (2); Modified residue (2); Region (2); Turn (1)</t>
  </si>
  <si>
    <t>&gt;sp|Q9Y6W3|CAN7_HUMAN Calpain-7 OS=Homo sapiens GN=CAPN7 PE=1 SV=1</t>
  </si>
  <si>
    <t>Cytoplasm, cytoskeleton {ECO:0000250}. Cell projection, lamellipodium {ECO:0000250}. Note=At the interface between the lamellipodial actin meshwork and the membrane. {ECO:0000250}.</t>
  </si>
  <si>
    <t>WASF2 WAVE2</t>
  </si>
  <si>
    <t>Alternative sequence (2); Chain (1); Compositional bias (7); Domain (1); Helix (1); Mutagenesis (7)</t>
  </si>
  <si>
    <t>&gt;sp|Q9Y6W5|WASF2_HUMAN Wiskott-Aldrich syndrome protein family member 2 OS=Homo sapiens GN=WASF2 PE=1 SV=3;&gt;sp|Q9Y6W5-2|WASF2_HUMAN Isoform 2 of Wiskott-Aldrich syndrome protein family member 2 OS=Homo sapiens GN=WASF2</t>
  </si>
  <si>
    <t>Q9Y6W5;Q9Y6W5-2</t>
  </si>
  <si>
    <t>Cytoplasm {ECO:0000269|PubMed:9696811}. Cytoplasm, cytoskeleton {ECO:0000269|PubMed:9696811}. Nucleus, nucleoplasm {ECO:0000269|PubMed:9696811}. Note=Associated with actin filaments (By similarity). Localization related to speckle domains which correspond to interchromatin granules and are enriched in factors involved in pre-mRNA splicing. Following influenza A virus infection, redistribution from speckles to a more diffuse distribution in the nucleoplasm. {ECO:0000250}.</t>
  </si>
  <si>
    <t>IVNS1ABP ARA3 FLARA3 KIAA0850 NS1 NS1BP HSPC068</t>
  </si>
  <si>
    <t>Chain (1); Domain (2); Erroneous gene model prediction (1); Erroneous initiation (1); Frameshift (2); Modified residue (5); Mutagenesis (2); Region (1); Repeat (6); Sequence conflict (7)</t>
  </si>
  <si>
    <t>&gt;sp|Q9Y6Y0|NS1BP_HUMAN Influenza virus NS1A-binding protein OS=Homo sapiens GN=IVNS1ABP PE=1 SV=3</t>
  </si>
  <si>
    <t>Cytoplasmic vesicle, COPII-coated vesicle membrane; Peripheral membrane protein; Cytoplasmic side. Endoplasmic reticulum {ECO:0000305}.</t>
  </si>
  <si>
    <t>SEC23IP MSTP053</t>
  </si>
  <si>
    <t>Alternative sequence (2); Chain (1); Compositional bias (1); Domain (2); Frameshift (1); Modified residue (1); Natural variant (1); Region (1); Sequence conflict (1)</t>
  </si>
  <si>
    <t>&gt;sp|Q9Y6Y8|S23IP_HUMAN SEC23-interacting protein OS=Homo sapiens GN=SEC23IP PE=1 SV=1;&gt;sp|Q9Y6Y8-2|S23IP_HUMAN Isoform 2 of SEC23-interacting protein OS=Homo sapiens GN=SEC23IP</t>
  </si>
  <si>
    <t>Q9Y6Y8;Q9Y6Y8-2;REV__O15068-5;REV__O15068-4;REV__O15068-3;REV__O15068-2;REV__O15068-6;REV__O15068-8;REV__O15068-10;REV__O15068-9;REV__O15068</t>
  </si>
  <si>
    <t>Category</t>
  </si>
  <si>
    <t>B2</t>
  </si>
  <si>
    <t>C</t>
  </si>
  <si>
    <t>D</t>
  </si>
  <si>
    <t>D.C.</t>
  </si>
  <si>
    <t>Ambiguous</t>
  </si>
  <si>
    <t>MS data sheet with simplified columns</t>
  </si>
  <si>
    <t>MS data sheet with full columns</t>
  </si>
  <si>
    <t>Index for HeLa CRM1 affinity chromatography MS Data</t>
  </si>
  <si>
    <t>HeLa</t>
  </si>
  <si>
    <t>≥500</t>
  </si>
  <si>
    <t>≥4</t>
  </si>
  <si>
    <t>≥50</t>
  </si>
  <si>
    <t>A2</t>
  </si>
  <si>
    <t>A1</t>
  </si>
  <si>
    <t>≥100</t>
  </si>
  <si>
    <t>B1_1</t>
  </si>
  <si>
    <t>CRM1 Cofactor</t>
  </si>
  <si>
    <t>D.B NTR_CRM1 cofactor</t>
  </si>
  <si>
    <t>NTR</t>
  </si>
  <si>
    <t>NPC</t>
  </si>
  <si>
    <t>NUP</t>
  </si>
  <si>
    <t>D.B. Nup</t>
  </si>
  <si>
    <t>D.B. NTR</t>
  </si>
  <si>
    <t>D.B. NPC</t>
  </si>
  <si>
    <t>B1_2</t>
  </si>
  <si>
    <t>Cargo B</t>
  </si>
  <si>
    <t>Non-binder</t>
  </si>
  <si>
    <t>Low Abundant Cargo</t>
  </si>
  <si>
    <t>Cargo A</t>
  </si>
  <si>
    <t>KEGG</t>
  </si>
  <si>
    <t>Name</t>
  </si>
  <si>
    <t>Protein description</t>
  </si>
  <si>
    <t>Localization</t>
  </si>
  <si>
    <t>B  Initiation factors</t>
  </si>
  <si>
    <t>C    eIF-1A</t>
  </si>
  <si>
    <t>K03236</t>
  </si>
  <si>
    <t>EIF1A; translation initiation factor 1A</t>
  </si>
  <si>
    <t>IF1AX_HUMAN</t>
  </si>
  <si>
    <t>C    eIF-1</t>
  </si>
  <si>
    <t>K03113</t>
  </si>
  <si>
    <t>EIF1, SUI1; translation initiation factor 1</t>
  </si>
  <si>
    <t>EIF1_HUMAN</t>
  </si>
  <si>
    <t>C    eIF-2</t>
  </si>
  <si>
    <t>K03237</t>
  </si>
  <si>
    <t>EIF2S1; translation initiation factor 2 subunit 1</t>
  </si>
  <si>
    <t>IF2A_HUMAN</t>
  </si>
  <si>
    <t>K03238</t>
  </si>
  <si>
    <t>EIF2S2; translation initiation factor 2 subunit 2</t>
  </si>
  <si>
    <t>IF2B_HUMAN</t>
  </si>
  <si>
    <t>K03242</t>
  </si>
  <si>
    <t>EIF2S3; translation initiation factor 2 subunit 3</t>
  </si>
  <si>
    <t>IF2G_HUMAN</t>
  </si>
  <si>
    <t>C    eIF-2A</t>
  </si>
  <si>
    <t>K15026</t>
  </si>
  <si>
    <t>EIF2A; translation initiation factor 2A</t>
  </si>
  <si>
    <t>EIF2A_HUMAN</t>
  </si>
  <si>
    <t>C    eIF-2B</t>
  </si>
  <si>
    <t>K03239</t>
  </si>
  <si>
    <t>EIF2B1; translation initiation factor eIF-2B subunit alpha</t>
  </si>
  <si>
    <t>EI2BA_HUMAN</t>
  </si>
  <si>
    <t>K03754</t>
  </si>
  <si>
    <t>EIF2B2; translation initiation factor eIF-2B subunit beta</t>
  </si>
  <si>
    <t>EI2BB_HUMAN</t>
  </si>
  <si>
    <t>K03241</t>
  </si>
  <si>
    <t>EIF2B3; translation initiation factor eIF-2B subunit gamma</t>
  </si>
  <si>
    <t>EI2BG_HUMAN</t>
  </si>
  <si>
    <t>K03680</t>
  </si>
  <si>
    <t>EIF2B4; translation initiation factor eIF-2B subunit delta</t>
  </si>
  <si>
    <t>EI2BD_HUMAN</t>
  </si>
  <si>
    <t>K03240</t>
  </si>
  <si>
    <t>EIF2B5; translation initiation factor eIF-2B subunit epsilon</t>
  </si>
  <si>
    <t>EI2BE_HUMAN</t>
  </si>
  <si>
    <t>C    eIF-2D</t>
  </si>
  <si>
    <t>K15027</t>
  </si>
  <si>
    <t>EIF2D; translation initiation factor 2D</t>
  </si>
  <si>
    <t>EIF2D_HUMAN</t>
  </si>
  <si>
    <t>C    eIF-5</t>
  </si>
  <si>
    <t>K03262</t>
  </si>
  <si>
    <t>EIF5; translation initiation factor 5</t>
  </si>
  <si>
    <t>IF5_HUMAN</t>
  </si>
  <si>
    <t>C    eIF-5B</t>
  </si>
  <si>
    <t>K03243</t>
  </si>
  <si>
    <t>EIF5B; translation initiation factor 5B</t>
  </si>
  <si>
    <t>IF2P_HUMAN</t>
  </si>
  <si>
    <t>C    eIF-6</t>
  </si>
  <si>
    <t>K03264</t>
  </si>
  <si>
    <t>EIF6; translation initiation factor 6</t>
  </si>
  <si>
    <t>IF6_HUMAN</t>
  </si>
  <si>
    <t>C    eIF-3</t>
  </si>
  <si>
    <t>K03254</t>
  </si>
  <si>
    <t>EIF3A; translation initiation factor 3 subunit A</t>
  </si>
  <si>
    <t>EIF3A_HUMAN</t>
  </si>
  <si>
    <t>K03253</t>
  </si>
  <si>
    <t>EIF3B; translation initiation factor 3 subunit B</t>
  </si>
  <si>
    <t>EIF3B_HUMAN</t>
  </si>
  <si>
    <t>K03252</t>
  </si>
  <si>
    <t>EIF3C; translation initiation factor 3 subunit C</t>
  </si>
  <si>
    <t>EIF3C_HUMAN</t>
  </si>
  <si>
    <t>K03251</t>
  </si>
  <si>
    <t>EIF3D; translation initiation factor 3 subunit D</t>
  </si>
  <si>
    <t>EIF3D_HUMAN</t>
  </si>
  <si>
    <t>K03250</t>
  </si>
  <si>
    <t>EIF3E, INT6; translation initiation factor 3 subunit E</t>
  </si>
  <si>
    <t>EIF3E_HUMAN</t>
  </si>
  <si>
    <t>K03249</t>
  </si>
  <si>
    <t>EIF3F; translation initiation factor 3 subunit F</t>
  </si>
  <si>
    <t>EIF3F_HUMAN</t>
  </si>
  <si>
    <t>K03248</t>
  </si>
  <si>
    <t>EIF3G; translation initiation factor 3 subunit G</t>
  </si>
  <si>
    <t>EIF3G_HUMAN</t>
  </si>
  <si>
    <t>K03247</t>
  </si>
  <si>
    <t>EIF3H; translation initiation factor 3 subunit H</t>
  </si>
  <si>
    <t>EIF3H_HUMAN</t>
  </si>
  <si>
    <t>K03246</t>
  </si>
  <si>
    <t>EIF3I; translation initiation factor 3 subunit I</t>
  </si>
  <si>
    <t>EIF3I_HUMAN</t>
  </si>
  <si>
    <t>K03245</t>
  </si>
  <si>
    <t>EIF3J; translation initiation factor 3 subunit J</t>
  </si>
  <si>
    <t>EIF3J_HUMAN</t>
  </si>
  <si>
    <t>K15028</t>
  </si>
  <si>
    <t>EIF3K; translation initiation factor 3 subunit K</t>
  </si>
  <si>
    <t>EIF3K_HUMAN</t>
  </si>
  <si>
    <t>K15029</t>
  </si>
  <si>
    <t>EIF3L; translation initiation factor 3 subunit L</t>
  </si>
  <si>
    <t>EIF3L_HUMAN</t>
  </si>
  <si>
    <t>K15030</t>
  </si>
  <si>
    <t>EIF3M; translation initiation factor 3 subunit M</t>
  </si>
  <si>
    <t>EIF3M_HUMAN</t>
  </si>
  <si>
    <t>C    eIF-4</t>
  </si>
  <si>
    <t>K03257</t>
  </si>
  <si>
    <t>EIF4A; translation initiation factor 4A</t>
  </si>
  <si>
    <t>IF4A1_HUMAN</t>
  </si>
  <si>
    <t>IF4A2_HUMAN</t>
  </si>
  <si>
    <t>K13025</t>
  </si>
  <si>
    <t>EIF4A3, FAL1; ATP-dependent RNA helicase [EC:3.6.4.13]</t>
  </si>
  <si>
    <t>IF4A3_HUMAN</t>
  </si>
  <si>
    <t>K03258</t>
  </si>
  <si>
    <t>EIF4B; translation initiation factor 4B</t>
  </si>
  <si>
    <t>IF4B_HUMAN</t>
  </si>
  <si>
    <t>K03259</t>
  </si>
  <si>
    <t>EIF4E; translation initiation factor 4E</t>
  </si>
  <si>
    <t>IF4E2_HUMAN</t>
  </si>
  <si>
    <t>IF4E_HUMAN</t>
  </si>
  <si>
    <t>K03260</t>
  </si>
  <si>
    <t>EIF4G; translation initiation factor 4G</t>
  </si>
  <si>
    <t>IF4G2_HUMAN</t>
  </si>
  <si>
    <t>IF4G3_HUMAN</t>
  </si>
  <si>
    <t>IF4G1_HUMAN</t>
  </si>
  <si>
    <t>C    Initiation associated factors</t>
  </si>
  <si>
    <t>K06184</t>
  </si>
  <si>
    <t>ABCF1; ATP-binding cassette, subfamily F, member 1</t>
  </si>
  <si>
    <t>ABCF1_HUMAN</t>
  </si>
  <si>
    <t>K06158</t>
  </si>
  <si>
    <t>ABCF3; ATP-binding cassette, subfamily F, member 3</t>
  </si>
  <si>
    <t>ABCF3_HUMAN</t>
  </si>
  <si>
    <t>K03255</t>
  </si>
  <si>
    <t>TIF31, CLU1; protein TIF31</t>
  </si>
  <si>
    <t>CLU_HUMAN</t>
  </si>
  <si>
    <t>B  Elongation factors</t>
  </si>
  <si>
    <t>K03231</t>
  </si>
  <si>
    <t>EEF1A; elongation factor 1-alpha</t>
  </si>
  <si>
    <t>EF1A1_HUMAN</t>
  </si>
  <si>
    <t>EF1A2_HUMAN</t>
  </si>
  <si>
    <t>K03232</t>
  </si>
  <si>
    <t>EEF1B; elongation factor 1-beta</t>
  </si>
  <si>
    <t>EF1B_HUMAN</t>
  </si>
  <si>
    <t>K03233</t>
  </si>
  <si>
    <t>EEF1G; elongation factor 1-gamma</t>
  </si>
  <si>
    <t>EF1G_HUMAN</t>
  </si>
  <si>
    <t>K15410</t>
  </si>
  <si>
    <t>EEF1D; elongation factor 1-delta</t>
  </si>
  <si>
    <t>EF1D_HUMAN</t>
  </si>
  <si>
    <t>K03234</t>
  </si>
  <si>
    <t>EEF2; elongation factor 2</t>
  </si>
  <si>
    <t>EF2_HUMAN</t>
  </si>
  <si>
    <t>K03263</t>
  </si>
  <si>
    <t>EIF5A; translation initiation factor 5A</t>
  </si>
  <si>
    <t>IF5A1_HUMAN</t>
  </si>
  <si>
    <t>B  Release factors</t>
  </si>
  <si>
    <t>K03265</t>
  </si>
  <si>
    <t>ETF1, ERF1; peptide chain release factor subunit 1</t>
  </si>
  <si>
    <t>ERF1_HUMAN</t>
  </si>
  <si>
    <t>K03267</t>
  </si>
  <si>
    <t>ERF3, GSPT; peptide chain release factor subunit 3</t>
  </si>
  <si>
    <t>ERF3A_HUMAN</t>
  </si>
  <si>
    <t>B  Translation related factors</t>
  </si>
  <si>
    <t>K01265</t>
  </si>
  <si>
    <t>Methionine aminopeptidase  (MetAP 2)</t>
  </si>
  <si>
    <t>MAP2_HUMAN</t>
  </si>
  <si>
    <t>Methionine aminopeptidase  (MetAP 1)</t>
  </si>
  <si>
    <t>MAP11_HUMAN</t>
  </si>
  <si>
    <t>K00670</t>
  </si>
  <si>
    <t>N-alpha-acetyltransferase</t>
  </si>
  <si>
    <t>NAA30_HUMAN</t>
  </si>
  <si>
    <t>NAA10_HUMAN</t>
  </si>
  <si>
    <t>NAA15_HUMAN</t>
  </si>
  <si>
    <t>K13126</t>
  </si>
  <si>
    <t>PolyA binding protein 1</t>
  </si>
  <si>
    <t>PABP1_HUMAN</t>
  </si>
  <si>
    <t>PABP4_HUMAN</t>
  </si>
  <si>
    <t>PAP1L_HUMAN</t>
  </si>
  <si>
    <t>K03626</t>
  </si>
  <si>
    <t>nascent polypeptide-associated complex subunit alpha</t>
  </si>
  <si>
    <t>NACA_HUMAN</t>
  </si>
  <si>
    <t>K01527</t>
  </si>
  <si>
    <t>nascent polypeptide-associated complex subunit beta</t>
  </si>
  <si>
    <t>BTF3_HUMAN</t>
  </si>
  <si>
    <t>BT3L4_HUMAN</t>
  </si>
  <si>
    <t>K03106</t>
  </si>
  <si>
    <t>signal recognition particle subunit SRP54</t>
  </si>
  <si>
    <t>SRP54_HUMAN</t>
  </si>
  <si>
    <t>K03109</t>
  </si>
  <si>
    <t>signal recognition particle subunit SRP9</t>
  </si>
  <si>
    <t>SRP09_HUMAN</t>
  </si>
  <si>
    <t>K03104</t>
  </si>
  <si>
    <t>signal recognition particle subunit SRP14</t>
  </si>
  <si>
    <t>SRP14_HUMAN</t>
  </si>
  <si>
    <t>K03108</t>
  </si>
  <si>
    <t>signal recognition particle subunit SRP72</t>
  </si>
  <si>
    <t>SRP72_HUMAN</t>
  </si>
  <si>
    <t>K03107</t>
  </si>
  <si>
    <t>signal recognition particle subunit SRP68</t>
  </si>
  <si>
    <t>SRP68_HUMAN</t>
  </si>
  <si>
    <t>K03105</t>
  </si>
  <si>
    <t>signal recognition particle subunit SRP19</t>
  </si>
  <si>
    <t>SRP19_HUMAN</t>
  </si>
  <si>
    <t>COPI</t>
  </si>
  <si>
    <t>COATOMER</t>
  </si>
  <si>
    <t xml:space="preserve">  Coatomer subunit epsilon </t>
  </si>
  <si>
    <t>COPE_HUMAN</t>
  </si>
  <si>
    <t xml:space="preserve">  Coatomer subunit delta</t>
  </si>
  <si>
    <t>COPD_HUMAN</t>
  </si>
  <si>
    <t xml:space="preserve">  Coatomer subunit zeta-1</t>
  </si>
  <si>
    <t>COPZ1_HUMAN</t>
  </si>
  <si>
    <t xml:space="preserve">  Coatomer subunit beta</t>
  </si>
  <si>
    <t>COPB_HUMAN</t>
  </si>
  <si>
    <t xml:space="preserve">  Coatomer subunit alpha</t>
  </si>
  <si>
    <t>COPA_HUMAN</t>
  </si>
  <si>
    <t xml:space="preserve">  Coatomer subunit beta' </t>
  </si>
  <si>
    <t>COPB2_HUMAN</t>
  </si>
  <si>
    <t xml:space="preserve">  Coatomer subunit gamma-2</t>
  </si>
  <si>
    <t>COPG2_HUMAN</t>
  </si>
  <si>
    <t xml:space="preserve">  Coatomer subunit gamma-1</t>
  </si>
  <si>
    <t>COPG1_HUMAN</t>
  </si>
  <si>
    <t>ARF1</t>
  </si>
  <si>
    <t>AFRGAP</t>
  </si>
  <si>
    <t>ARFG3_HUMAN</t>
  </si>
  <si>
    <t>ARFG2_HUMAN</t>
  </si>
  <si>
    <t>ARFG1_HUMAN</t>
  </si>
  <si>
    <t>AFRGEF</t>
  </si>
  <si>
    <t>GBF1_HUMAN</t>
  </si>
  <si>
    <t>COPII</t>
  </si>
  <si>
    <t>Sar1</t>
  </si>
  <si>
    <t>SAR1A_HUMAN</t>
  </si>
  <si>
    <t>Sec13</t>
  </si>
  <si>
    <t>SEC13_HUMAN</t>
  </si>
  <si>
    <t>Sec31</t>
  </si>
  <si>
    <t>SC31A_HUMAN</t>
  </si>
  <si>
    <t>Sec23</t>
  </si>
  <si>
    <t>SC23A_HUMAN</t>
  </si>
  <si>
    <t>SC23B_HUMAN</t>
  </si>
  <si>
    <t>Sec24</t>
  </si>
  <si>
    <t>SC24A_HUMAN</t>
  </si>
  <si>
    <t>SC24B_HUMAN</t>
  </si>
  <si>
    <t>SC24C_HUMAN</t>
  </si>
  <si>
    <t>SC24D_HUMAN</t>
  </si>
  <si>
    <t>CLATHRIN</t>
  </si>
  <si>
    <t>Clathrin Heavy Chain</t>
  </si>
  <si>
    <t>CLH1_HUMAN</t>
  </si>
  <si>
    <t>Epsin 1</t>
  </si>
  <si>
    <t>EPN1_HUMAN</t>
  </si>
  <si>
    <t>Epsin 4</t>
  </si>
  <si>
    <t>EPN4_HUMAN</t>
  </si>
  <si>
    <t>Eps15</t>
  </si>
  <si>
    <t>EPS15_HUMAN</t>
  </si>
  <si>
    <t>GGA1_HUMAN</t>
  </si>
  <si>
    <t>GGA2</t>
  </si>
  <si>
    <t>GGA2_HUMAN</t>
  </si>
  <si>
    <t>ADAPTORS</t>
  </si>
  <si>
    <t>AP-1 complex subunit gamma-1</t>
  </si>
  <si>
    <t>AP1G1_HUMAN</t>
  </si>
  <si>
    <t>AP1G2_HUMAN</t>
  </si>
  <si>
    <t>AP-1 complex subunit beta-1</t>
  </si>
  <si>
    <t>AP1B1_HUMAN</t>
  </si>
  <si>
    <t>AP-1 complex subunit mu</t>
  </si>
  <si>
    <t>AP1M1_HUMAN</t>
  </si>
  <si>
    <t>AP-1 complex subunit sigma 1/2</t>
  </si>
  <si>
    <t>AP1S1_HUMAN</t>
  </si>
  <si>
    <t>AP1S2_HUMAN</t>
  </si>
  <si>
    <t>AP-2 complex subunit beta</t>
  </si>
  <si>
    <t>AP2B1_HUMAN</t>
  </si>
  <si>
    <t>AP-2 complex subunit mu</t>
  </si>
  <si>
    <t>AP2M1_HUMAN</t>
  </si>
  <si>
    <t xml:space="preserve">AP-2 complex subunit alpha-1 </t>
  </si>
  <si>
    <t>AP2A1_HUMAN</t>
  </si>
  <si>
    <t>AP-2 complex subunit alpha-2</t>
  </si>
  <si>
    <t>AP2A2_HUMAN</t>
  </si>
  <si>
    <t>Beta-arrestin</t>
  </si>
  <si>
    <t>ARRB2_HUMAN</t>
  </si>
  <si>
    <t>ARRB1_HUMAN</t>
  </si>
  <si>
    <t>B  Septins</t>
  </si>
  <si>
    <t>C    Group 1</t>
  </si>
  <si>
    <t>K16938</t>
  </si>
  <si>
    <t>SEPT3_9_12; septin 3/9/12</t>
  </si>
  <si>
    <t>SEPT9_HUMAN</t>
  </si>
  <si>
    <t>K16939</t>
  </si>
  <si>
    <t>SEPT6_8_11; septin 6/8/11</t>
  </si>
  <si>
    <t>SEPT6_HUMAN</t>
  </si>
  <si>
    <t>SEPT8_HUMAN</t>
  </si>
  <si>
    <t>K16940</t>
  </si>
  <si>
    <t>SEPT10; septin 10</t>
  </si>
  <si>
    <t>SEP10_HUMAN</t>
  </si>
  <si>
    <t>C    Group 2</t>
  </si>
  <si>
    <t>K16942</t>
  </si>
  <si>
    <t>SEPT2; septin 2</t>
  </si>
  <si>
    <t>SEPT2_HUMAN</t>
  </si>
  <si>
    <t>K16944</t>
  </si>
  <si>
    <t>SEPT7, CDC3; septin 7</t>
  </si>
  <si>
    <t>SEPT7_HUMAN</t>
  </si>
  <si>
    <t>C    Group 3</t>
  </si>
  <si>
    <t>C    Group 4</t>
  </si>
  <si>
    <t>B  Actin filaments / Microfilaments</t>
  </si>
  <si>
    <t>C    Actins</t>
  </si>
  <si>
    <t>D      Actins</t>
  </si>
  <si>
    <t>K10354</t>
  </si>
  <si>
    <t>ACTA1; actin, alpha skeletal muscle</t>
  </si>
  <si>
    <t>ACTS_HUMAN</t>
  </si>
  <si>
    <t>K12314</t>
  </si>
  <si>
    <t>ACTC1; actin, alpha cardiac muscle</t>
  </si>
  <si>
    <t>K05692</t>
  </si>
  <si>
    <t>ACTB_G1; actin beta/gamma 1</t>
  </si>
  <si>
    <t>ACTB_HUMAN</t>
  </si>
  <si>
    <t>ACTG_HUMAN</t>
  </si>
  <si>
    <t>D      Actin-related proteins</t>
  </si>
  <si>
    <t>K16575</t>
  </si>
  <si>
    <t>ACTR1A, ARP1; alpha-centractin</t>
  </si>
  <si>
    <t>ACTZ_HUMAN</t>
  </si>
  <si>
    <t>ACTY_HUMAN</t>
  </si>
  <si>
    <t>K16576</t>
  </si>
  <si>
    <t>ACTR10, ARP11; actin-related protein 10</t>
  </si>
  <si>
    <t>ARP10_HUMAN</t>
  </si>
  <si>
    <t>C    Actin-binding proteins</t>
  </si>
  <si>
    <t>D      Arp2/3 complex</t>
  </si>
  <si>
    <t>K05757</t>
  </si>
  <si>
    <t>ARPC1A_B; actin related protein 2/3 complex, subunit 1A/1B</t>
  </si>
  <si>
    <t>ARC1B_HUMAN</t>
  </si>
  <si>
    <t>ARC1A_HUMAN</t>
  </si>
  <si>
    <t>K05758</t>
  </si>
  <si>
    <t>ARPC2; actin related protein 2/3 complex, subunit 2</t>
  </si>
  <si>
    <t>ARPC2_HUMAN</t>
  </si>
  <si>
    <t>K05756</t>
  </si>
  <si>
    <t>ARPC3; actin related protein 2/3 complex, subunit 3</t>
  </si>
  <si>
    <t>ARPC3_HUMAN</t>
  </si>
  <si>
    <t>K05755</t>
  </si>
  <si>
    <t>ARPC4; actin related protein 2/3 complex, subunit 4</t>
  </si>
  <si>
    <t>ARPC4_HUMAN</t>
  </si>
  <si>
    <t>K05754</t>
  </si>
  <si>
    <t>ARPC5; actin related protein 2/3 complex, subunit 5</t>
  </si>
  <si>
    <t>ARP5L_HUMAN</t>
  </si>
  <si>
    <t>ARPC5_HUMAN</t>
  </si>
  <si>
    <t>D      ADF / Cofilin</t>
  </si>
  <si>
    <t>K05765</t>
  </si>
  <si>
    <t>CFL; cofilin</t>
  </si>
  <si>
    <t>COF1_HUMAN</t>
  </si>
  <si>
    <t>COF2_HUMAN</t>
  </si>
  <si>
    <t>K10363</t>
  </si>
  <si>
    <t>DSTN; destrin (actin-depolymerizing factor)</t>
  </si>
  <si>
    <t>DEST_HUMAN</t>
  </si>
  <si>
    <t>D      Capping proteins</t>
  </si>
  <si>
    <t>K10364</t>
  </si>
  <si>
    <t>CAPZA; capping protein (actin filament) muscle Z-line, alpha</t>
  </si>
  <si>
    <t>CAZA1_HUMAN</t>
  </si>
  <si>
    <t>CAZA2_HUMAN</t>
  </si>
  <si>
    <t>K10365</t>
  </si>
  <si>
    <t>CAPZB; capping protein (actin filament) muscle Z-line, beta</t>
  </si>
  <si>
    <t>CAPZB_HUMAN</t>
  </si>
  <si>
    <t>D      Cross-linking proteins</t>
  </si>
  <si>
    <t>K05699</t>
  </si>
  <si>
    <t>ACTN; actinin alpha</t>
  </si>
  <si>
    <t>ACTN4_HUMAN</t>
  </si>
  <si>
    <t>ACTN1_HUMAN</t>
  </si>
  <si>
    <t>SPTN2_HUMAN</t>
  </si>
  <si>
    <t>K10366</t>
  </si>
  <si>
    <t>DMD; dystrophin</t>
  </si>
  <si>
    <t>DMD_HUMAN</t>
  </si>
  <si>
    <t>K04437</t>
  </si>
  <si>
    <t>FLNA; filamin</t>
  </si>
  <si>
    <t>FLNB_HUMAN</t>
  </si>
  <si>
    <t>FLNA_HUMAN</t>
  </si>
  <si>
    <t>FLNC_HUMAN</t>
  </si>
  <si>
    <t>K06114</t>
  </si>
  <si>
    <t>SPTA; spectrin alpha</t>
  </si>
  <si>
    <t>SPTN1_HUMAN</t>
  </si>
  <si>
    <t>K06115</t>
  </si>
  <si>
    <t>SPTB; spectrin beta</t>
  </si>
  <si>
    <t>SPTB2_HUMAN</t>
  </si>
  <si>
    <t>K17493</t>
  </si>
  <si>
    <t>CAMSAP; calmodulin-regulated spectrin-associated protein</t>
  </si>
  <si>
    <t>CAMP3_HUMAN</t>
  </si>
  <si>
    <t>CAMP1_HUMAN</t>
  </si>
  <si>
    <t>CAMP2_HUMAN</t>
  </si>
  <si>
    <t>D      Formins</t>
  </si>
  <si>
    <t>D      Gelsolin / villin</t>
  </si>
  <si>
    <t>K05768</t>
  </si>
  <si>
    <t>GSN; gelsolin</t>
  </si>
  <si>
    <t>CAPG_HUMAN</t>
  </si>
  <si>
    <t>K10368</t>
  </si>
  <si>
    <t>CAPG; capping protein (actin filament), gelsolin-like</t>
  </si>
  <si>
    <t>K08007</t>
  </si>
  <si>
    <t>VIL2; villin 2 (ezrin)</t>
  </si>
  <si>
    <t>EZRI_HUMAN</t>
  </si>
  <si>
    <t>D      Plastin</t>
  </si>
  <si>
    <t>K17275</t>
  </si>
  <si>
    <t>PLS1; plastin-1</t>
  </si>
  <si>
    <t>PLSI_HUMAN</t>
  </si>
  <si>
    <t>K17336</t>
  </si>
  <si>
    <t>PLS3; plastin-3</t>
  </si>
  <si>
    <t>PLST_HUMAN</t>
  </si>
  <si>
    <t>D      Profilin</t>
  </si>
  <si>
    <t>K05759</t>
  </si>
  <si>
    <t>PFN; profilin</t>
  </si>
  <si>
    <t>PROF1_HUMAN</t>
  </si>
  <si>
    <t>PROF2_HUMAN</t>
  </si>
  <si>
    <t>D      Tropomodulin</t>
  </si>
  <si>
    <t>K10370</t>
  </si>
  <si>
    <t>TMOD; tropomodulin</t>
  </si>
  <si>
    <t>TMOD3_HUMAN</t>
  </si>
  <si>
    <t>D      Troponins</t>
  </si>
  <si>
    <t>D      Tropomyosins</t>
  </si>
  <si>
    <t>K10373</t>
  </si>
  <si>
    <t>TPM1; tropomyosin 1</t>
  </si>
  <si>
    <t>TPM1_HUMAN</t>
  </si>
  <si>
    <t>K10374</t>
  </si>
  <si>
    <t>TPM2; tropomyosin 2</t>
  </si>
  <si>
    <t>TPM2_HUMAN</t>
  </si>
  <si>
    <t>K09290</t>
  </si>
  <si>
    <t>TPM3; tropomyosin 3</t>
  </si>
  <si>
    <t>TPM3_HUMAN</t>
  </si>
  <si>
    <t>K10375</t>
  </si>
  <si>
    <t>TPM4; tropomyosin 4</t>
  </si>
  <si>
    <t>TPM4_HUMAN</t>
  </si>
  <si>
    <t>D      Wiskott-Aldrich syndrome protein</t>
  </si>
  <si>
    <t>K05747</t>
  </si>
  <si>
    <t>WAS; Wiskott-Aldrich syndrome protein</t>
  </si>
  <si>
    <t>WASL_HUMAN</t>
  </si>
  <si>
    <t>B  Intermediate filaments</t>
  </si>
  <si>
    <t>C    Types I and II: Acidic and basic keratins</t>
  </si>
  <si>
    <t>K07604</t>
  </si>
  <si>
    <t>KRT1; type I keratin, acidic</t>
  </si>
  <si>
    <t>K1C18_HUMAN</t>
  </si>
  <si>
    <t>K07605</t>
  </si>
  <si>
    <t>KRT2; type II keratin, basic</t>
  </si>
  <si>
    <t>K22E_HUMAN</t>
  </si>
  <si>
    <t>C    Type III</t>
  </si>
  <si>
    <t>K07606</t>
  </si>
  <si>
    <t>VIM; vimentin</t>
  </si>
  <si>
    <t>VIME_HUMAN</t>
  </si>
  <si>
    <t>C    Type IV</t>
  </si>
  <si>
    <t>K07609</t>
  </si>
  <si>
    <t>NES; nestin</t>
  </si>
  <si>
    <t>NEST_HUMAN</t>
  </si>
  <si>
    <t>K10376</t>
  </si>
  <si>
    <t>DMN; desmuslin</t>
  </si>
  <si>
    <t>SYNEM_HUMAN</t>
  </si>
  <si>
    <t>K10377</t>
  </si>
  <si>
    <t>SYNC1; syncoilin 1</t>
  </si>
  <si>
    <t>SYNCI_HUMAN</t>
  </si>
  <si>
    <t>C    Type V: Nuclear lamins</t>
  </si>
  <si>
    <t>K12641</t>
  </si>
  <si>
    <t>LMNA; lamin A/C</t>
  </si>
  <si>
    <t>LMNA_HUMAN</t>
  </si>
  <si>
    <t>K07611</t>
  </si>
  <si>
    <t>LMNB; lamin B</t>
  </si>
  <si>
    <t>LMNB1_HUMAN</t>
  </si>
  <si>
    <t>C    Type Others</t>
  </si>
  <si>
    <t>C    Intermediate filament-binding proteins</t>
  </si>
  <si>
    <t>K10380</t>
  </si>
  <si>
    <t>ANK; ankyrin</t>
  </si>
  <si>
    <t>ANR50_HUMAN</t>
  </si>
  <si>
    <t>K10381</t>
  </si>
  <si>
    <t>DSP; desmoplakin</t>
  </si>
  <si>
    <t>DESP_HUMAN</t>
  </si>
  <si>
    <t>K10382</t>
  </si>
  <si>
    <t>DST; dystonin</t>
  </si>
  <si>
    <t>DYST_HUMAN</t>
  </si>
  <si>
    <t>K10383</t>
  </si>
  <si>
    <t>EVPL; envoplakin</t>
  </si>
  <si>
    <t>EVPL_HUMAN</t>
  </si>
  <si>
    <t>K10385</t>
  </si>
  <si>
    <t>LOR; loricrin</t>
  </si>
  <si>
    <t>LORI_HUMAN</t>
  </si>
  <si>
    <t>K10386</t>
  </si>
  <si>
    <t>PPL; periplakin</t>
  </si>
  <si>
    <t>PEPL_HUMAN</t>
  </si>
  <si>
    <t>K10387</t>
  </si>
  <si>
    <t>PKP1; plakophilin 1</t>
  </si>
  <si>
    <t>PKP1_HUMAN</t>
  </si>
  <si>
    <t>K10388</t>
  </si>
  <si>
    <t>PLEC; plectin</t>
  </si>
  <si>
    <t>PLEC_HUMAN</t>
  </si>
  <si>
    <t>B  Microtubules</t>
  </si>
  <si>
    <t>C    Tubulins</t>
  </si>
  <si>
    <t>D      Tubulins</t>
  </si>
  <si>
    <t>K07374</t>
  </si>
  <si>
    <t>TUBA; tubulin alpha</t>
  </si>
  <si>
    <t>TBA4A_HUMAN</t>
  </si>
  <si>
    <t>TBA1C_HUMAN</t>
  </si>
  <si>
    <t>TBA1A_HUMAN</t>
  </si>
  <si>
    <t>TBA1B_HUMAN</t>
  </si>
  <si>
    <t>TBAL3_HUMAN</t>
  </si>
  <si>
    <t>K07375</t>
  </si>
  <si>
    <t>TUBB; tubulin beta</t>
  </si>
  <si>
    <t>TBB2A_HUMAN</t>
  </si>
  <si>
    <t>TBB8_HUMAN</t>
  </si>
  <si>
    <t>TBB4B_HUMAN</t>
  </si>
  <si>
    <t>TBB3_HUMAN</t>
  </si>
  <si>
    <t>TBB2B_HUMAN</t>
  </si>
  <si>
    <t>TBB6_HUMAN</t>
  </si>
  <si>
    <t>TBB4A_HUMAN</t>
  </si>
  <si>
    <t>TBB5_HUMAN</t>
  </si>
  <si>
    <t>K10389</t>
  </si>
  <si>
    <t>TUBG; tubulin gamma</t>
  </si>
  <si>
    <t>TBG1_HUMAN</t>
  </si>
  <si>
    <t>K10391</t>
  </si>
  <si>
    <t>TUBE; tubulin epsilon</t>
  </si>
  <si>
    <t>C    Tubulin-binding proteins</t>
  </si>
  <si>
    <t>D      APC</t>
  </si>
  <si>
    <t>K02085</t>
  </si>
  <si>
    <t>APC; adenomatosis polyposis coli protein</t>
  </si>
  <si>
    <t>APC_HUMAN</t>
  </si>
  <si>
    <t>D      Cytoplasmic linker proteins (CLIPs)</t>
  </si>
  <si>
    <t>K10421</t>
  </si>
  <si>
    <t>CLIP1, RSN; CAP-Gly domain-containing linker protein 1</t>
  </si>
  <si>
    <t>CLIP1_HUMAN</t>
  </si>
  <si>
    <t>E        CLIP-associating proteins</t>
  </si>
  <si>
    <t>K16578</t>
  </si>
  <si>
    <t>CLASP1_2; CLIP-associating protein 1/2</t>
  </si>
  <si>
    <t>CLAP1_HUMAN</t>
  </si>
  <si>
    <t>CLAP2_HUMAN</t>
  </si>
  <si>
    <t>K16580</t>
  </si>
  <si>
    <t>SLAIN1_2; SLAIN motif-containing protein 1/2</t>
  </si>
  <si>
    <t>SLAI2_HUMAN</t>
  </si>
  <si>
    <t>D      Dynactins</t>
  </si>
  <si>
    <t>K04648</t>
  </si>
  <si>
    <t>DCTN1; dynactin 1</t>
  </si>
  <si>
    <t>DCTN1_HUMAN</t>
  </si>
  <si>
    <t>K10424</t>
  </si>
  <si>
    <t>DCTN2; dynactin 2</t>
  </si>
  <si>
    <t>DCTN2_HUMAN</t>
  </si>
  <si>
    <t>K10425</t>
  </si>
  <si>
    <t>DCTN3; dynactin 3</t>
  </si>
  <si>
    <t>DCTN3_HUMAN</t>
  </si>
  <si>
    <t>K10426</t>
  </si>
  <si>
    <t>DCTN4; dynactin 4</t>
  </si>
  <si>
    <t>DCTN4_HUMAN</t>
  </si>
  <si>
    <t>K10427</t>
  </si>
  <si>
    <t>DCTN5; dynactin 5</t>
  </si>
  <si>
    <t>DCTN5_HUMAN</t>
  </si>
  <si>
    <t>K10428</t>
  </si>
  <si>
    <t>DCTN6; dynactin 6</t>
  </si>
  <si>
    <t>DCTN6_HUMAN</t>
  </si>
  <si>
    <t>D      Microtubule-associated proteins (MAPs)</t>
  </si>
  <si>
    <t>K10429</t>
  </si>
  <si>
    <t>MAP1; microtubule-associated protein 1</t>
  </si>
  <si>
    <t>MAP1S_HUMAN</t>
  </si>
  <si>
    <t>K10430</t>
  </si>
  <si>
    <t>MAP2; microtubule-associated protein 2</t>
  </si>
  <si>
    <t>MTAP2_HUMAN</t>
  </si>
  <si>
    <t>K10431</t>
  </si>
  <si>
    <t>MAP4; microtubule-associated protein 4</t>
  </si>
  <si>
    <t>MAP4_HUMAN</t>
  </si>
  <si>
    <t>K10433</t>
  </si>
  <si>
    <t>MAP7; microtubule-associated protein 7</t>
  </si>
  <si>
    <t>MAP7_HUMAN</t>
  </si>
  <si>
    <t>K10435</t>
  </si>
  <si>
    <t>MAP1LC; microtubule-associated protein 1 light chain</t>
  </si>
  <si>
    <t>MLP3B_HUMAN</t>
  </si>
  <si>
    <t>K10436</t>
  </si>
  <si>
    <t>MAPRE; microtubule-associated protein, RP/EB family</t>
  </si>
  <si>
    <t>MARE1_HUMAN</t>
  </si>
  <si>
    <t>MARE2_HUMAN</t>
  </si>
  <si>
    <t>K04380</t>
  </si>
  <si>
    <t>MAPT, TAU; microtubule-associated protein tau</t>
  </si>
  <si>
    <t>TAU_HUMAN</t>
  </si>
  <si>
    <t>D      Stathmin</t>
  </si>
  <si>
    <t>K04381</t>
  </si>
  <si>
    <t>STMN1; stathmin</t>
  </si>
  <si>
    <t>STMN1_HUMAN</t>
  </si>
  <si>
    <t>D      Gamma-tubulin complex components</t>
  </si>
  <si>
    <t>K16569</t>
  </si>
  <si>
    <t>TUBGCP2, GCP2; gamma-tubulin complex component 2</t>
  </si>
  <si>
    <t>GCP2_HUMAN</t>
  </si>
  <si>
    <t>K16570</t>
  </si>
  <si>
    <t>TUBGCP3, GCP3; gamma-tubulin complex component 3</t>
  </si>
  <si>
    <t>GCP3_HUMAN</t>
  </si>
  <si>
    <t>K16571</t>
  </si>
  <si>
    <t>TUBGCP4, GCP4; gamma-tubulin complex component 4</t>
  </si>
  <si>
    <t>GCP4_HUMAN</t>
  </si>
  <si>
    <t>K16572</t>
  </si>
  <si>
    <t>TUBGCP5, GCP5; gamma-tubulin complex component 5</t>
  </si>
  <si>
    <t>GCP5_HUMAN</t>
  </si>
  <si>
    <t>K16573</t>
  </si>
  <si>
    <t>TUBGCP6, GCP6; gamma-tubulin complex component 6</t>
  </si>
  <si>
    <t>GCP6_HUMAN</t>
  </si>
  <si>
    <t>K16547</t>
  </si>
  <si>
    <t>NEDD1; protein NEDD1</t>
  </si>
  <si>
    <t>NEDD1_HUMAN</t>
  </si>
  <si>
    <t>D      Tubulin modification proteins</t>
  </si>
  <si>
    <t>E        Tubulin polyglutamylases</t>
  </si>
  <si>
    <t>K16599</t>
  </si>
  <si>
    <t>TTLL1; tubulin polyglutamylase TTLL1 [EC:6.-.-.-]</t>
  </si>
  <si>
    <t>TTLL4_HUMAN</t>
  </si>
  <si>
    <t>K16601</t>
  </si>
  <si>
    <t>TTLL4; tubulin polyglutamylase TTLL4 [EC:6.-.-.-]</t>
  </si>
  <si>
    <t>E        Tubulin polyglutamylase complex components</t>
  </si>
  <si>
    <t>E        Other tubulin modification proteins</t>
  </si>
  <si>
    <t>K16609</t>
  </si>
  <si>
    <t>TTLL12; tubulin--tyrosine ligase-like protein 12</t>
  </si>
  <si>
    <t>TTL12_HUMAN</t>
  </si>
  <si>
    <t>B  Centrosomal proteins</t>
  </si>
  <si>
    <t>C    Augmin complex</t>
  </si>
  <si>
    <t>K16584</t>
  </si>
  <si>
    <t>HAUS1; HAUS augmin-like complex subunit 1</t>
  </si>
  <si>
    <t>HAUS1_HUMAN</t>
  </si>
  <si>
    <t>K16585</t>
  </si>
  <si>
    <t>HAUS2; HAUS augmin-like complex subunit 2</t>
  </si>
  <si>
    <t>HAUS2_HUMAN</t>
  </si>
  <si>
    <t>K16586</t>
  </si>
  <si>
    <t>HAUS3; HAUS augmin-like complex subunit 3</t>
  </si>
  <si>
    <t>HAUS3_HUMAN</t>
  </si>
  <si>
    <t>K16587</t>
  </si>
  <si>
    <t>HAUS4; HAUS augmin-like complex subunit 4</t>
  </si>
  <si>
    <t>HAUS4_HUMAN</t>
  </si>
  <si>
    <t>K16588</t>
  </si>
  <si>
    <t>HAUS5; HAUS augmin-like complex subunit 5</t>
  </si>
  <si>
    <t>HAUS5_HUMAN</t>
  </si>
  <si>
    <t>K16589</t>
  </si>
  <si>
    <t>HAUS6; HAUS augmin-like complex subunit 6</t>
  </si>
  <si>
    <t>HAUS6_HUMAN</t>
  </si>
  <si>
    <t>K16590</t>
  </si>
  <si>
    <t>HAUS7, UIP1; HAUS augmin-like complex subunit 7</t>
  </si>
  <si>
    <t>HAUS7_HUMAN</t>
  </si>
  <si>
    <t>K16591</t>
  </si>
  <si>
    <t>HAUS8; HAUS augmin-like complex subunit 8</t>
  </si>
  <si>
    <t>HAUS8_HUMAN</t>
  </si>
  <si>
    <t>C    Centriole proteins</t>
  </si>
  <si>
    <t>K10289</t>
  </si>
  <si>
    <t>CCNF, FBXO1; F-box protein 1 (cyclin F)</t>
  </si>
  <si>
    <t>CCNF_HUMAN</t>
  </si>
  <si>
    <t>K16453</t>
  </si>
  <si>
    <t>CCP110, CEP110; centrosomal protein CEP110</t>
  </si>
  <si>
    <t>CP110_HUMAN</t>
  </si>
  <si>
    <t>K11502</t>
  </si>
  <si>
    <t>CENPJ; centromere protein J</t>
  </si>
  <si>
    <t>CENPJ_HUMAN</t>
  </si>
  <si>
    <t>K16455</t>
  </si>
  <si>
    <t>CEP41, TSGA14; centrosomal protein CEP41</t>
  </si>
  <si>
    <t>CEP41_HUMAN</t>
  </si>
  <si>
    <t>K16456</t>
  </si>
  <si>
    <t>CEP55; centrosomal protein CEP55</t>
  </si>
  <si>
    <t>CEP55_HUMAN</t>
  </si>
  <si>
    <t>K16457</t>
  </si>
  <si>
    <t>CEP76; centrosomal protein CEP76</t>
  </si>
  <si>
    <t>CEP76_HUMAN</t>
  </si>
  <si>
    <t>K16463</t>
  </si>
  <si>
    <t>CEP170; centrosomal protein CEP170</t>
  </si>
  <si>
    <t>CE170_HUMAN</t>
  </si>
  <si>
    <t>K16464</t>
  </si>
  <si>
    <t>CEP250, CNAP1; centrosomal protein CEP250</t>
  </si>
  <si>
    <t>CP250_HUMAN</t>
  </si>
  <si>
    <t>K10840</t>
  </si>
  <si>
    <t>CETN2; centrin-2</t>
  </si>
  <si>
    <t>CETN2_HUMAN</t>
  </si>
  <si>
    <t>K16466</t>
  </si>
  <si>
    <t>CETN3; centrin-3</t>
  </si>
  <si>
    <t>K16467</t>
  </si>
  <si>
    <t>CNTLN; centlein</t>
  </si>
  <si>
    <t>CNTLN_HUMAN</t>
  </si>
  <si>
    <t>K16468</t>
  </si>
  <si>
    <t>CNTROB; centrobin</t>
  </si>
  <si>
    <t>CNTRB_HUMAN</t>
  </si>
  <si>
    <t>K16469</t>
  </si>
  <si>
    <t>CROCC; rootletin</t>
  </si>
  <si>
    <t>CROCC_HUMAN</t>
  </si>
  <si>
    <t>K16471</t>
  </si>
  <si>
    <t>FBF1, ALB; Fas-binding factor 1</t>
  </si>
  <si>
    <t>FBF1_HUMAN</t>
  </si>
  <si>
    <t>K16478</t>
  </si>
  <si>
    <t>NPHP4; nephrocystin-4</t>
  </si>
  <si>
    <t>NPHP4_HUMAN</t>
  </si>
  <si>
    <t>K10798</t>
  </si>
  <si>
    <t>PARP; poly [ADP-ribose] polymerase [EC:2.4.2.30]</t>
  </si>
  <si>
    <t>PARP1_HUMAN</t>
  </si>
  <si>
    <t>PARP4_HUMAN</t>
  </si>
  <si>
    <t>K16481</t>
  </si>
  <si>
    <t>PCNT; pericentrin</t>
  </si>
  <si>
    <t>PCNT_HUMAN</t>
  </si>
  <si>
    <t>K16483</t>
  </si>
  <si>
    <t>POC5; centrosomal protein POC5</t>
  </si>
  <si>
    <t>POC5_HUMAN</t>
  </si>
  <si>
    <t>K16484</t>
  </si>
  <si>
    <t>RTTN; rotatin</t>
  </si>
  <si>
    <t>RTTN_HUMAN</t>
  </si>
  <si>
    <t>K16487</t>
  </si>
  <si>
    <t>SAS-6, SASS6; spindle assembly abnormal protein 6</t>
  </si>
  <si>
    <t>SAS6_HUMAN</t>
  </si>
  <si>
    <t>K16490</t>
  </si>
  <si>
    <t>SPICE1; spindle and centriole-associated protein 1</t>
  </si>
  <si>
    <t>SPICE_HUMAN</t>
  </si>
  <si>
    <t>C    Pericentriolar materials (PCM)</t>
  </si>
  <si>
    <t>D      Centriolar satellite</t>
  </si>
  <si>
    <t>K16611</t>
  </si>
  <si>
    <t>HOOK2; protein HOOK2</t>
  </si>
  <si>
    <t>HOOK2_HUMAN</t>
  </si>
  <si>
    <t>K16536</t>
  </si>
  <si>
    <t>HOOK3; protein HOOK3</t>
  </si>
  <si>
    <t>HOOK3_HUMAN</t>
  </si>
  <si>
    <t>K06093</t>
  </si>
  <si>
    <t>PARD6; partitioning defective protein 6</t>
  </si>
  <si>
    <t>PAR6B_HUMAN</t>
  </si>
  <si>
    <t>K16537</t>
  </si>
  <si>
    <t>PCM1; pericentriolar material 1 protein</t>
  </si>
  <si>
    <t>PCM1_HUMAN</t>
  </si>
  <si>
    <t>K16538</t>
  </si>
  <si>
    <t>PIBF1, CEP90; progesterone-induced-blocking factor 1</t>
  </si>
  <si>
    <t>PIBF1_HUMAN</t>
  </si>
  <si>
    <t>D      Other PCM proteins</t>
  </si>
  <si>
    <t>K16540</t>
  </si>
  <si>
    <t>AZI1, CEP131; 5-azacytidine-induced protein 1</t>
  </si>
  <si>
    <t>CP131_HUMAN</t>
  </si>
  <si>
    <t>K16542</t>
  </si>
  <si>
    <t>CDK5RAP2; CDK5 regulatory subunit-associated protein 2</t>
  </si>
  <si>
    <t>CK5P2_HUMAN</t>
  </si>
  <si>
    <t>K16545</t>
  </si>
  <si>
    <t>DDHD2; phospholipase DDHD2 [EC:3.1.1.-]</t>
  </si>
  <si>
    <t>DDHD2_HUMAN</t>
  </si>
  <si>
    <t>K16546</t>
  </si>
  <si>
    <t>FGFR10P; FGFR1 oncogene partner</t>
  </si>
  <si>
    <t>FR1OP_HUMAN</t>
  </si>
  <si>
    <t>K16549</t>
  </si>
  <si>
    <t>PDE4DIP; myomegalin</t>
  </si>
  <si>
    <t>MYOME_HUMAN</t>
  </si>
  <si>
    <t>K16550</t>
  </si>
  <si>
    <t>RPGRIP1L; protein fantom</t>
  </si>
  <si>
    <t>FTM_HUMAN</t>
  </si>
  <si>
    <t>K10799</t>
  </si>
  <si>
    <t>TNKS; tankyrase [EC:2.4.2.30]</t>
  </si>
  <si>
    <t>TNKS1_HUMAN</t>
  </si>
  <si>
    <t>C    Cyclins</t>
  </si>
  <si>
    <t>K05868</t>
  </si>
  <si>
    <t>CCNB; cyclin B</t>
  </si>
  <si>
    <t>CCNB2_HUMAN</t>
  </si>
  <si>
    <t>CCNB1_HUMAN</t>
  </si>
  <si>
    <t>K06626</t>
  </si>
  <si>
    <t>CCNE; cyclin E</t>
  </si>
  <si>
    <t>CCNE1_HUMAN</t>
  </si>
  <si>
    <t>C    Kinases and associated factors</t>
  </si>
  <si>
    <t>K11481</t>
  </si>
  <si>
    <t>AURKA; aurora kinase A [EC:2.7.11.1]</t>
  </si>
  <si>
    <t>AURKA_HUMAN</t>
  </si>
  <si>
    <t>K02087</t>
  </si>
  <si>
    <t>CDK1, CDC2; cyclin-dependent kinase 1 [EC:2.7.11.22 2.7.11.23]</t>
  </si>
  <si>
    <t>CDK1_HUMAN</t>
  </si>
  <si>
    <t>K02206</t>
  </si>
  <si>
    <t>CDK2; cyclin-dependent kinase 2 [EC:2.7.11.22]</t>
  </si>
  <si>
    <t>CDK2_HUMAN</t>
  </si>
  <si>
    <t>K08959</t>
  </si>
  <si>
    <t>CSNK1D; casein kinase 1, delta [EC:2.7.11.1]</t>
  </si>
  <si>
    <t>KC1D_HUMAN</t>
  </si>
  <si>
    <t>K08960</t>
  </si>
  <si>
    <t>CSNK1E; casein kinase 1, epsilon [EC:2.7.11.1]</t>
  </si>
  <si>
    <t>KC1E_HUMAN</t>
  </si>
  <si>
    <t>K03083</t>
  </si>
  <si>
    <t>GSK3B; glycogen synthase kinase 3 beta [EC:2.7.11.26]</t>
  </si>
  <si>
    <t>GSK3B_HUMAN</t>
  </si>
  <si>
    <t>K06272</t>
  </si>
  <si>
    <t>ILK; integrin-linked kinase [EC:2.7.11.1]</t>
  </si>
  <si>
    <t>ILK_HUMAN</t>
  </si>
  <si>
    <t>K08857</t>
  </si>
  <si>
    <t>NEK; NIMA (never in mitosis gene a)-related kinase [EC:2.7.11.1]</t>
  </si>
  <si>
    <t>NEK1_HUMAN</t>
  </si>
  <si>
    <t>NEK4_HUMAN</t>
  </si>
  <si>
    <t>NEK7_HUMAN</t>
  </si>
  <si>
    <t>NEK6_HUMAN</t>
  </si>
  <si>
    <t>NEK9_HUMAN</t>
  </si>
  <si>
    <t>K06631</t>
  </si>
  <si>
    <t>PLK1; polo-like kinase 1 [EC:2.7.11.21]</t>
  </si>
  <si>
    <t>PLK1_HUMAN</t>
  </si>
  <si>
    <t>K08861</t>
  </si>
  <si>
    <t>PLK2; polo-like kinase 2 [EC:2.7.11.21]</t>
  </si>
  <si>
    <t>PLK2_HUMAN</t>
  </si>
  <si>
    <t>K04514</t>
  </si>
  <si>
    <t>ROCK1; Rho-associated protein kinase 1 [EC:2.7.11.1]</t>
  </si>
  <si>
    <t>ROCK1_HUMAN</t>
  </si>
  <si>
    <t>K17388</t>
  </si>
  <si>
    <t>ROCK2; Rho-associated protein kinase 2 [EC:2.7.11.1]</t>
  </si>
  <si>
    <t>ROCK2_HUMAN</t>
  </si>
  <si>
    <t>K16311</t>
  </si>
  <si>
    <t>SIK; serine/threonine-protein kinase SIK [EC:2.7.11.1]</t>
  </si>
  <si>
    <t>SIK3_HUMAN</t>
  </si>
  <si>
    <t>SIK2_HUMAN</t>
  </si>
  <si>
    <t>SIK1_HUMAN</t>
  </si>
  <si>
    <t>K04345</t>
  </si>
  <si>
    <t>PKA; protein kinase A [EC:2.7.11.11]</t>
  </si>
  <si>
    <t>KAPCB_HUMAN</t>
  </si>
  <si>
    <t>KAPCA_HUMAN</t>
  </si>
  <si>
    <t>PRKX_HUMAN</t>
  </si>
  <si>
    <t>KAPCG_HUMAN</t>
  </si>
  <si>
    <t>D      A-kinase anchoring protein</t>
  </si>
  <si>
    <t>K16551</t>
  </si>
  <si>
    <t>AKAP9, AKAP350; A-kinase anchor protein 9</t>
  </si>
  <si>
    <t>AKAP9_HUMAN</t>
  </si>
  <si>
    <t>C    Microtubules</t>
  </si>
  <si>
    <t>D      gamma-tubulin ring complex</t>
  </si>
  <si>
    <t>D      Other tubulins</t>
  </si>
  <si>
    <t>D      Dynactin complex</t>
  </si>
  <si>
    <t>D      Microtubule-associated proteins</t>
  </si>
  <si>
    <t>C    Centrosome duplication proteins</t>
  </si>
  <si>
    <t>D      Centriole replication proteins</t>
  </si>
  <si>
    <t>K02183</t>
  </si>
  <si>
    <t>CALM; calmodulin</t>
  </si>
  <si>
    <t>CALL5_HUMAN</t>
  </si>
  <si>
    <t>CALM_HUMAN</t>
  </si>
  <si>
    <t>K16717</t>
  </si>
  <si>
    <t>CEP97; centrosomal protein CEP97</t>
  </si>
  <si>
    <t>CEP97_HUMAN</t>
  </si>
  <si>
    <t>K16724</t>
  </si>
  <si>
    <t>STIL; SCL-interrupting locus protein</t>
  </si>
  <si>
    <t>STIL_HUMAN</t>
  </si>
  <si>
    <t>D      Regulators of centriole replication</t>
  </si>
  <si>
    <t>K03362</t>
  </si>
  <si>
    <t>FBXW1_11, BTRC, beta-TRCP; F-box and WD-40 domain protein 1/11</t>
  </si>
  <si>
    <t>FBW1B_HUMAN</t>
  </si>
  <si>
    <t>K11276</t>
  </si>
  <si>
    <t>NPM1; nucleophosmin 1</t>
  </si>
  <si>
    <t>NPM_HUMAN</t>
  </si>
  <si>
    <t>D      Other centrosome duplication proteins</t>
  </si>
  <si>
    <t>K16726</t>
  </si>
  <si>
    <t>ANKRD17, MASK; ankyrin repeat domain-containing protein 17</t>
  </si>
  <si>
    <t>ANR17_HUMAN</t>
  </si>
  <si>
    <t>ANKH1_HUMAN</t>
  </si>
  <si>
    <t>K16727</t>
  </si>
  <si>
    <t>ARHGEF10; Rho guanine nucleotide exchange factor 10</t>
  </si>
  <si>
    <t>ARHGA_HUMAN</t>
  </si>
  <si>
    <t>ARGAL_HUMAN</t>
  </si>
  <si>
    <t>K10727</t>
  </si>
  <si>
    <t>CDT1; chromatin licensing and DNA replication factor 1</t>
  </si>
  <si>
    <t>CDT1_HUMAN</t>
  </si>
  <si>
    <t>K16728</t>
  </si>
  <si>
    <t>CEP152; centrosomal protein CEP152</t>
  </si>
  <si>
    <t>CE152_HUMAN</t>
  </si>
  <si>
    <t>K16729</t>
  </si>
  <si>
    <t>CHORDC1, CHP1; cysteine and histidine-rich domain-containing protein 1</t>
  </si>
  <si>
    <t>CHRD1_HUMAN</t>
  </si>
  <si>
    <t>K10263</t>
  </si>
  <si>
    <t>FBXW5; F-box and WD-40 domain protein 5</t>
  </si>
  <si>
    <t>FBXW5_HUMAN</t>
  </si>
  <si>
    <t>K03094</t>
  </si>
  <si>
    <t>SKP1, CBF3D; S-phase kinase-associated protein 1</t>
  </si>
  <si>
    <t>SKP1_HUMAN</t>
  </si>
  <si>
    <t>C    Other centrosome associated proteins</t>
  </si>
  <si>
    <t>D      Nde1-Su48 complex</t>
  </si>
  <si>
    <t>K11674</t>
  </si>
  <si>
    <t>MCRS1, INO80Q; microspherule protein 1</t>
  </si>
  <si>
    <t>MCRS1_HUMAN</t>
  </si>
  <si>
    <t>K16738</t>
  </si>
  <si>
    <t>NDE1, NUDE; nuclear distribution protein NudE</t>
  </si>
  <si>
    <t>NDE1_HUMAN</t>
  </si>
  <si>
    <t>K01623</t>
  </si>
  <si>
    <t>ALDO; fructose-bisphosphate aldolase, class I [EC:4.1.2.13]</t>
  </si>
  <si>
    <t>ALDOA_HUMAN</t>
  </si>
  <si>
    <t>ALDOC_HUMAN</t>
  </si>
  <si>
    <t>K16741</t>
  </si>
  <si>
    <t>ALMS1; alstrom syndrome protein 1</t>
  </si>
  <si>
    <t>ALMS1_HUMAN</t>
  </si>
  <si>
    <t>K07943</t>
  </si>
  <si>
    <t>ARL2; ADP-ribosylation factor-like protein 2</t>
  </si>
  <si>
    <t>ARL2_HUMAN</t>
  </si>
  <si>
    <t>K07951</t>
  </si>
  <si>
    <t>ARL6, BBS3; ADP-ribosylation factor-like protein 6</t>
  </si>
  <si>
    <t>ARL6_HUMAN</t>
  </si>
  <si>
    <t>K16742</t>
  </si>
  <si>
    <t>ARL2BP, BART; ADP-ribosylation factor-like protein 2-binding protein</t>
  </si>
  <si>
    <t>AR2BP_HUMAN</t>
  </si>
  <si>
    <t>K07944</t>
  </si>
  <si>
    <t>ARL3; ADP-ribosylation factor-like protein 3</t>
  </si>
  <si>
    <t>ARL3_HUMAN</t>
  </si>
  <si>
    <t>K16749</t>
  </si>
  <si>
    <t>BBS7; Bardet-Biedl syndrome 7 protein</t>
  </si>
  <si>
    <t>BBS7_HUMAN</t>
  </si>
  <si>
    <t>K16750</t>
  </si>
  <si>
    <t>BLOC1S2; biogenesis of lysosome-related organelles complex 1 subunit 2</t>
  </si>
  <si>
    <t>BL1S2_HUMAN</t>
  </si>
  <si>
    <t>K16754</t>
  </si>
  <si>
    <t>CCDC41; coiled-coil domain-containing protein 41</t>
  </si>
  <si>
    <t>CEP83_HUMAN</t>
  </si>
  <si>
    <t>K04393</t>
  </si>
  <si>
    <t>CDC42; cell division control protein 42</t>
  </si>
  <si>
    <t>CDC42_HUMAN</t>
  </si>
  <si>
    <t>K16765</t>
  </si>
  <si>
    <t>CEP78; centrosomal protein CEP78</t>
  </si>
  <si>
    <t>CEP78_HUMAN</t>
  </si>
  <si>
    <t>K16766</t>
  </si>
  <si>
    <t>CEP85; centrosomal protein CEP85</t>
  </si>
  <si>
    <t>CEP85_HUMAN</t>
  </si>
  <si>
    <t>K16768</t>
  </si>
  <si>
    <t>CEP350; centrosomal protein CEP350</t>
  </si>
  <si>
    <t>CE350_HUMAN</t>
  </si>
  <si>
    <t>K12076</t>
  </si>
  <si>
    <t>DLG1; disks large protein 1</t>
  </si>
  <si>
    <t>DLG1_HUMAN</t>
  </si>
  <si>
    <t>K07195</t>
  </si>
  <si>
    <t>EXOC7, EXO70; exocyst complex component 7</t>
  </si>
  <si>
    <t>EXOC7_HUMAN</t>
  </si>
  <si>
    <t>K16774</t>
  </si>
  <si>
    <t>IQCB1, NPHP5; IQ calmodulin-binding motif-containing protein 1</t>
  </si>
  <si>
    <t>IQCB1_HUMAN</t>
  </si>
  <si>
    <t>K16775</t>
  </si>
  <si>
    <t>MPHOSPH9, MPP9; M-phase phosphoprotein 9</t>
  </si>
  <si>
    <t>MPP9_HUMAN</t>
  </si>
  <si>
    <t>K16779</t>
  </si>
  <si>
    <t>RAB3IP, RABIN8; Rab-3A-interacting protein</t>
  </si>
  <si>
    <t>RAB3I_HUMAN</t>
  </si>
  <si>
    <t>R3GEF_HUMAN</t>
  </si>
  <si>
    <t>K07901</t>
  </si>
  <si>
    <t>RAB8A, MEL; Ras-related protein Rab-8A</t>
  </si>
  <si>
    <t>RAB8A_HUMAN</t>
  </si>
  <si>
    <t>K16780</t>
  </si>
  <si>
    <t>SSNA1; sjoegren syndrome nuclear autoantigen 1</t>
  </si>
  <si>
    <t>SSNA1_HUMAN</t>
  </si>
  <si>
    <t>K07198</t>
  </si>
  <si>
    <t>5'-AMP-activated protein kinase, catalytic alpha subunit [EC:2.7.11.11]</t>
  </si>
  <si>
    <t>AAPK2_HUMAN</t>
  </si>
  <si>
    <t>AAPK1_HUMAN</t>
  </si>
  <si>
    <t>K08269</t>
  </si>
  <si>
    <t>serine/threonine-protein kinase ULK/ATG1 [EC:2.7.11.1]</t>
  </si>
  <si>
    <t>ULK3_HUMAN</t>
  </si>
  <si>
    <t>ULK1_HUMAN</t>
  </si>
  <si>
    <t>K08331</t>
  </si>
  <si>
    <t>autophagy-related protein 13</t>
  </si>
  <si>
    <t>ATG13_HUMAN</t>
  </si>
  <si>
    <t>K08333</t>
  </si>
  <si>
    <t>phosphoinositide-3-kinase, regulatory subunit 4 [EC:2.7.11.1]</t>
  </si>
  <si>
    <t>PI3R4_HUMAN</t>
  </si>
  <si>
    <t>K08334</t>
  </si>
  <si>
    <t>beclin 1</t>
  </si>
  <si>
    <t>BECN1_HUMAN</t>
  </si>
  <si>
    <t>K00914</t>
  </si>
  <si>
    <t>phosphatidylinositol 3-kinase [EC:2.7.1.137]</t>
  </si>
  <si>
    <t>PK3C3_HUMAN</t>
  </si>
  <si>
    <t>K08336</t>
  </si>
  <si>
    <t>autophagy-related protein 12</t>
  </si>
  <si>
    <t>ATG12_HUMAN</t>
  </si>
  <si>
    <t>K08337</t>
  </si>
  <si>
    <t>autophagy-related protein 7</t>
  </si>
  <si>
    <t>ATG7_HUMAN</t>
  </si>
  <si>
    <t>K08339</t>
  </si>
  <si>
    <t>autophagy-related protein 5</t>
  </si>
  <si>
    <t>ATG5_HUMAN</t>
  </si>
  <si>
    <t>K08341</t>
  </si>
  <si>
    <t>GABA(A) receptor-associated protein (autophagy-related protein 8)</t>
  </si>
  <si>
    <t>GBRAP_HUMAN</t>
  </si>
  <si>
    <t>GBRL1_HUMAN</t>
  </si>
  <si>
    <t>GBRL2_HUMAN</t>
  </si>
  <si>
    <t>K08342</t>
  </si>
  <si>
    <t>autophagy-related protein 4 [EC:3.4.22.-]</t>
  </si>
  <si>
    <t>ATG4A_HUMAN</t>
  </si>
  <si>
    <t>ATG4C_HUMAN</t>
  </si>
  <si>
    <t>ATG4B_HUMAN</t>
  </si>
  <si>
    <t>K08343</t>
  </si>
  <si>
    <t>autophagy-related protein 3</t>
  </si>
  <si>
    <t>ATG3_HUMAN</t>
  </si>
  <si>
    <t>B  Class I (A)</t>
  </si>
  <si>
    <t>K01886</t>
  </si>
  <si>
    <t>SYQ_HUMAN</t>
  </si>
  <si>
    <t>K01867</t>
  </si>
  <si>
    <t>SYWC_HUMAN</t>
  </si>
  <si>
    <t>B  Class I (G)</t>
  </si>
  <si>
    <t>K01866</t>
  </si>
  <si>
    <t>SYYC_HUMAN</t>
  </si>
  <si>
    <t>K01883</t>
  </si>
  <si>
    <t>SYCC_HUMAN</t>
  </si>
  <si>
    <t>K01887</t>
  </si>
  <si>
    <t>SYRC_HUMAN</t>
  </si>
  <si>
    <t>B  Class I (U)</t>
  </si>
  <si>
    <t>K01874</t>
  </si>
  <si>
    <t>SYMC_HUMAN</t>
  </si>
  <si>
    <t>K01870</t>
  </si>
  <si>
    <t>SYIC_HUMAN</t>
  </si>
  <si>
    <t>K01873</t>
  </si>
  <si>
    <t>SYVC_HUMAN</t>
  </si>
  <si>
    <t>K01869</t>
  </si>
  <si>
    <t>SYLC_HUMAN</t>
  </si>
  <si>
    <t>B  Class II (A)</t>
  </si>
  <si>
    <t>K04567</t>
  </si>
  <si>
    <t>SYK_HUMAN</t>
  </si>
  <si>
    <t>K01876</t>
  </si>
  <si>
    <t>SYDC_HUMAN</t>
  </si>
  <si>
    <t>K01893</t>
  </si>
  <si>
    <t>SYNC_HUMAN</t>
  </si>
  <si>
    <t>K01892</t>
  </si>
  <si>
    <t>SYHC_HUMAN</t>
  </si>
  <si>
    <t>B  Class II (G/C)</t>
  </si>
  <si>
    <t>K01880</t>
  </si>
  <si>
    <t>SYG_HUMAN</t>
  </si>
  <si>
    <t>K01875</t>
  </si>
  <si>
    <t>SYSC_HUMAN</t>
  </si>
  <si>
    <t>K01881</t>
  </si>
  <si>
    <t>SYEP_HUMAN</t>
  </si>
  <si>
    <t>K01868</t>
  </si>
  <si>
    <t>SYTC_HUMAN</t>
  </si>
  <si>
    <t>K01872</t>
  </si>
  <si>
    <t>SYAC_HUMAN</t>
  </si>
  <si>
    <t>B  Class II (U)</t>
  </si>
  <si>
    <t>K01889</t>
  </si>
  <si>
    <t>SYFA_HUMAN</t>
  </si>
  <si>
    <t>B  mRNA processing factors</t>
  </si>
  <si>
    <t>D      Cap binding complex</t>
  </si>
  <si>
    <t>K12882</t>
  </si>
  <si>
    <t>NCBP1, CBP80; nuclear cap-binding protein subunit 1</t>
  </si>
  <si>
    <t>NCBP1_HUMAN</t>
  </si>
  <si>
    <t>K12883</t>
  </si>
  <si>
    <t>NCBP2, CBP20; nuclear cap-binding protein subunit 2</t>
  </si>
  <si>
    <t>NCBP2_HUMAN</t>
  </si>
  <si>
    <t>K14291</t>
  </si>
  <si>
    <t>PHAX</t>
  </si>
  <si>
    <t>PHAX_HUMAN</t>
  </si>
  <si>
    <t>C    Surveillance factors</t>
  </si>
  <si>
    <t>D      Surveillance complex</t>
  </si>
  <si>
    <t>K14326</t>
  </si>
  <si>
    <t>UPF1, RENT1; regulator of nonsense transcripts 1 [EC:3.6.4.-]</t>
  </si>
  <si>
    <t>RENT1_HUMAN</t>
  </si>
  <si>
    <t>K14327</t>
  </si>
  <si>
    <t>UPF2, RENT2; regulator of nonsense transcripts 2</t>
  </si>
  <si>
    <t>RENT2_HUMAN</t>
  </si>
  <si>
    <t>K14328</t>
  </si>
  <si>
    <t>UPF3, RENT3; regulator of nonsense transcripts 3</t>
  </si>
  <si>
    <t>REN3B_HUMAN</t>
  </si>
  <si>
    <t>REN3A_HUMAN</t>
  </si>
  <si>
    <t>D      Other surveillance  factors</t>
  </si>
  <si>
    <t>K08873</t>
  </si>
  <si>
    <t>SMG1; PI-3-kinase-related kinase SMG-1</t>
  </si>
  <si>
    <t>SMG1_HUMAN</t>
  </si>
  <si>
    <t>K11125</t>
  </si>
  <si>
    <t>SMG5, EST1B; protein SMG5</t>
  </si>
  <si>
    <t>SMG5_HUMAN</t>
  </si>
  <si>
    <t>K11124</t>
  </si>
  <si>
    <t>SMG6, EST1A; protein SMG6 [EC:3.1.-.-]</t>
  </si>
  <si>
    <t>EST1A_HUMAN</t>
  </si>
  <si>
    <t>K14409</t>
  </si>
  <si>
    <t>SMG7, EST1C; protein SMG7</t>
  </si>
  <si>
    <t>SMG7_HUMAN</t>
  </si>
  <si>
    <t>K18734</t>
  </si>
  <si>
    <t>SMG8; protein SMG8</t>
  </si>
  <si>
    <t>SMG8_HUMAN</t>
  </si>
  <si>
    <t>K18735</t>
  </si>
  <si>
    <t>SMG9; protein SMG9</t>
  </si>
  <si>
    <t>SMG9_HUMAN</t>
  </si>
  <si>
    <t>K18730</t>
  </si>
  <si>
    <t>GIGYF; PERQ amino acid-rich with GYF domain-containing protein</t>
  </si>
  <si>
    <t>PERQ2_HUMAN</t>
  </si>
  <si>
    <t>PERQ1_HUMAN</t>
  </si>
  <si>
    <t>C    Factors involved in mRNA localization</t>
  </si>
  <si>
    <t>D      Trans-acting binding proteins</t>
  </si>
  <si>
    <t>K13210</t>
  </si>
  <si>
    <t>FUBP; far upstream element-binding protein</t>
  </si>
  <si>
    <t>FUBP2_HUMAN</t>
  </si>
  <si>
    <t>FUBP1_HUMAN</t>
  </si>
  <si>
    <t>K16220</t>
  </si>
  <si>
    <t>HAX1; HCLS1-associated protein X-1</t>
  </si>
  <si>
    <t>HAX1_HUMAN</t>
  </si>
  <si>
    <t>K15044</t>
  </si>
  <si>
    <t>AGFG1; Arf-GAP domain and FG repeats-containing protein 1</t>
  </si>
  <si>
    <t>AGFG1_HUMAN</t>
  </si>
  <si>
    <t>K17597</t>
  </si>
  <si>
    <t>STAU; double-stranded RNA-binding protein Staufen</t>
  </si>
  <si>
    <t>STAU2_HUMAN</t>
  </si>
  <si>
    <t>K13197</t>
  </si>
  <si>
    <t>IGF2BP3; insulin-like growth factor 2 mRNA-binding protein 3</t>
  </si>
  <si>
    <t>IF2B3_HUMAN</t>
  </si>
  <si>
    <t>K13218</t>
  </si>
  <si>
    <t>PTBP1, PTB; polypyrimidine tract-binding protein 1</t>
  </si>
  <si>
    <t>PTBP1_HUMAN</t>
  </si>
  <si>
    <t>K02602</t>
  </si>
  <si>
    <t>CPEB, ORB; cytoplasmic polyadenylation element-binding protein</t>
  </si>
  <si>
    <t>CPEB3_HUMAN</t>
  </si>
  <si>
    <t>D      Other mRNA localization factors</t>
  </si>
  <si>
    <t>K05749</t>
  </si>
  <si>
    <t>CYFIP; cytoplasmic FMR1 interacting protein</t>
  </si>
  <si>
    <t>CYFP1_HUMAN</t>
  </si>
  <si>
    <t>CYFP2_HUMAN</t>
  </si>
  <si>
    <t>K13162</t>
  </si>
  <si>
    <t>PCBP2_3_4; poly(rC)-binding protein 2/3/4</t>
  </si>
  <si>
    <t>PCBP2_HUMAN</t>
  </si>
  <si>
    <t>K09276</t>
  </si>
  <si>
    <t>YBX1, NSEP1; Y-box-binding protein 1</t>
  </si>
  <si>
    <t>YBOX1_HUMAN</t>
  </si>
  <si>
    <t>C    mRNA cycle factors</t>
  </si>
  <si>
    <t>D      Common to processing body (P body) and stress granule</t>
  </si>
  <si>
    <t>K12618</t>
  </si>
  <si>
    <t>XRN1, SEP1, KEM1; 5'-3' exoribonuclease 1 [EC:3.1.13.-]</t>
  </si>
  <si>
    <t>XRN1_HUMAN</t>
  </si>
  <si>
    <t>K11593</t>
  </si>
  <si>
    <t>ELF2C, AGO; eukaryotic translation initiation factor 2C</t>
  </si>
  <si>
    <t>AGO2_HUMAN</t>
  </si>
  <si>
    <t>AGO1_HUMAN</t>
  </si>
  <si>
    <t>AGO3_HUMAN</t>
  </si>
  <si>
    <t>K11594</t>
  </si>
  <si>
    <t>DDX3X, bel; ATP-dependent RNA helicase DDX3X [EC:3.6.4.13]</t>
  </si>
  <si>
    <t>DDX3X_HUMAN</t>
  </si>
  <si>
    <t>DDX1_HUMAN</t>
  </si>
  <si>
    <t>K12614</t>
  </si>
  <si>
    <t>DDX6, RCK, DHH1; ATP-dependent RNA helicase DDX6/DHH1 [EC:3.6.4.13]</t>
  </si>
  <si>
    <t>DDX6_HUMAN</t>
  </si>
  <si>
    <t>K15686</t>
  </si>
  <si>
    <t>MEX3, RKHD; RNA-binding protein MEX3</t>
  </si>
  <si>
    <t>MEX3C_HUMAN</t>
  </si>
  <si>
    <t>MEX3D_HUMAN</t>
  </si>
  <si>
    <t>K18749</t>
  </si>
  <si>
    <t>LSM14, RAP55, SCD6; protein LSM14</t>
  </si>
  <si>
    <t>LS14A_HUMAN</t>
  </si>
  <si>
    <t>LS14B_HUMAN</t>
  </si>
  <si>
    <t>K12889</t>
  </si>
  <si>
    <t>PCBP1; poly(rC)-binding protein 1</t>
  </si>
  <si>
    <t>PCBP1_HUMAN</t>
  </si>
  <si>
    <t>K16682</t>
  </si>
  <si>
    <t>AJUBA, LIMD1, WTIP; LIM domain-containing protein</t>
  </si>
  <si>
    <t>LIMD1_HUMAN</t>
  </si>
  <si>
    <t>AJUBA_HUMAN</t>
  </si>
  <si>
    <t>K18422</t>
  </si>
  <si>
    <t>MOV10; helicase MOV-10 [EC:3.6.4.13]</t>
  </si>
  <si>
    <t>MOV10_HUMAN</t>
  </si>
  <si>
    <t>K15308</t>
  </si>
  <si>
    <t>TTP; tristetraprolin</t>
  </si>
  <si>
    <t>TTP_HUMAN</t>
  </si>
  <si>
    <t>K18753</t>
  </si>
  <si>
    <t>ZFP36L; butyrate response factor 1</t>
  </si>
  <si>
    <t>TISB_HUMAN</t>
  </si>
  <si>
    <t>K04533</t>
  </si>
  <si>
    <t>HD; huntingtin</t>
  </si>
  <si>
    <t>HD_HUMAN</t>
  </si>
  <si>
    <t>D      P-body specific factors</t>
  </si>
  <si>
    <t>K12610</t>
  </si>
  <si>
    <t>DCP1A; mRNA-decapping enzyme 1A [EC:3.-.-.-]</t>
  </si>
  <si>
    <t>DCP1A_HUMAN</t>
  </si>
  <si>
    <t>K12611</t>
  </si>
  <si>
    <t>DCP1B; mRNA-decapping enzyme 1B [EC:3.-.-.-]</t>
  </si>
  <si>
    <t>DCP1B_HUMAN</t>
  </si>
  <si>
    <t>K12620</t>
  </si>
  <si>
    <t>LSM1; U6 snRNA-associated Sm-like protein LSm1</t>
  </si>
  <si>
    <t>LSM1_HUMAN</t>
  </si>
  <si>
    <t>K12621</t>
  </si>
  <si>
    <t>LSM2; U6 snRNA-associated Sm-like protein LSm2</t>
  </si>
  <si>
    <t>LSM2_HUMAN</t>
  </si>
  <si>
    <t>K12622</t>
  </si>
  <si>
    <t>LSM3; U6 snRNA-associated Sm-like protein LSm3</t>
  </si>
  <si>
    <t>LSM3_HUMAN</t>
  </si>
  <si>
    <t>K12623</t>
  </si>
  <si>
    <t>LSM4; U6 snRNA-associated Sm-like protein LSm4</t>
  </si>
  <si>
    <t>LSM4_HUMAN</t>
  </si>
  <si>
    <t>K12624</t>
  </si>
  <si>
    <t>LSM5; U6 snRNA-associated Sm-like protein LSm5</t>
  </si>
  <si>
    <t>LSM5_HUMAN</t>
  </si>
  <si>
    <t>K12626</t>
  </si>
  <si>
    <t>LSM7; U6 snRNA-associated Sm-like protein LSm7</t>
  </si>
  <si>
    <t>LSM7_HUMAN</t>
  </si>
  <si>
    <t>K12627</t>
  </si>
  <si>
    <t>LSM8; U6 snRNA-associated Sm-like protein LSm8</t>
  </si>
  <si>
    <t>LSM8_HUMAN</t>
  </si>
  <si>
    <t>K13133</t>
  </si>
  <si>
    <t>GEMIN5; gem associated protein 5</t>
  </si>
  <si>
    <t>GEMI5_HUMAN</t>
  </si>
  <si>
    <t>K14283</t>
  </si>
  <si>
    <t>TACC3, maskin; transforming acidic coiled-coil-containing protein 3</t>
  </si>
  <si>
    <t>TACC3_HUMAN</t>
  </si>
  <si>
    <t>K18412</t>
  </si>
  <si>
    <t>TNRC6, GW182; trinucleotide repeat-containing gene 6 protein</t>
  </si>
  <si>
    <t>TNR6A_HUMAN</t>
  </si>
  <si>
    <t>TNR6C_HUMAN</t>
  </si>
  <si>
    <t>TNR6B_HUMAN</t>
  </si>
  <si>
    <t>K12604</t>
  </si>
  <si>
    <t>CNOT1, NOT1; CCR4-NOT transcription complex subunit 1</t>
  </si>
  <si>
    <t>CNOT1_HUMAN</t>
  </si>
  <si>
    <t>K12605</t>
  </si>
  <si>
    <t>CNOT2, NOT2; CCR4-NOT transcription complex subunit 2</t>
  </si>
  <si>
    <t>CNOT2_HUMAN</t>
  </si>
  <si>
    <t>K12580</t>
  </si>
  <si>
    <t>CNOT3, NOT3; CCR4-NOT transcription complex subunit 3</t>
  </si>
  <si>
    <t>CNOT3_HUMAN</t>
  </si>
  <si>
    <t>K10643</t>
  </si>
  <si>
    <t>CNOT4, NOT4, MOT2; CCR4-NOT transcription complex subunit 4 [EC:6.3.2.19]</t>
  </si>
  <si>
    <t>CNOT4_HUMAN</t>
  </si>
  <si>
    <t>K12603</t>
  </si>
  <si>
    <t>CNOT6, CCR4; CCR4-NOT transcription complex subunit 6 [EC:3.1.13.4]</t>
  </si>
  <si>
    <t>CNO6L_HUMAN</t>
  </si>
  <si>
    <t>CNOT6_HUMAN</t>
  </si>
  <si>
    <t>K12581</t>
  </si>
  <si>
    <t>CNOT7_8, CAF1, POP2; CCR4-NOT transcription complex subunit 7/8</t>
  </si>
  <si>
    <t>CNOT7_HUMAN</t>
  </si>
  <si>
    <t>CNOT8_HUMAN</t>
  </si>
  <si>
    <t>K12571</t>
  </si>
  <si>
    <t>PAN2; PAB-dependent poly(A)-specific ribonuclease subunit 2 [EC:3.1.13.4]</t>
  </si>
  <si>
    <t>PAN2_HUMAN</t>
  </si>
  <si>
    <t>K12572</t>
  </si>
  <si>
    <t>PAN3; PAB-dependent poly(A)-specific ribonuclease subunit 3</t>
  </si>
  <si>
    <t>PAN3_HUMAN</t>
  </si>
  <si>
    <t>K14443</t>
  </si>
  <si>
    <t>TOB; protein Tob/BTG</t>
  </si>
  <si>
    <t>TOB2_HUMAN</t>
  </si>
  <si>
    <t>K18728</t>
  </si>
  <si>
    <t>EIF4ENIF1; eukaryotic translation initiation factor 4E transporter</t>
  </si>
  <si>
    <t>4ET_HUMAN</t>
  </si>
  <si>
    <t>K12617</t>
  </si>
  <si>
    <t>PATL1, PAT1; DNA topoisomerase 2-associated protein PAT1</t>
  </si>
  <si>
    <t>PATL1_HUMAN</t>
  </si>
  <si>
    <t>K12615</t>
  </si>
  <si>
    <t>EDC3; enhancer of mRNA-decapping protein 3</t>
  </si>
  <si>
    <t>EDC3_HUMAN</t>
  </si>
  <si>
    <t>K12616</t>
  </si>
  <si>
    <t>EDC4; enhancer of mRNA-decapping protein 4</t>
  </si>
  <si>
    <t>EDC4_HUMAN</t>
  </si>
  <si>
    <t>K03015</t>
  </si>
  <si>
    <t>RPB7, POLR2G; DNA-directed RNA polymerase II subunit RPB7</t>
  </si>
  <si>
    <t>RPB7_HUMAN</t>
  </si>
  <si>
    <t>K16195</t>
  </si>
  <si>
    <t>EIF2AK2; eukaryotic translation initiation factor 2-alpha kinase 2 [EC:2.7.11.1]</t>
  </si>
  <si>
    <t>E2AK1_HUMAN</t>
  </si>
  <si>
    <t>D      Stress granule specific factors</t>
  </si>
  <si>
    <t>K13201</t>
  </si>
  <si>
    <t>TIA1, TIAL1; nucleolysin TIA-1/TIAR</t>
  </si>
  <si>
    <t>TIAR_HUMAN</t>
  </si>
  <si>
    <t>PABPC; polyadenylate-binding protein</t>
  </si>
  <si>
    <t>K13088</t>
  </si>
  <si>
    <t>ELAVL1, HUR; ELAV-like protein 1</t>
  </si>
  <si>
    <t>K17265</t>
  </si>
  <si>
    <t>G3BP1; Ras GTPase-activating protein-binding protein 1 [EC:3.6.4.12 3.6.4.13]</t>
  </si>
  <si>
    <t>G3BP1_HUMAN</t>
  </si>
  <si>
    <t>K04373</t>
  </si>
  <si>
    <t>RPS6KA, RSK2; p90 ribosomal S6 kinase [EC:2.7.11.1]</t>
  </si>
  <si>
    <t>KS6A1_HUMAN</t>
  </si>
  <si>
    <t>KS6A3_HUMAN</t>
  </si>
  <si>
    <t>K14753</t>
  </si>
  <si>
    <t>RACK1; guanine nucleotide-binding protein subunit beta-2-like 1 protein</t>
  </si>
  <si>
    <t>GBLP_HUMAN</t>
  </si>
  <si>
    <t>K03173</t>
  </si>
  <si>
    <t>TRAF2; TNF receptor-associated factor 2</t>
  </si>
  <si>
    <t>TRAF2_HUMAN</t>
  </si>
  <si>
    <t>K11407</t>
  </si>
  <si>
    <t>HDAC6; histone deacetylase 6 [EC:3.5.1.98]</t>
  </si>
  <si>
    <t>HDAC6_HUMAN</t>
  </si>
  <si>
    <t>K18763</t>
  </si>
  <si>
    <t>LARP4; la-related protein 4</t>
  </si>
  <si>
    <t>LAR4B_HUMAN</t>
  </si>
  <si>
    <t>LARP4_HUMAN</t>
  </si>
  <si>
    <t>B  mRNA degradation factors</t>
  </si>
  <si>
    <t>C    5'-3' decay</t>
  </si>
  <si>
    <t>D      Decapping complex</t>
  </si>
  <si>
    <t>D      Lsm complex</t>
  </si>
  <si>
    <t>D      5' exonucleases</t>
  </si>
  <si>
    <t>K12619</t>
  </si>
  <si>
    <t>XRN2, RAT1; 5'-3' exoribonuclease 2 [EC:3.1.13.-]</t>
  </si>
  <si>
    <t>XRN2_HUMAN</t>
  </si>
  <si>
    <t>D      Other 5'-3' decay factors</t>
  </si>
  <si>
    <t>K12584</t>
  </si>
  <si>
    <t>DCPS, DCS; m7GpppX diphosphatase [EC:3.6.1.59]</t>
  </si>
  <si>
    <t>DCPS_HUMAN</t>
  </si>
  <si>
    <t>C    3'-5' decay</t>
  </si>
  <si>
    <t>D      Core exosome factors</t>
  </si>
  <si>
    <t>K07573</t>
  </si>
  <si>
    <t>CSL4, EXOSC1; exosome complex component CSL4</t>
  </si>
  <si>
    <t>EXOS1_HUMAN</t>
  </si>
  <si>
    <t>K03679</t>
  </si>
  <si>
    <t>RRP4, EXOSC2; exosome complex component RRP4</t>
  </si>
  <si>
    <t>EXOS2_HUMAN</t>
  </si>
  <si>
    <t>K03681</t>
  </si>
  <si>
    <t>RRP40, EXOSC3; exosome complex component RRP40</t>
  </si>
  <si>
    <t>EXOS3_HUMAN</t>
  </si>
  <si>
    <t>K11600</t>
  </si>
  <si>
    <t>RRP41, EXOSC4, SKI6; exosome complex component RRP41</t>
  </si>
  <si>
    <t>EXOS4_HUMAN</t>
  </si>
  <si>
    <t>K12590</t>
  </si>
  <si>
    <t>RRP46, EXOSC5; exosome complex component RRP46</t>
  </si>
  <si>
    <t>EXOS5_HUMAN</t>
  </si>
  <si>
    <t>K12587</t>
  </si>
  <si>
    <t>MTR3, EXOSC6; exosome complex component MTR3</t>
  </si>
  <si>
    <t>EXOS6_HUMAN</t>
  </si>
  <si>
    <t>K12589</t>
  </si>
  <si>
    <t>RRP42, EXOSC7; exosome complex component RRP42</t>
  </si>
  <si>
    <t>EXOS7_HUMAN</t>
  </si>
  <si>
    <t>K12586</t>
  </si>
  <si>
    <t>RRP43, EXOSC8, OIP2; exosome complex component RRP43</t>
  </si>
  <si>
    <t>EXOS8_HUMAN</t>
  </si>
  <si>
    <t>K03678</t>
  </si>
  <si>
    <t>RRP45, EXOSC9; exosome complex component RRP45</t>
  </si>
  <si>
    <t>EXOS9_HUMAN</t>
  </si>
  <si>
    <t>D      Exosome cofactors</t>
  </si>
  <si>
    <t>K12585</t>
  </si>
  <si>
    <t>DIS3, RRP44; exosome complex exonuclease DIS3/RRP44 [EC:3.1.13.-]</t>
  </si>
  <si>
    <t>RRP44_HUMAN</t>
  </si>
  <si>
    <t>K18681</t>
  </si>
  <si>
    <t>DIS3L; DIS3-like exonuclease 1 [EC:3.1.13.-]</t>
  </si>
  <si>
    <t>DI3L1_HUMAN</t>
  </si>
  <si>
    <t>D      TRAMP complex</t>
  </si>
  <si>
    <t>K12598</t>
  </si>
  <si>
    <t>MTR4, SKIV2L2; ATP-dependent RNA helicase DOB1 [EC:3.6.4.13]</t>
  </si>
  <si>
    <t>SK2L2_HUMAN</t>
  </si>
  <si>
    <t>D      Ski complex</t>
  </si>
  <si>
    <t>K12599</t>
  </si>
  <si>
    <t>SKI2, SKIV2L; antiviral helicase SKI2 [EC:3.6.4.-]</t>
  </si>
  <si>
    <t>SKIV2_HUMAN</t>
  </si>
  <si>
    <t>K12600</t>
  </si>
  <si>
    <t>SKI3, TTC37; superkiller protein 3</t>
  </si>
  <si>
    <t>TTC37_HUMAN</t>
  </si>
  <si>
    <t>K12602</t>
  </si>
  <si>
    <t>WDR61, REC14, SKI8; WD repeat-containing protein 61</t>
  </si>
  <si>
    <t>WDR61_HUMAN</t>
  </si>
  <si>
    <t>D      Ccr4-NOT complex</t>
  </si>
  <si>
    <t>K12606</t>
  </si>
  <si>
    <t>RCD1, CNOT9, CAF40; CCR4-NOT transcription complex subunit 9</t>
  </si>
  <si>
    <t>RCD1_HUMAN</t>
  </si>
  <si>
    <t>K12607</t>
  </si>
  <si>
    <t>CNOT10; CCR4-NOT transcription complex subunit 10</t>
  </si>
  <si>
    <t>CNO10_HUMAN</t>
  </si>
  <si>
    <t>D      Pan complex</t>
  </si>
  <si>
    <t>D      Other 3'-5' decay factors</t>
  </si>
  <si>
    <t>K14442</t>
  </si>
  <si>
    <t>DHX36, RHAU; ATP-dependent RNA helicase DHX36 [EC:3.6.4.13]</t>
  </si>
  <si>
    <t>DHX36_HUMAN</t>
  </si>
  <si>
    <t>K18416</t>
  </si>
  <si>
    <t>THEX1, ERI1; 3'-5' exoribonuclease 1 [EC:3.1.-.-]</t>
  </si>
  <si>
    <t>ERI1_HUMAN</t>
  </si>
  <si>
    <t>C    Other degradation factors</t>
  </si>
  <si>
    <t>D      RNases</t>
  </si>
  <si>
    <t>K18668</t>
  </si>
  <si>
    <t>ZC3H12, MCPIP; ribonuclease ZC3H12 [EC:3.1.-.-]</t>
  </si>
  <si>
    <t>ZC12A_HUMAN</t>
  </si>
  <si>
    <t>ZC12C_HUMAN</t>
  </si>
  <si>
    <t>Translation Factors</t>
  </si>
  <si>
    <t>Vesicle Coat Proteins</t>
  </si>
  <si>
    <t>Cytoskeleton Proteins</t>
  </si>
  <si>
    <t>Centrosomal Proteins</t>
  </si>
  <si>
    <t>Autophagy Proteins</t>
  </si>
  <si>
    <t>K06069</t>
  </si>
  <si>
    <t>APKC; atypical protein kinase C [EC:2.7.11.13]</t>
  </si>
  <si>
    <t>KPCI_HUMAN</t>
  </si>
  <si>
    <t>KPCZ_HUMAN</t>
  </si>
  <si>
    <t>K02677</t>
  </si>
  <si>
    <t>CPKC; classical protein kinase C [EC:2.7.11.13]</t>
  </si>
  <si>
    <t>KPCA_HUMAN</t>
  </si>
  <si>
    <t>K06068</t>
  </si>
  <si>
    <t>NPKC; novel protein kinase C [EC:2.7.11.13]</t>
  </si>
  <si>
    <t>KPCD_HUMAN</t>
  </si>
  <si>
    <t>K04456</t>
  </si>
  <si>
    <t>AKT; RAC serine/threonine-protein kinase [EC:2.7.11.1]</t>
  </si>
  <si>
    <t>AKT2_HUMAN</t>
  </si>
  <si>
    <t>AKT1_HUMAN</t>
  </si>
  <si>
    <t>K16307</t>
  </si>
  <si>
    <t>CDC42BP; serine/threonine-protein kinase MRCK [EC:2.7.11.1]</t>
  </si>
  <si>
    <t>MRCKB_HUMAN</t>
  </si>
  <si>
    <t>K16308</t>
  </si>
  <si>
    <t>CIT; citron Rho-interacting kinase [EC:2.7.11.1]</t>
  </si>
  <si>
    <t>LATS1_HUMAN</t>
  </si>
  <si>
    <t>K00910</t>
  </si>
  <si>
    <t>ADRBK, GRK; beta-adrenergic-receptor kinase [EC:2.7.11.15]</t>
  </si>
  <si>
    <t>ARBK1_HUMAN</t>
  </si>
  <si>
    <t>K08291</t>
  </si>
  <si>
    <t>GRK4_5_6; G protein-coupled receptor kinase [EC:2.7.11.16]</t>
  </si>
  <si>
    <t>GRK5_HUMAN</t>
  </si>
  <si>
    <t>GRK4_HUMAN</t>
  </si>
  <si>
    <t>K08789</t>
  </si>
  <si>
    <t>MAST; microtubule-associated serine/threonine kinase [EC:2.7.11.1]</t>
  </si>
  <si>
    <t>MAST2_HUMAN</t>
  </si>
  <si>
    <t>MAST3_HUMAN</t>
  </si>
  <si>
    <t>K16309</t>
  </si>
  <si>
    <t>MASTL, GW; serine/threonine-protein kinase greatwall [EC:2.7.11.1]</t>
  </si>
  <si>
    <t>GWL_HUMAN</t>
  </si>
  <si>
    <t>K12767</t>
  </si>
  <si>
    <t>RIM15; serine/threonine-protein kinase RIM15 [EC:2.7.11.1]</t>
  </si>
  <si>
    <t>K08790</t>
  </si>
  <si>
    <t>STK38, NDR; serine/threonine kinase 38 [EC:2.7.11.1]</t>
  </si>
  <si>
    <t>STK38_HUMAN</t>
  </si>
  <si>
    <t>ST38L_HUMAN</t>
  </si>
  <si>
    <t>K06276</t>
  </si>
  <si>
    <t>PDPK1; 3-phosphoinositide dependent protein kinase-1 [EC:2.7.11.1]</t>
  </si>
  <si>
    <t>PDPK1_HUMAN</t>
  </si>
  <si>
    <t>K06071</t>
  </si>
  <si>
    <t>PKN; protein kinase N [EC:2.7.11.13]</t>
  </si>
  <si>
    <t>PKN1_HUMAN</t>
  </si>
  <si>
    <t>PKN2_HUMAN</t>
  </si>
  <si>
    <t>K04688</t>
  </si>
  <si>
    <t>RPS6KB; p70 ribosomal S6 kinase [EC:2.7.11.1]</t>
  </si>
  <si>
    <t>KS6B1_HUMAN</t>
  </si>
  <si>
    <t>KS6B2_HUMAN</t>
  </si>
  <si>
    <t>K04445</t>
  </si>
  <si>
    <t>MSK1, RPS6KA5; ribosomal protein S6 kinase alpha-5 [EC:2.7.11.1]</t>
  </si>
  <si>
    <t>KS6A5_HUMAN</t>
  </si>
  <si>
    <t>K16510</t>
  </si>
  <si>
    <t>MSK2, RPS6KA4; ribosomal protein S6 kinase alpha-4 [EC:2.7.11.1]</t>
  </si>
  <si>
    <t>KS6A4_HUMAN</t>
  </si>
  <si>
    <t>K13302</t>
  </si>
  <si>
    <t>SGK1; serum/glucocorticoid-regulated kinase 1 [EC:2.7.11.1]</t>
  </si>
  <si>
    <t>SGK1_HUMAN</t>
  </si>
  <si>
    <t>K08793</t>
  </si>
  <si>
    <t>STK32, YANK; serine/threonine kinase 32 [EC:2.7.11.1]</t>
  </si>
  <si>
    <t>ST32C_HUMAN</t>
  </si>
  <si>
    <t>K08794</t>
  </si>
  <si>
    <t>CAMK1; calcium/calmodulin-dependent protein kinase I [EC:2.7.11.17]</t>
  </si>
  <si>
    <t>KPCD2_HUMAN</t>
  </si>
  <si>
    <t>KCC1D_HUMAN</t>
  </si>
  <si>
    <t>K04515</t>
  </si>
  <si>
    <t>CAMK2; calcium/calmodulin-dependent protein kinase (CaM kinase) II [EC:2.7.11.17]</t>
  </si>
  <si>
    <t>KCC2G_HUMAN</t>
  </si>
  <si>
    <t>K02216</t>
  </si>
  <si>
    <t>CHK1; serine/threonine-protein kinase Chk1 [EC:2.7.11.1]</t>
  </si>
  <si>
    <t>CHK1_HUMAN</t>
  </si>
  <si>
    <t>K08798</t>
  </si>
  <si>
    <t>MARK; MAP/microtubule affinity-regulating kinase [EC:2.7.11.1]</t>
  </si>
  <si>
    <t>MARK3_HUMAN</t>
  </si>
  <si>
    <t>MARK2_HUMAN</t>
  </si>
  <si>
    <t>K08801</t>
  </si>
  <si>
    <t>PASK; PAS domain containing serine/threonine kinase [EC:2.7.11.1]</t>
  </si>
  <si>
    <t>PASK_HUMAN</t>
  </si>
  <si>
    <t>PRKAA, AMPK; 5'-AMP-activated protein kinase, catalytic alpha subunit [EC:2.7.11.11]</t>
  </si>
  <si>
    <t>K08802</t>
  </si>
  <si>
    <t>SNRK; SNF related kinase [EC:2.7.11.1]</t>
  </si>
  <si>
    <t>SNRK_HUMAN</t>
  </si>
  <si>
    <t>KKCC2_HUMAN</t>
  </si>
  <si>
    <t>K12761</t>
  </si>
  <si>
    <t>SNF1; carbon catabolite-derepressing protein kinase [EC:2.7.11.1]</t>
  </si>
  <si>
    <t>K08803</t>
  </si>
  <si>
    <t>DAPK; death-associated protein kinase [EC:2.7.11.1]</t>
  </si>
  <si>
    <t>DAPK2_HUMAN</t>
  </si>
  <si>
    <t>K04443</t>
  </si>
  <si>
    <t>MAPKAPK2; mitogen-activated protein kinase-activated protein kinase 2 [EC:2.7.11.1]</t>
  </si>
  <si>
    <t>MAPK2_HUMAN</t>
  </si>
  <si>
    <t>K04444</t>
  </si>
  <si>
    <t>MAPKAPK3; mitogen-activated protein kinase-activated protein kinase 3 [EC:2.7.11.1]</t>
  </si>
  <si>
    <t>MAPK3_HUMAN</t>
  </si>
  <si>
    <t>K04442</t>
  </si>
  <si>
    <t>MAPKAPK5, PRAK; mitogen-activated protein kinase-activated protein kinase 5 [EC:2.7.11.1]</t>
  </si>
  <si>
    <t>MAPK5_HUMAN</t>
  </si>
  <si>
    <t>K04372</t>
  </si>
  <si>
    <t>MKNK, MNK; MAP kinase interacting serine/threonine kinase [EC:2.7.11.1]</t>
  </si>
  <si>
    <t>MKNK1_HUMAN</t>
  </si>
  <si>
    <t>MKNK2_HUMAN</t>
  </si>
  <si>
    <t>K00907</t>
  </si>
  <si>
    <t>MYLK; myosin-light-chain kinase [EC:2.7.11.18]</t>
  </si>
  <si>
    <t>MYLK_HUMAN</t>
  </si>
  <si>
    <t>K12567</t>
  </si>
  <si>
    <t>TTN; titin [EC:2.7.11.1]</t>
  </si>
  <si>
    <t>TITIN_HUMAN</t>
  </si>
  <si>
    <t>K00871</t>
  </si>
  <si>
    <t>PHKG; phosphorylase kinase gamma subunit [EC:2.7.11.19]</t>
  </si>
  <si>
    <t>PHKG2_HUMAN</t>
  </si>
  <si>
    <t>K06070</t>
  </si>
  <si>
    <t>PKD; protein kinase D [EC:2.7.11.13]</t>
  </si>
  <si>
    <t>KPCD3_HUMAN</t>
  </si>
  <si>
    <t>K06641</t>
  </si>
  <si>
    <t>CHK2; serine/threonine-protein kinase Chk2 [EC:2.7.11.1]</t>
  </si>
  <si>
    <t>CHK2_HUMAN</t>
  </si>
  <si>
    <t>K08810</t>
  </si>
  <si>
    <t>TRIO; triple functional domain protein [EC:2.7.11.1]</t>
  </si>
  <si>
    <t>TRIO_HUMAN</t>
  </si>
  <si>
    <t>K17531</t>
  </si>
  <si>
    <t>OBSCN; Obscurin-RhoGEF [EC:2.7.11.1]</t>
  </si>
  <si>
    <t>OBSCN_HUMAN</t>
  </si>
  <si>
    <t>K06103</t>
  </si>
  <si>
    <t>CASK; calcium/calmodulin-dependent serine protein kinase [EC:2.7.11.1]</t>
  </si>
  <si>
    <t>CSKP_HUMAN</t>
  </si>
  <si>
    <t>K08957</t>
  </si>
  <si>
    <t>CSNK1A; casein kinase 1, alpha [EC:2.7.11.1]</t>
  </si>
  <si>
    <t>KC1A_HUMAN</t>
  </si>
  <si>
    <t>K08818</t>
  </si>
  <si>
    <t>CDC2L; cell division cycle 2-like [EC:2.7.11.22]</t>
  </si>
  <si>
    <t>CD11B_HUMAN</t>
  </si>
  <si>
    <t>K02089</t>
  </si>
  <si>
    <t>CDK4; cyclin-dependent kinase 4 [EC:2.7.11.22]</t>
  </si>
  <si>
    <t>CDK4_HUMAN</t>
  </si>
  <si>
    <t>K02090</t>
  </si>
  <si>
    <t>CDK5; cyclin-dependent kinase 5 [EC:2.7.11.22]</t>
  </si>
  <si>
    <t>CDK5_HUMAN</t>
  </si>
  <si>
    <t>K02091</t>
  </si>
  <si>
    <t>CDK6; cyclin-dependent kinase 6 [EC:2.7.11.22]</t>
  </si>
  <si>
    <t>CDK6_HUMAN</t>
  </si>
  <si>
    <t>K02202</t>
  </si>
  <si>
    <t>CDK7; cyclin-dependent kinase 7 [EC:2.7.11.22 2.7.11.23]</t>
  </si>
  <si>
    <t>CDK7_HUMAN</t>
  </si>
  <si>
    <t>CDK9_HUMAN</t>
  </si>
  <si>
    <t>K08819</t>
  </si>
  <si>
    <t>CDK12_13; cyclin-dependent kinase 12/13 [EC:2.7.11.22 2.7.11.23]</t>
  </si>
  <si>
    <t>K08820</t>
  </si>
  <si>
    <t>CDK16, PCTK1; cyclin-dependent kinase 16 [EC:2.7.11.22]</t>
  </si>
  <si>
    <t>CDK16_HUMAN</t>
  </si>
  <si>
    <t>K15595</t>
  </si>
  <si>
    <t>CDK17, PCTK2; cyclin-dependent kinase 17 [EC:2.7.11.22]</t>
  </si>
  <si>
    <t>CDK17_HUMAN</t>
  </si>
  <si>
    <t>K04371</t>
  </si>
  <si>
    <t>MAPK1_3; mitogen-activated protein kinase 1/3 [EC:2.7.11.24]</t>
  </si>
  <si>
    <t>MK01_HUMAN</t>
  </si>
  <si>
    <t>MK03_HUMAN</t>
  </si>
  <si>
    <t>K06855</t>
  </si>
  <si>
    <t>MAPK4_6; mitogen-activated protein kinase 4/6 [EC:2.7.11.24]</t>
  </si>
  <si>
    <t>MK06_HUMAN</t>
  </si>
  <si>
    <t>MK04_HUMAN</t>
  </si>
  <si>
    <t>K04464</t>
  </si>
  <si>
    <t>MAPK7; mitogen-activated protein kinase 7 [EC:2.7.11.24]</t>
  </si>
  <si>
    <t>MK07_HUMAN</t>
  </si>
  <si>
    <t>K04440</t>
  </si>
  <si>
    <t>JNK; c-Jun N-terminal kinase [EC:2.7.11.24]</t>
  </si>
  <si>
    <t>MK08_HUMAN</t>
  </si>
  <si>
    <t>MK09_HUMAN</t>
  </si>
  <si>
    <t>K04441</t>
  </si>
  <si>
    <t>P38; p38 MAP kinase [EC:2.7.11.24]</t>
  </si>
  <si>
    <t>MK14_HUMAN</t>
  </si>
  <si>
    <t>K08293</t>
  </si>
  <si>
    <t>E2.7.11.24; mitogen-activated protein kinase [EC:2.7.11.24]</t>
  </si>
  <si>
    <t>MK15_HUMAN</t>
  </si>
  <si>
    <t>K08822</t>
  </si>
  <si>
    <t>GSK3A; glycogen synthase kinase 3 alpha [EC:2.7.11.26]</t>
  </si>
  <si>
    <t>GSK3A_HUMAN</t>
  </si>
  <si>
    <t>K08825</t>
  </si>
  <si>
    <t>DYRK; dual-specificity tyrosine-(Y)-phosphorylation regulated kinase [EC:2.7.12.1]</t>
  </si>
  <si>
    <t>DYR1A_HUMAN</t>
  </si>
  <si>
    <t>K08827</t>
  </si>
  <si>
    <t>PRPF4B; serine/threonine-protein kinase PRP4 [EC:2.7.11.1]</t>
  </si>
  <si>
    <t>PRP4B_HUMAN</t>
  </si>
  <si>
    <t>MP2K1_HUMAN</t>
  </si>
  <si>
    <t>K04369</t>
  </si>
  <si>
    <t>MAP2K2, MEK2; mitogen-activated protein kinase kinase 2 [EC:2.7.12.2]</t>
  </si>
  <si>
    <t>MP2K2_HUMAN</t>
  </si>
  <si>
    <t>K04432</t>
  </si>
  <si>
    <t>MAP2K3, MKK3; mitogen-activated protein kinase kinase 3 [EC:2.7.12.2]</t>
  </si>
  <si>
    <t>MP2K3_HUMAN</t>
  </si>
  <si>
    <t>K04430</t>
  </si>
  <si>
    <t>MAP2K4, MKK4; mitogen-activated protein kinase kinase 4 [EC:2.7.12.2]</t>
  </si>
  <si>
    <t>MP2K4_HUMAN</t>
  </si>
  <si>
    <t>K04433</t>
  </si>
  <si>
    <t>MAP2K6, MKK6; mitogen-activated protein kinase kinase 6 [EC:2.7.12.2]</t>
  </si>
  <si>
    <t>MP2K6_HUMAN</t>
  </si>
  <si>
    <t>K04431</t>
  </si>
  <si>
    <t>MAP2K7, MKK7; mitogen-activated protein kinase kinase 7 [EC:2.7.12.2]</t>
  </si>
  <si>
    <t>MP2K7_HUMAN</t>
  </si>
  <si>
    <t>K11227</t>
  </si>
  <si>
    <t>PBS2; mitogen-activated protein kinase kinase [EC:2.7.12.2]</t>
  </si>
  <si>
    <t>K04414</t>
  </si>
  <si>
    <t>MAP4K2, GCK; mitogen-activated protein kinase kinase kinase kinase 2 [EC:2.7.11.1]</t>
  </si>
  <si>
    <t>M4K2_HUMAN</t>
  </si>
  <si>
    <t>K04407</t>
  </si>
  <si>
    <t>MAP4K4, HGK; mitogen-activated protein kinase kinase kinase kinase 4 [EC:2.7.11.1]</t>
  </si>
  <si>
    <t>M4K4_HUMAN</t>
  </si>
  <si>
    <t>K04413</t>
  </si>
  <si>
    <t>MINK; misshapen/NIK-related kinase [EC:2.7.11.1]</t>
  </si>
  <si>
    <t>MINK1_HUMAN</t>
  </si>
  <si>
    <t>K08840</t>
  </si>
  <si>
    <t>TNIK; TRAF2 and NCK interacting kinase [EC:2.7.11.1]</t>
  </si>
  <si>
    <t>TNIK_HUMAN</t>
  </si>
  <si>
    <t>K08835</t>
  </si>
  <si>
    <t>OXSR1, STK39; serine/threonine-protein kinase OSR1/STK39 [EC:2.7.11.1]</t>
  </si>
  <si>
    <t>OXSR1_HUMAN</t>
  </si>
  <si>
    <t>K04409</t>
  </si>
  <si>
    <t>PAK1; p21-activated kinase 1 [EC:2.7.11.1]</t>
  </si>
  <si>
    <t>PAK1_HUMAN</t>
  </si>
  <si>
    <t>K04410</t>
  </si>
  <si>
    <t>PAK2; p21-activated kinase 2 [EC:2.7.11.1]</t>
  </si>
  <si>
    <t>PAK2_HUMAN</t>
  </si>
  <si>
    <t>K05734</t>
  </si>
  <si>
    <t>PAK4; p21-activated kinase 4 [EC:2.7.11.1]</t>
  </si>
  <si>
    <t>PAK4_HUMAN</t>
  </si>
  <si>
    <t>K08836</t>
  </si>
  <si>
    <t>SLK; STE20-like kinase [EC:2.7.11.1]</t>
  </si>
  <si>
    <t>SLK_HUMAN</t>
  </si>
  <si>
    <t>STK10_HUMAN</t>
  </si>
  <si>
    <t>K08271</t>
  </si>
  <si>
    <t>STRADA, LYK5; STE20-related kinase adapter protein alpha</t>
  </si>
  <si>
    <t>STRAA_HUMAN</t>
  </si>
  <si>
    <t>K04412</t>
  </si>
  <si>
    <t>STK3, MST2; serine/threonine kinase 3</t>
  </si>
  <si>
    <t>STK3_HUMAN</t>
  </si>
  <si>
    <t>K04411</t>
  </si>
  <si>
    <t>STK4, MST1; serine/threonine kinase 4</t>
  </si>
  <si>
    <t>STK4_HUMAN</t>
  </si>
  <si>
    <t>K08838</t>
  </si>
  <si>
    <t>STK24_25_MST4; serine/threonine-protein kinase 24/25/MST4 [EC:2.7.11.1]</t>
  </si>
  <si>
    <t>STK26_HUMAN</t>
  </si>
  <si>
    <t>STK24_HUMAN</t>
  </si>
  <si>
    <t>STK25_HUMAN</t>
  </si>
  <si>
    <t>K04429</t>
  </si>
  <si>
    <t>TAO; thousand and one amino acid protein kinase [EC:2.7.11.1]</t>
  </si>
  <si>
    <t>TAOK1_HUMAN</t>
  </si>
  <si>
    <t>K04416</t>
  </si>
  <si>
    <t>MAP3K1, MEKK1; mitogen-activated protein kinase kinase kinase 1 [EC:2.7.11.25]</t>
  </si>
  <si>
    <t>M3K1_HUMAN</t>
  </si>
  <si>
    <t>K04420</t>
  </si>
  <si>
    <t>MAP3K2, MEKK2; mitogen-activated protein kinase kinase kinase 2 [EC:2.7.11.25]</t>
  </si>
  <si>
    <t>M3K2_HUMAN</t>
  </si>
  <si>
    <t>K04421</t>
  </si>
  <si>
    <t>MAP3K3, MEKK3; mitogen-activated protein kinase kinase kinase 3 [EC:2.7.11.25]</t>
  </si>
  <si>
    <t>M3K3_HUMAN</t>
  </si>
  <si>
    <t>M3K4_HUMAN</t>
  </si>
  <si>
    <t>K04426</t>
  </si>
  <si>
    <t>MAP3K5, ASK1; mitogen-activated protein kinase kinase kinase 5 [EC:2.7.11.25]</t>
  </si>
  <si>
    <t>M3K5_HUMAN</t>
  </si>
  <si>
    <t>K04425</t>
  </si>
  <si>
    <t>MAP3K6, ASK2; mitogen-activated protein kinase kinase kinase 6 [EC:2.7.11.25]</t>
  </si>
  <si>
    <t>M3K6_HUMAN</t>
  </si>
  <si>
    <t>M3K8_HUMAN</t>
  </si>
  <si>
    <t>K11228</t>
  </si>
  <si>
    <t>STE11; mitogen-activated protein kinase kinase kinase [EC:2.7.11.1]</t>
  </si>
  <si>
    <t>K11230</t>
  </si>
  <si>
    <t>SSK2; mitogen-activated protein kinase kinase kinase [EC:2.7.11.25]</t>
  </si>
  <si>
    <t>K04730</t>
  </si>
  <si>
    <t>IRAK1; interleukin-1 receptor-associated kinase 1 [EC:2.7.11.1]</t>
  </si>
  <si>
    <t>IRAK1_HUMAN</t>
  </si>
  <si>
    <t>K04733</t>
  </si>
  <si>
    <t>IRAK4; interleukin-1 receptor-associated kinase 4 [EC:2.7.11.1]</t>
  </si>
  <si>
    <t>IRAK4_HUMAN</t>
  </si>
  <si>
    <t>K05743</t>
  </si>
  <si>
    <t>LIMK1; LIM domain kinase 1 [EC:2.7.11.1]</t>
  </si>
  <si>
    <t>LIMK1_HUMAN</t>
  </si>
  <si>
    <t>K08843</t>
  </si>
  <si>
    <t>LRRK1; leucine-rich repeat kinase 1 [EC:2.7.11.1]</t>
  </si>
  <si>
    <t>LRRK1_HUMAN</t>
  </si>
  <si>
    <t>K04427</t>
  </si>
  <si>
    <t>MAP3K7, TAK1; mitogen-activated protein kinase kinase kinase 7 [EC:2.7.11.25]</t>
  </si>
  <si>
    <t>M3K7_HUMAN</t>
  </si>
  <si>
    <t>K17534</t>
  </si>
  <si>
    <t>MLK4, KIAA1804; mitogen-activated protein kinase kinase kinase MLK4 [EC:2.7.11.25]</t>
  </si>
  <si>
    <t>M3KL4_HUMAN</t>
  </si>
  <si>
    <t>K04424</t>
  </si>
  <si>
    <t>ZAK, MLTK; sterile alpha motif and leucine zipper containing kinase AZK [EC:2.7.11.25]</t>
  </si>
  <si>
    <t>MLTK_HUMAN</t>
  </si>
  <si>
    <t>K08845</t>
  </si>
  <si>
    <t>ARAF, ARAF1; A-Raf proto-oncogene serine/threonine-protein kinase [EC:2.7.11.1]</t>
  </si>
  <si>
    <t>ARAF_HUMAN</t>
  </si>
  <si>
    <t>RAF1_HUMAN</t>
  </si>
  <si>
    <t>K04366</t>
  </si>
  <si>
    <t>RAF1; RAF proto-oncogene serine/threonine-protein kinase [EC:2.7.11.1]</t>
  </si>
  <si>
    <t>K14958</t>
  </si>
  <si>
    <t>KSR1; kinase suppressor of Ras 1</t>
  </si>
  <si>
    <t>KSR1_HUMAN</t>
  </si>
  <si>
    <t>K02861</t>
  </si>
  <si>
    <t>RIPK1, RIP1; receptor-interacting serine/threonine-protein kinase 1 [EC:2.7.11.1]</t>
  </si>
  <si>
    <t>RIPK1_HUMAN</t>
  </si>
  <si>
    <t>K08846</t>
  </si>
  <si>
    <t>RIPK2; receptor-interacting serine/threonine-protein kinase 2 [EC:2.7.11.1]</t>
  </si>
  <si>
    <t>RIPK2_HUMAN</t>
  </si>
  <si>
    <t>K08849</t>
  </si>
  <si>
    <t>MLKL; mixed lineage kinase domain-like [EC:2.7.11.1]</t>
  </si>
  <si>
    <t>MLKL_HUMAN</t>
  </si>
  <si>
    <t>K11479</t>
  </si>
  <si>
    <t>AURKB; aurora kinase B [EC:2.7.11.1]</t>
  </si>
  <si>
    <t>AURKB_HUMAN</t>
  </si>
  <si>
    <t>K02178</t>
  </si>
  <si>
    <t>BUB1; checkpoint serine/threonine-protein kinase [EC:2.7.11.1]</t>
  </si>
  <si>
    <t>BUB1_HUMAN</t>
  </si>
  <si>
    <t>K06637</t>
  </si>
  <si>
    <t>BUB1B, BUBR1, MAD3L; mitotic checkpoint serine/threonine-protein kinase BUB1 beta [EC:2.7.11.1]</t>
  </si>
  <si>
    <t>BUB1B_HUMAN</t>
  </si>
  <si>
    <t>K08851</t>
  </si>
  <si>
    <t>TP53RK, PRPK, BUD32; TP53 regulating kinase [EC:2.7.11.1]</t>
  </si>
  <si>
    <t>PRPK_HUMAN</t>
  </si>
  <si>
    <t>K07359</t>
  </si>
  <si>
    <t>CAMKK; calcium/calmodulin-dependent protein kinase kinase [EC:2.7.11.17]</t>
  </si>
  <si>
    <t>KKCC1_HUMAN</t>
  </si>
  <si>
    <t>K02214</t>
  </si>
  <si>
    <t>CDC7; cell division control protein 7 [EC:2.7.11.1]</t>
  </si>
  <si>
    <t>CDC7_HUMAN</t>
  </si>
  <si>
    <t>K03097</t>
  </si>
  <si>
    <t>CSNK2A; casein kinase II subunit alpha [EC:2.7.11.1]</t>
  </si>
  <si>
    <t>CSK21_HUMAN</t>
  </si>
  <si>
    <t>CSK22_HUMAN</t>
  </si>
  <si>
    <t>K04467</t>
  </si>
  <si>
    <t>IKBKA, IKKA, CHUK; inhibitor of nuclear factor kappa-B kinase subunit alpha [EC:2.7.11.10]</t>
  </si>
  <si>
    <t>IKKA_HUMAN</t>
  </si>
  <si>
    <t>K07209</t>
  </si>
  <si>
    <t>IKBKB, IKKB; inhibitor of nuclear factor kappa-B kinase subunit beta [EC:2.7.11.10]</t>
  </si>
  <si>
    <t>IKKB_HUMAN</t>
  </si>
  <si>
    <t>K07210</t>
  </si>
  <si>
    <t>IKBKG, IKKG, NEMO; inhibitor of nuclear factor kappa-B kinase subunit gamma</t>
  </si>
  <si>
    <t>NEMO_HUMAN</t>
  </si>
  <si>
    <t>K05410</t>
  </si>
  <si>
    <t>TBK1; TANK-binding kinase 1 [EC:2.7.11.10]</t>
  </si>
  <si>
    <t>TBK1_HUMAN</t>
  </si>
  <si>
    <t>K08853</t>
  </si>
  <si>
    <t>AAK; AP2-associated kinase [EC:2.7.11.1]</t>
  </si>
  <si>
    <t>AAK1_HUMAN</t>
  </si>
  <si>
    <t>K08854</t>
  </si>
  <si>
    <t>BMP2K, BIKE; BMP2 inducible kinase [EC:2.7.11.1]</t>
  </si>
  <si>
    <t>BMP2K_HUMAN</t>
  </si>
  <si>
    <t>K08855</t>
  </si>
  <si>
    <t>GAK; cyclin G-associated kinase [EC:2.7.11.1]</t>
  </si>
  <si>
    <t>GAK_HUMAN</t>
  </si>
  <si>
    <t>K17537</t>
  </si>
  <si>
    <t>SGK223; tyrosine-protein kinase SgK223 [EC:2.7.10.2]</t>
  </si>
  <si>
    <t>SG223_HUMAN</t>
  </si>
  <si>
    <t>K17538</t>
  </si>
  <si>
    <t>PEAK1, SGK269; pseudopodium-enriched atypical kinase 1 [EC:2.7.10.2]</t>
  </si>
  <si>
    <t>PEAK1_HUMAN</t>
  </si>
  <si>
    <t>K08875</t>
  </si>
  <si>
    <t>NRBP; nuclear receptor-binding protein</t>
  </si>
  <si>
    <t>NRBP_HUMAN</t>
  </si>
  <si>
    <t>NRBP2_HUMAN</t>
  </si>
  <si>
    <t>K16194</t>
  </si>
  <si>
    <t>EIF2AK1; eukaryotic translation initiation factor 2-alpha kinase 1 [EC:2.7.11.1]</t>
  </si>
  <si>
    <t>K16196</t>
  </si>
  <si>
    <t>EIF2AK4; eukaryotic translation initiation factor 2-alpha kinase 4 [EC:2.7.11.1]</t>
  </si>
  <si>
    <t>E2AK4_HUMAN</t>
  </si>
  <si>
    <t>K08876</t>
  </si>
  <si>
    <t>SCYL1; SCY1-like protein 1</t>
  </si>
  <si>
    <t>NTKL_HUMAN</t>
  </si>
  <si>
    <t>K17541</t>
  </si>
  <si>
    <t>SCYL2; SCY1-like protein 2</t>
  </si>
  <si>
    <t>SCYL2_HUMAN</t>
  </si>
  <si>
    <t>K17542</t>
  </si>
  <si>
    <t>SCYL3; SCY1-like protein 3</t>
  </si>
  <si>
    <t>PACE1_HUMAN</t>
  </si>
  <si>
    <t>K08865</t>
  </si>
  <si>
    <t>PBK; PDZ-binding kinase [EC:2.7.12.2]</t>
  </si>
  <si>
    <t>TOPK_HUMAN</t>
  </si>
  <si>
    <t>K08866</t>
  </si>
  <si>
    <t>TTK, MPS1; serine/threonine-protein kinase TTK/MPS1 [EC:2.7.12.1]</t>
  </si>
  <si>
    <t>TTK_HUMAN</t>
  </si>
  <si>
    <t>ULK1_2_3, ATG1; serine/threonine-protein kinase ULK/ATG1 [EC:2.7.11.1]</t>
  </si>
  <si>
    <t>PIK3R4, VPS15; phosphoinositide-3-kinase, regulatory subunit 4 [EC:2.7.11.1]</t>
  </si>
  <si>
    <t>K06632</t>
  </si>
  <si>
    <t>WEE1; wee1-like protein kinase [EC:2.7.11.1]</t>
  </si>
  <si>
    <t>WEE1_HUMAN</t>
  </si>
  <si>
    <t>K08867</t>
  </si>
  <si>
    <t>WNK, PRKWNK; WNK lysine deficient protein kinase [EC:2.7.11.1]</t>
  </si>
  <si>
    <t>WNK1_HUMAN</t>
  </si>
  <si>
    <t>WNK2_HUMAN</t>
  </si>
  <si>
    <t>K16288</t>
  </si>
  <si>
    <t>RIPK5, DSTYK; receptor-interacting serine/threonine-protein kinase 5 [EC:2.7.11.1]</t>
  </si>
  <si>
    <t>DUSTY_HUMAN</t>
  </si>
  <si>
    <t>K08868</t>
  </si>
  <si>
    <t>ALPK; alpha-kinase</t>
  </si>
  <si>
    <t>ALPK1_HUMAN</t>
  </si>
  <si>
    <t>K08292</t>
  </si>
  <si>
    <t>EEF2K; elongation factor 2 kinase [EC:2.7.11.20]</t>
  </si>
  <si>
    <t>EF2K_HUMAN</t>
  </si>
  <si>
    <t>K08878</t>
  </si>
  <si>
    <t>BCR1, BCR; breakpoint cluster region protein [EC:2.7.11.1]</t>
  </si>
  <si>
    <t>BCR_HUMAN</t>
  </si>
  <si>
    <t>K08871</t>
  </si>
  <si>
    <t>BRD2; bromodomain-containing protein 2</t>
  </si>
  <si>
    <t>EP300_HUMAN</t>
  </si>
  <si>
    <t>K08879</t>
  </si>
  <si>
    <t>HSPB8; heat shock protein beta-8</t>
  </si>
  <si>
    <t>HSPB8_HUMAN</t>
  </si>
  <si>
    <t>K06640</t>
  </si>
  <si>
    <t>ATR; serine/threonine-protein kinase ATR [EC:2.7.11.1]</t>
  </si>
  <si>
    <t>ATR_HUMAN</t>
  </si>
  <si>
    <t>K07203</t>
  </si>
  <si>
    <t>FRAP; FKBP12-rapamycin complex-associated protein</t>
  </si>
  <si>
    <t>MTOR_HUMAN</t>
  </si>
  <si>
    <t>K06642</t>
  </si>
  <si>
    <t>PRKDC; DNA-dependent protein kinase catalytic subunit [EC:2.7.11.1]</t>
  </si>
  <si>
    <t>PRKDC_HUMAN</t>
  </si>
  <si>
    <t>K08874</t>
  </si>
  <si>
    <t>TRRAP; transformation/transcription domain-associated protein</t>
  </si>
  <si>
    <t>TRRAP_HUMAN</t>
  </si>
  <si>
    <t>K07178</t>
  </si>
  <si>
    <t>RIOK1; RIO kinase 1 [EC:2.7.11.1]</t>
  </si>
  <si>
    <t>RIOK1_HUMAN</t>
  </si>
  <si>
    <t>K07179</t>
  </si>
  <si>
    <t>RIOK2; RIO kinase 2 [EC:2.7.11.1]</t>
  </si>
  <si>
    <t>RIOK2_HUMAN</t>
  </si>
  <si>
    <t>K08872</t>
  </si>
  <si>
    <t>RIOK3, SUDD; RIO kinase 3 [EC:2.7.11.1]</t>
  </si>
  <si>
    <t>RIOK3_HUMAN</t>
  </si>
  <si>
    <t>K08881</t>
  </si>
  <si>
    <t>TRIM24, TIF1A; tripartite motif-containing protein 24 [EC:6.3.2.19]</t>
  </si>
  <si>
    <t>TIF1A_HUMAN</t>
  </si>
  <si>
    <t>K08882</t>
  </si>
  <si>
    <t>TRIM28, TIF1B; tripartite motif-containing protein 28 [EC:6.3.2.19]</t>
  </si>
  <si>
    <t>TIF1B_HUMAN</t>
  </si>
  <si>
    <t>K08883</t>
  </si>
  <si>
    <t>TRIM33, TIF1G; tripartite motif-containing protein 33 [EC:6.3.2.19]</t>
  </si>
  <si>
    <t>TRI33_HUMAN</t>
  </si>
  <si>
    <t>K08885</t>
  </si>
  <si>
    <t>TNK1; non-receptor tyrosine-protein kinase TNK1 [EC:2.7.10.2]</t>
  </si>
  <si>
    <t>TNK1_HUMAN</t>
  </si>
  <si>
    <t>K06619</t>
  </si>
  <si>
    <t>ABL1; abelson tyrosine-protein kinase 1 [EC:2.7.10.2]</t>
  </si>
  <si>
    <t>ABL1_HUMAN</t>
  </si>
  <si>
    <t>K08887</t>
  </si>
  <si>
    <t>ABL2; abelson tyrosine-protein kinase 2 [EC:2.7.10.2]</t>
  </si>
  <si>
    <t>ABL2_HUMAN</t>
  </si>
  <si>
    <t>K05728</t>
  </si>
  <si>
    <t>CSK; c-src tyrosine kinase [EC:2.7.10.2]</t>
  </si>
  <si>
    <t>CSK_HUMAN</t>
  </si>
  <si>
    <t>K08888</t>
  </si>
  <si>
    <t>MATK; megakaryocyte-associated tyrosine kinase [EC:2.7.10.2]</t>
  </si>
  <si>
    <t>MATK_HUMAN</t>
  </si>
  <si>
    <t>K05725</t>
  </si>
  <si>
    <t>PTK2, FAK; focal adhesion kinase 1 [EC:2.7.10.2]</t>
  </si>
  <si>
    <t>FAK1_HUMAN</t>
  </si>
  <si>
    <t>K05871</t>
  </si>
  <si>
    <t>PTK2B, FAK2; focal adhesion kinase 2 [EC:2.7.10.2]</t>
  </si>
  <si>
    <t>FAK2_HUMAN</t>
  </si>
  <si>
    <t>K08889</t>
  </si>
  <si>
    <t>FER, TYK3; tyrosine-protein kinase Fer [EC:2.7.10.2]</t>
  </si>
  <si>
    <t>FER_HUMAN</t>
  </si>
  <si>
    <t>K11219</t>
  </si>
  <si>
    <t>TYK2; non-receptor tyrosine-protein kinase TYK2 [EC:2.7.10.2]</t>
  </si>
  <si>
    <t>TYK2_HUMAN</t>
  </si>
  <si>
    <t>Protein Kinases</t>
  </si>
  <si>
    <t>Protein Phosphatases</t>
  </si>
  <si>
    <t>INDEX</t>
  </si>
  <si>
    <t>AProtein Ser/ Thr phosphatases</t>
  </si>
  <si>
    <t>B  Phosphoprotein phosphatases (PPPs)</t>
  </si>
  <si>
    <t>C    Protein phosphatase-1</t>
  </si>
  <si>
    <t>D      Catalytic subunits</t>
  </si>
  <si>
    <t>K06269</t>
  </si>
  <si>
    <t>PPP1C; serine/threonine-protein phosphatase PP1 catalytic subunit [EC:3.1.3.16]</t>
  </si>
  <si>
    <t>PP1A_HUMAN</t>
  </si>
  <si>
    <t>PP1G_HUMAN</t>
  </si>
  <si>
    <t>PP1B_HUMAN</t>
  </si>
  <si>
    <t>D      PP1-interacting proteins (PIPs)</t>
  </si>
  <si>
    <t>K16833</t>
  </si>
  <si>
    <t>PPP1R2, IPP2; protein phosphatase inhibitor 2</t>
  </si>
  <si>
    <t>IPP2_HUMAN</t>
  </si>
  <si>
    <t>K07189</t>
  </si>
  <si>
    <t>PPP1R3; protein phosphatase 1 regulatory subunit 3A/B/C/D/E</t>
  </si>
  <si>
    <t>PPR3D_HUMAN</t>
  </si>
  <si>
    <t>K17550</t>
  </si>
  <si>
    <t>PPP1R7, SDS22; protein phosphatase 1 regulatory subunit 7</t>
  </si>
  <si>
    <t>PP1R7_HUMAN</t>
  </si>
  <si>
    <t>K13216</t>
  </si>
  <si>
    <t>PPP1R8, NIPP1; nuclear inhibitor of protein phosphatase 1 [EC:3.1.4.-]</t>
  </si>
  <si>
    <t>PP1R8_HUMAN</t>
  </si>
  <si>
    <t>K17553</t>
  </si>
  <si>
    <t>PPP1R11; protein phosphatase 1 regulatory subunit 11</t>
  </si>
  <si>
    <t>PP1RB_HUMAN</t>
  </si>
  <si>
    <t>K06270</t>
  </si>
  <si>
    <t>PPP1R12A, MYPT1; protein phosphatase 1 regulatory subunit 12A</t>
  </si>
  <si>
    <t>MYPT1_HUMAN</t>
  </si>
  <si>
    <t>K17457</t>
  </si>
  <si>
    <t>PPP1R12C, MBS85; protein phosphatase 1 regulatory subunit 12C</t>
  </si>
  <si>
    <t>PP12C_HUMAN</t>
  </si>
  <si>
    <t>K16823</t>
  </si>
  <si>
    <t>TP53BP2, ASPP2; apoptosis-stimulating of p53 protein 2</t>
  </si>
  <si>
    <t>ASPP2_HUMAN</t>
  </si>
  <si>
    <t>K17554</t>
  </si>
  <si>
    <t>PPP1R13B, ASPP1; apoptosis-stimulating of p53 protein 1</t>
  </si>
  <si>
    <t>ASPP1_HUMAN</t>
  </si>
  <si>
    <t>K17555</t>
  </si>
  <si>
    <t>PPP1R14B; protein phosphatase 1 regulatory subunit 14B</t>
  </si>
  <si>
    <t>PP14B_HUMAN</t>
  </si>
  <si>
    <t>C    Protein phosphatase-2 (PP2A)</t>
  </si>
  <si>
    <t>K04382</t>
  </si>
  <si>
    <t>PPP2C; serine/threonine-protein phosphatase 2A catalytic subunit [EC:3.1.3.16]</t>
  </si>
  <si>
    <t>PP2AB_HUMAN</t>
  </si>
  <si>
    <t>PP2AA_HUMAN</t>
  </si>
  <si>
    <t>D      Regulatory subunits</t>
  </si>
  <si>
    <t>K03456</t>
  </si>
  <si>
    <t>PPP2R1; serine/threonine-protein phosphatase 2A regulatory subunit A</t>
  </si>
  <si>
    <t>2AAA_HUMAN</t>
  </si>
  <si>
    <t>2AAB_HUMAN</t>
  </si>
  <si>
    <t>K04354</t>
  </si>
  <si>
    <t>PPP2R2; serine/threonine-protein phosphatase 2A regulatory subunit B</t>
  </si>
  <si>
    <t>2ABA_HUMAN</t>
  </si>
  <si>
    <t>2ABD_HUMAN</t>
  </si>
  <si>
    <t>K11583</t>
  </si>
  <si>
    <t>PPP2R3; serine/threonine-protein phosphatase 2A regulatory subunit B''</t>
  </si>
  <si>
    <t>P2R3C_HUMAN</t>
  </si>
  <si>
    <t>P2R3A_HUMAN</t>
  </si>
  <si>
    <t>K11584</t>
  </si>
  <si>
    <t>PPP2R5; serine/threonine-protein phosphatase 2A regulatory subunit B'</t>
  </si>
  <si>
    <t>2A5E_HUMAN</t>
  </si>
  <si>
    <t>2A5A_HUMAN</t>
  </si>
  <si>
    <t>2A5G_HUMAN</t>
  </si>
  <si>
    <t>2A5D_HUMAN</t>
  </si>
  <si>
    <t>C    Calcineurin (PPP3/ PP2B)</t>
  </si>
  <si>
    <t>K04348</t>
  </si>
  <si>
    <t>PPP3C, CNA; serine/threonine-protein phosphatase 2B catalytic subunit [EC:3.1.3.16]</t>
  </si>
  <si>
    <t>PP2BA_HUMAN</t>
  </si>
  <si>
    <t>PP2BB_HUMAN</t>
  </si>
  <si>
    <t>PP2BC_HUMAN</t>
  </si>
  <si>
    <t>K17610</t>
  </si>
  <si>
    <t>CHP, CHP1; calcineurin B homologous protein 1</t>
  </si>
  <si>
    <t>CHP1_HUMAN</t>
  </si>
  <si>
    <t>C    Protein phosphatase-4</t>
  </si>
  <si>
    <t>K15423</t>
  </si>
  <si>
    <t>PPP4C; serine/threonine-protein phosphatase 4 catalytic subunit [EC:3.1.3.16]</t>
  </si>
  <si>
    <t>PP4C_HUMAN</t>
  </si>
  <si>
    <t>K15424</t>
  </si>
  <si>
    <t>PPP4R1; serine/threonine-protein phosphatase 4 regulatory subunit 1</t>
  </si>
  <si>
    <t>PP4R1_HUMAN</t>
  </si>
  <si>
    <t>K15425</t>
  </si>
  <si>
    <t>PPP4R2; serine/threonine-protein phosphatase 4 regulatory subunit 2</t>
  </si>
  <si>
    <t>PP4R2_HUMAN</t>
  </si>
  <si>
    <t>K17491</t>
  </si>
  <si>
    <t>SMEK, PPP4R3; protein phosphatase 4 regulatory subunit 3</t>
  </si>
  <si>
    <t>P4R3A_HUMAN</t>
  </si>
  <si>
    <t>P4R3B_HUMAN</t>
  </si>
  <si>
    <t>C    Protein phosphatase-5</t>
  </si>
  <si>
    <t>K04460</t>
  </si>
  <si>
    <t>PPP5C; serine/threonine-protein phosphatase 5 [EC:3.1.3.16]</t>
  </si>
  <si>
    <t>PPP5_HUMAN</t>
  </si>
  <si>
    <t>C    Protein phosphatase-6</t>
  </si>
  <si>
    <t>K15498</t>
  </si>
  <si>
    <t>PPP6C; serine/threonine-protein phosphatase 6 catalytic subunit [EC:3.1.3.16]</t>
  </si>
  <si>
    <t>PPP6_HUMAN</t>
  </si>
  <si>
    <t>K15427</t>
  </si>
  <si>
    <t>SIT4, PPH1; serine/threonine-protein phosphatase PP1-1 [EC:3.1.3.16]</t>
  </si>
  <si>
    <t>K15499</t>
  </si>
  <si>
    <t>PPP6R1, SAPS1; serine/threonine-protein phosphatase 6 regulatory subunit 1</t>
  </si>
  <si>
    <t>PP6R1_HUMAN</t>
  </si>
  <si>
    <t>K15500</t>
  </si>
  <si>
    <t>PPP6R2, SAPS2; serine/threonine-protein phosphatase 6 regulatory subunit 2</t>
  </si>
  <si>
    <t>PP6R2_HUMAN</t>
  </si>
  <si>
    <t>K15501</t>
  </si>
  <si>
    <t>PPP6R3, SAPS3; serine/threonine-protein phosphatase 6 regulatory subunit 3</t>
  </si>
  <si>
    <t>PP6R3_HUMAN</t>
  </si>
  <si>
    <t>K15502</t>
  </si>
  <si>
    <t>ANKRD28; serine/threonine-protein phosphatase 6 regulatory ankyrin repeat subunit A</t>
  </si>
  <si>
    <t>ANR28_HUMAN</t>
  </si>
  <si>
    <t>K15504</t>
  </si>
  <si>
    <t>ANKRD52; serine/threonine-protein phosphatase 6 regulatory ankyrin repeat subunit C</t>
  </si>
  <si>
    <t>ANR52_HUMAN</t>
  </si>
  <si>
    <t>C    PPEF/PP7 protein phosphatases</t>
  </si>
  <si>
    <t>B  Mg2+- or Mn2+- dependent protein phosphatases (PPMs)</t>
  </si>
  <si>
    <t>C    PPM1 phosphatases (PP2C)</t>
  </si>
  <si>
    <t>K04457</t>
  </si>
  <si>
    <t>PPM1A, PP2CA; protein phosphatase 1A [EC:3.1.3.16]</t>
  </si>
  <si>
    <t>PPM1A_HUMAN</t>
  </si>
  <si>
    <t>K04461</t>
  </si>
  <si>
    <t>PPM1B, PP2CB; protein phosphatase 1B [EC:3.1.3.16]</t>
  </si>
  <si>
    <t>PPM1B_HUMAN</t>
  </si>
  <si>
    <t>K17499</t>
  </si>
  <si>
    <t>PPM1G, PP2CG; protein phosphatase 1G [EC:3.1.3.16]</t>
  </si>
  <si>
    <t>PPM1G_HUMAN</t>
  </si>
  <si>
    <t>K17500</t>
  </si>
  <si>
    <t>ILKAP; integrin-linked kinase-associated serine/threonine phosphatase 2C [EC:3.1.3.16]</t>
  </si>
  <si>
    <t>ILKAP_HUMAN</t>
  </si>
  <si>
    <t>K17501</t>
  </si>
  <si>
    <t>PPM1E, POPX1; protein phosphatase 1E [EC:3.1.3.16]</t>
  </si>
  <si>
    <t>PPM1F_HUMAN</t>
  </si>
  <si>
    <t>K17502</t>
  </si>
  <si>
    <t>PPM1F, POPX2; protein phosphatase 1F [EC:3.1.3.16]</t>
  </si>
  <si>
    <t>K16340</t>
  </si>
  <si>
    <t>PHLPP; PH domain and leucine-rich repeat-containing protein phosphatase [EC:3.1.3.16]</t>
  </si>
  <si>
    <t>PHLP1_HUMAN</t>
  </si>
  <si>
    <t>PHLP2_HUMAN</t>
  </si>
  <si>
    <t>A Protein Tyrosine phosphatases (PTPs)</t>
  </si>
  <si>
    <t>B  Class I PTPs (Classical)</t>
  </si>
  <si>
    <t>C    Non-receptor PTPs</t>
  </si>
  <si>
    <t>K18027</t>
  </si>
  <si>
    <t>PTPN3, PTPH1; tyrosine-protein phosphatase non-receptor type 3 [EC:3.1.3.48]</t>
  </si>
  <si>
    <t>PTN3_HUMAN</t>
  </si>
  <si>
    <t>K07293</t>
  </si>
  <si>
    <t>PTPN11; tyrosine-protein phosphatase non-receptor type 11 [EC:3.1.3.48]</t>
  </si>
  <si>
    <t>PTN11_HUMAN</t>
  </si>
  <si>
    <t>K18024</t>
  </si>
  <si>
    <t>PTPN12_18_22; tyrosine-protein phosphatase non-receptor type 12/18/22 [EC:3.1.3.48]</t>
  </si>
  <si>
    <t>PTN12_HUMAN</t>
  </si>
  <si>
    <t>K02374</t>
  </si>
  <si>
    <t>PTPN13, FAP-1; tyrosine-protein phosphatase non-receptor type 13</t>
  </si>
  <si>
    <t>PTN13_HUMAN</t>
  </si>
  <si>
    <t>K18040</t>
  </si>
  <si>
    <t>PTPN23; tyrosine-protein phosphatase non-receptor type 23 [EC:3.1.3.48]</t>
  </si>
  <si>
    <t>PTN23_HUMAN</t>
  </si>
  <si>
    <t>B  Class I PTPs (Dual specificity phosphatases)</t>
  </si>
  <si>
    <t>C    MAPK phosphatases</t>
  </si>
  <si>
    <t>K04459</t>
  </si>
  <si>
    <t>DUSP, MKP; dual specificity MAP kinase phosphatase [EC:3.1.3.16 3.1.3.48]</t>
  </si>
  <si>
    <t>DUS7_HUMAN</t>
  </si>
  <si>
    <t>C    Slingshots</t>
  </si>
  <si>
    <t>K05766</t>
  </si>
  <si>
    <t>SSH; protein phosphatase slingshot [EC:3.1.3.16 3.1.3.48]</t>
  </si>
  <si>
    <t>SSH2_HUMAN</t>
  </si>
  <si>
    <t>SSH3_HUMAN</t>
  </si>
  <si>
    <t>C    Phosphatase of regenerating liver (PRL)</t>
  </si>
  <si>
    <t>K18041</t>
  </si>
  <si>
    <t>PTP4A; protein tyrosine phosphatase type IVA [EC:3.1.3.48]</t>
  </si>
  <si>
    <t>TP4A2_HUMAN</t>
  </si>
  <si>
    <t>C    Atypical DSPs</t>
  </si>
  <si>
    <t>K17614</t>
  </si>
  <si>
    <t>DUSP3, VHR; dual specificity phosphatase 3 [EC:3.1.3.16 3.1.3.48]</t>
  </si>
  <si>
    <t>DUS3_HUMAN</t>
  </si>
  <si>
    <t>K14819</t>
  </si>
  <si>
    <t>DUSP12, YVH1; dual specificity phosphatase 12 [EC:3.1.3.16 3.1.3.48]</t>
  </si>
  <si>
    <t>DUS12_HUMAN</t>
  </si>
  <si>
    <t>K14165</t>
  </si>
  <si>
    <t>K14165; atypical dual specificity phosphatase [EC:3.1.3.16 3.1.3.48]</t>
  </si>
  <si>
    <t>DUS23_HUMAN</t>
  </si>
  <si>
    <t>K18042</t>
  </si>
  <si>
    <t>STYX; serine/threonine/tyrosine-interacting protein</t>
  </si>
  <si>
    <t>STYX_HUMAN</t>
  </si>
  <si>
    <t>C    CDC14</t>
  </si>
  <si>
    <t>K18078</t>
  </si>
  <si>
    <t>PTPDC1; protein tyrosine phosphatase domain-containing protein 1 [EC:3.1.3.-]</t>
  </si>
  <si>
    <t>PTPC1_HUMAN</t>
  </si>
  <si>
    <t>C    Phosphatase and Tensin homologs (PTEN)</t>
  </si>
  <si>
    <t>K01110</t>
  </si>
  <si>
    <t>PTEN_HUMAN</t>
  </si>
  <si>
    <t>K18080</t>
  </si>
  <si>
    <t>TNS; tensin</t>
  </si>
  <si>
    <t>TENS3_HUMAN</t>
  </si>
  <si>
    <t>TENC1_HUMAN</t>
  </si>
  <si>
    <t>C    Myotubularins</t>
  </si>
  <si>
    <t>K01108</t>
  </si>
  <si>
    <t>MTM1; myotubularin [EC:3.1.3.64 3.1.3.95]</t>
  </si>
  <si>
    <t>MTMR1_HUMAN</t>
  </si>
  <si>
    <t>K18081</t>
  </si>
  <si>
    <t>MTMR1_2; myotubularin-related protein 1/2 [EC:3.1.3.64 3.1.3.95]</t>
  </si>
  <si>
    <t>MTMR2_HUMAN</t>
  </si>
  <si>
    <t>K18082</t>
  </si>
  <si>
    <t>MTMR3_4, ZFYVE10_11; myotubularin-related protein 3/4 [EC:3.1.3.48 3.1.3.64 3.1.3.95]</t>
  </si>
  <si>
    <t>MTMR4_HUMAN</t>
  </si>
  <si>
    <t>MTMR3_HUMAN</t>
  </si>
  <si>
    <t>K18061</t>
  </si>
  <si>
    <t>SBF1_2, MTMR5_13; myotubularin-related protein 5/13</t>
  </si>
  <si>
    <t>MTMR5_HUMAN</t>
  </si>
  <si>
    <t>MTMRD_HUMAN</t>
  </si>
  <si>
    <t>K18083</t>
  </si>
  <si>
    <t>MTMR6_7_8; myotubularin-related protein 6/7/8 [EC:3.1.3.64 3.1.3.95]</t>
  </si>
  <si>
    <t>MTMR6_HUMAN</t>
  </si>
  <si>
    <t>K18084</t>
  </si>
  <si>
    <t>MTMR9; myotubularin-related protein 9</t>
  </si>
  <si>
    <t>MTMR9_HUMAN</t>
  </si>
  <si>
    <t>K18085</t>
  </si>
  <si>
    <t>MTMR10_11_12; myotubularin-related protein 10/11/12</t>
  </si>
  <si>
    <t>MTMRC_HUMAN</t>
  </si>
  <si>
    <t>K18086</t>
  </si>
  <si>
    <t>MTMR14; myotubularin-related protein 14 [EC:3.1.3.64 3.1.3.95]</t>
  </si>
  <si>
    <t>MTMRE_HUMAN</t>
  </si>
  <si>
    <t>B  Class II PTPs</t>
  </si>
  <si>
    <t>C    Low molecular weight PTPs (LMWPTPs)</t>
  </si>
  <si>
    <t>K14394</t>
  </si>
  <si>
    <t>ACP1; low molecular weight phosphotyrosine protein phosphatase [EC:3.1.3.2 3.1.3.48]</t>
  </si>
  <si>
    <t>PPAC_HUMAN</t>
  </si>
  <si>
    <t>B  Class III PTPs</t>
  </si>
  <si>
    <t>C    CDC25s</t>
  </si>
  <si>
    <t>K05866</t>
  </si>
  <si>
    <t>CDC25B; M-phase inducer phosphatase 2 [EC:3.1.3.48]</t>
  </si>
  <si>
    <t>MPIP2_HUMAN</t>
  </si>
  <si>
    <t>K05867</t>
  </si>
  <si>
    <t>CDC25C; M-phase inducer phosphatase 3 [EC:3.1.3.48]</t>
  </si>
  <si>
    <t>A Ubiquitins and Ubiquitin-like proteins</t>
  </si>
  <si>
    <t>B  Ubiquitins</t>
  </si>
  <si>
    <t>B  Ubiquitin-like proteins (UBLs)</t>
  </si>
  <si>
    <t>K12158</t>
  </si>
  <si>
    <t>NEDD8; ubiquitin-like protein Nedd8</t>
  </si>
  <si>
    <t>NEDD8_HUMAN</t>
  </si>
  <si>
    <t>K12159</t>
  </si>
  <si>
    <t>ISG15; ubiquitin cross-reactive protein</t>
  </si>
  <si>
    <t>ISG15_HUMAN</t>
  </si>
  <si>
    <t>K12160</t>
  </si>
  <si>
    <t>SUMO, SMT3; small ubiquitin-related modifier</t>
  </si>
  <si>
    <t>SUMO1_HUMAN</t>
  </si>
  <si>
    <t>SUMO2_HUMAN</t>
  </si>
  <si>
    <t>SUMO3_HUMAN</t>
  </si>
  <si>
    <t>GABARAP, ATG8, LC3; GABA(A) receptor-associated protein (autophagy-related protein 8)</t>
  </si>
  <si>
    <t>ATG12; autophagy-related protein 12</t>
  </si>
  <si>
    <t>K12162</t>
  </si>
  <si>
    <t>UFM1; ubiquitin-fold modifier 1</t>
  </si>
  <si>
    <t>UFM1_HUMAN</t>
  </si>
  <si>
    <t>B  Ubiquitin activating enzyme</t>
  </si>
  <si>
    <t>K03178</t>
  </si>
  <si>
    <t>UBE1, UBA1; ubiquitin-activating enzyme E1 [EC:6.3.2.19]</t>
  </si>
  <si>
    <t>UBA1_HUMAN</t>
  </si>
  <si>
    <t>B  UBL-activating enzymes</t>
  </si>
  <si>
    <t>K10684</t>
  </si>
  <si>
    <t>UBLE1A, SAE1; ubiquitin-like 1-activating enzyme E1 A [EC:6.3.2.19]</t>
  </si>
  <si>
    <t>SAE1_HUMAN</t>
  </si>
  <si>
    <t>K10685</t>
  </si>
  <si>
    <t>UBLE1B, SAE2, UBA2; ubiquitin-like 1-activating enzyme E1 B [EC:6.3.2.19]</t>
  </si>
  <si>
    <t>SAE2_HUMAN</t>
  </si>
  <si>
    <t>K10686</t>
  </si>
  <si>
    <t>UBE1C, UBA3; ubiquitin-activating enzyme E1 C [EC:6.3.2.19]</t>
  </si>
  <si>
    <t>UBA3_HUMAN</t>
  </si>
  <si>
    <t>K04532</t>
  </si>
  <si>
    <t>APPBP1; amyloid beta precursor protein binding protein 1</t>
  </si>
  <si>
    <t>ULA1_HUMAN</t>
  </si>
  <si>
    <t>K11996</t>
  </si>
  <si>
    <t>MOCS3, UBA4, moeB; adenylyltransferase and sulfurtransferase</t>
  </si>
  <si>
    <t>MOCS3_HUMAN</t>
  </si>
  <si>
    <t>K12164</t>
  </si>
  <si>
    <t>UBA5, UBE1DC1; ubiquitin-like modifier-activating enzyme 5</t>
  </si>
  <si>
    <t>UBA5_HUMAN</t>
  </si>
  <si>
    <t>K10699</t>
  </si>
  <si>
    <t>UBE1L2, UBA6; ubiquitin-activating enzyme E1-like protein 2 [EC:6.3.2.19]</t>
  </si>
  <si>
    <t>UBA6_HUMAN</t>
  </si>
  <si>
    <t>ATG7; autophagy-related protein 7</t>
  </si>
  <si>
    <t>A&lt;b&gt;Ubiquitin-conjugating enzymes (E2)&lt;/b&gt;</t>
  </si>
  <si>
    <t>B  Ubiquitin-conjugating enzymes</t>
  </si>
  <si>
    <t>K10573</t>
  </si>
  <si>
    <t>UBE2A, UBC2, RAD6A; ubiquitin-conjugating enzyme E2 A [EC:6.3.2.19]</t>
  </si>
  <si>
    <t>UBE2A_HUMAN</t>
  </si>
  <si>
    <t>K10574</t>
  </si>
  <si>
    <t>UBE2B, RAD6B; ubiquitin-conjugating enzyme E2 B [EC:6.3.2.19]</t>
  </si>
  <si>
    <t>UBE2B_HUMAN</t>
  </si>
  <si>
    <t>K06688</t>
  </si>
  <si>
    <t>UBE2C, UBC11; ubiquitin-conjugating enzyme E2 C [EC:6.3.2.19]</t>
  </si>
  <si>
    <t>UBE2C_HUMAN</t>
  </si>
  <si>
    <t>K06689</t>
  </si>
  <si>
    <t>UBE2D_E, UBC4, UBC5; ubiquitin-conjugating enzyme E2 D/E [EC:6.3.2.19]</t>
  </si>
  <si>
    <t>UB2D2_HUMAN</t>
  </si>
  <si>
    <t>UB2D1_HUMAN</t>
  </si>
  <si>
    <t>UB2E1_HUMAN</t>
  </si>
  <si>
    <t>UB2D3_HUMAN</t>
  </si>
  <si>
    <t>UB2E3_HUMAN</t>
  </si>
  <si>
    <t>UB2E2_HUMAN</t>
  </si>
  <si>
    <t>K10687</t>
  </si>
  <si>
    <t>UBE2F; ubiquitin-conjugating enzyme E2 F [EC:6.3.2.19]</t>
  </si>
  <si>
    <t>UBE2F_HUMAN</t>
  </si>
  <si>
    <t>K10575</t>
  </si>
  <si>
    <t>UBE2G1, UBC7; ubiquitin-conjugating enzyme E2 G1 [EC:6.3.2.19]</t>
  </si>
  <si>
    <t>UB2G1_HUMAN</t>
  </si>
  <si>
    <t>K10576</t>
  </si>
  <si>
    <t>UBE2H, UBC8; ubiquitin-conjugating enzyme E2 H [EC:6.3.2.19]</t>
  </si>
  <si>
    <t>UBE2H_HUMAN</t>
  </si>
  <si>
    <t>K04552</t>
  </si>
  <si>
    <t>UBE2L3, UBCH7; ubiquitin-conjugating enzyme E2 L3 [EC:6.3.2.19]</t>
  </si>
  <si>
    <t>UB2L3_HUMAN</t>
  </si>
  <si>
    <t>K04553</t>
  </si>
  <si>
    <t>UBE2L6, UBCH8; ubiquitin-conjugating enzyme E2 L6 [EC:6.3.2.19]</t>
  </si>
  <si>
    <t>UB2L6_HUMAN</t>
  </si>
  <si>
    <t>K10580</t>
  </si>
  <si>
    <t>UBE2N, BLU, UBC13; ubiquitin-conjugating enzyme E2 N [EC:6.3.2.19]</t>
  </si>
  <si>
    <t>UBE2N_HUMAN</t>
  </si>
  <si>
    <t>K10581</t>
  </si>
  <si>
    <t>UBE2O; ubiquitin-conjugating enzyme E2 O [EC:6.3.2.19]</t>
  </si>
  <si>
    <t>UBE2O_HUMAN</t>
  </si>
  <si>
    <t>K10582</t>
  </si>
  <si>
    <t>UBE2Q; ubiquitin-conjugating enzyme E2 Q [EC:6.3.2.19]</t>
  </si>
  <si>
    <t>UB2Q1_HUMAN</t>
  </si>
  <si>
    <t>K02207</t>
  </si>
  <si>
    <t>UBE2R, UBC3, CDC34; ubiquitin-conjugating enzyme E2 R [EC:6.3.2.19]</t>
  </si>
  <si>
    <t>UB2R1_HUMAN</t>
  </si>
  <si>
    <t>UB2R2_HUMAN</t>
  </si>
  <si>
    <t>K10583</t>
  </si>
  <si>
    <t>UBE2S, E2EPF; ubiquitin-conjugating enzyme E2 S [EC:6.3.2.19]</t>
  </si>
  <si>
    <t>UBE2S_HUMAN</t>
  </si>
  <si>
    <t>K13960</t>
  </si>
  <si>
    <t>UBE2T, HSPC150; ubiquitin-conjugating enzyme E2 T [EC:6.3.2.19]</t>
  </si>
  <si>
    <t>UBE2T_HUMAN</t>
  </si>
  <si>
    <t>K10585</t>
  </si>
  <si>
    <t>UBE2Z; ubiquitin-conjugating enzyme E2 Z [EC:6.3.2.19]</t>
  </si>
  <si>
    <t>UBE2Z_HUMAN</t>
  </si>
  <si>
    <t>K04649</t>
  </si>
  <si>
    <t>HIP2, UBC1; ubiquitin-conjugating enzyme (huntingtin interacting protein 2) [EC:6.3.2.19]</t>
  </si>
  <si>
    <t>UBE2K_HUMAN</t>
  </si>
  <si>
    <t>K10586</t>
  </si>
  <si>
    <t>BIRC6, BRUCE; baculoviral IAP repeat-containing protein 6 (apollon) [EC:6.3.2.19]</t>
  </si>
  <si>
    <t>BIRC6_HUMAN</t>
  </si>
  <si>
    <t>B  UBL-conjugating enzymes</t>
  </si>
  <si>
    <t>K10577</t>
  </si>
  <si>
    <t>UBE2I, UBC9; ubiquitin-conjugating enzyme E2 I [EC:6.3.2.19]</t>
  </si>
  <si>
    <t>UBC9_HUMAN</t>
  </si>
  <si>
    <t>K10579</t>
  </si>
  <si>
    <t>UBE2M, UBC12; ubiquitin-conjugating enzyme E2 M [EC:6.3.2.19]</t>
  </si>
  <si>
    <t>UBC12_HUMAN</t>
  </si>
  <si>
    <t>ATG3; autophagy-related protein 3</t>
  </si>
  <si>
    <t>K12165</t>
  </si>
  <si>
    <t>UFC1; ufm1-conjugating enzyme 1</t>
  </si>
  <si>
    <t>UFC1_HUMAN</t>
  </si>
  <si>
    <t>A&lt;b&gt;Ubiquitin ligases (E3)&lt;/b&gt;</t>
  </si>
  <si>
    <t>B  HECT type E3</t>
  </si>
  <si>
    <t>K10587</t>
  </si>
  <si>
    <t>UBE3A, E6AP; ubiquitin-protein ligase E3 A [EC:6.3.2.19]</t>
  </si>
  <si>
    <t>UBE3A_HUMAN</t>
  </si>
  <si>
    <t>K10588</t>
  </si>
  <si>
    <t>UBE3B; ubiquitin-protein ligase E3 B [EC:6.3.2.19]</t>
  </si>
  <si>
    <t>UBE3B_HUMAN</t>
  </si>
  <si>
    <t>K10589</t>
  </si>
  <si>
    <t>UBE3C; ubiquitin-protein ligase E3 C [EC:6.3.2.19]</t>
  </si>
  <si>
    <t>UBE3C_HUMAN</t>
  </si>
  <si>
    <t>K05630</t>
  </si>
  <si>
    <t>NEDD4_HUMAN</t>
  </si>
  <si>
    <t>K05632</t>
  </si>
  <si>
    <t>AIP4, ITCH; atrophin-1 interacting protein 4 [EC:6.3.2.19]</t>
  </si>
  <si>
    <t>ITCH_HUMAN</t>
  </si>
  <si>
    <t>K10590</t>
  </si>
  <si>
    <t>TRIP12; E3 ubiquitin-protein ligase TRIP12 [EC:6.3.2.19]</t>
  </si>
  <si>
    <t>TRIPC_HUMAN</t>
  </si>
  <si>
    <t>K10591</t>
  </si>
  <si>
    <t>NEDD4, RSP5; E3 ubiquitin-protein ligase NEDD4 [EC:6.3.2.19]</t>
  </si>
  <si>
    <t>K13305</t>
  </si>
  <si>
    <t>NEDD4L; E3 ubiquitin-protein ligase NEDD4-like [EC:6.3.2.19]</t>
  </si>
  <si>
    <t>NED4L_HUMAN</t>
  </si>
  <si>
    <t>K10592</t>
  </si>
  <si>
    <t>HUWE1, MULE, ARF-BP1; E3 ubiquitin-protein ligase HUWE1 [EC:6.3.2.19]</t>
  </si>
  <si>
    <t>HUWE1_HUMAN</t>
  </si>
  <si>
    <t>K10593</t>
  </si>
  <si>
    <t>EDD1, UBR5; E3 ubiquitin-protein ligase EDD1 [EC:6.3.2.19]</t>
  </si>
  <si>
    <t>UBR5_HUMAN</t>
  </si>
  <si>
    <t>K10594</t>
  </si>
  <si>
    <t>HERC1; E3 ubiquitin-protein ligase HERC1 [EC:6.3.2.19]</t>
  </si>
  <si>
    <t>HERC1_HUMAN</t>
  </si>
  <si>
    <t>K10615</t>
  </si>
  <si>
    <t>HERC4; E3 ubiquitin-protein ligase HERC4 [EC:6.3.2.19]</t>
  </si>
  <si>
    <t>HERC4_HUMAN</t>
  </si>
  <si>
    <t>K12231</t>
  </si>
  <si>
    <t>HECTD1; E3 ubiquitin-protein ligase HECTD1 [EC:6.3.2.19]</t>
  </si>
  <si>
    <t>HECD1_HUMAN</t>
  </si>
  <si>
    <t>K12233</t>
  </si>
  <si>
    <t>HECTD3; E3 ubiquitin-protein ligase HECTD3 [EC:6.3.2.19]</t>
  </si>
  <si>
    <t>HECD3_HUMAN</t>
  </si>
  <si>
    <t>B  U-box type E3</t>
  </si>
  <si>
    <t>K10596</t>
  </si>
  <si>
    <t>UBE4A; ubiquitin conjugation factor E4 A [EC:6.3.2.19]</t>
  </si>
  <si>
    <t>UBE4A_HUMAN</t>
  </si>
  <si>
    <t>K10597</t>
  </si>
  <si>
    <t>UBE4B, UFD2; ubiquitin conjugation factor E4 B [EC:6.3.2.19]</t>
  </si>
  <si>
    <t>UBE4B_HUMAN</t>
  </si>
  <si>
    <t>K09561</t>
  </si>
  <si>
    <t>STUB1, CHIP; STIP1 homology and U-box containing protein 1 [EC:6.3.2.19]</t>
  </si>
  <si>
    <t>CHIP_HUMAN</t>
  </si>
  <si>
    <t>K10599</t>
  </si>
  <si>
    <t>PRPF19, PRP19; pre-mRNA-processing factor 19 [EC:6.3.2.19]</t>
  </si>
  <si>
    <t>PRP19_HUMAN</t>
  </si>
  <si>
    <t>B  single Ring-finger type E3</t>
  </si>
  <si>
    <t>C    BRE1 protein</t>
  </si>
  <si>
    <t>K10696</t>
  </si>
  <si>
    <t>BRE1; E3 ubiquitin-protein ligase BRE1 [EC:6.3.2.19]</t>
  </si>
  <si>
    <t>BRE1B_HUMAN</t>
  </si>
  <si>
    <t>BRE1A_HUMAN</t>
  </si>
  <si>
    <t>C    CBL protein</t>
  </si>
  <si>
    <t>K04707</t>
  </si>
  <si>
    <t>CBL; E3 ubiquitin-protein ligase CBL [EC:6.3.2.19]</t>
  </si>
  <si>
    <t>CBL_HUMAN</t>
  </si>
  <si>
    <t>C    March proteins</t>
  </si>
  <si>
    <t>K10662</t>
  </si>
  <si>
    <t>MARCH7, AXOT; E3 ubiquitin-protein ligase MARCH7 [EC:6.3.2.19]</t>
  </si>
  <si>
    <t>MARH7_HUMAN</t>
  </si>
  <si>
    <t>C    NFX1 proteins</t>
  </si>
  <si>
    <t>K12236</t>
  </si>
  <si>
    <t>NFX1; transcriptional repressor NF-X1 [EC:6.3.2.-]</t>
  </si>
  <si>
    <t>NFX1_HUMAN</t>
  </si>
  <si>
    <t>C    RBR proteins</t>
  </si>
  <si>
    <t>K11967</t>
  </si>
  <si>
    <t>ANKIB1; ankyrin repeat and IBR domain-containing protein 1</t>
  </si>
  <si>
    <t>AKIB1_HUMAN</t>
  </si>
  <si>
    <t>K11968</t>
  </si>
  <si>
    <t>ARIH1; ariadne-1</t>
  </si>
  <si>
    <t>ARI1_HUMAN</t>
  </si>
  <si>
    <t>K11969</t>
  </si>
  <si>
    <t>ARIH2; ariadne-2</t>
  </si>
  <si>
    <t>ARI2_HUMAN</t>
  </si>
  <si>
    <t>K10630</t>
  </si>
  <si>
    <t>RBCK1, HOIL1; RanBP-type and C3HC4-type zinc finger-containing protein 1</t>
  </si>
  <si>
    <t>HOIL1_HUMAN</t>
  </si>
  <si>
    <t>K11971</t>
  </si>
  <si>
    <t>RNF14, ARA54; E3 ubiquitin-protein ligase RNF14 [EC:6.3.2.19]</t>
  </si>
  <si>
    <t>RNF14_HUMAN</t>
  </si>
  <si>
    <t>K11974</t>
  </si>
  <si>
    <t>RNF31; E3 ubiquitin-protein ligase RNF31 [EC:6.3.2.19]</t>
  </si>
  <si>
    <t>RNF31_HUMAN</t>
  </si>
  <si>
    <t>K11976</t>
  </si>
  <si>
    <t>RNF216; TRIAD3; E3 ubiquitin-protein ligase RNF216 [EC:6.3.2.19]</t>
  </si>
  <si>
    <t>RN216_HUMAN</t>
  </si>
  <si>
    <t>C    TRAF proteins</t>
  </si>
  <si>
    <t>K03175</t>
  </si>
  <si>
    <t>TRAF6; TNF receptor-associated factor 6</t>
  </si>
  <si>
    <t>TRAF6_HUMAN</t>
  </si>
  <si>
    <t>K10646</t>
  </si>
  <si>
    <t>TRAF7, RFWD1; E3 ubiquitin-protein ligase TRAF7 [EC:6.3.2.19]</t>
  </si>
  <si>
    <t>TRAF7_HUMAN</t>
  </si>
  <si>
    <t>C    TRIM/RBCC proteins</t>
  </si>
  <si>
    <t>K11997</t>
  </si>
  <si>
    <t>TRIM2_3; tripartite motif-containing protein 2/3</t>
  </si>
  <si>
    <t>TRI32_HUMAN</t>
  </si>
  <si>
    <t>K10648</t>
  </si>
  <si>
    <t>TRIM5; tripartite motif-containing protein 5 [EC:6.3.2.19]</t>
  </si>
  <si>
    <t>TRIM5_HUMAN</t>
  </si>
  <si>
    <t>K11999</t>
  </si>
  <si>
    <t>TRIM6_22_34; tripartite motif-containing protein 6/22/34</t>
  </si>
  <si>
    <t>TRI34_HUMAN</t>
  </si>
  <si>
    <t>K10650</t>
  </si>
  <si>
    <t>TRIM11; tripartite motif-containing protein 11 [EC:6.3.2.19]</t>
  </si>
  <si>
    <t>TRI11_HUMAN</t>
  </si>
  <si>
    <t>K12006</t>
  </si>
  <si>
    <t>TRIM16; tripartite motif-containing protein 16</t>
  </si>
  <si>
    <t>TRI16_HUMAN</t>
  </si>
  <si>
    <t>K08285</t>
  </si>
  <si>
    <t>TRIM18, MID1; midline 1 [EC:6.3.2.19]</t>
  </si>
  <si>
    <t>TRI18_HUMAN</t>
  </si>
  <si>
    <t>K10054</t>
  </si>
  <si>
    <t>PML, TRIM19; probable transcription factor PML</t>
  </si>
  <si>
    <t>PML_HUMAN</t>
  </si>
  <si>
    <t>K07963</t>
  </si>
  <si>
    <t>TRIM23, ARFD1; tripartite motif-containing protein 23</t>
  </si>
  <si>
    <t>TRI23_HUMAN</t>
  </si>
  <si>
    <t>TRIM24, TIF1; tripartite motif-containing protein 24</t>
  </si>
  <si>
    <t>K10652</t>
  </si>
  <si>
    <t>TRIM25, EFP; tripartite motif-containing protein 25</t>
  </si>
  <si>
    <t>TRI25_HUMAN</t>
  </si>
  <si>
    <t>K12008</t>
  </si>
  <si>
    <t>TRIM26; tripartite motif-containing protein 26</t>
  </si>
  <si>
    <t>TRI26_HUMAN</t>
  </si>
  <si>
    <t>TRIM28; tripartite motif-containing protein 28</t>
  </si>
  <si>
    <t>K12010</t>
  </si>
  <si>
    <t>TRIM29, ATDC; tripartite motif-containing protein 29</t>
  </si>
  <si>
    <t>TRI29_HUMAN</t>
  </si>
  <si>
    <t>K10607</t>
  </si>
  <si>
    <t>TRIM32, HT2A; tripartite motif-containing protein 32 [EC:6.3.2.19]</t>
  </si>
  <si>
    <t>TRIM33; tripartite motif-containing protein 33 [EC:6.3.2.19]</t>
  </si>
  <si>
    <t>K10608</t>
  </si>
  <si>
    <t>TRIM37, MUL; tripartite motif-containing protein 37</t>
  </si>
  <si>
    <t>TRI37_HUMAN</t>
  </si>
  <si>
    <t>K12014</t>
  </si>
  <si>
    <t>TRIM38; tripartite motif-containing protein 38</t>
  </si>
  <si>
    <t>TRI38_HUMAN</t>
  </si>
  <si>
    <t>K12020</t>
  </si>
  <si>
    <t>TRIM44; tripartite motif-containing protein 44</t>
  </si>
  <si>
    <t>TRI44_HUMAN</t>
  </si>
  <si>
    <t>K12023</t>
  </si>
  <si>
    <t>TRIM47; tripartite motif-containing protein 47</t>
  </si>
  <si>
    <t>TRI47_HUMAN</t>
  </si>
  <si>
    <t>K12031</t>
  </si>
  <si>
    <t>TRIM65; tripartite motif-containing protein 65</t>
  </si>
  <si>
    <t>TRI65_HUMAN</t>
  </si>
  <si>
    <t>C    UBR box proteins</t>
  </si>
  <si>
    <t>K10625</t>
  </si>
  <si>
    <t>UBR1; E3 ubiquitin-protein ligase UBR1 [EC:6.3.2.19]</t>
  </si>
  <si>
    <t>UBR1_HUMAN</t>
  </si>
  <si>
    <t>K10626</t>
  </si>
  <si>
    <t>UBR2; E3 ubiquitin-protein ligase UBR2 [EC:6.3.2.19]</t>
  </si>
  <si>
    <t>UBR2_HUMAN</t>
  </si>
  <si>
    <t>K11979</t>
  </si>
  <si>
    <t>UBR7; E3 ubiquitin-protein ligase UBR7 [EC:6.3.2.19]</t>
  </si>
  <si>
    <t>UBR7_HUMAN</t>
  </si>
  <si>
    <t>C    Other single Ring-finger type E3</t>
  </si>
  <si>
    <t>K04725</t>
  </si>
  <si>
    <t>XIAP, BIRC4; E3 ubiquitin-protein ligase XIAP</t>
  </si>
  <si>
    <t>XIAP_HUMAN</t>
  </si>
  <si>
    <t>K10641</t>
  </si>
  <si>
    <t>LRSAM1; E3 ubiquitin-protein ligase LRSAM1 [EC:6.3.2.19]</t>
  </si>
  <si>
    <t>LRSM1_HUMAN</t>
  </si>
  <si>
    <t>K10645</t>
  </si>
  <si>
    <t>MIB; E3 ubiquitin-protein ligase mind-bomb [EC:6.3.2.19]</t>
  </si>
  <si>
    <t>MIB1_HUMAN</t>
  </si>
  <si>
    <t>K15687</t>
  </si>
  <si>
    <t>MKRN; E3 ubiquitin-protein ligase makorin [EC:6.3.2.19]</t>
  </si>
  <si>
    <t>MKRN2_HUMAN</t>
  </si>
  <si>
    <t>K10633</t>
  </si>
  <si>
    <t>PJA1; E3 ubiquitin-protein ligase Praja1 [EC:6.3.2.19]</t>
  </si>
  <si>
    <t>PJA1_HUMAN</t>
  </si>
  <si>
    <t>K10634</t>
  </si>
  <si>
    <t>PJA2; E3 ubiquitin-protein ligase Praja2 [EC:6.3.2.19]</t>
  </si>
  <si>
    <t>PJA2_HUMAN</t>
  </si>
  <si>
    <t>K10627</t>
  </si>
  <si>
    <t>RAD18; E3 ubiquitin-protein ligase RAD18 [EC:6.3.2.19]</t>
  </si>
  <si>
    <t>RAD18_HUMAN</t>
  </si>
  <si>
    <t>K10144</t>
  </si>
  <si>
    <t>RCHY1, PIRH2; RING finger and CHY zinc finger domain-containing protein 1 [EC:6.3.2.19]</t>
  </si>
  <si>
    <t>ZN363_HUMAN</t>
  </si>
  <si>
    <t>K10143</t>
  </si>
  <si>
    <t>RFWD2, COP1; E3 ubiquitin-protein ligase RFWD2 [EC:6.3.2.19]</t>
  </si>
  <si>
    <t>RFWD2_HUMAN</t>
  </si>
  <si>
    <t>K15691</t>
  </si>
  <si>
    <t>RFWD3; E3 ubiquitin-protein ligase RFWD3 [EC:6.3.2.19]</t>
  </si>
  <si>
    <t>RFWD3_HUMAN</t>
  </si>
  <si>
    <t>K10695</t>
  </si>
  <si>
    <t>RNF1_2; E3 ubiquitin-protein ligase RNF1/2 [EC:6.3.2.19]</t>
  </si>
  <si>
    <t>RING1_HUMAN</t>
  </si>
  <si>
    <t>K16271</t>
  </si>
  <si>
    <t>RLIM, RNF12; E3 ubiquitin-protein ligase RLIM [EC:6.3.2.19]</t>
  </si>
  <si>
    <t>RNF12_HUMAN</t>
  </si>
  <si>
    <t>K10640</t>
  </si>
  <si>
    <t>RNF25, AO7; E3 ubiquitin-protein ligase RNF25 [EC:6.3.2.19]</t>
  </si>
  <si>
    <t>RNF25_HUMAN</t>
  </si>
  <si>
    <t>K11981</t>
  </si>
  <si>
    <t>RNF41, NRDP1; E3 ubiquitin-protein ligase NRDP1 [EC:6.3.2.19]</t>
  </si>
  <si>
    <t>RNF41_HUMAN</t>
  </si>
  <si>
    <t>K15697</t>
  </si>
  <si>
    <t>RNF114; RING finger protein 114</t>
  </si>
  <si>
    <t>RN114_HUMAN</t>
  </si>
  <si>
    <t>K11982</t>
  </si>
  <si>
    <t>RNF115_126; E3 ubiquitin-protein ligase RNF115/126 [EC:6.3.2.19]</t>
  </si>
  <si>
    <t>RN115_HUMAN</t>
  </si>
  <si>
    <t>RN126_HUMAN</t>
  </si>
  <si>
    <t>K12169</t>
  </si>
  <si>
    <t>KPC1, RNF123; Kip1 ubiquitination-promoting complex protein 1 [EC:6.3.2.19]</t>
  </si>
  <si>
    <t>RN123_HUMAN</t>
  </si>
  <si>
    <t>K10668</t>
  </si>
  <si>
    <t>RNF138; E3 ubiquitin-protein ligase RNF138 [EC:6.3.2.19]</t>
  </si>
  <si>
    <t>RN138_HUMAN</t>
  </si>
  <si>
    <t>K15700</t>
  </si>
  <si>
    <t>RNF146; E3 ubiquitin-protein ligase RNF146 [EC:6.3.2.19]</t>
  </si>
  <si>
    <t>RN146_HUMAN</t>
  </si>
  <si>
    <t>K11984</t>
  </si>
  <si>
    <t>SART1, HAF, SNU66; U4/U6.U5 tri-snRNP-associated protein 1</t>
  </si>
  <si>
    <t>SNUT1_HUMAN</t>
  </si>
  <si>
    <t>K15711</t>
  </si>
  <si>
    <t>HLTF_HUMAN</t>
  </si>
  <si>
    <t>K10694</t>
  </si>
  <si>
    <t>ZNRF1_2; E3 ubiquitin-protein ligase ZNRF1/2 [EC:6.3.2.19]</t>
  </si>
  <si>
    <t>ZNRF2_HUMAN</t>
  </si>
  <si>
    <t>B  UBL E3 ligases</t>
  </si>
  <si>
    <t>K12172</t>
  </si>
  <si>
    <t>RANBP2, NUP358; E3 SUMO-protein ligase RanBP2</t>
  </si>
  <si>
    <t>RBP2_HUMAN</t>
  </si>
  <si>
    <t>K03868</t>
  </si>
  <si>
    <t>RBX1, ROC1; RING-box protein 1</t>
  </si>
  <si>
    <t>RBX1_HUMAN</t>
  </si>
  <si>
    <t>B  multi subunit Ring-finger type E3</t>
  </si>
  <si>
    <t>C    SCF complex</t>
  </si>
  <si>
    <t>D      Ring finger protein</t>
  </si>
  <si>
    <t>D      Cullin</t>
  </si>
  <si>
    <t>K03347</t>
  </si>
  <si>
    <t>CUL1, CDC53; cullin 1</t>
  </si>
  <si>
    <t>CUL1_HUMAN</t>
  </si>
  <si>
    <t>D      adaptor protein</t>
  </si>
  <si>
    <t>D      target recognizing subunit (F-box)</t>
  </si>
  <si>
    <t>K10261</t>
  </si>
  <si>
    <t>FBXW2, MD6; F-box and WD-40 domain protein 2</t>
  </si>
  <si>
    <t>FBXW2_HUMAN</t>
  </si>
  <si>
    <t>K10260</t>
  </si>
  <si>
    <t>FBXW7, SEL10; F-box and WD-40 domain protein 7</t>
  </si>
  <si>
    <t>FBW10_HUMAN</t>
  </si>
  <si>
    <t>K10264</t>
  </si>
  <si>
    <t>FBXW8; F-box and WD-40 domain protein 8</t>
  </si>
  <si>
    <t>FBXW8_HUMAN</t>
  </si>
  <si>
    <t>K10266</t>
  </si>
  <si>
    <t>FBXW10; F-box and WD-40 domain protein 10</t>
  </si>
  <si>
    <t>K03875</t>
  </si>
  <si>
    <t>SKP2, FBXL1; F-box and leucine-rich repeat protein 1 (S-phase kinase-associated protein 2)</t>
  </si>
  <si>
    <t>SKP2_HUMAN</t>
  </si>
  <si>
    <t>K10270</t>
  </si>
  <si>
    <t>FBXL4; F-box and leucine-rich repeat protein 4</t>
  </si>
  <si>
    <t>FBXL4_HUMAN</t>
  </si>
  <si>
    <t>K10278</t>
  </si>
  <si>
    <t>FBXL12; F-box and leucine-rich repeat protein 12</t>
  </si>
  <si>
    <t>FXL12_HUMAN</t>
  </si>
  <si>
    <t>K10281</t>
  </si>
  <si>
    <t>FBXL15; F-box and leucine-rich repeat protein 15</t>
  </si>
  <si>
    <t>FXL15_HUMAN</t>
  </si>
  <si>
    <t>K10284</t>
  </si>
  <si>
    <t>FBXL18; F-box and leucine-rich repeat protein 18</t>
  </si>
  <si>
    <t>FXL18_HUMAN</t>
  </si>
  <si>
    <t>K10285</t>
  </si>
  <si>
    <t>FBXL19; F-box and leucine-rich repeat protein 19</t>
  </si>
  <si>
    <t>PHF8_HUMAN</t>
  </si>
  <si>
    <t>K10099</t>
  </si>
  <si>
    <t>FBXO2, NFB42; F-box protein 2</t>
  </si>
  <si>
    <t>FBX2_HUMAN</t>
  </si>
  <si>
    <t>K10290</t>
  </si>
  <si>
    <t>FBXO3; F-box protein 3</t>
  </si>
  <si>
    <t>FBX3_HUMAN</t>
  </si>
  <si>
    <t>K10291</t>
  </si>
  <si>
    <t>FBXO4; F-box protein 4</t>
  </si>
  <si>
    <t>FBX4_HUMAN</t>
  </si>
  <si>
    <t>K10100</t>
  </si>
  <si>
    <t>FBXO6; F-box protein 6</t>
  </si>
  <si>
    <t>FBX6_HUMAN</t>
  </si>
  <si>
    <t>K10293</t>
  </si>
  <si>
    <t>FBXO7; F-box protein 7</t>
  </si>
  <si>
    <t>FBX7_HUMAN</t>
  </si>
  <si>
    <t>K10295</t>
  </si>
  <si>
    <t>FBXO9; F-box protein 9</t>
  </si>
  <si>
    <t>FBX9_HUMAN</t>
  </si>
  <si>
    <t>K10101</t>
  </si>
  <si>
    <t>FBXO17, FBXO26; F-box protein 17</t>
  </si>
  <si>
    <t>K10300</t>
  </si>
  <si>
    <t>FBXO18; F-box protein, helicase, 18 [EC:3.6.4.12]</t>
  </si>
  <si>
    <t>FBX18_HUMAN</t>
  </si>
  <si>
    <t>K06084</t>
  </si>
  <si>
    <t>LMO7, FBXO20; F-box protein 20</t>
  </si>
  <si>
    <t>LMO7_HUMAN</t>
  </si>
  <si>
    <t>K10301</t>
  </si>
  <si>
    <t>FBXO21; F-box protein 21</t>
  </si>
  <si>
    <t>FBX21_HUMAN</t>
  </si>
  <si>
    <t>K10302</t>
  </si>
  <si>
    <t>FBXO22; F-box protein 22</t>
  </si>
  <si>
    <t>FBX22_HUMAN</t>
  </si>
  <si>
    <t>K10307</t>
  </si>
  <si>
    <t>FBXO30; F-box protein 30</t>
  </si>
  <si>
    <t>FBX30_HUMAN</t>
  </si>
  <si>
    <t>K10310</t>
  </si>
  <si>
    <t>FBXO33; F-box protein 33</t>
  </si>
  <si>
    <t>FBX33_HUMAN</t>
  </si>
  <si>
    <t>K10313</t>
  </si>
  <si>
    <t>FBXO38, MOKA; F-box protein 38</t>
  </si>
  <si>
    <t>FBX38_HUMAN</t>
  </si>
  <si>
    <t>K10317</t>
  </si>
  <si>
    <t>FBXO42; F-box protein 42</t>
  </si>
  <si>
    <t>FBX42_HUMAN</t>
  </si>
  <si>
    <t>C    ECV complex</t>
  </si>
  <si>
    <t>K03870</t>
  </si>
  <si>
    <t>CUL2; cullin 2</t>
  </si>
  <si>
    <t>CUL2_HUMAN</t>
  </si>
  <si>
    <t>D      adoptor protein</t>
  </si>
  <si>
    <t>K03872</t>
  </si>
  <si>
    <t>TCEB1; transcription elongation factor B, polypeptide 1</t>
  </si>
  <si>
    <t>ELOC_HUMAN</t>
  </si>
  <si>
    <t>K03873</t>
  </si>
  <si>
    <t>TCEB2; transcription elongation factor B, polypeptide 2</t>
  </si>
  <si>
    <t>ELOB_HUMAN</t>
  </si>
  <si>
    <t>D      target recognizing subunit (VHL box)</t>
  </si>
  <si>
    <t>K03871</t>
  </si>
  <si>
    <t>VHL; von Hippel-Lindau disease tumor supressor</t>
  </si>
  <si>
    <t>VHL_HUMAN</t>
  </si>
  <si>
    <t>K10350</t>
  </si>
  <si>
    <t>ZYG11; Zyg-11 protein homolog</t>
  </si>
  <si>
    <t>ZY11A_HUMAN</t>
  </si>
  <si>
    <t>ZER1_HUMAN</t>
  </si>
  <si>
    <t>ZY11B_HUMAN</t>
  </si>
  <si>
    <t>C    Cul3 complex</t>
  </si>
  <si>
    <t>K03869</t>
  </si>
  <si>
    <t>CUL3; cullin 3</t>
  </si>
  <si>
    <t>CUL3_HUMAN</t>
  </si>
  <si>
    <t>D      target recognizing subunit (BTB)</t>
  </si>
  <si>
    <t>K10445</t>
  </si>
  <si>
    <t>KLHL7; kelch-like protein 7</t>
  </si>
  <si>
    <t>KLHL7_HUMAN</t>
  </si>
  <si>
    <t>K10453</t>
  </si>
  <si>
    <t>KLHL16, GAN; kelch-like protein 16 (gigaxonin)</t>
  </si>
  <si>
    <t>GAN_HUMAN</t>
  </si>
  <si>
    <t>K10456</t>
  </si>
  <si>
    <t>KLHL19, KEAP1, INRF2; kelch-like protein 19</t>
  </si>
  <si>
    <t>KEAP1_HUMAN</t>
  </si>
  <si>
    <t>K10457</t>
  </si>
  <si>
    <t>KLHL20, KLEIP; kelch-like protein 20</t>
  </si>
  <si>
    <t>KLH20_HUMAN</t>
  </si>
  <si>
    <t>K10459</t>
  </si>
  <si>
    <t>KLHL22, KELCHL; kelch-like protein 22</t>
  </si>
  <si>
    <t>KLH26_HUMAN</t>
  </si>
  <si>
    <t>K10463</t>
  </si>
  <si>
    <t>KLHL26; kelch-like protein 26</t>
  </si>
  <si>
    <t>K13956</t>
  </si>
  <si>
    <t>IPP, KLHL27; actin-binding protein IPP</t>
  </si>
  <si>
    <t>K10470</t>
  </si>
  <si>
    <t>KBTBD2; kelch repeat and BTB domain-containing protein 2</t>
  </si>
  <si>
    <t>KBTB2_HUMAN</t>
  </si>
  <si>
    <t>K10471</t>
  </si>
  <si>
    <t>KBTBD3; kelch repeat and BTB domain-containing protein 3</t>
  </si>
  <si>
    <t>KBTB3_HUMAN</t>
  </si>
  <si>
    <t>K10472</t>
  </si>
  <si>
    <t>KBTBD4; kelch repeat and BTB domain-containing protein 4</t>
  </si>
  <si>
    <t>KBTB4_HUMAN</t>
  </si>
  <si>
    <t>K10474</t>
  </si>
  <si>
    <t>KBTBD6_7; kelch repeat and BTB domain-containing protein 6/7</t>
  </si>
  <si>
    <t>KBTB6_HUMAN</t>
  </si>
  <si>
    <t>KBTB7_HUMAN</t>
  </si>
  <si>
    <t>K10479</t>
  </si>
  <si>
    <t>BTBD7; BTB/POZ domain-containing protein 7</t>
  </si>
  <si>
    <t>BTBD7_HUMAN</t>
  </si>
  <si>
    <t>K10486</t>
  </si>
  <si>
    <t>BTBD14; BTB/POZ domain-containing protein 14</t>
  </si>
  <si>
    <t>NACC1_HUMAN</t>
  </si>
  <si>
    <t>K10488</t>
  </si>
  <si>
    <t>ZBTB1; zinc finger and BTB domain-containing protein 1</t>
  </si>
  <si>
    <t>ZBTB1_HUMAN</t>
  </si>
  <si>
    <t>K10521</t>
  </si>
  <si>
    <t>ABTB2; ankyrin repeat and BTB/POZ domain-containing protein 2</t>
  </si>
  <si>
    <t>ABTB2_HUMAN</t>
  </si>
  <si>
    <t>K15074</t>
  </si>
  <si>
    <t>BACURD; BTB/POZ domain-containing adapter for CUL3-mediated RhoA degradation protein</t>
  </si>
  <si>
    <t>BACD2_HUMAN</t>
  </si>
  <si>
    <t>BACD3_HUMAN</t>
  </si>
  <si>
    <t>C    Cul4 complex</t>
  </si>
  <si>
    <t>K10609</t>
  </si>
  <si>
    <t>CUL4; cullin 4</t>
  </si>
  <si>
    <t>CUL4A_HUMAN</t>
  </si>
  <si>
    <t>CUL4B_HUMAN</t>
  </si>
  <si>
    <t>K10610</t>
  </si>
  <si>
    <t>DDB1; DNA damage-binding protein 1</t>
  </si>
  <si>
    <t>DDB1_HUMAN</t>
  </si>
  <si>
    <t>D      target recognizing subunit (DCAF)</t>
  </si>
  <si>
    <t>K11789</t>
  </si>
  <si>
    <t>VPRBP, DCAF1; HIV-1 Vpr-binding protein</t>
  </si>
  <si>
    <t>VPRBP_HUMAN</t>
  </si>
  <si>
    <t>K11790</t>
  </si>
  <si>
    <t>DTL, CDT2, DCAF2; denticleless</t>
  </si>
  <si>
    <t>DTL_HUMAN</t>
  </si>
  <si>
    <t>K11791</t>
  </si>
  <si>
    <t>DCAF15; DDB1- and CUL4-associated factor 15</t>
  </si>
  <si>
    <t>DCA15_HUMAN</t>
  </si>
  <si>
    <t>K11792</t>
  </si>
  <si>
    <t>DDA1; DET1- and DDB1-associated protein 1</t>
  </si>
  <si>
    <t>DDA1_HUMAN</t>
  </si>
  <si>
    <t>K11793</t>
  </si>
  <si>
    <t>CRBN; cereblon</t>
  </si>
  <si>
    <t>CRBN_HUMAN</t>
  </si>
  <si>
    <t>K11795</t>
  </si>
  <si>
    <t>IQWD1, NRIP, ARCAP; nuclear receptor interaction protein</t>
  </si>
  <si>
    <t>DCAF6_HUMAN</t>
  </si>
  <si>
    <t>K11796</t>
  </si>
  <si>
    <t>TRPC4AP; Trpc4-associated protein</t>
  </si>
  <si>
    <t>TP4AP_HUMAN</t>
  </si>
  <si>
    <t>K11801</t>
  </si>
  <si>
    <t>WDR23; WD repeat-containing protein 23</t>
  </si>
  <si>
    <t>DCA11_HUMAN</t>
  </si>
  <si>
    <t>K11802</t>
  </si>
  <si>
    <t>WDR32; WD repeat-containing protein 32</t>
  </si>
  <si>
    <t>DCA10_HUMAN</t>
  </si>
  <si>
    <t>K11804</t>
  </si>
  <si>
    <t>WDR42A; WD repeat-containing protein 42A</t>
  </si>
  <si>
    <t>DCAF8_HUMAN</t>
  </si>
  <si>
    <t>K11805</t>
  </si>
  <si>
    <t>WDR68, HAN11; WD repeat-containing protein 68</t>
  </si>
  <si>
    <t>DCAF7_HUMAN</t>
  </si>
  <si>
    <t>K11807</t>
  </si>
  <si>
    <t>WDTC1; WD and tetratricopeptide repeats protein 1</t>
  </si>
  <si>
    <t>WDTC1_HUMAN</t>
  </si>
  <si>
    <t>C    ECS complex</t>
  </si>
  <si>
    <t>K10611</t>
  </si>
  <si>
    <t>RBX2, ROC2, RNF7; RING-box protein 2</t>
  </si>
  <si>
    <t>RBX2_HUMAN</t>
  </si>
  <si>
    <t>K10612</t>
  </si>
  <si>
    <t>CUL5; cullin 5</t>
  </si>
  <si>
    <t>CUL5_HUMAN</t>
  </si>
  <si>
    <t>D      target recognizing subunit (SOCS box)</t>
  </si>
  <si>
    <t>K10323</t>
  </si>
  <si>
    <t>ASB1; ankyrin repeat and SOCS box protein 1</t>
  </si>
  <si>
    <t>ASB1_HUMAN</t>
  </si>
  <si>
    <t>K10328</t>
  </si>
  <si>
    <t>ASB6; ankyrin repeat and SOCS box protein 6</t>
  </si>
  <si>
    <t>ASB6_HUMAN</t>
  </si>
  <si>
    <t>K10331</t>
  </si>
  <si>
    <t>ASB9; ankyrin repeat and SOCS box protein 9</t>
  </si>
  <si>
    <t>ASB9_HUMAN</t>
  </si>
  <si>
    <t>K10347</t>
  </si>
  <si>
    <t>LRRC41, MUF1; leucine-rich repeat-containing protein 41</t>
  </si>
  <si>
    <t>LRC41_HUMAN</t>
  </si>
  <si>
    <t>C    Cul7 complex</t>
  </si>
  <si>
    <t>K10613</t>
  </si>
  <si>
    <t>CUL7; cullin 7</t>
  </si>
  <si>
    <t>CUL7_HUMAN</t>
  </si>
  <si>
    <t>D      target recognizing subunit</t>
  </si>
  <si>
    <t>C    APC/C</t>
  </si>
  <si>
    <t>K03349</t>
  </si>
  <si>
    <t>APC2; anaphase-promoting complex subunit 2</t>
  </si>
  <si>
    <t>ANC2_HUMAN</t>
  </si>
  <si>
    <t>K03363</t>
  </si>
  <si>
    <t>CDC20; cell division cycle 20, cofactor of APC complex</t>
  </si>
  <si>
    <t>CDC20_HUMAN</t>
  </si>
  <si>
    <t>D      other subunits</t>
  </si>
  <si>
    <t>K03348</t>
  </si>
  <si>
    <t>APC1; anaphase-promoting complex subunit 1</t>
  </si>
  <si>
    <t>APC1_HUMAN</t>
  </si>
  <si>
    <t>K03350</t>
  </si>
  <si>
    <t>APC3, CDC27; anaphase-promoting complex subunit 3</t>
  </si>
  <si>
    <t>CDC27_HUMAN</t>
  </si>
  <si>
    <t>K03351</t>
  </si>
  <si>
    <t>APC4; anaphase-promoting complex subunit 4</t>
  </si>
  <si>
    <t>APC4_HUMAN</t>
  </si>
  <si>
    <t>K03352</t>
  </si>
  <si>
    <t>APC5; anaphase-promoting complex subunit 5</t>
  </si>
  <si>
    <t>APC5_HUMAN</t>
  </si>
  <si>
    <t>K03353</t>
  </si>
  <si>
    <t>APC6, CDC16; anaphase-promoting complex subunit 6</t>
  </si>
  <si>
    <t>CDC16_HUMAN</t>
  </si>
  <si>
    <t>K03354</t>
  </si>
  <si>
    <t>APC7; anaphase-promoting complex subunit 7</t>
  </si>
  <si>
    <t>APC7_HUMAN</t>
  </si>
  <si>
    <t>K03355</t>
  </si>
  <si>
    <t>APC8, CDC23; anaphase-promoting complex subunit 8</t>
  </si>
  <si>
    <t>CDC23_HUMAN</t>
  </si>
  <si>
    <t>K03357</t>
  </si>
  <si>
    <t>APC10, DOC1; anaphase-promoting complex subunit 10</t>
  </si>
  <si>
    <t>APC10_HUMAN</t>
  </si>
  <si>
    <t>C    BRCC complex</t>
  </si>
  <si>
    <t>K11864</t>
  </si>
  <si>
    <t>BRCC3; BRCA1/BRCA2-containing complex subunit 3</t>
  </si>
  <si>
    <t>BRCC3_HUMAN</t>
  </si>
  <si>
    <t>K12173</t>
  </si>
  <si>
    <t>BRE, BRCC45; BRCA1-A complex subunit BRE</t>
  </si>
  <si>
    <t>BRE_HUMAN</t>
  </si>
  <si>
    <t>K04482</t>
  </si>
  <si>
    <t>RAD51; DNA repair protein RAD51</t>
  </si>
  <si>
    <t>RAD51_HUMAN</t>
  </si>
  <si>
    <t>C    KPC complex</t>
  </si>
  <si>
    <t>K12174</t>
  </si>
  <si>
    <t>KPC2, UBAC1; Kip1 ubiquitination-promoting complex protein 2</t>
  </si>
  <si>
    <t>UBAC1_HUMAN</t>
  </si>
  <si>
    <t>A&lt;b&gt;Deubiquitinating enzyme (DUB)&lt;/b&gt;</t>
  </si>
  <si>
    <t>B  Ubiquitin-specific proteases (UBPs)</t>
  </si>
  <si>
    <t>C    UCH</t>
  </si>
  <si>
    <t>K05609</t>
  </si>
  <si>
    <t>UCHL3, YUH1; ubiquitin carboxyl-terminal hydrolase L3 [EC:3.4.19.12]</t>
  </si>
  <si>
    <t>UCHL3_HUMAN</t>
  </si>
  <si>
    <t>K05610</t>
  </si>
  <si>
    <t>UCHL5, UCH37; ubiquitin carboxyl-terminal hydrolase L5 [EC:3.4.19.12]</t>
  </si>
  <si>
    <t>UCHL5_HUMAN</t>
  </si>
  <si>
    <t>C    UBP/USP</t>
  </si>
  <si>
    <t>K08601</t>
  </si>
  <si>
    <t>CYLD, USLP2; ubiquitin thioesterase CYLD [EC:3.1.2.15]</t>
  </si>
  <si>
    <t>CYLD_HUMAN</t>
  </si>
  <si>
    <t>K11835</t>
  </si>
  <si>
    <t>USP4_11_15, UBP12; ubiquitin carboxyl-terminal hydrolase 4/11/15 [EC:3.1.2.15]</t>
  </si>
  <si>
    <t>UBP15_HUMAN</t>
  </si>
  <si>
    <t>UBP4_HUMAN</t>
  </si>
  <si>
    <t>UBP11_HUMAN</t>
  </si>
  <si>
    <t>K11836</t>
  </si>
  <si>
    <t>USP5_13, UBP14; ubiquitin carboxyl-terminal hydrolase 5/13 [EC:3.1.2.15]</t>
  </si>
  <si>
    <t>UBP5_HUMAN</t>
  </si>
  <si>
    <t>UBP13_HUMAN</t>
  </si>
  <si>
    <t>K11837</t>
  </si>
  <si>
    <t>USP6_32; ubiquitin carboxyl-terminal hydrolase 6/32 [EC:3.1.2.15]</t>
  </si>
  <si>
    <t>UBP32_HUMAN</t>
  </si>
  <si>
    <t>K11838</t>
  </si>
  <si>
    <t>USP7, UBP15; ubiquitin carboxyl-terminal hydrolase 7 [EC:3.1.2.15]</t>
  </si>
  <si>
    <t>UBP7_HUMAN</t>
  </si>
  <si>
    <t>K11839</t>
  </si>
  <si>
    <t>USP8, UBP5; ubiquitin carboxyl-terminal hydrolase 8 [EC:3.1.2.15]</t>
  </si>
  <si>
    <t>UBP8_HUMAN</t>
  </si>
  <si>
    <t>K11840</t>
  </si>
  <si>
    <t>USP9_24; ubiquitin carboxyl-terminal hydrolase 9/24 [EC:3.1.2.15]</t>
  </si>
  <si>
    <t>USP9X_HUMAN</t>
  </si>
  <si>
    <t>UBP24_HUMAN</t>
  </si>
  <si>
    <t>USP9Y_HUMAN</t>
  </si>
  <si>
    <t>K11841</t>
  </si>
  <si>
    <t>USP10, UBP3; ubiquitin carboxyl-terminal hydrolase 10 [EC:3.1.2.15]</t>
  </si>
  <si>
    <t>UBP10_HUMAN</t>
  </si>
  <si>
    <t>K11842</t>
  </si>
  <si>
    <t>USP12_46; ubiquitin carboxyl-terminal hydrolase 12/46 [EC:3.1.2.15]</t>
  </si>
  <si>
    <t>UBP46_HUMAN</t>
  </si>
  <si>
    <t>K11843</t>
  </si>
  <si>
    <t>USP14, UBP6; ubiquitin carboxyl-terminal hydrolase 14 [EC:3.1.2.15]</t>
  </si>
  <si>
    <t>UBP14_HUMAN</t>
  </si>
  <si>
    <t>K11844</t>
  </si>
  <si>
    <t>USP16_45; ubiquitin carboxyl-terminal hydrolase 16/45 [EC:3.1.2.15]</t>
  </si>
  <si>
    <t>UBP16_HUMAN</t>
  </si>
  <si>
    <t>K11366</t>
  </si>
  <si>
    <t>USP22_27_51, UBP8; ubiquitin carboxyl-terminal hydrolase 22/27/51 [EC:3.1.2.15]</t>
  </si>
  <si>
    <t>UBP22_HUMAN</t>
  </si>
  <si>
    <t>K11849</t>
  </si>
  <si>
    <t>USP25_28, UBP2; ubiquitin carboxyl-terminal hydrolase 25/28 [EC:3.1.2.15]</t>
  </si>
  <si>
    <t>UBP28_HUMAN</t>
  </si>
  <si>
    <t>UBP25_HUMAN</t>
  </si>
  <si>
    <t>K11853</t>
  </si>
  <si>
    <t>USP34; ubiquitin carboxyl-terminal hydrolase 34 [EC:3.1.2.15]</t>
  </si>
  <si>
    <t>UBP34_HUMAN</t>
  </si>
  <si>
    <t>K11869</t>
  </si>
  <si>
    <t>USP40; ubiquitin carboxyl-terminal hydrolase 40 [EC:3.1.2.15]</t>
  </si>
  <si>
    <t>UBP40_HUMAN</t>
  </si>
  <si>
    <t>K11857</t>
  </si>
  <si>
    <t>USP47; ubiquitin carboxyl-terminal hydrolase 47 [EC:3.1.2.15]</t>
  </si>
  <si>
    <t>UBP47_HUMAN</t>
  </si>
  <si>
    <t>K11858</t>
  </si>
  <si>
    <t>USP48; ubiquitin carboxyl-terminal hydrolase 48 [EC:3.1.2.15]</t>
  </si>
  <si>
    <t>UBP48_HUMAN</t>
  </si>
  <si>
    <t>K11872</t>
  </si>
  <si>
    <t>UBP9_13; ubiquitin carboxyl-terminal hydrolase 9/13 [EC:3.1.2.15]</t>
  </si>
  <si>
    <t>K11873</t>
  </si>
  <si>
    <t>UBP10; ubiquitin carboxyl-terminal hydrolase 10 [EC:3.1.2.15]</t>
  </si>
  <si>
    <t>C    OTU</t>
  </si>
  <si>
    <t>K09602</t>
  </si>
  <si>
    <t>OTUB1; ubiquitin thioesterase protein OTUB1 [EC:3.4.-.-]</t>
  </si>
  <si>
    <t>OTUB1_HUMAN</t>
  </si>
  <si>
    <t>K12655</t>
  </si>
  <si>
    <t>OTUD5, DUBA; OTU domain-containing protein 5 [EC:3.1.2.15]</t>
  </si>
  <si>
    <t>OTUD5_HUMAN</t>
  </si>
  <si>
    <t>K11860</t>
  </si>
  <si>
    <t>OTUD7; OTU domain-containing protein 7 [EC:3.-.-.-]</t>
  </si>
  <si>
    <t>OTU7B_HUMAN</t>
  </si>
  <si>
    <t>K11861</t>
  </si>
  <si>
    <t>VCPIP1, VCIP135; deubiquitinating protein VCIP135 [EC:3.4.22.-]</t>
  </si>
  <si>
    <t>VCIP1_HUMAN</t>
  </si>
  <si>
    <t>C    MJD</t>
  </si>
  <si>
    <t>K15235</t>
  </si>
  <si>
    <t>JOSD; josephin [EC:3.4.19.12]</t>
  </si>
  <si>
    <t>JOS2_HUMAN</t>
  </si>
  <si>
    <t>C    JAMM</t>
  </si>
  <si>
    <t>K03030</t>
  </si>
  <si>
    <t>PSMD14, RPN11, POH1; 26S proteasome regulatory subunit N11</t>
  </si>
  <si>
    <t>PSDE_HUMAN</t>
  </si>
  <si>
    <t>K11866</t>
  </si>
  <si>
    <t>STAMBP, AMSH; STAM-binding protein [EC:3.1.2.15]</t>
  </si>
  <si>
    <t>STABP_HUMAN</t>
  </si>
  <si>
    <t>K11867</t>
  </si>
  <si>
    <t>STAMBPL1; AMSH-like protease [EC:3.1.2.15]</t>
  </si>
  <si>
    <t>B  UBL-specific proteases (ULPs)</t>
  </si>
  <si>
    <t>K08596</t>
  </si>
  <si>
    <t>SENP7; sentrin-specific protease 7 [EC:3.4.22.68]</t>
  </si>
  <si>
    <t>SENP7_HUMAN</t>
  </si>
  <si>
    <t>C    COP9 signalosome (CSN) complex</t>
  </si>
  <si>
    <t>K12175</t>
  </si>
  <si>
    <t>GPS1, COPS1, CSN1; COP9 signalosome complex subunit 1</t>
  </si>
  <si>
    <t>CSN1_HUMAN</t>
  </si>
  <si>
    <t>K12176</t>
  </si>
  <si>
    <t>COPS2, CSN2, TRIP15; COP9 signalosome complex subunit 2</t>
  </si>
  <si>
    <t>CSN2_HUMAN</t>
  </si>
  <si>
    <t>K12177</t>
  </si>
  <si>
    <t>COPS3, CSN3; COP9 signalosome complex subunit 3</t>
  </si>
  <si>
    <t>CSN3_HUMAN</t>
  </si>
  <si>
    <t>K12178</t>
  </si>
  <si>
    <t>COPS4, CSN4; COP9 signalosome complex subunit 4</t>
  </si>
  <si>
    <t>CSN4_HUMAN</t>
  </si>
  <si>
    <t>K09613</t>
  </si>
  <si>
    <t>COPS5, CSN5; COP9 signalosome complex subunit 5 [EC:3.4.-.-]</t>
  </si>
  <si>
    <t>CSN5_HUMAN</t>
  </si>
  <si>
    <t>K12179</t>
  </si>
  <si>
    <t>COPS6, CSN6; COP9 signalosome complex subunit 6</t>
  </si>
  <si>
    <t>CSN6_HUMAN</t>
  </si>
  <si>
    <t>K12180</t>
  </si>
  <si>
    <t>COPS7, CSN7; COP9 signalosome complex subunit 7</t>
  </si>
  <si>
    <t>CSN7B_HUMAN</t>
  </si>
  <si>
    <t>CSN7A_HUMAN</t>
  </si>
  <si>
    <t>K12181</t>
  </si>
  <si>
    <t>COPS8, CSN8; COP9 signalosome complex subunit 8</t>
  </si>
  <si>
    <t>CSN8_HUMAN</t>
  </si>
  <si>
    <t>RanGTP stimulation</t>
  </si>
  <si>
    <t>RanGTP Stimulation</t>
  </si>
  <si>
    <t>Cytoplasmic mRNA Metabolism</t>
  </si>
  <si>
    <t>K06274 </t>
  </si>
  <si>
    <t>QARS, glnS; glutaminyl-tRNA ligase [EC:6.1.1.18]</t>
  </si>
  <si>
    <t>WARS, trpS; tryptophanyl-tRNA ligase [EC:6.1.1.2]</t>
  </si>
  <si>
    <t>YARS, tyrS; tyrosyl-tRNA ligase [EC:6.1.1.1]</t>
  </si>
  <si>
    <t>CARS, cysS; cysteinyl-tRNA ligase [EC:6.1.1.16]</t>
  </si>
  <si>
    <t>RARS, argS; arginyl-tRNA ligase [EC:6.1.1.19]</t>
  </si>
  <si>
    <t>MARS, metG; methionyl-tRNA ligase [EC:6.1.1.10]</t>
  </si>
  <si>
    <t>IARS, ileS; isoleucyl-tRNA ligase [EC:6.1.1.5]</t>
  </si>
  <si>
    <t>VARS, valS; valyl-tRNA ligase [EC:6.1.1.9]</t>
  </si>
  <si>
    <t>LARS, leuS; leucyl-tRNA ligase [EC:6.1.1.4]</t>
  </si>
  <si>
    <t>KARS, lysS; lysyl-tRNA ligase, class II [EC:6.1.1.6]</t>
  </si>
  <si>
    <t>DARS, aspS; aspartyl-tRNA ligase [EC:6.1.1.12]</t>
  </si>
  <si>
    <t>NARS, asnS; asparaginyl-tRNA ligase [EC:6.1.1.22]</t>
  </si>
  <si>
    <t>HARS, hisS; histidyl-tRNA ligase [EC:6.1.1.21]</t>
  </si>
  <si>
    <t>GARS, glyS1; glycyl-tRNA ligase [EC:6.1.1.14]</t>
  </si>
  <si>
    <t>SARS, serS; seryl-tRNA ligase [EC:6.1.1.11]</t>
  </si>
  <si>
    <t>PARS, proS; prolyl-tRNA ligase [EC:6.1.1.15]</t>
  </si>
  <si>
    <t>TARS, thrS; threonyl-tRNA ligase [EC:6.1.1.3]</t>
  </si>
  <si>
    <t>AARS, alaS; alanyl-tRNA ligase [EC:6.1.1.7]</t>
  </si>
  <si>
    <t>FARSA, pheS; phenylalanyl-tRNA ligase alpha chain [EC:6.1.1.20]</t>
  </si>
  <si>
    <t>Aminoacyl tRNA Ligases</t>
  </si>
  <si>
    <t>Molar Fraction in Input (×10^6)</t>
  </si>
  <si>
    <t>iBAQ CRM1 w/o Ran</t>
  </si>
  <si>
    <t>iBAQ CRM1+RanGTP</t>
  </si>
  <si>
    <t>Enrichment from input</t>
  </si>
  <si>
    <t>Molar Fraction in CRM1+RanGTP (×10^6)</t>
  </si>
  <si>
    <t>Sorting</t>
  </si>
  <si>
    <t>A Ubiquitin-activating enzymes (E1)</t>
  </si>
  <si>
    <t>Binding to CRM1</t>
  </si>
  <si>
    <t>UniProtLink</t>
  </si>
  <si>
    <t>Simplified Localization UniProt</t>
  </si>
  <si>
    <t>HeLa UniProt</t>
  </si>
  <si>
    <t>Reported CRM1 interactions</t>
  </si>
  <si>
    <t>Thakar&amp;Karaca</t>
  </si>
  <si>
    <t>NESdbH, BioGrid, Thakar&amp;Karaca</t>
  </si>
  <si>
    <t>NESdbO, Thakar&amp;Karaca</t>
  </si>
  <si>
    <t>NESdbH, NESdbO, Thakar&amp;Karaca</t>
  </si>
  <si>
    <t>NESdbH, Thakar&amp;Karaca</t>
  </si>
  <si>
    <t>BioGrid, Thakar&amp;Karaca</t>
  </si>
  <si>
    <t>&gt;sp|Q969R5|LMBL2_HUMAN Lethal(3)malignant brain tumor-like protein 2 OS=Homo sapiens GN=L3MBTL2 PE=1 SV=1;&gt;sp|Q969R5-2|Thakar&amp;KaracaL2_HUMAN Isoform 2 of Lethal(3)malignant brain tumor-like protein 2 OS=Homo sapiens GN=L3MBTL2;&gt;sp|Q969R5-3|Thakar&amp;KaracaL2_HUMAN Isoform 3 of L</t>
  </si>
  <si>
    <t>UniProt Data</t>
  </si>
  <si>
    <t>Mapping to human protein complex databases</t>
  </si>
  <si>
    <t>Output from MaxQuant</t>
  </si>
  <si>
    <t>Main Table</t>
  </si>
  <si>
    <t>Extended Table</t>
  </si>
  <si>
    <t>Ubiquitin System</t>
  </si>
  <si>
    <t>E NB1</t>
  </si>
  <si>
    <t>E NB2</t>
  </si>
  <si>
    <t>Molar fraction in "CRM1+RanGTP" (×10ˆ6)</t>
  </si>
  <si>
    <t>Molar fraction in starting extract (x10ˆ6)</t>
  </si>
  <si>
    <t>No of proteins</t>
  </si>
  <si>
    <t>No of flagged proteins</t>
  </si>
  <si>
    <t>CRM1 Exportome</t>
  </si>
  <si>
    <t>Categories of</t>
  </si>
  <si>
    <t>CRM1-binders</t>
  </si>
  <si>
    <t>A</t>
  </si>
  <si>
    <t>---</t>
  </si>
  <si>
    <t>2-499</t>
  </si>
  <si>
    <t xml:space="preserve">B (not part of A) </t>
  </si>
  <si>
    <t>B1</t>
  </si>
  <si>
    <t>B1a</t>
  </si>
  <si>
    <t>50-500</t>
  </si>
  <si>
    <t>B1b</t>
  </si>
  <si>
    <t>2-4</t>
  </si>
  <si>
    <t>B1c</t>
  </si>
  <si>
    <t>10-50</t>
  </si>
  <si>
    <t>C/Low abundant</t>
  </si>
  <si>
    <t>≥1</t>
  </si>
  <si>
    <t>≥ 50</t>
  </si>
  <si>
    <t>≥ 3</t>
  </si>
  <si>
    <t>NPC and transport-related</t>
  </si>
  <si>
    <t>Manually assigned</t>
  </si>
  <si>
    <t>&lt; 0.01 &amp; 0</t>
  </si>
  <si>
    <t>≥10</t>
  </si>
  <si>
    <t>&lt;10</t>
  </si>
  <si>
    <t># of proteins in each category</t>
  </si>
  <si>
    <t>B2a</t>
  </si>
  <si>
    <t>10-499</t>
  </si>
  <si>
    <t>20-100</t>
  </si>
  <si>
    <t>B2b</t>
  </si>
  <si>
    <t>Ambiguous Non-binder</t>
  </si>
  <si>
    <t>Non-binder (NB)</t>
  </si>
  <si>
    <t>B2_1</t>
  </si>
  <si>
    <t>B2_2</t>
  </si>
  <si>
    <t>Ran-binding protein 1 (RanBP1)</t>
  </si>
  <si>
    <r>
      <t>Category threshold for</t>
    </r>
    <r>
      <rPr>
        <b/>
        <i/>
        <sz val="16"/>
        <color rgb="FF000000"/>
        <rFont val="Calibri"/>
        <family val="2"/>
        <scheme val="minor"/>
      </rPr>
      <t xml:space="preserve"> </t>
    </r>
    <r>
      <rPr>
        <b/>
        <sz val="16"/>
        <color rgb="FF000000"/>
        <rFont val="Calibri"/>
        <family val="2"/>
        <scheme val="minor"/>
      </rPr>
      <t>HeLa cells CRM1 cargo analysis</t>
    </r>
  </si>
  <si>
    <r>
      <rPr>
        <b/>
        <sz val="12"/>
        <color theme="1"/>
        <rFont val="Calibri"/>
        <family val="2"/>
        <scheme val="minor"/>
      </rPr>
      <t xml:space="preserve">Table S3. Identification of human CRM1 cargoes from HeLa cells
</t>
    </r>
    <r>
      <rPr>
        <sz val="12"/>
        <color theme="1"/>
        <rFont val="Calibri"/>
        <family val="2"/>
        <scheme val="minor"/>
      </rPr>
      <t xml:space="preserve">
This Excel file is based on mass spectrometric protein quantifications from three samples, namely: (i) input extract used for affinity chromatography, (ii) sample "bound to CRM1 w/o Ran", and (iii) sample "bound to CRM1+RanGTP".
For each identified unique protein, three parameters were then derived:
</t>
    </r>
    <r>
      <rPr>
        <b/>
        <sz val="12"/>
        <color theme="1"/>
        <rFont val="Calibri"/>
        <family val="2"/>
        <scheme val="minor"/>
      </rPr>
      <t xml:space="preserve">RanGTP stimulation </t>
    </r>
    <r>
      <rPr>
        <sz val="12"/>
        <color theme="1"/>
        <rFont val="Calibri"/>
        <family val="2"/>
        <scheme val="minor"/>
      </rPr>
      <t xml:space="preserve">= iBAQ[CRM1+RanGTP]/ iBAQ[CRM1 w/o Ran]. Directly measured ratios are shown in bold. Non-bold digits represent lower bounds and indicate that a given protein was undetectable in the "CRM1 w/o Ran" sample and that the corresponding iBAQ value was replaced by an estimate based on detection sensitivity (to avoid a division by zero).
</t>
    </r>
    <r>
      <rPr>
        <b/>
        <sz val="12"/>
        <color theme="1"/>
        <rFont val="Calibri"/>
        <family val="2"/>
        <scheme val="minor"/>
      </rPr>
      <t>Enrichment from input</t>
    </r>
    <r>
      <rPr>
        <sz val="12"/>
        <color theme="1"/>
        <rFont val="Calibri"/>
        <family val="2"/>
        <scheme val="minor"/>
      </rPr>
      <t xml:space="preserve"> measures the ratio iBAQ[CRM1+RanGTP]/ iBAQ[Input]. Directly determined ratios are again shown in bold. Non-bold digits are lower bounds and indicate that a given protein was undetectable in the input and that the corresponding iBAQ value has been replaced by an estimate based on detection sensitivity.
</t>
    </r>
    <r>
      <rPr>
        <b/>
        <sz val="12"/>
        <color theme="1"/>
        <rFont val="Calibri"/>
        <family val="2"/>
        <scheme val="minor"/>
      </rPr>
      <t>Molar fraction in "CRM1+RanGTP"</t>
    </r>
    <r>
      <rPr>
        <sz val="12"/>
        <color theme="1"/>
        <rFont val="Calibri"/>
        <family val="2"/>
        <scheme val="minor"/>
      </rPr>
      <t xml:space="preserve"> - a direct measure for the abundance of a given protein in this sample. All numbers sum here up to 10^6.
</t>
    </r>
    <r>
      <rPr>
        <b/>
        <sz val="12"/>
        <color rgb="FF0000FF"/>
        <rFont val="Calibri"/>
        <family val="2"/>
        <scheme val="minor"/>
      </rPr>
      <t>Additional Data Fields</t>
    </r>
    <r>
      <rPr>
        <sz val="12"/>
        <color theme="1"/>
        <rFont val="Calibri"/>
        <family val="2"/>
        <scheme val="minor"/>
      </rPr>
      <t xml:space="preserve">
</t>
    </r>
    <r>
      <rPr>
        <b/>
        <sz val="12"/>
        <color theme="1"/>
        <rFont val="Calibri"/>
        <family val="2"/>
        <scheme val="minor"/>
      </rPr>
      <t>UniProt Links</t>
    </r>
    <r>
      <rPr>
        <sz val="12"/>
        <color theme="1"/>
        <rFont val="Calibri"/>
        <family val="2"/>
        <scheme val="minor"/>
      </rPr>
      <t xml:space="preserve">: Id of and hyperlink to corresponding UniProt entry.
</t>
    </r>
    <r>
      <rPr>
        <b/>
        <sz val="12"/>
        <color theme="1"/>
        <rFont val="Calibri"/>
        <family val="2"/>
        <scheme val="minor"/>
      </rPr>
      <t>Simplified localization</t>
    </r>
    <r>
      <rPr>
        <sz val="12"/>
        <color theme="1"/>
        <rFont val="Calibri"/>
        <family val="2"/>
        <scheme val="minor"/>
      </rPr>
      <t xml:space="preserve"> (Cytoplasm, Nucleus, or Both), as listed in UniProt
</t>
    </r>
    <r>
      <rPr>
        <b/>
        <sz val="12"/>
        <color theme="1"/>
        <rFont val="Calibri"/>
        <family val="2"/>
        <scheme val="minor"/>
      </rPr>
      <t>Reported CRM1 interaction</t>
    </r>
    <r>
      <rPr>
        <sz val="12"/>
        <color theme="1"/>
        <rFont val="Calibri"/>
        <family val="2"/>
        <scheme val="minor"/>
      </rPr>
      <t xml:space="preserve"> Indicates if BioGRID (Stark et al., 2006), the NESdb (Xu et al., 2012) or the study by Thakar,Karaca et al. (2013) already list CRM1-interactions for a given protein. NESdbH: human proteins listed as a CRM1-cargo; NESdbO: given entry is not directly listed, but an orthologue from another vertebrate is.
</t>
    </r>
    <r>
      <rPr>
        <b/>
        <sz val="12"/>
        <color theme="1"/>
        <rFont val="Calibri"/>
        <family val="2"/>
        <scheme val="minor"/>
      </rPr>
      <t>Flags:</t>
    </r>
    <r>
      <rPr>
        <sz val="12"/>
        <color theme="1"/>
        <rFont val="Calibri"/>
        <family val="2"/>
        <scheme val="minor"/>
      </rPr>
      <t xml:space="preserve"> We detected also proteins that are listed in UniProt as mitochondrial, ER luminal/ secretory proteins or as containing transmembrane segments. Such proteins are less likely to engage in productive interactions with CRM1. Yet, they cannot be completely excluded, because such proteins might have a dual localisation (e.g. mitochondrial matrix and cytoplasm), because they are exported by CRM1 before their post-translation import into mitochondria, or because a transmembrane protein is cleaved into a soluble and a membrane-anchored segment, or because annotations are incomplete or incorrect. 
</t>
    </r>
    <r>
      <rPr>
        <b/>
        <sz val="12"/>
        <color rgb="FF0000FF"/>
        <rFont val="Calibri"/>
        <family val="2"/>
        <scheme val="minor"/>
      </rPr>
      <t xml:space="preserve">Extended Table
</t>
    </r>
    <r>
      <rPr>
        <sz val="12"/>
        <rFont val="Calibri"/>
        <family val="2"/>
        <scheme val="minor"/>
      </rPr>
      <t>Contains the same information as the main table, but in addition e.g. information 
• if a given protein was previously found in a soluble complex with other proteins (Ruepp et al., 2010 and Havugimana et al., 2012),
• Data annotation by UniProt IDs (UniProt Consortium, 2015).
• output from the MaxQuant software (Cox and Mann, 2008).</t>
    </r>
    <r>
      <rPr>
        <b/>
        <sz val="12"/>
        <color rgb="FF0000FF"/>
        <rFont val="Calibri"/>
        <family val="2"/>
        <scheme val="minor"/>
      </rPr>
      <t xml:space="preserve">
</t>
    </r>
    <r>
      <rPr>
        <sz val="12"/>
        <color theme="1"/>
        <rFont val="Calibri"/>
        <family val="2"/>
        <scheme val="minor"/>
      </rPr>
      <t xml:space="preserve">
</t>
    </r>
    <r>
      <rPr>
        <b/>
        <sz val="12"/>
        <color rgb="FF0000FF"/>
        <rFont val="Calibri"/>
        <family val="2"/>
        <scheme val="minor"/>
      </rPr>
      <t>Sub-Tables</t>
    </r>
    <r>
      <rPr>
        <sz val="12"/>
        <color theme="1"/>
        <rFont val="Calibri"/>
        <family val="2"/>
        <scheme val="minor"/>
      </rPr>
      <t xml:space="preserve">
Specific sheets have been added for protein groups or pathways that are specifically discussed in the main text. They are based on KEGG and are all manually refined. </t>
    </r>
  </si>
  <si>
    <t>Proteins that do not satisfy any of the criteria above</t>
  </si>
  <si>
    <t>Ambiguous Cargoes (not part of A, B or C)</t>
  </si>
  <si>
    <t>detected only in the “CRM1+RanGTP”-fraction, but not part of A or B</t>
  </si>
  <si>
    <r>
      <t xml:space="preserve">1038                                        </t>
    </r>
    <r>
      <rPr>
        <sz val="12"/>
        <color rgb="FF000000"/>
        <rFont val="Times New Roman"/>
        <family val="1"/>
      </rPr>
      <t>(Note that flagged proteins are excluded)</t>
    </r>
  </si>
  <si>
    <t>PTEN; phosphatidylinositol-3,4,5-trisphosphate 3-phosphatase and dual-specificity protein phosphatase PTEN</t>
  </si>
  <si>
    <t>SMARCA3, HLTF; SWI/SNF-related matrix-associated actin-dependent regulator of chromatin subfamily A3</t>
  </si>
  <si>
    <t>WWP2, AIP2; atrophin-1 interacting protein 2 (WW domain containing E3 ubiquitin protein ligase 2)</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</si>
</sst>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000000"/>
  </numFmts>
  <fonts count="36"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rgb="FF000000"/>
      <name val="Calibri"/>
      <family val="2"/>
      <scheme val="minor"/>
    </font>
    <font>
      <u/>
      <sz val="12"/>
      <color theme="11"/>
      <name val="Calibri"/>
      <family val="2"/>
      <scheme val="minor"/>
    </font>
    <font>
      <sz val="12"/>
      <name val="Calibri"/>
      <family val="2"/>
      <scheme val="minor"/>
    </font>
    <font>
      <sz val="12"/>
      <color rgb="FF333333"/>
      <name val="Calibri"/>
      <family val="2"/>
      <scheme val="minor"/>
    </font>
    <font>
      <sz val="11"/>
      <color rgb="FF000000"/>
      <name val="Calibri"/>
      <family val="2"/>
      <scheme val="minor"/>
    </font>
    <font>
      <sz val="12"/>
      <color rgb="FF333333"/>
      <name val="Verdana"/>
      <family val="2"/>
    </font>
    <font>
      <u/>
      <sz val="12"/>
      <color theme="10"/>
      <name val="Calibri"/>
      <family val="2"/>
      <scheme val="minor"/>
    </font>
    <font>
      <b/>
      <sz val="18"/>
      <color rgb="FF000000"/>
      <name val="Calibri"/>
      <family val="2"/>
    </font>
    <font>
      <b/>
      <sz val="16"/>
      <color rgb="FF000000"/>
      <name val="Calibri"/>
      <family val="2"/>
    </font>
    <font>
      <b/>
      <sz val="12"/>
      <color rgb="FF000000"/>
      <name val="Calibri"/>
      <family val="2"/>
    </font>
    <font>
      <b/>
      <sz val="12"/>
      <color theme="1"/>
      <name val="Calibri"/>
      <family val="2"/>
      <scheme val="minor"/>
    </font>
    <font>
      <b/>
      <sz val="16"/>
      <color theme="1"/>
      <name val="Calibri"/>
      <family val="2"/>
      <scheme val="minor"/>
    </font>
    <font>
      <sz val="11"/>
      <color theme="1"/>
      <name val="Calibri"/>
      <family val="2"/>
      <scheme val="minor"/>
    </font>
    <font>
      <u/>
      <sz val="16"/>
      <color theme="10"/>
      <name val="Calibri"/>
      <family val="2"/>
      <scheme val="minor"/>
    </font>
    <font>
      <sz val="16"/>
      <color theme="0"/>
      <name val="Calibri"/>
      <family val="2"/>
      <scheme val="minor"/>
    </font>
    <font>
      <u/>
      <sz val="11"/>
      <color theme="10"/>
      <name val="Calibri"/>
      <family val="2"/>
      <scheme val="minor"/>
    </font>
    <font>
      <b/>
      <sz val="12"/>
      <color rgb="FF0000FF"/>
      <name val="Calibri"/>
      <family val="2"/>
      <scheme val="minor"/>
    </font>
    <font>
      <sz val="10"/>
      <color theme="1"/>
      <name val="Calibri"/>
      <family val="2"/>
      <scheme val="minor"/>
    </font>
    <font>
      <b/>
      <u/>
      <sz val="16"/>
      <color theme="10"/>
      <name val="Calibri"/>
      <family val="2"/>
      <scheme val="minor"/>
    </font>
    <font>
      <b/>
      <sz val="16"/>
      <color rgb="FF000000"/>
      <name val="Calibri"/>
      <family val="2"/>
      <scheme val="minor"/>
    </font>
    <font>
      <b/>
      <i/>
      <sz val="16"/>
      <color rgb="FF000000"/>
      <name val="Calibri"/>
      <family val="2"/>
      <scheme val="minor"/>
    </font>
    <font>
      <sz val="12"/>
      <color theme="1"/>
      <name val="Times"/>
    </font>
    <font>
      <b/>
      <sz val="12"/>
      <color rgb="FF000000"/>
      <name val="Times New Roman"/>
      <family val="1"/>
    </font>
    <font>
      <b/>
      <sz val="11"/>
      <color rgb="FF000000"/>
      <name val="Times New Roman"/>
      <family val="1"/>
    </font>
    <font>
      <sz val="12"/>
      <color rgb="FF000000"/>
      <name val="Times New Roman"/>
      <family val="1"/>
    </font>
    <font>
      <b/>
      <sz val="14"/>
      <color rgb="FF000000"/>
      <name val="Times New Roman"/>
      <family val="1"/>
    </font>
  </fonts>
  <fills count="25">
    <fill>
      <patternFill patternType="none"/>
    </fill>
    <fill>
      <patternFill patternType="gray125"/>
    </fill>
    <fill>
      <patternFill patternType="solid">
        <fgColor theme="6" tint="0.79998168889431442"/>
        <bgColor rgb="FF000000"/>
      </patternFill>
    </fill>
    <fill>
      <patternFill patternType="solid">
        <fgColor theme="6" tint="0.79998168889431442"/>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rgb="FFF2DCDB"/>
        <bgColor rgb="FF000000"/>
      </patternFill>
    </fill>
    <fill>
      <patternFill patternType="solid">
        <fgColor theme="0"/>
        <bgColor indexed="64"/>
      </patternFill>
    </fill>
    <fill>
      <patternFill patternType="solid">
        <fgColor rgb="FF168300"/>
        <bgColor indexed="64"/>
      </patternFill>
    </fill>
    <fill>
      <patternFill patternType="solid">
        <fgColor rgb="FF2EC503"/>
        <bgColor indexed="64"/>
      </patternFill>
    </fill>
    <fill>
      <patternFill patternType="solid">
        <fgColor rgb="FFDA6249"/>
        <bgColor indexed="64"/>
      </patternFill>
    </fill>
    <fill>
      <patternFill patternType="solid">
        <fgColor theme="0"/>
        <bgColor rgb="FF000000"/>
      </patternFill>
    </fill>
    <fill>
      <patternFill patternType="solid">
        <fgColor rgb="FFFDE9D9"/>
        <bgColor rgb="FF000000"/>
      </patternFill>
    </fill>
    <fill>
      <patternFill patternType="solid">
        <fgColor theme="1"/>
        <bgColor indexed="64"/>
      </patternFill>
    </fill>
    <fill>
      <patternFill patternType="solid">
        <fgColor rgb="FFDAEEF3"/>
        <bgColor rgb="FF000000"/>
      </patternFill>
    </fill>
    <fill>
      <patternFill patternType="solid">
        <fgColor rgb="FFDBE5F1"/>
        <bgColor indexed="64"/>
      </patternFill>
    </fill>
    <fill>
      <patternFill patternType="solid">
        <fgColor rgb="FFF2F2F2"/>
        <bgColor indexed="64"/>
      </patternFill>
    </fill>
    <fill>
      <patternFill patternType="solid">
        <fgColor rgb="FFFFFFFF"/>
        <bgColor indexed="64"/>
      </patternFill>
    </fill>
    <fill>
      <patternFill patternType="solid">
        <fgColor rgb="FFFFCC00"/>
        <bgColor indexed="64"/>
      </patternFill>
    </fill>
    <fill>
      <patternFill patternType="solid">
        <fgColor rgb="FFFFFF09"/>
        <bgColor indexed="64"/>
      </patternFill>
    </fill>
    <fill>
      <patternFill patternType="solid">
        <fgColor rgb="FFD6FF61"/>
        <bgColor indexed="64"/>
      </patternFill>
    </fill>
    <fill>
      <patternFill patternType="solid">
        <fgColor rgb="FF70FF6D"/>
        <bgColor indexed="64"/>
      </patternFill>
    </fill>
    <fill>
      <patternFill patternType="solid">
        <fgColor rgb="FFF8EE09"/>
        <bgColor indexed="64"/>
      </patternFill>
    </fill>
    <fill>
      <patternFill patternType="solid">
        <fgColor theme="4" tint="0.59996337778862885"/>
        <bgColor indexed="64"/>
      </patternFill>
    </fill>
  </fills>
  <borders count="78">
    <border>
      <left/>
      <right/>
      <top/>
      <bottom/>
      <diagonal/>
    </border>
    <border>
      <left style="thin">
        <color auto="1"/>
      </left>
      <right style="thin">
        <color auto="1"/>
      </right>
      <top style="thin">
        <color auto="1"/>
      </top>
      <bottom style="thin">
        <color auto="1"/>
      </bottom>
      <diagonal/>
    </border>
    <border>
      <left/>
      <right style="medium">
        <color auto="1"/>
      </right>
      <top/>
      <bottom style="medium">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right/>
      <top style="medium">
        <color auto="1"/>
      </top>
      <bottom style="medium">
        <color auto="1"/>
      </bottom>
      <diagonal/>
    </border>
    <border>
      <left style="medium">
        <color auto="1"/>
      </left>
      <right style="medium">
        <color auto="1"/>
      </right>
      <top style="medium">
        <color auto="1"/>
      </top>
      <bottom/>
      <diagonal/>
    </border>
    <border>
      <left/>
      <right style="medium">
        <color auto="1"/>
      </right>
      <top/>
      <bottom/>
      <diagonal/>
    </border>
    <border>
      <left style="medium">
        <color auto="1"/>
      </left>
      <right style="medium">
        <color auto="1"/>
      </right>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thick">
        <color rgb="FF000000"/>
      </bottom>
      <diagonal/>
    </border>
    <border>
      <left style="thick">
        <color rgb="FF000000"/>
      </left>
      <right/>
      <top style="thick">
        <color rgb="FF000000"/>
      </top>
      <bottom/>
      <diagonal/>
    </border>
    <border>
      <left/>
      <right/>
      <top style="thick">
        <color rgb="FF000000"/>
      </top>
      <bottom/>
      <diagonal/>
    </border>
    <border>
      <left style="medium">
        <color auto="1"/>
      </left>
      <right style="medium">
        <color auto="1"/>
      </right>
      <top style="thick">
        <color rgb="FF000000"/>
      </top>
      <bottom/>
      <diagonal/>
    </border>
    <border>
      <left style="medium">
        <color auto="1"/>
      </left>
      <right style="thick">
        <color rgb="FF000000"/>
      </right>
      <top style="thick">
        <color rgb="FF000000"/>
      </top>
      <bottom/>
      <diagonal/>
    </border>
    <border>
      <left style="thick">
        <color rgb="FF000000"/>
      </left>
      <right/>
      <top/>
      <bottom/>
      <diagonal/>
    </border>
    <border>
      <left style="medium">
        <color auto="1"/>
      </left>
      <right style="thick">
        <color rgb="FF000000"/>
      </right>
      <top/>
      <bottom/>
      <diagonal/>
    </border>
    <border>
      <left style="thick">
        <color rgb="FF000000"/>
      </left>
      <right/>
      <top/>
      <bottom style="medium">
        <color auto="1"/>
      </bottom>
      <diagonal/>
    </border>
    <border>
      <left/>
      <right/>
      <top/>
      <bottom style="medium">
        <color auto="1"/>
      </bottom>
      <diagonal/>
    </border>
    <border>
      <left style="medium">
        <color auto="1"/>
      </left>
      <right style="medium">
        <color auto="1"/>
      </right>
      <top/>
      <bottom style="thick">
        <color rgb="FF000000"/>
      </bottom>
      <diagonal/>
    </border>
    <border>
      <left style="medium">
        <color auto="1"/>
      </left>
      <right style="thick">
        <color rgb="FF000000"/>
      </right>
      <top/>
      <bottom style="medium">
        <color rgb="FF000000"/>
      </bottom>
      <diagonal/>
    </border>
    <border>
      <left style="thick">
        <color rgb="FF000000"/>
      </left>
      <right style="thick">
        <color rgb="FF000000"/>
      </right>
      <top style="medium">
        <color auto="1"/>
      </top>
      <bottom/>
      <diagonal/>
    </border>
    <border>
      <left style="thick">
        <color rgb="FF000000"/>
      </left>
      <right/>
      <top style="medium">
        <color auto="1"/>
      </top>
      <bottom style="medium">
        <color auto="1"/>
      </bottom>
      <diagonal/>
    </border>
    <border>
      <left/>
      <right style="thick">
        <color rgb="FF000000"/>
      </right>
      <top style="medium">
        <color auto="1"/>
      </top>
      <bottom style="medium">
        <color auto="1"/>
      </bottom>
      <diagonal/>
    </border>
    <border>
      <left/>
      <right style="thick">
        <color rgb="FF000000"/>
      </right>
      <top/>
      <bottom style="medium">
        <color auto="1"/>
      </bottom>
      <diagonal/>
    </border>
    <border>
      <left style="thick">
        <color rgb="FF000000"/>
      </left>
      <right style="thick">
        <color rgb="FF000000"/>
      </right>
      <top style="medium">
        <color rgb="FF000000"/>
      </top>
      <bottom/>
      <diagonal/>
    </border>
    <border>
      <left style="thick">
        <color rgb="FF000000"/>
      </left>
      <right style="thick">
        <color rgb="FF000000"/>
      </right>
      <top/>
      <bottom style="thick">
        <color rgb="FF000000"/>
      </bottom>
      <diagonal/>
    </border>
    <border>
      <left/>
      <right style="medium">
        <color auto="1"/>
      </right>
      <top/>
      <bottom style="thick">
        <color rgb="FF000000"/>
      </bottom>
      <diagonal/>
    </border>
    <border>
      <left/>
      <right style="thick">
        <color rgb="FF000000"/>
      </right>
      <top/>
      <bottom style="thick">
        <color rgb="FF000000"/>
      </bottom>
      <diagonal/>
    </border>
    <border>
      <left style="thick">
        <color rgb="FF000000"/>
      </left>
      <right style="thick">
        <color rgb="FF000000"/>
      </right>
      <top/>
      <bottom/>
      <diagonal/>
    </border>
    <border>
      <left style="thick">
        <color rgb="FF000000"/>
      </left>
      <right style="thick">
        <color rgb="FF000000"/>
      </right>
      <top style="thick">
        <color rgb="FF000000"/>
      </top>
      <bottom/>
      <diagonal/>
    </border>
    <border>
      <left style="thick">
        <color rgb="FF000000"/>
      </left>
      <right/>
      <top style="medium">
        <color auto="1"/>
      </top>
      <bottom/>
      <diagonal/>
    </border>
    <border>
      <left style="thick">
        <color rgb="FF000000"/>
      </left>
      <right/>
      <top/>
      <bottom style="thick">
        <color rgb="FF000000"/>
      </bottom>
      <diagonal/>
    </border>
    <border>
      <left/>
      <right style="thick">
        <color rgb="FF000000"/>
      </right>
      <top style="thick">
        <color rgb="FF000000"/>
      </top>
      <bottom/>
      <diagonal/>
    </border>
    <border>
      <left style="thick">
        <color rgb="FF000000"/>
      </left>
      <right style="medium">
        <color auto="1"/>
      </right>
      <top style="thick">
        <color rgb="FF000000"/>
      </top>
      <bottom/>
      <diagonal/>
    </border>
    <border>
      <left style="thick">
        <color rgb="FF000000"/>
      </left>
      <right style="medium">
        <color auto="1"/>
      </right>
      <top/>
      <bottom style="thick">
        <color rgb="FF000000"/>
      </bottom>
      <diagonal/>
    </border>
    <border>
      <left style="medium">
        <color auto="1"/>
      </left>
      <right style="thick">
        <color rgb="FF000000"/>
      </right>
      <top/>
      <bottom style="thick">
        <color rgb="FF000000"/>
      </bottom>
      <diagonal/>
    </border>
    <border>
      <left style="thick">
        <color rgb="FF000000"/>
      </left>
      <right/>
      <top style="medium">
        <color auto="1"/>
      </top>
      <bottom style="thick">
        <color rgb="FF000000"/>
      </bottom>
      <diagonal/>
    </border>
    <border>
      <left/>
      <right/>
      <top style="medium">
        <color auto="1"/>
      </top>
      <bottom style="thick">
        <color rgb="FF000000"/>
      </bottom>
      <diagonal/>
    </border>
    <border>
      <left/>
      <right style="thick">
        <color rgb="FF000000"/>
      </right>
      <top style="medium">
        <color auto="1"/>
      </top>
      <bottom style="thick">
        <color rgb="FF000000"/>
      </bottom>
      <diagonal/>
    </border>
    <border>
      <left/>
      <right/>
      <top style="thick">
        <color rgb="FF000000"/>
      </top>
      <bottom style="medium">
        <color auto="1"/>
      </bottom>
      <diagonal/>
    </border>
    <border>
      <left/>
      <right style="thick">
        <color rgb="FF000000"/>
      </right>
      <top style="medium">
        <color auto="1"/>
      </top>
      <bottom/>
      <diagonal/>
    </border>
    <border>
      <left style="thick">
        <color rgb="FF000000"/>
      </left>
      <right style="medium">
        <color auto="1"/>
      </right>
      <top style="medium">
        <color auto="1"/>
      </top>
      <bottom/>
      <diagonal/>
    </border>
    <border>
      <left style="medium">
        <color auto="1"/>
      </left>
      <right/>
      <top style="medium">
        <color auto="1"/>
      </top>
      <bottom style="thick">
        <color rgb="FF000000"/>
      </bottom>
      <diagonal/>
    </border>
    <border>
      <left/>
      <right style="medium">
        <color rgb="FF000000"/>
      </right>
      <top/>
      <bottom/>
      <diagonal/>
    </border>
    <border>
      <left/>
      <right style="thick">
        <color rgb="FF000000"/>
      </right>
      <top/>
      <bottom style="medium">
        <color rgb="FF000000"/>
      </bottom>
      <diagonal/>
    </border>
    <border>
      <left/>
      <right style="thick">
        <color rgb="FF000000"/>
      </right>
      <top/>
      <bottom/>
      <diagonal/>
    </border>
    <border>
      <left/>
      <right style="medium">
        <color rgb="FF000000"/>
      </right>
      <top/>
      <bottom style="medium">
        <color indexed="64"/>
      </bottom>
      <diagonal/>
    </border>
    <border>
      <left/>
      <right style="medium">
        <color rgb="FF000000"/>
      </right>
      <top/>
      <bottom style="thick">
        <color rgb="FF000000"/>
      </bottom>
      <diagonal/>
    </border>
    <border>
      <left/>
      <right style="medium">
        <color rgb="FF000000"/>
      </right>
      <top style="thick">
        <color rgb="FF000000"/>
      </top>
      <bottom/>
      <diagonal/>
    </border>
    <border>
      <left style="medium">
        <color rgb="FF000000"/>
      </left>
      <right style="medium">
        <color auto="1"/>
      </right>
      <top style="thick">
        <color rgb="FF000000"/>
      </top>
      <bottom/>
      <diagonal/>
    </border>
    <border>
      <left style="medium">
        <color rgb="FF000000"/>
      </left>
      <right style="medium">
        <color auto="1"/>
      </right>
      <top/>
      <bottom/>
      <diagonal/>
    </border>
    <border>
      <left style="medium">
        <color rgb="FF000000"/>
      </left>
      <right style="medium">
        <color auto="1"/>
      </right>
      <top/>
      <bottom style="thick">
        <color rgb="FF000000"/>
      </bottom>
      <diagonal/>
    </border>
    <border>
      <left/>
      <right style="medium">
        <color rgb="FF000000"/>
      </right>
      <top style="medium">
        <color auto="1"/>
      </top>
      <bottom/>
      <diagonal/>
    </border>
    <border>
      <left/>
      <right style="medium">
        <color rgb="FF000000"/>
      </right>
      <top style="thick">
        <color rgb="FF000000"/>
      </top>
      <bottom style="medium">
        <color indexed="64"/>
      </bottom>
      <diagonal/>
    </border>
    <border>
      <left/>
      <right style="medium">
        <color rgb="FF000000"/>
      </right>
      <top style="medium">
        <color auto="1"/>
      </top>
      <bottom style="thick">
        <color rgb="FF000000"/>
      </bottom>
      <diagonal/>
    </border>
    <border>
      <left style="medium">
        <color rgb="FF000000"/>
      </left>
      <right/>
      <top style="medium">
        <color auto="1"/>
      </top>
      <bottom/>
      <diagonal/>
    </border>
    <border>
      <left style="medium">
        <color rgb="FF000000"/>
      </left>
      <right/>
      <top style="medium">
        <color auto="1"/>
      </top>
      <bottom style="thick">
        <color rgb="FF000000"/>
      </bottom>
      <diagonal/>
    </border>
    <border>
      <left/>
      <right style="medium">
        <color indexed="64"/>
      </right>
      <top style="medium">
        <color indexed="64"/>
      </top>
      <bottom style="thick">
        <color rgb="FF000000"/>
      </bottom>
      <diagonal/>
    </border>
    <border>
      <left style="thick">
        <color rgb="FF000000"/>
      </left>
      <right/>
      <top/>
      <bottom style="medium">
        <color rgb="FF000000"/>
      </bottom>
      <diagonal/>
    </border>
    <border>
      <left/>
      <right style="medium">
        <color rgb="FF000000"/>
      </right>
      <top/>
      <bottom style="medium">
        <color rgb="FF000000"/>
      </bottom>
      <diagonal/>
    </border>
    <border>
      <left style="medium">
        <color rgb="FF000000"/>
      </left>
      <right/>
      <top style="thick">
        <color rgb="FF000000"/>
      </top>
      <bottom style="medium">
        <color indexed="64"/>
      </bottom>
      <diagonal/>
    </border>
    <border>
      <left style="medium">
        <color rgb="FF000000"/>
      </left>
      <right/>
      <top/>
      <bottom style="medium">
        <color rgb="FF000000"/>
      </bottom>
      <diagonal/>
    </border>
    <border>
      <left style="thick">
        <color rgb="FF000000"/>
      </left>
      <right style="medium">
        <color indexed="64"/>
      </right>
      <top/>
      <bottom style="medium">
        <color rgb="FF000000"/>
      </bottom>
      <diagonal/>
    </border>
    <border>
      <left style="medium">
        <color auto="1"/>
      </left>
      <right style="medium">
        <color indexed="64"/>
      </right>
      <top/>
      <bottom style="medium">
        <color rgb="FF000000"/>
      </bottom>
      <diagonal/>
    </border>
    <border>
      <left style="medium">
        <color indexed="64"/>
      </left>
      <right/>
      <top style="medium">
        <color rgb="FF000000"/>
      </top>
      <bottom style="medium">
        <color auto="1"/>
      </bottom>
      <diagonal/>
    </border>
    <border>
      <left/>
      <right/>
      <top style="medium">
        <color rgb="FF000000"/>
      </top>
      <bottom style="medium">
        <color auto="1"/>
      </bottom>
      <diagonal/>
    </border>
    <border>
      <left/>
      <right style="thick">
        <color rgb="FF000000"/>
      </right>
      <top style="medium">
        <color rgb="FF000000"/>
      </top>
      <bottom style="medium">
        <color auto="1"/>
      </bottom>
      <diagonal/>
    </border>
  </borders>
  <cellStyleXfs count="132">
    <xf numFmtId="0" fontId="0" fillId="0" borderId="0"/>
    <xf numFmtId="0" fontId="11" fillId="0" borderId="0" applyNumberFormat="0" applyFill="0" applyBorder="0" applyAlignment="0" applyProtection="0"/>
    <xf numFmtId="0" fontId="11" fillId="0" borderId="0" applyNumberFormat="0" applyFill="0" applyBorder="0" applyAlignment="0" applyProtection="0"/>
    <xf numFmtId="0" fontId="9" fillId="0" borderId="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6"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22" fillId="0" borderId="0"/>
    <xf numFmtId="0" fontId="11" fillId="0" borderId="0" applyNumberFormat="0" applyFill="0" applyBorder="0" applyAlignment="0" applyProtection="0"/>
    <xf numFmtId="0" fontId="8" fillId="0" borderId="0"/>
    <xf numFmtId="0" fontId="8" fillId="0" borderId="0"/>
    <xf numFmtId="0" fontId="8" fillId="0" borderId="0"/>
    <xf numFmtId="0" fontId="11" fillId="0" borderId="0" applyNumberFormat="0" applyFill="0" applyBorder="0" applyAlignment="0" applyProtection="0"/>
    <xf numFmtId="0" fontId="8" fillId="0" borderId="0"/>
    <xf numFmtId="0" fontId="11" fillId="0" borderId="0" applyNumberFormat="0" applyFill="0" applyBorder="0" applyAlignment="0" applyProtection="0"/>
    <xf numFmtId="0" fontId="11" fillId="0" borderId="0" applyNumberFormat="0" applyFill="0" applyBorder="0" applyAlignment="0" applyProtection="0"/>
    <xf numFmtId="0" fontId="7" fillId="0" borderId="0"/>
    <xf numFmtId="0" fontId="11" fillId="0" borderId="0" applyNumberFormat="0" applyFill="0" applyBorder="0" applyAlignment="0" applyProtection="0"/>
    <xf numFmtId="0" fontId="25"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6" fillId="0" borderId="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4" fillId="0" borderId="0"/>
    <xf numFmtId="0" fontId="5"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xf numFmtId="0" fontId="5" fillId="0" borderId="0"/>
    <xf numFmtId="0" fontId="5" fillId="0" borderId="0"/>
    <xf numFmtId="0" fontId="5" fillId="0" borderId="0"/>
    <xf numFmtId="0" fontId="4"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cellStyleXfs>
  <cellXfs count="309">
    <xf numFmtId="0" fontId="0" fillId="0" borderId="0" xfId="0"/>
    <xf numFmtId="0" fontId="10" fillId="2" borderId="1" xfId="0" applyFont="1" applyFill="1" applyBorder="1" applyAlignment="1">
      <alignment wrapText="1"/>
    </xf>
    <xf numFmtId="0" fontId="0" fillId="3" borderId="1" xfId="0" applyFont="1" applyFill="1" applyBorder="1" applyAlignment="1">
      <alignment wrapText="1"/>
    </xf>
    <xf numFmtId="0" fontId="10" fillId="3" borderId="1" xfId="0" applyFont="1" applyFill="1" applyBorder="1" applyAlignment="1">
      <alignment wrapText="1"/>
    </xf>
    <xf numFmtId="0" fontId="10" fillId="0" borderId="0" xfId="0" applyFont="1"/>
    <xf numFmtId="11" fontId="0" fillId="0" borderId="0" xfId="0" applyNumberFormat="1"/>
    <xf numFmtId="164" fontId="10" fillId="0" borderId="0" xfId="0" applyNumberFormat="1" applyFont="1" applyFill="1"/>
    <xf numFmtId="0" fontId="0" fillId="0" borderId="0" xfId="0" applyFill="1"/>
    <xf numFmtId="164" fontId="12" fillId="3" borderId="1" xfId="0" applyNumberFormat="1" applyFont="1" applyFill="1" applyBorder="1" applyAlignment="1">
      <alignment wrapText="1"/>
    </xf>
    <xf numFmtId="164" fontId="0" fillId="0" borderId="0" xfId="0" applyNumberFormat="1"/>
    <xf numFmtId="0" fontId="13" fillId="0" borderId="0" xfId="0" applyFont="1"/>
    <xf numFmtId="0" fontId="0" fillId="0" borderId="0" xfId="0" applyFont="1"/>
    <xf numFmtId="2" fontId="10" fillId="2" borderId="1" xfId="0" applyNumberFormat="1" applyFont="1" applyFill="1" applyBorder="1" applyAlignment="1">
      <alignment wrapText="1"/>
    </xf>
    <xf numFmtId="0" fontId="0" fillId="6" borderId="1" xfId="0" applyFont="1" applyFill="1" applyBorder="1" applyAlignment="1">
      <alignment wrapText="1"/>
    </xf>
    <xf numFmtId="0" fontId="0" fillId="6" borderId="1" xfId="0" applyNumberFormat="1" applyFont="1" applyFill="1" applyBorder="1" applyAlignment="1">
      <alignment wrapText="1"/>
    </xf>
    <xf numFmtId="164" fontId="10" fillId="0" borderId="0" xfId="0" applyNumberFormat="1" applyFont="1"/>
    <xf numFmtId="0" fontId="0" fillId="0" borderId="0" xfId="0" applyNumberFormat="1"/>
    <xf numFmtId="0" fontId="15" fillId="0" borderId="0" xfId="0" applyFont="1"/>
    <xf numFmtId="2" fontId="10" fillId="0" borderId="0" xfId="0" applyNumberFormat="1" applyFont="1"/>
    <xf numFmtId="3" fontId="10" fillId="0" borderId="0" xfId="0" applyNumberFormat="1" applyFont="1"/>
    <xf numFmtId="164" fontId="10" fillId="7" borderId="0" xfId="0" applyNumberFormat="1" applyFont="1" applyFill="1"/>
    <xf numFmtId="16" fontId="10" fillId="0" borderId="0" xfId="0" applyNumberFormat="1" applyFont="1"/>
    <xf numFmtId="164" fontId="0" fillId="0" borderId="0" xfId="0" applyNumberFormat="1" applyFont="1"/>
    <xf numFmtId="0" fontId="0" fillId="8" borderId="0" xfId="0" applyFill="1"/>
    <xf numFmtId="165" fontId="0" fillId="0" borderId="0" xfId="0" applyNumberFormat="1"/>
    <xf numFmtId="164" fontId="0" fillId="5" borderId="1" xfId="0" applyNumberFormat="1" applyFont="1" applyFill="1" applyBorder="1" applyAlignment="1">
      <alignment wrapText="1"/>
    </xf>
    <xf numFmtId="165" fontId="0" fillId="0" borderId="0" xfId="0" applyNumberFormat="1" applyAlignment="1">
      <alignment horizontal="left"/>
    </xf>
    <xf numFmtId="165" fontId="0" fillId="3" borderId="1" xfId="3" applyNumberFormat="1" applyFont="1" applyFill="1" applyBorder="1" applyAlignment="1">
      <alignment wrapText="1"/>
    </xf>
    <xf numFmtId="165" fontId="0" fillId="5" borderId="1" xfId="0" applyNumberFormat="1" applyFont="1" applyFill="1" applyBorder="1" applyAlignment="1">
      <alignment wrapText="1"/>
    </xf>
    <xf numFmtId="0" fontId="22" fillId="5" borderId="1" xfId="54" applyFill="1" applyBorder="1" applyAlignment="1">
      <alignment horizontal="center" wrapText="1"/>
    </xf>
    <xf numFmtId="0" fontId="22" fillId="0" borderId="0" xfId="54" applyAlignment="1">
      <alignment horizontal="center"/>
    </xf>
    <xf numFmtId="164" fontId="10" fillId="13" borderId="1" xfId="0" applyNumberFormat="1" applyFont="1" applyFill="1" applyBorder="1" applyAlignment="1">
      <alignment wrapText="1"/>
    </xf>
    <xf numFmtId="0" fontId="8" fillId="0" borderId="0" xfId="0" applyFont="1" applyAlignment="1">
      <alignment vertical="center"/>
    </xf>
    <xf numFmtId="0" fontId="8" fillId="6" borderId="9" xfId="0" applyFont="1" applyFill="1" applyBorder="1" applyAlignment="1">
      <alignment vertical="center"/>
    </xf>
    <xf numFmtId="0" fontId="22" fillId="4" borderId="1" xfId="54" applyFill="1" applyBorder="1" applyAlignment="1">
      <alignment wrapText="1"/>
    </xf>
    <xf numFmtId="0" fontId="22" fillId="6" borderId="1" xfId="54" applyFill="1" applyBorder="1" applyAlignment="1">
      <alignment wrapText="1"/>
    </xf>
    <xf numFmtId="164" fontId="22" fillId="6" borderId="1" xfId="54" applyNumberFormat="1" applyFill="1" applyBorder="1" applyAlignment="1">
      <alignment wrapText="1"/>
    </xf>
    <xf numFmtId="0" fontId="22" fillId="6" borderId="1" xfId="54" applyFill="1" applyBorder="1" applyAlignment="1">
      <alignment horizontal="center" wrapText="1"/>
    </xf>
    <xf numFmtId="0" fontId="22" fillId="0" borderId="0" xfId="54"/>
    <xf numFmtId="0" fontId="20" fillId="0" borderId="0" xfId="0" applyFont="1"/>
    <xf numFmtId="0" fontId="8" fillId="0" borderId="0" xfId="57" applyFont="1" applyAlignment="1">
      <alignment vertical="center"/>
    </xf>
    <xf numFmtId="0" fontId="8" fillId="6" borderId="9" xfId="57" applyFont="1" applyFill="1" applyBorder="1" applyAlignment="1">
      <alignment vertical="center"/>
    </xf>
    <xf numFmtId="0" fontId="8" fillId="0" borderId="0" xfId="57"/>
    <xf numFmtId="164" fontId="8" fillId="0" borderId="0" xfId="57" applyNumberFormat="1"/>
    <xf numFmtId="0" fontId="8" fillId="0" borderId="0" xfId="56" applyFont="1" applyAlignment="1">
      <alignment vertical="center"/>
    </xf>
    <xf numFmtId="0" fontId="8" fillId="6" borderId="9" xfId="56" applyFont="1" applyFill="1" applyBorder="1" applyAlignment="1">
      <alignment vertical="center"/>
    </xf>
    <xf numFmtId="0" fontId="8" fillId="0" borderId="0" xfId="56"/>
    <xf numFmtId="0" fontId="22" fillId="4" borderId="1" xfId="54" applyFont="1" applyFill="1" applyBorder="1" applyAlignment="1">
      <alignment wrapText="1"/>
    </xf>
    <xf numFmtId="0" fontId="20" fillId="0" borderId="0" xfId="56" applyFont="1"/>
    <xf numFmtId="164" fontId="8" fillId="0" borderId="0" xfId="56" applyNumberFormat="1"/>
    <xf numFmtId="0" fontId="8" fillId="0" borderId="0" xfId="56" applyFont="1"/>
    <xf numFmtId="0" fontId="7" fillId="0" borderId="0" xfId="0" applyFont="1" applyAlignment="1">
      <alignment vertical="center"/>
    </xf>
    <xf numFmtId="0" fontId="7" fillId="6" borderId="9" xfId="0" applyFont="1" applyFill="1" applyBorder="1" applyAlignment="1">
      <alignment vertical="center"/>
    </xf>
    <xf numFmtId="0" fontId="24" fillId="14" borderId="9" xfId="19" applyFont="1" applyFill="1" applyBorder="1" applyAlignment="1">
      <alignment horizontal="center" vertical="center"/>
    </xf>
    <xf numFmtId="164" fontId="20" fillId="0" borderId="0" xfId="0" applyNumberFormat="1" applyFont="1"/>
    <xf numFmtId="0" fontId="10" fillId="0" borderId="0" xfId="0" applyFont="1" applyFill="1"/>
    <xf numFmtId="0" fontId="0" fillId="0" borderId="0" xfId="56" applyFont="1"/>
    <xf numFmtId="165" fontId="0" fillId="5" borderId="1" xfId="92" applyNumberFormat="1" applyFont="1" applyFill="1" applyBorder="1" applyAlignment="1">
      <alignment horizontal="left" wrapText="1"/>
    </xf>
    <xf numFmtId="165" fontId="0" fillId="3" borderId="1" xfId="92" applyNumberFormat="1" applyFont="1" applyFill="1" applyBorder="1" applyAlignment="1">
      <alignment wrapText="1"/>
    </xf>
    <xf numFmtId="164" fontId="10" fillId="2" borderId="1" xfId="0" applyNumberFormat="1" applyFont="1" applyFill="1" applyBorder="1" applyAlignment="1">
      <alignment wrapText="1"/>
    </xf>
    <xf numFmtId="0" fontId="6" fillId="0" borderId="0" xfId="92" applyFont="1"/>
    <xf numFmtId="0" fontId="10" fillId="15" borderId="9" xfId="0" applyFont="1" applyFill="1" applyBorder="1" applyAlignment="1">
      <alignment vertical="center"/>
    </xf>
    <xf numFmtId="0" fontId="14" fillId="15" borderId="15" xfId="0" applyFont="1" applyFill="1" applyBorder="1" applyAlignment="1">
      <alignment wrapText="1"/>
    </xf>
    <xf numFmtId="2" fontId="0" fillId="5" borderId="1" xfId="0" applyNumberFormat="1" applyFont="1" applyFill="1" applyBorder="1" applyAlignment="1">
      <alignment wrapText="1"/>
    </xf>
    <xf numFmtId="2" fontId="0" fillId="0" borderId="0" xfId="0" applyNumberFormat="1"/>
    <xf numFmtId="2" fontId="20" fillId="0" borderId="0" xfId="0" applyNumberFormat="1" applyFont="1"/>
    <xf numFmtId="0" fontId="0" fillId="5" borderId="0" xfId="0" applyFill="1"/>
    <xf numFmtId="0" fontId="0" fillId="3" borderId="0" xfId="0" applyFill="1"/>
    <xf numFmtId="165" fontId="0" fillId="3" borderId="0" xfId="0" applyNumberFormat="1" applyFill="1"/>
    <xf numFmtId="0" fontId="0" fillId="8" borderId="0" xfId="0" applyFill="1" applyBorder="1"/>
    <xf numFmtId="0" fontId="17" fillId="8" borderId="0" xfId="0" applyFont="1" applyFill="1" applyBorder="1" applyAlignment="1"/>
    <xf numFmtId="0" fontId="21" fillId="0" borderId="0" xfId="0" applyFont="1" applyFill="1" applyAlignment="1">
      <alignment vertical="center" wrapText="1"/>
    </xf>
    <xf numFmtId="0" fontId="21" fillId="8" borderId="0" xfId="0" applyFont="1" applyFill="1" applyAlignment="1">
      <alignment vertical="center" wrapText="1"/>
    </xf>
    <xf numFmtId="0" fontId="18" fillId="12" borderId="4" xfId="0" applyFont="1" applyFill="1" applyBorder="1" applyAlignment="1">
      <alignment vertical="center" wrapText="1"/>
    </xf>
    <xf numFmtId="0" fontId="19" fillId="12" borderId="4" xfId="0" applyFont="1" applyFill="1" applyBorder="1" applyAlignment="1">
      <alignment vertical="center" wrapText="1"/>
    </xf>
    <xf numFmtId="0" fontId="18" fillId="12" borderId="0" xfId="0" applyFont="1" applyFill="1" applyBorder="1" applyAlignment="1">
      <alignment vertical="center" wrapText="1"/>
    </xf>
    <xf numFmtId="0" fontId="19" fillId="12" borderId="0" xfId="0" applyFont="1" applyFill="1" applyBorder="1" applyAlignment="1">
      <alignment vertical="center" wrapText="1"/>
    </xf>
    <xf numFmtId="0" fontId="5" fillId="8" borderId="0" xfId="0" applyFont="1" applyFill="1" applyBorder="1" applyAlignment="1">
      <alignment vertical="top" wrapText="1"/>
    </xf>
    <xf numFmtId="0" fontId="0" fillId="8" borderId="0" xfId="0" applyFont="1" applyFill="1" applyBorder="1" applyAlignment="1">
      <alignment vertical="top" wrapText="1"/>
    </xf>
    <xf numFmtId="0" fontId="21" fillId="8" borderId="0" xfId="0" applyFont="1" applyFill="1" applyBorder="1" applyAlignment="1">
      <alignment vertical="center" wrapText="1"/>
    </xf>
    <xf numFmtId="0" fontId="21" fillId="0" borderId="0" xfId="0" applyFont="1" applyFill="1" applyBorder="1" applyAlignment="1">
      <alignment vertical="center" wrapText="1"/>
    </xf>
    <xf numFmtId="0" fontId="0" fillId="0" borderId="0" xfId="0" applyFill="1" applyBorder="1"/>
    <xf numFmtId="0" fontId="5" fillId="0" borderId="0" xfId="0" applyFont="1" applyFill="1" applyBorder="1" applyAlignment="1">
      <alignment vertical="top" wrapText="1"/>
    </xf>
    <xf numFmtId="0" fontId="0" fillId="0" borderId="0" xfId="0" applyAlignment="1"/>
    <xf numFmtId="0" fontId="0" fillId="0" borderId="0" xfId="0" applyFont="1" applyFill="1" applyBorder="1" applyAlignment="1">
      <alignment vertical="top" wrapText="1"/>
    </xf>
    <xf numFmtId="0" fontId="34" fillId="0" borderId="2" xfId="0" applyFont="1" applyBorder="1" applyAlignment="1">
      <alignment horizontal="center" vertical="center" wrapText="1"/>
    </xf>
    <xf numFmtId="0" fontId="34" fillId="0" borderId="34" xfId="0" applyFont="1" applyBorder="1" applyAlignment="1">
      <alignment horizontal="center" vertical="center" wrapText="1"/>
    </xf>
    <xf numFmtId="0" fontId="34" fillId="0" borderId="56" xfId="0" applyFont="1" applyBorder="1" applyAlignment="1">
      <alignment horizontal="center" vertical="center" wrapText="1"/>
    </xf>
    <xf numFmtId="0" fontId="34" fillId="0" borderId="37" xfId="0" applyFont="1" applyBorder="1" applyAlignment="1">
      <alignment horizontal="center" vertical="center" wrapText="1"/>
    </xf>
    <xf numFmtId="0" fontId="34" fillId="0" borderId="38" xfId="0" applyFont="1" applyBorder="1" applyAlignment="1">
      <alignment horizontal="center" vertical="center" wrapText="1"/>
    </xf>
    <xf numFmtId="0" fontId="33" fillId="10" borderId="34" xfId="0" applyFont="1" applyFill="1" applyBorder="1" applyAlignment="1">
      <alignment horizontal="center" vertical="center" wrapText="1"/>
    </xf>
    <xf numFmtId="0" fontId="33" fillId="10" borderId="38" xfId="0" applyFont="1" applyFill="1" applyBorder="1" applyAlignment="1">
      <alignment horizontal="center" vertical="center" wrapText="1"/>
    </xf>
    <xf numFmtId="0" fontId="34" fillId="0" borderId="13" xfId="0" applyFont="1" applyBorder="1" applyAlignment="1">
      <alignment horizontal="center" vertical="center" wrapText="1"/>
    </xf>
    <xf numFmtId="0" fontId="4" fillId="0" borderId="0" xfId="0" applyFont="1" applyAlignment="1">
      <alignment vertical="center" wrapText="1"/>
    </xf>
    <xf numFmtId="0" fontId="34" fillId="0" borderId="68" xfId="0" applyFont="1" applyBorder="1" applyAlignment="1">
      <alignment horizontal="center" vertical="center" wrapText="1"/>
    </xf>
    <xf numFmtId="0" fontId="34" fillId="0" borderId="49" xfId="0" applyFont="1" applyBorder="1" applyAlignment="1">
      <alignment horizontal="center" vertical="center" wrapText="1"/>
    </xf>
    <xf numFmtId="0" fontId="4" fillId="0" borderId="0" xfId="54" applyFont="1" applyAlignment="1">
      <alignment horizontal="center"/>
    </xf>
    <xf numFmtId="0" fontId="4" fillId="21" borderId="0" xfId="54" applyFont="1" applyFill="1" applyAlignment="1">
      <alignment horizontal="center"/>
    </xf>
    <xf numFmtId="0" fontId="22" fillId="17" borderId="0" xfId="54" applyFill="1"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0" fontId="4" fillId="0" borderId="0" xfId="112" applyAlignment="1">
      <alignment horizontal="center"/>
    </xf>
    <xf numFmtId="49" fontId="31" fillId="0" borderId="2" xfId="112" applyNumberFormat="1" applyFont="1" applyBorder="1" applyAlignment="1">
      <alignment horizontal="center" vertical="center" wrapText="1"/>
    </xf>
    <xf numFmtId="49" fontId="31" fillId="0" borderId="37" xfId="112" applyNumberFormat="1" applyFont="1" applyBorder="1" applyAlignment="1">
      <alignment horizontal="center" vertical="center" wrapText="1"/>
    </xf>
    <xf numFmtId="0" fontId="3" fillId="0" borderId="0" xfId="54" applyFont="1" applyAlignment="1">
      <alignment horizontal="center"/>
    </xf>
    <xf numFmtId="0" fontId="2" fillId="0" borderId="0" xfId="126" applyAlignment="1">
      <alignment horizontal="center"/>
    </xf>
    <xf numFmtId="0" fontId="2" fillId="0" borderId="0" xfId="54" applyFont="1" applyAlignment="1">
      <alignment horizontal="center"/>
    </xf>
    <xf numFmtId="0" fontId="2" fillId="21" borderId="0" xfId="131" applyFont="1" applyFill="1" applyAlignment="1">
      <alignment horizontal="center"/>
    </xf>
    <xf numFmtId="0" fontId="2" fillId="21" borderId="0" xfId="131" applyFont="1" applyFill="1" applyAlignment="1">
      <alignment horizontal="center"/>
    </xf>
    <xf numFmtId="0" fontId="2" fillId="21" borderId="0" xfId="131" applyFont="1" applyFill="1" applyAlignment="1">
      <alignment horizontal="center"/>
    </xf>
    <xf numFmtId="0" fontId="2" fillId="21" borderId="0" xfId="131" applyFont="1" applyFill="1" applyAlignment="1">
      <alignment horizontal="center"/>
    </xf>
    <xf numFmtId="0" fontId="2" fillId="21" borderId="0" xfId="131" applyFont="1" applyFill="1" applyAlignment="1">
      <alignment horizontal="center"/>
    </xf>
    <xf numFmtId="0" fontId="2" fillId="21" borderId="0" xfId="131" applyFont="1" applyFill="1" applyAlignment="1">
      <alignment horizontal="center"/>
    </xf>
    <xf numFmtId="0" fontId="1" fillId="21" borderId="0" xfId="54" applyFont="1" applyFill="1" applyAlignment="1">
      <alignment horizontal="center"/>
    </xf>
    <xf numFmtId="0" fontId="1" fillId="0" borderId="0" xfId="54" applyFont="1" applyAlignment="1">
      <alignment horizontal="center"/>
    </xf>
    <xf numFmtId="0" fontId="20" fillId="0" borderId="0" xfId="57" applyFont="1" applyFill="1" applyAlignment="1">
      <alignment horizontal="center"/>
    </xf>
    <xf numFmtId="0" fontId="8" fillId="0" borderId="0" xfId="57" applyFont="1" applyFill="1" applyAlignment="1">
      <alignment horizontal="left"/>
    </xf>
    <xf numFmtId="0" fontId="8" fillId="0" borderId="0" xfId="57" applyFill="1"/>
    <xf numFmtId="0" fontId="8" fillId="24" borderId="0" xfId="57" applyFill="1"/>
    <xf numFmtId="0" fontId="4" fillId="0" borderId="0" xfId="54" applyFont="1" applyFill="1" applyAlignment="1">
      <alignment horizontal="center"/>
    </xf>
    <xf numFmtId="0" fontId="14" fillId="0" borderId="21" xfId="0" applyFont="1" applyBorder="1" applyAlignment="1">
      <alignment vertical="center" wrapText="1"/>
    </xf>
    <xf numFmtId="0" fontId="14" fillId="0" borderId="25" xfId="0" applyFont="1" applyBorder="1" applyAlignment="1">
      <alignment vertical="center" wrapText="1"/>
    </xf>
    <xf numFmtId="0" fontId="34" fillId="0" borderId="71" xfId="0" applyFont="1" applyBorder="1" applyAlignment="1">
      <alignment horizontal="center" vertical="center" wrapText="1"/>
    </xf>
    <xf numFmtId="0" fontId="34" fillId="0" borderId="50" xfId="0" applyFont="1" applyBorder="1" applyAlignment="1">
      <alignment horizontal="center" vertical="center" wrapText="1"/>
    </xf>
    <xf numFmtId="0" fontId="34" fillId="0" borderId="64" xfId="0" applyFont="1" applyBorder="1" applyAlignment="1">
      <alignment horizontal="center" vertical="center" wrapText="1"/>
    </xf>
    <xf numFmtId="0" fontId="33" fillId="19" borderId="66" xfId="0" applyFont="1" applyFill="1" applyBorder="1" applyAlignment="1">
      <alignment horizontal="center" vertical="center" wrapText="1"/>
    </xf>
    <xf numFmtId="0" fontId="33" fillId="19" borderId="51" xfId="0" applyFont="1" applyFill="1" applyBorder="1" applyAlignment="1">
      <alignment horizontal="center" vertical="center" wrapText="1"/>
    </xf>
    <xf numFmtId="0" fontId="33" fillId="19" borderId="72" xfId="0" applyFont="1" applyFill="1" applyBorder="1" applyAlignment="1">
      <alignment horizontal="center" vertical="center" wrapText="1"/>
    </xf>
    <xf numFmtId="0" fontId="33" fillId="19" borderId="55" xfId="0" applyFont="1" applyFill="1" applyBorder="1" applyAlignment="1">
      <alignment horizontal="center" vertical="center" wrapText="1"/>
    </xf>
    <xf numFmtId="0" fontId="34" fillId="0" borderId="52" xfId="0" applyFont="1" applyBorder="1" applyAlignment="1">
      <alignment horizontal="center" vertical="center" wrapText="1"/>
    </xf>
    <xf numFmtId="0" fontId="34" fillId="0" borderId="73" xfId="0" applyFont="1" applyBorder="1" applyAlignment="1">
      <alignment horizontal="center" vertical="center" wrapText="1"/>
    </xf>
    <xf numFmtId="0" fontId="33" fillId="11" borderId="75" xfId="0" applyFont="1" applyFill="1" applyBorder="1" applyAlignment="1">
      <alignment horizontal="center" vertical="center" wrapText="1"/>
    </xf>
    <xf numFmtId="0" fontId="33" fillId="11" borderId="76" xfId="0" applyFont="1" applyFill="1" applyBorder="1" applyAlignment="1">
      <alignment horizontal="center" vertical="center" wrapText="1"/>
    </xf>
    <xf numFmtId="0" fontId="33" fillId="11" borderId="77" xfId="0" applyFont="1" applyFill="1" applyBorder="1" applyAlignment="1">
      <alignment horizontal="center" vertical="center" wrapText="1"/>
    </xf>
    <xf numFmtId="0" fontId="33" fillId="17" borderId="53" xfId="0" applyFont="1" applyFill="1" applyBorder="1" applyAlignment="1">
      <alignment horizontal="center" vertical="center" wrapText="1"/>
    </xf>
    <xf numFmtId="0" fontId="33" fillId="17" borderId="48" xfId="0" applyFont="1" applyFill="1" applyBorder="1" applyAlignment="1">
      <alignment horizontal="center" vertical="center" wrapText="1"/>
    </xf>
    <xf numFmtId="0" fontId="33" fillId="17" borderId="49" xfId="0" applyFont="1" applyFill="1" applyBorder="1" applyAlignment="1">
      <alignment horizontal="center" vertical="center" wrapText="1"/>
    </xf>
    <xf numFmtId="0" fontId="34" fillId="0" borderId="47" xfId="0" applyFont="1" applyBorder="1" applyAlignment="1">
      <alignment horizontal="center" vertical="center" wrapText="1"/>
    </xf>
    <xf numFmtId="0" fontId="34" fillId="0" borderId="48" xfId="0" applyFont="1" applyBorder="1" applyAlignment="1">
      <alignment horizontal="center" vertical="center" wrapText="1"/>
    </xf>
    <xf numFmtId="0" fontId="34" fillId="0" borderId="65" xfId="0" applyFont="1" applyBorder="1" applyAlignment="1">
      <alignment horizontal="center" vertical="center" wrapText="1"/>
    </xf>
    <xf numFmtId="0" fontId="34" fillId="0" borderId="12" xfId="0" applyFont="1" applyBorder="1" applyAlignment="1">
      <alignment horizontal="center" vertical="center" wrapText="1"/>
    </xf>
    <xf numFmtId="0" fontId="34" fillId="0" borderId="74" xfId="0" applyFont="1" applyBorder="1" applyAlignment="1">
      <alignment horizontal="center" vertical="center" wrapText="1"/>
    </xf>
    <xf numFmtId="0" fontId="34" fillId="0" borderId="23" xfId="0" applyFont="1" applyBorder="1" applyAlignment="1">
      <alignment horizontal="center" vertical="center" wrapText="1"/>
    </xf>
    <xf numFmtId="0" fontId="34" fillId="0" borderId="24" xfId="0" applyFont="1" applyBorder="1" applyAlignment="1">
      <alignment horizontal="center" vertical="center" wrapText="1"/>
    </xf>
    <xf numFmtId="0" fontId="34" fillId="0" borderId="30" xfId="0" applyFont="1" applyBorder="1" applyAlignment="1">
      <alignment horizontal="center" vertical="center" wrapText="1"/>
    </xf>
    <xf numFmtId="0" fontId="33" fillId="23" borderId="41" xfId="0" applyFont="1" applyFill="1" applyBorder="1" applyAlignment="1">
      <alignment horizontal="center" vertical="center" wrapText="1"/>
    </xf>
    <xf numFmtId="0" fontId="33" fillId="23" borderId="63" xfId="0" applyFont="1" applyFill="1" applyBorder="1" applyAlignment="1">
      <alignment horizontal="center" vertical="center" wrapText="1"/>
    </xf>
    <xf numFmtId="0" fontId="33" fillId="23" borderId="25" xfId="0" applyFont="1" applyFill="1" applyBorder="1" applyAlignment="1">
      <alignment horizontal="center" vertical="center" wrapText="1"/>
    </xf>
    <xf numFmtId="0" fontId="33" fillId="23" borderId="54" xfId="0" applyFont="1" applyFill="1" applyBorder="1" applyAlignment="1">
      <alignment horizontal="center" vertical="center" wrapText="1"/>
    </xf>
    <xf numFmtId="0" fontId="33" fillId="23" borderId="69" xfId="0" applyFont="1" applyFill="1" applyBorder="1" applyAlignment="1">
      <alignment horizontal="center" vertical="center" wrapText="1"/>
    </xf>
    <xf numFmtId="0" fontId="33" fillId="23" borderId="70" xfId="0" applyFont="1" applyFill="1" applyBorder="1" applyAlignment="1">
      <alignment horizontal="center" vertical="center" wrapText="1"/>
    </xf>
    <xf numFmtId="0" fontId="33" fillId="21" borderId="67" xfId="0" applyFont="1" applyFill="1" applyBorder="1" applyAlignment="1">
      <alignment horizontal="center" vertical="center" wrapText="1"/>
    </xf>
    <xf numFmtId="0" fontId="33" fillId="21" borderId="49" xfId="0" applyFont="1" applyFill="1" applyBorder="1" applyAlignment="1">
      <alignment horizontal="center" vertical="center" wrapText="1"/>
    </xf>
    <xf numFmtId="0" fontId="35" fillId="0" borderId="35" xfId="0" applyFont="1" applyBorder="1" applyAlignment="1">
      <alignment horizontal="center" vertical="center" wrapText="1"/>
    </xf>
    <xf numFmtId="0" fontId="35" fillId="0" borderId="39" xfId="0" applyFont="1" applyBorder="1" applyAlignment="1">
      <alignment horizontal="center" vertical="center" wrapText="1"/>
    </xf>
    <xf numFmtId="0" fontId="35" fillId="0" borderId="36" xfId="0" applyFont="1" applyBorder="1" applyAlignment="1">
      <alignment horizontal="center" vertical="center" wrapText="1"/>
    </xf>
    <xf numFmtId="0" fontId="33" fillId="9" borderId="32" xfId="0" applyFont="1" applyFill="1" applyBorder="1" applyAlignment="1">
      <alignment horizontal="center" vertical="center" wrapText="1"/>
    </xf>
    <xf numFmtId="0" fontId="33" fillId="9" borderId="11" xfId="0" applyFont="1" applyFill="1" applyBorder="1" applyAlignment="1">
      <alignment horizontal="center" vertical="center" wrapText="1"/>
    </xf>
    <xf numFmtId="0" fontId="33" fillId="9" borderId="33" xfId="0" applyFont="1" applyFill="1" applyBorder="1" applyAlignment="1">
      <alignment horizontal="center" vertical="center" wrapText="1"/>
    </xf>
    <xf numFmtId="0" fontId="33" fillId="10" borderId="40" xfId="0" applyFont="1" applyFill="1" applyBorder="1" applyAlignment="1">
      <alignment horizontal="center" vertical="center" wrapText="1"/>
    </xf>
    <xf numFmtId="0" fontId="33" fillId="10" borderId="39" xfId="0" applyFont="1" applyFill="1" applyBorder="1" applyAlignment="1">
      <alignment horizontal="center" vertical="center" wrapText="1"/>
    </xf>
    <xf numFmtId="0" fontId="33" fillId="10" borderId="36" xfId="0" applyFont="1" applyFill="1" applyBorder="1" applyAlignment="1">
      <alignment horizontal="center" vertical="center" wrapText="1"/>
    </xf>
    <xf numFmtId="0" fontId="33" fillId="10" borderId="41" xfId="0" applyFont="1" applyFill="1" applyBorder="1" applyAlignment="1">
      <alignment horizontal="center" vertical="center" wrapText="1"/>
    </xf>
    <xf numFmtId="0" fontId="33" fillId="10" borderId="63" xfId="0" applyFont="1" applyFill="1" applyBorder="1" applyAlignment="1">
      <alignment horizontal="center" vertical="center" wrapText="1"/>
    </xf>
    <xf numFmtId="0" fontId="33" fillId="10" borderId="25" xfId="0" applyFont="1" applyFill="1" applyBorder="1" applyAlignment="1">
      <alignment horizontal="center" vertical="center" wrapText="1"/>
    </xf>
    <xf numFmtId="0" fontId="33" fillId="10" borderId="54" xfId="0" applyFont="1" applyFill="1" applyBorder="1" applyAlignment="1">
      <alignment horizontal="center" vertical="center" wrapText="1"/>
    </xf>
    <xf numFmtId="0" fontId="33" fillId="10" borderId="42" xfId="0" applyFont="1" applyFill="1" applyBorder="1" applyAlignment="1">
      <alignment horizontal="center" vertical="center" wrapText="1"/>
    </xf>
    <xf numFmtId="0" fontId="33" fillId="10" borderId="58" xfId="0" applyFont="1" applyFill="1" applyBorder="1" applyAlignment="1">
      <alignment horizontal="center" vertical="center" wrapText="1"/>
    </xf>
    <xf numFmtId="0" fontId="33" fillId="10" borderId="21" xfId="0" applyFont="1" applyFill="1" applyBorder="1" applyAlignment="1">
      <alignment horizontal="center" vertical="center" wrapText="1"/>
    </xf>
    <xf numFmtId="0" fontId="33" fillId="10" borderId="59" xfId="0" applyFont="1" applyFill="1" applyBorder="1" applyAlignment="1">
      <alignment horizontal="center" vertical="center" wrapText="1"/>
    </xf>
    <xf numFmtId="0" fontId="34" fillId="0" borderId="44" xfId="0" quotePrefix="1" applyFont="1" applyBorder="1" applyAlignment="1">
      <alignment horizontal="center" vertical="center" wrapText="1"/>
    </xf>
    <xf numFmtId="0" fontId="34" fillId="0" borderId="45" xfId="0" quotePrefix="1" applyFont="1" applyBorder="1" applyAlignment="1">
      <alignment horizontal="center" vertical="center" wrapText="1"/>
    </xf>
    <xf numFmtId="0" fontId="34" fillId="0" borderId="29" xfId="0" applyFont="1" applyBorder="1" applyAlignment="1">
      <alignment horizontal="center" vertical="center" wrapText="1"/>
    </xf>
    <xf numFmtId="0" fontId="34" fillId="0" borderId="46" xfId="0" applyFont="1" applyBorder="1" applyAlignment="1">
      <alignment horizontal="center" vertical="center" wrapText="1"/>
    </xf>
    <xf numFmtId="0" fontId="34" fillId="0" borderId="23" xfId="0" quotePrefix="1" applyFont="1" applyBorder="1" applyAlignment="1">
      <alignment horizontal="center" vertical="center" wrapText="1"/>
    </xf>
    <xf numFmtId="0" fontId="34" fillId="0" borderId="29" xfId="0" quotePrefix="1" applyFont="1" applyBorder="1" applyAlignment="1">
      <alignment horizontal="center" vertical="center" wrapText="1"/>
    </xf>
    <xf numFmtId="0" fontId="32" fillId="16" borderId="23" xfId="0" applyFont="1" applyFill="1" applyBorder="1" applyAlignment="1">
      <alignment horizontal="center" vertical="center" wrapText="1"/>
    </xf>
    <xf numFmtId="0" fontId="32" fillId="16" borderId="14" xfId="0" applyFont="1" applyFill="1" applyBorder="1" applyAlignment="1">
      <alignment horizontal="center" vertical="center" wrapText="1"/>
    </xf>
    <xf numFmtId="0" fontId="32" fillId="16" borderId="29" xfId="0" applyFont="1" applyFill="1" applyBorder="1" applyAlignment="1">
      <alignment horizontal="center" vertical="center" wrapText="1"/>
    </xf>
    <xf numFmtId="0" fontId="32" fillId="16" borderId="24" xfId="0" applyFont="1" applyFill="1" applyBorder="1" applyAlignment="1">
      <alignment horizontal="center" vertical="center" wrapText="1"/>
    </xf>
    <xf numFmtId="0" fontId="32" fillId="16" borderId="26" xfId="0" applyFont="1" applyFill="1" applyBorder="1" applyAlignment="1">
      <alignment horizontal="center" vertical="center" wrapText="1"/>
    </xf>
    <xf numFmtId="0" fontId="32" fillId="16" borderId="30" xfId="0" applyFont="1" applyFill="1" applyBorder="1" applyAlignment="1">
      <alignment horizontal="center" vertical="center" wrapText="1"/>
    </xf>
    <xf numFmtId="0" fontId="29" fillId="18" borderId="0" xfId="0" applyFont="1" applyFill="1" applyAlignment="1">
      <alignment horizontal="center" vertical="center" wrapText="1"/>
    </xf>
    <xf numFmtId="0" fontId="10" fillId="18" borderId="20" xfId="0" applyFont="1" applyFill="1" applyBorder="1" applyAlignment="1">
      <alignment horizontal="center" vertical="center" wrapText="1"/>
    </xf>
    <xf numFmtId="0" fontId="32" fillId="16" borderId="60" xfId="0" applyFont="1" applyFill="1" applyBorder="1" applyAlignment="1">
      <alignment horizontal="center" vertical="center" wrapText="1"/>
    </xf>
    <xf numFmtId="0" fontId="32" fillId="16" borderId="61" xfId="0" applyFont="1" applyFill="1" applyBorder="1" applyAlignment="1">
      <alignment horizontal="center" vertical="center" wrapText="1"/>
    </xf>
    <xf numFmtId="0" fontId="32" fillId="16" borderId="62" xfId="0" applyFont="1" applyFill="1" applyBorder="1" applyAlignment="1">
      <alignment horizontal="center" vertical="center" wrapText="1"/>
    </xf>
    <xf numFmtId="0" fontId="32" fillId="16" borderId="25" xfId="0" applyFont="1" applyFill="1" applyBorder="1" applyAlignment="1">
      <alignment horizontal="center" vertical="center" wrapText="1"/>
    </xf>
    <xf numFmtId="0" fontId="32" fillId="16" borderId="0" xfId="0" applyFont="1" applyFill="1" applyBorder="1" applyAlignment="1">
      <alignment horizontal="center" vertical="center" wrapText="1"/>
    </xf>
    <xf numFmtId="0" fontId="32" fillId="16" borderId="54" xfId="0" applyFont="1" applyFill="1" applyBorder="1" applyAlignment="1">
      <alignment horizontal="center" vertical="center" wrapText="1"/>
    </xf>
    <xf numFmtId="0" fontId="32" fillId="16" borderId="27" xfId="0" applyFont="1" applyFill="1" applyBorder="1" applyAlignment="1">
      <alignment horizontal="center" vertical="center" wrapText="1"/>
    </xf>
    <xf numFmtId="0" fontId="32" fillId="16" borderId="28" xfId="0" applyFont="1" applyFill="1" applyBorder="1" applyAlignment="1">
      <alignment horizontal="center" vertical="center" wrapText="1"/>
    </xf>
    <xf numFmtId="0" fontId="32" fillId="16" borderId="57" xfId="0" applyFont="1" applyFill="1" applyBorder="1" applyAlignment="1">
      <alignment horizontal="center" vertical="center" wrapText="1"/>
    </xf>
    <xf numFmtId="0" fontId="32" fillId="16" borderId="21" xfId="0" applyFont="1" applyFill="1" applyBorder="1" applyAlignment="1">
      <alignment horizontal="center" vertical="center" wrapText="1"/>
    </xf>
    <xf numFmtId="0" fontId="32" fillId="16" borderId="22" xfId="0" applyFont="1" applyFill="1" applyBorder="1" applyAlignment="1">
      <alignment horizontal="center" vertical="center" wrapText="1"/>
    </xf>
    <xf numFmtId="0" fontId="32" fillId="16" borderId="59" xfId="0" applyFont="1" applyFill="1" applyBorder="1" applyAlignment="1">
      <alignment horizontal="center" vertical="center" wrapText="1"/>
    </xf>
    <xf numFmtId="0" fontId="17" fillId="8" borderId="1" xfId="0" applyFont="1" applyFill="1" applyBorder="1" applyAlignment="1">
      <alignment horizontal="center"/>
    </xf>
    <xf numFmtId="0" fontId="17" fillId="8" borderId="19" xfId="0" applyFont="1" applyFill="1" applyBorder="1" applyAlignment="1">
      <alignment horizontal="center"/>
    </xf>
    <xf numFmtId="0" fontId="28" fillId="12" borderId="3" xfId="19" applyFont="1" applyFill="1" applyBorder="1" applyAlignment="1">
      <alignment horizontal="center" vertical="center" wrapText="1"/>
    </xf>
    <xf numFmtId="0" fontId="28" fillId="12" borderId="4" xfId="19" applyFont="1" applyFill="1" applyBorder="1" applyAlignment="1">
      <alignment horizontal="center" vertical="center" wrapText="1"/>
    </xf>
    <xf numFmtId="0" fontId="28" fillId="12" borderId="6" xfId="19" applyFont="1" applyFill="1" applyBorder="1" applyAlignment="1">
      <alignment horizontal="center" vertical="center" wrapText="1"/>
    </xf>
    <xf numFmtId="0" fontId="28" fillId="12" borderId="0" xfId="19" applyFont="1" applyFill="1" applyBorder="1" applyAlignment="1">
      <alignment horizontal="center" vertical="center" wrapText="1"/>
    </xf>
    <xf numFmtId="0" fontId="19" fillId="12" borderId="4" xfId="0" applyFont="1" applyFill="1" applyBorder="1" applyAlignment="1">
      <alignment horizontal="center" vertical="center" wrapText="1"/>
    </xf>
    <xf numFmtId="0" fontId="19" fillId="12" borderId="5" xfId="0" applyFont="1" applyFill="1" applyBorder="1" applyAlignment="1">
      <alignment horizontal="center" vertical="center" wrapText="1"/>
    </xf>
    <xf numFmtId="0" fontId="19" fillId="12" borderId="0" xfId="0" applyFont="1" applyFill="1" applyBorder="1" applyAlignment="1">
      <alignment horizontal="center" vertical="center" wrapText="1"/>
    </xf>
    <xf numFmtId="0" fontId="19" fillId="12" borderId="7" xfId="0" applyFont="1" applyFill="1" applyBorder="1" applyAlignment="1">
      <alignment horizontal="center" vertical="center" wrapText="1"/>
    </xf>
    <xf numFmtId="0" fontId="28" fillId="12" borderId="8" xfId="19" applyFont="1" applyFill="1" applyBorder="1" applyAlignment="1">
      <alignment horizontal="center" vertical="center" wrapText="1"/>
    </xf>
    <xf numFmtId="0" fontId="28" fillId="12" borderId="9" xfId="19" applyFont="1" applyFill="1" applyBorder="1" applyAlignment="1">
      <alignment horizontal="center" vertical="center" wrapText="1"/>
    </xf>
    <xf numFmtId="0" fontId="19" fillId="12" borderId="9" xfId="0" applyFont="1" applyFill="1" applyBorder="1" applyAlignment="1">
      <alignment horizontal="center" vertical="center" wrapText="1"/>
    </xf>
    <xf numFmtId="0" fontId="19" fillId="12" borderId="10" xfId="0" applyFont="1" applyFill="1" applyBorder="1" applyAlignment="1">
      <alignment horizontal="center" vertical="center" wrapText="1"/>
    </xf>
    <xf numFmtId="0" fontId="0" fillId="8" borderId="3" xfId="0" applyFont="1" applyFill="1" applyBorder="1" applyAlignment="1">
      <alignment horizontal="left" vertical="top" wrapText="1"/>
    </xf>
    <xf numFmtId="0" fontId="0" fillId="8" borderId="4" xfId="0" applyFont="1" applyFill="1" applyBorder="1" applyAlignment="1">
      <alignment horizontal="left" vertical="top" wrapText="1"/>
    </xf>
    <xf numFmtId="0" fontId="0" fillId="8" borderId="5" xfId="0" applyFont="1" applyFill="1" applyBorder="1" applyAlignment="1">
      <alignment horizontal="left" vertical="top" wrapText="1"/>
    </xf>
    <xf numFmtId="0" fontId="0" fillId="8" borderId="6" xfId="0" applyFont="1" applyFill="1" applyBorder="1" applyAlignment="1">
      <alignment horizontal="left" vertical="top" wrapText="1"/>
    </xf>
    <xf numFmtId="0" fontId="0" fillId="8" borderId="0" xfId="0" applyFont="1" applyFill="1" applyBorder="1" applyAlignment="1">
      <alignment horizontal="left" vertical="top" wrapText="1"/>
    </xf>
    <xf numFmtId="0" fontId="0" fillId="8" borderId="7" xfId="0" applyFont="1" applyFill="1" applyBorder="1" applyAlignment="1">
      <alignment horizontal="left" vertical="top" wrapText="1"/>
    </xf>
    <xf numFmtId="0" fontId="0" fillId="8" borderId="8" xfId="0" applyFont="1" applyFill="1" applyBorder="1" applyAlignment="1">
      <alignment horizontal="left" vertical="top" wrapText="1"/>
    </xf>
    <xf numFmtId="0" fontId="0" fillId="8" borderId="9" xfId="0" applyFont="1" applyFill="1" applyBorder="1" applyAlignment="1">
      <alignment horizontal="left" vertical="top" wrapText="1"/>
    </xf>
    <xf numFmtId="0" fontId="0" fillId="8" borderId="10" xfId="0" applyFont="1" applyFill="1" applyBorder="1" applyAlignment="1">
      <alignment horizontal="left" vertical="top" wrapText="1"/>
    </xf>
    <xf numFmtId="0" fontId="23" fillId="12" borderId="1" xfId="19" applyFont="1" applyFill="1" applyBorder="1" applyAlignment="1">
      <alignment horizontal="center" vertical="center" wrapText="1"/>
    </xf>
    <xf numFmtId="0" fontId="33" fillId="22" borderId="21" xfId="0" applyFont="1" applyFill="1" applyBorder="1" applyAlignment="1">
      <alignment horizontal="center" vertical="center" wrapText="1"/>
    </xf>
    <xf numFmtId="0" fontId="33" fillId="22" borderId="22" xfId="0" applyFont="1" applyFill="1" applyBorder="1" applyAlignment="1">
      <alignment horizontal="center" vertical="center" wrapText="1"/>
    </xf>
    <xf numFmtId="0" fontId="33" fillId="22" borderId="43" xfId="0" applyFont="1" applyFill="1" applyBorder="1" applyAlignment="1">
      <alignment horizontal="center" vertical="center" wrapText="1"/>
    </xf>
    <xf numFmtId="0" fontId="33" fillId="22" borderId="27" xfId="0" applyFont="1" applyFill="1" applyBorder="1" applyAlignment="1">
      <alignment horizontal="center" vertical="center" wrapText="1"/>
    </xf>
    <xf numFmtId="0" fontId="33" fillId="22" borderId="28" xfId="0" applyFont="1" applyFill="1" applyBorder="1" applyAlignment="1">
      <alignment horizontal="center" vertical="center" wrapText="1"/>
    </xf>
    <xf numFmtId="0" fontId="33" fillId="22" borderId="34" xfId="0" applyFont="1" applyFill="1" applyBorder="1" applyAlignment="1">
      <alignment horizontal="center" vertical="center" wrapText="1"/>
    </xf>
    <xf numFmtId="0" fontId="33" fillId="20" borderId="71" xfId="0" applyFont="1" applyFill="1" applyBorder="1" applyAlignment="1">
      <alignment horizontal="center" vertical="center" wrapText="1"/>
    </xf>
    <xf numFmtId="0" fontId="33" fillId="20" borderId="64" xfId="0" applyFont="1" applyFill="1" applyBorder="1" applyAlignment="1">
      <alignment horizontal="center" vertical="center" wrapText="1"/>
    </xf>
    <xf numFmtId="0" fontId="33" fillId="9" borderId="31" xfId="0" applyFont="1" applyFill="1" applyBorder="1" applyAlignment="1">
      <alignment horizontal="center" vertical="center" wrapText="1"/>
    </xf>
    <xf numFmtId="0" fontId="33" fillId="9" borderId="36" xfId="0" applyFont="1" applyFill="1" applyBorder="1" applyAlignment="1">
      <alignment horizontal="center" vertical="center" wrapText="1"/>
    </xf>
    <xf numFmtId="0" fontId="23" fillId="12" borderId="15" xfId="19" applyFont="1" applyFill="1" applyBorder="1" applyAlignment="1">
      <alignment horizontal="center" vertical="center" wrapText="1"/>
    </xf>
    <xf numFmtId="2" fontId="20" fillId="5" borderId="9" xfId="0" applyNumberFormat="1" applyFont="1" applyFill="1" applyBorder="1" applyAlignment="1">
      <alignment horizontal="center"/>
    </xf>
    <xf numFmtId="2" fontId="20" fillId="5" borderId="16" xfId="0" applyNumberFormat="1" applyFont="1" applyFill="1" applyBorder="1" applyAlignment="1">
      <alignment horizontal="center"/>
    </xf>
    <xf numFmtId="2" fontId="20" fillId="5" borderId="17" xfId="0" applyNumberFormat="1" applyFont="1" applyFill="1" applyBorder="1" applyAlignment="1">
      <alignment horizontal="center"/>
    </xf>
    <xf numFmtId="2" fontId="20" fillId="5" borderId="18" xfId="0" applyNumberFormat="1" applyFont="1" applyFill="1" applyBorder="1" applyAlignment="1">
      <alignment horizontal="center"/>
    </xf>
    <xf numFmtId="0" fontId="0" fillId="3" borderId="8" xfId="0" applyFill="1" applyBorder="1" applyAlignment="1">
      <alignment horizontal="center" vertical="center"/>
    </xf>
    <xf numFmtId="0" fontId="0" fillId="3" borderId="9" xfId="0" applyFill="1" applyBorder="1" applyAlignment="1">
      <alignment horizontal="center" vertical="center"/>
    </xf>
    <xf numFmtId="0" fontId="27" fillId="3" borderId="16" xfId="0" applyFont="1" applyFill="1" applyBorder="1" applyAlignment="1">
      <alignment horizontal="center" vertical="center" wrapText="1"/>
    </xf>
    <xf numFmtId="0" fontId="27" fillId="3" borderId="18" xfId="0" applyFont="1" applyFill="1" applyBorder="1" applyAlignment="1">
      <alignment horizontal="center" vertical="center" wrapText="1"/>
    </xf>
    <xf numFmtId="0" fontId="12" fillId="6" borderId="8" xfId="0" applyFont="1" applyFill="1" applyBorder="1" applyAlignment="1">
      <alignment horizontal="center" vertical="center"/>
    </xf>
    <xf numFmtId="0" fontId="12" fillId="6" borderId="9" xfId="0" applyFont="1" applyFill="1" applyBorder="1" applyAlignment="1">
      <alignment horizontal="center" vertical="center"/>
    </xf>
    <xf numFmtId="0" fontId="8" fillId="6" borderId="9" xfId="0" applyFont="1" applyFill="1" applyBorder="1" applyAlignment="1">
      <alignment horizontal="center" vertical="center"/>
    </xf>
    <xf numFmtId="0" fontId="24" fillId="14" borderId="9" xfId="19" applyFont="1" applyFill="1" applyBorder="1" applyAlignment="1">
      <alignment horizontal="center" vertical="center"/>
    </xf>
    <xf numFmtId="0" fontId="8" fillId="6" borderId="9" xfId="57" applyFont="1" applyFill="1" applyBorder="1" applyAlignment="1">
      <alignment horizontal="center" vertical="center"/>
    </xf>
    <xf numFmtId="0" fontId="8" fillId="6" borderId="9" xfId="56" applyFont="1" applyFill="1" applyBorder="1" applyAlignment="1">
      <alignment horizontal="center" vertical="center"/>
    </xf>
    <xf numFmtId="0" fontId="7" fillId="6" borderId="9" xfId="0" applyFont="1" applyFill="1" applyBorder="1" applyAlignment="1">
      <alignment horizontal="center" vertical="center"/>
    </xf>
    <xf numFmtId="0" fontId="24" fillId="14" borderId="9" xfId="65" applyFont="1" applyFill="1" applyBorder="1" applyAlignment="1">
      <alignment horizontal="center" vertical="center"/>
    </xf>
  </cellXfs>
  <cellStyles count="132">
    <cellStyle name="Followed Hyperlink" xfId="1" builtinId="9" hidden="1"/>
    <cellStyle name="Followed Hyperlink" xfId="2" builtinId="9" hidden="1"/>
    <cellStyle name="Followed Hyperlink" xfId="4" builtinId="9" hidden="1"/>
    <cellStyle name="Followed Hyperlink" xfId="5" builtinId="9" hidden="1"/>
    <cellStyle name="Followed Hyperlink" xfId="6" builtinId="9" hidden="1"/>
    <cellStyle name="Followed Hyperlink" xfId="7" builtinId="9" hidden="1"/>
    <cellStyle name="Followed Hyperlink" xfId="8" builtinId="9" hidden="1"/>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Followed Hyperlink" xfId="16" builtinId="9" hidden="1"/>
    <cellStyle name="Followed Hyperlink" xfId="17" builtinId="9" hidden="1"/>
    <cellStyle name="Followed Hyperlink" xfId="18" builtinId="9" hidden="1"/>
    <cellStyle name="Followed Hyperlink" xfId="20" builtinId="9" hidden="1"/>
    <cellStyle name="Followed Hyperlink" xfId="21" builtinId="9" hidden="1"/>
    <cellStyle name="Followed Hyperlink" xfId="22" builtinId="9" hidden="1"/>
    <cellStyle name="Followed Hyperlink" xfId="23" builtinId="9" hidden="1"/>
    <cellStyle name="Followed Hyperlink" xfId="24" builtinId="9" hidden="1"/>
    <cellStyle name="Followed Hyperlink" xfId="25" builtinId="9" hidden="1"/>
    <cellStyle name="Followed Hyperlink" xfId="26" builtinId="9" hidden="1"/>
    <cellStyle name="Followed Hyperlink" xfId="27" builtinId="9" hidden="1"/>
    <cellStyle name="Followed Hyperlink" xfId="28" builtinId="9" hidden="1"/>
    <cellStyle name="Followed Hyperlink" xfId="29" builtinId="9" hidden="1"/>
    <cellStyle name="Followed Hyperlink" xfId="30" builtinId="9" hidden="1"/>
    <cellStyle name="Followed Hyperlink" xfId="31" builtinId="9" hidden="1"/>
    <cellStyle name="Followed Hyperlink" xfId="32" builtinId="9" hidden="1"/>
    <cellStyle name="Followed Hyperlink" xfId="33" builtinId="9" hidden="1"/>
    <cellStyle name="Followed Hyperlink" xfId="34" builtinId="9" hidden="1"/>
    <cellStyle name="Followed Hyperlink" xfId="35" builtinId="9" hidden="1"/>
    <cellStyle name="Followed Hyperlink" xfId="36" builtinId="9" hidden="1"/>
    <cellStyle name="Followed Hyperlink" xfId="37" builtinId="9" hidden="1"/>
    <cellStyle name="Followed Hyperlink" xfId="38" builtinId="9" hidden="1"/>
    <cellStyle name="Followed Hyperlink" xfId="39" builtinId="9" hidden="1"/>
    <cellStyle name="Followed Hyperlink" xfId="40" builtinId="9" hidden="1"/>
    <cellStyle name="Followed Hyperlink" xfId="41" builtinId="9" hidden="1"/>
    <cellStyle name="Followed Hyperlink" xfId="42" builtinId="9" hidden="1"/>
    <cellStyle name="Followed Hyperlink" xfId="43" builtinId="9" hidden="1"/>
    <cellStyle name="Followed Hyperlink" xfId="44" builtinId="9" hidden="1"/>
    <cellStyle name="Followed Hyperlink" xfId="45" builtinId="9" hidden="1"/>
    <cellStyle name="Followed Hyperlink" xfId="46" builtinId="9" hidden="1"/>
    <cellStyle name="Followed Hyperlink" xfId="47" builtinId="9" hidden="1"/>
    <cellStyle name="Followed Hyperlink" xfId="48" builtinId="9" hidden="1"/>
    <cellStyle name="Followed Hyperlink" xfId="49" builtinId="9" hidden="1"/>
    <cellStyle name="Followed Hyperlink" xfId="50" builtinId="9" hidden="1"/>
    <cellStyle name="Followed Hyperlink" xfId="51" builtinId="9" hidden="1"/>
    <cellStyle name="Followed Hyperlink" xfId="52" builtinId="9" hidden="1"/>
    <cellStyle name="Followed Hyperlink" xfId="53" builtinId="9" hidden="1"/>
    <cellStyle name="Followed Hyperlink" xfId="55" builtinId="9" hidden="1"/>
    <cellStyle name="Followed Hyperlink" xfId="59" builtinId="9" hidden="1"/>
    <cellStyle name="Followed Hyperlink" xfId="61" builtinId="9" hidden="1"/>
    <cellStyle name="Followed Hyperlink" xfId="62" builtinId="9" hidden="1"/>
    <cellStyle name="Followed Hyperlink" xfId="64"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89" builtinId="9" hidden="1"/>
    <cellStyle name="Followed Hyperlink" xfId="90" builtinId="9" hidden="1"/>
    <cellStyle name="Followed Hyperlink" xfId="91" builtinId="9" hidden="1"/>
    <cellStyle name="Followed Hyperlink" xfId="93" builtinId="9" hidden="1"/>
    <cellStyle name="Followed Hyperlink" xfId="94" builtinId="9" hidden="1"/>
    <cellStyle name="Followed Hyperlink" xfId="95" builtinId="9" hidden="1"/>
    <cellStyle name="Followed Hyperlink" xfId="96" builtinId="9" hidden="1"/>
    <cellStyle name="Followed Hyperlink" xfId="97"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6" builtinId="9" hidden="1"/>
    <cellStyle name="Followed Hyperlink" xfId="107" builtinId="9" hidden="1"/>
    <cellStyle name="Followed Hyperlink" xfId="108" builtinId="9" hidden="1"/>
    <cellStyle name="Hyperlink" xfId="19" builtinId="8"/>
    <cellStyle name="Hyperlink 2" xfId="65"/>
    <cellStyle name="Hyperlink 3" xfId="119"/>
    <cellStyle name="Normal" xfId="0" builtinId="0"/>
    <cellStyle name="Normal 2" xfId="3"/>
    <cellStyle name="Normal 2 2" xfId="56"/>
    <cellStyle name="Normal 2 2 2" xfId="57"/>
    <cellStyle name="Normal 2 2 2 2" xfId="114"/>
    <cellStyle name="Normal 2 2 3" xfId="60"/>
    <cellStyle name="Normal 2 2 3 2" xfId="116"/>
    <cellStyle name="Normal 2 2 3 3" xfId="121"/>
    <cellStyle name="Normal 2 2 3 3 2" xfId="122"/>
    <cellStyle name="Normal 2 2 4" xfId="63"/>
    <cellStyle name="Normal 2 2 4 2" xfId="117"/>
    <cellStyle name="Normal 2 2 5" xfId="113"/>
    <cellStyle name="Normal 2 3" xfId="92"/>
    <cellStyle name="Normal 2 3 2" xfId="118"/>
    <cellStyle name="Normal 2 4" xfId="111"/>
    <cellStyle name="Normal 3" xfId="54"/>
    <cellStyle name="Normal 3 2" xfId="112"/>
    <cellStyle name="Normal 3 2 2" xfId="125"/>
    <cellStyle name="Normal 3 2 2 2" xfId="131"/>
    <cellStyle name="Normal 3 2 3" xfId="128"/>
    <cellStyle name="Normal 3 3" xfId="123"/>
    <cellStyle name="Normal 3 3 2" xfId="129"/>
    <cellStyle name="Normal 3 4" xfId="126"/>
    <cellStyle name="Normal 4" xfId="58"/>
    <cellStyle name="Normal 4 2" xfId="115"/>
    <cellStyle name="Normal 5" xfId="110"/>
    <cellStyle name="Normal 6" xfId="109"/>
    <cellStyle name="Normal 6 2" xfId="124"/>
    <cellStyle name="Normal 6 2 2" xfId="130"/>
    <cellStyle name="Normal 6 3" xfId="120"/>
    <cellStyle name="Normal 6 4" xfId="127"/>
  </cellStyles>
  <dxfs count="224">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theme="8" tint="0.79998168889431442"/>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42E53A"/>
        </patternFill>
      </fill>
    </dxf>
    <dxf>
      <font>
        <color auto="1"/>
      </font>
      <fill>
        <patternFill patternType="solid">
          <fgColor indexed="64"/>
          <bgColor rgb="FF97FF95"/>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theme="8" tint="0.79998168889431442"/>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42E53A"/>
        </patternFill>
      </fill>
    </dxf>
    <dxf>
      <font>
        <color auto="1"/>
      </font>
      <fill>
        <patternFill patternType="solid">
          <fgColor indexed="64"/>
          <bgColor rgb="FF97FF95"/>
        </patternFill>
      </fill>
    </dxf>
    <dxf>
      <font>
        <color auto="1"/>
      </font>
      <fill>
        <patternFill patternType="solid">
          <fgColor indexed="64"/>
          <bgColor rgb="FFE3787C"/>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rgb="FF9C0006"/>
      </font>
      <fill>
        <patternFill>
          <bgColor rgb="FFFFC7CE"/>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rgb="FF9C0006"/>
      </font>
      <fill>
        <patternFill>
          <bgColor rgb="FFFFC7CE"/>
        </patternFill>
      </fill>
    </dxf>
    <dxf>
      <font>
        <color auto="1"/>
      </font>
      <fill>
        <patternFill patternType="solid">
          <fgColor indexed="64"/>
          <bgColor theme="8" tint="0.79998168889431442"/>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42E53A"/>
        </patternFill>
      </fill>
    </dxf>
    <dxf>
      <font>
        <color auto="1"/>
      </font>
      <fill>
        <patternFill patternType="solid">
          <fgColor indexed="64"/>
          <bgColor rgb="FF97FF95"/>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42E53A"/>
        </patternFill>
      </fill>
    </dxf>
    <dxf>
      <font>
        <color auto="1"/>
      </font>
      <fill>
        <patternFill patternType="solid">
          <fgColor indexed="64"/>
          <bgColor rgb="FF97FF95"/>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theme="8" tint="0.79998168889431442"/>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42E53A"/>
        </patternFill>
      </fill>
    </dxf>
    <dxf>
      <font>
        <color auto="1"/>
      </font>
      <fill>
        <patternFill patternType="solid">
          <fgColor indexed="64"/>
          <bgColor rgb="FF97FF95"/>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theme="8" tint="0.79998168889431442"/>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42E53A"/>
        </patternFill>
      </fill>
    </dxf>
    <dxf>
      <font>
        <color auto="1"/>
      </font>
      <fill>
        <patternFill patternType="solid">
          <fgColor indexed="64"/>
          <bgColor rgb="FF97FF95"/>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theme="8" tint="0.79998168889431442"/>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42E53A"/>
        </patternFill>
      </fill>
    </dxf>
    <dxf>
      <font>
        <color auto="1"/>
      </font>
      <fill>
        <patternFill patternType="solid">
          <fgColor indexed="64"/>
          <bgColor rgb="FF97FF95"/>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theme="8" tint="0.79998168889431442"/>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42E53A"/>
        </patternFill>
      </fill>
    </dxf>
    <dxf>
      <font>
        <color auto="1"/>
      </font>
      <fill>
        <patternFill patternType="solid">
          <fgColor indexed="64"/>
          <bgColor rgb="FF97FF95"/>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theme="8" tint="0.79998168889431442"/>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42E53A"/>
        </patternFill>
      </fill>
    </dxf>
    <dxf>
      <font>
        <color auto="1"/>
      </font>
      <fill>
        <patternFill patternType="solid">
          <fgColor indexed="64"/>
          <bgColor rgb="FF97FF95"/>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theme="8" tint="0.79998168889431442"/>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E3C46A"/>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97FF95"/>
        </patternFill>
      </fill>
    </dxf>
    <dxf>
      <font>
        <color auto="1"/>
      </font>
      <fill>
        <patternFill patternType="solid">
          <fgColor indexed="64"/>
          <bgColor rgb="FFDCF7DA"/>
        </patternFill>
      </fill>
    </dxf>
    <dxf>
      <font>
        <color auto="1"/>
      </font>
      <fill>
        <patternFill patternType="solid">
          <fgColor indexed="64"/>
          <bgColor rgb="FFE3787C"/>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
      <font>
        <color auto="1"/>
      </font>
      <fill>
        <patternFill patternType="solid">
          <fgColor indexed="64"/>
          <bgColor rgb="FF168300"/>
        </patternFill>
      </fill>
    </dxf>
    <dxf>
      <font>
        <color auto="1"/>
      </font>
      <fill>
        <patternFill patternType="solid">
          <fgColor indexed="64"/>
          <bgColor rgb="FF2EC503"/>
        </patternFill>
      </fill>
    </dxf>
    <dxf>
      <font>
        <color auto="1"/>
      </font>
      <fill>
        <patternFill patternType="solid">
          <fgColor indexed="64"/>
          <bgColor rgb="FF70FF6A"/>
        </patternFill>
      </fill>
    </dxf>
    <dxf>
      <font>
        <color auto="1"/>
      </font>
      <fill>
        <patternFill patternType="solid">
          <fgColor indexed="64"/>
          <bgColor rgb="FFDA6249"/>
        </patternFill>
      </fill>
    </dxf>
    <dxf>
      <font>
        <color auto="1"/>
      </font>
      <fill>
        <patternFill patternType="solid">
          <fgColor indexed="64"/>
          <bgColor rgb="FFF8EE00"/>
        </patternFill>
      </fill>
    </dxf>
  </dxfs>
  <tableStyles count="0" defaultTableStyle="TableStyleMedium9" defaultPivotStyle="PivotStyleMedium4"/>
  <colors>
    <mruColors>
      <color rgb="FFF8EE00"/>
      <color rgb="FFDA6249"/>
      <color rgb="FF70FF6A"/>
      <color rgb="FFF8EE09"/>
      <color rgb="FFE0EE09"/>
      <color rgb="FFE6EE00"/>
      <color rgb="FFF2F2F2"/>
      <color rgb="FFFCFCFC"/>
      <color rgb="FFFFFF09"/>
      <color rgb="FFD6FF61"/>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2.xml.rels><?xml version="1.0" encoding="UTF-8" standalone="yes"?>
<Relationships xmlns="http://schemas.openxmlformats.org/package/2006/relationships"><Relationship Id="rId1827" Type="http://schemas.openxmlformats.org/officeDocument/2006/relationships/hyperlink" Target="http://www.uniprot.org/uniprot/Q13685" TargetMode="External"/><Relationship Id="rId3182" Type="http://schemas.openxmlformats.org/officeDocument/2006/relationships/hyperlink" Target="http://www.uniprot.org/uniprot/Q96L14" TargetMode="External"/><Relationship Id="rId4026" Type="http://schemas.openxmlformats.org/officeDocument/2006/relationships/hyperlink" Target="http://www.uniprot.org/uniprot/Q9UDY8" TargetMode="External"/><Relationship Id="rId4233" Type="http://schemas.openxmlformats.org/officeDocument/2006/relationships/hyperlink" Target="http://www.uniprot.org/uniprot/Q9Y2G9-3" TargetMode="External"/><Relationship Id="rId3042" Type="http://schemas.openxmlformats.org/officeDocument/2006/relationships/hyperlink" Target="http://www.uniprot.org/uniprot/Q96C12-2" TargetMode="External"/><Relationship Id="rId3999" Type="http://schemas.openxmlformats.org/officeDocument/2006/relationships/hyperlink" Target="http://www.uniprot.org/uniprot/Q9UBE0" TargetMode="External"/><Relationship Id="rId4300" Type="http://schemas.openxmlformats.org/officeDocument/2006/relationships/hyperlink" Target="http://www.uniprot.org/uniprot/Q9Y3T6" TargetMode="External"/><Relationship Id="rId170" Type="http://schemas.openxmlformats.org/officeDocument/2006/relationships/hyperlink" Target="http://www.uniprot.org/uniprot/O15169-2" TargetMode="External"/><Relationship Id="rId3859" Type="http://schemas.openxmlformats.org/officeDocument/2006/relationships/hyperlink" Target="http://www.uniprot.org/uniprot/Q9NW68-9" TargetMode="External"/><Relationship Id="rId987" Type="http://schemas.openxmlformats.org/officeDocument/2006/relationships/hyperlink" Target="http://www.uniprot.org/uniprot/P31944" TargetMode="External"/><Relationship Id="rId2668" Type="http://schemas.openxmlformats.org/officeDocument/2006/relationships/hyperlink" Target="http://www.uniprot.org/uniprot/Q8N2Y8" TargetMode="External"/><Relationship Id="rId2875" Type="http://schemas.openxmlformats.org/officeDocument/2006/relationships/hyperlink" Target="http://www.uniprot.org/uniprot/Q8WVD5" TargetMode="External"/><Relationship Id="rId3719" Type="http://schemas.openxmlformats.org/officeDocument/2006/relationships/hyperlink" Target="http://www.uniprot.org/uniprot/Q9HD15" TargetMode="External"/><Relationship Id="rId3926" Type="http://schemas.openxmlformats.org/officeDocument/2006/relationships/hyperlink" Target="http://www.uniprot.org/uniprot/Q9NYV6" TargetMode="External"/><Relationship Id="rId4090" Type="http://schemas.openxmlformats.org/officeDocument/2006/relationships/hyperlink" Target="http://www.uniprot.org/uniprot/Q9UJX3-2" TargetMode="External"/><Relationship Id="rId847" Type="http://schemas.openxmlformats.org/officeDocument/2006/relationships/hyperlink" Target="http://www.uniprot.org/uniprot/P22681" TargetMode="External"/><Relationship Id="rId1477" Type="http://schemas.openxmlformats.org/officeDocument/2006/relationships/hyperlink" Target="http://www.uniprot.org/uniprot/P62487" TargetMode="External"/><Relationship Id="rId1684" Type="http://schemas.openxmlformats.org/officeDocument/2006/relationships/hyperlink" Target="http://www.uniprot.org/uniprot/Q09013-12" TargetMode="External"/><Relationship Id="rId1891" Type="http://schemas.openxmlformats.org/officeDocument/2006/relationships/hyperlink" Target="http://www.uniprot.org/uniprot/Q14644" TargetMode="External"/><Relationship Id="rId2528" Type="http://schemas.openxmlformats.org/officeDocument/2006/relationships/hyperlink" Target="http://www.uniprot.org/uniprot/Q86V88" TargetMode="External"/><Relationship Id="rId2735" Type="http://schemas.openxmlformats.org/officeDocument/2006/relationships/hyperlink" Target="http://www.uniprot.org/uniprot/Q8NBT2" TargetMode="External"/><Relationship Id="rId2942" Type="http://schemas.openxmlformats.org/officeDocument/2006/relationships/hyperlink" Target="http://www.uniprot.org/uniprot/Q92734-2" TargetMode="External"/><Relationship Id="rId707" Type="http://schemas.openxmlformats.org/officeDocument/2006/relationships/hyperlink" Target="http://www.uniprot.org/uniprot/P11441" TargetMode="External"/><Relationship Id="rId914" Type="http://schemas.openxmlformats.org/officeDocument/2006/relationships/hyperlink" Target="http://www.uniprot.org/uniprot/P27708" TargetMode="External"/><Relationship Id="rId1337" Type="http://schemas.openxmlformats.org/officeDocument/2006/relationships/hyperlink" Target="http://www.uniprot.org/uniprot/P54136" TargetMode="External"/><Relationship Id="rId1544" Type="http://schemas.openxmlformats.org/officeDocument/2006/relationships/hyperlink" Target="http://www.uniprot.org/uniprot/P78371" TargetMode="External"/><Relationship Id="rId1751" Type="http://schemas.openxmlformats.org/officeDocument/2006/relationships/hyperlink" Target="http://www.uniprot.org/uniprot/Q13177" TargetMode="External"/><Relationship Id="rId2802" Type="http://schemas.openxmlformats.org/officeDocument/2006/relationships/hyperlink" Target="http://www.uniprot.org/uniprot/Q8TBX8" TargetMode="External"/><Relationship Id="rId43" Type="http://schemas.openxmlformats.org/officeDocument/2006/relationships/hyperlink" Target="http://www.uniprot.org/uniprot/O00139-2" TargetMode="External"/><Relationship Id="rId1404" Type="http://schemas.openxmlformats.org/officeDocument/2006/relationships/hyperlink" Target="http://www.uniprot.org/uniprot/P60900" TargetMode="External"/><Relationship Id="rId1611" Type="http://schemas.openxmlformats.org/officeDocument/2006/relationships/hyperlink" Target="http://www.uniprot.org/uniprot/Q02790" TargetMode="External"/><Relationship Id="rId3369" Type="http://schemas.openxmlformats.org/officeDocument/2006/relationships/hyperlink" Target="http://www.uniprot.org/uniprot/Q9BSU1" TargetMode="External"/><Relationship Id="rId3576" Type="http://schemas.openxmlformats.org/officeDocument/2006/relationships/hyperlink" Target="http://www.uniprot.org/uniprot/Q9H3R5" TargetMode="External"/><Relationship Id="rId497" Type="http://schemas.openxmlformats.org/officeDocument/2006/relationships/hyperlink" Target="http://www.uniprot.org/uniprot/O95486" TargetMode="External"/><Relationship Id="rId2178" Type="http://schemas.openxmlformats.org/officeDocument/2006/relationships/hyperlink" Target="http://www.uniprot.org/uniprot/Q5PRF9" TargetMode="External"/><Relationship Id="rId2385" Type="http://schemas.openxmlformats.org/officeDocument/2006/relationships/hyperlink" Target="http://www.uniprot.org/uniprot/Q6ZMQ8" TargetMode="External"/><Relationship Id="rId3229" Type="http://schemas.openxmlformats.org/officeDocument/2006/relationships/hyperlink" Target="http://www.uniprot.org/uniprot/Q96RF0-3" TargetMode="External"/><Relationship Id="rId3783" Type="http://schemas.openxmlformats.org/officeDocument/2006/relationships/hyperlink" Target="http://www.uniprot.org/uniprot/Q9NRL3" TargetMode="External"/><Relationship Id="rId3990" Type="http://schemas.openxmlformats.org/officeDocument/2006/relationships/hyperlink" Target="http://www.uniprot.org/uniprot/Q9P2R6" TargetMode="External"/><Relationship Id="rId357" Type="http://schemas.openxmlformats.org/officeDocument/2006/relationships/hyperlink" Target="http://www.uniprot.org/uniprot/O75190-2" TargetMode="External"/><Relationship Id="rId1194" Type="http://schemas.openxmlformats.org/officeDocument/2006/relationships/hyperlink" Target="http://www.uniprot.org/uniprot/P49023" TargetMode="External"/><Relationship Id="rId2038" Type="http://schemas.openxmlformats.org/officeDocument/2006/relationships/hyperlink" Target="http://www.uniprot.org/uniprot/Q16342-3" TargetMode="External"/><Relationship Id="rId2592" Type="http://schemas.openxmlformats.org/officeDocument/2006/relationships/hyperlink" Target="http://www.uniprot.org/uniprot/Q8IW35" TargetMode="External"/><Relationship Id="rId3436" Type="http://schemas.openxmlformats.org/officeDocument/2006/relationships/hyperlink" Target="http://www.uniprot.org/uniprot/Q9BWD1" TargetMode="External"/><Relationship Id="rId3643" Type="http://schemas.openxmlformats.org/officeDocument/2006/relationships/hyperlink" Target="http://www.uniprot.org/uniprot/Q9H8N7" TargetMode="External"/><Relationship Id="rId3850" Type="http://schemas.openxmlformats.org/officeDocument/2006/relationships/hyperlink" Target="http://www.uniprot.org/uniprot/Q9NVU0-5" TargetMode="External"/><Relationship Id="rId217" Type="http://schemas.openxmlformats.org/officeDocument/2006/relationships/hyperlink" Target="http://www.uniprot.org/uniprot/O43324" TargetMode="External"/><Relationship Id="rId564" Type="http://schemas.openxmlformats.org/officeDocument/2006/relationships/hyperlink" Target="http://www.uniprot.org/uniprot/P01106" TargetMode="External"/><Relationship Id="rId771" Type="http://schemas.openxmlformats.org/officeDocument/2006/relationships/hyperlink" Target="http://www.uniprot.org/uniprot/P16298-2" TargetMode="External"/><Relationship Id="rId2245" Type="http://schemas.openxmlformats.org/officeDocument/2006/relationships/hyperlink" Target="http://www.uniprot.org/uniprot/Q5VWZ2" TargetMode="External"/><Relationship Id="rId2452" Type="http://schemas.openxmlformats.org/officeDocument/2006/relationships/hyperlink" Target="http://www.uniprot.org/uniprot/Q7Z2Z2" TargetMode="External"/><Relationship Id="rId3503" Type="http://schemas.openxmlformats.org/officeDocument/2006/relationships/hyperlink" Target="http://www.uniprot.org/uniprot/Q9GZP4" TargetMode="External"/><Relationship Id="rId3710" Type="http://schemas.openxmlformats.org/officeDocument/2006/relationships/hyperlink" Target="http://www.uniprot.org/uniprot/Q9HCE6-4" TargetMode="External"/><Relationship Id="rId424" Type="http://schemas.openxmlformats.org/officeDocument/2006/relationships/hyperlink" Target="http://www.uniprot.org/uniprot/O94760" TargetMode="External"/><Relationship Id="rId631" Type="http://schemas.openxmlformats.org/officeDocument/2006/relationships/hyperlink" Target="http://www.uniprot.org/uniprot/P07741" TargetMode="External"/><Relationship Id="rId1054" Type="http://schemas.openxmlformats.org/officeDocument/2006/relationships/hyperlink" Target="http://www.uniprot.org/uniprot/P36952" TargetMode="External"/><Relationship Id="rId1261" Type="http://schemas.openxmlformats.org/officeDocument/2006/relationships/hyperlink" Target="http://www.uniprot.org/uniprot/P51148" TargetMode="External"/><Relationship Id="rId2105" Type="http://schemas.openxmlformats.org/officeDocument/2006/relationships/hyperlink" Target="http://www.uniprot.org/uniprot/Q3KRA6" TargetMode="External"/><Relationship Id="rId2312" Type="http://schemas.openxmlformats.org/officeDocument/2006/relationships/hyperlink" Target="http://www.uniprot.org/uniprot/Q6P0Q8" TargetMode="External"/><Relationship Id="rId1121" Type="http://schemas.openxmlformats.org/officeDocument/2006/relationships/hyperlink" Target="http://www.uniprot.org/uniprot/P42679" TargetMode="External"/><Relationship Id="rId4277" Type="http://schemas.openxmlformats.org/officeDocument/2006/relationships/hyperlink" Target="http://www.uniprot.org/uniprot/Q9Y3B1-2" TargetMode="External"/><Relationship Id="rId3086" Type="http://schemas.openxmlformats.org/officeDocument/2006/relationships/hyperlink" Target="http://www.uniprot.org/uniprot/Q96EI5" TargetMode="External"/><Relationship Id="rId3293" Type="http://schemas.openxmlformats.org/officeDocument/2006/relationships/hyperlink" Target="http://www.uniprot.org/uniprot/Q99714-2" TargetMode="External"/><Relationship Id="rId4137" Type="http://schemas.openxmlformats.org/officeDocument/2006/relationships/hyperlink" Target="http://www.uniprot.org/uniprot/Q9ULE0" TargetMode="External"/><Relationship Id="rId4344" Type="http://schemas.openxmlformats.org/officeDocument/2006/relationships/hyperlink" Target="http://www.uniprot.org/uniprot/Q9Y570" TargetMode="External"/><Relationship Id="rId1938" Type="http://schemas.openxmlformats.org/officeDocument/2006/relationships/hyperlink" Target="http://www.uniprot.org/uniprot/Q15022" TargetMode="External"/><Relationship Id="rId3153" Type="http://schemas.openxmlformats.org/officeDocument/2006/relationships/hyperlink" Target="http://www.uniprot.org/uniprot/Q96IJ6" TargetMode="External"/><Relationship Id="rId3360" Type="http://schemas.openxmlformats.org/officeDocument/2006/relationships/hyperlink" Target="http://www.uniprot.org/uniprot/Q9BSB4" TargetMode="External"/><Relationship Id="rId4204" Type="http://schemas.openxmlformats.org/officeDocument/2006/relationships/hyperlink" Target="http://www.uniprot.org/uniprot/Q9UQ35" TargetMode="External"/><Relationship Id="rId281" Type="http://schemas.openxmlformats.org/officeDocument/2006/relationships/hyperlink" Target="http://www.uniprot.org/uniprot/O60303" TargetMode="External"/><Relationship Id="rId3013" Type="http://schemas.openxmlformats.org/officeDocument/2006/relationships/hyperlink" Target="http://www.uniprot.org/uniprot/Q96A73" TargetMode="External"/><Relationship Id="rId141" Type="http://schemas.openxmlformats.org/officeDocument/2006/relationships/hyperlink" Target="http://www.uniprot.org/uniprot/O14939-3" TargetMode="External"/><Relationship Id="rId3220" Type="http://schemas.openxmlformats.org/officeDocument/2006/relationships/hyperlink" Target="http://www.uniprot.org/uniprot/Q96QA5" TargetMode="External"/><Relationship Id="rId7" Type="http://schemas.openxmlformats.org/officeDocument/2006/relationships/hyperlink" Target="http://www.uniprot.org/uniprot/A2PYH4" TargetMode="External"/><Relationship Id="rId2779" Type="http://schemas.openxmlformats.org/officeDocument/2006/relationships/hyperlink" Target="http://www.uniprot.org/uniprot/Q8NHY2-3" TargetMode="External"/><Relationship Id="rId2986" Type="http://schemas.openxmlformats.org/officeDocument/2006/relationships/hyperlink" Target="http://www.uniprot.org/uniprot/Q93099" TargetMode="External"/><Relationship Id="rId958" Type="http://schemas.openxmlformats.org/officeDocument/2006/relationships/hyperlink" Target="http://www.uniprot.org/uniprot/P30260" TargetMode="External"/><Relationship Id="rId1588" Type="http://schemas.openxmlformats.org/officeDocument/2006/relationships/hyperlink" Target="http://www.uniprot.org/uniprot/Q00839" TargetMode="External"/><Relationship Id="rId1795" Type="http://schemas.openxmlformats.org/officeDocument/2006/relationships/hyperlink" Target="http://www.uniprot.org/uniprot/Q13501" TargetMode="External"/><Relationship Id="rId2639" Type="http://schemas.openxmlformats.org/officeDocument/2006/relationships/hyperlink" Target="http://www.uniprot.org/uniprot/Q8IZ69-2" TargetMode="External"/><Relationship Id="rId2846" Type="http://schemas.openxmlformats.org/officeDocument/2006/relationships/hyperlink" Target="http://www.uniprot.org/uniprot/Q8TF46-2" TargetMode="External"/><Relationship Id="rId87" Type="http://schemas.openxmlformats.org/officeDocument/2006/relationships/hyperlink" Target="http://www.uniprot.org/uniprot/O00560-2" TargetMode="External"/><Relationship Id="rId818" Type="http://schemas.openxmlformats.org/officeDocument/2006/relationships/hyperlink" Target="http://www.uniprot.org/uniprot/P20339" TargetMode="External"/><Relationship Id="rId1448" Type="http://schemas.openxmlformats.org/officeDocument/2006/relationships/hyperlink" Target="http://www.uniprot.org/uniprot/P62081" TargetMode="External"/><Relationship Id="rId1655" Type="http://schemas.openxmlformats.org/officeDocument/2006/relationships/hyperlink" Target="http://www.uniprot.org/uniprot/Q07021" TargetMode="External"/><Relationship Id="rId2706" Type="http://schemas.openxmlformats.org/officeDocument/2006/relationships/hyperlink" Target="http://www.uniprot.org/uniprot/Q8N8N7" TargetMode="External"/><Relationship Id="rId4061" Type="http://schemas.openxmlformats.org/officeDocument/2006/relationships/hyperlink" Target="http://www.uniprot.org/uniprot/Q9UI08" TargetMode="External"/><Relationship Id="rId1308" Type="http://schemas.openxmlformats.org/officeDocument/2006/relationships/hyperlink" Target="http://www.uniprot.org/uniprot/P52815" TargetMode="External"/><Relationship Id="rId1862" Type="http://schemas.openxmlformats.org/officeDocument/2006/relationships/hyperlink" Target="http://www.uniprot.org/uniprot/Q14166" TargetMode="External"/><Relationship Id="rId2913" Type="http://schemas.openxmlformats.org/officeDocument/2006/relationships/hyperlink" Target="http://www.uniprot.org/uniprot/Q92538" TargetMode="External"/><Relationship Id="rId1515" Type="http://schemas.openxmlformats.org/officeDocument/2006/relationships/hyperlink" Target="http://www.uniprot.org/uniprot/P63244" TargetMode="External"/><Relationship Id="rId1722" Type="http://schemas.openxmlformats.org/officeDocument/2006/relationships/hyperlink" Target="http://www.uniprot.org/uniprot/Q12968" TargetMode="External"/><Relationship Id="rId14" Type="http://schemas.openxmlformats.org/officeDocument/2006/relationships/hyperlink" Target="http://www.uniprot.org/uniprot/Q9GZQ8" TargetMode="External"/><Relationship Id="rId3687" Type="http://schemas.openxmlformats.org/officeDocument/2006/relationships/hyperlink" Target="http://www.uniprot.org/uniprot/Q9HAW4" TargetMode="External"/><Relationship Id="rId3894" Type="http://schemas.openxmlformats.org/officeDocument/2006/relationships/hyperlink" Target="http://www.uniprot.org/uniprot/Q9NXF7" TargetMode="External"/><Relationship Id="rId2289" Type="http://schemas.openxmlformats.org/officeDocument/2006/relationships/hyperlink" Target="http://www.uniprot.org/uniprot/Q6FIF0-2" TargetMode="External"/><Relationship Id="rId2496" Type="http://schemas.openxmlformats.org/officeDocument/2006/relationships/hyperlink" Target="http://www.uniprot.org/uniprot/Q7Z7F0-3" TargetMode="External"/><Relationship Id="rId3547" Type="http://schemas.openxmlformats.org/officeDocument/2006/relationships/hyperlink" Target="http://www.uniprot.org/uniprot/Q9H1H9-3" TargetMode="External"/><Relationship Id="rId3754" Type="http://schemas.openxmlformats.org/officeDocument/2006/relationships/hyperlink" Target="http://www.uniprot.org/uniprot/Q9NQW6" TargetMode="External"/><Relationship Id="rId3961" Type="http://schemas.openxmlformats.org/officeDocument/2006/relationships/hyperlink" Target="http://www.uniprot.org/uniprot/Q9P0W2-2" TargetMode="External"/><Relationship Id="rId468" Type="http://schemas.openxmlformats.org/officeDocument/2006/relationships/hyperlink" Target="http://www.uniprot.org/uniprot/O95229" TargetMode="External"/><Relationship Id="rId675" Type="http://schemas.openxmlformats.org/officeDocument/2006/relationships/hyperlink" Target="http://www.uniprot.org/uniprot/Q99878" TargetMode="External"/><Relationship Id="rId882" Type="http://schemas.openxmlformats.org/officeDocument/2006/relationships/hyperlink" Target="http://www.uniprot.org/uniprot/P25705-2" TargetMode="External"/><Relationship Id="rId1098" Type="http://schemas.openxmlformats.org/officeDocument/2006/relationships/hyperlink" Target="http://www.uniprot.org/uniprot/P41240" TargetMode="External"/><Relationship Id="rId2149" Type="http://schemas.openxmlformats.org/officeDocument/2006/relationships/hyperlink" Target="http://www.uniprot.org/uniprot/Q562R1" TargetMode="External"/><Relationship Id="rId2356" Type="http://schemas.openxmlformats.org/officeDocument/2006/relationships/hyperlink" Target="http://www.uniprot.org/uniprot/Q6QNY0" TargetMode="External"/><Relationship Id="rId2563" Type="http://schemas.openxmlformats.org/officeDocument/2006/relationships/hyperlink" Target="http://www.uniprot.org/uniprot/Q86XP1-2" TargetMode="External"/><Relationship Id="rId2770" Type="http://schemas.openxmlformats.org/officeDocument/2006/relationships/hyperlink" Target="http://www.uniprot.org/uniprot/Q8NFZ0" TargetMode="External"/><Relationship Id="rId3407" Type="http://schemas.openxmlformats.org/officeDocument/2006/relationships/hyperlink" Target="http://www.uniprot.org/uniprot/Q9BV44" TargetMode="External"/><Relationship Id="rId3614" Type="http://schemas.openxmlformats.org/officeDocument/2006/relationships/hyperlink" Target="http://www.uniprot.org/uniprot/Q9H6R7" TargetMode="External"/><Relationship Id="rId3821" Type="http://schemas.openxmlformats.org/officeDocument/2006/relationships/hyperlink" Target="http://www.uniprot.org/uniprot/Q9NUP1" TargetMode="External"/><Relationship Id="rId328" Type="http://schemas.openxmlformats.org/officeDocument/2006/relationships/hyperlink" Target="http://www.uniprot.org/uniprot/O60907-2" TargetMode="External"/><Relationship Id="rId535" Type="http://schemas.openxmlformats.org/officeDocument/2006/relationships/hyperlink" Target="http://www.uniprot.org/uniprot/O95881" TargetMode="External"/><Relationship Id="rId742" Type="http://schemas.openxmlformats.org/officeDocument/2006/relationships/hyperlink" Target="http://www.uniprot.org/uniprot/P14324-2" TargetMode="External"/><Relationship Id="rId1165" Type="http://schemas.openxmlformats.org/officeDocument/2006/relationships/hyperlink" Target="http://www.uniprot.org/uniprot/P47224" TargetMode="External"/><Relationship Id="rId1372" Type="http://schemas.openxmlformats.org/officeDocument/2006/relationships/hyperlink" Target="http://www.uniprot.org/uniprot/P56282-3" TargetMode="External"/><Relationship Id="rId2009" Type="http://schemas.openxmlformats.org/officeDocument/2006/relationships/hyperlink" Target="http://www.uniprot.org/uniprot/Q15642-2" TargetMode="External"/><Relationship Id="rId2216" Type="http://schemas.openxmlformats.org/officeDocument/2006/relationships/hyperlink" Target="http://www.uniprot.org/uniprot/Q5TAQ9" TargetMode="External"/><Relationship Id="rId2423" Type="http://schemas.openxmlformats.org/officeDocument/2006/relationships/hyperlink" Target="http://www.uniprot.org/uniprot/Q7KZI7-12" TargetMode="External"/><Relationship Id="rId2630" Type="http://schemas.openxmlformats.org/officeDocument/2006/relationships/hyperlink" Target="http://www.uniprot.org/uniprot/Q8IYB7" TargetMode="External"/><Relationship Id="rId602" Type="http://schemas.openxmlformats.org/officeDocument/2006/relationships/hyperlink" Target="http://www.uniprot.org/uniprot/P05783" TargetMode="External"/><Relationship Id="rId1025" Type="http://schemas.openxmlformats.org/officeDocument/2006/relationships/hyperlink" Target="http://www.uniprot.org/uniprot/P35268" TargetMode="External"/><Relationship Id="rId1232" Type="http://schemas.openxmlformats.org/officeDocument/2006/relationships/hyperlink" Target="http://www.uniprot.org/uniprot/P49902" TargetMode="External"/><Relationship Id="rId4388" Type="http://schemas.openxmlformats.org/officeDocument/2006/relationships/hyperlink" Target="http://www.uniprot.org/uniprot/Q9Y697-2" TargetMode="External"/><Relationship Id="rId3197" Type="http://schemas.openxmlformats.org/officeDocument/2006/relationships/hyperlink" Target="http://www.uniprot.org/uniprot/Q96N23" TargetMode="External"/><Relationship Id="rId4248" Type="http://schemas.openxmlformats.org/officeDocument/2006/relationships/hyperlink" Target="http://www.uniprot.org/uniprot/Q9Y2L9-2" TargetMode="External"/><Relationship Id="rId3057" Type="http://schemas.openxmlformats.org/officeDocument/2006/relationships/hyperlink" Target="http://www.uniprot.org/uniprot/Q96CP2" TargetMode="External"/><Relationship Id="rId4108" Type="http://schemas.openxmlformats.org/officeDocument/2006/relationships/hyperlink" Target="http://www.uniprot.org/uniprot/Q9UKB1-2" TargetMode="External"/><Relationship Id="rId185" Type="http://schemas.openxmlformats.org/officeDocument/2006/relationships/hyperlink" Target="http://www.uniprot.org/uniprot/O15357" TargetMode="External"/><Relationship Id="rId1909" Type="http://schemas.openxmlformats.org/officeDocument/2006/relationships/hyperlink" Target="http://www.uniprot.org/uniprot/Q14746-2" TargetMode="External"/><Relationship Id="rId3264" Type="http://schemas.openxmlformats.org/officeDocument/2006/relationships/hyperlink" Target="http://www.uniprot.org/uniprot/Q99439" TargetMode="External"/><Relationship Id="rId3471" Type="http://schemas.openxmlformats.org/officeDocument/2006/relationships/hyperlink" Target="http://www.uniprot.org/uniprot/Q9BZD4" TargetMode="External"/><Relationship Id="rId4315" Type="http://schemas.openxmlformats.org/officeDocument/2006/relationships/hyperlink" Target="http://www.uniprot.org/uniprot/Q9Y4C1" TargetMode="External"/><Relationship Id="rId392" Type="http://schemas.openxmlformats.org/officeDocument/2006/relationships/hyperlink" Target="http://www.uniprot.org/uniprot/O75717" TargetMode="External"/><Relationship Id="rId2073" Type="http://schemas.openxmlformats.org/officeDocument/2006/relationships/hyperlink" Target="http://www.uniprot.org/uniprot/Q19AV6" TargetMode="External"/><Relationship Id="rId2280" Type="http://schemas.openxmlformats.org/officeDocument/2006/relationships/hyperlink" Target="http://www.uniprot.org/uniprot/Q6AI08" TargetMode="External"/><Relationship Id="rId3124" Type="http://schemas.openxmlformats.org/officeDocument/2006/relationships/hyperlink" Target="http://www.uniprot.org/uniprot/Q96G46" TargetMode="External"/><Relationship Id="rId3331" Type="http://schemas.openxmlformats.org/officeDocument/2006/relationships/hyperlink" Target="http://www.uniprot.org/uniprot/Q9BQI3-2" TargetMode="External"/><Relationship Id="rId252" Type="http://schemas.openxmlformats.org/officeDocument/2006/relationships/hyperlink" Target="http://www.uniprot.org/uniprot/O43739-2" TargetMode="External"/><Relationship Id="rId2140" Type="http://schemas.openxmlformats.org/officeDocument/2006/relationships/hyperlink" Target="http://www.uniprot.org/uniprot/Q53H96" TargetMode="External"/><Relationship Id="rId112" Type="http://schemas.openxmlformats.org/officeDocument/2006/relationships/hyperlink" Target="http://www.uniprot.org/uniprot/O14717" TargetMode="External"/><Relationship Id="rId1699" Type="http://schemas.openxmlformats.org/officeDocument/2006/relationships/hyperlink" Target="http://www.uniprot.org/uniprot/Q12774" TargetMode="External"/><Relationship Id="rId2000" Type="http://schemas.openxmlformats.org/officeDocument/2006/relationships/hyperlink" Target="http://www.uniprot.org/uniprot/Q15527" TargetMode="External"/><Relationship Id="rId2957" Type="http://schemas.openxmlformats.org/officeDocument/2006/relationships/hyperlink" Target="http://www.uniprot.org/uniprot/Q92878" TargetMode="External"/><Relationship Id="rId4172" Type="http://schemas.openxmlformats.org/officeDocument/2006/relationships/hyperlink" Target="http://www.uniprot.org/uniprot/Q9UNN5" TargetMode="External"/><Relationship Id="rId929" Type="http://schemas.openxmlformats.org/officeDocument/2006/relationships/hyperlink" Target="http://www.uniprot.org/uniprot/P29083" TargetMode="External"/><Relationship Id="rId1559" Type="http://schemas.openxmlformats.org/officeDocument/2006/relationships/hyperlink" Target="http://www.uniprot.org/uniprot/P83369" TargetMode="External"/><Relationship Id="rId1766" Type="http://schemas.openxmlformats.org/officeDocument/2006/relationships/hyperlink" Target="http://www.uniprot.org/uniprot/Q13309" TargetMode="External"/><Relationship Id="rId1973" Type="http://schemas.openxmlformats.org/officeDocument/2006/relationships/hyperlink" Target="http://www.uniprot.org/uniprot/Q15291-2" TargetMode="External"/><Relationship Id="rId2817" Type="http://schemas.openxmlformats.org/officeDocument/2006/relationships/hyperlink" Target="http://www.uniprot.org/uniprot/Q8TD08-2" TargetMode="External"/><Relationship Id="rId4032" Type="http://schemas.openxmlformats.org/officeDocument/2006/relationships/hyperlink" Target="http://www.uniprot.org/uniprot/Q9UG01-2" TargetMode="External"/><Relationship Id="rId58" Type="http://schemas.openxmlformats.org/officeDocument/2006/relationships/hyperlink" Target="http://www.uniprot.org/uniprot/O00232" TargetMode="External"/><Relationship Id="rId1419" Type="http://schemas.openxmlformats.org/officeDocument/2006/relationships/hyperlink" Target="http://www.uniprot.org/uniprot/P61158" TargetMode="External"/><Relationship Id="rId1626" Type="http://schemas.openxmlformats.org/officeDocument/2006/relationships/hyperlink" Target="http://www.uniprot.org/uniprot/Q04637-8" TargetMode="External"/><Relationship Id="rId1833" Type="http://schemas.openxmlformats.org/officeDocument/2006/relationships/hyperlink" Target="http://www.uniprot.org/uniprot/Q13867" TargetMode="External"/><Relationship Id="rId1900" Type="http://schemas.openxmlformats.org/officeDocument/2006/relationships/hyperlink" Target="http://www.uniprot.org/uniprot/Q14683" TargetMode="External"/><Relationship Id="rId3798" Type="http://schemas.openxmlformats.org/officeDocument/2006/relationships/hyperlink" Target="http://www.uniprot.org/uniprot/Q9NS86" TargetMode="External"/><Relationship Id="rId3658" Type="http://schemas.openxmlformats.org/officeDocument/2006/relationships/hyperlink" Target="http://www.uniprot.org/uniprot/Q9H993" TargetMode="External"/><Relationship Id="rId3865" Type="http://schemas.openxmlformats.org/officeDocument/2006/relationships/hyperlink" Target="http://www.uniprot.org/uniprot/Q9NWM8" TargetMode="External"/><Relationship Id="rId579" Type="http://schemas.openxmlformats.org/officeDocument/2006/relationships/hyperlink" Target="http://www.uniprot.org/uniprot/P04179-4" TargetMode="External"/><Relationship Id="rId786" Type="http://schemas.openxmlformats.org/officeDocument/2006/relationships/hyperlink" Target="http://www.uniprot.org/uniprot/P17812" TargetMode="External"/><Relationship Id="rId993" Type="http://schemas.openxmlformats.org/officeDocument/2006/relationships/hyperlink" Target="http://www.uniprot.org/uniprot/P32119" TargetMode="External"/><Relationship Id="rId2467" Type="http://schemas.openxmlformats.org/officeDocument/2006/relationships/hyperlink" Target="http://www.uniprot.org/uniprot/Q7Z478" TargetMode="External"/><Relationship Id="rId2674" Type="http://schemas.openxmlformats.org/officeDocument/2006/relationships/hyperlink" Target="http://www.uniprot.org/uniprot/Q8N3D4" TargetMode="External"/><Relationship Id="rId3518" Type="http://schemas.openxmlformats.org/officeDocument/2006/relationships/hyperlink" Target="http://www.uniprot.org/uniprot/Q9H081" TargetMode="External"/><Relationship Id="rId439" Type="http://schemas.openxmlformats.org/officeDocument/2006/relationships/hyperlink" Target="http://www.uniprot.org/uniprot/O94888" TargetMode="External"/><Relationship Id="rId646" Type="http://schemas.openxmlformats.org/officeDocument/2006/relationships/hyperlink" Target="http://www.uniprot.org/uniprot/P08237" TargetMode="External"/><Relationship Id="rId1069" Type="http://schemas.openxmlformats.org/officeDocument/2006/relationships/hyperlink" Target="http://www.uniprot.org/uniprot/P39019" TargetMode="External"/><Relationship Id="rId1276" Type="http://schemas.openxmlformats.org/officeDocument/2006/relationships/hyperlink" Target="http://www.uniprot.org/uniprot/P51692" TargetMode="External"/><Relationship Id="rId1483" Type="http://schemas.openxmlformats.org/officeDocument/2006/relationships/hyperlink" Target="http://www.uniprot.org/uniprot/P62750" TargetMode="External"/><Relationship Id="rId2327" Type="http://schemas.openxmlformats.org/officeDocument/2006/relationships/hyperlink" Target="http://www.uniprot.org/uniprot/Q6P3W7" TargetMode="External"/><Relationship Id="rId2881" Type="http://schemas.openxmlformats.org/officeDocument/2006/relationships/hyperlink" Target="http://www.uniprot.org/uniprot/Q8WVV4" TargetMode="External"/><Relationship Id="rId3725" Type="http://schemas.openxmlformats.org/officeDocument/2006/relationships/hyperlink" Target="http://www.uniprot.org/uniprot/Q9NNW5" TargetMode="External"/><Relationship Id="rId3932" Type="http://schemas.openxmlformats.org/officeDocument/2006/relationships/hyperlink" Target="http://www.uniprot.org/uniprot/Q9NZ52" TargetMode="External"/><Relationship Id="rId506" Type="http://schemas.openxmlformats.org/officeDocument/2006/relationships/hyperlink" Target="http://www.uniprot.org/uniprot/O95628-8" TargetMode="External"/><Relationship Id="rId853" Type="http://schemas.openxmlformats.org/officeDocument/2006/relationships/hyperlink" Target="http://www.uniprot.org/uniprot/P23193" TargetMode="External"/><Relationship Id="rId1136" Type="http://schemas.openxmlformats.org/officeDocument/2006/relationships/hyperlink" Target="http://www.uniprot.org/uniprot/P43686" TargetMode="External"/><Relationship Id="rId1690" Type="http://schemas.openxmlformats.org/officeDocument/2006/relationships/hyperlink" Target="http://www.uniprot.org/uniprot/Q0JRZ9" TargetMode="External"/><Relationship Id="rId2534" Type="http://schemas.openxmlformats.org/officeDocument/2006/relationships/hyperlink" Target="http://www.uniprot.org/uniprot/Q86VP3-4" TargetMode="External"/><Relationship Id="rId2741" Type="http://schemas.openxmlformats.org/officeDocument/2006/relationships/hyperlink" Target="http://www.uniprot.org/uniprot/Q8NCM8" TargetMode="External"/><Relationship Id="rId713" Type="http://schemas.openxmlformats.org/officeDocument/2006/relationships/hyperlink" Target="http://www.uniprot.org/uniprot/P11908" TargetMode="External"/><Relationship Id="rId920" Type="http://schemas.openxmlformats.org/officeDocument/2006/relationships/hyperlink" Target="http://www.uniprot.org/uniprot/P28070" TargetMode="External"/><Relationship Id="rId1343" Type="http://schemas.openxmlformats.org/officeDocument/2006/relationships/hyperlink" Target="http://www.uniprot.org/uniprot/P54646" TargetMode="External"/><Relationship Id="rId1550" Type="http://schemas.openxmlformats.org/officeDocument/2006/relationships/hyperlink" Target="http://www.uniprot.org/uniprot/P78560" TargetMode="External"/><Relationship Id="rId2601" Type="http://schemas.openxmlformats.org/officeDocument/2006/relationships/hyperlink" Target="http://www.uniprot.org/uniprot/Q8IWR0" TargetMode="External"/><Relationship Id="rId1203" Type="http://schemas.openxmlformats.org/officeDocument/2006/relationships/hyperlink" Target="http://www.uniprot.org/uniprot/P49368" TargetMode="External"/><Relationship Id="rId1410" Type="http://schemas.openxmlformats.org/officeDocument/2006/relationships/hyperlink" Target="http://www.uniprot.org/uniprot/P61019" TargetMode="External"/><Relationship Id="rId4359" Type="http://schemas.openxmlformats.org/officeDocument/2006/relationships/hyperlink" Target="http://www.uniprot.org/uniprot/Q9Y5K8" TargetMode="External"/><Relationship Id="rId3168" Type="http://schemas.openxmlformats.org/officeDocument/2006/relationships/hyperlink" Target="http://www.uniprot.org/uniprot/Q96JM3" TargetMode="External"/><Relationship Id="rId3375" Type="http://schemas.openxmlformats.org/officeDocument/2006/relationships/hyperlink" Target="http://www.uniprot.org/uniprot/Q9BT92" TargetMode="External"/><Relationship Id="rId3582" Type="http://schemas.openxmlformats.org/officeDocument/2006/relationships/hyperlink" Target="http://www.uniprot.org/uniprot/Q9H444" TargetMode="External"/><Relationship Id="rId4219" Type="http://schemas.openxmlformats.org/officeDocument/2006/relationships/hyperlink" Target="http://www.uniprot.org/uniprot/Q9Y262" TargetMode="External"/><Relationship Id="rId296" Type="http://schemas.openxmlformats.org/officeDocument/2006/relationships/hyperlink" Target="http://www.uniprot.org/uniprot/O60502" TargetMode="External"/><Relationship Id="rId2184" Type="http://schemas.openxmlformats.org/officeDocument/2006/relationships/hyperlink" Target="http://www.uniprot.org/uniprot/Q5SSJ5" TargetMode="External"/><Relationship Id="rId2391" Type="http://schemas.openxmlformats.org/officeDocument/2006/relationships/hyperlink" Target="http://www.uniprot.org/uniprot/Q6ZS17-2" TargetMode="External"/><Relationship Id="rId3028" Type="http://schemas.openxmlformats.org/officeDocument/2006/relationships/hyperlink" Target="http://www.uniprot.org/uniprot/Q96B54" TargetMode="External"/><Relationship Id="rId3235" Type="http://schemas.openxmlformats.org/officeDocument/2006/relationships/hyperlink" Target="http://www.uniprot.org/uniprot/Q96RS6" TargetMode="External"/><Relationship Id="rId3442" Type="http://schemas.openxmlformats.org/officeDocument/2006/relationships/hyperlink" Target="http://www.uniprot.org/uniprot/Q9BX69" TargetMode="External"/><Relationship Id="rId156" Type="http://schemas.openxmlformats.org/officeDocument/2006/relationships/hyperlink" Target="http://www.uniprot.org/uniprot/O15056" TargetMode="External"/><Relationship Id="rId363" Type="http://schemas.openxmlformats.org/officeDocument/2006/relationships/hyperlink" Target="http://www.uniprot.org/uniprot/O75340" TargetMode="External"/><Relationship Id="rId570" Type="http://schemas.openxmlformats.org/officeDocument/2006/relationships/hyperlink" Target="http://www.uniprot.org/uniprot/P02788-2" TargetMode="External"/><Relationship Id="rId2044" Type="http://schemas.openxmlformats.org/officeDocument/2006/relationships/hyperlink" Target="http://www.uniprot.org/uniprot/Q16526" TargetMode="External"/><Relationship Id="rId2251" Type="http://schemas.openxmlformats.org/officeDocument/2006/relationships/hyperlink" Target="http://www.uniprot.org/uniprot/Q5VZK9" TargetMode="External"/><Relationship Id="rId3302" Type="http://schemas.openxmlformats.org/officeDocument/2006/relationships/hyperlink" Target="http://www.uniprot.org/uniprot/Q99832" TargetMode="External"/><Relationship Id="rId223" Type="http://schemas.openxmlformats.org/officeDocument/2006/relationships/hyperlink" Target="http://www.uniprot.org/uniprot/O43414-3" TargetMode="External"/><Relationship Id="rId430" Type="http://schemas.openxmlformats.org/officeDocument/2006/relationships/hyperlink" Target="http://www.uniprot.org/uniprot/O94808" TargetMode="External"/><Relationship Id="rId1060" Type="http://schemas.openxmlformats.org/officeDocument/2006/relationships/hyperlink" Target="http://www.uniprot.org/uniprot/P37287-3" TargetMode="External"/><Relationship Id="rId2111" Type="http://schemas.openxmlformats.org/officeDocument/2006/relationships/hyperlink" Target="http://www.uniprot.org/uniprot/Q3YEC7" TargetMode="External"/><Relationship Id="rId4076" Type="http://schemas.openxmlformats.org/officeDocument/2006/relationships/hyperlink" Target="http://www.uniprot.org/uniprot/Q9UIV1" TargetMode="External"/><Relationship Id="rId1877" Type="http://schemas.openxmlformats.org/officeDocument/2006/relationships/hyperlink" Target="http://www.uniprot.org/uniprot/Q14289-2" TargetMode="External"/><Relationship Id="rId2928" Type="http://schemas.openxmlformats.org/officeDocument/2006/relationships/hyperlink" Target="http://www.uniprot.org/uniprot/Q92613" TargetMode="External"/><Relationship Id="rId4283" Type="http://schemas.openxmlformats.org/officeDocument/2006/relationships/hyperlink" Target="http://www.uniprot.org/uniprot/Q9Y3C4-2" TargetMode="External"/><Relationship Id="rId1737" Type="http://schemas.openxmlformats.org/officeDocument/2006/relationships/hyperlink" Target="http://www.uniprot.org/uniprot/Q13098-5" TargetMode="External"/><Relationship Id="rId1944" Type="http://schemas.openxmlformats.org/officeDocument/2006/relationships/hyperlink" Target="http://www.uniprot.org/uniprot/Q15041" TargetMode="External"/><Relationship Id="rId3092" Type="http://schemas.openxmlformats.org/officeDocument/2006/relationships/hyperlink" Target="http://www.uniprot.org/uniprot/Q96EN8" TargetMode="External"/><Relationship Id="rId4143" Type="http://schemas.openxmlformats.org/officeDocument/2006/relationships/hyperlink" Target="http://www.uniprot.org/uniprot/Q9ULJ7" TargetMode="External"/><Relationship Id="rId4350" Type="http://schemas.openxmlformats.org/officeDocument/2006/relationships/hyperlink" Target="http://www.uniprot.org/uniprot/Q9Y5A7-2" TargetMode="External"/><Relationship Id="rId29" Type="http://schemas.openxmlformats.org/officeDocument/2006/relationships/hyperlink" Target="http://www.uniprot.org/uniprot/A7E2V4-5" TargetMode="External"/><Relationship Id="rId4003" Type="http://schemas.openxmlformats.org/officeDocument/2006/relationships/hyperlink" Target="http://www.uniprot.org/uniprot/Q9UBG3" TargetMode="External"/><Relationship Id="rId4210" Type="http://schemas.openxmlformats.org/officeDocument/2006/relationships/hyperlink" Target="http://www.uniprot.org/uniprot/Q9UQN3" TargetMode="External"/><Relationship Id="rId1804" Type="http://schemas.openxmlformats.org/officeDocument/2006/relationships/hyperlink" Target="http://www.uniprot.org/uniprot/Q13564-2" TargetMode="External"/><Relationship Id="rId3769" Type="http://schemas.openxmlformats.org/officeDocument/2006/relationships/hyperlink" Target="http://www.uniprot.org/uniprot/Q9NR80-4" TargetMode="External"/><Relationship Id="rId3976" Type="http://schemas.openxmlformats.org/officeDocument/2006/relationships/hyperlink" Target="http://www.uniprot.org/uniprot/Q9P265" TargetMode="External"/><Relationship Id="rId897" Type="http://schemas.openxmlformats.org/officeDocument/2006/relationships/hyperlink" Target="http://www.uniprot.org/uniprot/P26440" TargetMode="External"/><Relationship Id="rId2578" Type="http://schemas.openxmlformats.org/officeDocument/2006/relationships/hyperlink" Target="http://www.uniprot.org/uniprot/Q8IUI8-2" TargetMode="External"/><Relationship Id="rId2785" Type="http://schemas.openxmlformats.org/officeDocument/2006/relationships/hyperlink" Target="http://www.uniprot.org/uniprot/Q8TAF3" TargetMode="External"/><Relationship Id="rId2992" Type="http://schemas.openxmlformats.org/officeDocument/2006/relationships/hyperlink" Target="http://www.uniprot.org/uniprot/Q969H6" TargetMode="External"/><Relationship Id="rId3629" Type="http://schemas.openxmlformats.org/officeDocument/2006/relationships/hyperlink" Target="http://www.uniprot.org/uniprot/Q9H7C4-2" TargetMode="External"/><Relationship Id="rId3836" Type="http://schemas.openxmlformats.org/officeDocument/2006/relationships/hyperlink" Target="http://www.uniprot.org/uniprot/Q9NVG8" TargetMode="External"/><Relationship Id="rId757" Type="http://schemas.openxmlformats.org/officeDocument/2006/relationships/hyperlink" Target="http://www.uniprot.org/uniprot/P15374" TargetMode="External"/><Relationship Id="rId964" Type="http://schemas.openxmlformats.org/officeDocument/2006/relationships/hyperlink" Target="http://www.uniprot.org/uniprot/P30566" TargetMode="External"/><Relationship Id="rId1387" Type="http://schemas.openxmlformats.org/officeDocument/2006/relationships/hyperlink" Target="http://www.uniprot.org/uniprot/P57772" TargetMode="External"/><Relationship Id="rId1594" Type="http://schemas.openxmlformats.org/officeDocument/2006/relationships/hyperlink" Target="http://www.uniprot.org/uniprot/Q01201" TargetMode="External"/><Relationship Id="rId2438" Type="http://schemas.openxmlformats.org/officeDocument/2006/relationships/hyperlink" Target="http://www.uniprot.org/uniprot/Q7L5Y9-3" TargetMode="External"/><Relationship Id="rId2645" Type="http://schemas.openxmlformats.org/officeDocument/2006/relationships/hyperlink" Target="http://www.uniprot.org/uniprot/Q8IZL8" TargetMode="External"/><Relationship Id="rId2852" Type="http://schemas.openxmlformats.org/officeDocument/2006/relationships/hyperlink" Target="http://www.uniprot.org/uniprot/Q8WU79" TargetMode="External"/><Relationship Id="rId3903" Type="http://schemas.openxmlformats.org/officeDocument/2006/relationships/hyperlink" Target="http://www.uniprot.org/uniprot/Q9NXV2" TargetMode="External"/><Relationship Id="rId93" Type="http://schemas.openxmlformats.org/officeDocument/2006/relationships/hyperlink" Target="http://www.uniprot.org/uniprot/O00635" TargetMode="External"/><Relationship Id="rId617" Type="http://schemas.openxmlformats.org/officeDocument/2006/relationships/hyperlink" Target="http://www.uniprot.org/uniprot/P06865" TargetMode="External"/><Relationship Id="rId824" Type="http://schemas.openxmlformats.org/officeDocument/2006/relationships/hyperlink" Target="http://www.uniprot.org/uniprot/P20839" TargetMode="External"/><Relationship Id="rId1247" Type="http://schemas.openxmlformats.org/officeDocument/2006/relationships/hyperlink" Target="http://www.uniprot.org/uniprot/P50552" TargetMode="External"/><Relationship Id="rId1454" Type="http://schemas.openxmlformats.org/officeDocument/2006/relationships/hyperlink" Target="http://www.uniprot.org/uniprot/P62195-2" TargetMode="External"/><Relationship Id="rId1661" Type="http://schemas.openxmlformats.org/officeDocument/2006/relationships/hyperlink" Target="http://www.uniprot.org/uniprot/Q07820" TargetMode="External"/><Relationship Id="rId2505" Type="http://schemas.openxmlformats.org/officeDocument/2006/relationships/hyperlink" Target="http://www.uniprot.org/uniprot/Q86TC9" TargetMode="External"/><Relationship Id="rId2712" Type="http://schemas.openxmlformats.org/officeDocument/2006/relationships/hyperlink" Target="http://www.uniprot.org/uniprot/Q8N999" TargetMode="External"/><Relationship Id="rId1107" Type="http://schemas.openxmlformats.org/officeDocument/2006/relationships/hyperlink" Target="http://www.uniprot.org/uniprot/P42226" TargetMode="External"/><Relationship Id="rId1314" Type="http://schemas.openxmlformats.org/officeDocument/2006/relationships/hyperlink" Target="http://www.uniprot.org/uniprot/P53041" TargetMode="External"/><Relationship Id="rId1521" Type="http://schemas.openxmlformats.org/officeDocument/2006/relationships/hyperlink" Target="http://www.uniprot.org/uniprot/P67870" TargetMode="External"/><Relationship Id="rId3279" Type="http://schemas.openxmlformats.org/officeDocument/2006/relationships/hyperlink" Target="http://www.uniprot.org/uniprot/Q99598" TargetMode="External"/><Relationship Id="rId3486" Type="http://schemas.openxmlformats.org/officeDocument/2006/relationships/hyperlink" Target="http://www.uniprot.org/uniprot/Q9BZZ5-2" TargetMode="External"/><Relationship Id="rId3693" Type="http://schemas.openxmlformats.org/officeDocument/2006/relationships/hyperlink" Target="http://www.uniprot.org/uniprot/Q9HB96" TargetMode="External"/><Relationship Id="rId20" Type="http://schemas.openxmlformats.org/officeDocument/2006/relationships/hyperlink" Target="http://www.uniprot.org/uniprot/A6NGR9" TargetMode="External"/><Relationship Id="rId2088" Type="http://schemas.openxmlformats.org/officeDocument/2006/relationships/hyperlink" Target="http://www.uniprot.org/uniprot/Q2T9J0" TargetMode="External"/><Relationship Id="rId2295" Type="http://schemas.openxmlformats.org/officeDocument/2006/relationships/hyperlink" Target="http://www.uniprot.org/uniprot/Q6IA86-3" TargetMode="External"/><Relationship Id="rId3139" Type="http://schemas.openxmlformats.org/officeDocument/2006/relationships/hyperlink" Target="http://www.uniprot.org/uniprot/Q96GY3" TargetMode="External"/><Relationship Id="rId3346" Type="http://schemas.openxmlformats.org/officeDocument/2006/relationships/hyperlink" Target="http://www.uniprot.org/uniprot/Q9BRP1" TargetMode="External"/><Relationship Id="rId267" Type="http://schemas.openxmlformats.org/officeDocument/2006/relationships/hyperlink" Target="http://www.uniprot.org/uniprot/O43865" TargetMode="External"/><Relationship Id="rId474" Type="http://schemas.openxmlformats.org/officeDocument/2006/relationships/hyperlink" Target="http://www.uniprot.org/uniprot/O95260" TargetMode="External"/><Relationship Id="rId2155" Type="http://schemas.openxmlformats.org/officeDocument/2006/relationships/hyperlink" Target="http://www.uniprot.org/uniprot/Q58FF8" TargetMode="External"/><Relationship Id="rId3553" Type="http://schemas.openxmlformats.org/officeDocument/2006/relationships/hyperlink" Target="http://www.uniprot.org/uniprot/Q9H223" TargetMode="External"/><Relationship Id="rId3760" Type="http://schemas.openxmlformats.org/officeDocument/2006/relationships/hyperlink" Target="http://www.uniprot.org/uniprot/Q9NR12" TargetMode="External"/><Relationship Id="rId127" Type="http://schemas.openxmlformats.org/officeDocument/2006/relationships/hyperlink" Target="http://www.uniprot.org/uniprot/O14802" TargetMode="External"/><Relationship Id="rId681" Type="http://schemas.openxmlformats.org/officeDocument/2006/relationships/hyperlink" Target="http://www.uniprot.org/uniprot/P0CG13" TargetMode="External"/><Relationship Id="rId2362" Type="http://schemas.openxmlformats.org/officeDocument/2006/relationships/hyperlink" Target="http://www.uniprot.org/uniprot/Q6ULP2-5" TargetMode="External"/><Relationship Id="rId3206" Type="http://schemas.openxmlformats.org/officeDocument/2006/relationships/hyperlink" Target="http://www.uniprot.org/uniprot/Q96P48" TargetMode="External"/><Relationship Id="rId3413" Type="http://schemas.openxmlformats.org/officeDocument/2006/relationships/hyperlink" Target="http://www.uniprot.org/uniprot/Q9BVC3" TargetMode="External"/><Relationship Id="rId3620" Type="http://schemas.openxmlformats.org/officeDocument/2006/relationships/hyperlink" Target="http://www.uniprot.org/uniprot/Q9H6U6-3" TargetMode="External"/><Relationship Id="rId334" Type="http://schemas.openxmlformats.org/officeDocument/2006/relationships/hyperlink" Target="http://www.uniprot.org/uniprot/O75030-12" TargetMode="External"/><Relationship Id="rId541" Type="http://schemas.openxmlformats.org/officeDocument/2006/relationships/hyperlink" Target="http://www.uniprot.org/uniprot/O96006" TargetMode="External"/><Relationship Id="rId1171" Type="http://schemas.openxmlformats.org/officeDocument/2006/relationships/hyperlink" Target="http://www.uniprot.org/uniprot/P47897" TargetMode="External"/><Relationship Id="rId2015" Type="http://schemas.openxmlformats.org/officeDocument/2006/relationships/hyperlink" Target="http://www.uniprot.org/uniprot/Q15654" TargetMode="External"/><Relationship Id="rId2222" Type="http://schemas.openxmlformats.org/officeDocument/2006/relationships/hyperlink" Target="http://www.uniprot.org/uniprot/Q5TGY1" TargetMode="External"/><Relationship Id="rId401" Type="http://schemas.openxmlformats.org/officeDocument/2006/relationships/hyperlink" Target="http://www.uniprot.org/uniprot/O75822" TargetMode="External"/><Relationship Id="rId1031" Type="http://schemas.openxmlformats.org/officeDocument/2006/relationships/hyperlink" Target="http://www.uniprot.org/uniprot/P35580" TargetMode="External"/><Relationship Id="rId1988" Type="http://schemas.openxmlformats.org/officeDocument/2006/relationships/hyperlink" Target="http://www.uniprot.org/uniprot/Q15418" TargetMode="External"/><Relationship Id="rId4187" Type="http://schemas.openxmlformats.org/officeDocument/2006/relationships/hyperlink" Target="http://www.uniprot.org/uniprot/Q9UPQ0-10" TargetMode="External"/><Relationship Id="rId4394" Type="http://schemas.openxmlformats.org/officeDocument/2006/relationships/hyperlink" Target="http://www.uniprot.org/uniprot/Q9Y6D5" TargetMode="External"/><Relationship Id="rId4047" Type="http://schemas.openxmlformats.org/officeDocument/2006/relationships/hyperlink" Target="http://www.uniprot.org/uniprot/Q9UHD9" TargetMode="External"/><Relationship Id="rId4254" Type="http://schemas.openxmlformats.org/officeDocument/2006/relationships/hyperlink" Target="http://www.uniprot.org/uniprot/Q9Y2U5" TargetMode="External"/><Relationship Id="rId1848" Type="http://schemas.openxmlformats.org/officeDocument/2006/relationships/hyperlink" Target="http://www.uniprot.org/uniprot/Q14118" TargetMode="External"/><Relationship Id="rId3063" Type="http://schemas.openxmlformats.org/officeDocument/2006/relationships/hyperlink" Target="http://www.uniprot.org/uniprot/Q96CW6" TargetMode="External"/><Relationship Id="rId3270" Type="http://schemas.openxmlformats.org/officeDocument/2006/relationships/hyperlink" Target="http://www.uniprot.org/uniprot/Q99536" TargetMode="External"/><Relationship Id="rId4114" Type="http://schemas.openxmlformats.org/officeDocument/2006/relationships/hyperlink" Target="http://www.uniprot.org/uniprot/Q9UKG1" TargetMode="External"/><Relationship Id="rId4321" Type="http://schemas.openxmlformats.org/officeDocument/2006/relationships/hyperlink" Target="http://www.uniprot.org/uniprot/Q9Y4F5" TargetMode="External"/><Relationship Id="rId191" Type="http://schemas.openxmlformats.org/officeDocument/2006/relationships/hyperlink" Target="http://www.uniprot.org/uniprot/O15460-2" TargetMode="External"/><Relationship Id="rId1708" Type="http://schemas.openxmlformats.org/officeDocument/2006/relationships/hyperlink" Target="http://www.uniprot.org/uniprot/Q12857-2" TargetMode="External"/><Relationship Id="rId1915" Type="http://schemas.openxmlformats.org/officeDocument/2006/relationships/hyperlink" Target="http://www.uniprot.org/uniprot/Q14814-4" TargetMode="External"/><Relationship Id="rId3130" Type="http://schemas.openxmlformats.org/officeDocument/2006/relationships/hyperlink" Target="http://www.uniprot.org/uniprot/Q96GG9" TargetMode="External"/><Relationship Id="rId2689" Type="http://schemas.openxmlformats.org/officeDocument/2006/relationships/hyperlink" Target="http://www.uniprot.org/uniprot/Q8N5C8-2" TargetMode="External"/><Relationship Id="rId2896" Type="http://schemas.openxmlformats.org/officeDocument/2006/relationships/hyperlink" Target="http://www.uniprot.org/uniprot/Q8WXD5" TargetMode="External"/><Relationship Id="rId3947" Type="http://schemas.openxmlformats.org/officeDocument/2006/relationships/hyperlink" Target="http://www.uniprot.org/uniprot/Q9NZQ3" TargetMode="External"/><Relationship Id="rId868" Type="http://schemas.openxmlformats.org/officeDocument/2006/relationships/hyperlink" Target="http://www.uniprot.org/uniprot/P24386" TargetMode="External"/><Relationship Id="rId1498" Type="http://schemas.openxmlformats.org/officeDocument/2006/relationships/hyperlink" Target="http://www.uniprot.org/uniprot/P62913" TargetMode="External"/><Relationship Id="rId2549" Type="http://schemas.openxmlformats.org/officeDocument/2006/relationships/hyperlink" Target="http://www.uniprot.org/uniprot/Q86WJ1-3" TargetMode="External"/><Relationship Id="rId2756" Type="http://schemas.openxmlformats.org/officeDocument/2006/relationships/hyperlink" Target="http://www.uniprot.org/uniprot/Q8NEL9-2" TargetMode="External"/><Relationship Id="rId2963" Type="http://schemas.openxmlformats.org/officeDocument/2006/relationships/hyperlink" Target="http://www.uniprot.org/uniprot/Q92905" TargetMode="External"/><Relationship Id="rId3807" Type="http://schemas.openxmlformats.org/officeDocument/2006/relationships/hyperlink" Target="http://www.uniprot.org/uniprot/Q9NSY0" TargetMode="External"/><Relationship Id="rId728" Type="http://schemas.openxmlformats.org/officeDocument/2006/relationships/hyperlink" Target="http://www.uniprot.org/uniprot/P13639" TargetMode="External"/><Relationship Id="rId935" Type="http://schemas.openxmlformats.org/officeDocument/2006/relationships/hyperlink" Target="http://www.uniprot.org/uniprot/P29373" TargetMode="External"/><Relationship Id="rId1358" Type="http://schemas.openxmlformats.org/officeDocument/2006/relationships/hyperlink" Target="http://www.uniprot.org/uniprot/P55209-2" TargetMode="External"/><Relationship Id="rId1565" Type="http://schemas.openxmlformats.org/officeDocument/2006/relationships/hyperlink" Target="http://www.uniprot.org/uniprot/P84095" TargetMode="External"/><Relationship Id="rId1772" Type="http://schemas.openxmlformats.org/officeDocument/2006/relationships/hyperlink" Target="http://www.uniprot.org/uniprot/Q13363-2" TargetMode="External"/><Relationship Id="rId2409" Type="http://schemas.openxmlformats.org/officeDocument/2006/relationships/hyperlink" Target="http://www.uniprot.org/uniprot/Q70E73" TargetMode="External"/><Relationship Id="rId2616" Type="http://schemas.openxmlformats.org/officeDocument/2006/relationships/hyperlink" Target="http://www.uniprot.org/uniprot/Q8IXJ6" TargetMode="External"/><Relationship Id="rId64" Type="http://schemas.openxmlformats.org/officeDocument/2006/relationships/hyperlink" Target="http://www.uniprot.org/uniprot/O00303" TargetMode="External"/><Relationship Id="rId1218" Type="http://schemas.openxmlformats.org/officeDocument/2006/relationships/hyperlink" Target="http://www.uniprot.org/uniprot/P49643" TargetMode="External"/><Relationship Id="rId1425" Type="http://schemas.openxmlformats.org/officeDocument/2006/relationships/hyperlink" Target="http://www.uniprot.org/uniprot/P61244-2" TargetMode="External"/><Relationship Id="rId2823" Type="http://schemas.openxmlformats.org/officeDocument/2006/relationships/hyperlink" Target="http://www.uniprot.org/uniprot/Q8TDQ7" TargetMode="External"/><Relationship Id="rId1632" Type="http://schemas.openxmlformats.org/officeDocument/2006/relationships/hyperlink" Target="http://www.uniprot.org/uniprot/Q04917" TargetMode="External"/><Relationship Id="rId2199" Type="http://schemas.openxmlformats.org/officeDocument/2006/relationships/hyperlink" Target="http://www.uniprot.org/uniprot/Q5T4S7-3" TargetMode="External"/><Relationship Id="rId3597" Type="http://schemas.openxmlformats.org/officeDocument/2006/relationships/hyperlink" Target="http://www.uniprot.org/uniprot/Q9H4M9" TargetMode="External"/><Relationship Id="rId3457" Type="http://schemas.openxmlformats.org/officeDocument/2006/relationships/hyperlink" Target="http://www.uniprot.org/uniprot/Q9BYB4" TargetMode="External"/><Relationship Id="rId3664" Type="http://schemas.openxmlformats.org/officeDocument/2006/relationships/hyperlink" Target="http://www.uniprot.org/uniprot/Q9H9F9" TargetMode="External"/><Relationship Id="rId3871" Type="http://schemas.openxmlformats.org/officeDocument/2006/relationships/hyperlink" Target="http://www.uniprot.org/uniprot/Q9NWV4" TargetMode="External"/><Relationship Id="rId378" Type="http://schemas.openxmlformats.org/officeDocument/2006/relationships/hyperlink" Target="http://www.uniprot.org/uniprot/O75474" TargetMode="External"/><Relationship Id="rId585" Type="http://schemas.openxmlformats.org/officeDocument/2006/relationships/hyperlink" Target="http://www.uniprot.org/uniprot/P04632" TargetMode="External"/><Relationship Id="rId792" Type="http://schemas.openxmlformats.org/officeDocument/2006/relationships/hyperlink" Target="http://www.uniprot.org/uniprot/P18074" TargetMode="External"/><Relationship Id="rId2059" Type="http://schemas.openxmlformats.org/officeDocument/2006/relationships/hyperlink" Target="http://www.uniprot.org/uniprot/Q16658" TargetMode="External"/><Relationship Id="rId2266" Type="http://schemas.openxmlformats.org/officeDocument/2006/relationships/hyperlink" Target="http://www.uniprot.org/uniprot/Q66K89" TargetMode="External"/><Relationship Id="rId2473" Type="http://schemas.openxmlformats.org/officeDocument/2006/relationships/hyperlink" Target="http://www.uniprot.org/uniprot/Q7Z4S6-5" TargetMode="External"/><Relationship Id="rId2680" Type="http://schemas.openxmlformats.org/officeDocument/2006/relationships/hyperlink" Target="http://www.uniprot.org/uniprot/Q8N3Y1" TargetMode="External"/><Relationship Id="rId3317" Type="http://schemas.openxmlformats.org/officeDocument/2006/relationships/hyperlink" Target="http://www.uniprot.org/uniprot/Q9BQ52" TargetMode="External"/><Relationship Id="rId3524" Type="http://schemas.openxmlformats.org/officeDocument/2006/relationships/hyperlink" Target="http://www.uniprot.org/uniprot/Q9H0E2" TargetMode="External"/><Relationship Id="rId3731" Type="http://schemas.openxmlformats.org/officeDocument/2006/relationships/hyperlink" Target="http://www.uniprot.org/uniprot/Q9NP79" TargetMode="External"/><Relationship Id="rId238" Type="http://schemas.openxmlformats.org/officeDocument/2006/relationships/hyperlink" Target="http://www.uniprot.org/uniprot/O43592" TargetMode="External"/><Relationship Id="rId445" Type="http://schemas.openxmlformats.org/officeDocument/2006/relationships/hyperlink" Target="http://www.uniprot.org/uniprot/O94927" TargetMode="External"/><Relationship Id="rId652" Type="http://schemas.openxmlformats.org/officeDocument/2006/relationships/hyperlink" Target="http://www.uniprot.org/uniprot/P08670" TargetMode="External"/><Relationship Id="rId1075" Type="http://schemas.openxmlformats.org/officeDocument/2006/relationships/hyperlink" Target="http://www.uniprot.org/uniprot/P40227" TargetMode="External"/><Relationship Id="rId1282" Type="http://schemas.openxmlformats.org/officeDocument/2006/relationships/hyperlink" Target="http://www.uniprot.org/uniprot/P51858" TargetMode="External"/><Relationship Id="rId2126" Type="http://schemas.openxmlformats.org/officeDocument/2006/relationships/hyperlink" Target="http://www.uniprot.org/uniprot/Q504Q3-2" TargetMode="External"/><Relationship Id="rId2333" Type="http://schemas.openxmlformats.org/officeDocument/2006/relationships/hyperlink" Target="http://www.uniprot.org/uniprot/Q6P996" TargetMode="External"/><Relationship Id="rId2540" Type="http://schemas.openxmlformats.org/officeDocument/2006/relationships/hyperlink" Target="http://www.uniprot.org/uniprot/Q86VX2-2" TargetMode="External"/><Relationship Id="rId305" Type="http://schemas.openxmlformats.org/officeDocument/2006/relationships/hyperlink" Target="http://www.uniprot.org/uniprot/O60573" TargetMode="External"/><Relationship Id="rId512" Type="http://schemas.openxmlformats.org/officeDocument/2006/relationships/hyperlink" Target="http://www.uniprot.org/uniprot/O95685" TargetMode="External"/><Relationship Id="rId1142" Type="http://schemas.openxmlformats.org/officeDocument/2006/relationships/hyperlink" Target="http://www.uniprot.org/uniprot/P46019" TargetMode="External"/><Relationship Id="rId2400" Type="http://schemas.openxmlformats.org/officeDocument/2006/relationships/hyperlink" Target="http://www.uniprot.org/uniprot/Q6ZVD8-3" TargetMode="External"/><Relationship Id="rId4298" Type="http://schemas.openxmlformats.org/officeDocument/2006/relationships/hyperlink" Target="http://www.uniprot.org/uniprot/Q9Y3S1-2" TargetMode="External"/><Relationship Id="rId1002" Type="http://schemas.openxmlformats.org/officeDocument/2006/relationships/hyperlink" Target="http://www.uniprot.org/uniprot/P32929-3" TargetMode="External"/><Relationship Id="rId4158" Type="http://schemas.openxmlformats.org/officeDocument/2006/relationships/hyperlink" Target="http://www.uniprot.org/uniprot/Q9UMX0" TargetMode="External"/><Relationship Id="rId4365" Type="http://schemas.openxmlformats.org/officeDocument/2006/relationships/hyperlink" Target="http://www.uniprot.org/uniprot/Q9Y5Q8-2" TargetMode="External"/><Relationship Id="rId1959" Type="http://schemas.openxmlformats.org/officeDocument/2006/relationships/hyperlink" Target="http://www.uniprot.org/uniprot/Q15126" TargetMode="External"/><Relationship Id="rId3174" Type="http://schemas.openxmlformats.org/officeDocument/2006/relationships/hyperlink" Target="http://www.uniprot.org/uniprot/Q96KB5" TargetMode="External"/><Relationship Id="rId4018" Type="http://schemas.openxmlformats.org/officeDocument/2006/relationships/hyperlink" Target="http://www.uniprot.org/uniprot/Q9UBS8" TargetMode="External"/><Relationship Id="rId1819" Type="http://schemas.openxmlformats.org/officeDocument/2006/relationships/hyperlink" Target="http://www.uniprot.org/uniprot/Q13625-2" TargetMode="External"/><Relationship Id="rId3381" Type="http://schemas.openxmlformats.org/officeDocument/2006/relationships/hyperlink" Target="http://www.uniprot.org/uniprot/Q9BTE7" TargetMode="External"/><Relationship Id="rId4225" Type="http://schemas.openxmlformats.org/officeDocument/2006/relationships/hyperlink" Target="http://www.uniprot.org/uniprot/Q9Y294" TargetMode="External"/><Relationship Id="rId2190" Type="http://schemas.openxmlformats.org/officeDocument/2006/relationships/hyperlink" Target="http://www.uniprot.org/uniprot/Q5SZK8-2" TargetMode="External"/><Relationship Id="rId3034" Type="http://schemas.openxmlformats.org/officeDocument/2006/relationships/hyperlink" Target="http://www.uniprot.org/uniprot/Q96BN8" TargetMode="External"/><Relationship Id="rId3241" Type="http://schemas.openxmlformats.org/officeDocument/2006/relationships/hyperlink" Target="http://www.uniprot.org/uniprot/Q96S19-3" TargetMode="External"/><Relationship Id="rId162" Type="http://schemas.openxmlformats.org/officeDocument/2006/relationships/hyperlink" Target="http://www.uniprot.org/uniprot/O15085" TargetMode="External"/><Relationship Id="rId2050" Type="http://schemas.openxmlformats.org/officeDocument/2006/relationships/hyperlink" Target="http://www.uniprot.org/uniprot/Q16576" TargetMode="External"/><Relationship Id="rId3101" Type="http://schemas.openxmlformats.org/officeDocument/2006/relationships/hyperlink" Target="http://www.uniprot.org/uniprot/Q96EY5" TargetMode="External"/><Relationship Id="rId979" Type="http://schemas.openxmlformats.org/officeDocument/2006/relationships/hyperlink" Target="http://www.uniprot.org/uniprot/P31350" TargetMode="External"/><Relationship Id="rId839" Type="http://schemas.openxmlformats.org/officeDocument/2006/relationships/hyperlink" Target="http://www.uniprot.org/uniprot/P22087" TargetMode="External"/><Relationship Id="rId1469" Type="http://schemas.openxmlformats.org/officeDocument/2006/relationships/hyperlink" Target="http://www.uniprot.org/uniprot/P62314" TargetMode="External"/><Relationship Id="rId2867" Type="http://schemas.openxmlformats.org/officeDocument/2006/relationships/hyperlink" Target="http://www.uniprot.org/uniprot/Q8WUW1" TargetMode="External"/><Relationship Id="rId3918" Type="http://schemas.openxmlformats.org/officeDocument/2006/relationships/hyperlink" Target="http://www.uniprot.org/uniprot/Q9NYJ8" TargetMode="External"/><Relationship Id="rId4082" Type="http://schemas.openxmlformats.org/officeDocument/2006/relationships/hyperlink" Target="http://www.uniprot.org/uniprot/Q9UJC3" TargetMode="External"/><Relationship Id="rId1676" Type="http://schemas.openxmlformats.org/officeDocument/2006/relationships/hyperlink" Target="http://www.uniprot.org/uniprot/Q08623-3" TargetMode="External"/><Relationship Id="rId1883" Type="http://schemas.openxmlformats.org/officeDocument/2006/relationships/hyperlink" Target="http://www.uniprot.org/uniprot/Q14457" TargetMode="External"/><Relationship Id="rId2727" Type="http://schemas.openxmlformats.org/officeDocument/2006/relationships/hyperlink" Target="http://www.uniprot.org/uniprot/Q8NB91" TargetMode="External"/><Relationship Id="rId2934" Type="http://schemas.openxmlformats.org/officeDocument/2006/relationships/hyperlink" Target="http://www.uniprot.org/uniprot/Q92621" TargetMode="External"/><Relationship Id="rId906" Type="http://schemas.openxmlformats.org/officeDocument/2006/relationships/hyperlink" Target="http://www.uniprot.org/uniprot/P27144" TargetMode="External"/><Relationship Id="rId1329" Type="http://schemas.openxmlformats.org/officeDocument/2006/relationships/hyperlink" Target="http://www.uniprot.org/uniprot/P53680" TargetMode="External"/><Relationship Id="rId1536" Type="http://schemas.openxmlformats.org/officeDocument/2006/relationships/hyperlink" Target="http://www.uniprot.org/uniprot/P78330" TargetMode="External"/><Relationship Id="rId1743" Type="http://schemas.openxmlformats.org/officeDocument/2006/relationships/hyperlink" Target="http://www.uniprot.org/uniprot/Q13136-2" TargetMode="External"/><Relationship Id="rId1950" Type="http://schemas.openxmlformats.org/officeDocument/2006/relationships/hyperlink" Target="http://www.uniprot.org/uniprot/Q15052-2" TargetMode="External"/><Relationship Id="rId35" Type="http://schemas.openxmlformats.org/officeDocument/2006/relationships/hyperlink" Target="http://www.uniprot.org/uniprot/A9UHW6" TargetMode="External"/><Relationship Id="rId1603" Type="http://schemas.openxmlformats.org/officeDocument/2006/relationships/hyperlink" Target="http://www.uniprot.org/uniprot/Q01844-6" TargetMode="External"/><Relationship Id="rId1810" Type="http://schemas.openxmlformats.org/officeDocument/2006/relationships/hyperlink" Target="http://www.uniprot.org/uniprot/Q13610" TargetMode="External"/><Relationship Id="rId3568" Type="http://schemas.openxmlformats.org/officeDocument/2006/relationships/hyperlink" Target="http://www.uniprot.org/uniprot/Q9H307" TargetMode="External"/><Relationship Id="rId3775" Type="http://schemas.openxmlformats.org/officeDocument/2006/relationships/hyperlink" Target="http://www.uniprot.org/uniprot/Q9NRF9" TargetMode="External"/><Relationship Id="rId3982" Type="http://schemas.openxmlformats.org/officeDocument/2006/relationships/hyperlink" Target="http://www.uniprot.org/uniprot/Q9P2D6-3" TargetMode="External"/><Relationship Id="rId489" Type="http://schemas.openxmlformats.org/officeDocument/2006/relationships/hyperlink" Target="http://www.uniprot.org/uniprot/O95382-3" TargetMode="External"/><Relationship Id="rId696" Type="http://schemas.openxmlformats.org/officeDocument/2006/relationships/hyperlink" Target="http://www.uniprot.org/uniprot/P10809" TargetMode="External"/><Relationship Id="rId2377" Type="http://schemas.openxmlformats.org/officeDocument/2006/relationships/hyperlink" Target="http://www.uniprot.org/uniprot/Q6WKZ4" TargetMode="External"/><Relationship Id="rId2584" Type="http://schemas.openxmlformats.org/officeDocument/2006/relationships/hyperlink" Target="http://www.uniprot.org/uniprot/Q8IV33-3" TargetMode="External"/><Relationship Id="rId2791" Type="http://schemas.openxmlformats.org/officeDocument/2006/relationships/hyperlink" Target="http://www.uniprot.org/uniprot/Q8TAQ2-2" TargetMode="External"/><Relationship Id="rId3428" Type="http://schemas.openxmlformats.org/officeDocument/2006/relationships/hyperlink" Target="http://www.uniprot.org/uniprot/Q9BW19" TargetMode="External"/><Relationship Id="rId3635" Type="http://schemas.openxmlformats.org/officeDocument/2006/relationships/hyperlink" Target="http://www.uniprot.org/uniprot/Q9H7X7-2" TargetMode="External"/><Relationship Id="rId349" Type="http://schemas.openxmlformats.org/officeDocument/2006/relationships/hyperlink" Target="http://www.uniprot.org/uniprot/O75157-2" TargetMode="External"/><Relationship Id="rId556" Type="http://schemas.openxmlformats.org/officeDocument/2006/relationships/hyperlink" Target="http://www.uniprot.org/uniprot/P00558" TargetMode="External"/><Relationship Id="rId763" Type="http://schemas.openxmlformats.org/officeDocument/2006/relationships/hyperlink" Target="http://www.uniprot.org/uniprot/P15880" TargetMode="External"/><Relationship Id="rId1186" Type="http://schemas.openxmlformats.org/officeDocument/2006/relationships/hyperlink" Target="http://www.uniprot.org/uniprot/P48637" TargetMode="External"/><Relationship Id="rId1393" Type="http://schemas.openxmlformats.org/officeDocument/2006/relationships/hyperlink" Target="http://www.uniprot.org/uniprot/P60174-1" TargetMode="External"/><Relationship Id="rId2237" Type="http://schemas.openxmlformats.org/officeDocument/2006/relationships/hyperlink" Target="http://www.uniprot.org/uniprot/Q5VV17" TargetMode="External"/><Relationship Id="rId2444" Type="http://schemas.openxmlformats.org/officeDocument/2006/relationships/hyperlink" Target="http://www.uniprot.org/uniprot/Q7LBC6" TargetMode="External"/><Relationship Id="rId3842" Type="http://schemas.openxmlformats.org/officeDocument/2006/relationships/hyperlink" Target="http://www.uniprot.org/uniprot/Q9NVM9" TargetMode="External"/><Relationship Id="rId209" Type="http://schemas.openxmlformats.org/officeDocument/2006/relationships/hyperlink" Target="http://www.uniprot.org/uniprot/O43252" TargetMode="External"/><Relationship Id="rId416" Type="http://schemas.openxmlformats.org/officeDocument/2006/relationships/hyperlink" Target="http://www.uniprot.org/uniprot/O75970-5" TargetMode="External"/><Relationship Id="rId970" Type="http://schemas.openxmlformats.org/officeDocument/2006/relationships/hyperlink" Target="http://www.uniprot.org/uniprot/P30990" TargetMode="External"/><Relationship Id="rId1046" Type="http://schemas.openxmlformats.org/officeDocument/2006/relationships/hyperlink" Target="http://www.uniprot.org/uniprot/P36507" TargetMode="External"/><Relationship Id="rId1253" Type="http://schemas.openxmlformats.org/officeDocument/2006/relationships/hyperlink" Target="http://www.uniprot.org/uniprot/P50748" TargetMode="External"/><Relationship Id="rId2651" Type="http://schemas.openxmlformats.org/officeDocument/2006/relationships/hyperlink" Target="http://www.uniprot.org/uniprot/Q8N0X7" TargetMode="External"/><Relationship Id="rId3702" Type="http://schemas.openxmlformats.org/officeDocument/2006/relationships/hyperlink" Target="http://www.uniprot.org/uniprot/Q9HC38-2" TargetMode="External"/><Relationship Id="rId623" Type="http://schemas.openxmlformats.org/officeDocument/2006/relationships/hyperlink" Target="http://www.uniprot.org/uniprot/P07339" TargetMode="External"/><Relationship Id="rId830" Type="http://schemas.openxmlformats.org/officeDocument/2006/relationships/hyperlink" Target="http://www.uniprot.org/uniprot/P21281" TargetMode="External"/><Relationship Id="rId1460" Type="http://schemas.openxmlformats.org/officeDocument/2006/relationships/hyperlink" Target="http://www.uniprot.org/uniprot/P62258" TargetMode="External"/><Relationship Id="rId2304" Type="http://schemas.openxmlformats.org/officeDocument/2006/relationships/hyperlink" Target="http://www.uniprot.org/uniprot/Q6NUQ1" TargetMode="External"/><Relationship Id="rId2511" Type="http://schemas.openxmlformats.org/officeDocument/2006/relationships/hyperlink" Target="http://www.uniprot.org/uniprot/Q86TX2" TargetMode="External"/><Relationship Id="rId1113" Type="http://schemas.openxmlformats.org/officeDocument/2006/relationships/hyperlink" Target="http://www.uniprot.org/uniprot/P42345" TargetMode="External"/><Relationship Id="rId1320" Type="http://schemas.openxmlformats.org/officeDocument/2006/relationships/hyperlink" Target="http://www.uniprot.org/uniprot/P53582" TargetMode="External"/><Relationship Id="rId4269" Type="http://schemas.openxmlformats.org/officeDocument/2006/relationships/hyperlink" Target="http://www.uniprot.org/uniprot/Q9Y316" TargetMode="External"/><Relationship Id="rId3078" Type="http://schemas.openxmlformats.org/officeDocument/2006/relationships/hyperlink" Target="http://www.uniprot.org/uniprot/Q96E09" TargetMode="External"/><Relationship Id="rId3285" Type="http://schemas.openxmlformats.org/officeDocument/2006/relationships/hyperlink" Target="http://www.uniprot.org/uniprot/Q99633" TargetMode="External"/><Relationship Id="rId3492" Type="http://schemas.openxmlformats.org/officeDocument/2006/relationships/hyperlink" Target="http://www.uniprot.org/uniprot/Q9C0C2" TargetMode="External"/><Relationship Id="rId4129" Type="http://schemas.openxmlformats.org/officeDocument/2006/relationships/hyperlink" Target="http://www.uniprot.org/uniprot/Q9UL25" TargetMode="External"/><Relationship Id="rId4336" Type="http://schemas.openxmlformats.org/officeDocument/2006/relationships/hyperlink" Target="http://www.uniprot.org/uniprot/Q9Y4X5" TargetMode="External"/><Relationship Id="rId2094" Type="http://schemas.openxmlformats.org/officeDocument/2006/relationships/hyperlink" Target="http://www.uniprot.org/uniprot/Q2VPB7" TargetMode="External"/><Relationship Id="rId3145" Type="http://schemas.openxmlformats.org/officeDocument/2006/relationships/hyperlink" Target="http://www.uniprot.org/uniprot/Q96HE7" TargetMode="External"/><Relationship Id="rId3352" Type="http://schemas.openxmlformats.org/officeDocument/2006/relationships/hyperlink" Target="http://www.uniprot.org/uniprot/Q9BRS2" TargetMode="External"/><Relationship Id="rId4403" Type="http://schemas.openxmlformats.org/officeDocument/2006/relationships/hyperlink" Target="http://www.uniprot.org/uniprot/Q9Y6K9-2" TargetMode="External"/><Relationship Id="rId273" Type="http://schemas.openxmlformats.org/officeDocument/2006/relationships/hyperlink" Target="http://www.uniprot.org/uniprot/O60232" TargetMode="External"/><Relationship Id="rId480" Type="http://schemas.openxmlformats.org/officeDocument/2006/relationships/hyperlink" Target="http://www.uniprot.org/uniprot/O95336" TargetMode="External"/><Relationship Id="rId2161" Type="http://schemas.openxmlformats.org/officeDocument/2006/relationships/hyperlink" Target="http://www.uniprot.org/uniprot/Q5EBL8" TargetMode="External"/><Relationship Id="rId3005" Type="http://schemas.openxmlformats.org/officeDocument/2006/relationships/hyperlink" Target="http://www.uniprot.org/uniprot/Q969T9" TargetMode="External"/><Relationship Id="rId3212" Type="http://schemas.openxmlformats.org/officeDocument/2006/relationships/hyperlink" Target="http://www.uniprot.org/uniprot/Q96PM5-6" TargetMode="External"/><Relationship Id="rId133" Type="http://schemas.openxmlformats.org/officeDocument/2006/relationships/hyperlink" Target="http://www.uniprot.org/uniprot/O14893-3" TargetMode="External"/><Relationship Id="rId340" Type="http://schemas.openxmlformats.org/officeDocument/2006/relationships/hyperlink" Target="http://www.uniprot.org/uniprot/O75116" TargetMode="External"/><Relationship Id="rId2021" Type="http://schemas.openxmlformats.org/officeDocument/2006/relationships/hyperlink" Target="http://www.uniprot.org/uniprot/Q15773" TargetMode="External"/><Relationship Id="rId200" Type="http://schemas.openxmlformats.org/officeDocument/2006/relationships/hyperlink" Target="http://www.uniprot.org/uniprot/O43149" TargetMode="External"/><Relationship Id="rId2978" Type="http://schemas.openxmlformats.org/officeDocument/2006/relationships/hyperlink" Target="http://www.uniprot.org/uniprot/Q93009" TargetMode="External"/><Relationship Id="rId4193" Type="http://schemas.openxmlformats.org/officeDocument/2006/relationships/hyperlink" Target="http://www.uniprot.org/uniprot/Q9UPT8" TargetMode="External"/><Relationship Id="rId1787" Type="http://schemas.openxmlformats.org/officeDocument/2006/relationships/hyperlink" Target="http://www.uniprot.org/uniprot/Q13459" TargetMode="External"/><Relationship Id="rId1994" Type="http://schemas.openxmlformats.org/officeDocument/2006/relationships/hyperlink" Target="http://www.uniprot.org/uniprot/Q15437" TargetMode="External"/><Relationship Id="rId2838" Type="http://schemas.openxmlformats.org/officeDocument/2006/relationships/hyperlink" Target="http://www.uniprot.org/uniprot/Q8TEU7" TargetMode="External"/><Relationship Id="rId79" Type="http://schemas.openxmlformats.org/officeDocument/2006/relationships/hyperlink" Target="http://www.uniprot.org/uniprot/O00499-9" TargetMode="External"/><Relationship Id="rId1647" Type="http://schemas.openxmlformats.org/officeDocument/2006/relationships/hyperlink" Target="http://www.uniprot.org/uniprot/Q06265" TargetMode="External"/><Relationship Id="rId1854" Type="http://schemas.openxmlformats.org/officeDocument/2006/relationships/hyperlink" Target="http://www.uniprot.org/uniprot/Q14145" TargetMode="External"/><Relationship Id="rId2905" Type="http://schemas.openxmlformats.org/officeDocument/2006/relationships/hyperlink" Target="http://www.uniprot.org/uniprot/Q8WYH8-2" TargetMode="External"/><Relationship Id="rId4053" Type="http://schemas.openxmlformats.org/officeDocument/2006/relationships/hyperlink" Target="http://www.uniprot.org/uniprot/Q9UHR4" TargetMode="External"/><Relationship Id="rId4260" Type="http://schemas.openxmlformats.org/officeDocument/2006/relationships/hyperlink" Target="http://www.uniprot.org/uniprot/Q9Y2X3" TargetMode="External"/><Relationship Id="rId1507" Type="http://schemas.openxmlformats.org/officeDocument/2006/relationships/hyperlink" Target="http://www.uniprot.org/uniprot/P63104" TargetMode="External"/><Relationship Id="rId1714" Type="http://schemas.openxmlformats.org/officeDocument/2006/relationships/hyperlink" Target="http://www.uniprot.org/uniprot/Q12904" TargetMode="External"/><Relationship Id="rId4120" Type="http://schemas.openxmlformats.org/officeDocument/2006/relationships/hyperlink" Target="http://www.uniprot.org/uniprot/Q9UKS6" TargetMode="External"/><Relationship Id="rId1921" Type="http://schemas.openxmlformats.org/officeDocument/2006/relationships/hyperlink" Target="http://www.uniprot.org/uniprot/Q14974" TargetMode="External"/><Relationship Id="rId3679" Type="http://schemas.openxmlformats.org/officeDocument/2006/relationships/hyperlink" Target="http://www.uniprot.org/uniprot/Q9HAH7" TargetMode="External"/><Relationship Id="rId2488" Type="http://schemas.openxmlformats.org/officeDocument/2006/relationships/hyperlink" Target="http://www.uniprot.org/uniprot/Q7Z6M1" TargetMode="External"/><Relationship Id="rId3886" Type="http://schemas.openxmlformats.org/officeDocument/2006/relationships/hyperlink" Target="http://www.uniprot.org/uniprot/Q9NX38" TargetMode="External"/><Relationship Id="rId1297" Type="http://schemas.openxmlformats.org/officeDocument/2006/relationships/hyperlink" Target="http://www.uniprot.org/uniprot/P52565" TargetMode="External"/><Relationship Id="rId2695" Type="http://schemas.openxmlformats.org/officeDocument/2006/relationships/hyperlink" Target="http://www.uniprot.org/uniprot/Q8N612" TargetMode="External"/><Relationship Id="rId3539" Type="http://schemas.openxmlformats.org/officeDocument/2006/relationships/hyperlink" Target="http://www.uniprot.org/uniprot/Q9H0W9-2" TargetMode="External"/><Relationship Id="rId3746" Type="http://schemas.openxmlformats.org/officeDocument/2006/relationships/hyperlink" Target="http://www.uniprot.org/uniprot/Q9NQC7-2" TargetMode="External"/><Relationship Id="rId3953" Type="http://schemas.openxmlformats.org/officeDocument/2006/relationships/hyperlink" Target="http://www.uniprot.org/uniprot/Q9P086" TargetMode="External"/><Relationship Id="rId667" Type="http://schemas.openxmlformats.org/officeDocument/2006/relationships/hyperlink" Target="http://www.uniprot.org/uniprot/P09661" TargetMode="External"/><Relationship Id="rId874" Type="http://schemas.openxmlformats.org/officeDocument/2006/relationships/hyperlink" Target="http://www.uniprot.org/uniprot/P25054" TargetMode="External"/><Relationship Id="rId2348" Type="http://schemas.openxmlformats.org/officeDocument/2006/relationships/hyperlink" Target="http://www.uniprot.org/uniprot/Q6PIJ6" TargetMode="External"/><Relationship Id="rId2555" Type="http://schemas.openxmlformats.org/officeDocument/2006/relationships/hyperlink" Target="http://www.uniprot.org/uniprot/Q86X55-1" TargetMode="External"/><Relationship Id="rId2762" Type="http://schemas.openxmlformats.org/officeDocument/2006/relationships/hyperlink" Target="http://www.uniprot.org/uniprot/Q8NF91-4" TargetMode="External"/><Relationship Id="rId3606" Type="http://schemas.openxmlformats.org/officeDocument/2006/relationships/hyperlink" Target="http://www.uniprot.org/uniprot/Q9H633" TargetMode="External"/><Relationship Id="rId3813" Type="http://schemas.openxmlformats.org/officeDocument/2006/relationships/hyperlink" Target="http://www.uniprot.org/uniprot/Q9NTX5-6" TargetMode="External"/><Relationship Id="rId527" Type="http://schemas.openxmlformats.org/officeDocument/2006/relationships/hyperlink" Target="http://www.uniprot.org/uniprot/O95819" TargetMode="External"/><Relationship Id="rId734" Type="http://schemas.openxmlformats.org/officeDocument/2006/relationships/hyperlink" Target="http://www.uniprot.org/uniprot/P13798" TargetMode="External"/><Relationship Id="rId941" Type="http://schemas.openxmlformats.org/officeDocument/2006/relationships/hyperlink" Target="http://www.uniprot.org/uniprot/P29597" TargetMode="External"/><Relationship Id="rId1157" Type="http://schemas.openxmlformats.org/officeDocument/2006/relationships/hyperlink" Target="http://www.uniprot.org/uniprot/P46782" TargetMode="External"/><Relationship Id="rId1364" Type="http://schemas.openxmlformats.org/officeDocument/2006/relationships/hyperlink" Target="http://www.uniprot.org/uniprot/P55769" TargetMode="External"/><Relationship Id="rId1571" Type="http://schemas.openxmlformats.org/officeDocument/2006/relationships/hyperlink" Target="http://www.uniprot.org/uniprot/P98170" TargetMode="External"/><Relationship Id="rId2208" Type="http://schemas.openxmlformats.org/officeDocument/2006/relationships/hyperlink" Target="http://www.uniprot.org/uniprot/Q5T750" TargetMode="External"/><Relationship Id="rId2415" Type="http://schemas.openxmlformats.org/officeDocument/2006/relationships/hyperlink" Target="http://www.uniprot.org/uniprot/Q71RC2-7" TargetMode="External"/><Relationship Id="rId2622" Type="http://schemas.openxmlformats.org/officeDocument/2006/relationships/hyperlink" Target="http://www.uniprot.org/uniprot/Q8IY22" TargetMode="External"/><Relationship Id="rId70" Type="http://schemas.openxmlformats.org/officeDocument/2006/relationships/hyperlink" Target="http://www.uniprot.org/uniprot/O00418" TargetMode="External"/><Relationship Id="rId801" Type="http://schemas.openxmlformats.org/officeDocument/2006/relationships/hyperlink" Target="http://www.uniprot.org/uniprot/P18858" TargetMode="External"/><Relationship Id="rId1017" Type="http://schemas.openxmlformats.org/officeDocument/2006/relationships/hyperlink" Target="http://www.uniprot.org/uniprot/P35080" TargetMode="External"/><Relationship Id="rId1224" Type="http://schemas.openxmlformats.org/officeDocument/2006/relationships/hyperlink" Target="http://www.uniprot.org/uniprot/P49757-3" TargetMode="External"/><Relationship Id="rId1431" Type="http://schemas.openxmlformats.org/officeDocument/2006/relationships/hyperlink" Target="http://www.uniprot.org/uniprot/P61599" TargetMode="External"/><Relationship Id="rId3189" Type="http://schemas.openxmlformats.org/officeDocument/2006/relationships/hyperlink" Target="http://www.uniprot.org/uniprot/Q96M27" TargetMode="External"/><Relationship Id="rId3396" Type="http://schemas.openxmlformats.org/officeDocument/2006/relationships/hyperlink" Target="http://www.uniprot.org/uniprot/Q9BUK6" TargetMode="External"/><Relationship Id="rId3049" Type="http://schemas.openxmlformats.org/officeDocument/2006/relationships/hyperlink" Target="http://www.uniprot.org/uniprot/Q96CD2" TargetMode="External"/><Relationship Id="rId3256" Type="http://schemas.openxmlformats.org/officeDocument/2006/relationships/hyperlink" Target="http://www.uniprot.org/uniprot/Q96T51" TargetMode="External"/><Relationship Id="rId3463" Type="http://schemas.openxmlformats.org/officeDocument/2006/relationships/hyperlink" Target="http://www.uniprot.org/uniprot/Q9BYT8" TargetMode="External"/><Relationship Id="rId4307" Type="http://schemas.openxmlformats.org/officeDocument/2006/relationships/hyperlink" Target="http://www.uniprot.org/uniprot/Q9Y484" TargetMode="External"/><Relationship Id="rId177" Type="http://schemas.openxmlformats.org/officeDocument/2006/relationships/hyperlink" Target="http://www.uniprot.org/uniprot/O15287" TargetMode="External"/><Relationship Id="rId384" Type="http://schemas.openxmlformats.org/officeDocument/2006/relationships/hyperlink" Target="http://www.uniprot.org/uniprot/O75607" TargetMode="External"/><Relationship Id="rId591" Type="http://schemas.openxmlformats.org/officeDocument/2006/relationships/hyperlink" Target="http://www.uniprot.org/uniprot/P05109" TargetMode="External"/><Relationship Id="rId2065" Type="http://schemas.openxmlformats.org/officeDocument/2006/relationships/hyperlink" Target="http://www.uniprot.org/uniprot/Q16775-2" TargetMode="External"/><Relationship Id="rId2272" Type="http://schemas.openxmlformats.org/officeDocument/2006/relationships/hyperlink" Target="http://www.uniprot.org/uniprot/Q68CZ2" TargetMode="External"/><Relationship Id="rId3116" Type="http://schemas.openxmlformats.org/officeDocument/2006/relationships/hyperlink" Target="http://www.uniprot.org/uniprot/Q96FV2-2" TargetMode="External"/><Relationship Id="rId3670" Type="http://schemas.openxmlformats.org/officeDocument/2006/relationships/hyperlink" Target="http://www.uniprot.org/uniprot/Q9H9V9-2" TargetMode="External"/><Relationship Id="rId244" Type="http://schemas.openxmlformats.org/officeDocument/2006/relationships/hyperlink" Target="http://www.uniprot.org/uniprot/O43670-2" TargetMode="External"/><Relationship Id="rId1081" Type="http://schemas.openxmlformats.org/officeDocument/2006/relationships/hyperlink" Target="http://www.uniprot.org/uniprot/P40692" TargetMode="External"/><Relationship Id="rId3323" Type="http://schemas.openxmlformats.org/officeDocument/2006/relationships/hyperlink" Target="http://www.uniprot.org/uniprot/Q9BQ90" TargetMode="External"/><Relationship Id="rId3530" Type="http://schemas.openxmlformats.org/officeDocument/2006/relationships/hyperlink" Target="http://www.uniprot.org/uniprot/Q9H0K6" TargetMode="External"/><Relationship Id="rId451" Type="http://schemas.openxmlformats.org/officeDocument/2006/relationships/hyperlink" Target="http://www.uniprot.org/uniprot/O94973" TargetMode="External"/><Relationship Id="rId2132" Type="http://schemas.openxmlformats.org/officeDocument/2006/relationships/hyperlink" Target="http://www.uniprot.org/uniprot/Q53F19-2" TargetMode="External"/><Relationship Id="rId104" Type="http://schemas.openxmlformats.org/officeDocument/2006/relationships/hyperlink" Target="http://www.uniprot.org/uniprot/O14617" TargetMode="External"/><Relationship Id="rId311" Type="http://schemas.openxmlformats.org/officeDocument/2006/relationships/hyperlink" Target="http://www.uniprot.org/uniprot/O60678" TargetMode="External"/><Relationship Id="rId1898" Type="http://schemas.openxmlformats.org/officeDocument/2006/relationships/hyperlink" Target="http://www.uniprot.org/uniprot/Q14677-3" TargetMode="External"/><Relationship Id="rId2949" Type="http://schemas.openxmlformats.org/officeDocument/2006/relationships/hyperlink" Target="http://www.uniprot.org/uniprot/Q92804-2" TargetMode="External"/><Relationship Id="rId4097" Type="http://schemas.openxmlformats.org/officeDocument/2006/relationships/hyperlink" Target="http://www.uniprot.org/uniprot/Q9UK22" TargetMode="External"/><Relationship Id="rId1758" Type="http://schemas.openxmlformats.org/officeDocument/2006/relationships/hyperlink" Target="http://www.uniprot.org/uniprot/Q13233" TargetMode="External"/><Relationship Id="rId2809" Type="http://schemas.openxmlformats.org/officeDocument/2006/relationships/hyperlink" Target="http://www.uniprot.org/uniprot/Q8TCF1" TargetMode="External"/><Relationship Id="rId4164" Type="http://schemas.openxmlformats.org/officeDocument/2006/relationships/hyperlink" Target="http://www.uniprot.org/uniprot/Q9UN37" TargetMode="External"/><Relationship Id="rId4371" Type="http://schemas.openxmlformats.org/officeDocument/2006/relationships/hyperlink" Target="http://www.uniprot.org/uniprot/Q9Y5U2-2" TargetMode="External"/><Relationship Id="rId1965" Type="http://schemas.openxmlformats.org/officeDocument/2006/relationships/hyperlink" Target="http://www.uniprot.org/uniprot/Q15208" TargetMode="External"/><Relationship Id="rId3180" Type="http://schemas.openxmlformats.org/officeDocument/2006/relationships/hyperlink" Target="http://www.uniprot.org/uniprot/Q96KQ4" TargetMode="External"/><Relationship Id="rId4024" Type="http://schemas.openxmlformats.org/officeDocument/2006/relationships/hyperlink" Target="http://www.uniprot.org/uniprot/Q9UDY2-3" TargetMode="External"/><Relationship Id="rId4231" Type="http://schemas.openxmlformats.org/officeDocument/2006/relationships/hyperlink" Target="http://www.uniprot.org/uniprot/Q9Y2D8-2" TargetMode="External"/><Relationship Id="rId1618" Type="http://schemas.openxmlformats.org/officeDocument/2006/relationships/hyperlink" Target="http://www.uniprot.org/uniprot/Q03154" TargetMode="External"/><Relationship Id="rId1825" Type="http://schemas.openxmlformats.org/officeDocument/2006/relationships/hyperlink" Target="http://www.uniprot.org/uniprot/Q13643" TargetMode="External"/><Relationship Id="rId3040" Type="http://schemas.openxmlformats.org/officeDocument/2006/relationships/hyperlink" Target="http://www.uniprot.org/uniprot/Q96BX8" TargetMode="External"/><Relationship Id="rId3997" Type="http://schemas.openxmlformats.org/officeDocument/2006/relationships/hyperlink" Target="http://www.uniprot.org/uniprot/Q9UBB9" TargetMode="External"/><Relationship Id="rId2599" Type="http://schemas.openxmlformats.org/officeDocument/2006/relationships/hyperlink" Target="http://www.uniprot.org/uniprot/Q8IWJ2" TargetMode="External"/><Relationship Id="rId3857" Type="http://schemas.openxmlformats.org/officeDocument/2006/relationships/hyperlink" Target="http://www.uniprot.org/uniprot/Q9NW61" TargetMode="External"/><Relationship Id="rId778" Type="http://schemas.openxmlformats.org/officeDocument/2006/relationships/hyperlink" Target="http://www.uniprot.org/uniprot/P16949" TargetMode="External"/><Relationship Id="rId985" Type="http://schemas.openxmlformats.org/officeDocument/2006/relationships/hyperlink" Target="http://www.uniprot.org/uniprot/P31942-3" TargetMode="External"/><Relationship Id="rId2459" Type="http://schemas.openxmlformats.org/officeDocument/2006/relationships/hyperlink" Target="http://www.uniprot.org/uniprot/Q7Z3K3-4" TargetMode="External"/><Relationship Id="rId2666" Type="http://schemas.openxmlformats.org/officeDocument/2006/relationships/hyperlink" Target="http://www.uniprot.org/uniprot/Q8N1W1-4" TargetMode="External"/><Relationship Id="rId2873" Type="http://schemas.openxmlformats.org/officeDocument/2006/relationships/hyperlink" Target="http://www.uniprot.org/uniprot/Q8WVC0" TargetMode="External"/><Relationship Id="rId3717" Type="http://schemas.openxmlformats.org/officeDocument/2006/relationships/hyperlink" Target="http://www.uniprot.org/uniprot/Q9HCN8" TargetMode="External"/><Relationship Id="rId3924" Type="http://schemas.openxmlformats.org/officeDocument/2006/relationships/hyperlink" Target="http://www.uniprot.org/uniprot/Q9NYT0" TargetMode="External"/><Relationship Id="rId638" Type="http://schemas.openxmlformats.org/officeDocument/2006/relationships/hyperlink" Target="http://www.uniprot.org/uniprot/P07951-2" TargetMode="External"/><Relationship Id="rId845" Type="http://schemas.openxmlformats.org/officeDocument/2006/relationships/hyperlink" Target="http://www.uniprot.org/uniprot/P22612" TargetMode="External"/><Relationship Id="rId1268" Type="http://schemas.openxmlformats.org/officeDocument/2006/relationships/hyperlink" Target="http://www.uniprot.org/uniprot/P51532-5" TargetMode="External"/><Relationship Id="rId1475" Type="http://schemas.openxmlformats.org/officeDocument/2006/relationships/hyperlink" Target="http://www.uniprot.org/uniprot/P62380" TargetMode="External"/><Relationship Id="rId1682" Type="http://schemas.openxmlformats.org/officeDocument/2006/relationships/hyperlink" Target="http://www.uniprot.org/uniprot/Q08AM6" TargetMode="External"/><Relationship Id="rId2319" Type="http://schemas.openxmlformats.org/officeDocument/2006/relationships/hyperlink" Target="http://www.uniprot.org/uniprot/Q6P1R4" TargetMode="External"/><Relationship Id="rId2526" Type="http://schemas.openxmlformats.org/officeDocument/2006/relationships/hyperlink" Target="http://www.uniprot.org/uniprot/Q86V81" TargetMode="External"/><Relationship Id="rId2733" Type="http://schemas.openxmlformats.org/officeDocument/2006/relationships/hyperlink" Target="http://www.uniprot.org/uniprot/Q8NBP7" TargetMode="External"/><Relationship Id="rId705" Type="http://schemas.openxmlformats.org/officeDocument/2006/relationships/hyperlink" Target="http://www.uniprot.org/uniprot/P11274" TargetMode="External"/><Relationship Id="rId1128" Type="http://schemas.openxmlformats.org/officeDocument/2006/relationships/hyperlink" Target="http://www.uniprot.org/uniprot/P42858" TargetMode="External"/><Relationship Id="rId1335" Type="http://schemas.openxmlformats.org/officeDocument/2006/relationships/hyperlink" Target="http://www.uniprot.org/uniprot/P53999" TargetMode="External"/><Relationship Id="rId1542" Type="http://schemas.openxmlformats.org/officeDocument/2006/relationships/hyperlink" Target="http://www.uniprot.org/uniprot/P78356-2" TargetMode="External"/><Relationship Id="rId2940" Type="http://schemas.openxmlformats.org/officeDocument/2006/relationships/hyperlink" Target="http://www.uniprot.org/uniprot/Q92696" TargetMode="External"/><Relationship Id="rId912" Type="http://schemas.openxmlformats.org/officeDocument/2006/relationships/hyperlink" Target="http://www.uniprot.org/uniprot/P27695" TargetMode="External"/><Relationship Id="rId2800" Type="http://schemas.openxmlformats.org/officeDocument/2006/relationships/hyperlink" Target="http://www.uniprot.org/uniprot/Q8TBE9" TargetMode="External"/><Relationship Id="rId41" Type="http://schemas.openxmlformats.org/officeDocument/2006/relationships/hyperlink" Target="http://www.uniprot.org/uniprot/Q13765" TargetMode="External"/><Relationship Id="rId1402" Type="http://schemas.openxmlformats.org/officeDocument/2006/relationships/hyperlink" Target="http://www.uniprot.org/uniprot/P60866" TargetMode="External"/><Relationship Id="rId288" Type="http://schemas.openxmlformats.org/officeDocument/2006/relationships/hyperlink" Target="http://www.uniprot.org/uniprot/O60344-4" TargetMode="External"/><Relationship Id="rId3367" Type="http://schemas.openxmlformats.org/officeDocument/2006/relationships/hyperlink" Target="http://www.uniprot.org/uniprot/Q9BSL1" TargetMode="External"/><Relationship Id="rId3574" Type="http://schemas.openxmlformats.org/officeDocument/2006/relationships/hyperlink" Target="http://www.uniprot.org/uniprot/Q9H3P7" TargetMode="External"/><Relationship Id="rId3781" Type="http://schemas.openxmlformats.org/officeDocument/2006/relationships/hyperlink" Target="http://www.uniprot.org/uniprot/Q9NRH2" TargetMode="External"/><Relationship Id="rId495" Type="http://schemas.openxmlformats.org/officeDocument/2006/relationships/hyperlink" Target="http://www.uniprot.org/uniprot/O95433" TargetMode="External"/><Relationship Id="rId2176" Type="http://schemas.openxmlformats.org/officeDocument/2006/relationships/hyperlink" Target="http://www.uniprot.org/uniprot/Q5K651" TargetMode="External"/><Relationship Id="rId2383" Type="http://schemas.openxmlformats.org/officeDocument/2006/relationships/hyperlink" Target="http://www.uniprot.org/uniprot/Q6YHU6" TargetMode="External"/><Relationship Id="rId2590" Type="http://schemas.openxmlformats.org/officeDocument/2006/relationships/hyperlink" Target="http://www.uniprot.org/uniprot/Q8IVT5" TargetMode="External"/><Relationship Id="rId3227" Type="http://schemas.openxmlformats.org/officeDocument/2006/relationships/hyperlink" Target="http://www.uniprot.org/uniprot/Q96R06" TargetMode="External"/><Relationship Id="rId3434" Type="http://schemas.openxmlformats.org/officeDocument/2006/relationships/hyperlink" Target="http://www.uniprot.org/uniprot/Q9BW85" TargetMode="External"/><Relationship Id="rId3641" Type="http://schemas.openxmlformats.org/officeDocument/2006/relationships/hyperlink" Target="http://www.uniprot.org/uniprot/Q9H875" TargetMode="External"/><Relationship Id="rId148" Type="http://schemas.openxmlformats.org/officeDocument/2006/relationships/hyperlink" Target="http://www.uniprot.org/uniprot/O15013-7" TargetMode="External"/><Relationship Id="rId355" Type="http://schemas.openxmlformats.org/officeDocument/2006/relationships/hyperlink" Target="http://www.uniprot.org/uniprot/O75179-7" TargetMode="External"/><Relationship Id="rId562" Type="http://schemas.openxmlformats.org/officeDocument/2006/relationships/hyperlink" Target="http://www.uniprot.org/uniprot/P01031" TargetMode="External"/><Relationship Id="rId1192" Type="http://schemas.openxmlformats.org/officeDocument/2006/relationships/hyperlink" Target="http://www.uniprot.org/uniprot/P48739" TargetMode="External"/><Relationship Id="rId2036" Type="http://schemas.openxmlformats.org/officeDocument/2006/relationships/hyperlink" Target="http://www.uniprot.org/uniprot/Q16222-3" TargetMode="External"/><Relationship Id="rId2243" Type="http://schemas.openxmlformats.org/officeDocument/2006/relationships/hyperlink" Target="http://www.uniprot.org/uniprot/Q5VWN6" TargetMode="External"/><Relationship Id="rId2450" Type="http://schemas.openxmlformats.org/officeDocument/2006/relationships/hyperlink" Target="http://www.uniprot.org/uniprot/Q7RTV0" TargetMode="External"/><Relationship Id="rId3501" Type="http://schemas.openxmlformats.org/officeDocument/2006/relationships/hyperlink" Target="http://www.uniprot.org/uniprot/Q9GZN7" TargetMode="External"/><Relationship Id="rId215" Type="http://schemas.openxmlformats.org/officeDocument/2006/relationships/hyperlink" Target="http://www.uniprot.org/uniprot/O43314-2" TargetMode="External"/><Relationship Id="rId422" Type="http://schemas.openxmlformats.org/officeDocument/2006/relationships/hyperlink" Target="http://www.uniprot.org/uniprot/P0CL80-2" TargetMode="External"/><Relationship Id="rId1052" Type="http://schemas.openxmlformats.org/officeDocument/2006/relationships/hyperlink" Target="http://www.uniprot.org/uniprot/P36873-2" TargetMode="External"/><Relationship Id="rId2103" Type="http://schemas.openxmlformats.org/officeDocument/2006/relationships/hyperlink" Target="http://www.uniprot.org/uniprot/Q3KQU3-4" TargetMode="External"/><Relationship Id="rId2310" Type="http://schemas.openxmlformats.org/officeDocument/2006/relationships/hyperlink" Target="http://www.uniprot.org/uniprot/Q6NZI2" TargetMode="External"/><Relationship Id="rId4068" Type="http://schemas.openxmlformats.org/officeDocument/2006/relationships/hyperlink" Target="http://www.uniprot.org/uniprot/Q9UIA9" TargetMode="External"/><Relationship Id="rId4275" Type="http://schemas.openxmlformats.org/officeDocument/2006/relationships/hyperlink" Target="http://www.uniprot.org/uniprot/Q9Y3A3-2" TargetMode="External"/><Relationship Id="rId1869" Type="http://schemas.openxmlformats.org/officeDocument/2006/relationships/hyperlink" Target="http://www.uniprot.org/uniprot/Q14204" TargetMode="External"/><Relationship Id="rId3084" Type="http://schemas.openxmlformats.org/officeDocument/2006/relationships/hyperlink" Target="http://www.uniprot.org/uniprot/Q96EE3-1" TargetMode="External"/><Relationship Id="rId3291" Type="http://schemas.openxmlformats.org/officeDocument/2006/relationships/hyperlink" Target="http://www.uniprot.org/uniprot/Q99700-2" TargetMode="External"/><Relationship Id="rId4135" Type="http://schemas.openxmlformats.org/officeDocument/2006/relationships/hyperlink" Target="http://www.uniprot.org/uniprot/Q9ULC4" TargetMode="External"/><Relationship Id="rId1729" Type="http://schemas.openxmlformats.org/officeDocument/2006/relationships/hyperlink" Target="http://www.uniprot.org/uniprot/Q13017-2" TargetMode="External"/><Relationship Id="rId1936" Type="http://schemas.openxmlformats.org/officeDocument/2006/relationships/hyperlink" Target="http://www.uniprot.org/uniprot/Q15020" TargetMode="External"/><Relationship Id="rId4342" Type="http://schemas.openxmlformats.org/officeDocument/2006/relationships/hyperlink" Target="http://www.uniprot.org/uniprot/Q9Y546" TargetMode="External"/><Relationship Id="rId3151" Type="http://schemas.openxmlformats.org/officeDocument/2006/relationships/hyperlink" Target="http://www.uniprot.org/uniprot/Q96IF1" TargetMode="External"/><Relationship Id="rId4202" Type="http://schemas.openxmlformats.org/officeDocument/2006/relationships/hyperlink" Target="http://www.uniprot.org/uniprot/Q9UPY3" TargetMode="External"/><Relationship Id="rId3011" Type="http://schemas.openxmlformats.org/officeDocument/2006/relationships/hyperlink" Target="http://www.uniprot.org/uniprot/Q96A65" TargetMode="External"/><Relationship Id="rId3968" Type="http://schemas.openxmlformats.org/officeDocument/2006/relationships/hyperlink" Target="http://www.uniprot.org/uniprot/Q9P203-5" TargetMode="External"/><Relationship Id="rId5" Type="http://schemas.openxmlformats.org/officeDocument/2006/relationships/hyperlink" Target="http://www.uniprot.org/uniprot/A1X283" TargetMode="External"/><Relationship Id="rId889" Type="http://schemas.openxmlformats.org/officeDocument/2006/relationships/hyperlink" Target="http://www.uniprot.org/uniprot/P26038" TargetMode="External"/><Relationship Id="rId2777" Type="http://schemas.openxmlformats.org/officeDocument/2006/relationships/hyperlink" Target="http://www.uniprot.org/uniprot/Q8NHQ9" TargetMode="External"/><Relationship Id="rId749" Type="http://schemas.openxmlformats.org/officeDocument/2006/relationships/hyperlink" Target="http://www.uniprot.org/uniprot/P14678-2" TargetMode="External"/><Relationship Id="rId1379" Type="http://schemas.openxmlformats.org/officeDocument/2006/relationships/hyperlink" Target="http://www.uniprot.org/uniprot/P57060" TargetMode="External"/><Relationship Id="rId1586" Type="http://schemas.openxmlformats.org/officeDocument/2006/relationships/hyperlink" Target="http://www.uniprot.org/uniprot/Q00688" TargetMode="External"/><Relationship Id="rId2984" Type="http://schemas.openxmlformats.org/officeDocument/2006/relationships/hyperlink" Target="http://www.uniprot.org/uniprot/Q93073-2" TargetMode="External"/><Relationship Id="rId3828" Type="http://schemas.openxmlformats.org/officeDocument/2006/relationships/hyperlink" Target="http://www.uniprot.org/uniprot/Q9NUU7" TargetMode="External"/><Relationship Id="rId609" Type="http://schemas.openxmlformats.org/officeDocument/2006/relationships/hyperlink" Target="http://www.uniprot.org/uniprot/P06702" TargetMode="External"/><Relationship Id="rId956" Type="http://schemas.openxmlformats.org/officeDocument/2006/relationships/hyperlink" Target="http://www.uniprot.org/uniprot/P30153" TargetMode="External"/><Relationship Id="rId1239" Type="http://schemas.openxmlformats.org/officeDocument/2006/relationships/hyperlink" Target="http://www.uniprot.org/uniprot/P50238" TargetMode="External"/><Relationship Id="rId1793" Type="http://schemas.openxmlformats.org/officeDocument/2006/relationships/hyperlink" Target="http://www.uniprot.org/uniprot/Q13487" TargetMode="External"/><Relationship Id="rId2637" Type="http://schemas.openxmlformats.org/officeDocument/2006/relationships/hyperlink" Target="http://www.uniprot.org/uniprot/Q8IZ07" TargetMode="External"/><Relationship Id="rId2844" Type="http://schemas.openxmlformats.org/officeDocument/2006/relationships/hyperlink" Target="http://www.uniprot.org/uniprot/Q8TF30" TargetMode="External"/><Relationship Id="rId85" Type="http://schemas.openxmlformats.org/officeDocument/2006/relationships/hyperlink" Target="http://www.uniprot.org/uniprot/O00534" TargetMode="External"/><Relationship Id="rId816" Type="http://schemas.openxmlformats.org/officeDocument/2006/relationships/hyperlink" Target="http://www.uniprot.org/uniprot/P20290-2" TargetMode="External"/><Relationship Id="rId1446" Type="http://schemas.openxmlformats.org/officeDocument/2006/relationships/hyperlink" Target="http://www.uniprot.org/uniprot/P61981" TargetMode="External"/><Relationship Id="rId1653" Type="http://schemas.openxmlformats.org/officeDocument/2006/relationships/hyperlink" Target="http://www.uniprot.org/uniprot/Q06830" TargetMode="External"/><Relationship Id="rId1860" Type="http://schemas.openxmlformats.org/officeDocument/2006/relationships/hyperlink" Target="http://www.uniprot.org/uniprot/Q14160" TargetMode="External"/><Relationship Id="rId2704" Type="http://schemas.openxmlformats.org/officeDocument/2006/relationships/hyperlink" Target="http://www.uniprot.org/uniprot/Q8N7H5" TargetMode="External"/><Relationship Id="rId2911" Type="http://schemas.openxmlformats.org/officeDocument/2006/relationships/hyperlink" Target="http://www.uniprot.org/uniprot/Q92499" TargetMode="External"/><Relationship Id="rId1306" Type="http://schemas.openxmlformats.org/officeDocument/2006/relationships/hyperlink" Target="http://www.uniprot.org/uniprot/P52788" TargetMode="External"/><Relationship Id="rId1513" Type="http://schemas.openxmlformats.org/officeDocument/2006/relationships/hyperlink" Target="http://www.uniprot.org/uniprot/P63208" TargetMode="External"/><Relationship Id="rId1720" Type="http://schemas.openxmlformats.org/officeDocument/2006/relationships/hyperlink" Target="http://www.uniprot.org/uniprot/Q12962" TargetMode="External"/><Relationship Id="rId12" Type="http://schemas.openxmlformats.org/officeDocument/2006/relationships/hyperlink" Target="http://www.uniprot.org/uniprot/A5PLN9-2" TargetMode="External"/><Relationship Id="rId3478" Type="http://schemas.openxmlformats.org/officeDocument/2006/relationships/hyperlink" Target="http://www.uniprot.org/uniprot/Q9BZH6" TargetMode="External"/><Relationship Id="rId3685" Type="http://schemas.openxmlformats.org/officeDocument/2006/relationships/hyperlink" Target="http://www.uniprot.org/uniprot/Q9HAV4" TargetMode="External"/><Relationship Id="rId3892" Type="http://schemas.openxmlformats.org/officeDocument/2006/relationships/hyperlink" Target="http://www.uniprot.org/uniprot/Q9NXB0-2" TargetMode="External"/><Relationship Id="rId399" Type="http://schemas.openxmlformats.org/officeDocument/2006/relationships/hyperlink" Target="http://www.uniprot.org/uniprot/O75818-2" TargetMode="External"/><Relationship Id="rId2287" Type="http://schemas.openxmlformats.org/officeDocument/2006/relationships/hyperlink" Target="http://www.uniprot.org/uniprot/Q6DN90" TargetMode="External"/><Relationship Id="rId2494" Type="http://schemas.openxmlformats.org/officeDocument/2006/relationships/hyperlink" Target="http://www.uniprot.org/uniprot/Q7Z7C8" TargetMode="External"/><Relationship Id="rId3338" Type="http://schemas.openxmlformats.org/officeDocument/2006/relationships/hyperlink" Target="http://www.uniprot.org/uniprot/Q9BR61" TargetMode="External"/><Relationship Id="rId3545" Type="http://schemas.openxmlformats.org/officeDocument/2006/relationships/hyperlink" Target="http://www.uniprot.org/uniprot/Q9H1D9" TargetMode="External"/><Relationship Id="rId3752" Type="http://schemas.openxmlformats.org/officeDocument/2006/relationships/hyperlink" Target="http://www.uniprot.org/uniprot/Q9NQT5-2" TargetMode="External"/><Relationship Id="rId259" Type="http://schemas.openxmlformats.org/officeDocument/2006/relationships/hyperlink" Target="http://www.uniprot.org/uniprot/O43809" TargetMode="External"/><Relationship Id="rId466" Type="http://schemas.openxmlformats.org/officeDocument/2006/relationships/hyperlink" Target="http://www.uniprot.org/uniprot/O95218-2" TargetMode="External"/><Relationship Id="rId673" Type="http://schemas.openxmlformats.org/officeDocument/2006/relationships/hyperlink" Target="http://www.uniprot.org/uniprot/P09972" TargetMode="External"/><Relationship Id="rId880" Type="http://schemas.openxmlformats.org/officeDocument/2006/relationships/hyperlink" Target="http://www.uniprot.org/uniprot/P25398" TargetMode="External"/><Relationship Id="rId1096" Type="http://schemas.openxmlformats.org/officeDocument/2006/relationships/hyperlink" Target="http://www.uniprot.org/uniprot/P41229-2" TargetMode="External"/><Relationship Id="rId2147" Type="http://schemas.openxmlformats.org/officeDocument/2006/relationships/hyperlink" Target="http://www.uniprot.org/uniprot/Q53T59" TargetMode="External"/><Relationship Id="rId2354" Type="http://schemas.openxmlformats.org/officeDocument/2006/relationships/hyperlink" Target="http://www.uniprot.org/uniprot/Q6PL24" TargetMode="External"/><Relationship Id="rId2561" Type="http://schemas.openxmlformats.org/officeDocument/2006/relationships/hyperlink" Target="http://www.uniprot.org/uniprot/Q86XL3" TargetMode="External"/><Relationship Id="rId3405" Type="http://schemas.openxmlformats.org/officeDocument/2006/relationships/hyperlink" Target="http://www.uniprot.org/uniprot/Q9BV29-3" TargetMode="External"/><Relationship Id="rId119" Type="http://schemas.openxmlformats.org/officeDocument/2006/relationships/hyperlink" Target="http://www.uniprot.org/uniprot/O14745" TargetMode="External"/><Relationship Id="rId326" Type="http://schemas.openxmlformats.org/officeDocument/2006/relationships/hyperlink" Target="http://www.uniprot.org/uniprot/O60884" TargetMode="External"/><Relationship Id="rId533" Type="http://schemas.openxmlformats.org/officeDocument/2006/relationships/hyperlink" Target="http://www.uniprot.org/uniprot/O95861" TargetMode="External"/><Relationship Id="rId1163" Type="http://schemas.openxmlformats.org/officeDocument/2006/relationships/hyperlink" Target="http://www.uniprot.org/uniprot/P46940" TargetMode="External"/><Relationship Id="rId1370" Type="http://schemas.openxmlformats.org/officeDocument/2006/relationships/hyperlink" Target="http://www.uniprot.org/uniprot/P56181-2" TargetMode="External"/><Relationship Id="rId2007" Type="http://schemas.openxmlformats.org/officeDocument/2006/relationships/hyperlink" Target="http://www.uniprot.org/uniprot/Q15631" TargetMode="External"/><Relationship Id="rId2214" Type="http://schemas.openxmlformats.org/officeDocument/2006/relationships/hyperlink" Target="http://www.uniprot.org/uniprot/Q5TA45-2" TargetMode="External"/><Relationship Id="rId3612" Type="http://schemas.openxmlformats.org/officeDocument/2006/relationships/hyperlink" Target="http://www.uniprot.org/uniprot/Q9H6Q4" TargetMode="External"/><Relationship Id="rId740" Type="http://schemas.openxmlformats.org/officeDocument/2006/relationships/hyperlink" Target="http://www.uniprot.org/uniprot/P14174" TargetMode="External"/><Relationship Id="rId1023" Type="http://schemas.openxmlformats.org/officeDocument/2006/relationships/hyperlink" Target="http://www.uniprot.org/uniprot/P35249" TargetMode="External"/><Relationship Id="rId2421" Type="http://schemas.openxmlformats.org/officeDocument/2006/relationships/hyperlink" Target="http://www.uniprot.org/uniprot/Q7KZ85" TargetMode="External"/><Relationship Id="rId4179" Type="http://schemas.openxmlformats.org/officeDocument/2006/relationships/hyperlink" Target="http://www.uniprot.org/uniprot/Q9UP83" TargetMode="External"/><Relationship Id="rId600" Type="http://schemas.openxmlformats.org/officeDocument/2006/relationships/hyperlink" Target="http://www.uniprot.org/uniprot/P05455" TargetMode="External"/><Relationship Id="rId1230" Type="http://schemas.openxmlformats.org/officeDocument/2006/relationships/hyperlink" Target="http://www.uniprot.org/uniprot/P49840" TargetMode="External"/><Relationship Id="rId4386" Type="http://schemas.openxmlformats.org/officeDocument/2006/relationships/hyperlink" Target="http://www.uniprot.org/uniprot/Q9Y678" TargetMode="External"/><Relationship Id="rId3195" Type="http://schemas.openxmlformats.org/officeDocument/2006/relationships/hyperlink" Target="http://www.uniprot.org/uniprot/Q96MX6" TargetMode="External"/><Relationship Id="rId4039" Type="http://schemas.openxmlformats.org/officeDocument/2006/relationships/hyperlink" Target="http://www.uniprot.org/uniprot/Q9UH62" TargetMode="External"/><Relationship Id="rId4246" Type="http://schemas.openxmlformats.org/officeDocument/2006/relationships/hyperlink" Target="http://www.uniprot.org/uniprot/Q9Y2L5-2" TargetMode="External"/><Relationship Id="rId3055" Type="http://schemas.openxmlformats.org/officeDocument/2006/relationships/hyperlink" Target="http://www.uniprot.org/uniprot/Q96CN7" TargetMode="External"/><Relationship Id="rId3262" Type="http://schemas.openxmlformats.org/officeDocument/2006/relationships/hyperlink" Target="http://www.uniprot.org/uniprot/Q99426" TargetMode="External"/><Relationship Id="rId4106" Type="http://schemas.openxmlformats.org/officeDocument/2006/relationships/hyperlink" Target="http://www.uniprot.org/uniprot/Q9UKA4" TargetMode="External"/><Relationship Id="rId4313" Type="http://schemas.openxmlformats.org/officeDocument/2006/relationships/hyperlink" Target="http://www.uniprot.org/uniprot/Q9Y4B5-3" TargetMode="External"/><Relationship Id="rId183" Type="http://schemas.openxmlformats.org/officeDocument/2006/relationships/hyperlink" Target="http://www.uniprot.org/uniprot/O15347" TargetMode="External"/><Relationship Id="rId390" Type="http://schemas.openxmlformats.org/officeDocument/2006/relationships/hyperlink" Target="http://www.uniprot.org/uniprot/O75688" TargetMode="External"/><Relationship Id="rId1907" Type="http://schemas.openxmlformats.org/officeDocument/2006/relationships/hyperlink" Target="http://www.uniprot.org/uniprot/Q14697" TargetMode="External"/><Relationship Id="rId2071" Type="http://schemas.openxmlformats.org/officeDocument/2006/relationships/hyperlink" Target="http://www.uniprot.org/uniprot/Q16881-4" TargetMode="External"/><Relationship Id="rId3122" Type="http://schemas.openxmlformats.org/officeDocument/2006/relationships/hyperlink" Target="http://www.uniprot.org/uniprot/Q96G04-2" TargetMode="External"/><Relationship Id="rId250" Type="http://schemas.openxmlformats.org/officeDocument/2006/relationships/hyperlink" Target="http://www.uniprot.org/uniprot/O43709" TargetMode="External"/><Relationship Id="rId110" Type="http://schemas.openxmlformats.org/officeDocument/2006/relationships/hyperlink" Target="http://www.uniprot.org/uniprot/O14647-2" TargetMode="External"/><Relationship Id="rId2888" Type="http://schemas.openxmlformats.org/officeDocument/2006/relationships/hyperlink" Target="http://www.uniprot.org/uniprot/Q8WWH5" TargetMode="External"/><Relationship Id="rId3939" Type="http://schemas.openxmlformats.org/officeDocument/2006/relationships/hyperlink" Target="http://www.uniprot.org/uniprot/Q9NZJ0" TargetMode="External"/><Relationship Id="rId1697" Type="http://schemas.openxmlformats.org/officeDocument/2006/relationships/hyperlink" Target="http://www.uniprot.org/uniprot/Q12768" TargetMode="External"/><Relationship Id="rId2748" Type="http://schemas.openxmlformats.org/officeDocument/2006/relationships/hyperlink" Target="http://www.uniprot.org/uniprot/Q8NDG6" TargetMode="External"/><Relationship Id="rId2955" Type="http://schemas.openxmlformats.org/officeDocument/2006/relationships/hyperlink" Target="http://www.uniprot.org/uniprot/Q92851-6" TargetMode="External"/><Relationship Id="rId927" Type="http://schemas.openxmlformats.org/officeDocument/2006/relationships/hyperlink" Target="http://www.uniprot.org/uniprot/P28715" TargetMode="External"/><Relationship Id="rId1557" Type="http://schemas.openxmlformats.org/officeDocument/2006/relationships/hyperlink" Target="http://www.uniprot.org/uniprot/P82970" TargetMode="External"/><Relationship Id="rId1764" Type="http://schemas.openxmlformats.org/officeDocument/2006/relationships/hyperlink" Target="http://www.uniprot.org/uniprot/Q13287" TargetMode="External"/><Relationship Id="rId1971" Type="http://schemas.openxmlformats.org/officeDocument/2006/relationships/hyperlink" Target="http://www.uniprot.org/uniprot/Q15286" TargetMode="External"/><Relationship Id="rId2608" Type="http://schemas.openxmlformats.org/officeDocument/2006/relationships/hyperlink" Target="http://www.uniprot.org/uniprot/Q8IWY9-1" TargetMode="External"/><Relationship Id="rId2815" Type="http://schemas.openxmlformats.org/officeDocument/2006/relationships/hyperlink" Target="http://www.uniprot.org/uniprot/Q8TCX5-2" TargetMode="External"/><Relationship Id="rId4170" Type="http://schemas.openxmlformats.org/officeDocument/2006/relationships/hyperlink" Target="http://www.uniprot.org/uniprot/Q9UNI6" TargetMode="External"/><Relationship Id="rId56" Type="http://schemas.openxmlformats.org/officeDocument/2006/relationships/hyperlink" Target="http://www.uniprot.org/uniprot/O00221" TargetMode="External"/><Relationship Id="rId1417" Type="http://schemas.openxmlformats.org/officeDocument/2006/relationships/hyperlink" Target="http://www.uniprot.org/uniprot/P61088" TargetMode="External"/><Relationship Id="rId1624" Type="http://schemas.openxmlformats.org/officeDocument/2006/relationships/hyperlink" Target="http://www.uniprot.org/uniprot/Q04323" TargetMode="External"/><Relationship Id="rId1831" Type="http://schemas.openxmlformats.org/officeDocument/2006/relationships/hyperlink" Target="http://www.uniprot.org/uniprot/Q13835-2" TargetMode="External"/><Relationship Id="rId4030" Type="http://schemas.openxmlformats.org/officeDocument/2006/relationships/hyperlink" Target="http://www.uniprot.org/uniprot/Q9UEY8-2" TargetMode="External"/><Relationship Id="rId3589" Type="http://schemas.openxmlformats.org/officeDocument/2006/relationships/hyperlink" Target="http://www.uniprot.org/uniprot/Q9H4A4" TargetMode="External"/><Relationship Id="rId3796" Type="http://schemas.openxmlformats.org/officeDocument/2006/relationships/hyperlink" Target="http://www.uniprot.org/uniprot/Q9NS18" TargetMode="External"/><Relationship Id="rId2398" Type="http://schemas.openxmlformats.org/officeDocument/2006/relationships/hyperlink" Target="http://www.uniprot.org/uniprot/Q6ZUT9" TargetMode="External"/><Relationship Id="rId3449" Type="http://schemas.openxmlformats.org/officeDocument/2006/relationships/hyperlink" Target="http://www.uniprot.org/uniprot/Q9BXR0" TargetMode="External"/><Relationship Id="rId577" Type="http://schemas.openxmlformats.org/officeDocument/2006/relationships/hyperlink" Target="http://www.uniprot.org/uniprot/P04083" TargetMode="External"/><Relationship Id="rId2258" Type="http://schemas.openxmlformats.org/officeDocument/2006/relationships/hyperlink" Target="http://www.uniprot.org/uniprot/Q63HN8" TargetMode="External"/><Relationship Id="rId3656" Type="http://schemas.openxmlformats.org/officeDocument/2006/relationships/hyperlink" Target="http://www.uniprot.org/uniprot/Q9H981" TargetMode="External"/><Relationship Id="rId3863" Type="http://schemas.openxmlformats.org/officeDocument/2006/relationships/hyperlink" Target="http://www.uniprot.org/uniprot/Q9NWK9-2" TargetMode="External"/><Relationship Id="rId784" Type="http://schemas.openxmlformats.org/officeDocument/2006/relationships/hyperlink" Target="http://www.uniprot.org/uniprot/P17655" TargetMode="External"/><Relationship Id="rId991" Type="http://schemas.openxmlformats.org/officeDocument/2006/relationships/hyperlink" Target="http://www.uniprot.org/uniprot/P31949" TargetMode="External"/><Relationship Id="rId1067" Type="http://schemas.openxmlformats.org/officeDocument/2006/relationships/hyperlink" Target="http://www.uniprot.org/uniprot/P38919" TargetMode="External"/><Relationship Id="rId2465" Type="http://schemas.openxmlformats.org/officeDocument/2006/relationships/hyperlink" Target="http://www.uniprot.org/uniprot/Q7Z422-2" TargetMode="External"/><Relationship Id="rId2672" Type="http://schemas.openxmlformats.org/officeDocument/2006/relationships/hyperlink" Target="http://www.uniprot.org/uniprot/Q8N392-2" TargetMode="External"/><Relationship Id="rId3309" Type="http://schemas.openxmlformats.org/officeDocument/2006/relationships/hyperlink" Target="http://www.uniprot.org/uniprot/Q99996-2" TargetMode="External"/><Relationship Id="rId3516" Type="http://schemas.openxmlformats.org/officeDocument/2006/relationships/hyperlink" Target="http://www.uniprot.org/uniprot/Q9H074" TargetMode="External"/><Relationship Id="rId3723" Type="http://schemas.openxmlformats.org/officeDocument/2006/relationships/hyperlink" Target="http://www.uniprot.org/uniprot/Q9HD47" TargetMode="External"/><Relationship Id="rId3930" Type="http://schemas.openxmlformats.org/officeDocument/2006/relationships/hyperlink" Target="http://www.uniprot.org/uniprot/Q9NZ09-2" TargetMode="External"/><Relationship Id="rId437" Type="http://schemas.openxmlformats.org/officeDocument/2006/relationships/hyperlink" Target="http://www.uniprot.org/uniprot/O94880" TargetMode="External"/><Relationship Id="rId644" Type="http://schemas.openxmlformats.org/officeDocument/2006/relationships/hyperlink" Target="http://www.uniprot.org/uniprot/P08134" TargetMode="External"/><Relationship Id="rId851" Type="http://schemas.openxmlformats.org/officeDocument/2006/relationships/hyperlink" Target="http://www.uniprot.org/uniprot/P23025" TargetMode="External"/><Relationship Id="rId1274" Type="http://schemas.openxmlformats.org/officeDocument/2006/relationships/hyperlink" Target="http://www.uniprot.org/uniprot/P51665" TargetMode="External"/><Relationship Id="rId1481" Type="http://schemas.openxmlformats.org/officeDocument/2006/relationships/hyperlink" Target="http://www.uniprot.org/uniprot/P62701" TargetMode="External"/><Relationship Id="rId2118" Type="http://schemas.openxmlformats.org/officeDocument/2006/relationships/hyperlink" Target="http://www.uniprot.org/uniprot/Q4G0F5" TargetMode="External"/><Relationship Id="rId2325" Type="http://schemas.openxmlformats.org/officeDocument/2006/relationships/hyperlink" Target="http://www.uniprot.org/uniprot/Q6P3S1-5" TargetMode="External"/><Relationship Id="rId2532" Type="http://schemas.openxmlformats.org/officeDocument/2006/relationships/hyperlink" Target="http://www.uniprot.org/uniprot/Q86VN1" TargetMode="External"/><Relationship Id="rId504" Type="http://schemas.openxmlformats.org/officeDocument/2006/relationships/hyperlink" Target="http://www.uniprot.org/uniprot/O95613" TargetMode="External"/><Relationship Id="rId711" Type="http://schemas.openxmlformats.org/officeDocument/2006/relationships/hyperlink" Target="http://www.uniprot.org/uniprot/P11766" TargetMode="External"/><Relationship Id="rId1134" Type="http://schemas.openxmlformats.org/officeDocument/2006/relationships/hyperlink" Target="http://www.uniprot.org/uniprot/P43487" TargetMode="External"/><Relationship Id="rId1341" Type="http://schemas.openxmlformats.org/officeDocument/2006/relationships/hyperlink" Target="http://www.uniprot.org/uniprot/P54578-2" TargetMode="External"/><Relationship Id="rId1201" Type="http://schemas.openxmlformats.org/officeDocument/2006/relationships/hyperlink" Target="http://www.uniprot.org/uniprot/P49356" TargetMode="External"/><Relationship Id="rId3099" Type="http://schemas.openxmlformats.org/officeDocument/2006/relationships/hyperlink" Target="http://www.uniprot.org/uniprot/Q96EX3" TargetMode="External"/><Relationship Id="rId4357" Type="http://schemas.openxmlformats.org/officeDocument/2006/relationships/hyperlink" Target="http://www.uniprot.org/uniprot/Q9Y5K5-2" TargetMode="External"/><Relationship Id="rId3166" Type="http://schemas.openxmlformats.org/officeDocument/2006/relationships/hyperlink" Target="http://www.uniprot.org/uniprot/Q96JI7" TargetMode="External"/><Relationship Id="rId3373" Type="http://schemas.openxmlformats.org/officeDocument/2006/relationships/hyperlink" Target="http://www.uniprot.org/uniprot/Q9BT73" TargetMode="External"/><Relationship Id="rId3580" Type="http://schemas.openxmlformats.org/officeDocument/2006/relationships/hyperlink" Target="http://www.uniprot.org/uniprot/Q9H410" TargetMode="External"/><Relationship Id="rId4217" Type="http://schemas.openxmlformats.org/officeDocument/2006/relationships/hyperlink" Target="http://www.uniprot.org/uniprot/Q9Y244" TargetMode="External"/><Relationship Id="rId294" Type="http://schemas.openxmlformats.org/officeDocument/2006/relationships/hyperlink" Target="http://www.uniprot.org/uniprot/O60488-2" TargetMode="External"/><Relationship Id="rId2182" Type="http://schemas.openxmlformats.org/officeDocument/2006/relationships/hyperlink" Target="http://www.uniprot.org/uniprot/Q5RKV6" TargetMode="External"/><Relationship Id="rId3026" Type="http://schemas.openxmlformats.org/officeDocument/2006/relationships/hyperlink" Target="http://www.uniprot.org/uniprot/Q96B26" TargetMode="External"/><Relationship Id="rId3233" Type="http://schemas.openxmlformats.org/officeDocument/2006/relationships/hyperlink" Target="http://www.uniprot.org/uniprot/Q96RR4-6" TargetMode="External"/><Relationship Id="rId154" Type="http://schemas.openxmlformats.org/officeDocument/2006/relationships/hyperlink" Target="http://www.uniprot.org/uniprot/O15049" TargetMode="External"/><Relationship Id="rId361" Type="http://schemas.openxmlformats.org/officeDocument/2006/relationships/hyperlink" Target="http://www.uniprot.org/uniprot/O75323" TargetMode="External"/><Relationship Id="rId2042" Type="http://schemas.openxmlformats.org/officeDocument/2006/relationships/hyperlink" Target="http://www.uniprot.org/uniprot/Q16513" TargetMode="External"/><Relationship Id="rId3440" Type="http://schemas.openxmlformats.org/officeDocument/2006/relationships/hyperlink" Target="http://www.uniprot.org/uniprot/Q9BWU0" TargetMode="External"/><Relationship Id="rId2999" Type="http://schemas.openxmlformats.org/officeDocument/2006/relationships/hyperlink" Target="http://www.uniprot.org/uniprot/Q969R5" TargetMode="External"/><Relationship Id="rId3300" Type="http://schemas.openxmlformats.org/officeDocument/2006/relationships/hyperlink" Target="http://www.uniprot.org/uniprot/Q99816" TargetMode="External"/><Relationship Id="rId221" Type="http://schemas.openxmlformats.org/officeDocument/2006/relationships/hyperlink" Target="http://www.uniprot.org/uniprot/O43396" TargetMode="External"/><Relationship Id="rId2859" Type="http://schemas.openxmlformats.org/officeDocument/2006/relationships/hyperlink" Target="http://www.uniprot.org/uniprot/Q8WUH1" TargetMode="External"/><Relationship Id="rId1668" Type="http://schemas.openxmlformats.org/officeDocument/2006/relationships/hyperlink" Target="http://www.uniprot.org/uniprot/Q08188" TargetMode="External"/><Relationship Id="rId1875" Type="http://schemas.openxmlformats.org/officeDocument/2006/relationships/hyperlink" Target="http://www.uniprot.org/uniprot/Q14257" TargetMode="External"/><Relationship Id="rId2719" Type="http://schemas.openxmlformats.org/officeDocument/2006/relationships/hyperlink" Target="http://www.uniprot.org/uniprot/Q8NA72-2" TargetMode="External"/><Relationship Id="rId4074" Type="http://schemas.openxmlformats.org/officeDocument/2006/relationships/hyperlink" Target="http://www.uniprot.org/uniprot/Q9UIM3" TargetMode="External"/><Relationship Id="rId4281" Type="http://schemas.openxmlformats.org/officeDocument/2006/relationships/hyperlink" Target="http://www.uniprot.org/uniprot/Q9Y3B9" TargetMode="External"/><Relationship Id="rId1528" Type="http://schemas.openxmlformats.org/officeDocument/2006/relationships/hyperlink" Target="http://www.uniprot.org/uniprot/P68371" TargetMode="External"/><Relationship Id="rId2926" Type="http://schemas.openxmlformats.org/officeDocument/2006/relationships/hyperlink" Target="http://www.uniprot.org/uniprot/Q92600" TargetMode="External"/><Relationship Id="rId3090" Type="http://schemas.openxmlformats.org/officeDocument/2006/relationships/hyperlink" Target="http://www.uniprot.org/uniprot/Q96EK9" TargetMode="External"/><Relationship Id="rId4141" Type="http://schemas.openxmlformats.org/officeDocument/2006/relationships/hyperlink" Target="http://www.uniprot.org/uniprot/Q9ULJ3" TargetMode="External"/><Relationship Id="rId1735" Type="http://schemas.openxmlformats.org/officeDocument/2006/relationships/hyperlink" Target="http://www.uniprot.org/uniprot/Q13057" TargetMode="External"/><Relationship Id="rId1942" Type="http://schemas.openxmlformats.org/officeDocument/2006/relationships/hyperlink" Target="http://www.uniprot.org/uniprot/Q15032-2" TargetMode="External"/><Relationship Id="rId4001" Type="http://schemas.openxmlformats.org/officeDocument/2006/relationships/hyperlink" Target="http://www.uniprot.org/uniprot/Q9UBF6-4" TargetMode="External"/><Relationship Id="rId27" Type="http://schemas.openxmlformats.org/officeDocument/2006/relationships/hyperlink" Target="http://www.uniprot.org/uniprot/A6NKZ8" TargetMode="External"/><Relationship Id="rId1802" Type="http://schemas.openxmlformats.org/officeDocument/2006/relationships/hyperlink" Target="http://www.uniprot.org/uniprot/Q13555-10" TargetMode="External"/><Relationship Id="rId3767" Type="http://schemas.openxmlformats.org/officeDocument/2006/relationships/hyperlink" Target="http://www.uniprot.org/uniprot/Q9NR50" TargetMode="External"/><Relationship Id="rId3974" Type="http://schemas.openxmlformats.org/officeDocument/2006/relationships/hyperlink" Target="http://www.uniprot.org/uniprot/Q9P258" TargetMode="External"/><Relationship Id="rId688" Type="http://schemas.openxmlformats.org/officeDocument/2006/relationships/hyperlink" Target="http://www.uniprot.org/uniprot/P16403" TargetMode="External"/><Relationship Id="rId895" Type="http://schemas.openxmlformats.org/officeDocument/2006/relationships/hyperlink" Target="http://www.uniprot.org/uniprot/P26373" TargetMode="External"/><Relationship Id="rId2369" Type="http://schemas.openxmlformats.org/officeDocument/2006/relationships/hyperlink" Target="http://www.uniprot.org/uniprot/Q6UWP8" TargetMode="External"/><Relationship Id="rId2576" Type="http://schemas.openxmlformats.org/officeDocument/2006/relationships/hyperlink" Target="http://www.uniprot.org/uniprot/Q8IUD2" TargetMode="External"/><Relationship Id="rId2783" Type="http://schemas.openxmlformats.org/officeDocument/2006/relationships/hyperlink" Target="http://www.uniprot.org/uniprot/Q8TAC1" TargetMode="External"/><Relationship Id="rId2990" Type="http://schemas.openxmlformats.org/officeDocument/2006/relationships/hyperlink" Target="http://www.uniprot.org/uniprot/Q969G5" TargetMode="External"/><Relationship Id="rId3627" Type="http://schemas.openxmlformats.org/officeDocument/2006/relationships/hyperlink" Target="http://www.uniprot.org/uniprot/Q9H792" TargetMode="External"/><Relationship Id="rId3834" Type="http://schemas.openxmlformats.org/officeDocument/2006/relationships/hyperlink" Target="http://www.uniprot.org/uniprot/Q9NVE5" TargetMode="External"/><Relationship Id="rId548" Type="http://schemas.openxmlformats.org/officeDocument/2006/relationships/hyperlink" Target="http://www.uniprot.org/uniprot/P00352" TargetMode="External"/><Relationship Id="rId755" Type="http://schemas.openxmlformats.org/officeDocument/2006/relationships/hyperlink" Target="http://www.uniprot.org/uniprot/P15170-2" TargetMode="External"/><Relationship Id="rId962" Type="http://schemas.openxmlformats.org/officeDocument/2006/relationships/hyperlink" Target="http://www.uniprot.org/uniprot/P30520" TargetMode="External"/><Relationship Id="rId1178" Type="http://schemas.openxmlformats.org/officeDocument/2006/relationships/hyperlink" Target="http://www.uniprot.org/uniprot/P48444" TargetMode="External"/><Relationship Id="rId1385" Type="http://schemas.openxmlformats.org/officeDocument/2006/relationships/hyperlink" Target="http://www.uniprot.org/uniprot/P57764" TargetMode="External"/><Relationship Id="rId1592" Type="http://schemas.openxmlformats.org/officeDocument/2006/relationships/hyperlink" Target="http://www.uniprot.org/uniprot/Q01130" TargetMode="External"/><Relationship Id="rId2229" Type="http://schemas.openxmlformats.org/officeDocument/2006/relationships/hyperlink" Target="http://www.uniprot.org/uniprot/Q5VSL9" TargetMode="External"/><Relationship Id="rId2436" Type="http://schemas.openxmlformats.org/officeDocument/2006/relationships/hyperlink" Target="http://www.uniprot.org/uniprot/Q7L5N1" TargetMode="External"/><Relationship Id="rId2643" Type="http://schemas.openxmlformats.org/officeDocument/2006/relationships/hyperlink" Target="http://www.uniprot.org/uniprot/Q8IZE3-2" TargetMode="External"/><Relationship Id="rId2850" Type="http://schemas.openxmlformats.org/officeDocument/2006/relationships/hyperlink" Target="http://www.uniprot.org/uniprot/Q8WTW3" TargetMode="External"/><Relationship Id="rId91" Type="http://schemas.openxmlformats.org/officeDocument/2006/relationships/hyperlink" Target="http://www.uniprot.org/uniprot/O00628" TargetMode="External"/><Relationship Id="rId408" Type="http://schemas.openxmlformats.org/officeDocument/2006/relationships/hyperlink" Target="http://www.uniprot.org/uniprot/O75901" TargetMode="External"/><Relationship Id="rId615" Type="http://schemas.openxmlformats.org/officeDocument/2006/relationships/hyperlink" Target="http://www.uniprot.org/uniprot/P06748-2" TargetMode="External"/><Relationship Id="rId822" Type="http://schemas.openxmlformats.org/officeDocument/2006/relationships/hyperlink" Target="http://www.uniprot.org/uniprot/P20700" TargetMode="External"/><Relationship Id="rId1038" Type="http://schemas.openxmlformats.org/officeDocument/2006/relationships/hyperlink" Target="http://www.uniprot.org/uniprot/P35790-2" TargetMode="External"/><Relationship Id="rId1245" Type="http://schemas.openxmlformats.org/officeDocument/2006/relationships/hyperlink" Target="http://www.uniprot.org/uniprot/P50542" TargetMode="External"/><Relationship Id="rId1452" Type="http://schemas.openxmlformats.org/officeDocument/2006/relationships/hyperlink" Target="http://www.uniprot.org/uniprot/P62166" TargetMode="External"/><Relationship Id="rId2503" Type="http://schemas.openxmlformats.org/officeDocument/2006/relationships/hyperlink" Target="http://www.uniprot.org/uniprot/Q86SZ2" TargetMode="External"/><Relationship Id="rId3901" Type="http://schemas.openxmlformats.org/officeDocument/2006/relationships/hyperlink" Target="http://www.uniprot.org/uniprot/Q9NXR7" TargetMode="External"/><Relationship Id="rId1105" Type="http://schemas.openxmlformats.org/officeDocument/2006/relationships/hyperlink" Target="http://www.uniprot.org/uniprot/P42167-2" TargetMode="External"/><Relationship Id="rId1312" Type="http://schemas.openxmlformats.org/officeDocument/2006/relationships/hyperlink" Target="http://www.uniprot.org/uniprot/P52948-6" TargetMode="External"/><Relationship Id="rId2710" Type="http://schemas.openxmlformats.org/officeDocument/2006/relationships/hyperlink" Target="http://www.uniprot.org/uniprot/Q8N954" TargetMode="External"/><Relationship Id="rId3277" Type="http://schemas.openxmlformats.org/officeDocument/2006/relationships/hyperlink" Target="http://www.uniprot.org/uniprot/Q99584" TargetMode="External"/><Relationship Id="rId198" Type="http://schemas.openxmlformats.org/officeDocument/2006/relationships/hyperlink" Target="http://www.uniprot.org/uniprot/O43143" TargetMode="External"/><Relationship Id="rId2086" Type="http://schemas.openxmlformats.org/officeDocument/2006/relationships/hyperlink" Target="http://www.uniprot.org/uniprot/Q2NL82" TargetMode="External"/><Relationship Id="rId3484" Type="http://schemas.openxmlformats.org/officeDocument/2006/relationships/hyperlink" Target="http://www.uniprot.org/uniprot/Q9BZV1-2" TargetMode="External"/><Relationship Id="rId3691" Type="http://schemas.openxmlformats.org/officeDocument/2006/relationships/hyperlink" Target="http://www.uniprot.org/uniprot/Q9HB71" TargetMode="External"/><Relationship Id="rId4328" Type="http://schemas.openxmlformats.org/officeDocument/2006/relationships/hyperlink" Target="http://www.uniprot.org/uniprot/Q9Y4K3" TargetMode="External"/><Relationship Id="rId2293" Type="http://schemas.openxmlformats.org/officeDocument/2006/relationships/hyperlink" Target="http://www.uniprot.org/uniprot/Q6GYQ0" TargetMode="External"/><Relationship Id="rId3137" Type="http://schemas.openxmlformats.org/officeDocument/2006/relationships/hyperlink" Target="http://www.uniprot.org/uniprot/Q96GX9" TargetMode="External"/><Relationship Id="rId3344" Type="http://schemas.openxmlformats.org/officeDocument/2006/relationships/hyperlink" Target="http://www.uniprot.org/uniprot/Q9BRK4" TargetMode="External"/><Relationship Id="rId3551" Type="http://schemas.openxmlformats.org/officeDocument/2006/relationships/hyperlink" Target="http://www.uniprot.org/uniprot/Q9H1Z4" TargetMode="External"/><Relationship Id="rId265" Type="http://schemas.openxmlformats.org/officeDocument/2006/relationships/hyperlink" Target="http://www.uniprot.org/uniprot/O43847" TargetMode="External"/><Relationship Id="rId472" Type="http://schemas.openxmlformats.org/officeDocument/2006/relationships/hyperlink" Target="http://www.uniprot.org/uniprot/O95248" TargetMode="External"/><Relationship Id="rId2153" Type="http://schemas.openxmlformats.org/officeDocument/2006/relationships/hyperlink" Target="http://www.uniprot.org/uniprot/Q58EX7-2" TargetMode="External"/><Relationship Id="rId2360" Type="http://schemas.openxmlformats.org/officeDocument/2006/relationships/hyperlink" Target="http://www.uniprot.org/uniprot/Q6RVD6" TargetMode="External"/><Relationship Id="rId3204" Type="http://schemas.openxmlformats.org/officeDocument/2006/relationships/hyperlink" Target="http://www.uniprot.org/uniprot/Q96P16" TargetMode="External"/><Relationship Id="rId3411" Type="http://schemas.openxmlformats.org/officeDocument/2006/relationships/hyperlink" Target="http://www.uniprot.org/uniprot/Q9BV86" TargetMode="External"/><Relationship Id="rId125" Type="http://schemas.openxmlformats.org/officeDocument/2006/relationships/hyperlink" Target="http://www.uniprot.org/uniprot/O14777" TargetMode="External"/><Relationship Id="rId332" Type="http://schemas.openxmlformats.org/officeDocument/2006/relationships/hyperlink" Target="http://www.uniprot.org/uniprot/O60936-2" TargetMode="External"/><Relationship Id="rId2013" Type="http://schemas.openxmlformats.org/officeDocument/2006/relationships/hyperlink" Target="http://www.uniprot.org/uniprot/Q15650" TargetMode="External"/><Relationship Id="rId2220" Type="http://schemas.openxmlformats.org/officeDocument/2006/relationships/hyperlink" Target="http://www.uniprot.org/uniprot/Q5TDH0" TargetMode="External"/><Relationship Id="rId4185" Type="http://schemas.openxmlformats.org/officeDocument/2006/relationships/hyperlink" Target="http://www.uniprot.org/uniprot/Q9UPN9" TargetMode="External"/><Relationship Id="rId4392" Type="http://schemas.openxmlformats.org/officeDocument/2006/relationships/hyperlink" Target="http://www.uniprot.org/uniprot/Q9Y6B6" TargetMode="External"/><Relationship Id="rId1779" Type="http://schemas.openxmlformats.org/officeDocument/2006/relationships/hyperlink" Target="http://www.uniprot.org/uniprot/Q13425" TargetMode="External"/><Relationship Id="rId1986" Type="http://schemas.openxmlformats.org/officeDocument/2006/relationships/hyperlink" Target="http://www.uniprot.org/uniprot/Q15398-3" TargetMode="External"/><Relationship Id="rId4045" Type="http://schemas.openxmlformats.org/officeDocument/2006/relationships/hyperlink" Target="http://www.uniprot.org/uniprot/Q9UHD2" TargetMode="External"/><Relationship Id="rId4252" Type="http://schemas.openxmlformats.org/officeDocument/2006/relationships/hyperlink" Target="http://www.uniprot.org/uniprot/Q9Y2T2" TargetMode="External"/><Relationship Id="rId1639" Type="http://schemas.openxmlformats.org/officeDocument/2006/relationships/hyperlink" Target="http://www.uniprot.org/uniprot/Q05639" TargetMode="External"/><Relationship Id="rId1846" Type="http://schemas.openxmlformats.org/officeDocument/2006/relationships/hyperlink" Target="http://www.uniprot.org/uniprot/Q14106" TargetMode="External"/><Relationship Id="rId3061" Type="http://schemas.openxmlformats.org/officeDocument/2006/relationships/hyperlink" Target="http://www.uniprot.org/uniprot/Q96CW1-2" TargetMode="External"/><Relationship Id="rId1706" Type="http://schemas.openxmlformats.org/officeDocument/2006/relationships/hyperlink" Target="http://www.uniprot.org/uniprot/Q12834" TargetMode="External"/><Relationship Id="rId1913" Type="http://schemas.openxmlformats.org/officeDocument/2006/relationships/hyperlink" Target="http://www.uniprot.org/uniprot/Q14790-2" TargetMode="External"/><Relationship Id="rId4112" Type="http://schemas.openxmlformats.org/officeDocument/2006/relationships/hyperlink" Target="http://www.uniprot.org/uniprot/Q9UKF6" TargetMode="External"/><Relationship Id="rId3878" Type="http://schemas.openxmlformats.org/officeDocument/2006/relationships/hyperlink" Target="http://www.uniprot.org/uniprot/Q9NWZ5" TargetMode="External"/><Relationship Id="rId799" Type="http://schemas.openxmlformats.org/officeDocument/2006/relationships/hyperlink" Target="http://www.uniprot.org/uniprot/P18669" TargetMode="External"/><Relationship Id="rId2687" Type="http://schemas.openxmlformats.org/officeDocument/2006/relationships/hyperlink" Target="http://www.uniprot.org/uniprot/Q8N584-2" TargetMode="External"/><Relationship Id="rId2894" Type="http://schemas.openxmlformats.org/officeDocument/2006/relationships/hyperlink" Target="http://www.uniprot.org/uniprot/Q8WX93-3" TargetMode="External"/><Relationship Id="rId3738" Type="http://schemas.openxmlformats.org/officeDocument/2006/relationships/hyperlink" Target="http://www.uniprot.org/uniprot/Q9NPI6" TargetMode="External"/><Relationship Id="rId659" Type="http://schemas.openxmlformats.org/officeDocument/2006/relationships/hyperlink" Target="http://www.uniprot.org/uniprot/P09132" TargetMode="External"/><Relationship Id="rId866" Type="http://schemas.openxmlformats.org/officeDocument/2006/relationships/hyperlink" Target="http://www.uniprot.org/uniprot/P23919" TargetMode="External"/><Relationship Id="rId1289" Type="http://schemas.openxmlformats.org/officeDocument/2006/relationships/hyperlink" Target="http://www.uniprot.org/uniprot/P52209" TargetMode="External"/><Relationship Id="rId1496" Type="http://schemas.openxmlformats.org/officeDocument/2006/relationships/hyperlink" Target="http://www.uniprot.org/uniprot/P62899-3" TargetMode="External"/><Relationship Id="rId2547" Type="http://schemas.openxmlformats.org/officeDocument/2006/relationships/hyperlink" Target="http://www.uniprot.org/uniprot/Q86WG5" TargetMode="External"/><Relationship Id="rId3945" Type="http://schemas.openxmlformats.org/officeDocument/2006/relationships/hyperlink" Target="http://www.uniprot.org/uniprot/Q9NZN5-2" TargetMode="External"/><Relationship Id="rId519" Type="http://schemas.openxmlformats.org/officeDocument/2006/relationships/hyperlink" Target="http://www.uniprot.org/uniprot/O95759-2" TargetMode="External"/><Relationship Id="rId1149" Type="http://schemas.openxmlformats.org/officeDocument/2006/relationships/hyperlink" Target="http://www.uniprot.org/uniprot/P46379-2" TargetMode="External"/><Relationship Id="rId1356" Type="http://schemas.openxmlformats.org/officeDocument/2006/relationships/hyperlink" Target="http://www.uniprot.org/uniprot/P55145" TargetMode="External"/><Relationship Id="rId2754" Type="http://schemas.openxmlformats.org/officeDocument/2006/relationships/hyperlink" Target="http://www.uniprot.org/uniprot/Q8NEB9" TargetMode="External"/><Relationship Id="rId2961" Type="http://schemas.openxmlformats.org/officeDocument/2006/relationships/hyperlink" Target="http://www.uniprot.org/uniprot/Q92890" TargetMode="External"/><Relationship Id="rId3805" Type="http://schemas.openxmlformats.org/officeDocument/2006/relationships/hyperlink" Target="http://www.uniprot.org/uniprot/Q9NSP4" TargetMode="External"/><Relationship Id="rId726" Type="http://schemas.openxmlformats.org/officeDocument/2006/relationships/hyperlink" Target="http://www.uniprot.org/uniprot/P13051" TargetMode="External"/><Relationship Id="rId933" Type="http://schemas.openxmlformats.org/officeDocument/2006/relationships/hyperlink" Target="http://www.uniprot.org/uniprot/P29218" TargetMode="External"/><Relationship Id="rId1009" Type="http://schemas.openxmlformats.org/officeDocument/2006/relationships/hyperlink" Target="http://www.uniprot.org/uniprot/P33992" TargetMode="External"/><Relationship Id="rId1563" Type="http://schemas.openxmlformats.org/officeDocument/2006/relationships/hyperlink" Target="http://www.uniprot.org/uniprot/P84085" TargetMode="External"/><Relationship Id="rId1770" Type="http://schemas.openxmlformats.org/officeDocument/2006/relationships/hyperlink" Target="http://www.uniprot.org/uniprot/Q13347" TargetMode="External"/><Relationship Id="rId2407" Type="http://schemas.openxmlformats.org/officeDocument/2006/relationships/hyperlink" Target="http://www.uniprot.org/uniprot/Q709C8-3" TargetMode="External"/><Relationship Id="rId2614" Type="http://schemas.openxmlformats.org/officeDocument/2006/relationships/hyperlink" Target="http://www.uniprot.org/uniprot/Q8IX07" TargetMode="External"/><Relationship Id="rId2821" Type="http://schemas.openxmlformats.org/officeDocument/2006/relationships/hyperlink" Target="http://www.uniprot.org/uniprot/Q8TDJ6" TargetMode="External"/><Relationship Id="rId62" Type="http://schemas.openxmlformats.org/officeDocument/2006/relationships/hyperlink" Target="http://www.uniprot.org/uniprot/O00273" TargetMode="External"/><Relationship Id="rId1216" Type="http://schemas.openxmlformats.org/officeDocument/2006/relationships/hyperlink" Target="http://www.uniprot.org/uniprot/P49593" TargetMode="External"/><Relationship Id="rId1423" Type="http://schemas.openxmlformats.org/officeDocument/2006/relationships/hyperlink" Target="http://www.uniprot.org/uniprot/P61204" TargetMode="External"/><Relationship Id="rId1630" Type="http://schemas.openxmlformats.org/officeDocument/2006/relationships/hyperlink" Target="http://www.uniprot.org/uniprot/Q04828" TargetMode="External"/><Relationship Id="rId3388" Type="http://schemas.openxmlformats.org/officeDocument/2006/relationships/hyperlink" Target="http://www.uniprot.org/uniprot/Q9BUB4" TargetMode="External"/><Relationship Id="rId3595" Type="http://schemas.openxmlformats.org/officeDocument/2006/relationships/hyperlink" Target="http://www.uniprot.org/uniprot/Q9H4L5" TargetMode="External"/><Relationship Id="rId2197" Type="http://schemas.openxmlformats.org/officeDocument/2006/relationships/hyperlink" Target="http://www.uniprot.org/uniprot/Q5T447" TargetMode="External"/><Relationship Id="rId3248" Type="http://schemas.openxmlformats.org/officeDocument/2006/relationships/hyperlink" Target="http://www.uniprot.org/uniprot/Q96S99" TargetMode="External"/><Relationship Id="rId3455" Type="http://schemas.openxmlformats.org/officeDocument/2006/relationships/hyperlink" Target="http://www.uniprot.org/uniprot/Q9BY43" TargetMode="External"/><Relationship Id="rId3662" Type="http://schemas.openxmlformats.org/officeDocument/2006/relationships/hyperlink" Target="http://www.uniprot.org/uniprot/Q9H9C1-2" TargetMode="External"/><Relationship Id="rId169" Type="http://schemas.openxmlformats.org/officeDocument/2006/relationships/hyperlink" Target="http://www.uniprot.org/uniprot/O15164-2" TargetMode="External"/><Relationship Id="rId376" Type="http://schemas.openxmlformats.org/officeDocument/2006/relationships/hyperlink" Target="http://www.uniprot.org/uniprot/O75436" TargetMode="External"/><Relationship Id="rId583" Type="http://schemas.openxmlformats.org/officeDocument/2006/relationships/hyperlink" Target="http://www.uniprot.org/uniprot/P04406" TargetMode="External"/><Relationship Id="rId790" Type="http://schemas.openxmlformats.org/officeDocument/2006/relationships/hyperlink" Target="http://www.uniprot.org/uniprot/P17980" TargetMode="External"/><Relationship Id="rId2057" Type="http://schemas.openxmlformats.org/officeDocument/2006/relationships/hyperlink" Target="http://www.uniprot.org/uniprot/Q16644" TargetMode="External"/><Relationship Id="rId2264" Type="http://schemas.openxmlformats.org/officeDocument/2006/relationships/hyperlink" Target="http://www.uniprot.org/uniprot/Q66K64" TargetMode="External"/><Relationship Id="rId2471" Type="http://schemas.openxmlformats.org/officeDocument/2006/relationships/hyperlink" Target="http://www.uniprot.org/uniprot/Q7Z4H8" TargetMode="External"/><Relationship Id="rId3108" Type="http://schemas.openxmlformats.org/officeDocument/2006/relationships/hyperlink" Target="http://www.uniprot.org/uniprot/Q96F63" TargetMode="External"/><Relationship Id="rId3315" Type="http://schemas.openxmlformats.org/officeDocument/2006/relationships/hyperlink" Target="http://www.uniprot.org/uniprot/Q9BPZ3" TargetMode="External"/><Relationship Id="rId3522" Type="http://schemas.openxmlformats.org/officeDocument/2006/relationships/hyperlink" Target="http://www.uniprot.org/uniprot/Q9H0C8" TargetMode="External"/><Relationship Id="rId236" Type="http://schemas.openxmlformats.org/officeDocument/2006/relationships/hyperlink" Target="http://www.uniprot.org/uniprot/O43572" TargetMode="External"/><Relationship Id="rId443" Type="http://schemas.openxmlformats.org/officeDocument/2006/relationships/hyperlink" Target="http://www.uniprot.org/uniprot/O94915" TargetMode="External"/><Relationship Id="rId650" Type="http://schemas.openxmlformats.org/officeDocument/2006/relationships/hyperlink" Target="http://www.uniprot.org/uniprot/P08579" TargetMode="External"/><Relationship Id="rId1073" Type="http://schemas.openxmlformats.org/officeDocument/2006/relationships/hyperlink" Target="http://www.uniprot.org/uniprot/P40123" TargetMode="External"/><Relationship Id="rId1280" Type="http://schemas.openxmlformats.org/officeDocument/2006/relationships/hyperlink" Target="http://www.uniprot.org/uniprot/P51817" TargetMode="External"/><Relationship Id="rId2124" Type="http://schemas.openxmlformats.org/officeDocument/2006/relationships/hyperlink" Target="http://www.uniprot.org/uniprot/Q4VC31" TargetMode="External"/><Relationship Id="rId2331" Type="http://schemas.openxmlformats.org/officeDocument/2006/relationships/hyperlink" Target="http://www.uniprot.org/uniprot/Q6P6B7-2" TargetMode="External"/><Relationship Id="rId303" Type="http://schemas.openxmlformats.org/officeDocument/2006/relationships/hyperlink" Target="http://www.uniprot.org/uniprot/O60566" TargetMode="External"/><Relationship Id="rId1140" Type="http://schemas.openxmlformats.org/officeDocument/2006/relationships/hyperlink" Target="http://www.uniprot.org/uniprot/P45985" TargetMode="External"/><Relationship Id="rId4089" Type="http://schemas.openxmlformats.org/officeDocument/2006/relationships/hyperlink" Target="http://www.uniprot.org/uniprot/Q9UJX2" TargetMode="External"/><Relationship Id="rId4296" Type="http://schemas.openxmlformats.org/officeDocument/2006/relationships/hyperlink" Target="http://www.uniprot.org/uniprot/Q9Y3Q8" TargetMode="External"/><Relationship Id="rId510" Type="http://schemas.openxmlformats.org/officeDocument/2006/relationships/hyperlink" Target="http://www.uniprot.org/uniprot/O95677-5" TargetMode="External"/><Relationship Id="rId1000" Type="http://schemas.openxmlformats.org/officeDocument/2006/relationships/hyperlink" Target="http://www.uniprot.org/uniprot/P32456" TargetMode="External"/><Relationship Id="rId1957" Type="http://schemas.openxmlformats.org/officeDocument/2006/relationships/hyperlink" Target="http://www.uniprot.org/uniprot/Q15102" TargetMode="External"/><Relationship Id="rId4156" Type="http://schemas.openxmlformats.org/officeDocument/2006/relationships/hyperlink" Target="http://www.uniprot.org/uniprot/Q9UMR2" TargetMode="External"/><Relationship Id="rId4363" Type="http://schemas.openxmlformats.org/officeDocument/2006/relationships/hyperlink" Target="http://www.uniprot.org/uniprot/Q9Y5P4-2" TargetMode="External"/><Relationship Id="rId1817" Type="http://schemas.openxmlformats.org/officeDocument/2006/relationships/hyperlink" Target="http://www.uniprot.org/uniprot/Q13619" TargetMode="External"/><Relationship Id="rId3172" Type="http://schemas.openxmlformats.org/officeDocument/2006/relationships/hyperlink" Target="http://www.uniprot.org/uniprot/Q96K21-2" TargetMode="External"/><Relationship Id="rId4016" Type="http://schemas.openxmlformats.org/officeDocument/2006/relationships/hyperlink" Target="http://www.uniprot.org/uniprot/Q9UBS0" TargetMode="External"/><Relationship Id="rId4223" Type="http://schemas.openxmlformats.org/officeDocument/2006/relationships/hyperlink" Target="http://www.uniprot.org/uniprot/Q9Y281" TargetMode="External"/><Relationship Id="rId3032" Type="http://schemas.openxmlformats.org/officeDocument/2006/relationships/hyperlink" Target="http://www.uniprot.org/uniprot/Q96BJ3" TargetMode="External"/><Relationship Id="rId160" Type="http://schemas.openxmlformats.org/officeDocument/2006/relationships/hyperlink" Target="http://www.uniprot.org/uniprot/O15068-5" TargetMode="External"/><Relationship Id="rId3989" Type="http://schemas.openxmlformats.org/officeDocument/2006/relationships/hyperlink" Target="http://www.uniprot.org/uniprot/Q9P2R3" TargetMode="External"/><Relationship Id="rId2798" Type="http://schemas.openxmlformats.org/officeDocument/2006/relationships/hyperlink" Target="http://www.uniprot.org/uniprot/Q8TBC3" TargetMode="External"/><Relationship Id="rId3849" Type="http://schemas.openxmlformats.org/officeDocument/2006/relationships/hyperlink" Target="http://www.uniprot.org/uniprot/Q9NVT9" TargetMode="External"/><Relationship Id="rId977" Type="http://schemas.openxmlformats.org/officeDocument/2006/relationships/hyperlink" Target="http://www.uniprot.org/uniprot/P31321" TargetMode="External"/><Relationship Id="rId2658" Type="http://schemas.openxmlformats.org/officeDocument/2006/relationships/hyperlink" Target="http://www.uniprot.org/uniprot/Q8N142" TargetMode="External"/><Relationship Id="rId2865" Type="http://schemas.openxmlformats.org/officeDocument/2006/relationships/hyperlink" Target="http://www.uniprot.org/uniprot/Q8WUP2" TargetMode="External"/><Relationship Id="rId3709" Type="http://schemas.openxmlformats.org/officeDocument/2006/relationships/hyperlink" Target="http://www.uniprot.org/uniprot/Q9HCE5" TargetMode="External"/><Relationship Id="rId3916" Type="http://schemas.openxmlformats.org/officeDocument/2006/relationships/hyperlink" Target="http://www.uniprot.org/uniprot/Q9NYH9" TargetMode="External"/><Relationship Id="rId4080" Type="http://schemas.openxmlformats.org/officeDocument/2006/relationships/hyperlink" Target="http://www.uniprot.org/uniprot/Q9UJA3-3" TargetMode="External"/><Relationship Id="rId837" Type="http://schemas.openxmlformats.org/officeDocument/2006/relationships/hyperlink" Target="http://www.uniprot.org/uniprot/P22059" TargetMode="External"/><Relationship Id="rId1467" Type="http://schemas.openxmlformats.org/officeDocument/2006/relationships/hyperlink" Target="http://www.uniprot.org/uniprot/P62306" TargetMode="External"/><Relationship Id="rId1674" Type="http://schemas.openxmlformats.org/officeDocument/2006/relationships/hyperlink" Target="http://www.uniprot.org/uniprot/Q08380" TargetMode="External"/><Relationship Id="rId1881" Type="http://schemas.openxmlformats.org/officeDocument/2006/relationships/hyperlink" Target="http://www.uniprot.org/uniprot/Q14376" TargetMode="External"/><Relationship Id="rId2518" Type="http://schemas.openxmlformats.org/officeDocument/2006/relationships/hyperlink" Target="http://www.uniprot.org/uniprot/Q86US8" TargetMode="External"/><Relationship Id="rId2725" Type="http://schemas.openxmlformats.org/officeDocument/2006/relationships/hyperlink" Target="http://www.uniprot.org/uniprot/Q8NB46" TargetMode="External"/><Relationship Id="rId2932" Type="http://schemas.openxmlformats.org/officeDocument/2006/relationships/hyperlink" Target="http://www.uniprot.org/uniprot/Q92619" TargetMode="External"/><Relationship Id="rId904" Type="http://schemas.openxmlformats.org/officeDocument/2006/relationships/hyperlink" Target="http://www.uniprot.org/uniprot/P26651" TargetMode="External"/><Relationship Id="rId1327" Type="http://schemas.openxmlformats.org/officeDocument/2006/relationships/hyperlink" Target="http://www.uniprot.org/uniprot/P53667-4" TargetMode="External"/><Relationship Id="rId1534" Type="http://schemas.openxmlformats.org/officeDocument/2006/relationships/hyperlink" Target="http://www.uniprot.org/uniprot/P78314" TargetMode="External"/><Relationship Id="rId1741" Type="http://schemas.openxmlformats.org/officeDocument/2006/relationships/hyperlink" Target="http://www.uniprot.org/uniprot/Q13126" TargetMode="External"/><Relationship Id="rId33" Type="http://schemas.openxmlformats.org/officeDocument/2006/relationships/hyperlink" Target="http://www.uniprot.org/uniprot/A8MPP1" TargetMode="External"/><Relationship Id="rId1601" Type="http://schemas.openxmlformats.org/officeDocument/2006/relationships/hyperlink" Target="http://www.uniprot.org/uniprot/Q01804" TargetMode="External"/><Relationship Id="rId3499" Type="http://schemas.openxmlformats.org/officeDocument/2006/relationships/hyperlink" Target="http://www.uniprot.org/uniprot/Q9C0I1" TargetMode="External"/><Relationship Id="rId3359" Type="http://schemas.openxmlformats.org/officeDocument/2006/relationships/hyperlink" Target="http://www.uniprot.org/uniprot/Q9BS26" TargetMode="External"/><Relationship Id="rId3566" Type="http://schemas.openxmlformats.org/officeDocument/2006/relationships/hyperlink" Target="http://www.uniprot.org/uniprot/Q9H2U1-2" TargetMode="External"/><Relationship Id="rId487" Type="http://schemas.openxmlformats.org/officeDocument/2006/relationships/hyperlink" Target="http://www.uniprot.org/uniprot/O95373" TargetMode="External"/><Relationship Id="rId694" Type="http://schemas.openxmlformats.org/officeDocument/2006/relationships/hyperlink" Target="http://www.uniprot.org/uniprot/P10746" TargetMode="External"/><Relationship Id="rId2168" Type="http://schemas.openxmlformats.org/officeDocument/2006/relationships/hyperlink" Target="http://www.uniprot.org/uniprot/Q5JSH3" TargetMode="External"/><Relationship Id="rId2375" Type="http://schemas.openxmlformats.org/officeDocument/2006/relationships/hyperlink" Target="http://www.uniprot.org/uniprot/Q6VY07" TargetMode="External"/><Relationship Id="rId3219" Type="http://schemas.openxmlformats.org/officeDocument/2006/relationships/hyperlink" Target="http://www.uniprot.org/uniprot/Q96Q15-2" TargetMode="External"/><Relationship Id="rId3773" Type="http://schemas.openxmlformats.org/officeDocument/2006/relationships/hyperlink" Target="http://www.uniprot.org/uniprot/Q9NRD5" TargetMode="External"/><Relationship Id="rId3980" Type="http://schemas.openxmlformats.org/officeDocument/2006/relationships/hyperlink" Target="http://www.uniprot.org/uniprot/Q9P2B4" TargetMode="External"/><Relationship Id="rId347" Type="http://schemas.openxmlformats.org/officeDocument/2006/relationships/hyperlink" Target="http://www.uniprot.org/uniprot/O75150" TargetMode="External"/><Relationship Id="rId1184" Type="http://schemas.openxmlformats.org/officeDocument/2006/relationships/hyperlink" Target="http://www.uniprot.org/uniprot/P48556" TargetMode="External"/><Relationship Id="rId2028" Type="http://schemas.openxmlformats.org/officeDocument/2006/relationships/hyperlink" Target="http://www.uniprot.org/uniprot/Q15819" TargetMode="External"/><Relationship Id="rId2582" Type="http://schemas.openxmlformats.org/officeDocument/2006/relationships/hyperlink" Target="http://www.uniprot.org/uniprot/Q8IUZ5" TargetMode="External"/><Relationship Id="rId3426" Type="http://schemas.openxmlformats.org/officeDocument/2006/relationships/hyperlink" Target="http://www.uniprot.org/uniprot/Q9BVV6-4" TargetMode="External"/><Relationship Id="rId3633" Type="http://schemas.openxmlformats.org/officeDocument/2006/relationships/hyperlink" Target="http://www.uniprot.org/uniprot/Q9H7E9" TargetMode="External"/><Relationship Id="rId3840" Type="http://schemas.openxmlformats.org/officeDocument/2006/relationships/hyperlink" Target="http://www.uniprot.org/uniprot/Q9NVM4-3" TargetMode="External"/><Relationship Id="rId554" Type="http://schemas.openxmlformats.org/officeDocument/2006/relationships/hyperlink" Target="http://www.uniprot.org/uniprot/P00505" TargetMode="External"/><Relationship Id="rId761" Type="http://schemas.openxmlformats.org/officeDocument/2006/relationships/hyperlink" Target="http://www.uniprot.org/uniprot/P15586" TargetMode="External"/><Relationship Id="rId1391" Type="http://schemas.openxmlformats.org/officeDocument/2006/relationships/hyperlink" Target="http://www.uniprot.org/uniprot/P59780" TargetMode="External"/><Relationship Id="rId2235" Type="http://schemas.openxmlformats.org/officeDocument/2006/relationships/hyperlink" Target="http://www.uniprot.org/uniprot/Q5VTR2" TargetMode="External"/><Relationship Id="rId2442" Type="http://schemas.openxmlformats.org/officeDocument/2006/relationships/hyperlink" Target="http://www.uniprot.org/uniprot/Q7L8J4" TargetMode="External"/><Relationship Id="rId3700" Type="http://schemas.openxmlformats.org/officeDocument/2006/relationships/hyperlink" Target="http://www.uniprot.org/uniprot/Q9HBU6" TargetMode="External"/><Relationship Id="rId207" Type="http://schemas.openxmlformats.org/officeDocument/2006/relationships/hyperlink" Target="http://www.uniprot.org/uniprot/O43237" TargetMode="External"/><Relationship Id="rId414" Type="http://schemas.openxmlformats.org/officeDocument/2006/relationships/hyperlink" Target="http://www.uniprot.org/uniprot/O75943-3" TargetMode="External"/><Relationship Id="rId621" Type="http://schemas.openxmlformats.org/officeDocument/2006/relationships/hyperlink" Target="http://www.uniprot.org/uniprot/P07237" TargetMode="External"/><Relationship Id="rId1044" Type="http://schemas.openxmlformats.org/officeDocument/2006/relationships/hyperlink" Target="http://www.uniprot.org/uniprot/P36405" TargetMode="External"/><Relationship Id="rId1251" Type="http://schemas.openxmlformats.org/officeDocument/2006/relationships/hyperlink" Target="http://www.uniprot.org/uniprot/P50613" TargetMode="External"/><Relationship Id="rId2302" Type="http://schemas.openxmlformats.org/officeDocument/2006/relationships/hyperlink" Target="http://www.uniprot.org/uniprot/Q6L8Q7-2" TargetMode="External"/><Relationship Id="rId1111" Type="http://schemas.openxmlformats.org/officeDocument/2006/relationships/hyperlink" Target="http://www.uniprot.org/uniprot/P42336" TargetMode="External"/><Relationship Id="rId4267" Type="http://schemas.openxmlformats.org/officeDocument/2006/relationships/hyperlink" Target="http://www.uniprot.org/uniprot/Q9Y314" TargetMode="External"/><Relationship Id="rId3076" Type="http://schemas.openxmlformats.org/officeDocument/2006/relationships/hyperlink" Target="http://www.uniprot.org/uniprot/Q96DX5" TargetMode="External"/><Relationship Id="rId3283" Type="http://schemas.openxmlformats.org/officeDocument/2006/relationships/hyperlink" Target="http://www.uniprot.org/uniprot/Q99615" TargetMode="External"/><Relationship Id="rId3490" Type="http://schemas.openxmlformats.org/officeDocument/2006/relationships/hyperlink" Target="http://www.uniprot.org/uniprot/Q9C0B7" TargetMode="External"/><Relationship Id="rId4127" Type="http://schemas.openxmlformats.org/officeDocument/2006/relationships/hyperlink" Target="http://www.uniprot.org/uniprot/Q9UL15" TargetMode="External"/><Relationship Id="rId4334" Type="http://schemas.openxmlformats.org/officeDocument/2006/relationships/hyperlink" Target="http://www.uniprot.org/uniprot/Q9Y4U1" TargetMode="External"/><Relationship Id="rId1928" Type="http://schemas.openxmlformats.org/officeDocument/2006/relationships/hyperlink" Target="http://www.uniprot.org/uniprot/Q14CX7-2" TargetMode="External"/><Relationship Id="rId2092" Type="http://schemas.openxmlformats.org/officeDocument/2006/relationships/hyperlink" Target="http://www.uniprot.org/uniprot/Q2TAY7" TargetMode="External"/><Relationship Id="rId3143" Type="http://schemas.openxmlformats.org/officeDocument/2006/relationships/hyperlink" Target="http://www.uniprot.org/uniprot/Q96HA8" TargetMode="External"/><Relationship Id="rId3350" Type="http://schemas.openxmlformats.org/officeDocument/2006/relationships/hyperlink" Target="http://www.uniprot.org/uniprot/Q9BRQ3-3" TargetMode="External"/><Relationship Id="rId271" Type="http://schemas.openxmlformats.org/officeDocument/2006/relationships/hyperlink" Target="http://www.uniprot.org/uniprot/O43933" TargetMode="External"/><Relationship Id="rId3003" Type="http://schemas.openxmlformats.org/officeDocument/2006/relationships/hyperlink" Target="http://www.uniprot.org/uniprot/Q969T4" TargetMode="External"/><Relationship Id="rId4401" Type="http://schemas.openxmlformats.org/officeDocument/2006/relationships/hyperlink" Target="http://www.uniprot.org/uniprot/Q9Y6I3-1" TargetMode="External"/><Relationship Id="rId131" Type="http://schemas.openxmlformats.org/officeDocument/2006/relationships/hyperlink" Target="http://www.uniprot.org/uniprot/O14867" TargetMode="External"/><Relationship Id="rId3210" Type="http://schemas.openxmlformats.org/officeDocument/2006/relationships/hyperlink" Target="http://www.uniprot.org/uniprot/Q96PE2" TargetMode="External"/><Relationship Id="rId2769" Type="http://schemas.openxmlformats.org/officeDocument/2006/relationships/hyperlink" Target="http://www.uniprot.org/uniprot/Q8NFP9" TargetMode="External"/><Relationship Id="rId2976" Type="http://schemas.openxmlformats.org/officeDocument/2006/relationships/hyperlink" Target="http://www.uniprot.org/uniprot/Q92997-2" TargetMode="External"/><Relationship Id="rId948" Type="http://schemas.openxmlformats.org/officeDocument/2006/relationships/hyperlink" Target="http://www.uniprot.org/uniprot/P30046" TargetMode="External"/><Relationship Id="rId1578" Type="http://schemas.openxmlformats.org/officeDocument/2006/relationships/hyperlink" Target="http://www.uniprot.org/uniprot/Q00534" TargetMode="External"/><Relationship Id="rId1785" Type="http://schemas.openxmlformats.org/officeDocument/2006/relationships/hyperlink" Target="http://www.uniprot.org/uniprot/Q13442" TargetMode="External"/><Relationship Id="rId1992" Type="http://schemas.openxmlformats.org/officeDocument/2006/relationships/hyperlink" Target="http://www.uniprot.org/uniprot/Q15435-2" TargetMode="External"/><Relationship Id="rId2629" Type="http://schemas.openxmlformats.org/officeDocument/2006/relationships/hyperlink" Target="http://www.uniprot.org/uniprot/Q8IYB5-3" TargetMode="External"/><Relationship Id="rId2836" Type="http://schemas.openxmlformats.org/officeDocument/2006/relationships/hyperlink" Target="http://www.uniprot.org/uniprot/Q8TEQ6" TargetMode="External"/><Relationship Id="rId4191" Type="http://schemas.openxmlformats.org/officeDocument/2006/relationships/hyperlink" Target="http://www.uniprot.org/uniprot/Q9UPS6-2" TargetMode="External"/><Relationship Id="rId77" Type="http://schemas.openxmlformats.org/officeDocument/2006/relationships/hyperlink" Target="http://www.uniprot.org/uniprot/O00471" TargetMode="External"/><Relationship Id="rId808" Type="http://schemas.openxmlformats.org/officeDocument/2006/relationships/hyperlink" Target="http://www.uniprot.org/uniprot/P19484" TargetMode="External"/><Relationship Id="rId1438" Type="http://schemas.openxmlformats.org/officeDocument/2006/relationships/hyperlink" Target="http://www.uniprot.org/uniprot/P61923" TargetMode="External"/><Relationship Id="rId1645" Type="http://schemas.openxmlformats.org/officeDocument/2006/relationships/hyperlink" Target="http://www.uniprot.org/uniprot/Q06203" TargetMode="External"/><Relationship Id="rId4051" Type="http://schemas.openxmlformats.org/officeDocument/2006/relationships/hyperlink" Target="http://www.uniprot.org/uniprot/Q9UHL4" TargetMode="External"/><Relationship Id="rId1852" Type="http://schemas.openxmlformats.org/officeDocument/2006/relationships/hyperlink" Target="http://www.uniprot.org/uniprot/Q14139" TargetMode="External"/><Relationship Id="rId2903" Type="http://schemas.openxmlformats.org/officeDocument/2006/relationships/hyperlink" Target="http://www.uniprot.org/uniprot/Q8WXX5" TargetMode="External"/><Relationship Id="rId1505" Type="http://schemas.openxmlformats.org/officeDocument/2006/relationships/hyperlink" Target="http://www.uniprot.org/uniprot/P63010" TargetMode="External"/><Relationship Id="rId1712" Type="http://schemas.openxmlformats.org/officeDocument/2006/relationships/hyperlink" Target="http://www.uniprot.org/uniprot/Q12888" TargetMode="External"/><Relationship Id="rId3677" Type="http://schemas.openxmlformats.org/officeDocument/2006/relationships/hyperlink" Target="http://www.uniprot.org/uniprot/Q9HAD4" TargetMode="External"/><Relationship Id="rId3884" Type="http://schemas.openxmlformats.org/officeDocument/2006/relationships/hyperlink" Target="http://www.uniprot.org/uniprot/Q9NX24" TargetMode="External"/><Relationship Id="rId598" Type="http://schemas.openxmlformats.org/officeDocument/2006/relationships/hyperlink" Target="http://www.uniprot.org/uniprot/P05388" TargetMode="External"/><Relationship Id="rId2279" Type="http://schemas.openxmlformats.org/officeDocument/2006/relationships/hyperlink" Target="http://www.uniprot.org/uniprot/Q69YN2" TargetMode="External"/><Relationship Id="rId2486" Type="http://schemas.openxmlformats.org/officeDocument/2006/relationships/hyperlink" Target="http://www.uniprot.org/uniprot/Q7Z6K5-2" TargetMode="External"/><Relationship Id="rId2693" Type="http://schemas.openxmlformats.org/officeDocument/2006/relationships/hyperlink" Target="http://www.uniprot.org/uniprot/Q8N5S9" TargetMode="External"/><Relationship Id="rId3537" Type="http://schemas.openxmlformats.org/officeDocument/2006/relationships/hyperlink" Target="http://www.uniprot.org/uniprot/Q9H0U4" TargetMode="External"/><Relationship Id="rId3744" Type="http://schemas.openxmlformats.org/officeDocument/2006/relationships/hyperlink" Target="http://www.uniprot.org/uniprot/Q9NQA3" TargetMode="External"/><Relationship Id="rId3951" Type="http://schemas.openxmlformats.org/officeDocument/2006/relationships/hyperlink" Target="http://www.uniprot.org/uniprot/Q9NZZ3" TargetMode="External"/><Relationship Id="rId458" Type="http://schemas.openxmlformats.org/officeDocument/2006/relationships/hyperlink" Target="http://www.uniprot.org/uniprot/O95071-2" TargetMode="External"/><Relationship Id="rId665" Type="http://schemas.openxmlformats.org/officeDocument/2006/relationships/hyperlink" Target="http://www.uniprot.org/uniprot/P09525" TargetMode="External"/><Relationship Id="rId872" Type="http://schemas.openxmlformats.org/officeDocument/2006/relationships/hyperlink" Target="http://www.uniprot.org/uniprot/P24928" TargetMode="External"/><Relationship Id="rId1088" Type="http://schemas.openxmlformats.org/officeDocument/2006/relationships/hyperlink" Target="http://www.uniprot.org/uniprot/P40938" TargetMode="External"/><Relationship Id="rId1295" Type="http://schemas.openxmlformats.org/officeDocument/2006/relationships/hyperlink" Target="http://www.uniprot.org/uniprot/P52434" TargetMode="External"/><Relationship Id="rId2139" Type="http://schemas.openxmlformats.org/officeDocument/2006/relationships/hyperlink" Target="http://www.uniprot.org/uniprot/Q53H82" TargetMode="External"/><Relationship Id="rId2346" Type="http://schemas.openxmlformats.org/officeDocument/2006/relationships/hyperlink" Target="http://www.uniprot.org/uniprot/Q6PID8" TargetMode="External"/><Relationship Id="rId2553" Type="http://schemas.openxmlformats.org/officeDocument/2006/relationships/hyperlink" Target="http://www.uniprot.org/uniprot/Q86X10" TargetMode="External"/><Relationship Id="rId2760" Type="http://schemas.openxmlformats.org/officeDocument/2006/relationships/hyperlink" Target="http://www.uniprot.org/uniprot/Q8NEZ5" TargetMode="External"/><Relationship Id="rId3604" Type="http://schemas.openxmlformats.org/officeDocument/2006/relationships/hyperlink" Target="http://www.uniprot.org/uniprot/Q9H5X1" TargetMode="External"/><Relationship Id="rId3811" Type="http://schemas.openxmlformats.org/officeDocument/2006/relationships/hyperlink" Target="http://www.uniprot.org/uniprot/Q9NTK5" TargetMode="External"/><Relationship Id="rId318" Type="http://schemas.openxmlformats.org/officeDocument/2006/relationships/hyperlink" Target="http://www.uniprot.org/uniprot/O60784-2" TargetMode="External"/><Relationship Id="rId525" Type="http://schemas.openxmlformats.org/officeDocument/2006/relationships/hyperlink" Target="http://www.uniprot.org/uniprot/O95816" TargetMode="External"/><Relationship Id="rId732" Type="http://schemas.openxmlformats.org/officeDocument/2006/relationships/hyperlink" Target="http://www.uniprot.org/uniprot/P13716" TargetMode="External"/><Relationship Id="rId1155" Type="http://schemas.openxmlformats.org/officeDocument/2006/relationships/hyperlink" Target="http://www.uniprot.org/uniprot/P46779" TargetMode="External"/><Relationship Id="rId1362" Type="http://schemas.openxmlformats.org/officeDocument/2006/relationships/hyperlink" Target="http://www.uniprot.org/uniprot/P55327-2" TargetMode="External"/><Relationship Id="rId2206" Type="http://schemas.openxmlformats.org/officeDocument/2006/relationships/hyperlink" Target="http://www.uniprot.org/uniprot/Q5T6V5" TargetMode="External"/><Relationship Id="rId2413" Type="http://schemas.openxmlformats.org/officeDocument/2006/relationships/hyperlink" Target="http://www.uniprot.org/uniprot/Q712K3" TargetMode="External"/><Relationship Id="rId2620" Type="http://schemas.openxmlformats.org/officeDocument/2006/relationships/hyperlink" Target="http://www.uniprot.org/uniprot/Q8IXQ5-4" TargetMode="External"/><Relationship Id="rId1015" Type="http://schemas.openxmlformats.org/officeDocument/2006/relationships/hyperlink" Target="http://www.uniprot.org/uniprot/P34947" TargetMode="External"/><Relationship Id="rId1222" Type="http://schemas.openxmlformats.org/officeDocument/2006/relationships/hyperlink" Target="http://www.uniprot.org/uniprot/P49721" TargetMode="External"/><Relationship Id="rId4378" Type="http://schemas.openxmlformats.org/officeDocument/2006/relationships/hyperlink" Target="http://www.uniprot.org/uniprot/Q9Y605" TargetMode="External"/><Relationship Id="rId1527" Type="http://schemas.openxmlformats.org/officeDocument/2006/relationships/hyperlink" Target="http://www.uniprot.org/uniprot/P68366" TargetMode="External"/><Relationship Id="rId1734" Type="http://schemas.openxmlformats.org/officeDocument/2006/relationships/hyperlink" Target="http://www.uniprot.org/uniprot/Q13049" TargetMode="External"/><Relationship Id="rId1941" Type="http://schemas.openxmlformats.org/officeDocument/2006/relationships/hyperlink" Target="http://www.uniprot.org/uniprot/Q15029-2" TargetMode="External"/><Relationship Id="rId3187" Type="http://schemas.openxmlformats.org/officeDocument/2006/relationships/hyperlink" Target="http://www.uniprot.org/uniprot/Q96LI5" TargetMode="External"/><Relationship Id="rId3394" Type="http://schemas.openxmlformats.org/officeDocument/2006/relationships/hyperlink" Target="http://www.uniprot.org/uniprot/Q9BUI4" TargetMode="External"/><Relationship Id="rId4140" Type="http://schemas.openxmlformats.org/officeDocument/2006/relationships/hyperlink" Target="http://www.uniprot.org/uniprot/Q9ULI2" TargetMode="External"/><Relationship Id="rId4238" Type="http://schemas.openxmlformats.org/officeDocument/2006/relationships/hyperlink" Target="http://www.uniprot.org/uniprot/Q9Y2I1" TargetMode="External"/><Relationship Id="rId26" Type="http://schemas.openxmlformats.org/officeDocument/2006/relationships/hyperlink" Target="http://www.uniprot.org/uniprot/A6NKT7" TargetMode="External"/><Relationship Id="rId3047" Type="http://schemas.openxmlformats.org/officeDocument/2006/relationships/hyperlink" Target="http://www.uniprot.org/uniprot/Q96C90" TargetMode="External"/><Relationship Id="rId3699" Type="http://schemas.openxmlformats.org/officeDocument/2006/relationships/hyperlink" Target="http://www.uniprot.org/uniprot/Q9HBM1" TargetMode="External"/><Relationship Id="rId4000" Type="http://schemas.openxmlformats.org/officeDocument/2006/relationships/hyperlink" Target="http://www.uniprot.org/uniprot/Q9UBF2" TargetMode="External"/><Relationship Id="rId175" Type="http://schemas.openxmlformats.org/officeDocument/2006/relationships/hyperlink" Target="http://www.uniprot.org/uniprot/O15231-4" TargetMode="External"/><Relationship Id="rId1801" Type="http://schemas.openxmlformats.org/officeDocument/2006/relationships/hyperlink" Target="http://www.uniprot.org/uniprot/Q13547" TargetMode="External"/><Relationship Id="rId3254" Type="http://schemas.openxmlformats.org/officeDocument/2006/relationships/hyperlink" Target="http://www.uniprot.org/uniprot/Q96SY0-4" TargetMode="External"/><Relationship Id="rId3461" Type="http://schemas.openxmlformats.org/officeDocument/2006/relationships/hyperlink" Target="http://www.uniprot.org/uniprot/Q9BYM8" TargetMode="External"/><Relationship Id="rId3559" Type="http://schemas.openxmlformats.org/officeDocument/2006/relationships/hyperlink" Target="http://www.uniprot.org/uniprot/Q9H2D6-3" TargetMode="External"/><Relationship Id="rId4305" Type="http://schemas.openxmlformats.org/officeDocument/2006/relationships/hyperlink" Target="http://www.uniprot.org/uniprot/Q9Y450" TargetMode="External"/><Relationship Id="rId382" Type="http://schemas.openxmlformats.org/officeDocument/2006/relationships/hyperlink" Target="http://www.uniprot.org/uniprot/O75534" TargetMode="External"/><Relationship Id="rId687" Type="http://schemas.openxmlformats.org/officeDocument/2006/relationships/hyperlink" Target="http://www.uniprot.org/uniprot/P10398" TargetMode="External"/><Relationship Id="rId2063" Type="http://schemas.openxmlformats.org/officeDocument/2006/relationships/hyperlink" Target="http://www.uniprot.org/uniprot/Q16773-2" TargetMode="External"/><Relationship Id="rId2270" Type="http://schemas.openxmlformats.org/officeDocument/2006/relationships/hyperlink" Target="http://www.uniprot.org/uniprot/Q684P5" TargetMode="External"/><Relationship Id="rId2368" Type="http://schemas.openxmlformats.org/officeDocument/2006/relationships/hyperlink" Target="http://www.uniprot.org/uniprot/Q6UWP2" TargetMode="External"/><Relationship Id="rId3114" Type="http://schemas.openxmlformats.org/officeDocument/2006/relationships/hyperlink" Target="http://www.uniprot.org/uniprot/Q96FQ6" TargetMode="External"/><Relationship Id="rId3321" Type="http://schemas.openxmlformats.org/officeDocument/2006/relationships/hyperlink" Target="http://www.uniprot.org/uniprot/Q9BQ70" TargetMode="External"/><Relationship Id="rId3766" Type="http://schemas.openxmlformats.org/officeDocument/2006/relationships/hyperlink" Target="http://www.uniprot.org/uniprot/Q9NR46" TargetMode="External"/><Relationship Id="rId3973" Type="http://schemas.openxmlformats.org/officeDocument/2006/relationships/hyperlink" Target="http://www.uniprot.org/uniprot/Q9P253" TargetMode="External"/><Relationship Id="rId242" Type="http://schemas.openxmlformats.org/officeDocument/2006/relationships/hyperlink" Target="http://www.uniprot.org/uniprot/O43660-2" TargetMode="External"/><Relationship Id="rId894" Type="http://schemas.openxmlformats.org/officeDocument/2006/relationships/hyperlink" Target="http://www.uniprot.org/uniprot/P26368-2" TargetMode="External"/><Relationship Id="rId1177" Type="http://schemas.openxmlformats.org/officeDocument/2006/relationships/hyperlink" Target="http://www.uniprot.org/uniprot/P48200" TargetMode="External"/><Relationship Id="rId2130" Type="http://schemas.openxmlformats.org/officeDocument/2006/relationships/hyperlink" Target="http://www.uniprot.org/uniprot/Q53ET0" TargetMode="External"/><Relationship Id="rId2575" Type="http://schemas.openxmlformats.org/officeDocument/2006/relationships/hyperlink" Target="http://www.uniprot.org/uniprot/Q8IUC6" TargetMode="External"/><Relationship Id="rId2782" Type="http://schemas.openxmlformats.org/officeDocument/2006/relationships/hyperlink" Target="http://www.uniprot.org/uniprot/Q8NI36" TargetMode="External"/><Relationship Id="rId3419" Type="http://schemas.openxmlformats.org/officeDocument/2006/relationships/hyperlink" Target="http://www.uniprot.org/uniprot/Q9BVL2-2" TargetMode="External"/><Relationship Id="rId3626" Type="http://schemas.openxmlformats.org/officeDocument/2006/relationships/hyperlink" Target="http://www.uniprot.org/uniprot/Q9H788" TargetMode="External"/><Relationship Id="rId3833" Type="http://schemas.openxmlformats.org/officeDocument/2006/relationships/hyperlink" Target="http://www.uniprot.org/uniprot/Q9NVD7" TargetMode="External"/><Relationship Id="rId102" Type="http://schemas.openxmlformats.org/officeDocument/2006/relationships/hyperlink" Target="http://www.uniprot.org/uniprot/O14579" TargetMode="External"/><Relationship Id="rId547" Type="http://schemas.openxmlformats.org/officeDocument/2006/relationships/hyperlink" Target="http://www.uniprot.org/uniprot/P00338" TargetMode="External"/><Relationship Id="rId754" Type="http://schemas.openxmlformats.org/officeDocument/2006/relationships/hyperlink" Target="http://www.uniprot.org/uniprot/P15121" TargetMode="External"/><Relationship Id="rId961" Type="http://schemas.openxmlformats.org/officeDocument/2006/relationships/hyperlink" Target="http://www.uniprot.org/uniprot/P30419-2" TargetMode="External"/><Relationship Id="rId1384" Type="http://schemas.openxmlformats.org/officeDocument/2006/relationships/hyperlink" Target="http://www.uniprot.org/uniprot/P57740" TargetMode="External"/><Relationship Id="rId1591" Type="http://schemas.openxmlformats.org/officeDocument/2006/relationships/hyperlink" Target="http://www.uniprot.org/uniprot/Q01105" TargetMode="External"/><Relationship Id="rId1689" Type="http://schemas.openxmlformats.org/officeDocument/2006/relationships/hyperlink" Target="http://www.uniprot.org/uniprot/Q09666" TargetMode="External"/><Relationship Id="rId2228" Type="http://schemas.openxmlformats.org/officeDocument/2006/relationships/hyperlink" Target="http://www.uniprot.org/uniprot/Q5VIR6-4" TargetMode="External"/><Relationship Id="rId2435" Type="http://schemas.openxmlformats.org/officeDocument/2006/relationships/hyperlink" Target="http://www.uniprot.org/uniprot/Q7L5D6" TargetMode="External"/><Relationship Id="rId2642" Type="http://schemas.openxmlformats.org/officeDocument/2006/relationships/hyperlink" Target="http://www.uniprot.org/uniprot/Q8IZD4" TargetMode="External"/><Relationship Id="rId3900" Type="http://schemas.openxmlformats.org/officeDocument/2006/relationships/hyperlink" Target="http://www.uniprot.org/uniprot/Q9NXR1-2" TargetMode="External"/><Relationship Id="rId4095" Type="http://schemas.openxmlformats.org/officeDocument/2006/relationships/hyperlink" Target="http://www.uniprot.org/uniprot/Q9UJY4" TargetMode="External"/><Relationship Id="rId90" Type="http://schemas.openxmlformats.org/officeDocument/2006/relationships/hyperlink" Target="http://www.uniprot.org/uniprot/O00625" TargetMode="External"/><Relationship Id="rId407" Type="http://schemas.openxmlformats.org/officeDocument/2006/relationships/hyperlink" Target="http://www.uniprot.org/uniprot/O75886" TargetMode="External"/><Relationship Id="rId614" Type="http://schemas.openxmlformats.org/officeDocument/2006/relationships/hyperlink" Target="http://www.uniprot.org/uniprot/P06744" TargetMode="External"/><Relationship Id="rId821" Type="http://schemas.openxmlformats.org/officeDocument/2006/relationships/hyperlink" Target="http://www.uniprot.org/uniprot/P20618" TargetMode="External"/><Relationship Id="rId1037" Type="http://schemas.openxmlformats.org/officeDocument/2006/relationships/hyperlink" Target="http://www.uniprot.org/uniprot/P35754" TargetMode="External"/><Relationship Id="rId1244" Type="http://schemas.openxmlformats.org/officeDocument/2006/relationships/hyperlink" Target="http://www.uniprot.org/uniprot/P50502" TargetMode="External"/><Relationship Id="rId1451" Type="http://schemas.openxmlformats.org/officeDocument/2006/relationships/hyperlink" Target="http://www.uniprot.org/uniprot/P62158" TargetMode="External"/><Relationship Id="rId1896" Type="http://schemas.openxmlformats.org/officeDocument/2006/relationships/hyperlink" Target="http://www.uniprot.org/uniprot/Q14671" TargetMode="External"/><Relationship Id="rId2502" Type="http://schemas.openxmlformats.org/officeDocument/2006/relationships/hyperlink" Target="http://www.uniprot.org/uniprot/Q86SX3-2" TargetMode="External"/><Relationship Id="rId2947" Type="http://schemas.openxmlformats.org/officeDocument/2006/relationships/hyperlink" Target="http://www.uniprot.org/uniprot/Q92796-3" TargetMode="External"/><Relationship Id="rId4162" Type="http://schemas.openxmlformats.org/officeDocument/2006/relationships/hyperlink" Target="http://www.uniprot.org/uniprot/Q9UMY4-2" TargetMode="External"/><Relationship Id="rId919" Type="http://schemas.openxmlformats.org/officeDocument/2006/relationships/hyperlink" Target="http://www.uniprot.org/uniprot/P28066" TargetMode="External"/><Relationship Id="rId1104" Type="http://schemas.openxmlformats.org/officeDocument/2006/relationships/hyperlink" Target="http://www.uniprot.org/uniprot/P42126-2" TargetMode="External"/><Relationship Id="rId1311" Type="http://schemas.openxmlformats.org/officeDocument/2006/relationships/hyperlink" Target="http://www.uniprot.org/uniprot/P52907" TargetMode="External"/><Relationship Id="rId1549" Type="http://schemas.openxmlformats.org/officeDocument/2006/relationships/hyperlink" Target="http://www.uniprot.org/uniprot/P78537-2" TargetMode="External"/><Relationship Id="rId1756" Type="http://schemas.openxmlformats.org/officeDocument/2006/relationships/hyperlink" Target="http://www.uniprot.org/uniprot/Q13227" TargetMode="External"/><Relationship Id="rId1963" Type="http://schemas.openxmlformats.org/officeDocument/2006/relationships/hyperlink" Target="http://www.uniprot.org/uniprot/Q15181" TargetMode="External"/><Relationship Id="rId2807" Type="http://schemas.openxmlformats.org/officeDocument/2006/relationships/hyperlink" Target="http://www.uniprot.org/uniprot/Q8TCB7" TargetMode="External"/><Relationship Id="rId4022" Type="http://schemas.openxmlformats.org/officeDocument/2006/relationships/hyperlink" Target="http://www.uniprot.org/uniprot/Q9UBW8" TargetMode="External"/><Relationship Id="rId48" Type="http://schemas.openxmlformats.org/officeDocument/2006/relationships/hyperlink" Target="http://www.uniprot.org/uniprot/O00161-2" TargetMode="External"/><Relationship Id="rId1409" Type="http://schemas.openxmlformats.org/officeDocument/2006/relationships/hyperlink" Target="http://www.uniprot.org/uniprot/P61011" TargetMode="External"/><Relationship Id="rId1616" Type="http://schemas.openxmlformats.org/officeDocument/2006/relationships/hyperlink" Target="http://www.uniprot.org/uniprot/Q02952-3" TargetMode="External"/><Relationship Id="rId1823" Type="http://schemas.openxmlformats.org/officeDocument/2006/relationships/hyperlink" Target="http://www.uniprot.org/uniprot/Q13637" TargetMode="External"/><Relationship Id="rId3069" Type="http://schemas.openxmlformats.org/officeDocument/2006/relationships/hyperlink" Target="http://www.uniprot.org/uniprot/Q96DF8" TargetMode="External"/><Relationship Id="rId3276" Type="http://schemas.openxmlformats.org/officeDocument/2006/relationships/hyperlink" Target="http://www.uniprot.org/uniprot/Q99576-3" TargetMode="External"/><Relationship Id="rId3483" Type="http://schemas.openxmlformats.org/officeDocument/2006/relationships/hyperlink" Target="http://www.uniprot.org/uniprot/Q9BZQ8" TargetMode="External"/><Relationship Id="rId3690" Type="http://schemas.openxmlformats.org/officeDocument/2006/relationships/hyperlink" Target="http://www.uniprot.org/uniprot/Q9HB21" TargetMode="External"/><Relationship Id="rId4327" Type="http://schemas.openxmlformats.org/officeDocument/2006/relationships/hyperlink" Target="http://www.uniprot.org/uniprot/Q9Y4K1" TargetMode="External"/><Relationship Id="rId197" Type="http://schemas.openxmlformats.org/officeDocument/2006/relationships/hyperlink" Target="http://www.uniprot.org/uniprot/O15541" TargetMode="External"/><Relationship Id="rId2085" Type="http://schemas.openxmlformats.org/officeDocument/2006/relationships/hyperlink" Target="http://www.uniprot.org/uniprot/Q2NKX9-3" TargetMode="External"/><Relationship Id="rId2292" Type="http://schemas.openxmlformats.org/officeDocument/2006/relationships/hyperlink" Target="http://www.uniprot.org/uniprot/Q6GQQ9-2" TargetMode="External"/><Relationship Id="rId3136" Type="http://schemas.openxmlformats.org/officeDocument/2006/relationships/hyperlink" Target="http://www.uniprot.org/uniprot/Q96GX5-2" TargetMode="External"/><Relationship Id="rId3343" Type="http://schemas.openxmlformats.org/officeDocument/2006/relationships/hyperlink" Target="http://www.uniprot.org/uniprot/Q9BRG2" TargetMode="External"/><Relationship Id="rId3788" Type="http://schemas.openxmlformats.org/officeDocument/2006/relationships/hyperlink" Target="http://www.uniprot.org/uniprot/Q9NRR5" TargetMode="External"/><Relationship Id="rId3995" Type="http://schemas.openxmlformats.org/officeDocument/2006/relationships/hyperlink" Target="http://www.uniprot.org/uniprot/Q9UBB4" TargetMode="External"/><Relationship Id="rId264" Type="http://schemas.openxmlformats.org/officeDocument/2006/relationships/hyperlink" Target="http://www.uniprot.org/uniprot/O43823" TargetMode="External"/><Relationship Id="rId471" Type="http://schemas.openxmlformats.org/officeDocument/2006/relationships/hyperlink" Target="http://www.uniprot.org/uniprot/O95239" TargetMode="External"/><Relationship Id="rId2152" Type="http://schemas.openxmlformats.org/officeDocument/2006/relationships/hyperlink" Target="http://www.uniprot.org/uniprot/Q58A45-2" TargetMode="External"/><Relationship Id="rId2597" Type="http://schemas.openxmlformats.org/officeDocument/2006/relationships/hyperlink" Target="http://www.uniprot.org/uniprot/Q8IWE5" TargetMode="External"/><Relationship Id="rId3550" Type="http://schemas.openxmlformats.org/officeDocument/2006/relationships/hyperlink" Target="http://www.uniprot.org/uniprot/Q9H1Y0" TargetMode="External"/><Relationship Id="rId3648" Type="http://schemas.openxmlformats.org/officeDocument/2006/relationships/hyperlink" Target="http://www.uniprot.org/uniprot/Q9H8W4" TargetMode="External"/><Relationship Id="rId3855" Type="http://schemas.openxmlformats.org/officeDocument/2006/relationships/hyperlink" Target="http://www.uniprot.org/uniprot/Q9NVZ3" TargetMode="External"/><Relationship Id="rId124" Type="http://schemas.openxmlformats.org/officeDocument/2006/relationships/hyperlink" Target="http://www.uniprot.org/uniprot/O14776-2" TargetMode="External"/><Relationship Id="rId569" Type="http://schemas.openxmlformats.org/officeDocument/2006/relationships/hyperlink" Target="http://www.uniprot.org/uniprot/P02786" TargetMode="External"/><Relationship Id="rId776" Type="http://schemas.openxmlformats.org/officeDocument/2006/relationships/hyperlink" Target="http://www.uniprot.org/uniprot/P16885" TargetMode="External"/><Relationship Id="rId983" Type="http://schemas.openxmlformats.org/officeDocument/2006/relationships/hyperlink" Target="http://www.uniprot.org/uniprot/P31937" TargetMode="External"/><Relationship Id="rId1199" Type="http://schemas.openxmlformats.org/officeDocument/2006/relationships/hyperlink" Target="http://www.uniprot.org/uniprot/P49327" TargetMode="External"/><Relationship Id="rId2457" Type="http://schemas.openxmlformats.org/officeDocument/2006/relationships/hyperlink" Target="http://www.uniprot.org/uniprot/Q7Z3E2" TargetMode="External"/><Relationship Id="rId2664" Type="http://schemas.openxmlformats.org/officeDocument/2006/relationships/hyperlink" Target="http://www.uniprot.org/uniprot/Q8N1G4" TargetMode="External"/><Relationship Id="rId3203" Type="http://schemas.openxmlformats.org/officeDocument/2006/relationships/hyperlink" Target="http://www.uniprot.org/uniprot/Q9NZA1-3" TargetMode="External"/><Relationship Id="rId3410" Type="http://schemas.openxmlformats.org/officeDocument/2006/relationships/hyperlink" Target="http://www.uniprot.org/uniprot/Q9BV73-2" TargetMode="External"/><Relationship Id="rId3508" Type="http://schemas.openxmlformats.org/officeDocument/2006/relationships/hyperlink" Target="http://www.uniprot.org/uniprot/Q9GZT8-2" TargetMode="External"/><Relationship Id="rId331" Type="http://schemas.openxmlformats.org/officeDocument/2006/relationships/hyperlink" Target="http://www.uniprot.org/uniprot/O60927" TargetMode="External"/><Relationship Id="rId429" Type="http://schemas.openxmlformats.org/officeDocument/2006/relationships/hyperlink" Target="http://www.uniprot.org/uniprot/O94806" TargetMode="External"/><Relationship Id="rId636" Type="http://schemas.openxmlformats.org/officeDocument/2006/relationships/hyperlink" Target="http://www.uniprot.org/uniprot/P07910-2" TargetMode="External"/><Relationship Id="rId1059" Type="http://schemas.openxmlformats.org/officeDocument/2006/relationships/hyperlink" Target="http://www.uniprot.org/uniprot/P37235" TargetMode="External"/><Relationship Id="rId1266" Type="http://schemas.openxmlformats.org/officeDocument/2006/relationships/hyperlink" Target="http://www.uniprot.org/uniprot/P51452" TargetMode="External"/><Relationship Id="rId1473" Type="http://schemas.openxmlformats.org/officeDocument/2006/relationships/hyperlink" Target="http://www.uniprot.org/uniprot/P62330" TargetMode="External"/><Relationship Id="rId2012" Type="http://schemas.openxmlformats.org/officeDocument/2006/relationships/hyperlink" Target="http://www.uniprot.org/uniprot/Q15649" TargetMode="External"/><Relationship Id="rId2317" Type="http://schemas.openxmlformats.org/officeDocument/2006/relationships/hyperlink" Target="http://www.uniprot.org/uniprot/Q6P1N9" TargetMode="External"/><Relationship Id="rId2871" Type="http://schemas.openxmlformats.org/officeDocument/2006/relationships/hyperlink" Target="http://www.uniprot.org/uniprot/Q8WV41" TargetMode="External"/><Relationship Id="rId2969" Type="http://schemas.openxmlformats.org/officeDocument/2006/relationships/hyperlink" Target="http://www.uniprot.org/uniprot/Q92973-2" TargetMode="External"/><Relationship Id="rId3715" Type="http://schemas.openxmlformats.org/officeDocument/2006/relationships/hyperlink" Target="http://www.uniprot.org/uniprot/Q9HCM7" TargetMode="External"/><Relationship Id="rId3922" Type="http://schemas.openxmlformats.org/officeDocument/2006/relationships/hyperlink" Target="http://www.uniprot.org/uniprot/Q9NYR9-2" TargetMode="External"/><Relationship Id="rId843" Type="http://schemas.openxmlformats.org/officeDocument/2006/relationships/hyperlink" Target="http://www.uniprot.org/uniprot/P22392-2" TargetMode="External"/><Relationship Id="rId1126" Type="http://schemas.openxmlformats.org/officeDocument/2006/relationships/hyperlink" Target="http://www.uniprot.org/uniprot/P42771" TargetMode="External"/><Relationship Id="rId1680" Type="http://schemas.openxmlformats.org/officeDocument/2006/relationships/hyperlink" Target="http://www.uniprot.org/uniprot/Q08AE8-2" TargetMode="External"/><Relationship Id="rId1778" Type="http://schemas.openxmlformats.org/officeDocument/2006/relationships/hyperlink" Target="http://www.uniprot.org/uniprot/Q13424" TargetMode="External"/><Relationship Id="rId1985" Type="http://schemas.openxmlformats.org/officeDocument/2006/relationships/hyperlink" Target="http://www.uniprot.org/uniprot/Q15393" TargetMode="External"/><Relationship Id="rId2524" Type="http://schemas.openxmlformats.org/officeDocument/2006/relationships/hyperlink" Target="http://www.uniprot.org/uniprot/Q86UY5" TargetMode="External"/><Relationship Id="rId2731" Type="http://schemas.openxmlformats.org/officeDocument/2006/relationships/hyperlink" Target="http://www.uniprot.org/uniprot/Q8NBJ5" TargetMode="External"/><Relationship Id="rId2829" Type="http://schemas.openxmlformats.org/officeDocument/2006/relationships/hyperlink" Target="http://www.uniprot.org/uniprot/Q8TEA8" TargetMode="External"/><Relationship Id="rId4184" Type="http://schemas.openxmlformats.org/officeDocument/2006/relationships/hyperlink" Target="http://www.uniprot.org/uniprot/Q9UPN7" TargetMode="External"/><Relationship Id="rId4391" Type="http://schemas.openxmlformats.org/officeDocument/2006/relationships/hyperlink" Target="http://www.uniprot.org/uniprot/Q9Y6B2-2" TargetMode="External"/><Relationship Id="rId703" Type="http://schemas.openxmlformats.org/officeDocument/2006/relationships/hyperlink" Target="http://www.uniprot.org/uniprot/P11172" TargetMode="External"/><Relationship Id="rId910" Type="http://schemas.openxmlformats.org/officeDocument/2006/relationships/hyperlink" Target="http://www.uniprot.org/uniprot/P27635" TargetMode="External"/><Relationship Id="rId1333" Type="http://schemas.openxmlformats.org/officeDocument/2006/relationships/hyperlink" Target="http://www.uniprot.org/uniprot/P53990-2" TargetMode="External"/><Relationship Id="rId1540" Type="http://schemas.openxmlformats.org/officeDocument/2006/relationships/hyperlink" Target="http://www.uniprot.org/uniprot/P78346" TargetMode="External"/><Relationship Id="rId1638" Type="http://schemas.openxmlformats.org/officeDocument/2006/relationships/hyperlink" Target="http://www.uniprot.org/uniprot/Q05519-2" TargetMode="External"/><Relationship Id="rId4044" Type="http://schemas.openxmlformats.org/officeDocument/2006/relationships/hyperlink" Target="http://www.uniprot.org/uniprot/Q9UHD1" TargetMode="External"/><Relationship Id="rId4251" Type="http://schemas.openxmlformats.org/officeDocument/2006/relationships/hyperlink" Target="http://www.uniprot.org/uniprot/Q9Y2S0" TargetMode="External"/><Relationship Id="rId1400" Type="http://schemas.openxmlformats.org/officeDocument/2006/relationships/hyperlink" Target="http://www.uniprot.org/uniprot/P60709" TargetMode="External"/><Relationship Id="rId1845" Type="http://schemas.openxmlformats.org/officeDocument/2006/relationships/hyperlink" Target="http://www.uniprot.org/uniprot/Q14103-4" TargetMode="External"/><Relationship Id="rId3060" Type="http://schemas.openxmlformats.org/officeDocument/2006/relationships/hyperlink" Target="http://www.uniprot.org/uniprot/Q96CV9" TargetMode="External"/><Relationship Id="rId3298" Type="http://schemas.openxmlformats.org/officeDocument/2006/relationships/hyperlink" Target="http://www.uniprot.org/uniprot/Q99759" TargetMode="External"/><Relationship Id="rId4111" Type="http://schemas.openxmlformats.org/officeDocument/2006/relationships/hyperlink" Target="http://www.uniprot.org/uniprot/Q9UKE5-6" TargetMode="External"/><Relationship Id="rId4349" Type="http://schemas.openxmlformats.org/officeDocument/2006/relationships/hyperlink" Target="http://www.uniprot.org/uniprot/Q9Y597" TargetMode="External"/><Relationship Id="rId1705" Type="http://schemas.openxmlformats.org/officeDocument/2006/relationships/hyperlink" Target="http://www.uniprot.org/uniprot/Q12830-4" TargetMode="External"/><Relationship Id="rId1912" Type="http://schemas.openxmlformats.org/officeDocument/2006/relationships/hyperlink" Target="http://www.uniprot.org/uniprot/Q14789" TargetMode="External"/><Relationship Id="rId3158" Type="http://schemas.openxmlformats.org/officeDocument/2006/relationships/hyperlink" Target="http://www.uniprot.org/uniprot/Q96IZ0" TargetMode="External"/><Relationship Id="rId3365" Type="http://schemas.openxmlformats.org/officeDocument/2006/relationships/hyperlink" Target="http://www.uniprot.org/uniprot/Q9BSJ8" TargetMode="External"/><Relationship Id="rId3572" Type="http://schemas.openxmlformats.org/officeDocument/2006/relationships/hyperlink" Target="http://www.uniprot.org/uniprot/Q9H3K6" TargetMode="External"/><Relationship Id="rId4209" Type="http://schemas.openxmlformats.org/officeDocument/2006/relationships/hyperlink" Target="http://www.uniprot.org/uniprot/Q9UQL6-2" TargetMode="External"/><Relationship Id="rId286" Type="http://schemas.openxmlformats.org/officeDocument/2006/relationships/hyperlink" Target="http://www.uniprot.org/uniprot/O60341" TargetMode="External"/><Relationship Id="rId493" Type="http://schemas.openxmlformats.org/officeDocument/2006/relationships/hyperlink" Target="http://www.uniprot.org/uniprot/O95405-2" TargetMode="External"/><Relationship Id="rId2174" Type="http://schemas.openxmlformats.org/officeDocument/2006/relationships/hyperlink" Target="http://www.uniprot.org/uniprot/Q5JUR7" TargetMode="External"/><Relationship Id="rId2381" Type="http://schemas.openxmlformats.org/officeDocument/2006/relationships/hyperlink" Target="http://www.uniprot.org/uniprot/Q6XZF7" TargetMode="External"/><Relationship Id="rId3018" Type="http://schemas.openxmlformats.org/officeDocument/2006/relationships/hyperlink" Target="http://www.uniprot.org/uniprot/Q96AP0-2" TargetMode="External"/><Relationship Id="rId3225" Type="http://schemas.openxmlformats.org/officeDocument/2006/relationships/hyperlink" Target="http://www.uniprot.org/uniprot/Q96QP1" TargetMode="External"/><Relationship Id="rId3432" Type="http://schemas.openxmlformats.org/officeDocument/2006/relationships/hyperlink" Target="http://www.uniprot.org/uniprot/Q9BW71-2" TargetMode="External"/><Relationship Id="rId3877" Type="http://schemas.openxmlformats.org/officeDocument/2006/relationships/hyperlink" Target="http://www.uniprot.org/uniprot/Q9NWZ3" TargetMode="External"/><Relationship Id="rId146" Type="http://schemas.openxmlformats.org/officeDocument/2006/relationships/hyperlink" Target="http://www.uniprot.org/uniprot/O14976" TargetMode="External"/><Relationship Id="rId353" Type="http://schemas.openxmlformats.org/officeDocument/2006/relationships/hyperlink" Target="http://www.uniprot.org/uniprot/O75170-2" TargetMode="External"/><Relationship Id="rId560" Type="http://schemas.openxmlformats.org/officeDocument/2006/relationships/hyperlink" Target="http://www.uniprot.org/uniprot/P00918" TargetMode="External"/><Relationship Id="rId798" Type="http://schemas.openxmlformats.org/officeDocument/2006/relationships/hyperlink" Target="http://www.uniprot.org/uniprot/P18621" TargetMode="External"/><Relationship Id="rId1190" Type="http://schemas.openxmlformats.org/officeDocument/2006/relationships/hyperlink" Target="http://www.uniprot.org/uniprot/P48730-2" TargetMode="External"/><Relationship Id="rId2034" Type="http://schemas.openxmlformats.org/officeDocument/2006/relationships/hyperlink" Target="http://www.uniprot.org/uniprot/Q16186" TargetMode="External"/><Relationship Id="rId2241" Type="http://schemas.openxmlformats.org/officeDocument/2006/relationships/hyperlink" Target="http://www.uniprot.org/uniprot/Q5VW36" TargetMode="External"/><Relationship Id="rId2479" Type="http://schemas.openxmlformats.org/officeDocument/2006/relationships/hyperlink" Target="http://www.uniprot.org/uniprot/Q7Z5Y7" TargetMode="External"/><Relationship Id="rId2686" Type="http://schemas.openxmlformats.org/officeDocument/2006/relationships/hyperlink" Target="http://www.uniprot.org/uniprot/Q8N573-2" TargetMode="External"/><Relationship Id="rId2893" Type="http://schemas.openxmlformats.org/officeDocument/2006/relationships/hyperlink" Target="http://www.uniprot.org/uniprot/Q8WX92" TargetMode="External"/><Relationship Id="rId3737" Type="http://schemas.openxmlformats.org/officeDocument/2006/relationships/hyperlink" Target="http://www.uniprot.org/uniprot/Q9NPF4" TargetMode="External"/><Relationship Id="rId3944" Type="http://schemas.openxmlformats.org/officeDocument/2006/relationships/hyperlink" Target="http://www.uniprot.org/uniprot/Q9NZN4" TargetMode="External"/><Relationship Id="rId213" Type="http://schemas.openxmlformats.org/officeDocument/2006/relationships/hyperlink" Target="http://www.uniprot.org/uniprot/O43299" TargetMode="External"/><Relationship Id="rId420" Type="http://schemas.openxmlformats.org/officeDocument/2006/relationships/hyperlink" Target="http://www.uniprot.org/uniprot/O76075" TargetMode="External"/><Relationship Id="rId658" Type="http://schemas.openxmlformats.org/officeDocument/2006/relationships/hyperlink" Target="http://www.uniprot.org/uniprot/P09104" TargetMode="External"/><Relationship Id="rId865" Type="http://schemas.openxmlformats.org/officeDocument/2006/relationships/hyperlink" Target="http://www.uniprot.org/uniprot/P23610" TargetMode="External"/><Relationship Id="rId1050" Type="http://schemas.openxmlformats.org/officeDocument/2006/relationships/hyperlink" Target="http://www.uniprot.org/uniprot/P36639-4" TargetMode="External"/><Relationship Id="rId1288" Type="http://schemas.openxmlformats.org/officeDocument/2006/relationships/hyperlink" Target="http://www.uniprot.org/uniprot/P52179-2" TargetMode="External"/><Relationship Id="rId1495" Type="http://schemas.openxmlformats.org/officeDocument/2006/relationships/hyperlink" Target="http://www.uniprot.org/uniprot/P62888" TargetMode="External"/><Relationship Id="rId2101" Type="http://schemas.openxmlformats.org/officeDocument/2006/relationships/hyperlink" Target="http://www.uniprot.org/uniprot/Q3B7J2" TargetMode="External"/><Relationship Id="rId2339" Type="http://schemas.openxmlformats.org/officeDocument/2006/relationships/hyperlink" Target="http://www.uniprot.org/uniprot/Q6PFW1-2" TargetMode="External"/><Relationship Id="rId2546" Type="http://schemas.openxmlformats.org/officeDocument/2006/relationships/hyperlink" Target="http://www.uniprot.org/uniprot/Q86WB0" TargetMode="External"/><Relationship Id="rId2753" Type="http://schemas.openxmlformats.org/officeDocument/2006/relationships/hyperlink" Target="http://www.uniprot.org/uniprot/Q8NE71" TargetMode="External"/><Relationship Id="rId2960" Type="http://schemas.openxmlformats.org/officeDocument/2006/relationships/hyperlink" Target="http://www.uniprot.org/uniprot/Q92889" TargetMode="External"/><Relationship Id="rId3804" Type="http://schemas.openxmlformats.org/officeDocument/2006/relationships/hyperlink" Target="http://www.uniprot.org/uniprot/Q9NSK0" TargetMode="External"/><Relationship Id="rId518" Type="http://schemas.openxmlformats.org/officeDocument/2006/relationships/hyperlink" Target="http://www.uniprot.org/uniprot/O95757" TargetMode="External"/><Relationship Id="rId725" Type="http://schemas.openxmlformats.org/officeDocument/2006/relationships/hyperlink" Target="http://www.uniprot.org/uniprot/P13010" TargetMode="External"/><Relationship Id="rId932" Type="http://schemas.openxmlformats.org/officeDocument/2006/relationships/hyperlink" Target="http://www.uniprot.org/uniprot/P29144" TargetMode="External"/><Relationship Id="rId1148" Type="http://schemas.openxmlformats.org/officeDocument/2006/relationships/hyperlink" Target="http://www.uniprot.org/uniprot/P46109" TargetMode="External"/><Relationship Id="rId1355" Type="http://schemas.openxmlformats.org/officeDocument/2006/relationships/hyperlink" Target="http://www.uniprot.org/uniprot/P55081" TargetMode="External"/><Relationship Id="rId1562" Type="http://schemas.openxmlformats.org/officeDocument/2006/relationships/hyperlink" Target="http://www.uniprot.org/uniprot/P83916" TargetMode="External"/><Relationship Id="rId2406" Type="http://schemas.openxmlformats.org/officeDocument/2006/relationships/hyperlink" Target="http://www.uniprot.org/uniprot/Q6ZWJ1" TargetMode="External"/><Relationship Id="rId2613" Type="http://schemas.openxmlformats.org/officeDocument/2006/relationships/hyperlink" Target="http://www.uniprot.org/uniprot/Q8IX04-6" TargetMode="External"/><Relationship Id="rId4066" Type="http://schemas.openxmlformats.org/officeDocument/2006/relationships/hyperlink" Target="http://www.uniprot.org/uniprot/Q9UI42-2" TargetMode="External"/><Relationship Id="rId1008" Type="http://schemas.openxmlformats.org/officeDocument/2006/relationships/hyperlink" Target="http://www.uniprot.org/uniprot/P33991" TargetMode="External"/><Relationship Id="rId1215" Type="http://schemas.openxmlformats.org/officeDocument/2006/relationships/hyperlink" Target="http://www.uniprot.org/uniprot/P49591" TargetMode="External"/><Relationship Id="rId1422" Type="http://schemas.openxmlformats.org/officeDocument/2006/relationships/hyperlink" Target="http://www.uniprot.org/uniprot/P61201" TargetMode="External"/><Relationship Id="rId1867" Type="http://schemas.openxmlformats.org/officeDocument/2006/relationships/hyperlink" Target="http://www.uniprot.org/uniprot/Q14192" TargetMode="External"/><Relationship Id="rId2820" Type="http://schemas.openxmlformats.org/officeDocument/2006/relationships/hyperlink" Target="http://www.uniprot.org/uniprot/Q8TDH9" TargetMode="External"/><Relationship Id="rId2918" Type="http://schemas.openxmlformats.org/officeDocument/2006/relationships/hyperlink" Target="http://www.uniprot.org/uniprot/Q92562" TargetMode="External"/><Relationship Id="rId4273" Type="http://schemas.openxmlformats.org/officeDocument/2006/relationships/hyperlink" Target="http://www.uniprot.org/uniprot/Q9Y376" TargetMode="External"/><Relationship Id="rId61" Type="http://schemas.openxmlformats.org/officeDocument/2006/relationships/hyperlink" Target="http://www.uniprot.org/uniprot/O00267-2" TargetMode="External"/><Relationship Id="rId1727" Type="http://schemas.openxmlformats.org/officeDocument/2006/relationships/hyperlink" Target="http://www.uniprot.org/uniprot/Q12982" TargetMode="External"/><Relationship Id="rId1934" Type="http://schemas.openxmlformats.org/officeDocument/2006/relationships/hyperlink" Target="http://www.uniprot.org/uniprot/Q15018" TargetMode="External"/><Relationship Id="rId3082" Type="http://schemas.openxmlformats.org/officeDocument/2006/relationships/hyperlink" Target="http://www.uniprot.org/uniprot/Q96EB6" TargetMode="External"/><Relationship Id="rId3387" Type="http://schemas.openxmlformats.org/officeDocument/2006/relationships/hyperlink" Target="http://www.uniprot.org/uniprot/Q9BU89" TargetMode="External"/><Relationship Id="rId4133" Type="http://schemas.openxmlformats.org/officeDocument/2006/relationships/hyperlink" Target="http://www.uniprot.org/uniprot/Q9UL63" TargetMode="External"/><Relationship Id="rId4340" Type="http://schemas.openxmlformats.org/officeDocument/2006/relationships/hyperlink" Target="http://www.uniprot.org/uniprot/Q9Y530" TargetMode="External"/><Relationship Id="rId19" Type="http://schemas.openxmlformats.org/officeDocument/2006/relationships/hyperlink" Target="http://www.uniprot.org/uniprot/A6NFI3" TargetMode="External"/><Relationship Id="rId2196" Type="http://schemas.openxmlformats.org/officeDocument/2006/relationships/hyperlink" Target="http://www.uniprot.org/uniprot/Q5T2E6-2" TargetMode="External"/><Relationship Id="rId3594" Type="http://schemas.openxmlformats.org/officeDocument/2006/relationships/hyperlink" Target="http://www.uniprot.org/uniprot/Q9H4I2" TargetMode="External"/><Relationship Id="rId3899" Type="http://schemas.openxmlformats.org/officeDocument/2006/relationships/hyperlink" Target="http://www.uniprot.org/uniprot/Q9NXK8-2" TargetMode="External"/><Relationship Id="rId4200" Type="http://schemas.openxmlformats.org/officeDocument/2006/relationships/hyperlink" Target="http://www.uniprot.org/uniprot/Q9UPW8" TargetMode="External"/><Relationship Id="rId168" Type="http://schemas.openxmlformats.org/officeDocument/2006/relationships/hyperlink" Target="http://www.uniprot.org/uniprot/O15160" TargetMode="External"/><Relationship Id="rId3247" Type="http://schemas.openxmlformats.org/officeDocument/2006/relationships/hyperlink" Target="http://www.uniprot.org/uniprot/Q96S94" TargetMode="External"/><Relationship Id="rId3454" Type="http://schemas.openxmlformats.org/officeDocument/2006/relationships/hyperlink" Target="http://www.uniprot.org/uniprot/Q9BY42" TargetMode="External"/><Relationship Id="rId3661" Type="http://schemas.openxmlformats.org/officeDocument/2006/relationships/hyperlink" Target="http://www.uniprot.org/uniprot/Q9H9A6" TargetMode="External"/><Relationship Id="rId375" Type="http://schemas.openxmlformats.org/officeDocument/2006/relationships/hyperlink" Target="http://www.uniprot.org/uniprot/O75420" TargetMode="External"/><Relationship Id="rId582" Type="http://schemas.openxmlformats.org/officeDocument/2006/relationships/hyperlink" Target="http://www.uniprot.org/uniprot/P04350" TargetMode="External"/><Relationship Id="rId2056" Type="http://schemas.openxmlformats.org/officeDocument/2006/relationships/hyperlink" Target="http://www.uniprot.org/uniprot/Q16637-3" TargetMode="External"/><Relationship Id="rId2263" Type="http://schemas.openxmlformats.org/officeDocument/2006/relationships/hyperlink" Target="http://www.uniprot.org/uniprot/Q66K14-2" TargetMode="External"/><Relationship Id="rId2470" Type="http://schemas.openxmlformats.org/officeDocument/2006/relationships/hyperlink" Target="http://www.uniprot.org/uniprot/Q7Z4H7" TargetMode="External"/><Relationship Id="rId3107" Type="http://schemas.openxmlformats.org/officeDocument/2006/relationships/hyperlink" Target="http://www.uniprot.org/uniprot/Q96F44-2" TargetMode="External"/><Relationship Id="rId3314" Type="http://schemas.openxmlformats.org/officeDocument/2006/relationships/hyperlink" Target="http://www.uniprot.org/uniprot/Q9BPY3" TargetMode="External"/><Relationship Id="rId3521" Type="http://schemas.openxmlformats.org/officeDocument/2006/relationships/hyperlink" Target="http://www.uniprot.org/uniprot/Q9H0B6" TargetMode="External"/><Relationship Id="rId3759" Type="http://schemas.openxmlformats.org/officeDocument/2006/relationships/hyperlink" Target="http://www.uniprot.org/uniprot/Q9NR09" TargetMode="External"/><Relationship Id="rId3966" Type="http://schemas.openxmlformats.org/officeDocument/2006/relationships/hyperlink" Target="http://www.uniprot.org/uniprot/Q9P1Y5" TargetMode="External"/><Relationship Id="rId3" Type="http://schemas.openxmlformats.org/officeDocument/2006/relationships/hyperlink" Target="http://www.uniprot.org/uniprot/A0JNW5" TargetMode="External"/><Relationship Id="rId235" Type="http://schemas.openxmlformats.org/officeDocument/2006/relationships/hyperlink" Target="http://www.uniprot.org/uniprot/O43548-2" TargetMode="External"/><Relationship Id="rId442" Type="http://schemas.openxmlformats.org/officeDocument/2006/relationships/hyperlink" Target="http://www.uniprot.org/uniprot/O94913" TargetMode="External"/><Relationship Id="rId887" Type="http://schemas.openxmlformats.org/officeDocument/2006/relationships/hyperlink" Target="http://www.uniprot.org/uniprot/P25815" TargetMode="External"/><Relationship Id="rId1072" Type="http://schemas.openxmlformats.org/officeDocument/2006/relationships/hyperlink" Target="http://www.uniprot.org/uniprot/P40121" TargetMode="External"/><Relationship Id="rId2123" Type="http://schemas.openxmlformats.org/officeDocument/2006/relationships/hyperlink" Target="http://www.uniprot.org/uniprot/Q4V328" TargetMode="External"/><Relationship Id="rId2330" Type="http://schemas.openxmlformats.org/officeDocument/2006/relationships/hyperlink" Target="http://www.uniprot.org/uniprot/Q6P587" TargetMode="External"/><Relationship Id="rId2568" Type="http://schemas.openxmlformats.org/officeDocument/2006/relationships/hyperlink" Target="http://www.uniprot.org/uniprot/Q86YR5-4" TargetMode="External"/><Relationship Id="rId2775" Type="http://schemas.openxmlformats.org/officeDocument/2006/relationships/hyperlink" Target="http://www.uniprot.org/uniprot/Q8NHG8" TargetMode="External"/><Relationship Id="rId2982" Type="http://schemas.openxmlformats.org/officeDocument/2006/relationships/hyperlink" Target="http://www.uniprot.org/uniprot/Q93052" TargetMode="External"/><Relationship Id="rId3619" Type="http://schemas.openxmlformats.org/officeDocument/2006/relationships/hyperlink" Target="http://www.uniprot.org/uniprot/Q9H6T3" TargetMode="External"/><Relationship Id="rId3826" Type="http://schemas.openxmlformats.org/officeDocument/2006/relationships/hyperlink" Target="http://www.uniprot.org/uniprot/Q9NUQ9" TargetMode="External"/><Relationship Id="rId302" Type="http://schemas.openxmlformats.org/officeDocument/2006/relationships/hyperlink" Target="http://www.uniprot.org/uniprot/O60563" TargetMode="External"/><Relationship Id="rId747" Type="http://schemas.openxmlformats.org/officeDocument/2006/relationships/hyperlink" Target="http://www.uniprot.org/uniprot/P14635" TargetMode="External"/><Relationship Id="rId954" Type="http://schemas.openxmlformats.org/officeDocument/2006/relationships/hyperlink" Target="http://www.uniprot.org/uniprot/P30086" TargetMode="External"/><Relationship Id="rId1377" Type="http://schemas.openxmlformats.org/officeDocument/2006/relationships/hyperlink" Target="http://www.uniprot.org/uniprot/P56945-5" TargetMode="External"/><Relationship Id="rId1584" Type="http://schemas.openxmlformats.org/officeDocument/2006/relationships/hyperlink" Target="http://www.uniprot.org/uniprot/Q00613-2" TargetMode="External"/><Relationship Id="rId1791" Type="http://schemas.openxmlformats.org/officeDocument/2006/relationships/hyperlink" Target="http://www.uniprot.org/uniprot/Q13480" TargetMode="External"/><Relationship Id="rId2428" Type="http://schemas.openxmlformats.org/officeDocument/2006/relationships/hyperlink" Target="http://www.uniprot.org/uniprot/Q7L266" TargetMode="External"/><Relationship Id="rId2635" Type="http://schemas.openxmlformats.org/officeDocument/2006/relationships/hyperlink" Target="http://www.uniprot.org/uniprot/Q8IYS1" TargetMode="External"/><Relationship Id="rId2842" Type="http://schemas.openxmlformats.org/officeDocument/2006/relationships/hyperlink" Target="http://www.uniprot.org/uniprot/Q8TF01" TargetMode="External"/><Relationship Id="rId4088" Type="http://schemas.openxmlformats.org/officeDocument/2006/relationships/hyperlink" Target="http://www.uniprot.org/uniprot/Q9UJW0" TargetMode="External"/><Relationship Id="rId4295" Type="http://schemas.openxmlformats.org/officeDocument/2006/relationships/hyperlink" Target="http://www.uniprot.org/uniprot/Q9Y3P9" TargetMode="External"/><Relationship Id="rId83" Type="http://schemas.openxmlformats.org/officeDocument/2006/relationships/hyperlink" Target="http://www.uniprot.org/uniprot/O00512" TargetMode="External"/><Relationship Id="rId607" Type="http://schemas.openxmlformats.org/officeDocument/2006/relationships/hyperlink" Target="http://www.uniprot.org/uniprot/P06493" TargetMode="External"/><Relationship Id="rId814" Type="http://schemas.openxmlformats.org/officeDocument/2006/relationships/hyperlink" Target="http://www.uniprot.org/uniprot/P20042" TargetMode="External"/><Relationship Id="rId1237" Type="http://schemas.openxmlformats.org/officeDocument/2006/relationships/hyperlink" Target="http://www.uniprot.org/uniprot/P50135" TargetMode="External"/><Relationship Id="rId1444" Type="http://schemas.openxmlformats.org/officeDocument/2006/relationships/hyperlink" Target="http://www.uniprot.org/uniprot/P61970" TargetMode="External"/><Relationship Id="rId1651" Type="http://schemas.openxmlformats.org/officeDocument/2006/relationships/hyperlink" Target="http://www.uniprot.org/uniprot/Q06587" TargetMode="External"/><Relationship Id="rId1889" Type="http://schemas.openxmlformats.org/officeDocument/2006/relationships/hyperlink" Target="http://www.uniprot.org/uniprot/Q14574-2" TargetMode="External"/><Relationship Id="rId2702" Type="http://schemas.openxmlformats.org/officeDocument/2006/relationships/hyperlink" Target="http://www.uniprot.org/uniprot/Q8N6T3" TargetMode="External"/><Relationship Id="rId4155" Type="http://schemas.openxmlformats.org/officeDocument/2006/relationships/hyperlink" Target="http://www.uniprot.org/uniprot/Q9UM82" TargetMode="External"/><Relationship Id="rId4362" Type="http://schemas.openxmlformats.org/officeDocument/2006/relationships/hyperlink" Target="http://www.uniprot.org/uniprot/Q9Y5N6" TargetMode="External"/><Relationship Id="rId1304" Type="http://schemas.openxmlformats.org/officeDocument/2006/relationships/hyperlink" Target="http://www.uniprot.org/uniprot/P52735-3" TargetMode="External"/><Relationship Id="rId1511" Type="http://schemas.openxmlformats.org/officeDocument/2006/relationships/hyperlink" Target="http://www.uniprot.org/uniprot/P63167" TargetMode="External"/><Relationship Id="rId1749" Type="http://schemas.openxmlformats.org/officeDocument/2006/relationships/hyperlink" Target="http://www.uniprot.org/uniprot/Q13162" TargetMode="External"/><Relationship Id="rId1956" Type="http://schemas.openxmlformats.org/officeDocument/2006/relationships/hyperlink" Target="http://www.uniprot.org/uniprot/Q15084-3" TargetMode="External"/><Relationship Id="rId3171" Type="http://schemas.openxmlformats.org/officeDocument/2006/relationships/hyperlink" Target="http://www.uniprot.org/uniprot/Q96K17" TargetMode="External"/><Relationship Id="rId4015" Type="http://schemas.openxmlformats.org/officeDocument/2006/relationships/hyperlink" Target="http://www.uniprot.org/uniprot/Q9UBR2" TargetMode="External"/><Relationship Id="rId1609" Type="http://schemas.openxmlformats.org/officeDocument/2006/relationships/hyperlink" Target="http://www.uniprot.org/uniprot/Q02543" TargetMode="External"/><Relationship Id="rId1816" Type="http://schemas.openxmlformats.org/officeDocument/2006/relationships/hyperlink" Target="http://www.uniprot.org/uniprot/Q13618-2" TargetMode="External"/><Relationship Id="rId3269" Type="http://schemas.openxmlformats.org/officeDocument/2006/relationships/hyperlink" Target="http://www.uniprot.org/uniprot/Q99504-5" TargetMode="External"/><Relationship Id="rId3476" Type="http://schemas.openxmlformats.org/officeDocument/2006/relationships/hyperlink" Target="http://www.uniprot.org/uniprot/Q9BZG1-2" TargetMode="External"/><Relationship Id="rId3683" Type="http://schemas.openxmlformats.org/officeDocument/2006/relationships/hyperlink" Target="http://www.uniprot.org/uniprot/Q9HAU5" TargetMode="External"/><Relationship Id="rId4222" Type="http://schemas.openxmlformats.org/officeDocument/2006/relationships/hyperlink" Target="http://www.uniprot.org/uniprot/Q9Y266" TargetMode="External"/><Relationship Id="rId10" Type="http://schemas.openxmlformats.org/officeDocument/2006/relationships/hyperlink" Target="http://www.uniprot.org/uniprot/A3KN83-2" TargetMode="External"/><Relationship Id="rId397" Type="http://schemas.openxmlformats.org/officeDocument/2006/relationships/hyperlink" Target="http://www.uniprot.org/uniprot/O75815" TargetMode="External"/><Relationship Id="rId2078" Type="http://schemas.openxmlformats.org/officeDocument/2006/relationships/hyperlink" Target="http://www.uniprot.org/uniprot/Q2KHT3-2" TargetMode="External"/><Relationship Id="rId2285" Type="http://schemas.openxmlformats.org/officeDocument/2006/relationships/hyperlink" Target="http://www.uniprot.org/uniprot/Q6DD88" TargetMode="External"/><Relationship Id="rId2492" Type="http://schemas.openxmlformats.org/officeDocument/2006/relationships/hyperlink" Target="http://www.uniprot.org/uniprot/Q7Z739" TargetMode="External"/><Relationship Id="rId3031" Type="http://schemas.openxmlformats.org/officeDocument/2006/relationships/hyperlink" Target="http://www.uniprot.org/uniprot/Q96BH1" TargetMode="External"/><Relationship Id="rId3129" Type="http://schemas.openxmlformats.org/officeDocument/2006/relationships/hyperlink" Target="http://www.uniprot.org/uniprot/Q96GD4" TargetMode="External"/><Relationship Id="rId3336" Type="http://schemas.openxmlformats.org/officeDocument/2006/relationships/hyperlink" Target="http://www.uniprot.org/uniprot/Q9BQS8" TargetMode="External"/><Relationship Id="rId3890" Type="http://schemas.openxmlformats.org/officeDocument/2006/relationships/hyperlink" Target="http://www.uniprot.org/uniprot/Q9NX74" TargetMode="External"/><Relationship Id="rId3988" Type="http://schemas.openxmlformats.org/officeDocument/2006/relationships/hyperlink" Target="http://www.uniprot.org/uniprot/Q9P2M4" TargetMode="External"/><Relationship Id="rId257" Type="http://schemas.openxmlformats.org/officeDocument/2006/relationships/hyperlink" Target="http://www.uniprot.org/uniprot/O43795-2" TargetMode="External"/><Relationship Id="rId464" Type="http://schemas.openxmlformats.org/officeDocument/2006/relationships/hyperlink" Target="http://www.uniprot.org/uniprot/O95197-3" TargetMode="External"/><Relationship Id="rId1094" Type="http://schemas.openxmlformats.org/officeDocument/2006/relationships/hyperlink" Target="http://www.uniprot.org/uniprot/P41223" TargetMode="External"/><Relationship Id="rId2145" Type="http://schemas.openxmlformats.org/officeDocument/2006/relationships/hyperlink" Target="http://www.uniprot.org/uniprot/Q53RE8" TargetMode="External"/><Relationship Id="rId2797" Type="http://schemas.openxmlformats.org/officeDocument/2006/relationships/hyperlink" Target="http://www.uniprot.org/uniprot/Q8TBB5-3" TargetMode="External"/><Relationship Id="rId3543" Type="http://schemas.openxmlformats.org/officeDocument/2006/relationships/hyperlink" Target="http://www.uniprot.org/uniprot/Q9H1A4" TargetMode="External"/><Relationship Id="rId3750" Type="http://schemas.openxmlformats.org/officeDocument/2006/relationships/hyperlink" Target="http://www.uniprot.org/uniprot/Q9NQS1" TargetMode="External"/><Relationship Id="rId3848" Type="http://schemas.openxmlformats.org/officeDocument/2006/relationships/hyperlink" Target="http://www.uniprot.org/uniprot/Q9NVS9" TargetMode="External"/><Relationship Id="rId117" Type="http://schemas.openxmlformats.org/officeDocument/2006/relationships/hyperlink" Target="http://www.uniprot.org/uniprot/O14737" TargetMode="External"/><Relationship Id="rId671" Type="http://schemas.openxmlformats.org/officeDocument/2006/relationships/hyperlink" Target="http://www.uniprot.org/uniprot/P09923" TargetMode="External"/><Relationship Id="rId769" Type="http://schemas.openxmlformats.org/officeDocument/2006/relationships/hyperlink" Target="http://www.uniprot.org/uniprot/P16152" TargetMode="External"/><Relationship Id="rId976" Type="http://schemas.openxmlformats.org/officeDocument/2006/relationships/hyperlink" Target="http://www.uniprot.org/uniprot/P31153" TargetMode="External"/><Relationship Id="rId1399" Type="http://schemas.openxmlformats.org/officeDocument/2006/relationships/hyperlink" Target="http://www.uniprot.org/uniprot/P60660-2" TargetMode="External"/><Relationship Id="rId2352" Type="http://schemas.openxmlformats.org/officeDocument/2006/relationships/hyperlink" Target="http://www.uniprot.org/uniprot/Q6PJT7-4" TargetMode="External"/><Relationship Id="rId2657" Type="http://schemas.openxmlformats.org/officeDocument/2006/relationships/hyperlink" Target="http://www.uniprot.org/uniprot/Q8N137-5" TargetMode="External"/><Relationship Id="rId3403" Type="http://schemas.openxmlformats.org/officeDocument/2006/relationships/hyperlink" Target="http://www.uniprot.org/uniprot/Q9BV19" TargetMode="External"/><Relationship Id="rId3610" Type="http://schemas.openxmlformats.org/officeDocument/2006/relationships/hyperlink" Target="http://www.uniprot.org/uniprot/Q9H6H4" TargetMode="External"/><Relationship Id="rId324" Type="http://schemas.openxmlformats.org/officeDocument/2006/relationships/hyperlink" Target="http://www.uniprot.org/uniprot/O60869-2" TargetMode="External"/><Relationship Id="rId531" Type="http://schemas.openxmlformats.org/officeDocument/2006/relationships/hyperlink" Target="http://www.uniprot.org/uniprot/O95835" TargetMode="External"/><Relationship Id="rId629" Type="http://schemas.openxmlformats.org/officeDocument/2006/relationships/hyperlink" Target="http://www.uniprot.org/uniprot/P07737" TargetMode="External"/><Relationship Id="rId1161" Type="http://schemas.openxmlformats.org/officeDocument/2006/relationships/hyperlink" Target="http://www.uniprot.org/uniprot/P46937-8" TargetMode="External"/><Relationship Id="rId1259" Type="http://schemas.openxmlformats.org/officeDocument/2006/relationships/hyperlink" Target="http://www.uniprot.org/uniprot/P50995-2" TargetMode="External"/><Relationship Id="rId1466" Type="http://schemas.openxmlformats.org/officeDocument/2006/relationships/hyperlink" Target="http://www.uniprot.org/uniprot/P62304" TargetMode="External"/><Relationship Id="rId2005" Type="http://schemas.openxmlformats.org/officeDocument/2006/relationships/hyperlink" Target="http://www.uniprot.org/uniprot/Q15596" TargetMode="External"/><Relationship Id="rId2212" Type="http://schemas.openxmlformats.org/officeDocument/2006/relationships/hyperlink" Target="http://www.uniprot.org/uniprot/Q5T8P6-2" TargetMode="External"/><Relationship Id="rId2864" Type="http://schemas.openxmlformats.org/officeDocument/2006/relationships/hyperlink" Target="http://www.uniprot.org/uniprot/Q8WUM4" TargetMode="External"/><Relationship Id="rId3708" Type="http://schemas.openxmlformats.org/officeDocument/2006/relationships/hyperlink" Target="http://www.uniprot.org/uniprot/Q9HCE1" TargetMode="External"/><Relationship Id="rId3915" Type="http://schemas.openxmlformats.org/officeDocument/2006/relationships/hyperlink" Target="http://www.uniprot.org/uniprot/Q9NYF8-3" TargetMode="External"/><Relationship Id="rId836" Type="http://schemas.openxmlformats.org/officeDocument/2006/relationships/hyperlink" Target="http://www.uniprot.org/uniprot/P21980" TargetMode="External"/><Relationship Id="rId1021" Type="http://schemas.openxmlformats.org/officeDocument/2006/relationships/hyperlink" Target="http://www.uniprot.org/uniprot/P35241" TargetMode="External"/><Relationship Id="rId1119" Type="http://schemas.openxmlformats.org/officeDocument/2006/relationships/hyperlink" Target="http://www.uniprot.org/uniprot/P42575" TargetMode="External"/><Relationship Id="rId1673" Type="http://schemas.openxmlformats.org/officeDocument/2006/relationships/hyperlink" Target="http://www.uniprot.org/uniprot/Q08379" TargetMode="External"/><Relationship Id="rId1880" Type="http://schemas.openxmlformats.org/officeDocument/2006/relationships/hyperlink" Target="http://www.uniprot.org/uniprot/Q14331" TargetMode="External"/><Relationship Id="rId1978" Type="http://schemas.openxmlformats.org/officeDocument/2006/relationships/hyperlink" Target="http://www.uniprot.org/uniprot/Q15345-3" TargetMode="External"/><Relationship Id="rId2517" Type="http://schemas.openxmlformats.org/officeDocument/2006/relationships/hyperlink" Target="http://www.uniprot.org/uniprot/Q86UD0" TargetMode="External"/><Relationship Id="rId2724" Type="http://schemas.openxmlformats.org/officeDocument/2006/relationships/hyperlink" Target="http://www.uniprot.org/uniprot/Q8NB37" TargetMode="External"/><Relationship Id="rId2931" Type="http://schemas.openxmlformats.org/officeDocument/2006/relationships/hyperlink" Target="http://www.uniprot.org/uniprot/Q92616" TargetMode="External"/><Relationship Id="rId4177" Type="http://schemas.openxmlformats.org/officeDocument/2006/relationships/hyperlink" Target="http://www.uniprot.org/uniprot/Q9UNY4" TargetMode="External"/><Relationship Id="rId4384" Type="http://schemas.openxmlformats.org/officeDocument/2006/relationships/hyperlink" Target="http://www.uniprot.org/uniprot/Q9Y620" TargetMode="External"/><Relationship Id="rId903" Type="http://schemas.openxmlformats.org/officeDocument/2006/relationships/hyperlink" Target="http://www.uniprot.org/uniprot/P26641" TargetMode="External"/><Relationship Id="rId1326" Type="http://schemas.openxmlformats.org/officeDocument/2006/relationships/hyperlink" Target="http://www.uniprot.org/uniprot/P53634" TargetMode="External"/><Relationship Id="rId1533" Type="http://schemas.openxmlformats.org/officeDocument/2006/relationships/hyperlink" Target="http://www.uniprot.org/uniprot/P68871" TargetMode="External"/><Relationship Id="rId1740" Type="http://schemas.openxmlformats.org/officeDocument/2006/relationships/hyperlink" Target="http://www.uniprot.org/uniprot/Q13123" TargetMode="External"/><Relationship Id="rId3193" Type="http://schemas.openxmlformats.org/officeDocument/2006/relationships/hyperlink" Target="http://www.uniprot.org/uniprot/Q96MW1" TargetMode="External"/><Relationship Id="rId4037" Type="http://schemas.openxmlformats.org/officeDocument/2006/relationships/hyperlink" Target="http://www.uniprot.org/uniprot/Q9UGV2" TargetMode="External"/><Relationship Id="rId4244" Type="http://schemas.openxmlformats.org/officeDocument/2006/relationships/hyperlink" Target="http://www.uniprot.org/uniprot/Q9Y2K5" TargetMode="External"/><Relationship Id="rId32" Type="http://schemas.openxmlformats.org/officeDocument/2006/relationships/hyperlink" Target="http://www.uniprot.org/uniprot/A8K2U0" TargetMode="External"/><Relationship Id="rId1600" Type="http://schemas.openxmlformats.org/officeDocument/2006/relationships/hyperlink" Target="http://www.uniprot.org/uniprot/Q01658" TargetMode="External"/><Relationship Id="rId1838" Type="http://schemas.openxmlformats.org/officeDocument/2006/relationships/hyperlink" Target="http://www.uniprot.org/uniprot/Q13895" TargetMode="External"/><Relationship Id="rId3053" Type="http://schemas.openxmlformats.org/officeDocument/2006/relationships/hyperlink" Target="http://www.uniprot.org/uniprot/Q96CN4" TargetMode="External"/><Relationship Id="rId3260" Type="http://schemas.openxmlformats.org/officeDocument/2006/relationships/hyperlink" Target="http://www.uniprot.org/uniprot/Q99081" TargetMode="External"/><Relationship Id="rId3498" Type="http://schemas.openxmlformats.org/officeDocument/2006/relationships/hyperlink" Target="http://www.uniprot.org/uniprot/Q9C0E2" TargetMode="External"/><Relationship Id="rId4104" Type="http://schemas.openxmlformats.org/officeDocument/2006/relationships/hyperlink" Target="http://www.uniprot.org/uniprot/Q9UK99" TargetMode="External"/><Relationship Id="rId4311" Type="http://schemas.openxmlformats.org/officeDocument/2006/relationships/hyperlink" Target="http://www.uniprot.org/uniprot/Q9Y4A5-2" TargetMode="External"/><Relationship Id="rId181" Type="http://schemas.openxmlformats.org/officeDocument/2006/relationships/hyperlink" Target="http://www.uniprot.org/uniprot/O15318" TargetMode="External"/><Relationship Id="rId1905" Type="http://schemas.openxmlformats.org/officeDocument/2006/relationships/hyperlink" Target="http://www.uniprot.org/uniprot/Q14694" TargetMode="External"/><Relationship Id="rId3120" Type="http://schemas.openxmlformats.org/officeDocument/2006/relationships/hyperlink" Target="http://www.uniprot.org/uniprot/Q96G01-4" TargetMode="External"/><Relationship Id="rId3358" Type="http://schemas.openxmlformats.org/officeDocument/2006/relationships/hyperlink" Target="http://www.uniprot.org/uniprot/Q9BS16" TargetMode="External"/><Relationship Id="rId3565" Type="http://schemas.openxmlformats.org/officeDocument/2006/relationships/hyperlink" Target="http://www.uniprot.org/uniprot/Q9H2P9" TargetMode="External"/><Relationship Id="rId3772" Type="http://schemas.openxmlformats.org/officeDocument/2006/relationships/hyperlink" Target="http://www.uniprot.org/uniprot/Q9NRD1" TargetMode="External"/><Relationship Id="rId4409" Type="http://schemas.openxmlformats.org/officeDocument/2006/relationships/hyperlink" Target="http://www.uniprot.org/uniprot/Q9Y6Y0" TargetMode="External"/><Relationship Id="rId279" Type="http://schemas.openxmlformats.org/officeDocument/2006/relationships/hyperlink" Target="http://www.uniprot.org/uniprot/O60294" TargetMode="External"/><Relationship Id="rId486" Type="http://schemas.openxmlformats.org/officeDocument/2006/relationships/hyperlink" Target="http://www.uniprot.org/uniprot/O95372" TargetMode="External"/><Relationship Id="rId693" Type="http://schemas.openxmlformats.org/officeDocument/2006/relationships/hyperlink" Target="http://www.uniprot.org/uniprot/P10644" TargetMode="External"/><Relationship Id="rId2167" Type="http://schemas.openxmlformats.org/officeDocument/2006/relationships/hyperlink" Target="http://www.uniprot.org/uniprot/Q5JS54-3" TargetMode="External"/><Relationship Id="rId2374" Type="http://schemas.openxmlformats.org/officeDocument/2006/relationships/hyperlink" Target="http://www.uniprot.org/uniprot/Q6VN20" TargetMode="External"/><Relationship Id="rId2581" Type="http://schemas.openxmlformats.org/officeDocument/2006/relationships/hyperlink" Target="http://www.uniprot.org/uniprot/Q8IUW3" TargetMode="External"/><Relationship Id="rId3218" Type="http://schemas.openxmlformats.org/officeDocument/2006/relationships/hyperlink" Target="http://www.uniprot.org/uniprot/Q96Q11-2" TargetMode="External"/><Relationship Id="rId3425" Type="http://schemas.openxmlformats.org/officeDocument/2006/relationships/hyperlink" Target="http://www.uniprot.org/uniprot/Q9BVS4" TargetMode="External"/><Relationship Id="rId3632" Type="http://schemas.openxmlformats.org/officeDocument/2006/relationships/hyperlink" Target="http://www.uniprot.org/uniprot/Q9H7D7-2" TargetMode="External"/><Relationship Id="rId139" Type="http://schemas.openxmlformats.org/officeDocument/2006/relationships/hyperlink" Target="http://www.uniprot.org/uniprot/O14933" TargetMode="External"/><Relationship Id="rId346" Type="http://schemas.openxmlformats.org/officeDocument/2006/relationships/hyperlink" Target="http://www.uniprot.org/uniprot/O75147-2" TargetMode="External"/><Relationship Id="rId553" Type="http://schemas.openxmlformats.org/officeDocument/2006/relationships/hyperlink" Target="http://www.uniprot.org/uniprot/P00492" TargetMode="External"/><Relationship Id="rId760" Type="http://schemas.openxmlformats.org/officeDocument/2006/relationships/hyperlink" Target="http://www.uniprot.org/uniprot/P15559-2" TargetMode="External"/><Relationship Id="rId998" Type="http://schemas.openxmlformats.org/officeDocument/2006/relationships/hyperlink" Target="http://www.uniprot.org/uniprot/P32321" TargetMode="External"/><Relationship Id="rId1183" Type="http://schemas.openxmlformats.org/officeDocument/2006/relationships/hyperlink" Target="http://www.uniprot.org/uniprot/P48553" TargetMode="External"/><Relationship Id="rId1390" Type="http://schemas.openxmlformats.org/officeDocument/2006/relationships/hyperlink" Target="http://www.uniprot.org/uniprot/P58546" TargetMode="External"/><Relationship Id="rId2027" Type="http://schemas.openxmlformats.org/officeDocument/2006/relationships/hyperlink" Target="http://www.uniprot.org/uniprot/Q15814" TargetMode="External"/><Relationship Id="rId2234" Type="http://schemas.openxmlformats.org/officeDocument/2006/relationships/hyperlink" Target="http://www.uniprot.org/uniprot/Q5VTB9" TargetMode="External"/><Relationship Id="rId2441" Type="http://schemas.openxmlformats.org/officeDocument/2006/relationships/hyperlink" Target="http://www.uniprot.org/uniprot/Q7L7X3" TargetMode="External"/><Relationship Id="rId2679" Type="http://schemas.openxmlformats.org/officeDocument/2006/relationships/hyperlink" Target="http://www.uniprot.org/uniprot/Q8N3X1" TargetMode="External"/><Relationship Id="rId2886" Type="http://schemas.openxmlformats.org/officeDocument/2006/relationships/hyperlink" Target="http://www.uniprot.org/uniprot/Q8WW22" TargetMode="External"/><Relationship Id="rId3937" Type="http://schemas.openxmlformats.org/officeDocument/2006/relationships/hyperlink" Target="http://www.uniprot.org/uniprot/Q9NZI7-4" TargetMode="External"/><Relationship Id="rId206" Type="http://schemas.openxmlformats.org/officeDocument/2006/relationships/hyperlink" Target="http://www.uniprot.org/uniprot/O43196" TargetMode="External"/><Relationship Id="rId413" Type="http://schemas.openxmlformats.org/officeDocument/2006/relationships/hyperlink" Target="http://www.uniprot.org/uniprot/O75940" TargetMode="External"/><Relationship Id="rId858" Type="http://schemas.openxmlformats.org/officeDocument/2006/relationships/hyperlink" Target="http://www.uniprot.org/uniprot/P23396" TargetMode="External"/><Relationship Id="rId1043" Type="http://schemas.openxmlformats.org/officeDocument/2006/relationships/hyperlink" Target="http://www.uniprot.org/uniprot/P36404" TargetMode="External"/><Relationship Id="rId1488" Type="http://schemas.openxmlformats.org/officeDocument/2006/relationships/hyperlink" Target="http://www.uniprot.org/uniprot/P62837" TargetMode="External"/><Relationship Id="rId1695" Type="http://schemas.openxmlformats.org/officeDocument/2006/relationships/hyperlink" Target="http://www.uniprot.org/uniprot/Q10570" TargetMode="External"/><Relationship Id="rId2539" Type="http://schemas.openxmlformats.org/officeDocument/2006/relationships/hyperlink" Target="http://www.uniprot.org/uniprot/Q86VV8-3" TargetMode="External"/><Relationship Id="rId2746" Type="http://schemas.openxmlformats.org/officeDocument/2006/relationships/hyperlink" Target="http://www.uniprot.org/uniprot/Q8ND90" TargetMode="External"/><Relationship Id="rId2953" Type="http://schemas.openxmlformats.org/officeDocument/2006/relationships/hyperlink" Target="http://www.uniprot.org/uniprot/Q92843" TargetMode="External"/><Relationship Id="rId4199" Type="http://schemas.openxmlformats.org/officeDocument/2006/relationships/hyperlink" Target="http://www.uniprot.org/uniprot/Q9UPW5" TargetMode="External"/><Relationship Id="rId620" Type="http://schemas.openxmlformats.org/officeDocument/2006/relationships/hyperlink" Target="http://www.uniprot.org/uniprot/P07203" TargetMode="External"/><Relationship Id="rId718" Type="http://schemas.openxmlformats.org/officeDocument/2006/relationships/hyperlink" Target="http://www.uniprot.org/uniprot/P12270" TargetMode="External"/><Relationship Id="rId925" Type="http://schemas.openxmlformats.org/officeDocument/2006/relationships/hyperlink" Target="http://www.uniprot.org/uniprot/P28482" TargetMode="External"/><Relationship Id="rId1250" Type="http://schemas.openxmlformats.org/officeDocument/2006/relationships/hyperlink" Target="http://www.uniprot.org/uniprot/P50583" TargetMode="External"/><Relationship Id="rId1348" Type="http://schemas.openxmlformats.org/officeDocument/2006/relationships/hyperlink" Target="http://www.uniprot.org/uniprot/P54819-2" TargetMode="External"/><Relationship Id="rId1555" Type="http://schemas.openxmlformats.org/officeDocument/2006/relationships/hyperlink" Target="http://www.uniprot.org/uniprot/P81605" TargetMode="External"/><Relationship Id="rId1762" Type="http://schemas.openxmlformats.org/officeDocument/2006/relationships/hyperlink" Target="http://www.uniprot.org/uniprot/Q13263" TargetMode="External"/><Relationship Id="rId2301" Type="http://schemas.openxmlformats.org/officeDocument/2006/relationships/hyperlink" Target="http://www.uniprot.org/uniprot/Q6IQ26-2" TargetMode="External"/><Relationship Id="rId2606" Type="http://schemas.openxmlformats.org/officeDocument/2006/relationships/hyperlink" Target="http://www.uniprot.org/uniprot/Q8IWW6-2" TargetMode="External"/><Relationship Id="rId4059" Type="http://schemas.openxmlformats.org/officeDocument/2006/relationships/hyperlink" Target="http://www.uniprot.org/uniprot/Q9UHY1" TargetMode="External"/><Relationship Id="rId1110" Type="http://schemas.openxmlformats.org/officeDocument/2006/relationships/hyperlink" Target="http://www.uniprot.org/uniprot/P42330" TargetMode="External"/><Relationship Id="rId1208" Type="http://schemas.openxmlformats.org/officeDocument/2006/relationships/hyperlink" Target="http://www.uniprot.org/uniprot/P49441" TargetMode="External"/><Relationship Id="rId1415" Type="http://schemas.openxmlformats.org/officeDocument/2006/relationships/hyperlink" Target="http://www.uniprot.org/uniprot/P61081" TargetMode="External"/><Relationship Id="rId2813" Type="http://schemas.openxmlformats.org/officeDocument/2006/relationships/hyperlink" Target="http://www.uniprot.org/uniprot/Q8TCU6" TargetMode="External"/><Relationship Id="rId4266" Type="http://schemas.openxmlformats.org/officeDocument/2006/relationships/hyperlink" Target="http://www.uniprot.org/uniprot/Q9Y312" TargetMode="External"/><Relationship Id="rId54" Type="http://schemas.openxmlformats.org/officeDocument/2006/relationships/hyperlink" Target="http://www.uniprot.org/uniprot/O00193" TargetMode="External"/><Relationship Id="rId1622" Type="http://schemas.openxmlformats.org/officeDocument/2006/relationships/hyperlink" Target="http://www.uniprot.org/uniprot/Q03468" TargetMode="External"/><Relationship Id="rId1927" Type="http://schemas.openxmlformats.org/officeDocument/2006/relationships/hyperlink" Target="http://www.uniprot.org/uniprot/Q14CS0" TargetMode="External"/><Relationship Id="rId3075" Type="http://schemas.openxmlformats.org/officeDocument/2006/relationships/hyperlink" Target="http://www.uniprot.org/uniprot/Q96DU7" TargetMode="External"/><Relationship Id="rId3282" Type="http://schemas.openxmlformats.org/officeDocument/2006/relationships/hyperlink" Target="http://www.uniprot.org/uniprot/Q99614" TargetMode="External"/><Relationship Id="rId4126" Type="http://schemas.openxmlformats.org/officeDocument/2006/relationships/hyperlink" Target="http://www.uniprot.org/uniprot/Q9UKZ1" TargetMode="External"/><Relationship Id="rId4333" Type="http://schemas.openxmlformats.org/officeDocument/2006/relationships/hyperlink" Target="http://www.uniprot.org/uniprot/Q9Y4R8" TargetMode="External"/><Relationship Id="rId2091" Type="http://schemas.openxmlformats.org/officeDocument/2006/relationships/hyperlink" Target="http://www.uniprot.org/uniprot/Q2TAM9" TargetMode="External"/><Relationship Id="rId2189" Type="http://schemas.openxmlformats.org/officeDocument/2006/relationships/hyperlink" Target="http://www.uniprot.org/uniprot/Q5SY16" TargetMode="External"/><Relationship Id="rId3142" Type="http://schemas.openxmlformats.org/officeDocument/2006/relationships/hyperlink" Target="http://www.uniprot.org/uniprot/Q96HA7-2" TargetMode="External"/><Relationship Id="rId3587" Type="http://schemas.openxmlformats.org/officeDocument/2006/relationships/hyperlink" Target="http://www.uniprot.org/uniprot/Q9H496" TargetMode="External"/><Relationship Id="rId3794" Type="http://schemas.openxmlformats.org/officeDocument/2006/relationships/hyperlink" Target="http://www.uniprot.org/uniprot/Q9NRY4" TargetMode="External"/><Relationship Id="rId4400" Type="http://schemas.openxmlformats.org/officeDocument/2006/relationships/hyperlink" Target="http://www.uniprot.org/uniprot/Q9Y6G9" TargetMode="External"/><Relationship Id="rId270" Type="http://schemas.openxmlformats.org/officeDocument/2006/relationships/hyperlink" Target="http://www.uniprot.org/uniprot/O43924" TargetMode="External"/><Relationship Id="rId2396" Type="http://schemas.openxmlformats.org/officeDocument/2006/relationships/hyperlink" Target="http://www.uniprot.org/uniprot/Q6ZTN6-3" TargetMode="External"/><Relationship Id="rId3002" Type="http://schemas.openxmlformats.org/officeDocument/2006/relationships/hyperlink" Target="http://www.uniprot.org/uniprot/Q969T3" TargetMode="External"/><Relationship Id="rId3447" Type="http://schemas.openxmlformats.org/officeDocument/2006/relationships/hyperlink" Target="http://www.uniprot.org/uniprot/Q9BXL8" TargetMode="External"/><Relationship Id="rId3654" Type="http://schemas.openxmlformats.org/officeDocument/2006/relationships/hyperlink" Target="http://www.uniprot.org/uniprot/Q9H974" TargetMode="External"/><Relationship Id="rId3861" Type="http://schemas.openxmlformats.org/officeDocument/2006/relationships/hyperlink" Target="http://www.uniprot.org/uniprot/Q9NW82" TargetMode="External"/><Relationship Id="rId130" Type="http://schemas.openxmlformats.org/officeDocument/2006/relationships/hyperlink" Target="http://www.uniprot.org/uniprot/O14841" TargetMode="External"/><Relationship Id="rId368" Type="http://schemas.openxmlformats.org/officeDocument/2006/relationships/hyperlink" Target="http://www.uniprot.org/uniprot/O75369-8" TargetMode="External"/><Relationship Id="rId575" Type="http://schemas.openxmlformats.org/officeDocument/2006/relationships/hyperlink" Target="http://www.uniprot.org/uniprot/P04075" TargetMode="External"/><Relationship Id="rId782" Type="http://schemas.openxmlformats.org/officeDocument/2006/relationships/hyperlink" Target="http://www.uniprot.org/uniprot/P17252" TargetMode="External"/><Relationship Id="rId2049" Type="http://schemas.openxmlformats.org/officeDocument/2006/relationships/hyperlink" Target="http://www.uniprot.org/uniprot/Q16555" TargetMode="External"/><Relationship Id="rId2256" Type="http://schemas.openxmlformats.org/officeDocument/2006/relationships/hyperlink" Target="http://www.uniprot.org/uniprot/Q60I27-6" TargetMode="External"/><Relationship Id="rId2463" Type="http://schemas.openxmlformats.org/officeDocument/2006/relationships/hyperlink" Target="http://www.uniprot.org/uniprot/Q7Z401" TargetMode="External"/><Relationship Id="rId2670" Type="http://schemas.openxmlformats.org/officeDocument/2006/relationships/hyperlink" Target="http://www.uniprot.org/uniprot/Q8N302" TargetMode="External"/><Relationship Id="rId3307" Type="http://schemas.openxmlformats.org/officeDocument/2006/relationships/hyperlink" Target="http://www.uniprot.org/uniprot/Q99961" TargetMode="External"/><Relationship Id="rId3514" Type="http://schemas.openxmlformats.org/officeDocument/2006/relationships/hyperlink" Target="http://www.uniprot.org/uniprot/Q9H019-3" TargetMode="External"/><Relationship Id="rId3721" Type="http://schemas.openxmlformats.org/officeDocument/2006/relationships/hyperlink" Target="http://www.uniprot.org/uniprot/Q9HD40" TargetMode="External"/><Relationship Id="rId3959" Type="http://schemas.openxmlformats.org/officeDocument/2006/relationships/hyperlink" Target="http://www.uniprot.org/uniprot/Q9P0U4" TargetMode="External"/><Relationship Id="rId228" Type="http://schemas.openxmlformats.org/officeDocument/2006/relationships/hyperlink" Target="http://www.uniprot.org/uniprot/O43447" TargetMode="External"/><Relationship Id="rId435" Type="http://schemas.openxmlformats.org/officeDocument/2006/relationships/hyperlink" Target="http://www.uniprot.org/uniprot/O94864-4" TargetMode="External"/><Relationship Id="rId642" Type="http://schemas.openxmlformats.org/officeDocument/2006/relationships/hyperlink" Target="http://www.uniprot.org/uniprot/P08107" TargetMode="External"/><Relationship Id="rId1065" Type="http://schemas.openxmlformats.org/officeDocument/2006/relationships/hyperlink" Target="http://www.uniprot.org/uniprot/P38606" TargetMode="External"/><Relationship Id="rId1272" Type="http://schemas.openxmlformats.org/officeDocument/2006/relationships/hyperlink" Target="http://www.uniprot.org/uniprot/P51617" TargetMode="External"/><Relationship Id="rId2116" Type="http://schemas.openxmlformats.org/officeDocument/2006/relationships/hyperlink" Target="http://www.uniprot.org/uniprot/Q49AR2" TargetMode="External"/><Relationship Id="rId2323" Type="http://schemas.openxmlformats.org/officeDocument/2006/relationships/hyperlink" Target="http://www.uniprot.org/uniprot/Q6P2P2-2" TargetMode="External"/><Relationship Id="rId2530" Type="http://schemas.openxmlformats.org/officeDocument/2006/relationships/hyperlink" Target="http://www.uniprot.org/uniprot/Q86VI3" TargetMode="External"/><Relationship Id="rId2768" Type="http://schemas.openxmlformats.org/officeDocument/2006/relationships/hyperlink" Target="http://www.uniprot.org/uniprot/Q8NFH4" TargetMode="External"/><Relationship Id="rId2975" Type="http://schemas.openxmlformats.org/officeDocument/2006/relationships/hyperlink" Target="http://www.uniprot.org/uniprot/Q92995-2" TargetMode="External"/><Relationship Id="rId3819" Type="http://schemas.openxmlformats.org/officeDocument/2006/relationships/hyperlink" Target="http://www.uniprot.org/uniprot/Q9NUL3-4" TargetMode="External"/><Relationship Id="rId502" Type="http://schemas.openxmlformats.org/officeDocument/2006/relationships/hyperlink" Target="http://www.uniprot.org/uniprot/O95573" TargetMode="External"/><Relationship Id="rId947" Type="http://schemas.openxmlformats.org/officeDocument/2006/relationships/hyperlink" Target="http://www.uniprot.org/uniprot/P30044-2" TargetMode="External"/><Relationship Id="rId1132" Type="http://schemas.openxmlformats.org/officeDocument/2006/relationships/hyperlink" Target="http://www.uniprot.org/uniprot/P43357" TargetMode="External"/><Relationship Id="rId1577" Type="http://schemas.openxmlformats.org/officeDocument/2006/relationships/hyperlink" Target="http://www.uniprot.org/uniprot/Q00403" TargetMode="External"/><Relationship Id="rId1784" Type="http://schemas.openxmlformats.org/officeDocument/2006/relationships/hyperlink" Target="http://www.uniprot.org/uniprot/Q13439-3" TargetMode="External"/><Relationship Id="rId1991" Type="http://schemas.openxmlformats.org/officeDocument/2006/relationships/hyperlink" Target="http://www.uniprot.org/uniprot/Q15434" TargetMode="External"/><Relationship Id="rId2628" Type="http://schemas.openxmlformats.org/officeDocument/2006/relationships/hyperlink" Target="http://www.uniprot.org/uniprot/Q8IYB3-2" TargetMode="External"/><Relationship Id="rId2835" Type="http://schemas.openxmlformats.org/officeDocument/2006/relationships/hyperlink" Target="http://www.uniprot.org/uniprot/Q8TEQ0-2" TargetMode="External"/><Relationship Id="rId4190" Type="http://schemas.openxmlformats.org/officeDocument/2006/relationships/hyperlink" Target="http://www.uniprot.org/uniprot/Q9UPR3" TargetMode="External"/><Relationship Id="rId4288" Type="http://schemas.openxmlformats.org/officeDocument/2006/relationships/hyperlink" Target="http://www.uniprot.org/uniprot/Q9Y3D6" TargetMode="External"/><Relationship Id="rId76" Type="http://schemas.openxmlformats.org/officeDocument/2006/relationships/hyperlink" Target="http://www.uniprot.org/uniprot/O00469" TargetMode="External"/><Relationship Id="rId807" Type="http://schemas.openxmlformats.org/officeDocument/2006/relationships/hyperlink" Target="http://www.uniprot.org/uniprot/P19404" TargetMode="External"/><Relationship Id="rId1437" Type="http://schemas.openxmlformats.org/officeDocument/2006/relationships/hyperlink" Target="http://www.uniprot.org/uniprot/P61916" TargetMode="External"/><Relationship Id="rId1644" Type="http://schemas.openxmlformats.org/officeDocument/2006/relationships/hyperlink" Target="http://www.uniprot.org/uniprot/Q06190" TargetMode="External"/><Relationship Id="rId1851" Type="http://schemas.openxmlformats.org/officeDocument/2006/relationships/hyperlink" Target="http://www.uniprot.org/uniprot/Q14137" TargetMode="External"/><Relationship Id="rId2902" Type="http://schemas.openxmlformats.org/officeDocument/2006/relationships/hyperlink" Target="http://www.uniprot.org/uniprot/Q8WXW3" TargetMode="External"/><Relationship Id="rId3097" Type="http://schemas.openxmlformats.org/officeDocument/2006/relationships/hyperlink" Target="http://www.uniprot.org/uniprot/Q96EV8-2" TargetMode="External"/><Relationship Id="rId4050" Type="http://schemas.openxmlformats.org/officeDocument/2006/relationships/hyperlink" Target="http://www.uniprot.org/uniprot/Q9UHK0" TargetMode="External"/><Relationship Id="rId4148" Type="http://schemas.openxmlformats.org/officeDocument/2006/relationships/hyperlink" Target="http://www.uniprot.org/uniprot/Q9ULT8" TargetMode="External"/><Relationship Id="rId4355" Type="http://schemas.openxmlformats.org/officeDocument/2006/relationships/hyperlink" Target="http://www.uniprot.org/uniprot/Q9Y5B9" TargetMode="External"/><Relationship Id="rId1504" Type="http://schemas.openxmlformats.org/officeDocument/2006/relationships/hyperlink" Target="http://www.uniprot.org/uniprot/P63000-2" TargetMode="External"/><Relationship Id="rId1711" Type="http://schemas.openxmlformats.org/officeDocument/2006/relationships/hyperlink" Target="http://www.uniprot.org/uniprot/Q12882" TargetMode="External"/><Relationship Id="rId1949" Type="http://schemas.openxmlformats.org/officeDocument/2006/relationships/hyperlink" Target="http://www.uniprot.org/uniprot/Q15051" TargetMode="External"/><Relationship Id="rId3164" Type="http://schemas.openxmlformats.org/officeDocument/2006/relationships/hyperlink" Target="http://www.uniprot.org/uniprot/Q96JG6" TargetMode="External"/><Relationship Id="rId4008" Type="http://schemas.openxmlformats.org/officeDocument/2006/relationships/hyperlink" Target="http://www.uniprot.org/uniprot/Q9UBL3-2" TargetMode="External"/><Relationship Id="rId292" Type="http://schemas.openxmlformats.org/officeDocument/2006/relationships/hyperlink" Target="http://www.uniprot.org/uniprot/O60443" TargetMode="External"/><Relationship Id="rId1809" Type="http://schemas.openxmlformats.org/officeDocument/2006/relationships/hyperlink" Target="http://www.uniprot.org/uniprot/Q13608" TargetMode="External"/><Relationship Id="rId3371" Type="http://schemas.openxmlformats.org/officeDocument/2006/relationships/hyperlink" Target="http://www.uniprot.org/uniprot/Q9BT09" TargetMode="External"/><Relationship Id="rId3469" Type="http://schemas.openxmlformats.org/officeDocument/2006/relationships/hyperlink" Target="http://www.uniprot.org/uniprot/Q9BZ29-6" TargetMode="External"/><Relationship Id="rId3676" Type="http://schemas.openxmlformats.org/officeDocument/2006/relationships/hyperlink" Target="http://www.uniprot.org/uniprot/Q9HAB8" TargetMode="External"/><Relationship Id="rId4215" Type="http://schemas.openxmlformats.org/officeDocument/2006/relationships/hyperlink" Target="http://www.uniprot.org/uniprot/Q9Y230" TargetMode="External"/><Relationship Id="rId597" Type="http://schemas.openxmlformats.org/officeDocument/2006/relationships/hyperlink" Target="http://www.uniprot.org/uniprot/P05387" TargetMode="External"/><Relationship Id="rId2180" Type="http://schemas.openxmlformats.org/officeDocument/2006/relationships/hyperlink" Target="http://www.uniprot.org/uniprot/Q5R372-4" TargetMode="External"/><Relationship Id="rId2278" Type="http://schemas.openxmlformats.org/officeDocument/2006/relationships/hyperlink" Target="http://www.uniprot.org/uniprot/Q68EM7-2" TargetMode="External"/><Relationship Id="rId2485" Type="http://schemas.openxmlformats.org/officeDocument/2006/relationships/hyperlink" Target="http://www.uniprot.org/uniprot/Q7Z6K3" TargetMode="External"/><Relationship Id="rId3024" Type="http://schemas.openxmlformats.org/officeDocument/2006/relationships/hyperlink" Target="http://www.uniprot.org/uniprot/Q96AZ6" TargetMode="External"/><Relationship Id="rId3231" Type="http://schemas.openxmlformats.org/officeDocument/2006/relationships/hyperlink" Target="http://www.uniprot.org/uniprot/Q96RK0" TargetMode="External"/><Relationship Id="rId3329" Type="http://schemas.openxmlformats.org/officeDocument/2006/relationships/hyperlink" Target="http://www.uniprot.org/uniprot/Q9BQG2" TargetMode="External"/><Relationship Id="rId3883" Type="http://schemas.openxmlformats.org/officeDocument/2006/relationships/hyperlink" Target="http://www.uniprot.org/uniprot/Q9NX09" TargetMode="External"/><Relationship Id="rId152" Type="http://schemas.openxmlformats.org/officeDocument/2006/relationships/hyperlink" Target="http://www.uniprot.org/uniprot/O15040-2" TargetMode="External"/><Relationship Id="rId457" Type="http://schemas.openxmlformats.org/officeDocument/2006/relationships/hyperlink" Target="http://www.uniprot.org/uniprot/O95067" TargetMode="External"/><Relationship Id="rId1087" Type="http://schemas.openxmlformats.org/officeDocument/2006/relationships/hyperlink" Target="http://www.uniprot.org/uniprot/P40937" TargetMode="External"/><Relationship Id="rId1294" Type="http://schemas.openxmlformats.org/officeDocument/2006/relationships/hyperlink" Target="http://www.uniprot.org/uniprot/P52306" TargetMode="External"/><Relationship Id="rId2040" Type="http://schemas.openxmlformats.org/officeDocument/2006/relationships/hyperlink" Target="http://www.uniprot.org/uniprot/Q16401" TargetMode="External"/><Relationship Id="rId2138" Type="http://schemas.openxmlformats.org/officeDocument/2006/relationships/hyperlink" Target="http://www.uniprot.org/uniprot/Q53GS9-2" TargetMode="External"/><Relationship Id="rId2692" Type="http://schemas.openxmlformats.org/officeDocument/2006/relationships/hyperlink" Target="http://www.uniprot.org/uniprot/Q8N5M4" TargetMode="External"/><Relationship Id="rId2997" Type="http://schemas.openxmlformats.org/officeDocument/2006/relationships/hyperlink" Target="http://www.uniprot.org/uniprot/Q969Q6" TargetMode="External"/><Relationship Id="rId3536" Type="http://schemas.openxmlformats.org/officeDocument/2006/relationships/hyperlink" Target="http://www.uniprot.org/uniprot/Q9H0S4-2" TargetMode="External"/><Relationship Id="rId3743" Type="http://schemas.openxmlformats.org/officeDocument/2006/relationships/hyperlink" Target="http://www.uniprot.org/uniprot/Q9NQ92" TargetMode="External"/><Relationship Id="rId3950" Type="http://schemas.openxmlformats.org/officeDocument/2006/relationships/hyperlink" Target="http://www.uniprot.org/uniprot/Q9NZW5" TargetMode="External"/><Relationship Id="rId664" Type="http://schemas.openxmlformats.org/officeDocument/2006/relationships/hyperlink" Target="http://www.uniprot.org/uniprot/P09493-4" TargetMode="External"/><Relationship Id="rId871" Type="http://schemas.openxmlformats.org/officeDocument/2006/relationships/hyperlink" Target="http://www.uniprot.org/uniprot/P24864-3" TargetMode="External"/><Relationship Id="rId969" Type="http://schemas.openxmlformats.org/officeDocument/2006/relationships/hyperlink" Target="http://www.uniprot.org/uniprot/P30876" TargetMode="External"/><Relationship Id="rId1599" Type="http://schemas.openxmlformats.org/officeDocument/2006/relationships/hyperlink" Target="http://www.uniprot.org/uniprot/Q01581" TargetMode="External"/><Relationship Id="rId2345" Type="http://schemas.openxmlformats.org/officeDocument/2006/relationships/hyperlink" Target="http://www.uniprot.org/uniprot/Q6PID6" TargetMode="External"/><Relationship Id="rId2552" Type="http://schemas.openxmlformats.org/officeDocument/2006/relationships/hyperlink" Target="http://www.uniprot.org/uniprot/Q86X02" TargetMode="External"/><Relationship Id="rId3603" Type="http://schemas.openxmlformats.org/officeDocument/2006/relationships/hyperlink" Target="http://www.uniprot.org/uniprot/Q9H5V9-2" TargetMode="External"/><Relationship Id="rId3810" Type="http://schemas.openxmlformats.org/officeDocument/2006/relationships/hyperlink" Target="http://www.uniprot.org/uniprot/Q9NTJ3" TargetMode="External"/><Relationship Id="rId317" Type="http://schemas.openxmlformats.org/officeDocument/2006/relationships/hyperlink" Target="http://www.uniprot.org/uniprot/O60763" TargetMode="External"/><Relationship Id="rId524" Type="http://schemas.openxmlformats.org/officeDocument/2006/relationships/hyperlink" Target="http://www.uniprot.org/uniprot/O95801" TargetMode="External"/><Relationship Id="rId731" Type="http://schemas.openxmlformats.org/officeDocument/2006/relationships/hyperlink" Target="http://www.uniprot.org/uniprot/P13693" TargetMode="External"/><Relationship Id="rId1154" Type="http://schemas.openxmlformats.org/officeDocument/2006/relationships/hyperlink" Target="http://www.uniprot.org/uniprot/P46778" TargetMode="External"/><Relationship Id="rId1361" Type="http://schemas.openxmlformats.org/officeDocument/2006/relationships/hyperlink" Target="http://www.uniprot.org/uniprot/P55263" TargetMode="External"/><Relationship Id="rId1459" Type="http://schemas.openxmlformats.org/officeDocument/2006/relationships/hyperlink" Target="http://www.uniprot.org/uniprot/P62256" TargetMode="External"/><Relationship Id="rId2205" Type="http://schemas.openxmlformats.org/officeDocument/2006/relationships/hyperlink" Target="http://www.uniprot.org/uniprot/Q5T6F2" TargetMode="External"/><Relationship Id="rId2412" Type="http://schemas.openxmlformats.org/officeDocument/2006/relationships/hyperlink" Target="http://www.uniprot.org/uniprot/Q70Z53-2" TargetMode="External"/><Relationship Id="rId2857" Type="http://schemas.openxmlformats.org/officeDocument/2006/relationships/hyperlink" Target="http://www.uniprot.org/uniprot/Q8WUF5" TargetMode="External"/><Relationship Id="rId3908" Type="http://schemas.openxmlformats.org/officeDocument/2006/relationships/hyperlink" Target="http://www.uniprot.org/uniprot/Q9NY61" TargetMode="External"/><Relationship Id="rId4072" Type="http://schemas.openxmlformats.org/officeDocument/2006/relationships/hyperlink" Target="http://www.uniprot.org/uniprot/Q9UIJ7-2" TargetMode="External"/><Relationship Id="rId98" Type="http://schemas.openxmlformats.org/officeDocument/2006/relationships/hyperlink" Target="http://www.uniprot.org/uniprot/O00764" TargetMode="External"/><Relationship Id="rId829" Type="http://schemas.openxmlformats.org/officeDocument/2006/relationships/hyperlink" Target="http://www.uniprot.org/uniprot/P21266" TargetMode="External"/><Relationship Id="rId1014" Type="http://schemas.openxmlformats.org/officeDocument/2006/relationships/hyperlink" Target="http://www.uniprot.org/uniprot/P34932" TargetMode="External"/><Relationship Id="rId1221" Type="http://schemas.openxmlformats.org/officeDocument/2006/relationships/hyperlink" Target="http://www.uniprot.org/uniprot/P49720" TargetMode="External"/><Relationship Id="rId1666" Type="http://schemas.openxmlformats.org/officeDocument/2006/relationships/hyperlink" Target="http://www.uniprot.org/uniprot/Q07960" TargetMode="External"/><Relationship Id="rId1873" Type="http://schemas.openxmlformats.org/officeDocument/2006/relationships/hyperlink" Target="http://www.uniprot.org/uniprot/Q14244" TargetMode="External"/><Relationship Id="rId2717" Type="http://schemas.openxmlformats.org/officeDocument/2006/relationships/hyperlink" Target="http://www.uniprot.org/uniprot/Q8N9R8" TargetMode="External"/><Relationship Id="rId2924" Type="http://schemas.openxmlformats.org/officeDocument/2006/relationships/hyperlink" Target="http://www.uniprot.org/uniprot/Q92598-2" TargetMode="External"/><Relationship Id="rId4377" Type="http://schemas.openxmlformats.org/officeDocument/2006/relationships/hyperlink" Target="http://www.uniprot.org/uniprot/Q9Y5Z4" TargetMode="External"/><Relationship Id="rId1319" Type="http://schemas.openxmlformats.org/officeDocument/2006/relationships/hyperlink" Target="http://www.uniprot.org/uniprot/P53396" TargetMode="External"/><Relationship Id="rId1526" Type="http://schemas.openxmlformats.org/officeDocument/2006/relationships/hyperlink" Target="http://www.uniprot.org/uniprot/P68363" TargetMode="External"/><Relationship Id="rId1733" Type="http://schemas.openxmlformats.org/officeDocument/2006/relationships/hyperlink" Target="http://www.uniprot.org/uniprot/Q13045-2" TargetMode="External"/><Relationship Id="rId1940" Type="http://schemas.openxmlformats.org/officeDocument/2006/relationships/hyperlink" Target="http://www.uniprot.org/uniprot/Q15025" TargetMode="External"/><Relationship Id="rId3186" Type="http://schemas.openxmlformats.org/officeDocument/2006/relationships/hyperlink" Target="http://www.uniprot.org/uniprot/Q96LD4" TargetMode="External"/><Relationship Id="rId3393" Type="http://schemas.openxmlformats.org/officeDocument/2006/relationships/hyperlink" Target="http://www.uniprot.org/uniprot/Q9BUH8" TargetMode="External"/><Relationship Id="rId4237" Type="http://schemas.openxmlformats.org/officeDocument/2006/relationships/hyperlink" Target="http://www.uniprot.org/uniprot/Q9Y2H5" TargetMode="External"/><Relationship Id="rId25" Type="http://schemas.openxmlformats.org/officeDocument/2006/relationships/hyperlink" Target="http://www.uniprot.org/uniprot/A6NKF1-2" TargetMode="External"/><Relationship Id="rId1800" Type="http://schemas.openxmlformats.org/officeDocument/2006/relationships/hyperlink" Target="http://www.uniprot.org/uniprot/Q13546" TargetMode="External"/><Relationship Id="rId3046" Type="http://schemas.openxmlformats.org/officeDocument/2006/relationships/hyperlink" Target="http://www.uniprot.org/uniprot/Q96C86" TargetMode="External"/><Relationship Id="rId3253" Type="http://schemas.openxmlformats.org/officeDocument/2006/relationships/hyperlink" Target="http://www.uniprot.org/uniprot/Q96SW2-2" TargetMode="External"/><Relationship Id="rId3460" Type="http://schemas.openxmlformats.org/officeDocument/2006/relationships/hyperlink" Target="http://www.uniprot.org/uniprot/Q9BYJ9" TargetMode="External"/><Relationship Id="rId3698" Type="http://schemas.openxmlformats.org/officeDocument/2006/relationships/hyperlink" Target="http://www.uniprot.org/uniprot/Q9HBL8" TargetMode="External"/><Relationship Id="rId4304" Type="http://schemas.openxmlformats.org/officeDocument/2006/relationships/hyperlink" Target="http://www.uniprot.org/uniprot/Q9Y448-2" TargetMode="External"/><Relationship Id="rId174" Type="http://schemas.openxmlformats.org/officeDocument/2006/relationships/hyperlink" Target="http://www.uniprot.org/uniprot/O15230" TargetMode="External"/><Relationship Id="rId381" Type="http://schemas.openxmlformats.org/officeDocument/2006/relationships/hyperlink" Target="http://www.uniprot.org/uniprot/O75533" TargetMode="External"/><Relationship Id="rId2062" Type="http://schemas.openxmlformats.org/officeDocument/2006/relationships/hyperlink" Target="http://www.uniprot.org/uniprot/Q16763" TargetMode="External"/><Relationship Id="rId3113" Type="http://schemas.openxmlformats.org/officeDocument/2006/relationships/hyperlink" Target="http://www.uniprot.org/uniprot/Q96FN9" TargetMode="External"/><Relationship Id="rId3558" Type="http://schemas.openxmlformats.org/officeDocument/2006/relationships/hyperlink" Target="http://www.uniprot.org/uniprot/Q9H2C0" TargetMode="External"/><Relationship Id="rId3765" Type="http://schemas.openxmlformats.org/officeDocument/2006/relationships/hyperlink" Target="http://www.uniprot.org/uniprot/Q9NR45" TargetMode="External"/><Relationship Id="rId3972" Type="http://schemas.openxmlformats.org/officeDocument/2006/relationships/hyperlink" Target="http://www.uniprot.org/uniprot/Q9P227-2" TargetMode="External"/><Relationship Id="rId241" Type="http://schemas.openxmlformats.org/officeDocument/2006/relationships/hyperlink" Target="http://www.uniprot.org/uniprot/O43633" TargetMode="External"/><Relationship Id="rId479" Type="http://schemas.openxmlformats.org/officeDocument/2006/relationships/hyperlink" Target="http://www.uniprot.org/uniprot/O95302" TargetMode="External"/><Relationship Id="rId686" Type="http://schemas.openxmlformats.org/officeDocument/2006/relationships/hyperlink" Target="http://www.uniprot.org/uniprot/P10253" TargetMode="External"/><Relationship Id="rId893" Type="http://schemas.openxmlformats.org/officeDocument/2006/relationships/hyperlink" Target="http://www.uniprot.org/uniprot/P26358-2" TargetMode="External"/><Relationship Id="rId2367" Type="http://schemas.openxmlformats.org/officeDocument/2006/relationships/hyperlink" Target="http://www.uniprot.org/uniprot/Q6UWE0" TargetMode="External"/><Relationship Id="rId2574" Type="http://schemas.openxmlformats.org/officeDocument/2006/relationships/hyperlink" Target="http://www.uniprot.org/uniprot/Q8IUC4" TargetMode="External"/><Relationship Id="rId2781" Type="http://schemas.openxmlformats.org/officeDocument/2006/relationships/hyperlink" Target="http://www.uniprot.org/uniprot/Q8NI35" TargetMode="External"/><Relationship Id="rId3320" Type="http://schemas.openxmlformats.org/officeDocument/2006/relationships/hyperlink" Target="http://www.uniprot.org/uniprot/Q9BQ69" TargetMode="External"/><Relationship Id="rId3418" Type="http://schemas.openxmlformats.org/officeDocument/2006/relationships/hyperlink" Target="http://www.uniprot.org/uniprot/Q9BVJ7" TargetMode="External"/><Relationship Id="rId3625" Type="http://schemas.openxmlformats.org/officeDocument/2006/relationships/hyperlink" Target="http://www.uniprot.org/uniprot/Q9H773" TargetMode="External"/><Relationship Id="rId339" Type="http://schemas.openxmlformats.org/officeDocument/2006/relationships/hyperlink" Target="http://www.uniprot.org/uniprot/O75113" TargetMode="External"/><Relationship Id="rId546" Type="http://schemas.openxmlformats.org/officeDocument/2006/relationships/hyperlink" Target="http://www.uniprot.org/uniprot/O96019" TargetMode="External"/><Relationship Id="rId753" Type="http://schemas.openxmlformats.org/officeDocument/2006/relationships/hyperlink" Target="http://www.uniprot.org/uniprot/P15036" TargetMode="External"/><Relationship Id="rId1176" Type="http://schemas.openxmlformats.org/officeDocument/2006/relationships/hyperlink" Target="http://www.uniprot.org/uniprot/P48163" TargetMode="External"/><Relationship Id="rId1383" Type="http://schemas.openxmlformats.org/officeDocument/2006/relationships/hyperlink" Target="http://www.uniprot.org/uniprot/P57737-4" TargetMode="External"/><Relationship Id="rId2227" Type="http://schemas.openxmlformats.org/officeDocument/2006/relationships/hyperlink" Target="http://www.uniprot.org/uniprot/Q5U5Q3" TargetMode="External"/><Relationship Id="rId2434" Type="http://schemas.openxmlformats.org/officeDocument/2006/relationships/hyperlink" Target="http://www.uniprot.org/uniprot/Q7L576" TargetMode="External"/><Relationship Id="rId2879" Type="http://schemas.openxmlformats.org/officeDocument/2006/relationships/hyperlink" Target="http://www.uniprot.org/uniprot/Q8WVM8" TargetMode="External"/><Relationship Id="rId3832" Type="http://schemas.openxmlformats.org/officeDocument/2006/relationships/hyperlink" Target="http://www.uniprot.org/uniprot/Q9NV70-2" TargetMode="External"/><Relationship Id="rId101" Type="http://schemas.openxmlformats.org/officeDocument/2006/relationships/hyperlink" Target="http://www.uniprot.org/uniprot/O14562" TargetMode="External"/><Relationship Id="rId406" Type="http://schemas.openxmlformats.org/officeDocument/2006/relationships/hyperlink" Target="http://www.uniprot.org/uniprot/O75884" TargetMode="External"/><Relationship Id="rId960" Type="http://schemas.openxmlformats.org/officeDocument/2006/relationships/hyperlink" Target="http://www.uniprot.org/uniprot/P30305-3" TargetMode="External"/><Relationship Id="rId1036" Type="http://schemas.openxmlformats.org/officeDocument/2006/relationships/hyperlink" Target="http://www.uniprot.org/uniprot/P35659" TargetMode="External"/><Relationship Id="rId1243" Type="http://schemas.openxmlformats.org/officeDocument/2006/relationships/hyperlink" Target="http://www.uniprot.org/uniprot/P50454" TargetMode="External"/><Relationship Id="rId1590" Type="http://schemas.openxmlformats.org/officeDocument/2006/relationships/hyperlink" Target="http://www.uniprot.org/uniprot/Q01085" TargetMode="External"/><Relationship Id="rId1688" Type="http://schemas.openxmlformats.org/officeDocument/2006/relationships/hyperlink" Target="http://www.uniprot.org/uniprot/Q09472" TargetMode="External"/><Relationship Id="rId1895" Type="http://schemas.openxmlformats.org/officeDocument/2006/relationships/hyperlink" Target="http://www.uniprot.org/uniprot/Q14669-4" TargetMode="External"/><Relationship Id="rId2641" Type="http://schemas.openxmlformats.org/officeDocument/2006/relationships/hyperlink" Target="http://www.uniprot.org/uniprot/Q8IZ83" TargetMode="External"/><Relationship Id="rId2739" Type="http://schemas.openxmlformats.org/officeDocument/2006/relationships/hyperlink" Target="http://www.uniprot.org/uniprot/Q8NCE2-2" TargetMode="External"/><Relationship Id="rId2946" Type="http://schemas.openxmlformats.org/officeDocument/2006/relationships/hyperlink" Target="http://www.uniprot.org/uniprot/Q92793" TargetMode="External"/><Relationship Id="rId4094" Type="http://schemas.openxmlformats.org/officeDocument/2006/relationships/hyperlink" Target="http://www.uniprot.org/uniprot/Q9UJY1" TargetMode="External"/><Relationship Id="rId4399" Type="http://schemas.openxmlformats.org/officeDocument/2006/relationships/hyperlink" Target="http://www.uniprot.org/uniprot/Q9Y6G5" TargetMode="External"/><Relationship Id="rId613" Type="http://schemas.openxmlformats.org/officeDocument/2006/relationships/hyperlink" Target="http://www.uniprot.org/uniprot/P06737-2" TargetMode="External"/><Relationship Id="rId820" Type="http://schemas.openxmlformats.org/officeDocument/2006/relationships/hyperlink" Target="http://www.uniprot.org/uniprot/P20585" TargetMode="External"/><Relationship Id="rId918" Type="http://schemas.openxmlformats.org/officeDocument/2006/relationships/hyperlink" Target="http://www.uniprot.org/uniprot/P28065-2" TargetMode="External"/><Relationship Id="rId1450" Type="http://schemas.openxmlformats.org/officeDocument/2006/relationships/hyperlink" Target="http://www.uniprot.org/uniprot/P62140" TargetMode="External"/><Relationship Id="rId1548" Type="http://schemas.openxmlformats.org/officeDocument/2006/relationships/hyperlink" Target="http://www.uniprot.org/uniprot/P78527" TargetMode="External"/><Relationship Id="rId1755" Type="http://schemas.openxmlformats.org/officeDocument/2006/relationships/hyperlink" Target="http://www.uniprot.org/uniprot/Q13200" TargetMode="External"/><Relationship Id="rId2501" Type="http://schemas.openxmlformats.org/officeDocument/2006/relationships/hyperlink" Target="http://www.uniprot.org/uniprot/Q86SQ0" TargetMode="External"/><Relationship Id="rId4161" Type="http://schemas.openxmlformats.org/officeDocument/2006/relationships/hyperlink" Target="http://www.uniprot.org/uniprot/Q9UMY1" TargetMode="External"/><Relationship Id="rId1103" Type="http://schemas.openxmlformats.org/officeDocument/2006/relationships/hyperlink" Target="http://www.uniprot.org/uniprot/P42025" TargetMode="External"/><Relationship Id="rId1310" Type="http://schemas.openxmlformats.org/officeDocument/2006/relationships/hyperlink" Target="http://www.uniprot.org/uniprot/P52895" TargetMode="External"/><Relationship Id="rId1408" Type="http://schemas.openxmlformats.org/officeDocument/2006/relationships/hyperlink" Target="http://www.uniprot.org/uniprot/P61006" TargetMode="External"/><Relationship Id="rId1962" Type="http://schemas.openxmlformats.org/officeDocument/2006/relationships/hyperlink" Target="http://www.uniprot.org/uniprot/Q15172" TargetMode="External"/><Relationship Id="rId2806" Type="http://schemas.openxmlformats.org/officeDocument/2006/relationships/hyperlink" Target="http://www.uniprot.org/uniprot/Q8TCA0" TargetMode="External"/><Relationship Id="rId4021" Type="http://schemas.openxmlformats.org/officeDocument/2006/relationships/hyperlink" Target="http://www.uniprot.org/uniprot/Q9UBU7" TargetMode="External"/><Relationship Id="rId4259" Type="http://schemas.openxmlformats.org/officeDocument/2006/relationships/hyperlink" Target="http://www.uniprot.org/uniprot/Q9Y2W2" TargetMode="External"/><Relationship Id="rId47" Type="http://schemas.openxmlformats.org/officeDocument/2006/relationships/hyperlink" Target="http://www.uniprot.org/uniprot/O00159-2" TargetMode="External"/><Relationship Id="rId1615" Type="http://schemas.openxmlformats.org/officeDocument/2006/relationships/hyperlink" Target="http://www.uniprot.org/uniprot/Q02878" TargetMode="External"/><Relationship Id="rId1822" Type="http://schemas.openxmlformats.org/officeDocument/2006/relationships/hyperlink" Target="http://www.uniprot.org/uniprot/Q13636" TargetMode="External"/><Relationship Id="rId3068" Type="http://schemas.openxmlformats.org/officeDocument/2006/relationships/hyperlink" Target="http://www.uniprot.org/uniprot/Q96DB5" TargetMode="External"/><Relationship Id="rId3275" Type="http://schemas.openxmlformats.org/officeDocument/2006/relationships/hyperlink" Target="http://www.uniprot.org/uniprot/Q99575" TargetMode="External"/><Relationship Id="rId3482" Type="http://schemas.openxmlformats.org/officeDocument/2006/relationships/hyperlink" Target="http://www.uniprot.org/uniprot/Q9BZL6" TargetMode="External"/><Relationship Id="rId4119" Type="http://schemas.openxmlformats.org/officeDocument/2006/relationships/hyperlink" Target="http://www.uniprot.org/uniprot/Q9UKN8" TargetMode="External"/><Relationship Id="rId4326" Type="http://schemas.openxmlformats.org/officeDocument/2006/relationships/hyperlink" Target="http://www.uniprot.org/uniprot/Q9Y4I1-2" TargetMode="External"/><Relationship Id="rId196" Type="http://schemas.openxmlformats.org/officeDocument/2006/relationships/hyperlink" Target="http://www.uniprot.org/uniprot/O15534" TargetMode="External"/><Relationship Id="rId2084" Type="http://schemas.openxmlformats.org/officeDocument/2006/relationships/hyperlink" Target="http://www.uniprot.org/uniprot/Q2NKX8" TargetMode="External"/><Relationship Id="rId2291" Type="http://schemas.openxmlformats.org/officeDocument/2006/relationships/hyperlink" Target="http://www.uniprot.org/uniprot/Q6GMV3" TargetMode="External"/><Relationship Id="rId3135" Type="http://schemas.openxmlformats.org/officeDocument/2006/relationships/hyperlink" Target="http://www.uniprot.org/uniprot/Q96GX2" TargetMode="External"/><Relationship Id="rId3342" Type="http://schemas.openxmlformats.org/officeDocument/2006/relationships/hyperlink" Target="http://www.uniprot.org/uniprot/Q9BRG1" TargetMode="External"/><Relationship Id="rId3787" Type="http://schemas.openxmlformats.org/officeDocument/2006/relationships/hyperlink" Target="http://www.uniprot.org/uniprot/Q9NRR4-3" TargetMode="External"/><Relationship Id="rId3994" Type="http://schemas.openxmlformats.org/officeDocument/2006/relationships/hyperlink" Target="http://www.uniprot.org/uniprot/Q9P2Y5" TargetMode="External"/><Relationship Id="rId263" Type="http://schemas.openxmlformats.org/officeDocument/2006/relationships/hyperlink" Target="http://www.uniprot.org/uniprot/O43822-2" TargetMode="External"/><Relationship Id="rId470" Type="http://schemas.openxmlformats.org/officeDocument/2006/relationships/hyperlink" Target="http://www.uniprot.org/uniprot/O95235" TargetMode="External"/><Relationship Id="rId2151" Type="http://schemas.openxmlformats.org/officeDocument/2006/relationships/hyperlink" Target="http://www.uniprot.org/uniprot/Q56P03" TargetMode="External"/><Relationship Id="rId2389" Type="http://schemas.openxmlformats.org/officeDocument/2006/relationships/hyperlink" Target="http://www.uniprot.org/uniprot/Q6ZRQ5" TargetMode="External"/><Relationship Id="rId2596" Type="http://schemas.openxmlformats.org/officeDocument/2006/relationships/hyperlink" Target="http://www.uniprot.org/uniprot/Q8IWE2" TargetMode="External"/><Relationship Id="rId3202" Type="http://schemas.openxmlformats.org/officeDocument/2006/relationships/hyperlink" Target="http://www.uniprot.org/uniprot/Q96NW4" TargetMode="External"/><Relationship Id="rId3647" Type="http://schemas.openxmlformats.org/officeDocument/2006/relationships/hyperlink" Target="http://www.uniprot.org/uniprot/Q9H8V3-2" TargetMode="External"/><Relationship Id="rId3854" Type="http://schemas.openxmlformats.org/officeDocument/2006/relationships/hyperlink" Target="http://www.uniprot.org/uniprot/Q9NVX7" TargetMode="External"/><Relationship Id="rId123" Type="http://schemas.openxmlformats.org/officeDocument/2006/relationships/hyperlink" Target="http://www.uniprot.org/uniprot/O14775-3" TargetMode="External"/><Relationship Id="rId330" Type="http://schemas.openxmlformats.org/officeDocument/2006/relationships/hyperlink" Target="http://www.uniprot.org/uniprot/O60925" TargetMode="External"/><Relationship Id="rId568" Type="http://schemas.openxmlformats.org/officeDocument/2006/relationships/hyperlink" Target="http://www.uniprot.org/uniprot/P02545-2" TargetMode="External"/><Relationship Id="rId775" Type="http://schemas.openxmlformats.org/officeDocument/2006/relationships/hyperlink" Target="http://www.uniprot.org/uniprot/P16591" TargetMode="External"/><Relationship Id="rId982" Type="http://schemas.openxmlformats.org/officeDocument/2006/relationships/hyperlink" Target="http://www.uniprot.org/uniprot/P31751" TargetMode="External"/><Relationship Id="rId1198" Type="http://schemas.openxmlformats.org/officeDocument/2006/relationships/hyperlink" Target="http://www.uniprot.org/uniprot/P49321" TargetMode="External"/><Relationship Id="rId2011" Type="http://schemas.openxmlformats.org/officeDocument/2006/relationships/hyperlink" Target="http://www.uniprot.org/uniprot/Q15645" TargetMode="External"/><Relationship Id="rId2249" Type="http://schemas.openxmlformats.org/officeDocument/2006/relationships/hyperlink" Target="http://www.uniprot.org/uniprot/Q5VZ89" TargetMode="External"/><Relationship Id="rId2456" Type="http://schemas.openxmlformats.org/officeDocument/2006/relationships/hyperlink" Target="http://www.uniprot.org/uniprot/Q7Z3B4-3" TargetMode="External"/><Relationship Id="rId2663" Type="http://schemas.openxmlformats.org/officeDocument/2006/relationships/hyperlink" Target="http://www.uniprot.org/uniprot/Q8N1G2" TargetMode="External"/><Relationship Id="rId2870" Type="http://schemas.openxmlformats.org/officeDocument/2006/relationships/hyperlink" Target="http://www.uniprot.org/uniprot/Q8WV22" TargetMode="External"/><Relationship Id="rId3507" Type="http://schemas.openxmlformats.org/officeDocument/2006/relationships/hyperlink" Target="http://www.uniprot.org/uniprot/Q9GZT4" TargetMode="External"/><Relationship Id="rId3714" Type="http://schemas.openxmlformats.org/officeDocument/2006/relationships/hyperlink" Target="http://www.uniprot.org/uniprot/Q9HCK8" TargetMode="External"/><Relationship Id="rId3921" Type="http://schemas.openxmlformats.org/officeDocument/2006/relationships/hyperlink" Target="http://www.uniprot.org/uniprot/Q9NYP9" TargetMode="External"/><Relationship Id="rId428" Type="http://schemas.openxmlformats.org/officeDocument/2006/relationships/hyperlink" Target="http://www.uniprot.org/uniprot/O94804" TargetMode="External"/><Relationship Id="rId635" Type="http://schemas.openxmlformats.org/officeDocument/2006/relationships/hyperlink" Target="http://www.uniprot.org/uniprot/P07902" TargetMode="External"/><Relationship Id="rId842" Type="http://schemas.openxmlformats.org/officeDocument/2006/relationships/hyperlink" Target="http://www.uniprot.org/uniprot/P22314" TargetMode="External"/><Relationship Id="rId1058" Type="http://schemas.openxmlformats.org/officeDocument/2006/relationships/hyperlink" Target="http://www.uniprot.org/uniprot/P37198" TargetMode="External"/><Relationship Id="rId1265" Type="http://schemas.openxmlformats.org/officeDocument/2006/relationships/hyperlink" Target="http://www.uniprot.org/uniprot/P51157-2" TargetMode="External"/><Relationship Id="rId1472" Type="http://schemas.openxmlformats.org/officeDocument/2006/relationships/hyperlink" Target="http://www.uniprot.org/uniprot/P62328" TargetMode="External"/><Relationship Id="rId2109" Type="http://schemas.openxmlformats.org/officeDocument/2006/relationships/hyperlink" Target="http://www.uniprot.org/uniprot/Q3MIN7" TargetMode="External"/><Relationship Id="rId2316" Type="http://schemas.openxmlformats.org/officeDocument/2006/relationships/hyperlink" Target="http://www.uniprot.org/uniprot/Q6P1N0" TargetMode="External"/><Relationship Id="rId2523" Type="http://schemas.openxmlformats.org/officeDocument/2006/relationships/hyperlink" Target="http://www.uniprot.org/uniprot/Q86UX6" TargetMode="External"/><Relationship Id="rId2730" Type="http://schemas.openxmlformats.org/officeDocument/2006/relationships/hyperlink" Target="http://www.uniprot.org/uniprot/Q8NBF6-2" TargetMode="External"/><Relationship Id="rId2968" Type="http://schemas.openxmlformats.org/officeDocument/2006/relationships/hyperlink" Target="http://www.uniprot.org/uniprot/Q92966" TargetMode="External"/><Relationship Id="rId4183" Type="http://schemas.openxmlformats.org/officeDocument/2006/relationships/hyperlink" Target="http://www.uniprot.org/uniprot/Q9UPN6" TargetMode="External"/><Relationship Id="rId702" Type="http://schemas.openxmlformats.org/officeDocument/2006/relationships/hyperlink" Target="http://www.uniprot.org/uniprot/P11171-2" TargetMode="External"/><Relationship Id="rId1125" Type="http://schemas.openxmlformats.org/officeDocument/2006/relationships/hyperlink" Target="http://www.uniprot.org/uniprot/P42766" TargetMode="External"/><Relationship Id="rId1332" Type="http://schemas.openxmlformats.org/officeDocument/2006/relationships/hyperlink" Target="http://www.uniprot.org/uniprot/P53816" TargetMode="External"/><Relationship Id="rId1777" Type="http://schemas.openxmlformats.org/officeDocument/2006/relationships/hyperlink" Target="http://www.uniprot.org/uniprot/Q13418" TargetMode="External"/><Relationship Id="rId1984" Type="http://schemas.openxmlformats.org/officeDocument/2006/relationships/hyperlink" Target="http://www.uniprot.org/uniprot/Q15386" TargetMode="External"/><Relationship Id="rId2828" Type="http://schemas.openxmlformats.org/officeDocument/2006/relationships/hyperlink" Target="http://www.uniprot.org/uniprot/Q8TE77" TargetMode="External"/><Relationship Id="rId4390" Type="http://schemas.openxmlformats.org/officeDocument/2006/relationships/hyperlink" Target="http://www.uniprot.org/uniprot/Q9Y6A5" TargetMode="External"/><Relationship Id="rId69" Type="http://schemas.openxmlformats.org/officeDocument/2006/relationships/hyperlink" Target="http://www.uniprot.org/uniprot/O00410" TargetMode="External"/><Relationship Id="rId1637" Type="http://schemas.openxmlformats.org/officeDocument/2006/relationships/hyperlink" Target="http://www.uniprot.org/uniprot/Q05513" TargetMode="External"/><Relationship Id="rId1844" Type="http://schemas.openxmlformats.org/officeDocument/2006/relationships/hyperlink" Target="http://www.uniprot.org/uniprot/Q14019" TargetMode="External"/><Relationship Id="rId3297" Type="http://schemas.openxmlformats.org/officeDocument/2006/relationships/hyperlink" Target="http://www.uniprot.org/uniprot/Q99747" TargetMode="External"/><Relationship Id="rId4043" Type="http://schemas.openxmlformats.org/officeDocument/2006/relationships/hyperlink" Target="http://www.uniprot.org/uniprot/Q9UHB9" TargetMode="External"/><Relationship Id="rId4250" Type="http://schemas.openxmlformats.org/officeDocument/2006/relationships/hyperlink" Target="http://www.uniprot.org/uniprot/Q9Y2P8" TargetMode="External"/><Relationship Id="rId4348" Type="http://schemas.openxmlformats.org/officeDocument/2006/relationships/hyperlink" Target="http://www.uniprot.org/uniprot/Q9Y592" TargetMode="External"/><Relationship Id="rId1704" Type="http://schemas.openxmlformats.org/officeDocument/2006/relationships/hyperlink" Target="http://www.uniprot.org/uniprot/Q12802" TargetMode="External"/><Relationship Id="rId3157" Type="http://schemas.openxmlformats.org/officeDocument/2006/relationships/hyperlink" Target="http://www.uniprot.org/uniprot/Q96IY1" TargetMode="External"/><Relationship Id="rId4110" Type="http://schemas.openxmlformats.org/officeDocument/2006/relationships/hyperlink" Target="http://www.uniprot.org/uniprot/Q9UKD2" TargetMode="External"/><Relationship Id="rId285" Type="http://schemas.openxmlformats.org/officeDocument/2006/relationships/hyperlink" Target="http://www.uniprot.org/uniprot/O60333-2" TargetMode="External"/><Relationship Id="rId1911" Type="http://schemas.openxmlformats.org/officeDocument/2006/relationships/hyperlink" Target="http://www.uniprot.org/uniprot/Q14774" TargetMode="External"/><Relationship Id="rId3364" Type="http://schemas.openxmlformats.org/officeDocument/2006/relationships/hyperlink" Target="http://www.uniprot.org/uniprot/Q9BSJ2" TargetMode="External"/><Relationship Id="rId3571" Type="http://schemas.openxmlformats.org/officeDocument/2006/relationships/hyperlink" Target="http://www.uniprot.org/uniprot/Q9H3H3" TargetMode="External"/><Relationship Id="rId3669" Type="http://schemas.openxmlformats.org/officeDocument/2006/relationships/hyperlink" Target="http://www.uniprot.org/uniprot/Q9H9T3" TargetMode="External"/><Relationship Id="rId4208" Type="http://schemas.openxmlformats.org/officeDocument/2006/relationships/hyperlink" Target="http://www.uniprot.org/uniprot/Q9UQF2" TargetMode="External"/><Relationship Id="rId492" Type="http://schemas.openxmlformats.org/officeDocument/2006/relationships/hyperlink" Target="http://www.uniprot.org/uniprot/O95396" TargetMode="External"/><Relationship Id="rId797" Type="http://schemas.openxmlformats.org/officeDocument/2006/relationships/hyperlink" Target="http://www.uniprot.org/uniprot/P18615" TargetMode="External"/><Relationship Id="rId2173" Type="http://schemas.openxmlformats.org/officeDocument/2006/relationships/hyperlink" Target="http://www.uniprot.org/uniprot/Q5JU85-3" TargetMode="External"/><Relationship Id="rId2380" Type="http://schemas.openxmlformats.org/officeDocument/2006/relationships/hyperlink" Target="http://www.uniprot.org/uniprot/Q6XUX3-2" TargetMode="External"/><Relationship Id="rId2478" Type="http://schemas.openxmlformats.org/officeDocument/2006/relationships/hyperlink" Target="http://www.uniprot.org/uniprot/Q7Z5L9-2" TargetMode="External"/><Relationship Id="rId3017" Type="http://schemas.openxmlformats.org/officeDocument/2006/relationships/hyperlink" Target="http://www.uniprot.org/uniprot/Q96AE7" TargetMode="External"/><Relationship Id="rId3224" Type="http://schemas.openxmlformats.org/officeDocument/2006/relationships/hyperlink" Target="http://www.uniprot.org/uniprot/Q96QK1" TargetMode="External"/><Relationship Id="rId3431" Type="http://schemas.openxmlformats.org/officeDocument/2006/relationships/hyperlink" Target="http://www.uniprot.org/uniprot/Q9BW66" TargetMode="External"/><Relationship Id="rId3876" Type="http://schemas.openxmlformats.org/officeDocument/2006/relationships/hyperlink" Target="http://www.uniprot.org/uniprot/Q9NWY4" TargetMode="External"/><Relationship Id="rId145" Type="http://schemas.openxmlformats.org/officeDocument/2006/relationships/hyperlink" Target="http://www.uniprot.org/uniprot/O14974-4" TargetMode="External"/><Relationship Id="rId352" Type="http://schemas.openxmlformats.org/officeDocument/2006/relationships/hyperlink" Target="http://www.uniprot.org/uniprot/O75165" TargetMode="External"/><Relationship Id="rId1287" Type="http://schemas.openxmlformats.org/officeDocument/2006/relationships/hyperlink" Target="http://www.uniprot.org/uniprot/P51970" TargetMode="External"/><Relationship Id="rId2033" Type="http://schemas.openxmlformats.org/officeDocument/2006/relationships/hyperlink" Target="http://www.uniprot.org/uniprot/Q16181-2" TargetMode="External"/><Relationship Id="rId2240" Type="http://schemas.openxmlformats.org/officeDocument/2006/relationships/hyperlink" Target="http://www.uniprot.org/uniprot/Q5VW32" TargetMode="External"/><Relationship Id="rId2685" Type="http://schemas.openxmlformats.org/officeDocument/2006/relationships/hyperlink" Target="http://www.uniprot.org/uniprot/Q8N543" TargetMode="External"/><Relationship Id="rId2892" Type="http://schemas.openxmlformats.org/officeDocument/2006/relationships/hyperlink" Target="http://www.uniprot.org/uniprot/Q8WWY3" TargetMode="External"/><Relationship Id="rId3529" Type="http://schemas.openxmlformats.org/officeDocument/2006/relationships/hyperlink" Target="http://www.uniprot.org/uniprot/Q9H0K1" TargetMode="External"/><Relationship Id="rId3736" Type="http://schemas.openxmlformats.org/officeDocument/2006/relationships/hyperlink" Target="http://www.uniprot.org/uniprot/Q9NPD8" TargetMode="External"/><Relationship Id="rId3943" Type="http://schemas.openxmlformats.org/officeDocument/2006/relationships/hyperlink" Target="http://www.uniprot.org/uniprot/Q9NZL9" TargetMode="External"/><Relationship Id="rId212" Type="http://schemas.openxmlformats.org/officeDocument/2006/relationships/hyperlink" Target="http://www.uniprot.org/uniprot/O43294-2" TargetMode="External"/><Relationship Id="rId657" Type="http://schemas.openxmlformats.org/officeDocument/2006/relationships/hyperlink" Target="http://www.uniprot.org/uniprot/P09012" TargetMode="External"/><Relationship Id="rId864" Type="http://schemas.openxmlformats.org/officeDocument/2006/relationships/hyperlink" Target="http://www.uniprot.org/uniprot/P23588" TargetMode="External"/><Relationship Id="rId1494" Type="http://schemas.openxmlformats.org/officeDocument/2006/relationships/hyperlink" Target="http://www.uniprot.org/uniprot/P62879" TargetMode="External"/><Relationship Id="rId1799" Type="http://schemas.openxmlformats.org/officeDocument/2006/relationships/hyperlink" Target="http://www.uniprot.org/uniprot/Q13535-2" TargetMode="External"/><Relationship Id="rId2100" Type="http://schemas.openxmlformats.org/officeDocument/2006/relationships/hyperlink" Target="http://www.uniprot.org/uniprot/Q38SD2" TargetMode="External"/><Relationship Id="rId2338" Type="http://schemas.openxmlformats.org/officeDocument/2006/relationships/hyperlink" Target="http://www.uniprot.org/uniprot/Q6PEV8" TargetMode="External"/><Relationship Id="rId2545" Type="http://schemas.openxmlformats.org/officeDocument/2006/relationships/hyperlink" Target="http://www.uniprot.org/uniprot/Q86W92-2" TargetMode="External"/><Relationship Id="rId2752" Type="http://schemas.openxmlformats.org/officeDocument/2006/relationships/hyperlink" Target="http://www.uniprot.org/uniprot/Q8NE35-2" TargetMode="External"/><Relationship Id="rId3803" Type="http://schemas.openxmlformats.org/officeDocument/2006/relationships/hyperlink" Target="http://www.uniprot.org/uniprot/Q9NSI2-2" TargetMode="External"/><Relationship Id="rId517" Type="http://schemas.openxmlformats.org/officeDocument/2006/relationships/hyperlink" Target="http://www.uniprot.org/uniprot/O95749" TargetMode="External"/><Relationship Id="rId724" Type="http://schemas.openxmlformats.org/officeDocument/2006/relationships/hyperlink" Target="http://www.uniprot.org/uniprot/P12956" TargetMode="External"/><Relationship Id="rId931" Type="http://schemas.openxmlformats.org/officeDocument/2006/relationships/hyperlink" Target="http://www.uniprot.org/uniprot/P29120-2" TargetMode="External"/><Relationship Id="rId1147" Type="http://schemas.openxmlformats.org/officeDocument/2006/relationships/hyperlink" Target="http://www.uniprot.org/uniprot/P46108" TargetMode="External"/><Relationship Id="rId1354" Type="http://schemas.openxmlformats.org/officeDocument/2006/relationships/hyperlink" Target="http://www.uniprot.org/uniprot/P55072" TargetMode="External"/><Relationship Id="rId1561" Type="http://schemas.openxmlformats.org/officeDocument/2006/relationships/hyperlink" Target="http://www.uniprot.org/uniprot/P83731" TargetMode="External"/><Relationship Id="rId2405" Type="http://schemas.openxmlformats.org/officeDocument/2006/relationships/hyperlink" Target="http://www.uniprot.org/uniprot/Q6ZW76-2" TargetMode="External"/><Relationship Id="rId2612" Type="http://schemas.openxmlformats.org/officeDocument/2006/relationships/hyperlink" Target="http://www.uniprot.org/uniprot/Q8IX03-2" TargetMode="External"/><Relationship Id="rId4065" Type="http://schemas.openxmlformats.org/officeDocument/2006/relationships/hyperlink" Target="http://www.uniprot.org/uniprot/Q9UI30" TargetMode="External"/><Relationship Id="rId4272" Type="http://schemas.openxmlformats.org/officeDocument/2006/relationships/hyperlink" Target="http://www.uniprot.org/uniprot/Q9Y371" TargetMode="External"/><Relationship Id="rId60" Type="http://schemas.openxmlformats.org/officeDocument/2006/relationships/hyperlink" Target="http://www.uniprot.org/uniprot/O00244" TargetMode="External"/><Relationship Id="rId1007" Type="http://schemas.openxmlformats.org/officeDocument/2006/relationships/hyperlink" Target="http://www.uniprot.org/uniprot/P33981-2" TargetMode="External"/><Relationship Id="rId1214" Type="http://schemas.openxmlformats.org/officeDocument/2006/relationships/hyperlink" Target="http://www.uniprot.org/uniprot/P49589-3" TargetMode="External"/><Relationship Id="rId1421" Type="http://schemas.openxmlformats.org/officeDocument/2006/relationships/hyperlink" Target="http://www.uniprot.org/uniprot/P61163" TargetMode="External"/><Relationship Id="rId1659" Type="http://schemas.openxmlformats.org/officeDocument/2006/relationships/hyperlink" Target="http://www.uniprot.org/uniprot/Q07352" TargetMode="External"/><Relationship Id="rId1866" Type="http://schemas.openxmlformats.org/officeDocument/2006/relationships/hyperlink" Target="http://www.uniprot.org/uniprot/Q14186" TargetMode="External"/><Relationship Id="rId2917" Type="http://schemas.openxmlformats.org/officeDocument/2006/relationships/hyperlink" Target="http://www.uniprot.org/uniprot/Q92558" TargetMode="External"/><Relationship Id="rId3081" Type="http://schemas.openxmlformats.org/officeDocument/2006/relationships/hyperlink" Target="http://www.uniprot.org/uniprot/Q96EB1" TargetMode="External"/><Relationship Id="rId4132" Type="http://schemas.openxmlformats.org/officeDocument/2006/relationships/hyperlink" Target="http://www.uniprot.org/uniprot/Q9UL46" TargetMode="External"/><Relationship Id="rId1519" Type="http://schemas.openxmlformats.org/officeDocument/2006/relationships/hyperlink" Target="http://www.uniprot.org/uniprot/P67775" TargetMode="External"/><Relationship Id="rId1726" Type="http://schemas.openxmlformats.org/officeDocument/2006/relationships/hyperlink" Target="http://www.uniprot.org/uniprot/Q12980" TargetMode="External"/><Relationship Id="rId1933" Type="http://schemas.openxmlformats.org/officeDocument/2006/relationships/hyperlink" Target="http://www.uniprot.org/uniprot/Q15014" TargetMode="External"/><Relationship Id="rId3179" Type="http://schemas.openxmlformats.org/officeDocument/2006/relationships/hyperlink" Target="http://www.uniprot.org/uniprot/Q96KP4" TargetMode="External"/><Relationship Id="rId3386" Type="http://schemas.openxmlformats.org/officeDocument/2006/relationships/hyperlink" Target="http://www.uniprot.org/uniprot/Q9BU02" TargetMode="External"/><Relationship Id="rId3593" Type="http://schemas.openxmlformats.org/officeDocument/2006/relationships/hyperlink" Target="http://www.uniprot.org/uniprot/Q9H4H8" TargetMode="External"/><Relationship Id="rId18" Type="http://schemas.openxmlformats.org/officeDocument/2006/relationships/hyperlink" Target="http://www.uniprot.org/uniprot/A6NED2" TargetMode="External"/><Relationship Id="rId2195" Type="http://schemas.openxmlformats.org/officeDocument/2006/relationships/hyperlink" Target="http://www.uniprot.org/uniprot/Q5T1V6-2" TargetMode="External"/><Relationship Id="rId3039" Type="http://schemas.openxmlformats.org/officeDocument/2006/relationships/hyperlink" Target="http://www.uniprot.org/uniprot/Q96BW5-2" TargetMode="External"/><Relationship Id="rId3246" Type="http://schemas.openxmlformats.org/officeDocument/2006/relationships/hyperlink" Target="http://www.uniprot.org/uniprot/Q96S82" TargetMode="External"/><Relationship Id="rId3453" Type="http://schemas.openxmlformats.org/officeDocument/2006/relationships/hyperlink" Target="http://www.uniprot.org/uniprot/Q9BY41" TargetMode="External"/><Relationship Id="rId3898" Type="http://schemas.openxmlformats.org/officeDocument/2006/relationships/hyperlink" Target="http://www.uniprot.org/uniprot/Q9NXJ5" TargetMode="External"/><Relationship Id="rId167" Type="http://schemas.openxmlformats.org/officeDocument/2006/relationships/hyperlink" Target="http://www.uniprot.org/uniprot/O15145" TargetMode="External"/><Relationship Id="rId374" Type="http://schemas.openxmlformats.org/officeDocument/2006/relationships/hyperlink" Target="http://www.uniprot.org/uniprot/O75419-2" TargetMode="External"/><Relationship Id="rId581" Type="http://schemas.openxmlformats.org/officeDocument/2006/relationships/hyperlink" Target="http://www.uniprot.org/uniprot/P04279" TargetMode="External"/><Relationship Id="rId2055" Type="http://schemas.openxmlformats.org/officeDocument/2006/relationships/hyperlink" Target="http://www.uniprot.org/uniprot/Q16630-3" TargetMode="External"/><Relationship Id="rId2262" Type="http://schemas.openxmlformats.org/officeDocument/2006/relationships/hyperlink" Target="http://www.uniprot.org/uniprot/Q658Y4" TargetMode="External"/><Relationship Id="rId3106" Type="http://schemas.openxmlformats.org/officeDocument/2006/relationships/hyperlink" Target="http://www.uniprot.org/uniprot/Q96F24-2" TargetMode="External"/><Relationship Id="rId3660" Type="http://schemas.openxmlformats.org/officeDocument/2006/relationships/hyperlink" Target="http://www.uniprot.org/uniprot/Q9H9A5" TargetMode="External"/><Relationship Id="rId3758" Type="http://schemas.openxmlformats.org/officeDocument/2006/relationships/hyperlink" Target="http://www.uniprot.org/uniprot/Q9NQZ5" TargetMode="External"/><Relationship Id="rId3965" Type="http://schemas.openxmlformats.org/officeDocument/2006/relationships/hyperlink" Target="http://www.uniprot.org/uniprot/Q9P1U1" TargetMode="External"/><Relationship Id="rId234" Type="http://schemas.openxmlformats.org/officeDocument/2006/relationships/hyperlink" Target="http://www.uniprot.org/uniprot/O43542" TargetMode="External"/><Relationship Id="rId679" Type="http://schemas.openxmlformats.org/officeDocument/2006/relationships/hyperlink" Target="http://www.uniprot.org/uniprot/P0CAP2-3" TargetMode="External"/><Relationship Id="rId886" Type="http://schemas.openxmlformats.org/officeDocument/2006/relationships/hyperlink" Target="http://www.uniprot.org/uniprot/P25789" TargetMode="External"/><Relationship Id="rId2567" Type="http://schemas.openxmlformats.org/officeDocument/2006/relationships/hyperlink" Target="http://www.uniprot.org/uniprot/Q86YP4-2" TargetMode="External"/><Relationship Id="rId2774" Type="http://schemas.openxmlformats.org/officeDocument/2006/relationships/hyperlink" Target="http://www.uniprot.org/uniprot/Q8NG31-2" TargetMode="External"/><Relationship Id="rId3313" Type="http://schemas.openxmlformats.org/officeDocument/2006/relationships/hyperlink" Target="http://www.uniprot.org/uniprot/Q9BPX7" TargetMode="External"/><Relationship Id="rId3520" Type="http://schemas.openxmlformats.org/officeDocument/2006/relationships/hyperlink" Target="http://www.uniprot.org/uniprot/Q9H0A8" TargetMode="External"/><Relationship Id="rId3618" Type="http://schemas.openxmlformats.org/officeDocument/2006/relationships/hyperlink" Target="http://www.uniprot.org/uniprot/Q9H6T0-2" TargetMode="External"/><Relationship Id="rId2" Type="http://schemas.openxmlformats.org/officeDocument/2006/relationships/hyperlink" Target="http://www.uniprot.org/uniprot/A0AVT1" TargetMode="External"/><Relationship Id="rId441" Type="http://schemas.openxmlformats.org/officeDocument/2006/relationships/hyperlink" Target="http://www.uniprot.org/uniprot/O94906-2" TargetMode="External"/><Relationship Id="rId539" Type="http://schemas.openxmlformats.org/officeDocument/2006/relationships/hyperlink" Target="http://www.uniprot.org/uniprot/O95997" TargetMode="External"/><Relationship Id="rId746" Type="http://schemas.openxmlformats.org/officeDocument/2006/relationships/hyperlink" Target="http://www.uniprot.org/uniprot/P14625" TargetMode="External"/><Relationship Id="rId1071" Type="http://schemas.openxmlformats.org/officeDocument/2006/relationships/hyperlink" Target="http://www.uniprot.org/uniprot/P39748" TargetMode="External"/><Relationship Id="rId1169" Type="http://schemas.openxmlformats.org/officeDocument/2006/relationships/hyperlink" Target="http://www.uniprot.org/uniprot/P47756-2" TargetMode="External"/><Relationship Id="rId1376" Type="http://schemas.openxmlformats.org/officeDocument/2006/relationships/hyperlink" Target="http://www.uniprot.org/uniprot/P56545" TargetMode="External"/><Relationship Id="rId1583" Type="http://schemas.openxmlformats.org/officeDocument/2006/relationships/hyperlink" Target="http://www.uniprot.org/uniprot/Q00610-2" TargetMode="External"/><Relationship Id="rId2122" Type="http://schemas.openxmlformats.org/officeDocument/2006/relationships/hyperlink" Target="http://www.uniprot.org/uniprot/Q4L235-3" TargetMode="External"/><Relationship Id="rId2427" Type="http://schemas.openxmlformats.org/officeDocument/2006/relationships/hyperlink" Target="http://www.uniprot.org/uniprot/Q7L1T6" TargetMode="External"/><Relationship Id="rId2981" Type="http://schemas.openxmlformats.org/officeDocument/2006/relationships/hyperlink" Target="http://www.uniprot.org/uniprot/Q93045" TargetMode="External"/><Relationship Id="rId3825" Type="http://schemas.openxmlformats.org/officeDocument/2006/relationships/hyperlink" Target="http://www.uniprot.org/uniprot/Q9NUQ8" TargetMode="External"/><Relationship Id="rId301" Type="http://schemas.openxmlformats.org/officeDocument/2006/relationships/hyperlink" Target="http://www.uniprot.org/uniprot/O60547-2" TargetMode="External"/><Relationship Id="rId953" Type="http://schemas.openxmlformats.org/officeDocument/2006/relationships/hyperlink" Target="http://www.uniprot.org/uniprot/P30085" TargetMode="External"/><Relationship Id="rId1029" Type="http://schemas.openxmlformats.org/officeDocument/2006/relationships/hyperlink" Target="http://www.uniprot.org/uniprot/P35573" TargetMode="External"/><Relationship Id="rId1236" Type="http://schemas.openxmlformats.org/officeDocument/2006/relationships/hyperlink" Target="http://www.uniprot.org/uniprot/P49959-2" TargetMode="External"/><Relationship Id="rId1790" Type="http://schemas.openxmlformats.org/officeDocument/2006/relationships/hyperlink" Target="http://www.uniprot.org/uniprot/Q13470-2" TargetMode="External"/><Relationship Id="rId1888" Type="http://schemas.openxmlformats.org/officeDocument/2006/relationships/hyperlink" Target="http://www.uniprot.org/uniprot/Q14566" TargetMode="External"/><Relationship Id="rId2634" Type="http://schemas.openxmlformats.org/officeDocument/2006/relationships/hyperlink" Target="http://www.uniprot.org/uniprot/Q8IYR2" TargetMode="External"/><Relationship Id="rId2841" Type="http://schemas.openxmlformats.org/officeDocument/2006/relationships/hyperlink" Target="http://www.uniprot.org/uniprot/Q8TEX9" TargetMode="External"/><Relationship Id="rId2939" Type="http://schemas.openxmlformats.org/officeDocument/2006/relationships/hyperlink" Target="http://www.uniprot.org/uniprot/Q92688-2" TargetMode="External"/><Relationship Id="rId4087" Type="http://schemas.openxmlformats.org/officeDocument/2006/relationships/hyperlink" Target="http://www.uniprot.org/uniprot/Q9UJV9" TargetMode="External"/><Relationship Id="rId4294" Type="http://schemas.openxmlformats.org/officeDocument/2006/relationships/hyperlink" Target="http://www.uniprot.org/uniprot/Q9Y3M8-3" TargetMode="External"/><Relationship Id="rId82" Type="http://schemas.openxmlformats.org/officeDocument/2006/relationships/hyperlink" Target="http://www.uniprot.org/uniprot/O00507" TargetMode="External"/><Relationship Id="rId606" Type="http://schemas.openxmlformats.org/officeDocument/2006/relationships/hyperlink" Target="http://www.uniprot.org/uniprot/P06454-2" TargetMode="External"/><Relationship Id="rId813" Type="http://schemas.openxmlformats.org/officeDocument/2006/relationships/hyperlink" Target="http://www.uniprot.org/uniprot/P19971" TargetMode="External"/><Relationship Id="rId1443" Type="http://schemas.openxmlformats.org/officeDocument/2006/relationships/hyperlink" Target="http://www.uniprot.org/uniprot/P61966" TargetMode="External"/><Relationship Id="rId1650" Type="http://schemas.openxmlformats.org/officeDocument/2006/relationships/hyperlink" Target="http://www.uniprot.org/uniprot/Q06546" TargetMode="External"/><Relationship Id="rId1748" Type="http://schemas.openxmlformats.org/officeDocument/2006/relationships/hyperlink" Target="http://www.uniprot.org/uniprot/Q13158" TargetMode="External"/><Relationship Id="rId2701" Type="http://schemas.openxmlformats.org/officeDocument/2006/relationships/hyperlink" Target="http://www.uniprot.org/uniprot/Q8N6R0" TargetMode="External"/><Relationship Id="rId4154" Type="http://schemas.openxmlformats.org/officeDocument/2006/relationships/hyperlink" Target="http://www.uniprot.org/uniprot/Q9UM54-6" TargetMode="External"/><Relationship Id="rId4361" Type="http://schemas.openxmlformats.org/officeDocument/2006/relationships/hyperlink" Target="http://www.uniprot.org/uniprot/Q9Y5N5" TargetMode="External"/><Relationship Id="rId1303" Type="http://schemas.openxmlformats.org/officeDocument/2006/relationships/hyperlink" Target="http://www.uniprot.org/uniprot/P52732" TargetMode="External"/><Relationship Id="rId1510" Type="http://schemas.openxmlformats.org/officeDocument/2006/relationships/hyperlink" Target="http://www.uniprot.org/uniprot/P63165" TargetMode="External"/><Relationship Id="rId1955" Type="http://schemas.openxmlformats.org/officeDocument/2006/relationships/hyperlink" Target="http://www.uniprot.org/uniprot/Q15075" TargetMode="External"/><Relationship Id="rId3170" Type="http://schemas.openxmlformats.org/officeDocument/2006/relationships/hyperlink" Target="http://www.uniprot.org/uniprot/Q96JY6" TargetMode="External"/><Relationship Id="rId4014" Type="http://schemas.openxmlformats.org/officeDocument/2006/relationships/hyperlink" Target="http://www.uniprot.org/uniprot/Q9UBQ7" TargetMode="External"/><Relationship Id="rId4221" Type="http://schemas.openxmlformats.org/officeDocument/2006/relationships/hyperlink" Target="http://www.uniprot.org/uniprot/Q9Y265" TargetMode="External"/><Relationship Id="rId1608" Type="http://schemas.openxmlformats.org/officeDocument/2006/relationships/hyperlink" Target="http://www.uniprot.org/uniprot/Q02413" TargetMode="External"/><Relationship Id="rId1815" Type="http://schemas.openxmlformats.org/officeDocument/2006/relationships/hyperlink" Target="http://www.uniprot.org/uniprot/Q13617" TargetMode="External"/><Relationship Id="rId3030" Type="http://schemas.openxmlformats.org/officeDocument/2006/relationships/hyperlink" Target="http://www.uniprot.org/uniprot/Q96BD8" TargetMode="External"/><Relationship Id="rId3268" Type="http://schemas.openxmlformats.org/officeDocument/2006/relationships/hyperlink" Target="http://www.uniprot.org/uniprot/Q99497" TargetMode="External"/><Relationship Id="rId3475" Type="http://schemas.openxmlformats.org/officeDocument/2006/relationships/hyperlink" Target="http://www.uniprot.org/uniprot/Q9BZF9-2" TargetMode="External"/><Relationship Id="rId3682" Type="http://schemas.openxmlformats.org/officeDocument/2006/relationships/hyperlink" Target="http://www.uniprot.org/uniprot/Q9HAU0-5" TargetMode="External"/><Relationship Id="rId4319" Type="http://schemas.openxmlformats.org/officeDocument/2006/relationships/hyperlink" Target="http://www.uniprot.org/uniprot/Q9Y4E6-2" TargetMode="External"/><Relationship Id="rId189" Type="http://schemas.openxmlformats.org/officeDocument/2006/relationships/hyperlink" Target="http://www.uniprot.org/uniprot/O15379" TargetMode="External"/><Relationship Id="rId396" Type="http://schemas.openxmlformats.org/officeDocument/2006/relationships/hyperlink" Target="http://www.uniprot.org/uniprot/O75808" TargetMode="External"/><Relationship Id="rId2077" Type="http://schemas.openxmlformats.org/officeDocument/2006/relationships/hyperlink" Target="http://www.uniprot.org/uniprot/Q2KHR3" TargetMode="External"/><Relationship Id="rId2284" Type="http://schemas.openxmlformats.org/officeDocument/2006/relationships/hyperlink" Target="http://www.uniprot.org/uniprot/Q6DD87" TargetMode="External"/><Relationship Id="rId2491" Type="http://schemas.openxmlformats.org/officeDocument/2006/relationships/hyperlink" Target="http://www.uniprot.org/uniprot/Q7Z6Z7-2" TargetMode="External"/><Relationship Id="rId3128" Type="http://schemas.openxmlformats.org/officeDocument/2006/relationships/hyperlink" Target="http://www.uniprot.org/uniprot/Q96GD0" TargetMode="External"/><Relationship Id="rId3335" Type="http://schemas.openxmlformats.org/officeDocument/2006/relationships/hyperlink" Target="http://www.uniprot.org/uniprot/Q9BQQ3" TargetMode="External"/><Relationship Id="rId3542" Type="http://schemas.openxmlformats.org/officeDocument/2006/relationships/hyperlink" Target="http://www.uniprot.org/uniprot/Q9H173" TargetMode="External"/><Relationship Id="rId3987" Type="http://schemas.openxmlformats.org/officeDocument/2006/relationships/hyperlink" Target="http://www.uniprot.org/uniprot/Q9P2K8-2" TargetMode="External"/><Relationship Id="rId256" Type="http://schemas.openxmlformats.org/officeDocument/2006/relationships/hyperlink" Target="http://www.uniprot.org/uniprot/O43776" TargetMode="External"/><Relationship Id="rId463" Type="http://schemas.openxmlformats.org/officeDocument/2006/relationships/hyperlink" Target="http://www.uniprot.org/uniprot/O95166" TargetMode="External"/><Relationship Id="rId670" Type="http://schemas.openxmlformats.org/officeDocument/2006/relationships/hyperlink" Target="http://www.uniprot.org/uniprot/P09914-2" TargetMode="External"/><Relationship Id="rId1093" Type="http://schemas.openxmlformats.org/officeDocument/2006/relationships/hyperlink" Target="http://www.uniprot.org/uniprot/P41214" TargetMode="External"/><Relationship Id="rId2144" Type="http://schemas.openxmlformats.org/officeDocument/2006/relationships/hyperlink" Target="http://www.uniprot.org/uniprot/Q53LP3" TargetMode="External"/><Relationship Id="rId2351" Type="http://schemas.openxmlformats.org/officeDocument/2006/relationships/hyperlink" Target="http://www.uniprot.org/uniprot/Q6PJG6" TargetMode="External"/><Relationship Id="rId2589" Type="http://schemas.openxmlformats.org/officeDocument/2006/relationships/hyperlink" Target="http://www.uniprot.org/uniprot/Q8IVM0" TargetMode="External"/><Relationship Id="rId2796" Type="http://schemas.openxmlformats.org/officeDocument/2006/relationships/hyperlink" Target="http://www.uniprot.org/uniprot/Q8TB52" TargetMode="External"/><Relationship Id="rId3402" Type="http://schemas.openxmlformats.org/officeDocument/2006/relationships/hyperlink" Target="http://www.uniprot.org/uniprot/Q9BUT1" TargetMode="External"/><Relationship Id="rId3847" Type="http://schemas.openxmlformats.org/officeDocument/2006/relationships/hyperlink" Target="http://www.uniprot.org/uniprot/Q9NVR5" TargetMode="External"/><Relationship Id="rId116" Type="http://schemas.openxmlformats.org/officeDocument/2006/relationships/hyperlink" Target="http://www.uniprot.org/uniprot/O14733" TargetMode="External"/><Relationship Id="rId323" Type="http://schemas.openxmlformats.org/officeDocument/2006/relationships/hyperlink" Target="http://www.uniprot.org/uniprot/O60841" TargetMode="External"/><Relationship Id="rId530" Type="http://schemas.openxmlformats.org/officeDocument/2006/relationships/hyperlink" Target="http://www.uniprot.org/uniprot/O95834-2" TargetMode="External"/><Relationship Id="rId768" Type="http://schemas.openxmlformats.org/officeDocument/2006/relationships/hyperlink" Target="http://www.uniprot.org/uniprot/P16083" TargetMode="External"/><Relationship Id="rId975" Type="http://schemas.openxmlformats.org/officeDocument/2006/relationships/hyperlink" Target="http://www.uniprot.org/uniprot/P31152" TargetMode="External"/><Relationship Id="rId1160" Type="http://schemas.openxmlformats.org/officeDocument/2006/relationships/hyperlink" Target="http://www.uniprot.org/uniprot/P46934-4" TargetMode="External"/><Relationship Id="rId1398" Type="http://schemas.openxmlformats.org/officeDocument/2006/relationships/hyperlink" Target="http://www.uniprot.org/uniprot/P60520" TargetMode="External"/><Relationship Id="rId2004" Type="http://schemas.openxmlformats.org/officeDocument/2006/relationships/hyperlink" Target="http://www.uniprot.org/uniprot/Q15555-4" TargetMode="External"/><Relationship Id="rId2211" Type="http://schemas.openxmlformats.org/officeDocument/2006/relationships/hyperlink" Target="http://www.uniprot.org/uniprot/Q5T8I9" TargetMode="External"/><Relationship Id="rId2449" Type="http://schemas.openxmlformats.org/officeDocument/2006/relationships/hyperlink" Target="http://www.uniprot.org/uniprot/Q7RTS9" TargetMode="External"/><Relationship Id="rId2656" Type="http://schemas.openxmlformats.org/officeDocument/2006/relationships/hyperlink" Target="http://www.uniprot.org/uniprot/Q8N129" TargetMode="External"/><Relationship Id="rId2863" Type="http://schemas.openxmlformats.org/officeDocument/2006/relationships/hyperlink" Target="http://www.uniprot.org/uniprot/Q8WUM0" TargetMode="External"/><Relationship Id="rId3707" Type="http://schemas.openxmlformats.org/officeDocument/2006/relationships/hyperlink" Target="http://www.uniprot.org/uniprot/Q9HCE0-2" TargetMode="External"/><Relationship Id="rId3914" Type="http://schemas.openxmlformats.org/officeDocument/2006/relationships/hyperlink" Target="http://www.uniprot.org/uniprot/Q9NYF3" TargetMode="External"/><Relationship Id="rId628" Type="http://schemas.openxmlformats.org/officeDocument/2006/relationships/hyperlink" Target="http://www.uniprot.org/uniprot/P07711" TargetMode="External"/><Relationship Id="rId835" Type="http://schemas.openxmlformats.org/officeDocument/2006/relationships/hyperlink" Target="http://www.uniprot.org/uniprot/P21964-2" TargetMode="External"/><Relationship Id="rId1258" Type="http://schemas.openxmlformats.org/officeDocument/2006/relationships/hyperlink" Target="http://www.uniprot.org/uniprot/P50991" TargetMode="External"/><Relationship Id="rId1465" Type="http://schemas.openxmlformats.org/officeDocument/2006/relationships/hyperlink" Target="http://www.uniprot.org/uniprot/P62280" TargetMode="External"/><Relationship Id="rId1672" Type="http://schemas.openxmlformats.org/officeDocument/2006/relationships/hyperlink" Target="http://www.uniprot.org/uniprot/Q08378" TargetMode="External"/><Relationship Id="rId2309" Type="http://schemas.openxmlformats.org/officeDocument/2006/relationships/hyperlink" Target="http://www.uniprot.org/uniprot/Q6NYC1-2" TargetMode="External"/><Relationship Id="rId2516" Type="http://schemas.openxmlformats.org/officeDocument/2006/relationships/hyperlink" Target="http://www.uniprot.org/uniprot/Q86UA1" TargetMode="External"/><Relationship Id="rId2723" Type="http://schemas.openxmlformats.org/officeDocument/2006/relationships/hyperlink" Target="http://www.uniprot.org/uniprot/Q8NB16" TargetMode="External"/><Relationship Id="rId4176" Type="http://schemas.openxmlformats.org/officeDocument/2006/relationships/hyperlink" Target="http://www.uniprot.org/uniprot/Q9UNW1" TargetMode="External"/><Relationship Id="rId1020" Type="http://schemas.openxmlformats.org/officeDocument/2006/relationships/hyperlink" Target="http://www.uniprot.org/uniprot/P35237" TargetMode="External"/><Relationship Id="rId1118" Type="http://schemas.openxmlformats.org/officeDocument/2006/relationships/hyperlink" Target="http://www.uniprot.org/uniprot/P42574" TargetMode="External"/><Relationship Id="rId1325" Type="http://schemas.openxmlformats.org/officeDocument/2006/relationships/hyperlink" Target="http://www.uniprot.org/uniprot/P53621" TargetMode="External"/><Relationship Id="rId1532" Type="http://schemas.openxmlformats.org/officeDocument/2006/relationships/hyperlink" Target="http://www.uniprot.org/uniprot/P68543" TargetMode="External"/><Relationship Id="rId1977" Type="http://schemas.openxmlformats.org/officeDocument/2006/relationships/hyperlink" Target="http://www.uniprot.org/uniprot/Q15334" TargetMode="External"/><Relationship Id="rId2930" Type="http://schemas.openxmlformats.org/officeDocument/2006/relationships/hyperlink" Target="http://www.uniprot.org/uniprot/Q92615" TargetMode="External"/><Relationship Id="rId4383" Type="http://schemas.openxmlformats.org/officeDocument/2006/relationships/hyperlink" Target="http://www.uniprot.org/uniprot/Q9Y618-5" TargetMode="External"/><Relationship Id="rId902" Type="http://schemas.openxmlformats.org/officeDocument/2006/relationships/hyperlink" Target="http://www.uniprot.org/uniprot/P26640" TargetMode="External"/><Relationship Id="rId1837" Type="http://schemas.openxmlformats.org/officeDocument/2006/relationships/hyperlink" Target="http://www.uniprot.org/uniprot/Q6P1K8" TargetMode="External"/><Relationship Id="rId3192" Type="http://schemas.openxmlformats.org/officeDocument/2006/relationships/hyperlink" Target="http://www.uniprot.org/uniprot/Q96MH7" TargetMode="External"/><Relationship Id="rId3497" Type="http://schemas.openxmlformats.org/officeDocument/2006/relationships/hyperlink" Target="http://www.uniprot.org/uniprot/Q9C0D7" TargetMode="External"/><Relationship Id="rId4036" Type="http://schemas.openxmlformats.org/officeDocument/2006/relationships/hyperlink" Target="http://www.uniprot.org/uniprot/Q9UGP4" TargetMode="External"/><Relationship Id="rId4243" Type="http://schemas.openxmlformats.org/officeDocument/2006/relationships/hyperlink" Target="http://www.uniprot.org/uniprot/Q9Y2K2" TargetMode="External"/><Relationship Id="rId31" Type="http://schemas.openxmlformats.org/officeDocument/2006/relationships/hyperlink" Target="http://www.uniprot.org/uniprot/Q96HA1-2" TargetMode="External"/><Relationship Id="rId2099" Type="http://schemas.openxmlformats.org/officeDocument/2006/relationships/hyperlink" Target="http://www.uniprot.org/uniprot/Q32P44" TargetMode="External"/><Relationship Id="rId3052" Type="http://schemas.openxmlformats.org/officeDocument/2006/relationships/hyperlink" Target="http://www.uniprot.org/uniprot/Q96CJ1" TargetMode="External"/><Relationship Id="rId4103" Type="http://schemas.openxmlformats.org/officeDocument/2006/relationships/hyperlink" Target="http://www.uniprot.org/uniprot/Q9UK97-2" TargetMode="External"/><Relationship Id="rId4310" Type="http://schemas.openxmlformats.org/officeDocument/2006/relationships/hyperlink" Target="http://www.uniprot.org/uniprot/Q9Y496" TargetMode="External"/><Relationship Id="rId180" Type="http://schemas.openxmlformats.org/officeDocument/2006/relationships/hyperlink" Target="http://www.uniprot.org/uniprot/O15305" TargetMode="External"/><Relationship Id="rId278" Type="http://schemas.openxmlformats.org/officeDocument/2006/relationships/hyperlink" Target="http://www.uniprot.org/uniprot/O60293-2" TargetMode="External"/><Relationship Id="rId1904" Type="http://schemas.openxmlformats.org/officeDocument/2006/relationships/hyperlink" Target="http://www.uniprot.org/uniprot/Q14693" TargetMode="External"/><Relationship Id="rId3357" Type="http://schemas.openxmlformats.org/officeDocument/2006/relationships/hyperlink" Target="http://www.uniprot.org/uniprot/Q9BRX9" TargetMode="External"/><Relationship Id="rId3564" Type="http://schemas.openxmlformats.org/officeDocument/2006/relationships/hyperlink" Target="http://www.uniprot.org/uniprot/Q9H2M9" TargetMode="External"/><Relationship Id="rId3771" Type="http://schemas.openxmlformats.org/officeDocument/2006/relationships/hyperlink" Target="http://www.uniprot.org/uniprot/Q9NRA8" TargetMode="External"/><Relationship Id="rId4408" Type="http://schemas.openxmlformats.org/officeDocument/2006/relationships/hyperlink" Target="http://www.uniprot.org/uniprot/Q9Y6W5" TargetMode="External"/><Relationship Id="rId485" Type="http://schemas.openxmlformats.org/officeDocument/2006/relationships/hyperlink" Target="http://www.uniprot.org/uniprot/O95361" TargetMode="External"/><Relationship Id="rId692" Type="http://schemas.openxmlformats.org/officeDocument/2006/relationships/hyperlink" Target="http://www.uniprot.org/uniprot/P10636-3" TargetMode="External"/><Relationship Id="rId2166" Type="http://schemas.openxmlformats.org/officeDocument/2006/relationships/hyperlink" Target="http://www.uniprot.org/uniprot/Q5JPI9" TargetMode="External"/><Relationship Id="rId2373" Type="http://schemas.openxmlformats.org/officeDocument/2006/relationships/hyperlink" Target="http://www.uniprot.org/uniprot/Q6VMQ6" TargetMode="External"/><Relationship Id="rId2580" Type="http://schemas.openxmlformats.org/officeDocument/2006/relationships/hyperlink" Target="http://www.uniprot.org/uniprot/Q8IUR7" TargetMode="External"/><Relationship Id="rId3217" Type="http://schemas.openxmlformats.org/officeDocument/2006/relationships/hyperlink" Target="http://www.uniprot.org/uniprot/Q96Q05-3" TargetMode="External"/><Relationship Id="rId3424" Type="http://schemas.openxmlformats.org/officeDocument/2006/relationships/hyperlink" Target="http://www.uniprot.org/uniprot/Q9BVQ7" TargetMode="External"/><Relationship Id="rId3631" Type="http://schemas.openxmlformats.org/officeDocument/2006/relationships/hyperlink" Target="http://www.uniprot.org/uniprot/Q9H7D0" TargetMode="External"/><Relationship Id="rId3869" Type="http://schemas.openxmlformats.org/officeDocument/2006/relationships/hyperlink" Target="http://www.uniprot.org/uniprot/Q9NWT6" TargetMode="External"/><Relationship Id="rId138" Type="http://schemas.openxmlformats.org/officeDocument/2006/relationships/hyperlink" Target="http://www.uniprot.org/uniprot/O14929" TargetMode="External"/><Relationship Id="rId345" Type="http://schemas.openxmlformats.org/officeDocument/2006/relationships/hyperlink" Target="http://www.uniprot.org/uniprot/O75146" TargetMode="External"/><Relationship Id="rId552" Type="http://schemas.openxmlformats.org/officeDocument/2006/relationships/hyperlink" Target="http://www.uniprot.org/uniprot/P00491" TargetMode="External"/><Relationship Id="rId997" Type="http://schemas.openxmlformats.org/officeDocument/2006/relationships/hyperlink" Target="http://www.uniprot.org/uniprot/P32320" TargetMode="External"/><Relationship Id="rId1182" Type="http://schemas.openxmlformats.org/officeDocument/2006/relationships/hyperlink" Target="http://www.uniprot.org/uniprot/P48507" TargetMode="External"/><Relationship Id="rId2026" Type="http://schemas.openxmlformats.org/officeDocument/2006/relationships/hyperlink" Target="http://www.uniprot.org/uniprot/Q15813" TargetMode="External"/><Relationship Id="rId2233" Type="http://schemas.openxmlformats.org/officeDocument/2006/relationships/hyperlink" Target="http://www.uniprot.org/uniprot/Q5VT79" TargetMode="External"/><Relationship Id="rId2440" Type="http://schemas.openxmlformats.org/officeDocument/2006/relationships/hyperlink" Target="http://www.uniprot.org/uniprot/Q7L7V1" TargetMode="External"/><Relationship Id="rId2678" Type="http://schemas.openxmlformats.org/officeDocument/2006/relationships/hyperlink" Target="http://www.uniprot.org/uniprot/Q8N3R9-2" TargetMode="External"/><Relationship Id="rId2885" Type="http://schemas.openxmlformats.org/officeDocument/2006/relationships/hyperlink" Target="http://www.uniprot.org/uniprot/Q8WW12" TargetMode="External"/><Relationship Id="rId3729" Type="http://schemas.openxmlformats.org/officeDocument/2006/relationships/hyperlink" Target="http://www.uniprot.org/uniprot/Q9NP74" TargetMode="External"/><Relationship Id="rId3936" Type="http://schemas.openxmlformats.org/officeDocument/2006/relationships/hyperlink" Target="http://www.uniprot.org/uniprot/Q9NZD2" TargetMode="External"/><Relationship Id="rId205" Type="http://schemas.openxmlformats.org/officeDocument/2006/relationships/hyperlink" Target="http://www.uniprot.org/uniprot/O43175" TargetMode="External"/><Relationship Id="rId412" Type="http://schemas.openxmlformats.org/officeDocument/2006/relationships/hyperlink" Target="http://www.uniprot.org/uniprot/O75937" TargetMode="External"/><Relationship Id="rId857" Type="http://schemas.openxmlformats.org/officeDocument/2006/relationships/hyperlink" Target="http://www.uniprot.org/uniprot/P23381" TargetMode="External"/><Relationship Id="rId1042" Type="http://schemas.openxmlformats.org/officeDocument/2006/relationships/hyperlink" Target="http://www.uniprot.org/uniprot/P35998" TargetMode="External"/><Relationship Id="rId1487" Type="http://schemas.openxmlformats.org/officeDocument/2006/relationships/hyperlink" Target="http://www.uniprot.org/uniprot/P62829" TargetMode="External"/><Relationship Id="rId1694" Type="http://schemas.openxmlformats.org/officeDocument/2006/relationships/hyperlink" Target="http://www.uniprot.org/uniprot/Q10567-2" TargetMode="External"/><Relationship Id="rId2300" Type="http://schemas.openxmlformats.org/officeDocument/2006/relationships/hyperlink" Target="http://www.uniprot.org/uniprot/Q6IQ22" TargetMode="External"/><Relationship Id="rId2538" Type="http://schemas.openxmlformats.org/officeDocument/2006/relationships/hyperlink" Target="http://www.uniprot.org/uniprot/Q86VS8" TargetMode="External"/><Relationship Id="rId2745" Type="http://schemas.openxmlformats.org/officeDocument/2006/relationships/hyperlink" Target="http://www.uniprot.org/uniprot/Q8ND56-2" TargetMode="External"/><Relationship Id="rId2952" Type="http://schemas.openxmlformats.org/officeDocument/2006/relationships/hyperlink" Target="http://www.uniprot.org/uniprot/Q92841" TargetMode="External"/><Relationship Id="rId4198" Type="http://schemas.openxmlformats.org/officeDocument/2006/relationships/hyperlink" Target="http://www.uniprot.org/uniprot/Q9UPV9" TargetMode="External"/><Relationship Id="rId717" Type="http://schemas.openxmlformats.org/officeDocument/2006/relationships/hyperlink" Target="http://www.uniprot.org/uniprot/P12268" TargetMode="External"/><Relationship Id="rId924" Type="http://schemas.openxmlformats.org/officeDocument/2006/relationships/hyperlink" Target="http://www.uniprot.org/uniprot/P28340" TargetMode="External"/><Relationship Id="rId1347" Type="http://schemas.openxmlformats.org/officeDocument/2006/relationships/hyperlink" Target="http://www.uniprot.org/uniprot/P54750-6" TargetMode="External"/><Relationship Id="rId1554" Type="http://schemas.openxmlformats.org/officeDocument/2006/relationships/hyperlink" Target="http://www.uniprot.org/uniprot/P81274" TargetMode="External"/><Relationship Id="rId1761" Type="http://schemas.openxmlformats.org/officeDocument/2006/relationships/hyperlink" Target="http://www.uniprot.org/uniprot/Q13257" TargetMode="External"/><Relationship Id="rId1999" Type="http://schemas.openxmlformats.org/officeDocument/2006/relationships/hyperlink" Target="http://www.uniprot.org/uniprot/Q15517" TargetMode="External"/><Relationship Id="rId2605" Type="http://schemas.openxmlformats.org/officeDocument/2006/relationships/hyperlink" Target="http://www.uniprot.org/uniprot/Q8IWV8" TargetMode="External"/><Relationship Id="rId2812" Type="http://schemas.openxmlformats.org/officeDocument/2006/relationships/hyperlink" Target="http://www.uniprot.org/uniprot/Q8TCU4-3" TargetMode="External"/><Relationship Id="rId4058" Type="http://schemas.openxmlformats.org/officeDocument/2006/relationships/hyperlink" Target="http://www.uniprot.org/uniprot/Q9UHX1-6" TargetMode="External"/><Relationship Id="rId4265" Type="http://schemas.openxmlformats.org/officeDocument/2006/relationships/hyperlink" Target="http://www.uniprot.org/uniprot/Q9Y303" TargetMode="External"/><Relationship Id="rId53" Type="http://schemas.openxmlformats.org/officeDocument/2006/relationships/hyperlink" Target="http://www.uniprot.org/uniprot/O00189" TargetMode="External"/><Relationship Id="rId1207" Type="http://schemas.openxmlformats.org/officeDocument/2006/relationships/hyperlink" Target="http://www.uniprot.org/uniprot/P49427" TargetMode="External"/><Relationship Id="rId1414" Type="http://schemas.openxmlformats.org/officeDocument/2006/relationships/hyperlink" Target="http://www.uniprot.org/uniprot/P61077" TargetMode="External"/><Relationship Id="rId1621" Type="http://schemas.openxmlformats.org/officeDocument/2006/relationships/hyperlink" Target="http://www.uniprot.org/uniprot/Q03426" TargetMode="External"/><Relationship Id="rId1859" Type="http://schemas.openxmlformats.org/officeDocument/2006/relationships/hyperlink" Target="http://www.uniprot.org/uniprot/Q14157-1" TargetMode="External"/><Relationship Id="rId3074" Type="http://schemas.openxmlformats.org/officeDocument/2006/relationships/hyperlink" Target="http://www.uniprot.org/uniprot/Q96DT6" TargetMode="External"/><Relationship Id="rId4125" Type="http://schemas.openxmlformats.org/officeDocument/2006/relationships/hyperlink" Target="http://www.uniprot.org/uniprot/Q9UKY7" TargetMode="External"/><Relationship Id="rId1719" Type="http://schemas.openxmlformats.org/officeDocument/2006/relationships/hyperlink" Target="http://www.uniprot.org/uniprot/Q12959-8" TargetMode="External"/><Relationship Id="rId1926" Type="http://schemas.openxmlformats.org/officeDocument/2006/relationships/hyperlink" Target="http://www.uniprot.org/uniprot/Q14C86-6" TargetMode="External"/><Relationship Id="rId3281" Type="http://schemas.openxmlformats.org/officeDocument/2006/relationships/hyperlink" Target="http://www.uniprot.org/uniprot/Q99613" TargetMode="External"/><Relationship Id="rId3379" Type="http://schemas.openxmlformats.org/officeDocument/2006/relationships/hyperlink" Target="http://www.uniprot.org/uniprot/Q9BTE3" TargetMode="External"/><Relationship Id="rId3586" Type="http://schemas.openxmlformats.org/officeDocument/2006/relationships/hyperlink" Target="http://www.uniprot.org/uniprot/Q9H488" TargetMode="External"/><Relationship Id="rId3793" Type="http://schemas.openxmlformats.org/officeDocument/2006/relationships/hyperlink" Target="http://www.uniprot.org/uniprot/Q9NRX4" TargetMode="External"/><Relationship Id="rId4332" Type="http://schemas.openxmlformats.org/officeDocument/2006/relationships/hyperlink" Target="http://www.uniprot.org/uniprot/Q9Y4P8-4" TargetMode="External"/><Relationship Id="rId2090" Type="http://schemas.openxmlformats.org/officeDocument/2006/relationships/hyperlink" Target="http://www.uniprot.org/uniprot/Q2TAL8" TargetMode="External"/><Relationship Id="rId2188" Type="http://schemas.openxmlformats.org/officeDocument/2006/relationships/hyperlink" Target="http://www.uniprot.org/uniprot/Q5SXM2" TargetMode="External"/><Relationship Id="rId2395" Type="http://schemas.openxmlformats.org/officeDocument/2006/relationships/hyperlink" Target="http://www.uniprot.org/uniprot/Q6ZT12" TargetMode="External"/><Relationship Id="rId3141" Type="http://schemas.openxmlformats.org/officeDocument/2006/relationships/hyperlink" Target="http://www.uniprot.org/uniprot/Q96H79" TargetMode="External"/><Relationship Id="rId3239" Type="http://schemas.openxmlformats.org/officeDocument/2006/relationships/hyperlink" Target="http://www.uniprot.org/uniprot/Q96RU2-2" TargetMode="External"/><Relationship Id="rId3446" Type="http://schemas.openxmlformats.org/officeDocument/2006/relationships/hyperlink" Target="http://www.uniprot.org/uniprot/Q9BXL6" TargetMode="External"/><Relationship Id="rId367" Type="http://schemas.openxmlformats.org/officeDocument/2006/relationships/hyperlink" Target="http://www.uniprot.org/uniprot/O75368" TargetMode="External"/><Relationship Id="rId574" Type="http://schemas.openxmlformats.org/officeDocument/2006/relationships/hyperlink" Target="http://www.uniprot.org/uniprot/P04049" TargetMode="External"/><Relationship Id="rId2048" Type="http://schemas.openxmlformats.org/officeDocument/2006/relationships/hyperlink" Target="http://www.uniprot.org/uniprot/Q16543" TargetMode="External"/><Relationship Id="rId2255" Type="http://schemas.openxmlformats.org/officeDocument/2006/relationships/hyperlink" Target="http://www.uniprot.org/uniprot/Q5XX13-3" TargetMode="External"/><Relationship Id="rId3001" Type="http://schemas.openxmlformats.org/officeDocument/2006/relationships/hyperlink" Target="http://www.uniprot.org/uniprot/Q969S9-2" TargetMode="External"/><Relationship Id="rId3653" Type="http://schemas.openxmlformats.org/officeDocument/2006/relationships/hyperlink" Target="http://www.uniprot.org/uniprot/Q9H944" TargetMode="External"/><Relationship Id="rId3860" Type="http://schemas.openxmlformats.org/officeDocument/2006/relationships/hyperlink" Target="http://www.uniprot.org/uniprot/Q9NW75" TargetMode="External"/><Relationship Id="rId3958" Type="http://schemas.openxmlformats.org/officeDocument/2006/relationships/hyperlink" Target="http://www.uniprot.org/uniprot/Q9P0R6" TargetMode="External"/><Relationship Id="rId227" Type="http://schemas.openxmlformats.org/officeDocument/2006/relationships/hyperlink" Target="http://www.uniprot.org/uniprot/O43432" TargetMode="External"/><Relationship Id="rId781" Type="http://schemas.openxmlformats.org/officeDocument/2006/relationships/hyperlink" Target="http://www.uniprot.org/uniprot/P17174" TargetMode="External"/><Relationship Id="rId879" Type="http://schemas.openxmlformats.org/officeDocument/2006/relationships/hyperlink" Target="http://www.uniprot.org/uniprot/P25325" TargetMode="External"/><Relationship Id="rId2462" Type="http://schemas.openxmlformats.org/officeDocument/2006/relationships/hyperlink" Target="http://www.uniprot.org/uniprot/Q7Z3V4" TargetMode="External"/><Relationship Id="rId2767" Type="http://schemas.openxmlformats.org/officeDocument/2006/relationships/hyperlink" Target="http://www.uniprot.org/uniprot/Q8NFH3" TargetMode="External"/><Relationship Id="rId3306" Type="http://schemas.openxmlformats.org/officeDocument/2006/relationships/hyperlink" Target="http://www.uniprot.org/uniprot/Q99933-4" TargetMode="External"/><Relationship Id="rId3513" Type="http://schemas.openxmlformats.org/officeDocument/2006/relationships/hyperlink" Target="http://www.uniprot.org/uniprot/Q9H008" TargetMode="External"/><Relationship Id="rId3720" Type="http://schemas.openxmlformats.org/officeDocument/2006/relationships/hyperlink" Target="http://www.uniprot.org/uniprot/Q9HD26-2" TargetMode="External"/><Relationship Id="rId434" Type="http://schemas.openxmlformats.org/officeDocument/2006/relationships/hyperlink" Target="http://www.uniprot.org/uniprot/O94855" TargetMode="External"/><Relationship Id="rId641" Type="http://schemas.openxmlformats.org/officeDocument/2006/relationships/hyperlink" Target="http://www.uniprot.org/uniprot/P08047-3" TargetMode="External"/><Relationship Id="rId739" Type="http://schemas.openxmlformats.org/officeDocument/2006/relationships/hyperlink" Target="http://www.uniprot.org/uniprot/P13984" TargetMode="External"/><Relationship Id="rId1064" Type="http://schemas.openxmlformats.org/officeDocument/2006/relationships/hyperlink" Target="http://www.uniprot.org/uniprot/P38432" TargetMode="External"/><Relationship Id="rId1271" Type="http://schemas.openxmlformats.org/officeDocument/2006/relationships/hyperlink" Target="http://www.uniprot.org/uniprot/P51610" TargetMode="External"/><Relationship Id="rId1369" Type="http://schemas.openxmlformats.org/officeDocument/2006/relationships/hyperlink" Target="http://www.uniprot.org/uniprot/P55957" TargetMode="External"/><Relationship Id="rId1576" Type="http://schemas.openxmlformats.org/officeDocument/2006/relationships/hyperlink" Target="http://www.uniprot.org/uniprot/Q00341" TargetMode="External"/><Relationship Id="rId2115" Type="http://schemas.openxmlformats.org/officeDocument/2006/relationships/hyperlink" Target="http://www.uniprot.org/uniprot/Q49AN0" TargetMode="External"/><Relationship Id="rId2322" Type="http://schemas.openxmlformats.org/officeDocument/2006/relationships/hyperlink" Target="http://www.uniprot.org/uniprot/Q6P2H3-2" TargetMode="External"/><Relationship Id="rId2974" Type="http://schemas.openxmlformats.org/officeDocument/2006/relationships/hyperlink" Target="http://www.uniprot.org/uniprot/Q92994-7" TargetMode="External"/><Relationship Id="rId3818" Type="http://schemas.openxmlformats.org/officeDocument/2006/relationships/hyperlink" Target="http://www.uniprot.org/uniprot/Q9NUJ3" TargetMode="External"/><Relationship Id="rId501" Type="http://schemas.openxmlformats.org/officeDocument/2006/relationships/hyperlink" Target="http://www.uniprot.org/uniprot/O95571" TargetMode="External"/><Relationship Id="rId946" Type="http://schemas.openxmlformats.org/officeDocument/2006/relationships/hyperlink" Target="http://www.uniprot.org/uniprot/P30043" TargetMode="External"/><Relationship Id="rId1131" Type="http://schemas.openxmlformats.org/officeDocument/2006/relationships/hyperlink" Target="http://www.uniprot.org/uniprot/P43246" TargetMode="External"/><Relationship Id="rId1229" Type="http://schemas.openxmlformats.org/officeDocument/2006/relationships/hyperlink" Target="http://www.uniprot.org/uniprot/P49815-5" TargetMode="External"/><Relationship Id="rId1783" Type="http://schemas.openxmlformats.org/officeDocument/2006/relationships/hyperlink" Target="http://www.uniprot.org/uniprot/Q13435" TargetMode="External"/><Relationship Id="rId1990" Type="http://schemas.openxmlformats.org/officeDocument/2006/relationships/hyperlink" Target="http://www.uniprot.org/uniprot/Q15428" TargetMode="External"/><Relationship Id="rId2627" Type="http://schemas.openxmlformats.org/officeDocument/2006/relationships/hyperlink" Target="http://www.uniprot.org/uniprot/Q8IY67-2" TargetMode="External"/><Relationship Id="rId2834" Type="http://schemas.openxmlformats.org/officeDocument/2006/relationships/hyperlink" Target="http://www.uniprot.org/uniprot/Q8TEP8" TargetMode="External"/><Relationship Id="rId4287" Type="http://schemas.openxmlformats.org/officeDocument/2006/relationships/hyperlink" Target="http://www.uniprot.org/uniprot/Q9Y3D0" TargetMode="External"/><Relationship Id="rId75" Type="http://schemas.openxmlformats.org/officeDocument/2006/relationships/hyperlink" Target="http://www.uniprot.org/uniprot/O00459" TargetMode="External"/><Relationship Id="rId806" Type="http://schemas.openxmlformats.org/officeDocument/2006/relationships/hyperlink" Target="http://www.uniprot.org/uniprot/P19388" TargetMode="External"/><Relationship Id="rId1436" Type="http://schemas.openxmlformats.org/officeDocument/2006/relationships/hyperlink" Target="http://www.uniprot.org/uniprot/P61769" TargetMode="External"/><Relationship Id="rId1643" Type="http://schemas.openxmlformats.org/officeDocument/2006/relationships/hyperlink" Target="http://www.uniprot.org/uniprot/Q06124" TargetMode="External"/><Relationship Id="rId1850" Type="http://schemas.openxmlformats.org/officeDocument/2006/relationships/hyperlink" Target="http://www.uniprot.org/uniprot/Q14135" TargetMode="External"/><Relationship Id="rId2901" Type="http://schemas.openxmlformats.org/officeDocument/2006/relationships/hyperlink" Target="http://www.uniprot.org/uniprot/Q8WXI7" TargetMode="External"/><Relationship Id="rId3096" Type="http://schemas.openxmlformats.org/officeDocument/2006/relationships/hyperlink" Target="http://www.uniprot.org/uniprot/Q96EV2" TargetMode="External"/><Relationship Id="rId4147" Type="http://schemas.openxmlformats.org/officeDocument/2006/relationships/hyperlink" Target="http://www.uniprot.org/uniprot/Q9ULR0" TargetMode="External"/><Relationship Id="rId4354" Type="http://schemas.openxmlformats.org/officeDocument/2006/relationships/hyperlink" Target="http://www.uniprot.org/uniprot/Q9Y5B8-2" TargetMode="External"/><Relationship Id="rId1503" Type="http://schemas.openxmlformats.org/officeDocument/2006/relationships/hyperlink" Target="http://www.uniprot.org/uniprot/P62993" TargetMode="External"/><Relationship Id="rId1710" Type="http://schemas.openxmlformats.org/officeDocument/2006/relationships/hyperlink" Target="http://www.uniprot.org/uniprot/Q12874" TargetMode="External"/><Relationship Id="rId1948" Type="http://schemas.openxmlformats.org/officeDocument/2006/relationships/hyperlink" Target="http://www.uniprot.org/uniprot/Q15048" TargetMode="External"/><Relationship Id="rId3163" Type="http://schemas.openxmlformats.org/officeDocument/2006/relationships/hyperlink" Target="http://www.uniprot.org/uniprot/Q96JC9" TargetMode="External"/><Relationship Id="rId3370" Type="http://schemas.openxmlformats.org/officeDocument/2006/relationships/hyperlink" Target="http://www.uniprot.org/uniprot/Q9BSV6" TargetMode="External"/><Relationship Id="rId4007" Type="http://schemas.openxmlformats.org/officeDocument/2006/relationships/hyperlink" Target="http://www.uniprot.org/uniprot/Q9UBK9" TargetMode="External"/><Relationship Id="rId4214" Type="http://schemas.openxmlformats.org/officeDocument/2006/relationships/hyperlink" Target="http://www.uniprot.org/uniprot/Q9Y224" TargetMode="External"/><Relationship Id="rId291" Type="http://schemas.openxmlformats.org/officeDocument/2006/relationships/hyperlink" Target="http://www.uniprot.org/uniprot/O60437" TargetMode="External"/><Relationship Id="rId1808" Type="http://schemas.openxmlformats.org/officeDocument/2006/relationships/hyperlink" Target="http://www.uniprot.org/uniprot/Q13596" TargetMode="External"/><Relationship Id="rId3023" Type="http://schemas.openxmlformats.org/officeDocument/2006/relationships/hyperlink" Target="http://www.uniprot.org/uniprot/Q96AY4" TargetMode="External"/><Relationship Id="rId3468" Type="http://schemas.openxmlformats.org/officeDocument/2006/relationships/hyperlink" Target="http://www.uniprot.org/uniprot/Q9BZ23-3" TargetMode="External"/><Relationship Id="rId3675" Type="http://schemas.openxmlformats.org/officeDocument/2006/relationships/hyperlink" Target="http://www.uniprot.org/uniprot/Q9HA65" TargetMode="External"/><Relationship Id="rId3882" Type="http://schemas.openxmlformats.org/officeDocument/2006/relationships/hyperlink" Target="http://www.uniprot.org/uniprot/Q9NX08" TargetMode="External"/><Relationship Id="rId151" Type="http://schemas.openxmlformats.org/officeDocument/2006/relationships/hyperlink" Target="http://www.uniprot.org/uniprot/O15037" TargetMode="External"/><Relationship Id="rId389" Type="http://schemas.openxmlformats.org/officeDocument/2006/relationships/hyperlink" Target="http://www.uniprot.org/uniprot/O75676-2" TargetMode="External"/><Relationship Id="rId596" Type="http://schemas.openxmlformats.org/officeDocument/2006/relationships/hyperlink" Target="http://www.uniprot.org/uniprot/P05386" TargetMode="External"/><Relationship Id="rId2277" Type="http://schemas.openxmlformats.org/officeDocument/2006/relationships/hyperlink" Target="http://www.uniprot.org/uniprot/Q68E01-2" TargetMode="External"/><Relationship Id="rId2484" Type="http://schemas.openxmlformats.org/officeDocument/2006/relationships/hyperlink" Target="http://www.uniprot.org/uniprot/Q7Z6J9" TargetMode="External"/><Relationship Id="rId2691" Type="http://schemas.openxmlformats.org/officeDocument/2006/relationships/hyperlink" Target="http://www.uniprot.org/uniprot/Q8N5I2" TargetMode="External"/><Relationship Id="rId3230" Type="http://schemas.openxmlformats.org/officeDocument/2006/relationships/hyperlink" Target="http://www.uniprot.org/uniprot/Q96RG2" TargetMode="External"/><Relationship Id="rId3328" Type="http://schemas.openxmlformats.org/officeDocument/2006/relationships/hyperlink" Target="http://www.uniprot.org/uniprot/Q9BQF6-2" TargetMode="External"/><Relationship Id="rId3535" Type="http://schemas.openxmlformats.org/officeDocument/2006/relationships/hyperlink" Target="http://www.uniprot.org/uniprot/Q9H0R8" TargetMode="External"/><Relationship Id="rId3742" Type="http://schemas.openxmlformats.org/officeDocument/2006/relationships/hyperlink" Target="http://www.uniprot.org/uniprot/Q9NQ88" TargetMode="External"/><Relationship Id="rId249" Type="http://schemas.openxmlformats.org/officeDocument/2006/relationships/hyperlink" Target="http://www.uniprot.org/uniprot/O43708" TargetMode="External"/><Relationship Id="rId456" Type="http://schemas.openxmlformats.org/officeDocument/2006/relationships/hyperlink" Target="http://www.uniprot.org/uniprot/O95059" TargetMode="External"/><Relationship Id="rId663" Type="http://schemas.openxmlformats.org/officeDocument/2006/relationships/hyperlink" Target="http://www.uniprot.org/uniprot/P09429" TargetMode="External"/><Relationship Id="rId870" Type="http://schemas.openxmlformats.org/officeDocument/2006/relationships/hyperlink" Target="http://www.uniprot.org/uniprot/P24666" TargetMode="External"/><Relationship Id="rId1086" Type="http://schemas.openxmlformats.org/officeDocument/2006/relationships/hyperlink" Target="http://www.uniprot.org/uniprot/P40926" TargetMode="External"/><Relationship Id="rId1293" Type="http://schemas.openxmlformats.org/officeDocument/2006/relationships/hyperlink" Target="http://www.uniprot.org/uniprot/P52298" TargetMode="External"/><Relationship Id="rId2137" Type="http://schemas.openxmlformats.org/officeDocument/2006/relationships/hyperlink" Target="http://www.uniprot.org/uniprot/Q53GL7" TargetMode="External"/><Relationship Id="rId2344" Type="http://schemas.openxmlformats.org/officeDocument/2006/relationships/hyperlink" Target="http://www.uniprot.org/uniprot/Q6PI26" TargetMode="External"/><Relationship Id="rId2551" Type="http://schemas.openxmlformats.org/officeDocument/2006/relationships/hyperlink" Target="http://www.uniprot.org/uniprot/Q86WR7" TargetMode="External"/><Relationship Id="rId2789" Type="http://schemas.openxmlformats.org/officeDocument/2006/relationships/hyperlink" Target="http://www.uniprot.org/uniprot/Q8TAP8" TargetMode="External"/><Relationship Id="rId2996" Type="http://schemas.openxmlformats.org/officeDocument/2006/relationships/hyperlink" Target="http://www.uniprot.org/uniprot/Q969Q5" TargetMode="External"/><Relationship Id="rId109" Type="http://schemas.openxmlformats.org/officeDocument/2006/relationships/hyperlink" Target="http://www.uniprot.org/uniprot/O14646-2" TargetMode="External"/><Relationship Id="rId316" Type="http://schemas.openxmlformats.org/officeDocument/2006/relationships/hyperlink" Target="http://www.uniprot.org/uniprot/O60749" TargetMode="External"/><Relationship Id="rId523" Type="http://schemas.openxmlformats.org/officeDocument/2006/relationships/hyperlink" Target="http://www.uniprot.org/uniprot/O95786" TargetMode="External"/><Relationship Id="rId968" Type="http://schemas.openxmlformats.org/officeDocument/2006/relationships/hyperlink" Target="http://www.uniprot.org/uniprot/P30740" TargetMode="External"/><Relationship Id="rId1153" Type="http://schemas.openxmlformats.org/officeDocument/2006/relationships/hyperlink" Target="http://www.uniprot.org/uniprot/P46777" TargetMode="External"/><Relationship Id="rId1598" Type="http://schemas.openxmlformats.org/officeDocument/2006/relationships/hyperlink" Target="http://www.uniprot.org/uniprot/Q01518" TargetMode="External"/><Relationship Id="rId2204" Type="http://schemas.openxmlformats.org/officeDocument/2006/relationships/hyperlink" Target="http://www.uniprot.org/uniprot/Q5T686" TargetMode="External"/><Relationship Id="rId2649" Type="http://schemas.openxmlformats.org/officeDocument/2006/relationships/hyperlink" Target="http://www.uniprot.org/uniprot/Q8IZW8" TargetMode="External"/><Relationship Id="rId2856" Type="http://schemas.openxmlformats.org/officeDocument/2006/relationships/hyperlink" Target="http://www.uniprot.org/uniprot/Q8WUD4" TargetMode="External"/><Relationship Id="rId3602" Type="http://schemas.openxmlformats.org/officeDocument/2006/relationships/hyperlink" Target="http://www.uniprot.org/uniprot/Q9H5N1" TargetMode="External"/><Relationship Id="rId3907" Type="http://schemas.openxmlformats.org/officeDocument/2006/relationships/hyperlink" Target="http://www.uniprot.org/uniprot/Q9NY33" TargetMode="External"/><Relationship Id="rId97" Type="http://schemas.openxmlformats.org/officeDocument/2006/relationships/hyperlink" Target="http://www.uniprot.org/uniprot/O00763-2" TargetMode="External"/><Relationship Id="rId730" Type="http://schemas.openxmlformats.org/officeDocument/2006/relationships/hyperlink" Target="http://www.uniprot.org/uniprot/P13674-2" TargetMode="External"/><Relationship Id="rId828" Type="http://schemas.openxmlformats.org/officeDocument/2006/relationships/hyperlink" Target="http://www.uniprot.org/uniprot/P21127-8" TargetMode="External"/><Relationship Id="rId1013" Type="http://schemas.openxmlformats.org/officeDocument/2006/relationships/hyperlink" Target="http://www.uniprot.org/uniprot/P34931" TargetMode="External"/><Relationship Id="rId1360" Type="http://schemas.openxmlformats.org/officeDocument/2006/relationships/hyperlink" Target="http://www.uniprot.org/uniprot/P55212" TargetMode="External"/><Relationship Id="rId1458" Type="http://schemas.openxmlformats.org/officeDocument/2006/relationships/hyperlink" Target="http://www.uniprot.org/uniprot/P62253" TargetMode="External"/><Relationship Id="rId1665" Type="http://schemas.openxmlformats.org/officeDocument/2006/relationships/hyperlink" Target="http://www.uniprot.org/uniprot/Q07955" TargetMode="External"/><Relationship Id="rId1872" Type="http://schemas.openxmlformats.org/officeDocument/2006/relationships/hyperlink" Target="http://www.uniprot.org/uniprot/Q14241" TargetMode="External"/><Relationship Id="rId2411" Type="http://schemas.openxmlformats.org/officeDocument/2006/relationships/hyperlink" Target="http://www.uniprot.org/uniprot/Q70J99" TargetMode="External"/><Relationship Id="rId2509" Type="http://schemas.openxmlformats.org/officeDocument/2006/relationships/hyperlink" Target="http://www.uniprot.org/uniprot/Q86TP1" TargetMode="External"/><Relationship Id="rId2716" Type="http://schemas.openxmlformats.org/officeDocument/2006/relationships/hyperlink" Target="http://www.uniprot.org/uniprot/Q8N9N8" TargetMode="External"/><Relationship Id="rId4071" Type="http://schemas.openxmlformats.org/officeDocument/2006/relationships/hyperlink" Target="http://www.uniprot.org/uniprot/Q9UII4" TargetMode="External"/><Relationship Id="rId4169" Type="http://schemas.openxmlformats.org/officeDocument/2006/relationships/hyperlink" Target="http://www.uniprot.org/uniprot/Q9UNH7" TargetMode="External"/><Relationship Id="rId1220" Type="http://schemas.openxmlformats.org/officeDocument/2006/relationships/hyperlink" Target="http://www.uniprot.org/uniprot/P49674" TargetMode="External"/><Relationship Id="rId1318" Type="http://schemas.openxmlformats.org/officeDocument/2006/relationships/hyperlink" Target="http://www.uniprot.org/uniprot/P53384-2" TargetMode="External"/><Relationship Id="rId1525" Type="http://schemas.openxmlformats.org/officeDocument/2006/relationships/hyperlink" Target="http://www.uniprot.org/uniprot/P68104" TargetMode="External"/><Relationship Id="rId2923" Type="http://schemas.openxmlformats.org/officeDocument/2006/relationships/hyperlink" Target="http://www.uniprot.org/uniprot/Q92597" TargetMode="External"/><Relationship Id="rId4376" Type="http://schemas.openxmlformats.org/officeDocument/2006/relationships/hyperlink" Target="http://www.uniprot.org/uniprot/Q9Y5Y2" TargetMode="External"/><Relationship Id="rId1732" Type="http://schemas.openxmlformats.org/officeDocument/2006/relationships/hyperlink" Target="http://www.uniprot.org/uniprot/Q13043" TargetMode="External"/><Relationship Id="rId3185" Type="http://schemas.openxmlformats.org/officeDocument/2006/relationships/hyperlink" Target="http://www.uniprot.org/uniprot/Q96LA8" TargetMode="External"/><Relationship Id="rId3392" Type="http://schemas.openxmlformats.org/officeDocument/2006/relationships/hyperlink" Target="http://www.uniprot.org/uniprot/Q9BUH6" TargetMode="External"/><Relationship Id="rId4029" Type="http://schemas.openxmlformats.org/officeDocument/2006/relationships/hyperlink" Target="http://www.uniprot.org/uniprot/Q9UET6-2" TargetMode="External"/><Relationship Id="rId4236" Type="http://schemas.openxmlformats.org/officeDocument/2006/relationships/hyperlink" Target="http://www.uniprot.org/uniprot/Q9Y2H2" TargetMode="External"/><Relationship Id="rId24" Type="http://schemas.openxmlformats.org/officeDocument/2006/relationships/hyperlink" Target="http://www.uniprot.org/uniprot/A6NKD9" TargetMode="External"/><Relationship Id="rId2299" Type="http://schemas.openxmlformats.org/officeDocument/2006/relationships/hyperlink" Target="http://www.uniprot.org/uniprot/Q6IPR3" TargetMode="External"/><Relationship Id="rId3045" Type="http://schemas.openxmlformats.org/officeDocument/2006/relationships/hyperlink" Target="http://www.uniprot.org/uniprot/Q96C57" TargetMode="External"/><Relationship Id="rId3252" Type="http://schemas.openxmlformats.org/officeDocument/2006/relationships/hyperlink" Target="http://www.uniprot.org/uniprot/Q96SU4-7" TargetMode="External"/><Relationship Id="rId3697" Type="http://schemas.openxmlformats.org/officeDocument/2006/relationships/hyperlink" Target="http://www.uniprot.org/uniprot/Q9HBH9-2" TargetMode="External"/><Relationship Id="rId4303" Type="http://schemas.openxmlformats.org/officeDocument/2006/relationships/hyperlink" Target="http://www.uniprot.org/uniprot/Q9Y446" TargetMode="External"/><Relationship Id="rId173" Type="http://schemas.openxmlformats.org/officeDocument/2006/relationships/hyperlink" Target="http://www.uniprot.org/uniprot/O15228" TargetMode="External"/><Relationship Id="rId380" Type="http://schemas.openxmlformats.org/officeDocument/2006/relationships/hyperlink" Target="http://www.uniprot.org/uniprot/O75531" TargetMode="External"/><Relationship Id="rId2061" Type="http://schemas.openxmlformats.org/officeDocument/2006/relationships/hyperlink" Target="http://www.uniprot.org/uniprot/Q16719" TargetMode="External"/><Relationship Id="rId3112" Type="http://schemas.openxmlformats.org/officeDocument/2006/relationships/hyperlink" Target="http://www.uniprot.org/uniprot/Q96FK6" TargetMode="External"/><Relationship Id="rId3557" Type="http://schemas.openxmlformats.org/officeDocument/2006/relationships/hyperlink" Target="http://www.uniprot.org/uniprot/Q9H299" TargetMode="External"/><Relationship Id="rId3764" Type="http://schemas.openxmlformats.org/officeDocument/2006/relationships/hyperlink" Target="http://www.uniprot.org/uniprot/Q9NR33" TargetMode="External"/><Relationship Id="rId3971" Type="http://schemas.openxmlformats.org/officeDocument/2006/relationships/hyperlink" Target="http://www.uniprot.org/uniprot/Q9P219" TargetMode="External"/><Relationship Id="rId240" Type="http://schemas.openxmlformats.org/officeDocument/2006/relationships/hyperlink" Target="http://www.uniprot.org/uniprot/O43617" TargetMode="External"/><Relationship Id="rId478" Type="http://schemas.openxmlformats.org/officeDocument/2006/relationships/hyperlink" Target="http://www.uniprot.org/uniprot/O95295" TargetMode="External"/><Relationship Id="rId685" Type="http://schemas.openxmlformats.org/officeDocument/2006/relationships/hyperlink" Target="http://www.uniprot.org/uniprot/P10155" TargetMode="External"/><Relationship Id="rId892" Type="http://schemas.openxmlformats.org/officeDocument/2006/relationships/hyperlink" Target="http://www.uniprot.org/uniprot/P26232-2" TargetMode="External"/><Relationship Id="rId2159" Type="http://schemas.openxmlformats.org/officeDocument/2006/relationships/hyperlink" Target="http://www.uniprot.org/uniprot/Q5D1E8" TargetMode="External"/><Relationship Id="rId2366" Type="http://schemas.openxmlformats.org/officeDocument/2006/relationships/hyperlink" Target="http://www.uniprot.org/uniprot/Q6UVJ0" TargetMode="External"/><Relationship Id="rId2573" Type="http://schemas.openxmlformats.org/officeDocument/2006/relationships/hyperlink" Target="http://www.uniprot.org/uniprot/Q8IU85" TargetMode="External"/><Relationship Id="rId2780" Type="http://schemas.openxmlformats.org/officeDocument/2006/relationships/hyperlink" Target="http://www.uniprot.org/uniprot/Q8NI08-2" TargetMode="External"/><Relationship Id="rId3417" Type="http://schemas.openxmlformats.org/officeDocument/2006/relationships/hyperlink" Target="http://www.uniprot.org/uniprot/Q9BVJ6-2" TargetMode="External"/><Relationship Id="rId3624" Type="http://schemas.openxmlformats.org/officeDocument/2006/relationships/hyperlink" Target="http://www.uniprot.org/uniprot/Q9H706-3" TargetMode="External"/><Relationship Id="rId3831" Type="http://schemas.openxmlformats.org/officeDocument/2006/relationships/hyperlink" Target="http://www.uniprot.org/uniprot/Q9NV35" TargetMode="External"/><Relationship Id="rId100" Type="http://schemas.openxmlformats.org/officeDocument/2006/relationships/hyperlink" Target="http://www.uniprot.org/uniprot/O14545" TargetMode="External"/><Relationship Id="rId338" Type="http://schemas.openxmlformats.org/officeDocument/2006/relationships/hyperlink" Target="http://www.uniprot.org/uniprot/O75083" TargetMode="External"/><Relationship Id="rId545" Type="http://schemas.openxmlformats.org/officeDocument/2006/relationships/hyperlink" Target="http://www.uniprot.org/uniprot/O96018" TargetMode="External"/><Relationship Id="rId752" Type="http://schemas.openxmlformats.org/officeDocument/2006/relationships/hyperlink" Target="http://www.uniprot.org/uniprot/P14923" TargetMode="External"/><Relationship Id="rId1175" Type="http://schemas.openxmlformats.org/officeDocument/2006/relationships/hyperlink" Target="http://www.uniprot.org/uniprot/P48147" TargetMode="External"/><Relationship Id="rId1382" Type="http://schemas.openxmlformats.org/officeDocument/2006/relationships/hyperlink" Target="http://www.uniprot.org/uniprot/P57678" TargetMode="External"/><Relationship Id="rId2019" Type="http://schemas.openxmlformats.org/officeDocument/2006/relationships/hyperlink" Target="http://www.uniprot.org/uniprot/Q15750" TargetMode="External"/><Relationship Id="rId2226" Type="http://schemas.openxmlformats.org/officeDocument/2006/relationships/hyperlink" Target="http://www.uniprot.org/uniprot/Q5TZA2" TargetMode="External"/><Relationship Id="rId2433" Type="http://schemas.openxmlformats.org/officeDocument/2006/relationships/hyperlink" Target="http://www.uniprot.org/uniprot/Q7L523" TargetMode="External"/><Relationship Id="rId2640" Type="http://schemas.openxmlformats.org/officeDocument/2006/relationships/hyperlink" Target="http://www.uniprot.org/uniprot/Q8IZ73" TargetMode="External"/><Relationship Id="rId2878" Type="http://schemas.openxmlformats.org/officeDocument/2006/relationships/hyperlink" Target="http://www.uniprot.org/uniprot/Q8WVJ2" TargetMode="External"/><Relationship Id="rId3929" Type="http://schemas.openxmlformats.org/officeDocument/2006/relationships/hyperlink" Target="http://www.uniprot.org/uniprot/Q9NZ08" TargetMode="External"/><Relationship Id="rId4093" Type="http://schemas.openxmlformats.org/officeDocument/2006/relationships/hyperlink" Target="http://www.uniprot.org/uniprot/Q9UJX6-2" TargetMode="External"/><Relationship Id="rId405" Type="http://schemas.openxmlformats.org/officeDocument/2006/relationships/hyperlink" Target="http://www.uniprot.org/uniprot/O75874" TargetMode="External"/><Relationship Id="rId612" Type="http://schemas.openxmlformats.org/officeDocument/2006/relationships/hyperlink" Target="http://www.uniprot.org/uniprot/P06733" TargetMode="External"/><Relationship Id="rId1035" Type="http://schemas.openxmlformats.org/officeDocument/2006/relationships/hyperlink" Target="http://www.uniprot.org/uniprot/P35658-2" TargetMode="External"/><Relationship Id="rId1242" Type="http://schemas.openxmlformats.org/officeDocument/2006/relationships/hyperlink" Target="http://www.uniprot.org/uniprot/P50452" TargetMode="External"/><Relationship Id="rId1687" Type="http://schemas.openxmlformats.org/officeDocument/2006/relationships/hyperlink" Target="http://www.uniprot.org/uniprot/Q09161" TargetMode="External"/><Relationship Id="rId1894" Type="http://schemas.openxmlformats.org/officeDocument/2006/relationships/hyperlink" Target="http://www.uniprot.org/uniprot/Q14657" TargetMode="External"/><Relationship Id="rId2500" Type="http://schemas.openxmlformats.org/officeDocument/2006/relationships/hyperlink" Target="http://www.uniprot.org/uniprot/Q86SE9" TargetMode="External"/><Relationship Id="rId2738" Type="http://schemas.openxmlformats.org/officeDocument/2006/relationships/hyperlink" Target="http://www.uniprot.org/uniprot/Q8NCE0-2" TargetMode="External"/><Relationship Id="rId2945" Type="http://schemas.openxmlformats.org/officeDocument/2006/relationships/hyperlink" Target="http://www.uniprot.org/uniprot/Q92783-2" TargetMode="External"/><Relationship Id="rId4398" Type="http://schemas.openxmlformats.org/officeDocument/2006/relationships/hyperlink" Target="http://www.uniprot.org/uniprot/Q9Y6E2" TargetMode="External"/><Relationship Id="rId917" Type="http://schemas.openxmlformats.org/officeDocument/2006/relationships/hyperlink" Target="http://www.uniprot.org/uniprot/P28062-2" TargetMode="External"/><Relationship Id="rId1102" Type="http://schemas.openxmlformats.org/officeDocument/2006/relationships/hyperlink" Target="http://www.uniprot.org/uniprot/P41743" TargetMode="External"/><Relationship Id="rId1547" Type="http://schemas.openxmlformats.org/officeDocument/2006/relationships/hyperlink" Target="http://www.uniprot.org/uniprot/P78417" TargetMode="External"/><Relationship Id="rId1754" Type="http://schemas.openxmlformats.org/officeDocument/2006/relationships/hyperlink" Target="http://www.uniprot.org/uniprot/Q13190-3" TargetMode="External"/><Relationship Id="rId1961" Type="http://schemas.openxmlformats.org/officeDocument/2006/relationships/hyperlink" Target="http://www.uniprot.org/uniprot/Q15154-2" TargetMode="External"/><Relationship Id="rId2805" Type="http://schemas.openxmlformats.org/officeDocument/2006/relationships/hyperlink" Target="http://www.uniprot.org/uniprot/Q8TC07-2" TargetMode="External"/><Relationship Id="rId4160" Type="http://schemas.openxmlformats.org/officeDocument/2006/relationships/hyperlink" Target="http://www.uniprot.org/uniprot/Q9UMX5" TargetMode="External"/><Relationship Id="rId4258" Type="http://schemas.openxmlformats.org/officeDocument/2006/relationships/hyperlink" Target="http://www.uniprot.org/uniprot/Q9Y2W1" TargetMode="External"/><Relationship Id="rId46" Type="http://schemas.openxmlformats.org/officeDocument/2006/relationships/hyperlink" Target="http://www.uniprot.org/uniprot/O00151" TargetMode="External"/><Relationship Id="rId1407" Type="http://schemas.openxmlformats.org/officeDocument/2006/relationships/hyperlink" Target="http://www.uniprot.org/uniprot/P60983" TargetMode="External"/><Relationship Id="rId1614" Type="http://schemas.openxmlformats.org/officeDocument/2006/relationships/hyperlink" Target="http://www.uniprot.org/uniprot/Q02833-3" TargetMode="External"/><Relationship Id="rId1821" Type="http://schemas.openxmlformats.org/officeDocument/2006/relationships/hyperlink" Target="http://www.uniprot.org/uniprot/Q13630" TargetMode="External"/><Relationship Id="rId3067" Type="http://schemas.openxmlformats.org/officeDocument/2006/relationships/hyperlink" Target="http://www.uniprot.org/uniprot/Q96DA0" TargetMode="External"/><Relationship Id="rId3274" Type="http://schemas.openxmlformats.org/officeDocument/2006/relationships/hyperlink" Target="http://www.uniprot.org/uniprot/Q99570" TargetMode="External"/><Relationship Id="rId4020" Type="http://schemas.openxmlformats.org/officeDocument/2006/relationships/hyperlink" Target="http://www.uniprot.org/uniprot/Q9UBT7-2" TargetMode="External"/><Relationship Id="rId4118" Type="http://schemas.openxmlformats.org/officeDocument/2006/relationships/hyperlink" Target="http://www.uniprot.org/uniprot/Q9UKL0" TargetMode="External"/><Relationship Id="rId195" Type="http://schemas.openxmlformats.org/officeDocument/2006/relationships/hyperlink" Target="http://www.uniprot.org/uniprot/O15530" TargetMode="External"/><Relationship Id="rId1919" Type="http://schemas.openxmlformats.org/officeDocument/2006/relationships/hyperlink" Target="http://www.uniprot.org/uniprot/Q14919" TargetMode="External"/><Relationship Id="rId3481" Type="http://schemas.openxmlformats.org/officeDocument/2006/relationships/hyperlink" Target="http://www.uniprot.org/uniprot/Q9BZL4-3" TargetMode="External"/><Relationship Id="rId3579" Type="http://schemas.openxmlformats.org/officeDocument/2006/relationships/hyperlink" Target="http://www.uniprot.org/uniprot/Q9H3U1-2" TargetMode="External"/><Relationship Id="rId3786" Type="http://schemas.openxmlformats.org/officeDocument/2006/relationships/hyperlink" Target="http://www.uniprot.org/uniprot/Q9NRN9" TargetMode="External"/><Relationship Id="rId4325" Type="http://schemas.openxmlformats.org/officeDocument/2006/relationships/hyperlink" Target="http://www.uniprot.org/uniprot/Q9Y4H2" TargetMode="External"/><Relationship Id="rId2083" Type="http://schemas.openxmlformats.org/officeDocument/2006/relationships/hyperlink" Target="http://www.uniprot.org/uniprot/Q2NKJ3" TargetMode="External"/><Relationship Id="rId2290" Type="http://schemas.openxmlformats.org/officeDocument/2006/relationships/hyperlink" Target="http://www.uniprot.org/uniprot/Q6GMV2" TargetMode="External"/><Relationship Id="rId2388" Type="http://schemas.openxmlformats.org/officeDocument/2006/relationships/hyperlink" Target="http://www.uniprot.org/uniprot/Q6ZRI6-2" TargetMode="External"/><Relationship Id="rId2595" Type="http://schemas.openxmlformats.org/officeDocument/2006/relationships/hyperlink" Target="http://www.uniprot.org/uniprot/Q8IWA0" TargetMode="External"/><Relationship Id="rId3134" Type="http://schemas.openxmlformats.org/officeDocument/2006/relationships/hyperlink" Target="http://www.uniprot.org/uniprot/Q96GV9" TargetMode="External"/><Relationship Id="rId3341" Type="http://schemas.openxmlformats.org/officeDocument/2006/relationships/hyperlink" Target="http://www.uniprot.org/uniprot/Q9BRF8" TargetMode="External"/><Relationship Id="rId3439" Type="http://schemas.openxmlformats.org/officeDocument/2006/relationships/hyperlink" Target="http://www.uniprot.org/uniprot/Q9BWH6" TargetMode="External"/><Relationship Id="rId3993" Type="http://schemas.openxmlformats.org/officeDocument/2006/relationships/hyperlink" Target="http://www.uniprot.org/uniprot/Q9P2X3-2" TargetMode="External"/><Relationship Id="rId262" Type="http://schemas.openxmlformats.org/officeDocument/2006/relationships/hyperlink" Target="http://www.uniprot.org/uniprot/O43818" TargetMode="External"/><Relationship Id="rId567" Type="http://schemas.openxmlformats.org/officeDocument/2006/relationships/hyperlink" Target="http://www.uniprot.org/uniprot/P01876" TargetMode="External"/><Relationship Id="rId1197" Type="http://schemas.openxmlformats.org/officeDocument/2006/relationships/hyperlink" Target="http://www.uniprot.org/uniprot/P49247" TargetMode="External"/><Relationship Id="rId2150" Type="http://schemas.openxmlformats.org/officeDocument/2006/relationships/hyperlink" Target="http://www.uniprot.org/uniprot/Q567U6" TargetMode="External"/><Relationship Id="rId2248" Type="http://schemas.openxmlformats.org/officeDocument/2006/relationships/hyperlink" Target="http://www.uniprot.org/uniprot/Q5VYS8-6" TargetMode="External"/><Relationship Id="rId3201" Type="http://schemas.openxmlformats.org/officeDocument/2006/relationships/hyperlink" Target="http://www.uniprot.org/uniprot/Q96NL8" TargetMode="External"/><Relationship Id="rId3646" Type="http://schemas.openxmlformats.org/officeDocument/2006/relationships/hyperlink" Target="http://www.uniprot.org/uniprot/Q9H8U3" TargetMode="External"/><Relationship Id="rId3853" Type="http://schemas.openxmlformats.org/officeDocument/2006/relationships/hyperlink" Target="http://www.uniprot.org/uniprot/Q9NVX2" TargetMode="External"/><Relationship Id="rId122" Type="http://schemas.openxmlformats.org/officeDocument/2006/relationships/hyperlink" Target="http://www.uniprot.org/uniprot/O14773-2" TargetMode="External"/><Relationship Id="rId774" Type="http://schemas.openxmlformats.org/officeDocument/2006/relationships/hyperlink" Target="http://www.uniprot.org/uniprot/P16455" TargetMode="External"/><Relationship Id="rId981" Type="http://schemas.openxmlformats.org/officeDocument/2006/relationships/hyperlink" Target="http://www.uniprot.org/uniprot/P31749" TargetMode="External"/><Relationship Id="rId1057" Type="http://schemas.openxmlformats.org/officeDocument/2006/relationships/hyperlink" Target="http://www.uniprot.org/uniprot/P37108" TargetMode="External"/><Relationship Id="rId2010" Type="http://schemas.openxmlformats.org/officeDocument/2006/relationships/hyperlink" Target="http://www.uniprot.org/uniprot/Q15643" TargetMode="External"/><Relationship Id="rId2455" Type="http://schemas.openxmlformats.org/officeDocument/2006/relationships/hyperlink" Target="http://www.uniprot.org/uniprot/Q7Z392" TargetMode="External"/><Relationship Id="rId2662" Type="http://schemas.openxmlformats.org/officeDocument/2006/relationships/hyperlink" Target="http://www.uniprot.org/uniprot/Q8N1F8" TargetMode="External"/><Relationship Id="rId3506" Type="http://schemas.openxmlformats.org/officeDocument/2006/relationships/hyperlink" Target="http://www.uniprot.org/uniprot/Q9GZS3" TargetMode="External"/><Relationship Id="rId3713" Type="http://schemas.openxmlformats.org/officeDocument/2006/relationships/hyperlink" Target="http://www.uniprot.org/uniprot/Q9HCJ0" TargetMode="External"/><Relationship Id="rId3920" Type="http://schemas.openxmlformats.org/officeDocument/2006/relationships/hyperlink" Target="http://www.uniprot.org/uniprot/Q9NYL9" TargetMode="External"/><Relationship Id="rId427" Type="http://schemas.openxmlformats.org/officeDocument/2006/relationships/hyperlink" Target="http://www.uniprot.org/uniprot/O94776" TargetMode="External"/><Relationship Id="rId634" Type="http://schemas.openxmlformats.org/officeDocument/2006/relationships/hyperlink" Target="http://www.uniprot.org/uniprot/P07900" TargetMode="External"/><Relationship Id="rId841" Type="http://schemas.openxmlformats.org/officeDocument/2006/relationships/hyperlink" Target="http://www.uniprot.org/uniprot/P22234" TargetMode="External"/><Relationship Id="rId1264" Type="http://schemas.openxmlformats.org/officeDocument/2006/relationships/hyperlink" Target="http://www.uniprot.org/uniprot/P51153" TargetMode="External"/><Relationship Id="rId1471" Type="http://schemas.openxmlformats.org/officeDocument/2006/relationships/hyperlink" Target="http://www.uniprot.org/uniprot/P62318" TargetMode="External"/><Relationship Id="rId1569" Type="http://schemas.openxmlformats.org/officeDocument/2006/relationships/hyperlink" Target="http://www.uniprot.org/uniprot/P86791" TargetMode="External"/><Relationship Id="rId2108" Type="http://schemas.openxmlformats.org/officeDocument/2006/relationships/hyperlink" Target="http://www.uniprot.org/uniprot/Q3MII6" TargetMode="External"/><Relationship Id="rId2315" Type="http://schemas.openxmlformats.org/officeDocument/2006/relationships/hyperlink" Target="http://www.uniprot.org/uniprot/Q6P1M9" TargetMode="External"/><Relationship Id="rId2522" Type="http://schemas.openxmlformats.org/officeDocument/2006/relationships/hyperlink" Target="http://www.uniprot.org/uniprot/Q86UW7-3" TargetMode="External"/><Relationship Id="rId2967" Type="http://schemas.openxmlformats.org/officeDocument/2006/relationships/hyperlink" Target="http://www.uniprot.org/uniprot/Q92945" TargetMode="External"/><Relationship Id="rId4182" Type="http://schemas.openxmlformats.org/officeDocument/2006/relationships/hyperlink" Target="http://www.uniprot.org/uniprot/Q9UPN4-3" TargetMode="External"/><Relationship Id="rId701" Type="http://schemas.openxmlformats.org/officeDocument/2006/relationships/hyperlink" Target="http://www.uniprot.org/uniprot/P11142" TargetMode="External"/><Relationship Id="rId939" Type="http://schemas.openxmlformats.org/officeDocument/2006/relationships/hyperlink" Target="http://www.uniprot.org/uniprot/P29558-2" TargetMode="External"/><Relationship Id="rId1124" Type="http://schemas.openxmlformats.org/officeDocument/2006/relationships/hyperlink" Target="http://www.uniprot.org/uniprot/P42704" TargetMode="External"/><Relationship Id="rId1331" Type="http://schemas.openxmlformats.org/officeDocument/2006/relationships/hyperlink" Target="http://www.uniprot.org/uniprot/P53805-4" TargetMode="External"/><Relationship Id="rId1776" Type="http://schemas.openxmlformats.org/officeDocument/2006/relationships/hyperlink" Target="http://www.uniprot.org/uniprot/Q13409-3" TargetMode="External"/><Relationship Id="rId1983" Type="http://schemas.openxmlformats.org/officeDocument/2006/relationships/hyperlink" Target="http://www.uniprot.org/uniprot/Q15382" TargetMode="External"/><Relationship Id="rId2827" Type="http://schemas.openxmlformats.org/officeDocument/2006/relationships/hyperlink" Target="http://www.uniprot.org/uniprot/Q8TE02" TargetMode="External"/><Relationship Id="rId4042" Type="http://schemas.openxmlformats.org/officeDocument/2006/relationships/hyperlink" Target="http://www.uniprot.org/uniprot/Q9UHB4-4" TargetMode="External"/><Relationship Id="rId68" Type="http://schemas.openxmlformats.org/officeDocument/2006/relationships/hyperlink" Target="http://www.uniprot.org/uniprot/O00408-4" TargetMode="External"/><Relationship Id="rId1429" Type="http://schemas.openxmlformats.org/officeDocument/2006/relationships/hyperlink" Target="http://www.uniprot.org/uniprot/P61457" TargetMode="External"/><Relationship Id="rId1636" Type="http://schemas.openxmlformats.org/officeDocument/2006/relationships/hyperlink" Target="http://www.uniprot.org/uniprot/Q05397" TargetMode="External"/><Relationship Id="rId1843" Type="http://schemas.openxmlformats.org/officeDocument/2006/relationships/hyperlink" Target="http://www.uniprot.org/uniprot/Q14011" TargetMode="External"/><Relationship Id="rId3089" Type="http://schemas.openxmlformats.org/officeDocument/2006/relationships/hyperlink" Target="http://www.uniprot.org/uniprot/Q96EK7" TargetMode="External"/><Relationship Id="rId3296" Type="http://schemas.openxmlformats.org/officeDocument/2006/relationships/hyperlink" Target="http://www.uniprot.org/uniprot/Q99733" TargetMode="External"/><Relationship Id="rId4347" Type="http://schemas.openxmlformats.org/officeDocument/2006/relationships/hyperlink" Target="http://www.uniprot.org/uniprot/Q9Y587" TargetMode="External"/><Relationship Id="rId1703" Type="http://schemas.openxmlformats.org/officeDocument/2006/relationships/hyperlink" Target="http://www.uniprot.org/uniprot/Q12800" TargetMode="External"/><Relationship Id="rId1910" Type="http://schemas.openxmlformats.org/officeDocument/2006/relationships/hyperlink" Target="http://www.uniprot.org/uniprot/Q14764" TargetMode="External"/><Relationship Id="rId3156" Type="http://schemas.openxmlformats.org/officeDocument/2006/relationships/hyperlink" Target="http://www.uniprot.org/uniprot/Q96IV0-2" TargetMode="External"/><Relationship Id="rId3363" Type="http://schemas.openxmlformats.org/officeDocument/2006/relationships/hyperlink" Target="http://www.uniprot.org/uniprot/Q9BSH5" TargetMode="External"/><Relationship Id="rId4207" Type="http://schemas.openxmlformats.org/officeDocument/2006/relationships/hyperlink" Target="http://www.uniprot.org/uniprot/Q9UQE7" TargetMode="External"/><Relationship Id="rId284" Type="http://schemas.openxmlformats.org/officeDocument/2006/relationships/hyperlink" Target="http://www.uniprot.org/uniprot/O60318" TargetMode="External"/><Relationship Id="rId491" Type="http://schemas.openxmlformats.org/officeDocument/2006/relationships/hyperlink" Target="http://www.uniprot.org/uniprot/O95394" TargetMode="External"/><Relationship Id="rId2172" Type="http://schemas.openxmlformats.org/officeDocument/2006/relationships/hyperlink" Target="http://www.uniprot.org/uniprot/Q5JTW2" TargetMode="External"/><Relationship Id="rId3016" Type="http://schemas.openxmlformats.org/officeDocument/2006/relationships/hyperlink" Target="http://www.uniprot.org/uniprot/Q96AE4" TargetMode="External"/><Relationship Id="rId3223" Type="http://schemas.openxmlformats.org/officeDocument/2006/relationships/hyperlink" Target="http://www.uniprot.org/uniprot/Q96QG7" TargetMode="External"/><Relationship Id="rId3570" Type="http://schemas.openxmlformats.org/officeDocument/2006/relationships/hyperlink" Target="http://www.uniprot.org/uniprot/Q9H3H1-4" TargetMode="External"/><Relationship Id="rId3668" Type="http://schemas.openxmlformats.org/officeDocument/2006/relationships/hyperlink" Target="http://www.uniprot.org/uniprot/Q9H9Q2" TargetMode="External"/><Relationship Id="rId3875" Type="http://schemas.openxmlformats.org/officeDocument/2006/relationships/hyperlink" Target="http://www.uniprot.org/uniprot/Q9NWX6" TargetMode="External"/><Relationship Id="rId144" Type="http://schemas.openxmlformats.org/officeDocument/2006/relationships/hyperlink" Target="http://www.uniprot.org/uniprot/O14965" TargetMode="External"/><Relationship Id="rId589" Type="http://schemas.openxmlformats.org/officeDocument/2006/relationships/hyperlink" Target="http://www.uniprot.org/uniprot/P05089" TargetMode="External"/><Relationship Id="rId796" Type="http://schemas.openxmlformats.org/officeDocument/2006/relationships/hyperlink" Target="http://www.uniprot.org/uniprot/P18440" TargetMode="External"/><Relationship Id="rId2477" Type="http://schemas.openxmlformats.org/officeDocument/2006/relationships/hyperlink" Target="http://www.uniprot.org/uniprot/Q7Z5L2-2" TargetMode="External"/><Relationship Id="rId2684" Type="http://schemas.openxmlformats.org/officeDocument/2006/relationships/hyperlink" Target="http://www.uniprot.org/uniprot/Q8N4P3" TargetMode="External"/><Relationship Id="rId3430" Type="http://schemas.openxmlformats.org/officeDocument/2006/relationships/hyperlink" Target="http://www.uniprot.org/uniprot/Q9BW61" TargetMode="External"/><Relationship Id="rId3528" Type="http://schemas.openxmlformats.org/officeDocument/2006/relationships/hyperlink" Target="http://www.uniprot.org/uniprot/Q9H0J9" TargetMode="External"/><Relationship Id="rId3735" Type="http://schemas.openxmlformats.org/officeDocument/2006/relationships/hyperlink" Target="http://www.uniprot.org/uniprot/Q9NPD3" TargetMode="External"/><Relationship Id="rId351" Type="http://schemas.openxmlformats.org/officeDocument/2006/relationships/hyperlink" Target="http://www.uniprot.org/uniprot/O75164" TargetMode="External"/><Relationship Id="rId449" Type="http://schemas.openxmlformats.org/officeDocument/2006/relationships/hyperlink" Target="http://www.uniprot.org/uniprot/O94967-2" TargetMode="External"/><Relationship Id="rId656" Type="http://schemas.openxmlformats.org/officeDocument/2006/relationships/hyperlink" Target="http://www.uniprot.org/uniprot/P08865" TargetMode="External"/><Relationship Id="rId863" Type="http://schemas.openxmlformats.org/officeDocument/2006/relationships/hyperlink" Target="http://www.uniprot.org/uniprot/P23528" TargetMode="External"/><Relationship Id="rId1079" Type="http://schemas.openxmlformats.org/officeDocument/2006/relationships/hyperlink" Target="http://www.uniprot.org/uniprot/P40429" TargetMode="External"/><Relationship Id="rId1286" Type="http://schemas.openxmlformats.org/officeDocument/2006/relationships/hyperlink" Target="http://www.uniprot.org/uniprot/P51965-2" TargetMode="External"/><Relationship Id="rId1493" Type="http://schemas.openxmlformats.org/officeDocument/2006/relationships/hyperlink" Target="http://www.uniprot.org/uniprot/P62877" TargetMode="External"/><Relationship Id="rId2032" Type="http://schemas.openxmlformats.org/officeDocument/2006/relationships/hyperlink" Target="http://www.uniprot.org/uniprot/Q15942" TargetMode="External"/><Relationship Id="rId2337" Type="http://schemas.openxmlformats.org/officeDocument/2006/relationships/hyperlink" Target="http://www.uniprot.org/uniprot/Q6PD74" TargetMode="External"/><Relationship Id="rId2544" Type="http://schemas.openxmlformats.org/officeDocument/2006/relationships/hyperlink" Target="http://www.uniprot.org/uniprot/Q86W56" TargetMode="External"/><Relationship Id="rId2891" Type="http://schemas.openxmlformats.org/officeDocument/2006/relationships/hyperlink" Target="http://www.uniprot.org/uniprot/Q8WWN8" TargetMode="External"/><Relationship Id="rId2989" Type="http://schemas.openxmlformats.org/officeDocument/2006/relationships/hyperlink" Target="http://www.uniprot.org/uniprot/Q969G3-6" TargetMode="External"/><Relationship Id="rId3942" Type="http://schemas.openxmlformats.org/officeDocument/2006/relationships/hyperlink" Target="http://www.uniprot.org/uniprot/Q9NZL4" TargetMode="External"/><Relationship Id="rId211" Type="http://schemas.openxmlformats.org/officeDocument/2006/relationships/hyperlink" Target="http://www.uniprot.org/uniprot/O43290" TargetMode="External"/><Relationship Id="rId309" Type="http://schemas.openxmlformats.org/officeDocument/2006/relationships/hyperlink" Target="http://www.uniprot.org/uniprot/O60664-4" TargetMode="External"/><Relationship Id="rId516" Type="http://schemas.openxmlformats.org/officeDocument/2006/relationships/hyperlink" Target="http://www.uniprot.org/uniprot/O95747" TargetMode="External"/><Relationship Id="rId1146" Type="http://schemas.openxmlformats.org/officeDocument/2006/relationships/hyperlink" Target="http://www.uniprot.org/uniprot/P46100-2" TargetMode="External"/><Relationship Id="rId1798" Type="http://schemas.openxmlformats.org/officeDocument/2006/relationships/hyperlink" Target="http://www.uniprot.org/uniprot/Q13526" TargetMode="External"/><Relationship Id="rId2751" Type="http://schemas.openxmlformats.org/officeDocument/2006/relationships/hyperlink" Target="http://www.uniprot.org/uniprot/Q8NDV7-2" TargetMode="External"/><Relationship Id="rId2849" Type="http://schemas.openxmlformats.org/officeDocument/2006/relationships/hyperlink" Target="http://www.uniprot.org/uniprot/Q8WTS6" TargetMode="External"/><Relationship Id="rId3802" Type="http://schemas.openxmlformats.org/officeDocument/2006/relationships/hyperlink" Target="http://www.uniprot.org/uniprot/Q9NSG2-3" TargetMode="External"/><Relationship Id="rId723" Type="http://schemas.openxmlformats.org/officeDocument/2006/relationships/hyperlink" Target="http://www.uniprot.org/uniprot/P12955" TargetMode="External"/><Relationship Id="rId930" Type="http://schemas.openxmlformats.org/officeDocument/2006/relationships/hyperlink" Target="http://www.uniprot.org/uniprot/P29084" TargetMode="External"/><Relationship Id="rId1006" Type="http://schemas.openxmlformats.org/officeDocument/2006/relationships/hyperlink" Target="http://www.uniprot.org/uniprot/P33316-2" TargetMode="External"/><Relationship Id="rId1353" Type="http://schemas.openxmlformats.org/officeDocument/2006/relationships/hyperlink" Target="http://www.uniprot.org/uniprot/P55060-3" TargetMode="External"/><Relationship Id="rId1560" Type="http://schemas.openxmlformats.org/officeDocument/2006/relationships/hyperlink" Target="http://www.uniprot.org/uniprot/P83436" TargetMode="External"/><Relationship Id="rId1658" Type="http://schemas.openxmlformats.org/officeDocument/2006/relationships/hyperlink" Target="http://www.uniprot.org/uniprot/Q07343-4" TargetMode="External"/><Relationship Id="rId1865" Type="http://schemas.openxmlformats.org/officeDocument/2006/relationships/hyperlink" Target="http://www.uniprot.org/uniprot/Q14185" TargetMode="External"/><Relationship Id="rId2404" Type="http://schemas.openxmlformats.org/officeDocument/2006/relationships/hyperlink" Target="http://www.uniprot.org/uniprot/Q6ZW49-1" TargetMode="External"/><Relationship Id="rId2611" Type="http://schemas.openxmlformats.org/officeDocument/2006/relationships/hyperlink" Target="http://www.uniprot.org/uniprot/Q8IWZ8" TargetMode="External"/><Relationship Id="rId2709" Type="http://schemas.openxmlformats.org/officeDocument/2006/relationships/hyperlink" Target="http://www.uniprot.org/uniprot/Q8N8S7" TargetMode="External"/><Relationship Id="rId4064" Type="http://schemas.openxmlformats.org/officeDocument/2006/relationships/hyperlink" Target="http://www.uniprot.org/uniprot/Q9UI26" TargetMode="External"/><Relationship Id="rId4271" Type="http://schemas.openxmlformats.org/officeDocument/2006/relationships/hyperlink" Target="http://www.uniprot.org/uniprot/Q9Y343-2" TargetMode="External"/><Relationship Id="rId1213" Type="http://schemas.openxmlformats.org/officeDocument/2006/relationships/hyperlink" Target="http://www.uniprot.org/uniprot/P49588" TargetMode="External"/><Relationship Id="rId1420" Type="http://schemas.openxmlformats.org/officeDocument/2006/relationships/hyperlink" Target="http://www.uniprot.org/uniprot/P61160" TargetMode="External"/><Relationship Id="rId1518" Type="http://schemas.openxmlformats.org/officeDocument/2006/relationships/hyperlink" Target="http://www.uniprot.org/uniprot/P63279" TargetMode="External"/><Relationship Id="rId2916" Type="http://schemas.openxmlformats.org/officeDocument/2006/relationships/hyperlink" Target="http://www.uniprot.org/uniprot/Q92541" TargetMode="External"/><Relationship Id="rId3080" Type="http://schemas.openxmlformats.org/officeDocument/2006/relationships/hyperlink" Target="http://www.uniprot.org/uniprot/Q96EA4-3" TargetMode="External"/><Relationship Id="rId4131" Type="http://schemas.openxmlformats.org/officeDocument/2006/relationships/hyperlink" Target="http://www.uniprot.org/uniprot/Q9UL33-2" TargetMode="External"/><Relationship Id="rId4369" Type="http://schemas.openxmlformats.org/officeDocument/2006/relationships/hyperlink" Target="http://www.uniprot.org/uniprot/Q9Y5S9-2" TargetMode="External"/><Relationship Id="rId1725" Type="http://schemas.openxmlformats.org/officeDocument/2006/relationships/hyperlink" Target="http://www.uniprot.org/uniprot/Q12979-4" TargetMode="External"/><Relationship Id="rId1932" Type="http://schemas.openxmlformats.org/officeDocument/2006/relationships/hyperlink" Target="http://www.uniprot.org/uniprot/Q15008" TargetMode="External"/><Relationship Id="rId3178" Type="http://schemas.openxmlformats.org/officeDocument/2006/relationships/hyperlink" Target="http://www.uniprot.org/uniprot/Q96KP1" TargetMode="External"/><Relationship Id="rId3385" Type="http://schemas.openxmlformats.org/officeDocument/2006/relationships/hyperlink" Target="http://www.uniprot.org/uniprot/Q9BTX7" TargetMode="External"/><Relationship Id="rId3592" Type="http://schemas.openxmlformats.org/officeDocument/2006/relationships/hyperlink" Target="http://www.uniprot.org/uniprot/Q9H4G0-2" TargetMode="External"/><Relationship Id="rId4229" Type="http://schemas.openxmlformats.org/officeDocument/2006/relationships/hyperlink" Target="http://www.uniprot.org/uniprot/Q9Y2B0" TargetMode="External"/><Relationship Id="rId17" Type="http://schemas.openxmlformats.org/officeDocument/2006/relationships/hyperlink" Target="http://www.uniprot.org/uniprot/A6NDU8" TargetMode="External"/><Relationship Id="rId2194" Type="http://schemas.openxmlformats.org/officeDocument/2006/relationships/hyperlink" Target="http://www.uniprot.org/uniprot/Q5T1M5" TargetMode="External"/><Relationship Id="rId3038" Type="http://schemas.openxmlformats.org/officeDocument/2006/relationships/hyperlink" Target="http://www.uniprot.org/uniprot/Q96BW1" TargetMode="External"/><Relationship Id="rId3245" Type="http://schemas.openxmlformats.org/officeDocument/2006/relationships/hyperlink" Target="http://www.uniprot.org/uniprot/Q96S59" TargetMode="External"/><Relationship Id="rId3452" Type="http://schemas.openxmlformats.org/officeDocument/2006/relationships/hyperlink" Target="http://www.uniprot.org/uniprot/Q9BY32" TargetMode="External"/><Relationship Id="rId3897" Type="http://schemas.openxmlformats.org/officeDocument/2006/relationships/hyperlink" Target="http://www.uniprot.org/uniprot/Q9NXH9" TargetMode="External"/><Relationship Id="rId166" Type="http://schemas.openxmlformats.org/officeDocument/2006/relationships/hyperlink" Target="http://www.uniprot.org/uniprot/O15144" TargetMode="External"/><Relationship Id="rId373" Type="http://schemas.openxmlformats.org/officeDocument/2006/relationships/hyperlink" Target="http://www.uniprot.org/uniprot/O75417-2" TargetMode="External"/><Relationship Id="rId580" Type="http://schemas.openxmlformats.org/officeDocument/2006/relationships/hyperlink" Target="http://www.uniprot.org/uniprot/P04183" TargetMode="External"/><Relationship Id="rId2054" Type="http://schemas.openxmlformats.org/officeDocument/2006/relationships/hyperlink" Target="http://www.uniprot.org/uniprot/Q16629-3" TargetMode="External"/><Relationship Id="rId2261" Type="http://schemas.openxmlformats.org/officeDocument/2006/relationships/hyperlink" Target="http://www.uniprot.org/uniprot/Q641Q2" TargetMode="External"/><Relationship Id="rId2499" Type="http://schemas.openxmlformats.org/officeDocument/2006/relationships/hyperlink" Target="http://www.uniprot.org/uniprot/Q7Z7L7" TargetMode="External"/><Relationship Id="rId3105" Type="http://schemas.openxmlformats.org/officeDocument/2006/relationships/hyperlink" Target="http://www.uniprot.org/uniprot/Q96F10" TargetMode="External"/><Relationship Id="rId3312" Type="http://schemas.openxmlformats.org/officeDocument/2006/relationships/hyperlink" Target="http://www.uniprot.org/uniprot/Q9BPX5" TargetMode="External"/><Relationship Id="rId3757" Type="http://schemas.openxmlformats.org/officeDocument/2006/relationships/hyperlink" Target="http://www.uniprot.org/uniprot/Q9NQY0" TargetMode="External"/><Relationship Id="rId3964" Type="http://schemas.openxmlformats.org/officeDocument/2006/relationships/hyperlink" Target="http://www.uniprot.org/uniprot/Q9P107" TargetMode="External"/><Relationship Id="rId1" Type="http://schemas.openxmlformats.org/officeDocument/2006/relationships/hyperlink" Target="http://www.uniprot.org/uniprot/A0AVF1" TargetMode="External"/><Relationship Id="rId233" Type="http://schemas.openxmlformats.org/officeDocument/2006/relationships/hyperlink" Target="http://www.uniprot.org/uniprot/O43524" TargetMode="External"/><Relationship Id="rId440" Type="http://schemas.openxmlformats.org/officeDocument/2006/relationships/hyperlink" Target="http://www.uniprot.org/uniprot/O94903" TargetMode="External"/><Relationship Id="rId678" Type="http://schemas.openxmlformats.org/officeDocument/2006/relationships/hyperlink" Target="http://www.uniprot.org/uniprot/P0C870" TargetMode="External"/><Relationship Id="rId885" Type="http://schemas.openxmlformats.org/officeDocument/2006/relationships/hyperlink" Target="http://www.uniprot.org/uniprot/P25788-2" TargetMode="External"/><Relationship Id="rId1070" Type="http://schemas.openxmlformats.org/officeDocument/2006/relationships/hyperlink" Target="http://www.uniprot.org/uniprot/P39687" TargetMode="External"/><Relationship Id="rId2121" Type="http://schemas.openxmlformats.org/officeDocument/2006/relationships/hyperlink" Target="http://www.uniprot.org/uniprot/Q4KMP7" TargetMode="External"/><Relationship Id="rId2359" Type="http://schemas.openxmlformats.org/officeDocument/2006/relationships/hyperlink" Target="http://www.uniprot.org/uniprot/Q6RFH5" TargetMode="External"/><Relationship Id="rId2566" Type="http://schemas.openxmlformats.org/officeDocument/2006/relationships/hyperlink" Target="http://www.uniprot.org/uniprot/Q86Y56" TargetMode="External"/><Relationship Id="rId2773" Type="http://schemas.openxmlformats.org/officeDocument/2006/relationships/hyperlink" Target="http://www.uniprot.org/uniprot/Q8NG27-3" TargetMode="External"/><Relationship Id="rId2980" Type="http://schemas.openxmlformats.org/officeDocument/2006/relationships/hyperlink" Target="http://www.uniprot.org/uniprot/Q93034" TargetMode="External"/><Relationship Id="rId3617" Type="http://schemas.openxmlformats.org/officeDocument/2006/relationships/hyperlink" Target="http://www.uniprot.org/uniprot/Q9H6S3" TargetMode="External"/><Relationship Id="rId3824" Type="http://schemas.openxmlformats.org/officeDocument/2006/relationships/hyperlink" Target="http://www.uniprot.org/uniprot/Q9NUQ3" TargetMode="External"/><Relationship Id="rId300" Type="http://schemas.openxmlformats.org/officeDocument/2006/relationships/hyperlink" Target="http://www.uniprot.org/uniprot/O60524-4" TargetMode="External"/><Relationship Id="rId538" Type="http://schemas.openxmlformats.org/officeDocument/2006/relationships/hyperlink" Target="http://www.uniprot.org/uniprot/O95994" TargetMode="External"/><Relationship Id="rId745" Type="http://schemas.openxmlformats.org/officeDocument/2006/relationships/hyperlink" Target="http://www.uniprot.org/uniprot/P14621" TargetMode="External"/><Relationship Id="rId952" Type="http://schemas.openxmlformats.org/officeDocument/2006/relationships/hyperlink" Target="http://www.uniprot.org/uniprot/P30084" TargetMode="External"/><Relationship Id="rId1168" Type="http://schemas.openxmlformats.org/officeDocument/2006/relationships/hyperlink" Target="http://www.uniprot.org/uniprot/P47755" TargetMode="External"/><Relationship Id="rId1375" Type="http://schemas.openxmlformats.org/officeDocument/2006/relationships/hyperlink" Target="http://www.uniprot.org/uniprot/P56537" TargetMode="External"/><Relationship Id="rId1582" Type="http://schemas.openxmlformats.org/officeDocument/2006/relationships/hyperlink" Target="http://www.uniprot.org/uniprot/Q00587-2" TargetMode="External"/><Relationship Id="rId2219" Type="http://schemas.openxmlformats.org/officeDocument/2006/relationships/hyperlink" Target="http://www.uniprot.org/uniprot/Q5TCX8" TargetMode="External"/><Relationship Id="rId2426" Type="http://schemas.openxmlformats.org/officeDocument/2006/relationships/hyperlink" Target="http://www.uniprot.org/uniprot/Q7L1Q6" TargetMode="External"/><Relationship Id="rId2633" Type="http://schemas.openxmlformats.org/officeDocument/2006/relationships/hyperlink" Target="http://www.uniprot.org/uniprot/Q8IYL3" TargetMode="External"/><Relationship Id="rId4086" Type="http://schemas.openxmlformats.org/officeDocument/2006/relationships/hyperlink" Target="http://www.uniprot.org/uniprot/Q9UJU6" TargetMode="External"/><Relationship Id="rId81" Type="http://schemas.openxmlformats.org/officeDocument/2006/relationships/hyperlink" Target="http://www.uniprot.org/uniprot/O00506-3" TargetMode="External"/><Relationship Id="rId605" Type="http://schemas.openxmlformats.org/officeDocument/2006/relationships/hyperlink" Target="http://www.uniprot.org/uniprot/P06400" TargetMode="External"/><Relationship Id="rId812" Type="http://schemas.openxmlformats.org/officeDocument/2006/relationships/hyperlink" Target="http://www.uniprot.org/uniprot/P19838" TargetMode="External"/><Relationship Id="rId1028" Type="http://schemas.openxmlformats.org/officeDocument/2006/relationships/hyperlink" Target="http://www.uniprot.org/uniprot/P35520" TargetMode="External"/><Relationship Id="rId1235" Type="http://schemas.openxmlformats.org/officeDocument/2006/relationships/hyperlink" Target="http://www.uniprot.org/uniprot/P49915" TargetMode="External"/><Relationship Id="rId1442" Type="http://schemas.openxmlformats.org/officeDocument/2006/relationships/hyperlink" Target="http://www.uniprot.org/uniprot/P61964" TargetMode="External"/><Relationship Id="rId1887" Type="http://schemas.openxmlformats.org/officeDocument/2006/relationships/hyperlink" Target="http://www.uniprot.org/uniprot/Q14562" TargetMode="External"/><Relationship Id="rId2840" Type="http://schemas.openxmlformats.org/officeDocument/2006/relationships/hyperlink" Target="http://www.uniprot.org/uniprot/Q8TEW0-5" TargetMode="External"/><Relationship Id="rId2938" Type="http://schemas.openxmlformats.org/officeDocument/2006/relationships/hyperlink" Target="http://www.uniprot.org/uniprot/Q92664-2" TargetMode="External"/><Relationship Id="rId4293" Type="http://schemas.openxmlformats.org/officeDocument/2006/relationships/hyperlink" Target="http://www.uniprot.org/uniprot/Q9Y3I1" TargetMode="External"/><Relationship Id="rId1302" Type="http://schemas.openxmlformats.org/officeDocument/2006/relationships/hyperlink" Target="http://www.uniprot.org/uniprot/P52701" TargetMode="External"/><Relationship Id="rId1747" Type="http://schemas.openxmlformats.org/officeDocument/2006/relationships/hyperlink" Target="http://www.uniprot.org/uniprot/Q13155" TargetMode="External"/><Relationship Id="rId1954" Type="http://schemas.openxmlformats.org/officeDocument/2006/relationships/hyperlink" Target="http://www.uniprot.org/uniprot/Q15061" TargetMode="External"/><Relationship Id="rId2700" Type="http://schemas.openxmlformats.org/officeDocument/2006/relationships/hyperlink" Target="http://www.uniprot.org/uniprot/Q8N6N3-3" TargetMode="External"/><Relationship Id="rId4153" Type="http://schemas.openxmlformats.org/officeDocument/2006/relationships/hyperlink" Target="http://www.uniprot.org/uniprot/Q9UM22" TargetMode="External"/><Relationship Id="rId4360" Type="http://schemas.openxmlformats.org/officeDocument/2006/relationships/hyperlink" Target="http://www.uniprot.org/uniprot/Q9Y5L0-3" TargetMode="External"/><Relationship Id="rId39" Type="http://schemas.openxmlformats.org/officeDocument/2006/relationships/hyperlink" Target="http://www.uniprot.org/uniprot/B7ZAP0" TargetMode="External"/><Relationship Id="rId1607" Type="http://schemas.openxmlformats.org/officeDocument/2006/relationships/hyperlink" Target="http://www.uniprot.org/uniprot/Q02241-2" TargetMode="External"/><Relationship Id="rId1814" Type="http://schemas.openxmlformats.org/officeDocument/2006/relationships/hyperlink" Target="http://www.uniprot.org/uniprot/Q13616" TargetMode="External"/><Relationship Id="rId3267" Type="http://schemas.openxmlformats.org/officeDocument/2006/relationships/hyperlink" Target="http://www.uniprot.org/uniprot/Q99471" TargetMode="External"/><Relationship Id="rId4013" Type="http://schemas.openxmlformats.org/officeDocument/2006/relationships/hyperlink" Target="http://www.uniprot.org/uniprot/Q9UBQ5" TargetMode="External"/><Relationship Id="rId4220" Type="http://schemas.openxmlformats.org/officeDocument/2006/relationships/hyperlink" Target="http://www.uniprot.org/uniprot/Q9Y263" TargetMode="External"/><Relationship Id="rId188" Type="http://schemas.openxmlformats.org/officeDocument/2006/relationships/hyperlink" Target="http://www.uniprot.org/uniprot/O15372" TargetMode="External"/><Relationship Id="rId395" Type="http://schemas.openxmlformats.org/officeDocument/2006/relationships/hyperlink" Target="http://www.uniprot.org/uniprot/O75794" TargetMode="External"/><Relationship Id="rId2076" Type="http://schemas.openxmlformats.org/officeDocument/2006/relationships/hyperlink" Target="http://www.uniprot.org/uniprot/Q29RF7" TargetMode="External"/><Relationship Id="rId3474" Type="http://schemas.openxmlformats.org/officeDocument/2006/relationships/hyperlink" Target="http://www.uniprot.org/uniprot/Q9BZF3-4" TargetMode="External"/><Relationship Id="rId3681" Type="http://schemas.openxmlformats.org/officeDocument/2006/relationships/hyperlink" Target="http://www.uniprot.org/uniprot/Q9HAS0" TargetMode="External"/><Relationship Id="rId3779" Type="http://schemas.openxmlformats.org/officeDocument/2006/relationships/hyperlink" Target="http://www.uniprot.org/uniprot/Q9NRG9" TargetMode="External"/><Relationship Id="rId4318" Type="http://schemas.openxmlformats.org/officeDocument/2006/relationships/hyperlink" Target="http://www.uniprot.org/uniprot/Q9Y4E1-4" TargetMode="External"/><Relationship Id="rId2283" Type="http://schemas.openxmlformats.org/officeDocument/2006/relationships/hyperlink" Target="http://www.uniprot.org/uniprot/Q6BDS2" TargetMode="External"/><Relationship Id="rId2490" Type="http://schemas.openxmlformats.org/officeDocument/2006/relationships/hyperlink" Target="http://www.uniprot.org/uniprot/Q7Z6V5-2" TargetMode="External"/><Relationship Id="rId2588" Type="http://schemas.openxmlformats.org/officeDocument/2006/relationships/hyperlink" Target="http://www.uniprot.org/uniprot/Q8IVF2-3" TargetMode="External"/><Relationship Id="rId3127" Type="http://schemas.openxmlformats.org/officeDocument/2006/relationships/hyperlink" Target="http://www.uniprot.org/uniprot/Q96GA7" TargetMode="External"/><Relationship Id="rId3334" Type="http://schemas.openxmlformats.org/officeDocument/2006/relationships/hyperlink" Target="http://www.uniprot.org/uniprot/Q9BQL6" TargetMode="External"/><Relationship Id="rId3541" Type="http://schemas.openxmlformats.org/officeDocument/2006/relationships/hyperlink" Target="http://www.uniprot.org/uniprot/Q9H147" TargetMode="External"/><Relationship Id="rId3986" Type="http://schemas.openxmlformats.org/officeDocument/2006/relationships/hyperlink" Target="http://www.uniprot.org/uniprot/Q9P2J5" TargetMode="External"/><Relationship Id="rId255" Type="http://schemas.openxmlformats.org/officeDocument/2006/relationships/hyperlink" Target="http://www.uniprot.org/uniprot/O43768-6" TargetMode="External"/><Relationship Id="rId462" Type="http://schemas.openxmlformats.org/officeDocument/2006/relationships/hyperlink" Target="http://www.uniprot.org/uniprot/O95163" TargetMode="External"/><Relationship Id="rId1092" Type="http://schemas.openxmlformats.org/officeDocument/2006/relationships/hyperlink" Target="http://www.uniprot.org/uniprot/P41208" TargetMode="External"/><Relationship Id="rId1397" Type="http://schemas.openxmlformats.org/officeDocument/2006/relationships/hyperlink" Target="http://www.uniprot.org/uniprot/P60510" TargetMode="External"/><Relationship Id="rId2143" Type="http://schemas.openxmlformats.org/officeDocument/2006/relationships/hyperlink" Target="http://www.uniprot.org/uniprot/Q53HV7" TargetMode="External"/><Relationship Id="rId2350" Type="http://schemas.openxmlformats.org/officeDocument/2006/relationships/hyperlink" Target="http://www.uniprot.org/uniprot/Q6PJ69" TargetMode="External"/><Relationship Id="rId2795" Type="http://schemas.openxmlformats.org/officeDocument/2006/relationships/hyperlink" Target="http://www.uniprot.org/uniprot/Q8TB45-2" TargetMode="External"/><Relationship Id="rId3401" Type="http://schemas.openxmlformats.org/officeDocument/2006/relationships/hyperlink" Target="http://www.uniprot.org/uniprot/Q9BUR4" TargetMode="External"/><Relationship Id="rId3639" Type="http://schemas.openxmlformats.org/officeDocument/2006/relationships/hyperlink" Target="http://www.uniprot.org/uniprot/Q9H867" TargetMode="External"/><Relationship Id="rId3846" Type="http://schemas.openxmlformats.org/officeDocument/2006/relationships/hyperlink" Target="http://www.uniprot.org/uniprot/Q9NVR0" TargetMode="External"/><Relationship Id="rId115" Type="http://schemas.openxmlformats.org/officeDocument/2006/relationships/hyperlink" Target="http://www.uniprot.org/uniprot/O14732-2" TargetMode="External"/><Relationship Id="rId322" Type="http://schemas.openxmlformats.org/officeDocument/2006/relationships/hyperlink" Target="http://www.uniprot.org/uniprot/O60832" TargetMode="External"/><Relationship Id="rId767" Type="http://schemas.openxmlformats.org/officeDocument/2006/relationships/hyperlink" Target="http://www.uniprot.org/uniprot/P15927" TargetMode="External"/><Relationship Id="rId974" Type="http://schemas.openxmlformats.org/officeDocument/2006/relationships/hyperlink" Target="http://www.uniprot.org/uniprot/P31151" TargetMode="External"/><Relationship Id="rId2003" Type="http://schemas.openxmlformats.org/officeDocument/2006/relationships/hyperlink" Target="http://www.uniprot.org/uniprot/Q15545" TargetMode="External"/><Relationship Id="rId2210" Type="http://schemas.openxmlformats.org/officeDocument/2006/relationships/hyperlink" Target="http://www.uniprot.org/uniprot/Q5T8D3-4" TargetMode="External"/><Relationship Id="rId2448" Type="http://schemas.openxmlformats.org/officeDocument/2006/relationships/hyperlink" Target="http://www.uniprot.org/uniprot/Q7RTP6" TargetMode="External"/><Relationship Id="rId2655" Type="http://schemas.openxmlformats.org/officeDocument/2006/relationships/hyperlink" Target="http://www.uniprot.org/uniprot/Q8N122" TargetMode="External"/><Relationship Id="rId2862" Type="http://schemas.openxmlformats.org/officeDocument/2006/relationships/hyperlink" Target="http://www.uniprot.org/uniprot/Q8WUJ0" TargetMode="External"/><Relationship Id="rId3706" Type="http://schemas.openxmlformats.org/officeDocument/2006/relationships/hyperlink" Target="http://www.uniprot.org/uniprot/Q9HCD6" TargetMode="External"/><Relationship Id="rId3913" Type="http://schemas.openxmlformats.org/officeDocument/2006/relationships/hyperlink" Target="http://www.uniprot.org/uniprot/Q9NYB9-2" TargetMode="External"/><Relationship Id="rId627" Type="http://schemas.openxmlformats.org/officeDocument/2006/relationships/hyperlink" Target="http://www.uniprot.org/uniprot/P07686" TargetMode="External"/><Relationship Id="rId834" Type="http://schemas.openxmlformats.org/officeDocument/2006/relationships/hyperlink" Target="http://www.uniprot.org/uniprot/P21399" TargetMode="External"/><Relationship Id="rId1257" Type="http://schemas.openxmlformats.org/officeDocument/2006/relationships/hyperlink" Target="http://www.uniprot.org/uniprot/P50990" TargetMode="External"/><Relationship Id="rId1464" Type="http://schemas.openxmlformats.org/officeDocument/2006/relationships/hyperlink" Target="http://www.uniprot.org/uniprot/P62277" TargetMode="External"/><Relationship Id="rId1671" Type="http://schemas.openxmlformats.org/officeDocument/2006/relationships/hyperlink" Target="http://www.uniprot.org/uniprot/Q08257" TargetMode="External"/><Relationship Id="rId2308" Type="http://schemas.openxmlformats.org/officeDocument/2006/relationships/hyperlink" Target="http://www.uniprot.org/uniprot/Q6NXT1" TargetMode="External"/><Relationship Id="rId2515" Type="http://schemas.openxmlformats.org/officeDocument/2006/relationships/hyperlink" Target="http://www.uniprot.org/uniprot/Q86U90" TargetMode="External"/><Relationship Id="rId2722" Type="http://schemas.openxmlformats.org/officeDocument/2006/relationships/hyperlink" Target="http://www.uniprot.org/uniprot/Q8NAV1" TargetMode="External"/><Relationship Id="rId4175" Type="http://schemas.openxmlformats.org/officeDocument/2006/relationships/hyperlink" Target="http://www.uniprot.org/uniprot/Q9UNS2" TargetMode="External"/><Relationship Id="rId4382" Type="http://schemas.openxmlformats.org/officeDocument/2006/relationships/hyperlink" Target="http://www.uniprot.org/uniprot/Q9Y617" TargetMode="External"/><Relationship Id="rId901" Type="http://schemas.openxmlformats.org/officeDocument/2006/relationships/hyperlink" Target="http://www.uniprot.org/uniprot/P26639" TargetMode="External"/><Relationship Id="rId1117" Type="http://schemas.openxmlformats.org/officeDocument/2006/relationships/hyperlink" Target="http://www.uniprot.org/uniprot/P42568" TargetMode="External"/><Relationship Id="rId1324" Type="http://schemas.openxmlformats.org/officeDocument/2006/relationships/hyperlink" Target="http://www.uniprot.org/uniprot/P53618" TargetMode="External"/><Relationship Id="rId1531" Type="http://schemas.openxmlformats.org/officeDocument/2006/relationships/hyperlink" Target="http://www.uniprot.org/uniprot/Q71DI3" TargetMode="External"/><Relationship Id="rId1769" Type="http://schemas.openxmlformats.org/officeDocument/2006/relationships/hyperlink" Target="http://www.uniprot.org/uniprot/Q13325" TargetMode="External"/><Relationship Id="rId1976" Type="http://schemas.openxmlformats.org/officeDocument/2006/relationships/hyperlink" Target="http://www.uniprot.org/uniprot/Q15329-2" TargetMode="External"/><Relationship Id="rId3191" Type="http://schemas.openxmlformats.org/officeDocument/2006/relationships/hyperlink" Target="http://www.uniprot.org/uniprot/Q96MH2" TargetMode="External"/><Relationship Id="rId4035" Type="http://schemas.openxmlformats.org/officeDocument/2006/relationships/hyperlink" Target="http://www.uniprot.org/uniprot/Q9UGK8-2" TargetMode="External"/><Relationship Id="rId4242" Type="http://schemas.openxmlformats.org/officeDocument/2006/relationships/hyperlink" Target="http://www.uniprot.org/uniprot/Q9Y2K1-2" TargetMode="External"/><Relationship Id="rId30" Type="http://schemas.openxmlformats.org/officeDocument/2006/relationships/hyperlink" Target="http://www.uniprot.org/uniprot/A7KAX9-2" TargetMode="External"/><Relationship Id="rId1629" Type="http://schemas.openxmlformats.org/officeDocument/2006/relationships/hyperlink" Target="http://www.uniprot.org/uniprot/Q04760" TargetMode="External"/><Relationship Id="rId1836" Type="http://schemas.openxmlformats.org/officeDocument/2006/relationships/hyperlink" Target="http://www.uniprot.org/uniprot/Q13887" TargetMode="External"/><Relationship Id="rId3289" Type="http://schemas.openxmlformats.org/officeDocument/2006/relationships/hyperlink" Target="http://www.uniprot.org/uniprot/Q99683" TargetMode="External"/><Relationship Id="rId3496" Type="http://schemas.openxmlformats.org/officeDocument/2006/relationships/hyperlink" Target="http://www.uniprot.org/uniprot/Q9C0D5-2" TargetMode="External"/><Relationship Id="rId1903" Type="http://schemas.openxmlformats.org/officeDocument/2006/relationships/hyperlink" Target="http://www.uniprot.org/uniprot/Q14691" TargetMode="External"/><Relationship Id="rId2098" Type="http://schemas.openxmlformats.org/officeDocument/2006/relationships/hyperlink" Target="http://www.uniprot.org/uniprot/Q32P41" TargetMode="External"/><Relationship Id="rId3051" Type="http://schemas.openxmlformats.org/officeDocument/2006/relationships/hyperlink" Target="http://www.uniprot.org/uniprot/Q96CG3" TargetMode="External"/><Relationship Id="rId3149" Type="http://schemas.openxmlformats.org/officeDocument/2006/relationships/hyperlink" Target="http://www.uniprot.org/uniprot/Q96I15" TargetMode="External"/><Relationship Id="rId3356" Type="http://schemas.openxmlformats.org/officeDocument/2006/relationships/hyperlink" Target="http://www.uniprot.org/uniprot/Q9BRX5" TargetMode="External"/><Relationship Id="rId3563" Type="http://schemas.openxmlformats.org/officeDocument/2006/relationships/hyperlink" Target="http://www.uniprot.org/uniprot/Q9H2J4" TargetMode="External"/><Relationship Id="rId4102" Type="http://schemas.openxmlformats.org/officeDocument/2006/relationships/hyperlink" Target="http://www.uniprot.org/uniprot/Q9UK76" TargetMode="External"/><Relationship Id="rId4407" Type="http://schemas.openxmlformats.org/officeDocument/2006/relationships/hyperlink" Target="http://www.uniprot.org/uniprot/Q9Y6W3" TargetMode="External"/><Relationship Id="rId277" Type="http://schemas.openxmlformats.org/officeDocument/2006/relationships/hyperlink" Target="http://www.uniprot.org/uniprot/O60281-2" TargetMode="External"/><Relationship Id="rId484" Type="http://schemas.openxmlformats.org/officeDocument/2006/relationships/hyperlink" Target="http://www.uniprot.org/uniprot/O95359-3" TargetMode="External"/><Relationship Id="rId2165" Type="http://schemas.openxmlformats.org/officeDocument/2006/relationships/hyperlink" Target="http://www.uniprot.org/uniprot/Q5HYK7-3" TargetMode="External"/><Relationship Id="rId3009" Type="http://schemas.openxmlformats.org/officeDocument/2006/relationships/hyperlink" Target="http://www.uniprot.org/uniprot/Q969X6" TargetMode="External"/><Relationship Id="rId3216" Type="http://schemas.openxmlformats.org/officeDocument/2006/relationships/hyperlink" Target="http://www.uniprot.org/uniprot/Q96PZ0" TargetMode="External"/><Relationship Id="rId3770" Type="http://schemas.openxmlformats.org/officeDocument/2006/relationships/hyperlink" Target="http://www.uniprot.org/uniprot/Q9NR81" TargetMode="External"/><Relationship Id="rId3868" Type="http://schemas.openxmlformats.org/officeDocument/2006/relationships/hyperlink" Target="http://www.uniprot.org/uniprot/Q9NWS0" TargetMode="External"/><Relationship Id="rId137" Type="http://schemas.openxmlformats.org/officeDocument/2006/relationships/hyperlink" Target="http://www.uniprot.org/uniprot/O14920" TargetMode="External"/><Relationship Id="rId344" Type="http://schemas.openxmlformats.org/officeDocument/2006/relationships/hyperlink" Target="http://www.uniprot.org/uniprot/O75145-2" TargetMode="External"/><Relationship Id="rId691" Type="http://schemas.openxmlformats.org/officeDocument/2006/relationships/hyperlink" Target="http://www.uniprot.org/uniprot/P10619-2" TargetMode="External"/><Relationship Id="rId789" Type="http://schemas.openxmlformats.org/officeDocument/2006/relationships/hyperlink" Target="http://www.uniprot.org/uniprot/P17931" TargetMode="External"/><Relationship Id="rId996" Type="http://schemas.openxmlformats.org/officeDocument/2006/relationships/hyperlink" Target="http://www.uniprot.org/uniprot/P32298-3" TargetMode="External"/><Relationship Id="rId2025" Type="http://schemas.openxmlformats.org/officeDocument/2006/relationships/hyperlink" Target="http://www.uniprot.org/uniprot/Q15797" TargetMode="External"/><Relationship Id="rId2372" Type="http://schemas.openxmlformats.org/officeDocument/2006/relationships/hyperlink" Target="http://www.uniprot.org/uniprot/Q6V1X1-5" TargetMode="External"/><Relationship Id="rId2677" Type="http://schemas.openxmlformats.org/officeDocument/2006/relationships/hyperlink" Target="http://www.uniprot.org/uniprot/Q8N3P4-2" TargetMode="External"/><Relationship Id="rId2884" Type="http://schemas.openxmlformats.org/officeDocument/2006/relationships/hyperlink" Target="http://www.uniprot.org/uniprot/Q8WW01" TargetMode="External"/><Relationship Id="rId3423" Type="http://schemas.openxmlformats.org/officeDocument/2006/relationships/hyperlink" Target="http://www.uniprot.org/uniprot/Q9BVP2-2" TargetMode="External"/><Relationship Id="rId3630" Type="http://schemas.openxmlformats.org/officeDocument/2006/relationships/hyperlink" Target="http://www.uniprot.org/uniprot/Q9H7C9" TargetMode="External"/><Relationship Id="rId3728" Type="http://schemas.openxmlformats.org/officeDocument/2006/relationships/hyperlink" Target="http://www.uniprot.org/uniprot/Q9NP73-2" TargetMode="External"/><Relationship Id="rId551" Type="http://schemas.openxmlformats.org/officeDocument/2006/relationships/hyperlink" Target="http://www.uniprot.org/uniprot/P00441" TargetMode="External"/><Relationship Id="rId649" Type="http://schemas.openxmlformats.org/officeDocument/2006/relationships/hyperlink" Target="http://www.uniprot.org/uniprot/P08397" TargetMode="External"/><Relationship Id="rId856" Type="http://schemas.openxmlformats.org/officeDocument/2006/relationships/hyperlink" Target="http://www.uniprot.org/uniprot/P23368-2" TargetMode="External"/><Relationship Id="rId1181" Type="http://schemas.openxmlformats.org/officeDocument/2006/relationships/hyperlink" Target="http://www.uniprot.org/uniprot/P48506" TargetMode="External"/><Relationship Id="rId1279" Type="http://schemas.openxmlformats.org/officeDocument/2006/relationships/hyperlink" Target="http://www.uniprot.org/uniprot/P51812" TargetMode="External"/><Relationship Id="rId1486" Type="http://schemas.openxmlformats.org/officeDocument/2006/relationships/hyperlink" Target="http://www.uniprot.org/uniprot/P62820" TargetMode="External"/><Relationship Id="rId2232" Type="http://schemas.openxmlformats.org/officeDocument/2006/relationships/hyperlink" Target="http://www.uniprot.org/uniprot/Q5VT52-3" TargetMode="External"/><Relationship Id="rId2537" Type="http://schemas.openxmlformats.org/officeDocument/2006/relationships/hyperlink" Target="http://www.uniprot.org/uniprot/Q86VQ6" TargetMode="External"/><Relationship Id="rId3935" Type="http://schemas.openxmlformats.org/officeDocument/2006/relationships/hyperlink" Target="http://www.uniprot.org/uniprot/Q9NZB2" TargetMode="External"/><Relationship Id="rId204" Type="http://schemas.openxmlformats.org/officeDocument/2006/relationships/hyperlink" Target="http://www.uniprot.org/uniprot/O43172-2" TargetMode="External"/><Relationship Id="rId411" Type="http://schemas.openxmlformats.org/officeDocument/2006/relationships/hyperlink" Target="http://www.uniprot.org/uniprot/O75935-3" TargetMode="External"/><Relationship Id="rId509" Type="http://schemas.openxmlformats.org/officeDocument/2006/relationships/hyperlink" Target="http://www.uniprot.org/uniprot/O95671" TargetMode="External"/><Relationship Id="rId1041" Type="http://schemas.openxmlformats.org/officeDocument/2006/relationships/hyperlink" Target="http://www.uniprot.org/uniprot/P35908" TargetMode="External"/><Relationship Id="rId1139" Type="http://schemas.openxmlformats.org/officeDocument/2006/relationships/hyperlink" Target="http://www.uniprot.org/uniprot/P45984-2" TargetMode="External"/><Relationship Id="rId1346" Type="http://schemas.openxmlformats.org/officeDocument/2006/relationships/hyperlink" Target="http://www.uniprot.org/uniprot/P54727" TargetMode="External"/><Relationship Id="rId1693" Type="http://schemas.openxmlformats.org/officeDocument/2006/relationships/hyperlink" Target="http://www.uniprot.org/uniprot/Q0VDG4-2" TargetMode="External"/><Relationship Id="rId1998" Type="http://schemas.openxmlformats.org/officeDocument/2006/relationships/hyperlink" Target="http://www.uniprot.org/uniprot/Q15477" TargetMode="External"/><Relationship Id="rId2744" Type="http://schemas.openxmlformats.org/officeDocument/2006/relationships/hyperlink" Target="http://www.uniprot.org/uniprot/Q8ND24-2" TargetMode="External"/><Relationship Id="rId2951" Type="http://schemas.openxmlformats.org/officeDocument/2006/relationships/hyperlink" Target="http://www.uniprot.org/uniprot/Q92834-5" TargetMode="External"/><Relationship Id="rId4197" Type="http://schemas.openxmlformats.org/officeDocument/2006/relationships/hyperlink" Target="http://www.uniprot.org/uniprot/Q9UPU9-3" TargetMode="External"/><Relationship Id="rId716" Type="http://schemas.openxmlformats.org/officeDocument/2006/relationships/hyperlink" Target="http://www.uniprot.org/uniprot/P12081" TargetMode="External"/><Relationship Id="rId923" Type="http://schemas.openxmlformats.org/officeDocument/2006/relationships/hyperlink" Target="http://www.uniprot.org/uniprot/P28290" TargetMode="External"/><Relationship Id="rId1553" Type="http://schemas.openxmlformats.org/officeDocument/2006/relationships/hyperlink" Target="http://www.uniprot.org/uniprot/P80723" TargetMode="External"/><Relationship Id="rId1760" Type="http://schemas.openxmlformats.org/officeDocument/2006/relationships/hyperlink" Target="http://www.uniprot.org/uniprot/Q13247-3" TargetMode="External"/><Relationship Id="rId1858" Type="http://schemas.openxmlformats.org/officeDocument/2006/relationships/hyperlink" Target="http://www.uniprot.org/uniprot/Q14155-1" TargetMode="External"/><Relationship Id="rId2604" Type="http://schemas.openxmlformats.org/officeDocument/2006/relationships/hyperlink" Target="http://www.uniprot.org/uniprot/Q8IWV7" TargetMode="External"/><Relationship Id="rId2811" Type="http://schemas.openxmlformats.org/officeDocument/2006/relationships/hyperlink" Target="http://www.uniprot.org/uniprot/Q8TCP9" TargetMode="External"/><Relationship Id="rId4057" Type="http://schemas.openxmlformats.org/officeDocument/2006/relationships/hyperlink" Target="http://www.uniprot.org/uniprot/Q9UHW5" TargetMode="External"/><Relationship Id="rId4264" Type="http://schemas.openxmlformats.org/officeDocument/2006/relationships/hyperlink" Target="http://www.uniprot.org/uniprot/Q9Y2Z2-4" TargetMode="External"/><Relationship Id="rId52" Type="http://schemas.openxmlformats.org/officeDocument/2006/relationships/hyperlink" Target="http://www.uniprot.org/uniprot/O00186" TargetMode="External"/><Relationship Id="rId1206" Type="http://schemas.openxmlformats.org/officeDocument/2006/relationships/hyperlink" Target="http://www.uniprot.org/uniprot/P49419-2" TargetMode="External"/><Relationship Id="rId1413" Type="http://schemas.openxmlformats.org/officeDocument/2006/relationships/hyperlink" Target="http://www.uniprot.org/uniprot/P61026" TargetMode="External"/><Relationship Id="rId1620" Type="http://schemas.openxmlformats.org/officeDocument/2006/relationships/hyperlink" Target="http://www.uniprot.org/uniprot/Q03393" TargetMode="External"/><Relationship Id="rId2909" Type="http://schemas.openxmlformats.org/officeDocument/2006/relationships/hyperlink" Target="http://www.uniprot.org/uniprot/Q8WZA0" TargetMode="External"/><Relationship Id="rId3073" Type="http://schemas.openxmlformats.org/officeDocument/2006/relationships/hyperlink" Target="http://www.uniprot.org/uniprot/Q96DR4" TargetMode="External"/><Relationship Id="rId3280" Type="http://schemas.openxmlformats.org/officeDocument/2006/relationships/hyperlink" Target="http://www.uniprot.org/uniprot/Q99611" TargetMode="External"/><Relationship Id="rId4124" Type="http://schemas.openxmlformats.org/officeDocument/2006/relationships/hyperlink" Target="http://www.uniprot.org/uniprot/Q9UKV8" TargetMode="External"/><Relationship Id="rId4331" Type="http://schemas.openxmlformats.org/officeDocument/2006/relationships/hyperlink" Target="http://www.uniprot.org/uniprot/Q9Y4P1-6" TargetMode="External"/><Relationship Id="rId1718" Type="http://schemas.openxmlformats.org/officeDocument/2006/relationships/hyperlink" Target="http://www.uniprot.org/uniprot/Q12933-4" TargetMode="External"/><Relationship Id="rId1925" Type="http://schemas.openxmlformats.org/officeDocument/2006/relationships/hyperlink" Target="http://www.uniprot.org/uniprot/Q14999" TargetMode="External"/><Relationship Id="rId3140" Type="http://schemas.openxmlformats.org/officeDocument/2006/relationships/hyperlink" Target="http://www.uniprot.org/uniprot/Q96H20-2" TargetMode="External"/><Relationship Id="rId3378" Type="http://schemas.openxmlformats.org/officeDocument/2006/relationships/hyperlink" Target="http://www.uniprot.org/uniprot/Q9BTE1-2" TargetMode="External"/><Relationship Id="rId3585" Type="http://schemas.openxmlformats.org/officeDocument/2006/relationships/hyperlink" Target="http://www.uniprot.org/uniprot/Q9H469" TargetMode="External"/><Relationship Id="rId3792" Type="http://schemas.openxmlformats.org/officeDocument/2006/relationships/hyperlink" Target="http://www.uniprot.org/uniprot/Q9NRX1" TargetMode="External"/><Relationship Id="rId299" Type="http://schemas.openxmlformats.org/officeDocument/2006/relationships/hyperlink" Target="http://www.uniprot.org/uniprot/O60518" TargetMode="External"/><Relationship Id="rId2187" Type="http://schemas.openxmlformats.org/officeDocument/2006/relationships/hyperlink" Target="http://www.uniprot.org/uniprot/Q5SW96" TargetMode="External"/><Relationship Id="rId2394" Type="http://schemas.openxmlformats.org/officeDocument/2006/relationships/hyperlink" Target="http://www.uniprot.org/uniprot/Q6ZSZ5-2" TargetMode="External"/><Relationship Id="rId3238" Type="http://schemas.openxmlformats.org/officeDocument/2006/relationships/hyperlink" Target="http://www.uniprot.org/uniprot/Q96RT8-2" TargetMode="External"/><Relationship Id="rId3445" Type="http://schemas.openxmlformats.org/officeDocument/2006/relationships/hyperlink" Target="http://www.uniprot.org/uniprot/Q9BXJ9" TargetMode="External"/><Relationship Id="rId3652" Type="http://schemas.openxmlformats.org/officeDocument/2006/relationships/hyperlink" Target="http://www.uniprot.org/uniprot/Q9H910" TargetMode="External"/><Relationship Id="rId159" Type="http://schemas.openxmlformats.org/officeDocument/2006/relationships/hyperlink" Target="http://www.uniprot.org/uniprot/O15067" TargetMode="External"/><Relationship Id="rId366" Type="http://schemas.openxmlformats.org/officeDocument/2006/relationships/hyperlink" Target="http://www.uniprot.org/uniprot/O75351" TargetMode="External"/><Relationship Id="rId573" Type="http://schemas.openxmlformats.org/officeDocument/2006/relationships/hyperlink" Target="http://www.uniprot.org/uniprot/P04040" TargetMode="External"/><Relationship Id="rId780" Type="http://schemas.openxmlformats.org/officeDocument/2006/relationships/hyperlink" Target="http://www.uniprot.org/uniprot/P17066" TargetMode="External"/><Relationship Id="rId2047" Type="http://schemas.openxmlformats.org/officeDocument/2006/relationships/hyperlink" Target="http://www.uniprot.org/uniprot/Q16539" TargetMode="External"/><Relationship Id="rId2254" Type="http://schemas.openxmlformats.org/officeDocument/2006/relationships/hyperlink" Target="http://www.uniprot.org/uniprot/Q5XPI4" TargetMode="External"/><Relationship Id="rId2461" Type="http://schemas.openxmlformats.org/officeDocument/2006/relationships/hyperlink" Target="http://www.uniprot.org/uniprot/Q7Z3U7-5" TargetMode="External"/><Relationship Id="rId2699" Type="http://schemas.openxmlformats.org/officeDocument/2006/relationships/hyperlink" Target="http://www.uniprot.org/uniprot/Q8N6M0" TargetMode="External"/><Relationship Id="rId3000" Type="http://schemas.openxmlformats.org/officeDocument/2006/relationships/hyperlink" Target="http://www.uniprot.org/uniprot/Q969S2-4" TargetMode="External"/><Relationship Id="rId3305" Type="http://schemas.openxmlformats.org/officeDocument/2006/relationships/hyperlink" Target="http://www.uniprot.org/uniprot/Q99873-3" TargetMode="External"/><Relationship Id="rId3512" Type="http://schemas.openxmlformats.org/officeDocument/2006/relationships/hyperlink" Target="http://www.uniprot.org/uniprot/Q9H000" TargetMode="External"/><Relationship Id="rId3957" Type="http://schemas.openxmlformats.org/officeDocument/2006/relationships/hyperlink" Target="http://www.uniprot.org/uniprot/Q9P0P0" TargetMode="External"/><Relationship Id="rId226" Type="http://schemas.openxmlformats.org/officeDocument/2006/relationships/hyperlink" Target="http://www.uniprot.org/uniprot/O43427-2" TargetMode="External"/><Relationship Id="rId433" Type="http://schemas.openxmlformats.org/officeDocument/2006/relationships/hyperlink" Target="http://www.uniprot.org/uniprot/O94830" TargetMode="External"/><Relationship Id="rId878" Type="http://schemas.openxmlformats.org/officeDocument/2006/relationships/hyperlink" Target="http://www.uniprot.org/uniprot/P25311" TargetMode="External"/><Relationship Id="rId1063" Type="http://schemas.openxmlformats.org/officeDocument/2006/relationships/hyperlink" Target="http://www.uniprot.org/uniprot/P38117" TargetMode="External"/><Relationship Id="rId1270" Type="http://schemas.openxmlformats.org/officeDocument/2006/relationships/hyperlink" Target="http://www.uniprot.org/uniprot/P51580" TargetMode="External"/><Relationship Id="rId2114" Type="http://schemas.openxmlformats.org/officeDocument/2006/relationships/hyperlink" Target="http://www.uniprot.org/uniprot/Q460N5-4" TargetMode="External"/><Relationship Id="rId2559" Type="http://schemas.openxmlformats.org/officeDocument/2006/relationships/hyperlink" Target="http://www.uniprot.org/uniprot/Q86XI2" TargetMode="External"/><Relationship Id="rId2766" Type="http://schemas.openxmlformats.org/officeDocument/2006/relationships/hyperlink" Target="http://www.uniprot.org/uniprot/Q8NFG4" TargetMode="External"/><Relationship Id="rId2973" Type="http://schemas.openxmlformats.org/officeDocument/2006/relationships/hyperlink" Target="http://www.uniprot.org/uniprot/Q92990" TargetMode="External"/><Relationship Id="rId3817" Type="http://schemas.openxmlformats.org/officeDocument/2006/relationships/hyperlink" Target="http://www.uniprot.org/uniprot/Q9NUG6" TargetMode="External"/><Relationship Id="rId640" Type="http://schemas.openxmlformats.org/officeDocument/2006/relationships/hyperlink" Target="http://www.uniprot.org/uniprot/P07992" TargetMode="External"/><Relationship Id="rId738" Type="http://schemas.openxmlformats.org/officeDocument/2006/relationships/hyperlink" Target="http://www.uniprot.org/uniprot/P13929-2" TargetMode="External"/><Relationship Id="rId945" Type="http://schemas.openxmlformats.org/officeDocument/2006/relationships/hyperlink" Target="http://www.uniprot.org/uniprot/P30042-2" TargetMode="External"/><Relationship Id="rId1368" Type="http://schemas.openxmlformats.org/officeDocument/2006/relationships/hyperlink" Target="http://www.uniprot.org/uniprot/P55884" TargetMode="External"/><Relationship Id="rId1575" Type="http://schemas.openxmlformats.org/officeDocument/2006/relationships/hyperlink" Target="http://www.uniprot.org/uniprot/Q00169" TargetMode="External"/><Relationship Id="rId1782" Type="http://schemas.openxmlformats.org/officeDocument/2006/relationships/hyperlink" Target="http://www.uniprot.org/uniprot/Q13432-2" TargetMode="External"/><Relationship Id="rId2321" Type="http://schemas.openxmlformats.org/officeDocument/2006/relationships/hyperlink" Target="http://www.uniprot.org/uniprot/Q6P2E9" TargetMode="External"/><Relationship Id="rId2419" Type="http://schemas.openxmlformats.org/officeDocument/2006/relationships/hyperlink" Target="http://www.uniprot.org/uniprot/Q76I76" TargetMode="External"/><Relationship Id="rId2626" Type="http://schemas.openxmlformats.org/officeDocument/2006/relationships/hyperlink" Target="http://www.uniprot.org/uniprot/Q8IY57-3" TargetMode="External"/><Relationship Id="rId2833" Type="http://schemas.openxmlformats.org/officeDocument/2006/relationships/hyperlink" Target="http://www.uniprot.org/uniprot/Q8TEL6-3" TargetMode="External"/><Relationship Id="rId4079" Type="http://schemas.openxmlformats.org/officeDocument/2006/relationships/hyperlink" Target="http://www.uniprot.org/uniprot/Q9UJ70" TargetMode="External"/><Relationship Id="rId4286" Type="http://schemas.openxmlformats.org/officeDocument/2006/relationships/hyperlink" Target="http://www.uniprot.org/uniprot/Q9Y3C8" TargetMode="External"/><Relationship Id="rId74" Type="http://schemas.openxmlformats.org/officeDocument/2006/relationships/hyperlink" Target="http://www.uniprot.org/uniprot/O00443" TargetMode="External"/><Relationship Id="rId500" Type="http://schemas.openxmlformats.org/officeDocument/2006/relationships/hyperlink" Target="http://www.uniprot.org/uniprot/O95551" TargetMode="External"/><Relationship Id="rId805" Type="http://schemas.openxmlformats.org/officeDocument/2006/relationships/hyperlink" Target="http://www.uniprot.org/uniprot/P19387" TargetMode="External"/><Relationship Id="rId1130" Type="http://schemas.openxmlformats.org/officeDocument/2006/relationships/hyperlink" Target="http://www.uniprot.org/uniprot/P43034" TargetMode="External"/><Relationship Id="rId1228" Type="http://schemas.openxmlformats.org/officeDocument/2006/relationships/hyperlink" Target="http://www.uniprot.org/uniprot/P49792" TargetMode="External"/><Relationship Id="rId1435" Type="http://schemas.openxmlformats.org/officeDocument/2006/relationships/hyperlink" Target="http://www.uniprot.org/uniprot/P61764" TargetMode="External"/><Relationship Id="rId1642" Type="http://schemas.openxmlformats.org/officeDocument/2006/relationships/hyperlink" Target="http://www.uniprot.org/uniprot/Q05DH4" TargetMode="External"/><Relationship Id="rId1947" Type="http://schemas.openxmlformats.org/officeDocument/2006/relationships/hyperlink" Target="http://www.uniprot.org/uniprot/Q15047-3" TargetMode="External"/><Relationship Id="rId2900" Type="http://schemas.openxmlformats.org/officeDocument/2006/relationships/hyperlink" Target="http://www.uniprot.org/uniprot/Q8WXH0" TargetMode="External"/><Relationship Id="rId3095" Type="http://schemas.openxmlformats.org/officeDocument/2006/relationships/hyperlink" Target="http://www.uniprot.org/uniprot/Q96ES7" TargetMode="External"/><Relationship Id="rId4146" Type="http://schemas.openxmlformats.org/officeDocument/2006/relationships/hyperlink" Target="http://www.uniprot.org/uniprot/Q9ULP9-2" TargetMode="External"/><Relationship Id="rId4353" Type="http://schemas.openxmlformats.org/officeDocument/2006/relationships/hyperlink" Target="http://www.uniprot.org/uniprot/Q9Y5B6" TargetMode="External"/><Relationship Id="rId1502" Type="http://schemas.openxmlformats.org/officeDocument/2006/relationships/hyperlink" Target="http://www.uniprot.org/uniprot/P62979" TargetMode="External"/><Relationship Id="rId1807" Type="http://schemas.openxmlformats.org/officeDocument/2006/relationships/hyperlink" Target="http://www.uniprot.org/uniprot/Q13574-2" TargetMode="External"/><Relationship Id="rId3162" Type="http://schemas.openxmlformats.org/officeDocument/2006/relationships/hyperlink" Target="http://www.uniprot.org/uniprot/Q96JB2" TargetMode="External"/><Relationship Id="rId4006" Type="http://schemas.openxmlformats.org/officeDocument/2006/relationships/hyperlink" Target="http://www.uniprot.org/uniprot/Q9UBK8-2" TargetMode="External"/><Relationship Id="rId4213" Type="http://schemas.openxmlformats.org/officeDocument/2006/relationships/hyperlink" Target="http://www.uniprot.org/uniprot/Q9Y223" TargetMode="External"/><Relationship Id="rId290" Type="http://schemas.openxmlformats.org/officeDocument/2006/relationships/hyperlink" Target="http://www.uniprot.org/uniprot/O60347" TargetMode="External"/><Relationship Id="rId388" Type="http://schemas.openxmlformats.org/officeDocument/2006/relationships/hyperlink" Target="http://www.uniprot.org/uniprot/O75663" TargetMode="External"/><Relationship Id="rId2069" Type="http://schemas.openxmlformats.org/officeDocument/2006/relationships/hyperlink" Target="http://www.uniprot.org/uniprot/Q16851" TargetMode="External"/><Relationship Id="rId3022" Type="http://schemas.openxmlformats.org/officeDocument/2006/relationships/hyperlink" Target="http://www.uniprot.org/uniprot/Q96AY3" TargetMode="External"/><Relationship Id="rId3467" Type="http://schemas.openxmlformats.org/officeDocument/2006/relationships/hyperlink" Target="http://www.uniprot.org/uniprot/Q9BYX4" TargetMode="External"/><Relationship Id="rId3674" Type="http://schemas.openxmlformats.org/officeDocument/2006/relationships/hyperlink" Target="http://www.uniprot.org/uniprot/Q9HA64" TargetMode="External"/><Relationship Id="rId3881" Type="http://schemas.openxmlformats.org/officeDocument/2006/relationships/hyperlink" Target="http://www.uniprot.org/uniprot/Q9NX07" TargetMode="External"/><Relationship Id="rId150" Type="http://schemas.openxmlformats.org/officeDocument/2006/relationships/hyperlink" Target="http://www.uniprot.org/uniprot/O15027-5" TargetMode="External"/><Relationship Id="rId595" Type="http://schemas.openxmlformats.org/officeDocument/2006/relationships/hyperlink" Target="http://www.uniprot.org/uniprot/P05204" TargetMode="External"/><Relationship Id="rId2276" Type="http://schemas.openxmlformats.org/officeDocument/2006/relationships/hyperlink" Target="http://www.uniprot.org/uniprot/Q68DQ2" TargetMode="External"/><Relationship Id="rId2483" Type="http://schemas.openxmlformats.org/officeDocument/2006/relationships/hyperlink" Target="http://www.uniprot.org/uniprot/Q7Z6J8" TargetMode="External"/><Relationship Id="rId2690" Type="http://schemas.openxmlformats.org/officeDocument/2006/relationships/hyperlink" Target="http://www.uniprot.org/uniprot/Q8N5D0-5" TargetMode="External"/><Relationship Id="rId3327" Type="http://schemas.openxmlformats.org/officeDocument/2006/relationships/hyperlink" Target="http://www.uniprot.org/uniprot/Q9BQE5" TargetMode="External"/><Relationship Id="rId3534" Type="http://schemas.openxmlformats.org/officeDocument/2006/relationships/hyperlink" Target="http://www.uniprot.org/uniprot/Q9H0R4" TargetMode="External"/><Relationship Id="rId3741" Type="http://schemas.openxmlformats.org/officeDocument/2006/relationships/hyperlink" Target="http://www.uniprot.org/uniprot/Q9NQ29-2" TargetMode="External"/><Relationship Id="rId3979" Type="http://schemas.openxmlformats.org/officeDocument/2006/relationships/hyperlink" Target="http://www.uniprot.org/uniprot/Q9P289" TargetMode="External"/><Relationship Id="rId248" Type="http://schemas.openxmlformats.org/officeDocument/2006/relationships/hyperlink" Target="http://www.uniprot.org/uniprot/O43707" TargetMode="External"/><Relationship Id="rId455" Type="http://schemas.openxmlformats.org/officeDocument/2006/relationships/hyperlink" Target="http://www.uniprot.org/uniprot/O95049" TargetMode="External"/><Relationship Id="rId662" Type="http://schemas.openxmlformats.org/officeDocument/2006/relationships/hyperlink" Target="http://www.uniprot.org/uniprot/P09417" TargetMode="External"/><Relationship Id="rId1085" Type="http://schemas.openxmlformats.org/officeDocument/2006/relationships/hyperlink" Target="http://www.uniprot.org/uniprot/P40925" TargetMode="External"/><Relationship Id="rId1292" Type="http://schemas.openxmlformats.org/officeDocument/2006/relationships/hyperlink" Target="http://www.uniprot.org/uniprot/P52294" TargetMode="External"/><Relationship Id="rId2136" Type="http://schemas.openxmlformats.org/officeDocument/2006/relationships/hyperlink" Target="http://www.uniprot.org/uniprot/Q53GG5-2" TargetMode="External"/><Relationship Id="rId2343" Type="http://schemas.openxmlformats.org/officeDocument/2006/relationships/hyperlink" Target="http://www.uniprot.org/uniprot/Q6PHR2-3" TargetMode="External"/><Relationship Id="rId2550" Type="http://schemas.openxmlformats.org/officeDocument/2006/relationships/hyperlink" Target="http://www.uniprot.org/uniprot/Q86WQ0" TargetMode="External"/><Relationship Id="rId2788" Type="http://schemas.openxmlformats.org/officeDocument/2006/relationships/hyperlink" Target="http://www.uniprot.org/uniprot/Q8TAP6-2" TargetMode="External"/><Relationship Id="rId2995" Type="http://schemas.openxmlformats.org/officeDocument/2006/relationships/hyperlink" Target="http://www.uniprot.org/uniprot/Q969M7" TargetMode="External"/><Relationship Id="rId3601" Type="http://schemas.openxmlformats.org/officeDocument/2006/relationships/hyperlink" Target="http://www.uniprot.org/uniprot/Q9H583" TargetMode="External"/><Relationship Id="rId3839" Type="http://schemas.openxmlformats.org/officeDocument/2006/relationships/hyperlink" Target="http://www.uniprot.org/uniprot/Q9NVI1" TargetMode="External"/><Relationship Id="rId108" Type="http://schemas.openxmlformats.org/officeDocument/2006/relationships/hyperlink" Target="http://www.uniprot.org/uniprot/O14641" TargetMode="External"/><Relationship Id="rId315" Type="http://schemas.openxmlformats.org/officeDocument/2006/relationships/hyperlink" Target="http://www.uniprot.org/uniprot/P41567" TargetMode="External"/><Relationship Id="rId522" Type="http://schemas.openxmlformats.org/officeDocument/2006/relationships/hyperlink" Target="http://www.uniprot.org/uniprot/O95782-2" TargetMode="External"/><Relationship Id="rId967" Type="http://schemas.openxmlformats.org/officeDocument/2006/relationships/hyperlink" Target="http://www.uniprot.org/uniprot/P30711" TargetMode="External"/><Relationship Id="rId1152" Type="http://schemas.openxmlformats.org/officeDocument/2006/relationships/hyperlink" Target="http://www.uniprot.org/uniprot/P46736-2" TargetMode="External"/><Relationship Id="rId1597" Type="http://schemas.openxmlformats.org/officeDocument/2006/relationships/hyperlink" Target="http://www.uniprot.org/uniprot/Q01469" TargetMode="External"/><Relationship Id="rId2203" Type="http://schemas.openxmlformats.org/officeDocument/2006/relationships/hyperlink" Target="http://www.uniprot.org/uniprot/Q5T5Y3" TargetMode="External"/><Relationship Id="rId2410" Type="http://schemas.openxmlformats.org/officeDocument/2006/relationships/hyperlink" Target="http://www.uniprot.org/uniprot/Q70IA6" TargetMode="External"/><Relationship Id="rId2648" Type="http://schemas.openxmlformats.org/officeDocument/2006/relationships/hyperlink" Target="http://www.uniprot.org/uniprot/Q8IZQ5" TargetMode="External"/><Relationship Id="rId2855" Type="http://schemas.openxmlformats.org/officeDocument/2006/relationships/hyperlink" Target="http://www.uniprot.org/uniprot/Q8WUA7-3" TargetMode="External"/><Relationship Id="rId3906" Type="http://schemas.openxmlformats.org/officeDocument/2006/relationships/hyperlink" Target="http://www.uniprot.org/uniprot/Q9NY27" TargetMode="External"/><Relationship Id="rId96" Type="http://schemas.openxmlformats.org/officeDocument/2006/relationships/hyperlink" Target="http://www.uniprot.org/uniprot/O00762" TargetMode="External"/><Relationship Id="rId827" Type="http://schemas.openxmlformats.org/officeDocument/2006/relationships/hyperlink" Target="http://www.uniprot.org/uniprot/P20936-2" TargetMode="External"/><Relationship Id="rId1012" Type="http://schemas.openxmlformats.org/officeDocument/2006/relationships/hyperlink" Target="http://www.uniprot.org/uniprot/P34897-3" TargetMode="External"/><Relationship Id="rId1457" Type="http://schemas.openxmlformats.org/officeDocument/2006/relationships/hyperlink" Target="http://www.uniprot.org/uniprot/P62249" TargetMode="External"/><Relationship Id="rId1664" Type="http://schemas.openxmlformats.org/officeDocument/2006/relationships/hyperlink" Target="http://www.uniprot.org/uniprot/Q07889" TargetMode="External"/><Relationship Id="rId1871" Type="http://schemas.openxmlformats.org/officeDocument/2006/relationships/hyperlink" Target="http://www.uniprot.org/uniprot/Q14240" TargetMode="External"/><Relationship Id="rId2508" Type="http://schemas.openxmlformats.org/officeDocument/2006/relationships/hyperlink" Target="http://www.uniprot.org/uniprot/Q86TN4" TargetMode="External"/><Relationship Id="rId2715" Type="http://schemas.openxmlformats.org/officeDocument/2006/relationships/hyperlink" Target="http://www.uniprot.org/uniprot/Q8N9N7" TargetMode="External"/><Relationship Id="rId2922" Type="http://schemas.openxmlformats.org/officeDocument/2006/relationships/hyperlink" Target="http://www.uniprot.org/uniprot/Q92585" TargetMode="External"/><Relationship Id="rId4070" Type="http://schemas.openxmlformats.org/officeDocument/2006/relationships/hyperlink" Target="http://www.uniprot.org/uniprot/Q9UID3" TargetMode="External"/><Relationship Id="rId4168" Type="http://schemas.openxmlformats.org/officeDocument/2006/relationships/hyperlink" Target="http://www.uniprot.org/uniprot/Q9UNF1" TargetMode="External"/><Relationship Id="rId4375" Type="http://schemas.openxmlformats.org/officeDocument/2006/relationships/hyperlink" Target="http://www.uniprot.org/uniprot/Q9Y5X3" TargetMode="External"/><Relationship Id="rId1317" Type="http://schemas.openxmlformats.org/officeDocument/2006/relationships/hyperlink" Target="http://www.uniprot.org/uniprot/P53367-2" TargetMode="External"/><Relationship Id="rId1524" Type="http://schemas.openxmlformats.org/officeDocument/2006/relationships/hyperlink" Target="http://www.uniprot.org/uniprot/P68036" TargetMode="External"/><Relationship Id="rId1731" Type="http://schemas.openxmlformats.org/officeDocument/2006/relationships/hyperlink" Target="http://www.uniprot.org/uniprot/Q13042-3" TargetMode="External"/><Relationship Id="rId1969" Type="http://schemas.openxmlformats.org/officeDocument/2006/relationships/hyperlink" Target="http://www.uniprot.org/uniprot/Q15276" TargetMode="External"/><Relationship Id="rId3184" Type="http://schemas.openxmlformats.org/officeDocument/2006/relationships/hyperlink" Target="http://www.uniprot.org/uniprot/Q96L93-4" TargetMode="External"/><Relationship Id="rId4028" Type="http://schemas.openxmlformats.org/officeDocument/2006/relationships/hyperlink" Target="http://www.uniprot.org/uniprot/Q9UER7" TargetMode="External"/><Relationship Id="rId4235" Type="http://schemas.openxmlformats.org/officeDocument/2006/relationships/hyperlink" Target="http://www.uniprot.org/uniprot/Q9Y2H1" TargetMode="External"/><Relationship Id="rId23" Type="http://schemas.openxmlformats.org/officeDocument/2006/relationships/hyperlink" Target="http://www.uniprot.org/uniprot/A6NIH7" TargetMode="External"/><Relationship Id="rId1829" Type="http://schemas.openxmlformats.org/officeDocument/2006/relationships/hyperlink" Target="http://www.uniprot.org/uniprot/Q13813" TargetMode="External"/><Relationship Id="rId3391" Type="http://schemas.openxmlformats.org/officeDocument/2006/relationships/hyperlink" Target="http://www.uniprot.org/uniprot/Q9BUF5" TargetMode="External"/><Relationship Id="rId3489" Type="http://schemas.openxmlformats.org/officeDocument/2006/relationships/hyperlink" Target="http://www.uniprot.org/uniprot/Q9C0B1" TargetMode="External"/><Relationship Id="rId3696" Type="http://schemas.openxmlformats.org/officeDocument/2006/relationships/hyperlink" Target="http://www.uniprot.org/uniprot/Q9HBH0" TargetMode="External"/><Relationship Id="rId2298" Type="http://schemas.openxmlformats.org/officeDocument/2006/relationships/hyperlink" Target="http://www.uniprot.org/uniprot/Q6IN85" TargetMode="External"/><Relationship Id="rId3044" Type="http://schemas.openxmlformats.org/officeDocument/2006/relationships/hyperlink" Target="http://www.uniprot.org/uniprot/Q96C23" TargetMode="External"/><Relationship Id="rId3251" Type="http://schemas.openxmlformats.org/officeDocument/2006/relationships/hyperlink" Target="http://www.uniprot.org/uniprot/Q96ST2-2" TargetMode="External"/><Relationship Id="rId3349" Type="http://schemas.openxmlformats.org/officeDocument/2006/relationships/hyperlink" Target="http://www.uniprot.org/uniprot/Q9BRQ0" TargetMode="External"/><Relationship Id="rId3556" Type="http://schemas.openxmlformats.org/officeDocument/2006/relationships/hyperlink" Target="http://www.uniprot.org/uniprot/Q9H270" TargetMode="External"/><Relationship Id="rId4302" Type="http://schemas.openxmlformats.org/officeDocument/2006/relationships/hyperlink" Target="http://www.uniprot.org/uniprot/Q9Y3Z3" TargetMode="External"/><Relationship Id="rId172" Type="http://schemas.openxmlformats.org/officeDocument/2006/relationships/hyperlink" Target="http://www.uniprot.org/uniprot/O15212" TargetMode="External"/><Relationship Id="rId477" Type="http://schemas.openxmlformats.org/officeDocument/2006/relationships/hyperlink" Target="http://www.uniprot.org/uniprot/O95273-2" TargetMode="External"/><Relationship Id="rId684" Type="http://schemas.openxmlformats.org/officeDocument/2006/relationships/hyperlink" Target="http://www.uniprot.org/uniprot/P0DI82" TargetMode="External"/><Relationship Id="rId2060" Type="http://schemas.openxmlformats.org/officeDocument/2006/relationships/hyperlink" Target="http://www.uniprot.org/uniprot/Q16659" TargetMode="External"/><Relationship Id="rId2158" Type="http://schemas.openxmlformats.org/officeDocument/2006/relationships/hyperlink" Target="http://www.uniprot.org/uniprot/Q5D0E6-2" TargetMode="External"/><Relationship Id="rId2365" Type="http://schemas.openxmlformats.org/officeDocument/2006/relationships/hyperlink" Target="http://www.uniprot.org/uniprot/Q6UUV9-3" TargetMode="External"/><Relationship Id="rId3111" Type="http://schemas.openxmlformats.org/officeDocument/2006/relationships/hyperlink" Target="http://www.uniprot.org/uniprot/Q96FJ2" TargetMode="External"/><Relationship Id="rId3209" Type="http://schemas.openxmlformats.org/officeDocument/2006/relationships/hyperlink" Target="http://www.uniprot.org/uniprot/Q96P70" TargetMode="External"/><Relationship Id="rId3763" Type="http://schemas.openxmlformats.org/officeDocument/2006/relationships/hyperlink" Target="http://www.uniprot.org/uniprot/Q9NR31" TargetMode="External"/><Relationship Id="rId3970" Type="http://schemas.openxmlformats.org/officeDocument/2006/relationships/hyperlink" Target="http://www.uniprot.org/uniprot/Q9P215" TargetMode="External"/><Relationship Id="rId337" Type="http://schemas.openxmlformats.org/officeDocument/2006/relationships/hyperlink" Target="http://www.uniprot.org/uniprot/O75064" TargetMode="External"/><Relationship Id="rId891" Type="http://schemas.openxmlformats.org/officeDocument/2006/relationships/hyperlink" Target="http://www.uniprot.org/uniprot/P26196" TargetMode="External"/><Relationship Id="rId989" Type="http://schemas.openxmlformats.org/officeDocument/2006/relationships/hyperlink" Target="http://www.uniprot.org/uniprot/P31947" TargetMode="External"/><Relationship Id="rId2018" Type="http://schemas.openxmlformats.org/officeDocument/2006/relationships/hyperlink" Target="http://www.uniprot.org/uniprot/Q15746-9" TargetMode="External"/><Relationship Id="rId2572" Type="http://schemas.openxmlformats.org/officeDocument/2006/relationships/hyperlink" Target="http://www.uniprot.org/uniprot/Q8IU81" TargetMode="External"/><Relationship Id="rId2877" Type="http://schemas.openxmlformats.org/officeDocument/2006/relationships/hyperlink" Target="http://www.uniprot.org/uniprot/Q8WVF1-3" TargetMode="External"/><Relationship Id="rId3416" Type="http://schemas.openxmlformats.org/officeDocument/2006/relationships/hyperlink" Target="http://www.uniprot.org/uniprot/Q9BVI4" TargetMode="External"/><Relationship Id="rId3623" Type="http://schemas.openxmlformats.org/officeDocument/2006/relationships/hyperlink" Target="http://www.uniprot.org/uniprot/Q9H6Z4-3" TargetMode="External"/><Relationship Id="rId3830" Type="http://schemas.openxmlformats.org/officeDocument/2006/relationships/hyperlink" Target="http://www.uniprot.org/uniprot/Q9NUX5-2" TargetMode="External"/><Relationship Id="rId544" Type="http://schemas.openxmlformats.org/officeDocument/2006/relationships/hyperlink" Target="http://www.uniprot.org/uniprot/O96017" TargetMode="External"/><Relationship Id="rId751" Type="http://schemas.openxmlformats.org/officeDocument/2006/relationships/hyperlink" Target="http://www.uniprot.org/uniprot/P14868" TargetMode="External"/><Relationship Id="rId849" Type="http://schemas.openxmlformats.org/officeDocument/2006/relationships/hyperlink" Target="http://www.uniprot.org/uniprot/P22735" TargetMode="External"/><Relationship Id="rId1174" Type="http://schemas.openxmlformats.org/officeDocument/2006/relationships/hyperlink" Target="http://www.uniprot.org/uniprot/P48059" TargetMode="External"/><Relationship Id="rId1381" Type="http://schemas.openxmlformats.org/officeDocument/2006/relationships/hyperlink" Target="http://www.uniprot.org/uniprot/P57081" TargetMode="External"/><Relationship Id="rId1479" Type="http://schemas.openxmlformats.org/officeDocument/2006/relationships/hyperlink" Target="http://www.uniprot.org/uniprot/P62633-4" TargetMode="External"/><Relationship Id="rId1686" Type="http://schemas.openxmlformats.org/officeDocument/2006/relationships/hyperlink" Target="http://www.uniprot.org/uniprot/Q09028-3" TargetMode="External"/><Relationship Id="rId2225" Type="http://schemas.openxmlformats.org/officeDocument/2006/relationships/hyperlink" Target="http://www.uniprot.org/uniprot/Q5TKA1" TargetMode="External"/><Relationship Id="rId2432" Type="http://schemas.openxmlformats.org/officeDocument/2006/relationships/hyperlink" Target="http://www.uniprot.org/uniprot/Q7L3B6" TargetMode="External"/><Relationship Id="rId3928" Type="http://schemas.openxmlformats.org/officeDocument/2006/relationships/hyperlink" Target="http://www.uniprot.org/uniprot/Q9NYZ3" TargetMode="External"/><Relationship Id="rId4092" Type="http://schemas.openxmlformats.org/officeDocument/2006/relationships/hyperlink" Target="http://www.uniprot.org/uniprot/Q9UJX5" TargetMode="External"/><Relationship Id="rId404" Type="http://schemas.openxmlformats.org/officeDocument/2006/relationships/hyperlink" Target="http://www.uniprot.org/uniprot/O75843" TargetMode="External"/><Relationship Id="rId611" Type="http://schemas.openxmlformats.org/officeDocument/2006/relationships/hyperlink" Target="http://www.uniprot.org/uniprot/P06730" TargetMode="External"/><Relationship Id="rId1034" Type="http://schemas.openxmlformats.org/officeDocument/2006/relationships/hyperlink" Target="http://www.uniprot.org/uniprot/P35637-2" TargetMode="External"/><Relationship Id="rId1241" Type="http://schemas.openxmlformats.org/officeDocument/2006/relationships/hyperlink" Target="http://www.uniprot.org/uniprot/P50416-2" TargetMode="External"/><Relationship Id="rId1339" Type="http://schemas.openxmlformats.org/officeDocument/2006/relationships/hyperlink" Target="http://www.uniprot.org/uniprot/P54278" TargetMode="External"/><Relationship Id="rId1893" Type="http://schemas.openxmlformats.org/officeDocument/2006/relationships/hyperlink" Target="http://www.uniprot.org/uniprot/Q14653" TargetMode="External"/><Relationship Id="rId2737" Type="http://schemas.openxmlformats.org/officeDocument/2006/relationships/hyperlink" Target="http://www.uniprot.org/uniprot/Q8NC96" TargetMode="External"/><Relationship Id="rId2944" Type="http://schemas.openxmlformats.org/officeDocument/2006/relationships/hyperlink" Target="http://www.uniprot.org/uniprot/Q92769" TargetMode="External"/><Relationship Id="rId4397" Type="http://schemas.openxmlformats.org/officeDocument/2006/relationships/hyperlink" Target="http://www.uniprot.org/uniprot/Q9Y6E0-2" TargetMode="External"/><Relationship Id="rId709" Type="http://schemas.openxmlformats.org/officeDocument/2006/relationships/hyperlink" Target="http://www.uniprot.org/uniprot/P11532-5" TargetMode="External"/><Relationship Id="rId916" Type="http://schemas.openxmlformats.org/officeDocument/2006/relationships/hyperlink" Target="http://www.uniprot.org/uniprot/P27816" TargetMode="External"/><Relationship Id="rId1101" Type="http://schemas.openxmlformats.org/officeDocument/2006/relationships/hyperlink" Target="http://www.uniprot.org/uniprot/P41279-2" TargetMode="External"/><Relationship Id="rId1546" Type="http://schemas.openxmlformats.org/officeDocument/2006/relationships/hyperlink" Target="http://www.uniprot.org/uniprot/P78406" TargetMode="External"/><Relationship Id="rId1753" Type="http://schemas.openxmlformats.org/officeDocument/2006/relationships/hyperlink" Target="http://www.uniprot.org/uniprot/Q13188" TargetMode="External"/><Relationship Id="rId1960" Type="http://schemas.openxmlformats.org/officeDocument/2006/relationships/hyperlink" Target="http://www.uniprot.org/uniprot/Q15149-7" TargetMode="External"/><Relationship Id="rId2804" Type="http://schemas.openxmlformats.org/officeDocument/2006/relationships/hyperlink" Target="http://www.uniprot.org/uniprot/Q8TBZ6" TargetMode="External"/><Relationship Id="rId4257" Type="http://schemas.openxmlformats.org/officeDocument/2006/relationships/hyperlink" Target="http://www.uniprot.org/uniprot/Q9Y2V7-2" TargetMode="External"/><Relationship Id="rId45" Type="http://schemas.openxmlformats.org/officeDocument/2006/relationships/hyperlink" Target="http://www.uniprot.org/uniprot/O00148" TargetMode="External"/><Relationship Id="rId1406" Type="http://schemas.openxmlformats.org/officeDocument/2006/relationships/hyperlink" Target="http://www.uniprot.org/uniprot/P60981" TargetMode="External"/><Relationship Id="rId1613" Type="http://schemas.openxmlformats.org/officeDocument/2006/relationships/hyperlink" Target="http://www.uniprot.org/uniprot/Q02818" TargetMode="External"/><Relationship Id="rId1820" Type="http://schemas.openxmlformats.org/officeDocument/2006/relationships/hyperlink" Target="http://www.uniprot.org/uniprot/Q13627-2" TargetMode="External"/><Relationship Id="rId3066" Type="http://schemas.openxmlformats.org/officeDocument/2006/relationships/hyperlink" Target="http://www.uniprot.org/uniprot/Q96D71-3" TargetMode="External"/><Relationship Id="rId3273" Type="http://schemas.openxmlformats.org/officeDocument/2006/relationships/hyperlink" Target="http://www.uniprot.org/uniprot/Q99567" TargetMode="External"/><Relationship Id="rId3480" Type="http://schemas.openxmlformats.org/officeDocument/2006/relationships/hyperlink" Target="http://www.uniprot.org/uniprot/Q9BZK7" TargetMode="External"/><Relationship Id="rId4117" Type="http://schemas.openxmlformats.org/officeDocument/2006/relationships/hyperlink" Target="http://www.uniprot.org/uniprot/Q9UKK9" TargetMode="External"/><Relationship Id="rId4324" Type="http://schemas.openxmlformats.org/officeDocument/2006/relationships/hyperlink" Target="http://www.uniprot.org/uniprot/Q9Y4G8" TargetMode="External"/><Relationship Id="rId194" Type="http://schemas.openxmlformats.org/officeDocument/2006/relationships/hyperlink" Target="http://www.uniprot.org/uniprot/O15514" TargetMode="External"/><Relationship Id="rId1918" Type="http://schemas.openxmlformats.org/officeDocument/2006/relationships/hyperlink" Target="http://www.uniprot.org/uniprot/Q14914" TargetMode="External"/><Relationship Id="rId2082" Type="http://schemas.openxmlformats.org/officeDocument/2006/relationships/hyperlink" Target="http://www.uniprot.org/uniprot/Q2M3G4" TargetMode="External"/><Relationship Id="rId3133" Type="http://schemas.openxmlformats.org/officeDocument/2006/relationships/hyperlink" Target="http://www.uniprot.org/uniprot/Q96GS4" TargetMode="External"/><Relationship Id="rId3578" Type="http://schemas.openxmlformats.org/officeDocument/2006/relationships/hyperlink" Target="http://www.uniprot.org/uniprot/Q9H3S7" TargetMode="External"/><Relationship Id="rId3785" Type="http://schemas.openxmlformats.org/officeDocument/2006/relationships/hyperlink" Target="http://www.uniprot.org/uniprot/Q9NRN7" TargetMode="External"/><Relationship Id="rId3992" Type="http://schemas.openxmlformats.org/officeDocument/2006/relationships/hyperlink" Target="http://www.uniprot.org/uniprot/Q9P2T1" TargetMode="External"/><Relationship Id="rId261" Type="http://schemas.openxmlformats.org/officeDocument/2006/relationships/hyperlink" Target="http://www.uniprot.org/uniprot/O43815" TargetMode="External"/><Relationship Id="rId499" Type="http://schemas.openxmlformats.org/officeDocument/2006/relationships/hyperlink" Target="http://www.uniprot.org/uniprot/O95544" TargetMode="External"/><Relationship Id="rId2387" Type="http://schemas.openxmlformats.org/officeDocument/2006/relationships/hyperlink" Target="http://www.uniprot.org/uniprot/Q6ZNW5" TargetMode="External"/><Relationship Id="rId2594" Type="http://schemas.openxmlformats.org/officeDocument/2006/relationships/hyperlink" Target="http://www.uniprot.org/uniprot/Q8IW45" TargetMode="External"/><Relationship Id="rId3340" Type="http://schemas.openxmlformats.org/officeDocument/2006/relationships/hyperlink" Target="http://www.uniprot.org/uniprot/Q9BRA2" TargetMode="External"/><Relationship Id="rId3438" Type="http://schemas.openxmlformats.org/officeDocument/2006/relationships/hyperlink" Target="http://www.uniprot.org/uniprot/Q9BWF3" TargetMode="External"/><Relationship Id="rId3645" Type="http://schemas.openxmlformats.org/officeDocument/2006/relationships/hyperlink" Target="http://www.uniprot.org/uniprot/Q9H8T0" TargetMode="External"/><Relationship Id="rId3852" Type="http://schemas.openxmlformats.org/officeDocument/2006/relationships/hyperlink" Target="http://www.uniprot.org/uniprot/Q9NVX0" TargetMode="External"/><Relationship Id="rId359" Type="http://schemas.openxmlformats.org/officeDocument/2006/relationships/hyperlink" Target="http://www.uniprot.org/uniprot/O75223" TargetMode="External"/><Relationship Id="rId566" Type="http://schemas.openxmlformats.org/officeDocument/2006/relationships/hyperlink" Target="http://www.uniprot.org/uniprot/P01834" TargetMode="External"/><Relationship Id="rId773" Type="http://schemas.openxmlformats.org/officeDocument/2006/relationships/hyperlink" Target="http://www.uniprot.org/uniprot/P16383" TargetMode="External"/><Relationship Id="rId1196" Type="http://schemas.openxmlformats.org/officeDocument/2006/relationships/hyperlink" Target="http://www.uniprot.org/uniprot/P49189" TargetMode="External"/><Relationship Id="rId2247" Type="http://schemas.openxmlformats.org/officeDocument/2006/relationships/hyperlink" Target="http://www.uniprot.org/uniprot/Q5VYK3" TargetMode="External"/><Relationship Id="rId2454" Type="http://schemas.openxmlformats.org/officeDocument/2006/relationships/hyperlink" Target="http://www.uniprot.org/uniprot/Q7Z333-3" TargetMode="External"/><Relationship Id="rId2899" Type="http://schemas.openxmlformats.org/officeDocument/2006/relationships/hyperlink" Target="http://www.uniprot.org/uniprot/Q8WXG6-3" TargetMode="External"/><Relationship Id="rId3200" Type="http://schemas.openxmlformats.org/officeDocument/2006/relationships/hyperlink" Target="http://www.uniprot.org/uniprot/Q96NL6" TargetMode="External"/><Relationship Id="rId3505" Type="http://schemas.openxmlformats.org/officeDocument/2006/relationships/hyperlink" Target="http://www.uniprot.org/uniprot/Q9GZQ3" TargetMode="External"/><Relationship Id="rId121" Type="http://schemas.openxmlformats.org/officeDocument/2006/relationships/hyperlink" Target="http://www.uniprot.org/uniprot/O14772" TargetMode="External"/><Relationship Id="rId219" Type="http://schemas.openxmlformats.org/officeDocument/2006/relationships/hyperlink" Target="http://www.uniprot.org/uniprot/O43379-4" TargetMode="External"/><Relationship Id="rId426" Type="http://schemas.openxmlformats.org/officeDocument/2006/relationships/hyperlink" Target="http://www.uniprot.org/uniprot/O94763" TargetMode="External"/><Relationship Id="rId633" Type="http://schemas.openxmlformats.org/officeDocument/2006/relationships/hyperlink" Target="http://www.uniprot.org/uniprot/P07858" TargetMode="External"/><Relationship Id="rId980" Type="http://schemas.openxmlformats.org/officeDocument/2006/relationships/hyperlink" Target="http://www.uniprot.org/uniprot/P31689" TargetMode="External"/><Relationship Id="rId1056" Type="http://schemas.openxmlformats.org/officeDocument/2006/relationships/hyperlink" Target="http://www.uniprot.org/uniprot/P36969-2" TargetMode="External"/><Relationship Id="rId1263" Type="http://schemas.openxmlformats.org/officeDocument/2006/relationships/hyperlink" Target="http://www.uniprot.org/uniprot/P51151" TargetMode="External"/><Relationship Id="rId2107" Type="http://schemas.openxmlformats.org/officeDocument/2006/relationships/hyperlink" Target="http://www.uniprot.org/uniprot/Q3MHD2" TargetMode="External"/><Relationship Id="rId2314" Type="http://schemas.openxmlformats.org/officeDocument/2006/relationships/hyperlink" Target="http://www.uniprot.org/uniprot/Q6P1K2" TargetMode="External"/><Relationship Id="rId2661" Type="http://schemas.openxmlformats.org/officeDocument/2006/relationships/hyperlink" Target="http://www.uniprot.org/uniprot/Q8N1F7" TargetMode="External"/><Relationship Id="rId2759" Type="http://schemas.openxmlformats.org/officeDocument/2006/relationships/hyperlink" Target="http://www.uniprot.org/uniprot/Q8NEZ2" TargetMode="External"/><Relationship Id="rId2966" Type="http://schemas.openxmlformats.org/officeDocument/2006/relationships/hyperlink" Target="http://www.uniprot.org/uniprot/Q92930" TargetMode="External"/><Relationship Id="rId3712" Type="http://schemas.openxmlformats.org/officeDocument/2006/relationships/hyperlink" Target="http://www.uniprot.org/uniprot/Q9HCH0-3" TargetMode="External"/><Relationship Id="rId840" Type="http://schemas.openxmlformats.org/officeDocument/2006/relationships/hyperlink" Target="http://www.uniprot.org/uniprot/P22102" TargetMode="External"/><Relationship Id="rId938" Type="http://schemas.openxmlformats.org/officeDocument/2006/relationships/hyperlink" Target="http://www.uniprot.org/uniprot/P29508" TargetMode="External"/><Relationship Id="rId1470" Type="http://schemas.openxmlformats.org/officeDocument/2006/relationships/hyperlink" Target="http://www.uniprot.org/uniprot/P62316" TargetMode="External"/><Relationship Id="rId1568" Type="http://schemas.openxmlformats.org/officeDocument/2006/relationships/hyperlink" Target="http://www.uniprot.org/uniprot/P85037" TargetMode="External"/><Relationship Id="rId1775" Type="http://schemas.openxmlformats.org/officeDocument/2006/relationships/hyperlink" Target="http://www.uniprot.org/uniprot/Q13404" TargetMode="External"/><Relationship Id="rId2521" Type="http://schemas.openxmlformats.org/officeDocument/2006/relationships/hyperlink" Target="http://www.uniprot.org/uniprot/Q86UV5" TargetMode="External"/><Relationship Id="rId2619" Type="http://schemas.openxmlformats.org/officeDocument/2006/relationships/hyperlink" Target="http://www.uniprot.org/uniprot/Q8IXQ4-2" TargetMode="External"/><Relationship Id="rId2826" Type="http://schemas.openxmlformats.org/officeDocument/2006/relationships/hyperlink" Target="http://www.uniprot.org/uniprot/Q8TDZ2" TargetMode="External"/><Relationship Id="rId4181" Type="http://schemas.openxmlformats.org/officeDocument/2006/relationships/hyperlink" Target="http://www.uniprot.org/uniprot/Q9UPN3-3" TargetMode="External"/><Relationship Id="rId4279" Type="http://schemas.openxmlformats.org/officeDocument/2006/relationships/hyperlink" Target="http://www.uniprot.org/uniprot/Q9Y3B4" TargetMode="External"/><Relationship Id="rId67" Type="http://schemas.openxmlformats.org/officeDocument/2006/relationships/hyperlink" Target="http://www.uniprot.org/uniprot/O00401" TargetMode="External"/><Relationship Id="rId700" Type="http://schemas.openxmlformats.org/officeDocument/2006/relationships/hyperlink" Target="http://www.uniprot.org/uniprot/P11137-3" TargetMode="External"/><Relationship Id="rId1123" Type="http://schemas.openxmlformats.org/officeDocument/2006/relationships/hyperlink" Target="http://www.uniprot.org/uniprot/P42695" TargetMode="External"/><Relationship Id="rId1330" Type="http://schemas.openxmlformats.org/officeDocument/2006/relationships/hyperlink" Target="http://www.uniprot.org/uniprot/P53803" TargetMode="External"/><Relationship Id="rId1428" Type="http://schemas.openxmlformats.org/officeDocument/2006/relationships/hyperlink" Target="http://www.uniprot.org/uniprot/P61353" TargetMode="External"/><Relationship Id="rId1635" Type="http://schemas.openxmlformats.org/officeDocument/2006/relationships/hyperlink" Target="http://www.uniprot.org/uniprot/Q05209" TargetMode="External"/><Relationship Id="rId1982" Type="http://schemas.openxmlformats.org/officeDocument/2006/relationships/hyperlink" Target="http://www.uniprot.org/uniprot/Q15370" TargetMode="External"/><Relationship Id="rId3088" Type="http://schemas.openxmlformats.org/officeDocument/2006/relationships/hyperlink" Target="http://www.uniprot.org/uniprot/Q96EK6" TargetMode="External"/><Relationship Id="rId4041" Type="http://schemas.openxmlformats.org/officeDocument/2006/relationships/hyperlink" Target="http://www.uniprot.org/uniprot/Q9UH92-3" TargetMode="External"/><Relationship Id="rId1842" Type="http://schemas.openxmlformats.org/officeDocument/2006/relationships/hyperlink" Target="http://www.uniprot.org/uniprot/Q14008-2" TargetMode="External"/><Relationship Id="rId3295" Type="http://schemas.openxmlformats.org/officeDocument/2006/relationships/hyperlink" Target="http://www.uniprot.org/uniprot/Q99729-3" TargetMode="External"/><Relationship Id="rId4139" Type="http://schemas.openxmlformats.org/officeDocument/2006/relationships/hyperlink" Target="http://www.uniprot.org/uniprot/Q9ULH7-4" TargetMode="External"/><Relationship Id="rId4346" Type="http://schemas.openxmlformats.org/officeDocument/2006/relationships/hyperlink" Target="http://www.uniprot.org/uniprot/Q9Y580" TargetMode="External"/><Relationship Id="rId1702" Type="http://schemas.openxmlformats.org/officeDocument/2006/relationships/hyperlink" Target="http://www.uniprot.org/uniprot/Q12792" TargetMode="External"/><Relationship Id="rId3155" Type="http://schemas.openxmlformats.org/officeDocument/2006/relationships/hyperlink" Target="http://www.uniprot.org/uniprot/Q96IU4" TargetMode="External"/><Relationship Id="rId3362" Type="http://schemas.openxmlformats.org/officeDocument/2006/relationships/hyperlink" Target="http://www.uniprot.org/uniprot/Q9BSH4" TargetMode="External"/><Relationship Id="rId4206" Type="http://schemas.openxmlformats.org/officeDocument/2006/relationships/hyperlink" Target="http://www.uniprot.org/uniprot/Q9UQC2-2" TargetMode="External"/><Relationship Id="rId283" Type="http://schemas.openxmlformats.org/officeDocument/2006/relationships/hyperlink" Target="http://www.uniprot.org/uniprot/O60307" TargetMode="External"/><Relationship Id="rId490" Type="http://schemas.openxmlformats.org/officeDocument/2006/relationships/hyperlink" Target="http://www.uniprot.org/uniprot/O95391" TargetMode="External"/><Relationship Id="rId2171" Type="http://schemas.openxmlformats.org/officeDocument/2006/relationships/hyperlink" Target="http://www.uniprot.org/uniprot/Q5JTH9-2" TargetMode="External"/><Relationship Id="rId3015" Type="http://schemas.openxmlformats.org/officeDocument/2006/relationships/hyperlink" Target="http://www.uniprot.org/uniprot/Q96AC1" TargetMode="External"/><Relationship Id="rId3222" Type="http://schemas.openxmlformats.org/officeDocument/2006/relationships/hyperlink" Target="http://www.uniprot.org/uniprot/Q96QF0-8" TargetMode="External"/><Relationship Id="rId3667" Type="http://schemas.openxmlformats.org/officeDocument/2006/relationships/hyperlink" Target="http://www.uniprot.org/uniprot/Q9H9L4" TargetMode="External"/><Relationship Id="rId3874" Type="http://schemas.openxmlformats.org/officeDocument/2006/relationships/hyperlink" Target="http://www.uniprot.org/uniprot/Q9NWX5" TargetMode="External"/><Relationship Id="rId143" Type="http://schemas.openxmlformats.org/officeDocument/2006/relationships/hyperlink" Target="http://www.uniprot.org/uniprot/O14964" TargetMode="External"/><Relationship Id="rId350" Type="http://schemas.openxmlformats.org/officeDocument/2006/relationships/hyperlink" Target="http://www.uniprot.org/uniprot/O75161-2" TargetMode="External"/><Relationship Id="rId588" Type="http://schemas.openxmlformats.org/officeDocument/2006/relationships/hyperlink" Target="http://www.uniprot.org/uniprot/P04899" TargetMode="External"/><Relationship Id="rId795" Type="http://schemas.openxmlformats.org/officeDocument/2006/relationships/hyperlink" Target="http://www.uniprot.org/uniprot/P18206-2" TargetMode="External"/><Relationship Id="rId2031" Type="http://schemas.openxmlformats.org/officeDocument/2006/relationships/hyperlink" Target="http://www.uniprot.org/uniprot/Q15907" TargetMode="External"/><Relationship Id="rId2269" Type="http://schemas.openxmlformats.org/officeDocument/2006/relationships/hyperlink" Target="http://www.uniprot.org/uniprot/Q676U5-2" TargetMode="External"/><Relationship Id="rId2476" Type="http://schemas.openxmlformats.org/officeDocument/2006/relationships/hyperlink" Target="http://www.uniprot.org/uniprot/Q7Z5K2" TargetMode="External"/><Relationship Id="rId2683" Type="http://schemas.openxmlformats.org/officeDocument/2006/relationships/hyperlink" Target="http://www.uniprot.org/uniprot/Q8N4J0" TargetMode="External"/><Relationship Id="rId2890" Type="http://schemas.openxmlformats.org/officeDocument/2006/relationships/hyperlink" Target="http://www.uniprot.org/uniprot/Q8WWM7-6" TargetMode="External"/><Relationship Id="rId3527" Type="http://schemas.openxmlformats.org/officeDocument/2006/relationships/hyperlink" Target="http://www.uniprot.org/uniprot/Q9H0I2" TargetMode="External"/><Relationship Id="rId3734" Type="http://schemas.openxmlformats.org/officeDocument/2006/relationships/hyperlink" Target="http://www.uniprot.org/uniprot/Q9NPB8" TargetMode="External"/><Relationship Id="rId3941" Type="http://schemas.openxmlformats.org/officeDocument/2006/relationships/hyperlink" Target="http://www.uniprot.org/uniprot/Q9NZJ9" TargetMode="External"/><Relationship Id="rId9" Type="http://schemas.openxmlformats.org/officeDocument/2006/relationships/hyperlink" Target="http://www.uniprot.org/uniprot/A2VDF0" TargetMode="External"/><Relationship Id="rId210" Type="http://schemas.openxmlformats.org/officeDocument/2006/relationships/hyperlink" Target="http://www.uniprot.org/uniprot/O43264" TargetMode="External"/><Relationship Id="rId448" Type="http://schemas.openxmlformats.org/officeDocument/2006/relationships/hyperlink" Target="http://www.uniprot.org/uniprot/O94966-7" TargetMode="External"/><Relationship Id="rId655" Type="http://schemas.openxmlformats.org/officeDocument/2006/relationships/hyperlink" Target="http://www.uniprot.org/uniprot/P08758" TargetMode="External"/><Relationship Id="rId862" Type="http://schemas.openxmlformats.org/officeDocument/2006/relationships/hyperlink" Target="http://www.uniprot.org/uniprot/P23526" TargetMode="External"/><Relationship Id="rId1078" Type="http://schemas.openxmlformats.org/officeDocument/2006/relationships/hyperlink" Target="http://www.uniprot.org/uniprot/P40337-3" TargetMode="External"/><Relationship Id="rId1285" Type="http://schemas.openxmlformats.org/officeDocument/2006/relationships/hyperlink" Target="http://www.uniprot.org/uniprot/P51957" TargetMode="External"/><Relationship Id="rId1492" Type="http://schemas.openxmlformats.org/officeDocument/2006/relationships/hyperlink" Target="http://www.uniprot.org/uniprot/P62873" TargetMode="External"/><Relationship Id="rId2129" Type="http://schemas.openxmlformats.org/officeDocument/2006/relationships/hyperlink" Target="http://www.uniprot.org/uniprot/Q53EL6-2" TargetMode="External"/><Relationship Id="rId2336" Type="http://schemas.openxmlformats.org/officeDocument/2006/relationships/hyperlink" Target="http://www.uniprot.org/uniprot/Q6PD62" TargetMode="External"/><Relationship Id="rId2543" Type="http://schemas.openxmlformats.org/officeDocument/2006/relationships/hyperlink" Target="http://www.uniprot.org/uniprot/Q86W50" TargetMode="External"/><Relationship Id="rId2750" Type="http://schemas.openxmlformats.org/officeDocument/2006/relationships/hyperlink" Target="http://www.uniprot.org/uniprot/Q8NDI1-3" TargetMode="External"/><Relationship Id="rId2988" Type="http://schemas.openxmlformats.org/officeDocument/2006/relationships/hyperlink" Target="http://www.uniprot.org/uniprot/Q969F9" TargetMode="External"/><Relationship Id="rId3801" Type="http://schemas.openxmlformats.org/officeDocument/2006/relationships/hyperlink" Target="http://www.uniprot.org/uniprot/Q9NSE4" TargetMode="External"/><Relationship Id="rId308" Type="http://schemas.openxmlformats.org/officeDocument/2006/relationships/hyperlink" Target="http://www.uniprot.org/uniprot/O60658-6" TargetMode="External"/><Relationship Id="rId515" Type="http://schemas.openxmlformats.org/officeDocument/2006/relationships/hyperlink" Target="http://www.uniprot.org/uniprot/O95721" TargetMode="External"/><Relationship Id="rId722" Type="http://schemas.openxmlformats.org/officeDocument/2006/relationships/hyperlink" Target="http://www.uniprot.org/uniprot/P12814" TargetMode="External"/><Relationship Id="rId1145" Type="http://schemas.openxmlformats.org/officeDocument/2006/relationships/hyperlink" Target="http://www.uniprot.org/uniprot/P46063" TargetMode="External"/><Relationship Id="rId1352" Type="http://schemas.openxmlformats.org/officeDocument/2006/relationships/hyperlink" Target="http://www.uniprot.org/uniprot/P55039" TargetMode="External"/><Relationship Id="rId1797" Type="http://schemas.openxmlformats.org/officeDocument/2006/relationships/hyperlink" Target="http://www.uniprot.org/uniprot/Q13523" TargetMode="External"/><Relationship Id="rId2403" Type="http://schemas.openxmlformats.org/officeDocument/2006/relationships/hyperlink" Target="http://www.uniprot.org/uniprot/Q6ZW31" TargetMode="External"/><Relationship Id="rId2848" Type="http://schemas.openxmlformats.org/officeDocument/2006/relationships/hyperlink" Target="http://www.uniprot.org/uniprot/Q8TF74" TargetMode="External"/><Relationship Id="rId89" Type="http://schemas.openxmlformats.org/officeDocument/2006/relationships/hyperlink" Target="http://www.uniprot.org/uniprot/O00571" TargetMode="External"/><Relationship Id="rId1005" Type="http://schemas.openxmlformats.org/officeDocument/2006/relationships/hyperlink" Target="http://www.uniprot.org/uniprot/P33240-2" TargetMode="External"/><Relationship Id="rId1212" Type="http://schemas.openxmlformats.org/officeDocument/2006/relationships/hyperlink" Target="http://www.uniprot.org/uniprot/P49585" TargetMode="External"/><Relationship Id="rId1657" Type="http://schemas.openxmlformats.org/officeDocument/2006/relationships/hyperlink" Target="http://www.uniprot.org/uniprot/Q07283" TargetMode="External"/><Relationship Id="rId1864" Type="http://schemas.openxmlformats.org/officeDocument/2006/relationships/hyperlink" Target="http://www.uniprot.org/uniprot/Q14181" TargetMode="External"/><Relationship Id="rId2610" Type="http://schemas.openxmlformats.org/officeDocument/2006/relationships/hyperlink" Target="http://www.uniprot.org/uniprot/Q8IWZ6-2" TargetMode="External"/><Relationship Id="rId2708" Type="http://schemas.openxmlformats.org/officeDocument/2006/relationships/hyperlink" Target="http://www.uniprot.org/uniprot/Q8N8R7" TargetMode="External"/><Relationship Id="rId2915" Type="http://schemas.openxmlformats.org/officeDocument/2006/relationships/hyperlink" Target="http://www.uniprot.org/uniprot/Q92540-2" TargetMode="External"/><Relationship Id="rId4063" Type="http://schemas.openxmlformats.org/officeDocument/2006/relationships/hyperlink" Target="http://www.uniprot.org/uniprot/Q9UI12-2" TargetMode="External"/><Relationship Id="rId4270" Type="http://schemas.openxmlformats.org/officeDocument/2006/relationships/hyperlink" Target="http://www.uniprot.org/uniprot/Q9Y333" TargetMode="External"/><Relationship Id="rId4368" Type="http://schemas.openxmlformats.org/officeDocument/2006/relationships/hyperlink" Target="http://www.uniprot.org/uniprot/Q9Y5S2" TargetMode="External"/><Relationship Id="rId1517" Type="http://schemas.openxmlformats.org/officeDocument/2006/relationships/hyperlink" Target="http://www.uniprot.org/uniprot/P63272" TargetMode="External"/><Relationship Id="rId1724" Type="http://schemas.openxmlformats.org/officeDocument/2006/relationships/hyperlink" Target="http://www.uniprot.org/uniprot/Q12974" TargetMode="External"/><Relationship Id="rId3177" Type="http://schemas.openxmlformats.org/officeDocument/2006/relationships/hyperlink" Target="http://www.uniprot.org/uniprot/Q96KG9-5" TargetMode="External"/><Relationship Id="rId4130" Type="http://schemas.openxmlformats.org/officeDocument/2006/relationships/hyperlink" Target="http://www.uniprot.org/uniprot/Q9UL26" TargetMode="External"/><Relationship Id="rId4228" Type="http://schemas.openxmlformats.org/officeDocument/2006/relationships/hyperlink" Target="http://www.uniprot.org/uniprot/Q9Y2A7" TargetMode="External"/><Relationship Id="rId16" Type="http://schemas.openxmlformats.org/officeDocument/2006/relationships/hyperlink" Target="http://www.uniprot.org/uniprot/A6NDG6" TargetMode="External"/><Relationship Id="rId1931" Type="http://schemas.openxmlformats.org/officeDocument/2006/relationships/hyperlink" Target="http://www.uniprot.org/uniprot/Q15004" TargetMode="External"/><Relationship Id="rId3037" Type="http://schemas.openxmlformats.org/officeDocument/2006/relationships/hyperlink" Target="http://www.uniprot.org/uniprot/Q96BT7" TargetMode="External"/><Relationship Id="rId3384" Type="http://schemas.openxmlformats.org/officeDocument/2006/relationships/hyperlink" Target="http://www.uniprot.org/uniprot/Q9BTW9" TargetMode="External"/><Relationship Id="rId3591" Type="http://schemas.openxmlformats.org/officeDocument/2006/relationships/hyperlink" Target="http://www.uniprot.org/uniprot/Q9H4A6" TargetMode="External"/><Relationship Id="rId3689" Type="http://schemas.openxmlformats.org/officeDocument/2006/relationships/hyperlink" Target="http://www.uniprot.org/uniprot/Q9HB19" TargetMode="External"/><Relationship Id="rId3896" Type="http://schemas.openxmlformats.org/officeDocument/2006/relationships/hyperlink" Target="http://www.uniprot.org/uniprot/Q9NXG2" TargetMode="External"/><Relationship Id="rId2193" Type="http://schemas.openxmlformats.org/officeDocument/2006/relationships/hyperlink" Target="http://www.uniprot.org/uniprot/Q9Y6H1" TargetMode="External"/><Relationship Id="rId2498" Type="http://schemas.openxmlformats.org/officeDocument/2006/relationships/hyperlink" Target="http://www.uniprot.org/uniprot/Q7Z7K0" TargetMode="External"/><Relationship Id="rId3244" Type="http://schemas.openxmlformats.org/officeDocument/2006/relationships/hyperlink" Target="http://www.uniprot.org/uniprot/Q96S55-2" TargetMode="External"/><Relationship Id="rId3451" Type="http://schemas.openxmlformats.org/officeDocument/2006/relationships/hyperlink" Target="http://www.uniprot.org/uniprot/Q9BXW9-2" TargetMode="External"/><Relationship Id="rId3549" Type="http://schemas.openxmlformats.org/officeDocument/2006/relationships/hyperlink" Target="http://www.uniprot.org/uniprot/Q9H1P3-2" TargetMode="External"/><Relationship Id="rId165" Type="http://schemas.openxmlformats.org/officeDocument/2006/relationships/hyperlink" Target="http://www.uniprot.org/uniprot/O15143" TargetMode="External"/><Relationship Id="rId372" Type="http://schemas.openxmlformats.org/officeDocument/2006/relationships/hyperlink" Target="http://www.uniprot.org/uniprot/O75391" TargetMode="External"/><Relationship Id="rId677" Type="http://schemas.openxmlformats.org/officeDocument/2006/relationships/hyperlink" Target="http://www.uniprot.org/uniprot/P0C7T5" TargetMode="External"/><Relationship Id="rId2053" Type="http://schemas.openxmlformats.org/officeDocument/2006/relationships/hyperlink" Target="http://www.uniprot.org/uniprot/Q16623-3" TargetMode="External"/><Relationship Id="rId2260" Type="http://schemas.openxmlformats.org/officeDocument/2006/relationships/hyperlink" Target="http://www.uniprot.org/uniprot/Q63ZY3-3" TargetMode="External"/><Relationship Id="rId2358" Type="http://schemas.openxmlformats.org/officeDocument/2006/relationships/hyperlink" Target="http://www.uniprot.org/uniprot/Q6R327-3" TargetMode="External"/><Relationship Id="rId3104" Type="http://schemas.openxmlformats.org/officeDocument/2006/relationships/hyperlink" Target="http://www.uniprot.org/uniprot/Q96F07-2" TargetMode="External"/><Relationship Id="rId3311" Type="http://schemas.openxmlformats.org/officeDocument/2006/relationships/hyperlink" Target="http://www.uniprot.org/uniprot/Q9BPX3" TargetMode="External"/><Relationship Id="rId3756" Type="http://schemas.openxmlformats.org/officeDocument/2006/relationships/hyperlink" Target="http://www.uniprot.org/uniprot/Q9NQX3" TargetMode="External"/><Relationship Id="rId3963" Type="http://schemas.openxmlformats.org/officeDocument/2006/relationships/hyperlink" Target="http://www.uniprot.org/uniprot/Q9P0W8-3" TargetMode="External"/><Relationship Id="rId232" Type="http://schemas.openxmlformats.org/officeDocument/2006/relationships/hyperlink" Target="http://www.uniprot.org/uniprot/O43502" TargetMode="External"/><Relationship Id="rId884" Type="http://schemas.openxmlformats.org/officeDocument/2006/relationships/hyperlink" Target="http://www.uniprot.org/uniprot/P25787" TargetMode="External"/><Relationship Id="rId2120" Type="http://schemas.openxmlformats.org/officeDocument/2006/relationships/hyperlink" Target="http://www.uniprot.org/uniprot/Q4J6C6-4" TargetMode="External"/><Relationship Id="rId2565" Type="http://schemas.openxmlformats.org/officeDocument/2006/relationships/hyperlink" Target="http://www.uniprot.org/uniprot/Q86XZ4" TargetMode="External"/><Relationship Id="rId2772" Type="http://schemas.openxmlformats.org/officeDocument/2006/relationships/hyperlink" Target="http://www.uniprot.org/uniprot/Q8NG08" TargetMode="External"/><Relationship Id="rId3409" Type="http://schemas.openxmlformats.org/officeDocument/2006/relationships/hyperlink" Target="http://www.uniprot.org/uniprot/Q9BV68-2" TargetMode="External"/><Relationship Id="rId3616" Type="http://schemas.openxmlformats.org/officeDocument/2006/relationships/hyperlink" Target="http://www.uniprot.org/uniprot/Q9H6S1-3" TargetMode="External"/><Relationship Id="rId3823" Type="http://schemas.openxmlformats.org/officeDocument/2006/relationships/hyperlink" Target="http://www.uniprot.org/uniprot/Q9NUP9" TargetMode="External"/><Relationship Id="rId537" Type="http://schemas.openxmlformats.org/officeDocument/2006/relationships/hyperlink" Target="http://www.uniprot.org/uniprot/O95989" TargetMode="External"/><Relationship Id="rId744" Type="http://schemas.openxmlformats.org/officeDocument/2006/relationships/hyperlink" Target="http://www.uniprot.org/uniprot/P14618" TargetMode="External"/><Relationship Id="rId951" Type="http://schemas.openxmlformats.org/officeDocument/2006/relationships/hyperlink" Target="http://www.uniprot.org/uniprot/P30050" TargetMode="External"/><Relationship Id="rId1167" Type="http://schemas.openxmlformats.org/officeDocument/2006/relationships/hyperlink" Target="http://www.uniprot.org/uniprot/P47736-4" TargetMode="External"/><Relationship Id="rId1374" Type="http://schemas.openxmlformats.org/officeDocument/2006/relationships/hyperlink" Target="http://www.uniprot.org/uniprot/P56524" TargetMode="External"/><Relationship Id="rId1581" Type="http://schemas.openxmlformats.org/officeDocument/2006/relationships/hyperlink" Target="http://www.uniprot.org/uniprot/Q00537-2" TargetMode="External"/><Relationship Id="rId1679" Type="http://schemas.openxmlformats.org/officeDocument/2006/relationships/hyperlink" Target="http://www.uniprot.org/uniprot/Q08AD1-2" TargetMode="External"/><Relationship Id="rId2218" Type="http://schemas.openxmlformats.org/officeDocument/2006/relationships/hyperlink" Target="http://www.uniprot.org/uniprot/Q5TBB1" TargetMode="External"/><Relationship Id="rId2425" Type="http://schemas.openxmlformats.org/officeDocument/2006/relationships/hyperlink" Target="http://www.uniprot.org/uniprot/Q7L099" TargetMode="External"/><Relationship Id="rId2632" Type="http://schemas.openxmlformats.org/officeDocument/2006/relationships/hyperlink" Target="http://www.uniprot.org/uniprot/Q8IYL2" TargetMode="External"/><Relationship Id="rId4085" Type="http://schemas.openxmlformats.org/officeDocument/2006/relationships/hyperlink" Target="http://www.uniprot.org/uniprot/Q9UJM3" TargetMode="External"/><Relationship Id="rId4292" Type="http://schemas.openxmlformats.org/officeDocument/2006/relationships/hyperlink" Target="http://www.uniprot.org/uniprot/Q9Y3I0" TargetMode="External"/><Relationship Id="rId80" Type="http://schemas.openxmlformats.org/officeDocument/2006/relationships/hyperlink" Target="http://www.uniprot.org/uniprot/O00505" TargetMode="External"/><Relationship Id="rId604" Type="http://schemas.openxmlformats.org/officeDocument/2006/relationships/hyperlink" Target="http://www.uniprot.org/uniprot/P06280" TargetMode="External"/><Relationship Id="rId811" Type="http://schemas.openxmlformats.org/officeDocument/2006/relationships/hyperlink" Target="http://www.uniprot.org/uniprot/P19784" TargetMode="External"/><Relationship Id="rId1027" Type="http://schemas.openxmlformats.org/officeDocument/2006/relationships/hyperlink" Target="http://www.uniprot.org/uniprot/P35270" TargetMode="External"/><Relationship Id="rId1234" Type="http://schemas.openxmlformats.org/officeDocument/2006/relationships/hyperlink" Target="http://www.uniprot.org/uniprot/P49914" TargetMode="External"/><Relationship Id="rId1441" Type="http://schemas.openxmlformats.org/officeDocument/2006/relationships/hyperlink" Target="http://www.uniprot.org/uniprot/P61962" TargetMode="External"/><Relationship Id="rId1886" Type="http://schemas.openxmlformats.org/officeDocument/2006/relationships/hyperlink" Target="http://www.uniprot.org/uniprot/Q14558-2" TargetMode="External"/><Relationship Id="rId2937" Type="http://schemas.openxmlformats.org/officeDocument/2006/relationships/hyperlink" Target="http://www.uniprot.org/uniprot/Q92636" TargetMode="External"/><Relationship Id="rId4152" Type="http://schemas.openxmlformats.org/officeDocument/2006/relationships/hyperlink" Target="http://www.uniprot.org/uniprot/Q9UM13" TargetMode="External"/><Relationship Id="rId909" Type="http://schemas.openxmlformats.org/officeDocument/2006/relationships/hyperlink" Target="http://www.uniprot.org/uniprot/P27448-8" TargetMode="External"/><Relationship Id="rId1301" Type="http://schemas.openxmlformats.org/officeDocument/2006/relationships/hyperlink" Target="http://www.uniprot.org/uniprot/P52655" TargetMode="External"/><Relationship Id="rId1539" Type="http://schemas.openxmlformats.org/officeDocument/2006/relationships/hyperlink" Target="http://www.uniprot.org/uniprot/P78345" TargetMode="External"/><Relationship Id="rId1746" Type="http://schemas.openxmlformats.org/officeDocument/2006/relationships/hyperlink" Target="http://www.uniprot.org/uniprot/Q13153" TargetMode="External"/><Relationship Id="rId1953" Type="http://schemas.openxmlformats.org/officeDocument/2006/relationships/hyperlink" Target="http://www.uniprot.org/uniprot/Q15057" TargetMode="External"/><Relationship Id="rId3199" Type="http://schemas.openxmlformats.org/officeDocument/2006/relationships/hyperlink" Target="http://www.uniprot.org/uniprot/Q96NC0" TargetMode="External"/><Relationship Id="rId38" Type="http://schemas.openxmlformats.org/officeDocument/2006/relationships/hyperlink" Target="http://www.uniprot.org/uniprot/B2RTY4-2" TargetMode="External"/><Relationship Id="rId1606" Type="http://schemas.openxmlformats.org/officeDocument/2006/relationships/hyperlink" Target="http://www.uniprot.org/uniprot/Q02078-3" TargetMode="External"/><Relationship Id="rId1813" Type="http://schemas.openxmlformats.org/officeDocument/2006/relationships/hyperlink" Target="http://www.uniprot.org/uniprot/Q13615-3" TargetMode="External"/><Relationship Id="rId3059" Type="http://schemas.openxmlformats.org/officeDocument/2006/relationships/hyperlink" Target="http://www.uniprot.org/uniprot/Q96CT7" TargetMode="External"/><Relationship Id="rId3266" Type="http://schemas.openxmlformats.org/officeDocument/2006/relationships/hyperlink" Target="http://www.uniprot.org/uniprot/Q99460" TargetMode="External"/><Relationship Id="rId3473" Type="http://schemas.openxmlformats.org/officeDocument/2006/relationships/hyperlink" Target="http://www.uniprot.org/uniprot/Q9BZE9" TargetMode="External"/><Relationship Id="rId4012" Type="http://schemas.openxmlformats.org/officeDocument/2006/relationships/hyperlink" Target="http://www.uniprot.org/uniprot/Q9UBQ0" TargetMode="External"/><Relationship Id="rId4317" Type="http://schemas.openxmlformats.org/officeDocument/2006/relationships/hyperlink" Target="http://www.uniprot.org/uniprot/Q9Y4D8-4" TargetMode="External"/><Relationship Id="rId187" Type="http://schemas.openxmlformats.org/officeDocument/2006/relationships/hyperlink" Target="http://www.uniprot.org/uniprot/O15371" TargetMode="External"/><Relationship Id="rId394" Type="http://schemas.openxmlformats.org/officeDocument/2006/relationships/hyperlink" Target="http://www.uniprot.org/uniprot/O75792" TargetMode="External"/><Relationship Id="rId2075" Type="http://schemas.openxmlformats.org/officeDocument/2006/relationships/hyperlink" Target="http://www.uniprot.org/uniprot/Q27J81-2" TargetMode="External"/><Relationship Id="rId2282" Type="http://schemas.openxmlformats.org/officeDocument/2006/relationships/hyperlink" Target="http://www.uniprot.org/uniprot/Q6AWC2" TargetMode="External"/><Relationship Id="rId3126" Type="http://schemas.openxmlformats.org/officeDocument/2006/relationships/hyperlink" Target="http://www.uniprot.org/uniprot/Q96GA3" TargetMode="External"/><Relationship Id="rId3680" Type="http://schemas.openxmlformats.org/officeDocument/2006/relationships/hyperlink" Target="http://www.uniprot.org/uniprot/Q9HAP2" TargetMode="External"/><Relationship Id="rId3778" Type="http://schemas.openxmlformats.org/officeDocument/2006/relationships/hyperlink" Target="http://www.uniprot.org/uniprot/Q9NRG4" TargetMode="External"/><Relationship Id="rId3985" Type="http://schemas.openxmlformats.org/officeDocument/2006/relationships/hyperlink" Target="http://www.uniprot.org/uniprot/Q9P2I0" TargetMode="External"/><Relationship Id="rId254" Type="http://schemas.openxmlformats.org/officeDocument/2006/relationships/hyperlink" Target="http://www.uniprot.org/uniprot/O43765" TargetMode="External"/><Relationship Id="rId699" Type="http://schemas.openxmlformats.org/officeDocument/2006/relationships/hyperlink" Target="http://www.uniprot.org/uniprot/P11047" TargetMode="External"/><Relationship Id="rId1091" Type="http://schemas.openxmlformats.org/officeDocument/2006/relationships/hyperlink" Target="http://www.uniprot.org/uniprot/P41162" TargetMode="External"/><Relationship Id="rId2587" Type="http://schemas.openxmlformats.org/officeDocument/2006/relationships/hyperlink" Target="http://www.uniprot.org/uniprot/Q8IVD9" TargetMode="External"/><Relationship Id="rId2794" Type="http://schemas.openxmlformats.org/officeDocument/2006/relationships/hyperlink" Target="http://www.uniprot.org/uniprot/Q8TB40" TargetMode="External"/><Relationship Id="rId3333" Type="http://schemas.openxmlformats.org/officeDocument/2006/relationships/hyperlink" Target="http://www.uniprot.org/uniprot/Q9BQK8" TargetMode="External"/><Relationship Id="rId3540" Type="http://schemas.openxmlformats.org/officeDocument/2006/relationships/hyperlink" Target="http://www.uniprot.org/uniprot/Q9H0Y0" TargetMode="External"/><Relationship Id="rId3638" Type="http://schemas.openxmlformats.org/officeDocument/2006/relationships/hyperlink" Target="http://www.uniprot.org/uniprot/Q9H840" TargetMode="External"/><Relationship Id="rId3845" Type="http://schemas.openxmlformats.org/officeDocument/2006/relationships/hyperlink" Target="http://www.uniprot.org/uniprot/Q9NVQ4" TargetMode="External"/><Relationship Id="rId114" Type="http://schemas.openxmlformats.org/officeDocument/2006/relationships/hyperlink" Target="http://www.uniprot.org/uniprot/O14730" TargetMode="External"/><Relationship Id="rId461" Type="http://schemas.openxmlformats.org/officeDocument/2006/relationships/hyperlink" Target="http://www.uniprot.org/uniprot/O95155-2" TargetMode="External"/><Relationship Id="rId559" Type="http://schemas.openxmlformats.org/officeDocument/2006/relationships/hyperlink" Target="http://www.uniprot.org/uniprot/P00915" TargetMode="External"/><Relationship Id="rId766" Type="http://schemas.openxmlformats.org/officeDocument/2006/relationships/hyperlink" Target="http://www.uniprot.org/uniprot/P15924" TargetMode="External"/><Relationship Id="rId1189" Type="http://schemas.openxmlformats.org/officeDocument/2006/relationships/hyperlink" Target="http://www.uniprot.org/uniprot/P48729" TargetMode="External"/><Relationship Id="rId1396" Type="http://schemas.openxmlformats.org/officeDocument/2006/relationships/hyperlink" Target="http://www.uniprot.org/uniprot/P60484" TargetMode="External"/><Relationship Id="rId2142" Type="http://schemas.openxmlformats.org/officeDocument/2006/relationships/hyperlink" Target="http://www.uniprot.org/uniprot/Q53HC9" TargetMode="External"/><Relationship Id="rId2447" Type="http://schemas.openxmlformats.org/officeDocument/2006/relationships/hyperlink" Target="http://www.uniprot.org/uniprot/Q7RTN6" TargetMode="External"/><Relationship Id="rId3400" Type="http://schemas.openxmlformats.org/officeDocument/2006/relationships/hyperlink" Target="http://www.uniprot.org/uniprot/Q9BUP3" TargetMode="External"/><Relationship Id="rId321" Type="http://schemas.openxmlformats.org/officeDocument/2006/relationships/hyperlink" Target="http://www.uniprot.org/uniprot/O60826" TargetMode="External"/><Relationship Id="rId419" Type="http://schemas.openxmlformats.org/officeDocument/2006/relationships/hyperlink" Target="http://www.uniprot.org/uniprot/O76071" TargetMode="External"/><Relationship Id="rId626" Type="http://schemas.openxmlformats.org/officeDocument/2006/relationships/hyperlink" Target="http://www.uniprot.org/uniprot/P07437" TargetMode="External"/><Relationship Id="rId973" Type="http://schemas.openxmlformats.org/officeDocument/2006/relationships/hyperlink" Target="http://www.uniprot.org/uniprot/P31150" TargetMode="External"/><Relationship Id="rId1049" Type="http://schemas.openxmlformats.org/officeDocument/2006/relationships/hyperlink" Target="http://www.uniprot.org/uniprot/P36578" TargetMode="External"/><Relationship Id="rId1256" Type="http://schemas.openxmlformats.org/officeDocument/2006/relationships/hyperlink" Target="http://www.uniprot.org/uniprot/P50897-2" TargetMode="External"/><Relationship Id="rId2002" Type="http://schemas.openxmlformats.org/officeDocument/2006/relationships/hyperlink" Target="http://www.uniprot.org/uniprot/Q15544" TargetMode="External"/><Relationship Id="rId2307" Type="http://schemas.openxmlformats.org/officeDocument/2006/relationships/hyperlink" Target="http://www.uniprot.org/uniprot/Q6NXR4" TargetMode="External"/><Relationship Id="rId2654" Type="http://schemas.openxmlformats.org/officeDocument/2006/relationships/hyperlink" Target="http://www.uniprot.org/uniprot/Q8N108-19" TargetMode="External"/><Relationship Id="rId2861" Type="http://schemas.openxmlformats.org/officeDocument/2006/relationships/hyperlink" Target="http://www.uniprot.org/uniprot/Q8WUI4-3" TargetMode="External"/><Relationship Id="rId2959" Type="http://schemas.openxmlformats.org/officeDocument/2006/relationships/hyperlink" Target="http://www.uniprot.org/uniprot/Q92888" TargetMode="External"/><Relationship Id="rId3705" Type="http://schemas.openxmlformats.org/officeDocument/2006/relationships/hyperlink" Target="http://www.uniprot.org/uniprot/Q9HC98" TargetMode="External"/><Relationship Id="rId3912" Type="http://schemas.openxmlformats.org/officeDocument/2006/relationships/hyperlink" Target="http://www.uniprot.org/uniprot/Q9NYB0" TargetMode="External"/><Relationship Id="rId833" Type="http://schemas.openxmlformats.org/officeDocument/2006/relationships/hyperlink" Target="http://www.uniprot.org/uniprot/P21333-2" TargetMode="External"/><Relationship Id="rId1116" Type="http://schemas.openxmlformats.org/officeDocument/2006/relationships/hyperlink" Target="http://www.uniprot.org/uniprot/P42566" TargetMode="External"/><Relationship Id="rId1463" Type="http://schemas.openxmlformats.org/officeDocument/2006/relationships/hyperlink" Target="http://www.uniprot.org/uniprot/P62269" TargetMode="External"/><Relationship Id="rId1670" Type="http://schemas.openxmlformats.org/officeDocument/2006/relationships/hyperlink" Target="http://www.uniprot.org/uniprot/Q08211" TargetMode="External"/><Relationship Id="rId1768" Type="http://schemas.openxmlformats.org/officeDocument/2006/relationships/hyperlink" Target="http://www.uniprot.org/uniprot/Q13322-2" TargetMode="External"/><Relationship Id="rId2514" Type="http://schemas.openxmlformats.org/officeDocument/2006/relationships/hyperlink" Target="http://www.uniprot.org/uniprot/Q86U44" TargetMode="External"/><Relationship Id="rId2721" Type="http://schemas.openxmlformats.org/officeDocument/2006/relationships/hyperlink" Target="http://www.uniprot.org/uniprot/Q8NAB2" TargetMode="External"/><Relationship Id="rId2819" Type="http://schemas.openxmlformats.org/officeDocument/2006/relationships/hyperlink" Target="http://www.uniprot.org/uniprot/Q8TD19" TargetMode="External"/><Relationship Id="rId4174" Type="http://schemas.openxmlformats.org/officeDocument/2006/relationships/hyperlink" Target="http://www.uniprot.org/uniprot/Q9UNS1" TargetMode="External"/><Relationship Id="rId4381" Type="http://schemas.openxmlformats.org/officeDocument/2006/relationships/hyperlink" Target="http://www.uniprot.org/uniprot/Q9Y613" TargetMode="External"/><Relationship Id="rId900" Type="http://schemas.openxmlformats.org/officeDocument/2006/relationships/hyperlink" Target="http://www.uniprot.org/uniprot/P26599" TargetMode="External"/><Relationship Id="rId1323" Type="http://schemas.openxmlformats.org/officeDocument/2006/relationships/hyperlink" Target="http://www.uniprot.org/uniprot/P53611" TargetMode="External"/><Relationship Id="rId1530" Type="http://schemas.openxmlformats.org/officeDocument/2006/relationships/hyperlink" Target="http://www.uniprot.org/uniprot/P68402" TargetMode="External"/><Relationship Id="rId1628" Type="http://schemas.openxmlformats.org/officeDocument/2006/relationships/hyperlink" Target="http://www.uniprot.org/uniprot/Q04726-2" TargetMode="External"/><Relationship Id="rId1975" Type="http://schemas.openxmlformats.org/officeDocument/2006/relationships/hyperlink" Target="http://www.uniprot.org/uniprot/Q15311" TargetMode="External"/><Relationship Id="rId3190" Type="http://schemas.openxmlformats.org/officeDocument/2006/relationships/hyperlink" Target="http://www.uniprot.org/uniprot/Q96ME1-4" TargetMode="External"/><Relationship Id="rId4034" Type="http://schemas.openxmlformats.org/officeDocument/2006/relationships/hyperlink" Target="http://www.uniprot.org/uniprot/Q9UGJ1-2" TargetMode="External"/><Relationship Id="rId4241" Type="http://schemas.openxmlformats.org/officeDocument/2006/relationships/hyperlink" Target="http://www.uniprot.org/uniprot/Q9Y2J4-2" TargetMode="External"/><Relationship Id="rId1835" Type="http://schemas.openxmlformats.org/officeDocument/2006/relationships/hyperlink" Target="http://www.uniprot.org/uniprot/Q13885" TargetMode="External"/><Relationship Id="rId3050" Type="http://schemas.openxmlformats.org/officeDocument/2006/relationships/hyperlink" Target="http://www.uniprot.org/uniprot/Q96CF2" TargetMode="External"/><Relationship Id="rId3288" Type="http://schemas.openxmlformats.org/officeDocument/2006/relationships/hyperlink" Target="http://www.uniprot.org/uniprot/Q99661-2" TargetMode="External"/><Relationship Id="rId3495" Type="http://schemas.openxmlformats.org/officeDocument/2006/relationships/hyperlink" Target="http://www.uniprot.org/uniprot/Q9C0D3" TargetMode="External"/><Relationship Id="rId4101" Type="http://schemas.openxmlformats.org/officeDocument/2006/relationships/hyperlink" Target="http://www.uniprot.org/uniprot/Q9UK61-3" TargetMode="External"/><Relationship Id="rId4339" Type="http://schemas.openxmlformats.org/officeDocument/2006/relationships/hyperlink" Target="http://www.uniprot.org/uniprot/Q9Y508" TargetMode="External"/><Relationship Id="rId1902" Type="http://schemas.openxmlformats.org/officeDocument/2006/relationships/hyperlink" Target="http://www.uniprot.org/uniprot/Q14689-6" TargetMode="External"/><Relationship Id="rId2097" Type="http://schemas.openxmlformats.org/officeDocument/2006/relationships/hyperlink" Target="http://www.uniprot.org/uniprot/Q32P28" TargetMode="External"/><Relationship Id="rId3148" Type="http://schemas.openxmlformats.org/officeDocument/2006/relationships/hyperlink" Target="http://www.uniprot.org/uniprot/Q96HR8-2" TargetMode="External"/><Relationship Id="rId3355" Type="http://schemas.openxmlformats.org/officeDocument/2006/relationships/hyperlink" Target="http://www.uniprot.org/uniprot/Q9BRX2" TargetMode="External"/><Relationship Id="rId3562" Type="http://schemas.openxmlformats.org/officeDocument/2006/relationships/hyperlink" Target="http://www.uniprot.org/uniprot/Q9H2H8" TargetMode="External"/><Relationship Id="rId4406" Type="http://schemas.openxmlformats.org/officeDocument/2006/relationships/hyperlink" Target="http://www.uniprot.org/uniprot/Q9Y6R4-2" TargetMode="External"/><Relationship Id="rId276" Type="http://schemas.openxmlformats.org/officeDocument/2006/relationships/hyperlink" Target="http://www.uniprot.org/uniprot/O60271-4" TargetMode="External"/><Relationship Id="rId483" Type="http://schemas.openxmlformats.org/officeDocument/2006/relationships/hyperlink" Target="http://www.uniprot.org/uniprot/O95352" TargetMode="External"/><Relationship Id="rId690" Type="http://schemas.openxmlformats.org/officeDocument/2006/relationships/hyperlink" Target="http://www.uniprot.org/uniprot/P10599" TargetMode="External"/><Relationship Id="rId2164" Type="http://schemas.openxmlformats.org/officeDocument/2006/relationships/hyperlink" Target="http://www.uniprot.org/uniprot/Q5H9R7-6" TargetMode="External"/><Relationship Id="rId2371" Type="http://schemas.openxmlformats.org/officeDocument/2006/relationships/hyperlink" Target="http://www.uniprot.org/uniprot/Q6UXN9" TargetMode="External"/><Relationship Id="rId3008" Type="http://schemas.openxmlformats.org/officeDocument/2006/relationships/hyperlink" Target="http://www.uniprot.org/uniprot/Q969V6" TargetMode="External"/><Relationship Id="rId3215" Type="http://schemas.openxmlformats.org/officeDocument/2006/relationships/hyperlink" Target="http://www.uniprot.org/uniprot/Q96PY6-2" TargetMode="External"/><Relationship Id="rId3422" Type="http://schemas.openxmlformats.org/officeDocument/2006/relationships/hyperlink" Target="http://www.uniprot.org/uniprot/Q9BVM4" TargetMode="External"/><Relationship Id="rId3867" Type="http://schemas.openxmlformats.org/officeDocument/2006/relationships/hyperlink" Target="http://www.uniprot.org/uniprot/Q9NWQ9" TargetMode="External"/><Relationship Id="rId136" Type="http://schemas.openxmlformats.org/officeDocument/2006/relationships/hyperlink" Target="http://www.uniprot.org/uniprot/O14917" TargetMode="External"/><Relationship Id="rId343" Type="http://schemas.openxmlformats.org/officeDocument/2006/relationships/hyperlink" Target="http://www.uniprot.org/uniprot/O75143-3" TargetMode="External"/><Relationship Id="rId550" Type="http://schemas.openxmlformats.org/officeDocument/2006/relationships/hyperlink" Target="http://www.uniprot.org/uniprot/P00390-2" TargetMode="External"/><Relationship Id="rId788" Type="http://schemas.openxmlformats.org/officeDocument/2006/relationships/hyperlink" Target="http://www.uniprot.org/uniprot/P17858" TargetMode="External"/><Relationship Id="rId995" Type="http://schemas.openxmlformats.org/officeDocument/2006/relationships/hyperlink" Target="http://www.uniprot.org/uniprot/P32189-1" TargetMode="External"/><Relationship Id="rId1180" Type="http://schemas.openxmlformats.org/officeDocument/2006/relationships/hyperlink" Target="http://www.uniprot.org/uniprot/P48454-2" TargetMode="External"/><Relationship Id="rId2024" Type="http://schemas.openxmlformats.org/officeDocument/2006/relationships/hyperlink" Target="http://www.uniprot.org/uniprot/Q15796-2" TargetMode="External"/><Relationship Id="rId2231" Type="http://schemas.openxmlformats.org/officeDocument/2006/relationships/hyperlink" Target="http://www.uniprot.org/uniprot/Q5VT06" TargetMode="External"/><Relationship Id="rId2469" Type="http://schemas.openxmlformats.org/officeDocument/2006/relationships/hyperlink" Target="http://www.uniprot.org/uniprot/Q7Z4H3" TargetMode="External"/><Relationship Id="rId2676" Type="http://schemas.openxmlformats.org/officeDocument/2006/relationships/hyperlink" Target="http://www.uniprot.org/uniprot/Q8N3J3-4" TargetMode="External"/><Relationship Id="rId2883" Type="http://schemas.openxmlformats.org/officeDocument/2006/relationships/hyperlink" Target="http://www.uniprot.org/uniprot/Q8WVZ9" TargetMode="External"/><Relationship Id="rId3727" Type="http://schemas.openxmlformats.org/officeDocument/2006/relationships/hyperlink" Target="http://www.uniprot.org/uniprot/Q9NP71-4" TargetMode="External"/><Relationship Id="rId3934" Type="http://schemas.openxmlformats.org/officeDocument/2006/relationships/hyperlink" Target="http://www.uniprot.org/uniprot/Q9NZ71" TargetMode="External"/><Relationship Id="rId203" Type="http://schemas.openxmlformats.org/officeDocument/2006/relationships/hyperlink" Target="http://www.uniprot.org/uniprot/O43164-2" TargetMode="External"/><Relationship Id="rId648" Type="http://schemas.openxmlformats.org/officeDocument/2006/relationships/hyperlink" Target="http://www.uniprot.org/uniprot/P08243-2" TargetMode="External"/><Relationship Id="rId855" Type="http://schemas.openxmlformats.org/officeDocument/2006/relationships/hyperlink" Target="http://www.uniprot.org/uniprot/P23284" TargetMode="External"/><Relationship Id="rId1040" Type="http://schemas.openxmlformats.org/officeDocument/2006/relationships/hyperlink" Target="http://www.uniprot.org/uniprot/P35869" TargetMode="External"/><Relationship Id="rId1278" Type="http://schemas.openxmlformats.org/officeDocument/2006/relationships/hyperlink" Target="http://www.uniprot.org/uniprot/P51808" TargetMode="External"/><Relationship Id="rId1485" Type="http://schemas.openxmlformats.org/officeDocument/2006/relationships/hyperlink" Target="http://www.uniprot.org/uniprot/P62805" TargetMode="External"/><Relationship Id="rId1692" Type="http://schemas.openxmlformats.org/officeDocument/2006/relationships/hyperlink" Target="http://www.uniprot.org/uniprot/Q0VDF9" TargetMode="External"/><Relationship Id="rId2329" Type="http://schemas.openxmlformats.org/officeDocument/2006/relationships/hyperlink" Target="http://www.uniprot.org/uniprot/Q6P4I2" TargetMode="External"/><Relationship Id="rId2536" Type="http://schemas.openxmlformats.org/officeDocument/2006/relationships/hyperlink" Target="http://www.uniprot.org/uniprot/Q86VQ1" TargetMode="External"/><Relationship Id="rId2743" Type="http://schemas.openxmlformats.org/officeDocument/2006/relationships/hyperlink" Target="http://www.uniprot.org/uniprot/Q8ND04" TargetMode="External"/><Relationship Id="rId4196" Type="http://schemas.openxmlformats.org/officeDocument/2006/relationships/hyperlink" Target="http://www.uniprot.org/uniprot/Q9UPU7" TargetMode="External"/><Relationship Id="rId410" Type="http://schemas.openxmlformats.org/officeDocument/2006/relationships/hyperlink" Target="http://www.uniprot.org/uniprot/O75934" TargetMode="External"/><Relationship Id="rId508" Type="http://schemas.openxmlformats.org/officeDocument/2006/relationships/hyperlink" Target="http://www.uniprot.org/uniprot/O95639-3" TargetMode="External"/><Relationship Id="rId715" Type="http://schemas.openxmlformats.org/officeDocument/2006/relationships/hyperlink" Target="http://www.uniprot.org/uniprot/P12004" TargetMode="External"/><Relationship Id="rId922" Type="http://schemas.openxmlformats.org/officeDocument/2006/relationships/hyperlink" Target="http://www.uniprot.org/uniprot/P28074" TargetMode="External"/><Relationship Id="rId1138" Type="http://schemas.openxmlformats.org/officeDocument/2006/relationships/hyperlink" Target="http://www.uniprot.org/uniprot/P45983-5" TargetMode="External"/><Relationship Id="rId1345" Type="http://schemas.openxmlformats.org/officeDocument/2006/relationships/hyperlink" Target="http://www.uniprot.org/uniprot/P54725-2" TargetMode="External"/><Relationship Id="rId1552" Type="http://schemas.openxmlformats.org/officeDocument/2006/relationships/hyperlink" Target="http://www.uniprot.org/uniprot/P80303-2" TargetMode="External"/><Relationship Id="rId1997" Type="http://schemas.openxmlformats.org/officeDocument/2006/relationships/hyperlink" Target="http://www.uniprot.org/uniprot/Q15468" TargetMode="External"/><Relationship Id="rId2603" Type="http://schemas.openxmlformats.org/officeDocument/2006/relationships/hyperlink" Target="http://www.uniprot.org/uniprot/Q8IWT0" TargetMode="External"/><Relationship Id="rId2950" Type="http://schemas.openxmlformats.org/officeDocument/2006/relationships/hyperlink" Target="http://www.uniprot.org/uniprot/Q92817" TargetMode="External"/><Relationship Id="rId4056" Type="http://schemas.openxmlformats.org/officeDocument/2006/relationships/hyperlink" Target="http://www.uniprot.org/uniprot/Q9UHV9" TargetMode="External"/><Relationship Id="rId1205" Type="http://schemas.openxmlformats.org/officeDocument/2006/relationships/hyperlink" Target="http://www.uniprot.org/uniprot/P49411" TargetMode="External"/><Relationship Id="rId1857" Type="http://schemas.openxmlformats.org/officeDocument/2006/relationships/hyperlink" Target="http://www.uniprot.org/uniprot/Q14153" TargetMode="External"/><Relationship Id="rId2810" Type="http://schemas.openxmlformats.org/officeDocument/2006/relationships/hyperlink" Target="http://www.uniprot.org/uniprot/Q8TCG1" TargetMode="External"/><Relationship Id="rId2908" Type="http://schemas.openxmlformats.org/officeDocument/2006/relationships/hyperlink" Target="http://www.uniprot.org/uniprot/Q8WZ82" TargetMode="External"/><Relationship Id="rId4263" Type="http://schemas.openxmlformats.org/officeDocument/2006/relationships/hyperlink" Target="http://www.uniprot.org/uniprot/Q9Y2Z0" TargetMode="External"/><Relationship Id="rId51" Type="http://schemas.openxmlformats.org/officeDocument/2006/relationships/hyperlink" Target="http://www.uniprot.org/uniprot/O00178" TargetMode="External"/><Relationship Id="rId1412" Type="http://schemas.openxmlformats.org/officeDocument/2006/relationships/hyperlink" Target="http://www.uniprot.org/uniprot/P61024" TargetMode="External"/><Relationship Id="rId1717" Type="http://schemas.openxmlformats.org/officeDocument/2006/relationships/hyperlink" Target="http://www.uniprot.org/uniprot/Q12931" TargetMode="External"/><Relationship Id="rId1924" Type="http://schemas.openxmlformats.org/officeDocument/2006/relationships/hyperlink" Target="http://www.uniprot.org/uniprot/Q14997" TargetMode="External"/><Relationship Id="rId3072" Type="http://schemas.openxmlformats.org/officeDocument/2006/relationships/hyperlink" Target="http://www.uniprot.org/uniprot/Q96DM3" TargetMode="External"/><Relationship Id="rId3377" Type="http://schemas.openxmlformats.org/officeDocument/2006/relationships/hyperlink" Target="http://www.uniprot.org/uniprot/Q9BTE0-2" TargetMode="External"/><Relationship Id="rId4123" Type="http://schemas.openxmlformats.org/officeDocument/2006/relationships/hyperlink" Target="http://www.uniprot.org/uniprot/Q9UKV3-5" TargetMode="External"/><Relationship Id="rId4330" Type="http://schemas.openxmlformats.org/officeDocument/2006/relationships/hyperlink" Target="http://www.uniprot.org/uniprot/Q9Y4L5" TargetMode="External"/><Relationship Id="rId298" Type="http://schemas.openxmlformats.org/officeDocument/2006/relationships/hyperlink" Target="http://www.uniprot.org/uniprot/O60506-4" TargetMode="External"/><Relationship Id="rId3584" Type="http://schemas.openxmlformats.org/officeDocument/2006/relationships/hyperlink" Target="http://www.uniprot.org/uniprot/Q9H467" TargetMode="External"/><Relationship Id="rId3791" Type="http://schemas.openxmlformats.org/officeDocument/2006/relationships/hyperlink" Target="http://www.uniprot.org/uniprot/Q9NRW7" TargetMode="External"/><Relationship Id="rId3889" Type="http://schemas.openxmlformats.org/officeDocument/2006/relationships/hyperlink" Target="http://www.uniprot.org/uniprot/Q9NX55" TargetMode="External"/><Relationship Id="rId158" Type="http://schemas.openxmlformats.org/officeDocument/2006/relationships/hyperlink" Target="http://www.uniprot.org/uniprot/O15066" TargetMode="External"/><Relationship Id="rId2186" Type="http://schemas.openxmlformats.org/officeDocument/2006/relationships/hyperlink" Target="http://www.uniprot.org/uniprot/Q5SW79" TargetMode="External"/><Relationship Id="rId2393" Type="http://schemas.openxmlformats.org/officeDocument/2006/relationships/hyperlink" Target="http://www.uniprot.org/uniprot/Q6ZSR9" TargetMode="External"/><Relationship Id="rId2698" Type="http://schemas.openxmlformats.org/officeDocument/2006/relationships/hyperlink" Target="http://www.uniprot.org/uniprot/Q8N6I1-2" TargetMode="External"/><Relationship Id="rId3237" Type="http://schemas.openxmlformats.org/officeDocument/2006/relationships/hyperlink" Target="http://www.uniprot.org/uniprot/Q96RT7-2" TargetMode="External"/><Relationship Id="rId3444" Type="http://schemas.openxmlformats.org/officeDocument/2006/relationships/hyperlink" Target="http://www.uniprot.org/uniprot/Q9BXF6" TargetMode="External"/><Relationship Id="rId3651" Type="http://schemas.openxmlformats.org/officeDocument/2006/relationships/hyperlink" Target="http://www.uniprot.org/uniprot/Q9H900" TargetMode="External"/><Relationship Id="rId365" Type="http://schemas.openxmlformats.org/officeDocument/2006/relationships/hyperlink" Target="http://www.uniprot.org/uniprot/O75348" TargetMode="External"/><Relationship Id="rId572" Type="http://schemas.openxmlformats.org/officeDocument/2006/relationships/hyperlink" Target="http://www.uniprot.org/uniprot/P02794" TargetMode="External"/><Relationship Id="rId2046" Type="http://schemas.openxmlformats.org/officeDocument/2006/relationships/hyperlink" Target="http://www.uniprot.org/uniprot/Q16537-2" TargetMode="External"/><Relationship Id="rId2253" Type="http://schemas.openxmlformats.org/officeDocument/2006/relationships/hyperlink" Target="http://www.uniprot.org/uniprot/Q5W0V3" TargetMode="External"/><Relationship Id="rId2460" Type="http://schemas.openxmlformats.org/officeDocument/2006/relationships/hyperlink" Target="http://www.uniprot.org/uniprot/Q7Z3T8" TargetMode="External"/><Relationship Id="rId3304" Type="http://schemas.openxmlformats.org/officeDocument/2006/relationships/hyperlink" Target="http://www.uniprot.org/uniprot/Q99871-3" TargetMode="External"/><Relationship Id="rId3511" Type="http://schemas.openxmlformats.org/officeDocument/2006/relationships/hyperlink" Target="http://www.uniprot.org/uniprot/Q9GZZ9" TargetMode="External"/><Relationship Id="rId3749" Type="http://schemas.openxmlformats.org/officeDocument/2006/relationships/hyperlink" Target="http://www.uniprot.org/uniprot/Q9NQR4" TargetMode="External"/><Relationship Id="rId3956" Type="http://schemas.openxmlformats.org/officeDocument/2006/relationships/hyperlink" Target="http://www.uniprot.org/uniprot/Q9P0N9-2" TargetMode="External"/><Relationship Id="rId225" Type="http://schemas.openxmlformats.org/officeDocument/2006/relationships/hyperlink" Target="http://www.uniprot.org/uniprot/O43426" TargetMode="External"/><Relationship Id="rId432" Type="http://schemas.openxmlformats.org/officeDocument/2006/relationships/hyperlink" Target="http://www.uniprot.org/uniprot/O94822" TargetMode="External"/><Relationship Id="rId877" Type="http://schemas.openxmlformats.org/officeDocument/2006/relationships/hyperlink" Target="http://www.uniprot.org/uniprot/P25208" TargetMode="External"/><Relationship Id="rId1062" Type="http://schemas.openxmlformats.org/officeDocument/2006/relationships/hyperlink" Target="http://www.uniprot.org/uniprot/P37837" TargetMode="External"/><Relationship Id="rId2113" Type="http://schemas.openxmlformats.org/officeDocument/2006/relationships/hyperlink" Target="http://www.uniprot.org/uniprot/Q3ZCW2" TargetMode="External"/><Relationship Id="rId2320" Type="http://schemas.openxmlformats.org/officeDocument/2006/relationships/hyperlink" Target="http://www.uniprot.org/uniprot/Q6P2C8-2" TargetMode="External"/><Relationship Id="rId2558" Type="http://schemas.openxmlformats.org/officeDocument/2006/relationships/hyperlink" Target="http://www.uniprot.org/uniprot/Q86XA9" TargetMode="External"/><Relationship Id="rId2765" Type="http://schemas.openxmlformats.org/officeDocument/2006/relationships/hyperlink" Target="http://www.uniprot.org/uniprot/Q8NFF5-3" TargetMode="External"/><Relationship Id="rId2972" Type="http://schemas.openxmlformats.org/officeDocument/2006/relationships/hyperlink" Target="http://www.uniprot.org/uniprot/Q92989" TargetMode="External"/><Relationship Id="rId3609" Type="http://schemas.openxmlformats.org/officeDocument/2006/relationships/hyperlink" Target="http://www.uniprot.org/uniprot/Q9H6E5" TargetMode="External"/><Relationship Id="rId3816" Type="http://schemas.openxmlformats.org/officeDocument/2006/relationships/hyperlink" Target="http://www.uniprot.org/uniprot/Q9NU22" TargetMode="External"/><Relationship Id="rId737" Type="http://schemas.openxmlformats.org/officeDocument/2006/relationships/hyperlink" Target="http://www.uniprot.org/uniprot/P13861" TargetMode="External"/><Relationship Id="rId944" Type="http://schemas.openxmlformats.org/officeDocument/2006/relationships/hyperlink" Target="http://www.uniprot.org/uniprot/P30041" TargetMode="External"/><Relationship Id="rId1367" Type="http://schemas.openxmlformats.org/officeDocument/2006/relationships/hyperlink" Target="http://www.uniprot.org/uniprot/P55854" TargetMode="External"/><Relationship Id="rId1574" Type="http://schemas.openxmlformats.org/officeDocument/2006/relationships/hyperlink" Target="http://www.uniprot.org/uniprot/P99999" TargetMode="External"/><Relationship Id="rId1781" Type="http://schemas.openxmlformats.org/officeDocument/2006/relationships/hyperlink" Target="http://www.uniprot.org/uniprot/Q13428-3" TargetMode="External"/><Relationship Id="rId2418" Type="http://schemas.openxmlformats.org/officeDocument/2006/relationships/hyperlink" Target="http://www.uniprot.org/uniprot/Q765P7" TargetMode="External"/><Relationship Id="rId2625" Type="http://schemas.openxmlformats.org/officeDocument/2006/relationships/hyperlink" Target="http://www.uniprot.org/uniprot/Q8IY47" TargetMode="External"/><Relationship Id="rId2832" Type="http://schemas.openxmlformats.org/officeDocument/2006/relationships/hyperlink" Target="http://www.uniprot.org/uniprot/Q8TEH3" TargetMode="External"/><Relationship Id="rId4078" Type="http://schemas.openxmlformats.org/officeDocument/2006/relationships/hyperlink" Target="http://www.uniprot.org/uniprot/Q9UJ68-2" TargetMode="External"/><Relationship Id="rId4285" Type="http://schemas.openxmlformats.org/officeDocument/2006/relationships/hyperlink" Target="http://www.uniprot.org/uniprot/Q9Y3C7" TargetMode="External"/><Relationship Id="rId73" Type="http://schemas.openxmlformats.org/officeDocument/2006/relationships/hyperlink" Target="http://www.uniprot.org/uniprot/O00442" TargetMode="External"/><Relationship Id="rId804" Type="http://schemas.openxmlformats.org/officeDocument/2006/relationships/hyperlink" Target="http://www.uniprot.org/uniprot/P19367-4" TargetMode="External"/><Relationship Id="rId1227" Type="http://schemas.openxmlformats.org/officeDocument/2006/relationships/hyperlink" Target="http://www.uniprot.org/uniprot/P49790" TargetMode="External"/><Relationship Id="rId1434" Type="http://schemas.openxmlformats.org/officeDocument/2006/relationships/hyperlink" Target="http://www.uniprot.org/uniprot/P61758" TargetMode="External"/><Relationship Id="rId1641" Type="http://schemas.openxmlformats.org/officeDocument/2006/relationships/hyperlink" Target="http://www.uniprot.org/uniprot/Q05932-3" TargetMode="External"/><Relationship Id="rId1879" Type="http://schemas.openxmlformats.org/officeDocument/2006/relationships/hyperlink" Target="http://www.uniprot.org/uniprot/Q14320" TargetMode="External"/><Relationship Id="rId3094" Type="http://schemas.openxmlformats.org/officeDocument/2006/relationships/hyperlink" Target="http://www.uniprot.org/uniprot/Q96ER3" TargetMode="External"/><Relationship Id="rId4145" Type="http://schemas.openxmlformats.org/officeDocument/2006/relationships/hyperlink" Target="http://www.uniprot.org/uniprot/Q9ULM6" TargetMode="External"/><Relationship Id="rId1501" Type="http://schemas.openxmlformats.org/officeDocument/2006/relationships/hyperlink" Target="http://www.uniprot.org/uniprot/P62942" TargetMode="External"/><Relationship Id="rId1739" Type="http://schemas.openxmlformats.org/officeDocument/2006/relationships/hyperlink" Target="http://www.uniprot.org/uniprot/Q13112" TargetMode="External"/><Relationship Id="rId1946" Type="http://schemas.openxmlformats.org/officeDocument/2006/relationships/hyperlink" Target="http://www.uniprot.org/uniprot/Q15046" TargetMode="External"/><Relationship Id="rId3399" Type="http://schemas.openxmlformats.org/officeDocument/2006/relationships/hyperlink" Target="http://www.uniprot.org/uniprot/Q9BUL9" TargetMode="External"/><Relationship Id="rId4005" Type="http://schemas.openxmlformats.org/officeDocument/2006/relationships/hyperlink" Target="http://www.uniprot.org/uniprot/Q9UNT1-2" TargetMode="External"/><Relationship Id="rId4352" Type="http://schemas.openxmlformats.org/officeDocument/2006/relationships/hyperlink" Target="http://www.uniprot.org/uniprot/Q9Y5B0" TargetMode="External"/><Relationship Id="rId1806" Type="http://schemas.openxmlformats.org/officeDocument/2006/relationships/hyperlink" Target="http://www.uniprot.org/uniprot/Q13573" TargetMode="External"/><Relationship Id="rId3161" Type="http://schemas.openxmlformats.org/officeDocument/2006/relationships/hyperlink" Target="http://www.uniprot.org/uniprot/Q96J02-3" TargetMode="External"/><Relationship Id="rId3259" Type="http://schemas.openxmlformats.org/officeDocument/2006/relationships/hyperlink" Target="http://www.uniprot.org/uniprot/Q96TA1-2" TargetMode="External"/><Relationship Id="rId3466" Type="http://schemas.openxmlformats.org/officeDocument/2006/relationships/hyperlink" Target="http://www.uniprot.org/uniprot/Q9BYX2-2" TargetMode="External"/><Relationship Id="rId4212" Type="http://schemas.openxmlformats.org/officeDocument/2006/relationships/hyperlink" Target="http://www.uniprot.org/uniprot/Q9Y217" TargetMode="External"/><Relationship Id="rId387" Type="http://schemas.openxmlformats.org/officeDocument/2006/relationships/hyperlink" Target="http://www.uniprot.org/uniprot/O75643" TargetMode="External"/><Relationship Id="rId594" Type="http://schemas.openxmlformats.org/officeDocument/2006/relationships/hyperlink" Target="http://www.uniprot.org/uniprot/P05198" TargetMode="External"/><Relationship Id="rId2068" Type="http://schemas.openxmlformats.org/officeDocument/2006/relationships/hyperlink" Target="http://www.uniprot.org/uniprot/Q16836" TargetMode="External"/><Relationship Id="rId2275" Type="http://schemas.openxmlformats.org/officeDocument/2006/relationships/hyperlink" Target="http://www.uniprot.org/uniprot/Q68DK2-2" TargetMode="External"/><Relationship Id="rId3021" Type="http://schemas.openxmlformats.org/officeDocument/2006/relationships/hyperlink" Target="http://www.uniprot.org/uniprot/Q96AX1" TargetMode="External"/><Relationship Id="rId3119" Type="http://schemas.openxmlformats.org/officeDocument/2006/relationships/hyperlink" Target="http://www.uniprot.org/uniprot/Q96FZ2" TargetMode="External"/><Relationship Id="rId3326" Type="http://schemas.openxmlformats.org/officeDocument/2006/relationships/hyperlink" Target="http://www.uniprot.org/uniprot/Q9BQE3" TargetMode="External"/><Relationship Id="rId3673" Type="http://schemas.openxmlformats.org/officeDocument/2006/relationships/hyperlink" Target="http://www.uniprot.org/uniprot/Q9HA47-3" TargetMode="External"/><Relationship Id="rId3880" Type="http://schemas.openxmlformats.org/officeDocument/2006/relationships/hyperlink" Target="http://www.uniprot.org/uniprot/Q9NX04" TargetMode="External"/><Relationship Id="rId3978" Type="http://schemas.openxmlformats.org/officeDocument/2006/relationships/hyperlink" Target="http://www.uniprot.org/uniprot/Q9P287" TargetMode="External"/><Relationship Id="rId247" Type="http://schemas.openxmlformats.org/officeDocument/2006/relationships/hyperlink" Target="http://www.uniprot.org/uniprot/O43684-2" TargetMode="External"/><Relationship Id="rId899" Type="http://schemas.openxmlformats.org/officeDocument/2006/relationships/hyperlink" Target="http://www.uniprot.org/uniprot/P26583" TargetMode="External"/><Relationship Id="rId1084" Type="http://schemas.openxmlformats.org/officeDocument/2006/relationships/hyperlink" Target="http://www.uniprot.org/uniprot/P40855" TargetMode="External"/><Relationship Id="rId2482" Type="http://schemas.openxmlformats.org/officeDocument/2006/relationships/hyperlink" Target="http://www.uniprot.org/uniprot/Q7Z6B7" TargetMode="External"/><Relationship Id="rId2787" Type="http://schemas.openxmlformats.org/officeDocument/2006/relationships/hyperlink" Target="http://www.uniprot.org/uniprot/Q8TAM1" TargetMode="External"/><Relationship Id="rId3533" Type="http://schemas.openxmlformats.org/officeDocument/2006/relationships/hyperlink" Target="http://www.uniprot.org/uniprot/Q9H0R1" TargetMode="External"/><Relationship Id="rId3740" Type="http://schemas.openxmlformats.org/officeDocument/2006/relationships/hyperlink" Target="http://www.uniprot.org/uniprot/Q9NPQ8" TargetMode="External"/><Relationship Id="rId3838" Type="http://schemas.openxmlformats.org/officeDocument/2006/relationships/hyperlink" Target="http://www.uniprot.org/uniprot/Q9NVH2-3" TargetMode="External"/><Relationship Id="rId107" Type="http://schemas.openxmlformats.org/officeDocument/2006/relationships/hyperlink" Target="http://www.uniprot.org/uniprot/O14640-2" TargetMode="External"/><Relationship Id="rId454" Type="http://schemas.openxmlformats.org/officeDocument/2006/relationships/hyperlink" Target="http://www.uniprot.org/uniprot/O94992" TargetMode="External"/><Relationship Id="rId661" Type="http://schemas.openxmlformats.org/officeDocument/2006/relationships/hyperlink" Target="http://www.uniprot.org/uniprot/P09382" TargetMode="External"/><Relationship Id="rId759" Type="http://schemas.openxmlformats.org/officeDocument/2006/relationships/hyperlink" Target="http://www.uniprot.org/uniprot/P15531" TargetMode="External"/><Relationship Id="rId966" Type="http://schemas.openxmlformats.org/officeDocument/2006/relationships/hyperlink" Target="http://www.uniprot.org/uniprot/P30626-3" TargetMode="External"/><Relationship Id="rId1291" Type="http://schemas.openxmlformats.org/officeDocument/2006/relationships/hyperlink" Target="http://www.uniprot.org/uniprot/P52292" TargetMode="External"/><Relationship Id="rId1389" Type="http://schemas.openxmlformats.org/officeDocument/2006/relationships/hyperlink" Target="http://www.uniprot.org/uniprot/P58107" TargetMode="External"/><Relationship Id="rId1596" Type="http://schemas.openxmlformats.org/officeDocument/2006/relationships/hyperlink" Target="http://www.uniprot.org/uniprot/Q01433-2" TargetMode="External"/><Relationship Id="rId2135" Type="http://schemas.openxmlformats.org/officeDocument/2006/relationships/hyperlink" Target="http://www.uniprot.org/uniprot/Q53GA4" TargetMode="External"/><Relationship Id="rId2342" Type="http://schemas.openxmlformats.org/officeDocument/2006/relationships/hyperlink" Target="http://www.uniprot.org/uniprot/Q6PGQ7" TargetMode="External"/><Relationship Id="rId2647" Type="http://schemas.openxmlformats.org/officeDocument/2006/relationships/hyperlink" Target="http://www.uniprot.org/uniprot/Q8IZQ1-2" TargetMode="External"/><Relationship Id="rId2994" Type="http://schemas.openxmlformats.org/officeDocument/2006/relationships/hyperlink" Target="http://www.uniprot.org/uniprot/Q969K3" TargetMode="External"/><Relationship Id="rId3600" Type="http://schemas.openxmlformats.org/officeDocument/2006/relationships/hyperlink" Target="http://www.uniprot.org/uniprot/Q9H568" TargetMode="External"/><Relationship Id="rId314" Type="http://schemas.openxmlformats.org/officeDocument/2006/relationships/hyperlink" Target="http://www.uniprot.org/uniprot/O60716-5" TargetMode="External"/><Relationship Id="rId521" Type="http://schemas.openxmlformats.org/officeDocument/2006/relationships/hyperlink" Target="http://www.uniprot.org/uniprot/O95777" TargetMode="External"/><Relationship Id="rId619" Type="http://schemas.openxmlformats.org/officeDocument/2006/relationships/hyperlink" Target="http://www.uniprot.org/uniprot/P07195" TargetMode="External"/><Relationship Id="rId1151" Type="http://schemas.openxmlformats.org/officeDocument/2006/relationships/hyperlink" Target="http://www.uniprot.org/uniprot/P46734" TargetMode="External"/><Relationship Id="rId1249" Type="http://schemas.openxmlformats.org/officeDocument/2006/relationships/hyperlink" Target="http://www.uniprot.org/uniprot/P50579" TargetMode="External"/><Relationship Id="rId2202" Type="http://schemas.openxmlformats.org/officeDocument/2006/relationships/hyperlink" Target="http://www.uniprot.org/uniprot/Q5T5U3" TargetMode="External"/><Relationship Id="rId2854" Type="http://schemas.openxmlformats.org/officeDocument/2006/relationships/hyperlink" Target="http://www.uniprot.org/uniprot/Q8WUA2" TargetMode="External"/><Relationship Id="rId3905" Type="http://schemas.openxmlformats.org/officeDocument/2006/relationships/hyperlink" Target="http://www.uniprot.org/uniprot/Q9NXW9" TargetMode="External"/><Relationship Id="rId95" Type="http://schemas.openxmlformats.org/officeDocument/2006/relationships/hyperlink" Target="http://www.uniprot.org/uniprot/O00750" TargetMode="External"/><Relationship Id="rId826" Type="http://schemas.openxmlformats.org/officeDocument/2006/relationships/hyperlink" Target="http://www.uniprot.org/uniprot/P20933" TargetMode="External"/><Relationship Id="rId1011" Type="http://schemas.openxmlformats.org/officeDocument/2006/relationships/hyperlink" Target="http://www.uniprot.org/uniprot/P34896-2" TargetMode="External"/><Relationship Id="rId1109" Type="http://schemas.openxmlformats.org/officeDocument/2006/relationships/hyperlink" Target="http://www.uniprot.org/uniprot/P42285" TargetMode="External"/><Relationship Id="rId1456" Type="http://schemas.openxmlformats.org/officeDocument/2006/relationships/hyperlink" Target="http://www.uniprot.org/uniprot/P62244" TargetMode="External"/><Relationship Id="rId1663" Type="http://schemas.openxmlformats.org/officeDocument/2006/relationships/hyperlink" Target="http://www.uniprot.org/uniprot/Q07866-6" TargetMode="External"/><Relationship Id="rId1870" Type="http://schemas.openxmlformats.org/officeDocument/2006/relationships/hyperlink" Target="http://www.uniprot.org/uniprot/Q14232" TargetMode="External"/><Relationship Id="rId1968" Type="http://schemas.openxmlformats.org/officeDocument/2006/relationships/hyperlink" Target="http://www.uniprot.org/uniprot/Q15269" TargetMode="External"/><Relationship Id="rId2507" Type="http://schemas.openxmlformats.org/officeDocument/2006/relationships/hyperlink" Target="http://www.uniprot.org/uniprot/Q86TI2" TargetMode="External"/><Relationship Id="rId2714" Type="http://schemas.openxmlformats.org/officeDocument/2006/relationships/hyperlink" Target="http://www.uniprot.org/uniprot/Q8N9N2-2" TargetMode="External"/><Relationship Id="rId2921" Type="http://schemas.openxmlformats.org/officeDocument/2006/relationships/hyperlink" Target="http://www.uniprot.org/uniprot/Q92574" TargetMode="External"/><Relationship Id="rId4167" Type="http://schemas.openxmlformats.org/officeDocument/2006/relationships/hyperlink" Target="http://www.uniprot.org/uniprot/Q9UNF0-2" TargetMode="External"/><Relationship Id="rId4374" Type="http://schemas.openxmlformats.org/officeDocument/2006/relationships/hyperlink" Target="http://www.uniprot.org/uniprot/Q9Y5X2" TargetMode="External"/><Relationship Id="rId1316" Type="http://schemas.openxmlformats.org/officeDocument/2006/relationships/hyperlink" Target="http://www.uniprot.org/uniprot/P53365-3" TargetMode="External"/><Relationship Id="rId1523" Type="http://schemas.openxmlformats.org/officeDocument/2006/relationships/hyperlink" Target="http://www.uniprot.org/uniprot/P68133" TargetMode="External"/><Relationship Id="rId1730" Type="http://schemas.openxmlformats.org/officeDocument/2006/relationships/hyperlink" Target="http://www.uniprot.org/uniprot/Q13033-2" TargetMode="External"/><Relationship Id="rId3183" Type="http://schemas.openxmlformats.org/officeDocument/2006/relationships/hyperlink" Target="http://www.uniprot.org/uniprot/Q96L92-3" TargetMode="External"/><Relationship Id="rId3390" Type="http://schemas.openxmlformats.org/officeDocument/2006/relationships/hyperlink" Target="http://www.uniprot.org/uniprot/Q9BUE0" TargetMode="External"/><Relationship Id="rId4027" Type="http://schemas.openxmlformats.org/officeDocument/2006/relationships/hyperlink" Target="http://www.uniprot.org/uniprot/Q9UEE9" TargetMode="External"/><Relationship Id="rId4234" Type="http://schemas.openxmlformats.org/officeDocument/2006/relationships/hyperlink" Target="http://www.uniprot.org/uniprot/Q9Y2H0-3" TargetMode="External"/><Relationship Id="rId22" Type="http://schemas.openxmlformats.org/officeDocument/2006/relationships/hyperlink" Target="http://www.uniprot.org/uniprot/A6NHX0" TargetMode="External"/><Relationship Id="rId1828" Type="http://schemas.openxmlformats.org/officeDocument/2006/relationships/hyperlink" Target="http://www.uniprot.org/uniprot/Q13772" TargetMode="External"/><Relationship Id="rId3043" Type="http://schemas.openxmlformats.org/officeDocument/2006/relationships/hyperlink" Target="http://www.uniprot.org/uniprot/Q96C19" TargetMode="External"/><Relationship Id="rId3250" Type="http://schemas.openxmlformats.org/officeDocument/2006/relationships/hyperlink" Target="http://www.uniprot.org/uniprot/Q96SN8" TargetMode="External"/><Relationship Id="rId3488" Type="http://schemas.openxmlformats.org/officeDocument/2006/relationships/hyperlink" Target="http://www.uniprot.org/uniprot/Q9C0B0" TargetMode="External"/><Relationship Id="rId3695" Type="http://schemas.openxmlformats.org/officeDocument/2006/relationships/hyperlink" Target="http://www.uniprot.org/uniprot/Q9HBG6-4" TargetMode="External"/><Relationship Id="rId171" Type="http://schemas.openxmlformats.org/officeDocument/2006/relationships/hyperlink" Target="http://www.uniprot.org/uniprot/O15211" TargetMode="External"/><Relationship Id="rId2297" Type="http://schemas.openxmlformats.org/officeDocument/2006/relationships/hyperlink" Target="http://www.uniprot.org/uniprot/Q6ICB4" TargetMode="External"/><Relationship Id="rId3348" Type="http://schemas.openxmlformats.org/officeDocument/2006/relationships/hyperlink" Target="http://www.uniprot.org/uniprot/Q9BRP8" TargetMode="External"/><Relationship Id="rId3555" Type="http://schemas.openxmlformats.org/officeDocument/2006/relationships/hyperlink" Target="http://www.uniprot.org/uniprot/Q9H269-2" TargetMode="External"/><Relationship Id="rId3762" Type="http://schemas.openxmlformats.org/officeDocument/2006/relationships/hyperlink" Target="http://www.uniprot.org/uniprot/Q9NR28-2" TargetMode="External"/><Relationship Id="rId4301" Type="http://schemas.openxmlformats.org/officeDocument/2006/relationships/hyperlink" Target="http://www.uniprot.org/uniprot/Q9Y3T9" TargetMode="External"/><Relationship Id="rId269" Type="http://schemas.openxmlformats.org/officeDocument/2006/relationships/hyperlink" Target="http://www.uniprot.org/uniprot/O43900" TargetMode="External"/><Relationship Id="rId476" Type="http://schemas.openxmlformats.org/officeDocument/2006/relationships/hyperlink" Target="http://www.uniprot.org/uniprot/O95271" TargetMode="External"/><Relationship Id="rId683" Type="http://schemas.openxmlformats.org/officeDocument/2006/relationships/hyperlink" Target="http://www.uniprot.org/uniprot/P0CG39" TargetMode="External"/><Relationship Id="rId890" Type="http://schemas.openxmlformats.org/officeDocument/2006/relationships/hyperlink" Target="http://www.uniprot.org/uniprot/P26045" TargetMode="External"/><Relationship Id="rId2157" Type="http://schemas.openxmlformats.org/officeDocument/2006/relationships/hyperlink" Target="http://www.uniprot.org/uniprot/Q5BKX5" TargetMode="External"/><Relationship Id="rId2364" Type="http://schemas.openxmlformats.org/officeDocument/2006/relationships/hyperlink" Target="http://www.uniprot.org/uniprot/Q6UUV7" TargetMode="External"/><Relationship Id="rId2571" Type="http://schemas.openxmlformats.org/officeDocument/2006/relationships/hyperlink" Target="http://www.uniprot.org/uniprot/Q86YV9" TargetMode="External"/><Relationship Id="rId3110" Type="http://schemas.openxmlformats.org/officeDocument/2006/relationships/hyperlink" Target="http://www.uniprot.org/uniprot/Q96FC9-3" TargetMode="External"/><Relationship Id="rId3208" Type="http://schemas.openxmlformats.org/officeDocument/2006/relationships/hyperlink" Target="http://www.uniprot.org/uniprot/Q96P63" TargetMode="External"/><Relationship Id="rId3415" Type="http://schemas.openxmlformats.org/officeDocument/2006/relationships/hyperlink" Target="http://www.uniprot.org/uniprot/Q9BVG8-2" TargetMode="External"/><Relationship Id="rId129" Type="http://schemas.openxmlformats.org/officeDocument/2006/relationships/hyperlink" Target="http://www.uniprot.org/uniprot/O14818" TargetMode="External"/><Relationship Id="rId336" Type="http://schemas.openxmlformats.org/officeDocument/2006/relationships/hyperlink" Target="http://www.uniprot.org/uniprot/O75052-3" TargetMode="External"/><Relationship Id="rId543" Type="http://schemas.openxmlformats.org/officeDocument/2006/relationships/hyperlink" Target="http://www.uniprot.org/uniprot/O96013" TargetMode="External"/><Relationship Id="rId988" Type="http://schemas.openxmlformats.org/officeDocument/2006/relationships/hyperlink" Target="http://www.uniprot.org/uniprot/P31946" TargetMode="External"/><Relationship Id="rId1173" Type="http://schemas.openxmlformats.org/officeDocument/2006/relationships/hyperlink" Target="http://www.uniprot.org/uniprot/P47974" TargetMode="External"/><Relationship Id="rId1380" Type="http://schemas.openxmlformats.org/officeDocument/2006/relationships/hyperlink" Target="http://www.uniprot.org/uniprot/P57076" TargetMode="External"/><Relationship Id="rId2017" Type="http://schemas.openxmlformats.org/officeDocument/2006/relationships/hyperlink" Target="http://www.uniprot.org/uniprot/Q15714" TargetMode="External"/><Relationship Id="rId2224" Type="http://schemas.openxmlformats.org/officeDocument/2006/relationships/hyperlink" Target="http://www.uniprot.org/uniprot/Q5THK1" TargetMode="External"/><Relationship Id="rId2669" Type="http://schemas.openxmlformats.org/officeDocument/2006/relationships/hyperlink" Target="http://www.uniprot.org/uniprot/Q8N2Z9" TargetMode="External"/><Relationship Id="rId2876" Type="http://schemas.openxmlformats.org/officeDocument/2006/relationships/hyperlink" Target="http://www.uniprot.org/uniprot/Q8WVE0" TargetMode="External"/><Relationship Id="rId3622" Type="http://schemas.openxmlformats.org/officeDocument/2006/relationships/hyperlink" Target="http://www.uniprot.org/uniprot/Q9H6Y2" TargetMode="External"/><Relationship Id="rId3927" Type="http://schemas.openxmlformats.org/officeDocument/2006/relationships/hyperlink" Target="http://www.uniprot.org/uniprot/Q9NYY3" TargetMode="External"/><Relationship Id="rId403" Type="http://schemas.openxmlformats.org/officeDocument/2006/relationships/hyperlink" Target="http://www.uniprot.org/uniprot/O75832" TargetMode="External"/><Relationship Id="rId750" Type="http://schemas.openxmlformats.org/officeDocument/2006/relationships/hyperlink" Target="http://www.uniprot.org/uniprot/P14735" TargetMode="External"/><Relationship Id="rId848" Type="http://schemas.openxmlformats.org/officeDocument/2006/relationships/hyperlink" Target="http://www.uniprot.org/uniprot/P22694" TargetMode="External"/><Relationship Id="rId1033" Type="http://schemas.openxmlformats.org/officeDocument/2006/relationships/hyperlink" Target="http://www.uniprot.org/uniprot/P35611" TargetMode="External"/><Relationship Id="rId1478" Type="http://schemas.openxmlformats.org/officeDocument/2006/relationships/hyperlink" Target="http://www.uniprot.org/uniprot/P62495" TargetMode="External"/><Relationship Id="rId1685" Type="http://schemas.openxmlformats.org/officeDocument/2006/relationships/hyperlink" Target="http://www.uniprot.org/uniprot/Q09019" TargetMode="External"/><Relationship Id="rId1892" Type="http://schemas.openxmlformats.org/officeDocument/2006/relationships/hyperlink" Target="http://www.uniprot.org/uniprot/Q14651" TargetMode="External"/><Relationship Id="rId2431" Type="http://schemas.openxmlformats.org/officeDocument/2006/relationships/hyperlink" Target="http://www.uniprot.org/uniprot/Q7L2J0" TargetMode="External"/><Relationship Id="rId2529" Type="http://schemas.openxmlformats.org/officeDocument/2006/relationships/hyperlink" Target="http://www.uniprot.org/uniprot/Q86V97" TargetMode="External"/><Relationship Id="rId2736" Type="http://schemas.openxmlformats.org/officeDocument/2006/relationships/hyperlink" Target="http://www.uniprot.org/uniprot/Q8NC51-4" TargetMode="External"/><Relationship Id="rId4091" Type="http://schemas.openxmlformats.org/officeDocument/2006/relationships/hyperlink" Target="http://www.uniprot.org/uniprot/Q9UJX4" TargetMode="External"/><Relationship Id="rId4189" Type="http://schemas.openxmlformats.org/officeDocument/2006/relationships/hyperlink" Target="http://www.uniprot.org/uniprot/Q9UPQ9-1" TargetMode="External"/><Relationship Id="rId610" Type="http://schemas.openxmlformats.org/officeDocument/2006/relationships/hyperlink" Target="http://www.uniprot.org/uniprot/P06703" TargetMode="External"/><Relationship Id="rId708" Type="http://schemas.openxmlformats.org/officeDocument/2006/relationships/hyperlink" Target="http://www.uniprot.org/uniprot/P11498" TargetMode="External"/><Relationship Id="rId915" Type="http://schemas.openxmlformats.org/officeDocument/2006/relationships/hyperlink" Target="http://www.uniprot.org/uniprot/P27797" TargetMode="External"/><Relationship Id="rId1240" Type="http://schemas.openxmlformats.org/officeDocument/2006/relationships/hyperlink" Target="http://www.uniprot.org/uniprot/P50395" TargetMode="External"/><Relationship Id="rId1338" Type="http://schemas.openxmlformats.org/officeDocument/2006/relationships/hyperlink" Target="http://www.uniprot.org/uniprot/P54259" TargetMode="External"/><Relationship Id="rId1545" Type="http://schemas.openxmlformats.org/officeDocument/2006/relationships/hyperlink" Target="http://www.uniprot.org/uniprot/P78395" TargetMode="External"/><Relationship Id="rId2943" Type="http://schemas.openxmlformats.org/officeDocument/2006/relationships/hyperlink" Target="http://www.uniprot.org/uniprot/Q92747" TargetMode="External"/><Relationship Id="rId4049" Type="http://schemas.openxmlformats.org/officeDocument/2006/relationships/hyperlink" Target="http://www.uniprot.org/uniprot/Q9UHJ6" TargetMode="External"/><Relationship Id="rId4396" Type="http://schemas.openxmlformats.org/officeDocument/2006/relationships/hyperlink" Target="http://www.uniprot.org/uniprot/Q9Y6D9" TargetMode="External"/><Relationship Id="rId1100" Type="http://schemas.openxmlformats.org/officeDocument/2006/relationships/hyperlink" Target="http://www.uniprot.org/uniprot/P41252" TargetMode="External"/><Relationship Id="rId1405" Type="http://schemas.openxmlformats.org/officeDocument/2006/relationships/hyperlink" Target="http://www.uniprot.org/uniprot/P60953" TargetMode="External"/><Relationship Id="rId1752" Type="http://schemas.openxmlformats.org/officeDocument/2006/relationships/hyperlink" Target="http://www.uniprot.org/uniprot/Q13185" TargetMode="External"/><Relationship Id="rId2803" Type="http://schemas.openxmlformats.org/officeDocument/2006/relationships/hyperlink" Target="http://www.uniprot.org/uniprot/Q8TBZ3" TargetMode="External"/><Relationship Id="rId4256" Type="http://schemas.openxmlformats.org/officeDocument/2006/relationships/hyperlink" Target="http://www.uniprot.org/uniprot/Q9Y2V2" TargetMode="External"/><Relationship Id="rId44" Type="http://schemas.openxmlformats.org/officeDocument/2006/relationships/hyperlink" Target="http://www.uniprot.org/uniprot/O00141-4" TargetMode="External"/><Relationship Id="rId1612" Type="http://schemas.openxmlformats.org/officeDocument/2006/relationships/hyperlink" Target="http://www.uniprot.org/uniprot/Q02809" TargetMode="External"/><Relationship Id="rId1917" Type="http://schemas.openxmlformats.org/officeDocument/2006/relationships/hyperlink" Target="http://www.uniprot.org/uniprot/Q14847" TargetMode="External"/><Relationship Id="rId3065" Type="http://schemas.openxmlformats.org/officeDocument/2006/relationships/hyperlink" Target="http://www.uniprot.org/uniprot/Q96D46" TargetMode="External"/><Relationship Id="rId3272" Type="http://schemas.openxmlformats.org/officeDocument/2006/relationships/hyperlink" Target="http://www.uniprot.org/uniprot/Q99550-2" TargetMode="External"/><Relationship Id="rId4116" Type="http://schemas.openxmlformats.org/officeDocument/2006/relationships/hyperlink" Target="http://www.uniprot.org/uniprot/Q9UKK3" TargetMode="External"/><Relationship Id="rId4323" Type="http://schemas.openxmlformats.org/officeDocument/2006/relationships/hyperlink" Target="http://www.uniprot.org/uniprot/Q9Y4G6" TargetMode="External"/><Relationship Id="rId193" Type="http://schemas.openxmlformats.org/officeDocument/2006/relationships/hyperlink" Target="http://www.uniprot.org/uniprot/O15511" TargetMode="External"/><Relationship Id="rId498" Type="http://schemas.openxmlformats.org/officeDocument/2006/relationships/hyperlink" Target="http://www.uniprot.org/uniprot/O95487-2" TargetMode="External"/><Relationship Id="rId2081" Type="http://schemas.openxmlformats.org/officeDocument/2006/relationships/hyperlink" Target="http://www.uniprot.org/uniprot/Q2M3G0-3" TargetMode="External"/><Relationship Id="rId2179" Type="http://schemas.openxmlformats.org/officeDocument/2006/relationships/hyperlink" Target="http://www.uniprot.org/uniprot/Q5QP82" TargetMode="External"/><Relationship Id="rId3132" Type="http://schemas.openxmlformats.org/officeDocument/2006/relationships/hyperlink" Target="http://www.uniprot.org/uniprot/Q96GM8" TargetMode="External"/><Relationship Id="rId3577" Type="http://schemas.openxmlformats.org/officeDocument/2006/relationships/hyperlink" Target="http://www.uniprot.org/uniprot/Q9H3S4" TargetMode="External"/><Relationship Id="rId3784" Type="http://schemas.openxmlformats.org/officeDocument/2006/relationships/hyperlink" Target="http://www.uniprot.org/uniprot/Q9NRM2" TargetMode="External"/><Relationship Id="rId3991" Type="http://schemas.openxmlformats.org/officeDocument/2006/relationships/hyperlink" Target="http://www.uniprot.org/uniprot/Q9P2S5" TargetMode="External"/><Relationship Id="rId260" Type="http://schemas.openxmlformats.org/officeDocument/2006/relationships/hyperlink" Target="http://www.uniprot.org/uniprot/O43813" TargetMode="External"/><Relationship Id="rId2386" Type="http://schemas.openxmlformats.org/officeDocument/2006/relationships/hyperlink" Target="http://www.uniprot.org/uniprot/Q6ZNJ1-3" TargetMode="External"/><Relationship Id="rId2593" Type="http://schemas.openxmlformats.org/officeDocument/2006/relationships/hyperlink" Target="http://www.uniprot.org/uniprot/Q8IW41-2" TargetMode="External"/><Relationship Id="rId3437" Type="http://schemas.openxmlformats.org/officeDocument/2006/relationships/hyperlink" Target="http://www.uniprot.org/uniprot/Q9BWE0" TargetMode="External"/><Relationship Id="rId3644" Type="http://schemas.openxmlformats.org/officeDocument/2006/relationships/hyperlink" Target="http://www.uniprot.org/uniprot/Q9H8S9" TargetMode="External"/><Relationship Id="rId3851" Type="http://schemas.openxmlformats.org/officeDocument/2006/relationships/hyperlink" Target="http://www.uniprot.org/uniprot/Q9NVW2" TargetMode="External"/><Relationship Id="rId120" Type="http://schemas.openxmlformats.org/officeDocument/2006/relationships/hyperlink" Target="http://www.uniprot.org/uniprot/O14757-3" TargetMode="External"/><Relationship Id="rId358" Type="http://schemas.openxmlformats.org/officeDocument/2006/relationships/hyperlink" Target="http://www.uniprot.org/uniprot/O75191" TargetMode="External"/><Relationship Id="rId565" Type="http://schemas.openxmlformats.org/officeDocument/2006/relationships/hyperlink" Target="http://www.uniprot.org/uniprot/P01111" TargetMode="External"/><Relationship Id="rId772" Type="http://schemas.openxmlformats.org/officeDocument/2006/relationships/hyperlink" Target="http://www.uniprot.org/uniprot/P16333" TargetMode="External"/><Relationship Id="rId1195" Type="http://schemas.openxmlformats.org/officeDocument/2006/relationships/hyperlink" Target="http://www.uniprot.org/uniprot/P49137" TargetMode="External"/><Relationship Id="rId2039" Type="http://schemas.openxmlformats.org/officeDocument/2006/relationships/hyperlink" Target="http://www.uniprot.org/uniprot/Q16378" TargetMode="External"/><Relationship Id="rId2246" Type="http://schemas.openxmlformats.org/officeDocument/2006/relationships/hyperlink" Target="http://www.uniprot.org/uniprot/Q5VY09" TargetMode="External"/><Relationship Id="rId2453" Type="http://schemas.openxmlformats.org/officeDocument/2006/relationships/hyperlink" Target="http://www.uniprot.org/uniprot/Q7Z309-4" TargetMode="External"/><Relationship Id="rId2660" Type="http://schemas.openxmlformats.org/officeDocument/2006/relationships/hyperlink" Target="http://www.uniprot.org/uniprot/Q8N1B4" TargetMode="External"/><Relationship Id="rId2898" Type="http://schemas.openxmlformats.org/officeDocument/2006/relationships/hyperlink" Target="http://www.uniprot.org/uniprot/Q8WXE9" TargetMode="External"/><Relationship Id="rId3504" Type="http://schemas.openxmlformats.org/officeDocument/2006/relationships/hyperlink" Target="http://www.uniprot.org/uniprot/Q9GZP8-2" TargetMode="External"/><Relationship Id="rId3711" Type="http://schemas.openxmlformats.org/officeDocument/2006/relationships/hyperlink" Target="http://www.uniprot.org/uniprot/Q9HCG8" TargetMode="External"/><Relationship Id="rId3949" Type="http://schemas.openxmlformats.org/officeDocument/2006/relationships/hyperlink" Target="http://www.uniprot.org/uniprot/Q9NZT2-2" TargetMode="External"/><Relationship Id="rId218" Type="http://schemas.openxmlformats.org/officeDocument/2006/relationships/hyperlink" Target="http://www.uniprot.org/uniprot/O43353-2" TargetMode="External"/><Relationship Id="rId425" Type="http://schemas.openxmlformats.org/officeDocument/2006/relationships/hyperlink" Target="http://www.uniprot.org/uniprot/O94761" TargetMode="External"/><Relationship Id="rId632" Type="http://schemas.openxmlformats.org/officeDocument/2006/relationships/hyperlink" Target="http://www.uniprot.org/uniprot/P07814" TargetMode="External"/><Relationship Id="rId1055" Type="http://schemas.openxmlformats.org/officeDocument/2006/relationships/hyperlink" Target="http://www.uniprot.org/uniprot/P36954" TargetMode="External"/><Relationship Id="rId1262" Type="http://schemas.openxmlformats.org/officeDocument/2006/relationships/hyperlink" Target="http://www.uniprot.org/uniprot/P51149" TargetMode="External"/><Relationship Id="rId2106" Type="http://schemas.openxmlformats.org/officeDocument/2006/relationships/hyperlink" Target="http://www.uniprot.org/uniprot/Q3LXA3" TargetMode="External"/><Relationship Id="rId2313" Type="http://schemas.openxmlformats.org/officeDocument/2006/relationships/hyperlink" Target="http://www.uniprot.org/uniprot/Q6P1J9" TargetMode="External"/><Relationship Id="rId2520" Type="http://schemas.openxmlformats.org/officeDocument/2006/relationships/hyperlink" Target="http://www.uniprot.org/uniprot/Q86UU1-2" TargetMode="External"/><Relationship Id="rId2758" Type="http://schemas.openxmlformats.org/officeDocument/2006/relationships/hyperlink" Target="http://www.uniprot.org/uniprot/Q8NEU8" TargetMode="External"/><Relationship Id="rId2965" Type="http://schemas.openxmlformats.org/officeDocument/2006/relationships/hyperlink" Target="http://www.uniprot.org/uniprot/Q92922" TargetMode="External"/><Relationship Id="rId3809" Type="http://schemas.openxmlformats.org/officeDocument/2006/relationships/hyperlink" Target="http://www.uniprot.org/uniprot/Q9NT62" TargetMode="External"/><Relationship Id="rId937" Type="http://schemas.openxmlformats.org/officeDocument/2006/relationships/hyperlink" Target="http://www.uniprot.org/uniprot/P29466-3" TargetMode="External"/><Relationship Id="rId1122" Type="http://schemas.openxmlformats.org/officeDocument/2006/relationships/hyperlink" Target="http://www.uniprot.org/uniprot/P42684-6" TargetMode="External"/><Relationship Id="rId1567" Type="http://schemas.openxmlformats.org/officeDocument/2006/relationships/hyperlink" Target="http://www.uniprot.org/uniprot/P84103" TargetMode="External"/><Relationship Id="rId1774" Type="http://schemas.openxmlformats.org/officeDocument/2006/relationships/hyperlink" Target="http://www.uniprot.org/uniprot/Q13395" TargetMode="External"/><Relationship Id="rId1981" Type="http://schemas.openxmlformats.org/officeDocument/2006/relationships/hyperlink" Target="http://www.uniprot.org/uniprot/Q15369" TargetMode="External"/><Relationship Id="rId2618" Type="http://schemas.openxmlformats.org/officeDocument/2006/relationships/hyperlink" Target="http://www.uniprot.org/uniprot/Q8IXQ3" TargetMode="External"/><Relationship Id="rId2825" Type="http://schemas.openxmlformats.org/officeDocument/2006/relationships/hyperlink" Target="http://www.uniprot.org/uniprot/Q8TDY2-2" TargetMode="External"/><Relationship Id="rId4180" Type="http://schemas.openxmlformats.org/officeDocument/2006/relationships/hyperlink" Target="http://www.uniprot.org/uniprot/Q9UPM8" TargetMode="External"/><Relationship Id="rId4278" Type="http://schemas.openxmlformats.org/officeDocument/2006/relationships/hyperlink" Target="http://www.uniprot.org/uniprot/Q9Y3B2" TargetMode="External"/><Relationship Id="rId66" Type="http://schemas.openxmlformats.org/officeDocument/2006/relationships/hyperlink" Target="http://www.uniprot.org/uniprot/O00399" TargetMode="External"/><Relationship Id="rId1427" Type="http://schemas.openxmlformats.org/officeDocument/2006/relationships/hyperlink" Target="http://www.uniprot.org/uniprot/P61289" TargetMode="External"/><Relationship Id="rId1634" Type="http://schemas.openxmlformats.org/officeDocument/2006/relationships/hyperlink" Target="http://www.uniprot.org/uniprot/Q05086-2" TargetMode="External"/><Relationship Id="rId1841" Type="http://schemas.openxmlformats.org/officeDocument/2006/relationships/hyperlink" Target="http://www.uniprot.org/uniprot/Q13951" TargetMode="External"/><Relationship Id="rId3087" Type="http://schemas.openxmlformats.org/officeDocument/2006/relationships/hyperlink" Target="http://www.uniprot.org/uniprot/Q96EK5" TargetMode="External"/><Relationship Id="rId3294" Type="http://schemas.openxmlformats.org/officeDocument/2006/relationships/hyperlink" Target="http://www.uniprot.org/uniprot/Q99717" TargetMode="External"/><Relationship Id="rId4040" Type="http://schemas.openxmlformats.org/officeDocument/2006/relationships/hyperlink" Target="http://www.uniprot.org/uniprot/Q9UH65" TargetMode="External"/><Relationship Id="rId4138" Type="http://schemas.openxmlformats.org/officeDocument/2006/relationships/hyperlink" Target="http://www.uniprot.org/uniprot/Q9ULH1" TargetMode="External"/><Relationship Id="rId4345" Type="http://schemas.openxmlformats.org/officeDocument/2006/relationships/hyperlink" Target="http://www.uniprot.org/uniprot/Q9Y576" TargetMode="External"/><Relationship Id="rId1939" Type="http://schemas.openxmlformats.org/officeDocument/2006/relationships/hyperlink" Target="http://www.uniprot.org/uniprot/Q15024" TargetMode="External"/><Relationship Id="rId3599" Type="http://schemas.openxmlformats.org/officeDocument/2006/relationships/hyperlink" Target="http://www.uniprot.org/uniprot/Q9H4Z3" TargetMode="External"/><Relationship Id="rId1701" Type="http://schemas.openxmlformats.org/officeDocument/2006/relationships/hyperlink" Target="http://www.uniprot.org/uniprot/Q12788" TargetMode="External"/><Relationship Id="rId3154" Type="http://schemas.openxmlformats.org/officeDocument/2006/relationships/hyperlink" Target="http://www.uniprot.org/uniprot/Q96IU2" TargetMode="External"/><Relationship Id="rId3361" Type="http://schemas.openxmlformats.org/officeDocument/2006/relationships/hyperlink" Target="http://www.uniprot.org/uniprot/Q9BSD7" TargetMode="External"/><Relationship Id="rId3459" Type="http://schemas.openxmlformats.org/officeDocument/2006/relationships/hyperlink" Target="http://www.uniprot.org/uniprot/Q9BYJ4-2" TargetMode="External"/><Relationship Id="rId3666" Type="http://schemas.openxmlformats.org/officeDocument/2006/relationships/hyperlink" Target="http://www.uniprot.org/uniprot/Q9H9H4" TargetMode="External"/><Relationship Id="rId4205" Type="http://schemas.openxmlformats.org/officeDocument/2006/relationships/hyperlink" Target="http://www.uniprot.org/uniprot/Q9UQ80" TargetMode="External"/><Relationship Id="rId282" Type="http://schemas.openxmlformats.org/officeDocument/2006/relationships/hyperlink" Target="http://www.uniprot.org/uniprot/O60306" TargetMode="External"/><Relationship Id="rId587" Type="http://schemas.openxmlformats.org/officeDocument/2006/relationships/hyperlink" Target="http://www.uniprot.org/uniprot/P04818" TargetMode="External"/><Relationship Id="rId2170" Type="http://schemas.openxmlformats.org/officeDocument/2006/relationships/hyperlink" Target="http://www.uniprot.org/uniprot/Q5JTD0-2" TargetMode="External"/><Relationship Id="rId2268" Type="http://schemas.openxmlformats.org/officeDocument/2006/relationships/hyperlink" Target="http://www.uniprot.org/uniprot/Q66PJ3-7" TargetMode="External"/><Relationship Id="rId3014" Type="http://schemas.openxmlformats.org/officeDocument/2006/relationships/hyperlink" Target="http://www.uniprot.org/uniprot/Q96AB6" TargetMode="External"/><Relationship Id="rId3221" Type="http://schemas.openxmlformats.org/officeDocument/2006/relationships/hyperlink" Target="http://www.uniprot.org/uniprot/Q96QD5-2" TargetMode="External"/><Relationship Id="rId3319" Type="http://schemas.openxmlformats.org/officeDocument/2006/relationships/hyperlink" Target="http://www.uniprot.org/uniprot/Q9BQ67" TargetMode="External"/><Relationship Id="rId3873" Type="http://schemas.openxmlformats.org/officeDocument/2006/relationships/hyperlink" Target="http://www.uniprot.org/uniprot/Q9NWW6" TargetMode="External"/><Relationship Id="rId8" Type="http://schemas.openxmlformats.org/officeDocument/2006/relationships/hyperlink" Target="http://www.uniprot.org/uniprot/A2RUC4" TargetMode="External"/><Relationship Id="rId142" Type="http://schemas.openxmlformats.org/officeDocument/2006/relationships/hyperlink" Target="http://www.uniprot.org/uniprot/P19105" TargetMode="External"/><Relationship Id="rId447" Type="http://schemas.openxmlformats.org/officeDocument/2006/relationships/hyperlink" Target="http://www.uniprot.org/uniprot/O94964-2" TargetMode="External"/><Relationship Id="rId794" Type="http://schemas.openxmlformats.org/officeDocument/2006/relationships/hyperlink" Target="http://www.uniprot.org/uniprot/P18124" TargetMode="External"/><Relationship Id="rId1077" Type="http://schemas.openxmlformats.org/officeDocument/2006/relationships/hyperlink" Target="http://www.uniprot.org/uniprot/P40306" TargetMode="External"/><Relationship Id="rId2030" Type="http://schemas.openxmlformats.org/officeDocument/2006/relationships/hyperlink" Target="http://www.uniprot.org/uniprot/Q15843" TargetMode="External"/><Relationship Id="rId2128" Type="http://schemas.openxmlformats.org/officeDocument/2006/relationships/hyperlink" Target="http://www.uniprot.org/uniprot/Q52LW3" TargetMode="External"/><Relationship Id="rId2475" Type="http://schemas.openxmlformats.org/officeDocument/2006/relationships/hyperlink" Target="http://www.uniprot.org/uniprot/Q7Z4W1" TargetMode="External"/><Relationship Id="rId2682" Type="http://schemas.openxmlformats.org/officeDocument/2006/relationships/hyperlink" Target="http://www.uniprot.org/uniprot/Q8N4C8-4" TargetMode="External"/><Relationship Id="rId2987" Type="http://schemas.openxmlformats.org/officeDocument/2006/relationships/hyperlink" Target="http://www.uniprot.org/uniprot/Q93100-4" TargetMode="External"/><Relationship Id="rId3526" Type="http://schemas.openxmlformats.org/officeDocument/2006/relationships/hyperlink" Target="http://www.uniprot.org/uniprot/Q9H0F7" TargetMode="External"/><Relationship Id="rId3733" Type="http://schemas.openxmlformats.org/officeDocument/2006/relationships/hyperlink" Target="http://www.uniprot.org/uniprot/Q9NPA3" TargetMode="External"/><Relationship Id="rId3940" Type="http://schemas.openxmlformats.org/officeDocument/2006/relationships/hyperlink" Target="http://www.uniprot.org/uniprot/Q9NZJ4" TargetMode="External"/><Relationship Id="rId654" Type="http://schemas.openxmlformats.org/officeDocument/2006/relationships/hyperlink" Target="http://www.uniprot.org/uniprot/P08754" TargetMode="External"/><Relationship Id="rId861" Type="http://schemas.openxmlformats.org/officeDocument/2006/relationships/hyperlink" Target="http://www.uniprot.org/uniprot/P23497" TargetMode="External"/><Relationship Id="rId959" Type="http://schemas.openxmlformats.org/officeDocument/2006/relationships/hyperlink" Target="http://www.uniprot.org/uniprot/P30291" TargetMode="External"/><Relationship Id="rId1284" Type="http://schemas.openxmlformats.org/officeDocument/2006/relationships/hyperlink" Target="http://www.uniprot.org/uniprot/P51948-2" TargetMode="External"/><Relationship Id="rId1491" Type="http://schemas.openxmlformats.org/officeDocument/2006/relationships/hyperlink" Target="http://www.uniprot.org/uniprot/P62854" TargetMode="External"/><Relationship Id="rId1589" Type="http://schemas.openxmlformats.org/officeDocument/2006/relationships/hyperlink" Target="http://www.uniprot.org/uniprot/Q01082" TargetMode="External"/><Relationship Id="rId2335" Type="http://schemas.openxmlformats.org/officeDocument/2006/relationships/hyperlink" Target="http://www.uniprot.org/uniprot/Q6PCE3" TargetMode="External"/><Relationship Id="rId2542" Type="http://schemas.openxmlformats.org/officeDocument/2006/relationships/hyperlink" Target="http://www.uniprot.org/uniprot/Q86W42-3" TargetMode="External"/><Relationship Id="rId3800" Type="http://schemas.openxmlformats.org/officeDocument/2006/relationships/hyperlink" Target="http://www.uniprot.org/uniprot/Q9NS91" TargetMode="External"/><Relationship Id="rId307" Type="http://schemas.openxmlformats.org/officeDocument/2006/relationships/hyperlink" Target="http://www.uniprot.org/uniprot/O60645-2" TargetMode="External"/><Relationship Id="rId514" Type="http://schemas.openxmlformats.org/officeDocument/2006/relationships/hyperlink" Target="http://www.uniprot.org/uniprot/O95716" TargetMode="External"/><Relationship Id="rId721" Type="http://schemas.openxmlformats.org/officeDocument/2006/relationships/hyperlink" Target="http://www.uniprot.org/uniprot/P12429" TargetMode="External"/><Relationship Id="rId1144" Type="http://schemas.openxmlformats.org/officeDocument/2006/relationships/hyperlink" Target="http://www.uniprot.org/uniprot/P46060" TargetMode="External"/><Relationship Id="rId1351" Type="http://schemas.openxmlformats.org/officeDocument/2006/relationships/hyperlink" Target="http://www.uniprot.org/uniprot/P55036" TargetMode="External"/><Relationship Id="rId1449" Type="http://schemas.openxmlformats.org/officeDocument/2006/relationships/hyperlink" Target="http://www.uniprot.org/uniprot/P62136" TargetMode="External"/><Relationship Id="rId1796" Type="http://schemas.openxmlformats.org/officeDocument/2006/relationships/hyperlink" Target="http://www.uniprot.org/uniprot/Q13509" TargetMode="External"/><Relationship Id="rId2402" Type="http://schemas.openxmlformats.org/officeDocument/2006/relationships/hyperlink" Target="http://www.uniprot.org/uniprot/Q6ZVX7" TargetMode="External"/><Relationship Id="rId2847" Type="http://schemas.openxmlformats.org/officeDocument/2006/relationships/hyperlink" Target="http://www.uniprot.org/uniprot/Q8TF65" TargetMode="External"/><Relationship Id="rId4062" Type="http://schemas.openxmlformats.org/officeDocument/2006/relationships/hyperlink" Target="http://www.uniprot.org/uniprot/Q9UI10" TargetMode="External"/><Relationship Id="rId88" Type="http://schemas.openxmlformats.org/officeDocument/2006/relationships/hyperlink" Target="http://www.uniprot.org/uniprot/O00562-2" TargetMode="External"/><Relationship Id="rId819" Type="http://schemas.openxmlformats.org/officeDocument/2006/relationships/hyperlink" Target="http://www.uniprot.org/uniprot/P20340" TargetMode="External"/><Relationship Id="rId1004" Type="http://schemas.openxmlformats.org/officeDocument/2006/relationships/hyperlink" Target="http://www.uniprot.org/uniprot/P33176" TargetMode="External"/><Relationship Id="rId1211" Type="http://schemas.openxmlformats.org/officeDocument/2006/relationships/hyperlink" Target="http://www.uniprot.org/uniprot/P49459" TargetMode="External"/><Relationship Id="rId1656" Type="http://schemas.openxmlformats.org/officeDocument/2006/relationships/hyperlink" Target="http://www.uniprot.org/uniprot/Q07157" TargetMode="External"/><Relationship Id="rId1863" Type="http://schemas.openxmlformats.org/officeDocument/2006/relationships/hyperlink" Target="http://www.uniprot.org/uniprot/Q14168-2" TargetMode="External"/><Relationship Id="rId2707" Type="http://schemas.openxmlformats.org/officeDocument/2006/relationships/hyperlink" Target="http://www.uniprot.org/uniprot/Q8N8R5" TargetMode="External"/><Relationship Id="rId2914" Type="http://schemas.openxmlformats.org/officeDocument/2006/relationships/hyperlink" Target="http://www.uniprot.org/uniprot/Q92539" TargetMode="External"/><Relationship Id="rId4367" Type="http://schemas.openxmlformats.org/officeDocument/2006/relationships/hyperlink" Target="http://www.uniprot.org/uniprot/Q9Y5R8" TargetMode="External"/><Relationship Id="rId1309" Type="http://schemas.openxmlformats.org/officeDocument/2006/relationships/hyperlink" Target="http://www.uniprot.org/uniprot/P52888" TargetMode="External"/><Relationship Id="rId1516" Type="http://schemas.openxmlformats.org/officeDocument/2006/relationships/hyperlink" Target="http://www.uniprot.org/uniprot/P63261" TargetMode="External"/><Relationship Id="rId1723" Type="http://schemas.openxmlformats.org/officeDocument/2006/relationships/hyperlink" Target="http://www.uniprot.org/uniprot/Q12972" TargetMode="External"/><Relationship Id="rId1930" Type="http://schemas.openxmlformats.org/officeDocument/2006/relationships/hyperlink" Target="http://www.uniprot.org/uniprot/Q15003" TargetMode="External"/><Relationship Id="rId3176" Type="http://schemas.openxmlformats.org/officeDocument/2006/relationships/hyperlink" Target="http://www.uniprot.org/uniprot/Q96KF7" TargetMode="External"/><Relationship Id="rId3383" Type="http://schemas.openxmlformats.org/officeDocument/2006/relationships/hyperlink" Target="http://www.uniprot.org/uniprot/Q9BTT0" TargetMode="External"/><Relationship Id="rId3590" Type="http://schemas.openxmlformats.org/officeDocument/2006/relationships/hyperlink" Target="http://www.uniprot.org/uniprot/Q9H4A5" TargetMode="External"/><Relationship Id="rId4227" Type="http://schemas.openxmlformats.org/officeDocument/2006/relationships/hyperlink" Target="http://www.uniprot.org/uniprot/Q9Y296" TargetMode="External"/><Relationship Id="rId15" Type="http://schemas.openxmlformats.org/officeDocument/2006/relationships/hyperlink" Target="http://www.uniprot.org/uniprot/A6ND36" TargetMode="External"/><Relationship Id="rId2192" Type="http://schemas.openxmlformats.org/officeDocument/2006/relationships/hyperlink" Target="http://www.uniprot.org/uniprot/Q5T0F9-2" TargetMode="External"/><Relationship Id="rId3036" Type="http://schemas.openxmlformats.org/officeDocument/2006/relationships/hyperlink" Target="http://www.uniprot.org/uniprot/Q96BR5" TargetMode="External"/><Relationship Id="rId3243" Type="http://schemas.openxmlformats.org/officeDocument/2006/relationships/hyperlink" Target="http://www.uniprot.org/uniprot/Q96S44" TargetMode="External"/><Relationship Id="rId3688" Type="http://schemas.openxmlformats.org/officeDocument/2006/relationships/hyperlink" Target="http://www.uniprot.org/uniprot/Q9HB07" TargetMode="External"/><Relationship Id="rId3895" Type="http://schemas.openxmlformats.org/officeDocument/2006/relationships/hyperlink" Target="http://www.uniprot.org/uniprot/Q9NXG0" TargetMode="External"/><Relationship Id="rId164" Type="http://schemas.openxmlformats.org/officeDocument/2006/relationships/hyperlink" Target="http://www.uniprot.org/uniprot/O15116" TargetMode="External"/><Relationship Id="rId371" Type="http://schemas.openxmlformats.org/officeDocument/2006/relationships/hyperlink" Target="http://www.uniprot.org/uniprot/O75390" TargetMode="External"/><Relationship Id="rId2052" Type="http://schemas.openxmlformats.org/officeDocument/2006/relationships/hyperlink" Target="http://www.uniprot.org/uniprot/Q16610-2" TargetMode="External"/><Relationship Id="rId2497" Type="http://schemas.openxmlformats.org/officeDocument/2006/relationships/hyperlink" Target="http://www.uniprot.org/uniprot/Q7Z7G8-2" TargetMode="External"/><Relationship Id="rId3450" Type="http://schemas.openxmlformats.org/officeDocument/2006/relationships/hyperlink" Target="http://www.uniprot.org/uniprot/Q9BXS5" TargetMode="External"/><Relationship Id="rId3548" Type="http://schemas.openxmlformats.org/officeDocument/2006/relationships/hyperlink" Target="http://www.uniprot.org/uniprot/Q9H1J1-2" TargetMode="External"/><Relationship Id="rId3755" Type="http://schemas.openxmlformats.org/officeDocument/2006/relationships/hyperlink" Target="http://www.uniprot.org/uniprot/Q9NQW7-3" TargetMode="External"/><Relationship Id="rId469" Type="http://schemas.openxmlformats.org/officeDocument/2006/relationships/hyperlink" Target="http://www.uniprot.org/uniprot/O95232" TargetMode="External"/><Relationship Id="rId676" Type="http://schemas.openxmlformats.org/officeDocument/2006/relationships/hyperlink" Target="http://www.uniprot.org/uniprot/P0C1Z6" TargetMode="External"/><Relationship Id="rId883" Type="http://schemas.openxmlformats.org/officeDocument/2006/relationships/hyperlink" Target="http://www.uniprot.org/uniprot/P25786" TargetMode="External"/><Relationship Id="rId1099" Type="http://schemas.openxmlformats.org/officeDocument/2006/relationships/hyperlink" Target="http://www.uniprot.org/uniprot/P41250" TargetMode="External"/><Relationship Id="rId2357" Type="http://schemas.openxmlformats.org/officeDocument/2006/relationships/hyperlink" Target="http://www.uniprot.org/uniprot/Q6QNY1" TargetMode="External"/><Relationship Id="rId2564" Type="http://schemas.openxmlformats.org/officeDocument/2006/relationships/hyperlink" Target="http://www.uniprot.org/uniprot/Q86XP3" TargetMode="External"/><Relationship Id="rId3103" Type="http://schemas.openxmlformats.org/officeDocument/2006/relationships/hyperlink" Target="http://www.uniprot.org/uniprot/Q96EZ8-4" TargetMode="External"/><Relationship Id="rId3310" Type="http://schemas.openxmlformats.org/officeDocument/2006/relationships/hyperlink" Target="http://www.uniprot.org/uniprot/Q9BPW8" TargetMode="External"/><Relationship Id="rId3408" Type="http://schemas.openxmlformats.org/officeDocument/2006/relationships/hyperlink" Target="http://www.uniprot.org/uniprot/Q9BV57" TargetMode="External"/><Relationship Id="rId3615" Type="http://schemas.openxmlformats.org/officeDocument/2006/relationships/hyperlink" Target="http://www.uniprot.org/uniprot/Q9H6S0" TargetMode="External"/><Relationship Id="rId3962" Type="http://schemas.openxmlformats.org/officeDocument/2006/relationships/hyperlink" Target="http://www.uniprot.org/uniprot/Q9P0W5-2" TargetMode="External"/><Relationship Id="rId231" Type="http://schemas.openxmlformats.org/officeDocument/2006/relationships/hyperlink" Target="http://www.uniprot.org/uniprot/O43491" TargetMode="External"/><Relationship Id="rId329" Type="http://schemas.openxmlformats.org/officeDocument/2006/relationships/hyperlink" Target="http://www.uniprot.org/uniprot/O60921" TargetMode="External"/><Relationship Id="rId536" Type="http://schemas.openxmlformats.org/officeDocument/2006/relationships/hyperlink" Target="http://www.uniprot.org/uniprot/O95905" TargetMode="External"/><Relationship Id="rId1166" Type="http://schemas.openxmlformats.org/officeDocument/2006/relationships/hyperlink" Target="http://www.uniprot.org/uniprot/P47712" TargetMode="External"/><Relationship Id="rId1373" Type="http://schemas.openxmlformats.org/officeDocument/2006/relationships/hyperlink" Target="http://www.uniprot.org/uniprot/P56377" TargetMode="External"/><Relationship Id="rId2217" Type="http://schemas.openxmlformats.org/officeDocument/2006/relationships/hyperlink" Target="http://www.uniprot.org/uniprot/Q5TAX3-2" TargetMode="External"/><Relationship Id="rId2771" Type="http://schemas.openxmlformats.org/officeDocument/2006/relationships/hyperlink" Target="http://www.uniprot.org/uniprot/Q8NFZ5" TargetMode="External"/><Relationship Id="rId2869" Type="http://schemas.openxmlformats.org/officeDocument/2006/relationships/hyperlink" Target="http://www.uniprot.org/uniprot/Q8WUX9" TargetMode="External"/><Relationship Id="rId3822" Type="http://schemas.openxmlformats.org/officeDocument/2006/relationships/hyperlink" Target="http://www.uniprot.org/uniprot/Q9NUP7" TargetMode="External"/><Relationship Id="rId743" Type="http://schemas.openxmlformats.org/officeDocument/2006/relationships/hyperlink" Target="http://www.uniprot.org/uniprot/P14550" TargetMode="External"/><Relationship Id="rId950" Type="http://schemas.openxmlformats.org/officeDocument/2006/relationships/hyperlink" Target="http://www.uniprot.org/uniprot/P30048-2" TargetMode="External"/><Relationship Id="rId1026" Type="http://schemas.openxmlformats.org/officeDocument/2006/relationships/hyperlink" Target="http://www.uniprot.org/uniprot/P35269" TargetMode="External"/><Relationship Id="rId1580" Type="http://schemas.openxmlformats.org/officeDocument/2006/relationships/hyperlink" Target="http://www.uniprot.org/uniprot/Q00536" TargetMode="External"/><Relationship Id="rId1678" Type="http://schemas.openxmlformats.org/officeDocument/2006/relationships/hyperlink" Target="http://www.uniprot.org/uniprot/Q08945" TargetMode="External"/><Relationship Id="rId1885" Type="http://schemas.openxmlformats.org/officeDocument/2006/relationships/hyperlink" Target="http://www.uniprot.org/uniprot/Q14527" TargetMode="External"/><Relationship Id="rId2424" Type="http://schemas.openxmlformats.org/officeDocument/2006/relationships/hyperlink" Target="http://www.uniprot.org/uniprot/Q7L014" TargetMode="External"/><Relationship Id="rId2631" Type="http://schemas.openxmlformats.org/officeDocument/2006/relationships/hyperlink" Target="http://www.uniprot.org/uniprot/Q8IYI6" TargetMode="External"/><Relationship Id="rId2729" Type="http://schemas.openxmlformats.org/officeDocument/2006/relationships/hyperlink" Target="http://www.uniprot.org/uniprot/Q8NBF2" TargetMode="External"/><Relationship Id="rId2936" Type="http://schemas.openxmlformats.org/officeDocument/2006/relationships/hyperlink" Target="http://www.uniprot.org/uniprot/Q92625" TargetMode="External"/><Relationship Id="rId4084" Type="http://schemas.openxmlformats.org/officeDocument/2006/relationships/hyperlink" Target="http://www.uniprot.org/uniprot/Q9UJK0" TargetMode="External"/><Relationship Id="rId4291" Type="http://schemas.openxmlformats.org/officeDocument/2006/relationships/hyperlink" Target="http://www.uniprot.org/uniprot/Q9Y3F4" TargetMode="External"/><Relationship Id="rId4389" Type="http://schemas.openxmlformats.org/officeDocument/2006/relationships/hyperlink" Target="http://www.uniprot.org/uniprot/Q9Y6A4" TargetMode="External"/><Relationship Id="rId603" Type="http://schemas.openxmlformats.org/officeDocument/2006/relationships/hyperlink" Target="http://www.uniprot.org/uniprot/P06132" TargetMode="External"/><Relationship Id="rId810" Type="http://schemas.openxmlformats.org/officeDocument/2006/relationships/hyperlink" Target="http://www.uniprot.org/uniprot/P19623" TargetMode="External"/><Relationship Id="rId908" Type="http://schemas.openxmlformats.org/officeDocument/2006/relationships/hyperlink" Target="http://www.uniprot.org/uniprot/P27361" TargetMode="External"/><Relationship Id="rId1233" Type="http://schemas.openxmlformats.org/officeDocument/2006/relationships/hyperlink" Target="http://www.uniprot.org/uniprot/P49903" TargetMode="External"/><Relationship Id="rId1440" Type="http://schemas.openxmlformats.org/officeDocument/2006/relationships/hyperlink" Target="http://www.uniprot.org/uniprot/P61960" TargetMode="External"/><Relationship Id="rId1538" Type="http://schemas.openxmlformats.org/officeDocument/2006/relationships/hyperlink" Target="http://www.uniprot.org/uniprot/P78344" TargetMode="External"/><Relationship Id="rId4151" Type="http://schemas.openxmlformats.org/officeDocument/2006/relationships/hyperlink" Target="http://www.uniprot.org/uniprot/Q9ULX6-2" TargetMode="External"/><Relationship Id="rId1300" Type="http://schemas.openxmlformats.org/officeDocument/2006/relationships/hyperlink" Target="http://www.uniprot.org/uniprot/P52630-4" TargetMode="External"/><Relationship Id="rId1745" Type="http://schemas.openxmlformats.org/officeDocument/2006/relationships/hyperlink" Target="http://www.uniprot.org/uniprot/Q13144" TargetMode="External"/><Relationship Id="rId1952" Type="http://schemas.openxmlformats.org/officeDocument/2006/relationships/hyperlink" Target="http://www.uniprot.org/uniprot/Q15056" TargetMode="External"/><Relationship Id="rId3198" Type="http://schemas.openxmlformats.org/officeDocument/2006/relationships/hyperlink" Target="http://www.uniprot.org/uniprot/Q96N67-2" TargetMode="External"/><Relationship Id="rId4011" Type="http://schemas.openxmlformats.org/officeDocument/2006/relationships/hyperlink" Target="http://www.uniprot.org/uniprot/Q9UBP6" TargetMode="External"/><Relationship Id="rId4249" Type="http://schemas.openxmlformats.org/officeDocument/2006/relationships/hyperlink" Target="http://www.uniprot.org/uniprot/Q9Y2M5" TargetMode="External"/><Relationship Id="rId37" Type="http://schemas.openxmlformats.org/officeDocument/2006/relationships/hyperlink" Target="http://www.uniprot.org/uniprot/B1ANS9-2" TargetMode="External"/><Relationship Id="rId1605" Type="http://schemas.openxmlformats.org/officeDocument/2006/relationships/hyperlink" Target="http://www.uniprot.org/uniprot/Q01970" TargetMode="External"/><Relationship Id="rId1812" Type="http://schemas.openxmlformats.org/officeDocument/2006/relationships/hyperlink" Target="http://www.uniprot.org/uniprot/Q13614" TargetMode="External"/><Relationship Id="rId3058" Type="http://schemas.openxmlformats.org/officeDocument/2006/relationships/hyperlink" Target="http://www.uniprot.org/uniprot/Q96CS2" TargetMode="External"/><Relationship Id="rId3265" Type="http://schemas.openxmlformats.org/officeDocument/2006/relationships/hyperlink" Target="http://www.uniprot.org/uniprot/Q99447-4" TargetMode="External"/><Relationship Id="rId3472" Type="http://schemas.openxmlformats.org/officeDocument/2006/relationships/hyperlink" Target="http://www.uniprot.org/uniprot/Q9BZE2" TargetMode="External"/><Relationship Id="rId4109" Type="http://schemas.openxmlformats.org/officeDocument/2006/relationships/hyperlink" Target="http://www.uniprot.org/uniprot/Q9UKB3" TargetMode="External"/><Relationship Id="rId4316" Type="http://schemas.openxmlformats.org/officeDocument/2006/relationships/hyperlink" Target="http://www.uniprot.org/uniprot/Q9Y4C2-2" TargetMode="External"/><Relationship Id="rId186" Type="http://schemas.openxmlformats.org/officeDocument/2006/relationships/hyperlink" Target="http://www.uniprot.org/uniprot/O15360-3" TargetMode="External"/><Relationship Id="rId393" Type="http://schemas.openxmlformats.org/officeDocument/2006/relationships/hyperlink" Target="http://www.uniprot.org/uniprot/O75787" TargetMode="External"/><Relationship Id="rId2074" Type="http://schemas.openxmlformats.org/officeDocument/2006/relationships/hyperlink" Target="http://www.uniprot.org/uniprot/Q1KMD3" TargetMode="External"/><Relationship Id="rId2281" Type="http://schemas.openxmlformats.org/officeDocument/2006/relationships/hyperlink" Target="http://www.uniprot.org/uniprot/Q6AI12" TargetMode="External"/><Relationship Id="rId3125" Type="http://schemas.openxmlformats.org/officeDocument/2006/relationships/hyperlink" Target="http://www.uniprot.org/uniprot/Q96G74-3" TargetMode="External"/><Relationship Id="rId3332" Type="http://schemas.openxmlformats.org/officeDocument/2006/relationships/hyperlink" Target="http://www.uniprot.org/uniprot/Q9BQI6" TargetMode="External"/><Relationship Id="rId3777" Type="http://schemas.openxmlformats.org/officeDocument/2006/relationships/hyperlink" Target="http://www.uniprot.org/uniprot/Q9NRG1" TargetMode="External"/><Relationship Id="rId3984" Type="http://schemas.openxmlformats.org/officeDocument/2006/relationships/hyperlink" Target="http://www.uniprot.org/uniprot/Q9P2G1" TargetMode="External"/><Relationship Id="rId253" Type="http://schemas.openxmlformats.org/officeDocument/2006/relationships/hyperlink" Target="http://www.uniprot.org/uniprot/O43747" TargetMode="External"/><Relationship Id="rId460" Type="http://schemas.openxmlformats.org/officeDocument/2006/relationships/hyperlink" Target="http://www.uniprot.org/uniprot/O95149" TargetMode="External"/><Relationship Id="rId698" Type="http://schemas.openxmlformats.org/officeDocument/2006/relationships/hyperlink" Target="http://www.uniprot.org/uniprot/P11021" TargetMode="External"/><Relationship Id="rId1090" Type="http://schemas.openxmlformats.org/officeDocument/2006/relationships/hyperlink" Target="http://www.uniprot.org/uniprot/P41091" TargetMode="External"/><Relationship Id="rId2141" Type="http://schemas.openxmlformats.org/officeDocument/2006/relationships/hyperlink" Target="http://www.uniprot.org/uniprot/Q53HC5" TargetMode="External"/><Relationship Id="rId2379" Type="http://schemas.openxmlformats.org/officeDocument/2006/relationships/hyperlink" Target="http://www.uniprot.org/uniprot/Q6XQN6" TargetMode="External"/><Relationship Id="rId2586" Type="http://schemas.openxmlformats.org/officeDocument/2006/relationships/hyperlink" Target="http://www.uniprot.org/uniprot/Q8IV48" TargetMode="External"/><Relationship Id="rId2793" Type="http://schemas.openxmlformats.org/officeDocument/2006/relationships/hyperlink" Target="http://www.uniprot.org/uniprot/Q8TB03" TargetMode="External"/><Relationship Id="rId3637" Type="http://schemas.openxmlformats.org/officeDocument/2006/relationships/hyperlink" Target="http://www.uniprot.org/uniprot/Q9H832" TargetMode="External"/><Relationship Id="rId3844" Type="http://schemas.openxmlformats.org/officeDocument/2006/relationships/hyperlink" Target="http://www.uniprot.org/uniprot/Q9NVP2" TargetMode="External"/><Relationship Id="rId113" Type="http://schemas.openxmlformats.org/officeDocument/2006/relationships/hyperlink" Target="http://www.uniprot.org/uniprot/O14727-4" TargetMode="External"/><Relationship Id="rId320" Type="http://schemas.openxmlformats.org/officeDocument/2006/relationships/hyperlink" Target="http://www.uniprot.org/uniprot/O60825" TargetMode="External"/><Relationship Id="rId558" Type="http://schemas.openxmlformats.org/officeDocument/2006/relationships/hyperlink" Target="http://www.uniprot.org/uniprot/P00813" TargetMode="External"/><Relationship Id="rId765" Type="http://schemas.openxmlformats.org/officeDocument/2006/relationships/hyperlink" Target="http://www.uniprot.org/uniprot/P15923" TargetMode="External"/><Relationship Id="rId972" Type="http://schemas.openxmlformats.org/officeDocument/2006/relationships/hyperlink" Target="http://www.uniprot.org/uniprot/P31040" TargetMode="External"/><Relationship Id="rId1188" Type="http://schemas.openxmlformats.org/officeDocument/2006/relationships/hyperlink" Target="http://www.uniprot.org/uniprot/P48681" TargetMode="External"/><Relationship Id="rId1395" Type="http://schemas.openxmlformats.org/officeDocument/2006/relationships/hyperlink" Target="http://www.uniprot.org/uniprot/P60228" TargetMode="External"/><Relationship Id="rId2001" Type="http://schemas.openxmlformats.org/officeDocument/2006/relationships/hyperlink" Target="http://www.uniprot.org/uniprot/Q15543" TargetMode="External"/><Relationship Id="rId2239" Type="http://schemas.openxmlformats.org/officeDocument/2006/relationships/hyperlink" Target="http://www.uniprot.org/uniprot/Q5VVQ6" TargetMode="External"/><Relationship Id="rId2446" Type="http://schemas.openxmlformats.org/officeDocument/2006/relationships/hyperlink" Target="http://www.uniprot.org/uniprot/Q7LG56" TargetMode="External"/><Relationship Id="rId2653" Type="http://schemas.openxmlformats.org/officeDocument/2006/relationships/hyperlink" Target="http://www.uniprot.org/uniprot/Q8N0Z6" TargetMode="External"/><Relationship Id="rId2860" Type="http://schemas.openxmlformats.org/officeDocument/2006/relationships/hyperlink" Target="http://www.uniprot.org/uniprot/Q8WUH6" TargetMode="External"/><Relationship Id="rId3704" Type="http://schemas.openxmlformats.org/officeDocument/2006/relationships/hyperlink" Target="http://www.uniprot.org/uniprot/Q9HC77" TargetMode="External"/><Relationship Id="rId418" Type="http://schemas.openxmlformats.org/officeDocument/2006/relationships/hyperlink" Target="http://www.uniprot.org/uniprot/O76070" TargetMode="External"/><Relationship Id="rId625" Type="http://schemas.openxmlformats.org/officeDocument/2006/relationships/hyperlink" Target="http://www.uniprot.org/uniprot/P07384" TargetMode="External"/><Relationship Id="rId832" Type="http://schemas.openxmlformats.org/officeDocument/2006/relationships/hyperlink" Target="http://www.uniprot.org/uniprot/P21291" TargetMode="External"/><Relationship Id="rId1048" Type="http://schemas.openxmlformats.org/officeDocument/2006/relationships/hyperlink" Target="http://www.uniprot.org/uniprot/P36551" TargetMode="External"/><Relationship Id="rId1255" Type="http://schemas.openxmlformats.org/officeDocument/2006/relationships/hyperlink" Target="http://www.uniprot.org/uniprot/P50851-2" TargetMode="External"/><Relationship Id="rId1462" Type="http://schemas.openxmlformats.org/officeDocument/2006/relationships/hyperlink" Target="http://www.uniprot.org/uniprot/P62266" TargetMode="External"/><Relationship Id="rId2306" Type="http://schemas.openxmlformats.org/officeDocument/2006/relationships/hyperlink" Target="http://www.uniprot.org/uniprot/Q6NXE6-2" TargetMode="External"/><Relationship Id="rId2513" Type="http://schemas.openxmlformats.org/officeDocument/2006/relationships/hyperlink" Target="http://www.uniprot.org/uniprot/Q86U42-2" TargetMode="External"/><Relationship Id="rId2958" Type="http://schemas.openxmlformats.org/officeDocument/2006/relationships/hyperlink" Target="http://www.uniprot.org/uniprot/Q92882" TargetMode="External"/><Relationship Id="rId3911" Type="http://schemas.openxmlformats.org/officeDocument/2006/relationships/hyperlink" Target="http://www.uniprot.org/uniprot/Q9NYA4" TargetMode="External"/><Relationship Id="rId1115" Type="http://schemas.openxmlformats.org/officeDocument/2006/relationships/hyperlink" Target="http://www.uniprot.org/uniprot/P42357-2" TargetMode="External"/><Relationship Id="rId1322" Type="http://schemas.openxmlformats.org/officeDocument/2006/relationships/hyperlink" Target="http://www.uniprot.org/uniprot/P53609" TargetMode="External"/><Relationship Id="rId1767" Type="http://schemas.openxmlformats.org/officeDocument/2006/relationships/hyperlink" Target="http://www.uniprot.org/uniprot/Q13310-3" TargetMode="External"/><Relationship Id="rId1974" Type="http://schemas.openxmlformats.org/officeDocument/2006/relationships/hyperlink" Target="http://www.uniprot.org/uniprot/Q15293" TargetMode="External"/><Relationship Id="rId2720" Type="http://schemas.openxmlformats.org/officeDocument/2006/relationships/hyperlink" Target="http://www.uniprot.org/uniprot/Q8NAA4-2" TargetMode="External"/><Relationship Id="rId2818" Type="http://schemas.openxmlformats.org/officeDocument/2006/relationships/hyperlink" Target="http://www.uniprot.org/uniprot/Q8TD16-2" TargetMode="External"/><Relationship Id="rId4173" Type="http://schemas.openxmlformats.org/officeDocument/2006/relationships/hyperlink" Target="http://www.uniprot.org/uniprot/Q9UNP9-2" TargetMode="External"/><Relationship Id="rId4380" Type="http://schemas.openxmlformats.org/officeDocument/2006/relationships/hyperlink" Target="http://www.uniprot.org/uniprot/Q9Y608" TargetMode="External"/><Relationship Id="rId59" Type="http://schemas.openxmlformats.org/officeDocument/2006/relationships/hyperlink" Target="http://www.uniprot.org/uniprot/O00233" TargetMode="External"/><Relationship Id="rId1627" Type="http://schemas.openxmlformats.org/officeDocument/2006/relationships/hyperlink" Target="http://www.uniprot.org/uniprot/Q04721" TargetMode="External"/><Relationship Id="rId1834" Type="http://schemas.openxmlformats.org/officeDocument/2006/relationships/hyperlink" Target="http://www.uniprot.org/uniprot/Q13868" TargetMode="External"/><Relationship Id="rId3287" Type="http://schemas.openxmlformats.org/officeDocument/2006/relationships/hyperlink" Target="http://www.uniprot.org/uniprot/Q99653" TargetMode="External"/><Relationship Id="rId4033" Type="http://schemas.openxmlformats.org/officeDocument/2006/relationships/hyperlink" Target="http://www.uniprot.org/uniprot/Q9UGI8-2" TargetMode="External"/><Relationship Id="rId4240" Type="http://schemas.openxmlformats.org/officeDocument/2006/relationships/hyperlink" Target="http://www.uniprot.org/uniprot/Q9Y2I9" TargetMode="External"/><Relationship Id="rId4338" Type="http://schemas.openxmlformats.org/officeDocument/2006/relationships/hyperlink" Target="http://www.uniprot.org/uniprot/Q9Y4Z0" TargetMode="External"/><Relationship Id="rId2096" Type="http://schemas.openxmlformats.org/officeDocument/2006/relationships/hyperlink" Target="http://www.uniprot.org/uniprot/Q32MZ4-3" TargetMode="External"/><Relationship Id="rId3494" Type="http://schemas.openxmlformats.org/officeDocument/2006/relationships/hyperlink" Target="http://www.uniprot.org/uniprot/Q9C0C9" TargetMode="External"/><Relationship Id="rId3799" Type="http://schemas.openxmlformats.org/officeDocument/2006/relationships/hyperlink" Target="http://www.uniprot.org/uniprot/Q9NS87" TargetMode="External"/><Relationship Id="rId4100" Type="http://schemas.openxmlformats.org/officeDocument/2006/relationships/hyperlink" Target="http://www.uniprot.org/uniprot/Q9UK59" TargetMode="External"/><Relationship Id="rId1901" Type="http://schemas.openxmlformats.org/officeDocument/2006/relationships/hyperlink" Target="http://www.uniprot.org/uniprot/Q14687-3" TargetMode="External"/><Relationship Id="rId3147" Type="http://schemas.openxmlformats.org/officeDocument/2006/relationships/hyperlink" Target="http://www.uniprot.org/uniprot/Q96HP0" TargetMode="External"/><Relationship Id="rId3354" Type="http://schemas.openxmlformats.org/officeDocument/2006/relationships/hyperlink" Target="http://www.uniprot.org/uniprot/Q9BRV8" TargetMode="External"/><Relationship Id="rId3561" Type="http://schemas.openxmlformats.org/officeDocument/2006/relationships/hyperlink" Target="http://www.uniprot.org/uniprot/Q9H2G9" TargetMode="External"/><Relationship Id="rId3659" Type="http://schemas.openxmlformats.org/officeDocument/2006/relationships/hyperlink" Target="http://www.uniprot.org/uniprot/Q9H999" TargetMode="External"/><Relationship Id="rId4405" Type="http://schemas.openxmlformats.org/officeDocument/2006/relationships/hyperlink" Target="http://www.uniprot.org/uniprot/Q9Y6R0" TargetMode="External"/><Relationship Id="rId275" Type="http://schemas.openxmlformats.org/officeDocument/2006/relationships/hyperlink" Target="http://www.uniprot.org/uniprot/O60256" TargetMode="External"/><Relationship Id="rId482" Type="http://schemas.openxmlformats.org/officeDocument/2006/relationships/hyperlink" Target="http://www.uniprot.org/uniprot/O95347" TargetMode="External"/><Relationship Id="rId2163" Type="http://schemas.openxmlformats.org/officeDocument/2006/relationships/hyperlink" Target="http://www.uniprot.org/uniprot/Q5GLZ8-3" TargetMode="External"/><Relationship Id="rId2370" Type="http://schemas.openxmlformats.org/officeDocument/2006/relationships/hyperlink" Target="http://www.uniprot.org/uniprot/Q6UX04" TargetMode="External"/><Relationship Id="rId3007" Type="http://schemas.openxmlformats.org/officeDocument/2006/relationships/hyperlink" Target="http://www.uniprot.org/uniprot/Q969U7" TargetMode="External"/><Relationship Id="rId3214" Type="http://schemas.openxmlformats.org/officeDocument/2006/relationships/hyperlink" Target="http://www.uniprot.org/uniprot/Q96PY5-3" TargetMode="External"/><Relationship Id="rId3421" Type="http://schemas.openxmlformats.org/officeDocument/2006/relationships/hyperlink" Target="http://www.uniprot.org/uniprot/Q9BVM2" TargetMode="External"/><Relationship Id="rId3866" Type="http://schemas.openxmlformats.org/officeDocument/2006/relationships/hyperlink" Target="http://www.uniprot.org/uniprot/Q9NWQ4-4" TargetMode="External"/><Relationship Id="rId135" Type="http://schemas.openxmlformats.org/officeDocument/2006/relationships/hyperlink" Target="http://www.uniprot.org/uniprot/O14908" TargetMode="External"/><Relationship Id="rId342" Type="http://schemas.openxmlformats.org/officeDocument/2006/relationships/hyperlink" Target="http://www.uniprot.org/uniprot/O75131" TargetMode="External"/><Relationship Id="rId787" Type="http://schemas.openxmlformats.org/officeDocument/2006/relationships/hyperlink" Target="http://www.uniprot.org/uniprot/P17844" TargetMode="External"/><Relationship Id="rId994" Type="http://schemas.openxmlformats.org/officeDocument/2006/relationships/hyperlink" Target="http://www.uniprot.org/uniprot/P32121" TargetMode="External"/><Relationship Id="rId2023" Type="http://schemas.openxmlformats.org/officeDocument/2006/relationships/hyperlink" Target="http://www.uniprot.org/uniprot/Q15788-2" TargetMode="External"/><Relationship Id="rId2230" Type="http://schemas.openxmlformats.org/officeDocument/2006/relationships/hyperlink" Target="http://www.uniprot.org/uniprot/Q5VST9-3" TargetMode="External"/><Relationship Id="rId2468" Type="http://schemas.openxmlformats.org/officeDocument/2006/relationships/hyperlink" Target="http://www.uniprot.org/uniprot/Q7Z4G4-3" TargetMode="External"/><Relationship Id="rId2675" Type="http://schemas.openxmlformats.org/officeDocument/2006/relationships/hyperlink" Target="http://www.uniprot.org/uniprot/Q8N3F8" TargetMode="External"/><Relationship Id="rId2882" Type="http://schemas.openxmlformats.org/officeDocument/2006/relationships/hyperlink" Target="http://www.uniprot.org/uniprot/Q8WVY7" TargetMode="External"/><Relationship Id="rId3519" Type="http://schemas.openxmlformats.org/officeDocument/2006/relationships/hyperlink" Target="http://www.uniprot.org/uniprot/Q9H098" TargetMode="External"/><Relationship Id="rId3726" Type="http://schemas.openxmlformats.org/officeDocument/2006/relationships/hyperlink" Target="http://www.uniprot.org/uniprot/Q9NP61-2" TargetMode="External"/><Relationship Id="rId3933" Type="http://schemas.openxmlformats.org/officeDocument/2006/relationships/hyperlink" Target="http://www.uniprot.org/uniprot/Q9NZ63" TargetMode="External"/><Relationship Id="rId202" Type="http://schemas.openxmlformats.org/officeDocument/2006/relationships/hyperlink" Target="http://www.uniprot.org/uniprot/O43156" TargetMode="External"/><Relationship Id="rId647" Type="http://schemas.openxmlformats.org/officeDocument/2006/relationships/hyperlink" Target="http://www.uniprot.org/uniprot/P08238" TargetMode="External"/><Relationship Id="rId854" Type="http://schemas.openxmlformats.org/officeDocument/2006/relationships/hyperlink" Target="http://www.uniprot.org/uniprot/P23258" TargetMode="External"/><Relationship Id="rId1277" Type="http://schemas.openxmlformats.org/officeDocument/2006/relationships/hyperlink" Target="http://www.uniprot.org/uniprot/P51784" TargetMode="External"/><Relationship Id="rId1484" Type="http://schemas.openxmlformats.org/officeDocument/2006/relationships/hyperlink" Target="http://www.uniprot.org/uniprot/P62753" TargetMode="External"/><Relationship Id="rId1691" Type="http://schemas.openxmlformats.org/officeDocument/2006/relationships/hyperlink" Target="http://www.uniprot.org/uniprot/Q0PNE2" TargetMode="External"/><Relationship Id="rId2328" Type="http://schemas.openxmlformats.org/officeDocument/2006/relationships/hyperlink" Target="http://www.uniprot.org/uniprot/Q6P3X3" TargetMode="External"/><Relationship Id="rId2535" Type="http://schemas.openxmlformats.org/officeDocument/2006/relationships/hyperlink" Target="http://www.uniprot.org/uniprot/Q86VP6" TargetMode="External"/><Relationship Id="rId2742" Type="http://schemas.openxmlformats.org/officeDocument/2006/relationships/hyperlink" Target="http://www.uniprot.org/uniprot/Q8NCW5-2" TargetMode="External"/><Relationship Id="rId4195" Type="http://schemas.openxmlformats.org/officeDocument/2006/relationships/hyperlink" Target="http://www.uniprot.org/uniprot/Q9UPU5" TargetMode="External"/><Relationship Id="rId507" Type="http://schemas.openxmlformats.org/officeDocument/2006/relationships/hyperlink" Target="http://www.uniprot.org/uniprot/O95630" TargetMode="External"/><Relationship Id="rId714" Type="http://schemas.openxmlformats.org/officeDocument/2006/relationships/hyperlink" Target="http://www.uniprot.org/uniprot/P11940" TargetMode="External"/><Relationship Id="rId921" Type="http://schemas.openxmlformats.org/officeDocument/2006/relationships/hyperlink" Target="http://www.uniprot.org/uniprot/P28072" TargetMode="External"/><Relationship Id="rId1137" Type="http://schemas.openxmlformats.org/officeDocument/2006/relationships/hyperlink" Target="http://www.uniprot.org/uniprot/P45974-2" TargetMode="External"/><Relationship Id="rId1344" Type="http://schemas.openxmlformats.org/officeDocument/2006/relationships/hyperlink" Target="http://www.uniprot.org/uniprot/P54652" TargetMode="External"/><Relationship Id="rId1551" Type="http://schemas.openxmlformats.org/officeDocument/2006/relationships/hyperlink" Target="http://www.uniprot.org/uniprot/P80217" TargetMode="External"/><Relationship Id="rId1789" Type="http://schemas.openxmlformats.org/officeDocument/2006/relationships/hyperlink" Target="http://www.uniprot.org/uniprot/Q13469-3" TargetMode="External"/><Relationship Id="rId1996" Type="http://schemas.openxmlformats.org/officeDocument/2006/relationships/hyperlink" Target="http://www.uniprot.org/uniprot/Q15459" TargetMode="External"/><Relationship Id="rId2602" Type="http://schemas.openxmlformats.org/officeDocument/2006/relationships/hyperlink" Target="http://www.uniprot.org/uniprot/Q8IWS0-3" TargetMode="External"/><Relationship Id="rId4055" Type="http://schemas.openxmlformats.org/officeDocument/2006/relationships/hyperlink" Target="http://www.uniprot.org/uniprot/Q9UHR6" TargetMode="External"/><Relationship Id="rId4262" Type="http://schemas.openxmlformats.org/officeDocument/2006/relationships/hyperlink" Target="http://www.uniprot.org/uniprot/Q9Y2Y0-2" TargetMode="External"/><Relationship Id="rId50" Type="http://schemas.openxmlformats.org/officeDocument/2006/relationships/hyperlink" Target="http://www.uniprot.org/uniprot/O00170" TargetMode="External"/><Relationship Id="rId1204" Type="http://schemas.openxmlformats.org/officeDocument/2006/relationships/hyperlink" Target="http://www.uniprot.org/uniprot/P49407-2" TargetMode="External"/><Relationship Id="rId1411" Type="http://schemas.openxmlformats.org/officeDocument/2006/relationships/hyperlink" Target="http://www.uniprot.org/uniprot/P61020" TargetMode="External"/><Relationship Id="rId1649" Type="http://schemas.openxmlformats.org/officeDocument/2006/relationships/hyperlink" Target="http://www.uniprot.org/uniprot/Q06330-3" TargetMode="External"/><Relationship Id="rId1856" Type="http://schemas.openxmlformats.org/officeDocument/2006/relationships/hyperlink" Target="http://www.uniprot.org/uniprot/Q14152" TargetMode="External"/><Relationship Id="rId2907" Type="http://schemas.openxmlformats.org/officeDocument/2006/relationships/hyperlink" Target="http://www.uniprot.org/uniprot/Q8WZ42-5" TargetMode="External"/><Relationship Id="rId3071" Type="http://schemas.openxmlformats.org/officeDocument/2006/relationships/hyperlink" Target="http://www.uniprot.org/uniprot/Q96DI7" TargetMode="External"/><Relationship Id="rId1509" Type="http://schemas.openxmlformats.org/officeDocument/2006/relationships/hyperlink" Target="http://www.uniprot.org/uniprot/P63151" TargetMode="External"/><Relationship Id="rId1716" Type="http://schemas.openxmlformats.org/officeDocument/2006/relationships/hyperlink" Target="http://www.uniprot.org/uniprot/Q12923-3" TargetMode="External"/><Relationship Id="rId1923" Type="http://schemas.openxmlformats.org/officeDocument/2006/relationships/hyperlink" Target="http://www.uniprot.org/uniprot/Q14980-2" TargetMode="External"/><Relationship Id="rId3169" Type="http://schemas.openxmlformats.org/officeDocument/2006/relationships/hyperlink" Target="http://www.uniprot.org/uniprot/Q96JP5-2" TargetMode="External"/><Relationship Id="rId3376" Type="http://schemas.openxmlformats.org/officeDocument/2006/relationships/hyperlink" Target="http://www.uniprot.org/uniprot/Q9BTC8-2" TargetMode="External"/><Relationship Id="rId3583" Type="http://schemas.openxmlformats.org/officeDocument/2006/relationships/hyperlink" Target="http://www.uniprot.org/uniprot/Q9H446-2" TargetMode="External"/><Relationship Id="rId4122" Type="http://schemas.openxmlformats.org/officeDocument/2006/relationships/hyperlink" Target="http://www.uniprot.org/uniprot/Q9UKT8" TargetMode="External"/><Relationship Id="rId297" Type="http://schemas.openxmlformats.org/officeDocument/2006/relationships/hyperlink" Target="http://www.uniprot.org/uniprot/O60504-2" TargetMode="External"/><Relationship Id="rId2185" Type="http://schemas.openxmlformats.org/officeDocument/2006/relationships/hyperlink" Target="http://www.uniprot.org/uniprot/Q5SVZ6" TargetMode="External"/><Relationship Id="rId2392" Type="http://schemas.openxmlformats.org/officeDocument/2006/relationships/hyperlink" Target="http://www.uniprot.org/uniprot/Q6ZS30" TargetMode="External"/><Relationship Id="rId3029" Type="http://schemas.openxmlformats.org/officeDocument/2006/relationships/hyperlink" Target="http://www.uniprot.org/uniprot/Q96B97-3" TargetMode="External"/><Relationship Id="rId3236" Type="http://schemas.openxmlformats.org/officeDocument/2006/relationships/hyperlink" Target="http://www.uniprot.org/uniprot/Q96RT1-7" TargetMode="External"/><Relationship Id="rId3790" Type="http://schemas.openxmlformats.org/officeDocument/2006/relationships/hyperlink" Target="http://www.uniprot.org/uniprot/Q9NRV9" TargetMode="External"/><Relationship Id="rId3888" Type="http://schemas.openxmlformats.org/officeDocument/2006/relationships/hyperlink" Target="http://www.uniprot.org/uniprot/Q9NX46" TargetMode="External"/><Relationship Id="rId157" Type="http://schemas.openxmlformats.org/officeDocument/2006/relationships/hyperlink" Target="http://www.uniprot.org/uniprot/O15061" TargetMode="External"/><Relationship Id="rId364" Type="http://schemas.openxmlformats.org/officeDocument/2006/relationships/hyperlink" Target="http://www.uniprot.org/uniprot/O75347" TargetMode="External"/><Relationship Id="rId2045" Type="http://schemas.openxmlformats.org/officeDocument/2006/relationships/hyperlink" Target="http://www.uniprot.org/uniprot/Q16531" TargetMode="External"/><Relationship Id="rId2697" Type="http://schemas.openxmlformats.org/officeDocument/2006/relationships/hyperlink" Target="http://www.uniprot.org/uniprot/Q8N6H7" TargetMode="External"/><Relationship Id="rId3443" Type="http://schemas.openxmlformats.org/officeDocument/2006/relationships/hyperlink" Target="http://www.uniprot.org/uniprot/Q9BXB4" TargetMode="External"/><Relationship Id="rId3650" Type="http://schemas.openxmlformats.org/officeDocument/2006/relationships/hyperlink" Target="http://www.uniprot.org/uniprot/Q9H8Y8" TargetMode="External"/><Relationship Id="rId3748" Type="http://schemas.openxmlformats.org/officeDocument/2006/relationships/hyperlink" Target="http://www.uniprot.org/uniprot/Q9NQP4" TargetMode="External"/><Relationship Id="rId571" Type="http://schemas.openxmlformats.org/officeDocument/2006/relationships/hyperlink" Target="http://www.uniprot.org/uniprot/P02792" TargetMode="External"/><Relationship Id="rId669" Type="http://schemas.openxmlformats.org/officeDocument/2006/relationships/hyperlink" Target="http://www.uniprot.org/uniprot/P09884" TargetMode="External"/><Relationship Id="rId876" Type="http://schemas.openxmlformats.org/officeDocument/2006/relationships/hyperlink" Target="http://www.uniprot.org/uniprot/P25205" TargetMode="External"/><Relationship Id="rId1299" Type="http://schemas.openxmlformats.org/officeDocument/2006/relationships/hyperlink" Target="http://www.uniprot.org/uniprot/P52597" TargetMode="External"/><Relationship Id="rId2252" Type="http://schemas.openxmlformats.org/officeDocument/2006/relationships/hyperlink" Target="http://www.uniprot.org/uniprot/Q5W0B1" TargetMode="External"/><Relationship Id="rId2557" Type="http://schemas.openxmlformats.org/officeDocument/2006/relationships/hyperlink" Target="http://www.uniprot.org/uniprot/Q86X83" TargetMode="External"/><Relationship Id="rId3303" Type="http://schemas.openxmlformats.org/officeDocument/2006/relationships/hyperlink" Target="http://www.uniprot.org/uniprot/Q99836-5" TargetMode="External"/><Relationship Id="rId3510" Type="http://schemas.openxmlformats.org/officeDocument/2006/relationships/hyperlink" Target="http://www.uniprot.org/uniprot/Q9GZZ1" TargetMode="External"/><Relationship Id="rId3608" Type="http://schemas.openxmlformats.org/officeDocument/2006/relationships/hyperlink" Target="http://www.uniprot.org/uniprot/Q9H6D7" TargetMode="External"/><Relationship Id="rId3955" Type="http://schemas.openxmlformats.org/officeDocument/2006/relationships/hyperlink" Target="http://www.uniprot.org/uniprot/Q9P0L0" TargetMode="External"/><Relationship Id="rId224" Type="http://schemas.openxmlformats.org/officeDocument/2006/relationships/hyperlink" Target="http://www.uniprot.org/uniprot/O43422" TargetMode="External"/><Relationship Id="rId431" Type="http://schemas.openxmlformats.org/officeDocument/2006/relationships/hyperlink" Target="http://www.uniprot.org/uniprot/O94817" TargetMode="External"/><Relationship Id="rId529" Type="http://schemas.openxmlformats.org/officeDocument/2006/relationships/hyperlink" Target="http://www.uniprot.org/uniprot/O95833" TargetMode="External"/><Relationship Id="rId736" Type="http://schemas.openxmlformats.org/officeDocument/2006/relationships/hyperlink" Target="http://www.uniprot.org/uniprot/P13807" TargetMode="External"/><Relationship Id="rId1061" Type="http://schemas.openxmlformats.org/officeDocument/2006/relationships/hyperlink" Target="http://www.uniprot.org/uniprot/P37802" TargetMode="External"/><Relationship Id="rId1159" Type="http://schemas.openxmlformats.org/officeDocument/2006/relationships/hyperlink" Target="http://www.uniprot.org/uniprot/P46926" TargetMode="External"/><Relationship Id="rId1366" Type="http://schemas.openxmlformats.org/officeDocument/2006/relationships/hyperlink" Target="http://www.uniprot.org/uniprot/P55809" TargetMode="External"/><Relationship Id="rId2112" Type="http://schemas.openxmlformats.org/officeDocument/2006/relationships/hyperlink" Target="http://www.uniprot.org/uniprot/Q3ZCM7" TargetMode="External"/><Relationship Id="rId2417" Type="http://schemas.openxmlformats.org/officeDocument/2006/relationships/hyperlink" Target="http://www.uniprot.org/uniprot/Q71U36" TargetMode="External"/><Relationship Id="rId2764" Type="http://schemas.openxmlformats.org/officeDocument/2006/relationships/hyperlink" Target="http://www.uniprot.org/uniprot/Q8NFC6" TargetMode="External"/><Relationship Id="rId2971" Type="http://schemas.openxmlformats.org/officeDocument/2006/relationships/hyperlink" Target="http://www.uniprot.org/uniprot/Q92979" TargetMode="External"/><Relationship Id="rId3815" Type="http://schemas.openxmlformats.org/officeDocument/2006/relationships/hyperlink" Target="http://www.uniprot.org/uniprot/Q9NTZ6" TargetMode="External"/><Relationship Id="rId943" Type="http://schemas.openxmlformats.org/officeDocument/2006/relationships/hyperlink" Target="http://www.uniprot.org/uniprot/P30040" TargetMode="External"/><Relationship Id="rId1019" Type="http://schemas.openxmlformats.org/officeDocument/2006/relationships/hyperlink" Target="http://www.uniprot.org/uniprot/P35222" TargetMode="External"/><Relationship Id="rId1573" Type="http://schemas.openxmlformats.org/officeDocument/2006/relationships/hyperlink" Target="http://www.uniprot.org/uniprot/P98179" TargetMode="External"/><Relationship Id="rId1780" Type="http://schemas.openxmlformats.org/officeDocument/2006/relationships/hyperlink" Target="http://www.uniprot.org/uniprot/Q13426" TargetMode="External"/><Relationship Id="rId1878" Type="http://schemas.openxmlformats.org/officeDocument/2006/relationships/hyperlink" Target="http://www.uniprot.org/uniprot/Q14315-2" TargetMode="External"/><Relationship Id="rId2624" Type="http://schemas.openxmlformats.org/officeDocument/2006/relationships/hyperlink" Target="http://www.uniprot.org/uniprot/Q8IY45-2" TargetMode="External"/><Relationship Id="rId2831" Type="http://schemas.openxmlformats.org/officeDocument/2006/relationships/hyperlink" Target="http://www.uniprot.org/uniprot/Q8TED0" TargetMode="External"/><Relationship Id="rId2929" Type="http://schemas.openxmlformats.org/officeDocument/2006/relationships/hyperlink" Target="http://www.uniprot.org/uniprot/Q92614-3" TargetMode="External"/><Relationship Id="rId4077" Type="http://schemas.openxmlformats.org/officeDocument/2006/relationships/hyperlink" Target="http://www.uniprot.org/uniprot/Q9UJ41-2" TargetMode="External"/><Relationship Id="rId4284" Type="http://schemas.openxmlformats.org/officeDocument/2006/relationships/hyperlink" Target="http://www.uniprot.org/uniprot/Q9Y3C6" TargetMode="External"/><Relationship Id="rId72" Type="http://schemas.openxmlformats.org/officeDocument/2006/relationships/hyperlink" Target="http://www.uniprot.org/uniprot/O00429" TargetMode="External"/><Relationship Id="rId803" Type="http://schemas.openxmlformats.org/officeDocument/2006/relationships/hyperlink" Target="http://www.uniprot.org/uniprot/P19338" TargetMode="External"/><Relationship Id="rId1226" Type="http://schemas.openxmlformats.org/officeDocument/2006/relationships/hyperlink" Target="http://www.uniprot.org/uniprot/P49773" TargetMode="External"/><Relationship Id="rId1433" Type="http://schemas.openxmlformats.org/officeDocument/2006/relationships/hyperlink" Target="http://www.uniprot.org/uniprot/P61626" TargetMode="External"/><Relationship Id="rId1640" Type="http://schemas.openxmlformats.org/officeDocument/2006/relationships/hyperlink" Target="http://www.uniprot.org/uniprot/Q05655" TargetMode="External"/><Relationship Id="rId1738" Type="http://schemas.openxmlformats.org/officeDocument/2006/relationships/hyperlink" Target="http://www.uniprot.org/uniprot/Q13107-2" TargetMode="External"/><Relationship Id="rId3093" Type="http://schemas.openxmlformats.org/officeDocument/2006/relationships/hyperlink" Target="http://www.uniprot.org/uniprot/Q96EP0" TargetMode="External"/><Relationship Id="rId4144" Type="http://schemas.openxmlformats.org/officeDocument/2006/relationships/hyperlink" Target="http://www.uniprot.org/uniprot/Q9ULL1" TargetMode="External"/><Relationship Id="rId4351" Type="http://schemas.openxmlformats.org/officeDocument/2006/relationships/hyperlink" Target="http://www.uniprot.org/uniprot/Q9Y5A9" TargetMode="External"/><Relationship Id="rId1500" Type="http://schemas.openxmlformats.org/officeDocument/2006/relationships/hyperlink" Target="http://www.uniprot.org/uniprot/P62937" TargetMode="External"/><Relationship Id="rId1945" Type="http://schemas.openxmlformats.org/officeDocument/2006/relationships/hyperlink" Target="http://www.uniprot.org/uniprot/Q15042" TargetMode="External"/><Relationship Id="rId3160" Type="http://schemas.openxmlformats.org/officeDocument/2006/relationships/hyperlink" Target="http://www.uniprot.org/uniprot/Q96J01" TargetMode="External"/><Relationship Id="rId3398" Type="http://schemas.openxmlformats.org/officeDocument/2006/relationships/hyperlink" Target="http://www.uniprot.org/uniprot/Q9BUL8" TargetMode="External"/><Relationship Id="rId4004" Type="http://schemas.openxmlformats.org/officeDocument/2006/relationships/hyperlink" Target="http://www.uniprot.org/uniprot/Q9UBI1" TargetMode="External"/><Relationship Id="rId4211" Type="http://schemas.openxmlformats.org/officeDocument/2006/relationships/hyperlink" Target="http://www.uniprot.org/uniprot/Q9UQR1" TargetMode="External"/><Relationship Id="rId1805" Type="http://schemas.openxmlformats.org/officeDocument/2006/relationships/hyperlink" Target="http://www.uniprot.org/uniprot/Q13572" TargetMode="External"/><Relationship Id="rId3020" Type="http://schemas.openxmlformats.org/officeDocument/2006/relationships/hyperlink" Target="http://www.uniprot.org/uniprot/Q96AT9-2" TargetMode="External"/><Relationship Id="rId3258" Type="http://schemas.openxmlformats.org/officeDocument/2006/relationships/hyperlink" Target="http://www.uniprot.org/uniprot/Q96T76" TargetMode="External"/><Relationship Id="rId3465" Type="http://schemas.openxmlformats.org/officeDocument/2006/relationships/hyperlink" Target="http://www.uniprot.org/uniprot/Q9BYW2" TargetMode="External"/><Relationship Id="rId3672" Type="http://schemas.openxmlformats.org/officeDocument/2006/relationships/hyperlink" Target="http://www.uniprot.org/uniprot/Q9H9Y6" TargetMode="External"/><Relationship Id="rId4309" Type="http://schemas.openxmlformats.org/officeDocument/2006/relationships/hyperlink" Target="http://www.uniprot.org/uniprot/Q9Y490" TargetMode="External"/><Relationship Id="rId179" Type="http://schemas.openxmlformats.org/officeDocument/2006/relationships/hyperlink" Target="http://www.uniprot.org/uniprot/O15304" TargetMode="External"/><Relationship Id="rId386" Type="http://schemas.openxmlformats.org/officeDocument/2006/relationships/hyperlink" Target="http://www.uniprot.org/uniprot/O75629" TargetMode="External"/><Relationship Id="rId593" Type="http://schemas.openxmlformats.org/officeDocument/2006/relationships/hyperlink" Target="http://www.uniprot.org/uniprot/P05165-3" TargetMode="External"/><Relationship Id="rId2067" Type="http://schemas.openxmlformats.org/officeDocument/2006/relationships/hyperlink" Target="http://www.uniprot.org/uniprot/Q16831" TargetMode="External"/><Relationship Id="rId2274" Type="http://schemas.openxmlformats.org/officeDocument/2006/relationships/hyperlink" Target="http://www.uniprot.org/uniprot/Q68DC2" TargetMode="External"/><Relationship Id="rId2481" Type="http://schemas.openxmlformats.org/officeDocument/2006/relationships/hyperlink" Target="http://www.uniprot.org/uniprot/Q7Z6B0-2" TargetMode="External"/><Relationship Id="rId3118" Type="http://schemas.openxmlformats.org/officeDocument/2006/relationships/hyperlink" Target="http://www.uniprot.org/uniprot/Q96FX7" TargetMode="External"/><Relationship Id="rId3325" Type="http://schemas.openxmlformats.org/officeDocument/2006/relationships/hyperlink" Target="http://www.uniprot.org/uniprot/Q9BQC3" TargetMode="External"/><Relationship Id="rId3532" Type="http://schemas.openxmlformats.org/officeDocument/2006/relationships/hyperlink" Target="http://www.uniprot.org/uniprot/Q9H0P0-1" TargetMode="External"/><Relationship Id="rId3977" Type="http://schemas.openxmlformats.org/officeDocument/2006/relationships/hyperlink" Target="http://www.uniprot.org/uniprot/Q9P270" TargetMode="External"/><Relationship Id="rId246" Type="http://schemas.openxmlformats.org/officeDocument/2006/relationships/hyperlink" Target="http://www.uniprot.org/uniprot/O43683-2" TargetMode="External"/><Relationship Id="rId453" Type="http://schemas.openxmlformats.org/officeDocument/2006/relationships/hyperlink" Target="http://www.uniprot.org/uniprot/O94986-3" TargetMode="External"/><Relationship Id="rId660" Type="http://schemas.openxmlformats.org/officeDocument/2006/relationships/hyperlink" Target="http://www.uniprot.org/uniprot/P09234" TargetMode="External"/><Relationship Id="rId898" Type="http://schemas.openxmlformats.org/officeDocument/2006/relationships/hyperlink" Target="http://www.uniprot.org/uniprot/P26447" TargetMode="External"/><Relationship Id="rId1083" Type="http://schemas.openxmlformats.org/officeDocument/2006/relationships/hyperlink" Target="http://www.uniprot.org/uniprot/P40818" TargetMode="External"/><Relationship Id="rId1290" Type="http://schemas.openxmlformats.org/officeDocument/2006/relationships/hyperlink" Target="http://www.uniprot.org/uniprot/P52272-2" TargetMode="External"/><Relationship Id="rId2134" Type="http://schemas.openxmlformats.org/officeDocument/2006/relationships/hyperlink" Target="http://www.uniprot.org/uniprot/Q53FT3" TargetMode="External"/><Relationship Id="rId2341" Type="http://schemas.openxmlformats.org/officeDocument/2006/relationships/hyperlink" Target="http://www.uniprot.org/uniprot/Q6PGP7" TargetMode="External"/><Relationship Id="rId2579" Type="http://schemas.openxmlformats.org/officeDocument/2006/relationships/hyperlink" Target="http://www.uniprot.org/uniprot/Q8IUR0" TargetMode="External"/><Relationship Id="rId2786" Type="http://schemas.openxmlformats.org/officeDocument/2006/relationships/hyperlink" Target="http://www.uniprot.org/uniprot/Q8TAG9" TargetMode="External"/><Relationship Id="rId2993" Type="http://schemas.openxmlformats.org/officeDocument/2006/relationships/hyperlink" Target="http://www.uniprot.org/uniprot/Q969H8" TargetMode="External"/><Relationship Id="rId3837" Type="http://schemas.openxmlformats.org/officeDocument/2006/relationships/hyperlink" Target="http://www.uniprot.org/uniprot/Q9NVH1-3" TargetMode="External"/><Relationship Id="rId106" Type="http://schemas.openxmlformats.org/officeDocument/2006/relationships/hyperlink" Target="http://www.uniprot.org/uniprot/O14639-2" TargetMode="External"/><Relationship Id="rId313" Type="http://schemas.openxmlformats.org/officeDocument/2006/relationships/hyperlink" Target="http://www.uniprot.org/uniprot/O60701" TargetMode="External"/><Relationship Id="rId758" Type="http://schemas.openxmlformats.org/officeDocument/2006/relationships/hyperlink" Target="http://www.uniprot.org/uniprot/P15407" TargetMode="External"/><Relationship Id="rId965" Type="http://schemas.openxmlformats.org/officeDocument/2006/relationships/hyperlink" Target="http://www.uniprot.org/uniprot/P30622-2" TargetMode="External"/><Relationship Id="rId1150" Type="http://schemas.openxmlformats.org/officeDocument/2006/relationships/hyperlink" Target="http://www.uniprot.org/uniprot/P46459" TargetMode="External"/><Relationship Id="rId1388" Type="http://schemas.openxmlformats.org/officeDocument/2006/relationships/hyperlink" Target="http://www.uniprot.org/uniprot/P58004" TargetMode="External"/><Relationship Id="rId1595" Type="http://schemas.openxmlformats.org/officeDocument/2006/relationships/hyperlink" Target="http://www.uniprot.org/uniprot/Q01415-2" TargetMode="External"/><Relationship Id="rId2439" Type="http://schemas.openxmlformats.org/officeDocument/2006/relationships/hyperlink" Target="http://www.uniprot.org/uniprot/Q7L775" TargetMode="External"/><Relationship Id="rId2646" Type="http://schemas.openxmlformats.org/officeDocument/2006/relationships/hyperlink" Target="http://www.uniprot.org/uniprot/Q8IZP0-10" TargetMode="External"/><Relationship Id="rId2853" Type="http://schemas.openxmlformats.org/officeDocument/2006/relationships/hyperlink" Target="http://www.uniprot.org/uniprot/Q8WU90" TargetMode="External"/><Relationship Id="rId3904" Type="http://schemas.openxmlformats.org/officeDocument/2006/relationships/hyperlink" Target="http://www.uniprot.org/uniprot/Q9NXV6" TargetMode="External"/><Relationship Id="rId4099" Type="http://schemas.openxmlformats.org/officeDocument/2006/relationships/hyperlink" Target="http://www.uniprot.org/uniprot/Q9UK45" TargetMode="External"/><Relationship Id="rId94" Type="http://schemas.openxmlformats.org/officeDocument/2006/relationships/hyperlink" Target="http://www.uniprot.org/uniprot/O00743" TargetMode="External"/><Relationship Id="rId520" Type="http://schemas.openxmlformats.org/officeDocument/2006/relationships/hyperlink" Target="http://www.uniprot.org/uniprot/O95760-4" TargetMode="External"/><Relationship Id="rId618" Type="http://schemas.openxmlformats.org/officeDocument/2006/relationships/hyperlink" Target="http://www.uniprot.org/uniprot/P07108" TargetMode="External"/><Relationship Id="rId825" Type="http://schemas.openxmlformats.org/officeDocument/2006/relationships/hyperlink" Target="http://www.uniprot.org/uniprot/P20929-3" TargetMode="External"/><Relationship Id="rId1248" Type="http://schemas.openxmlformats.org/officeDocument/2006/relationships/hyperlink" Target="http://www.uniprot.org/uniprot/P50570-2" TargetMode="External"/><Relationship Id="rId1455" Type="http://schemas.openxmlformats.org/officeDocument/2006/relationships/hyperlink" Target="http://www.uniprot.org/uniprot/P62241" TargetMode="External"/><Relationship Id="rId1662" Type="http://schemas.openxmlformats.org/officeDocument/2006/relationships/hyperlink" Target="http://www.uniprot.org/uniprot/Q07864" TargetMode="External"/><Relationship Id="rId2201" Type="http://schemas.openxmlformats.org/officeDocument/2006/relationships/hyperlink" Target="http://www.uniprot.org/uniprot/Q5T5P2-3" TargetMode="External"/><Relationship Id="rId2506" Type="http://schemas.openxmlformats.org/officeDocument/2006/relationships/hyperlink" Target="http://www.uniprot.org/uniprot/Q86TI0" TargetMode="External"/><Relationship Id="rId1010" Type="http://schemas.openxmlformats.org/officeDocument/2006/relationships/hyperlink" Target="http://www.uniprot.org/uniprot/P33993" TargetMode="External"/><Relationship Id="rId1108" Type="http://schemas.openxmlformats.org/officeDocument/2006/relationships/hyperlink" Target="http://www.uniprot.org/uniprot/P42229" TargetMode="External"/><Relationship Id="rId1315" Type="http://schemas.openxmlformats.org/officeDocument/2006/relationships/hyperlink" Target="http://www.uniprot.org/uniprot/P53350" TargetMode="External"/><Relationship Id="rId1967" Type="http://schemas.openxmlformats.org/officeDocument/2006/relationships/hyperlink" Target="http://www.uniprot.org/uniprot/Q15257" TargetMode="External"/><Relationship Id="rId2713" Type="http://schemas.openxmlformats.org/officeDocument/2006/relationships/hyperlink" Target="http://www.uniprot.org/uniprot/Q8N9B5-2" TargetMode="External"/><Relationship Id="rId2920" Type="http://schemas.openxmlformats.org/officeDocument/2006/relationships/hyperlink" Target="http://www.uniprot.org/uniprot/Q92572" TargetMode="External"/><Relationship Id="rId4166" Type="http://schemas.openxmlformats.org/officeDocument/2006/relationships/hyperlink" Target="http://www.uniprot.org/uniprot/Q9UNE7" TargetMode="External"/><Relationship Id="rId4373" Type="http://schemas.openxmlformats.org/officeDocument/2006/relationships/hyperlink" Target="http://www.uniprot.org/uniprot/Q9Y5X1" TargetMode="External"/><Relationship Id="rId1522" Type="http://schemas.openxmlformats.org/officeDocument/2006/relationships/hyperlink" Target="http://www.uniprot.org/uniprot/P67936" TargetMode="External"/><Relationship Id="rId21" Type="http://schemas.openxmlformats.org/officeDocument/2006/relationships/hyperlink" Target="http://www.uniprot.org/uniprot/A6NHL2-2" TargetMode="External"/><Relationship Id="rId2089" Type="http://schemas.openxmlformats.org/officeDocument/2006/relationships/hyperlink" Target="http://www.uniprot.org/uniprot/Q2TAA2" TargetMode="External"/><Relationship Id="rId3487" Type="http://schemas.openxmlformats.org/officeDocument/2006/relationships/hyperlink" Target="http://www.uniprot.org/uniprot/Q9C035" TargetMode="External"/><Relationship Id="rId3694" Type="http://schemas.openxmlformats.org/officeDocument/2006/relationships/hyperlink" Target="http://www.uniprot.org/uniprot/Q9HBF4" TargetMode="External"/><Relationship Id="rId2296" Type="http://schemas.openxmlformats.org/officeDocument/2006/relationships/hyperlink" Target="http://www.uniprot.org/uniprot/Q6IBS0" TargetMode="External"/><Relationship Id="rId3347" Type="http://schemas.openxmlformats.org/officeDocument/2006/relationships/hyperlink" Target="http://www.uniprot.org/uniprot/Q9BRP4" TargetMode="External"/><Relationship Id="rId3554" Type="http://schemas.openxmlformats.org/officeDocument/2006/relationships/hyperlink" Target="http://www.uniprot.org/uniprot/Q9H267" TargetMode="External"/><Relationship Id="rId3761" Type="http://schemas.openxmlformats.org/officeDocument/2006/relationships/hyperlink" Target="http://www.uniprot.org/uniprot/Q9NR19" TargetMode="External"/><Relationship Id="rId268" Type="http://schemas.openxmlformats.org/officeDocument/2006/relationships/hyperlink" Target="http://www.uniprot.org/uniprot/O43896" TargetMode="External"/><Relationship Id="rId475" Type="http://schemas.openxmlformats.org/officeDocument/2006/relationships/hyperlink" Target="http://www.uniprot.org/uniprot/O95263-2" TargetMode="External"/><Relationship Id="rId682" Type="http://schemas.openxmlformats.org/officeDocument/2006/relationships/hyperlink" Target="http://www.uniprot.org/uniprot/P0CG30" TargetMode="External"/><Relationship Id="rId2156" Type="http://schemas.openxmlformats.org/officeDocument/2006/relationships/hyperlink" Target="http://www.uniprot.org/uniprot/Q58WW2" TargetMode="External"/><Relationship Id="rId2363" Type="http://schemas.openxmlformats.org/officeDocument/2006/relationships/hyperlink" Target="http://www.uniprot.org/uniprot/Q6UN15-4" TargetMode="External"/><Relationship Id="rId2570" Type="http://schemas.openxmlformats.org/officeDocument/2006/relationships/hyperlink" Target="http://www.uniprot.org/uniprot/Q86YV5" TargetMode="External"/><Relationship Id="rId3207" Type="http://schemas.openxmlformats.org/officeDocument/2006/relationships/hyperlink" Target="http://www.uniprot.org/uniprot/Q96P50" TargetMode="External"/><Relationship Id="rId3414" Type="http://schemas.openxmlformats.org/officeDocument/2006/relationships/hyperlink" Target="http://www.uniprot.org/uniprot/Q9BVC4" TargetMode="External"/><Relationship Id="rId3621" Type="http://schemas.openxmlformats.org/officeDocument/2006/relationships/hyperlink" Target="http://www.uniprot.org/uniprot/Q9H6X5-2" TargetMode="External"/><Relationship Id="rId128" Type="http://schemas.openxmlformats.org/officeDocument/2006/relationships/hyperlink" Target="http://www.uniprot.org/uniprot/O14810" TargetMode="External"/><Relationship Id="rId335" Type="http://schemas.openxmlformats.org/officeDocument/2006/relationships/hyperlink" Target="http://www.uniprot.org/uniprot/O75044" TargetMode="External"/><Relationship Id="rId542" Type="http://schemas.openxmlformats.org/officeDocument/2006/relationships/hyperlink" Target="http://www.uniprot.org/uniprot/O96007" TargetMode="External"/><Relationship Id="rId1172" Type="http://schemas.openxmlformats.org/officeDocument/2006/relationships/hyperlink" Target="http://www.uniprot.org/uniprot/P47929" TargetMode="External"/><Relationship Id="rId2016" Type="http://schemas.openxmlformats.org/officeDocument/2006/relationships/hyperlink" Target="http://www.uniprot.org/uniprot/Q15691" TargetMode="External"/><Relationship Id="rId2223" Type="http://schemas.openxmlformats.org/officeDocument/2006/relationships/hyperlink" Target="http://www.uniprot.org/uniprot/Q5THJ4-2" TargetMode="External"/><Relationship Id="rId2430" Type="http://schemas.openxmlformats.org/officeDocument/2006/relationships/hyperlink" Target="http://www.uniprot.org/uniprot/Q7L2H7" TargetMode="External"/><Relationship Id="rId402" Type="http://schemas.openxmlformats.org/officeDocument/2006/relationships/hyperlink" Target="http://www.uniprot.org/uniprot/O75828" TargetMode="External"/><Relationship Id="rId1032" Type="http://schemas.openxmlformats.org/officeDocument/2006/relationships/hyperlink" Target="http://www.uniprot.org/uniprot/P35606" TargetMode="External"/><Relationship Id="rId4188" Type="http://schemas.openxmlformats.org/officeDocument/2006/relationships/hyperlink" Target="http://www.uniprot.org/uniprot/Q9UPQ3-2" TargetMode="External"/><Relationship Id="rId4395" Type="http://schemas.openxmlformats.org/officeDocument/2006/relationships/hyperlink" Target="http://www.uniprot.org/uniprot/Q9Y6D6" TargetMode="External"/><Relationship Id="rId1989" Type="http://schemas.openxmlformats.org/officeDocument/2006/relationships/hyperlink" Target="http://www.uniprot.org/uniprot/Q15427" TargetMode="External"/><Relationship Id="rId4048" Type="http://schemas.openxmlformats.org/officeDocument/2006/relationships/hyperlink" Target="http://www.uniprot.org/uniprot/Q9UHI6" TargetMode="External"/><Relationship Id="rId4255" Type="http://schemas.openxmlformats.org/officeDocument/2006/relationships/hyperlink" Target="http://www.uniprot.org/uniprot/Q9Y2U9" TargetMode="External"/><Relationship Id="rId1849" Type="http://schemas.openxmlformats.org/officeDocument/2006/relationships/hyperlink" Target="http://www.uniprot.org/uniprot/Q14134-2" TargetMode="External"/><Relationship Id="rId3064" Type="http://schemas.openxmlformats.org/officeDocument/2006/relationships/hyperlink" Target="http://www.uniprot.org/uniprot/Q96CX6" TargetMode="External"/><Relationship Id="rId192" Type="http://schemas.openxmlformats.org/officeDocument/2006/relationships/hyperlink" Target="http://www.uniprot.org/uniprot/O15498" TargetMode="External"/><Relationship Id="rId1709" Type="http://schemas.openxmlformats.org/officeDocument/2006/relationships/hyperlink" Target="http://www.uniprot.org/uniprot/Q12872" TargetMode="External"/><Relationship Id="rId1916" Type="http://schemas.openxmlformats.org/officeDocument/2006/relationships/hyperlink" Target="http://www.uniprot.org/uniprot/Q14839" TargetMode="External"/><Relationship Id="rId3271" Type="http://schemas.openxmlformats.org/officeDocument/2006/relationships/hyperlink" Target="http://www.uniprot.org/uniprot/Q99543-2" TargetMode="External"/><Relationship Id="rId4115" Type="http://schemas.openxmlformats.org/officeDocument/2006/relationships/hyperlink" Target="http://www.uniprot.org/uniprot/Q9UKJ3-2" TargetMode="External"/><Relationship Id="rId4322" Type="http://schemas.openxmlformats.org/officeDocument/2006/relationships/hyperlink" Target="http://www.uniprot.org/uniprot/Q9Y4G2" TargetMode="External"/><Relationship Id="rId2080" Type="http://schemas.openxmlformats.org/officeDocument/2006/relationships/hyperlink" Target="http://www.uniprot.org/uniprot/Q2M389" TargetMode="External"/><Relationship Id="rId3131" Type="http://schemas.openxmlformats.org/officeDocument/2006/relationships/hyperlink" Target="http://www.uniprot.org/uniprot/Q96GK7" TargetMode="External"/><Relationship Id="rId2897" Type="http://schemas.openxmlformats.org/officeDocument/2006/relationships/hyperlink" Target="http://www.uniprot.org/uniprot/Q8WXE0-2" TargetMode="External"/><Relationship Id="rId3948" Type="http://schemas.openxmlformats.org/officeDocument/2006/relationships/hyperlink" Target="http://www.uniprot.org/uniprot/Q9NZT1" TargetMode="External"/><Relationship Id="rId869" Type="http://schemas.openxmlformats.org/officeDocument/2006/relationships/hyperlink" Target="http://www.uniprot.org/uniprot/P24534" TargetMode="External"/><Relationship Id="rId1499" Type="http://schemas.openxmlformats.org/officeDocument/2006/relationships/hyperlink" Target="http://www.uniprot.org/uniprot/P62917" TargetMode="External"/><Relationship Id="rId729" Type="http://schemas.openxmlformats.org/officeDocument/2006/relationships/hyperlink" Target="http://www.uniprot.org/uniprot/P13667" TargetMode="External"/><Relationship Id="rId1359" Type="http://schemas.openxmlformats.org/officeDocument/2006/relationships/hyperlink" Target="http://www.uniprot.org/uniprot/P55211" TargetMode="External"/><Relationship Id="rId2757" Type="http://schemas.openxmlformats.org/officeDocument/2006/relationships/hyperlink" Target="http://www.uniprot.org/uniprot/Q8NEM2" TargetMode="External"/><Relationship Id="rId2964" Type="http://schemas.openxmlformats.org/officeDocument/2006/relationships/hyperlink" Target="http://www.uniprot.org/uniprot/Q92917" TargetMode="External"/><Relationship Id="rId3808" Type="http://schemas.openxmlformats.org/officeDocument/2006/relationships/hyperlink" Target="http://www.uniprot.org/uniprot/Q9NSY1-2" TargetMode="External"/><Relationship Id="rId936" Type="http://schemas.openxmlformats.org/officeDocument/2006/relationships/hyperlink" Target="http://www.uniprot.org/uniprot/P29401" TargetMode="External"/><Relationship Id="rId1219" Type="http://schemas.openxmlformats.org/officeDocument/2006/relationships/hyperlink" Target="http://www.uniprot.org/uniprot/P49662-2" TargetMode="External"/><Relationship Id="rId1566" Type="http://schemas.openxmlformats.org/officeDocument/2006/relationships/hyperlink" Target="http://www.uniprot.org/uniprot/P84098" TargetMode="External"/><Relationship Id="rId1773" Type="http://schemas.openxmlformats.org/officeDocument/2006/relationships/hyperlink" Target="http://www.uniprot.org/uniprot/Q13371" TargetMode="External"/><Relationship Id="rId1980" Type="http://schemas.openxmlformats.org/officeDocument/2006/relationships/hyperlink" Target="http://www.uniprot.org/uniprot/Q15366-2" TargetMode="External"/><Relationship Id="rId2617" Type="http://schemas.openxmlformats.org/officeDocument/2006/relationships/hyperlink" Target="http://www.uniprot.org/uniprot/Q8IXM2" TargetMode="External"/><Relationship Id="rId2824" Type="http://schemas.openxmlformats.org/officeDocument/2006/relationships/hyperlink" Target="http://www.uniprot.org/uniprot/Q8TDX7" TargetMode="External"/><Relationship Id="rId65" Type="http://schemas.openxmlformats.org/officeDocument/2006/relationships/hyperlink" Target="http://www.uniprot.org/uniprot/O00311" TargetMode="External"/><Relationship Id="rId1426" Type="http://schemas.openxmlformats.org/officeDocument/2006/relationships/hyperlink" Target="http://www.uniprot.org/uniprot/P61247" TargetMode="External"/><Relationship Id="rId1633" Type="http://schemas.openxmlformats.org/officeDocument/2006/relationships/hyperlink" Target="http://www.uniprot.org/uniprot/Q05048" TargetMode="External"/><Relationship Id="rId1840" Type="http://schemas.openxmlformats.org/officeDocument/2006/relationships/hyperlink" Target="http://www.uniprot.org/uniprot/Q13907" TargetMode="External"/><Relationship Id="rId1700" Type="http://schemas.openxmlformats.org/officeDocument/2006/relationships/hyperlink" Target="http://www.uniprot.org/uniprot/Q12778" TargetMode="External"/><Relationship Id="rId3598" Type="http://schemas.openxmlformats.org/officeDocument/2006/relationships/hyperlink" Target="http://www.uniprot.org/uniprot/Q9H4P4" TargetMode="External"/><Relationship Id="rId3458" Type="http://schemas.openxmlformats.org/officeDocument/2006/relationships/hyperlink" Target="http://www.uniprot.org/uniprot/Q9BYG5" TargetMode="External"/><Relationship Id="rId3665" Type="http://schemas.openxmlformats.org/officeDocument/2006/relationships/hyperlink" Target="http://www.uniprot.org/uniprot/Q9H9G7" TargetMode="External"/><Relationship Id="rId3872" Type="http://schemas.openxmlformats.org/officeDocument/2006/relationships/hyperlink" Target="http://www.uniprot.org/uniprot/Q9NWV8" TargetMode="External"/><Relationship Id="rId379" Type="http://schemas.openxmlformats.org/officeDocument/2006/relationships/hyperlink" Target="http://www.uniprot.org/uniprot/O75496" TargetMode="External"/><Relationship Id="rId586" Type="http://schemas.openxmlformats.org/officeDocument/2006/relationships/hyperlink" Target="http://www.uniprot.org/uniprot/P04792" TargetMode="External"/><Relationship Id="rId793" Type="http://schemas.openxmlformats.org/officeDocument/2006/relationships/hyperlink" Target="http://www.uniprot.org/uniprot/P18085" TargetMode="External"/><Relationship Id="rId2267" Type="http://schemas.openxmlformats.org/officeDocument/2006/relationships/hyperlink" Target="http://www.uniprot.org/uniprot/Q66LE6" TargetMode="External"/><Relationship Id="rId2474" Type="http://schemas.openxmlformats.org/officeDocument/2006/relationships/hyperlink" Target="http://www.uniprot.org/uniprot/Q7Z4V5" TargetMode="External"/><Relationship Id="rId2681" Type="http://schemas.openxmlformats.org/officeDocument/2006/relationships/hyperlink" Target="http://www.uniprot.org/uniprot/Q8N4B1" TargetMode="External"/><Relationship Id="rId3318" Type="http://schemas.openxmlformats.org/officeDocument/2006/relationships/hyperlink" Target="http://www.uniprot.org/uniprot/Q9BQ61" TargetMode="External"/><Relationship Id="rId3525" Type="http://schemas.openxmlformats.org/officeDocument/2006/relationships/hyperlink" Target="http://www.uniprot.org/uniprot/Q9H0F6-2" TargetMode="External"/><Relationship Id="rId239" Type="http://schemas.openxmlformats.org/officeDocument/2006/relationships/hyperlink" Target="http://www.uniprot.org/uniprot/O43598" TargetMode="External"/><Relationship Id="rId446" Type="http://schemas.openxmlformats.org/officeDocument/2006/relationships/hyperlink" Target="http://www.uniprot.org/uniprot/O94952-1" TargetMode="External"/><Relationship Id="rId653" Type="http://schemas.openxmlformats.org/officeDocument/2006/relationships/hyperlink" Target="http://www.uniprot.org/uniprot/P0CW22" TargetMode="External"/><Relationship Id="rId1076" Type="http://schemas.openxmlformats.org/officeDocument/2006/relationships/hyperlink" Target="http://www.uniprot.org/uniprot/P40261" TargetMode="External"/><Relationship Id="rId1283" Type="http://schemas.openxmlformats.org/officeDocument/2006/relationships/hyperlink" Target="http://www.uniprot.org/uniprot/P51946" TargetMode="External"/><Relationship Id="rId1490" Type="http://schemas.openxmlformats.org/officeDocument/2006/relationships/hyperlink" Target="http://www.uniprot.org/uniprot/P62851" TargetMode="External"/><Relationship Id="rId2127" Type="http://schemas.openxmlformats.org/officeDocument/2006/relationships/hyperlink" Target="http://www.uniprot.org/uniprot/Q52LJ0" TargetMode="External"/><Relationship Id="rId2334" Type="http://schemas.openxmlformats.org/officeDocument/2006/relationships/hyperlink" Target="http://www.uniprot.org/uniprot/Q6PCD5" TargetMode="External"/><Relationship Id="rId3732" Type="http://schemas.openxmlformats.org/officeDocument/2006/relationships/hyperlink" Target="http://www.uniprot.org/uniprot/Q9NP97" TargetMode="External"/><Relationship Id="rId306" Type="http://schemas.openxmlformats.org/officeDocument/2006/relationships/hyperlink" Target="http://www.uniprot.org/uniprot/O60610" TargetMode="External"/><Relationship Id="rId860" Type="http://schemas.openxmlformats.org/officeDocument/2006/relationships/hyperlink" Target="http://www.uniprot.org/uniprot/P23490" TargetMode="External"/><Relationship Id="rId1143" Type="http://schemas.openxmlformats.org/officeDocument/2006/relationships/hyperlink" Target="http://www.uniprot.org/uniprot/P46020-2" TargetMode="External"/><Relationship Id="rId2541" Type="http://schemas.openxmlformats.org/officeDocument/2006/relationships/hyperlink" Target="http://www.uniprot.org/uniprot/Q86VX9" TargetMode="External"/><Relationship Id="rId4299" Type="http://schemas.openxmlformats.org/officeDocument/2006/relationships/hyperlink" Target="http://www.uniprot.org/uniprot/Q9Y3S2" TargetMode="External"/><Relationship Id="rId513" Type="http://schemas.openxmlformats.org/officeDocument/2006/relationships/hyperlink" Target="http://www.uniprot.org/uniprot/O95707" TargetMode="External"/><Relationship Id="rId720" Type="http://schemas.openxmlformats.org/officeDocument/2006/relationships/hyperlink" Target="http://www.uniprot.org/uniprot/P12277" TargetMode="External"/><Relationship Id="rId1350" Type="http://schemas.openxmlformats.org/officeDocument/2006/relationships/hyperlink" Target="http://www.uniprot.org/uniprot/P55010" TargetMode="External"/><Relationship Id="rId2401" Type="http://schemas.openxmlformats.org/officeDocument/2006/relationships/hyperlink" Target="http://www.uniprot.org/uniprot/Q6ZVM7" TargetMode="External"/><Relationship Id="rId4159" Type="http://schemas.openxmlformats.org/officeDocument/2006/relationships/hyperlink" Target="http://www.uniprot.org/uniprot/Q9UMX1" TargetMode="External"/><Relationship Id="rId1003" Type="http://schemas.openxmlformats.org/officeDocument/2006/relationships/hyperlink" Target="http://www.uniprot.org/uniprot/P32969" TargetMode="External"/><Relationship Id="rId1210" Type="http://schemas.openxmlformats.org/officeDocument/2006/relationships/hyperlink" Target="http://www.uniprot.org/uniprot/P49458" TargetMode="External"/><Relationship Id="rId4366" Type="http://schemas.openxmlformats.org/officeDocument/2006/relationships/hyperlink" Target="http://www.uniprot.org/uniprot/Q9Y5Q9" TargetMode="External"/><Relationship Id="rId3175" Type="http://schemas.openxmlformats.org/officeDocument/2006/relationships/hyperlink" Target="http://www.uniprot.org/uniprot/Q96KC2" TargetMode="External"/><Relationship Id="rId3382" Type="http://schemas.openxmlformats.org/officeDocument/2006/relationships/hyperlink" Target="http://www.uniprot.org/uniprot/Q9BTK6" TargetMode="External"/><Relationship Id="rId4019" Type="http://schemas.openxmlformats.org/officeDocument/2006/relationships/hyperlink" Target="http://www.uniprot.org/uniprot/Q9UBT2" TargetMode="External"/><Relationship Id="rId4226" Type="http://schemas.openxmlformats.org/officeDocument/2006/relationships/hyperlink" Target="http://www.uniprot.org/uniprot/Q9Y295" TargetMode="External"/><Relationship Id="rId2191" Type="http://schemas.openxmlformats.org/officeDocument/2006/relationships/hyperlink" Target="http://www.uniprot.org/uniprot/Q5T013-4" TargetMode="External"/><Relationship Id="rId3035" Type="http://schemas.openxmlformats.org/officeDocument/2006/relationships/hyperlink" Target="http://www.uniprot.org/uniprot/Q96BP3" TargetMode="External"/><Relationship Id="rId3242" Type="http://schemas.openxmlformats.org/officeDocument/2006/relationships/hyperlink" Target="http://www.uniprot.org/uniprot/Q96S38-2" TargetMode="External"/><Relationship Id="rId163" Type="http://schemas.openxmlformats.org/officeDocument/2006/relationships/hyperlink" Target="http://www.uniprot.org/uniprot/O15111" TargetMode="External"/><Relationship Id="rId370" Type="http://schemas.openxmlformats.org/officeDocument/2006/relationships/hyperlink" Target="http://www.uniprot.org/uniprot/O75385" TargetMode="External"/><Relationship Id="rId2051" Type="http://schemas.openxmlformats.org/officeDocument/2006/relationships/hyperlink" Target="http://www.uniprot.org/uniprot/Q16594" TargetMode="External"/><Relationship Id="rId3102" Type="http://schemas.openxmlformats.org/officeDocument/2006/relationships/hyperlink" Target="http://www.uniprot.org/uniprot/Q96EY9" TargetMode="External"/><Relationship Id="rId230" Type="http://schemas.openxmlformats.org/officeDocument/2006/relationships/hyperlink" Target="http://www.uniprot.org/uniprot/O43488" TargetMode="External"/><Relationship Id="rId2868" Type="http://schemas.openxmlformats.org/officeDocument/2006/relationships/hyperlink" Target="http://www.uniprot.org/uniprot/Q8WUX2" TargetMode="External"/><Relationship Id="rId3919" Type="http://schemas.openxmlformats.org/officeDocument/2006/relationships/hyperlink" Target="http://www.uniprot.org/uniprot/Q9NYL2" TargetMode="External"/><Relationship Id="rId4083" Type="http://schemas.openxmlformats.org/officeDocument/2006/relationships/hyperlink" Target="http://www.uniprot.org/uniprot/Q9UJF2-2" TargetMode="External"/><Relationship Id="rId1677" Type="http://schemas.openxmlformats.org/officeDocument/2006/relationships/hyperlink" Target="http://www.uniprot.org/uniprot/Q08752" TargetMode="External"/><Relationship Id="rId1884" Type="http://schemas.openxmlformats.org/officeDocument/2006/relationships/hyperlink" Target="http://www.uniprot.org/uniprot/Q14498-3" TargetMode="External"/><Relationship Id="rId2728" Type="http://schemas.openxmlformats.org/officeDocument/2006/relationships/hyperlink" Target="http://www.uniprot.org/uniprot/Q8NBA8" TargetMode="External"/><Relationship Id="rId2935" Type="http://schemas.openxmlformats.org/officeDocument/2006/relationships/hyperlink" Target="http://www.uniprot.org/uniprot/Q92622-3" TargetMode="External"/><Relationship Id="rId4290" Type="http://schemas.openxmlformats.org/officeDocument/2006/relationships/hyperlink" Target="http://www.uniprot.org/uniprot/Q9Y3E7" TargetMode="External"/><Relationship Id="rId907" Type="http://schemas.openxmlformats.org/officeDocument/2006/relationships/hyperlink" Target="http://www.uniprot.org/uniprot/P27348" TargetMode="External"/><Relationship Id="rId1537" Type="http://schemas.openxmlformats.org/officeDocument/2006/relationships/hyperlink" Target="http://www.uniprot.org/uniprot/P78337" TargetMode="External"/><Relationship Id="rId1744" Type="http://schemas.openxmlformats.org/officeDocument/2006/relationships/hyperlink" Target="http://www.uniprot.org/uniprot/Q13137-4" TargetMode="External"/><Relationship Id="rId1951" Type="http://schemas.openxmlformats.org/officeDocument/2006/relationships/hyperlink" Target="http://www.uniprot.org/uniprot/Q15054" TargetMode="External"/><Relationship Id="rId4150" Type="http://schemas.openxmlformats.org/officeDocument/2006/relationships/hyperlink" Target="http://www.uniprot.org/uniprot/Q9ULX3" TargetMode="External"/><Relationship Id="rId36" Type="http://schemas.openxmlformats.org/officeDocument/2006/relationships/hyperlink" Target="http://www.uniprot.org/uniprot/B1AJZ9-4" TargetMode="External"/><Relationship Id="rId1604" Type="http://schemas.openxmlformats.org/officeDocument/2006/relationships/hyperlink" Target="http://www.uniprot.org/uniprot/Q01968" TargetMode="External"/><Relationship Id="rId4010" Type="http://schemas.openxmlformats.org/officeDocument/2006/relationships/hyperlink" Target="http://www.uniprot.org/uniprot/Q9UBN7" TargetMode="External"/><Relationship Id="rId1811" Type="http://schemas.openxmlformats.org/officeDocument/2006/relationships/hyperlink" Target="http://www.uniprot.org/uniprot/Q13613" TargetMode="External"/><Relationship Id="rId3569" Type="http://schemas.openxmlformats.org/officeDocument/2006/relationships/hyperlink" Target="http://www.uniprot.org/uniprot/Q9H3F6-2" TargetMode="External"/><Relationship Id="rId697" Type="http://schemas.openxmlformats.org/officeDocument/2006/relationships/hyperlink" Target="http://www.uniprot.org/uniprot/P10909-4" TargetMode="External"/><Relationship Id="rId2378" Type="http://schemas.openxmlformats.org/officeDocument/2006/relationships/hyperlink" Target="http://www.uniprot.org/uniprot/Q6WRX3" TargetMode="External"/><Relationship Id="rId3429" Type="http://schemas.openxmlformats.org/officeDocument/2006/relationships/hyperlink" Target="http://www.uniprot.org/uniprot/Q9BW27" TargetMode="External"/><Relationship Id="rId3776" Type="http://schemas.openxmlformats.org/officeDocument/2006/relationships/hyperlink" Target="http://www.uniprot.org/uniprot/Q9NRG0" TargetMode="External"/><Relationship Id="rId3983" Type="http://schemas.openxmlformats.org/officeDocument/2006/relationships/hyperlink" Target="http://www.uniprot.org/uniprot/Q9P2E3" TargetMode="External"/><Relationship Id="rId1187" Type="http://schemas.openxmlformats.org/officeDocument/2006/relationships/hyperlink" Target="http://www.uniprot.org/uniprot/P48643" TargetMode="External"/><Relationship Id="rId2585" Type="http://schemas.openxmlformats.org/officeDocument/2006/relationships/hyperlink" Target="http://www.uniprot.org/uniprot/Q8IV38" TargetMode="External"/><Relationship Id="rId2792" Type="http://schemas.openxmlformats.org/officeDocument/2006/relationships/hyperlink" Target="http://www.uniprot.org/uniprot/Q8TAT6" TargetMode="External"/><Relationship Id="rId3636" Type="http://schemas.openxmlformats.org/officeDocument/2006/relationships/hyperlink" Target="http://www.uniprot.org/uniprot/Q9H814" TargetMode="External"/><Relationship Id="rId3843" Type="http://schemas.openxmlformats.org/officeDocument/2006/relationships/hyperlink" Target="http://www.uniprot.org/uniprot/Q9NVN3" TargetMode="External"/><Relationship Id="rId557" Type="http://schemas.openxmlformats.org/officeDocument/2006/relationships/hyperlink" Target="http://www.uniprot.org/uniprot/P00568" TargetMode="External"/><Relationship Id="rId764" Type="http://schemas.openxmlformats.org/officeDocument/2006/relationships/hyperlink" Target="http://www.uniprot.org/uniprot/P15882-3" TargetMode="External"/><Relationship Id="rId971" Type="http://schemas.openxmlformats.org/officeDocument/2006/relationships/hyperlink" Target="http://www.uniprot.org/uniprot/P31025" TargetMode="External"/><Relationship Id="rId1394" Type="http://schemas.openxmlformats.org/officeDocument/2006/relationships/hyperlink" Target="http://www.uniprot.org/uniprot/P60201-2" TargetMode="External"/><Relationship Id="rId2238" Type="http://schemas.openxmlformats.org/officeDocument/2006/relationships/hyperlink" Target="http://www.uniprot.org/uniprot/Q5VV41" TargetMode="External"/><Relationship Id="rId2445" Type="http://schemas.openxmlformats.org/officeDocument/2006/relationships/hyperlink" Target="http://www.uniprot.org/uniprot/Q7LBR1" TargetMode="External"/><Relationship Id="rId2652" Type="http://schemas.openxmlformats.org/officeDocument/2006/relationships/hyperlink" Target="http://www.uniprot.org/uniprot/Q8N0Z3" TargetMode="External"/><Relationship Id="rId3703" Type="http://schemas.openxmlformats.org/officeDocument/2006/relationships/hyperlink" Target="http://www.uniprot.org/uniprot/Q9HC44" TargetMode="External"/><Relationship Id="rId3910" Type="http://schemas.openxmlformats.org/officeDocument/2006/relationships/hyperlink" Target="http://www.uniprot.org/uniprot/Q9NYA1" TargetMode="External"/><Relationship Id="rId417" Type="http://schemas.openxmlformats.org/officeDocument/2006/relationships/hyperlink" Target="http://www.uniprot.org/uniprot/O76003" TargetMode="External"/><Relationship Id="rId624" Type="http://schemas.openxmlformats.org/officeDocument/2006/relationships/hyperlink" Target="http://www.uniprot.org/uniprot/P07355" TargetMode="External"/><Relationship Id="rId831" Type="http://schemas.openxmlformats.org/officeDocument/2006/relationships/hyperlink" Target="http://www.uniprot.org/uniprot/P21283" TargetMode="External"/><Relationship Id="rId1047" Type="http://schemas.openxmlformats.org/officeDocument/2006/relationships/hyperlink" Target="http://www.uniprot.org/uniprot/P36543" TargetMode="External"/><Relationship Id="rId1254" Type="http://schemas.openxmlformats.org/officeDocument/2006/relationships/hyperlink" Target="http://www.uniprot.org/uniprot/P50750" TargetMode="External"/><Relationship Id="rId1461" Type="http://schemas.openxmlformats.org/officeDocument/2006/relationships/hyperlink" Target="http://www.uniprot.org/uniprot/P62263" TargetMode="External"/><Relationship Id="rId2305" Type="http://schemas.openxmlformats.org/officeDocument/2006/relationships/hyperlink" Target="http://www.uniprot.org/uniprot/Q6NW29" TargetMode="External"/><Relationship Id="rId2512" Type="http://schemas.openxmlformats.org/officeDocument/2006/relationships/hyperlink" Target="http://www.uniprot.org/uniprot/Q86U28" TargetMode="External"/><Relationship Id="rId1114" Type="http://schemas.openxmlformats.org/officeDocument/2006/relationships/hyperlink" Target="http://www.uniprot.org/uniprot/P42356" TargetMode="External"/><Relationship Id="rId1321" Type="http://schemas.openxmlformats.org/officeDocument/2006/relationships/hyperlink" Target="http://www.uniprot.org/uniprot/P53602" TargetMode="External"/><Relationship Id="rId3079" Type="http://schemas.openxmlformats.org/officeDocument/2006/relationships/hyperlink" Target="http://www.uniprot.org/uniprot/Q96E14" TargetMode="External"/><Relationship Id="rId3286" Type="http://schemas.openxmlformats.org/officeDocument/2006/relationships/hyperlink" Target="http://www.uniprot.org/uniprot/Q99638" TargetMode="External"/><Relationship Id="rId3493" Type="http://schemas.openxmlformats.org/officeDocument/2006/relationships/hyperlink" Target="http://www.uniprot.org/uniprot/Q9C0C7-4" TargetMode="External"/><Relationship Id="rId4337" Type="http://schemas.openxmlformats.org/officeDocument/2006/relationships/hyperlink" Target="http://www.uniprot.org/uniprot/Q9Y4Y9" TargetMode="External"/><Relationship Id="rId2095" Type="http://schemas.openxmlformats.org/officeDocument/2006/relationships/hyperlink" Target="http://www.uniprot.org/uniprot/Q2VPK5" TargetMode="External"/><Relationship Id="rId3146" Type="http://schemas.openxmlformats.org/officeDocument/2006/relationships/hyperlink" Target="http://www.uniprot.org/uniprot/Q96HN2-2" TargetMode="External"/><Relationship Id="rId3353" Type="http://schemas.openxmlformats.org/officeDocument/2006/relationships/hyperlink" Target="http://www.uniprot.org/uniprot/Q9BRT9" TargetMode="External"/><Relationship Id="rId274" Type="http://schemas.openxmlformats.org/officeDocument/2006/relationships/hyperlink" Target="http://www.uniprot.org/uniprot/O60239" TargetMode="External"/><Relationship Id="rId481" Type="http://schemas.openxmlformats.org/officeDocument/2006/relationships/hyperlink" Target="http://www.uniprot.org/uniprot/O95340" TargetMode="External"/><Relationship Id="rId2162" Type="http://schemas.openxmlformats.org/officeDocument/2006/relationships/hyperlink" Target="http://www.uniprot.org/uniprot/Q5F1R6" TargetMode="External"/><Relationship Id="rId3006" Type="http://schemas.openxmlformats.org/officeDocument/2006/relationships/hyperlink" Target="http://www.uniprot.org/uniprot/Q969U6" TargetMode="External"/><Relationship Id="rId3560" Type="http://schemas.openxmlformats.org/officeDocument/2006/relationships/hyperlink" Target="http://www.uniprot.org/uniprot/Q9H2G2" TargetMode="External"/><Relationship Id="rId4404" Type="http://schemas.openxmlformats.org/officeDocument/2006/relationships/hyperlink" Target="http://www.uniprot.org/uniprot/Q9Y6Q9-5" TargetMode="External"/><Relationship Id="rId134" Type="http://schemas.openxmlformats.org/officeDocument/2006/relationships/hyperlink" Target="http://www.uniprot.org/uniprot/O14907" TargetMode="External"/><Relationship Id="rId3213" Type="http://schemas.openxmlformats.org/officeDocument/2006/relationships/hyperlink" Target="http://www.uniprot.org/uniprot/Q96PU5" TargetMode="External"/><Relationship Id="rId3420" Type="http://schemas.openxmlformats.org/officeDocument/2006/relationships/hyperlink" Target="http://www.uniprot.org/uniprot/Q9BVL4" TargetMode="External"/><Relationship Id="rId341" Type="http://schemas.openxmlformats.org/officeDocument/2006/relationships/hyperlink" Target="http://www.uniprot.org/uniprot/O75122" TargetMode="External"/><Relationship Id="rId2022" Type="http://schemas.openxmlformats.org/officeDocument/2006/relationships/hyperlink" Target="http://www.uniprot.org/uniprot/Q15785" TargetMode="External"/><Relationship Id="rId2979" Type="http://schemas.openxmlformats.org/officeDocument/2006/relationships/hyperlink" Target="http://www.uniprot.org/uniprot/Q93015" TargetMode="External"/><Relationship Id="rId201" Type="http://schemas.openxmlformats.org/officeDocument/2006/relationships/hyperlink" Target="http://www.uniprot.org/uniprot/O43150-2" TargetMode="External"/><Relationship Id="rId1788" Type="http://schemas.openxmlformats.org/officeDocument/2006/relationships/hyperlink" Target="http://www.uniprot.org/uniprot/Q13464" TargetMode="External"/><Relationship Id="rId1995" Type="http://schemas.openxmlformats.org/officeDocument/2006/relationships/hyperlink" Target="http://www.uniprot.org/uniprot/Q15438-2" TargetMode="External"/><Relationship Id="rId2839" Type="http://schemas.openxmlformats.org/officeDocument/2006/relationships/hyperlink" Target="http://www.uniprot.org/uniprot/Q8TEV9" TargetMode="External"/><Relationship Id="rId4194" Type="http://schemas.openxmlformats.org/officeDocument/2006/relationships/hyperlink" Target="http://www.uniprot.org/uniprot/Q9UPT9-2" TargetMode="External"/><Relationship Id="rId1648" Type="http://schemas.openxmlformats.org/officeDocument/2006/relationships/hyperlink" Target="http://www.uniprot.org/uniprot/Q06323" TargetMode="External"/><Relationship Id="rId4054" Type="http://schemas.openxmlformats.org/officeDocument/2006/relationships/hyperlink" Target="http://www.uniprot.org/uniprot/Q9UHR5-2" TargetMode="External"/><Relationship Id="rId4261" Type="http://schemas.openxmlformats.org/officeDocument/2006/relationships/hyperlink" Target="http://www.uniprot.org/uniprot/Q9Y2X7" TargetMode="External"/><Relationship Id="rId1508" Type="http://schemas.openxmlformats.org/officeDocument/2006/relationships/hyperlink" Target="http://www.uniprot.org/uniprot/P63146" TargetMode="External"/><Relationship Id="rId1855" Type="http://schemas.openxmlformats.org/officeDocument/2006/relationships/hyperlink" Target="http://www.uniprot.org/uniprot/Q14149" TargetMode="External"/><Relationship Id="rId2906" Type="http://schemas.openxmlformats.org/officeDocument/2006/relationships/hyperlink" Target="http://www.uniprot.org/uniprot/Q8WYN0-3" TargetMode="External"/><Relationship Id="rId3070" Type="http://schemas.openxmlformats.org/officeDocument/2006/relationships/hyperlink" Target="http://www.uniprot.org/uniprot/Q96DG6" TargetMode="External"/><Relationship Id="rId4121" Type="http://schemas.openxmlformats.org/officeDocument/2006/relationships/hyperlink" Target="http://www.uniprot.org/uniprot/Q9UKT5" TargetMode="External"/><Relationship Id="rId1715" Type="http://schemas.openxmlformats.org/officeDocument/2006/relationships/hyperlink" Target="http://www.uniprot.org/uniprot/Q12905" TargetMode="External"/><Relationship Id="rId1922" Type="http://schemas.openxmlformats.org/officeDocument/2006/relationships/hyperlink" Target="http://www.uniprot.org/uniprot/Q14978" TargetMode="External"/><Relationship Id="rId3887" Type="http://schemas.openxmlformats.org/officeDocument/2006/relationships/hyperlink" Target="http://www.uniprot.org/uniprot/Q9NX40-3" TargetMode="External"/><Relationship Id="rId2489" Type="http://schemas.openxmlformats.org/officeDocument/2006/relationships/hyperlink" Target="http://www.uniprot.org/uniprot/Q7Z6M2" TargetMode="External"/><Relationship Id="rId2696" Type="http://schemas.openxmlformats.org/officeDocument/2006/relationships/hyperlink" Target="http://www.uniprot.org/uniprot/Q8N668" TargetMode="External"/><Relationship Id="rId3747" Type="http://schemas.openxmlformats.org/officeDocument/2006/relationships/hyperlink" Target="http://www.uniprot.org/uniprot/Q9NQG5" TargetMode="External"/><Relationship Id="rId3954" Type="http://schemas.openxmlformats.org/officeDocument/2006/relationships/hyperlink" Target="http://www.uniprot.org/uniprot/Q9P0J7" TargetMode="External"/><Relationship Id="rId668" Type="http://schemas.openxmlformats.org/officeDocument/2006/relationships/hyperlink" Target="http://www.uniprot.org/uniprot/P09874" TargetMode="External"/><Relationship Id="rId875" Type="http://schemas.openxmlformats.org/officeDocument/2006/relationships/hyperlink" Target="http://www.uniprot.org/uniprot/P25098" TargetMode="External"/><Relationship Id="rId1298" Type="http://schemas.openxmlformats.org/officeDocument/2006/relationships/hyperlink" Target="http://www.uniprot.org/uniprot/P52594-2" TargetMode="External"/><Relationship Id="rId2349" Type="http://schemas.openxmlformats.org/officeDocument/2006/relationships/hyperlink" Target="http://www.uniprot.org/uniprot/Q6PIW4-2" TargetMode="External"/><Relationship Id="rId2556" Type="http://schemas.openxmlformats.org/officeDocument/2006/relationships/hyperlink" Target="http://www.uniprot.org/uniprot/Q86X76-2" TargetMode="External"/><Relationship Id="rId2763" Type="http://schemas.openxmlformats.org/officeDocument/2006/relationships/hyperlink" Target="http://www.uniprot.org/uniprot/Q8NFA0" TargetMode="External"/><Relationship Id="rId2970" Type="http://schemas.openxmlformats.org/officeDocument/2006/relationships/hyperlink" Target="http://www.uniprot.org/uniprot/Q92974-3" TargetMode="External"/><Relationship Id="rId3607" Type="http://schemas.openxmlformats.org/officeDocument/2006/relationships/hyperlink" Target="http://www.uniprot.org/uniprot/Q9H668" TargetMode="External"/><Relationship Id="rId3814" Type="http://schemas.openxmlformats.org/officeDocument/2006/relationships/hyperlink" Target="http://www.uniprot.org/uniprot/Q9NTX7-2" TargetMode="External"/><Relationship Id="rId528" Type="http://schemas.openxmlformats.org/officeDocument/2006/relationships/hyperlink" Target="http://www.uniprot.org/uniprot/O95825" TargetMode="External"/><Relationship Id="rId735" Type="http://schemas.openxmlformats.org/officeDocument/2006/relationships/hyperlink" Target="http://www.uniprot.org/uniprot/P13804" TargetMode="External"/><Relationship Id="rId942" Type="http://schemas.openxmlformats.org/officeDocument/2006/relationships/hyperlink" Target="http://www.uniprot.org/uniprot/P29692" TargetMode="External"/><Relationship Id="rId1158" Type="http://schemas.openxmlformats.org/officeDocument/2006/relationships/hyperlink" Target="http://www.uniprot.org/uniprot/P46783" TargetMode="External"/><Relationship Id="rId1365" Type="http://schemas.openxmlformats.org/officeDocument/2006/relationships/hyperlink" Target="http://www.uniprot.org/uniprot/P55786" TargetMode="External"/><Relationship Id="rId1572" Type="http://schemas.openxmlformats.org/officeDocument/2006/relationships/hyperlink" Target="http://www.uniprot.org/uniprot/P98174" TargetMode="External"/><Relationship Id="rId2209" Type="http://schemas.openxmlformats.org/officeDocument/2006/relationships/hyperlink" Target="http://www.uniprot.org/uniprot/Q5T7W7" TargetMode="External"/><Relationship Id="rId2416" Type="http://schemas.openxmlformats.org/officeDocument/2006/relationships/hyperlink" Target="http://www.uniprot.org/uniprot/Q71SY5-5" TargetMode="External"/><Relationship Id="rId2623" Type="http://schemas.openxmlformats.org/officeDocument/2006/relationships/hyperlink" Target="http://www.uniprot.org/uniprot/Q8IY37" TargetMode="External"/><Relationship Id="rId1018" Type="http://schemas.openxmlformats.org/officeDocument/2006/relationships/hyperlink" Target="http://www.uniprot.org/uniprot/P35221" TargetMode="External"/><Relationship Id="rId1225" Type="http://schemas.openxmlformats.org/officeDocument/2006/relationships/hyperlink" Target="http://www.uniprot.org/uniprot/P49770" TargetMode="External"/><Relationship Id="rId1432" Type="http://schemas.openxmlformats.org/officeDocument/2006/relationships/hyperlink" Target="http://www.uniprot.org/uniprot/P61604" TargetMode="External"/><Relationship Id="rId2830" Type="http://schemas.openxmlformats.org/officeDocument/2006/relationships/hyperlink" Target="http://www.uniprot.org/uniprot/Q8TEB1-2" TargetMode="External"/><Relationship Id="rId71" Type="http://schemas.openxmlformats.org/officeDocument/2006/relationships/hyperlink" Target="http://www.uniprot.org/uniprot/O00425" TargetMode="External"/><Relationship Id="rId802" Type="http://schemas.openxmlformats.org/officeDocument/2006/relationships/hyperlink" Target="http://www.uniprot.org/uniprot/P19174-2" TargetMode="External"/><Relationship Id="rId3397" Type="http://schemas.openxmlformats.org/officeDocument/2006/relationships/hyperlink" Target="http://www.uniprot.org/uniprot/Q9BUL5" TargetMode="External"/><Relationship Id="rId178" Type="http://schemas.openxmlformats.org/officeDocument/2006/relationships/hyperlink" Target="http://www.uniprot.org/uniprot/O15294" TargetMode="External"/><Relationship Id="rId3257" Type="http://schemas.openxmlformats.org/officeDocument/2006/relationships/hyperlink" Target="http://www.uniprot.org/uniprot/Q96T60" TargetMode="External"/><Relationship Id="rId3464" Type="http://schemas.openxmlformats.org/officeDocument/2006/relationships/hyperlink" Target="http://www.uniprot.org/uniprot/Q9BYV8" TargetMode="External"/><Relationship Id="rId3671" Type="http://schemas.openxmlformats.org/officeDocument/2006/relationships/hyperlink" Target="http://www.uniprot.org/uniprot/Q9H9Y4" TargetMode="External"/><Relationship Id="rId4308" Type="http://schemas.openxmlformats.org/officeDocument/2006/relationships/hyperlink" Target="http://www.uniprot.org/uniprot/Q9Y485" TargetMode="External"/><Relationship Id="rId385" Type="http://schemas.openxmlformats.org/officeDocument/2006/relationships/hyperlink" Target="http://www.uniprot.org/uniprot/O75608-2" TargetMode="External"/><Relationship Id="rId592" Type="http://schemas.openxmlformats.org/officeDocument/2006/relationships/hyperlink" Target="http://www.uniprot.org/uniprot/P05161" TargetMode="External"/><Relationship Id="rId2066" Type="http://schemas.openxmlformats.org/officeDocument/2006/relationships/hyperlink" Target="http://www.uniprot.org/uniprot/Q16829-2" TargetMode="External"/><Relationship Id="rId2273" Type="http://schemas.openxmlformats.org/officeDocument/2006/relationships/hyperlink" Target="http://www.uniprot.org/uniprot/Q68CZ6" TargetMode="External"/><Relationship Id="rId2480" Type="http://schemas.openxmlformats.org/officeDocument/2006/relationships/hyperlink" Target="http://www.uniprot.org/uniprot/Q7Z624" TargetMode="External"/><Relationship Id="rId3117" Type="http://schemas.openxmlformats.org/officeDocument/2006/relationships/hyperlink" Target="http://www.uniprot.org/uniprot/Q96FW1" TargetMode="External"/><Relationship Id="rId3324" Type="http://schemas.openxmlformats.org/officeDocument/2006/relationships/hyperlink" Target="http://www.uniprot.org/uniprot/Q9BQA1" TargetMode="External"/><Relationship Id="rId3531" Type="http://schemas.openxmlformats.org/officeDocument/2006/relationships/hyperlink" Target="http://www.uniprot.org/uniprot/Q9H0L4" TargetMode="External"/><Relationship Id="rId245" Type="http://schemas.openxmlformats.org/officeDocument/2006/relationships/hyperlink" Target="http://www.uniprot.org/uniprot/O43681" TargetMode="External"/><Relationship Id="rId452" Type="http://schemas.openxmlformats.org/officeDocument/2006/relationships/hyperlink" Target="http://www.uniprot.org/uniprot/O94979" TargetMode="External"/><Relationship Id="rId1082" Type="http://schemas.openxmlformats.org/officeDocument/2006/relationships/hyperlink" Target="http://www.uniprot.org/uniprot/P40763" TargetMode="External"/><Relationship Id="rId2133" Type="http://schemas.openxmlformats.org/officeDocument/2006/relationships/hyperlink" Target="http://www.uniprot.org/uniprot/Q53FA7" TargetMode="External"/><Relationship Id="rId2340" Type="http://schemas.openxmlformats.org/officeDocument/2006/relationships/hyperlink" Target="http://www.uniprot.org/uniprot/Q6PGN9-2" TargetMode="External"/><Relationship Id="rId105" Type="http://schemas.openxmlformats.org/officeDocument/2006/relationships/hyperlink" Target="http://www.uniprot.org/uniprot/O14618" TargetMode="External"/><Relationship Id="rId312" Type="http://schemas.openxmlformats.org/officeDocument/2006/relationships/hyperlink" Target="http://www.uniprot.org/uniprot/O60684" TargetMode="External"/><Relationship Id="rId2200" Type="http://schemas.openxmlformats.org/officeDocument/2006/relationships/hyperlink" Target="http://www.uniprot.org/uniprot/Q5T5C0-3" TargetMode="External"/><Relationship Id="rId4098" Type="http://schemas.openxmlformats.org/officeDocument/2006/relationships/hyperlink" Target="http://www.uniprot.org/uniprot/Q9UK41" TargetMode="External"/><Relationship Id="rId1899" Type="http://schemas.openxmlformats.org/officeDocument/2006/relationships/hyperlink" Target="http://www.uniprot.org/uniprot/Q14679" TargetMode="External"/><Relationship Id="rId4165" Type="http://schemas.openxmlformats.org/officeDocument/2006/relationships/hyperlink" Target="http://www.uniprot.org/uniprot/Q9UN79" TargetMode="External"/><Relationship Id="rId4372" Type="http://schemas.openxmlformats.org/officeDocument/2006/relationships/hyperlink" Target="http://www.uniprot.org/uniprot/Q9Y5X0" TargetMode="External"/><Relationship Id="rId1759" Type="http://schemas.openxmlformats.org/officeDocument/2006/relationships/hyperlink" Target="http://www.uniprot.org/uniprot/Q13243-3" TargetMode="External"/><Relationship Id="rId1966" Type="http://schemas.openxmlformats.org/officeDocument/2006/relationships/hyperlink" Target="http://www.uniprot.org/uniprot/Q15233-2" TargetMode="External"/><Relationship Id="rId3181" Type="http://schemas.openxmlformats.org/officeDocument/2006/relationships/hyperlink" Target="http://www.uniprot.org/uniprot/Q96KQ7-3" TargetMode="External"/><Relationship Id="rId4025" Type="http://schemas.openxmlformats.org/officeDocument/2006/relationships/hyperlink" Target="http://www.uniprot.org/uniprot/Q9UDY4" TargetMode="External"/><Relationship Id="rId1619" Type="http://schemas.openxmlformats.org/officeDocument/2006/relationships/hyperlink" Target="http://www.uniprot.org/uniprot/Q03169" TargetMode="External"/><Relationship Id="rId1826" Type="http://schemas.openxmlformats.org/officeDocument/2006/relationships/hyperlink" Target="http://www.uniprot.org/uniprot/Q13671" TargetMode="External"/><Relationship Id="rId4232" Type="http://schemas.openxmlformats.org/officeDocument/2006/relationships/hyperlink" Target="http://www.uniprot.org/uniprot/Q9Y2F5" TargetMode="External"/><Relationship Id="rId3041" Type="http://schemas.openxmlformats.org/officeDocument/2006/relationships/hyperlink" Target="http://www.uniprot.org/uniprot/Q96BY7" TargetMode="External"/><Relationship Id="rId3998" Type="http://schemas.openxmlformats.org/officeDocument/2006/relationships/hyperlink" Target="http://www.uniprot.org/uniprot/Q9UBC2" TargetMode="External"/><Relationship Id="rId3858" Type="http://schemas.openxmlformats.org/officeDocument/2006/relationships/hyperlink" Target="http://www.uniprot.org/uniprot/Q9NW64" TargetMode="External"/><Relationship Id="rId779" Type="http://schemas.openxmlformats.org/officeDocument/2006/relationships/hyperlink" Target="http://www.uniprot.org/uniprot/P16989" TargetMode="External"/><Relationship Id="rId986" Type="http://schemas.openxmlformats.org/officeDocument/2006/relationships/hyperlink" Target="http://www.uniprot.org/uniprot/P31943" TargetMode="External"/><Relationship Id="rId2667" Type="http://schemas.openxmlformats.org/officeDocument/2006/relationships/hyperlink" Target="http://www.uniprot.org/uniprot/Q8N2M8" TargetMode="External"/><Relationship Id="rId3718" Type="http://schemas.openxmlformats.org/officeDocument/2006/relationships/hyperlink" Target="http://www.uniprot.org/uniprot/Q9HCS7" TargetMode="External"/><Relationship Id="rId639" Type="http://schemas.openxmlformats.org/officeDocument/2006/relationships/hyperlink" Target="http://www.uniprot.org/uniprot/P07954-2" TargetMode="External"/><Relationship Id="rId1269" Type="http://schemas.openxmlformats.org/officeDocument/2006/relationships/hyperlink" Target="http://www.uniprot.org/uniprot/P51570" TargetMode="External"/><Relationship Id="rId1476" Type="http://schemas.openxmlformats.org/officeDocument/2006/relationships/hyperlink" Target="http://www.uniprot.org/uniprot/P62424" TargetMode="External"/><Relationship Id="rId2874" Type="http://schemas.openxmlformats.org/officeDocument/2006/relationships/hyperlink" Target="http://www.uniprot.org/uniprot/Q8WVD3-2" TargetMode="External"/><Relationship Id="rId3925" Type="http://schemas.openxmlformats.org/officeDocument/2006/relationships/hyperlink" Target="http://www.uniprot.org/uniprot/Q9NYU2-2" TargetMode="External"/><Relationship Id="rId846" Type="http://schemas.openxmlformats.org/officeDocument/2006/relationships/hyperlink" Target="http://www.uniprot.org/uniprot/P22626-2" TargetMode="External"/><Relationship Id="rId1129" Type="http://schemas.openxmlformats.org/officeDocument/2006/relationships/hyperlink" Target="http://www.uniprot.org/uniprot/P42898" TargetMode="External"/><Relationship Id="rId1683" Type="http://schemas.openxmlformats.org/officeDocument/2006/relationships/hyperlink" Target="http://www.uniprot.org/uniprot/Q08J23" TargetMode="External"/><Relationship Id="rId1890" Type="http://schemas.openxmlformats.org/officeDocument/2006/relationships/hyperlink" Target="http://www.uniprot.org/uniprot/Q14596-2" TargetMode="External"/><Relationship Id="rId2527" Type="http://schemas.openxmlformats.org/officeDocument/2006/relationships/hyperlink" Target="http://www.uniprot.org/uniprot/Q86V87" TargetMode="External"/><Relationship Id="rId2734" Type="http://schemas.openxmlformats.org/officeDocument/2006/relationships/hyperlink" Target="http://www.uniprot.org/uniprot/Q8NBS9" TargetMode="External"/><Relationship Id="rId2941" Type="http://schemas.openxmlformats.org/officeDocument/2006/relationships/hyperlink" Target="http://www.uniprot.org/uniprot/Q92733" TargetMode="External"/><Relationship Id="rId706" Type="http://schemas.openxmlformats.org/officeDocument/2006/relationships/hyperlink" Target="http://www.uniprot.org/uniprot/P11413" TargetMode="External"/><Relationship Id="rId913" Type="http://schemas.openxmlformats.org/officeDocument/2006/relationships/hyperlink" Target="http://www.uniprot.org/uniprot/P27707" TargetMode="External"/><Relationship Id="rId1336" Type="http://schemas.openxmlformats.org/officeDocument/2006/relationships/hyperlink" Target="http://www.uniprot.org/uniprot/P54105" TargetMode="External"/><Relationship Id="rId1543" Type="http://schemas.openxmlformats.org/officeDocument/2006/relationships/hyperlink" Target="http://www.uniprot.org/uniprot/P78363" TargetMode="External"/><Relationship Id="rId1750" Type="http://schemas.openxmlformats.org/officeDocument/2006/relationships/hyperlink" Target="http://www.uniprot.org/uniprot/Q13164" TargetMode="External"/><Relationship Id="rId2801" Type="http://schemas.openxmlformats.org/officeDocument/2006/relationships/hyperlink" Target="http://www.uniprot.org/uniprot/Q8TBN0" TargetMode="External"/><Relationship Id="rId42" Type="http://schemas.openxmlformats.org/officeDocument/2006/relationships/hyperlink" Target="http://www.uniprot.org/uniprot/O00116" TargetMode="External"/><Relationship Id="rId1403" Type="http://schemas.openxmlformats.org/officeDocument/2006/relationships/hyperlink" Target="http://www.uniprot.org/uniprot/P60891" TargetMode="External"/><Relationship Id="rId1610" Type="http://schemas.openxmlformats.org/officeDocument/2006/relationships/hyperlink" Target="http://www.uniprot.org/uniprot/Q02750" TargetMode="External"/><Relationship Id="rId3368" Type="http://schemas.openxmlformats.org/officeDocument/2006/relationships/hyperlink" Target="http://www.uniprot.org/uniprot/Q9BST9-2" TargetMode="External"/><Relationship Id="rId3575" Type="http://schemas.openxmlformats.org/officeDocument/2006/relationships/hyperlink" Target="http://www.uniprot.org/uniprot/Q9H3Q1" TargetMode="External"/><Relationship Id="rId3782" Type="http://schemas.openxmlformats.org/officeDocument/2006/relationships/hyperlink" Target="http://www.uniprot.org/uniprot/Q9NRJ4" TargetMode="External"/><Relationship Id="rId289" Type="http://schemas.openxmlformats.org/officeDocument/2006/relationships/hyperlink" Target="http://www.uniprot.org/uniprot/O60346" TargetMode="External"/><Relationship Id="rId496" Type="http://schemas.openxmlformats.org/officeDocument/2006/relationships/hyperlink" Target="http://www.uniprot.org/uniprot/O95456" TargetMode="External"/><Relationship Id="rId2177" Type="http://schemas.openxmlformats.org/officeDocument/2006/relationships/hyperlink" Target="http://www.uniprot.org/uniprot/Q5MIZ7-2" TargetMode="External"/><Relationship Id="rId2384" Type="http://schemas.openxmlformats.org/officeDocument/2006/relationships/hyperlink" Target="http://www.uniprot.org/uniprot/Q6YP21-3" TargetMode="External"/><Relationship Id="rId2591" Type="http://schemas.openxmlformats.org/officeDocument/2006/relationships/hyperlink" Target="http://www.uniprot.org/uniprot/Q8IVV7" TargetMode="External"/><Relationship Id="rId3228" Type="http://schemas.openxmlformats.org/officeDocument/2006/relationships/hyperlink" Target="http://www.uniprot.org/uniprot/Q96RE7" TargetMode="External"/><Relationship Id="rId3435" Type="http://schemas.openxmlformats.org/officeDocument/2006/relationships/hyperlink" Target="http://www.uniprot.org/uniprot/Q9BW91-2" TargetMode="External"/><Relationship Id="rId3642" Type="http://schemas.openxmlformats.org/officeDocument/2006/relationships/hyperlink" Target="http://www.uniprot.org/uniprot/Q9H8H0" TargetMode="External"/><Relationship Id="rId149" Type="http://schemas.openxmlformats.org/officeDocument/2006/relationships/hyperlink" Target="http://www.uniprot.org/uniprot/O15020-2" TargetMode="External"/><Relationship Id="rId356" Type="http://schemas.openxmlformats.org/officeDocument/2006/relationships/hyperlink" Target="http://www.uniprot.org/uniprot/O75182-2" TargetMode="External"/><Relationship Id="rId563" Type="http://schemas.openxmlformats.org/officeDocument/2006/relationships/hyperlink" Target="http://www.uniprot.org/uniprot/P01040" TargetMode="External"/><Relationship Id="rId770" Type="http://schemas.openxmlformats.org/officeDocument/2006/relationships/hyperlink" Target="http://www.uniprot.org/uniprot/P16278-3" TargetMode="External"/><Relationship Id="rId1193" Type="http://schemas.openxmlformats.org/officeDocument/2006/relationships/hyperlink" Target="http://www.uniprot.org/uniprot/P49005" TargetMode="External"/><Relationship Id="rId2037" Type="http://schemas.openxmlformats.org/officeDocument/2006/relationships/hyperlink" Target="http://www.uniprot.org/uniprot/Q16254" TargetMode="External"/><Relationship Id="rId2244" Type="http://schemas.openxmlformats.org/officeDocument/2006/relationships/hyperlink" Target="http://www.uniprot.org/uniprot/Q5VWQ8-2" TargetMode="External"/><Relationship Id="rId2451" Type="http://schemas.openxmlformats.org/officeDocument/2006/relationships/hyperlink" Target="http://www.uniprot.org/uniprot/Q7Z2W4" TargetMode="External"/><Relationship Id="rId216" Type="http://schemas.openxmlformats.org/officeDocument/2006/relationships/hyperlink" Target="http://www.uniprot.org/uniprot/O43318" TargetMode="External"/><Relationship Id="rId423" Type="http://schemas.openxmlformats.org/officeDocument/2006/relationships/hyperlink" Target="http://www.uniprot.org/uniprot/O76094" TargetMode="External"/><Relationship Id="rId1053" Type="http://schemas.openxmlformats.org/officeDocument/2006/relationships/hyperlink" Target="http://www.uniprot.org/uniprot/P36915" TargetMode="External"/><Relationship Id="rId1260" Type="http://schemas.openxmlformats.org/officeDocument/2006/relationships/hyperlink" Target="http://www.uniprot.org/uniprot/P51003" TargetMode="External"/><Relationship Id="rId2104" Type="http://schemas.openxmlformats.org/officeDocument/2006/relationships/hyperlink" Target="http://www.uniprot.org/uniprot/Q3KQV9" TargetMode="External"/><Relationship Id="rId3502" Type="http://schemas.openxmlformats.org/officeDocument/2006/relationships/hyperlink" Target="http://www.uniprot.org/uniprot/Q9GZN8" TargetMode="External"/><Relationship Id="rId630" Type="http://schemas.openxmlformats.org/officeDocument/2006/relationships/hyperlink" Target="http://www.uniprot.org/uniprot/P07738" TargetMode="External"/><Relationship Id="rId2311" Type="http://schemas.openxmlformats.org/officeDocument/2006/relationships/hyperlink" Target="http://www.uniprot.org/uniprot/Q6NZY4" TargetMode="External"/><Relationship Id="rId4069" Type="http://schemas.openxmlformats.org/officeDocument/2006/relationships/hyperlink" Target="http://www.uniprot.org/uniprot/Q9UIC8" TargetMode="External"/><Relationship Id="rId1120" Type="http://schemas.openxmlformats.org/officeDocument/2006/relationships/hyperlink" Target="http://www.uniprot.org/uniprot/P42677" TargetMode="External"/><Relationship Id="rId4276" Type="http://schemas.openxmlformats.org/officeDocument/2006/relationships/hyperlink" Target="http://www.uniprot.org/uniprot/Q9Y3A5" TargetMode="External"/><Relationship Id="rId1937" Type="http://schemas.openxmlformats.org/officeDocument/2006/relationships/hyperlink" Target="http://www.uniprot.org/uniprot/Q15021" TargetMode="External"/><Relationship Id="rId3085" Type="http://schemas.openxmlformats.org/officeDocument/2006/relationships/hyperlink" Target="http://www.uniprot.org/uniprot/Q96EF9" TargetMode="External"/><Relationship Id="rId3292" Type="http://schemas.openxmlformats.org/officeDocument/2006/relationships/hyperlink" Target="http://www.uniprot.org/uniprot/Q99707" TargetMode="External"/><Relationship Id="rId4136" Type="http://schemas.openxmlformats.org/officeDocument/2006/relationships/hyperlink" Target="http://www.uniprot.org/uniprot/Q9ULD2-2" TargetMode="External"/><Relationship Id="rId4343" Type="http://schemas.openxmlformats.org/officeDocument/2006/relationships/hyperlink" Target="http://www.uniprot.org/uniprot/Q9Y547" TargetMode="External"/><Relationship Id="rId3152" Type="http://schemas.openxmlformats.org/officeDocument/2006/relationships/hyperlink" Target="http://www.uniprot.org/uniprot/Q96II8" TargetMode="External"/><Relationship Id="rId4203" Type="http://schemas.openxmlformats.org/officeDocument/2006/relationships/hyperlink" Target="http://www.uniprot.org/uniprot/Q9UPZ3-2" TargetMode="External"/><Relationship Id="rId4410" Type="http://schemas.openxmlformats.org/officeDocument/2006/relationships/hyperlink" Target="http://www.uniprot.org/uniprot/Q9Y6Y8" TargetMode="External"/><Relationship Id="rId280" Type="http://schemas.openxmlformats.org/officeDocument/2006/relationships/hyperlink" Target="http://www.uniprot.org/uniprot/O60296" TargetMode="External"/><Relationship Id="rId3012" Type="http://schemas.openxmlformats.org/officeDocument/2006/relationships/hyperlink" Target="http://www.uniprot.org/uniprot/Q96A72" TargetMode="External"/><Relationship Id="rId140" Type="http://schemas.openxmlformats.org/officeDocument/2006/relationships/hyperlink" Target="http://www.uniprot.org/uniprot/O14936-3" TargetMode="External"/><Relationship Id="rId3969" Type="http://schemas.openxmlformats.org/officeDocument/2006/relationships/hyperlink" Target="http://www.uniprot.org/uniprot/Q9P206" TargetMode="External"/><Relationship Id="rId6" Type="http://schemas.openxmlformats.org/officeDocument/2006/relationships/hyperlink" Target="http://www.uniprot.org/uniprot/A2A3K4" TargetMode="External"/><Relationship Id="rId2778" Type="http://schemas.openxmlformats.org/officeDocument/2006/relationships/hyperlink" Target="http://www.uniprot.org/uniprot/Q8NHV4-2" TargetMode="External"/><Relationship Id="rId2985" Type="http://schemas.openxmlformats.org/officeDocument/2006/relationships/hyperlink" Target="http://www.uniprot.org/uniprot/Q93074-3" TargetMode="External"/><Relationship Id="rId3829" Type="http://schemas.openxmlformats.org/officeDocument/2006/relationships/hyperlink" Target="http://www.uniprot.org/uniprot/Q9NUW8" TargetMode="External"/><Relationship Id="rId957" Type="http://schemas.openxmlformats.org/officeDocument/2006/relationships/hyperlink" Target="http://www.uniprot.org/uniprot/P30154" TargetMode="External"/><Relationship Id="rId1587" Type="http://schemas.openxmlformats.org/officeDocument/2006/relationships/hyperlink" Target="http://www.uniprot.org/uniprot/Q00796" TargetMode="External"/><Relationship Id="rId1794" Type="http://schemas.openxmlformats.org/officeDocument/2006/relationships/hyperlink" Target="http://www.uniprot.org/uniprot/Q13492-2" TargetMode="External"/><Relationship Id="rId2638" Type="http://schemas.openxmlformats.org/officeDocument/2006/relationships/hyperlink" Target="http://www.uniprot.org/uniprot/Q8IZ21-3" TargetMode="External"/><Relationship Id="rId2845" Type="http://schemas.openxmlformats.org/officeDocument/2006/relationships/hyperlink" Target="http://www.uniprot.org/uniprot/Q8TF40" TargetMode="External"/><Relationship Id="rId86" Type="http://schemas.openxmlformats.org/officeDocument/2006/relationships/hyperlink" Target="http://www.uniprot.org/uniprot/O00541-2" TargetMode="External"/><Relationship Id="rId817" Type="http://schemas.openxmlformats.org/officeDocument/2006/relationships/hyperlink" Target="http://www.uniprot.org/uniprot/P20338" TargetMode="External"/><Relationship Id="rId1447" Type="http://schemas.openxmlformats.org/officeDocument/2006/relationships/hyperlink" Target="http://www.uniprot.org/uniprot/P62068-2" TargetMode="External"/><Relationship Id="rId1654" Type="http://schemas.openxmlformats.org/officeDocument/2006/relationships/hyperlink" Target="http://www.uniprot.org/uniprot/Q07020" TargetMode="External"/><Relationship Id="rId1861" Type="http://schemas.openxmlformats.org/officeDocument/2006/relationships/hyperlink" Target="http://www.uniprot.org/uniprot/Q14161" TargetMode="External"/><Relationship Id="rId2705" Type="http://schemas.openxmlformats.org/officeDocument/2006/relationships/hyperlink" Target="http://www.uniprot.org/uniprot/Q8N806" TargetMode="External"/><Relationship Id="rId2912" Type="http://schemas.openxmlformats.org/officeDocument/2006/relationships/hyperlink" Target="http://www.uniprot.org/uniprot/Q92530" TargetMode="External"/><Relationship Id="rId4060" Type="http://schemas.openxmlformats.org/officeDocument/2006/relationships/hyperlink" Target="http://www.uniprot.org/uniprot/Q9UHY7" TargetMode="External"/><Relationship Id="rId1307" Type="http://schemas.openxmlformats.org/officeDocument/2006/relationships/hyperlink" Target="http://www.uniprot.org/uniprot/P52789" TargetMode="External"/><Relationship Id="rId1514" Type="http://schemas.openxmlformats.org/officeDocument/2006/relationships/hyperlink" Target="http://www.uniprot.org/uniprot/P63241" TargetMode="External"/><Relationship Id="rId1721" Type="http://schemas.openxmlformats.org/officeDocument/2006/relationships/hyperlink" Target="http://www.uniprot.org/uniprot/Q12965" TargetMode="External"/><Relationship Id="rId13" Type="http://schemas.openxmlformats.org/officeDocument/2006/relationships/hyperlink" Target="http://www.uniprot.org/uniprot/A5YKK6" TargetMode="External"/><Relationship Id="rId3479" Type="http://schemas.openxmlformats.org/officeDocument/2006/relationships/hyperlink" Target="http://www.uniprot.org/uniprot/Q9BZI7-2" TargetMode="External"/><Relationship Id="rId3686" Type="http://schemas.openxmlformats.org/officeDocument/2006/relationships/hyperlink" Target="http://www.uniprot.org/uniprot/Q9HAV7" TargetMode="External"/><Relationship Id="rId2288" Type="http://schemas.openxmlformats.org/officeDocument/2006/relationships/hyperlink" Target="http://www.uniprot.org/uniprot/Q6FI81-3" TargetMode="External"/><Relationship Id="rId2495" Type="http://schemas.openxmlformats.org/officeDocument/2006/relationships/hyperlink" Target="http://www.uniprot.org/uniprot/Q7Z7E8" TargetMode="External"/><Relationship Id="rId3339" Type="http://schemas.openxmlformats.org/officeDocument/2006/relationships/hyperlink" Target="http://www.uniprot.org/uniprot/Q9BR76" TargetMode="External"/><Relationship Id="rId3893" Type="http://schemas.openxmlformats.org/officeDocument/2006/relationships/hyperlink" Target="http://www.uniprot.org/uniprot/Q9NXC2" TargetMode="External"/><Relationship Id="rId467" Type="http://schemas.openxmlformats.org/officeDocument/2006/relationships/hyperlink" Target="http://www.uniprot.org/uniprot/O95219" TargetMode="External"/><Relationship Id="rId1097" Type="http://schemas.openxmlformats.org/officeDocument/2006/relationships/hyperlink" Target="http://www.uniprot.org/uniprot/P41236" TargetMode="External"/><Relationship Id="rId2148" Type="http://schemas.openxmlformats.org/officeDocument/2006/relationships/hyperlink" Target="http://www.uniprot.org/uniprot/Q562E7" TargetMode="External"/><Relationship Id="rId3546" Type="http://schemas.openxmlformats.org/officeDocument/2006/relationships/hyperlink" Target="http://www.uniprot.org/uniprot/Q9H1E3" TargetMode="External"/><Relationship Id="rId3753" Type="http://schemas.openxmlformats.org/officeDocument/2006/relationships/hyperlink" Target="http://www.uniprot.org/uniprot/Q9NQT8" TargetMode="External"/><Relationship Id="rId3960" Type="http://schemas.openxmlformats.org/officeDocument/2006/relationships/hyperlink" Target="http://www.uniprot.org/uniprot/Q9P0V9-3" TargetMode="External"/><Relationship Id="rId674" Type="http://schemas.openxmlformats.org/officeDocument/2006/relationships/hyperlink" Target="http://www.uniprot.org/uniprot/Q71UI9" TargetMode="External"/><Relationship Id="rId881" Type="http://schemas.openxmlformats.org/officeDocument/2006/relationships/hyperlink" Target="http://www.uniprot.org/uniprot/P25685" TargetMode="External"/><Relationship Id="rId2355" Type="http://schemas.openxmlformats.org/officeDocument/2006/relationships/hyperlink" Target="http://www.uniprot.org/uniprot/Q6Q0C0" TargetMode="External"/><Relationship Id="rId2562" Type="http://schemas.openxmlformats.org/officeDocument/2006/relationships/hyperlink" Target="http://www.uniprot.org/uniprot/Q86XN8" TargetMode="External"/><Relationship Id="rId3406" Type="http://schemas.openxmlformats.org/officeDocument/2006/relationships/hyperlink" Target="http://www.uniprot.org/uniprot/Q9BV38" TargetMode="External"/><Relationship Id="rId3613" Type="http://schemas.openxmlformats.org/officeDocument/2006/relationships/hyperlink" Target="http://www.uniprot.org/uniprot/Q9H6R4-2" TargetMode="External"/><Relationship Id="rId3820" Type="http://schemas.openxmlformats.org/officeDocument/2006/relationships/hyperlink" Target="http://www.uniprot.org/uniprot/Q9NUL5" TargetMode="External"/><Relationship Id="rId327" Type="http://schemas.openxmlformats.org/officeDocument/2006/relationships/hyperlink" Target="http://www.uniprot.org/uniprot/O60888-3" TargetMode="External"/><Relationship Id="rId534" Type="http://schemas.openxmlformats.org/officeDocument/2006/relationships/hyperlink" Target="http://www.uniprot.org/uniprot/O95865" TargetMode="External"/><Relationship Id="rId741" Type="http://schemas.openxmlformats.org/officeDocument/2006/relationships/hyperlink" Target="http://www.uniprot.org/uniprot/P14314-2" TargetMode="External"/><Relationship Id="rId1164" Type="http://schemas.openxmlformats.org/officeDocument/2006/relationships/hyperlink" Target="http://www.uniprot.org/uniprot/P46976-2" TargetMode="External"/><Relationship Id="rId1371" Type="http://schemas.openxmlformats.org/officeDocument/2006/relationships/hyperlink" Target="http://www.uniprot.org/uniprot/P56192" TargetMode="External"/><Relationship Id="rId2008" Type="http://schemas.openxmlformats.org/officeDocument/2006/relationships/hyperlink" Target="http://www.uniprot.org/uniprot/Q15637-4" TargetMode="External"/><Relationship Id="rId2215" Type="http://schemas.openxmlformats.org/officeDocument/2006/relationships/hyperlink" Target="http://www.uniprot.org/uniprot/Q5TA50" TargetMode="External"/><Relationship Id="rId2422" Type="http://schemas.openxmlformats.org/officeDocument/2006/relationships/hyperlink" Target="http://www.uniprot.org/uniprot/Q7KZF4" TargetMode="External"/><Relationship Id="rId601" Type="http://schemas.openxmlformats.org/officeDocument/2006/relationships/hyperlink" Target="http://www.uniprot.org/uniprot/P05549-5" TargetMode="External"/><Relationship Id="rId1024" Type="http://schemas.openxmlformats.org/officeDocument/2006/relationships/hyperlink" Target="http://www.uniprot.org/uniprot/P35250" TargetMode="External"/><Relationship Id="rId1231" Type="http://schemas.openxmlformats.org/officeDocument/2006/relationships/hyperlink" Target="http://www.uniprot.org/uniprot/P49841" TargetMode="External"/><Relationship Id="rId4387" Type="http://schemas.openxmlformats.org/officeDocument/2006/relationships/hyperlink" Target="http://www.uniprot.org/uniprot/Q9Y696" TargetMode="External"/><Relationship Id="rId3196" Type="http://schemas.openxmlformats.org/officeDocument/2006/relationships/hyperlink" Target="http://www.uniprot.org/uniprot/Q96N21" TargetMode="External"/><Relationship Id="rId4247" Type="http://schemas.openxmlformats.org/officeDocument/2006/relationships/hyperlink" Target="http://www.uniprot.org/uniprot/Q9Y2L6-2" TargetMode="External"/><Relationship Id="rId3056" Type="http://schemas.openxmlformats.org/officeDocument/2006/relationships/hyperlink" Target="http://www.uniprot.org/uniprot/Q96CN9" TargetMode="External"/><Relationship Id="rId3263" Type="http://schemas.openxmlformats.org/officeDocument/2006/relationships/hyperlink" Target="http://www.uniprot.org/uniprot/Q99436" TargetMode="External"/><Relationship Id="rId3470" Type="http://schemas.openxmlformats.org/officeDocument/2006/relationships/hyperlink" Target="http://www.uniprot.org/uniprot/Q9BZ72-3" TargetMode="External"/><Relationship Id="rId4107" Type="http://schemas.openxmlformats.org/officeDocument/2006/relationships/hyperlink" Target="http://www.uniprot.org/uniprot/Q9UKA8-3" TargetMode="External"/><Relationship Id="rId4314" Type="http://schemas.openxmlformats.org/officeDocument/2006/relationships/hyperlink" Target="http://www.uniprot.org/uniprot/Q9Y4B6-2" TargetMode="External"/><Relationship Id="rId184" Type="http://schemas.openxmlformats.org/officeDocument/2006/relationships/hyperlink" Target="http://www.uniprot.org/uniprot/O15355" TargetMode="External"/><Relationship Id="rId391" Type="http://schemas.openxmlformats.org/officeDocument/2006/relationships/hyperlink" Target="http://www.uniprot.org/uniprot/O75694" TargetMode="External"/><Relationship Id="rId1908" Type="http://schemas.openxmlformats.org/officeDocument/2006/relationships/hyperlink" Target="http://www.uniprot.org/uniprot/Q14738" TargetMode="External"/><Relationship Id="rId2072" Type="http://schemas.openxmlformats.org/officeDocument/2006/relationships/hyperlink" Target="http://www.uniprot.org/uniprot/Q17R31-2" TargetMode="External"/><Relationship Id="rId3123" Type="http://schemas.openxmlformats.org/officeDocument/2006/relationships/hyperlink" Target="http://www.uniprot.org/uniprot/Q96G28" TargetMode="External"/><Relationship Id="rId251" Type="http://schemas.openxmlformats.org/officeDocument/2006/relationships/hyperlink" Target="http://www.uniprot.org/uniprot/O43719" TargetMode="External"/><Relationship Id="rId3330" Type="http://schemas.openxmlformats.org/officeDocument/2006/relationships/hyperlink" Target="http://www.uniprot.org/uniprot/Q9BQI0-3" TargetMode="External"/><Relationship Id="rId2889" Type="http://schemas.openxmlformats.org/officeDocument/2006/relationships/hyperlink" Target="http://www.uniprot.org/uniprot/Q8WWI1-3" TargetMode="External"/><Relationship Id="rId111" Type="http://schemas.openxmlformats.org/officeDocument/2006/relationships/hyperlink" Target="http://www.uniprot.org/uniprot/O14713" TargetMode="External"/><Relationship Id="rId1698" Type="http://schemas.openxmlformats.org/officeDocument/2006/relationships/hyperlink" Target="http://www.uniprot.org/uniprot/Q12769" TargetMode="External"/><Relationship Id="rId2749" Type="http://schemas.openxmlformats.org/officeDocument/2006/relationships/hyperlink" Target="http://www.uniprot.org/uniprot/Q8NDH3-2" TargetMode="External"/><Relationship Id="rId2956" Type="http://schemas.openxmlformats.org/officeDocument/2006/relationships/hyperlink" Target="http://www.uniprot.org/uniprot/Q92871" TargetMode="External"/><Relationship Id="rId928" Type="http://schemas.openxmlformats.org/officeDocument/2006/relationships/hyperlink" Target="http://www.uniprot.org/uniprot/P28838-2" TargetMode="External"/><Relationship Id="rId1558" Type="http://schemas.openxmlformats.org/officeDocument/2006/relationships/hyperlink" Target="http://www.uniprot.org/uniprot/P82979" TargetMode="External"/><Relationship Id="rId1765" Type="http://schemas.openxmlformats.org/officeDocument/2006/relationships/hyperlink" Target="http://www.uniprot.org/uniprot/Q13303-4" TargetMode="External"/><Relationship Id="rId2609" Type="http://schemas.openxmlformats.org/officeDocument/2006/relationships/hyperlink" Target="http://www.uniprot.org/uniprot/Q8IWZ3" TargetMode="External"/><Relationship Id="rId4171" Type="http://schemas.openxmlformats.org/officeDocument/2006/relationships/hyperlink" Target="http://www.uniprot.org/uniprot/Q9UNM6" TargetMode="External"/><Relationship Id="rId57" Type="http://schemas.openxmlformats.org/officeDocument/2006/relationships/hyperlink" Target="http://www.uniprot.org/uniprot/O00231" TargetMode="External"/><Relationship Id="rId1418" Type="http://schemas.openxmlformats.org/officeDocument/2006/relationships/hyperlink" Target="http://www.uniprot.org/uniprot/P61106" TargetMode="External"/><Relationship Id="rId1972" Type="http://schemas.openxmlformats.org/officeDocument/2006/relationships/hyperlink" Target="http://www.uniprot.org/uniprot/Q15287-3" TargetMode="External"/><Relationship Id="rId2816" Type="http://schemas.openxmlformats.org/officeDocument/2006/relationships/hyperlink" Target="http://www.uniprot.org/uniprot/Q8TCY9" TargetMode="External"/><Relationship Id="rId4031" Type="http://schemas.openxmlformats.org/officeDocument/2006/relationships/hyperlink" Target="http://www.uniprot.org/uniprot/Q9UFF9" TargetMode="External"/><Relationship Id="rId1625" Type="http://schemas.openxmlformats.org/officeDocument/2006/relationships/hyperlink" Target="http://www.uniprot.org/uniprot/Q04446" TargetMode="External"/><Relationship Id="rId1832" Type="http://schemas.openxmlformats.org/officeDocument/2006/relationships/hyperlink" Target="http://www.uniprot.org/uniprot/Q13838" TargetMode="External"/><Relationship Id="rId3797" Type="http://schemas.openxmlformats.org/officeDocument/2006/relationships/hyperlink" Target="http://www.uniprot.org/uniprot/Q9NS23-2" TargetMode="External"/><Relationship Id="rId2399" Type="http://schemas.openxmlformats.org/officeDocument/2006/relationships/hyperlink" Target="http://www.uniprot.org/uniprot/Q6ZV73-2" TargetMode="External"/><Relationship Id="rId3657" Type="http://schemas.openxmlformats.org/officeDocument/2006/relationships/hyperlink" Target="http://www.uniprot.org/uniprot/Q9H992" TargetMode="External"/><Relationship Id="rId3864" Type="http://schemas.openxmlformats.org/officeDocument/2006/relationships/hyperlink" Target="http://www.uniprot.org/uniprot/Q9NWM0-2" TargetMode="External"/><Relationship Id="rId578" Type="http://schemas.openxmlformats.org/officeDocument/2006/relationships/hyperlink" Target="http://www.uniprot.org/uniprot/P04150-2" TargetMode="External"/><Relationship Id="rId785" Type="http://schemas.openxmlformats.org/officeDocument/2006/relationships/hyperlink" Target="http://www.uniprot.org/uniprot/P17707" TargetMode="External"/><Relationship Id="rId992" Type="http://schemas.openxmlformats.org/officeDocument/2006/relationships/hyperlink" Target="http://www.uniprot.org/uniprot/P32019-2" TargetMode="External"/><Relationship Id="rId2259" Type="http://schemas.openxmlformats.org/officeDocument/2006/relationships/hyperlink" Target="http://www.uniprot.org/uniprot/Q63HR2" TargetMode="External"/><Relationship Id="rId2466" Type="http://schemas.openxmlformats.org/officeDocument/2006/relationships/hyperlink" Target="http://www.uniprot.org/uniprot/Q7Z460" TargetMode="External"/><Relationship Id="rId2673" Type="http://schemas.openxmlformats.org/officeDocument/2006/relationships/hyperlink" Target="http://www.uniprot.org/uniprot/Q8N3C0" TargetMode="External"/><Relationship Id="rId2880" Type="http://schemas.openxmlformats.org/officeDocument/2006/relationships/hyperlink" Target="http://www.uniprot.org/uniprot/Q8WVT3" TargetMode="External"/><Relationship Id="rId3517" Type="http://schemas.openxmlformats.org/officeDocument/2006/relationships/hyperlink" Target="http://www.uniprot.org/uniprot/Q9H078-2" TargetMode="External"/><Relationship Id="rId3724" Type="http://schemas.openxmlformats.org/officeDocument/2006/relationships/hyperlink" Target="http://www.uniprot.org/uniprot/Q9HD67" TargetMode="External"/><Relationship Id="rId3931" Type="http://schemas.openxmlformats.org/officeDocument/2006/relationships/hyperlink" Target="http://www.uniprot.org/uniprot/Q9NZ32" TargetMode="External"/><Relationship Id="rId438" Type="http://schemas.openxmlformats.org/officeDocument/2006/relationships/hyperlink" Target="http://www.uniprot.org/uniprot/O94887-3" TargetMode="External"/><Relationship Id="rId645" Type="http://schemas.openxmlformats.org/officeDocument/2006/relationships/hyperlink" Target="http://www.uniprot.org/uniprot/P08236-3" TargetMode="External"/><Relationship Id="rId852" Type="http://schemas.openxmlformats.org/officeDocument/2006/relationships/hyperlink" Target="http://www.uniprot.org/uniprot/P23141-3" TargetMode="External"/><Relationship Id="rId1068" Type="http://schemas.openxmlformats.org/officeDocument/2006/relationships/hyperlink" Target="http://www.uniprot.org/uniprot/P38936" TargetMode="External"/><Relationship Id="rId1275" Type="http://schemas.openxmlformats.org/officeDocument/2006/relationships/hyperlink" Target="http://www.uniprot.org/uniprot/P51668" TargetMode="External"/><Relationship Id="rId1482" Type="http://schemas.openxmlformats.org/officeDocument/2006/relationships/hyperlink" Target="http://www.uniprot.org/uniprot/P62714" TargetMode="External"/><Relationship Id="rId2119" Type="http://schemas.openxmlformats.org/officeDocument/2006/relationships/hyperlink" Target="http://www.uniprot.org/uniprot/Q4G0J3" TargetMode="External"/><Relationship Id="rId2326" Type="http://schemas.openxmlformats.org/officeDocument/2006/relationships/hyperlink" Target="http://www.uniprot.org/uniprot/Q6P3S6" TargetMode="External"/><Relationship Id="rId2533" Type="http://schemas.openxmlformats.org/officeDocument/2006/relationships/hyperlink" Target="http://www.uniprot.org/uniprot/Q86VP1-3" TargetMode="External"/><Relationship Id="rId2740" Type="http://schemas.openxmlformats.org/officeDocument/2006/relationships/hyperlink" Target="http://www.uniprot.org/uniprot/Q8NCF5" TargetMode="External"/><Relationship Id="rId505" Type="http://schemas.openxmlformats.org/officeDocument/2006/relationships/hyperlink" Target="http://www.uniprot.org/uniprot/O95619" TargetMode="External"/><Relationship Id="rId712" Type="http://schemas.openxmlformats.org/officeDocument/2006/relationships/hyperlink" Target="http://www.uniprot.org/uniprot/P11802" TargetMode="External"/><Relationship Id="rId1135" Type="http://schemas.openxmlformats.org/officeDocument/2006/relationships/hyperlink" Target="http://www.uniprot.org/uniprot/P43490" TargetMode="External"/><Relationship Id="rId1342" Type="http://schemas.openxmlformats.org/officeDocument/2006/relationships/hyperlink" Target="http://www.uniprot.org/uniprot/P54619-2" TargetMode="External"/><Relationship Id="rId1202" Type="http://schemas.openxmlformats.org/officeDocument/2006/relationships/hyperlink" Target="http://www.uniprot.org/uniprot/P49366" TargetMode="External"/><Relationship Id="rId2600" Type="http://schemas.openxmlformats.org/officeDocument/2006/relationships/hyperlink" Target="http://www.uniprot.org/uniprot/Q8IWP9" TargetMode="External"/><Relationship Id="rId4358" Type="http://schemas.openxmlformats.org/officeDocument/2006/relationships/hyperlink" Target="http://www.uniprot.org/uniprot/Q9Y5K6" TargetMode="External"/><Relationship Id="rId3167" Type="http://schemas.openxmlformats.org/officeDocument/2006/relationships/hyperlink" Target="http://www.uniprot.org/uniprot/Q96JJ3" TargetMode="External"/><Relationship Id="rId295" Type="http://schemas.openxmlformats.org/officeDocument/2006/relationships/hyperlink" Target="http://www.uniprot.org/uniprot/O60493" TargetMode="External"/><Relationship Id="rId3374" Type="http://schemas.openxmlformats.org/officeDocument/2006/relationships/hyperlink" Target="http://www.uniprot.org/uniprot/Q9BT78" TargetMode="External"/><Relationship Id="rId3581" Type="http://schemas.openxmlformats.org/officeDocument/2006/relationships/hyperlink" Target="http://www.uniprot.org/uniprot/Q9H425" TargetMode="External"/><Relationship Id="rId4218" Type="http://schemas.openxmlformats.org/officeDocument/2006/relationships/hyperlink" Target="http://www.uniprot.org/uniprot/Q9Y248" TargetMode="External"/><Relationship Id="rId2183" Type="http://schemas.openxmlformats.org/officeDocument/2006/relationships/hyperlink" Target="http://www.uniprot.org/uniprot/Q5SRE5" TargetMode="External"/><Relationship Id="rId2390" Type="http://schemas.openxmlformats.org/officeDocument/2006/relationships/hyperlink" Target="http://www.uniprot.org/uniprot/Q6ZRV2" TargetMode="External"/><Relationship Id="rId3027" Type="http://schemas.openxmlformats.org/officeDocument/2006/relationships/hyperlink" Target="http://www.uniprot.org/uniprot/Q96B36" TargetMode="External"/><Relationship Id="rId3234" Type="http://schemas.openxmlformats.org/officeDocument/2006/relationships/hyperlink" Target="http://www.uniprot.org/uniprot/Q96RS0" TargetMode="External"/><Relationship Id="rId3441" Type="http://schemas.openxmlformats.org/officeDocument/2006/relationships/hyperlink" Target="http://www.uniprot.org/uniprot/Q9BX40" TargetMode="External"/><Relationship Id="rId155" Type="http://schemas.openxmlformats.org/officeDocument/2006/relationships/hyperlink" Target="http://www.uniprot.org/uniprot/O15055" TargetMode="External"/><Relationship Id="rId362" Type="http://schemas.openxmlformats.org/officeDocument/2006/relationships/hyperlink" Target="http://www.uniprot.org/uniprot/O75330-2" TargetMode="External"/><Relationship Id="rId2043" Type="http://schemas.openxmlformats.org/officeDocument/2006/relationships/hyperlink" Target="http://www.uniprot.org/uniprot/Q16514-2" TargetMode="External"/><Relationship Id="rId2250" Type="http://schemas.openxmlformats.org/officeDocument/2006/relationships/hyperlink" Target="http://www.uniprot.org/uniprot/Q5VZE5" TargetMode="External"/><Relationship Id="rId3301" Type="http://schemas.openxmlformats.org/officeDocument/2006/relationships/hyperlink" Target="http://www.uniprot.org/uniprot/Q99829" TargetMode="External"/><Relationship Id="rId222" Type="http://schemas.openxmlformats.org/officeDocument/2006/relationships/hyperlink" Target="http://www.uniprot.org/uniprot/O43399" TargetMode="External"/><Relationship Id="rId2110" Type="http://schemas.openxmlformats.org/officeDocument/2006/relationships/hyperlink" Target="http://www.uniprot.org/uniprot/Q3V6T2-2" TargetMode="External"/><Relationship Id="rId4075" Type="http://schemas.openxmlformats.org/officeDocument/2006/relationships/hyperlink" Target="http://www.uniprot.org/uniprot/Q9UIU6" TargetMode="External"/><Relationship Id="rId4282" Type="http://schemas.openxmlformats.org/officeDocument/2006/relationships/hyperlink" Target="http://www.uniprot.org/uniprot/Q9Y3C0" TargetMode="External"/><Relationship Id="rId1669" Type="http://schemas.openxmlformats.org/officeDocument/2006/relationships/hyperlink" Target="http://www.uniprot.org/uniprot/Q08209-2" TargetMode="External"/><Relationship Id="rId1876" Type="http://schemas.openxmlformats.org/officeDocument/2006/relationships/hyperlink" Target="http://www.uniprot.org/uniprot/Q14258" TargetMode="External"/><Relationship Id="rId2927" Type="http://schemas.openxmlformats.org/officeDocument/2006/relationships/hyperlink" Target="http://www.uniprot.org/uniprot/Q92609" TargetMode="External"/><Relationship Id="rId3091" Type="http://schemas.openxmlformats.org/officeDocument/2006/relationships/hyperlink" Target="http://www.uniprot.org/uniprot/Q96EM0" TargetMode="External"/><Relationship Id="rId4142" Type="http://schemas.openxmlformats.org/officeDocument/2006/relationships/hyperlink" Target="http://www.uniprot.org/uniprot/Q9ULJ6" TargetMode="External"/><Relationship Id="rId1529" Type="http://schemas.openxmlformats.org/officeDocument/2006/relationships/hyperlink" Target="http://www.uniprot.org/uniprot/P68400" TargetMode="External"/><Relationship Id="rId1736" Type="http://schemas.openxmlformats.org/officeDocument/2006/relationships/hyperlink" Target="http://www.uniprot.org/uniprot/Q13085" TargetMode="External"/><Relationship Id="rId1943" Type="http://schemas.openxmlformats.org/officeDocument/2006/relationships/hyperlink" Target="http://www.uniprot.org/uniprot/Q15036" TargetMode="External"/><Relationship Id="rId28" Type="http://schemas.openxmlformats.org/officeDocument/2006/relationships/hyperlink" Target="http://www.uniprot.org/uniprot/A6ZKI3" TargetMode="External"/><Relationship Id="rId1803" Type="http://schemas.openxmlformats.org/officeDocument/2006/relationships/hyperlink" Target="http://www.uniprot.org/uniprot/Q13561" TargetMode="External"/><Relationship Id="rId4002" Type="http://schemas.openxmlformats.org/officeDocument/2006/relationships/hyperlink" Target="http://www.uniprot.org/uniprot/Q9UBF8-2" TargetMode="External"/><Relationship Id="rId3768" Type="http://schemas.openxmlformats.org/officeDocument/2006/relationships/hyperlink" Target="http://www.uniprot.org/uniprot/Q9NR56-7" TargetMode="External"/><Relationship Id="rId3975" Type="http://schemas.openxmlformats.org/officeDocument/2006/relationships/hyperlink" Target="http://www.uniprot.org/uniprot/Q9P260" TargetMode="External"/><Relationship Id="rId689" Type="http://schemas.openxmlformats.org/officeDocument/2006/relationships/hyperlink" Target="http://www.uniprot.org/uniprot/P10586-2" TargetMode="External"/><Relationship Id="rId896" Type="http://schemas.openxmlformats.org/officeDocument/2006/relationships/hyperlink" Target="http://www.uniprot.org/uniprot/P26374" TargetMode="External"/><Relationship Id="rId2577" Type="http://schemas.openxmlformats.org/officeDocument/2006/relationships/hyperlink" Target="http://www.uniprot.org/uniprot/Q9BRT8" TargetMode="External"/><Relationship Id="rId2784" Type="http://schemas.openxmlformats.org/officeDocument/2006/relationships/hyperlink" Target="http://www.uniprot.org/uniprot/Q8TAC2-2" TargetMode="External"/><Relationship Id="rId3628" Type="http://schemas.openxmlformats.org/officeDocument/2006/relationships/hyperlink" Target="http://www.uniprot.org/uniprot/Q9H7B4" TargetMode="External"/><Relationship Id="rId549" Type="http://schemas.openxmlformats.org/officeDocument/2006/relationships/hyperlink" Target="http://www.uniprot.org/uniprot/P00374" TargetMode="External"/><Relationship Id="rId756" Type="http://schemas.openxmlformats.org/officeDocument/2006/relationships/hyperlink" Target="http://www.uniprot.org/uniprot/P15311" TargetMode="External"/><Relationship Id="rId1179" Type="http://schemas.openxmlformats.org/officeDocument/2006/relationships/hyperlink" Target="http://www.uniprot.org/uniprot/P48449-3" TargetMode="External"/><Relationship Id="rId1386" Type="http://schemas.openxmlformats.org/officeDocument/2006/relationships/hyperlink" Target="http://www.uniprot.org/uniprot/P57768-2" TargetMode="External"/><Relationship Id="rId1593" Type="http://schemas.openxmlformats.org/officeDocument/2006/relationships/hyperlink" Target="http://www.uniprot.org/uniprot/Q01167" TargetMode="External"/><Relationship Id="rId2437" Type="http://schemas.openxmlformats.org/officeDocument/2006/relationships/hyperlink" Target="http://www.uniprot.org/uniprot/Q7L5Y1" TargetMode="External"/><Relationship Id="rId2991" Type="http://schemas.openxmlformats.org/officeDocument/2006/relationships/hyperlink" Target="http://www.uniprot.org/uniprot/Q969G6" TargetMode="External"/><Relationship Id="rId3835" Type="http://schemas.openxmlformats.org/officeDocument/2006/relationships/hyperlink" Target="http://www.uniprot.org/uniprot/Q9NVE7" TargetMode="External"/><Relationship Id="rId409" Type="http://schemas.openxmlformats.org/officeDocument/2006/relationships/hyperlink" Target="http://www.uniprot.org/uniprot/O75909" TargetMode="External"/><Relationship Id="rId963" Type="http://schemas.openxmlformats.org/officeDocument/2006/relationships/hyperlink" Target="http://www.uniprot.org/uniprot/P30533" TargetMode="External"/><Relationship Id="rId1039" Type="http://schemas.openxmlformats.org/officeDocument/2006/relationships/hyperlink" Target="http://www.uniprot.org/uniprot/P35813" TargetMode="External"/><Relationship Id="rId1246" Type="http://schemas.openxmlformats.org/officeDocument/2006/relationships/hyperlink" Target="http://www.uniprot.org/uniprot/P50548" TargetMode="External"/><Relationship Id="rId2644" Type="http://schemas.openxmlformats.org/officeDocument/2006/relationships/hyperlink" Target="http://www.uniprot.org/uniprot/Q8IZH2-2" TargetMode="External"/><Relationship Id="rId2851" Type="http://schemas.openxmlformats.org/officeDocument/2006/relationships/hyperlink" Target="http://www.uniprot.org/uniprot/Q8WU10" TargetMode="External"/><Relationship Id="rId3902" Type="http://schemas.openxmlformats.org/officeDocument/2006/relationships/hyperlink" Target="http://www.uniprot.org/uniprot/Q9NXU5" TargetMode="External"/><Relationship Id="rId92" Type="http://schemas.openxmlformats.org/officeDocument/2006/relationships/hyperlink" Target="http://www.uniprot.org/uniprot/O00629" TargetMode="External"/><Relationship Id="rId616" Type="http://schemas.openxmlformats.org/officeDocument/2006/relationships/hyperlink" Target="http://www.uniprot.org/uniprot/P06753-2" TargetMode="External"/><Relationship Id="rId823" Type="http://schemas.openxmlformats.org/officeDocument/2006/relationships/hyperlink" Target="http://www.uniprot.org/uniprot/P20810-9" TargetMode="External"/><Relationship Id="rId1453" Type="http://schemas.openxmlformats.org/officeDocument/2006/relationships/hyperlink" Target="http://www.uniprot.org/uniprot/P62191" TargetMode="External"/><Relationship Id="rId1660" Type="http://schemas.openxmlformats.org/officeDocument/2006/relationships/hyperlink" Target="http://www.uniprot.org/uniprot/Q07812-5" TargetMode="External"/><Relationship Id="rId2504" Type="http://schemas.openxmlformats.org/officeDocument/2006/relationships/hyperlink" Target="http://www.uniprot.org/uniprot/Q86TB9" TargetMode="External"/><Relationship Id="rId2711" Type="http://schemas.openxmlformats.org/officeDocument/2006/relationships/hyperlink" Target="http://www.uniprot.org/uniprot/Q8N961" TargetMode="External"/><Relationship Id="rId1106" Type="http://schemas.openxmlformats.org/officeDocument/2006/relationships/hyperlink" Target="http://www.uniprot.org/uniprot/P42224" TargetMode="External"/><Relationship Id="rId1313" Type="http://schemas.openxmlformats.org/officeDocument/2006/relationships/hyperlink" Target="http://www.uniprot.org/uniprot/P53004" TargetMode="External"/><Relationship Id="rId1520" Type="http://schemas.openxmlformats.org/officeDocument/2006/relationships/hyperlink" Target="http://www.uniprot.org/uniprot/P67809" TargetMode="External"/><Relationship Id="rId3278" Type="http://schemas.openxmlformats.org/officeDocument/2006/relationships/hyperlink" Target="http://www.uniprot.org/uniprot/Q99590-2" TargetMode="External"/><Relationship Id="rId3485" Type="http://schemas.openxmlformats.org/officeDocument/2006/relationships/hyperlink" Target="http://www.uniprot.org/uniprot/Q9BZX2" TargetMode="External"/><Relationship Id="rId3692" Type="http://schemas.openxmlformats.org/officeDocument/2006/relationships/hyperlink" Target="http://www.uniprot.org/uniprot/Q9HB90" TargetMode="External"/><Relationship Id="rId4329" Type="http://schemas.openxmlformats.org/officeDocument/2006/relationships/hyperlink" Target="http://www.uniprot.org/uniprot/Q9Y4L1" TargetMode="External"/><Relationship Id="rId199" Type="http://schemas.openxmlformats.org/officeDocument/2006/relationships/hyperlink" Target="http://www.uniprot.org/uniprot/O43148" TargetMode="External"/><Relationship Id="rId2087" Type="http://schemas.openxmlformats.org/officeDocument/2006/relationships/hyperlink" Target="http://www.uniprot.org/uniprot/Q2PPJ7-3" TargetMode="External"/><Relationship Id="rId2294" Type="http://schemas.openxmlformats.org/officeDocument/2006/relationships/hyperlink" Target="http://www.uniprot.org/uniprot/Q6IA69" TargetMode="External"/><Relationship Id="rId3138" Type="http://schemas.openxmlformats.org/officeDocument/2006/relationships/hyperlink" Target="http://www.uniprot.org/uniprot/Q96GY0" TargetMode="External"/><Relationship Id="rId3345" Type="http://schemas.openxmlformats.org/officeDocument/2006/relationships/hyperlink" Target="http://www.uniprot.org/uniprot/Q9BRK5-6" TargetMode="External"/><Relationship Id="rId3552" Type="http://schemas.openxmlformats.org/officeDocument/2006/relationships/hyperlink" Target="http://www.uniprot.org/uniprot/Q9H211" TargetMode="External"/><Relationship Id="rId266" Type="http://schemas.openxmlformats.org/officeDocument/2006/relationships/hyperlink" Target="http://www.uniprot.org/uniprot/O43852" TargetMode="External"/><Relationship Id="rId473" Type="http://schemas.openxmlformats.org/officeDocument/2006/relationships/hyperlink" Target="http://www.uniprot.org/uniprot/O95251-2" TargetMode="External"/><Relationship Id="rId680" Type="http://schemas.openxmlformats.org/officeDocument/2006/relationships/hyperlink" Target="http://www.uniprot.org/uniprot/Q9BTY7" TargetMode="External"/><Relationship Id="rId2154" Type="http://schemas.openxmlformats.org/officeDocument/2006/relationships/hyperlink" Target="http://www.uniprot.org/uniprot/Q58FF6" TargetMode="External"/><Relationship Id="rId2361" Type="http://schemas.openxmlformats.org/officeDocument/2006/relationships/hyperlink" Target="http://www.uniprot.org/uniprot/Q6S8J3" TargetMode="External"/><Relationship Id="rId3205" Type="http://schemas.openxmlformats.org/officeDocument/2006/relationships/hyperlink" Target="http://www.uniprot.org/uniprot/Q96P47" TargetMode="External"/><Relationship Id="rId3412" Type="http://schemas.openxmlformats.org/officeDocument/2006/relationships/hyperlink" Target="http://www.uniprot.org/uniprot/Q9BVA1" TargetMode="External"/><Relationship Id="rId126" Type="http://schemas.openxmlformats.org/officeDocument/2006/relationships/hyperlink" Target="http://www.uniprot.org/uniprot/O14795" TargetMode="External"/><Relationship Id="rId333" Type="http://schemas.openxmlformats.org/officeDocument/2006/relationships/hyperlink" Target="http://www.uniprot.org/uniprot/O60942-3" TargetMode="External"/><Relationship Id="rId540" Type="http://schemas.openxmlformats.org/officeDocument/2006/relationships/hyperlink" Target="http://www.uniprot.org/uniprot/O95999" TargetMode="External"/><Relationship Id="rId1170" Type="http://schemas.openxmlformats.org/officeDocument/2006/relationships/hyperlink" Target="http://www.uniprot.org/uniprot/P47813" TargetMode="External"/><Relationship Id="rId2014" Type="http://schemas.openxmlformats.org/officeDocument/2006/relationships/hyperlink" Target="http://www.uniprot.org/uniprot/Q15653" TargetMode="External"/><Relationship Id="rId2221" Type="http://schemas.openxmlformats.org/officeDocument/2006/relationships/hyperlink" Target="http://www.uniprot.org/uniprot/Q5TFE4" TargetMode="External"/><Relationship Id="rId1030" Type="http://schemas.openxmlformats.org/officeDocument/2006/relationships/hyperlink" Target="http://www.uniprot.org/uniprot/P35579" TargetMode="External"/><Relationship Id="rId4186" Type="http://schemas.openxmlformats.org/officeDocument/2006/relationships/hyperlink" Target="http://www.uniprot.org/uniprot/Q9UPP1-5" TargetMode="External"/><Relationship Id="rId400" Type="http://schemas.openxmlformats.org/officeDocument/2006/relationships/hyperlink" Target="http://www.uniprot.org/uniprot/O75821" TargetMode="External"/><Relationship Id="rId1987" Type="http://schemas.openxmlformats.org/officeDocument/2006/relationships/hyperlink" Target="http://www.uniprot.org/uniprot/Q15404-2" TargetMode="External"/><Relationship Id="rId4393" Type="http://schemas.openxmlformats.org/officeDocument/2006/relationships/hyperlink" Target="http://www.uniprot.org/uniprot/Q9Y6B7" TargetMode="External"/><Relationship Id="rId1847" Type="http://schemas.openxmlformats.org/officeDocument/2006/relationships/hyperlink" Target="http://www.uniprot.org/uniprot/Q14116-2" TargetMode="External"/><Relationship Id="rId4046" Type="http://schemas.openxmlformats.org/officeDocument/2006/relationships/hyperlink" Target="http://www.uniprot.org/uniprot/Q9UHD8" TargetMode="External"/><Relationship Id="rId4253" Type="http://schemas.openxmlformats.org/officeDocument/2006/relationships/hyperlink" Target="http://www.uniprot.org/uniprot/Q9Y2T3" TargetMode="External"/><Relationship Id="rId1707" Type="http://schemas.openxmlformats.org/officeDocument/2006/relationships/hyperlink" Target="http://www.uniprot.org/uniprot/Q12851-2" TargetMode="External"/><Relationship Id="rId3062" Type="http://schemas.openxmlformats.org/officeDocument/2006/relationships/hyperlink" Target="http://www.uniprot.org/uniprot/Q96CW5-2" TargetMode="External"/><Relationship Id="rId4113" Type="http://schemas.openxmlformats.org/officeDocument/2006/relationships/hyperlink" Target="http://www.uniprot.org/uniprot/Q9UKF7-2" TargetMode="External"/><Relationship Id="rId4320" Type="http://schemas.openxmlformats.org/officeDocument/2006/relationships/hyperlink" Target="http://www.uniprot.org/uniprot/Q9Y4E8" TargetMode="External"/><Relationship Id="rId190" Type="http://schemas.openxmlformats.org/officeDocument/2006/relationships/hyperlink" Target="http://www.uniprot.org/uniprot/O15397" TargetMode="External"/><Relationship Id="rId1914" Type="http://schemas.openxmlformats.org/officeDocument/2006/relationships/hyperlink" Target="http://www.uniprot.org/uniprot/Q147X3" TargetMode="External"/><Relationship Id="rId3879" Type="http://schemas.openxmlformats.org/officeDocument/2006/relationships/hyperlink" Target="http://www.uniprot.org/uniprot/Q9NX01" TargetMode="External"/><Relationship Id="rId2688" Type="http://schemas.openxmlformats.org/officeDocument/2006/relationships/hyperlink" Target="http://www.uniprot.org/uniprot/Q8N5C7" TargetMode="External"/><Relationship Id="rId2895" Type="http://schemas.openxmlformats.org/officeDocument/2006/relationships/hyperlink" Target="http://www.uniprot.org/uniprot/Q8WXB1" TargetMode="External"/><Relationship Id="rId3739" Type="http://schemas.openxmlformats.org/officeDocument/2006/relationships/hyperlink" Target="http://www.uniprot.org/uniprot/Q9NPJ3" TargetMode="External"/><Relationship Id="rId3946" Type="http://schemas.openxmlformats.org/officeDocument/2006/relationships/hyperlink" Target="http://www.uniprot.org/uniprot/Q9NZN8" TargetMode="External"/><Relationship Id="rId867" Type="http://schemas.openxmlformats.org/officeDocument/2006/relationships/hyperlink" Target="http://www.uniprot.org/uniprot/P23921" TargetMode="External"/><Relationship Id="rId1497" Type="http://schemas.openxmlformats.org/officeDocument/2006/relationships/hyperlink" Target="http://www.uniprot.org/uniprot/P62906" TargetMode="External"/><Relationship Id="rId2548" Type="http://schemas.openxmlformats.org/officeDocument/2006/relationships/hyperlink" Target="http://www.uniprot.org/uniprot/Q86WH2" TargetMode="External"/><Relationship Id="rId2755" Type="http://schemas.openxmlformats.org/officeDocument/2006/relationships/hyperlink" Target="http://www.uniprot.org/uniprot/Q8NEC7" TargetMode="External"/><Relationship Id="rId2962" Type="http://schemas.openxmlformats.org/officeDocument/2006/relationships/hyperlink" Target="http://www.uniprot.org/uniprot/Q92900" TargetMode="External"/><Relationship Id="rId3806" Type="http://schemas.openxmlformats.org/officeDocument/2006/relationships/hyperlink" Target="http://www.uniprot.org/uniprot/Q9NSV4" TargetMode="External"/><Relationship Id="rId727" Type="http://schemas.openxmlformats.org/officeDocument/2006/relationships/hyperlink" Target="http://www.uniprot.org/uniprot/P13489" TargetMode="External"/><Relationship Id="rId934" Type="http://schemas.openxmlformats.org/officeDocument/2006/relationships/hyperlink" Target="http://www.uniprot.org/uniprot/P29353-6" TargetMode="External"/><Relationship Id="rId1357" Type="http://schemas.openxmlformats.org/officeDocument/2006/relationships/hyperlink" Target="http://www.uniprot.org/uniprot/P55196-1" TargetMode="External"/><Relationship Id="rId1564" Type="http://schemas.openxmlformats.org/officeDocument/2006/relationships/hyperlink" Target="http://www.uniprot.org/uniprot/P84090" TargetMode="External"/><Relationship Id="rId1771" Type="http://schemas.openxmlformats.org/officeDocument/2006/relationships/hyperlink" Target="http://www.uniprot.org/uniprot/Q13362-4" TargetMode="External"/><Relationship Id="rId2408" Type="http://schemas.openxmlformats.org/officeDocument/2006/relationships/hyperlink" Target="http://www.uniprot.org/uniprot/Q70CQ2" TargetMode="External"/><Relationship Id="rId2615" Type="http://schemas.openxmlformats.org/officeDocument/2006/relationships/hyperlink" Target="http://www.uniprot.org/uniprot/Q8IXH7-4" TargetMode="External"/><Relationship Id="rId2822" Type="http://schemas.openxmlformats.org/officeDocument/2006/relationships/hyperlink" Target="http://www.uniprot.org/uniprot/Q8TDP1-2" TargetMode="External"/><Relationship Id="rId63" Type="http://schemas.openxmlformats.org/officeDocument/2006/relationships/hyperlink" Target="http://www.uniprot.org/uniprot/O00299" TargetMode="External"/><Relationship Id="rId1217" Type="http://schemas.openxmlformats.org/officeDocument/2006/relationships/hyperlink" Target="http://www.uniprot.org/uniprot/P49642" TargetMode="External"/><Relationship Id="rId1424" Type="http://schemas.openxmlformats.org/officeDocument/2006/relationships/hyperlink" Target="http://www.uniprot.org/uniprot/P61221" TargetMode="External"/><Relationship Id="rId1631" Type="http://schemas.openxmlformats.org/officeDocument/2006/relationships/hyperlink" Target="http://www.uniprot.org/uniprot/Q04864" TargetMode="External"/><Relationship Id="rId3389" Type="http://schemas.openxmlformats.org/officeDocument/2006/relationships/hyperlink" Target="http://www.uniprot.org/uniprot/Q9BUB5-2" TargetMode="External"/><Relationship Id="rId3596" Type="http://schemas.openxmlformats.org/officeDocument/2006/relationships/hyperlink" Target="http://www.uniprot.org/uniprot/Q9H4L7" TargetMode="External"/><Relationship Id="rId2198" Type="http://schemas.openxmlformats.org/officeDocument/2006/relationships/hyperlink" Target="http://www.uniprot.org/uniprot/Q5T4F4-4" TargetMode="External"/><Relationship Id="rId3249" Type="http://schemas.openxmlformats.org/officeDocument/2006/relationships/hyperlink" Target="http://www.uniprot.org/uniprot/Q96SI1" TargetMode="External"/><Relationship Id="rId3456" Type="http://schemas.openxmlformats.org/officeDocument/2006/relationships/hyperlink" Target="http://www.uniprot.org/uniprot/Q9BY44" TargetMode="External"/><Relationship Id="rId377" Type="http://schemas.openxmlformats.org/officeDocument/2006/relationships/hyperlink" Target="http://www.uniprot.org/uniprot/O75449" TargetMode="External"/><Relationship Id="rId584" Type="http://schemas.openxmlformats.org/officeDocument/2006/relationships/hyperlink" Target="http://www.uniprot.org/uniprot/P04424-2" TargetMode="External"/><Relationship Id="rId2058" Type="http://schemas.openxmlformats.org/officeDocument/2006/relationships/hyperlink" Target="http://www.uniprot.org/uniprot/Q16656-2" TargetMode="External"/><Relationship Id="rId2265" Type="http://schemas.openxmlformats.org/officeDocument/2006/relationships/hyperlink" Target="http://www.uniprot.org/uniprot/Q66K74" TargetMode="External"/><Relationship Id="rId3109" Type="http://schemas.openxmlformats.org/officeDocument/2006/relationships/hyperlink" Target="http://www.uniprot.org/uniprot/Q96F86" TargetMode="External"/><Relationship Id="rId3663" Type="http://schemas.openxmlformats.org/officeDocument/2006/relationships/hyperlink" Target="http://www.uniprot.org/uniprot/Q9H9E3" TargetMode="External"/><Relationship Id="rId3870" Type="http://schemas.openxmlformats.org/officeDocument/2006/relationships/hyperlink" Target="http://www.uniprot.org/uniprot/Q9NWU2" TargetMode="External"/><Relationship Id="rId237" Type="http://schemas.openxmlformats.org/officeDocument/2006/relationships/hyperlink" Target="http://www.uniprot.org/uniprot/O43583" TargetMode="External"/><Relationship Id="rId791" Type="http://schemas.openxmlformats.org/officeDocument/2006/relationships/hyperlink" Target="http://www.uniprot.org/uniprot/P17987" TargetMode="External"/><Relationship Id="rId1074" Type="http://schemas.openxmlformats.org/officeDocument/2006/relationships/hyperlink" Target="http://www.uniprot.org/uniprot/P40222" TargetMode="External"/><Relationship Id="rId2472" Type="http://schemas.openxmlformats.org/officeDocument/2006/relationships/hyperlink" Target="http://www.uniprot.org/uniprot/Q7Z4Q2" TargetMode="External"/><Relationship Id="rId3316" Type="http://schemas.openxmlformats.org/officeDocument/2006/relationships/hyperlink" Target="http://www.uniprot.org/uniprot/Q9BPZ7-3" TargetMode="External"/><Relationship Id="rId3523" Type="http://schemas.openxmlformats.org/officeDocument/2006/relationships/hyperlink" Target="http://www.uniprot.org/uniprot/Q9H0D6-2" TargetMode="External"/><Relationship Id="rId3730" Type="http://schemas.openxmlformats.org/officeDocument/2006/relationships/hyperlink" Target="http://www.uniprot.org/uniprot/Q9NP77" TargetMode="External"/><Relationship Id="rId444" Type="http://schemas.openxmlformats.org/officeDocument/2006/relationships/hyperlink" Target="http://www.uniprot.org/uniprot/O94916-2" TargetMode="External"/><Relationship Id="rId651" Type="http://schemas.openxmlformats.org/officeDocument/2006/relationships/hyperlink" Target="http://www.uniprot.org/uniprot/P08621" TargetMode="External"/><Relationship Id="rId1281" Type="http://schemas.openxmlformats.org/officeDocument/2006/relationships/hyperlink" Target="http://www.uniprot.org/uniprot/P51857-2" TargetMode="External"/><Relationship Id="rId2125" Type="http://schemas.openxmlformats.org/officeDocument/2006/relationships/hyperlink" Target="http://www.uniprot.org/uniprot/Q4VXU2" TargetMode="External"/><Relationship Id="rId2332" Type="http://schemas.openxmlformats.org/officeDocument/2006/relationships/hyperlink" Target="http://www.uniprot.org/uniprot/Q6P6C2" TargetMode="External"/><Relationship Id="rId304" Type="http://schemas.openxmlformats.org/officeDocument/2006/relationships/hyperlink" Target="http://www.uniprot.org/uniprot/O60568" TargetMode="External"/><Relationship Id="rId511" Type="http://schemas.openxmlformats.org/officeDocument/2006/relationships/hyperlink" Target="http://www.uniprot.org/uniprot/O95684" TargetMode="External"/><Relationship Id="rId1141" Type="http://schemas.openxmlformats.org/officeDocument/2006/relationships/hyperlink" Target="http://www.uniprot.org/uniprot/P46013-2" TargetMode="External"/><Relationship Id="rId4297" Type="http://schemas.openxmlformats.org/officeDocument/2006/relationships/hyperlink" Target="http://www.uniprot.org/uniprot/Q9Y3R5-2" TargetMode="External"/><Relationship Id="rId1001" Type="http://schemas.openxmlformats.org/officeDocument/2006/relationships/hyperlink" Target="http://www.uniprot.org/uniprot/P32754-2" TargetMode="External"/><Relationship Id="rId4157" Type="http://schemas.openxmlformats.org/officeDocument/2006/relationships/hyperlink" Target="http://www.uniprot.org/uniprot/Q9UMS4" TargetMode="External"/><Relationship Id="rId4364" Type="http://schemas.openxmlformats.org/officeDocument/2006/relationships/hyperlink" Target="http://www.uniprot.org/uniprot/Q9Y5P6" TargetMode="External"/><Relationship Id="rId1958" Type="http://schemas.openxmlformats.org/officeDocument/2006/relationships/hyperlink" Target="http://www.uniprot.org/uniprot/Q15121" TargetMode="External"/><Relationship Id="rId3173" Type="http://schemas.openxmlformats.org/officeDocument/2006/relationships/hyperlink" Target="http://www.uniprot.org/uniprot/Q96K76" TargetMode="External"/><Relationship Id="rId3380" Type="http://schemas.openxmlformats.org/officeDocument/2006/relationships/hyperlink" Target="http://www.uniprot.org/uniprot/Q9BTE6" TargetMode="External"/><Relationship Id="rId4017" Type="http://schemas.openxmlformats.org/officeDocument/2006/relationships/hyperlink" Target="http://www.uniprot.org/uniprot/Q9UBS4" TargetMode="External"/><Relationship Id="rId4224" Type="http://schemas.openxmlformats.org/officeDocument/2006/relationships/hyperlink" Target="http://www.uniprot.org/uniprot/Q9Y285" TargetMode="External"/><Relationship Id="rId1818" Type="http://schemas.openxmlformats.org/officeDocument/2006/relationships/hyperlink" Target="http://www.uniprot.org/uniprot/Q13620-1" TargetMode="External"/><Relationship Id="rId3033" Type="http://schemas.openxmlformats.org/officeDocument/2006/relationships/hyperlink" Target="http://www.uniprot.org/uniprot/Q96BM9" TargetMode="External"/><Relationship Id="rId3240" Type="http://schemas.openxmlformats.org/officeDocument/2006/relationships/hyperlink" Target="http://www.uniprot.org/uniprot/Q96RU3-4" TargetMode="External"/><Relationship Id="rId161" Type="http://schemas.openxmlformats.org/officeDocument/2006/relationships/hyperlink" Target="http://www.uniprot.org/uniprot/O15084" TargetMode="External"/><Relationship Id="rId2799" Type="http://schemas.openxmlformats.org/officeDocument/2006/relationships/hyperlink" Target="http://www.uniprot.org/uniprot/Q8TBC4" TargetMode="External"/><Relationship Id="rId3100" Type="http://schemas.openxmlformats.org/officeDocument/2006/relationships/hyperlink" Target="http://www.uniprot.org/uniprot/Q96EY4" TargetMode="External"/><Relationship Id="rId978" Type="http://schemas.openxmlformats.org/officeDocument/2006/relationships/hyperlink" Target="http://www.uniprot.org/uniprot/P31327" TargetMode="External"/><Relationship Id="rId2659" Type="http://schemas.openxmlformats.org/officeDocument/2006/relationships/hyperlink" Target="http://www.uniprot.org/uniprot/Q8N163" TargetMode="External"/><Relationship Id="rId2866" Type="http://schemas.openxmlformats.org/officeDocument/2006/relationships/hyperlink" Target="http://www.uniprot.org/uniprot/Q8WUQ7" TargetMode="External"/><Relationship Id="rId3917" Type="http://schemas.openxmlformats.org/officeDocument/2006/relationships/hyperlink" Target="http://www.uniprot.org/uniprot/Q9NYI0-2" TargetMode="External"/><Relationship Id="rId838" Type="http://schemas.openxmlformats.org/officeDocument/2006/relationships/hyperlink" Target="http://www.uniprot.org/uniprot/P22061" TargetMode="External"/><Relationship Id="rId1468" Type="http://schemas.openxmlformats.org/officeDocument/2006/relationships/hyperlink" Target="http://www.uniprot.org/uniprot/P62310" TargetMode="External"/><Relationship Id="rId1675" Type="http://schemas.openxmlformats.org/officeDocument/2006/relationships/hyperlink" Target="http://www.uniprot.org/uniprot/Q08554-2" TargetMode="External"/><Relationship Id="rId1882" Type="http://schemas.openxmlformats.org/officeDocument/2006/relationships/hyperlink" Target="http://www.uniprot.org/uniprot/Q14432" TargetMode="External"/><Relationship Id="rId2519" Type="http://schemas.openxmlformats.org/officeDocument/2006/relationships/hyperlink" Target="http://www.uniprot.org/uniprot/Q86UU0-4" TargetMode="External"/><Relationship Id="rId2726" Type="http://schemas.openxmlformats.org/officeDocument/2006/relationships/hyperlink" Target="http://www.uniprot.org/uniprot/Q8NB90" TargetMode="External"/><Relationship Id="rId4081" Type="http://schemas.openxmlformats.org/officeDocument/2006/relationships/hyperlink" Target="http://www.uniprot.org/uniprot/Q9UJA5" TargetMode="External"/><Relationship Id="rId1328" Type="http://schemas.openxmlformats.org/officeDocument/2006/relationships/hyperlink" Target="http://www.uniprot.org/uniprot/P53677" TargetMode="External"/><Relationship Id="rId1535" Type="http://schemas.openxmlformats.org/officeDocument/2006/relationships/hyperlink" Target="http://www.uniprot.org/uniprot/P78318" TargetMode="External"/><Relationship Id="rId2933" Type="http://schemas.openxmlformats.org/officeDocument/2006/relationships/hyperlink" Target="http://www.uniprot.org/uniprot/Q92620" TargetMode="External"/><Relationship Id="rId905" Type="http://schemas.openxmlformats.org/officeDocument/2006/relationships/hyperlink" Target="http://www.uniprot.org/uniprot/P26885" TargetMode="External"/><Relationship Id="rId1742" Type="http://schemas.openxmlformats.org/officeDocument/2006/relationships/hyperlink" Target="http://www.uniprot.org/uniprot/Q13131" TargetMode="External"/><Relationship Id="rId34" Type="http://schemas.openxmlformats.org/officeDocument/2006/relationships/hyperlink" Target="http://www.uniprot.org/uniprot/P62308" TargetMode="External"/><Relationship Id="rId1602" Type="http://schemas.openxmlformats.org/officeDocument/2006/relationships/hyperlink" Target="http://www.uniprot.org/uniprot/Q01813" TargetMode="External"/><Relationship Id="rId3567" Type="http://schemas.openxmlformats.org/officeDocument/2006/relationships/hyperlink" Target="http://www.uniprot.org/uniprot/Q9H2U2" TargetMode="External"/><Relationship Id="rId3774" Type="http://schemas.openxmlformats.org/officeDocument/2006/relationships/hyperlink" Target="http://www.uniprot.org/uniprot/Q9NRF8" TargetMode="External"/><Relationship Id="rId3981" Type="http://schemas.openxmlformats.org/officeDocument/2006/relationships/hyperlink" Target="http://www.uniprot.org/uniprot/Q9P2D3" TargetMode="External"/><Relationship Id="rId488" Type="http://schemas.openxmlformats.org/officeDocument/2006/relationships/hyperlink" Target="http://www.uniprot.org/uniprot/O95376" TargetMode="External"/><Relationship Id="rId695" Type="http://schemas.openxmlformats.org/officeDocument/2006/relationships/hyperlink" Target="http://www.uniprot.org/uniprot/P10768" TargetMode="External"/><Relationship Id="rId2169" Type="http://schemas.openxmlformats.org/officeDocument/2006/relationships/hyperlink" Target="http://www.uniprot.org/uniprot/Q5JTC6" TargetMode="External"/><Relationship Id="rId2376" Type="http://schemas.openxmlformats.org/officeDocument/2006/relationships/hyperlink" Target="http://www.uniprot.org/uniprot/Q6WCQ1" TargetMode="External"/><Relationship Id="rId2583" Type="http://schemas.openxmlformats.org/officeDocument/2006/relationships/hyperlink" Target="http://www.uniprot.org/uniprot/Q8IV08" TargetMode="External"/><Relationship Id="rId2790" Type="http://schemas.openxmlformats.org/officeDocument/2006/relationships/hyperlink" Target="http://www.uniprot.org/uniprot/Q8TAP9" TargetMode="External"/><Relationship Id="rId3427" Type="http://schemas.openxmlformats.org/officeDocument/2006/relationships/hyperlink" Target="http://www.uniprot.org/uniprot/Q9BVW5" TargetMode="External"/><Relationship Id="rId3634" Type="http://schemas.openxmlformats.org/officeDocument/2006/relationships/hyperlink" Target="http://www.uniprot.org/uniprot/Q9H7P9" TargetMode="External"/><Relationship Id="rId3841" Type="http://schemas.openxmlformats.org/officeDocument/2006/relationships/hyperlink" Target="http://www.uniprot.org/uniprot/Q9NVM6" TargetMode="External"/><Relationship Id="rId348" Type="http://schemas.openxmlformats.org/officeDocument/2006/relationships/hyperlink" Target="http://www.uniprot.org/uniprot/O75153" TargetMode="External"/><Relationship Id="rId555" Type="http://schemas.openxmlformats.org/officeDocument/2006/relationships/hyperlink" Target="http://www.uniprot.org/uniprot/P00519" TargetMode="External"/><Relationship Id="rId762" Type="http://schemas.openxmlformats.org/officeDocument/2006/relationships/hyperlink" Target="http://www.uniprot.org/uniprot/P15735-2" TargetMode="External"/><Relationship Id="rId1185" Type="http://schemas.openxmlformats.org/officeDocument/2006/relationships/hyperlink" Target="http://www.uniprot.org/uniprot/P48594" TargetMode="External"/><Relationship Id="rId1392" Type="http://schemas.openxmlformats.org/officeDocument/2006/relationships/hyperlink" Target="http://www.uniprot.org/uniprot/P59998" TargetMode="External"/><Relationship Id="rId2029" Type="http://schemas.openxmlformats.org/officeDocument/2006/relationships/hyperlink" Target="http://www.uniprot.org/uniprot/Q15833" TargetMode="External"/><Relationship Id="rId2236" Type="http://schemas.openxmlformats.org/officeDocument/2006/relationships/hyperlink" Target="http://www.uniprot.org/uniprot/Q5VU43-3" TargetMode="External"/><Relationship Id="rId2443" Type="http://schemas.openxmlformats.org/officeDocument/2006/relationships/hyperlink" Target="http://www.uniprot.org/uniprot/Q7L8W6" TargetMode="External"/><Relationship Id="rId2650" Type="http://schemas.openxmlformats.org/officeDocument/2006/relationships/hyperlink" Target="http://www.uniprot.org/uniprot/Q8N0W3" TargetMode="External"/><Relationship Id="rId3701" Type="http://schemas.openxmlformats.org/officeDocument/2006/relationships/hyperlink" Target="http://www.uniprot.org/uniprot/Q9HC35" TargetMode="External"/><Relationship Id="rId208" Type="http://schemas.openxmlformats.org/officeDocument/2006/relationships/hyperlink" Target="http://www.uniprot.org/uniprot/O43242" TargetMode="External"/><Relationship Id="rId415" Type="http://schemas.openxmlformats.org/officeDocument/2006/relationships/hyperlink" Target="http://www.uniprot.org/uniprot/O75962" TargetMode="External"/><Relationship Id="rId622" Type="http://schemas.openxmlformats.org/officeDocument/2006/relationships/hyperlink" Target="http://www.uniprot.org/uniprot/P07311" TargetMode="External"/><Relationship Id="rId1045" Type="http://schemas.openxmlformats.org/officeDocument/2006/relationships/hyperlink" Target="http://www.uniprot.org/uniprot/P36406-3" TargetMode="External"/><Relationship Id="rId1252" Type="http://schemas.openxmlformats.org/officeDocument/2006/relationships/hyperlink" Target="http://www.uniprot.org/uniprot/P50747" TargetMode="External"/><Relationship Id="rId2303" Type="http://schemas.openxmlformats.org/officeDocument/2006/relationships/hyperlink" Target="http://www.uniprot.org/uniprot/Q8TCE6-2" TargetMode="External"/><Relationship Id="rId2510" Type="http://schemas.openxmlformats.org/officeDocument/2006/relationships/hyperlink" Target="http://www.uniprot.org/uniprot/Q86TU7" TargetMode="External"/><Relationship Id="rId1112" Type="http://schemas.openxmlformats.org/officeDocument/2006/relationships/hyperlink" Target="http://www.uniprot.org/uniprot/P42338" TargetMode="External"/><Relationship Id="rId4268" Type="http://schemas.openxmlformats.org/officeDocument/2006/relationships/hyperlink" Target="http://www.uniprot.org/uniprot/Q9Y315" TargetMode="External"/><Relationship Id="rId3077" Type="http://schemas.openxmlformats.org/officeDocument/2006/relationships/hyperlink" Target="http://www.uniprot.org/uniprot/Q96DX7" TargetMode="External"/><Relationship Id="rId3284" Type="http://schemas.openxmlformats.org/officeDocument/2006/relationships/hyperlink" Target="http://www.uniprot.org/uniprot/Q99627" TargetMode="External"/><Relationship Id="rId4128" Type="http://schemas.openxmlformats.org/officeDocument/2006/relationships/hyperlink" Target="http://www.uniprot.org/uniprot/Q9UL18" TargetMode="External"/><Relationship Id="rId1929" Type="http://schemas.openxmlformats.org/officeDocument/2006/relationships/hyperlink" Target="http://www.uniprot.org/uniprot/Q14CZ0" TargetMode="External"/><Relationship Id="rId2093" Type="http://schemas.openxmlformats.org/officeDocument/2006/relationships/hyperlink" Target="http://www.uniprot.org/uniprot/Q2TAZ0" TargetMode="External"/><Relationship Id="rId3491" Type="http://schemas.openxmlformats.org/officeDocument/2006/relationships/hyperlink" Target="http://www.uniprot.org/uniprot/Q9C0B9" TargetMode="External"/><Relationship Id="rId4335" Type="http://schemas.openxmlformats.org/officeDocument/2006/relationships/hyperlink" Target="http://www.uniprot.org/uniprot/Q9Y4W2-2" TargetMode="External"/><Relationship Id="rId3144" Type="http://schemas.openxmlformats.org/officeDocument/2006/relationships/hyperlink" Target="http://www.uniprot.org/uniprot/Q96HC4" TargetMode="External"/><Relationship Id="rId3351" Type="http://schemas.openxmlformats.org/officeDocument/2006/relationships/hyperlink" Target="http://www.uniprot.org/uniprot/Q9BRQ8" TargetMode="External"/><Relationship Id="rId4402" Type="http://schemas.openxmlformats.org/officeDocument/2006/relationships/hyperlink" Target="http://www.uniprot.org/uniprot/Q9Y6J9" TargetMode="External"/><Relationship Id="rId272" Type="http://schemas.openxmlformats.org/officeDocument/2006/relationships/hyperlink" Target="http://www.uniprot.org/uniprot/O60231" TargetMode="External"/><Relationship Id="rId2160" Type="http://schemas.openxmlformats.org/officeDocument/2006/relationships/hyperlink" Target="http://www.uniprot.org/uniprot/Q5EBL4" TargetMode="External"/><Relationship Id="rId3004" Type="http://schemas.openxmlformats.org/officeDocument/2006/relationships/hyperlink" Target="http://www.uniprot.org/uniprot/Q969T7-2" TargetMode="External"/><Relationship Id="rId3211" Type="http://schemas.openxmlformats.org/officeDocument/2006/relationships/hyperlink" Target="http://www.uniprot.org/uniprot/Q96PE3-2" TargetMode="External"/><Relationship Id="rId132" Type="http://schemas.openxmlformats.org/officeDocument/2006/relationships/hyperlink" Target="http://www.uniprot.org/uniprot/O14879" TargetMode="External"/><Relationship Id="rId2020" Type="http://schemas.openxmlformats.org/officeDocument/2006/relationships/hyperlink" Target="http://www.uniprot.org/uniprot/Q15751" TargetMode="External"/><Relationship Id="rId1579" Type="http://schemas.openxmlformats.org/officeDocument/2006/relationships/hyperlink" Target="http://www.uniprot.org/uniprot/Q00535" TargetMode="External"/><Relationship Id="rId2977" Type="http://schemas.openxmlformats.org/officeDocument/2006/relationships/hyperlink" Target="http://www.uniprot.org/uniprot/Q93008" TargetMode="External"/><Relationship Id="rId4192" Type="http://schemas.openxmlformats.org/officeDocument/2006/relationships/hyperlink" Target="http://www.uniprot.org/uniprot/Q9UPT5-2" TargetMode="External"/><Relationship Id="rId949" Type="http://schemas.openxmlformats.org/officeDocument/2006/relationships/hyperlink" Target="http://www.uniprot.org/uniprot/P30047" TargetMode="External"/><Relationship Id="rId1786" Type="http://schemas.openxmlformats.org/officeDocument/2006/relationships/hyperlink" Target="http://www.uniprot.org/uniprot/Q13451" TargetMode="External"/><Relationship Id="rId1993" Type="http://schemas.openxmlformats.org/officeDocument/2006/relationships/hyperlink" Target="http://www.uniprot.org/uniprot/Q15436" TargetMode="External"/><Relationship Id="rId2837" Type="http://schemas.openxmlformats.org/officeDocument/2006/relationships/hyperlink" Target="http://www.uniprot.org/uniprot/Q8TES7-2" TargetMode="External"/><Relationship Id="rId4052" Type="http://schemas.openxmlformats.org/officeDocument/2006/relationships/hyperlink" Target="http://www.uniprot.org/uniprot/Q9UHP3" TargetMode="External"/><Relationship Id="rId78" Type="http://schemas.openxmlformats.org/officeDocument/2006/relationships/hyperlink" Target="http://www.uniprot.org/uniprot/O00487" TargetMode="External"/><Relationship Id="rId809" Type="http://schemas.openxmlformats.org/officeDocument/2006/relationships/hyperlink" Target="http://www.uniprot.org/uniprot/P19532" TargetMode="External"/><Relationship Id="rId1439" Type="http://schemas.openxmlformats.org/officeDocument/2006/relationships/hyperlink" Target="http://www.uniprot.org/uniprot/P61956-2" TargetMode="External"/><Relationship Id="rId1646" Type="http://schemas.openxmlformats.org/officeDocument/2006/relationships/hyperlink" Target="http://www.uniprot.org/uniprot/Q06210-2" TargetMode="External"/><Relationship Id="rId1853" Type="http://schemas.openxmlformats.org/officeDocument/2006/relationships/hyperlink" Target="http://www.uniprot.org/uniprot/Q14141-2" TargetMode="External"/><Relationship Id="rId2904" Type="http://schemas.openxmlformats.org/officeDocument/2006/relationships/hyperlink" Target="http://www.uniprot.org/uniprot/Q8WYA6" TargetMode="External"/><Relationship Id="rId1506" Type="http://schemas.openxmlformats.org/officeDocument/2006/relationships/hyperlink" Target="http://www.uniprot.org/uniprot/P63092-2" TargetMode="External"/><Relationship Id="rId1713" Type="http://schemas.openxmlformats.org/officeDocument/2006/relationships/hyperlink" Target="http://www.uniprot.org/uniprot/Q12899" TargetMode="External"/><Relationship Id="rId1920" Type="http://schemas.openxmlformats.org/officeDocument/2006/relationships/hyperlink" Target="http://www.uniprot.org/uniprot/Q14964" TargetMode="External"/><Relationship Id="rId3678" Type="http://schemas.openxmlformats.org/officeDocument/2006/relationships/hyperlink" Target="http://www.uniprot.org/uniprot/Q9HAF1-2" TargetMode="External"/><Relationship Id="rId3885" Type="http://schemas.openxmlformats.org/officeDocument/2006/relationships/hyperlink" Target="http://www.uniprot.org/uniprot/Q9NX31" TargetMode="External"/><Relationship Id="rId599" Type="http://schemas.openxmlformats.org/officeDocument/2006/relationships/hyperlink" Target="http://www.uniprot.org/uniprot/P05423" TargetMode="External"/><Relationship Id="rId2487" Type="http://schemas.openxmlformats.org/officeDocument/2006/relationships/hyperlink" Target="http://www.uniprot.org/uniprot/Q7Z6L1" TargetMode="External"/><Relationship Id="rId2694" Type="http://schemas.openxmlformats.org/officeDocument/2006/relationships/hyperlink" Target="http://www.uniprot.org/uniprot/Q8N5U6" TargetMode="External"/><Relationship Id="rId3538" Type="http://schemas.openxmlformats.org/officeDocument/2006/relationships/hyperlink" Target="http://www.uniprot.org/uniprot/Q9H0W8" TargetMode="External"/><Relationship Id="rId3745" Type="http://schemas.openxmlformats.org/officeDocument/2006/relationships/hyperlink" Target="http://www.uniprot.org/uniprot/Q9NQC3-2" TargetMode="External"/><Relationship Id="rId459" Type="http://schemas.openxmlformats.org/officeDocument/2006/relationships/hyperlink" Target="http://www.uniprot.org/uniprot/O95081" TargetMode="External"/><Relationship Id="rId666" Type="http://schemas.openxmlformats.org/officeDocument/2006/relationships/hyperlink" Target="http://www.uniprot.org/uniprot/P09651-3" TargetMode="External"/><Relationship Id="rId873" Type="http://schemas.openxmlformats.org/officeDocument/2006/relationships/hyperlink" Target="http://www.uniprot.org/uniprot/P24941" TargetMode="External"/><Relationship Id="rId1089" Type="http://schemas.openxmlformats.org/officeDocument/2006/relationships/hyperlink" Target="http://www.uniprot.org/uniprot/P41002" TargetMode="External"/><Relationship Id="rId1296" Type="http://schemas.openxmlformats.org/officeDocument/2006/relationships/hyperlink" Target="http://www.uniprot.org/uniprot/P52564" TargetMode="External"/><Relationship Id="rId2347" Type="http://schemas.openxmlformats.org/officeDocument/2006/relationships/hyperlink" Target="http://www.uniprot.org/uniprot/Q6PII3" TargetMode="External"/><Relationship Id="rId2554" Type="http://schemas.openxmlformats.org/officeDocument/2006/relationships/hyperlink" Target="http://www.uniprot.org/uniprot/Q86X27" TargetMode="External"/><Relationship Id="rId3952" Type="http://schemas.openxmlformats.org/officeDocument/2006/relationships/hyperlink" Target="http://www.uniprot.org/uniprot/Q9P000" TargetMode="External"/><Relationship Id="rId319" Type="http://schemas.openxmlformats.org/officeDocument/2006/relationships/hyperlink" Target="http://www.uniprot.org/uniprot/Q99880" TargetMode="External"/><Relationship Id="rId526" Type="http://schemas.openxmlformats.org/officeDocument/2006/relationships/hyperlink" Target="http://www.uniprot.org/uniprot/O95817" TargetMode="External"/><Relationship Id="rId1156" Type="http://schemas.openxmlformats.org/officeDocument/2006/relationships/hyperlink" Target="http://www.uniprot.org/uniprot/P46781" TargetMode="External"/><Relationship Id="rId1363" Type="http://schemas.openxmlformats.org/officeDocument/2006/relationships/hyperlink" Target="http://www.uniprot.org/uniprot/P55735" TargetMode="External"/><Relationship Id="rId2207" Type="http://schemas.openxmlformats.org/officeDocument/2006/relationships/hyperlink" Target="http://www.uniprot.org/uniprot/Q5T749" TargetMode="External"/><Relationship Id="rId2761" Type="http://schemas.openxmlformats.org/officeDocument/2006/relationships/hyperlink" Target="http://www.uniprot.org/uniprot/Q8NF37" TargetMode="External"/><Relationship Id="rId3605" Type="http://schemas.openxmlformats.org/officeDocument/2006/relationships/hyperlink" Target="http://www.uniprot.org/uniprot/Q9H5Z1-2" TargetMode="External"/><Relationship Id="rId3812" Type="http://schemas.openxmlformats.org/officeDocument/2006/relationships/hyperlink" Target="http://www.uniprot.org/uniprot/Q9NTM9" TargetMode="External"/><Relationship Id="rId733" Type="http://schemas.openxmlformats.org/officeDocument/2006/relationships/hyperlink" Target="http://www.uniprot.org/uniprot/P13797" TargetMode="External"/><Relationship Id="rId940" Type="http://schemas.openxmlformats.org/officeDocument/2006/relationships/hyperlink" Target="http://www.uniprot.org/uniprot/P29590-4" TargetMode="External"/><Relationship Id="rId1016" Type="http://schemas.openxmlformats.org/officeDocument/2006/relationships/hyperlink" Target="http://www.uniprot.org/uniprot/P34949" TargetMode="External"/><Relationship Id="rId1570" Type="http://schemas.openxmlformats.org/officeDocument/2006/relationships/hyperlink" Target="http://www.uniprot.org/uniprot/P98082" TargetMode="External"/><Relationship Id="rId2414" Type="http://schemas.openxmlformats.org/officeDocument/2006/relationships/hyperlink" Target="http://www.uniprot.org/uniprot/Q719H9" TargetMode="External"/><Relationship Id="rId2621" Type="http://schemas.openxmlformats.org/officeDocument/2006/relationships/hyperlink" Target="http://www.uniprot.org/uniprot/Q8IXW5" TargetMode="External"/><Relationship Id="rId800" Type="http://schemas.openxmlformats.org/officeDocument/2006/relationships/hyperlink" Target="http://www.uniprot.org/uniprot/P18754" TargetMode="External"/><Relationship Id="rId1223" Type="http://schemas.openxmlformats.org/officeDocument/2006/relationships/hyperlink" Target="http://www.uniprot.org/uniprot/P49736" TargetMode="External"/><Relationship Id="rId1430" Type="http://schemas.openxmlformats.org/officeDocument/2006/relationships/hyperlink" Target="http://www.uniprot.org/uniprot/P61586" TargetMode="External"/><Relationship Id="rId4379" Type="http://schemas.openxmlformats.org/officeDocument/2006/relationships/hyperlink" Target="http://www.uniprot.org/uniprot/Q9Y606-2" TargetMode="External"/><Relationship Id="rId3188" Type="http://schemas.openxmlformats.org/officeDocument/2006/relationships/hyperlink" Target="http://www.uniprot.org/uniprot/Q96LR5" TargetMode="External"/><Relationship Id="rId3395" Type="http://schemas.openxmlformats.org/officeDocument/2006/relationships/hyperlink" Target="http://www.uniprot.org/uniprot/Q9BUJ2-4" TargetMode="External"/><Relationship Id="rId4239" Type="http://schemas.openxmlformats.org/officeDocument/2006/relationships/hyperlink" Target="http://www.uniprot.org/uniprot/Q9Y2I7" TargetMode="External"/><Relationship Id="rId3048" Type="http://schemas.openxmlformats.org/officeDocument/2006/relationships/hyperlink" Target="http://www.uniprot.org/uniprot/Q96C92-4" TargetMode="External"/><Relationship Id="rId3255" Type="http://schemas.openxmlformats.org/officeDocument/2006/relationships/hyperlink" Target="http://www.uniprot.org/uniprot/Q96SZ5" TargetMode="External"/><Relationship Id="rId3462" Type="http://schemas.openxmlformats.org/officeDocument/2006/relationships/hyperlink" Target="http://www.uniprot.org/uniprot/Q9BYN0" TargetMode="External"/><Relationship Id="rId4306" Type="http://schemas.openxmlformats.org/officeDocument/2006/relationships/hyperlink" Target="http://www.uniprot.org/uniprot/Q9Y478" TargetMode="External"/><Relationship Id="rId176" Type="http://schemas.openxmlformats.org/officeDocument/2006/relationships/hyperlink" Target="http://www.uniprot.org/uniprot/O15234" TargetMode="External"/><Relationship Id="rId383" Type="http://schemas.openxmlformats.org/officeDocument/2006/relationships/hyperlink" Target="http://www.uniprot.org/uniprot/O75582" TargetMode="External"/><Relationship Id="rId590" Type="http://schemas.openxmlformats.org/officeDocument/2006/relationships/hyperlink" Target="http://www.uniprot.org/uniprot/P05090" TargetMode="External"/><Relationship Id="rId2064" Type="http://schemas.openxmlformats.org/officeDocument/2006/relationships/hyperlink" Target="http://www.uniprot.org/uniprot/Q16774" TargetMode="External"/><Relationship Id="rId2271" Type="http://schemas.openxmlformats.org/officeDocument/2006/relationships/hyperlink" Target="http://www.uniprot.org/uniprot/Q68CZ1-2" TargetMode="External"/><Relationship Id="rId3115" Type="http://schemas.openxmlformats.org/officeDocument/2006/relationships/hyperlink" Target="http://www.uniprot.org/uniprot/Q96FS4" TargetMode="External"/><Relationship Id="rId3322" Type="http://schemas.openxmlformats.org/officeDocument/2006/relationships/hyperlink" Target="http://www.uniprot.org/uniprot/Q9BQ75-2" TargetMode="External"/><Relationship Id="rId243" Type="http://schemas.openxmlformats.org/officeDocument/2006/relationships/hyperlink" Target="http://www.uniprot.org/uniprot/O43665-3" TargetMode="External"/><Relationship Id="rId450" Type="http://schemas.openxmlformats.org/officeDocument/2006/relationships/hyperlink" Target="http://www.uniprot.org/uniprot/O94972" TargetMode="External"/><Relationship Id="rId1080" Type="http://schemas.openxmlformats.org/officeDocument/2006/relationships/hyperlink" Target="http://www.uniprot.org/uniprot/P40616" TargetMode="External"/><Relationship Id="rId2131" Type="http://schemas.openxmlformats.org/officeDocument/2006/relationships/hyperlink" Target="http://www.uniprot.org/uniprot/Q53EZ4" TargetMode="External"/><Relationship Id="rId103" Type="http://schemas.openxmlformats.org/officeDocument/2006/relationships/hyperlink" Target="http://www.uniprot.org/uniprot/O14593" TargetMode="External"/><Relationship Id="rId310" Type="http://schemas.openxmlformats.org/officeDocument/2006/relationships/hyperlink" Target="http://www.uniprot.org/uniprot/O60671" TargetMode="External"/><Relationship Id="rId4096" Type="http://schemas.openxmlformats.org/officeDocument/2006/relationships/hyperlink" Target="http://www.uniprot.org/uniprot/Q9UJY5-4" TargetMode="External"/><Relationship Id="rId1897" Type="http://schemas.openxmlformats.org/officeDocument/2006/relationships/hyperlink" Target="http://www.uniprot.org/uniprot/Q14674" TargetMode="External"/><Relationship Id="rId2948" Type="http://schemas.openxmlformats.org/officeDocument/2006/relationships/hyperlink" Target="http://www.uniprot.org/uniprot/Q92797" TargetMode="External"/><Relationship Id="rId1757" Type="http://schemas.openxmlformats.org/officeDocument/2006/relationships/hyperlink" Target="http://www.uniprot.org/uniprot/Q13228" TargetMode="External"/><Relationship Id="rId1964" Type="http://schemas.openxmlformats.org/officeDocument/2006/relationships/hyperlink" Target="http://www.uniprot.org/uniprot/Q15185" TargetMode="External"/><Relationship Id="rId2808" Type="http://schemas.openxmlformats.org/officeDocument/2006/relationships/hyperlink" Target="http://www.uniprot.org/uniprot/Q8TCD5" TargetMode="External"/><Relationship Id="rId4163" Type="http://schemas.openxmlformats.org/officeDocument/2006/relationships/hyperlink" Target="http://www.uniprot.org/uniprot/Q9UMZ2" TargetMode="External"/><Relationship Id="rId4370" Type="http://schemas.openxmlformats.org/officeDocument/2006/relationships/hyperlink" Target="http://www.uniprot.org/uniprot/Q9Y5T5-3" TargetMode="External"/><Relationship Id="rId49" Type="http://schemas.openxmlformats.org/officeDocument/2006/relationships/hyperlink" Target="http://www.uniprot.org/uniprot/O00165-5" TargetMode="External"/><Relationship Id="rId1617" Type="http://schemas.openxmlformats.org/officeDocument/2006/relationships/hyperlink" Target="http://www.uniprot.org/uniprot/Q03001" TargetMode="External"/><Relationship Id="rId1824" Type="http://schemas.openxmlformats.org/officeDocument/2006/relationships/hyperlink" Target="http://www.uniprot.org/uniprot/Q13642-1" TargetMode="External"/><Relationship Id="rId4023" Type="http://schemas.openxmlformats.org/officeDocument/2006/relationships/hyperlink" Target="http://www.uniprot.org/uniprot/Q9UBZ4" TargetMode="External"/><Relationship Id="rId4230" Type="http://schemas.openxmlformats.org/officeDocument/2006/relationships/hyperlink" Target="http://www.uniprot.org/uniprot/Q9Y2D4" TargetMode="External"/><Relationship Id="rId3789" Type="http://schemas.openxmlformats.org/officeDocument/2006/relationships/hyperlink" Target="http://www.uniprot.org/uniprot/Q9NRS6" TargetMode="External"/><Relationship Id="rId2598" Type="http://schemas.openxmlformats.org/officeDocument/2006/relationships/hyperlink" Target="http://www.uniprot.org/uniprot/Q8IWF6" TargetMode="External"/><Relationship Id="rId3996" Type="http://schemas.openxmlformats.org/officeDocument/2006/relationships/hyperlink" Target="http://www.uniprot.org/uniprot/Q9UBB6" TargetMode="External"/><Relationship Id="rId3649" Type="http://schemas.openxmlformats.org/officeDocument/2006/relationships/hyperlink" Target="http://www.uniprot.org/uniprot/Q9H8Y5" TargetMode="External"/><Relationship Id="rId3856" Type="http://schemas.openxmlformats.org/officeDocument/2006/relationships/hyperlink" Target="http://www.uniprot.org/uniprot/Q9NW08-2" TargetMode="External"/><Relationship Id="rId777" Type="http://schemas.openxmlformats.org/officeDocument/2006/relationships/hyperlink" Target="http://www.uniprot.org/uniprot/P16930" TargetMode="External"/><Relationship Id="rId984" Type="http://schemas.openxmlformats.org/officeDocument/2006/relationships/hyperlink" Target="http://www.uniprot.org/uniprot/P31939" TargetMode="External"/><Relationship Id="rId2458" Type="http://schemas.openxmlformats.org/officeDocument/2006/relationships/hyperlink" Target="http://www.uniprot.org/uniprot/Q7Z3E5-2" TargetMode="External"/><Relationship Id="rId2665" Type="http://schemas.openxmlformats.org/officeDocument/2006/relationships/hyperlink" Target="http://www.uniprot.org/uniprot/Q8N1Q1" TargetMode="External"/><Relationship Id="rId2872" Type="http://schemas.openxmlformats.org/officeDocument/2006/relationships/hyperlink" Target="http://www.uniprot.org/uniprot/Q8WVB6" TargetMode="External"/><Relationship Id="rId3509" Type="http://schemas.openxmlformats.org/officeDocument/2006/relationships/hyperlink" Target="http://www.uniprot.org/uniprot/Q9GZU8" TargetMode="External"/><Relationship Id="rId3716" Type="http://schemas.openxmlformats.org/officeDocument/2006/relationships/hyperlink" Target="http://www.uniprot.org/uniprot/Q9HCN4" TargetMode="External"/><Relationship Id="rId3923" Type="http://schemas.openxmlformats.org/officeDocument/2006/relationships/hyperlink" Target="http://www.uniprot.org/uniprot/Q9NYS0" TargetMode="External"/><Relationship Id="rId637" Type="http://schemas.openxmlformats.org/officeDocument/2006/relationships/hyperlink" Target="http://www.uniprot.org/uniprot/P07942" TargetMode="External"/><Relationship Id="rId844" Type="http://schemas.openxmlformats.org/officeDocument/2006/relationships/hyperlink" Target="http://www.uniprot.org/uniprot/P35326" TargetMode="External"/><Relationship Id="rId1267" Type="http://schemas.openxmlformats.org/officeDocument/2006/relationships/hyperlink" Target="http://www.uniprot.org/uniprot/P51530-4" TargetMode="External"/><Relationship Id="rId1474" Type="http://schemas.openxmlformats.org/officeDocument/2006/relationships/hyperlink" Target="http://www.uniprot.org/uniprot/P62333" TargetMode="External"/><Relationship Id="rId1681" Type="http://schemas.openxmlformats.org/officeDocument/2006/relationships/hyperlink" Target="http://www.uniprot.org/uniprot/Q08AF3" TargetMode="External"/><Relationship Id="rId2318" Type="http://schemas.openxmlformats.org/officeDocument/2006/relationships/hyperlink" Target="http://www.uniprot.org/uniprot/Q6P1Q9" TargetMode="External"/><Relationship Id="rId2525" Type="http://schemas.openxmlformats.org/officeDocument/2006/relationships/hyperlink" Target="http://www.uniprot.org/uniprot/Q86V21" TargetMode="External"/><Relationship Id="rId2732" Type="http://schemas.openxmlformats.org/officeDocument/2006/relationships/hyperlink" Target="http://www.uniprot.org/uniprot/Q8NBJ7" TargetMode="External"/><Relationship Id="rId704" Type="http://schemas.openxmlformats.org/officeDocument/2006/relationships/hyperlink" Target="http://www.uniprot.org/uniprot/P11216" TargetMode="External"/><Relationship Id="rId911" Type="http://schemas.openxmlformats.org/officeDocument/2006/relationships/hyperlink" Target="http://www.uniprot.org/uniprot/P27694" TargetMode="External"/><Relationship Id="rId1127" Type="http://schemas.openxmlformats.org/officeDocument/2006/relationships/hyperlink" Target="http://www.uniprot.org/uniprot/P42785" TargetMode="External"/><Relationship Id="rId1334" Type="http://schemas.openxmlformats.org/officeDocument/2006/relationships/hyperlink" Target="http://www.uniprot.org/uniprot/P53992" TargetMode="External"/><Relationship Id="rId1541" Type="http://schemas.openxmlformats.org/officeDocument/2006/relationships/hyperlink" Target="http://www.uniprot.org/uniprot/P78347-2" TargetMode="External"/><Relationship Id="rId40" Type="http://schemas.openxmlformats.org/officeDocument/2006/relationships/hyperlink" Target="http://www.uniprot.org/uniprot/C4AMC7" TargetMode="External"/><Relationship Id="rId1401" Type="http://schemas.openxmlformats.org/officeDocument/2006/relationships/hyperlink" Target="http://www.uniprot.org/uniprot/P60842" TargetMode="External"/><Relationship Id="rId3299" Type="http://schemas.openxmlformats.org/officeDocument/2006/relationships/hyperlink" Target="http://www.uniprot.org/uniprot/Q99798" TargetMode="External"/><Relationship Id="rId3159" Type="http://schemas.openxmlformats.org/officeDocument/2006/relationships/hyperlink" Target="http://www.uniprot.org/uniprot/Q96IZ6" TargetMode="External"/><Relationship Id="rId3366" Type="http://schemas.openxmlformats.org/officeDocument/2006/relationships/hyperlink" Target="http://www.uniprot.org/uniprot/Q9BSK4" TargetMode="External"/><Relationship Id="rId3573" Type="http://schemas.openxmlformats.org/officeDocument/2006/relationships/hyperlink" Target="http://www.uniprot.org/uniprot/Q9H3P2" TargetMode="External"/><Relationship Id="rId287" Type="http://schemas.openxmlformats.org/officeDocument/2006/relationships/hyperlink" Target="http://www.uniprot.org/uniprot/O60343-2" TargetMode="External"/><Relationship Id="rId494" Type="http://schemas.openxmlformats.org/officeDocument/2006/relationships/hyperlink" Target="http://www.uniprot.org/uniprot/O95429-2" TargetMode="External"/><Relationship Id="rId2175" Type="http://schemas.openxmlformats.org/officeDocument/2006/relationships/hyperlink" Target="http://www.uniprot.org/uniprot/Q5JVF3-2" TargetMode="External"/><Relationship Id="rId2382" Type="http://schemas.openxmlformats.org/officeDocument/2006/relationships/hyperlink" Target="http://www.uniprot.org/uniprot/Q6Y7W6" TargetMode="External"/><Relationship Id="rId3019" Type="http://schemas.openxmlformats.org/officeDocument/2006/relationships/hyperlink" Target="http://www.uniprot.org/uniprot/Q96AT1" TargetMode="External"/><Relationship Id="rId3226" Type="http://schemas.openxmlformats.org/officeDocument/2006/relationships/hyperlink" Target="http://www.uniprot.org/uniprot/Q96QR8" TargetMode="External"/><Relationship Id="rId3780" Type="http://schemas.openxmlformats.org/officeDocument/2006/relationships/hyperlink" Target="http://www.uniprot.org/uniprot/Q9NRH1" TargetMode="External"/><Relationship Id="rId147" Type="http://schemas.openxmlformats.org/officeDocument/2006/relationships/hyperlink" Target="http://www.uniprot.org/uniprot/O14981" TargetMode="External"/><Relationship Id="rId354" Type="http://schemas.openxmlformats.org/officeDocument/2006/relationships/hyperlink" Target="http://www.uniprot.org/uniprot/O75175" TargetMode="External"/><Relationship Id="rId1191" Type="http://schemas.openxmlformats.org/officeDocument/2006/relationships/hyperlink" Target="http://www.uniprot.org/uniprot/P48735" TargetMode="External"/><Relationship Id="rId2035" Type="http://schemas.openxmlformats.org/officeDocument/2006/relationships/hyperlink" Target="http://www.uniprot.org/uniprot/Q16204" TargetMode="External"/><Relationship Id="rId3433" Type="http://schemas.openxmlformats.org/officeDocument/2006/relationships/hyperlink" Target="http://www.uniprot.org/uniprot/Q9BW83" TargetMode="External"/><Relationship Id="rId3640" Type="http://schemas.openxmlformats.org/officeDocument/2006/relationships/hyperlink" Target="http://www.uniprot.org/uniprot/Q9H871" TargetMode="External"/><Relationship Id="rId561" Type="http://schemas.openxmlformats.org/officeDocument/2006/relationships/hyperlink" Target="http://www.uniprot.org/uniprot/P00966" TargetMode="External"/><Relationship Id="rId2242" Type="http://schemas.openxmlformats.org/officeDocument/2006/relationships/hyperlink" Target="http://www.uniprot.org/uniprot/Q5VWJ9" TargetMode="External"/><Relationship Id="rId3500" Type="http://schemas.openxmlformats.org/officeDocument/2006/relationships/hyperlink" Target="http://www.uniprot.org/uniprot/Q9GZL7" TargetMode="External"/><Relationship Id="rId214" Type="http://schemas.openxmlformats.org/officeDocument/2006/relationships/hyperlink" Target="http://www.uniprot.org/uniprot/O43303" TargetMode="External"/><Relationship Id="rId421" Type="http://schemas.openxmlformats.org/officeDocument/2006/relationships/hyperlink" Target="http://www.uniprot.org/uniprot/O76080" TargetMode="External"/><Relationship Id="rId1051" Type="http://schemas.openxmlformats.org/officeDocument/2006/relationships/hyperlink" Target="http://www.uniprot.org/uniprot/P36871" TargetMode="External"/><Relationship Id="rId2102" Type="http://schemas.openxmlformats.org/officeDocument/2006/relationships/hyperlink" Target="http://www.uniprot.org/uniprot/Q3B7T1" TargetMode="External"/><Relationship Id="rId1868" Type="http://schemas.openxmlformats.org/officeDocument/2006/relationships/hyperlink" Target="http://www.uniprot.org/uniprot/Q14203-3" TargetMode="External"/><Relationship Id="rId4067" Type="http://schemas.openxmlformats.org/officeDocument/2006/relationships/hyperlink" Target="http://www.uniprot.org/uniprot/Q9UI95" TargetMode="External"/><Relationship Id="rId4274" Type="http://schemas.openxmlformats.org/officeDocument/2006/relationships/hyperlink" Target="http://www.uniprot.org/uniprot/Q9Y383" TargetMode="External"/><Relationship Id="rId2919" Type="http://schemas.openxmlformats.org/officeDocument/2006/relationships/hyperlink" Target="http://www.uniprot.org/uniprot/Q92564" TargetMode="External"/><Relationship Id="rId3083" Type="http://schemas.openxmlformats.org/officeDocument/2006/relationships/hyperlink" Target="http://www.uniprot.org/uniprot/Q96ED9-2" TargetMode="External"/><Relationship Id="rId3290" Type="http://schemas.openxmlformats.org/officeDocument/2006/relationships/hyperlink" Target="http://www.uniprot.org/uniprot/Q99685-2" TargetMode="External"/><Relationship Id="rId4134" Type="http://schemas.openxmlformats.org/officeDocument/2006/relationships/hyperlink" Target="http://www.uniprot.org/uniprot/Q9ULA0" TargetMode="External"/><Relationship Id="rId4341" Type="http://schemas.openxmlformats.org/officeDocument/2006/relationships/hyperlink" Target="http://www.uniprot.org/uniprot/Q9Y535-2" TargetMode="External"/><Relationship Id="rId1728" Type="http://schemas.openxmlformats.org/officeDocument/2006/relationships/hyperlink" Target="http://www.uniprot.org/uniprot/Q12986-2" TargetMode="External"/><Relationship Id="rId1935" Type="http://schemas.openxmlformats.org/officeDocument/2006/relationships/hyperlink" Target="http://www.uniprot.org/uniprot/Q15019" TargetMode="External"/><Relationship Id="rId3150" Type="http://schemas.openxmlformats.org/officeDocument/2006/relationships/hyperlink" Target="http://www.uniprot.org/uniprot/Q96I25" TargetMode="External"/><Relationship Id="rId4201" Type="http://schemas.openxmlformats.org/officeDocument/2006/relationships/hyperlink" Target="http://www.uniprot.org/uniprot/Q9UPX8-3" TargetMode="External"/><Relationship Id="rId3010" Type="http://schemas.openxmlformats.org/officeDocument/2006/relationships/hyperlink" Target="http://www.uniprot.org/uniprot/Q96A49" TargetMode="External"/><Relationship Id="rId3967" Type="http://schemas.openxmlformats.org/officeDocument/2006/relationships/hyperlink" Target="http://www.uniprot.org/uniprot/Q9P1Z2-2" TargetMode="External"/><Relationship Id="rId4" Type="http://schemas.openxmlformats.org/officeDocument/2006/relationships/hyperlink" Target="http://www.uniprot.org/uniprot/A0MZ66" TargetMode="External"/><Relationship Id="rId888" Type="http://schemas.openxmlformats.org/officeDocument/2006/relationships/hyperlink" Target="http://www.uniprot.org/uniprot/P25963" TargetMode="External"/><Relationship Id="rId2569" Type="http://schemas.openxmlformats.org/officeDocument/2006/relationships/hyperlink" Target="http://www.uniprot.org/uniprot/Q86YT6" TargetMode="External"/><Relationship Id="rId2776" Type="http://schemas.openxmlformats.org/officeDocument/2006/relationships/hyperlink" Target="http://www.uniprot.org/uniprot/Q8NHP6" TargetMode="External"/><Relationship Id="rId2983" Type="http://schemas.openxmlformats.org/officeDocument/2006/relationships/hyperlink" Target="http://www.uniprot.org/uniprot/Q93062-4" TargetMode="External"/><Relationship Id="rId3827" Type="http://schemas.openxmlformats.org/officeDocument/2006/relationships/hyperlink" Target="http://www.uniprot.org/uniprot/Q9NUS5" TargetMode="External"/><Relationship Id="rId748" Type="http://schemas.openxmlformats.org/officeDocument/2006/relationships/hyperlink" Target="http://www.uniprot.org/uniprot/P14649" TargetMode="External"/><Relationship Id="rId955" Type="http://schemas.openxmlformats.org/officeDocument/2006/relationships/hyperlink" Target="http://www.uniprot.org/uniprot/P30101" TargetMode="External"/><Relationship Id="rId1378" Type="http://schemas.openxmlformats.org/officeDocument/2006/relationships/hyperlink" Target="http://www.uniprot.org/uniprot/P57059" TargetMode="External"/><Relationship Id="rId1585" Type="http://schemas.openxmlformats.org/officeDocument/2006/relationships/hyperlink" Target="http://www.uniprot.org/uniprot/Q00653-4" TargetMode="External"/><Relationship Id="rId1792" Type="http://schemas.openxmlformats.org/officeDocument/2006/relationships/hyperlink" Target="http://www.uniprot.org/uniprot/Q13485" TargetMode="External"/><Relationship Id="rId2429" Type="http://schemas.openxmlformats.org/officeDocument/2006/relationships/hyperlink" Target="http://www.uniprot.org/uniprot/Q7L273" TargetMode="External"/><Relationship Id="rId2636" Type="http://schemas.openxmlformats.org/officeDocument/2006/relationships/hyperlink" Target="http://www.uniprot.org/uniprot/Q8IYT4-2" TargetMode="External"/><Relationship Id="rId2843" Type="http://schemas.openxmlformats.org/officeDocument/2006/relationships/hyperlink" Target="http://www.uniprot.org/uniprot/Q8TF05-2" TargetMode="External"/><Relationship Id="rId84" Type="http://schemas.openxmlformats.org/officeDocument/2006/relationships/hyperlink" Target="http://www.uniprot.org/uniprot/O00522-2" TargetMode="External"/><Relationship Id="rId608" Type="http://schemas.openxmlformats.org/officeDocument/2006/relationships/hyperlink" Target="http://www.uniprot.org/uniprot/P06576" TargetMode="External"/><Relationship Id="rId815" Type="http://schemas.openxmlformats.org/officeDocument/2006/relationships/hyperlink" Target="http://www.uniprot.org/uniprot/P20073-2" TargetMode="External"/><Relationship Id="rId1238" Type="http://schemas.openxmlformats.org/officeDocument/2006/relationships/hyperlink" Target="http://www.uniprot.org/uniprot/P50224" TargetMode="External"/><Relationship Id="rId1445" Type="http://schemas.openxmlformats.org/officeDocument/2006/relationships/hyperlink" Target="http://www.uniprot.org/uniprot/P61978-2" TargetMode="External"/><Relationship Id="rId1652" Type="http://schemas.openxmlformats.org/officeDocument/2006/relationships/hyperlink" Target="http://www.uniprot.org/uniprot/Q06609" TargetMode="External"/><Relationship Id="rId1305" Type="http://schemas.openxmlformats.org/officeDocument/2006/relationships/hyperlink" Target="http://www.uniprot.org/uniprot/P52758" TargetMode="External"/><Relationship Id="rId2703" Type="http://schemas.openxmlformats.org/officeDocument/2006/relationships/hyperlink" Target="http://www.uniprot.org/uniprot/Q8N726-2" TargetMode="External"/><Relationship Id="rId2910" Type="http://schemas.openxmlformats.org/officeDocument/2006/relationships/hyperlink" Target="http://www.uniprot.org/uniprot/Q8WZA9" TargetMode="External"/><Relationship Id="rId1512" Type="http://schemas.openxmlformats.org/officeDocument/2006/relationships/hyperlink" Target="http://www.uniprot.org/uniprot/P63172" TargetMode="External"/><Relationship Id="rId11" Type="http://schemas.openxmlformats.org/officeDocument/2006/relationships/hyperlink" Target="http://www.uniprot.org/uniprot/A4D1P6" TargetMode="External"/><Relationship Id="rId398" Type="http://schemas.openxmlformats.org/officeDocument/2006/relationships/hyperlink" Target="http://www.uniprot.org/uniprot/O75817" TargetMode="External"/><Relationship Id="rId2079" Type="http://schemas.openxmlformats.org/officeDocument/2006/relationships/hyperlink" Target="http://www.uniprot.org/uniprot/Q2M2I8" TargetMode="External"/><Relationship Id="rId3477" Type="http://schemas.openxmlformats.org/officeDocument/2006/relationships/hyperlink" Target="http://www.uniprot.org/uniprot/Q9BZG8" TargetMode="External"/><Relationship Id="rId3684" Type="http://schemas.openxmlformats.org/officeDocument/2006/relationships/hyperlink" Target="http://www.uniprot.org/uniprot/Q9HAV0" TargetMode="External"/><Relationship Id="rId3891" Type="http://schemas.openxmlformats.org/officeDocument/2006/relationships/hyperlink" Target="http://www.uniprot.org/uniprot/Q9NXA8" TargetMode="External"/><Relationship Id="rId2286" Type="http://schemas.openxmlformats.org/officeDocument/2006/relationships/hyperlink" Target="http://www.uniprot.org/uniprot/Q6DHV7-2" TargetMode="External"/><Relationship Id="rId2493" Type="http://schemas.openxmlformats.org/officeDocument/2006/relationships/hyperlink" Target="http://www.uniprot.org/uniprot/Q7Z7A3" TargetMode="External"/><Relationship Id="rId3337" Type="http://schemas.openxmlformats.org/officeDocument/2006/relationships/hyperlink" Target="http://www.uniprot.org/uniprot/Q9BQT8-2" TargetMode="External"/><Relationship Id="rId3544" Type="http://schemas.openxmlformats.org/officeDocument/2006/relationships/hyperlink" Target="http://www.uniprot.org/uniprot/Q9H1B7" TargetMode="External"/><Relationship Id="rId3751" Type="http://schemas.openxmlformats.org/officeDocument/2006/relationships/hyperlink" Target="http://www.uniprot.org/uniprot/Q9NQT4" TargetMode="External"/><Relationship Id="rId258" Type="http://schemas.openxmlformats.org/officeDocument/2006/relationships/hyperlink" Target="http://www.uniprot.org/uniprot/O43805" TargetMode="External"/><Relationship Id="rId465" Type="http://schemas.openxmlformats.org/officeDocument/2006/relationships/hyperlink" Target="http://www.uniprot.org/uniprot/O95208-3" TargetMode="External"/><Relationship Id="rId672" Type="http://schemas.openxmlformats.org/officeDocument/2006/relationships/hyperlink" Target="http://www.uniprot.org/uniprot/P09960" TargetMode="External"/><Relationship Id="rId1095" Type="http://schemas.openxmlformats.org/officeDocument/2006/relationships/hyperlink" Target="http://www.uniprot.org/uniprot/P41227-2" TargetMode="External"/><Relationship Id="rId2146" Type="http://schemas.openxmlformats.org/officeDocument/2006/relationships/hyperlink" Target="http://www.uniprot.org/uniprot/Q53SF7-4" TargetMode="External"/><Relationship Id="rId2353" Type="http://schemas.openxmlformats.org/officeDocument/2006/relationships/hyperlink" Target="http://www.uniprot.org/uniprot/Q6PKG0" TargetMode="External"/><Relationship Id="rId2560" Type="http://schemas.openxmlformats.org/officeDocument/2006/relationships/hyperlink" Target="http://www.uniprot.org/uniprot/Q86XK3-2" TargetMode="External"/><Relationship Id="rId3404" Type="http://schemas.openxmlformats.org/officeDocument/2006/relationships/hyperlink" Target="http://www.uniprot.org/uniprot/Q9BV20" TargetMode="External"/><Relationship Id="rId3611" Type="http://schemas.openxmlformats.org/officeDocument/2006/relationships/hyperlink" Target="http://www.uniprot.org/uniprot/Q9H6K1" TargetMode="External"/><Relationship Id="rId118" Type="http://schemas.openxmlformats.org/officeDocument/2006/relationships/hyperlink" Target="http://www.uniprot.org/uniprot/O14744" TargetMode="External"/><Relationship Id="rId325" Type="http://schemas.openxmlformats.org/officeDocument/2006/relationships/hyperlink" Target="http://www.uniprot.org/uniprot/O60879-2" TargetMode="External"/><Relationship Id="rId532" Type="http://schemas.openxmlformats.org/officeDocument/2006/relationships/hyperlink" Target="http://www.uniprot.org/uniprot/O95848" TargetMode="External"/><Relationship Id="rId1162" Type="http://schemas.openxmlformats.org/officeDocument/2006/relationships/hyperlink" Target="http://www.uniprot.org/uniprot/P46939" TargetMode="External"/><Relationship Id="rId2006" Type="http://schemas.openxmlformats.org/officeDocument/2006/relationships/hyperlink" Target="http://www.uniprot.org/uniprot/Q15628" TargetMode="External"/><Relationship Id="rId2213" Type="http://schemas.openxmlformats.org/officeDocument/2006/relationships/hyperlink" Target="http://www.uniprot.org/uniprot/Q5T9S5-2" TargetMode="External"/><Relationship Id="rId2420" Type="http://schemas.openxmlformats.org/officeDocument/2006/relationships/hyperlink" Target="http://www.uniprot.org/uniprot/Q76NI1-4" TargetMode="External"/><Relationship Id="rId1022" Type="http://schemas.openxmlformats.org/officeDocument/2006/relationships/hyperlink" Target="http://www.uniprot.org/uniprot/P35244" TargetMode="External"/><Relationship Id="rId4178" Type="http://schemas.openxmlformats.org/officeDocument/2006/relationships/hyperlink" Target="http://www.uniprot.org/uniprot/Q9UNZ2" TargetMode="External"/><Relationship Id="rId4385" Type="http://schemas.openxmlformats.org/officeDocument/2006/relationships/hyperlink" Target="http://www.uniprot.org/uniprot/Q9Y657" TargetMode="External"/><Relationship Id="rId1979" Type="http://schemas.openxmlformats.org/officeDocument/2006/relationships/hyperlink" Target="http://www.uniprot.org/uniprot/Q15365" TargetMode="External"/><Relationship Id="rId3194" Type="http://schemas.openxmlformats.org/officeDocument/2006/relationships/hyperlink" Target="http://www.uniprot.org/uniprot/Q96MW5" TargetMode="External"/><Relationship Id="rId4038" Type="http://schemas.openxmlformats.org/officeDocument/2006/relationships/hyperlink" Target="http://www.uniprot.org/uniprot/Q9UH36" TargetMode="External"/><Relationship Id="rId4245" Type="http://schemas.openxmlformats.org/officeDocument/2006/relationships/hyperlink" Target="http://www.uniprot.org/uniprot/Q9Y2L1" TargetMode="External"/><Relationship Id="rId1839" Type="http://schemas.openxmlformats.org/officeDocument/2006/relationships/hyperlink" Target="http://www.uniprot.org/uniprot/Q13905-2" TargetMode="External"/><Relationship Id="rId3054" Type="http://schemas.openxmlformats.org/officeDocument/2006/relationships/hyperlink" Target="http://www.uniprot.org/uniprot/Q96CN5" TargetMode="External"/><Relationship Id="rId182" Type="http://schemas.openxmlformats.org/officeDocument/2006/relationships/hyperlink" Target="http://www.uniprot.org/uniprot/O15344" TargetMode="External"/><Relationship Id="rId1906" Type="http://schemas.openxmlformats.org/officeDocument/2006/relationships/hyperlink" Target="http://www.uniprot.org/uniprot/Q14696" TargetMode="External"/><Relationship Id="rId3261" Type="http://schemas.openxmlformats.org/officeDocument/2006/relationships/hyperlink" Target="http://www.uniprot.org/uniprot/Q99417" TargetMode="External"/><Relationship Id="rId4105" Type="http://schemas.openxmlformats.org/officeDocument/2006/relationships/hyperlink" Target="http://www.uniprot.org/uniprot/Q9UKA2" TargetMode="External"/><Relationship Id="rId4312" Type="http://schemas.openxmlformats.org/officeDocument/2006/relationships/hyperlink" Target="http://www.uniprot.org/uniprot/Q9Y4B4" TargetMode="External"/><Relationship Id="rId2070" Type="http://schemas.openxmlformats.org/officeDocument/2006/relationships/hyperlink" Target="http://www.uniprot.org/uniprot/Q16875-3" TargetMode="External"/><Relationship Id="rId3121" Type="http://schemas.openxmlformats.org/officeDocument/2006/relationships/hyperlink" Target="http://www.uniprot.org/uniprot/Q96G03" TargetMode="External"/><Relationship Id="rId999" Type="http://schemas.openxmlformats.org/officeDocument/2006/relationships/hyperlink" Target="http://www.uniprot.org/uniprot/P32455" TargetMode="External"/><Relationship Id="rId2887" Type="http://schemas.openxmlformats.org/officeDocument/2006/relationships/hyperlink" Target="http://www.uniprot.org/uniprot/Q8WW59" TargetMode="External"/><Relationship Id="rId859" Type="http://schemas.openxmlformats.org/officeDocument/2006/relationships/hyperlink" Target="http://www.uniprot.org/uniprot/P23443-4" TargetMode="External"/><Relationship Id="rId1489" Type="http://schemas.openxmlformats.org/officeDocument/2006/relationships/hyperlink" Target="http://www.uniprot.org/uniprot/P62847-2" TargetMode="External"/><Relationship Id="rId1696" Type="http://schemas.openxmlformats.org/officeDocument/2006/relationships/hyperlink" Target="http://www.uniprot.org/uniprot/Q12765" TargetMode="External"/><Relationship Id="rId3938" Type="http://schemas.openxmlformats.org/officeDocument/2006/relationships/hyperlink" Target="http://www.uniprot.org/uniprot/Q9NZI8" TargetMode="External"/><Relationship Id="rId1349" Type="http://schemas.openxmlformats.org/officeDocument/2006/relationships/hyperlink" Target="http://www.uniprot.org/uniprot/P54920" TargetMode="External"/><Relationship Id="rId2747" Type="http://schemas.openxmlformats.org/officeDocument/2006/relationships/hyperlink" Target="http://www.uniprot.org/uniprot/Q8NDC0" TargetMode="External"/><Relationship Id="rId2954" Type="http://schemas.openxmlformats.org/officeDocument/2006/relationships/hyperlink" Target="http://www.uniprot.org/uniprot/Q92845" TargetMode="External"/><Relationship Id="rId719" Type="http://schemas.openxmlformats.org/officeDocument/2006/relationships/hyperlink" Target="http://www.uniprot.org/uniprot/P12273" TargetMode="External"/><Relationship Id="rId926" Type="http://schemas.openxmlformats.org/officeDocument/2006/relationships/hyperlink" Target="http://www.uniprot.org/uniprot/P28702" TargetMode="External"/><Relationship Id="rId1556" Type="http://schemas.openxmlformats.org/officeDocument/2006/relationships/hyperlink" Target="http://www.uniprot.org/uniprot/P82094" TargetMode="External"/><Relationship Id="rId1763" Type="http://schemas.openxmlformats.org/officeDocument/2006/relationships/hyperlink" Target="http://www.uniprot.org/uniprot/Q13283" TargetMode="External"/><Relationship Id="rId1970" Type="http://schemas.openxmlformats.org/officeDocument/2006/relationships/hyperlink" Target="http://www.uniprot.org/uniprot/Q15283-2" TargetMode="External"/><Relationship Id="rId2607" Type="http://schemas.openxmlformats.org/officeDocument/2006/relationships/hyperlink" Target="http://www.uniprot.org/uniprot/Q8IWX8" TargetMode="External"/><Relationship Id="rId2814" Type="http://schemas.openxmlformats.org/officeDocument/2006/relationships/hyperlink" Target="http://www.uniprot.org/uniprot/Q8TCX1" TargetMode="External"/><Relationship Id="rId55" Type="http://schemas.openxmlformats.org/officeDocument/2006/relationships/hyperlink" Target="http://www.uniprot.org/uniprot/O00203" TargetMode="External"/><Relationship Id="rId1209" Type="http://schemas.openxmlformats.org/officeDocument/2006/relationships/hyperlink" Target="http://www.uniprot.org/uniprot/P49454" TargetMode="External"/><Relationship Id="rId1416" Type="http://schemas.openxmlformats.org/officeDocument/2006/relationships/hyperlink" Target="http://www.uniprot.org/uniprot/P61086" TargetMode="External"/><Relationship Id="rId1623" Type="http://schemas.openxmlformats.org/officeDocument/2006/relationships/hyperlink" Target="http://www.uniprot.org/uniprot/Q04206-2" TargetMode="External"/><Relationship Id="rId1830" Type="http://schemas.openxmlformats.org/officeDocument/2006/relationships/hyperlink" Target="http://www.uniprot.org/uniprot/Q13829" TargetMode="External"/><Relationship Id="rId3588" Type="http://schemas.openxmlformats.org/officeDocument/2006/relationships/hyperlink" Target="http://www.uniprot.org/uniprot/Q9H4A3-2" TargetMode="External"/><Relationship Id="rId3795" Type="http://schemas.openxmlformats.org/officeDocument/2006/relationships/hyperlink" Target="http://www.uniprot.org/uniprot/Q9NRY5" TargetMode="External"/><Relationship Id="rId2397" Type="http://schemas.openxmlformats.org/officeDocument/2006/relationships/hyperlink" Target="http://www.uniprot.org/uniprot/Q6ZUM4-2" TargetMode="External"/><Relationship Id="rId3448" Type="http://schemas.openxmlformats.org/officeDocument/2006/relationships/hyperlink" Target="http://www.uniprot.org/uniprot/Q9BXP5-4" TargetMode="External"/><Relationship Id="rId3655" Type="http://schemas.openxmlformats.org/officeDocument/2006/relationships/hyperlink" Target="http://www.uniprot.org/uniprot/Q9H977" TargetMode="External"/><Relationship Id="rId3862" Type="http://schemas.openxmlformats.org/officeDocument/2006/relationships/hyperlink" Target="http://www.uniprot.org/uniprot/Q9NWF9-1" TargetMode="External"/><Relationship Id="rId369" Type="http://schemas.openxmlformats.org/officeDocument/2006/relationships/hyperlink" Target="http://www.uniprot.org/uniprot/O75376" TargetMode="External"/><Relationship Id="rId576" Type="http://schemas.openxmlformats.org/officeDocument/2006/relationships/hyperlink" Target="http://www.uniprot.org/uniprot/P04080" TargetMode="External"/><Relationship Id="rId783" Type="http://schemas.openxmlformats.org/officeDocument/2006/relationships/hyperlink" Target="http://www.uniprot.org/uniprot/P17612" TargetMode="External"/><Relationship Id="rId990" Type="http://schemas.openxmlformats.org/officeDocument/2006/relationships/hyperlink" Target="http://www.uniprot.org/uniprot/P31948" TargetMode="External"/><Relationship Id="rId2257" Type="http://schemas.openxmlformats.org/officeDocument/2006/relationships/hyperlink" Target="http://www.uniprot.org/uniprot/Q63HM1" TargetMode="External"/><Relationship Id="rId2464" Type="http://schemas.openxmlformats.org/officeDocument/2006/relationships/hyperlink" Target="http://www.uniprot.org/uniprot/Q7Z406" TargetMode="External"/><Relationship Id="rId2671" Type="http://schemas.openxmlformats.org/officeDocument/2006/relationships/hyperlink" Target="http://www.uniprot.org/uniprot/Q8N335" TargetMode="External"/><Relationship Id="rId3308" Type="http://schemas.openxmlformats.org/officeDocument/2006/relationships/hyperlink" Target="http://www.uniprot.org/uniprot/Q99973-2" TargetMode="External"/><Relationship Id="rId3515" Type="http://schemas.openxmlformats.org/officeDocument/2006/relationships/hyperlink" Target="http://www.uniprot.org/uniprot/Q9H063" TargetMode="External"/><Relationship Id="rId229" Type="http://schemas.openxmlformats.org/officeDocument/2006/relationships/hyperlink" Target="http://www.uniprot.org/uniprot/O43482" TargetMode="External"/><Relationship Id="rId436" Type="http://schemas.openxmlformats.org/officeDocument/2006/relationships/hyperlink" Target="http://www.uniprot.org/uniprot/O94868-2" TargetMode="External"/><Relationship Id="rId643" Type="http://schemas.openxmlformats.org/officeDocument/2006/relationships/hyperlink" Target="http://www.uniprot.org/uniprot/P08133" TargetMode="External"/><Relationship Id="rId1066" Type="http://schemas.openxmlformats.org/officeDocument/2006/relationships/hyperlink" Target="http://www.uniprot.org/uniprot/P38646" TargetMode="External"/><Relationship Id="rId1273" Type="http://schemas.openxmlformats.org/officeDocument/2006/relationships/hyperlink" Target="http://www.uniprot.org/uniprot/P51659" TargetMode="External"/><Relationship Id="rId1480" Type="http://schemas.openxmlformats.org/officeDocument/2006/relationships/hyperlink" Target="http://www.uniprot.org/uniprot/P62699" TargetMode="External"/><Relationship Id="rId2117" Type="http://schemas.openxmlformats.org/officeDocument/2006/relationships/hyperlink" Target="http://www.uniprot.org/uniprot/Q4ADV7-2" TargetMode="External"/><Relationship Id="rId2324" Type="http://schemas.openxmlformats.org/officeDocument/2006/relationships/hyperlink" Target="http://www.uniprot.org/uniprot/Q6P2Q9" TargetMode="External"/><Relationship Id="rId3722" Type="http://schemas.openxmlformats.org/officeDocument/2006/relationships/hyperlink" Target="http://www.uniprot.org/uniprot/Q9HD42" TargetMode="External"/><Relationship Id="rId850" Type="http://schemas.openxmlformats.org/officeDocument/2006/relationships/hyperlink" Target="http://www.uniprot.org/uniprot/P22736" TargetMode="External"/><Relationship Id="rId1133" Type="http://schemas.openxmlformats.org/officeDocument/2006/relationships/hyperlink" Target="http://www.uniprot.org/uniprot/P43360" TargetMode="External"/><Relationship Id="rId2531" Type="http://schemas.openxmlformats.org/officeDocument/2006/relationships/hyperlink" Target="http://www.uniprot.org/uniprot/Q86VM9-2" TargetMode="External"/><Relationship Id="rId4289" Type="http://schemas.openxmlformats.org/officeDocument/2006/relationships/hyperlink" Target="http://www.uniprot.org/uniprot/Q9Y3D8" TargetMode="External"/><Relationship Id="rId503" Type="http://schemas.openxmlformats.org/officeDocument/2006/relationships/hyperlink" Target="http://www.uniprot.org/uniprot/O95602" TargetMode="External"/><Relationship Id="rId710" Type="http://schemas.openxmlformats.org/officeDocument/2006/relationships/hyperlink" Target="http://www.uniprot.org/uniprot/P11586" TargetMode="External"/><Relationship Id="rId1340" Type="http://schemas.openxmlformats.org/officeDocument/2006/relationships/hyperlink" Target="http://www.uniprot.org/uniprot/P54577" TargetMode="External"/><Relationship Id="rId3098" Type="http://schemas.openxmlformats.org/officeDocument/2006/relationships/hyperlink" Target="http://www.uniprot.org/uniprot/Q96EW2" TargetMode="External"/><Relationship Id="rId1200" Type="http://schemas.openxmlformats.org/officeDocument/2006/relationships/hyperlink" Target="http://www.uniprot.org/uniprot/P49354" TargetMode="External"/><Relationship Id="rId4149" Type="http://schemas.openxmlformats.org/officeDocument/2006/relationships/hyperlink" Target="http://www.uniprot.org/uniprot/Q9ULV4" TargetMode="External"/><Relationship Id="rId4356" Type="http://schemas.openxmlformats.org/officeDocument/2006/relationships/hyperlink" Target="http://www.uniprot.org/uniprot/Q9Y5J1" TargetMode="External"/><Relationship Id="rId3165" Type="http://schemas.openxmlformats.org/officeDocument/2006/relationships/hyperlink" Target="http://www.uniprot.org/uniprot/Q96JH7" TargetMode="External"/><Relationship Id="rId3372" Type="http://schemas.openxmlformats.org/officeDocument/2006/relationships/hyperlink" Target="http://www.uniprot.org/uniprot/Q9BT25-2" TargetMode="External"/><Relationship Id="rId4009" Type="http://schemas.openxmlformats.org/officeDocument/2006/relationships/hyperlink" Target="http://www.uniprot.org/uniprot/Q9UBL6-2" TargetMode="External"/><Relationship Id="rId4216" Type="http://schemas.openxmlformats.org/officeDocument/2006/relationships/hyperlink" Target="http://www.uniprot.org/uniprot/Q9Y237" TargetMode="External"/><Relationship Id="rId293" Type="http://schemas.openxmlformats.org/officeDocument/2006/relationships/hyperlink" Target="http://www.uniprot.org/uniprot/O60447" TargetMode="External"/><Relationship Id="rId2181" Type="http://schemas.openxmlformats.org/officeDocument/2006/relationships/hyperlink" Target="http://www.uniprot.org/uniprot/Q5R3I4" TargetMode="External"/><Relationship Id="rId3025" Type="http://schemas.openxmlformats.org/officeDocument/2006/relationships/hyperlink" Target="http://www.uniprot.org/uniprot/Q96B23-2" TargetMode="External"/><Relationship Id="rId3232" Type="http://schemas.openxmlformats.org/officeDocument/2006/relationships/hyperlink" Target="http://www.uniprot.org/uniprot/Q96RN5-3" TargetMode="External"/><Relationship Id="rId153" Type="http://schemas.openxmlformats.org/officeDocument/2006/relationships/hyperlink" Target="http://www.uniprot.org/uniprot/O15042-2" TargetMode="External"/><Relationship Id="rId360" Type="http://schemas.openxmlformats.org/officeDocument/2006/relationships/hyperlink" Target="http://www.uniprot.org/uniprot/O75312" TargetMode="External"/><Relationship Id="rId2041" Type="http://schemas.openxmlformats.org/officeDocument/2006/relationships/hyperlink" Target="http://www.uniprot.org/uniprot/Q16512" TargetMode="External"/><Relationship Id="rId220" Type="http://schemas.openxmlformats.org/officeDocument/2006/relationships/hyperlink" Target="http://www.uniprot.org/uniprot/O43395" TargetMode="External"/><Relationship Id="rId2998" Type="http://schemas.openxmlformats.org/officeDocument/2006/relationships/hyperlink" Target="http://www.uniprot.org/uniprot/Q969R2-2" TargetMode="External"/><Relationship Id="rId2858" Type="http://schemas.openxmlformats.org/officeDocument/2006/relationships/hyperlink" Target="http://www.uniprot.org/uniprot/Q8WUF8-4" TargetMode="External"/><Relationship Id="rId3909" Type="http://schemas.openxmlformats.org/officeDocument/2006/relationships/hyperlink" Target="http://www.uniprot.org/uniprot/Q9NY93-2" TargetMode="External"/><Relationship Id="rId4073" Type="http://schemas.openxmlformats.org/officeDocument/2006/relationships/hyperlink" Target="http://www.uniprot.org/uniprot/Q9UIK4" TargetMode="External"/><Relationship Id="rId99" Type="http://schemas.openxmlformats.org/officeDocument/2006/relationships/hyperlink" Target="http://www.uniprot.org/uniprot/O14530" TargetMode="External"/><Relationship Id="rId1667" Type="http://schemas.openxmlformats.org/officeDocument/2006/relationships/hyperlink" Target="http://www.uniprot.org/uniprot/Q08117" TargetMode="External"/><Relationship Id="rId1874" Type="http://schemas.openxmlformats.org/officeDocument/2006/relationships/hyperlink" Target="http://www.uniprot.org/uniprot/Q14247" TargetMode="External"/><Relationship Id="rId2718" Type="http://schemas.openxmlformats.org/officeDocument/2006/relationships/hyperlink" Target="http://www.uniprot.org/uniprot/Q8N9W5" TargetMode="External"/><Relationship Id="rId2925" Type="http://schemas.openxmlformats.org/officeDocument/2006/relationships/hyperlink" Target="http://www.uniprot.org/uniprot/Q92599-2" TargetMode="External"/><Relationship Id="rId4280" Type="http://schemas.openxmlformats.org/officeDocument/2006/relationships/hyperlink" Target="http://www.uniprot.org/uniprot/Q9Y3B8-2" TargetMode="External"/></Relationships>
</file>

<file path=xl/worksheets/_rels/sheet3.xml.rels><?xml version="1.0" encoding="UTF-8" standalone="yes"?>
<Relationships xmlns="http://schemas.openxmlformats.org/package/2006/relationships"><Relationship Id="rId1827" Type="http://schemas.openxmlformats.org/officeDocument/2006/relationships/hyperlink" Target="http://www.uniprot.org/uniprot/Q13685" TargetMode="External"/><Relationship Id="rId3182" Type="http://schemas.openxmlformats.org/officeDocument/2006/relationships/hyperlink" Target="http://www.uniprot.org/uniprot/Q96L14" TargetMode="External"/><Relationship Id="rId4026" Type="http://schemas.openxmlformats.org/officeDocument/2006/relationships/hyperlink" Target="http://www.uniprot.org/uniprot/Q9UDY8" TargetMode="External"/><Relationship Id="rId4233" Type="http://schemas.openxmlformats.org/officeDocument/2006/relationships/hyperlink" Target="http://www.uniprot.org/uniprot/Q9Y2G9-3" TargetMode="External"/><Relationship Id="rId3042" Type="http://schemas.openxmlformats.org/officeDocument/2006/relationships/hyperlink" Target="http://www.uniprot.org/uniprot/Q96C12-2" TargetMode="External"/><Relationship Id="rId3999" Type="http://schemas.openxmlformats.org/officeDocument/2006/relationships/hyperlink" Target="http://www.uniprot.org/uniprot/Q9UBE0" TargetMode="External"/><Relationship Id="rId4300" Type="http://schemas.openxmlformats.org/officeDocument/2006/relationships/hyperlink" Target="http://www.uniprot.org/uniprot/Q9Y3T6" TargetMode="External"/><Relationship Id="rId170" Type="http://schemas.openxmlformats.org/officeDocument/2006/relationships/hyperlink" Target="http://www.uniprot.org/uniprot/O15169-2" TargetMode="External"/><Relationship Id="rId3859" Type="http://schemas.openxmlformats.org/officeDocument/2006/relationships/hyperlink" Target="http://www.uniprot.org/uniprot/Q9NW68-9" TargetMode="External"/><Relationship Id="rId987" Type="http://schemas.openxmlformats.org/officeDocument/2006/relationships/hyperlink" Target="http://www.uniprot.org/uniprot/P31944" TargetMode="External"/><Relationship Id="rId2668" Type="http://schemas.openxmlformats.org/officeDocument/2006/relationships/hyperlink" Target="http://www.uniprot.org/uniprot/Q8N2Y8" TargetMode="External"/><Relationship Id="rId2875" Type="http://schemas.openxmlformats.org/officeDocument/2006/relationships/hyperlink" Target="http://www.uniprot.org/uniprot/Q8WVD5" TargetMode="External"/><Relationship Id="rId3719" Type="http://schemas.openxmlformats.org/officeDocument/2006/relationships/hyperlink" Target="http://www.uniprot.org/uniprot/Q9HD15" TargetMode="External"/><Relationship Id="rId3926" Type="http://schemas.openxmlformats.org/officeDocument/2006/relationships/hyperlink" Target="http://www.uniprot.org/uniprot/Q9NYV6" TargetMode="External"/><Relationship Id="rId4090" Type="http://schemas.openxmlformats.org/officeDocument/2006/relationships/hyperlink" Target="http://www.uniprot.org/uniprot/Q9UJX3-2" TargetMode="External"/><Relationship Id="rId847" Type="http://schemas.openxmlformats.org/officeDocument/2006/relationships/hyperlink" Target="http://www.uniprot.org/uniprot/P22681" TargetMode="External"/><Relationship Id="rId1477" Type="http://schemas.openxmlformats.org/officeDocument/2006/relationships/hyperlink" Target="http://www.uniprot.org/uniprot/P62487" TargetMode="External"/><Relationship Id="rId1684" Type="http://schemas.openxmlformats.org/officeDocument/2006/relationships/hyperlink" Target="http://www.uniprot.org/uniprot/Q09013-12" TargetMode="External"/><Relationship Id="rId1891" Type="http://schemas.openxmlformats.org/officeDocument/2006/relationships/hyperlink" Target="http://www.uniprot.org/uniprot/Q14644" TargetMode="External"/><Relationship Id="rId2528" Type="http://schemas.openxmlformats.org/officeDocument/2006/relationships/hyperlink" Target="http://www.uniprot.org/uniprot/Q86V88" TargetMode="External"/><Relationship Id="rId2735" Type="http://schemas.openxmlformats.org/officeDocument/2006/relationships/hyperlink" Target="http://www.uniprot.org/uniprot/Q8NBT2" TargetMode="External"/><Relationship Id="rId2942" Type="http://schemas.openxmlformats.org/officeDocument/2006/relationships/hyperlink" Target="http://www.uniprot.org/uniprot/Q92734-2" TargetMode="External"/><Relationship Id="rId707" Type="http://schemas.openxmlformats.org/officeDocument/2006/relationships/hyperlink" Target="http://www.uniprot.org/uniprot/P11441" TargetMode="External"/><Relationship Id="rId914" Type="http://schemas.openxmlformats.org/officeDocument/2006/relationships/hyperlink" Target="http://www.uniprot.org/uniprot/P27708" TargetMode="External"/><Relationship Id="rId1337" Type="http://schemas.openxmlformats.org/officeDocument/2006/relationships/hyperlink" Target="http://www.uniprot.org/uniprot/P54136" TargetMode="External"/><Relationship Id="rId1544" Type="http://schemas.openxmlformats.org/officeDocument/2006/relationships/hyperlink" Target="http://www.uniprot.org/uniprot/P78371" TargetMode="External"/><Relationship Id="rId1751" Type="http://schemas.openxmlformats.org/officeDocument/2006/relationships/hyperlink" Target="http://www.uniprot.org/uniprot/Q13177" TargetMode="External"/><Relationship Id="rId2802" Type="http://schemas.openxmlformats.org/officeDocument/2006/relationships/hyperlink" Target="http://www.uniprot.org/uniprot/Q8TBX8" TargetMode="External"/><Relationship Id="rId43" Type="http://schemas.openxmlformats.org/officeDocument/2006/relationships/hyperlink" Target="http://www.uniprot.org/uniprot/O00139-2" TargetMode="External"/><Relationship Id="rId1404" Type="http://schemas.openxmlformats.org/officeDocument/2006/relationships/hyperlink" Target="http://www.uniprot.org/uniprot/P60900" TargetMode="External"/><Relationship Id="rId1611" Type="http://schemas.openxmlformats.org/officeDocument/2006/relationships/hyperlink" Target="http://www.uniprot.org/uniprot/Q02790" TargetMode="External"/><Relationship Id="rId3369" Type="http://schemas.openxmlformats.org/officeDocument/2006/relationships/hyperlink" Target="http://www.uniprot.org/uniprot/Q9BSU1" TargetMode="External"/><Relationship Id="rId3576" Type="http://schemas.openxmlformats.org/officeDocument/2006/relationships/hyperlink" Target="http://www.uniprot.org/uniprot/Q9H3R5" TargetMode="External"/><Relationship Id="rId497" Type="http://schemas.openxmlformats.org/officeDocument/2006/relationships/hyperlink" Target="http://www.uniprot.org/uniprot/O95486" TargetMode="External"/><Relationship Id="rId2178" Type="http://schemas.openxmlformats.org/officeDocument/2006/relationships/hyperlink" Target="http://www.uniprot.org/uniprot/Q5PRF9" TargetMode="External"/><Relationship Id="rId2385" Type="http://schemas.openxmlformats.org/officeDocument/2006/relationships/hyperlink" Target="http://www.uniprot.org/uniprot/Q6ZMQ8" TargetMode="External"/><Relationship Id="rId3229" Type="http://schemas.openxmlformats.org/officeDocument/2006/relationships/hyperlink" Target="http://www.uniprot.org/uniprot/Q96RF0-3" TargetMode="External"/><Relationship Id="rId3783" Type="http://schemas.openxmlformats.org/officeDocument/2006/relationships/hyperlink" Target="http://www.uniprot.org/uniprot/Q9NRL3" TargetMode="External"/><Relationship Id="rId3990" Type="http://schemas.openxmlformats.org/officeDocument/2006/relationships/hyperlink" Target="http://www.uniprot.org/uniprot/Q9P2R6" TargetMode="External"/><Relationship Id="rId357" Type="http://schemas.openxmlformats.org/officeDocument/2006/relationships/hyperlink" Target="http://www.uniprot.org/uniprot/O75190-2" TargetMode="External"/><Relationship Id="rId1194" Type="http://schemas.openxmlformats.org/officeDocument/2006/relationships/hyperlink" Target="http://www.uniprot.org/uniprot/P49023" TargetMode="External"/><Relationship Id="rId2038" Type="http://schemas.openxmlformats.org/officeDocument/2006/relationships/hyperlink" Target="http://www.uniprot.org/uniprot/Q16342-3" TargetMode="External"/><Relationship Id="rId2592" Type="http://schemas.openxmlformats.org/officeDocument/2006/relationships/hyperlink" Target="http://www.uniprot.org/uniprot/Q8IW35" TargetMode="External"/><Relationship Id="rId3436" Type="http://schemas.openxmlformats.org/officeDocument/2006/relationships/hyperlink" Target="http://www.uniprot.org/uniprot/Q9BWD1" TargetMode="External"/><Relationship Id="rId3643" Type="http://schemas.openxmlformats.org/officeDocument/2006/relationships/hyperlink" Target="http://www.uniprot.org/uniprot/Q9H8N7" TargetMode="External"/><Relationship Id="rId3850" Type="http://schemas.openxmlformats.org/officeDocument/2006/relationships/hyperlink" Target="http://www.uniprot.org/uniprot/Q9NVU0-5" TargetMode="External"/><Relationship Id="rId217" Type="http://schemas.openxmlformats.org/officeDocument/2006/relationships/hyperlink" Target="http://www.uniprot.org/uniprot/O43324" TargetMode="External"/><Relationship Id="rId564" Type="http://schemas.openxmlformats.org/officeDocument/2006/relationships/hyperlink" Target="http://www.uniprot.org/uniprot/P01106" TargetMode="External"/><Relationship Id="rId771" Type="http://schemas.openxmlformats.org/officeDocument/2006/relationships/hyperlink" Target="http://www.uniprot.org/uniprot/P16298-2" TargetMode="External"/><Relationship Id="rId2245" Type="http://schemas.openxmlformats.org/officeDocument/2006/relationships/hyperlink" Target="http://www.uniprot.org/uniprot/Q5VWZ2" TargetMode="External"/><Relationship Id="rId2452" Type="http://schemas.openxmlformats.org/officeDocument/2006/relationships/hyperlink" Target="http://www.uniprot.org/uniprot/Q7Z2Z2" TargetMode="External"/><Relationship Id="rId3503" Type="http://schemas.openxmlformats.org/officeDocument/2006/relationships/hyperlink" Target="http://www.uniprot.org/uniprot/Q9GZP4" TargetMode="External"/><Relationship Id="rId3710" Type="http://schemas.openxmlformats.org/officeDocument/2006/relationships/hyperlink" Target="http://www.uniprot.org/uniprot/Q9HCE6-4" TargetMode="External"/><Relationship Id="rId424" Type="http://schemas.openxmlformats.org/officeDocument/2006/relationships/hyperlink" Target="http://www.uniprot.org/uniprot/O94760" TargetMode="External"/><Relationship Id="rId631" Type="http://schemas.openxmlformats.org/officeDocument/2006/relationships/hyperlink" Target="http://www.uniprot.org/uniprot/P07741" TargetMode="External"/><Relationship Id="rId1054" Type="http://schemas.openxmlformats.org/officeDocument/2006/relationships/hyperlink" Target="http://www.uniprot.org/uniprot/P36952" TargetMode="External"/><Relationship Id="rId1261" Type="http://schemas.openxmlformats.org/officeDocument/2006/relationships/hyperlink" Target="http://www.uniprot.org/uniprot/P51148" TargetMode="External"/><Relationship Id="rId2105" Type="http://schemas.openxmlformats.org/officeDocument/2006/relationships/hyperlink" Target="http://www.uniprot.org/uniprot/Q3KRA6" TargetMode="External"/><Relationship Id="rId2312" Type="http://schemas.openxmlformats.org/officeDocument/2006/relationships/hyperlink" Target="http://www.uniprot.org/uniprot/Q6P0Q8" TargetMode="External"/><Relationship Id="rId1121" Type="http://schemas.openxmlformats.org/officeDocument/2006/relationships/hyperlink" Target="http://www.uniprot.org/uniprot/P42679" TargetMode="External"/><Relationship Id="rId4277" Type="http://schemas.openxmlformats.org/officeDocument/2006/relationships/hyperlink" Target="http://www.uniprot.org/uniprot/Q9Y3B1-2" TargetMode="External"/><Relationship Id="rId3086" Type="http://schemas.openxmlformats.org/officeDocument/2006/relationships/hyperlink" Target="http://www.uniprot.org/uniprot/Q96EI5" TargetMode="External"/><Relationship Id="rId3293" Type="http://schemas.openxmlformats.org/officeDocument/2006/relationships/hyperlink" Target="http://www.uniprot.org/uniprot/Q99714-2" TargetMode="External"/><Relationship Id="rId4137" Type="http://schemas.openxmlformats.org/officeDocument/2006/relationships/hyperlink" Target="http://www.uniprot.org/uniprot/Q9ULE0" TargetMode="External"/><Relationship Id="rId4344" Type="http://schemas.openxmlformats.org/officeDocument/2006/relationships/hyperlink" Target="http://www.uniprot.org/uniprot/Q9Y570" TargetMode="External"/><Relationship Id="rId1938" Type="http://schemas.openxmlformats.org/officeDocument/2006/relationships/hyperlink" Target="http://www.uniprot.org/uniprot/Q15022" TargetMode="External"/><Relationship Id="rId3153" Type="http://schemas.openxmlformats.org/officeDocument/2006/relationships/hyperlink" Target="http://www.uniprot.org/uniprot/Q96IJ6" TargetMode="External"/><Relationship Id="rId3360" Type="http://schemas.openxmlformats.org/officeDocument/2006/relationships/hyperlink" Target="http://www.uniprot.org/uniprot/Q9BSB4" TargetMode="External"/><Relationship Id="rId4204" Type="http://schemas.openxmlformats.org/officeDocument/2006/relationships/hyperlink" Target="http://www.uniprot.org/uniprot/Q9UQ35" TargetMode="External"/><Relationship Id="rId281" Type="http://schemas.openxmlformats.org/officeDocument/2006/relationships/hyperlink" Target="http://www.uniprot.org/uniprot/O60303" TargetMode="External"/><Relationship Id="rId3013" Type="http://schemas.openxmlformats.org/officeDocument/2006/relationships/hyperlink" Target="http://www.uniprot.org/uniprot/Q96A73" TargetMode="External"/><Relationship Id="rId141" Type="http://schemas.openxmlformats.org/officeDocument/2006/relationships/hyperlink" Target="http://www.uniprot.org/uniprot/O14939-3" TargetMode="External"/><Relationship Id="rId3220" Type="http://schemas.openxmlformats.org/officeDocument/2006/relationships/hyperlink" Target="http://www.uniprot.org/uniprot/Q96QA5" TargetMode="External"/><Relationship Id="rId7" Type="http://schemas.openxmlformats.org/officeDocument/2006/relationships/hyperlink" Target="http://www.uniprot.org/uniprot/A2PYH4" TargetMode="External"/><Relationship Id="rId2779" Type="http://schemas.openxmlformats.org/officeDocument/2006/relationships/hyperlink" Target="http://www.uniprot.org/uniprot/Q8NHY2-3" TargetMode="External"/><Relationship Id="rId2986" Type="http://schemas.openxmlformats.org/officeDocument/2006/relationships/hyperlink" Target="http://www.uniprot.org/uniprot/Q93099" TargetMode="External"/><Relationship Id="rId958" Type="http://schemas.openxmlformats.org/officeDocument/2006/relationships/hyperlink" Target="http://www.uniprot.org/uniprot/P30260" TargetMode="External"/><Relationship Id="rId1588" Type="http://schemas.openxmlformats.org/officeDocument/2006/relationships/hyperlink" Target="http://www.uniprot.org/uniprot/Q00839" TargetMode="External"/><Relationship Id="rId1795" Type="http://schemas.openxmlformats.org/officeDocument/2006/relationships/hyperlink" Target="http://www.uniprot.org/uniprot/Q13501" TargetMode="External"/><Relationship Id="rId2639" Type="http://schemas.openxmlformats.org/officeDocument/2006/relationships/hyperlink" Target="http://www.uniprot.org/uniprot/Q8IZ69-2" TargetMode="External"/><Relationship Id="rId2846" Type="http://schemas.openxmlformats.org/officeDocument/2006/relationships/hyperlink" Target="http://www.uniprot.org/uniprot/Q8TF46-2" TargetMode="External"/><Relationship Id="rId87" Type="http://schemas.openxmlformats.org/officeDocument/2006/relationships/hyperlink" Target="http://www.uniprot.org/uniprot/O00560-2" TargetMode="External"/><Relationship Id="rId818" Type="http://schemas.openxmlformats.org/officeDocument/2006/relationships/hyperlink" Target="http://www.uniprot.org/uniprot/P20339" TargetMode="External"/><Relationship Id="rId1448" Type="http://schemas.openxmlformats.org/officeDocument/2006/relationships/hyperlink" Target="http://www.uniprot.org/uniprot/P62081" TargetMode="External"/><Relationship Id="rId1655" Type="http://schemas.openxmlformats.org/officeDocument/2006/relationships/hyperlink" Target="http://www.uniprot.org/uniprot/Q07021" TargetMode="External"/><Relationship Id="rId2706" Type="http://schemas.openxmlformats.org/officeDocument/2006/relationships/hyperlink" Target="http://www.uniprot.org/uniprot/Q8N8N7" TargetMode="External"/><Relationship Id="rId4061" Type="http://schemas.openxmlformats.org/officeDocument/2006/relationships/hyperlink" Target="http://www.uniprot.org/uniprot/Q9UI08" TargetMode="External"/><Relationship Id="rId1308" Type="http://schemas.openxmlformats.org/officeDocument/2006/relationships/hyperlink" Target="http://www.uniprot.org/uniprot/P52815" TargetMode="External"/><Relationship Id="rId1862" Type="http://schemas.openxmlformats.org/officeDocument/2006/relationships/hyperlink" Target="http://www.uniprot.org/uniprot/Q14166" TargetMode="External"/><Relationship Id="rId2913" Type="http://schemas.openxmlformats.org/officeDocument/2006/relationships/hyperlink" Target="http://www.uniprot.org/uniprot/Q92538" TargetMode="External"/><Relationship Id="rId1515" Type="http://schemas.openxmlformats.org/officeDocument/2006/relationships/hyperlink" Target="http://www.uniprot.org/uniprot/P63244" TargetMode="External"/><Relationship Id="rId1722" Type="http://schemas.openxmlformats.org/officeDocument/2006/relationships/hyperlink" Target="http://www.uniprot.org/uniprot/Q12968" TargetMode="External"/><Relationship Id="rId14" Type="http://schemas.openxmlformats.org/officeDocument/2006/relationships/hyperlink" Target="http://www.uniprot.org/uniprot/Q9GZQ8" TargetMode="External"/><Relationship Id="rId3687" Type="http://schemas.openxmlformats.org/officeDocument/2006/relationships/hyperlink" Target="http://www.uniprot.org/uniprot/Q9HAW4" TargetMode="External"/><Relationship Id="rId3894" Type="http://schemas.openxmlformats.org/officeDocument/2006/relationships/hyperlink" Target="http://www.uniprot.org/uniprot/Q9NXF7" TargetMode="External"/><Relationship Id="rId2289" Type="http://schemas.openxmlformats.org/officeDocument/2006/relationships/hyperlink" Target="http://www.uniprot.org/uniprot/Q6FIF0-2" TargetMode="External"/><Relationship Id="rId2496" Type="http://schemas.openxmlformats.org/officeDocument/2006/relationships/hyperlink" Target="http://www.uniprot.org/uniprot/Q7Z7F0-3" TargetMode="External"/><Relationship Id="rId3547" Type="http://schemas.openxmlformats.org/officeDocument/2006/relationships/hyperlink" Target="http://www.uniprot.org/uniprot/Q9H1H9-3" TargetMode="External"/><Relationship Id="rId3754" Type="http://schemas.openxmlformats.org/officeDocument/2006/relationships/hyperlink" Target="http://www.uniprot.org/uniprot/Q9NQW6" TargetMode="External"/><Relationship Id="rId3961" Type="http://schemas.openxmlformats.org/officeDocument/2006/relationships/hyperlink" Target="http://www.uniprot.org/uniprot/Q9P0W2-2" TargetMode="External"/><Relationship Id="rId468" Type="http://schemas.openxmlformats.org/officeDocument/2006/relationships/hyperlink" Target="http://www.uniprot.org/uniprot/O95229" TargetMode="External"/><Relationship Id="rId675" Type="http://schemas.openxmlformats.org/officeDocument/2006/relationships/hyperlink" Target="http://www.uniprot.org/uniprot/Q99878" TargetMode="External"/><Relationship Id="rId882" Type="http://schemas.openxmlformats.org/officeDocument/2006/relationships/hyperlink" Target="http://www.uniprot.org/uniprot/P25705-2" TargetMode="External"/><Relationship Id="rId1098" Type="http://schemas.openxmlformats.org/officeDocument/2006/relationships/hyperlink" Target="http://www.uniprot.org/uniprot/P41240" TargetMode="External"/><Relationship Id="rId2149" Type="http://schemas.openxmlformats.org/officeDocument/2006/relationships/hyperlink" Target="http://www.uniprot.org/uniprot/Q562R1" TargetMode="External"/><Relationship Id="rId2356" Type="http://schemas.openxmlformats.org/officeDocument/2006/relationships/hyperlink" Target="http://www.uniprot.org/uniprot/Q6QNY0" TargetMode="External"/><Relationship Id="rId2563" Type="http://schemas.openxmlformats.org/officeDocument/2006/relationships/hyperlink" Target="http://www.uniprot.org/uniprot/Q86XP1-2" TargetMode="External"/><Relationship Id="rId2770" Type="http://schemas.openxmlformats.org/officeDocument/2006/relationships/hyperlink" Target="http://www.uniprot.org/uniprot/Q8NFZ0" TargetMode="External"/><Relationship Id="rId3407" Type="http://schemas.openxmlformats.org/officeDocument/2006/relationships/hyperlink" Target="http://www.uniprot.org/uniprot/Q9BV44" TargetMode="External"/><Relationship Id="rId3614" Type="http://schemas.openxmlformats.org/officeDocument/2006/relationships/hyperlink" Target="http://www.uniprot.org/uniprot/Q9H6R7" TargetMode="External"/><Relationship Id="rId3821" Type="http://schemas.openxmlformats.org/officeDocument/2006/relationships/hyperlink" Target="http://www.uniprot.org/uniprot/Q9NUP1" TargetMode="External"/><Relationship Id="rId328" Type="http://schemas.openxmlformats.org/officeDocument/2006/relationships/hyperlink" Target="http://www.uniprot.org/uniprot/O60907-2" TargetMode="External"/><Relationship Id="rId535" Type="http://schemas.openxmlformats.org/officeDocument/2006/relationships/hyperlink" Target="http://www.uniprot.org/uniprot/O95881" TargetMode="External"/><Relationship Id="rId742" Type="http://schemas.openxmlformats.org/officeDocument/2006/relationships/hyperlink" Target="http://www.uniprot.org/uniprot/P14324-2" TargetMode="External"/><Relationship Id="rId1165" Type="http://schemas.openxmlformats.org/officeDocument/2006/relationships/hyperlink" Target="http://www.uniprot.org/uniprot/P47224" TargetMode="External"/><Relationship Id="rId1372" Type="http://schemas.openxmlformats.org/officeDocument/2006/relationships/hyperlink" Target="http://www.uniprot.org/uniprot/P56282-3" TargetMode="External"/><Relationship Id="rId2009" Type="http://schemas.openxmlformats.org/officeDocument/2006/relationships/hyperlink" Target="http://www.uniprot.org/uniprot/Q15642-2" TargetMode="External"/><Relationship Id="rId2216" Type="http://schemas.openxmlformats.org/officeDocument/2006/relationships/hyperlink" Target="http://www.uniprot.org/uniprot/Q5TAQ9" TargetMode="External"/><Relationship Id="rId2423" Type="http://schemas.openxmlformats.org/officeDocument/2006/relationships/hyperlink" Target="http://www.uniprot.org/uniprot/Q7KZI7-12" TargetMode="External"/><Relationship Id="rId2630" Type="http://schemas.openxmlformats.org/officeDocument/2006/relationships/hyperlink" Target="http://www.uniprot.org/uniprot/Q8IYB7" TargetMode="External"/><Relationship Id="rId602" Type="http://schemas.openxmlformats.org/officeDocument/2006/relationships/hyperlink" Target="http://www.uniprot.org/uniprot/P05783" TargetMode="External"/><Relationship Id="rId1025" Type="http://schemas.openxmlformats.org/officeDocument/2006/relationships/hyperlink" Target="http://www.uniprot.org/uniprot/P35268" TargetMode="External"/><Relationship Id="rId1232" Type="http://schemas.openxmlformats.org/officeDocument/2006/relationships/hyperlink" Target="http://www.uniprot.org/uniprot/P49902" TargetMode="External"/><Relationship Id="rId4388" Type="http://schemas.openxmlformats.org/officeDocument/2006/relationships/hyperlink" Target="http://www.uniprot.org/uniprot/Q9Y697-2" TargetMode="External"/><Relationship Id="rId3197" Type="http://schemas.openxmlformats.org/officeDocument/2006/relationships/hyperlink" Target="http://www.uniprot.org/uniprot/Q96N23" TargetMode="External"/><Relationship Id="rId4248" Type="http://schemas.openxmlformats.org/officeDocument/2006/relationships/hyperlink" Target="http://www.uniprot.org/uniprot/Q9Y2L9-2" TargetMode="External"/><Relationship Id="rId3057" Type="http://schemas.openxmlformats.org/officeDocument/2006/relationships/hyperlink" Target="http://www.uniprot.org/uniprot/Q96CP2" TargetMode="External"/><Relationship Id="rId4108" Type="http://schemas.openxmlformats.org/officeDocument/2006/relationships/hyperlink" Target="http://www.uniprot.org/uniprot/Q9UKB1-2" TargetMode="External"/><Relationship Id="rId185" Type="http://schemas.openxmlformats.org/officeDocument/2006/relationships/hyperlink" Target="http://www.uniprot.org/uniprot/O15357" TargetMode="External"/><Relationship Id="rId1909" Type="http://schemas.openxmlformats.org/officeDocument/2006/relationships/hyperlink" Target="http://www.uniprot.org/uniprot/Q14746-2" TargetMode="External"/><Relationship Id="rId3264" Type="http://schemas.openxmlformats.org/officeDocument/2006/relationships/hyperlink" Target="http://www.uniprot.org/uniprot/Q99439" TargetMode="External"/><Relationship Id="rId3471" Type="http://schemas.openxmlformats.org/officeDocument/2006/relationships/hyperlink" Target="http://www.uniprot.org/uniprot/Q9BZD4" TargetMode="External"/><Relationship Id="rId4315" Type="http://schemas.openxmlformats.org/officeDocument/2006/relationships/hyperlink" Target="http://www.uniprot.org/uniprot/Q9Y4C1" TargetMode="External"/><Relationship Id="rId392" Type="http://schemas.openxmlformats.org/officeDocument/2006/relationships/hyperlink" Target="http://www.uniprot.org/uniprot/O75717" TargetMode="External"/><Relationship Id="rId2073" Type="http://schemas.openxmlformats.org/officeDocument/2006/relationships/hyperlink" Target="http://www.uniprot.org/uniprot/Q19AV6" TargetMode="External"/><Relationship Id="rId2280" Type="http://schemas.openxmlformats.org/officeDocument/2006/relationships/hyperlink" Target="http://www.uniprot.org/uniprot/Q6AI08" TargetMode="External"/><Relationship Id="rId3124" Type="http://schemas.openxmlformats.org/officeDocument/2006/relationships/hyperlink" Target="http://www.uniprot.org/uniprot/Q96G46" TargetMode="External"/><Relationship Id="rId3331" Type="http://schemas.openxmlformats.org/officeDocument/2006/relationships/hyperlink" Target="http://www.uniprot.org/uniprot/Q9BQI3-2" TargetMode="External"/><Relationship Id="rId252" Type="http://schemas.openxmlformats.org/officeDocument/2006/relationships/hyperlink" Target="http://www.uniprot.org/uniprot/O43739-2" TargetMode="External"/><Relationship Id="rId2140" Type="http://schemas.openxmlformats.org/officeDocument/2006/relationships/hyperlink" Target="http://www.uniprot.org/uniprot/Q53H96" TargetMode="External"/><Relationship Id="rId112" Type="http://schemas.openxmlformats.org/officeDocument/2006/relationships/hyperlink" Target="http://www.uniprot.org/uniprot/O14717" TargetMode="External"/><Relationship Id="rId1699" Type="http://schemas.openxmlformats.org/officeDocument/2006/relationships/hyperlink" Target="http://www.uniprot.org/uniprot/Q12774" TargetMode="External"/><Relationship Id="rId2000" Type="http://schemas.openxmlformats.org/officeDocument/2006/relationships/hyperlink" Target="http://www.uniprot.org/uniprot/Q15527" TargetMode="External"/><Relationship Id="rId2957" Type="http://schemas.openxmlformats.org/officeDocument/2006/relationships/hyperlink" Target="http://www.uniprot.org/uniprot/Q92878" TargetMode="External"/><Relationship Id="rId4172" Type="http://schemas.openxmlformats.org/officeDocument/2006/relationships/hyperlink" Target="http://www.uniprot.org/uniprot/Q9UNN5" TargetMode="External"/><Relationship Id="rId929" Type="http://schemas.openxmlformats.org/officeDocument/2006/relationships/hyperlink" Target="http://www.uniprot.org/uniprot/P29083" TargetMode="External"/><Relationship Id="rId1559" Type="http://schemas.openxmlformats.org/officeDocument/2006/relationships/hyperlink" Target="http://www.uniprot.org/uniprot/P83369" TargetMode="External"/><Relationship Id="rId1766" Type="http://schemas.openxmlformats.org/officeDocument/2006/relationships/hyperlink" Target="http://www.uniprot.org/uniprot/Q13309" TargetMode="External"/><Relationship Id="rId1973" Type="http://schemas.openxmlformats.org/officeDocument/2006/relationships/hyperlink" Target="http://www.uniprot.org/uniprot/Q15291-2" TargetMode="External"/><Relationship Id="rId2817" Type="http://schemas.openxmlformats.org/officeDocument/2006/relationships/hyperlink" Target="http://www.uniprot.org/uniprot/Q8TD08-2" TargetMode="External"/><Relationship Id="rId4032" Type="http://schemas.openxmlformats.org/officeDocument/2006/relationships/hyperlink" Target="http://www.uniprot.org/uniprot/Q9UG01-2" TargetMode="External"/><Relationship Id="rId58" Type="http://schemas.openxmlformats.org/officeDocument/2006/relationships/hyperlink" Target="http://www.uniprot.org/uniprot/O00232" TargetMode="External"/><Relationship Id="rId1419" Type="http://schemas.openxmlformats.org/officeDocument/2006/relationships/hyperlink" Target="http://www.uniprot.org/uniprot/P61158" TargetMode="External"/><Relationship Id="rId1626" Type="http://schemas.openxmlformats.org/officeDocument/2006/relationships/hyperlink" Target="http://www.uniprot.org/uniprot/Q04637-8" TargetMode="External"/><Relationship Id="rId1833" Type="http://schemas.openxmlformats.org/officeDocument/2006/relationships/hyperlink" Target="http://www.uniprot.org/uniprot/Q13867" TargetMode="External"/><Relationship Id="rId1900" Type="http://schemas.openxmlformats.org/officeDocument/2006/relationships/hyperlink" Target="http://www.uniprot.org/uniprot/Q14683" TargetMode="External"/><Relationship Id="rId3798" Type="http://schemas.openxmlformats.org/officeDocument/2006/relationships/hyperlink" Target="http://www.uniprot.org/uniprot/Q9NS86" TargetMode="External"/><Relationship Id="rId3658" Type="http://schemas.openxmlformats.org/officeDocument/2006/relationships/hyperlink" Target="http://www.uniprot.org/uniprot/Q9H993" TargetMode="External"/><Relationship Id="rId3865" Type="http://schemas.openxmlformats.org/officeDocument/2006/relationships/hyperlink" Target="http://www.uniprot.org/uniprot/Q9NWM8" TargetMode="External"/><Relationship Id="rId579" Type="http://schemas.openxmlformats.org/officeDocument/2006/relationships/hyperlink" Target="http://www.uniprot.org/uniprot/P04179-4" TargetMode="External"/><Relationship Id="rId786" Type="http://schemas.openxmlformats.org/officeDocument/2006/relationships/hyperlink" Target="http://www.uniprot.org/uniprot/P17812" TargetMode="External"/><Relationship Id="rId993" Type="http://schemas.openxmlformats.org/officeDocument/2006/relationships/hyperlink" Target="http://www.uniprot.org/uniprot/P32119" TargetMode="External"/><Relationship Id="rId2467" Type="http://schemas.openxmlformats.org/officeDocument/2006/relationships/hyperlink" Target="http://www.uniprot.org/uniprot/Q7Z478" TargetMode="External"/><Relationship Id="rId2674" Type="http://schemas.openxmlformats.org/officeDocument/2006/relationships/hyperlink" Target="http://www.uniprot.org/uniprot/Q8N3D4" TargetMode="External"/><Relationship Id="rId3518" Type="http://schemas.openxmlformats.org/officeDocument/2006/relationships/hyperlink" Target="http://www.uniprot.org/uniprot/Q9H081" TargetMode="External"/><Relationship Id="rId439" Type="http://schemas.openxmlformats.org/officeDocument/2006/relationships/hyperlink" Target="http://www.uniprot.org/uniprot/O94888" TargetMode="External"/><Relationship Id="rId646" Type="http://schemas.openxmlformats.org/officeDocument/2006/relationships/hyperlink" Target="http://www.uniprot.org/uniprot/P08237" TargetMode="External"/><Relationship Id="rId1069" Type="http://schemas.openxmlformats.org/officeDocument/2006/relationships/hyperlink" Target="http://www.uniprot.org/uniprot/P39019" TargetMode="External"/><Relationship Id="rId1276" Type="http://schemas.openxmlformats.org/officeDocument/2006/relationships/hyperlink" Target="http://www.uniprot.org/uniprot/P51692" TargetMode="External"/><Relationship Id="rId1483" Type="http://schemas.openxmlformats.org/officeDocument/2006/relationships/hyperlink" Target="http://www.uniprot.org/uniprot/P62750" TargetMode="External"/><Relationship Id="rId2327" Type="http://schemas.openxmlformats.org/officeDocument/2006/relationships/hyperlink" Target="http://www.uniprot.org/uniprot/Q6P3W7" TargetMode="External"/><Relationship Id="rId2881" Type="http://schemas.openxmlformats.org/officeDocument/2006/relationships/hyperlink" Target="http://www.uniprot.org/uniprot/Q8WVV4" TargetMode="External"/><Relationship Id="rId3725" Type="http://schemas.openxmlformats.org/officeDocument/2006/relationships/hyperlink" Target="http://www.uniprot.org/uniprot/Q9NNW5" TargetMode="External"/><Relationship Id="rId3932" Type="http://schemas.openxmlformats.org/officeDocument/2006/relationships/hyperlink" Target="http://www.uniprot.org/uniprot/Q9NZ52" TargetMode="External"/><Relationship Id="rId506" Type="http://schemas.openxmlformats.org/officeDocument/2006/relationships/hyperlink" Target="http://www.uniprot.org/uniprot/O95628-8" TargetMode="External"/><Relationship Id="rId853" Type="http://schemas.openxmlformats.org/officeDocument/2006/relationships/hyperlink" Target="http://www.uniprot.org/uniprot/P23193" TargetMode="External"/><Relationship Id="rId1136" Type="http://schemas.openxmlformats.org/officeDocument/2006/relationships/hyperlink" Target="http://www.uniprot.org/uniprot/P43686" TargetMode="External"/><Relationship Id="rId1690" Type="http://schemas.openxmlformats.org/officeDocument/2006/relationships/hyperlink" Target="http://www.uniprot.org/uniprot/Q0JRZ9" TargetMode="External"/><Relationship Id="rId2534" Type="http://schemas.openxmlformats.org/officeDocument/2006/relationships/hyperlink" Target="http://www.uniprot.org/uniprot/Q86VP3-4" TargetMode="External"/><Relationship Id="rId2741" Type="http://schemas.openxmlformats.org/officeDocument/2006/relationships/hyperlink" Target="http://www.uniprot.org/uniprot/Q8NCM8" TargetMode="External"/><Relationship Id="rId713" Type="http://schemas.openxmlformats.org/officeDocument/2006/relationships/hyperlink" Target="http://www.uniprot.org/uniprot/P11908" TargetMode="External"/><Relationship Id="rId920" Type="http://schemas.openxmlformats.org/officeDocument/2006/relationships/hyperlink" Target="http://www.uniprot.org/uniprot/P28070" TargetMode="External"/><Relationship Id="rId1343" Type="http://schemas.openxmlformats.org/officeDocument/2006/relationships/hyperlink" Target="http://www.uniprot.org/uniprot/P54646" TargetMode="External"/><Relationship Id="rId1550" Type="http://schemas.openxmlformats.org/officeDocument/2006/relationships/hyperlink" Target="http://www.uniprot.org/uniprot/P78560" TargetMode="External"/><Relationship Id="rId2601" Type="http://schemas.openxmlformats.org/officeDocument/2006/relationships/hyperlink" Target="http://www.uniprot.org/uniprot/Q8IWR0" TargetMode="External"/><Relationship Id="rId1203" Type="http://schemas.openxmlformats.org/officeDocument/2006/relationships/hyperlink" Target="http://www.uniprot.org/uniprot/P49368" TargetMode="External"/><Relationship Id="rId1410" Type="http://schemas.openxmlformats.org/officeDocument/2006/relationships/hyperlink" Target="http://www.uniprot.org/uniprot/P61019" TargetMode="External"/><Relationship Id="rId4359" Type="http://schemas.openxmlformats.org/officeDocument/2006/relationships/hyperlink" Target="http://www.uniprot.org/uniprot/Q9Y5K8" TargetMode="External"/><Relationship Id="rId3168" Type="http://schemas.openxmlformats.org/officeDocument/2006/relationships/hyperlink" Target="http://www.uniprot.org/uniprot/Q96JM3" TargetMode="External"/><Relationship Id="rId3375" Type="http://schemas.openxmlformats.org/officeDocument/2006/relationships/hyperlink" Target="http://www.uniprot.org/uniprot/Q9BT92" TargetMode="External"/><Relationship Id="rId3582" Type="http://schemas.openxmlformats.org/officeDocument/2006/relationships/hyperlink" Target="http://www.uniprot.org/uniprot/Q9H444" TargetMode="External"/><Relationship Id="rId4219" Type="http://schemas.openxmlformats.org/officeDocument/2006/relationships/hyperlink" Target="http://www.uniprot.org/uniprot/Q9Y262" TargetMode="External"/><Relationship Id="rId296" Type="http://schemas.openxmlformats.org/officeDocument/2006/relationships/hyperlink" Target="http://www.uniprot.org/uniprot/O60502" TargetMode="External"/><Relationship Id="rId2184" Type="http://schemas.openxmlformats.org/officeDocument/2006/relationships/hyperlink" Target="http://www.uniprot.org/uniprot/Q5SSJ5" TargetMode="External"/><Relationship Id="rId2391" Type="http://schemas.openxmlformats.org/officeDocument/2006/relationships/hyperlink" Target="http://www.uniprot.org/uniprot/Q6ZS17-2" TargetMode="External"/><Relationship Id="rId3028" Type="http://schemas.openxmlformats.org/officeDocument/2006/relationships/hyperlink" Target="http://www.uniprot.org/uniprot/Q96B54" TargetMode="External"/><Relationship Id="rId3235" Type="http://schemas.openxmlformats.org/officeDocument/2006/relationships/hyperlink" Target="http://www.uniprot.org/uniprot/Q96RS6" TargetMode="External"/><Relationship Id="rId3442" Type="http://schemas.openxmlformats.org/officeDocument/2006/relationships/hyperlink" Target="http://www.uniprot.org/uniprot/Q9BX69" TargetMode="External"/><Relationship Id="rId156" Type="http://schemas.openxmlformats.org/officeDocument/2006/relationships/hyperlink" Target="http://www.uniprot.org/uniprot/O15056" TargetMode="External"/><Relationship Id="rId363" Type="http://schemas.openxmlformats.org/officeDocument/2006/relationships/hyperlink" Target="http://www.uniprot.org/uniprot/O75340" TargetMode="External"/><Relationship Id="rId570" Type="http://schemas.openxmlformats.org/officeDocument/2006/relationships/hyperlink" Target="http://www.uniprot.org/uniprot/P02788-2" TargetMode="External"/><Relationship Id="rId2044" Type="http://schemas.openxmlformats.org/officeDocument/2006/relationships/hyperlink" Target="http://www.uniprot.org/uniprot/Q16526" TargetMode="External"/><Relationship Id="rId2251" Type="http://schemas.openxmlformats.org/officeDocument/2006/relationships/hyperlink" Target="http://www.uniprot.org/uniprot/Q5VZK9" TargetMode="External"/><Relationship Id="rId3302" Type="http://schemas.openxmlformats.org/officeDocument/2006/relationships/hyperlink" Target="http://www.uniprot.org/uniprot/Q99832" TargetMode="External"/><Relationship Id="rId223" Type="http://schemas.openxmlformats.org/officeDocument/2006/relationships/hyperlink" Target="http://www.uniprot.org/uniprot/O43414-3" TargetMode="External"/><Relationship Id="rId430" Type="http://schemas.openxmlformats.org/officeDocument/2006/relationships/hyperlink" Target="http://www.uniprot.org/uniprot/O94808" TargetMode="External"/><Relationship Id="rId1060" Type="http://schemas.openxmlformats.org/officeDocument/2006/relationships/hyperlink" Target="http://www.uniprot.org/uniprot/P37287-3" TargetMode="External"/><Relationship Id="rId2111" Type="http://schemas.openxmlformats.org/officeDocument/2006/relationships/hyperlink" Target="http://www.uniprot.org/uniprot/Q3YEC7" TargetMode="External"/><Relationship Id="rId4076" Type="http://schemas.openxmlformats.org/officeDocument/2006/relationships/hyperlink" Target="http://www.uniprot.org/uniprot/Q9UIV1" TargetMode="External"/><Relationship Id="rId1877" Type="http://schemas.openxmlformats.org/officeDocument/2006/relationships/hyperlink" Target="http://www.uniprot.org/uniprot/Q14289-2" TargetMode="External"/><Relationship Id="rId2928" Type="http://schemas.openxmlformats.org/officeDocument/2006/relationships/hyperlink" Target="http://www.uniprot.org/uniprot/Q92613" TargetMode="External"/><Relationship Id="rId4283" Type="http://schemas.openxmlformats.org/officeDocument/2006/relationships/hyperlink" Target="http://www.uniprot.org/uniprot/Q9Y3C4-2" TargetMode="External"/><Relationship Id="rId1737" Type="http://schemas.openxmlformats.org/officeDocument/2006/relationships/hyperlink" Target="http://www.uniprot.org/uniprot/Q13098-5" TargetMode="External"/><Relationship Id="rId1944" Type="http://schemas.openxmlformats.org/officeDocument/2006/relationships/hyperlink" Target="http://www.uniprot.org/uniprot/Q15041" TargetMode="External"/><Relationship Id="rId3092" Type="http://schemas.openxmlformats.org/officeDocument/2006/relationships/hyperlink" Target="http://www.uniprot.org/uniprot/Q96EN8" TargetMode="External"/><Relationship Id="rId4143" Type="http://schemas.openxmlformats.org/officeDocument/2006/relationships/hyperlink" Target="http://www.uniprot.org/uniprot/Q9ULJ7" TargetMode="External"/><Relationship Id="rId4350" Type="http://schemas.openxmlformats.org/officeDocument/2006/relationships/hyperlink" Target="http://www.uniprot.org/uniprot/Q9Y5A7-2" TargetMode="External"/><Relationship Id="rId29" Type="http://schemas.openxmlformats.org/officeDocument/2006/relationships/hyperlink" Target="http://www.uniprot.org/uniprot/A7E2V4-5" TargetMode="External"/><Relationship Id="rId4003" Type="http://schemas.openxmlformats.org/officeDocument/2006/relationships/hyperlink" Target="http://www.uniprot.org/uniprot/Q9UBG3" TargetMode="External"/><Relationship Id="rId4210" Type="http://schemas.openxmlformats.org/officeDocument/2006/relationships/hyperlink" Target="http://www.uniprot.org/uniprot/Q9UQN3" TargetMode="External"/><Relationship Id="rId1804" Type="http://schemas.openxmlformats.org/officeDocument/2006/relationships/hyperlink" Target="http://www.uniprot.org/uniprot/Q13564-2" TargetMode="External"/><Relationship Id="rId3769" Type="http://schemas.openxmlformats.org/officeDocument/2006/relationships/hyperlink" Target="http://www.uniprot.org/uniprot/Q9NR80-4" TargetMode="External"/><Relationship Id="rId3976" Type="http://schemas.openxmlformats.org/officeDocument/2006/relationships/hyperlink" Target="http://www.uniprot.org/uniprot/Q9P265" TargetMode="External"/><Relationship Id="rId897" Type="http://schemas.openxmlformats.org/officeDocument/2006/relationships/hyperlink" Target="http://www.uniprot.org/uniprot/P26440" TargetMode="External"/><Relationship Id="rId2578" Type="http://schemas.openxmlformats.org/officeDocument/2006/relationships/hyperlink" Target="http://www.uniprot.org/uniprot/Q8IUI8-2" TargetMode="External"/><Relationship Id="rId2785" Type="http://schemas.openxmlformats.org/officeDocument/2006/relationships/hyperlink" Target="http://www.uniprot.org/uniprot/Q8TAF3" TargetMode="External"/><Relationship Id="rId2992" Type="http://schemas.openxmlformats.org/officeDocument/2006/relationships/hyperlink" Target="http://www.uniprot.org/uniprot/Q969H6" TargetMode="External"/><Relationship Id="rId3629" Type="http://schemas.openxmlformats.org/officeDocument/2006/relationships/hyperlink" Target="http://www.uniprot.org/uniprot/Q9H7C4-2" TargetMode="External"/><Relationship Id="rId3836" Type="http://schemas.openxmlformats.org/officeDocument/2006/relationships/hyperlink" Target="http://www.uniprot.org/uniprot/Q9NVG8" TargetMode="External"/><Relationship Id="rId757" Type="http://schemas.openxmlformats.org/officeDocument/2006/relationships/hyperlink" Target="http://www.uniprot.org/uniprot/P15374" TargetMode="External"/><Relationship Id="rId964" Type="http://schemas.openxmlformats.org/officeDocument/2006/relationships/hyperlink" Target="http://www.uniprot.org/uniprot/P30566" TargetMode="External"/><Relationship Id="rId1387" Type="http://schemas.openxmlformats.org/officeDocument/2006/relationships/hyperlink" Target="http://www.uniprot.org/uniprot/P57772" TargetMode="External"/><Relationship Id="rId1594" Type="http://schemas.openxmlformats.org/officeDocument/2006/relationships/hyperlink" Target="http://www.uniprot.org/uniprot/Q01201" TargetMode="External"/><Relationship Id="rId2438" Type="http://schemas.openxmlformats.org/officeDocument/2006/relationships/hyperlink" Target="http://www.uniprot.org/uniprot/Q7L5Y9-3" TargetMode="External"/><Relationship Id="rId2645" Type="http://schemas.openxmlformats.org/officeDocument/2006/relationships/hyperlink" Target="http://www.uniprot.org/uniprot/Q8IZL8" TargetMode="External"/><Relationship Id="rId2852" Type="http://schemas.openxmlformats.org/officeDocument/2006/relationships/hyperlink" Target="http://www.uniprot.org/uniprot/Q8WU79" TargetMode="External"/><Relationship Id="rId3903" Type="http://schemas.openxmlformats.org/officeDocument/2006/relationships/hyperlink" Target="http://www.uniprot.org/uniprot/Q9NXV2" TargetMode="External"/><Relationship Id="rId93" Type="http://schemas.openxmlformats.org/officeDocument/2006/relationships/hyperlink" Target="http://www.uniprot.org/uniprot/O00635" TargetMode="External"/><Relationship Id="rId617" Type="http://schemas.openxmlformats.org/officeDocument/2006/relationships/hyperlink" Target="http://www.uniprot.org/uniprot/P06865" TargetMode="External"/><Relationship Id="rId824" Type="http://schemas.openxmlformats.org/officeDocument/2006/relationships/hyperlink" Target="http://www.uniprot.org/uniprot/P20839" TargetMode="External"/><Relationship Id="rId1247" Type="http://schemas.openxmlformats.org/officeDocument/2006/relationships/hyperlink" Target="http://www.uniprot.org/uniprot/P50552" TargetMode="External"/><Relationship Id="rId1454" Type="http://schemas.openxmlformats.org/officeDocument/2006/relationships/hyperlink" Target="http://www.uniprot.org/uniprot/P62195-2" TargetMode="External"/><Relationship Id="rId1661" Type="http://schemas.openxmlformats.org/officeDocument/2006/relationships/hyperlink" Target="http://www.uniprot.org/uniprot/Q07820" TargetMode="External"/><Relationship Id="rId2505" Type="http://schemas.openxmlformats.org/officeDocument/2006/relationships/hyperlink" Target="http://www.uniprot.org/uniprot/Q86TC9" TargetMode="External"/><Relationship Id="rId2712" Type="http://schemas.openxmlformats.org/officeDocument/2006/relationships/hyperlink" Target="http://www.uniprot.org/uniprot/Q8N999" TargetMode="External"/><Relationship Id="rId1107" Type="http://schemas.openxmlformats.org/officeDocument/2006/relationships/hyperlink" Target="http://www.uniprot.org/uniprot/P42226" TargetMode="External"/><Relationship Id="rId1314" Type="http://schemas.openxmlformats.org/officeDocument/2006/relationships/hyperlink" Target="http://www.uniprot.org/uniprot/P53041" TargetMode="External"/><Relationship Id="rId1521" Type="http://schemas.openxmlformats.org/officeDocument/2006/relationships/hyperlink" Target="http://www.uniprot.org/uniprot/P67870" TargetMode="External"/><Relationship Id="rId3279" Type="http://schemas.openxmlformats.org/officeDocument/2006/relationships/hyperlink" Target="http://www.uniprot.org/uniprot/Q99598" TargetMode="External"/><Relationship Id="rId3486" Type="http://schemas.openxmlformats.org/officeDocument/2006/relationships/hyperlink" Target="http://www.uniprot.org/uniprot/Q9BZZ5-2" TargetMode="External"/><Relationship Id="rId3693" Type="http://schemas.openxmlformats.org/officeDocument/2006/relationships/hyperlink" Target="http://www.uniprot.org/uniprot/Q9HB96" TargetMode="External"/><Relationship Id="rId20" Type="http://schemas.openxmlformats.org/officeDocument/2006/relationships/hyperlink" Target="http://www.uniprot.org/uniprot/A6NGR9" TargetMode="External"/><Relationship Id="rId2088" Type="http://schemas.openxmlformats.org/officeDocument/2006/relationships/hyperlink" Target="http://www.uniprot.org/uniprot/Q2T9J0" TargetMode="External"/><Relationship Id="rId2295" Type="http://schemas.openxmlformats.org/officeDocument/2006/relationships/hyperlink" Target="http://www.uniprot.org/uniprot/Q6IA86-3" TargetMode="External"/><Relationship Id="rId3139" Type="http://schemas.openxmlformats.org/officeDocument/2006/relationships/hyperlink" Target="http://www.uniprot.org/uniprot/Q96GY3" TargetMode="External"/><Relationship Id="rId3346" Type="http://schemas.openxmlformats.org/officeDocument/2006/relationships/hyperlink" Target="http://www.uniprot.org/uniprot/Q9BRP1" TargetMode="External"/><Relationship Id="rId267" Type="http://schemas.openxmlformats.org/officeDocument/2006/relationships/hyperlink" Target="http://www.uniprot.org/uniprot/O43865" TargetMode="External"/><Relationship Id="rId474" Type="http://schemas.openxmlformats.org/officeDocument/2006/relationships/hyperlink" Target="http://www.uniprot.org/uniprot/O95260" TargetMode="External"/><Relationship Id="rId2155" Type="http://schemas.openxmlformats.org/officeDocument/2006/relationships/hyperlink" Target="http://www.uniprot.org/uniprot/Q58FF8" TargetMode="External"/><Relationship Id="rId3553" Type="http://schemas.openxmlformats.org/officeDocument/2006/relationships/hyperlink" Target="http://www.uniprot.org/uniprot/Q9H223" TargetMode="External"/><Relationship Id="rId3760" Type="http://schemas.openxmlformats.org/officeDocument/2006/relationships/hyperlink" Target="http://www.uniprot.org/uniprot/Q9NR12" TargetMode="External"/><Relationship Id="rId127" Type="http://schemas.openxmlformats.org/officeDocument/2006/relationships/hyperlink" Target="http://www.uniprot.org/uniprot/O14802" TargetMode="External"/><Relationship Id="rId681" Type="http://schemas.openxmlformats.org/officeDocument/2006/relationships/hyperlink" Target="http://www.uniprot.org/uniprot/P0CG13" TargetMode="External"/><Relationship Id="rId2362" Type="http://schemas.openxmlformats.org/officeDocument/2006/relationships/hyperlink" Target="http://www.uniprot.org/uniprot/Q6ULP2-5" TargetMode="External"/><Relationship Id="rId3206" Type="http://schemas.openxmlformats.org/officeDocument/2006/relationships/hyperlink" Target="http://www.uniprot.org/uniprot/Q96P48" TargetMode="External"/><Relationship Id="rId3413" Type="http://schemas.openxmlformats.org/officeDocument/2006/relationships/hyperlink" Target="http://www.uniprot.org/uniprot/Q9BVC3" TargetMode="External"/><Relationship Id="rId3620" Type="http://schemas.openxmlformats.org/officeDocument/2006/relationships/hyperlink" Target="http://www.uniprot.org/uniprot/Q9H6U6-3" TargetMode="External"/><Relationship Id="rId334" Type="http://schemas.openxmlformats.org/officeDocument/2006/relationships/hyperlink" Target="http://www.uniprot.org/uniprot/O75030-12" TargetMode="External"/><Relationship Id="rId541" Type="http://schemas.openxmlformats.org/officeDocument/2006/relationships/hyperlink" Target="http://www.uniprot.org/uniprot/O96006" TargetMode="External"/><Relationship Id="rId1171" Type="http://schemas.openxmlformats.org/officeDocument/2006/relationships/hyperlink" Target="http://www.uniprot.org/uniprot/P47897" TargetMode="External"/><Relationship Id="rId2015" Type="http://schemas.openxmlformats.org/officeDocument/2006/relationships/hyperlink" Target="http://www.uniprot.org/uniprot/Q15654" TargetMode="External"/><Relationship Id="rId2222" Type="http://schemas.openxmlformats.org/officeDocument/2006/relationships/hyperlink" Target="http://www.uniprot.org/uniprot/Q5TGY1" TargetMode="External"/><Relationship Id="rId401" Type="http://schemas.openxmlformats.org/officeDocument/2006/relationships/hyperlink" Target="http://www.uniprot.org/uniprot/O75822" TargetMode="External"/><Relationship Id="rId1031" Type="http://schemas.openxmlformats.org/officeDocument/2006/relationships/hyperlink" Target="http://www.uniprot.org/uniprot/P35580" TargetMode="External"/><Relationship Id="rId1988" Type="http://schemas.openxmlformats.org/officeDocument/2006/relationships/hyperlink" Target="http://www.uniprot.org/uniprot/Q15418" TargetMode="External"/><Relationship Id="rId4187" Type="http://schemas.openxmlformats.org/officeDocument/2006/relationships/hyperlink" Target="http://www.uniprot.org/uniprot/Q9UPQ0-10" TargetMode="External"/><Relationship Id="rId4394" Type="http://schemas.openxmlformats.org/officeDocument/2006/relationships/hyperlink" Target="http://www.uniprot.org/uniprot/Q9Y6D5" TargetMode="External"/><Relationship Id="rId4047" Type="http://schemas.openxmlformats.org/officeDocument/2006/relationships/hyperlink" Target="http://www.uniprot.org/uniprot/Q9UHD9" TargetMode="External"/><Relationship Id="rId4254" Type="http://schemas.openxmlformats.org/officeDocument/2006/relationships/hyperlink" Target="http://www.uniprot.org/uniprot/Q9Y2U5" TargetMode="External"/><Relationship Id="rId1848" Type="http://schemas.openxmlformats.org/officeDocument/2006/relationships/hyperlink" Target="http://www.uniprot.org/uniprot/Q14118" TargetMode="External"/><Relationship Id="rId3063" Type="http://schemas.openxmlformats.org/officeDocument/2006/relationships/hyperlink" Target="http://www.uniprot.org/uniprot/Q96CW6" TargetMode="External"/><Relationship Id="rId3270" Type="http://schemas.openxmlformats.org/officeDocument/2006/relationships/hyperlink" Target="http://www.uniprot.org/uniprot/Q99536" TargetMode="External"/><Relationship Id="rId4114" Type="http://schemas.openxmlformats.org/officeDocument/2006/relationships/hyperlink" Target="http://www.uniprot.org/uniprot/Q9UKG1" TargetMode="External"/><Relationship Id="rId4321" Type="http://schemas.openxmlformats.org/officeDocument/2006/relationships/hyperlink" Target="http://www.uniprot.org/uniprot/Q9Y4F5" TargetMode="External"/><Relationship Id="rId191" Type="http://schemas.openxmlformats.org/officeDocument/2006/relationships/hyperlink" Target="http://www.uniprot.org/uniprot/O15460-2" TargetMode="External"/><Relationship Id="rId1708" Type="http://schemas.openxmlformats.org/officeDocument/2006/relationships/hyperlink" Target="http://www.uniprot.org/uniprot/Q12857-2" TargetMode="External"/><Relationship Id="rId1915" Type="http://schemas.openxmlformats.org/officeDocument/2006/relationships/hyperlink" Target="http://www.uniprot.org/uniprot/Q14814-4" TargetMode="External"/><Relationship Id="rId3130" Type="http://schemas.openxmlformats.org/officeDocument/2006/relationships/hyperlink" Target="http://www.uniprot.org/uniprot/Q96GG9" TargetMode="External"/><Relationship Id="rId2689" Type="http://schemas.openxmlformats.org/officeDocument/2006/relationships/hyperlink" Target="http://www.uniprot.org/uniprot/Q8N5C8-2" TargetMode="External"/><Relationship Id="rId2896" Type="http://schemas.openxmlformats.org/officeDocument/2006/relationships/hyperlink" Target="http://www.uniprot.org/uniprot/Q8WXD5" TargetMode="External"/><Relationship Id="rId3947" Type="http://schemas.openxmlformats.org/officeDocument/2006/relationships/hyperlink" Target="http://www.uniprot.org/uniprot/Q9NZQ3" TargetMode="External"/><Relationship Id="rId868" Type="http://schemas.openxmlformats.org/officeDocument/2006/relationships/hyperlink" Target="http://www.uniprot.org/uniprot/P24386" TargetMode="External"/><Relationship Id="rId1498" Type="http://schemas.openxmlformats.org/officeDocument/2006/relationships/hyperlink" Target="http://www.uniprot.org/uniprot/P62913" TargetMode="External"/><Relationship Id="rId2549" Type="http://schemas.openxmlformats.org/officeDocument/2006/relationships/hyperlink" Target="http://www.uniprot.org/uniprot/Q86WJ1-3" TargetMode="External"/><Relationship Id="rId2756" Type="http://schemas.openxmlformats.org/officeDocument/2006/relationships/hyperlink" Target="http://www.uniprot.org/uniprot/Q8NEL9-2" TargetMode="External"/><Relationship Id="rId2963" Type="http://schemas.openxmlformats.org/officeDocument/2006/relationships/hyperlink" Target="http://www.uniprot.org/uniprot/Q92905" TargetMode="External"/><Relationship Id="rId3807" Type="http://schemas.openxmlformats.org/officeDocument/2006/relationships/hyperlink" Target="http://www.uniprot.org/uniprot/Q9NSY0" TargetMode="External"/><Relationship Id="rId728" Type="http://schemas.openxmlformats.org/officeDocument/2006/relationships/hyperlink" Target="http://www.uniprot.org/uniprot/P13639" TargetMode="External"/><Relationship Id="rId935" Type="http://schemas.openxmlformats.org/officeDocument/2006/relationships/hyperlink" Target="http://www.uniprot.org/uniprot/P29373" TargetMode="External"/><Relationship Id="rId1358" Type="http://schemas.openxmlformats.org/officeDocument/2006/relationships/hyperlink" Target="http://www.uniprot.org/uniprot/P55209-2" TargetMode="External"/><Relationship Id="rId1565" Type="http://schemas.openxmlformats.org/officeDocument/2006/relationships/hyperlink" Target="http://www.uniprot.org/uniprot/P84095" TargetMode="External"/><Relationship Id="rId1772" Type="http://schemas.openxmlformats.org/officeDocument/2006/relationships/hyperlink" Target="http://www.uniprot.org/uniprot/Q13363-2" TargetMode="External"/><Relationship Id="rId2409" Type="http://schemas.openxmlformats.org/officeDocument/2006/relationships/hyperlink" Target="http://www.uniprot.org/uniprot/Q70E73" TargetMode="External"/><Relationship Id="rId2616" Type="http://schemas.openxmlformats.org/officeDocument/2006/relationships/hyperlink" Target="http://www.uniprot.org/uniprot/Q8IXJ6" TargetMode="External"/><Relationship Id="rId64" Type="http://schemas.openxmlformats.org/officeDocument/2006/relationships/hyperlink" Target="http://www.uniprot.org/uniprot/O00303" TargetMode="External"/><Relationship Id="rId1218" Type="http://schemas.openxmlformats.org/officeDocument/2006/relationships/hyperlink" Target="http://www.uniprot.org/uniprot/P49643" TargetMode="External"/><Relationship Id="rId1425" Type="http://schemas.openxmlformats.org/officeDocument/2006/relationships/hyperlink" Target="http://www.uniprot.org/uniprot/P61244-2" TargetMode="External"/><Relationship Id="rId2823" Type="http://schemas.openxmlformats.org/officeDocument/2006/relationships/hyperlink" Target="http://www.uniprot.org/uniprot/Q8TDQ7" TargetMode="External"/><Relationship Id="rId1632" Type="http://schemas.openxmlformats.org/officeDocument/2006/relationships/hyperlink" Target="http://www.uniprot.org/uniprot/Q04917" TargetMode="External"/><Relationship Id="rId2199" Type="http://schemas.openxmlformats.org/officeDocument/2006/relationships/hyperlink" Target="http://www.uniprot.org/uniprot/Q5T4S7-3" TargetMode="External"/><Relationship Id="rId3597" Type="http://schemas.openxmlformats.org/officeDocument/2006/relationships/hyperlink" Target="http://www.uniprot.org/uniprot/Q9H4M9" TargetMode="External"/><Relationship Id="rId3457" Type="http://schemas.openxmlformats.org/officeDocument/2006/relationships/hyperlink" Target="http://www.uniprot.org/uniprot/Q9BYB4" TargetMode="External"/><Relationship Id="rId3664" Type="http://schemas.openxmlformats.org/officeDocument/2006/relationships/hyperlink" Target="http://www.uniprot.org/uniprot/Q9H9F9" TargetMode="External"/><Relationship Id="rId3871" Type="http://schemas.openxmlformats.org/officeDocument/2006/relationships/hyperlink" Target="http://www.uniprot.org/uniprot/Q9NWV4" TargetMode="External"/><Relationship Id="rId378" Type="http://schemas.openxmlformats.org/officeDocument/2006/relationships/hyperlink" Target="http://www.uniprot.org/uniprot/O75474" TargetMode="External"/><Relationship Id="rId585" Type="http://schemas.openxmlformats.org/officeDocument/2006/relationships/hyperlink" Target="http://www.uniprot.org/uniprot/P04632" TargetMode="External"/><Relationship Id="rId792" Type="http://schemas.openxmlformats.org/officeDocument/2006/relationships/hyperlink" Target="http://www.uniprot.org/uniprot/P18074" TargetMode="External"/><Relationship Id="rId2059" Type="http://schemas.openxmlformats.org/officeDocument/2006/relationships/hyperlink" Target="http://www.uniprot.org/uniprot/Q16658" TargetMode="External"/><Relationship Id="rId2266" Type="http://schemas.openxmlformats.org/officeDocument/2006/relationships/hyperlink" Target="http://www.uniprot.org/uniprot/Q66K89" TargetMode="External"/><Relationship Id="rId2473" Type="http://schemas.openxmlformats.org/officeDocument/2006/relationships/hyperlink" Target="http://www.uniprot.org/uniprot/Q7Z4S6-5" TargetMode="External"/><Relationship Id="rId2680" Type="http://schemas.openxmlformats.org/officeDocument/2006/relationships/hyperlink" Target="http://www.uniprot.org/uniprot/Q8N3Y1" TargetMode="External"/><Relationship Id="rId3317" Type="http://schemas.openxmlformats.org/officeDocument/2006/relationships/hyperlink" Target="http://www.uniprot.org/uniprot/Q9BQ52" TargetMode="External"/><Relationship Id="rId3524" Type="http://schemas.openxmlformats.org/officeDocument/2006/relationships/hyperlink" Target="http://www.uniprot.org/uniprot/Q9H0E2" TargetMode="External"/><Relationship Id="rId3731" Type="http://schemas.openxmlformats.org/officeDocument/2006/relationships/hyperlink" Target="http://www.uniprot.org/uniprot/Q9NP79" TargetMode="External"/><Relationship Id="rId238" Type="http://schemas.openxmlformats.org/officeDocument/2006/relationships/hyperlink" Target="http://www.uniprot.org/uniprot/O43592" TargetMode="External"/><Relationship Id="rId445" Type="http://schemas.openxmlformats.org/officeDocument/2006/relationships/hyperlink" Target="http://www.uniprot.org/uniprot/O94927" TargetMode="External"/><Relationship Id="rId652" Type="http://schemas.openxmlformats.org/officeDocument/2006/relationships/hyperlink" Target="http://www.uniprot.org/uniprot/P08670" TargetMode="External"/><Relationship Id="rId1075" Type="http://schemas.openxmlformats.org/officeDocument/2006/relationships/hyperlink" Target="http://www.uniprot.org/uniprot/P40227" TargetMode="External"/><Relationship Id="rId1282" Type="http://schemas.openxmlformats.org/officeDocument/2006/relationships/hyperlink" Target="http://www.uniprot.org/uniprot/P51858" TargetMode="External"/><Relationship Id="rId2126" Type="http://schemas.openxmlformats.org/officeDocument/2006/relationships/hyperlink" Target="http://www.uniprot.org/uniprot/Q504Q3-2" TargetMode="External"/><Relationship Id="rId2333" Type="http://schemas.openxmlformats.org/officeDocument/2006/relationships/hyperlink" Target="http://www.uniprot.org/uniprot/Q6P996" TargetMode="External"/><Relationship Id="rId2540" Type="http://schemas.openxmlformats.org/officeDocument/2006/relationships/hyperlink" Target="http://www.uniprot.org/uniprot/Q86VX2-2" TargetMode="External"/><Relationship Id="rId305" Type="http://schemas.openxmlformats.org/officeDocument/2006/relationships/hyperlink" Target="http://www.uniprot.org/uniprot/O60573" TargetMode="External"/><Relationship Id="rId512" Type="http://schemas.openxmlformats.org/officeDocument/2006/relationships/hyperlink" Target="http://www.uniprot.org/uniprot/O95685" TargetMode="External"/><Relationship Id="rId1142" Type="http://schemas.openxmlformats.org/officeDocument/2006/relationships/hyperlink" Target="http://www.uniprot.org/uniprot/P46019" TargetMode="External"/><Relationship Id="rId2400" Type="http://schemas.openxmlformats.org/officeDocument/2006/relationships/hyperlink" Target="http://www.uniprot.org/uniprot/Q6ZVD8-3" TargetMode="External"/><Relationship Id="rId4298" Type="http://schemas.openxmlformats.org/officeDocument/2006/relationships/hyperlink" Target="http://www.uniprot.org/uniprot/Q9Y3S1-2" TargetMode="External"/><Relationship Id="rId1002" Type="http://schemas.openxmlformats.org/officeDocument/2006/relationships/hyperlink" Target="http://www.uniprot.org/uniprot/P32929-3" TargetMode="External"/><Relationship Id="rId4158" Type="http://schemas.openxmlformats.org/officeDocument/2006/relationships/hyperlink" Target="http://www.uniprot.org/uniprot/Q9UMX0" TargetMode="External"/><Relationship Id="rId4365" Type="http://schemas.openxmlformats.org/officeDocument/2006/relationships/hyperlink" Target="http://www.uniprot.org/uniprot/Q9Y5Q8-2" TargetMode="External"/><Relationship Id="rId1959" Type="http://schemas.openxmlformats.org/officeDocument/2006/relationships/hyperlink" Target="http://www.uniprot.org/uniprot/Q15126" TargetMode="External"/><Relationship Id="rId3174" Type="http://schemas.openxmlformats.org/officeDocument/2006/relationships/hyperlink" Target="http://www.uniprot.org/uniprot/Q96KB5" TargetMode="External"/><Relationship Id="rId4018" Type="http://schemas.openxmlformats.org/officeDocument/2006/relationships/hyperlink" Target="http://www.uniprot.org/uniprot/Q9UBS8" TargetMode="External"/><Relationship Id="rId1819" Type="http://schemas.openxmlformats.org/officeDocument/2006/relationships/hyperlink" Target="http://www.uniprot.org/uniprot/Q13625-2" TargetMode="External"/><Relationship Id="rId3381" Type="http://schemas.openxmlformats.org/officeDocument/2006/relationships/hyperlink" Target="http://www.uniprot.org/uniprot/Q9BTE7" TargetMode="External"/><Relationship Id="rId4225" Type="http://schemas.openxmlformats.org/officeDocument/2006/relationships/hyperlink" Target="http://www.uniprot.org/uniprot/Q9Y294" TargetMode="External"/><Relationship Id="rId2190" Type="http://schemas.openxmlformats.org/officeDocument/2006/relationships/hyperlink" Target="http://www.uniprot.org/uniprot/Q5SZK8-2" TargetMode="External"/><Relationship Id="rId3034" Type="http://schemas.openxmlformats.org/officeDocument/2006/relationships/hyperlink" Target="http://www.uniprot.org/uniprot/Q96BN8" TargetMode="External"/><Relationship Id="rId3241" Type="http://schemas.openxmlformats.org/officeDocument/2006/relationships/hyperlink" Target="http://www.uniprot.org/uniprot/Q96S19-3" TargetMode="External"/><Relationship Id="rId162" Type="http://schemas.openxmlformats.org/officeDocument/2006/relationships/hyperlink" Target="http://www.uniprot.org/uniprot/O15085" TargetMode="External"/><Relationship Id="rId2050" Type="http://schemas.openxmlformats.org/officeDocument/2006/relationships/hyperlink" Target="http://www.uniprot.org/uniprot/Q16576" TargetMode="External"/><Relationship Id="rId3101" Type="http://schemas.openxmlformats.org/officeDocument/2006/relationships/hyperlink" Target="http://www.uniprot.org/uniprot/Q96EY5" TargetMode="External"/><Relationship Id="rId979" Type="http://schemas.openxmlformats.org/officeDocument/2006/relationships/hyperlink" Target="http://www.uniprot.org/uniprot/P31350" TargetMode="External"/><Relationship Id="rId839" Type="http://schemas.openxmlformats.org/officeDocument/2006/relationships/hyperlink" Target="http://www.uniprot.org/uniprot/P22087" TargetMode="External"/><Relationship Id="rId1469" Type="http://schemas.openxmlformats.org/officeDocument/2006/relationships/hyperlink" Target="http://www.uniprot.org/uniprot/P62314" TargetMode="External"/><Relationship Id="rId2867" Type="http://schemas.openxmlformats.org/officeDocument/2006/relationships/hyperlink" Target="http://www.uniprot.org/uniprot/Q8WUW1" TargetMode="External"/><Relationship Id="rId3918" Type="http://schemas.openxmlformats.org/officeDocument/2006/relationships/hyperlink" Target="http://www.uniprot.org/uniprot/Q9NYJ8" TargetMode="External"/><Relationship Id="rId4082" Type="http://schemas.openxmlformats.org/officeDocument/2006/relationships/hyperlink" Target="http://www.uniprot.org/uniprot/Q9UJC3" TargetMode="External"/><Relationship Id="rId1676" Type="http://schemas.openxmlformats.org/officeDocument/2006/relationships/hyperlink" Target="http://www.uniprot.org/uniprot/Q08623-3" TargetMode="External"/><Relationship Id="rId1883" Type="http://schemas.openxmlformats.org/officeDocument/2006/relationships/hyperlink" Target="http://www.uniprot.org/uniprot/Q14457" TargetMode="External"/><Relationship Id="rId2727" Type="http://schemas.openxmlformats.org/officeDocument/2006/relationships/hyperlink" Target="http://www.uniprot.org/uniprot/Q8NB91" TargetMode="External"/><Relationship Id="rId2934" Type="http://schemas.openxmlformats.org/officeDocument/2006/relationships/hyperlink" Target="http://www.uniprot.org/uniprot/Q92621" TargetMode="External"/><Relationship Id="rId906" Type="http://schemas.openxmlformats.org/officeDocument/2006/relationships/hyperlink" Target="http://www.uniprot.org/uniprot/P27144" TargetMode="External"/><Relationship Id="rId1329" Type="http://schemas.openxmlformats.org/officeDocument/2006/relationships/hyperlink" Target="http://www.uniprot.org/uniprot/P53680" TargetMode="External"/><Relationship Id="rId1536" Type="http://schemas.openxmlformats.org/officeDocument/2006/relationships/hyperlink" Target="http://www.uniprot.org/uniprot/P78330" TargetMode="External"/><Relationship Id="rId1743" Type="http://schemas.openxmlformats.org/officeDocument/2006/relationships/hyperlink" Target="http://www.uniprot.org/uniprot/Q13136-2" TargetMode="External"/><Relationship Id="rId1950" Type="http://schemas.openxmlformats.org/officeDocument/2006/relationships/hyperlink" Target="http://www.uniprot.org/uniprot/Q15052-2" TargetMode="External"/><Relationship Id="rId35" Type="http://schemas.openxmlformats.org/officeDocument/2006/relationships/hyperlink" Target="http://www.uniprot.org/uniprot/A9UHW6" TargetMode="External"/><Relationship Id="rId1603" Type="http://schemas.openxmlformats.org/officeDocument/2006/relationships/hyperlink" Target="http://www.uniprot.org/uniprot/Q01844-6" TargetMode="External"/><Relationship Id="rId1810" Type="http://schemas.openxmlformats.org/officeDocument/2006/relationships/hyperlink" Target="http://www.uniprot.org/uniprot/Q13610" TargetMode="External"/><Relationship Id="rId3568" Type="http://schemas.openxmlformats.org/officeDocument/2006/relationships/hyperlink" Target="http://www.uniprot.org/uniprot/Q9H307" TargetMode="External"/><Relationship Id="rId3775" Type="http://schemas.openxmlformats.org/officeDocument/2006/relationships/hyperlink" Target="http://www.uniprot.org/uniprot/Q9NRF9" TargetMode="External"/><Relationship Id="rId3982" Type="http://schemas.openxmlformats.org/officeDocument/2006/relationships/hyperlink" Target="http://www.uniprot.org/uniprot/Q9P2D6-3" TargetMode="External"/><Relationship Id="rId489" Type="http://schemas.openxmlformats.org/officeDocument/2006/relationships/hyperlink" Target="http://www.uniprot.org/uniprot/O95382-3" TargetMode="External"/><Relationship Id="rId696" Type="http://schemas.openxmlformats.org/officeDocument/2006/relationships/hyperlink" Target="http://www.uniprot.org/uniprot/P10809" TargetMode="External"/><Relationship Id="rId2377" Type="http://schemas.openxmlformats.org/officeDocument/2006/relationships/hyperlink" Target="http://www.uniprot.org/uniprot/Q6WKZ4" TargetMode="External"/><Relationship Id="rId2584" Type="http://schemas.openxmlformats.org/officeDocument/2006/relationships/hyperlink" Target="http://www.uniprot.org/uniprot/Q8IV33-3" TargetMode="External"/><Relationship Id="rId2791" Type="http://schemas.openxmlformats.org/officeDocument/2006/relationships/hyperlink" Target="http://www.uniprot.org/uniprot/Q8TAQ2-2" TargetMode="External"/><Relationship Id="rId3428" Type="http://schemas.openxmlformats.org/officeDocument/2006/relationships/hyperlink" Target="http://www.uniprot.org/uniprot/Q9BW19" TargetMode="External"/><Relationship Id="rId3635" Type="http://schemas.openxmlformats.org/officeDocument/2006/relationships/hyperlink" Target="http://www.uniprot.org/uniprot/Q9H7X7-2" TargetMode="External"/><Relationship Id="rId349" Type="http://schemas.openxmlformats.org/officeDocument/2006/relationships/hyperlink" Target="http://www.uniprot.org/uniprot/O75157-2" TargetMode="External"/><Relationship Id="rId556" Type="http://schemas.openxmlformats.org/officeDocument/2006/relationships/hyperlink" Target="http://www.uniprot.org/uniprot/P00558" TargetMode="External"/><Relationship Id="rId763" Type="http://schemas.openxmlformats.org/officeDocument/2006/relationships/hyperlink" Target="http://www.uniprot.org/uniprot/P15880" TargetMode="External"/><Relationship Id="rId1186" Type="http://schemas.openxmlformats.org/officeDocument/2006/relationships/hyperlink" Target="http://www.uniprot.org/uniprot/P48637" TargetMode="External"/><Relationship Id="rId1393" Type="http://schemas.openxmlformats.org/officeDocument/2006/relationships/hyperlink" Target="http://www.uniprot.org/uniprot/P60174-1" TargetMode="External"/><Relationship Id="rId2237" Type="http://schemas.openxmlformats.org/officeDocument/2006/relationships/hyperlink" Target="http://www.uniprot.org/uniprot/Q5VV17" TargetMode="External"/><Relationship Id="rId2444" Type="http://schemas.openxmlformats.org/officeDocument/2006/relationships/hyperlink" Target="http://www.uniprot.org/uniprot/Q7LBC6" TargetMode="External"/><Relationship Id="rId3842" Type="http://schemas.openxmlformats.org/officeDocument/2006/relationships/hyperlink" Target="http://www.uniprot.org/uniprot/Q9NVM9" TargetMode="External"/><Relationship Id="rId209" Type="http://schemas.openxmlformats.org/officeDocument/2006/relationships/hyperlink" Target="http://www.uniprot.org/uniprot/O43252" TargetMode="External"/><Relationship Id="rId416" Type="http://schemas.openxmlformats.org/officeDocument/2006/relationships/hyperlink" Target="http://www.uniprot.org/uniprot/O75970-5" TargetMode="External"/><Relationship Id="rId970" Type="http://schemas.openxmlformats.org/officeDocument/2006/relationships/hyperlink" Target="http://www.uniprot.org/uniprot/P30990" TargetMode="External"/><Relationship Id="rId1046" Type="http://schemas.openxmlformats.org/officeDocument/2006/relationships/hyperlink" Target="http://www.uniprot.org/uniprot/P36507" TargetMode="External"/><Relationship Id="rId1253" Type="http://schemas.openxmlformats.org/officeDocument/2006/relationships/hyperlink" Target="http://www.uniprot.org/uniprot/P50748" TargetMode="External"/><Relationship Id="rId2651" Type="http://schemas.openxmlformats.org/officeDocument/2006/relationships/hyperlink" Target="http://www.uniprot.org/uniprot/Q8N0X7" TargetMode="External"/><Relationship Id="rId3702" Type="http://schemas.openxmlformats.org/officeDocument/2006/relationships/hyperlink" Target="http://www.uniprot.org/uniprot/Q9HC38-2" TargetMode="External"/><Relationship Id="rId623" Type="http://schemas.openxmlformats.org/officeDocument/2006/relationships/hyperlink" Target="http://www.uniprot.org/uniprot/P07339" TargetMode="External"/><Relationship Id="rId830" Type="http://schemas.openxmlformats.org/officeDocument/2006/relationships/hyperlink" Target="http://www.uniprot.org/uniprot/P21281" TargetMode="External"/><Relationship Id="rId1460" Type="http://schemas.openxmlformats.org/officeDocument/2006/relationships/hyperlink" Target="http://www.uniprot.org/uniprot/P62258" TargetMode="External"/><Relationship Id="rId2304" Type="http://schemas.openxmlformats.org/officeDocument/2006/relationships/hyperlink" Target="http://www.uniprot.org/uniprot/Q6NUQ1" TargetMode="External"/><Relationship Id="rId2511" Type="http://schemas.openxmlformats.org/officeDocument/2006/relationships/hyperlink" Target="http://www.uniprot.org/uniprot/Q86TX2" TargetMode="External"/><Relationship Id="rId1113" Type="http://schemas.openxmlformats.org/officeDocument/2006/relationships/hyperlink" Target="http://www.uniprot.org/uniprot/P42345" TargetMode="External"/><Relationship Id="rId1320" Type="http://schemas.openxmlformats.org/officeDocument/2006/relationships/hyperlink" Target="http://www.uniprot.org/uniprot/P53582" TargetMode="External"/><Relationship Id="rId4269" Type="http://schemas.openxmlformats.org/officeDocument/2006/relationships/hyperlink" Target="http://www.uniprot.org/uniprot/Q9Y316" TargetMode="External"/><Relationship Id="rId3078" Type="http://schemas.openxmlformats.org/officeDocument/2006/relationships/hyperlink" Target="http://www.uniprot.org/uniprot/Q96E09" TargetMode="External"/><Relationship Id="rId3285" Type="http://schemas.openxmlformats.org/officeDocument/2006/relationships/hyperlink" Target="http://www.uniprot.org/uniprot/Q99633" TargetMode="External"/><Relationship Id="rId3492" Type="http://schemas.openxmlformats.org/officeDocument/2006/relationships/hyperlink" Target="http://www.uniprot.org/uniprot/Q9C0C2" TargetMode="External"/><Relationship Id="rId4129" Type="http://schemas.openxmlformats.org/officeDocument/2006/relationships/hyperlink" Target="http://www.uniprot.org/uniprot/Q9UL25" TargetMode="External"/><Relationship Id="rId4336" Type="http://schemas.openxmlformats.org/officeDocument/2006/relationships/hyperlink" Target="http://www.uniprot.org/uniprot/Q9Y4X5" TargetMode="External"/><Relationship Id="rId2094" Type="http://schemas.openxmlformats.org/officeDocument/2006/relationships/hyperlink" Target="http://www.uniprot.org/uniprot/Q2VPB7" TargetMode="External"/><Relationship Id="rId3145" Type="http://schemas.openxmlformats.org/officeDocument/2006/relationships/hyperlink" Target="http://www.uniprot.org/uniprot/Q96HE7" TargetMode="External"/><Relationship Id="rId3352" Type="http://schemas.openxmlformats.org/officeDocument/2006/relationships/hyperlink" Target="http://www.uniprot.org/uniprot/Q9BRS2" TargetMode="External"/><Relationship Id="rId4403" Type="http://schemas.openxmlformats.org/officeDocument/2006/relationships/hyperlink" Target="http://www.uniprot.org/uniprot/Q9Y6K9-2" TargetMode="External"/><Relationship Id="rId273" Type="http://schemas.openxmlformats.org/officeDocument/2006/relationships/hyperlink" Target="http://www.uniprot.org/uniprot/O60232" TargetMode="External"/><Relationship Id="rId480" Type="http://schemas.openxmlformats.org/officeDocument/2006/relationships/hyperlink" Target="http://www.uniprot.org/uniprot/O95336" TargetMode="External"/><Relationship Id="rId2161" Type="http://schemas.openxmlformats.org/officeDocument/2006/relationships/hyperlink" Target="http://www.uniprot.org/uniprot/Q5EBL8" TargetMode="External"/><Relationship Id="rId3005" Type="http://schemas.openxmlformats.org/officeDocument/2006/relationships/hyperlink" Target="http://www.uniprot.org/uniprot/Q969T9" TargetMode="External"/><Relationship Id="rId3212" Type="http://schemas.openxmlformats.org/officeDocument/2006/relationships/hyperlink" Target="http://www.uniprot.org/uniprot/Q96PM5-6" TargetMode="External"/><Relationship Id="rId133" Type="http://schemas.openxmlformats.org/officeDocument/2006/relationships/hyperlink" Target="http://www.uniprot.org/uniprot/O14893-3" TargetMode="External"/><Relationship Id="rId340" Type="http://schemas.openxmlformats.org/officeDocument/2006/relationships/hyperlink" Target="http://www.uniprot.org/uniprot/O75116" TargetMode="External"/><Relationship Id="rId2021" Type="http://schemas.openxmlformats.org/officeDocument/2006/relationships/hyperlink" Target="http://www.uniprot.org/uniprot/Q15773" TargetMode="External"/><Relationship Id="rId200" Type="http://schemas.openxmlformats.org/officeDocument/2006/relationships/hyperlink" Target="http://www.uniprot.org/uniprot/O43149" TargetMode="External"/><Relationship Id="rId2978" Type="http://schemas.openxmlformats.org/officeDocument/2006/relationships/hyperlink" Target="http://www.uniprot.org/uniprot/Q93009" TargetMode="External"/><Relationship Id="rId4193" Type="http://schemas.openxmlformats.org/officeDocument/2006/relationships/hyperlink" Target="http://www.uniprot.org/uniprot/Q9UPT8" TargetMode="External"/><Relationship Id="rId1787" Type="http://schemas.openxmlformats.org/officeDocument/2006/relationships/hyperlink" Target="http://www.uniprot.org/uniprot/Q13459" TargetMode="External"/><Relationship Id="rId1994" Type="http://schemas.openxmlformats.org/officeDocument/2006/relationships/hyperlink" Target="http://www.uniprot.org/uniprot/Q15437" TargetMode="External"/><Relationship Id="rId2838" Type="http://schemas.openxmlformats.org/officeDocument/2006/relationships/hyperlink" Target="http://www.uniprot.org/uniprot/Q8TEU7" TargetMode="External"/><Relationship Id="rId79" Type="http://schemas.openxmlformats.org/officeDocument/2006/relationships/hyperlink" Target="http://www.uniprot.org/uniprot/O00499-9" TargetMode="External"/><Relationship Id="rId1647" Type="http://schemas.openxmlformats.org/officeDocument/2006/relationships/hyperlink" Target="http://www.uniprot.org/uniprot/Q06265" TargetMode="External"/><Relationship Id="rId1854" Type="http://schemas.openxmlformats.org/officeDocument/2006/relationships/hyperlink" Target="http://www.uniprot.org/uniprot/Q14145" TargetMode="External"/><Relationship Id="rId2905" Type="http://schemas.openxmlformats.org/officeDocument/2006/relationships/hyperlink" Target="http://www.uniprot.org/uniprot/Q8WYH8-2" TargetMode="External"/><Relationship Id="rId4053" Type="http://schemas.openxmlformats.org/officeDocument/2006/relationships/hyperlink" Target="http://www.uniprot.org/uniprot/Q9UHR4" TargetMode="External"/><Relationship Id="rId4260" Type="http://schemas.openxmlformats.org/officeDocument/2006/relationships/hyperlink" Target="http://www.uniprot.org/uniprot/Q9Y2X3" TargetMode="External"/><Relationship Id="rId1507" Type="http://schemas.openxmlformats.org/officeDocument/2006/relationships/hyperlink" Target="http://www.uniprot.org/uniprot/P63104" TargetMode="External"/><Relationship Id="rId1714" Type="http://schemas.openxmlformats.org/officeDocument/2006/relationships/hyperlink" Target="http://www.uniprot.org/uniprot/Q12904" TargetMode="External"/><Relationship Id="rId4120" Type="http://schemas.openxmlformats.org/officeDocument/2006/relationships/hyperlink" Target="http://www.uniprot.org/uniprot/Q9UKS6" TargetMode="External"/><Relationship Id="rId1921" Type="http://schemas.openxmlformats.org/officeDocument/2006/relationships/hyperlink" Target="http://www.uniprot.org/uniprot/Q14974" TargetMode="External"/><Relationship Id="rId3679" Type="http://schemas.openxmlformats.org/officeDocument/2006/relationships/hyperlink" Target="http://www.uniprot.org/uniprot/Q9HAH7" TargetMode="External"/><Relationship Id="rId2488" Type="http://schemas.openxmlformats.org/officeDocument/2006/relationships/hyperlink" Target="http://www.uniprot.org/uniprot/Q7Z6M1" TargetMode="External"/><Relationship Id="rId3886" Type="http://schemas.openxmlformats.org/officeDocument/2006/relationships/hyperlink" Target="http://www.uniprot.org/uniprot/Q9NX38" TargetMode="External"/><Relationship Id="rId1297" Type="http://schemas.openxmlformats.org/officeDocument/2006/relationships/hyperlink" Target="http://www.uniprot.org/uniprot/P52565" TargetMode="External"/><Relationship Id="rId2695" Type="http://schemas.openxmlformats.org/officeDocument/2006/relationships/hyperlink" Target="http://www.uniprot.org/uniprot/Q8N612" TargetMode="External"/><Relationship Id="rId3539" Type="http://schemas.openxmlformats.org/officeDocument/2006/relationships/hyperlink" Target="http://www.uniprot.org/uniprot/Q9H0W9-2" TargetMode="External"/><Relationship Id="rId3746" Type="http://schemas.openxmlformats.org/officeDocument/2006/relationships/hyperlink" Target="http://www.uniprot.org/uniprot/Q9NQC7-2" TargetMode="External"/><Relationship Id="rId3953" Type="http://schemas.openxmlformats.org/officeDocument/2006/relationships/hyperlink" Target="http://www.uniprot.org/uniprot/Q9P086" TargetMode="External"/><Relationship Id="rId667" Type="http://schemas.openxmlformats.org/officeDocument/2006/relationships/hyperlink" Target="http://www.uniprot.org/uniprot/P09661" TargetMode="External"/><Relationship Id="rId874" Type="http://schemas.openxmlformats.org/officeDocument/2006/relationships/hyperlink" Target="http://www.uniprot.org/uniprot/P25054" TargetMode="External"/><Relationship Id="rId2348" Type="http://schemas.openxmlformats.org/officeDocument/2006/relationships/hyperlink" Target="http://www.uniprot.org/uniprot/Q6PIJ6" TargetMode="External"/><Relationship Id="rId2555" Type="http://schemas.openxmlformats.org/officeDocument/2006/relationships/hyperlink" Target="http://www.uniprot.org/uniprot/Q86X55-1" TargetMode="External"/><Relationship Id="rId2762" Type="http://schemas.openxmlformats.org/officeDocument/2006/relationships/hyperlink" Target="http://www.uniprot.org/uniprot/Q8NF91-4" TargetMode="External"/><Relationship Id="rId3606" Type="http://schemas.openxmlformats.org/officeDocument/2006/relationships/hyperlink" Target="http://www.uniprot.org/uniprot/Q9H633" TargetMode="External"/><Relationship Id="rId3813" Type="http://schemas.openxmlformats.org/officeDocument/2006/relationships/hyperlink" Target="http://www.uniprot.org/uniprot/Q9NTX5-6" TargetMode="External"/><Relationship Id="rId527" Type="http://schemas.openxmlformats.org/officeDocument/2006/relationships/hyperlink" Target="http://www.uniprot.org/uniprot/O95819" TargetMode="External"/><Relationship Id="rId734" Type="http://schemas.openxmlformats.org/officeDocument/2006/relationships/hyperlink" Target="http://www.uniprot.org/uniprot/P13798" TargetMode="External"/><Relationship Id="rId941" Type="http://schemas.openxmlformats.org/officeDocument/2006/relationships/hyperlink" Target="http://www.uniprot.org/uniprot/P29597" TargetMode="External"/><Relationship Id="rId1157" Type="http://schemas.openxmlformats.org/officeDocument/2006/relationships/hyperlink" Target="http://www.uniprot.org/uniprot/P46782" TargetMode="External"/><Relationship Id="rId1364" Type="http://schemas.openxmlformats.org/officeDocument/2006/relationships/hyperlink" Target="http://www.uniprot.org/uniprot/P55769" TargetMode="External"/><Relationship Id="rId1571" Type="http://schemas.openxmlformats.org/officeDocument/2006/relationships/hyperlink" Target="http://www.uniprot.org/uniprot/P98170" TargetMode="External"/><Relationship Id="rId2208" Type="http://schemas.openxmlformats.org/officeDocument/2006/relationships/hyperlink" Target="http://www.uniprot.org/uniprot/Q5T750" TargetMode="External"/><Relationship Id="rId2415" Type="http://schemas.openxmlformats.org/officeDocument/2006/relationships/hyperlink" Target="http://www.uniprot.org/uniprot/Q71RC2-7" TargetMode="External"/><Relationship Id="rId2622" Type="http://schemas.openxmlformats.org/officeDocument/2006/relationships/hyperlink" Target="http://www.uniprot.org/uniprot/Q8IY22" TargetMode="External"/><Relationship Id="rId70" Type="http://schemas.openxmlformats.org/officeDocument/2006/relationships/hyperlink" Target="http://www.uniprot.org/uniprot/O00418" TargetMode="External"/><Relationship Id="rId801" Type="http://schemas.openxmlformats.org/officeDocument/2006/relationships/hyperlink" Target="http://www.uniprot.org/uniprot/P18858" TargetMode="External"/><Relationship Id="rId1017" Type="http://schemas.openxmlformats.org/officeDocument/2006/relationships/hyperlink" Target="http://www.uniprot.org/uniprot/P35080" TargetMode="External"/><Relationship Id="rId1224" Type="http://schemas.openxmlformats.org/officeDocument/2006/relationships/hyperlink" Target="http://www.uniprot.org/uniprot/P49757-3" TargetMode="External"/><Relationship Id="rId1431" Type="http://schemas.openxmlformats.org/officeDocument/2006/relationships/hyperlink" Target="http://www.uniprot.org/uniprot/P61599" TargetMode="External"/><Relationship Id="rId3189" Type="http://schemas.openxmlformats.org/officeDocument/2006/relationships/hyperlink" Target="http://www.uniprot.org/uniprot/Q96M27" TargetMode="External"/><Relationship Id="rId3396" Type="http://schemas.openxmlformats.org/officeDocument/2006/relationships/hyperlink" Target="http://www.uniprot.org/uniprot/Q9BUK6" TargetMode="External"/><Relationship Id="rId3049" Type="http://schemas.openxmlformats.org/officeDocument/2006/relationships/hyperlink" Target="http://www.uniprot.org/uniprot/Q96CD2" TargetMode="External"/><Relationship Id="rId3256" Type="http://schemas.openxmlformats.org/officeDocument/2006/relationships/hyperlink" Target="http://www.uniprot.org/uniprot/Q96T51" TargetMode="External"/><Relationship Id="rId3463" Type="http://schemas.openxmlformats.org/officeDocument/2006/relationships/hyperlink" Target="http://www.uniprot.org/uniprot/Q9BYT8" TargetMode="External"/><Relationship Id="rId4307" Type="http://schemas.openxmlformats.org/officeDocument/2006/relationships/hyperlink" Target="http://www.uniprot.org/uniprot/Q9Y484" TargetMode="External"/><Relationship Id="rId177" Type="http://schemas.openxmlformats.org/officeDocument/2006/relationships/hyperlink" Target="http://www.uniprot.org/uniprot/O15287" TargetMode="External"/><Relationship Id="rId384" Type="http://schemas.openxmlformats.org/officeDocument/2006/relationships/hyperlink" Target="http://www.uniprot.org/uniprot/O75607" TargetMode="External"/><Relationship Id="rId591" Type="http://schemas.openxmlformats.org/officeDocument/2006/relationships/hyperlink" Target="http://www.uniprot.org/uniprot/P05109" TargetMode="External"/><Relationship Id="rId2065" Type="http://schemas.openxmlformats.org/officeDocument/2006/relationships/hyperlink" Target="http://www.uniprot.org/uniprot/Q16775-2" TargetMode="External"/><Relationship Id="rId2272" Type="http://schemas.openxmlformats.org/officeDocument/2006/relationships/hyperlink" Target="http://www.uniprot.org/uniprot/Q68CZ2" TargetMode="External"/><Relationship Id="rId3116" Type="http://schemas.openxmlformats.org/officeDocument/2006/relationships/hyperlink" Target="http://www.uniprot.org/uniprot/Q96FV2-2" TargetMode="External"/><Relationship Id="rId3670" Type="http://schemas.openxmlformats.org/officeDocument/2006/relationships/hyperlink" Target="http://www.uniprot.org/uniprot/Q9H9V9-2" TargetMode="External"/><Relationship Id="rId244" Type="http://schemas.openxmlformats.org/officeDocument/2006/relationships/hyperlink" Target="http://www.uniprot.org/uniprot/O43670-2" TargetMode="External"/><Relationship Id="rId1081" Type="http://schemas.openxmlformats.org/officeDocument/2006/relationships/hyperlink" Target="http://www.uniprot.org/uniprot/P40692" TargetMode="External"/><Relationship Id="rId3323" Type="http://schemas.openxmlformats.org/officeDocument/2006/relationships/hyperlink" Target="http://www.uniprot.org/uniprot/Q9BQ90" TargetMode="External"/><Relationship Id="rId3530" Type="http://schemas.openxmlformats.org/officeDocument/2006/relationships/hyperlink" Target="http://www.uniprot.org/uniprot/Q9H0K6" TargetMode="External"/><Relationship Id="rId451" Type="http://schemas.openxmlformats.org/officeDocument/2006/relationships/hyperlink" Target="http://www.uniprot.org/uniprot/O94973" TargetMode="External"/><Relationship Id="rId2132" Type="http://schemas.openxmlformats.org/officeDocument/2006/relationships/hyperlink" Target="http://www.uniprot.org/uniprot/Q53F19-2" TargetMode="External"/><Relationship Id="rId104" Type="http://schemas.openxmlformats.org/officeDocument/2006/relationships/hyperlink" Target="http://www.uniprot.org/uniprot/O14617" TargetMode="External"/><Relationship Id="rId311" Type="http://schemas.openxmlformats.org/officeDocument/2006/relationships/hyperlink" Target="http://www.uniprot.org/uniprot/O60678" TargetMode="External"/><Relationship Id="rId1898" Type="http://schemas.openxmlformats.org/officeDocument/2006/relationships/hyperlink" Target="http://www.uniprot.org/uniprot/Q14677-3" TargetMode="External"/><Relationship Id="rId2949" Type="http://schemas.openxmlformats.org/officeDocument/2006/relationships/hyperlink" Target="http://www.uniprot.org/uniprot/Q92804-2" TargetMode="External"/><Relationship Id="rId4097" Type="http://schemas.openxmlformats.org/officeDocument/2006/relationships/hyperlink" Target="http://www.uniprot.org/uniprot/Q9UK22" TargetMode="External"/><Relationship Id="rId1758" Type="http://schemas.openxmlformats.org/officeDocument/2006/relationships/hyperlink" Target="http://www.uniprot.org/uniprot/Q13233" TargetMode="External"/><Relationship Id="rId2809" Type="http://schemas.openxmlformats.org/officeDocument/2006/relationships/hyperlink" Target="http://www.uniprot.org/uniprot/Q8TCF1" TargetMode="External"/><Relationship Id="rId4164" Type="http://schemas.openxmlformats.org/officeDocument/2006/relationships/hyperlink" Target="http://www.uniprot.org/uniprot/Q9UN37" TargetMode="External"/><Relationship Id="rId4371" Type="http://schemas.openxmlformats.org/officeDocument/2006/relationships/hyperlink" Target="http://www.uniprot.org/uniprot/Q9Y5U2-2" TargetMode="External"/><Relationship Id="rId1965" Type="http://schemas.openxmlformats.org/officeDocument/2006/relationships/hyperlink" Target="http://www.uniprot.org/uniprot/Q15208" TargetMode="External"/><Relationship Id="rId3180" Type="http://schemas.openxmlformats.org/officeDocument/2006/relationships/hyperlink" Target="http://www.uniprot.org/uniprot/Q96KQ4" TargetMode="External"/><Relationship Id="rId4024" Type="http://schemas.openxmlformats.org/officeDocument/2006/relationships/hyperlink" Target="http://www.uniprot.org/uniprot/Q9UDY2-3" TargetMode="External"/><Relationship Id="rId4231" Type="http://schemas.openxmlformats.org/officeDocument/2006/relationships/hyperlink" Target="http://www.uniprot.org/uniprot/Q9Y2D8-2" TargetMode="External"/><Relationship Id="rId1618" Type="http://schemas.openxmlformats.org/officeDocument/2006/relationships/hyperlink" Target="http://www.uniprot.org/uniprot/Q03154" TargetMode="External"/><Relationship Id="rId1825" Type="http://schemas.openxmlformats.org/officeDocument/2006/relationships/hyperlink" Target="http://www.uniprot.org/uniprot/Q13643" TargetMode="External"/><Relationship Id="rId3040" Type="http://schemas.openxmlformats.org/officeDocument/2006/relationships/hyperlink" Target="http://www.uniprot.org/uniprot/Q96BX8" TargetMode="External"/><Relationship Id="rId3997" Type="http://schemas.openxmlformats.org/officeDocument/2006/relationships/hyperlink" Target="http://www.uniprot.org/uniprot/Q9UBB9" TargetMode="External"/><Relationship Id="rId2599" Type="http://schemas.openxmlformats.org/officeDocument/2006/relationships/hyperlink" Target="http://www.uniprot.org/uniprot/Q8IWJ2" TargetMode="External"/><Relationship Id="rId3857" Type="http://schemas.openxmlformats.org/officeDocument/2006/relationships/hyperlink" Target="http://www.uniprot.org/uniprot/Q9NW61" TargetMode="External"/><Relationship Id="rId778" Type="http://schemas.openxmlformats.org/officeDocument/2006/relationships/hyperlink" Target="http://www.uniprot.org/uniprot/P16949" TargetMode="External"/><Relationship Id="rId985" Type="http://schemas.openxmlformats.org/officeDocument/2006/relationships/hyperlink" Target="http://www.uniprot.org/uniprot/P31942-3" TargetMode="External"/><Relationship Id="rId2459" Type="http://schemas.openxmlformats.org/officeDocument/2006/relationships/hyperlink" Target="http://www.uniprot.org/uniprot/Q7Z3K3-4" TargetMode="External"/><Relationship Id="rId2666" Type="http://schemas.openxmlformats.org/officeDocument/2006/relationships/hyperlink" Target="http://www.uniprot.org/uniprot/Q8N1W1-4" TargetMode="External"/><Relationship Id="rId2873" Type="http://schemas.openxmlformats.org/officeDocument/2006/relationships/hyperlink" Target="http://www.uniprot.org/uniprot/Q8WVC0" TargetMode="External"/><Relationship Id="rId3717" Type="http://schemas.openxmlformats.org/officeDocument/2006/relationships/hyperlink" Target="http://www.uniprot.org/uniprot/Q9HCN8" TargetMode="External"/><Relationship Id="rId3924" Type="http://schemas.openxmlformats.org/officeDocument/2006/relationships/hyperlink" Target="http://www.uniprot.org/uniprot/Q9NYT0" TargetMode="External"/><Relationship Id="rId638" Type="http://schemas.openxmlformats.org/officeDocument/2006/relationships/hyperlink" Target="http://www.uniprot.org/uniprot/P07951-2" TargetMode="External"/><Relationship Id="rId845" Type="http://schemas.openxmlformats.org/officeDocument/2006/relationships/hyperlink" Target="http://www.uniprot.org/uniprot/P22612" TargetMode="External"/><Relationship Id="rId1268" Type="http://schemas.openxmlformats.org/officeDocument/2006/relationships/hyperlink" Target="http://www.uniprot.org/uniprot/P51532-5" TargetMode="External"/><Relationship Id="rId1475" Type="http://schemas.openxmlformats.org/officeDocument/2006/relationships/hyperlink" Target="http://www.uniprot.org/uniprot/P62380" TargetMode="External"/><Relationship Id="rId1682" Type="http://schemas.openxmlformats.org/officeDocument/2006/relationships/hyperlink" Target="http://www.uniprot.org/uniprot/Q08AM6" TargetMode="External"/><Relationship Id="rId2319" Type="http://schemas.openxmlformats.org/officeDocument/2006/relationships/hyperlink" Target="http://www.uniprot.org/uniprot/Q6P1R4" TargetMode="External"/><Relationship Id="rId2526" Type="http://schemas.openxmlformats.org/officeDocument/2006/relationships/hyperlink" Target="http://www.uniprot.org/uniprot/Q86V81" TargetMode="External"/><Relationship Id="rId2733" Type="http://schemas.openxmlformats.org/officeDocument/2006/relationships/hyperlink" Target="http://www.uniprot.org/uniprot/Q8NBP7" TargetMode="External"/><Relationship Id="rId705" Type="http://schemas.openxmlformats.org/officeDocument/2006/relationships/hyperlink" Target="http://www.uniprot.org/uniprot/P11274" TargetMode="External"/><Relationship Id="rId1128" Type="http://schemas.openxmlformats.org/officeDocument/2006/relationships/hyperlink" Target="http://www.uniprot.org/uniprot/P42858" TargetMode="External"/><Relationship Id="rId1335" Type="http://schemas.openxmlformats.org/officeDocument/2006/relationships/hyperlink" Target="http://www.uniprot.org/uniprot/P53999" TargetMode="External"/><Relationship Id="rId1542" Type="http://schemas.openxmlformats.org/officeDocument/2006/relationships/hyperlink" Target="http://www.uniprot.org/uniprot/P78356-2" TargetMode="External"/><Relationship Id="rId2940" Type="http://schemas.openxmlformats.org/officeDocument/2006/relationships/hyperlink" Target="http://www.uniprot.org/uniprot/Q92696" TargetMode="External"/><Relationship Id="rId912" Type="http://schemas.openxmlformats.org/officeDocument/2006/relationships/hyperlink" Target="http://www.uniprot.org/uniprot/P27695" TargetMode="External"/><Relationship Id="rId2800" Type="http://schemas.openxmlformats.org/officeDocument/2006/relationships/hyperlink" Target="http://www.uniprot.org/uniprot/Q8TBE9" TargetMode="External"/><Relationship Id="rId41" Type="http://schemas.openxmlformats.org/officeDocument/2006/relationships/hyperlink" Target="http://www.uniprot.org/uniprot/Q13765" TargetMode="External"/><Relationship Id="rId1402" Type="http://schemas.openxmlformats.org/officeDocument/2006/relationships/hyperlink" Target="http://www.uniprot.org/uniprot/P60866" TargetMode="External"/><Relationship Id="rId288" Type="http://schemas.openxmlformats.org/officeDocument/2006/relationships/hyperlink" Target="http://www.uniprot.org/uniprot/O60344-4" TargetMode="External"/><Relationship Id="rId3367" Type="http://schemas.openxmlformats.org/officeDocument/2006/relationships/hyperlink" Target="http://www.uniprot.org/uniprot/Q9BSL1" TargetMode="External"/><Relationship Id="rId3574" Type="http://schemas.openxmlformats.org/officeDocument/2006/relationships/hyperlink" Target="http://www.uniprot.org/uniprot/Q9H3P7" TargetMode="External"/><Relationship Id="rId3781" Type="http://schemas.openxmlformats.org/officeDocument/2006/relationships/hyperlink" Target="http://www.uniprot.org/uniprot/Q9NRH2" TargetMode="External"/><Relationship Id="rId495" Type="http://schemas.openxmlformats.org/officeDocument/2006/relationships/hyperlink" Target="http://www.uniprot.org/uniprot/O95433" TargetMode="External"/><Relationship Id="rId2176" Type="http://schemas.openxmlformats.org/officeDocument/2006/relationships/hyperlink" Target="http://www.uniprot.org/uniprot/Q5K651" TargetMode="External"/><Relationship Id="rId2383" Type="http://schemas.openxmlformats.org/officeDocument/2006/relationships/hyperlink" Target="http://www.uniprot.org/uniprot/Q6YHU6" TargetMode="External"/><Relationship Id="rId2590" Type="http://schemas.openxmlformats.org/officeDocument/2006/relationships/hyperlink" Target="http://www.uniprot.org/uniprot/Q8IVT5" TargetMode="External"/><Relationship Id="rId3227" Type="http://schemas.openxmlformats.org/officeDocument/2006/relationships/hyperlink" Target="http://www.uniprot.org/uniprot/Q96R06" TargetMode="External"/><Relationship Id="rId3434" Type="http://schemas.openxmlformats.org/officeDocument/2006/relationships/hyperlink" Target="http://www.uniprot.org/uniprot/Q9BW85" TargetMode="External"/><Relationship Id="rId3641" Type="http://schemas.openxmlformats.org/officeDocument/2006/relationships/hyperlink" Target="http://www.uniprot.org/uniprot/Q9H875" TargetMode="External"/><Relationship Id="rId148" Type="http://schemas.openxmlformats.org/officeDocument/2006/relationships/hyperlink" Target="http://www.uniprot.org/uniprot/O15013-7" TargetMode="External"/><Relationship Id="rId355" Type="http://schemas.openxmlformats.org/officeDocument/2006/relationships/hyperlink" Target="http://www.uniprot.org/uniprot/O75179-7" TargetMode="External"/><Relationship Id="rId562" Type="http://schemas.openxmlformats.org/officeDocument/2006/relationships/hyperlink" Target="http://www.uniprot.org/uniprot/P01031" TargetMode="External"/><Relationship Id="rId1192" Type="http://schemas.openxmlformats.org/officeDocument/2006/relationships/hyperlink" Target="http://www.uniprot.org/uniprot/P48739" TargetMode="External"/><Relationship Id="rId2036" Type="http://schemas.openxmlformats.org/officeDocument/2006/relationships/hyperlink" Target="http://www.uniprot.org/uniprot/Q16222-3" TargetMode="External"/><Relationship Id="rId2243" Type="http://schemas.openxmlformats.org/officeDocument/2006/relationships/hyperlink" Target="http://www.uniprot.org/uniprot/Q5VWN6" TargetMode="External"/><Relationship Id="rId2450" Type="http://schemas.openxmlformats.org/officeDocument/2006/relationships/hyperlink" Target="http://www.uniprot.org/uniprot/Q7RTV0" TargetMode="External"/><Relationship Id="rId3501" Type="http://schemas.openxmlformats.org/officeDocument/2006/relationships/hyperlink" Target="http://www.uniprot.org/uniprot/Q9GZN7" TargetMode="External"/><Relationship Id="rId215" Type="http://schemas.openxmlformats.org/officeDocument/2006/relationships/hyperlink" Target="http://www.uniprot.org/uniprot/O43314-2" TargetMode="External"/><Relationship Id="rId422" Type="http://schemas.openxmlformats.org/officeDocument/2006/relationships/hyperlink" Target="http://www.uniprot.org/uniprot/P0CL80-2" TargetMode="External"/><Relationship Id="rId1052" Type="http://schemas.openxmlformats.org/officeDocument/2006/relationships/hyperlink" Target="http://www.uniprot.org/uniprot/P36873-2" TargetMode="External"/><Relationship Id="rId2103" Type="http://schemas.openxmlformats.org/officeDocument/2006/relationships/hyperlink" Target="http://www.uniprot.org/uniprot/Q3KQU3-4" TargetMode="External"/><Relationship Id="rId2310" Type="http://schemas.openxmlformats.org/officeDocument/2006/relationships/hyperlink" Target="http://www.uniprot.org/uniprot/Q6NZI2" TargetMode="External"/><Relationship Id="rId4068" Type="http://schemas.openxmlformats.org/officeDocument/2006/relationships/hyperlink" Target="http://www.uniprot.org/uniprot/Q9UIA9" TargetMode="External"/><Relationship Id="rId4275" Type="http://schemas.openxmlformats.org/officeDocument/2006/relationships/hyperlink" Target="http://www.uniprot.org/uniprot/Q9Y3A3-2" TargetMode="External"/><Relationship Id="rId1869" Type="http://schemas.openxmlformats.org/officeDocument/2006/relationships/hyperlink" Target="http://www.uniprot.org/uniprot/Q14204" TargetMode="External"/><Relationship Id="rId3084" Type="http://schemas.openxmlformats.org/officeDocument/2006/relationships/hyperlink" Target="http://www.uniprot.org/uniprot/Q96EE3-1" TargetMode="External"/><Relationship Id="rId3291" Type="http://schemas.openxmlformats.org/officeDocument/2006/relationships/hyperlink" Target="http://www.uniprot.org/uniprot/Q99700-2" TargetMode="External"/><Relationship Id="rId4135" Type="http://schemas.openxmlformats.org/officeDocument/2006/relationships/hyperlink" Target="http://www.uniprot.org/uniprot/Q9ULC4" TargetMode="External"/><Relationship Id="rId1729" Type="http://schemas.openxmlformats.org/officeDocument/2006/relationships/hyperlink" Target="http://www.uniprot.org/uniprot/Q13017-2" TargetMode="External"/><Relationship Id="rId1936" Type="http://schemas.openxmlformats.org/officeDocument/2006/relationships/hyperlink" Target="http://www.uniprot.org/uniprot/Q15020" TargetMode="External"/><Relationship Id="rId4342" Type="http://schemas.openxmlformats.org/officeDocument/2006/relationships/hyperlink" Target="http://www.uniprot.org/uniprot/Q9Y546" TargetMode="External"/><Relationship Id="rId3151" Type="http://schemas.openxmlformats.org/officeDocument/2006/relationships/hyperlink" Target="http://www.uniprot.org/uniprot/Q96IF1" TargetMode="External"/><Relationship Id="rId4202" Type="http://schemas.openxmlformats.org/officeDocument/2006/relationships/hyperlink" Target="http://www.uniprot.org/uniprot/Q9UPY3" TargetMode="External"/><Relationship Id="rId3011" Type="http://schemas.openxmlformats.org/officeDocument/2006/relationships/hyperlink" Target="http://www.uniprot.org/uniprot/Q96A65" TargetMode="External"/><Relationship Id="rId3968" Type="http://schemas.openxmlformats.org/officeDocument/2006/relationships/hyperlink" Target="http://www.uniprot.org/uniprot/Q9P203-5" TargetMode="External"/><Relationship Id="rId5" Type="http://schemas.openxmlformats.org/officeDocument/2006/relationships/hyperlink" Target="http://www.uniprot.org/uniprot/A1X283" TargetMode="External"/><Relationship Id="rId889" Type="http://schemas.openxmlformats.org/officeDocument/2006/relationships/hyperlink" Target="http://www.uniprot.org/uniprot/P26038" TargetMode="External"/><Relationship Id="rId2777" Type="http://schemas.openxmlformats.org/officeDocument/2006/relationships/hyperlink" Target="http://www.uniprot.org/uniprot/Q8NHQ9" TargetMode="External"/><Relationship Id="rId749" Type="http://schemas.openxmlformats.org/officeDocument/2006/relationships/hyperlink" Target="http://www.uniprot.org/uniprot/P14678-2" TargetMode="External"/><Relationship Id="rId1379" Type="http://schemas.openxmlformats.org/officeDocument/2006/relationships/hyperlink" Target="http://www.uniprot.org/uniprot/P57060" TargetMode="External"/><Relationship Id="rId1586" Type="http://schemas.openxmlformats.org/officeDocument/2006/relationships/hyperlink" Target="http://www.uniprot.org/uniprot/Q00688" TargetMode="External"/><Relationship Id="rId2984" Type="http://schemas.openxmlformats.org/officeDocument/2006/relationships/hyperlink" Target="http://www.uniprot.org/uniprot/Q93073-2" TargetMode="External"/><Relationship Id="rId3828" Type="http://schemas.openxmlformats.org/officeDocument/2006/relationships/hyperlink" Target="http://www.uniprot.org/uniprot/Q9NUU7" TargetMode="External"/><Relationship Id="rId609" Type="http://schemas.openxmlformats.org/officeDocument/2006/relationships/hyperlink" Target="http://www.uniprot.org/uniprot/P06702" TargetMode="External"/><Relationship Id="rId956" Type="http://schemas.openxmlformats.org/officeDocument/2006/relationships/hyperlink" Target="http://www.uniprot.org/uniprot/P30153" TargetMode="External"/><Relationship Id="rId1239" Type="http://schemas.openxmlformats.org/officeDocument/2006/relationships/hyperlink" Target="http://www.uniprot.org/uniprot/P50238" TargetMode="External"/><Relationship Id="rId1793" Type="http://schemas.openxmlformats.org/officeDocument/2006/relationships/hyperlink" Target="http://www.uniprot.org/uniprot/Q13487" TargetMode="External"/><Relationship Id="rId2637" Type="http://schemas.openxmlformats.org/officeDocument/2006/relationships/hyperlink" Target="http://www.uniprot.org/uniprot/Q8IZ07" TargetMode="External"/><Relationship Id="rId2844" Type="http://schemas.openxmlformats.org/officeDocument/2006/relationships/hyperlink" Target="http://www.uniprot.org/uniprot/Q8TF30" TargetMode="External"/><Relationship Id="rId85" Type="http://schemas.openxmlformats.org/officeDocument/2006/relationships/hyperlink" Target="http://www.uniprot.org/uniprot/O00534" TargetMode="External"/><Relationship Id="rId816" Type="http://schemas.openxmlformats.org/officeDocument/2006/relationships/hyperlink" Target="http://www.uniprot.org/uniprot/P20290-2" TargetMode="External"/><Relationship Id="rId1446" Type="http://schemas.openxmlformats.org/officeDocument/2006/relationships/hyperlink" Target="http://www.uniprot.org/uniprot/P61981" TargetMode="External"/><Relationship Id="rId1653" Type="http://schemas.openxmlformats.org/officeDocument/2006/relationships/hyperlink" Target="http://www.uniprot.org/uniprot/Q06830" TargetMode="External"/><Relationship Id="rId1860" Type="http://schemas.openxmlformats.org/officeDocument/2006/relationships/hyperlink" Target="http://www.uniprot.org/uniprot/Q14160" TargetMode="External"/><Relationship Id="rId2704" Type="http://schemas.openxmlformats.org/officeDocument/2006/relationships/hyperlink" Target="http://www.uniprot.org/uniprot/Q8N7H5" TargetMode="External"/><Relationship Id="rId2911" Type="http://schemas.openxmlformats.org/officeDocument/2006/relationships/hyperlink" Target="http://www.uniprot.org/uniprot/Q92499" TargetMode="External"/><Relationship Id="rId1306" Type="http://schemas.openxmlformats.org/officeDocument/2006/relationships/hyperlink" Target="http://www.uniprot.org/uniprot/P52788" TargetMode="External"/><Relationship Id="rId1513" Type="http://schemas.openxmlformats.org/officeDocument/2006/relationships/hyperlink" Target="http://www.uniprot.org/uniprot/P63208" TargetMode="External"/><Relationship Id="rId1720" Type="http://schemas.openxmlformats.org/officeDocument/2006/relationships/hyperlink" Target="http://www.uniprot.org/uniprot/Q12962" TargetMode="External"/><Relationship Id="rId12" Type="http://schemas.openxmlformats.org/officeDocument/2006/relationships/hyperlink" Target="http://www.uniprot.org/uniprot/A5PLN9-2" TargetMode="External"/><Relationship Id="rId3478" Type="http://schemas.openxmlformats.org/officeDocument/2006/relationships/hyperlink" Target="http://www.uniprot.org/uniprot/Q9BZH6" TargetMode="External"/><Relationship Id="rId3685" Type="http://schemas.openxmlformats.org/officeDocument/2006/relationships/hyperlink" Target="http://www.uniprot.org/uniprot/Q9HAV4" TargetMode="External"/><Relationship Id="rId3892" Type="http://schemas.openxmlformats.org/officeDocument/2006/relationships/hyperlink" Target="http://www.uniprot.org/uniprot/Q9NXB0-2" TargetMode="External"/><Relationship Id="rId399" Type="http://schemas.openxmlformats.org/officeDocument/2006/relationships/hyperlink" Target="http://www.uniprot.org/uniprot/O75818-2" TargetMode="External"/><Relationship Id="rId2287" Type="http://schemas.openxmlformats.org/officeDocument/2006/relationships/hyperlink" Target="http://www.uniprot.org/uniprot/Q6DN90" TargetMode="External"/><Relationship Id="rId2494" Type="http://schemas.openxmlformats.org/officeDocument/2006/relationships/hyperlink" Target="http://www.uniprot.org/uniprot/Q7Z7C8" TargetMode="External"/><Relationship Id="rId3338" Type="http://schemas.openxmlformats.org/officeDocument/2006/relationships/hyperlink" Target="http://www.uniprot.org/uniprot/Q9BR61" TargetMode="External"/><Relationship Id="rId3545" Type="http://schemas.openxmlformats.org/officeDocument/2006/relationships/hyperlink" Target="http://www.uniprot.org/uniprot/Q9H1D9" TargetMode="External"/><Relationship Id="rId3752" Type="http://schemas.openxmlformats.org/officeDocument/2006/relationships/hyperlink" Target="http://www.uniprot.org/uniprot/Q9NQT5-2" TargetMode="External"/><Relationship Id="rId259" Type="http://schemas.openxmlformats.org/officeDocument/2006/relationships/hyperlink" Target="http://www.uniprot.org/uniprot/O43809" TargetMode="External"/><Relationship Id="rId466" Type="http://schemas.openxmlformats.org/officeDocument/2006/relationships/hyperlink" Target="http://www.uniprot.org/uniprot/O95218-2" TargetMode="External"/><Relationship Id="rId673" Type="http://schemas.openxmlformats.org/officeDocument/2006/relationships/hyperlink" Target="http://www.uniprot.org/uniprot/P09972" TargetMode="External"/><Relationship Id="rId880" Type="http://schemas.openxmlformats.org/officeDocument/2006/relationships/hyperlink" Target="http://www.uniprot.org/uniprot/P25398" TargetMode="External"/><Relationship Id="rId1096" Type="http://schemas.openxmlformats.org/officeDocument/2006/relationships/hyperlink" Target="http://www.uniprot.org/uniprot/P41229-2" TargetMode="External"/><Relationship Id="rId2147" Type="http://schemas.openxmlformats.org/officeDocument/2006/relationships/hyperlink" Target="http://www.uniprot.org/uniprot/Q53T59" TargetMode="External"/><Relationship Id="rId2354" Type="http://schemas.openxmlformats.org/officeDocument/2006/relationships/hyperlink" Target="http://www.uniprot.org/uniprot/Q6PL24" TargetMode="External"/><Relationship Id="rId2561" Type="http://schemas.openxmlformats.org/officeDocument/2006/relationships/hyperlink" Target="http://www.uniprot.org/uniprot/Q86XL3" TargetMode="External"/><Relationship Id="rId3405" Type="http://schemas.openxmlformats.org/officeDocument/2006/relationships/hyperlink" Target="http://www.uniprot.org/uniprot/Q9BV29-3" TargetMode="External"/><Relationship Id="rId119" Type="http://schemas.openxmlformats.org/officeDocument/2006/relationships/hyperlink" Target="http://www.uniprot.org/uniprot/O14745" TargetMode="External"/><Relationship Id="rId326" Type="http://schemas.openxmlformats.org/officeDocument/2006/relationships/hyperlink" Target="http://www.uniprot.org/uniprot/O60884" TargetMode="External"/><Relationship Id="rId533" Type="http://schemas.openxmlformats.org/officeDocument/2006/relationships/hyperlink" Target="http://www.uniprot.org/uniprot/O95861" TargetMode="External"/><Relationship Id="rId1163" Type="http://schemas.openxmlformats.org/officeDocument/2006/relationships/hyperlink" Target="http://www.uniprot.org/uniprot/P46940" TargetMode="External"/><Relationship Id="rId1370" Type="http://schemas.openxmlformats.org/officeDocument/2006/relationships/hyperlink" Target="http://www.uniprot.org/uniprot/P56181-2" TargetMode="External"/><Relationship Id="rId2007" Type="http://schemas.openxmlformats.org/officeDocument/2006/relationships/hyperlink" Target="http://www.uniprot.org/uniprot/Q15631" TargetMode="External"/><Relationship Id="rId2214" Type="http://schemas.openxmlformats.org/officeDocument/2006/relationships/hyperlink" Target="http://www.uniprot.org/uniprot/Q5TA45-2" TargetMode="External"/><Relationship Id="rId3612" Type="http://schemas.openxmlformats.org/officeDocument/2006/relationships/hyperlink" Target="http://www.uniprot.org/uniprot/Q9H6Q4" TargetMode="External"/><Relationship Id="rId740" Type="http://schemas.openxmlformats.org/officeDocument/2006/relationships/hyperlink" Target="http://www.uniprot.org/uniprot/P14174" TargetMode="External"/><Relationship Id="rId1023" Type="http://schemas.openxmlformats.org/officeDocument/2006/relationships/hyperlink" Target="http://www.uniprot.org/uniprot/P35249" TargetMode="External"/><Relationship Id="rId2421" Type="http://schemas.openxmlformats.org/officeDocument/2006/relationships/hyperlink" Target="http://www.uniprot.org/uniprot/Q7KZ85" TargetMode="External"/><Relationship Id="rId4179" Type="http://schemas.openxmlformats.org/officeDocument/2006/relationships/hyperlink" Target="http://www.uniprot.org/uniprot/Q9UP83" TargetMode="External"/><Relationship Id="rId600" Type="http://schemas.openxmlformats.org/officeDocument/2006/relationships/hyperlink" Target="http://www.uniprot.org/uniprot/P05455" TargetMode="External"/><Relationship Id="rId1230" Type="http://schemas.openxmlformats.org/officeDocument/2006/relationships/hyperlink" Target="http://www.uniprot.org/uniprot/P49840" TargetMode="External"/><Relationship Id="rId4386" Type="http://schemas.openxmlformats.org/officeDocument/2006/relationships/hyperlink" Target="http://www.uniprot.org/uniprot/Q9Y678" TargetMode="External"/><Relationship Id="rId3195" Type="http://schemas.openxmlformats.org/officeDocument/2006/relationships/hyperlink" Target="http://www.uniprot.org/uniprot/Q96MX6" TargetMode="External"/><Relationship Id="rId4039" Type="http://schemas.openxmlformats.org/officeDocument/2006/relationships/hyperlink" Target="http://www.uniprot.org/uniprot/Q9UH62" TargetMode="External"/><Relationship Id="rId4246" Type="http://schemas.openxmlformats.org/officeDocument/2006/relationships/hyperlink" Target="http://www.uniprot.org/uniprot/Q9Y2L5-2" TargetMode="External"/><Relationship Id="rId3055" Type="http://schemas.openxmlformats.org/officeDocument/2006/relationships/hyperlink" Target="http://www.uniprot.org/uniprot/Q96CN7" TargetMode="External"/><Relationship Id="rId3262" Type="http://schemas.openxmlformats.org/officeDocument/2006/relationships/hyperlink" Target="http://www.uniprot.org/uniprot/Q99426" TargetMode="External"/><Relationship Id="rId4106" Type="http://schemas.openxmlformats.org/officeDocument/2006/relationships/hyperlink" Target="http://www.uniprot.org/uniprot/Q9UKA4" TargetMode="External"/><Relationship Id="rId4313" Type="http://schemas.openxmlformats.org/officeDocument/2006/relationships/hyperlink" Target="http://www.uniprot.org/uniprot/Q9Y4B5-3" TargetMode="External"/><Relationship Id="rId183" Type="http://schemas.openxmlformats.org/officeDocument/2006/relationships/hyperlink" Target="http://www.uniprot.org/uniprot/O15347" TargetMode="External"/><Relationship Id="rId390" Type="http://schemas.openxmlformats.org/officeDocument/2006/relationships/hyperlink" Target="http://www.uniprot.org/uniprot/O75688" TargetMode="External"/><Relationship Id="rId1907" Type="http://schemas.openxmlformats.org/officeDocument/2006/relationships/hyperlink" Target="http://www.uniprot.org/uniprot/Q14697" TargetMode="External"/><Relationship Id="rId2071" Type="http://schemas.openxmlformats.org/officeDocument/2006/relationships/hyperlink" Target="http://www.uniprot.org/uniprot/Q16881-4" TargetMode="External"/><Relationship Id="rId3122" Type="http://schemas.openxmlformats.org/officeDocument/2006/relationships/hyperlink" Target="http://www.uniprot.org/uniprot/Q96G04-2" TargetMode="External"/><Relationship Id="rId250" Type="http://schemas.openxmlformats.org/officeDocument/2006/relationships/hyperlink" Target="http://www.uniprot.org/uniprot/O43709" TargetMode="External"/><Relationship Id="rId110" Type="http://schemas.openxmlformats.org/officeDocument/2006/relationships/hyperlink" Target="http://www.uniprot.org/uniprot/O14647-2" TargetMode="External"/><Relationship Id="rId2888" Type="http://schemas.openxmlformats.org/officeDocument/2006/relationships/hyperlink" Target="http://www.uniprot.org/uniprot/Q8WWH5" TargetMode="External"/><Relationship Id="rId3939" Type="http://schemas.openxmlformats.org/officeDocument/2006/relationships/hyperlink" Target="http://www.uniprot.org/uniprot/Q9NZJ0" TargetMode="External"/><Relationship Id="rId1697" Type="http://schemas.openxmlformats.org/officeDocument/2006/relationships/hyperlink" Target="http://www.uniprot.org/uniprot/Q12768" TargetMode="External"/><Relationship Id="rId2748" Type="http://schemas.openxmlformats.org/officeDocument/2006/relationships/hyperlink" Target="http://www.uniprot.org/uniprot/Q8NDG6" TargetMode="External"/><Relationship Id="rId2955" Type="http://schemas.openxmlformats.org/officeDocument/2006/relationships/hyperlink" Target="http://www.uniprot.org/uniprot/Q92851-6" TargetMode="External"/><Relationship Id="rId927" Type="http://schemas.openxmlformats.org/officeDocument/2006/relationships/hyperlink" Target="http://www.uniprot.org/uniprot/P28715" TargetMode="External"/><Relationship Id="rId1557" Type="http://schemas.openxmlformats.org/officeDocument/2006/relationships/hyperlink" Target="http://www.uniprot.org/uniprot/P82970" TargetMode="External"/><Relationship Id="rId1764" Type="http://schemas.openxmlformats.org/officeDocument/2006/relationships/hyperlink" Target="http://www.uniprot.org/uniprot/Q13287" TargetMode="External"/><Relationship Id="rId1971" Type="http://schemas.openxmlformats.org/officeDocument/2006/relationships/hyperlink" Target="http://www.uniprot.org/uniprot/Q15286" TargetMode="External"/><Relationship Id="rId2608" Type="http://schemas.openxmlformats.org/officeDocument/2006/relationships/hyperlink" Target="http://www.uniprot.org/uniprot/Q8IWY9-1" TargetMode="External"/><Relationship Id="rId2815" Type="http://schemas.openxmlformats.org/officeDocument/2006/relationships/hyperlink" Target="http://www.uniprot.org/uniprot/Q8TCX5-2" TargetMode="External"/><Relationship Id="rId4170" Type="http://schemas.openxmlformats.org/officeDocument/2006/relationships/hyperlink" Target="http://www.uniprot.org/uniprot/Q9UNI6" TargetMode="External"/><Relationship Id="rId56" Type="http://schemas.openxmlformats.org/officeDocument/2006/relationships/hyperlink" Target="http://www.uniprot.org/uniprot/O00221" TargetMode="External"/><Relationship Id="rId1417" Type="http://schemas.openxmlformats.org/officeDocument/2006/relationships/hyperlink" Target="http://www.uniprot.org/uniprot/P61088" TargetMode="External"/><Relationship Id="rId1624" Type="http://schemas.openxmlformats.org/officeDocument/2006/relationships/hyperlink" Target="http://www.uniprot.org/uniprot/Q04323" TargetMode="External"/><Relationship Id="rId1831" Type="http://schemas.openxmlformats.org/officeDocument/2006/relationships/hyperlink" Target="http://www.uniprot.org/uniprot/Q13835-2" TargetMode="External"/><Relationship Id="rId4030" Type="http://schemas.openxmlformats.org/officeDocument/2006/relationships/hyperlink" Target="http://www.uniprot.org/uniprot/Q9UEY8-2" TargetMode="External"/><Relationship Id="rId3589" Type="http://schemas.openxmlformats.org/officeDocument/2006/relationships/hyperlink" Target="http://www.uniprot.org/uniprot/Q9H4A4" TargetMode="External"/><Relationship Id="rId3796" Type="http://schemas.openxmlformats.org/officeDocument/2006/relationships/hyperlink" Target="http://www.uniprot.org/uniprot/Q9NS18" TargetMode="External"/><Relationship Id="rId2398" Type="http://schemas.openxmlformats.org/officeDocument/2006/relationships/hyperlink" Target="http://www.uniprot.org/uniprot/Q6ZUT9" TargetMode="External"/><Relationship Id="rId3449" Type="http://schemas.openxmlformats.org/officeDocument/2006/relationships/hyperlink" Target="http://www.uniprot.org/uniprot/Q9BXR0" TargetMode="External"/><Relationship Id="rId577" Type="http://schemas.openxmlformats.org/officeDocument/2006/relationships/hyperlink" Target="http://www.uniprot.org/uniprot/P04083" TargetMode="External"/><Relationship Id="rId2258" Type="http://schemas.openxmlformats.org/officeDocument/2006/relationships/hyperlink" Target="http://www.uniprot.org/uniprot/Q63HN8" TargetMode="External"/><Relationship Id="rId3656" Type="http://schemas.openxmlformats.org/officeDocument/2006/relationships/hyperlink" Target="http://www.uniprot.org/uniprot/Q9H981" TargetMode="External"/><Relationship Id="rId3863" Type="http://schemas.openxmlformats.org/officeDocument/2006/relationships/hyperlink" Target="http://www.uniprot.org/uniprot/Q9NWK9-2" TargetMode="External"/><Relationship Id="rId784" Type="http://schemas.openxmlformats.org/officeDocument/2006/relationships/hyperlink" Target="http://www.uniprot.org/uniprot/P17655" TargetMode="External"/><Relationship Id="rId991" Type="http://schemas.openxmlformats.org/officeDocument/2006/relationships/hyperlink" Target="http://www.uniprot.org/uniprot/P31949" TargetMode="External"/><Relationship Id="rId1067" Type="http://schemas.openxmlformats.org/officeDocument/2006/relationships/hyperlink" Target="http://www.uniprot.org/uniprot/P38919" TargetMode="External"/><Relationship Id="rId2465" Type="http://schemas.openxmlformats.org/officeDocument/2006/relationships/hyperlink" Target="http://www.uniprot.org/uniprot/Q7Z422-2" TargetMode="External"/><Relationship Id="rId2672" Type="http://schemas.openxmlformats.org/officeDocument/2006/relationships/hyperlink" Target="http://www.uniprot.org/uniprot/Q8N392-2" TargetMode="External"/><Relationship Id="rId3309" Type="http://schemas.openxmlformats.org/officeDocument/2006/relationships/hyperlink" Target="http://www.uniprot.org/uniprot/Q99996-2" TargetMode="External"/><Relationship Id="rId3516" Type="http://schemas.openxmlformats.org/officeDocument/2006/relationships/hyperlink" Target="http://www.uniprot.org/uniprot/Q9H074" TargetMode="External"/><Relationship Id="rId3723" Type="http://schemas.openxmlformats.org/officeDocument/2006/relationships/hyperlink" Target="http://www.uniprot.org/uniprot/Q9HD47" TargetMode="External"/><Relationship Id="rId3930" Type="http://schemas.openxmlformats.org/officeDocument/2006/relationships/hyperlink" Target="http://www.uniprot.org/uniprot/Q9NZ09-2" TargetMode="External"/><Relationship Id="rId437" Type="http://schemas.openxmlformats.org/officeDocument/2006/relationships/hyperlink" Target="http://www.uniprot.org/uniprot/O94880" TargetMode="External"/><Relationship Id="rId644" Type="http://schemas.openxmlformats.org/officeDocument/2006/relationships/hyperlink" Target="http://www.uniprot.org/uniprot/P08134" TargetMode="External"/><Relationship Id="rId851" Type="http://schemas.openxmlformats.org/officeDocument/2006/relationships/hyperlink" Target="http://www.uniprot.org/uniprot/P23025" TargetMode="External"/><Relationship Id="rId1274" Type="http://schemas.openxmlformats.org/officeDocument/2006/relationships/hyperlink" Target="http://www.uniprot.org/uniprot/P51665" TargetMode="External"/><Relationship Id="rId1481" Type="http://schemas.openxmlformats.org/officeDocument/2006/relationships/hyperlink" Target="http://www.uniprot.org/uniprot/P62701" TargetMode="External"/><Relationship Id="rId2118" Type="http://schemas.openxmlformats.org/officeDocument/2006/relationships/hyperlink" Target="http://www.uniprot.org/uniprot/Q4G0F5" TargetMode="External"/><Relationship Id="rId2325" Type="http://schemas.openxmlformats.org/officeDocument/2006/relationships/hyperlink" Target="http://www.uniprot.org/uniprot/Q6P3S1-5" TargetMode="External"/><Relationship Id="rId2532" Type="http://schemas.openxmlformats.org/officeDocument/2006/relationships/hyperlink" Target="http://www.uniprot.org/uniprot/Q86VN1" TargetMode="External"/><Relationship Id="rId504" Type="http://schemas.openxmlformats.org/officeDocument/2006/relationships/hyperlink" Target="http://www.uniprot.org/uniprot/O95613" TargetMode="External"/><Relationship Id="rId711" Type="http://schemas.openxmlformats.org/officeDocument/2006/relationships/hyperlink" Target="http://www.uniprot.org/uniprot/P11766" TargetMode="External"/><Relationship Id="rId1134" Type="http://schemas.openxmlformats.org/officeDocument/2006/relationships/hyperlink" Target="http://www.uniprot.org/uniprot/P43487" TargetMode="External"/><Relationship Id="rId1341" Type="http://schemas.openxmlformats.org/officeDocument/2006/relationships/hyperlink" Target="http://www.uniprot.org/uniprot/P54578-2" TargetMode="External"/><Relationship Id="rId1201" Type="http://schemas.openxmlformats.org/officeDocument/2006/relationships/hyperlink" Target="http://www.uniprot.org/uniprot/P49356" TargetMode="External"/><Relationship Id="rId3099" Type="http://schemas.openxmlformats.org/officeDocument/2006/relationships/hyperlink" Target="http://www.uniprot.org/uniprot/Q96EX3" TargetMode="External"/><Relationship Id="rId4357" Type="http://schemas.openxmlformats.org/officeDocument/2006/relationships/hyperlink" Target="http://www.uniprot.org/uniprot/Q9Y5K5-2" TargetMode="External"/><Relationship Id="rId3166" Type="http://schemas.openxmlformats.org/officeDocument/2006/relationships/hyperlink" Target="http://www.uniprot.org/uniprot/Q96JI7" TargetMode="External"/><Relationship Id="rId3373" Type="http://schemas.openxmlformats.org/officeDocument/2006/relationships/hyperlink" Target="http://www.uniprot.org/uniprot/Q9BT73" TargetMode="External"/><Relationship Id="rId3580" Type="http://schemas.openxmlformats.org/officeDocument/2006/relationships/hyperlink" Target="http://www.uniprot.org/uniprot/Q9H410" TargetMode="External"/><Relationship Id="rId4217" Type="http://schemas.openxmlformats.org/officeDocument/2006/relationships/hyperlink" Target="http://www.uniprot.org/uniprot/Q9Y244" TargetMode="External"/><Relationship Id="rId294" Type="http://schemas.openxmlformats.org/officeDocument/2006/relationships/hyperlink" Target="http://www.uniprot.org/uniprot/O60488-2" TargetMode="External"/><Relationship Id="rId2182" Type="http://schemas.openxmlformats.org/officeDocument/2006/relationships/hyperlink" Target="http://www.uniprot.org/uniprot/Q5RKV6" TargetMode="External"/><Relationship Id="rId3026" Type="http://schemas.openxmlformats.org/officeDocument/2006/relationships/hyperlink" Target="http://www.uniprot.org/uniprot/Q96B26" TargetMode="External"/><Relationship Id="rId3233" Type="http://schemas.openxmlformats.org/officeDocument/2006/relationships/hyperlink" Target="http://www.uniprot.org/uniprot/Q96RR4-6" TargetMode="External"/><Relationship Id="rId154" Type="http://schemas.openxmlformats.org/officeDocument/2006/relationships/hyperlink" Target="http://www.uniprot.org/uniprot/O15049" TargetMode="External"/><Relationship Id="rId361" Type="http://schemas.openxmlformats.org/officeDocument/2006/relationships/hyperlink" Target="http://www.uniprot.org/uniprot/O75323" TargetMode="External"/><Relationship Id="rId2042" Type="http://schemas.openxmlformats.org/officeDocument/2006/relationships/hyperlink" Target="http://www.uniprot.org/uniprot/Q16513" TargetMode="External"/><Relationship Id="rId3440" Type="http://schemas.openxmlformats.org/officeDocument/2006/relationships/hyperlink" Target="http://www.uniprot.org/uniprot/Q9BWU0" TargetMode="External"/><Relationship Id="rId2999" Type="http://schemas.openxmlformats.org/officeDocument/2006/relationships/hyperlink" Target="http://www.uniprot.org/uniprot/Q969R5" TargetMode="External"/><Relationship Id="rId3300" Type="http://schemas.openxmlformats.org/officeDocument/2006/relationships/hyperlink" Target="http://www.uniprot.org/uniprot/Q99816" TargetMode="External"/><Relationship Id="rId221" Type="http://schemas.openxmlformats.org/officeDocument/2006/relationships/hyperlink" Target="http://www.uniprot.org/uniprot/O43396" TargetMode="External"/><Relationship Id="rId2859" Type="http://schemas.openxmlformats.org/officeDocument/2006/relationships/hyperlink" Target="http://www.uniprot.org/uniprot/Q8WUH1" TargetMode="External"/><Relationship Id="rId1668" Type="http://schemas.openxmlformats.org/officeDocument/2006/relationships/hyperlink" Target="http://www.uniprot.org/uniprot/Q08188" TargetMode="External"/><Relationship Id="rId1875" Type="http://schemas.openxmlformats.org/officeDocument/2006/relationships/hyperlink" Target="http://www.uniprot.org/uniprot/Q14257" TargetMode="External"/><Relationship Id="rId2719" Type="http://schemas.openxmlformats.org/officeDocument/2006/relationships/hyperlink" Target="http://www.uniprot.org/uniprot/Q8NA72-2" TargetMode="External"/><Relationship Id="rId4074" Type="http://schemas.openxmlformats.org/officeDocument/2006/relationships/hyperlink" Target="http://www.uniprot.org/uniprot/Q9UIM3" TargetMode="External"/><Relationship Id="rId4281" Type="http://schemas.openxmlformats.org/officeDocument/2006/relationships/hyperlink" Target="http://www.uniprot.org/uniprot/Q9Y3B9" TargetMode="External"/><Relationship Id="rId1528" Type="http://schemas.openxmlformats.org/officeDocument/2006/relationships/hyperlink" Target="http://www.uniprot.org/uniprot/P68371" TargetMode="External"/><Relationship Id="rId2926" Type="http://schemas.openxmlformats.org/officeDocument/2006/relationships/hyperlink" Target="http://www.uniprot.org/uniprot/Q92600" TargetMode="External"/><Relationship Id="rId3090" Type="http://schemas.openxmlformats.org/officeDocument/2006/relationships/hyperlink" Target="http://www.uniprot.org/uniprot/Q96EK9" TargetMode="External"/><Relationship Id="rId4141" Type="http://schemas.openxmlformats.org/officeDocument/2006/relationships/hyperlink" Target="http://www.uniprot.org/uniprot/Q9ULJ3" TargetMode="External"/><Relationship Id="rId1735" Type="http://schemas.openxmlformats.org/officeDocument/2006/relationships/hyperlink" Target="http://www.uniprot.org/uniprot/Q13057" TargetMode="External"/><Relationship Id="rId1942" Type="http://schemas.openxmlformats.org/officeDocument/2006/relationships/hyperlink" Target="http://www.uniprot.org/uniprot/Q15032-2" TargetMode="External"/><Relationship Id="rId4001" Type="http://schemas.openxmlformats.org/officeDocument/2006/relationships/hyperlink" Target="http://www.uniprot.org/uniprot/Q9UBF6-4" TargetMode="External"/><Relationship Id="rId27" Type="http://schemas.openxmlformats.org/officeDocument/2006/relationships/hyperlink" Target="http://www.uniprot.org/uniprot/A6NKZ8" TargetMode="External"/><Relationship Id="rId1802" Type="http://schemas.openxmlformats.org/officeDocument/2006/relationships/hyperlink" Target="http://www.uniprot.org/uniprot/Q13555-10" TargetMode="External"/><Relationship Id="rId3767" Type="http://schemas.openxmlformats.org/officeDocument/2006/relationships/hyperlink" Target="http://www.uniprot.org/uniprot/Q9NR50" TargetMode="External"/><Relationship Id="rId3974" Type="http://schemas.openxmlformats.org/officeDocument/2006/relationships/hyperlink" Target="http://www.uniprot.org/uniprot/Q9P258" TargetMode="External"/><Relationship Id="rId688" Type="http://schemas.openxmlformats.org/officeDocument/2006/relationships/hyperlink" Target="http://www.uniprot.org/uniprot/P16403" TargetMode="External"/><Relationship Id="rId895" Type="http://schemas.openxmlformats.org/officeDocument/2006/relationships/hyperlink" Target="http://www.uniprot.org/uniprot/P26373" TargetMode="External"/><Relationship Id="rId2369" Type="http://schemas.openxmlformats.org/officeDocument/2006/relationships/hyperlink" Target="http://www.uniprot.org/uniprot/Q6UWP8" TargetMode="External"/><Relationship Id="rId2576" Type="http://schemas.openxmlformats.org/officeDocument/2006/relationships/hyperlink" Target="http://www.uniprot.org/uniprot/Q8IUD2" TargetMode="External"/><Relationship Id="rId2783" Type="http://schemas.openxmlformats.org/officeDocument/2006/relationships/hyperlink" Target="http://www.uniprot.org/uniprot/Q8TAC1" TargetMode="External"/><Relationship Id="rId2990" Type="http://schemas.openxmlformats.org/officeDocument/2006/relationships/hyperlink" Target="http://www.uniprot.org/uniprot/Q969G5" TargetMode="External"/><Relationship Id="rId3627" Type="http://schemas.openxmlformats.org/officeDocument/2006/relationships/hyperlink" Target="http://www.uniprot.org/uniprot/Q9H792" TargetMode="External"/><Relationship Id="rId3834" Type="http://schemas.openxmlformats.org/officeDocument/2006/relationships/hyperlink" Target="http://www.uniprot.org/uniprot/Q9NVE5" TargetMode="External"/><Relationship Id="rId548" Type="http://schemas.openxmlformats.org/officeDocument/2006/relationships/hyperlink" Target="http://www.uniprot.org/uniprot/P00352" TargetMode="External"/><Relationship Id="rId755" Type="http://schemas.openxmlformats.org/officeDocument/2006/relationships/hyperlink" Target="http://www.uniprot.org/uniprot/P15170-2" TargetMode="External"/><Relationship Id="rId962" Type="http://schemas.openxmlformats.org/officeDocument/2006/relationships/hyperlink" Target="http://www.uniprot.org/uniprot/P30520" TargetMode="External"/><Relationship Id="rId1178" Type="http://schemas.openxmlformats.org/officeDocument/2006/relationships/hyperlink" Target="http://www.uniprot.org/uniprot/P48444" TargetMode="External"/><Relationship Id="rId1385" Type="http://schemas.openxmlformats.org/officeDocument/2006/relationships/hyperlink" Target="http://www.uniprot.org/uniprot/P57764" TargetMode="External"/><Relationship Id="rId1592" Type="http://schemas.openxmlformats.org/officeDocument/2006/relationships/hyperlink" Target="http://www.uniprot.org/uniprot/Q01130" TargetMode="External"/><Relationship Id="rId2229" Type="http://schemas.openxmlformats.org/officeDocument/2006/relationships/hyperlink" Target="http://www.uniprot.org/uniprot/Q5VSL9" TargetMode="External"/><Relationship Id="rId2436" Type="http://schemas.openxmlformats.org/officeDocument/2006/relationships/hyperlink" Target="http://www.uniprot.org/uniprot/Q7L5N1" TargetMode="External"/><Relationship Id="rId2643" Type="http://schemas.openxmlformats.org/officeDocument/2006/relationships/hyperlink" Target="http://www.uniprot.org/uniprot/Q8IZE3-2" TargetMode="External"/><Relationship Id="rId2850" Type="http://schemas.openxmlformats.org/officeDocument/2006/relationships/hyperlink" Target="http://www.uniprot.org/uniprot/Q8WTW3" TargetMode="External"/><Relationship Id="rId91" Type="http://schemas.openxmlformats.org/officeDocument/2006/relationships/hyperlink" Target="http://www.uniprot.org/uniprot/O00628" TargetMode="External"/><Relationship Id="rId408" Type="http://schemas.openxmlformats.org/officeDocument/2006/relationships/hyperlink" Target="http://www.uniprot.org/uniprot/O75901" TargetMode="External"/><Relationship Id="rId615" Type="http://schemas.openxmlformats.org/officeDocument/2006/relationships/hyperlink" Target="http://www.uniprot.org/uniprot/P06748-2" TargetMode="External"/><Relationship Id="rId822" Type="http://schemas.openxmlformats.org/officeDocument/2006/relationships/hyperlink" Target="http://www.uniprot.org/uniprot/P20700" TargetMode="External"/><Relationship Id="rId1038" Type="http://schemas.openxmlformats.org/officeDocument/2006/relationships/hyperlink" Target="http://www.uniprot.org/uniprot/P35790-2" TargetMode="External"/><Relationship Id="rId1245" Type="http://schemas.openxmlformats.org/officeDocument/2006/relationships/hyperlink" Target="http://www.uniprot.org/uniprot/P50542" TargetMode="External"/><Relationship Id="rId1452" Type="http://schemas.openxmlformats.org/officeDocument/2006/relationships/hyperlink" Target="http://www.uniprot.org/uniprot/P62166" TargetMode="External"/><Relationship Id="rId2503" Type="http://schemas.openxmlformats.org/officeDocument/2006/relationships/hyperlink" Target="http://www.uniprot.org/uniprot/Q86SZ2" TargetMode="External"/><Relationship Id="rId3901" Type="http://schemas.openxmlformats.org/officeDocument/2006/relationships/hyperlink" Target="http://www.uniprot.org/uniprot/Q9NXR7" TargetMode="External"/><Relationship Id="rId1105" Type="http://schemas.openxmlformats.org/officeDocument/2006/relationships/hyperlink" Target="http://www.uniprot.org/uniprot/P42167-2" TargetMode="External"/><Relationship Id="rId1312" Type="http://schemas.openxmlformats.org/officeDocument/2006/relationships/hyperlink" Target="http://www.uniprot.org/uniprot/P52948-6" TargetMode="External"/><Relationship Id="rId2710" Type="http://schemas.openxmlformats.org/officeDocument/2006/relationships/hyperlink" Target="http://www.uniprot.org/uniprot/Q8N954" TargetMode="External"/><Relationship Id="rId3277" Type="http://schemas.openxmlformats.org/officeDocument/2006/relationships/hyperlink" Target="http://www.uniprot.org/uniprot/Q99584" TargetMode="External"/><Relationship Id="rId198" Type="http://schemas.openxmlformats.org/officeDocument/2006/relationships/hyperlink" Target="http://www.uniprot.org/uniprot/O43143" TargetMode="External"/><Relationship Id="rId2086" Type="http://schemas.openxmlformats.org/officeDocument/2006/relationships/hyperlink" Target="http://www.uniprot.org/uniprot/Q2NL82" TargetMode="External"/><Relationship Id="rId3484" Type="http://schemas.openxmlformats.org/officeDocument/2006/relationships/hyperlink" Target="http://www.uniprot.org/uniprot/Q9BZV1-2" TargetMode="External"/><Relationship Id="rId3691" Type="http://schemas.openxmlformats.org/officeDocument/2006/relationships/hyperlink" Target="http://www.uniprot.org/uniprot/Q9HB71" TargetMode="External"/><Relationship Id="rId4328" Type="http://schemas.openxmlformats.org/officeDocument/2006/relationships/hyperlink" Target="http://www.uniprot.org/uniprot/Q9Y4K3" TargetMode="External"/><Relationship Id="rId2293" Type="http://schemas.openxmlformats.org/officeDocument/2006/relationships/hyperlink" Target="http://www.uniprot.org/uniprot/Q6GYQ0" TargetMode="External"/><Relationship Id="rId3137" Type="http://schemas.openxmlformats.org/officeDocument/2006/relationships/hyperlink" Target="http://www.uniprot.org/uniprot/Q96GX9" TargetMode="External"/><Relationship Id="rId3344" Type="http://schemas.openxmlformats.org/officeDocument/2006/relationships/hyperlink" Target="http://www.uniprot.org/uniprot/Q9BRK4" TargetMode="External"/><Relationship Id="rId3551" Type="http://schemas.openxmlformats.org/officeDocument/2006/relationships/hyperlink" Target="http://www.uniprot.org/uniprot/Q9H1Z4" TargetMode="External"/><Relationship Id="rId265" Type="http://schemas.openxmlformats.org/officeDocument/2006/relationships/hyperlink" Target="http://www.uniprot.org/uniprot/O43847" TargetMode="External"/><Relationship Id="rId472" Type="http://schemas.openxmlformats.org/officeDocument/2006/relationships/hyperlink" Target="http://www.uniprot.org/uniprot/O95248" TargetMode="External"/><Relationship Id="rId2153" Type="http://schemas.openxmlformats.org/officeDocument/2006/relationships/hyperlink" Target="http://www.uniprot.org/uniprot/Q58EX7-2" TargetMode="External"/><Relationship Id="rId2360" Type="http://schemas.openxmlformats.org/officeDocument/2006/relationships/hyperlink" Target="http://www.uniprot.org/uniprot/Q6RVD6" TargetMode="External"/><Relationship Id="rId3204" Type="http://schemas.openxmlformats.org/officeDocument/2006/relationships/hyperlink" Target="http://www.uniprot.org/uniprot/Q96P16" TargetMode="External"/><Relationship Id="rId3411" Type="http://schemas.openxmlformats.org/officeDocument/2006/relationships/hyperlink" Target="http://www.uniprot.org/uniprot/Q9BV86" TargetMode="External"/><Relationship Id="rId125" Type="http://schemas.openxmlformats.org/officeDocument/2006/relationships/hyperlink" Target="http://www.uniprot.org/uniprot/O14777" TargetMode="External"/><Relationship Id="rId332" Type="http://schemas.openxmlformats.org/officeDocument/2006/relationships/hyperlink" Target="http://www.uniprot.org/uniprot/O60936-2" TargetMode="External"/><Relationship Id="rId2013" Type="http://schemas.openxmlformats.org/officeDocument/2006/relationships/hyperlink" Target="http://www.uniprot.org/uniprot/Q15650" TargetMode="External"/><Relationship Id="rId2220" Type="http://schemas.openxmlformats.org/officeDocument/2006/relationships/hyperlink" Target="http://www.uniprot.org/uniprot/Q5TDH0" TargetMode="External"/><Relationship Id="rId4185" Type="http://schemas.openxmlformats.org/officeDocument/2006/relationships/hyperlink" Target="http://www.uniprot.org/uniprot/Q9UPN9" TargetMode="External"/><Relationship Id="rId4392" Type="http://schemas.openxmlformats.org/officeDocument/2006/relationships/hyperlink" Target="http://www.uniprot.org/uniprot/Q9Y6B6" TargetMode="External"/><Relationship Id="rId1779" Type="http://schemas.openxmlformats.org/officeDocument/2006/relationships/hyperlink" Target="http://www.uniprot.org/uniprot/Q13425" TargetMode="External"/><Relationship Id="rId1986" Type="http://schemas.openxmlformats.org/officeDocument/2006/relationships/hyperlink" Target="http://www.uniprot.org/uniprot/Q15398-3" TargetMode="External"/><Relationship Id="rId4045" Type="http://schemas.openxmlformats.org/officeDocument/2006/relationships/hyperlink" Target="http://www.uniprot.org/uniprot/Q9UHD2" TargetMode="External"/><Relationship Id="rId4252" Type="http://schemas.openxmlformats.org/officeDocument/2006/relationships/hyperlink" Target="http://www.uniprot.org/uniprot/Q9Y2T2" TargetMode="External"/><Relationship Id="rId1639" Type="http://schemas.openxmlformats.org/officeDocument/2006/relationships/hyperlink" Target="http://www.uniprot.org/uniprot/Q05639" TargetMode="External"/><Relationship Id="rId1846" Type="http://schemas.openxmlformats.org/officeDocument/2006/relationships/hyperlink" Target="http://www.uniprot.org/uniprot/Q14106" TargetMode="External"/><Relationship Id="rId3061" Type="http://schemas.openxmlformats.org/officeDocument/2006/relationships/hyperlink" Target="http://www.uniprot.org/uniprot/Q96CW1-2" TargetMode="External"/><Relationship Id="rId1706" Type="http://schemas.openxmlformats.org/officeDocument/2006/relationships/hyperlink" Target="http://www.uniprot.org/uniprot/Q12834" TargetMode="External"/><Relationship Id="rId1913" Type="http://schemas.openxmlformats.org/officeDocument/2006/relationships/hyperlink" Target="http://www.uniprot.org/uniprot/Q14790-2" TargetMode="External"/><Relationship Id="rId4112" Type="http://schemas.openxmlformats.org/officeDocument/2006/relationships/hyperlink" Target="http://www.uniprot.org/uniprot/Q9UKF6" TargetMode="External"/><Relationship Id="rId3878" Type="http://schemas.openxmlformats.org/officeDocument/2006/relationships/hyperlink" Target="http://www.uniprot.org/uniprot/Q9NWZ5" TargetMode="External"/><Relationship Id="rId799" Type="http://schemas.openxmlformats.org/officeDocument/2006/relationships/hyperlink" Target="http://www.uniprot.org/uniprot/P18669" TargetMode="External"/><Relationship Id="rId2687" Type="http://schemas.openxmlformats.org/officeDocument/2006/relationships/hyperlink" Target="http://www.uniprot.org/uniprot/Q8N584-2" TargetMode="External"/><Relationship Id="rId2894" Type="http://schemas.openxmlformats.org/officeDocument/2006/relationships/hyperlink" Target="http://www.uniprot.org/uniprot/Q8WX93-3" TargetMode="External"/><Relationship Id="rId3738" Type="http://schemas.openxmlformats.org/officeDocument/2006/relationships/hyperlink" Target="http://www.uniprot.org/uniprot/Q9NPI6" TargetMode="External"/><Relationship Id="rId659" Type="http://schemas.openxmlformats.org/officeDocument/2006/relationships/hyperlink" Target="http://www.uniprot.org/uniprot/P09132" TargetMode="External"/><Relationship Id="rId866" Type="http://schemas.openxmlformats.org/officeDocument/2006/relationships/hyperlink" Target="http://www.uniprot.org/uniprot/P23919" TargetMode="External"/><Relationship Id="rId1289" Type="http://schemas.openxmlformats.org/officeDocument/2006/relationships/hyperlink" Target="http://www.uniprot.org/uniprot/P52209" TargetMode="External"/><Relationship Id="rId1496" Type="http://schemas.openxmlformats.org/officeDocument/2006/relationships/hyperlink" Target="http://www.uniprot.org/uniprot/P62899-3" TargetMode="External"/><Relationship Id="rId2547" Type="http://schemas.openxmlformats.org/officeDocument/2006/relationships/hyperlink" Target="http://www.uniprot.org/uniprot/Q86WG5" TargetMode="External"/><Relationship Id="rId3945" Type="http://schemas.openxmlformats.org/officeDocument/2006/relationships/hyperlink" Target="http://www.uniprot.org/uniprot/Q9NZN5-2" TargetMode="External"/><Relationship Id="rId519" Type="http://schemas.openxmlformats.org/officeDocument/2006/relationships/hyperlink" Target="http://www.uniprot.org/uniprot/O95759-2" TargetMode="External"/><Relationship Id="rId1149" Type="http://schemas.openxmlformats.org/officeDocument/2006/relationships/hyperlink" Target="http://www.uniprot.org/uniprot/P46379-2" TargetMode="External"/><Relationship Id="rId1356" Type="http://schemas.openxmlformats.org/officeDocument/2006/relationships/hyperlink" Target="http://www.uniprot.org/uniprot/P55145" TargetMode="External"/><Relationship Id="rId2754" Type="http://schemas.openxmlformats.org/officeDocument/2006/relationships/hyperlink" Target="http://www.uniprot.org/uniprot/Q8NEB9" TargetMode="External"/><Relationship Id="rId2961" Type="http://schemas.openxmlformats.org/officeDocument/2006/relationships/hyperlink" Target="http://www.uniprot.org/uniprot/Q92890" TargetMode="External"/><Relationship Id="rId3805" Type="http://schemas.openxmlformats.org/officeDocument/2006/relationships/hyperlink" Target="http://www.uniprot.org/uniprot/Q9NSP4" TargetMode="External"/><Relationship Id="rId726" Type="http://schemas.openxmlformats.org/officeDocument/2006/relationships/hyperlink" Target="http://www.uniprot.org/uniprot/P13051" TargetMode="External"/><Relationship Id="rId933" Type="http://schemas.openxmlformats.org/officeDocument/2006/relationships/hyperlink" Target="http://www.uniprot.org/uniprot/P29218" TargetMode="External"/><Relationship Id="rId1009" Type="http://schemas.openxmlformats.org/officeDocument/2006/relationships/hyperlink" Target="http://www.uniprot.org/uniprot/P33992" TargetMode="External"/><Relationship Id="rId1563" Type="http://schemas.openxmlformats.org/officeDocument/2006/relationships/hyperlink" Target="http://www.uniprot.org/uniprot/P84085" TargetMode="External"/><Relationship Id="rId1770" Type="http://schemas.openxmlformats.org/officeDocument/2006/relationships/hyperlink" Target="http://www.uniprot.org/uniprot/Q13347" TargetMode="External"/><Relationship Id="rId2407" Type="http://schemas.openxmlformats.org/officeDocument/2006/relationships/hyperlink" Target="http://www.uniprot.org/uniprot/Q709C8-3" TargetMode="External"/><Relationship Id="rId2614" Type="http://schemas.openxmlformats.org/officeDocument/2006/relationships/hyperlink" Target="http://www.uniprot.org/uniprot/Q8IX07" TargetMode="External"/><Relationship Id="rId2821" Type="http://schemas.openxmlformats.org/officeDocument/2006/relationships/hyperlink" Target="http://www.uniprot.org/uniprot/Q8TDJ6" TargetMode="External"/><Relationship Id="rId62" Type="http://schemas.openxmlformats.org/officeDocument/2006/relationships/hyperlink" Target="http://www.uniprot.org/uniprot/O00273" TargetMode="External"/><Relationship Id="rId1216" Type="http://schemas.openxmlformats.org/officeDocument/2006/relationships/hyperlink" Target="http://www.uniprot.org/uniprot/P49593" TargetMode="External"/><Relationship Id="rId1423" Type="http://schemas.openxmlformats.org/officeDocument/2006/relationships/hyperlink" Target="http://www.uniprot.org/uniprot/P61204" TargetMode="External"/><Relationship Id="rId1630" Type="http://schemas.openxmlformats.org/officeDocument/2006/relationships/hyperlink" Target="http://www.uniprot.org/uniprot/Q04828" TargetMode="External"/><Relationship Id="rId3388" Type="http://schemas.openxmlformats.org/officeDocument/2006/relationships/hyperlink" Target="http://www.uniprot.org/uniprot/Q9BUB4" TargetMode="External"/><Relationship Id="rId3595" Type="http://schemas.openxmlformats.org/officeDocument/2006/relationships/hyperlink" Target="http://www.uniprot.org/uniprot/Q9H4L5" TargetMode="External"/><Relationship Id="rId2197" Type="http://schemas.openxmlformats.org/officeDocument/2006/relationships/hyperlink" Target="http://www.uniprot.org/uniprot/Q5T447" TargetMode="External"/><Relationship Id="rId3248" Type="http://schemas.openxmlformats.org/officeDocument/2006/relationships/hyperlink" Target="http://www.uniprot.org/uniprot/Q96S99" TargetMode="External"/><Relationship Id="rId3455" Type="http://schemas.openxmlformats.org/officeDocument/2006/relationships/hyperlink" Target="http://www.uniprot.org/uniprot/Q9BY43" TargetMode="External"/><Relationship Id="rId3662" Type="http://schemas.openxmlformats.org/officeDocument/2006/relationships/hyperlink" Target="http://www.uniprot.org/uniprot/Q9H9C1-2" TargetMode="External"/><Relationship Id="rId169" Type="http://schemas.openxmlformats.org/officeDocument/2006/relationships/hyperlink" Target="http://www.uniprot.org/uniprot/O15164-2" TargetMode="External"/><Relationship Id="rId376" Type="http://schemas.openxmlformats.org/officeDocument/2006/relationships/hyperlink" Target="http://www.uniprot.org/uniprot/O75436" TargetMode="External"/><Relationship Id="rId583" Type="http://schemas.openxmlformats.org/officeDocument/2006/relationships/hyperlink" Target="http://www.uniprot.org/uniprot/P04406" TargetMode="External"/><Relationship Id="rId790" Type="http://schemas.openxmlformats.org/officeDocument/2006/relationships/hyperlink" Target="http://www.uniprot.org/uniprot/P17980" TargetMode="External"/><Relationship Id="rId2057" Type="http://schemas.openxmlformats.org/officeDocument/2006/relationships/hyperlink" Target="http://www.uniprot.org/uniprot/Q16644" TargetMode="External"/><Relationship Id="rId2264" Type="http://schemas.openxmlformats.org/officeDocument/2006/relationships/hyperlink" Target="http://www.uniprot.org/uniprot/Q66K64" TargetMode="External"/><Relationship Id="rId2471" Type="http://schemas.openxmlformats.org/officeDocument/2006/relationships/hyperlink" Target="http://www.uniprot.org/uniprot/Q7Z4H8" TargetMode="External"/><Relationship Id="rId3108" Type="http://schemas.openxmlformats.org/officeDocument/2006/relationships/hyperlink" Target="http://www.uniprot.org/uniprot/Q96F63" TargetMode="External"/><Relationship Id="rId3315" Type="http://schemas.openxmlformats.org/officeDocument/2006/relationships/hyperlink" Target="http://www.uniprot.org/uniprot/Q9BPZ3" TargetMode="External"/><Relationship Id="rId3522" Type="http://schemas.openxmlformats.org/officeDocument/2006/relationships/hyperlink" Target="http://www.uniprot.org/uniprot/Q9H0C8" TargetMode="External"/><Relationship Id="rId236" Type="http://schemas.openxmlformats.org/officeDocument/2006/relationships/hyperlink" Target="http://www.uniprot.org/uniprot/O43572" TargetMode="External"/><Relationship Id="rId443" Type="http://schemas.openxmlformats.org/officeDocument/2006/relationships/hyperlink" Target="http://www.uniprot.org/uniprot/O94915" TargetMode="External"/><Relationship Id="rId650" Type="http://schemas.openxmlformats.org/officeDocument/2006/relationships/hyperlink" Target="http://www.uniprot.org/uniprot/P08579" TargetMode="External"/><Relationship Id="rId1073" Type="http://schemas.openxmlformats.org/officeDocument/2006/relationships/hyperlink" Target="http://www.uniprot.org/uniprot/P40123" TargetMode="External"/><Relationship Id="rId1280" Type="http://schemas.openxmlformats.org/officeDocument/2006/relationships/hyperlink" Target="http://www.uniprot.org/uniprot/P51817" TargetMode="External"/><Relationship Id="rId2124" Type="http://schemas.openxmlformats.org/officeDocument/2006/relationships/hyperlink" Target="http://www.uniprot.org/uniprot/Q4VC31" TargetMode="External"/><Relationship Id="rId2331" Type="http://schemas.openxmlformats.org/officeDocument/2006/relationships/hyperlink" Target="http://www.uniprot.org/uniprot/Q6P6B7-2" TargetMode="External"/><Relationship Id="rId303" Type="http://schemas.openxmlformats.org/officeDocument/2006/relationships/hyperlink" Target="http://www.uniprot.org/uniprot/O60566" TargetMode="External"/><Relationship Id="rId1140" Type="http://schemas.openxmlformats.org/officeDocument/2006/relationships/hyperlink" Target="http://www.uniprot.org/uniprot/P45985" TargetMode="External"/><Relationship Id="rId4089" Type="http://schemas.openxmlformats.org/officeDocument/2006/relationships/hyperlink" Target="http://www.uniprot.org/uniprot/Q9UJX2" TargetMode="External"/><Relationship Id="rId4296" Type="http://schemas.openxmlformats.org/officeDocument/2006/relationships/hyperlink" Target="http://www.uniprot.org/uniprot/Q9Y3Q8" TargetMode="External"/><Relationship Id="rId510" Type="http://schemas.openxmlformats.org/officeDocument/2006/relationships/hyperlink" Target="http://www.uniprot.org/uniprot/O95677-5" TargetMode="External"/><Relationship Id="rId1000" Type="http://schemas.openxmlformats.org/officeDocument/2006/relationships/hyperlink" Target="http://www.uniprot.org/uniprot/P32456" TargetMode="External"/><Relationship Id="rId1957" Type="http://schemas.openxmlformats.org/officeDocument/2006/relationships/hyperlink" Target="http://www.uniprot.org/uniprot/Q15102" TargetMode="External"/><Relationship Id="rId4156" Type="http://schemas.openxmlformats.org/officeDocument/2006/relationships/hyperlink" Target="http://www.uniprot.org/uniprot/Q9UMR2" TargetMode="External"/><Relationship Id="rId4363" Type="http://schemas.openxmlformats.org/officeDocument/2006/relationships/hyperlink" Target="http://www.uniprot.org/uniprot/Q9Y5P4-2" TargetMode="External"/><Relationship Id="rId1817" Type="http://schemas.openxmlformats.org/officeDocument/2006/relationships/hyperlink" Target="http://www.uniprot.org/uniprot/Q13619" TargetMode="External"/><Relationship Id="rId3172" Type="http://schemas.openxmlformats.org/officeDocument/2006/relationships/hyperlink" Target="http://www.uniprot.org/uniprot/Q96K21-2" TargetMode="External"/><Relationship Id="rId4016" Type="http://schemas.openxmlformats.org/officeDocument/2006/relationships/hyperlink" Target="http://www.uniprot.org/uniprot/Q9UBS0" TargetMode="External"/><Relationship Id="rId4223" Type="http://schemas.openxmlformats.org/officeDocument/2006/relationships/hyperlink" Target="http://www.uniprot.org/uniprot/Q9Y281" TargetMode="External"/><Relationship Id="rId3032" Type="http://schemas.openxmlformats.org/officeDocument/2006/relationships/hyperlink" Target="http://www.uniprot.org/uniprot/Q96BJ3" TargetMode="External"/><Relationship Id="rId160" Type="http://schemas.openxmlformats.org/officeDocument/2006/relationships/hyperlink" Target="http://www.uniprot.org/uniprot/O15068-5" TargetMode="External"/><Relationship Id="rId3989" Type="http://schemas.openxmlformats.org/officeDocument/2006/relationships/hyperlink" Target="http://www.uniprot.org/uniprot/Q9P2R3" TargetMode="External"/><Relationship Id="rId2798" Type="http://schemas.openxmlformats.org/officeDocument/2006/relationships/hyperlink" Target="http://www.uniprot.org/uniprot/Q8TBC3" TargetMode="External"/><Relationship Id="rId3849" Type="http://schemas.openxmlformats.org/officeDocument/2006/relationships/hyperlink" Target="http://www.uniprot.org/uniprot/Q9NVT9" TargetMode="External"/><Relationship Id="rId977" Type="http://schemas.openxmlformats.org/officeDocument/2006/relationships/hyperlink" Target="http://www.uniprot.org/uniprot/P31321" TargetMode="External"/><Relationship Id="rId2658" Type="http://schemas.openxmlformats.org/officeDocument/2006/relationships/hyperlink" Target="http://www.uniprot.org/uniprot/Q8N142" TargetMode="External"/><Relationship Id="rId2865" Type="http://schemas.openxmlformats.org/officeDocument/2006/relationships/hyperlink" Target="http://www.uniprot.org/uniprot/Q8WUP2" TargetMode="External"/><Relationship Id="rId3709" Type="http://schemas.openxmlformats.org/officeDocument/2006/relationships/hyperlink" Target="http://www.uniprot.org/uniprot/Q9HCE5" TargetMode="External"/><Relationship Id="rId3916" Type="http://schemas.openxmlformats.org/officeDocument/2006/relationships/hyperlink" Target="http://www.uniprot.org/uniprot/Q9NYH9" TargetMode="External"/><Relationship Id="rId4080" Type="http://schemas.openxmlformats.org/officeDocument/2006/relationships/hyperlink" Target="http://www.uniprot.org/uniprot/Q9UJA3-3" TargetMode="External"/><Relationship Id="rId837" Type="http://schemas.openxmlformats.org/officeDocument/2006/relationships/hyperlink" Target="http://www.uniprot.org/uniprot/P22059" TargetMode="External"/><Relationship Id="rId1467" Type="http://schemas.openxmlformats.org/officeDocument/2006/relationships/hyperlink" Target="http://www.uniprot.org/uniprot/P62306" TargetMode="External"/><Relationship Id="rId1674" Type="http://schemas.openxmlformats.org/officeDocument/2006/relationships/hyperlink" Target="http://www.uniprot.org/uniprot/Q08380" TargetMode="External"/><Relationship Id="rId1881" Type="http://schemas.openxmlformats.org/officeDocument/2006/relationships/hyperlink" Target="http://www.uniprot.org/uniprot/Q14376" TargetMode="External"/><Relationship Id="rId2518" Type="http://schemas.openxmlformats.org/officeDocument/2006/relationships/hyperlink" Target="http://www.uniprot.org/uniprot/Q86US8" TargetMode="External"/><Relationship Id="rId2725" Type="http://schemas.openxmlformats.org/officeDocument/2006/relationships/hyperlink" Target="http://www.uniprot.org/uniprot/Q8NB46" TargetMode="External"/><Relationship Id="rId2932" Type="http://schemas.openxmlformats.org/officeDocument/2006/relationships/hyperlink" Target="http://www.uniprot.org/uniprot/Q92619" TargetMode="External"/><Relationship Id="rId904" Type="http://schemas.openxmlformats.org/officeDocument/2006/relationships/hyperlink" Target="http://www.uniprot.org/uniprot/P26651" TargetMode="External"/><Relationship Id="rId1327" Type="http://schemas.openxmlformats.org/officeDocument/2006/relationships/hyperlink" Target="http://www.uniprot.org/uniprot/P53667-4" TargetMode="External"/><Relationship Id="rId1534" Type="http://schemas.openxmlformats.org/officeDocument/2006/relationships/hyperlink" Target="http://www.uniprot.org/uniprot/P78314" TargetMode="External"/><Relationship Id="rId1741" Type="http://schemas.openxmlformats.org/officeDocument/2006/relationships/hyperlink" Target="http://www.uniprot.org/uniprot/Q13126" TargetMode="External"/><Relationship Id="rId33" Type="http://schemas.openxmlformats.org/officeDocument/2006/relationships/hyperlink" Target="http://www.uniprot.org/uniprot/A8MPP1" TargetMode="External"/><Relationship Id="rId1601" Type="http://schemas.openxmlformats.org/officeDocument/2006/relationships/hyperlink" Target="http://www.uniprot.org/uniprot/Q01804" TargetMode="External"/><Relationship Id="rId3499" Type="http://schemas.openxmlformats.org/officeDocument/2006/relationships/hyperlink" Target="http://www.uniprot.org/uniprot/Q9C0I1" TargetMode="External"/><Relationship Id="rId3359" Type="http://schemas.openxmlformats.org/officeDocument/2006/relationships/hyperlink" Target="http://www.uniprot.org/uniprot/Q9BS26" TargetMode="External"/><Relationship Id="rId3566" Type="http://schemas.openxmlformats.org/officeDocument/2006/relationships/hyperlink" Target="http://www.uniprot.org/uniprot/Q9H2U1-2" TargetMode="External"/><Relationship Id="rId487" Type="http://schemas.openxmlformats.org/officeDocument/2006/relationships/hyperlink" Target="http://www.uniprot.org/uniprot/O95373" TargetMode="External"/><Relationship Id="rId694" Type="http://schemas.openxmlformats.org/officeDocument/2006/relationships/hyperlink" Target="http://www.uniprot.org/uniprot/P10746" TargetMode="External"/><Relationship Id="rId2168" Type="http://schemas.openxmlformats.org/officeDocument/2006/relationships/hyperlink" Target="http://www.uniprot.org/uniprot/Q5JSH3" TargetMode="External"/><Relationship Id="rId2375" Type="http://schemas.openxmlformats.org/officeDocument/2006/relationships/hyperlink" Target="http://www.uniprot.org/uniprot/Q6VY07" TargetMode="External"/><Relationship Id="rId3219" Type="http://schemas.openxmlformats.org/officeDocument/2006/relationships/hyperlink" Target="http://www.uniprot.org/uniprot/Q96Q15-2" TargetMode="External"/><Relationship Id="rId3773" Type="http://schemas.openxmlformats.org/officeDocument/2006/relationships/hyperlink" Target="http://www.uniprot.org/uniprot/Q9NRD5" TargetMode="External"/><Relationship Id="rId3980" Type="http://schemas.openxmlformats.org/officeDocument/2006/relationships/hyperlink" Target="http://www.uniprot.org/uniprot/Q9P2B4" TargetMode="External"/><Relationship Id="rId347" Type="http://schemas.openxmlformats.org/officeDocument/2006/relationships/hyperlink" Target="http://www.uniprot.org/uniprot/O75150" TargetMode="External"/><Relationship Id="rId1184" Type="http://schemas.openxmlformats.org/officeDocument/2006/relationships/hyperlink" Target="http://www.uniprot.org/uniprot/P48556" TargetMode="External"/><Relationship Id="rId2028" Type="http://schemas.openxmlformats.org/officeDocument/2006/relationships/hyperlink" Target="http://www.uniprot.org/uniprot/Q15819" TargetMode="External"/><Relationship Id="rId2582" Type="http://schemas.openxmlformats.org/officeDocument/2006/relationships/hyperlink" Target="http://www.uniprot.org/uniprot/Q8IUZ5" TargetMode="External"/><Relationship Id="rId3426" Type="http://schemas.openxmlformats.org/officeDocument/2006/relationships/hyperlink" Target="http://www.uniprot.org/uniprot/Q9BVV6-4" TargetMode="External"/><Relationship Id="rId3633" Type="http://schemas.openxmlformats.org/officeDocument/2006/relationships/hyperlink" Target="http://www.uniprot.org/uniprot/Q9H7E9" TargetMode="External"/><Relationship Id="rId3840" Type="http://schemas.openxmlformats.org/officeDocument/2006/relationships/hyperlink" Target="http://www.uniprot.org/uniprot/Q9NVM4-3" TargetMode="External"/><Relationship Id="rId554" Type="http://schemas.openxmlformats.org/officeDocument/2006/relationships/hyperlink" Target="http://www.uniprot.org/uniprot/P00505" TargetMode="External"/><Relationship Id="rId761" Type="http://schemas.openxmlformats.org/officeDocument/2006/relationships/hyperlink" Target="http://www.uniprot.org/uniprot/P15586" TargetMode="External"/><Relationship Id="rId1391" Type="http://schemas.openxmlformats.org/officeDocument/2006/relationships/hyperlink" Target="http://www.uniprot.org/uniprot/P59780" TargetMode="External"/><Relationship Id="rId2235" Type="http://schemas.openxmlformats.org/officeDocument/2006/relationships/hyperlink" Target="http://www.uniprot.org/uniprot/Q5VTR2" TargetMode="External"/><Relationship Id="rId2442" Type="http://schemas.openxmlformats.org/officeDocument/2006/relationships/hyperlink" Target="http://www.uniprot.org/uniprot/Q7L8J4" TargetMode="External"/><Relationship Id="rId3700" Type="http://schemas.openxmlformats.org/officeDocument/2006/relationships/hyperlink" Target="http://www.uniprot.org/uniprot/Q9HBU6" TargetMode="External"/><Relationship Id="rId207" Type="http://schemas.openxmlformats.org/officeDocument/2006/relationships/hyperlink" Target="http://www.uniprot.org/uniprot/O43237" TargetMode="External"/><Relationship Id="rId414" Type="http://schemas.openxmlformats.org/officeDocument/2006/relationships/hyperlink" Target="http://www.uniprot.org/uniprot/O75943-3" TargetMode="External"/><Relationship Id="rId621" Type="http://schemas.openxmlformats.org/officeDocument/2006/relationships/hyperlink" Target="http://www.uniprot.org/uniprot/P07237" TargetMode="External"/><Relationship Id="rId1044" Type="http://schemas.openxmlformats.org/officeDocument/2006/relationships/hyperlink" Target="http://www.uniprot.org/uniprot/P36405" TargetMode="External"/><Relationship Id="rId1251" Type="http://schemas.openxmlformats.org/officeDocument/2006/relationships/hyperlink" Target="http://www.uniprot.org/uniprot/P50613" TargetMode="External"/><Relationship Id="rId2302" Type="http://schemas.openxmlformats.org/officeDocument/2006/relationships/hyperlink" Target="http://www.uniprot.org/uniprot/Q6L8Q7-2" TargetMode="External"/><Relationship Id="rId1111" Type="http://schemas.openxmlformats.org/officeDocument/2006/relationships/hyperlink" Target="http://www.uniprot.org/uniprot/P42336" TargetMode="External"/><Relationship Id="rId4267" Type="http://schemas.openxmlformats.org/officeDocument/2006/relationships/hyperlink" Target="http://www.uniprot.org/uniprot/Q9Y314" TargetMode="External"/><Relationship Id="rId3076" Type="http://schemas.openxmlformats.org/officeDocument/2006/relationships/hyperlink" Target="http://www.uniprot.org/uniprot/Q96DX5" TargetMode="External"/><Relationship Id="rId3283" Type="http://schemas.openxmlformats.org/officeDocument/2006/relationships/hyperlink" Target="http://www.uniprot.org/uniprot/Q99615" TargetMode="External"/><Relationship Id="rId3490" Type="http://schemas.openxmlformats.org/officeDocument/2006/relationships/hyperlink" Target="http://www.uniprot.org/uniprot/Q9C0B7" TargetMode="External"/><Relationship Id="rId4127" Type="http://schemas.openxmlformats.org/officeDocument/2006/relationships/hyperlink" Target="http://www.uniprot.org/uniprot/Q9UL15" TargetMode="External"/><Relationship Id="rId4334" Type="http://schemas.openxmlformats.org/officeDocument/2006/relationships/hyperlink" Target="http://www.uniprot.org/uniprot/Q9Y4U1" TargetMode="External"/><Relationship Id="rId1928" Type="http://schemas.openxmlformats.org/officeDocument/2006/relationships/hyperlink" Target="http://www.uniprot.org/uniprot/Q14CX7-2" TargetMode="External"/><Relationship Id="rId2092" Type="http://schemas.openxmlformats.org/officeDocument/2006/relationships/hyperlink" Target="http://www.uniprot.org/uniprot/Q2TAY7" TargetMode="External"/><Relationship Id="rId3143" Type="http://schemas.openxmlformats.org/officeDocument/2006/relationships/hyperlink" Target="http://www.uniprot.org/uniprot/Q96HA8" TargetMode="External"/><Relationship Id="rId3350" Type="http://schemas.openxmlformats.org/officeDocument/2006/relationships/hyperlink" Target="http://www.uniprot.org/uniprot/Q9BRQ3-3" TargetMode="External"/><Relationship Id="rId271" Type="http://schemas.openxmlformats.org/officeDocument/2006/relationships/hyperlink" Target="http://www.uniprot.org/uniprot/O43933" TargetMode="External"/><Relationship Id="rId3003" Type="http://schemas.openxmlformats.org/officeDocument/2006/relationships/hyperlink" Target="http://www.uniprot.org/uniprot/Q969T4" TargetMode="External"/><Relationship Id="rId4401" Type="http://schemas.openxmlformats.org/officeDocument/2006/relationships/hyperlink" Target="http://www.uniprot.org/uniprot/Q9Y6I3-1" TargetMode="External"/><Relationship Id="rId131" Type="http://schemas.openxmlformats.org/officeDocument/2006/relationships/hyperlink" Target="http://www.uniprot.org/uniprot/O14867" TargetMode="External"/><Relationship Id="rId3210" Type="http://schemas.openxmlformats.org/officeDocument/2006/relationships/hyperlink" Target="http://www.uniprot.org/uniprot/Q96PE2" TargetMode="External"/><Relationship Id="rId2769" Type="http://schemas.openxmlformats.org/officeDocument/2006/relationships/hyperlink" Target="http://www.uniprot.org/uniprot/Q8NFP9" TargetMode="External"/><Relationship Id="rId2976" Type="http://schemas.openxmlformats.org/officeDocument/2006/relationships/hyperlink" Target="http://www.uniprot.org/uniprot/Q92997-2" TargetMode="External"/><Relationship Id="rId948" Type="http://schemas.openxmlformats.org/officeDocument/2006/relationships/hyperlink" Target="http://www.uniprot.org/uniprot/P30046" TargetMode="External"/><Relationship Id="rId1578" Type="http://schemas.openxmlformats.org/officeDocument/2006/relationships/hyperlink" Target="http://www.uniprot.org/uniprot/Q00534" TargetMode="External"/><Relationship Id="rId1785" Type="http://schemas.openxmlformats.org/officeDocument/2006/relationships/hyperlink" Target="http://www.uniprot.org/uniprot/Q13442" TargetMode="External"/><Relationship Id="rId1992" Type="http://schemas.openxmlformats.org/officeDocument/2006/relationships/hyperlink" Target="http://www.uniprot.org/uniprot/Q15435-2" TargetMode="External"/><Relationship Id="rId2629" Type="http://schemas.openxmlformats.org/officeDocument/2006/relationships/hyperlink" Target="http://www.uniprot.org/uniprot/Q8IYB5-3" TargetMode="External"/><Relationship Id="rId2836" Type="http://schemas.openxmlformats.org/officeDocument/2006/relationships/hyperlink" Target="http://www.uniprot.org/uniprot/Q8TEQ6" TargetMode="External"/><Relationship Id="rId4191" Type="http://schemas.openxmlformats.org/officeDocument/2006/relationships/hyperlink" Target="http://www.uniprot.org/uniprot/Q9UPS6-2" TargetMode="External"/><Relationship Id="rId77" Type="http://schemas.openxmlformats.org/officeDocument/2006/relationships/hyperlink" Target="http://www.uniprot.org/uniprot/O00471" TargetMode="External"/><Relationship Id="rId808" Type="http://schemas.openxmlformats.org/officeDocument/2006/relationships/hyperlink" Target="http://www.uniprot.org/uniprot/P19484" TargetMode="External"/><Relationship Id="rId1438" Type="http://schemas.openxmlformats.org/officeDocument/2006/relationships/hyperlink" Target="http://www.uniprot.org/uniprot/P61923" TargetMode="External"/><Relationship Id="rId1645" Type="http://schemas.openxmlformats.org/officeDocument/2006/relationships/hyperlink" Target="http://www.uniprot.org/uniprot/Q06203" TargetMode="External"/><Relationship Id="rId4051" Type="http://schemas.openxmlformats.org/officeDocument/2006/relationships/hyperlink" Target="http://www.uniprot.org/uniprot/Q9UHL4" TargetMode="External"/><Relationship Id="rId1852" Type="http://schemas.openxmlformats.org/officeDocument/2006/relationships/hyperlink" Target="http://www.uniprot.org/uniprot/Q14139" TargetMode="External"/><Relationship Id="rId2903" Type="http://schemas.openxmlformats.org/officeDocument/2006/relationships/hyperlink" Target="http://www.uniprot.org/uniprot/Q8WXX5" TargetMode="External"/><Relationship Id="rId1505" Type="http://schemas.openxmlformats.org/officeDocument/2006/relationships/hyperlink" Target="http://www.uniprot.org/uniprot/P63010" TargetMode="External"/><Relationship Id="rId1712" Type="http://schemas.openxmlformats.org/officeDocument/2006/relationships/hyperlink" Target="http://www.uniprot.org/uniprot/Q12888" TargetMode="External"/><Relationship Id="rId3677" Type="http://schemas.openxmlformats.org/officeDocument/2006/relationships/hyperlink" Target="http://www.uniprot.org/uniprot/Q9HAD4" TargetMode="External"/><Relationship Id="rId3884" Type="http://schemas.openxmlformats.org/officeDocument/2006/relationships/hyperlink" Target="http://www.uniprot.org/uniprot/Q9NX24" TargetMode="External"/><Relationship Id="rId598" Type="http://schemas.openxmlformats.org/officeDocument/2006/relationships/hyperlink" Target="http://www.uniprot.org/uniprot/P05388" TargetMode="External"/><Relationship Id="rId2279" Type="http://schemas.openxmlformats.org/officeDocument/2006/relationships/hyperlink" Target="http://www.uniprot.org/uniprot/Q69YN2" TargetMode="External"/><Relationship Id="rId2486" Type="http://schemas.openxmlformats.org/officeDocument/2006/relationships/hyperlink" Target="http://www.uniprot.org/uniprot/Q7Z6K5-2" TargetMode="External"/><Relationship Id="rId2693" Type="http://schemas.openxmlformats.org/officeDocument/2006/relationships/hyperlink" Target="http://www.uniprot.org/uniprot/Q8N5S9" TargetMode="External"/><Relationship Id="rId3537" Type="http://schemas.openxmlformats.org/officeDocument/2006/relationships/hyperlink" Target="http://www.uniprot.org/uniprot/Q9H0U4" TargetMode="External"/><Relationship Id="rId3744" Type="http://schemas.openxmlformats.org/officeDocument/2006/relationships/hyperlink" Target="http://www.uniprot.org/uniprot/Q9NQA3" TargetMode="External"/><Relationship Id="rId3951" Type="http://schemas.openxmlformats.org/officeDocument/2006/relationships/hyperlink" Target="http://www.uniprot.org/uniprot/Q9NZZ3" TargetMode="External"/><Relationship Id="rId458" Type="http://schemas.openxmlformats.org/officeDocument/2006/relationships/hyperlink" Target="http://www.uniprot.org/uniprot/O95071-2" TargetMode="External"/><Relationship Id="rId665" Type="http://schemas.openxmlformats.org/officeDocument/2006/relationships/hyperlink" Target="http://www.uniprot.org/uniprot/P09525" TargetMode="External"/><Relationship Id="rId872" Type="http://schemas.openxmlformats.org/officeDocument/2006/relationships/hyperlink" Target="http://www.uniprot.org/uniprot/P24928" TargetMode="External"/><Relationship Id="rId1088" Type="http://schemas.openxmlformats.org/officeDocument/2006/relationships/hyperlink" Target="http://www.uniprot.org/uniprot/P40938" TargetMode="External"/><Relationship Id="rId1295" Type="http://schemas.openxmlformats.org/officeDocument/2006/relationships/hyperlink" Target="http://www.uniprot.org/uniprot/P52434" TargetMode="External"/><Relationship Id="rId2139" Type="http://schemas.openxmlformats.org/officeDocument/2006/relationships/hyperlink" Target="http://www.uniprot.org/uniprot/Q53H82" TargetMode="External"/><Relationship Id="rId2346" Type="http://schemas.openxmlformats.org/officeDocument/2006/relationships/hyperlink" Target="http://www.uniprot.org/uniprot/Q6PID8" TargetMode="External"/><Relationship Id="rId2553" Type="http://schemas.openxmlformats.org/officeDocument/2006/relationships/hyperlink" Target="http://www.uniprot.org/uniprot/Q86X10" TargetMode="External"/><Relationship Id="rId2760" Type="http://schemas.openxmlformats.org/officeDocument/2006/relationships/hyperlink" Target="http://www.uniprot.org/uniprot/Q8NEZ5" TargetMode="External"/><Relationship Id="rId3604" Type="http://schemas.openxmlformats.org/officeDocument/2006/relationships/hyperlink" Target="http://www.uniprot.org/uniprot/Q9H5X1" TargetMode="External"/><Relationship Id="rId3811" Type="http://schemas.openxmlformats.org/officeDocument/2006/relationships/hyperlink" Target="http://www.uniprot.org/uniprot/Q9NTK5" TargetMode="External"/><Relationship Id="rId318" Type="http://schemas.openxmlformats.org/officeDocument/2006/relationships/hyperlink" Target="http://www.uniprot.org/uniprot/O60784-2" TargetMode="External"/><Relationship Id="rId525" Type="http://schemas.openxmlformats.org/officeDocument/2006/relationships/hyperlink" Target="http://www.uniprot.org/uniprot/O95816" TargetMode="External"/><Relationship Id="rId732" Type="http://schemas.openxmlformats.org/officeDocument/2006/relationships/hyperlink" Target="http://www.uniprot.org/uniprot/P13716" TargetMode="External"/><Relationship Id="rId1155" Type="http://schemas.openxmlformats.org/officeDocument/2006/relationships/hyperlink" Target="http://www.uniprot.org/uniprot/P46779" TargetMode="External"/><Relationship Id="rId1362" Type="http://schemas.openxmlformats.org/officeDocument/2006/relationships/hyperlink" Target="http://www.uniprot.org/uniprot/P55327-2" TargetMode="External"/><Relationship Id="rId2206" Type="http://schemas.openxmlformats.org/officeDocument/2006/relationships/hyperlink" Target="http://www.uniprot.org/uniprot/Q5T6V5" TargetMode="External"/><Relationship Id="rId2413" Type="http://schemas.openxmlformats.org/officeDocument/2006/relationships/hyperlink" Target="http://www.uniprot.org/uniprot/Q712K3" TargetMode="External"/><Relationship Id="rId2620" Type="http://schemas.openxmlformats.org/officeDocument/2006/relationships/hyperlink" Target="http://www.uniprot.org/uniprot/Q8IXQ5-4" TargetMode="External"/><Relationship Id="rId1015" Type="http://schemas.openxmlformats.org/officeDocument/2006/relationships/hyperlink" Target="http://www.uniprot.org/uniprot/P34947" TargetMode="External"/><Relationship Id="rId1222" Type="http://schemas.openxmlformats.org/officeDocument/2006/relationships/hyperlink" Target="http://www.uniprot.org/uniprot/P49721" TargetMode="External"/><Relationship Id="rId4378" Type="http://schemas.openxmlformats.org/officeDocument/2006/relationships/hyperlink" Target="http://www.uniprot.org/uniprot/Q9Y605" TargetMode="External"/><Relationship Id="rId1527" Type="http://schemas.openxmlformats.org/officeDocument/2006/relationships/hyperlink" Target="http://www.uniprot.org/uniprot/P68366" TargetMode="External"/><Relationship Id="rId1734" Type="http://schemas.openxmlformats.org/officeDocument/2006/relationships/hyperlink" Target="http://www.uniprot.org/uniprot/Q13049" TargetMode="External"/><Relationship Id="rId1941" Type="http://schemas.openxmlformats.org/officeDocument/2006/relationships/hyperlink" Target="http://www.uniprot.org/uniprot/Q15029-2" TargetMode="External"/><Relationship Id="rId3187" Type="http://schemas.openxmlformats.org/officeDocument/2006/relationships/hyperlink" Target="http://www.uniprot.org/uniprot/Q96LI5" TargetMode="External"/><Relationship Id="rId3394" Type="http://schemas.openxmlformats.org/officeDocument/2006/relationships/hyperlink" Target="http://www.uniprot.org/uniprot/Q9BUI4" TargetMode="External"/><Relationship Id="rId4140" Type="http://schemas.openxmlformats.org/officeDocument/2006/relationships/hyperlink" Target="http://www.uniprot.org/uniprot/Q9ULI2" TargetMode="External"/><Relationship Id="rId4238" Type="http://schemas.openxmlformats.org/officeDocument/2006/relationships/hyperlink" Target="http://www.uniprot.org/uniprot/Q9Y2I1" TargetMode="External"/><Relationship Id="rId26" Type="http://schemas.openxmlformats.org/officeDocument/2006/relationships/hyperlink" Target="http://www.uniprot.org/uniprot/A6NKT7" TargetMode="External"/><Relationship Id="rId3047" Type="http://schemas.openxmlformats.org/officeDocument/2006/relationships/hyperlink" Target="http://www.uniprot.org/uniprot/Q96C90" TargetMode="External"/><Relationship Id="rId3699" Type="http://schemas.openxmlformats.org/officeDocument/2006/relationships/hyperlink" Target="http://www.uniprot.org/uniprot/Q9HBM1" TargetMode="External"/><Relationship Id="rId4000" Type="http://schemas.openxmlformats.org/officeDocument/2006/relationships/hyperlink" Target="http://www.uniprot.org/uniprot/Q9UBF2" TargetMode="External"/><Relationship Id="rId175" Type="http://schemas.openxmlformats.org/officeDocument/2006/relationships/hyperlink" Target="http://www.uniprot.org/uniprot/O15231-4" TargetMode="External"/><Relationship Id="rId1801" Type="http://schemas.openxmlformats.org/officeDocument/2006/relationships/hyperlink" Target="http://www.uniprot.org/uniprot/Q13547" TargetMode="External"/><Relationship Id="rId3254" Type="http://schemas.openxmlformats.org/officeDocument/2006/relationships/hyperlink" Target="http://www.uniprot.org/uniprot/Q96SY0-4" TargetMode="External"/><Relationship Id="rId3461" Type="http://schemas.openxmlformats.org/officeDocument/2006/relationships/hyperlink" Target="http://www.uniprot.org/uniprot/Q9BYM8" TargetMode="External"/><Relationship Id="rId3559" Type="http://schemas.openxmlformats.org/officeDocument/2006/relationships/hyperlink" Target="http://www.uniprot.org/uniprot/Q9H2D6-3" TargetMode="External"/><Relationship Id="rId4305" Type="http://schemas.openxmlformats.org/officeDocument/2006/relationships/hyperlink" Target="http://www.uniprot.org/uniprot/Q9Y450" TargetMode="External"/><Relationship Id="rId382" Type="http://schemas.openxmlformats.org/officeDocument/2006/relationships/hyperlink" Target="http://www.uniprot.org/uniprot/O75534" TargetMode="External"/><Relationship Id="rId687" Type="http://schemas.openxmlformats.org/officeDocument/2006/relationships/hyperlink" Target="http://www.uniprot.org/uniprot/P10398" TargetMode="External"/><Relationship Id="rId2063" Type="http://schemas.openxmlformats.org/officeDocument/2006/relationships/hyperlink" Target="http://www.uniprot.org/uniprot/Q16773-2" TargetMode="External"/><Relationship Id="rId2270" Type="http://schemas.openxmlformats.org/officeDocument/2006/relationships/hyperlink" Target="http://www.uniprot.org/uniprot/Q684P5" TargetMode="External"/><Relationship Id="rId2368" Type="http://schemas.openxmlformats.org/officeDocument/2006/relationships/hyperlink" Target="http://www.uniprot.org/uniprot/Q6UWP2" TargetMode="External"/><Relationship Id="rId3114" Type="http://schemas.openxmlformats.org/officeDocument/2006/relationships/hyperlink" Target="http://www.uniprot.org/uniprot/Q96FQ6" TargetMode="External"/><Relationship Id="rId3321" Type="http://schemas.openxmlformats.org/officeDocument/2006/relationships/hyperlink" Target="http://www.uniprot.org/uniprot/Q9BQ70" TargetMode="External"/><Relationship Id="rId3766" Type="http://schemas.openxmlformats.org/officeDocument/2006/relationships/hyperlink" Target="http://www.uniprot.org/uniprot/Q9NR46" TargetMode="External"/><Relationship Id="rId3973" Type="http://schemas.openxmlformats.org/officeDocument/2006/relationships/hyperlink" Target="http://www.uniprot.org/uniprot/Q9P253" TargetMode="External"/><Relationship Id="rId242" Type="http://schemas.openxmlformats.org/officeDocument/2006/relationships/hyperlink" Target="http://www.uniprot.org/uniprot/O43660-2" TargetMode="External"/><Relationship Id="rId894" Type="http://schemas.openxmlformats.org/officeDocument/2006/relationships/hyperlink" Target="http://www.uniprot.org/uniprot/P26368-2" TargetMode="External"/><Relationship Id="rId1177" Type="http://schemas.openxmlformats.org/officeDocument/2006/relationships/hyperlink" Target="http://www.uniprot.org/uniprot/P48200" TargetMode="External"/><Relationship Id="rId2130" Type="http://schemas.openxmlformats.org/officeDocument/2006/relationships/hyperlink" Target="http://www.uniprot.org/uniprot/Q53ET0" TargetMode="External"/><Relationship Id="rId2575" Type="http://schemas.openxmlformats.org/officeDocument/2006/relationships/hyperlink" Target="http://www.uniprot.org/uniprot/Q8IUC6" TargetMode="External"/><Relationship Id="rId2782" Type="http://schemas.openxmlformats.org/officeDocument/2006/relationships/hyperlink" Target="http://www.uniprot.org/uniprot/Q8NI36" TargetMode="External"/><Relationship Id="rId3419" Type="http://schemas.openxmlformats.org/officeDocument/2006/relationships/hyperlink" Target="http://www.uniprot.org/uniprot/Q9BVL2-2" TargetMode="External"/><Relationship Id="rId3626" Type="http://schemas.openxmlformats.org/officeDocument/2006/relationships/hyperlink" Target="http://www.uniprot.org/uniprot/Q9H788" TargetMode="External"/><Relationship Id="rId3833" Type="http://schemas.openxmlformats.org/officeDocument/2006/relationships/hyperlink" Target="http://www.uniprot.org/uniprot/Q9NVD7" TargetMode="External"/><Relationship Id="rId102" Type="http://schemas.openxmlformats.org/officeDocument/2006/relationships/hyperlink" Target="http://www.uniprot.org/uniprot/O14579" TargetMode="External"/><Relationship Id="rId547" Type="http://schemas.openxmlformats.org/officeDocument/2006/relationships/hyperlink" Target="http://www.uniprot.org/uniprot/P00338" TargetMode="External"/><Relationship Id="rId754" Type="http://schemas.openxmlformats.org/officeDocument/2006/relationships/hyperlink" Target="http://www.uniprot.org/uniprot/P15121" TargetMode="External"/><Relationship Id="rId961" Type="http://schemas.openxmlformats.org/officeDocument/2006/relationships/hyperlink" Target="http://www.uniprot.org/uniprot/P30419-2" TargetMode="External"/><Relationship Id="rId1384" Type="http://schemas.openxmlformats.org/officeDocument/2006/relationships/hyperlink" Target="http://www.uniprot.org/uniprot/P57740" TargetMode="External"/><Relationship Id="rId1591" Type="http://schemas.openxmlformats.org/officeDocument/2006/relationships/hyperlink" Target="http://www.uniprot.org/uniprot/Q01105" TargetMode="External"/><Relationship Id="rId1689" Type="http://schemas.openxmlformats.org/officeDocument/2006/relationships/hyperlink" Target="http://www.uniprot.org/uniprot/Q09666" TargetMode="External"/><Relationship Id="rId2228" Type="http://schemas.openxmlformats.org/officeDocument/2006/relationships/hyperlink" Target="http://www.uniprot.org/uniprot/Q5VIR6-4" TargetMode="External"/><Relationship Id="rId2435" Type="http://schemas.openxmlformats.org/officeDocument/2006/relationships/hyperlink" Target="http://www.uniprot.org/uniprot/Q7L5D6" TargetMode="External"/><Relationship Id="rId2642" Type="http://schemas.openxmlformats.org/officeDocument/2006/relationships/hyperlink" Target="http://www.uniprot.org/uniprot/Q8IZD4" TargetMode="External"/><Relationship Id="rId3900" Type="http://schemas.openxmlformats.org/officeDocument/2006/relationships/hyperlink" Target="http://www.uniprot.org/uniprot/Q9NXR1-2" TargetMode="External"/><Relationship Id="rId4095" Type="http://schemas.openxmlformats.org/officeDocument/2006/relationships/hyperlink" Target="http://www.uniprot.org/uniprot/Q9UJY4" TargetMode="External"/><Relationship Id="rId90" Type="http://schemas.openxmlformats.org/officeDocument/2006/relationships/hyperlink" Target="http://www.uniprot.org/uniprot/O00625" TargetMode="External"/><Relationship Id="rId407" Type="http://schemas.openxmlformats.org/officeDocument/2006/relationships/hyperlink" Target="http://www.uniprot.org/uniprot/O75886" TargetMode="External"/><Relationship Id="rId614" Type="http://schemas.openxmlformats.org/officeDocument/2006/relationships/hyperlink" Target="http://www.uniprot.org/uniprot/P06744" TargetMode="External"/><Relationship Id="rId821" Type="http://schemas.openxmlformats.org/officeDocument/2006/relationships/hyperlink" Target="http://www.uniprot.org/uniprot/P20618" TargetMode="External"/><Relationship Id="rId1037" Type="http://schemas.openxmlformats.org/officeDocument/2006/relationships/hyperlink" Target="http://www.uniprot.org/uniprot/P35754" TargetMode="External"/><Relationship Id="rId1244" Type="http://schemas.openxmlformats.org/officeDocument/2006/relationships/hyperlink" Target="http://www.uniprot.org/uniprot/P50502" TargetMode="External"/><Relationship Id="rId1451" Type="http://schemas.openxmlformats.org/officeDocument/2006/relationships/hyperlink" Target="http://www.uniprot.org/uniprot/P62158" TargetMode="External"/><Relationship Id="rId1896" Type="http://schemas.openxmlformats.org/officeDocument/2006/relationships/hyperlink" Target="http://www.uniprot.org/uniprot/Q14671" TargetMode="External"/><Relationship Id="rId2502" Type="http://schemas.openxmlformats.org/officeDocument/2006/relationships/hyperlink" Target="http://www.uniprot.org/uniprot/Q86SX3-2" TargetMode="External"/><Relationship Id="rId2947" Type="http://schemas.openxmlformats.org/officeDocument/2006/relationships/hyperlink" Target="http://www.uniprot.org/uniprot/Q92796-3" TargetMode="External"/><Relationship Id="rId4162" Type="http://schemas.openxmlformats.org/officeDocument/2006/relationships/hyperlink" Target="http://www.uniprot.org/uniprot/Q9UMY4-2" TargetMode="External"/><Relationship Id="rId919" Type="http://schemas.openxmlformats.org/officeDocument/2006/relationships/hyperlink" Target="http://www.uniprot.org/uniprot/P28066" TargetMode="External"/><Relationship Id="rId1104" Type="http://schemas.openxmlformats.org/officeDocument/2006/relationships/hyperlink" Target="http://www.uniprot.org/uniprot/P42126-2" TargetMode="External"/><Relationship Id="rId1311" Type="http://schemas.openxmlformats.org/officeDocument/2006/relationships/hyperlink" Target="http://www.uniprot.org/uniprot/P52907" TargetMode="External"/><Relationship Id="rId1549" Type="http://schemas.openxmlformats.org/officeDocument/2006/relationships/hyperlink" Target="http://www.uniprot.org/uniprot/P78537-2" TargetMode="External"/><Relationship Id="rId1756" Type="http://schemas.openxmlformats.org/officeDocument/2006/relationships/hyperlink" Target="http://www.uniprot.org/uniprot/Q13227" TargetMode="External"/><Relationship Id="rId1963" Type="http://schemas.openxmlformats.org/officeDocument/2006/relationships/hyperlink" Target="http://www.uniprot.org/uniprot/Q15181" TargetMode="External"/><Relationship Id="rId2807" Type="http://schemas.openxmlformats.org/officeDocument/2006/relationships/hyperlink" Target="http://www.uniprot.org/uniprot/Q8TCB7" TargetMode="External"/><Relationship Id="rId4022" Type="http://schemas.openxmlformats.org/officeDocument/2006/relationships/hyperlink" Target="http://www.uniprot.org/uniprot/Q9UBW8" TargetMode="External"/><Relationship Id="rId48" Type="http://schemas.openxmlformats.org/officeDocument/2006/relationships/hyperlink" Target="http://www.uniprot.org/uniprot/O00161-2" TargetMode="External"/><Relationship Id="rId1409" Type="http://schemas.openxmlformats.org/officeDocument/2006/relationships/hyperlink" Target="http://www.uniprot.org/uniprot/P61011" TargetMode="External"/><Relationship Id="rId1616" Type="http://schemas.openxmlformats.org/officeDocument/2006/relationships/hyperlink" Target="http://www.uniprot.org/uniprot/Q02952-3" TargetMode="External"/><Relationship Id="rId1823" Type="http://schemas.openxmlformats.org/officeDocument/2006/relationships/hyperlink" Target="http://www.uniprot.org/uniprot/Q13637" TargetMode="External"/><Relationship Id="rId3069" Type="http://schemas.openxmlformats.org/officeDocument/2006/relationships/hyperlink" Target="http://www.uniprot.org/uniprot/Q96DF8" TargetMode="External"/><Relationship Id="rId3276" Type="http://schemas.openxmlformats.org/officeDocument/2006/relationships/hyperlink" Target="http://www.uniprot.org/uniprot/Q99576-3" TargetMode="External"/><Relationship Id="rId3483" Type="http://schemas.openxmlformats.org/officeDocument/2006/relationships/hyperlink" Target="http://www.uniprot.org/uniprot/Q9BZQ8" TargetMode="External"/><Relationship Id="rId3690" Type="http://schemas.openxmlformats.org/officeDocument/2006/relationships/hyperlink" Target="http://www.uniprot.org/uniprot/Q9HB21" TargetMode="External"/><Relationship Id="rId4327" Type="http://schemas.openxmlformats.org/officeDocument/2006/relationships/hyperlink" Target="http://www.uniprot.org/uniprot/Q9Y4K1" TargetMode="External"/><Relationship Id="rId197" Type="http://schemas.openxmlformats.org/officeDocument/2006/relationships/hyperlink" Target="http://www.uniprot.org/uniprot/O15541" TargetMode="External"/><Relationship Id="rId2085" Type="http://schemas.openxmlformats.org/officeDocument/2006/relationships/hyperlink" Target="http://www.uniprot.org/uniprot/Q2NKX9-3" TargetMode="External"/><Relationship Id="rId2292" Type="http://schemas.openxmlformats.org/officeDocument/2006/relationships/hyperlink" Target="http://www.uniprot.org/uniprot/Q6GQQ9-2" TargetMode="External"/><Relationship Id="rId3136" Type="http://schemas.openxmlformats.org/officeDocument/2006/relationships/hyperlink" Target="http://www.uniprot.org/uniprot/Q96GX5-2" TargetMode="External"/><Relationship Id="rId3343" Type="http://schemas.openxmlformats.org/officeDocument/2006/relationships/hyperlink" Target="http://www.uniprot.org/uniprot/Q9BRG2" TargetMode="External"/><Relationship Id="rId3788" Type="http://schemas.openxmlformats.org/officeDocument/2006/relationships/hyperlink" Target="http://www.uniprot.org/uniprot/Q9NRR5" TargetMode="External"/><Relationship Id="rId3995" Type="http://schemas.openxmlformats.org/officeDocument/2006/relationships/hyperlink" Target="http://www.uniprot.org/uniprot/Q9UBB4" TargetMode="External"/><Relationship Id="rId264" Type="http://schemas.openxmlformats.org/officeDocument/2006/relationships/hyperlink" Target="http://www.uniprot.org/uniprot/O43823" TargetMode="External"/><Relationship Id="rId471" Type="http://schemas.openxmlformats.org/officeDocument/2006/relationships/hyperlink" Target="http://www.uniprot.org/uniprot/O95239" TargetMode="External"/><Relationship Id="rId2152" Type="http://schemas.openxmlformats.org/officeDocument/2006/relationships/hyperlink" Target="http://www.uniprot.org/uniprot/Q58A45-2" TargetMode="External"/><Relationship Id="rId2597" Type="http://schemas.openxmlformats.org/officeDocument/2006/relationships/hyperlink" Target="http://www.uniprot.org/uniprot/Q8IWE5" TargetMode="External"/><Relationship Id="rId3550" Type="http://schemas.openxmlformats.org/officeDocument/2006/relationships/hyperlink" Target="http://www.uniprot.org/uniprot/Q9H1Y0" TargetMode="External"/><Relationship Id="rId3648" Type="http://schemas.openxmlformats.org/officeDocument/2006/relationships/hyperlink" Target="http://www.uniprot.org/uniprot/Q9H8W4" TargetMode="External"/><Relationship Id="rId3855" Type="http://schemas.openxmlformats.org/officeDocument/2006/relationships/hyperlink" Target="http://www.uniprot.org/uniprot/Q9NVZ3" TargetMode="External"/><Relationship Id="rId124" Type="http://schemas.openxmlformats.org/officeDocument/2006/relationships/hyperlink" Target="http://www.uniprot.org/uniprot/O14776-2" TargetMode="External"/><Relationship Id="rId569" Type="http://schemas.openxmlformats.org/officeDocument/2006/relationships/hyperlink" Target="http://www.uniprot.org/uniprot/P02786" TargetMode="External"/><Relationship Id="rId776" Type="http://schemas.openxmlformats.org/officeDocument/2006/relationships/hyperlink" Target="http://www.uniprot.org/uniprot/P16885" TargetMode="External"/><Relationship Id="rId983" Type="http://schemas.openxmlformats.org/officeDocument/2006/relationships/hyperlink" Target="http://www.uniprot.org/uniprot/P31937" TargetMode="External"/><Relationship Id="rId1199" Type="http://schemas.openxmlformats.org/officeDocument/2006/relationships/hyperlink" Target="http://www.uniprot.org/uniprot/P49327" TargetMode="External"/><Relationship Id="rId2457" Type="http://schemas.openxmlformats.org/officeDocument/2006/relationships/hyperlink" Target="http://www.uniprot.org/uniprot/Q7Z3E2" TargetMode="External"/><Relationship Id="rId2664" Type="http://schemas.openxmlformats.org/officeDocument/2006/relationships/hyperlink" Target="http://www.uniprot.org/uniprot/Q8N1G4" TargetMode="External"/><Relationship Id="rId3203" Type="http://schemas.openxmlformats.org/officeDocument/2006/relationships/hyperlink" Target="http://www.uniprot.org/uniprot/Q9NZA1-3" TargetMode="External"/><Relationship Id="rId3410" Type="http://schemas.openxmlformats.org/officeDocument/2006/relationships/hyperlink" Target="http://www.uniprot.org/uniprot/Q9BV73-2" TargetMode="External"/><Relationship Id="rId3508" Type="http://schemas.openxmlformats.org/officeDocument/2006/relationships/hyperlink" Target="http://www.uniprot.org/uniprot/Q9GZT8-2" TargetMode="External"/><Relationship Id="rId331" Type="http://schemas.openxmlformats.org/officeDocument/2006/relationships/hyperlink" Target="http://www.uniprot.org/uniprot/O60927" TargetMode="External"/><Relationship Id="rId429" Type="http://schemas.openxmlformats.org/officeDocument/2006/relationships/hyperlink" Target="http://www.uniprot.org/uniprot/O94806" TargetMode="External"/><Relationship Id="rId636" Type="http://schemas.openxmlformats.org/officeDocument/2006/relationships/hyperlink" Target="http://www.uniprot.org/uniprot/P07910-2" TargetMode="External"/><Relationship Id="rId1059" Type="http://schemas.openxmlformats.org/officeDocument/2006/relationships/hyperlink" Target="http://www.uniprot.org/uniprot/P37235" TargetMode="External"/><Relationship Id="rId1266" Type="http://schemas.openxmlformats.org/officeDocument/2006/relationships/hyperlink" Target="http://www.uniprot.org/uniprot/P51452" TargetMode="External"/><Relationship Id="rId1473" Type="http://schemas.openxmlformats.org/officeDocument/2006/relationships/hyperlink" Target="http://www.uniprot.org/uniprot/P62330" TargetMode="External"/><Relationship Id="rId2012" Type="http://schemas.openxmlformats.org/officeDocument/2006/relationships/hyperlink" Target="http://www.uniprot.org/uniprot/Q15649" TargetMode="External"/><Relationship Id="rId2317" Type="http://schemas.openxmlformats.org/officeDocument/2006/relationships/hyperlink" Target="http://www.uniprot.org/uniprot/Q6P1N9" TargetMode="External"/><Relationship Id="rId2871" Type="http://schemas.openxmlformats.org/officeDocument/2006/relationships/hyperlink" Target="http://www.uniprot.org/uniprot/Q8WV41" TargetMode="External"/><Relationship Id="rId2969" Type="http://schemas.openxmlformats.org/officeDocument/2006/relationships/hyperlink" Target="http://www.uniprot.org/uniprot/Q92973-2" TargetMode="External"/><Relationship Id="rId3715" Type="http://schemas.openxmlformats.org/officeDocument/2006/relationships/hyperlink" Target="http://www.uniprot.org/uniprot/Q9HCM7" TargetMode="External"/><Relationship Id="rId3922" Type="http://schemas.openxmlformats.org/officeDocument/2006/relationships/hyperlink" Target="http://www.uniprot.org/uniprot/Q9NYR9-2" TargetMode="External"/><Relationship Id="rId843" Type="http://schemas.openxmlformats.org/officeDocument/2006/relationships/hyperlink" Target="http://www.uniprot.org/uniprot/P22392-2" TargetMode="External"/><Relationship Id="rId1126" Type="http://schemas.openxmlformats.org/officeDocument/2006/relationships/hyperlink" Target="http://www.uniprot.org/uniprot/P42771" TargetMode="External"/><Relationship Id="rId1680" Type="http://schemas.openxmlformats.org/officeDocument/2006/relationships/hyperlink" Target="http://www.uniprot.org/uniprot/Q08AE8-2" TargetMode="External"/><Relationship Id="rId1778" Type="http://schemas.openxmlformats.org/officeDocument/2006/relationships/hyperlink" Target="http://www.uniprot.org/uniprot/Q13424" TargetMode="External"/><Relationship Id="rId1985" Type="http://schemas.openxmlformats.org/officeDocument/2006/relationships/hyperlink" Target="http://www.uniprot.org/uniprot/Q15393" TargetMode="External"/><Relationship Id="rId2524" Type="http://schemas.openxmlformats.org/officeDocument/2006/relationships/hyperlink" Target="http://www.uniprot.org/uniprot/Q86UY5" TargetMode="External"/><Relationship Id="rId2731" Type="http://schemas.openxmlformats.org/officeDocument/2006/relationships/hyperlink" Target="http://www.uniprot.org/uniprot/Q8NBJ5" TargetMode="External"/><Relationship Id="rId2829" Type="http://schemas.openxmlformats.org/officeDocument/2006/relationships/hyperlink" Target="http://www.uniprot.org/uniprot/Q8TEA8" TargetMode="External"/><Relationship Id="rId4184" Type="http://schemas.openxmlformats.org/officeDocument/2006/relationships/hyperlink" Target="http://www.uniprot.org/uniprot/Q9UPN7" TargetMode="External"/><Relationship Id="rId4391" Type="http://schemas.openxmlformats.org/officeDocument/2006/relationships/hyperlink" Target="http://www.uniprot.org/uniprot/Q9Y6B2-2" TargetMode="External"/><Relationship Id="rId703" Type="http://schemas.openxmlformats.org/officeDocument/2006/relationships/hyperlink" Target="http://www.uniprot.org/uniprot/P11172" TargetMode="External"/><Relationship Id="rId910" Type="http://schemas.openxmlformats.org/officeDocument/2006/relationships/hyperlink" Target="http://www.uniprot.org/uniprot/P27635" TargetMode="External"/><Relationship Id="rId1333" Type="http://schemas.openxmlformats.org/officeDocument/2006/relationships/hyperlink" Target="http://www.uniprot.org/uniprot/P53990-2" TargetMode="External"/><Relationship Id="rId1540" Type="http://schemas.openxmlformats.org/officeDocument/2006/relationships/hyperlink" Target="http://www.uniprot.org/uniprot/P78346" TargetMode="External"/><Relationship Id="rId1638" Type="http://schemas.openxmlformats.org/officeDocument/2006/relationships/hyperlink" Target="http://www.uniprot.org/uniprot/Q05519-2" TargetMode="External"/><Relationship Id="rId4044" Type="http://schemas.openxmlformats.org/officeDocument/2006/relationships/hyperlink" Target="http://www.uniprot.org/uniprot/Q9UHD1" TargetMode="External"/><Relationship Id="rId4251" Type="http://schemas.openxmlformats.org/officeDocument/2006/relationships/hyperlink" Target="http://www.uniprot.org/uniprot/Q9Y2S0" TargetMode="External"/><Relationship Id="rId1400" Type="http://schemas.openxmlformats.org/officeDocument/2006/relationships/hyperlink" Target="http://www.uniprot.org/uniprot/P60709" TargetMode="External"/><Relationship Id="rId1845" Type="http://schemas.openxmlformats.org/officeDocument/2006/relationships/hyperlink" Target="http://www.uniprot.org/uniprot/Q14103-4" TargetMode="External"/><Relationship Id="rId3060" Type="http://schemas.openxmlformats.org/officeDocument/2006/relationships/hyperlink" Target="http://www.uniprot.org/uniprot/Q96CV9" TargetMode="External"/><Relationship Id="rId3298" Type="http://schemas.openxmlformats.org/officeDocument/2006/relationships/hyperlink" Target="http://www.uniprot.org/uniprot/Q99759" TargetMode="External"/><Relationship Id="rId4111" Type="http://schemas.openxmlformats.org/officeDocument/2006/relationships/hyperlink" Target="http://www.uniprot.org/uniprot/Q9UKE5-6" TargetMode="External"/><Relationship Id="rId4349" Type="http://schemas.openxmlformats.org/officeDocument/2006/relationships/hyperlink" Target="http://www.uniprot.org/uniprot/Q9Y597" TargetMode="External"/><Relationship Id="rId1705" Type="http://schemas.openxmlformats.org/officeDocument/2006/relationships/hyperlink" Target="http://www.uniprot.org/uniprot/Q12830-4" TargetMode="External"/><Relationship Id="rId1912" Type="http://schemas.openxmlformats.org/officeDocument/2006/relationships/hyperlink" Target="http://www.uniprot.org/uniprot/Q14789" TargetMode="External"/><Relationship Id="rId3158" Type="http://schemas.openxmlformats.org/officeDocument/2006/relationships/hyperlink" Target="http://www.uniprot.org/uniprot/Q96IZ0" TargetMode="External"/><Relationship Id="rId3365" Type="http://schemas.openxmlformats.org/officeDocument/2006/relationships/hyperlink" Target="http://www.uniprot.org/uniprot/Q9BSJ8" TargetMode="External"/><Relationship Id="rId3572" Type="http://schemas.openxmlformats.org/officeDocument/2006/relationships/hyperlink" Target="http://www.uniprot.org/uniprot/Q9H3K6" TargetMode="External"/><Relationship Id="rId4209" Type="http://schemas.openxmlformats.org/officeDocument/2006/relationships/hyperlink" Target="http://www.uniprot.org/uniprot/Q9UQL6-2" TargetMode="External"/><Relationship Id="rId286" Type="http://schemas.openxmlformats.org/officeDocument/2006/relationships/hyperlink" Target="http://www.uniprot.org/uniprot/O60341" TargetMode="External"/><Relationship Id="rId493" Type="http://schemas.openxmlformats.org/officeDocument/2006/relationships/hyperlink" Target="http://www.uniprot.org/uniprot/O95405-2" TargetMode="External"/><Relationship Id="rId2174" Type="http://schemas.openxmlformats.org/officeDocument/2006/relationships/hyperlink" Target="http://www.uniprot.org/uniprot/Q5JUR7" TargetMode="External"/><Relationship Id="rId2381" Type="http://schemas.openxmlformats.org/officeDocument/2006/relationships/hyperlink" Target="http://www.uniprot.org/uniprot/Q6XZF7" TargetMode="External"/><Relationship Id="rId3018" Type="http://schemas.openxmlformats.org/officeDocument/2006/relationships/hyperlink" Target="http://www.uniprot.org/uniprot/Q96AP0-2" TargetMode="External"/><Relationship Id="rId3225" Type="http://schemas.openxmlformats.org/officeDocument/2006/relationships/hyperlink" Target="http://www.uniprot.org/uniprot/Q96QP1" TargetMode="External"/><Relationship Id="rId3432" Type="http://schemas.openxmlformats.org/officeDocument/2006/relationships/hyperlink" Target="http://www.uniprot.org/uniprot/Q9BW71-2" TargetMode="External"/><Relationship Id="rId3877" Type="http://schemas.openxmlformats.org/officeDocument/2006/relationships/hyperlink" Target="http://www.uniprot.org/uniprot/Q9NWZ3" TargetMode="External"/><Relationship Id="rId146" Type="http://schemas.openxmlformats.org/officeDocument/2006/relationships/hyperlink" Target="http://www.uniprot.org/uniprot/O14976" TargetMode="External"/><Relationship Id="rId353" Type="http://schemas.openxmlformats.org/officeDocument/2006/relationships/hyperlink" Target="http://www.uniprot.org/uniprot/O75170-2" TargetMode="External"/><Relationship Id="rId560" Type="http://schemas.openxmlformats.org/officeDocument/2006/relationships/hyperlink" Target="http://www.uniprot.org/uniprot/P00918" TargetMode="External"/><Relationship Id="rId798" Type="http://schemas.openxmlformats.org/officeDocument/2006/relationships/hyperlink" Target="http://www.uniprot.org/uniprot/P18621" TargetMode="External"/><Relationship Id="rId1190" Type="http://schemas.openxmlformats.org/officeDocument/2006/relationships/hyperlink" Target="http://www.uniprot.org/uniprot/P48730-2" TargetMode="External"/><Relationship Id="rId2034" Type="http://schemas.openxmlformats.org/officeDocument/2006/relationships/hyperlink" Target="http://www.uniprot.org/uniprot/Q16186" TargetMode="External"/><Relationship Id="rId2241" Type="http://schemas.openxmlformats.org/officeDocument/2006/relationships/hyperlink" Target="http://www.uniprot.org/uniprot/Q5VW36" TargetMode="External"/><Relationship Id="rId2479" Type="http://schemas.openxmlformats.org/officeDocument/2006/relationships/hyperlink" Target="http://www.uniprot.org/uniprot/Q7Z5Y7" TargetMode="External"/><Relationship Id="rId2686" Type="http://schemas.openxmlformats.org/officeDocument/2006/relationships/hyperlink" Target="http://www.uniprot.org/uniprot/Q8N573-2" TargetMode="External"/><Relationship Id="rId2893" Type="http://schemas.openxmlformats.org/officeDocument/2006/relationships/hyperlink" Target="http://www.uniprot.org/uniprot/Q8WX92" TargetMode="External"/><Relationship Id="rId3737" Type="http://schemas.openxmlformats.org/officeDocument/2006/relationships/hyperlink" Target="http://www.uniprot.org/uniprot/Q9NPF4" TargetMode="External"/><Relationship Id="rId3944" Type="http://schemas.openxmlformats.org/officeDocument/2006/relationships/hyperlink" Target="http://www.uniprot.org/uniprot/Q9NZN4" TargetMode="External"/><Relationship Id="rId213" Type="http://schemas.openxmlformats.org/officeDocument/2006/relationships/hyperlink" Target="http://www.uniprot.org/uniprot/O43299" TargetMode="External"/><Relationship Id="rId420" Type="http://schemas.openxmlformats.org/officeDocument/2006/relationships/hyperlink" Target="http://www.uniprot.org/uniprot/O76075" TargetMode="External"/><Relationship Id="rId658" Type="http://schemas.openxmlformats.org/officeDocument/2006/relationships/hyperlink" Target="http://www.uniprot.org/uniprot/P09104" TargetMode="External"/><Relationship Id="rId865" Type="http://schemas.openxmlformats.org/officeDocument/2006/relationships/hyperlink" Target="http://www.uniprot.org/uniprot/P23610" TargetMode="External"/><Relationship Id="rId1050" Type="http://schemas.openxmlformats.org/officeDocument/2006/relationships/hyperlink" Target="http://www.uniprot.org/uniprot/P36639-4" TargetMode="External"/><Relationship Id="rId1288" Type="http://schemas.openxmlformats.org/officeDocument/2006/relationships/hyperlink" Target="http://www.uniprot.org/uniprot/P52179-2" TargetMode="External"/><Relationship Id="rId1495" Type="http://schemas.openxmlformats.org/officeDocument/2006/relationships/hyperlink" Target="http://www.uniprot.org/uniprot/P62888" TargetMode="External"/><Relationship Id="rId2101" Type="http://schemas.openxmlformats.org/officeDocument/2006/relationships/hyperlink" Target="http://www.uniprot.org/uniprot/Q3B7J2" TargetMode="External"/><Relationship Id="rId2339" Type="http://schemas.openxmlformats.org/officeDocument/2006/relationships/hyperlink" Target="http://www.uniprot.org/uniprot/Q6PFW1-2" TargetMode="External"/><Relationship Id="rId2546" Type="http://schemas.openxmlformats.org/officeDocument/2006/relationships/hyperlink" Target="http://www.uniprot.org/uniprot/Q86WB0" TargetMode="External"/><Relationship Id="rId2753" Type="http://schemas.openxmlformats.org/officeDocument/2006/relationships/hyperlink" Target="http://www.uniprot.org/uniprot/Q8NE71" TargetMode="External"/><Relationship Id="rId2960" Type="http://schemas.openxmlformats.org/officeDocument/2006/relationships/hyperlink" Target="http://www.uniprot.org/uniprot/Q92889" TargetMode="External"/><Relationship Id="rId3804" Type="http://schemas.openxmlformats.org/officeDocument/2006/relationships/hyperlink" Target="http://www.uniprot.org/uniprot/Q9NSK0" TargetMode="External"/><Relationship Id="rId518" Type="http://schemas.openxmlformats.org/officeDocument/2006/relationships/hyperlink" Target="http://www.uniprot.org/uniprot/O95757" TargetMode="External"/><Relationship Id="rId725" Type="http://schemas.openxmlformats.org/officeDocument/2006/relationships/hyperlink" Target="http://www.uniprot.org/uniprot/P13010" TargetMode="External"/><Relationship Id="rId932" Type="http://schemas.openxmlformats.org/officeDocument/2006/relationships/hyperlink" Target="http://www.uniprot.org/uniprot/P29144" TargetMode="External"/><Relationship Id="rId1148" Type="http://schemas.openxmlformats.org/officeDocument/2006/relationships/hyperlink" Target="http://www.uniprot.org/uniprot/P46109" TargetMode="External"/><Relationship Id="rId1355" Type="http://schemas.openxmlformats.org/officeDocument/2006/relationships/hyperlink" Target="http://www.uniprot.org/uniprot/P55081" TargetMode="External"/><Relationship Id="rId1562" Type="http://schemas.openxmlformats.org/officeDocument/2006/relationships/hyperlink" Target="http://www.uniprot.org/uniprot/P83916" TargetMode="External"/><Relationship Id="rId2406" Type="http://schemas.openxmlformats.org/officeDocument/2006/relationships/hyperlink" Target="http://www.uniprot.org/uniprot/Q6ZWJ1" TargetMode="External"/><Relationship Id="rId2613" Type="http://schemas.openxmlformats.org/officeDocument/2006/relationships/hyperlink" Target="http://www.uniprot.org/uniprot/Q8IX04-6" TargetMode="External"/><Relationship Id="rId4066" Type="http://schemas.openxmlformats.org/officeDocument/2006/relationships/hyperlink" Target="http://www.uniprot.org/uniprot/Q9UI42-2" TargetMode="External"/><Relationship Id="rId1008" Type="http://schemas.openxmlformats.org/officeDocument/2006/relationships/hyperlink" Target="http://www.uniprot.org/uniprot/P33991" TargetMode="External"/><Relationship Id="rId1215" Type="http://schemas.openxmlformats.org/officeDocument/2006/relationships/hyperlink" Target="http://www.uniprot.org/uniprot/P49591" TargetMode="External"/><Relationship Id="rId1422" Type="http://schemas.openxmlformats.org/officeDocument/2006/relationships/hyperlink" Target="http://www.uniprot.org/uniprot/P61201" TargetMode="External"/><Relationship Id="rId1867" Type="http://schemas.openxmlformats.org/officeDocument/2006/relationships/hyperlink" Target="http://www.uniprot.org/uniprot/Q14192" TargetMode="External"/><Relationship Id="rId2820" Type="http://schemas.openxmlformats.org/officeDocument/2006/relationships/hyperlink" Target="http://www.uniprot.org/uniprot/Q8TDH9" TargetMode="External"/><Relationship Id="rId2918" Type="http://schemas.openxmlformats.org/officeDocument/2006/relationships/hyperlink" Target="http://www.uniprot.org/uniprot/Q92562" TargetMode="External"/><Relationship Id="rId4273" Type="http://schemas.openxmlformats.org/officeDocument/2006/relationships/hyperlink" Target="http://www.uniprot.org/uniprot/Q9Y376" TargetMode="External"/><Relationship Id="rId61" Type="http://schemas.openxmlformats.org/officeDocument/2006/relationships/hyperlink" Target="http://www.uniprot.org/uniprot/O00267-2" TargetMode="External"/><Relationship Id="rId1727" Type="http://schemas.openxmlformats.org/officeDocument/2006/relationships/hyperlink" Target="http://www.uniprot.org/uniprot/Q12982" TargetMode="External"/><Relationship Id="rId1934" Type="http://schemas.openxmlformats.org/officeDocument/2006/relationships/hyperlink" Target="http://www.uniprot.org/uniprot/Q15018" TargetMode="External"/><Relationship Id="rId3082" Type="http://schemas.openxmlformats.org/officeDocument/2006/relationships/hyperlink" Target="http://www.uniprot.org/uniprot/Q96EB6" TargetMode="External"/><Relationship Id="rId3387" Type="http://schemas.openxmlformats.org/officeDocument/2006/relationships/hyperlink" Target="http://www.uniprot.org/uniprot/Q9BU89" TargetMode="External"/><Relationship Id="rId4133" Type="http://schemas.openxmlformats.org/officeDocument/2006/relationships/hyperlink" Target="http://www.uniprot.org/uniprot/Q9UL63" TargetMode="External"/><Relationship Id="rId4340" Type="http://schemas.openxmlformats.org/officeDocument/2006/relationships/hyperlink" Target="http://www.uniprot.org/uniprot/Q9Y530" TargetMode="External"/><Relationship Id="rId19" Type="http://schemas.openxmlformats.org/officeDocument/2006/relationships/hyperlink" Target="http://www.uniprot.org/uniprot/A6NFI3" TargetMode="External"/><Relationship Id="rId2196" Type="http://schemas.openxmlformats.org/officeDocument/2006/relationships/hyperlink" Target="http://www.uniprot.org/uniprot/Q5T2E6-2" TargetMode="External"/><Relationship Id="rId3594" Type="http://schemas.openxmlformats.org/officeDocument/2006/relationships/hyperlink" Target="http://www.uniprot.org/uniprot/Q9H4I2" TargetMode="External"/><Relationship Id="rId3899" Type="http://schemas.openxmlformats.org/officeDocument/2006/relationships/hyperlink" Target="http://www.uniprot.org/uniprot/Q9NXK8-2" TargetMode="External"/><Relationship Id="rId4200" Type="http://schemas.openxmlformats.org/officeDocument/2006/relationships/hyperlink" Target="http://www.uniprot.org/uniprot/Q9UPW8" TargetMode="External"/><Relationship Id="rId168" Type="http://schemas.openxmlformats.org/officeDocument/2006/relationships/hyperlink" Target="http://www.uniprot.org/uniprot/O15160" TargetMode="External"/><Relationship Id="rId3247" Type="http://schemas.openxmlformats.org/officeDocument/2006/relationships/hyperlink" Target="http://www.uniprot.org/uniprot/Q96S94" TargetMode="External"/><Relationship Id="rId3454" Type="http://schemas.openxmlformats.org/officeDocument/2006/relationships/hyperlink" Target="http://www.uniprot.org/uniprot/Q9BY42" TargetMode="External"/><Relationship Id="rId3661" Type="http://schemas.openxmlformats.org/officeDocument/2006/relationships/hyperlink" Target="http://www.uniprot.org/uniprot/Q9H9A6" TargetMode="External"/><Relationship Id="rId375" Type="http://schemas.openxmlformats.org/officeDocument/2006/relationships/hyperlink" Target="http://www.uniprot.org/uniprot/O75420" TargetMode="External"/><Relationship Id="rId582" Type="http://schemas.openxmlformats.org/officeDocument/2006/relationships/hyperlink" Target="http://www.uniprot.org/uniprot/P04350" TargetMode="External"/><Relationship Id="rId2056" Type="http://schemas.openxmlformats.org/officeDocument/2006/relationships/hyperlink" Target="http://www.uniprot.org/uniprot/Q16637-3" TargetMode="External"/><Relationship Id="rId2263" Type="http://schemas.openxmlformats.org/officeDocument/2006/relationships/hyperlink" Target="http://www.uniprot.org/uniprot/Q66K14-2" TargetMode="External"/><Relationship Id="rId2470" Type="http://schemas.openxmlformats.org/officeDocument/2006/relationships/hyperlink" Target="http://www.uniprot.org/uniprot/Q7Z4H7" TargetMode="External"/><Relationship Id="rId3107" Type="http://schemas.openxmlformats.org/officeDocument/2006/relationships/hyperlink" Target="http://www.uniprot.org/uniprot/Q96F44-2" TargetMode="External"/><Relationship Id="rId3314" Type="http://schemas.openxmlformats.org/officeDocument/2006/relationships/hyperlink" Target="http://www.uniprot.org/uniprot/Q9BPY3" TargetMode="External"/><Relationship Id="rId3521" Type="http://schemas.openxmlformats.org/officeDocument/2006/relationships/hyperlink" Target="http://www.uniprot.org/uniprot/Q9H0B6" TargetMode="External"/><Relationship Id="rId3759" Type="http://schemas.openxmlformats.org/officeDocument/2006/relationships/hyperlink" Target="http://www.uniprot.org/uniprot/Q9NR09" TargetMode="External"/><Relationship Id="rId3966" Type="http://schemas.openxmlformats.org/officeDocument/2006/relationships/hyperlink" Target="http://www.uniprot.org/uniprot/Q9P1Y5" TargetMode="External"/><Relationship Id="rId3" Type="http://schemas.openxmlformats.org/officeDocument/2006/relationships/hyperlink" Target="http://www.uniprot.org/uniprot/A0JNW5" TargetMode="External"/><Relationship Id="rId235" Type="http://schemas.openxmlformats.org/officeDocument/2006/relationships/hyperlink" Target="http://www.uniprot.org/uniprot/O43548-2" TargetMode="External"/><Relationship Id="rId442" Type="http://schemas.openxmlformats.org/officeDocument/2006/relationships/hyperlink" Target="http://www.uniprot.org/uniprot/O94913" TargetMode="External"/><Relationship Id="rId887" Type="http://schemas.openxmlformats.org/officeDocument/2006/relationships/hyperlink" Target="http://www.uniprot.org/uniprot/P25815" TargetMode="External"/><Relationship Id="rId1072" Type="http://schemas.openxmlformats.org/officeDocument/2006/relationships/hyperlink" Target="http://www.uniprot.org/uniprot/P40121" TargetMode="External"/><Relationship Id="rId2123" Type="http://schemas.openxmlformats.org/officeDocument/2006/relationships/hyperlink" Target="http://www.uniprot.org/uniprot/Q4V328" TargetMode="External"/><Relationship Id="rId2330" Type="http://schemas.openxmlformats.org/officeDocument/2006/relationships/hyperlink" Target="http://www.uniprot.org/uniprot/Q6P587" TargetMode="External"/><Relationship Id="rId2568" Type="http://schemas.openxmlformats.org/officeDocument/2006/relationships/hyperlink" Target="http://www.uniprot.org/uniprot/Q86YR5-4" TargetMode="External"/><Relationship Id="rId2775" Type="http://schemas.openxmlformats.org/officeDocument/2006/relationships/hyperlink" Target="http://www.uniprot.org/uniprot/Q8NHG8" TargetMode="External"/><Relationship Id="rId2982" Type="http://schemas.openxmlformats.org/officeDocument/2006/relationships/hyperlink" Target="http://www.uniprot.org/uniprot/Q93052" TargetMode="External"/><Relationship Id="rId3619" Type="http://schemas.openxmlformats.org/officeDocument/2006/relationships/hyperlink" Target="http://www.uniprot.org/uniprot/Q9H6T3" TargetMode="External"/><Relationship Id="rId3826" Type="http://schemas.openxmlformats.org/officeDocument/2006/relationships/hyperlink" Target="http://www.uniprot.org/uniprot/Q9NUQ9" TargetMode="External"/><Relationship Id="rId302" Type="http://schemas.openxmlformats.org/officeDocument/2006/relationships/hyperlink" Target="http://www.uniprot.org/uniprot/O60563" TargetMode="External"/><Relationship Id="rId747" Type="http://schemas.openxmlformats.org/officeDocument/2006/relationships/hyperlink" Target="http://www.uniprot.org/uniprot/P14635" TargetMode="External"/><Relationship Id="rId954" Type="http://schemas.openxmlformats.org/officeDocument/2006/relationships/hyperlink" Target="http://www.uniprot.org/uniprot/P30086" TargetMode="External"/><Relationship Id="rId1377" Type="http://schemas.openxmlformats.org/officeDocument/2006/relationships/hyperlink" Target="http://www.uniprot.org/uniprot/P56945-5" TargetMode="External"/><Relationship Id="rId1584" Type="http://schemas.openxmlformats.org/officeDocument/2006/relationships/hyperlink" Target="http://www.uniprot.org/uniprot/Q00613-2" TargetMode="External"/><Relationship Id="rId1791" Type="http://schemas.openxmlformats.org/officeDocument/2006/relationships/hyperlink" Target="http://www.uniprot.org/uniprot/Q13480" TargetMode="External"/><Relationship Id="rId2428" Type="http://schemas.openxmlformats.org/officeDocument/2006/relationships/hyperlink" Target="http://www.uniprot.org/uniprot/Q7L266" TargetMode="External"/><Relationship Id="rId2635" Type="http://schemas.openxmlformats.org/officeDocument/2006/relationships/hyperlink" Target="http://www.uniprot.org/uniprot/Q8IYS1" TargetMode="External"/><Relationship Id="rId2842" Type="http://schemas.openxmlformats.org/officeDocument/2006/relationships/hyperlink" Target="http://www.uniprot.org/uniprot/Q8TF01" TargetMode="External"/><Relationship Id="rId4088" Type="http://schemas.openxmlformats.org/officeDocument/2006/relationships/hyperlink" Target="http://www.uniprot.org/uniprot/Q9UJW0" TargetMode="External"/><Relationship Id="rId4295" Type="http://schemas.openxmlformats.org/officeDocument/2006/relationships/hyperlink" Target="http://www.uniprot.org/uniprot/Q9Y3P9" TargetMode="External"/><Relationship Id="rId83" Type="http://schemas.openxmlformats.org/officeDocument/2006/relationships/hyperlink" Target="http://www.uniprot.org/uniprot/O00512" TargetMode="External"/><Relationship Id="rId607" Type="http://schemas.openxmlformats.org/officeDocument/2006/relationships/hyperlink" Target="http://www.uniprot.org/uniprot/P06493" TargetMode="External"/><Relationship Id="rId814" Type="http://schemas.openxmlformats.org/officeDocument/2006/relationships/hyperlink" Target="http://www.uniprot.org/uniprot/P20042" TargetMode="External"/><Relationship Id="rId1237" Type="http://schemas.openxmlformats.org/officeDocument/2006/relationships/hyperlink" Target="http://www.uniprot.org/uniprot/P50135" TargetMode="External"/><Relationship Id="rId1444" Type="http://schemas.openxmlformats.org/officeDocument/2006/relationships/hyperlink" Target="http://www.uniprot.org/uniprot/P61970" TargetMode="External"/><Relationship Id="rId1651" Type="http://schemas.openxmlformats.org/officeDocument/2006/relationships/hyperlink" Target="http://www.uniprot.org/uniprot/Q06587" TargetMode="External"/><Relationship Id="rId1889" Type="http://schemas.openxmlformats.org/officeDocument/2006/relationships/hyperlink" Target="http://www.uniprot.org/uniprot/Q14574-2" TargetMode="External"/><Relationship Id="rId2702" Type="http://schemas.openxmlformats.org/officeDocument/2006/relationships/hyperlink" Target="http://www.uniprot.org/uniprot/Q8N6T3" TargetMode="External"/><Relationship Id="rId4155" Type="http://schemas.openxmlformats.org/officeDocument/2006/relationships/hyperlink" Target="http://www.uniprot.org/uniprot/Q9UM82" TargetMode="External"/><Relationship Id="rId4362" Type="http://schemas.openxmlformats.org/officeDocument/2006/relationships/hyperlink" Target="http://www.uniprot.org/uniprot/Q9Y5N6" TargetMode="External"/><Relationship Id="rId1304" Type="http://schemas.openxmlformats.org/officeDocument/2006/relationships/hyperlink" Target="http://www.uniprot.org/uniprot/P52735-3" TargetMode="External"/><Relationship Id="rId1511" Type="http://schemas.openxmlformats.org/officeDocument/2006/relationships/hyperlink" Target="http://www.uniprot.org/uniprot/P63167" TargetMode="External"/><Relationship Id="rId1749" Type="http://schemas.openxmlformats.org/officeDocument/2006/relationships/hyperlink" Target="http://www.uniprot.org/uniprot/Q13162" TargetMode="External"/><Relationship Id="rId1956" Type="http://schemas.openxmlformats.org/officeDocument/2006/relationships/hyperlink" Target="http://www.uniprot.org/uniprot/Q15084-3" TargetMode="External"/><Relationship Id="rId3171" Type="http://schemas.openxmlformats.org/officeDocument/2006/relationships/hyperlink" Target="http://www.uniprot.org/uniprot/Q96K17" TargetMode="External"/><Relationship Id="rId4015" Type="http://schemas.openxmlformats.org/officeDocument/2006/relationships/hyperlink" Target="http://www.uniprot.org/uniprot/Q9UBR2" TargetMode="External"/><Relationship Id="rId1609" Type="http://schemas.openxmlformats.org/officeDocument/2006/relationships/hyperlink" Target="http://www.uniprot.org/uniprot/Q02543" TargetMode="External"/><Relationship Id="rId1816" Type="http://schemas.openxmlformats.org/officeDocument/2006/relationships/hyperlink" Target="http://www.uniprot.org/uniprot/Q13618-2" TargetMode="External"/><Relationship Id="rId3269" Type="http://schemas.openxmlformats.org/officeDocument/2006/relationships/hyperlink" Target="http://www.uniprot.org/uniprot/Q99504-5" TargetMode="External"/><Relationship Id="rId3476" Type="http://schemas.openxmlformats.org/officeDocument/2006/relationships/hyperlink" Target="http://www.uniprot.org/uniprot/Q9BZG1-2" TargetMode="External"/><Relationship Id="rId3683" Type="http://schemas.openxmlformats.org/officeDocument/2006/relationships/hyperlink" Target="http://www.uniprot.org/uniprot/Q9HAU5" TargetMode="External"/><Relationship Id="rId4222" Type="http://schemas.openxmlformats.org/officeDocument/2006/relationships/hyperlink" Target="http://www.uniprot.org/uniprot/Q9Y266" TargetMode="External"/><Relationship Id="rId10" Type="http://schemas.openxmlformats.org/officeDocument/2006/relationships/hyperlink" Target="http://www.uniprot.org/uniprot/A3KN83-2" TargetMode="External"/><Relationship Id="rId397" Type="http://schemas.openxmlformats.org/officeDocument/2006/relationships/hyperlink" Target="http://www.uniprot.org/uniprot/O75815" TargetMode="External"/><Relationship Id="rId2078" Type="http://schemas.openxmlformats.org/officeDocument/2006/relationships/hyperlink" Target="http://www.uniprot.org/uniprot/Q2KHT3-2" TargetMode="External"/><Relationship Id="rId2285" Type="http://schemas.openxmlformats.org/officeDocument/2006/relationships/hyperlink" Target="http://www.uniprot.org/uniprot/Q6DD88" TargetMode="External"/><Relationship Id="rId2492" Type="http://schemas.openxmlformats.org/officeDocument/2006/relationships/hyperlink" Target="http://www.uniprot.org/uniprot/Q7Z739" TargetMode="External"/><Relationship Id="rId3031" Type="http://schemas.openxmlformats.org/officeDocument/2006/relationships/hyperlink" Target="http://www.uniprot.org/uniprot/Q96BH1" TargetMode="External"/><Relationship Id="rId3129" Type="http://schemas.openxmlformats.org/officeDocument/2006/relationships/hyperlink" Target="http://www.uniprot.org/uniprot/Q96GD4" TargetMode="External"/><Relationship Id="rId3336" Type="http://schemas.openxmlformats.org/officeDocument/2006/relationships/hyperlink" Target="http://www.uniprot.org/uniprot/Q9BQS8" TargetMode="External"/><Relationship Id="rId3890" Type="http://schemas.openxmlformats.org/officeDocument/2006/relationships/hyperlink" Target="http://www.uniprot.org/uniprot/Q9NX74" TargetMode="External"/><Relationship Id="rId3988" Type="http://schemas.openxmlformats.org/officeDocument/2006/relationships/hyperlink" Target="http://www.uniprot.org/uniprot/Q9P2M4" TargetMode="External"/><Relationship Id="rId257" Type="http://schemas.openxmlformats.org/officeDocument/2006/relationships/hyperlink" Target="http://www.uniprot.org/uniprot/O43795-2" TargetMode="External"/><Relationship Id="rId464" Type="http://schemas.openxmlformats.org/officeDocument/2006/relationships/hyperlink" Target="http://www.uniprot.org/uniprot/O95197-3" TargetMode="External"/><Relationship Id="rId1094" Type="http://schemas.openxmlformats.org/officeDocument/2006/relationships/hyperlink" Target="http://www.uniprot.org/uniprot/P41223" TargetMode="External"/><Relationship Id="rId2145" Type="http://schemas.openxmlformats.org/officeDocument/2006/relationships/hyperlink" Target="http://www.uniprot.org/uniprot/Q53RE8" TargetMode="External"/><Relationship Id="rId2797" Type="http://schemas.openxmlformats.org/officeDocument/2006/relationships/hyperlink" Target="http://www.uniprot.org/uniprot/Q8TBB5-3" TargetMode="External"/><Relationship Id="rId3543" Type="http://schemas.openxmlformats.org/officeDocument/2006/relationships/hyperlink" Target="http://www.uniprot.org/uniprot/Q9H1A4" TargetMode="External"/><Relationship Id="rId3750" Type="http://schemas.openxmlformats.org/officeDocument/2006/relationships/hyperlink" Target="http://www.uniprot.org/uniprot/Q9NQS1" TargetMode="External"/><Relationship Id="rId3848" Type="http://schemas.openxmlformats.org/officeDocument/2006/relationships/hyperlink" Target="http://www.uniprot.org/uniprot/Q9NVS9" TargetMode="External"/><Relationship Id="rId117" Type="http://schemas.openxmlformats.org/officeDocument/2006/relationships/hyperlink" Target="http://www.uniprot.org/uniprot/O14737" TargetMode="External"/><Relationship Id="rId671" Type="http://schemas.openxmlformats.org/officeDocument/2006/relationships/hyperlink" Target="http://www.uniprot.org/uniprot/P09923" TargetMode="External"/><Relationship Id="rId769" Type="http://schemas.openxmlformats.org/officeDocument/2006/relationships/hyperlink" Target="http://www.uniprot.org/uniprot/P16152" TargetMode="External"/><Relationship Id="rId976" Type="http://schemas.openxmlformats.org/officeDocument/2006/relationships/hyperlink" Target="http://www.uniprot.org/uniprot/P31153" TargetMode="External"/><Relationship Id="rId1399" Type="http://schemas.openxmlformats.org/officeDocument/2006/relationships/hyperlink" Target="http://www.uniprot.org/uniprot/P60660-2" TargetMode="External"/><Relationship Id="rId2352" Type="http://schemas.openxmlformats.org/officeDocument/2006/relationships/hyperlink" Target="http://www.uniprot.org/uniprot/Q6PJT7-4" TargetMode="External"/><Relationship Id="rId2657" Type="http://schemas.openxmlformats.org/officeDocument/2006/relationships/hyperlink" Target="http://www.uniprot.org/uniprot/Q8N137-5" TargetMode="External"/><Relationship Id="rId3403" Type="http://schemas.openxmlformats.org/officeDocument/2006/relationships/hyperlink" Target="http://www.uniprot.org/uniprot/Q9BV19" TargetMode="External"/><Relationship Id="rId3610" Type="http://schemas.openxmlformats.org/officeDocument/2006/relationships/hyperlink" Target="http://www.uniprot.org/uniprot/Q9H6H4" TargetMode="External"/><Relationship Id="rId324" Type="http://schemas.openxmlformats.org/officeDocument/2006/relationships/hyperlink" Target="http://www.uniprot.org/uniprot/O60869-2" TargetMode="External"/><Relationship Id="rId531" Type="http://schemas.openxmlformats.org/officeDocument/2006/relationships/hyperlink" Target="http://www.uniprot.org/uniprot/O95835" TargetMode="External"/><Relationship Id="rId629" Type="http://schemas.openxmlformats.org/officeDocument/2006/relationships/hyperlink" Target="http://www.uniprot.org/uniprot/P07737" TargetMode="External"/><Relationship Id="rId1161" Type="http://schemas.openxmlformats.org/officeDocument/2006/relationships/hyperlink" Target="http://www.uniprot.org/uniprot/P46937-8" TargetMode="External"/><Relationship Id="rId1259" Type="http://schemas.openxmlformats.org/officeDocument/2006/relationships/hyperlink" Target="http://www.uniprot.org/uniprot/P50995-2" TargetMode="External"/><Relationship Id="rId1466" Type="http://schemas.openxmlformats.org/officeDocument/2006/relationships/hyperlink" Target="http://www.uniprot.org/uniprot/P62304" TargetMode="External"/><Relationship Id="rId2005" Type="http://schemas.openxmlformats.org/officeDocument/2006/relationships/hyperlink" Target="http://www.uniprot.org/uniprot/Q15596" TargetMode="External"/><Relationship Id="rId2212" Type="http://schemas.openxmlformats.org/officeDocument/2006/relationships/hyperlink" Target="http://www.uniprot.org/uniprot/Q5T8P6-2" TargetMode="External"/><Relationship Id="rId2864" Type="http://schemas.openxmlformats.org/officeDocument/2006/relationships/hyperlink" Target="http://www.uniprot.org/uniprot/Q8WUM4" TargetMode="External"/><Relationship Id="rId3708" Type="http://schemas.openxmlformats.org/officeDocument/2006/relationships/hyperlink" Target="http://www.uniprot.org/uniprot/Q9HCE1" TargetMode="External"/><Relationship Id="rId3915" Type="http://schemas.openxmlformats.org/officeDocument/2006/relationships/hyperlink" Target="http://www.uniprot.org/uniprot/Q9NYF8-3" TargetMode="External"/><Relationship Id="rId836" Type="http://schemas.openxmlformats.org/officeDocument/2006/relationships/hyperlink" Target="http://www.uniprot.org/uniprot/P21980" TargetMode="External"/><Relationship Id="rId1021" Type="http://schemas.openxmlformats.org/officeDocument/2006/relationships/hyperlink" Target="http://www.uniprot.org/uniprot/P35241" TargetMode="External"/><Relationship Id="rId1119" Type="http://schemas.openxmlformats.org/officeDocument/2006/relationships/hyperlink" Target="http://www.uniprot.org/uniprot/P42575" TargetMode="External"/><Relationship Id="rId1673" Type="http://schemas.openxmlformats.org/officeDocument/2006/relationships/hyperlink" Target="http://www.uniprot.org/uniprot/Q08379" TargetMode="External"/><Relationship Id="rId1880" Type="http://schemas.openxmlformats.org/officeDocument/2006/relationships/hyperlink" Target="http://www.uniprot.org/uniprot/Q14331" TargetMode="External"/><Relationship Id="rId1978" Type="http://schemas.openxmlformats.org/officeDocument/2006/relationships/hyperlink" Target="http://www.uniprot.org/uniprot/Q15345-3" TargetMode="External"/><Relationship Id="rId2517" Type="http://schemas.openxmlformats.org/officeDocument/2006/relationships/hyperlink" Target="http://www.uniprot.org/uniprot/Q86UD0" TargetMode="External"/><Relationship Id="rId2724" Type="http://schemas.openxmlformats.org/officeDocument/2006/relationships/hyperlink" Target="http://www.uniprot.org/uniprot/Q8NB37" TargetMode="External"/><Relationship Id="rId2931" Type="http://schemas.openxmlformats.org/officeDocument/2006/relationships/hyperlink" Target="http://www.uniprot.org/uniprot/Q92616" TargetMode="External"/><Relationship Id="rId4177" Type="http://schemas.openxmlformats.org/officeDocument/2006/relationships/hyperlink" Target="http://www.uniprot.org/uniprot/Q9UNY4" TargetMode="External"/><Relationship Id="rId4384" Type="http://schemas.openxmlformats.org/officeDocument/2006/relationships/hyperlink" Target="http://www.uniprot.org/uniprot/Q9Y620" TargetMode="External"/><Relationship Id="rId903" Type="http://schemas.openxmlformats.org/officeDocument/2006/relationships/hyperlink" Target="http://www.uniprot.org/uniprot/P26641" TargetMode="External"/><Relationship Id="rId1326" Type="http://schemas.openxmlformats.org/officeDocument/2006/relationships/hyperlink" Target="http://www.uniprot.org/uniprot/P53634" TargetMode="External"/><Relationship Id="rId1533" Type="http://schemas.openxmlformats.org/officeDocument/2006/relationships/hyperlink" Target="http://www.uniprot.org/uniprot/P68871" TargetMode="External"/><Relationship Id="rId1740" Type="http://schemas.openxmlformats.org/officeDocument/2006/relationships/hyperlink" Target="http://www.uniprot.org/uniprot/Q13123" TargetMode="External"/><Relationship Id="rId3193" Type="http://schemas.openxmlformats.org/officeDocument/2006/relationships/hyperlink" Target="http://www.uniprot.org/uniprot/Q96MW1" TargetMode="External"/><Relationship Id="rId4037" Type="http://schemas.openxmlformats.org/officeDocument/2006/relationships/hyperlink" Target="http://www.uniprot.org/uniprot/Q9UGV2" TargetMode="External"/><Relationship Id="rId4244" Type="http://schemas.openxmlformats.org/officeDocument/2006/relationships/hyperlink" Target="http://www.uniprot.org/uniprot/Q9Y2K5" TargetMode="External"/><Relationship Id="rId32" Type="http://schemas.openxmlformats.org/officeDocument/2006/relationships/hyperlink" Target="http://www.uniprot.org/uniprot/A8K2U0" TargetMode="External"/><Relationship Id="rId1600" Type="http://schemas.openxmlformats.org/officeDocument/2006/relationships/hyperlink" Target="http://www.uniprot.org/uniprot/Q01658" TargetMode="External"/><Relationship Id="rId1838" Type="http://schemas.openxmlformats.org/officeDocument/2006/relationships/hyperlink" Target="http://www.uniprot.org/uniprot/Q13895" TargetMode="External"/><Relationship Id="rId3053" Type="http://schemas.openxmlformats.org/officeDocument/2006/relationships/hyperlink" Target="http://www.uniprot.org/uniprot/Q96CN4" TargetMode="External"/><Relationship Id="rId3260" Type="http://schemas.openxmlformats.org/officeDocument/2006/relationships/hyperlink" Target="http://www.uniprot.org/uniprot/Q99081" TargetMode="External"/><Relationship Id="rId3498" Type="http://schemas.openxmlformats.org/officeDocument/2006/relationships/hyperlink" Target="http://www.uniprot.org/uniprot/Q9C0E2" TargetMode="External"/><Relationship Id="rId4104" Type="http://schemas.openxmlformats.org/officeDocument/2006/relationships/hyperlink" Target="http://www.uniprot.org/uniprot/Q9UK99" TargetMode="External"/><Relationship Id="rId4311" Type="http://schemas.openxmlformats.org/officeDocument/2006/relationships/hyperlink" Target="http://www.uniprot.org/uniprot/Q9Y4A5-2" TargetMode="External"/><Relationship Id="rId181" Type="http://schemas.openxmlformats.org/officeDocument/2006/relationships/hyperlink" Target="http://www.uniprot.org/uniprot/O15318" TargetMode="External"/><Relationship Id="rId1905" Type="http://schemas.openxmlformats.org/officeDocument/2006/relationships/hyperlink" Target="http://www.uniprot.org/uniprot/Q14694" TargetMode="External"/><Relationship Id="rId3120" Type="http://schemas.openxmlformats.org/officeDocument/2006/relationships/hyperlink" Target="http://www.uniprot.org/uniprot/Q96G01-4" TargetMode="External"/><Relationship Id="rId3358" Type="http://schemas.openxmlformats.org/officeDocument/2006/relationships/hyperlink" Target="http://www.uniprot.org/uniprot/Q9BS16" TargetMode="External"/><Relationship Id="rId3565" Type="http://schemas.openxmlformats.org/officeDocument/2006/relationships/hyperlink" Target="http://www.uniprot.org/uniprot/Q9H2P9" TargetMode="External"/><Relationship Id="rId3772" Type="http://schemas.openxmlformats.org/officeDocument/2006/relationships/hyperlink" Target="http://www.uniprot.org/uniprot/Q9NRD1" TargetMode="External"/><Relationship Id="rId4409" Type="http://schemas.openxmlformats.org/officeDocument/2006/relationships/hyperlink" Target="http://www.uniprot.org/uniprot/Q9Y6Y0" TargetMode="External"/><Relationship Id="rId279" Type="http://schemas.openxmlformats.org/officeDocument/2006/relationships/hyperlink" Target="http://www.uniprot.org/uniprot/O60294" TargetMode="External"/><Relationship Id="rId486" Type="http://schemas.openxmlformats.org/officeDocument/2006/relationships/hyperlink" Target="http://www.uniprot.org/uniprot/O95372" TargetMode="External"/><Relationship Id="rId693" Type="http://schemas.openxmlformats.org/officeDocument/2006/relationships/hyperlink" Target="http://www.uniprot.org/uniprot/P10644" TargetMode="External"/><Relationship Id="rId2167" Type="http://schemas.openxmlformats.org/officeDocument/2006/relationships/hyperlink" Target="http://www.uniprot.org/uniprot/Q5JS54-3" TargetMode="External"/><Relationship Id="rId2374" Type="http://schemas.openxmlformats.org/officeDocument/2006/relationships/hyperlink" Target="http://www.uniprot.org/uniprot/Q6VN20" TargetMode="External"/><Relationship Id="rId2581" Type="http://schemas.openxmlformats.org/officeDocument/2006/relationships/hyperlink" Target="http://www.uniprot.org/uniprot/Q8IUW3" TargetMode="External"/><Relationship Id="rId3218" Type="http://schemas.openxmlformats.org/officeDocument/2006/relationships/hyperlink" Target="http://www.uniprot.org/uniprot/Q96Q11-2" TargetMode="External"/><Relationship Id="rId3425" Type="http://schemas.openxmlformats.org/officeDocument/2006/relationships/hyperlink" Target="http://www.uniprot.org/uniprot/Q9BVS4" TargetMode="External"/><Relationship Id="rId3632" Type="http://schemas.openxmlformats.org/officeDocument/2006/relationships/hyperlink" Target="http://www.uniprot.org/uniprot/Q9H7D7-2" TargetMode="External"/><Relationship Id="rId139" Type="http://schemas.openxmlformats.org/officeDocument/2006/relationships/hyperlink" Target="http://www.uniprot.org/uniprot/O14933" TargetMode="External"/><Relationship Id="rId346" Type="http://schemas.openxmlformats.org/officeDocument/2006/relationships/hyperlink" Target="http://www.uniprot.org/uniprot/O75147-2" TargetMode="External"/><Relationship Id="rId553" Type="http://schemas.openxmlformats.org/officeDocument/2006/relationships/hyperlink" Target="http://www.uniprot.org/uniprot/P00492" TargetMode="External"/><Relationship Id="rId760" Type="http://schemas.openxmlformats.org/officeDocument/2006/relationships/hyperlink" Target="http://www.uniprot.org/uniprot/P15559-2" TargetMode="External"/><Relationship Id="rId998" Type="http://schemas.openxmlformats.org/officeDocument/2006/relationships/hyperlink" Target="http://www.uniprot.org/uniprot/P32321" TargetMode="External"/><Relationship Id="rId1183" Type="http://schemas.openxmlformats.org/officeDocument/2006/relationships/hyperlink" Target="http://www.uniprot.org/uniprot/P48553" TargetMode="External"/><Relationship Id="rId1390" Type="http://schemas.openxmlformats.org/officeDocument/2006/relationships/hyperlink" Target="http://www.uniprot.org/uniprot/P58546" TargetMode="External"/><Relationship Id="rId2027" Type="http://schemas.openxmlformats.org/officeDocument/2006/relationships/hyperlink" Target="http://www.uniprot.org/uniprot/Q15814" TargetMode="External"/><Relationship Id="rId2234" Type="http://schemas.openxmlformats.org/officeDocument/2006/relationships/hyperlink" Target="http://www.uniprot.org/uniprot/Q5VTB9" TargetMode="External"/><Relationship Id="rId2441" Type="http://schemas.openxmlformats.org/officeDocument/2006/relationships/hyperlink" Target="http://www.uniprot.org/uniprot/Q7L7X3" TargetMode="External"/><Relationship Id="rId2679" Type="http://schemas.openxmlformats.org/officeDocument/2006/relationships/hyperlink" Target="http://www.uniprot.org/uniprot/Q8N3X1" TargetMode="External"/><Relationship Id="rId2886" Type="http://schemas.openxmlformats.org/officeDocument/2006/relationships/hyperlink" Target="http://www.uniprot.org/uniprot/Q8WW22" TargetMode="External"/><Relationship Id="rId3937" Type="http://schemas.openxmlformats.org/officeDocument/2006/relationships/hyperlink" Target="http://www.uniprot.org/uniprot/Q9NZI7-4" TargetMode="External"/><Relationship Id="rId206" Type="http://schemas.openxmlformats.org/officeDocument/2006/relationships/hyperlink" Target="http://www.uniprot.org/uniprot/O43196" TargetMode="External"/><Relationship Id="rId413" Type="http://schemas.openxmlformats.org/officeDocument/2006/relationships/hyperlink" Target="http://www.uniprot.org/uniprot/O75940" TargetMode="External"/><Relationship Id="rId858" Type="http://schemas.openxmlformats.org/officeDocument/2006/relationships/hyperlink" Target="http://www.uniprot.org/uniprot/P23396" TargetMode="External"/><Relationship Id="rId1043" Type="http://schemas.openxmlformats.org/officeDocument/2006/relationships/hyperlink" Target="http://www.uniprot.org/uniprot/P36404" TargetMode="External"/><Relationship Id="rId1488" Type="http://schemas.openxmlformats.org/officeDocument/2006/relationships/hyperlink" Target="http://www.uniprot.org/uniprot/P62837" TargetMode="External"/><Relationship Id="rId1695" Type="http://schemas.openxmlformats.org/officeDocument/2006/relationships/hyperlink" Target="http://www.uniprot.org/uniprot/Q10570" TargetMode="External"/><Relationship Id="rId2539" Type="http://schemas.openxmlformats.org/officeDocument/2006/relationships/hyperlink" Target="http://www.uniprot.org/uniprot/Q86VV8-3" TargetMode="External"/><Relationship Id="rId2746" Type="http://schemas.openxmlformats.org/officeDocument/2006/relationships/hyperlink" Target="http://www.uniprot.org/uniprot/Q8ND90" TargetMode="External"/><Relationship Id="rId2953" Type="http://schemas.openxmlformats.org/officeDocument/2006/relationships/hyperlink" Target="http://www.uniprot.org/uniprot/Q92843" TargetMode="External"/><Relationship Id="rId4199" Type="http://schemas.openxmlformats.org/officeDocument/2006/relationships/hyperlink" Target="http://www.uniprot.org/uniprot/Q9UPW5" TargetMode="External"/><Relationship Id="rId620" Type="http://schemas.openxmlformats.org/officeDocument/2006/relationships/hyperlink" Target="http://www.uniprot.org/uniprot/P07203" TargetMode="External"/><Relationship Id="rId718" Type="http://schemas.openxmlformats.org/officeDocument/2006/relationships/hyperlink" Target="http://www.uniprot.org/uniprot/P12270" TargetMode="External"/><Relationship Id="rId925" Type="http://schemas.openxmlformats.org/officeDocument/2006/relationships/hyperlink" Target="http://www.uniprot.org/uniprot/P28482" TargetMode="External"/><Relationship Id="rId1250" Type="http://schemas.openxmlformats.org/officeDocument/2006/relationships/hyperlink" Target="http://www.uniprot.org/uniprot/P50583" TargetMode="External"/><Relationship Id="rId1348" Type="http://schemas.openxmlformats.org/officeDocument/2006/relationships/hyperlink" Target="http://www.uniprot.org/uniprot/P54819-2" TargetMode="External"/><Relationship Id="rId1555" Type="http://schemas.openxmlformats.org/officeDocument/2006/relationships/hyperlink" Target="http://www.uniprot.org/uniprot/P81605" TargetMode="External"/><Relationship Id="rId1762" Type="http://schemas.openxmlformats.org/officeDocument/2006/relationships/hyperlink" Target="http://www.uniprot.org/uniprot/Q13263" TargetMode="External"/><Relationship Id="rId2301" Type="http://schemas.openxmlformats.org/officeDocument/2006/relationships/hyperlink" Target="http://www.uniprot.org/uniprot/Q6IQ26-2" TargetMode="External"/><Relationship Id="rId2606" Type="http://schemas.openxmlformats.org/officeDocument/2006/relationships/hyperlink" Target="http://www.uniprot.org/uniprot/Q8IWW6-2" TargetMode="External"/><Relationship Id="rId4059" Type="http://schemas.openxmlformats.org/officeDocument/2006/relationships/hyperlink" Target="http://www.uniprot.org/uniprot/Q9UHY1" TargetMode="External"/><Relationship Id="rId1110" Type="http://schemas.openxmlformats.org/officeDocument/2006/relationships/hyperlink" Target="http://www.uniprot.org/uniprot/P42330" TargetMode="External"/><Relationship Id="rId1208" Type="http://schemas.openxmlformats.org/officeDocument/2006/relationships/hyperlink" Target="http://www.uniprot.org/uniprot/P49441" TargetMode="External"/><Relationship Id="rId1415" Type="http://schemas.openxmlformats.org/officeDocument/2006/relationships/hyperlink" Target="http://www.uniprot.org/uniprot/P61081" TargetMode="External"/><Relationship Id="rId2813" Type="http://schemas.openxmlformats.org/officeDocument/2006/relationships/hyperlink" Target="http://www.uniprot.org/uniprot/Q8TCU6" TargetMode="External"/><Relationship Id="rId4266" Type="http://schemas.openxmlformats.org/officeDocument/2006/relationships/hyperlink" Target="http://www.uniprot.org/uniprot/Q9Y312" TargetMode="External"/><Relationship Id="rId54" Type="http://schemas.openxmlformats.org/officeDocument/2006/relationships/hyperlink" Target="http://www.uniprot.org/uniprot/O00193" TargetMode="External"/><Relationship Id="rId1622" Type="http://schemas.openxmlformats.org/officeDocument/2006/relationships/hyperlink" Target="http://www.uniprot.org/uniprot/Q03468" TargetMode="External"/><Relationship Id="rId1927" Type="http://schemas.openxmlformats.org/officeDocument/2006/relationships/hyperlink" Target="http://www.uniprot.org/uniprot/Q14CS0" TargetMode="External"/><Relationship Id="rId3075" Type="http://schemas.openxmlformats.org/officeDocument/2006/relationships/hyperlink" Target="http://www.uniprot.org/uniprot/Q96DU7" TargetMode="External"/><Relationship Id="rId3282" Type="http://schemas.openxmlformats.org/officeDocument/2006/relationships/hyperlink" Target="http://www.uniprot.org/uniprot/Q99614" TargetMode="External"/><Relationship Id="rId4126" Type="http://schemas.openxmlformats.org/officeDocument/2006/relationships/hyperlink" Target="http://www.uniprot.org/uniprot/Q9UKZ1" TargetMode="External"/><Relationship Id="rId4333" Type="http://schemas.openxmlformats.org/officeDocument/2006/relationships/hyperlink" Target="http://www.uniprot.org/uniprot/Q9Y4R8" TargetMode="External"/><Relationship Id="rId2091" Type="http://schemas.openxmlformats.org/officeDocument/2006/relationships/hyperlink" Target="http://www.uniprot.org/uniprot/Q2TAM9" TargetMode="External"/><Relationship Id="rId2189" Type="http://schemas.openxmlformats.org/officeDocument/2006/relationships/hyperlink" Target="http://www.uniprot.org/uniprot/Q5SY16" TargetMode="External"/><Relationship Id="rId3142" Type="http://schemas.openxmlformats.org/officeDocument/2006/relationships/hyperlink" Target="http://www.uniprot.org/uniprot/Q96HA7-2" TargetMode="External"/><Relationship Id="rId3587" Type="http://schemas.openxmlformats.org/officeDocument/2006/relationships/hyperlink" Target="http://www.uniprot.org/uniprot/Q9H496" TargetMode="External"/><Relationship Id="rId3794" Type="http://schemas.openxmlformats.org/officeDocument/2006/relationships/hyperlink" Target="http://www.uniprot.org/uniprot/Q9NRY4" TargetMode="External"/><Relationship Id="rId4400" Type="http://schemas.openxmlformats.org/officeDocument/2006/relationships/hyperlink" Target="http://www.uniprot.org/uniprot/Q9Y6G9" TargetMode="External"/><Relationship Id="rId270" Type="http://schemas.openxmlformats.org/officeDocument/2006/relationships/hyperlink" Target="http://www.uniprot.org/uniprot/O43924" TargetMode="External"/><Relationship Id="rId2396" Type="http://schemas.openxmlformats.org/officeDocument/2006/relationships/hyperlink" Target="http://www.uniprot.org/uniprot/Q6ZTN6-3" TargetMode="External"/><Relationship Id="rId3002" Type="http://schemas.openxmlformats.org/officeDocument/2006/relationships/hyperlink" Target="http://www.uniprot.org/uniprot/Q969T3" TargetMode="External"/><Relationship Id="rId3447" Type="http://schemas.openxmlformats.org/officeDocument/2006/relationships/hyperlink" Target="http://www.uniprot.org/uniprot/Q9BXL8" TargetMode="External"/><Relationship Id="rId3654" Type="http://schemas.openxmlformats.org/officeDocument/2006/relationships/hyperlink" Target="http://www.uniprot.org/uniprot/Q9H974" TargetMode="External"/><Relationship Id="rId3861" Type="http://schemas.openxmlformats.org/officeDocument/2006/relationships/hyperlink" Target="http://www.uniprot.org/uniprot/Q9NW82" TargetMode="External"/><Relationship Id="rId130" Type="http://schemas.openxmlformats.org/officeDocument/2006/relationships/hyperlink" Target="http://www.uniprot.org/uniprot/O14841" TargetMode="External"/><Relationship Id="rId368" Type="http://schemas.openxmlformats.org/officeDocument/2006/relationships/hyperlink" Target="http://www.uniprot.org/uniprot/O75369-8" TargetMode="External"/><Relationship Id="rId575" Type="http://schemas.openxmlformats.org/officeDocument/2006/relationships/hyperlink" Target="http://www.uniprot.org/uniprot/P04075" TargetMode="External"/><Relationship Id="rId782" Type="http://schemas.openxmlformats.org/officeDocument/2006/relationships/hyperlink" Target="http://www.uniprot.org/uniprot/P17252" TargetMode="External"/><Relationship Id="rId2049" Type="http://schemas.openxmlformats.org/officeDocument/2006/relationships/hyperlink" Target="http://www.uniprot.org/uniprot/Q16555" TargetMode="External"/><Relationship Id="rId2256" Type="http://schemas.openxmlformats.org/officeDocument/2006/relationships/hyperlink" Target="http://www.uniprot.org/uniprot/Q60I27-6" TargetMode="External"/><Relationship Id="rId2463" Type="http://schemas.openxmlformats.org/officeDocument/2006/relationships/hyperlink" Target="http://www.uniprot.org/uniprot/Q7Z401" TargetMode="External"/><Relationship Id="rId2670" Type="http://schemas.openxmlformats.org/officeDocument/2006/relationships/hyperlink" Target="http://www.uniprot.org/uniprot/Q8N302" TargetMode="External"/><Relationship Id="rId3307" Type="http://schemas.openxmlformats.org/officeDocument/2006/relationships/hyperlink" Target="http://www.uniprot.org/uniprot/Q99961" TargetMode="External"/><Relationship Id="rId3514" Type="http://schemas.openxmlformats.org/officeDocument/2006/relationships/hyperlink" Target="http://www.uniprot.org/uniprot/Q9H019-3" TargetMode="External"/><Relationship Id="rId3721" Type="http://schemas.openxmlformats.org/officeDocument/2006/relationships/hyperlink" Target="http://www.uniprot.org/uniprot/Q9HD40" TargetMode="External"/><Relationship Id="rId3959" Type="http://schemas.openxmlformats.org/officeDocument/2006/relationships/hyperlink" Target="http://www.uniprot.org/uniprot/Q9P0U4" TargetMode="External"/><Relationship Id="rId228" Type="http://schemas.openxmlformats.org/officeDocument/2006/relationships/hyperlink" Target="http://www.uniprot.org/uniprot/O43447" TargetMode="External"/><Relationship Id="rId435" Type="http://schemas.openxmlformats.org/officeDocument/2006/relationships/hyperlink" Target="http://www.uniprot.org/uniprot/O94864-4" TargetMode="External"/><Relationship Id="rId642" Type="http://schemas.openxmlformats.org/officeDocument/2006/relationships/hyperlink" Target="http://www.uniprot.org/uniprot/P08107" TargetMode="External"/><Relationship Id="rId1065" Type="http://schemas.openxmlformats.org/officeDocument/2006/relationships/hyperlink" Target="http://www.uniprot.org/uniprot/P38606" TargetMode="External"/><Relationship Id="rId1272" Type="http://schemas.openxmlformats.org/officeDocument/2006/relationships/hyperlink" Target="http://www.uniprot.org/uniprot/P51617" TargetMode="External"/><Relationship Id="rId2116" Type="http://schemas.openxmlformats.org/officeDocument/2006/relationships/hyperlink" Target="http://www.uniprot.org/uniprot/Q49AR2" TargetMode="External"/><Relationship Id="rId2323" Type="http://schemas.openxmlformats.org/officeDocument/2006/relationships/hyperlink" Target="http://www.uniprot.org/uniprot/Q6P2P2-2" TargetMode="External"/><Relationship Id="rId2530" Type="http://schemas.openxmlformats.org/officeDocument/2006/relationships/hyperlink" Target="http://www.uniprot.org/uniprot/Q86VI3" TargetMode="External"/><Relationship Id="rId2768" Type="http://schemas.openxmlformats.org/officeDocument/2006/relationships/hyperlink" Target="http://www.uniprot.org/uniprot/Q8NFH4" TargetMode="External"/><Relationship Id="rId2975" Type="http://schemas.openxmlformats.org/officeDocument/2006/relationships/hyperlink" Target="http://www.uniprot.org/uniprot/Q92995-2" TargetMode="External"/><Relationship Id="rId3819" Type="http://schemas.openxmlformats.org/officeDocument/2006/relationships/hyperlink" Target="http://www.uniprot.org/uniprot/Q9NUL3-4" TargetMode="External"/><Relationship Id="rId502" Type="http://schemas.openxmlformats.org/officeDocument/2006/relationships/hyperlink" Target="http://www.uniprot.org/uniprot/O95573" TargetMode="External"/><Relationship Id="rId947" Type="http://schemas.openxmlformats.org/officeDocument/2006/relationships/hyperlink" Target="http://www.uniprot.org/uniprot/P30044-2" TargetMode="External"/><Relationship Id="rId1132" Type="http://schemas.openxmlformats.org/officeDocument/2006/relationships/hyperlink" Target="http://www.uniprot.org/uniprot/P43357" TargetMode="External"/><Relationship Id="rId1577" Type="http://schemas.openxmlformats.org/officeDocument/2006/relationships/hyperlink" Target="http://www.uniprot.org/uniprot/Q00403" TargetMode="External"/><Relationship Id="rId1784" Type="http://schemas.openxmlformats.org/officeDocument/2006/relationships/hyperlink" Target="http://www.uniprot.org/uniprot/Q13439-3" TargetMode="External"/><Relationship Id="rId1991" Type="http://schemas.openxmlformats.org/officeDocument/2006/relationships/hyperlink" Target="http://www.uniprot.org/uniprot/Q15434" TargetMode="External"/><Relationship Id="rId2628" Type="http://schemas.openxmlformats.org/officeDocument/2006/relationships/hyperlink" Target="http://www.uniprot.org/uniprot/Q8IYB3-2" TargetMode="External"/><Relationship Id="rId2835" Type="http://schemas.openxmlformats.org/officeDocument/2006/relationships/hyperlink" Target="http://www.uniprot.org/uniprot/Q8TEQ0-2" TargetMode="External"/><Relationship Id="rId4190" Type="http://schemas.openxmlformats.org/officeDocument/2006/relationships/hyperlink" Target="http://www.uniprot.org/uniprot/Q9UPR3" TargetMode="External"/><Relationship Id="rId4288" Type="http://schemas.openxmlformats.org/officeDocument/2006/relationships/hyperlink" Target="http://www.uniprot.org/uniprot/Q9Y3D6" TargetMode="External"/><Relationship Id="rId76" Type="http://schemas.openxmlformats.org/officeDocument/2006/relationships/hyperlink" Target="http://www.uniprot.org/uniprot/O00469" TargetMode="External"/><Relationship Id="rId807" Type="http://schemas.openxmlformats.org/officeDocument/2006/relationships/hyperlink" Target="http://www.uniprot.org/uniprot/P19404" TargetMode="External"/><Relationship Id="rId1437" Type="http://schemas.openxmlformats.org/officeDocument/2006/relationships/hyperlink" Target="http://www.uniprot.org/uniprot/P61916" TargetMode="External"/><Relationship Id="rId1644" Type="http://schemas.openxmlformats.org/officeDocument/2006/relationships/hyperlink" Target="http://www.uniprot.org/uniprot/Q06190" TargetMode="External"/><Relationship Id="rId1851" Type="http://schemas.openxmlformats.org/officeDocument/2006/relationships/hyperlink" Target="http://www.uniprot.org/uniprot/Q14137" TargetMode="External"/><Relationship Id="rId2902" Type="http://schemas.openxmlformats.org/officeDocument/2006/relationships/hyperlink" Target="http://www.uniprot.org/uniprot/Q8WXW3" TargetMode="External"/><Relationship Id="rId3097" Type="http://schemas.openxmlformats.org/officeDocument/2006/relationships/hyperlink" Target="http://www.uniprot.org/uniprot/Q96EV8-2" TargetMode="External"/><Relationship Id="rId4050" Type="http://schemas.openxmlformats.org/officeDocument/2006/relationships/hyperlink" Target="http://www.uniprot.org/uniprot/Q9UHK0" TargetMode="External"/><Relationship Id="rId4148" Type="http://schemas.openxmlformats.org/officeDocument/2006/relationships/hyperlink" Target="http://www.uniprot.org/uniprot/Q9ULT8" TargetMode="External"/><Relationship Id="rId4355" Type="http://schemas.openxmlformats.org/officeDocument/2006/relationships/hyperlink" Target="http://www.uniprot.org/uniprot/Q9Y5B9" TargetMode="External"/><Relationship Id="rId1504" Type="http://schemas.openxmlformats.org/officeDocument/2006/relationships/hyperlink" Target="http://www.uniprot.org/uniprot/P63000-2" TargetMode="External"/><Relationship Id="rId1711" Type="http://schemas.openxmlformats.org/officeDocument/2006/relationships/hyperlink" Target="http://www.uniprot.org/uniprot/Q12882" TargetMode="External"/><Relationship Id="rId1949" Type="http://schemas.openxmlformats.org/officeDocument/2006/relationships/hyperlink" Target="http://www.uniprot.org/uniprot/Q15051" TargetMode="External"/><Relationship Id="rId3164" Type="http://schemas.openxmlformats.org/officeDocument/2006/relationships/hyperlink" Target="http://www.uniprot.org/uniprot/Q96JG6" TargetMode="External"/><Relationship Id="rId4008" Type="http://schemas.openxmlformats.org/officeDocument/2006/relationships/hyperlink" Target="http://www.uniprot.org/uniprot/Q9UBL3-2" TargetMode="External"/><Relationship Id="rId292" Type="http://schemas.openxmlformats.org/officeDocument/2006/relationships/hyperlink" Target="http://www.uniprot.org/uniprot/O60443" TargetMode="External"/><Relationship Id="rId1809" Type="http://schemas.openxmlformats.org/officeDocument/2006/relationships/hyperlink" Target="http://www.uniprot.org/uniprot/Q13608" TargetMode="External"/><Relationship Id="rId3371" Type="http://schemas.openxmlformats.org/officeDocument/2006/relationships/hyperlink" Target="http://www.uniprot.org/uniprot/Q9BT09" TargetMode="External"/><Relationship Id="rId3469" Type="http://schemas.openxmlformats.org/officeDocument/2006/relationships/hyperlink" Target="http://www.uniprot.org/uniprot/Q9BZ29-6" TargetMode="External"/><Relationship Id="rId3676" Type="http://schemas.openxmlformats.org/officeDocument/2006/relationships/hyperlink" Target="http://www.uniprot.org/uniprot/Q9HAB8" TargetMode="External"/><Relationship Id="rId4215" Type="http://schemas.openxmlformats.org/officeDocument/2006/relationships/hyperlink" Target="http://www.uniprot.org/uniprot/Q9Y230" TargetMode="External"/><Relationship Id="rId597" Type="http://schemas.openxmlformats.org/officeDocument/2006/relationships/hyperlink" Target="http://www.uniprot.org/uniprot/P05387" TargetMode="External"/><Relationship Id="rId2180" Type="http://schemas.openxmlformats.org/officeDocument/2006/relationships/hyperlink" Target="http://www.uniprot.org/uniprot/Q5R372-4" TargetMode="External"/><Relationship Id="rId2278" Type="http://schemas.openxmlformats.org/officeDocument/2006/relationships/hyperlink" Target="http://www.uniprot.org/uniprot/Q68EM7-2" TargetMode="External"/><Relationship Id="rId2485" Type="http://schemas.openxmlformats.org/officeDocument/2006/relationships/hyperlink" Target="http://www.uniprot.org/uniprot/Q7Z6K3" TargetMode="External"/><Relationship Id="rId3024" Type="http://schemas.openxmlformats.org/officeDocument/2006/relationships/hyperlink" Target="http://www.uniprot.org/uniprot/Q96AZ6" TargetMode="External"/><Relationship Id="rId3231" Type="http://schemas.openxmlformats.org/officeDocument/2006/relationships/hyperlink" Target="http://www.uniprot.org/uniprot/Q96RK0" TargetMode="External"/><Relationship Id="rId3329" Type="http://schemas.openxmlformats.org/officeDocument/2006/relationships/hyperlink" Target="http://www.uniprot.org/uniprot/Q9BQG2" TargetMode="External"/><Relationship Id="rId3883" Type="http://schemas.openxmlformats.org/officeDocument/2006/relationships/hyperlink" Target="http://www.uniprot.org/uniprot/Q9NX09" TargetMode="External"/><Relationship Id="rId152" Type="http://schemas.openxmlformats.org/officeDocument/2006/relationships/hyperlink" Target="http://www.uniprot.org/uniprot/O15040-2" TargetMode="External"/><Relationship Id="rId457" Type="http://schemas.openxmlformats.org/officeDocument/2006/relationships/hyperlink" Target="http://www.uniprot.org/uniprot/O95067" TargetMode="External"/><Relationship Id="rId1087" Type="http://schemas.openxmlformats.org/officeDocument/2006/relationships/hyperlink" Target="http://www.uniprot.org/uniprot/P40937" TargetMode="External"/><Relationship Id="rId1294" Type="http://schemas.openxmlformats.org/officeDocument/2006/relationships/hyperlink" Target="http://www.uniprot.org/uniprot/P52306" TargetMode="External"/><Relationship Id="rId2040" Type="http://schemas.openxmlformats.org/officeDocument/2006/relationships/hyperlink" Target="http://www.uniprot.org/uniprot/Q16401" TargetMode="External"/><Relationship Id="rId2138" Type="http://schemas.openxmlformats.org/officeDocument/2006/relationships/hyperlink" Target="http://www.uniprot.org/uniprot/Q53GS9-2" TargetMode="External"/><Relationship Id="rId2692" Type="http://schemas.openxmlformats.org/officeDocument/2006/relationships/hyperlink" Target="http://www.uniprot.org/uniprot/Q8N5M4" TargetMode="External"/><Relationship Id="rId2997" Type="http://schemas.openxmlformats.org/officeDocument/2006/relationships/hyperlink" Target="http://www.uniprot.org/uniprot/Q969Q6" TargetMode="External"/><Relationship Id="rId3536" Type="http://schemas.openxmlformats.org/officeDocument/2006/relationships/hyperlink" Target="http://www.uniprot.org/uniprot/Q9H0S4-2" TargetMode="External"/><Relationship Id="rId3743" Type="http://schemas.openxmlformats.org/officeDocument/2006/relationships/hyperlink" Target="http://www.uniprot.org/uniprot/Q9NQ92" TargetMode="External"/><Relationship Id="rId3950" Type="http://schemas.openxmlformats.org/officeDocument/2006/relationships/hyperlink" Target="http://www.uniprot.org/uniprot/Q9NZW5" TargetMode="External"/><Relationship Id="rId664" Type="http://schemas.openxmlformats.org/officeDocument/2006/relationships/hyperlink" Target="http://www.uniprot.org/uniprot/P09493-4" TargetMode="External"/><Relationship Id="rId871" Type="http://schemas.openxmlformats.org/officeDocument/2006/relationships/hyperlink" Target="http://www.uniprot.org/uniprot/P24864-3" TargetMode="External"/><Relationship Id="rId969" Type="http://schemas.openxmlformats.org/officeDocument/2006/relationships/hyperlink" Target="http://www.uniprot.org/uniprot/P30876" TargetMode="External"/><Relationship Id="rId1599" Type="http://schemas.openxmlformats.org/officeDocument/2006/relationships/hyperlink" Target="http://www.uniprot.org/uniprot/Q01581" TargetMode="External"/><Relationship Id="rId2345" Type="http://schemas.openxmlformats.org/officeDocument/2006/relationships/hyperlink" Target="http://www.uniprot.org/uniprot/Q6PID6" TargetMode="External"/><Relationship Id="rId2552" Type="http://schemas.openxmlformats.org/officeDocument/2006/relationships/hyperlink" Target="http://www.uniprot.org/uniprot/Q86X02" TargetMode="External"/><Relationship Id="rId3603" Type="http://schemas.openxmlformats.org/officeDocument/2006/relationships/hyperlink" Target="http://www.uniprot.org/uniprot/Q9H5V9-2" TargetMode="External"/><Relationship Id="rId3810" Type="http://schemas.openxmlformats.org/officeDocument/2006/relationships/hyperlink" Target="http://www.uniprot.org/uniprot/Q9NTJ3" TargetMode="External"/><Relationship Id="rId317" Type="http://schemas.openxmlformats.org/officeDocument/2006/relationships/hyperlink" Target="http://www.uniprot.org/uniprot/O60763" TargetMode="External"/><Relationship Id="rId524" Type="http://schemas.openxmlformats.org/officeDocument/2006/relationships/hyperlink" Target="http://www.uniprot.org/uniprot/O95801" TargetMode="External"/><Relationship Id="rId731" Type="http://schemas.openxmlformats.org/officeDocument/2006/relationships/hyperlink" Target="http://www.uniprot.org/uniprot/P13693" TargetMode="External"/><Relationship Id="rId1154" Type="http://schemas.openxmlformats.org/officeDocument/2006/relationships/hyperlink" Target="http://www.uniprot.org/uniprot/P46778" TargetMode="External"/><Relationship Id="rId1361" Type="http://schemas.openxmlformats.org/officeDocument/2006/relationships/hyperlink" Target="http://www.uniprot.org/uniprot/P55263" TargetMode="External"/><Relationship Id="rId1459" Type="http://schemas.openxmlformats.org/officeDocument/2006/relationships/hyperlink" Target="http://www.uniprot.org/uniprot/P62256" TargetMode="External"/><Relationship Id="rId2205" Type="http://schemas.openxmlformats.org/officeDocument/2006/relationships/hyperlink" Target="http://www.uniprot.org/uniprot/Q5T6F2" TargetMode="External"/><Relationship Id="rId2412" Type="http://schemas.openxmlformats.org/officeDocument/2006/relationships/hyperlink" Target="http://www.uniprot.org/uniprot/Q70Z53-2" TargetMode="External"/><Relationship Id="rId2857" Type="http://schemas.openxmlformats.org/officeDocument/2006/relationships/hyperlink" Target="http://www.uniprot.org/uniprot/Q8WUF5" TargetMode="External"/><Relationship Id="rId3908" Type="http://schemas.openxmlformats.org/officeDocument/2006/relationships/hyperlink" Target="http://www.uniprot.org/uniprot/Q9NY61" TargetMode="External"/><Relationship Id="rId4072" Type="http://schemas.openxmlformats.org/officeDocument/2006/relationships/hyperlink" Target="http://www.uniprot.org/uniprot/Q9UIJ7-2" TargetMode="External"/><Relationship Id="rId98" Type="http://schemas.openxmlformats.org/officeDocument/2006/relationships/hyperlink" Target="http://www.uniprot.org/uniprot/O00764" TargetMode="External"/><Relationship Id="rId829" Type="http://schemas.openxmlformats.org/officeDocument/2006/relationships/hyperlink" Target="http://www.uniprot.org/uniprot/P21266" TargetMode="External"/><Relationship Id="rId1014" Type="http://schemas.openxmlformats.org/officeDocument/2006/relationships/hyperlink" Target="http://www.uniprot.org/uniprot/P34932" TargetMode="External"/><Relationship Id="rId1221" Type="http://schemas.openxmlformats.org/officeDocument/2006/relationships/hyperlink" Target="http://www.uniprot.org/uniprot/P49720" TargetMode="External"/><Relationship Id="rId1666" Type="http://schemas.openxmlformats.org/officeDocument/2006/relationships/hyperlink" Target="http://www.uniprot.org/uniprot/Q07960" TargetMode="External"/><Relationship Id="rId1873" Type="http://schemas.openxmlformats.org/officeDocument/2006/relationships/hyperlink" Target="http://www.uniprot.org/uniprot/Q14244" TargetMode="External"/><Relationship Id="rId2717" Type="http://schemas.openxmlformats.org/officeDocument/2006/relationships/hyperlink" Target="http://www.uniprot.org/uniprot/Q8N9R8" TargetMode="External"/><Relationship Id="rId2924" Type="http://schemas.openxmlformats.org/officeDocument/2006/relationships/hyperlink" Target="http://www.uniprot.org/uniprot/Q92598-2" TargetMode="External"/><Relationship Id="rId4377" Type="http://schemas.openxmlformats.org/officeDocument/2006/relationships/hyperlink" Target="http://www.uniprot.org/uniprot/Q9Y5Z4" TargetMode="External"/><Relationship Id="rId1319" Type="http://schemas.openxmlformats.org/officeDocument/2006/relationships/hyperlink" Target="http://www.uniprot.org/uniprot/P53396" TargetMode="External"/><Relationship Id="rId1526" Type="http://schemas.openxmlformats.org/officeDocument/2006/relationships/hyperlink" Target="http://www.uniprot.org/uniprot/P68363" TargetMode="External"/><Relationship Id="rId1733" Type="http://schemas.openxmlformats.org/officeDocument/2006/relationships/hyperlink" Target="http://www.uniprot.org/uniprot/Q13045-2" TargetMode="External"/><Relationship Id="rId1940" Type="http://schemas.openxmlformats.org/officeDocument/2006/relationships/hyperlink" Target="http://www.uniprot.org/uniprot/Q15025" TargetMode="External"/><Relationship Id="rId3186" Type="http://schemas.openxmlformats.org/officeDocument/2006/relationships/hyperlink" Target="http://www.uniprot.org/uniprot/Q96LD4" TargetMode="External"/><Relationship Id="rId3393" Type="http://schemas.openxmlformats.org/officeDocument/2006/relationships/hyperlink" Target="http://www.uniprot.org/uniprot/Q9BUH8" TargetMode="External"/><Relationship Id="rId4237" Type="http://schemas.openxmlformats.org/officeDocument/2006/relationships/hyperlink" Target="http://www.uniprot.org/uniprot/Q9Y2H5" TargetMode="External"/><Relationship Id="rId25" Type="http://schemas.openxmlformats.org/officeDocument/2006/relationships/hyperlink" Target="http://www.uniprot.org/uniprot/A6NKF1-2" TargetMode="External"/><Relationship Id="rId1800" Type="http://schemas.openxmlformats.org/officeDocument/2006/relationships/hyperlink" Target="http://www.uniprot.org/uniprot/Q13546" TargetMode="External"/><Relationship Id="rId3046" Type="http://schemas.openxmlformats.org/officeDocument/2006/relationships/hyperlink" Target="http://www.uniprot.org/uniprot/Q96C86" TargetMode="External"/><Relationship Id="rId3253" Type="http://schemas.openxmlformats.org/officeDocument/2006/relationships/hyperlink" Target="http://www.uniprot.org/uniprot/Q96SW2-2" TargetMode="External"/><Relationship Id="rId3460" Type="http://schemas.openxmlformats.org/officeDocument/2006/relationships/hyperlink" Target="http://www.uniprot.org/uniprot/Q9BYJ9" TargetMode="External"/><Relationship Id="rId3698" Type="http://schemas.openxmlformats.org/officeDocument/2006/relationships/hyperlink" Target="http://www.uniprot.org/uniprot/Q9HBL8" TargetMode="External"/><Relationship Id="rId4304" Type="http://schemas.openxmlformats.org/officeDocument/2006/relationships/hyperlink" Target="http://www.uniprot.org/uniprot/Q9Y448-2" TargetMode="External"/><Relationship Id="rId174" Type="http://schemas.openxmlformats.org/officeDocument/2006/relationships/hyperlink" Target="http://www.uniprot.org/uniprot/O15230" TargetMode="External"/><Relationship Id="rId381" Type="http://schemas.openxmlformats.org/officeDocument/2006/relationships/hyperlink" Target="http://www.uniprot.org/uniprot/O75533" TargetMode="External"/><Relationship Id="rId2062" Type="http://schemas.openxmlformats.org/officeDocument/2006/relationships/hyperlink" Target="http://www.uniprot.org/uniprot/Q16763" TargetMode="External"/><Relationship Id="rId3113" Type="http://schemas.openxmlformats.org/officeDocument/2006/relationships/hyperlink" Target="http://www.uniprot.org/uniprot/Q96FN9" TargetMode="External"/><Relationship Id="rId3558" Type="http://schemas.openxmlformats.org/officeDocument/2006/relationships/hyperlink" Target="http://www.uniprot.org/uniprot/Q9H2C0" TargetMode="External"/><Relationship Id="rId3765" Type="http://schemas.openxmlformats.org/officeDocument/2006/relationships/hyperlink" Target="http://www.uniprot.org/uniprot/Q9NR45" TargetMode="External"/><Relationship Id="rId3972" Type="http://schemas.openxmlformats.org/officeDocument/2006/relationships/hyperlink" Target="http://www.uniprot.org/uniprot/Q9P227-2" TargetMode="External"/><Relationship Id="rId241" Type="http://schemas.openxmlformats.org/officeDocument/2006/relationships/hyperlink" Target="http://www.uniprot.org/uniprot/O43633" TargetMode="External"/><Relationship Id="rId479" Type="http://schemas.openxmlformats.org/officeDocument/2006/relationships/hyperlink" Target="http://www.uniprot.org/uniprot/O95302" TargetMode="External"/><Relationship Id="rId686" Type="http://schemas.openxmlformats.org/officeDocument/2006/relationships/hyperlink" Target="http://www.uniprot.org/uniprot/P10253" TargetMode="External"/><Relationship Id="rId893" Type="http://schemas.openxmlformats.org/officeDocument/2006/relationships/hyperlink" Target="http://www.uniprot.org/uniprot/P26358-2" TargetMode="External"/><Relationship Id="rId2367" Type="http://schemas.openxmlformats.org/officeDocument/2006/relationships/hyperlink" Target="http://www.uniprot.org/uniprot/Q6UWE0" TargetMode="External"/><Relationship Id="rId2574" Type="http://schemas.openxmlformats.org/officeDocument/2006/relationships/hyperlink" Target="http://www.uniprot.org/uniprot/Q8IUC4" TargetMode="External"/><Relationship Id="rId2781" Type="http://schemas.openxmlformats.org/officeDocument/2006/relationships/hyperlink" Target="http://www.uniprot.org/uniprot/Q8NI35" TargetMode="External"/><Relationship Id="rId3320" Type="http://schemas.openxmlformats.org/officeDocument/2006/relationships/hyperlink" Target="http://www.uniprot.org/uniprot/Q9BQ69" TargetMode="External"/><Relationship Id="rId3418" Type="http://schemas.openxmlformats.org/officeDocument/2006/relationships/hyperlink" Target="http://www.uniprot.org/uniprot/Q9BVJ7" TargetMode="External"/><Relationship Id="rId3625" Type="http://schemas.openxmlformats.org/officeDocument/2006/relationships/hyperlink" Target="http://www.uniprot.org/uniprot/Q9H773" TargetMode="External"/><Relationship Id="rId339" Type="http://schemas.openxmlformats.org/officeDocument/2006/relationships/hyperlink" Target="http://www.uniprot.org/uniprot/O75113" TargetMode="External"/><Relationship Id="rId546" Type="http://schemas.openxmlformats.org/officeDocument/2006/relationships/hyperlink" Target="http://www.uniprot.org/uniprot/O96019" TargetMode="External"/><Relationship Id="rId753" Type="http://schemas.openxmlformats.org/officeDocument/2006/relationships/hyperlink" Target="http://www.uniprot.org/uniprot/P15036" TargetMode="External"/><Relationship Id="rId1176" Type="http://schemas.openxmlformats.org/officeDocument/2006/relationships/hyperlink" Target="http://www.uniprot.org/uniprot/P48163" TargetMode="External"/><Relationship Id="rId1383" Type="http://schemas.openxmlformats.org/officeDocument/2006/relationships/hyperlink" Target="http://www.uniprot.org/uniprot/P57737-4" TargetMode="External"/><Relationship Id="rId2227" Type="http://schemas.openxmlformats.org/officeDocument/2006/relationships/hyperlink" Target="http://www.uniprot.org/uniprot/Q5U5Q3" TargetMode="External"/><Relationship Id="rId2434" Type="http://schemas.openxmlformats.org/officeDocument/2006/relationships/hyperlink" Target="http://www.uniprot.org/uniprot/Q7L576" TargetMode="External"/><Relationship Id="rId2879" Type="http://schemas.openxmlformats.org/officeDocument/2006/relationships/hyperlink" Target="http://www.uniprot.org/uniprot/Q8WVM8" TargetMode="External"/><Relationship Id="rId3832" Type="http://schemas.openxmlformats.org/officeDocument/2006/relationships/hyperlink" Target="http://www.uniprot.org/uniprot/Q9NV70-2" TargetMode="External"/><Relationship Id="rId101" Type="http://schemas.openxmlformats.org/officeDocument/2006/relationships/hyperlink" Target="http://www.uniprot.org/uniprot/O14562" TargetMode="External"/><Relationship Id="rId406" Type="http://schemas.openxmlformats.org/officeDocument/2006/relationships/hyperlink" Target="http://www.uniprot.org/uniprot/O75884" TargetMode="External"/><Relationship Id="rId960" Type="http://schemas.openxmlformats.org/officeDocument/2006/relationships/hyperlink" Target="http://www.uniprot.org/uniprot/P30305-3" TargetMode="External"/><Relationship Id="rId1036" Type="http://schemas.openxmlformats.org/officeDocument/2006/relationships/hyperlink" Target="http://www.uniprot.org/uniprot/P35659" TargetMode="External"/><Relationship Id="rId1243" Type="http://schemas.openxmlformats.org/officeDocument/2006/relationships/hyperlink" Target="http://www.uniprot.org/uniprot/P50454" TargetMode="External"/><Relationship Id="rId1590" Type="http://schemas.openxmlformats.org/officeDocument/2006/relationships/hyperlink" Target="http://www.uniprot.org/uniprot/Q01085" TargetMode="External"/><Relationship Id="rId1688" Type="http://schemas.openxmlformats.org/officeDocument/2006/relationships/hyperlink" Target="http://www.uniprot.org/uniprot/Q09472" TargetMode="External"/><Relationship Id="rId1895" Type="http://schemas.openxmlformats.org/officeDocument/2006/relationships/hyperlink" Target="http://www.uniprot.org/uniprot/Q14669-4" TargetMode="External"/><Relationship Id="rId2641" Type="http://schemas.openxmlformats.org/officeDocument/2006/relationships/hyperlink" Target="http://www.uniprot.org/uniprot/Q8IZ83" TargetMode="External"/><Relationship Id="rId2739" Type="http://schemas.openxmlformats.org/officeDocument/2006/relationships/hyperlink" Target="http://www.uniprot.org/uniprot/Q8NCE2-2" TargetMode="External"/><Relationship Id="rId2946" Type="http://schemas.openxmlformats.org/officeDocument/2006/relationships/hyperlink" Target="http://www.uniprot.org/uniprot/Q92793" TargetMode="External"/><Relationship Id="rId4094" Type="http://schemas.openxmlformats.org/officeDocument/2006/relationships/hyperlink" Target="http://www.uniprot.org/uniprot/Q9UJY1" TargetMode="External"/><Relationship Id="rId4399" Type="http://schemas.openxmlformats.org/officeDocument/2006/relationships/hyperlink" Target="http://www.uniprot.org/uniprot/Q9Y6G5" TargetMode="External"/><Relationship Id="rId613" Type="http://schemas.openxmlformats.org/officeDocument/2006/relationships/hyperlink" Target="http://www.uniprot.org/uniprot/P06737-2" TargetMode="External"/><Relationship Id="rId820" Type="http://schemas.openxmlformats.org/officeDocument/2006/relationships/hyperlink" Target="http://www.uniprot.org/uniprot/P20585" TargetMode="External"/><Relationship Id="rId918" Type="http://schemas.openxmlformats.org/officeDocument/2006/relationships/hyperlink" Target="http://www.uniprot.org/uniprot/P28065-2" TargetMode="External"/><Relationship Id="rId1450" Type="http://schemas.openxmlformats.org/officeDocument/2006/relationships/hyperlink" Target="http://www.uniprot.org/uniprot/P62140" TargetMode="External"/><Relationship Id="rId1548" Type="http://schemas.openxmlformats.org/officeDocument/2006/relationships/hyperlink" Target="http://www.uniprot.org/uniprot/P78527" TargetMode="External"/><Relationship Id="rId1755" Type="http://schemas.openxmlformats.org/officeDocument/2006/relationships/hyperlink" Target="http://www.uniprot.org/uniprot/Q13200" TargetMode="External"/><Relationship Id="rId2501" Type="http://schemas.openxmlformats.org/officeDocument/2006/relationships/hyperlink" Target="http://www.uniprot.org/uniprot/Q86SQ0" TargetMode="External"/><Relationship Id="rId4161" Type="http://schemas.openxmlformats.org/officeDocument/2006/relationships/hyperlink" Target="http://www.uniprot.org/uniprot/Q9UMY1" TargetMode="External"/><Relationship Id="rId1103" Type="http://schemas.openxmlformats.org/officeDocument/2006/relationships/hyperlink" Target="http://www.uniprot.org/uniprot/P42025" TargetMode="External"/><Relationship Id="rId1310" Type="http://schemas.openxmlformats.org/officeDocument/2006/relationships/hyperlink" Target="http://www.uniprot.org/uniprot/P52895" TargetMode="External"/><Relationship Id="rId1408" Type="http://schemas.openxmlformats.org/officeDocument/2006/relationships/hyperlink" Target="http://www.uniprot.org/uniprot/P61006" TargetMode="External"/><Relationship Id="rId1962" Type="http://schemas.openxmlformats.org/officeDocument/2006/relationships/hyperlink" Target="http://www.uniprot.org/uniprot/Q15172" TargetMode="External"/><Relationship Id="rId2806" Type="http://schemas.openxmlformats.org/officeDocument/2006/relationships/hyperlink" Target="http://www.uniprot.org/uniprot/Q8TCA0" TargetMode="External"/><Relationship Id="rId4021" Type="http://schemas.openxmlformats.org/officeDocument/2006/relationships/hyperlink" Target="http://www.uniprot.org/uniprot/Q9UBU7" TargetMode="External"/><Relationship Id="rId4259" Type="http://schemas.openxmlformats.org/officeDocument/2006/relationships/hyperlink" Target="http://www.uniprot.org/uniprot/Q9Y2W2" TargetMode="External"/><Relationship Id="rId47" Type="http://schemas.openxmlformats.org/officeDocument/2006/relationships/hyperlink" Target="http://www.uniprot.org/uniprot/O00159-2" TargetMode="External"/><Relationship Id="rId1615" Type="http://schemas.openxmlformats.org/officeDocument/2006/relationships/hyperlink" Target="http://www.uniprot.org/uniprot/Q02878" TargetMode="External"/><Relationship Id="rId1822" Type="http://schemas.openxmlformats.org/officeDocument/2006/relationships/hyperlink" Target="http://www.uniprot.org/uniprot/Q13636" TargetMode="External"/><Relationship Id="rId3068" Type="http://schemas.openxmlformats.org/officeDocument/2006/relationships/hyperlink" Target="http://www.uniprot.org/uniprot/Q96DB5" TargetMode="External"/><Relationship Id="rId3275" Type="http://schemas.openxmlformats.org/officeDocument/2006/relationships/hyperlink" Target="http://www.uniprot.org/uniprot/Q99575" TargetMode="External"/><Relationship Id="rId3482" Type="http://schemas.openxmlformats.org/officeDocument/2006/relationships/hyperlink" Target="http://www.uniprot.org/uniprot/Q9BZL6" TargetMode="External"/><Relationship Id="rId4119" Type="http://schemas.openxmlformats.org/officeDocument/2006/relationships/hyperlink" Target="http://www.uniprot.org/uniprot/Q9UKN8" TargetMode="External"/><Relationship Id="rId4326" Type="http://schemas.openxmlformats.org/officeDocument/2006/relationships/hyperlink" Target="http://www.uniprot.org/uniprot/Q9Y4I1-2" TargetMode="External"/><Relationship Id="rId196" Type="http://schemas.openxmlformats.org/officeDocument/2006/relationships/hyperlink" Target="http://www.uniprot.org/uniprot/O15534" TargetMode="External"/><Relationship Id="rId2084" Type="http://schemas.openxmlformats.org/officeDocument/2006/relationships/hyperlink" Target="http://www.uniprot.org/uniprot/Q2NKX8" TargetMode="External"/><Relationship Id="rId2291" Type="http://schemas.openxmlformats.org/officeDocument/2006/relationships/hyperlink" Target="http://www.uniprot.org/uniprot/Q6GMV3" TargetMode="External"/><Relationship Id="rId3135" Type="http://schemas.openxmlformats.org/officeDocument/2006/relationships/hyperlink" Target="http://www.uniprot.org/uniprot/Q96GX2" TargetMode="External"/><Relationship Id="rId3342" Type="http://schemas.openxmlformats.org/officeDocument/2006/relationships/hyperlink" Target="http://www.uniprot.org/uniprot/Q9BRG1" TargetMode="External"/><Relationship Id="rId3787" Type="http://schemas.openxmlformats.org/officeDocument/2006/relationships/hyperlink" Target="http://www.uniprot.org/uniprot/Q9NRR4-3" TargetMode="External"/><Relationship Id="rId3994" Type="http://schemas.openxmlformats.org/officeDocument/2006/relationships/hyperlink" Target="http://www.uniprot.org/uniprot/Q9P2Y5" TargetMode="External"/><Relationship Id="rId263" Type="http://schemas.openxmlformats.org/officeDocument/2006/relationships/hyperlink" Target="http://www.uniprot.org/uniprot/O43822-2" TargetMode="External"/><Relationship Id="rId470" Type="http://schemas.openxmlformats.org/officeDocument/2006/relationships/hyperlink" Target="http://www.uniprot.org/uniprot/O95235" TargetMode="External"/><Relationship Id="rId2151" Type="http://schemas.openxmlformats.org/officeDocument/2006/relationships/hyperlink" Target="http://www.uniprot.org/uniprot/Q56P03" TargetMode="External"/><Relationship Id="rId2389" Type="http://schemas.openxmlformats.org/officeDocument/2006/relationships/hyperlink" Target="http://www.uniprot.org/uniprot/Q6ZRQ5" TargetMode="External"/><Relationship Id="rId2596" Type="http://schemas.openxmlformats.org/officeDocument/2006/relationships/hyperlink" Target="http://www.uniprot.org/uniprot/Q8IWE2" TargetMode="External"/><Relationship Id="rId3202" Type="http://schemas.openxmlformats.org/officeDocument/2006/relationships/hyperlink" Target="http://www.uniprot.org/uniprot/Q96NW4" TargetMode="External"/><Relationship Id="rId3647" Type="http://schemas.openxmlformats.org/officeDocument/2006/relationships/hyperlink" Target="http://www.uniprot.org/uniprot/Q9H8V3-2" TargetMode="External"/><Relationship Id="rId3854" Type="http://schemas.openxmlformats.org/officeDocument/2006/relationships/hyperlink" Target="http://www.uniprot.org/uniprot/Q9NVX7" TargetMode="External"/><Relationship Id="rId123" Type="http://schemas.openxmlformats.org/officeDocument/2006/relationships/hyperlink" Target="http://www.uniprot.org/uniprot/O14775-3" TargetMode="External"/><Relationship Id="rId330" Type="http://schemas.openxmlformats.org/officeDocument/2006/relationships/hyperlink" Target="http://www.uniprot.org/uniprot/O60925" TargetMode="External"/><Relationship Id="rId568" Type="http://schemas.openxmlformats.org/officeDocument/2006/relationships/hyperlink" Target="http://www.uniprot.org/uniprot/P02545-2" TargetMode="External"/><Relationship Id="rId775" Type="http://schemas.openxmlformats.org/officeDocument/2006/relationships/hyperlink" Target="http://www.uniprot.org/uniprot/P16591" TargetMode="External"/><Relationship Id="rId982" Type="http://schemas.openxmlformats.org/officeDocument/2006/relationships/hyperlink" Target="http://www.uniprot.org/uniprot/P31751" TargetMode="External"/><Relationship Id="rId1198" Type="http://schemas.openxmlformats.org/officeDocument/2006/relationships/hyperlink" Target="http://www.uniprot.org/uniprot/P49321" TargetMode="External"/><Relationship Id="rId2011" Type="http://schemas.openxmlformats.org/officeDocument/2006/relationships/hyperlink" Target="http://www.uniprot.org/uniprot/Q15645" TargetMode="External"/><Relationship Id="rId2249" Type="http://schemas.openxmlformats.org/officeDocument/2006/relationships/hyperlink" Target="http://www.uniprot.org/uniprot/Q5VZ89" TargetMode="External"/><Relationship Id="rId2456" Type="http://schemas.openxmlformats.org/officeDocument/2006/relationships/hyperlink" Target="http://www.uniprot.org/uniprot/Q7Z3B4-3" TargetMode="External"/><Relationship Id="rId2663" Type="http://schemas.openxmlformats.org/officeDocument/2006/relationships/hyperlink" Target="http://www.uniprot.org/uniprot/Q8N1G2" TargetMode="External"/><Relationship Id="rId2870" Type="http://schemas.openxmlformats.org/officeDocument/2006/relationships/hyperlink" Target="http://www.uniprot.org/uniprot/Q8WV22" TargetMode="External"/><Relationship Id="rId3507" Type="http://schemas.openxmlformats.org/officeDocument/2006/relationships/hyperlink" Target="http://www.uniprot.org/uniprot/Q9GZT4" TargetMode="External"/><Relationship Id="rId3714" Type="http://schemas.openxmlformats.org/officeDocument/2006/relationships/hyperlink" Target="http://www.uniprot.org/uniprot/Q9HCK8" TargetMode="External"/><Relationship Id="rId3921" Type="http://schemas.openxmlformats.org/officeDocument/2006/relationships/hyperlink" Target="http://www.uniprot.org/uniprot/Q9NYP9" TargetMode="External"/><Relationship Id="rId428" Type="http://schemas.openxmlformats.org/officeDocument/2006/relationships/hyperlink" Target="http://www.uniprot.org/uniprot/O94804" TargetMode="External"/><Relationship Id="rId635" Type="http://schemas.openxmlformats.org/officeDocument/2006/relationships/hyperlink" Target="http://www.uniprot.org/uniprot/P07902" TargetMode="External"/><Relationship Id="rId842" Type="http://schemas.openxmlformats.org/officeDocument/2006/relationships/hyperlink" Target="http://www.uniprot.org/uniprot/P22314" TargetMode="External"/><Relationship Id="rId1058" Type="http://schemas.openxmlformats.org/officeDocument/2006/relationships/hyperlink" Target="http://www.uniprot.org/uniprot/P37198" TargetMode="External"/><Relationship Id="rId1265" Type="http://schemas.openxmlformats.org/officeDocument/2006/relationships/hyperlink" Target="http://www.uniprot.org/uniprot/P51157-2" TargetMode="External"/><Relationship Id="rId1472" Type="http://schemas.openxmlformats.org/officeDocument/2006/relationships/hyperlink" Target="http://www.uniprot.org/uniprot/P62328" TargetMode="External"/><Relationship Id="rId2109" Type="http://schemas.openxmlformats.org/officeDocument/2006/relationships/hyperlink" Target="http://www.uniprot.org/uniprot/Q3MIN7" TargetMode="External"/><Relationship Id="rId2316" Type="http://schemas.openxmlformats.org/officeDocument/2006/relationships/hyperlink" Target="http://www.uniprot.org/uniprot/Q6P1N0" TargetMode="External"/><Relationship Id="rId2523" Type="http://schemas.openxmlformats.org/officeDocument/2006/relationships/hyperlink" Target="http://www.uniprot.org/uniprot/Q86UX6" TargetMode="External"/><Relationship Id="rId2730" Type="http://schemas.openxmlformats.org/officeDocument/2006/relationships/hyperlink" Target="http://www.uniprot.org/uniprot/Q8NBF6-2" TargetMode="External"/><Relationship Id="rId2968" Type="http://schemas.openxmlformats.org/officeDocument/2006/relationships/hyperlink" Target="http://www.uniprot.org/uniprot/Q92966" TargetMode="External"/><Relationship Id="rId4183" Type="http://schemas.openxmlformats.org/officeDocument/2006/relationships/hyperlink" Target="http://www.uniprot.org/uniprot/Q9UPN6" TargetMode="External"/><Relationship Id="rId702" Type="http://schemas.openxmlformats.org/officeDocument/2006/relationships/hyperlink" Target="http://www.uniprot.org/uniprot/P11171-2" TargetMode="External"/><Relationship Id="rId1125" Type="http://schemas.openxmlformats.org/officeDocument/2006/relationships/hyperlink" Target="http://www.uniprot.org/uniprot/P42766" TargetMode="External"/><Relationship Id="rId1332" Type="http://schemas.openxmlformats.org/officeDocument/2006/relationships/hyperlink" Target="http://www.uniprot.org/uniprot/P53816" TargetMode="External"/><Relationship Id="rId1777" Type="http://schemas.openxmlformats.org/officeDocument/2006/relationships/hyperlink" Target="http://www.uniprot.org/uniprot/Q13418" TargetMode="External"/><Relationship Id="rId1984" Type="http://schemas.openxmlformats.org/officeDocument/2006/relationships/hyperlink" Target="http://www.uniprot.org/uniprot/Q15386" TargetMode="External"/><Relationship Id="rId2828" Type="http://schemas.openxmlformats.org/officeDocument/2006/relationships/hyperlink" Target="http://www.uniprot.org/uniprot/Q8TE77" TargetMode="External"/><Relationship Id="rId4390" Type="http://schemas.openxmlformats.org/officeDocument/2006/relationships/hyperlink" Target="http://www.uniprot.org/uniprot/Q9Y6A5" TargetMode="External"/><Relationship Id="rId69" Type="http://schemas.openxmlformats.org/officeDocument/2006/relationships/hyperlink" Target="http://www.uniprot.org/uniprot/O00410" TargetMode="External"/><Relationship Id="rId1637" Type="http://schemas.openxmlformats.org/officeDocument/2006/relationships/hyperlink" Target="http://www.uniprot.org/uniprot/Q05513" TargetMode="External"/><Relationship Id="rId1844" Type="http://schemas.openxmlformats.org/officeDocument/2006/relationships/hyperlink" Target="http://www.uniprot.org/uniprot/Q14019" TargetMode="External"/><Relationship Id="rId3297" Type="http://schemas.openxmlformats.org/officeDocument/2006/relationships/hyperlink" Target="http://www.uniprot.org/uniprot/Q99747" TargetMode="External"/><Relationship Id="rId4043" Type="http://schemas.openxmlformats.org/officeDocument/2006/relationships/hyperlink" Target="http://www.uniprot.org/uniprot/Q9UHB9" TargetMode="External"/><Relationship Id="rId4250" Type="http://schemas.openxmlformats.org/officeDocument/2006/relationships/hyperlink" Target="http://www.uniprot.org/uniprot/Q9Y2P8" TargetMode="External"/><Relationship Id="rId4348" Type="http://schemas.openxmlformats.org/officeDocument/2006/relationships/hyperlink" Target="http://www.uniprot.org/uniprot/Q9Y592" TargetMode="External"/><Relationship Id="rId1704" Type="http://schemas.openxmlformats.org/officeDocument/2006/relationships/hyperlink" Target="http://www.uniprot.org/uniprot/Q12802" TargetMode="External"/><Relationship Id="rId3157" Type="http://schemas.openxmlformats.org/officeDocument/2006/relationships/hyperlink" Target="http://www.uniprot.org/uniprot/Q96IY1" TargetMode="External"/><Relationship Id="rId4110" Type="http://schemas.openxmlformats.org/officeDocument/2006/relationships/hyperlink" Target="http://www.uniprot.org/uniprot/Q9UKD2" TargetMode="External"/><Relationship Id="rId285" Type="http://schemas.openxmlformats.org/officeDocument/2006/relationships/hyperlink" Target="http://www.uniprot.org/uniprot/O60333-2" TargetMode="External"/><Relationship Id="rId1911" Type="http://schemas.openxmlformats.org/officeDocument/2006/relationships/hyperlink" Target="http://www.uniprot.org/uniprot/Q14774" TargetMode="External"/><Relationship Id="rId3364" Type="http://schemas.openxmlformats.org/officeDocument/2006/relationships/hyperlink" Target="http://www.uniprot.org/uniprot/Q9BSJ2" TargetMode="External"/><Relationship Id="rId3571" Type="http://schemas.openxmlformats.org/officeDocument/2006/relationships/hyperlink" Target="http://www.uniprot.org/uniprot/Q9H3H3" TargetMode="External"/><Relationship Id="rId3669" Type="http://schemas.openxmlformats.org/officeDocument/2006/relationships/hyperlink" Target="http://www.uniprot.org/uniprot/Q9H9T3" TargetMode="External"/><Relationship Id="rId4208" Type="http://schemas.openxmlformats.org/officeDocument/2006/relationships/hyperlink" Target="http://www.uniprot.org/uniprot/Q9UQF2" TargetMode="External"/><Relationship Id="rId492" Type="http://schemas.openxmlformats.org/officeDocument/2006/relationships/hyperlink" Target="http://www.uniprot.org/uniprot/O95396" TargetMode="External"/><Relationship Id="rId797" Type="http://schemas.openxmlformats.org/officeDocument/2006/relationships/hyperlink" Target="http://www.uniprot.org/uniprot/P18615" TargetMode="External"/><Relationship Id="rId2173" Type="http://schemas.openxmlformats.org/officeDocument/2006/relationships/hyperlink" Target="http://www.uniprot.org/uniprot/Q5JU85-3" TargetMode="External"/><Relationship Id="rId2380" Type="http://schemas.openxmlformats.org/officeDocument/2006/relationships/hyperlink" Target="http://www.uniprot.org/uniprot/Q6XUX3-2" TargetMode="External"/><Relationship Id="rId2478" Type="http://schemas.openxmlformats.org/officeDocument/2006/relationships/hyperlink" Target="http://www.uniprot.org/uniprot/Q7Z5L9-2" TargetMode="External"/><Relationship Id="rId3017" Type="http://schemas.openxmlformats.org/officeDocument/2006/relationships/hyperlink" Target="http://www.uniprot.org/uniprot/Q96AE7" TargetMode="External"/><Relationship Id="rId3224" Type="http://schemas.openxmlformats.org/officeDocument/2006/relationships/hyperlink" Target="http://www.uniprot.org/uniprot/Q96QK1" TargetMode="External"/><Relationship Id="rId3431" Type="http://schemas.openxmlformats.org/officeDocument/2006/relationships/hyperlink" Target="http://www.uniprot.org/uniprot/Q9BW66" TargetMode="External"/><Relationship Id="rId3876" Type="http://schemas.openxmlformats.org/officeDocument/2006/relationships/hyperlink" Target="http://www.uniprot.org/uniprot/Q9NWY4" TargetMode="External"/><Relationship Id="rId145" Type="http://schemas.openxmlformats.org/officeDocument/2006/relationships/hyperlink" Target="http://www.uniprot.org/uniprot/O14974-4" TargetMode="External"/><Relationship Id="rId352" Type="http://schemas.openxmlformats.org/officeDocument/2006/relationships/hyperlink" Target="http://www.uniprot.org/uniprot/O75165" TargetMode="External"/><Relationship Id="rId1287" Type="http://schemas.openxmlformats.org/officeDocument/2006/relationships/hyperlink" Target="http://www.uniprot.org/uniprot/P51970" TargetMode="External"/><Relationship Id="rId2033" Type="http://schemas.openxmlformats.org/officeDocument/2006/relationships/hyperlink" Target="http://www.uniprot.org/uniprot/Q16181-2" TargetMode="External"/><Relationship Id="rId2240" Type="http://schemas.openxmlformats.org/officeDocument/2006/relationships/hyperlink" Target="http://www.uniprot.org/uniprot/Q5VW32" TargetMode="External"/><Relationship Id="rId2685" Type="http://schemas.openxmlformats.org/officeDocument/2006/relationships/hyperlink" Target="http://www.uniprot.org/uniprot/Q8N543" TargetMode="External"/><Relationship Id="rId2892" Type="http://schemas.openxmlformats.org/officeDocument/2006/relationships/hyperlink" Target="http://www.uniprot.org/uniprot/Q8WWY3" TargetMode="External"/><Relationship Id="rId3529" Type="http://schemas.openxmlformats.org/officeDocument/2006/relationships/hyperlink" Target="http://www.uniprot.org/uniprot/Q9H0K1" TargetMode="External"/><Relationship Id="rId3736" Type="http://schemas.openxmlformats.org/officeDocument/2006/relationships/hyperlink" Target="http://www.uniprot.org/uniprot/Q9NPD8" TargetMode="External"/><Relationship Id="rId3943" Type="http://schemas.openxmlformats.org/officeDocument/2006/relationships/hyperlink" Target="http://www.uniprot.org/uniprot/Q9NZL9" TargetMode="External"/><Relationship Id="rId212" Type="http://schemas.openxmlformats.org/officeDocument/2006/relationships/hyperlink" Target="http://www.uniprot.org/uniprot/O43294-2" TargetMode="External"/><Relationship Id="rId657" Type="http://schemas.openxmlformats.org/officeDocument/2006/relationships/hyperlink" Target="http://www.uniprot.org/uniprot/P09012" TargetMode="External"/><Relationship Id="rId864" Type="http://schemas.openxmlformats.org/officeDocument/2006/relationships/hyperlink" Target="http://www.uniprot.org/uniprot/P23588" TargetMode="External"/><Relationship Id="rId1494" Type="http://schemas.openxmlformats.org/officeDocument/2006/relationships/hyperlink" Target="http://www.uniprot.org/uniprot/P62879" TargetMode="External"/><Relationship Id="rId1799" Type="http://schemas.openxmlformats.org/officeDocument/2006/relationships/hyperlink" Target="http://www.uniprot.org/uniprot/Q13535-2" TargetMode="External"/><Relationship Id="rId2100" Type="http://schemas.openxmlformats.org/officeDocument/2006/relationships/hyperlink" Target="http://www.uniprot.org/uniprot/Q38SD2" TargetMode="External"/><Relationship Id="rId2338" Type="http://schemas.openxmlformats.org/officeDocument/2006/relationships/hyperlink" Target="http://www.uniprot.org/uniprot/Q6PEV8" TargetMode="External"/><Relationship Id="rId2545" Type="http://schemas.openxmlformats.org/officeDocument/2006/relationships/hyperlink" Target="http://www.uniprot.org/uniprot/Q86W92-2" TargetMode="External"/><Relationship Id="rId2752" Type="http://schemas.openxmlformats.org/officeDocument/2006/relationships/hyperlink" Target="http://www.uniprot.org/uniprot/Q8NE35-2" TargetMode="External"/><Relationship Id="rId3803" Type="http://schemas.openxmlformats.org/officeDocument/2006/relationships/hyperlink" Target="http://www.uniprot.org/uniprot/Q9NSI2-2" TargetMode="External"/><Relationship Id="rId517" Type="http://schemas.openxmlformats.org/officeDocument/2006/relationships/hyperlink" Target="http://www.uniprot.org/uniprot/O95749" TargetMode="External"/><Relationship Id="rId724" Type="http://schemas.openxmlformats.org/officeDocument/2006/relationships/hyperlink" Target="http://www.uniprot.org/uniprot/P12956" TargetMode="External"/><Relationship Id="rId931" Type="http://schemas.openxmlformats.org/officeDocument/2006/relationships/hyperlink" Target="http://www.uniprot.org/uniprot/P29120-2" TargetMode="External"/><Relationship Id="rId1147" Type="http://schemas.openxmlformats.org/officeDocument/2006/relationships/hyperlink" Target="http://www.uniprot.org/uniprot/P46108" TargetMode="External"/><Relationship Id="rId1354" Type="http://schemas.openxmlformats.org/officeDocument/2006/relationships/hyperlink" Target="http://www.uniprot.org/uniprot/P55072" TargetMode="External"/><Relationship Id="rId1561" Type="http://schemas.openxmlformats.org/officeDocument/2006/relationships/hyperlink" Target="http://www.uniprot.org/uniprot/P83731" TargetMode="External"/><Relationship Id="rId2405" Type="http://schemas.openxmlformats.org/officeDocument/2006/relationships/hyperlink" Target="http://www.uniprot.org/uniprot/Q6ZW76-2" TargetMode="External"/><Relationship Id="rId2612" Type="http://schemas.openxmlformats.org/officeDocument/2006/relationships/hyperlink" Target="http://www.uniprot.org/uniprot/Q8IX03-2" TargetMode="External"/><Relationship Id="rId4065" Type="http://schemas.openxmlformats.org/officeDocument/2006/relationships/hyperlink" Target="http://www.uniprot.org/uniprot/Q9UI30" TargetMode="External"/><Relationship Id="rId4272" Type="http://schemas.openxmlformats.org/officeDocument/2006/relationships/hyperlink" Target="http://www.uniprot.org/uniprot/Q9Y371" TargetMode="External"/><Relationship Id="rId60" Type="http://schemas.openxmlformats.org/officeDocument/2006/relationships/hyperlink" Target="http://www.uniprot.org/uniprot/O00244" TargetMode="External"/><Relationship Id="rId1007" Type="http://schemas.openxmlformats.org/officeDocument/2006/relationships/hyperlink" Target="http://www.uniprot.org/uniprot/P33981-2" TargetMode="External"/><Relationship Id="rId1214" Type="http://schemas.openxmlformats.org/officeDocument/2006/relationships/hyperlink" Target="http://www.uniprot.org/uniprot/P49589-3" TargetMode="External"/><Relationship Id="rId1421" Type="http://schemas.openxmlformats.org/officeDocument/2006/relationships/hyperlink" Target="http://www.uniprot.org/uniprot/P61163" TargetMode="External"/><Relationship Id="rId1659" Type="http://schemas.openxmlformats.org/officeDocument/2006/relationships/hyperlink" Target="http://www.uniprot.org/uniprot/Q07352" TargetMode="External"/><Relationship Id="rId1866" Type="http://schemas.openxmlformats.org/officeDocument/2006/relationships/hyperlink" Target="http://www.uniprot.org/uniprot/Q14186" TargetMode="External"/><Relationship Id="rId2917" Type="http://schemas.openxmlformats.org/officeDocument/2006/relationships/hyperlink" Target="http://www.uniprot.org/uniprot/Q92558" TargetMode="External"/><Relationship Id="rId3081" Type="http://schemas.openxmlformats.org/officeDocument/2006/relationships/hyperlink" Target="http://www.uniprot.org/uniprot/Q96EB1" TargetMode="External"/><Relationship Id="rId4132" Type="http://schemas.openxmlformats.org/officeDocument/2006/relationships/hyperlink" Target="http://www.uniprot.org/uniprot/Q9UL46" TargetMode="External"/><Relationship Id="rId1519" Type="http://schemas.openxmlformats.org/officeDocument/2006/relationships/hyperlink" Target="http://www.uniprot.org/uniprot/P67775" TargetMode="External"/><Relationship Id="rId1726" Type="http://schemas.openxmlformats.org/officeDocument/2006/relationships/hyperlink" Target="http://www.uniprot.org/uniprot/Q12980" TargetMode="External"/><Relationship Id="rId1933" Type="http://schemas.openxmlformats.org/officeDocument/2006/relationships/hyperlink" Target="http://www.uniprot.org/uniprot/Q15014" TargetMode="External"/><Relationship Id="rId3179" Type="http://schemas.openxmlformats.org/officeDocument/2006/relationships/hyperlink" Target="http://www.uniprot.org/uniprot/Q96KP4" TargetMode="External"/><Relationship Id="rId3386" Type="http://schemas.openxmlformats.org/officeDocument/2006/relationships/hyperlink" Target="http://www.uniprot.org/uniprot/Q9BU02" TargetMode="External"/><Relationship Id="rId3593" Type="http://schemas.openxmlformats.org/officeDocument/2006/relationships/hyperlink" Target="http://www.uniprot.org/uniprot/Q9H4H8" TargetMode="External"/><Relationship Id="rId18" Type="http://schemas.openxmlformats.org/officeDocument/2006/relationships/hyperlink" Target="http://www.uniprot.org/uniprot/A6NED2" TargetMode="External"/><Relationship Id="rId2195" Type="http://schemas.openxmlformats.org/officeDocument/2006/relationships/hyperlink" Target="http://www.uniprot.org/uniprot/Q5T1V6-2" TargetMode="External"/><Relationship Id="rId3039" Type="http://schemas.openxmlformats.org/officeDocument/2006/relationships/hyperlink" Target="http://www.uniprot.org/uniprot/Q96BW5-2" TargetMode="External"/><Relationship Id="rId3246" Type="http://schemas.openxmlformats.org/officeDocument/2006/relationships/hyperlink" Target="http://www.uniprot.org/uniprot/Q96S82" TargetMode="External"/><Relationship Id="rId3453" Type="http://schemas.openxmlformats.org/officeDocument/2006/relationships/hyperlink" Target="http://www.uniprot.org/uniprot/Q9BY41" TargetMode="External"/><Relationship Id="rId3898" Type="http://schemas.openxmlformats.org/officeDocument/2006/relationships/hyperlink" Target="http://www.uniprot.org/uniprot/Q9NXJ5" TargetMode="External"/><Relationship Id="rId167" Type="http://schemas.openxmlformats.org/officeDocument/2006/relationships/hyperlink" Target="http://www.uniprot.org/uniprot/O15145" TargetMode="External"/><Relationship Id="rId374" Type="http://schemas.openxmlformats.org/officeDocument/2006/relationships/hyperlink" Target="http://www.uniprot.org/uniprot/O75419-2" TargetMode="External"/><Relationship Id="rId581" Type="http://schemas.openxmlformats.org/officeDocument/2006/relationships/hyperlink" Target="http://www.uniprot.org/uniprot/P04279" TargetMode="External"/><Relationship Id="rId2055" Type="http://schemas.openxmlformats.org/officeDocument/2006/relationships/hyperlink" Target="http://www.uniprot.org/uniprot/Q16630-3" TargetMode="External"/><Relationship Id="rId2262" Type="http://schemas.openxmlformats.org/officeDocument/2006/relationships/hyperlink" Target="http://www.uniprot.org/uniprot/Q658Y4" TargetMode="External"/><Relationship Id="rId3106" Type="http://schemas.openxmlformats.org/officeDocument/2006/relationships/hyperlink" Target="http://www.uniprot.org/uniprot/Q96F24-2" TargetMode="External"/><Relationship Id="rId3660" Type="http://schemas.openxmlformats.org/officeDocument/2006/relationships/hyperlink" Target="http://www.uniprot.org/uniprot/Q9H9A5" TargetMode="External"/><Relationship Id="rId3758" Type="http://schemas.openxmlformats.org/officeDocument/2006/relationships/hyperlink" Target="http://www.uniprot.org/uniprot/Q9NQZ5" TargetMode="External"/><Relationship Id="rId3965" Type="http://schemas.openxmlformats.org/officeDocument/2006/relationships/hyperlink" Target="http://www.uniprot.org/uniprot/Q9P1U1" TargetMode="External"/><Relationship Id="rId234" Type="http://schemas.openxmlformats.org/officeDocument/2006/relationships/hyperlink" Target="http://www.uniprot.org/uniprot/O43542" TargetMode="External"/><Relationship Id="rId679" Type="http://schemas.openxmlformats.org/officeDocument/2006/relationships/hyperlink" Target="http://www.uniprot.org/uniprot/P0CAP2-3" TargetMode="External"/><Relationship Id="rId886" Type="http://schemas.openxmlformats.org/officeDocument/2006/relationships/hyperlink" Target="http://www.uniprot.org/uniprot/P25789" TargetMode="External"/><Relationship Id="rId2567" Type="http://schemas.openxmlformats.org/officeDocument/2006/relationships/hyperlink" Target="http://www.uniprot.org/uniprot/Q86YP4-2" TargetMode="External"/><Relationship Id="rId2774" Type="http://schemas.openxmlformats.org/officeDocument/2006/relationships/hyperlink" Target="http://www.uniprot.org/uniprot/Q8NG31-2" TargetMode="External"/><Relationship Id="rId3313" Type="http://schemas.openxmlformats.org/officeDocument/2006/relationships/hyperlink" Target="http://www.uniprot.org/uniprot/Q9BPX7" TargetMode="External"/><Relationship Id="rId3520" Type="http://schemas.openxmlformats.org/officeDocument/2006/relationships/hyperlink" Target="http://www.uniprot.org/uniprot/Q9H0A8" TargetMode="External"/><Relationship Id="rId3618" Type="http://schemas.openxmlformats.org/officeDocument/2006/relationships/hyperlink" Target="http://www.uniprot.org/uniprot/Q9H6T0-2" TargetMode="External"/><Relationship Id="rId2" Type="http://schemas.openxmlformats.org/officeDocument/2006/relationships/hyperlink" Target="http://www.uniprot.org/uniprot/A0AVT1" TargetMode="External"/><Relationship Id="rId441" Type="http://schemas.openxmlformats.org/officeDocument/2006/relationships/hyperlink" Target="http://www.uniprot.org/uniprot/O94906-2" TargetMode="External"/><Relationship Id="rId539" Type="http://schemas.openxmlformats.org/officeDocument/2006/relationships/hyperlink" Target="http://www.uniprot.org/uniprot/O95997" TargetMode="External"/><Relationship Id="rId746" Type="http://schemas.openxmlformats.org/officeDocument/2006/relationships/hyperlink" Target="http://www.uniprot.org/uniprot/P14625" TargetMode="External"/><Relationship Id="rId1071" Type="http://schemas.openxmlformats.org/officeDocument/2006/relationships/hyperlink" Target="http://www.uniprot.org/uniprot/P39748" TargetMode="External"/><Relationship Id="rId1169" Type="http://schemas.openxmlformats.org/officeDocument/2006/relationships/hyperlink" Target="http://www.uniprot.org/uniprot/P47756-2" TargetMode="External"/><Relationship Id="rId1376" Type="http://schemas.openxmlformats.org/officeDocument/2006/relationships/hyperlink" Target="http://www.uniprot.org/uniprot/P56545" TargetMode="External"/><Relationship Id="rId1583" Type="http://schemas.openxmlformats.org/officeDocument/2006/relationships/hyperlink" Target="http://www.uniprot.org/uniprot/Q00610-2" TargetMode="External"/><Relationship Id="rId2122" Type="http://schemas.openxmlformats.org/officeDocument/2006/relationships/hyperlink" Target="http://www.uniprot.org/uniprot/Q4L235-3" TargetMode="External"/><Relationship Id="rId2427" Type="http://schemas.openxmlformats.org/officeDocument/2006/relationships/hyperlink" Target="http://www.uniprot.org/uniprot/Q7L1T6" TargetMode="External"/><Relationship Id="rId2981" Type="http://schemas.openxmlformats.org/officeDocument/2006/relationships/hyperlink" Target="http://www.uniprot.org/uniprot/Q93045" TargetMode="External"/><Relationship Id="rId3825" Type="http://schemas.openxmlformats.org/officeDocument/2006/relationships/hyperlink" Target="http://www.uniprot.org/uniprot/Q9NUQ8" TargetMode="External"/><Relationship Id="rId301" Type="http://schemas.openxmlformats.org/officeDocument/2006/relationships/hyperlink" Target="http://www.uniprot.org/uniprot/O60547-2" TargetMode="External"/><Relationship Id="rId953" Type="http://schemas.openxmlformats.org/officeDocument/2006/relationships/hyperlink" Target="http://www.uniprot.org/uniprot/P30085" TargetMode="External"/><Relationship Id="rId1029" Type="http://schemas.openxmlformats.org/officeDocument/2006/relationships/hyperlink" Target="http://www.uniprot.org/uniprot/P35573" TargetMode="External"/><Relationship Id="rId1236" Type="http://schemas.openxmlformats.org/officeDocument/2006/relationships/hyperlink" Target="http://www.uniprot.org/uniprot/P49959-2" TargetMode="External"/><Relationship Id="rId1790" Type="http://schemas.openxmlformats.org/officeDocument/2006/relationships/hyperlink" Target="http://www.uniprot.org/uniprot/Q13470-2" TargetMode="External"/><Relationship Id="rId1888" Type="http://schemas.openxmlformats.org/officeDocument/2006/relationships/hyperlink" Target="http://www.uniprot.org/uniprot/Q14566" TargetMode="External"/><Relationship Id="rId2634" Type="http://schemas.openxmlformats.org/officeDocument/2006/relationships/hyperlink" Target="http://www.uniprot.org/uniprot/Q8IYR2" TargetMode="External"/><Relationship Id="rId2841" Type="http://schemas.openxmlformats.org/officeDocument/2006/relationships/hyperlink" Target="http://www.uniprot.org/uniprot/Q8TEX9" TargetMode="External"/><Relationship Id="rId2939" Type="http://schemas.openxmlformats.org/officeDocument/2006/relationships/hyperlink" Target="http://www.uniprot.org/uniprot/Q92688-2" TargetMode="External"/><Relationship Id="rId4087" Type="http://schemas.openxmlformats.org/officeDocument/2006/relationships/hyperlink" Target="http://www.uniprot.org/uniprot/Q9UJV9" TargetMode="External"/><Relationship Id="rId4294" Type="http://schemas.openxmlformats.org/officeDocument/2006/relationships/hyperlink" Target="http://www.uniprot.org/uniprot/Q9Y3M8-3" TargetMode="External"/><Relationship Id="rId82" Type="http://schemas.openxmlformats.org/officeDocument/2006/relationships/hyperlink" Target="http://www.uniprot.org/uniprot/O00507" TargetMode="External"/><Relationship Id="rId606" Type="http://schemas.openxmlformats.org/officeDocument/2006/relationships/hyperlink" Target="http://www.uniprot.org/uniprot/P06454-2" TargetMode="External"/><Relationship Id="rId813" Type="http://schemas.openxmlformats.org/officeDocument/2006/relationships/hyperlink" Target="http://www.uniprot.org/uniprot/P19971" TargetMode="External"/><Relationship Id="rId1443" Type="http://schemas.openxmlformats.org/officeDocument/2006/relationships/hyperlink" Target="http://www.uniprot.org/uniprot/P61966" TargetMode="External"/><Relationship Id="rId1650" Type="http://schemas.openxmlformats.org/officeDocument/2006/relationships/hyperlink" Target="http://www.uniprot.org/uniprot/Q06546" TargetMode="External"/><Relationship Id="rId1748" Type="http://schemas.openxmlformats.org/officeDocument/2006/relationships/hyperlink" Target="http://www.uniprot.org/uniprot/Q13158" TargetMode="External"/><Relationship Id="rId2701" Type="http://schemas.openxmlformats.org/officeDocument/2006/relationships/hyperlink" Target="http://www.uniprot.org/uniprot/Q8N6R0" TargetMode="External"/><Relationship Id="rId4154" Type="http://schemas.openxmlformats.org/officeDocument/2006/relationships/hyperlink" Target="http://www.uniprot.org/uniprot/Q9UM54-6" TargetMode="External"/><Relationship Id="rId4361" Type="http://schemas.openxmlformats.org/officeDocument/2006/relationships/hyperlink" Target="http://www.uniprot.org/uniprot/Q9Y5N5" TargetMode="External"/><Relationship Id="rId1303" Type="http://schemas.openxmlformats.org/officeDocument/2006/relationships/hyperlink" Target="http://www.uniprot.org/uniprot/P52732" TargetMode="External"/><Relationship Id="rId1510" Type="http://schemas.openxmlformats.org/officeDocument/2006/relationships/hyperlink" Target="http://www.uniprot.org/uniprot/P63165" TargetMode="External"/><Relationship Id="rId1955" Type="http://schemas.openxmlformats.org/officeDocument/2006/relationships/hyperlink" Target="http://www.uniprot.org/uniprot/Q15075" TargetMode="External"/><Relationship Id="rId3170" Type="http://schemas.openxmlformats.org/officeDocument/2006/relationships/hyperlink" Target="http://www.uniprot.org/uniprot/Q96JY6" TargetMode="External"/><Relationship Id="rId4014" Type="http://schemas.openxmlformats.org/officeDocument/2006/relationships/hyperlink" Target="http://www.uniprot.org/uniprot/Q9UBQ7" TargetMode="External"/><Relationship Id="rId4221" Type="http://schemas.openxmlformats.org/officeDocument/2006/relationships/hyperlink" Target="http://www.uniprot.org/uniprot/Q9Y265" TargetMode="External"/><Relationship Id="rId1608" Type="http://schemas.openxmlformats.org/officeDocument/2006/relationships/hyperlink" Target="http://www.uniprot.org/uniprot/Q02413" TargetMode="External"/><Relationship Id="rId1815" Type="http://schemas.openxmlformats.org/officeDocument/2006/relationships/hyperlink" Target="http://www.uniprot.org/uniprot/Q13617" TargetMode="External"/><Relationship Id="rId3030" Type="http://schemas.openxmlformats.org/officeDocument/2006/relationships/hyperlink" Target="http://www.uniprot.org/uniprot/Q96BD8" TargetMode="External"/><Relationship Id="rId3268" Type="http://schemas.openxmlformats.org/officeDocument/2006/relationships/hyperlink" Target="http://www.uniprot.org/uniprot/Q99497" TargetMode="External"/><Relationship Id="rId3475" Type="http://schemas.openxmlformats.org/officeDocument/2006/relationships/hyperlink" Target="http://www.uniprot.org/uniprot/Q9BZF9-2" TargetMode="External"/><Relationship Id="rId3682" Type="http://schemas.openxmlformats.org/officeDocument/2006/relationships/hyperlink" Target="http://www.uniprot.org/uniprot/Q9HAU0-5" TargetMode="External"/><Relationship Id="rId4319" Type="http://schemas.openxmlformats.org/officeDocument/2006/relationships/hyperlink" Target="http://www.uniprot.org/uniprot/Q9Y4E6-2" TargetMode="External"/><Relationship Id="rId189" Type="http://schemas.openxmlformats.org/officeDocument/2006/relationships/hyperlink" Target="http://www.uniprot.org/uniprot/O15379" TargetMode="External"/><Relationship Id="rId396" Type="http://schemas.openxmlformats.org/officeDocument/2006/relationships/hyperlink" Target="http://www.uniprot.org/uniprot/O75808" TargetMode="External"/><Relationship Id="rId2077" Type="http://schemas.openxmlformats.org/officeDocument/2006/relationships/hyperlink" Target="http://www.uniprot.org/uniprot/Q2KHR3" TargetMode="External"/><Relationship Id="rId2284" Type="http://schemas.openxmlformats.org/officeDocument/2006/relationships/hyperlink" Target="http://www.uniprot.org/uniprot/Q6DD87" TargetMode="External"/><Relationship Id="rId2491" Type="http://schemas.openxmlformats.org/officeDocument/2006/relationships/hyperlink" Target="http://www.uniprot.org/uniprot/Q7Z6Z7-2" TargetMode="External"/><Relationship Id="rId3128" Type="http://schemas.openxmlformats.org/officeDocument/2006/relationships/hyperlink" Target="http://www.uniprot.org/uniprot/Q96GD0" TargetMode="External"/><Relationship Id="rId3335" Type="http://schemas.openxmlformats.org/officeDocument/2006/relationships/hyperlink" Target="http://www.uniprot.org/uniprot/Q9BQQ3" TargetMode="External"/><Relationship Id="rId3542" Type="http://schemas.openxmlformats.org/officeDocument/2006/relationships/hyperlink" Target="http://www.uniprot.org/uniprot/Q9H173" TargetMode="External"/><Relationship Id="rId3987" Type="http://schemas.openxmlformats.org/officeDocument/2006/relationships/hyperlink" Target="http://www.uniprot.org/uniprot/Q9P2K8-2" TargetMode="External"/><Relationship Id="rId256" Type="http://schemas.openxmlformats.org/officeDocument/2006/relationships/hyperlink" Target="http://www.uniprot.org/uniprot/O43776" TargetMode="External"/><Relationship Id="rId463" Type="http://schemas.openxmlformats.org/officeDocument/2006/relationships/hyperlink" Target="http://www.uniprot.org/uniprot/O95166" TargetMode="External"/><Relationship Id="rId670" Type="http://schemas.openxmlformats.org/officeDocument/2006/relationships/hyperlink" Target="http://www.uniprot.org/uniprot/P09914-2" TargetMode="External"/><Relationship Id="rId1093" Type="http://schemas.openxmlformats.org/officeDocument/2006/relationships/hyperlink" Target="http://www.uniprot.org/uniprot/P41214" TargetMode="External"/><Relationship Id="rId2144" Type="http://schemas.openxmlformats.org/officeDocument/2006/relationships/hyperlink" Target="http://www.uniprot.org/uniprot/Q53LP3" TargetMode="External"/><Relationship Id="rId2351" Type="http://schemas.openxmlformats.org/officeDocument/2006/relationships/hyperlink" Target="http://www.uniprot.org/uniprot/Q6PJG6" TargetMode="External"/><Relationship Id="rId2589" Type="http://schemas.openxmlformats.org/officeDocument/2006/relationships/hyperlink" Target="http://www.uniprot.org/uniprot/Q8IVM0" TargetMode="External"/><Relationship Id="rId2796" Type="http://schemas.openxmlformats.org/officeDocument/2006/relationships/hyperlink" Target="http://www.uniprot.org/uniprot/Q8TB52" TargetMode="External"/><Relationship Id="rId3402" Type="http://schemas.openxmlformats.org/officeDocument/2006/relationships/hyperlink" Target="http://www.uniprot.org/uniprot/Q9BUT1" TargetMode="External"/><Relationship Id="rId3847" Type="http://schemas.openxmlformats.org/officeDocument/2006/relationships/hyperlink" Target="http://www.uniprot.org/uniprot/Q9NVR5" TargetMode="External"/><Relationship Id="rId116" Type="http://schemas.openxmlformats.org/officeDocument/2006/relationships/hyperlink" Target="http://www.uniprot.org/uniprot/O14733" TargetMode="External"/><Relationship Id="rId323" Type="http://schemas.openxmlformats.org/officeDocument/2006/relationships/hyperlink" Target="http://www.uniprot.org/uniprot/O60841" TargetMode="External"/><Relationship Id="rId530" Type="http://schemas.openxmlformats.org/officeDocument/2006/relationships/hyperlink" Target="http://www.uniprot.org/uniprot/O95834-2" TargetMode="External"/><Relationship Id="rId768" Type="http://schemas.openxmlformats.org/officeDocument/2006/relationships/hyperlink" Target="http://www.uniprot.org/uniprot/P16083" TargetMode="External"/><Relationship Id="rId975" Type="http://schemas.openxmlformats.org/officeDocument/2006/relationships/hyperlink" Target="http://www.uniprot.org/uniprot/P31152" TargetMode="External"/><Relationship Id="rId1160" Type="http://schemas.openxmlformats.org/officeDocument/2006/relationships/hyperlink" Target="http://www.uniprot.org/uniprot/P46934-4" TargetMode="External"/><Relationship Id="rId1398" Type="http://schemas.openxmlformats.org/officeDocument/2006/relationships/hyperlink" Target="http://www.uniprot.org/uniprot/P60520" TargetMode="External"/><Relationship Id="rId2004" Type="http://schemas.openxmlformats.org/officeDocument/2006/relationships/hyperlink" Target="http://www.uniprot.org/uniprot/Q15555-4" TargetMode="External"/><Relationship Id="rId2211" Type="http://schemas.openxmlformats.org/officeDocument/2006/relationships/hyperlink" Target="http://www.uniprot.org/uniprot/Q5T8I9" TargetMode="External"/><Relationship Id="rId2449" Type="http://schemas.openxmlformats.org/officeDocument/2006/relationships/hyperlink" Target="http://www.uniprot.org/uniprot/Q7RTS9" TargetMode="External"/><Relationship Id="rId2656" Type="http://schemas.openxmlformats.org/officeDocument/2006/relationships/hyperlink" Target="http://www.uniprot.org/uniprot/Q8N129" TargetMode="External"/><Relationship Id="rId2863" Type="http://schemas.openxmlformats.org/officeDocument/2006/relationships/hyperlink" Target="http://www.uniprot.org/uniprot/Q8WUM0" TargetMode="External"/><Relationship Id="rId3707" Type="http://schemas.openxmlformats.org/officeDocument/2006/relationships/hyperlink" Target="http://www.uniprot.org/uniprot/Q9HCE0-2" TargetMode="External"/><Relationship Id="rId3914" Type="http://schemas.openxmlformats.org/officeDocument/2006/relationships/hyperlink" Target="http://www.uniprot.org/uniprot/Q9NYF3" TargetMode="External"/><Relationship Id="rId628" Type="http://schemas.openxmlformats.org/officeDocument/2006/relationships/hyperlink" Target="http://www.uniprot.org/uniprot/P07711" TargetMode="External"/><Relationship Id="rId835" Type="http://schemas.openxmlformats.org/officeDocument/2006/relationships/hyperlink" Target="http://www.uniprot.org/uniprot/P21964-2" TargetMode="External"/><Relationship Id="rId1258" Type="http://schemas.openxmlformats.org/officeDocument/2006/relationships/hyperlink" Target="http://www.uniprot.org/uniprot/P50991" TargetMode="External"/><Relationship Id="rId1465" Type="http://schemas.openxmlformats.org/officeDocument/2006/relationships/hyperlink" Target="http://www.uniprot.org/uniprot/P62280" TargetMode="External"/><Relationship Id="rId1672" Type="http://schemas.openxmlformats.org/officeDocument/2006/relationships/hyperlink" Target="http://www.uniprot.org/uniprot/Q08378" TargetMode="External"/><Relationship Id="rId2309" Type="http://schemas.openxmlformats.org/officeDocument/2006/relationships/hyperlink" Target="http://www.uniprot.org/uniprot/Q6NYC1-2" TargetMode="External"/><Relationship Id="rId2516" Type="http://schemas.openxmlformats.org/officeDocument/2006/relationships/hyperlink" Target="http://www.uniprot.org/uniprot/Q86UA1" TargetMode="External"/><Relationship Id="rId2723" Type="http://schemas.openxmlformats.org/officeDocument/2006/relationships/hyperlink" Target="http://www.uniprot.org/uniprot/Q8NB16" TargetMode="External"/><Relationship Id="rId4176" Type="http://schemas.openxmlformats.org/officeDocument/2006/relationships/hyperlink" Target="http://www.uniprot.org/uniprot/Q9UNW1" TargetMode="External"/><Relationship Id="rId1020" Type="http://schemas.openxmlformats.org/officeDocument/2006/relationships/hyperlink" Target="http://www.uniprot.org/uniprot/P35237" TargetMode="External"/><Relationship Id="rId1118" Type="http://schemas.openxmlformats.org/officeDocument/2006/relationships/hyperlink" Target="http://www.uniprot.org/uniprot/P42574" TargetMode="External"/><Relationship Id="rId1325" Type="http://schemas.openxmlformats.org/officeDocument/2006/relationships/hyperlink" Target="http://www.uniprot.org/uniprot/P53621" TargetMode="External"/><Relationship Id="rId1532" Type="http://schemas.openxmlformats.org/officeDocument/2006/relationships/hyperlink" Target="http://www.uniprot.org/uniprot/P68543" TargetMode="External"/><Relationship Id="rId1977" Type="http://schemas.openxmlformats.org/officeDocument/2006/relationships/hyperlink" Target="http://www.uniprot.org/uniprot/Q15334" TargetMode="External"/><Relationship Id="rId2930" Type="http://schemas.openxmlformats.org/officeDocument/2006/relationships/hyperlink" Target="http://www.uniprot.org/uniprot/Q92615" TargetMode="External"/><Relationship Id="rId4383" Type="http://schemas.openxmlformats.org/officeDocument/2006/relationships/hyperlink" Target="http://www.uniprot.org/uniprot/Q9Y618-5" TargetMode="External"/><Relationship Id="rId902" Type="http://schemas.openxmlformats.org/officeDocument/2006/relationships/hyperlink" Target="http://www.uniprot.org/uniprot/P26640" TargetMode="External"/><Relationship Id="rId1837" Type="http://schemas.openxmlformats.org/officeDocument/2006/relationships/hyperlink" Target="http://www.uniprot.org/uniprot/Q6P1K8" TargetMode="External"/><Relationship Id="rId3192" Type="http://schemas.openxmlformats.org/officeDocument/2006/relationships/hyperlink" Target="http://www.uniprot.org/uniprot/Q96MH7" TargetMode="External"/><Relationship Id="rId3497" Type="http://schemas.openxmlformats.org/officeDocument/2006/relationships/hyperlink" Target="http://www.uniprot.org/uniprot/Q9C0D7" TargetMode="External"/><Relationship Id="rId4036" Type="http://schemas.openxmlformats.org/officeDocument/2006/relationships/hyperlink" Target="http://www.uniprot.org/uniprot/Q9UGP4" TargetMode="External"/><Relationship Id="rId4243" Type="http://schemas.openxmlformats.org/officeDocument/2006/relationships/hyperlink" Target="http://www.uniprot.org/uniprot/Q9Y2K2" TargetMode="External"/><Relationship Id="rId31" Type="http://schemas.openxmlformats.org/officeDocument/2006/relationships/hyperlink" Target="http://www.uniprot.org/uniprot/Q96HA1-2" TargetMode="External"/><Relationship Id="rId2099" Type="http://schemas.openxmlformats.org/officeDocument/2006/relationships/hyperlink" Target="http://www.uniprot.org/uniprot/Q32P44" TargetMode="External"/><Relationship Id="rId3052" Type="http://schemas.openxmlformats.org/officeDocument/2006/relationships/hyperlink" Target="http://www.uniprot.org/uniprot/Q96CJ1" TargetMode="External"/><Relationship Id="rId4103" Type="http://schemas.openxmlformats.org/officeDocument/2006/relationships/hyperlink" Target="http://www.uniprot.org/uniprot/Q9UK97-2" TargetMode="External"/><Relationship Id="rId4310" Type="http://schemas.openxmlformats.org/officeDocument/2006/relationships/hyperlink" Target="http://www.uniprot.org/uniprot/Q9Y496" TargetMode="External"/><Relationship Id="rId180" Type="http://schemas.openxmlformats.org/officeDocument/2006/relationships/hyperlink" Target="http://www.uniprot.org/uniprot/O15305" TargetMode="External"/><Relationship Id="rId278" Type="http://schemas.openxmlformats.org/officeDocument/2006/relationships/hyperlink" Target="http://www.uniprot.org/uniprot/O60293-2" TargetMode="External"/><Relationship Id="rId1904" Type="http://schemas.openxmlformats.org/officeDocument/2006/relationships/hyperlink" Target="http://www.uniprot.org/uniprot/Q14693" TargetMode="External"/><Relationship Id="rId3357" Type="http://schemas.openxmlformats.org/officeDocument/2006/relationships/hyperlink" Target="http://www.uniprot.org/uniprot/Q9BRX9" TargetMode="External"/><Relationship Id="rId3564" Type="http://schemas.openxmlformats.org/officeDocument/2006/relationships/hyperlink" Target="http://www.uniprot.org/uniprot/Q9H2M9" TargetMode="External"/><Relationship Id="rId3771" Type="http://schemas.openxmlformats.org/officeDocument/2006/relationships/hyperlink" Target="http://www.uniprot.org/uniprot/Q9NRA8" TargetMode="External"/><Relationship Id="rId4408" Type="http://schemas.openxmlformats.org/officeDocument/2006/relationships/hyperlink" Target="http://www.uniprot.org/uniprot/Q9Y6W5" TargetMode="External"/><Relationship Id="rId485" Type="http://schemas.openxmlformats.org/officeDocument/2006/relationships/hyperlink" Target="http://www.uniprot.org/uniprot/O95361" TargetMode="External"/><Relationship Id="rId692" Type="http://schemas.openxmlformats.org/officeDocument/2006/relationships/hyperlink" Target="http://www.uniprot.org/uniprot/P10636-3" TargetMode="External"/><Relationship Id="rId2166" Type="http://schemas.openxmlformats.org/officeDocument/2006/relationships/hyperlink" Target="http://www.uniprot.org/uniprot/Q5JPI9" TargetMode="External"/><Relationship Id="rId2373" Type="http://schemas.openxmlformats.org/officeDocument/2006/relationships/hyperlink" Target="http://www.uniprot.org/uniprot/Q6VMQ6" TargetMode="External"/><Relationship Id="rId2580" Type="http://schemas.openxmlformats.org/officeDocument/2006/relationships/hyperlink" Target="http://www.uniprot.org/uniprot/Q8IUR7" TargetMode="External"/><Relationship Id="rId3217" Type="http://schemas.openxmlformats.org/officeDocument/2006/relationships/hyperlink" Target="http://www.uniprot.org/uniprot/Q96Q05-3" TargetMode="External"/><Relationship Id="rId3424" Type="http://schemas.openxmlformats.org/officeDocument/2006/relationships/hyperlink" Target="http://www.uniprot.org/uniprot/Q9BVQ7" TargetMode="External"/><Relationship Id="rId3631" Type="http://schemas.openxmlformats.org/officeDocument/2006/relationships/hyperlink" Target="http://www.uniprot.org/uniprot/Q9H7D0" TargetMode="External"/><Relationship Id="rId3869" Type="http://schemas.openxmlformats.org/officeDocument/2006/relationships/hyperlink" Target="http://www.uniprot.org/uniprot/Q9NWT6" TargetMode="External"/><Relationship Id="rId138" Type="http://schemas.openxmlformats.org/officeDocument/2006/relationships/hyperlink" Target="http://www.uniprot.org/uniprot/O14929" TargetMode="External"/><Relationship Id="rId345" Type="http://schemas.openxmlformats.org/officeDocument/2006/relationships/hyperlink" Target="http://www.uniprot.org/uniprot/O75146" TargetMode="External"/><Relationship Id="rId552" Type="http://schemas.openxmlformats.org/officeDocument/2006/relationships/hyperlink" Target="http://www.uniprot.org/uniprot/P00491" TargetMode="External"/><Relationship Id="rId997" Type="http://schemas.openxmlformats.org/officeDocument/2006/relationships/hyperlink" Target="http://www.uniprot.org/uniprot/P32320" TargetMode="External"/><Relationship Id="rId1182" Type="http://schemas.openxmlformats.org/officeDocument/2006/relationships/hyperlink" Target="http://www.uniprot.org/uniprot/P48507" TargetMode="External"/><Relationship Id="rId2026" Type="http://schemas.openxmlformats.org/officeDocument/2006/relationships/hyperlink" Target="http://www.uniprot.org/uniprot/Q15813" TargetMode="External"/><Relationship Id="rId2233" Type="http://schemas.openxmlformats.org/officeDocument/2006/relationships/hyperlink" Target="http://www.uniprot.org/uniprot/Q5VT79" TargetMode="External"/><Relationship Id="rId2440" Type="http://schemas.openxmlformats.org/officeDocument/2006/relationships/hyperlink" Target="http://www.uniprot.org/uniprot/Q7L7V1" TargetMode="External"/><Relationship Id="rId2678" Type="http://schemas.openxmlformats.org/officeDocument/2006/relationships/hyperlink" Target="http://www.uniprot.org/uniprot/Q8N3R9-2" TargetMode="External"/><Relationship Id="rId2885" Type="http://schemas.openxmlformats.org/officeDocument/2006/relationships/hyperlink" Target="http://www.uniprot.org/uniprot/Q8WW12" TargetMode="External"/><Relationship Id="rId3729" Type="http://schemas.openxmlformats.org/officeDocument/2006/relationships/hyperlink" Target="http://www.uniprot.org/uniprot/Q9NP74" TargetMode="External"/><Relationship Id="rId3936" Type="http://schemas.openxmlformats.org/officeDocument/2006/relationships/hyperlink" Target="http://www.uniprot.org/uniprot/Q9NZD2" TargetMode="External"/><Relationship Id="rId205" Type="http://schemas.openxmlformats.org/officeDocument/2006/relationships/hyperlink" Target="http://www.uniprot.org/uniprot/O43175" TargetMode="External"/><Relationship Id="rId412" Type="http://schemas.openxmlformats.org/officeDocument/2006/relationships/hyperlink" Target="http://www.uniprot.org/uniprot/O75937" TargetMode="External"/><Relationship Id="rId857" Type="http://schemas.openxmlformats.org/officeDocument/2006/relationships/hyperlink" Target="http://www.uniprot.org/uniprot/P23381" TargetMode="External"/><Relationship Id="rId1042" Type="http://schemas.openxmlformats.org/officeDocument/2006/relationships/hyperlink" Target="http://www.uniprot.org/uniprot/P35998" TargetMode="External"/><Relationship Id="rId1487" Type="http://schemas.openxmlformats.org/officeDocument/2006/relationships/hyperlink" Target="http://www.uniprot.org/uniprot/P62829" TargetMode="External"/><Relationship Id="rId1694" Type="http://schemas.openxmlformats.org/officeDocument/2006/relationships/hyperlink" Target="http://www.uniprot.org/uniprot/Q10567-2" TargetMode="External"/><Relationship Id="rId2300" Type="http://schemas.openxmlformats.org/officeDocument/2006/relationships/hyperlink" Target="http://www.uniprot.org/uniprot/Q6IQ22" TargetMode="External"/><Relationship Id="rId2538" Type="http://schemas.openxmlformats.org/officeDocument/2006/relationships/hyperlink" Target="http://www.uniprot.org/uniprot/Q86VS8" TargetMode="External"/><Relationship Id="rId2745" Type="http://schemas.openxmlformats.org/officeDocument/2006/relationships/hyperlink" Target="http://www.uniprot.org/uniprot/Q8ND56-2" TargetMode="External"/><Relationship Id="rId2952" Type="http://schemas.openxmlformats.org/officeDocument/2006/relationships/hyperlink" Target="http://www.uniprot.org/uniprot/Q92841" TargetMode="External"/><Relationship Id="rId4198" Type="http://schemas.openxmlformats.org/officeDocument/2006/relationships/hyperlink" Target="http://www.uniprot.org/uniprot/Q9UPV9" TargetMode="External"/><Relationship Id="rId717" Type="http://schemas.openxmlformats.org/officeDocument/2006/relationships/hyperlink" Target="http://www.uniprot.org/uniprot/P12268" TargetMode="External"/><Relationship Id="rId924" Type="http://schemas.openxmlformats.org/officeDocument/2006/relationships/hyperlink" Target="http://www.uniprot.org/uniprot/P28340" TargetMode="External"/><Relationship Id="rId1347" Type="http://schemas.openxmlformats.org/officeDocument/2006/relationships/hyperlink" Target="http://www.uniprot.org/uniprot/P54750-6" TargetMode="External"/><Relationship Id="rId1554" Type="http://schemas.openxmlformats.org/officeDocument/2006/relationships/hyperlink" Target="http://www.uniprot.org/uniprot/P81274" TargetMode="External"/><Relationship Id="rId1761" Type="http://schemas.openxmlformats.org/officeDocument/2006/relationships/hyperlink" Target="http://www.uniprot.org/uniprot/Q13257" TargetMode="External"/><Relationship Id="rId1999" Type="http://schemas.openxmlformats.org/officeDocument/2006/relationships/hyperlink" Target="http://www.uniprot.org/uniprot/Q15517" TargetMode="External"/><Relationship Id="rId2605" Type="http://schemas.openxmlformats.org/officeDocument/2006/relationships/hyperlink" Target="http://www.uniprot.org/uniprot/Q8IWV8" TargetMode="External"/><Relationship Id="rId2812" Type="http://schemas.openxmlformats.org/officeDocument/2006/relationships/hyperlink" Target="http://www.uniprot.org/uniprot/Q8TCU4-3" TargetMode="External"/><Relationship Id="rId4058" Type="http://schemas.openxmlformats.org/officeDocument/2006/relationships/hyperlink" Target="http://www.uniprot.org/uniprot/Q9UHX1-6" TargetMode="External"/><Relationship Id="rId4265" Type="http://schemas.openxmlformats.org/officeDocument/2006/relationships/hyperlink" Target="http://www.uniprot.org/uniprot/Q9Y303" TargetMode="External"/><Relationship Id="rId53" Type="http://schemas.openxmlformats.org/officeDocument/2006/relationships/hyperlink" Target="http://www.uniprot.org/uniprot/O00189" TargetMode="External"/><Relationship Id="rId1207" Type="http://schemas.openxmlformats.org/officeDocument/2006/relationships/hyperlink" Target="http://www.uniprot.org/uniprot/P49427" TargetMode="External"/><Relationship Id="rId1414" Type="http://schemas.openxmlformats.org/officeDocument/2006/relationships/hyperlink" Target="http://www.uniprot.org/uniprot/P61077" TargetMode="External"/><Relationship Id="rId1621" Type="http://schemas.openxmlformats.org/officeDocument/2006/relationships/hyperlink" Target="http://www.uniprot.org/uniprot/Q03426" TargetMode="External"/><Relationship Id="rId1859" Type="http://schemas.openxmlformats.org/officeDocument/2006/relationships/hyperlink" Target="http://www.uniprot.org/uniprot/Q14157-1" TargetMode="External"/><Relationship Id="rId3074" Type="http://schemas.openxmlformats.org/officeDocument/2006/relationships/hyperlink" Target="http://www.uniprot.org/uniprot/Q96DT6" TargetMode="External"/><Relationship Id="rId4125" Type="http://schemas.openxmlformats.org/officeDocument/2006/relationships/hyperlink" Target="http://www.uniprot.org/uniprot/Q9UKY7" TargetMode="External"/><Relationship Id="rId1719" Type="http://schemas.openxmlformats.org/officeDocument/2006/relationships/hyperlink" Target="http://www.uniprot.org/uniprot/Q12959-8" TargetMode="External"/><Relationship Id="rId1926" Type="http://schemas.openxmlformats.org/officeDocument/2006/relationships/hyperlink" Target="http://www.uniprot.org/uniprot/Q14C86-6" TargetMode="External"/><Relationship Id="rId3281" Type="http://schemas.openxmlformats.org/officeDocument/2006/relationships/hyperlink" Target="http://www.uniprot.org/uniprot/Q99613" TargetMode="External"/><Relationship Id="rId3379" Type="http://schemas.openxmlformats.org/officeDocument/2006/relationships/hyperlink" Target="http://www.uniprot.org/uniprot/Q9BTE3" TargetMode="External"/><Relationship Id="rId3586" Type="http://schemas.openxmlformats.org/officeDocument/2006/relationships/hyperlink" Target="http://www.uniprot.org/uniprot/Q9H488" TargetMode="External"/><Relationship Id="rId3793" Type="http://schemas.openxmlformats.org/officeDocument/2006/relationships/hyperlink" Target="http://www.uniprot.org/uniprot/Q9NRX4" TargetMode="External"/><Relationship Id="rId4332" Type="http://schemas.openxmlformats.org/officeDocument/2006/relationships/hyperlink" Target="http://www.uniprot.org/uniprot/Q9Y4P8-4" TargetMode="External"/><Relationship Id="rId2090" Type="http://schemas.openxmlformats.org/officeDocument/2006/relationships/hyperlink" Target="http://www.uniprot.org/uniprot/Q2TAL8" TargetMode="External"/><Relationship Id="rId2188" Type="http://schemas.openxmlformats.org/officeDocument/2006/relationships/hyperlink" Target="http://www.uniprot.org/uniprot/Q5SXM2" TargetMode="External"/><Relationship Id="rId2395" Type="http://schemas.openxmlformats.org/officeDocument/2006/relationships/hyperlink" Target="http://www.uniprot.org/uniprot/Q6ZT12" TargetMode="External"/><Relationship Id="rId3141" Type="http://schemas.openxmlformats.org/officeDocument/2006/relationships/hyperlink" Target="http://www.uniprot.org/uniprot/Q96H79" TargetMode="External"/><Relationship Id="rId3239" Type="http://schemas.openxmlformats.org/officeDocument/2006/relationships/hyperlink" Target="http://www.uniprot.org/uniprot/Q96RU2-2" TargetMode="External"/><Relationship Id="rId3446" Type="http://schemas.openxmlformats.org/officeDocument/2006/relationships/hyperlink" Target="http://www.uniprot.org/uniprot/Q9BXL6" TargetMode="External"/><Relationship Id="rId367" Type="http://schemas.openxmlformats.org/officeDocument/2006/relationships/hyperlink" Target="http://www.uniprot.org/uniprot/O75368" TargetMode="External"/><Relationship Id="rId574" Type="http://schemas.openxmlformats.org/officeDocument/2006/relationships/hyperlink" Target="http://www.uniprot.org/uniprot/P04049" TargetMode="External"/><Relationship Id="rId2048" Type="http://schemas.openxmlformats.org/officeDocument/2006/relationships/hyperlink" Target="http://www.uniprot.org/uniprot/Q16543" TargetMode="External"/><Relationship Id="rId2255" Type="http://schemas.openxmlformats.org/officeDocument/2006/relationships/hyperlink" Target="http://www.uniprot.org/uniprot/Q5XX13-3" TargetMode="External"/><Relationship Id="rId3001" Type="http://schemas.openxmlformats.org/officeDocument/2006/relationships/hyperlink" Target="http://www.uniprot.org/uniprot/Q969S9-2" TargetMode="External"/><Relationship Id="rId3653" Type="http://schemas.openxmlformats.org/officeDocument/2006/relationships/hyperlink" Target="http://www.uniprot.org/uniprot/Q9H944" TargetMode="External"/><Relationship Id="rId3860" Type="http://schemas.openxmlformats.org/officeDocument/2006/relationships/hyperlink" Target="http://www.uniprot.org/uniprot/Q9NW75" TargetMode="External"/><Relationship Id="rId3958" Type="http://schemas.openxmlformats.org/officeDocument/2006/relationships/hyperlink" Target="http://www.uniprot.org/uniprot/Q9P0R6" TargetMode="External"/><Relationship Id="rId227" Type="http://schemas.openxmlformats.org/officeDocument/2006/relationships/hyperlink" Target="http://www.uniprot.org/uniprot/O43432" TargetMode="External"/><Relationship Id="rId781" Type="http://schemas.openxmlformats.org/officeDocument/2006/relationships/hyperlink" Target="http://www.uniprot.org/uniprot/P17174" TargetMode="External"/><Relationship Id="rId879" Type="http://schemas.openxmlformats.org/officeDocument/2006/relationships/hyperlink" Target="http://www.uniprot.org/uniprot/P25325" TargetMode="External"/><Relationship Id="rId2462" Type="http://schemas.openxmlformats.org/officeDocument/2006/relationships/hyperlink" Target="http://www.uniprot.org/uniprot/Q7Z3V4" TargetMode="External"/><Relationship Id="rId2767" Type="http://schemas.openxmlformats.org/officeDocument/2006/relationships/hyperlink" Target="http://www.uniprot.org/uniprot/Q8NFH3" TargetMode="External"/><Relationship Id="rId3306" Type="http://schemas.openxmlformats.org/officeDocument/2006/relationships/hyperlink" Target="http://www.uniprot.org/uniprot/Q99933-4" TargetMode="External"/><Relationship Id="rId3513" Type="http://schemas.openxmlformats.org/officeDocument/2006/relationships/hyperlink" Target="http://www.uniprot.org/uniprot/Q9H008" TargetMode="External"/><Relationship Id="rId3720" Type="http://schemas.openxmlformats.org/officeDocument/2006/relationships/hyperlink" Target="http://www.uniprot.org/uniprot/Q9HD26-2" TargetMode="External"/><Relationship Id="rId434" Type="http://schemas.openxmlformats.org/officeDocument/2006/relationships/hyperlink" Target="http://www.uniprot.org/uniprot/O94855" TargetMode="External"/><Relationship Id="rId641" Type="http://schemas.openxmlformats.org/officeDocument/2006/relationships/hyperlink" Target="http://www.uniprot.org/uniprot/P08047-3" TargetMode="External"/><Relationship Id="rId739" Type="http://schemas.openxmlformats.org/officeDocument/2006/relationships/hyperlink" Target="http://www.uniprot.org/uniprot/P13984" TargetMode="External"/><Relationship Id="rId1064" Type="http://schemas.openxmlformats.org/officeDocument/2006/relationships/hyperlink" Target="http://www.uniprot.org/uniprot/P38432" TargetMode="External"/><Relationship Id="rId1271" Type="http://schemas.openxmlformats.org/officeDocument/2006/relationships/hyperlink" Target="http://www.uniprot.org/uniprot/P51610" TargetMode="External"/><Relationship Id="rId1369" Type="http://schemas.openxmlformats.org/officeDocument/2006/relationships/hyperlink" Target="http://www.uniprot.org/uniprot/P55957" TargetMode="External"/><Relationship Id="rId1576" Type="http://schemas.openxmlformats.org/officeDocument/2006/relationships/hyperlink" Target="http://www.uniprot.org/uniprot/Q00341" TargetMode="External"/><Relationship Id="rId2115" Type="http://schemas.openxmlformats.org/officeDocument/2006/relationships/hyperlink" Target="http://www.uniprot.org/uniprot/Q49AN0" TargetMode="External"/><Relationship Id="rId2322" Type="http://schemas.openxmlformats.org/officeDocument/2006/relationships/hyperlink" Target="http://www.uniprot.org/uniprot/Q6P2H3-2" TargetMode="External"/><Relationship Id="rId2974" Type="http://schemas.openxmlformats.org/officeDocument/2006/relationships/hyperlink" Target="http://www.uniprot.org/uniprot/Q92994-7" TargetMode="External"/><Relationship Id="rId3818" Type="http://schemas.openxmlformats.org/officeDocument/2006/relationships/hyperlink" Target="http://www.uniprot.org/uniprot/Q9NUJ3" TargetMode="External"/><Relationship Id="rId501" Type="http://schemas.openxmlformats.org/officeDocument/2006/relationships/hyperlink" Target="http://www.uniprot.org/uniprot/O95571" TargetMode="External"/><Relationship Id="rId946" Type="http://schemas.openxmlformats.org/officeDocument/2006/relationships/hyperlink" Target="http://www.uniprot.org/uniprot/P30043" TargetMode="External"/><Relationship Id="rId1131" Type="http://schemas.openxmlformats.org/officeDocument/2006/relationships/hyperlink" Target="http://www.uniprot.org/uniprot/P43246" TargetMode="External"/><Relationship Id="rId1229" Type="http://schemas.openxmlformats.org/officeDocument/2006/relationships/hyperlink" Target="http://www.uniprot.org/uniprot/P49815-5" TargetMode="External"/><Relationship Id="rId1783" Type="http://schemas.openxmlformats.org/officeDocument/2006/relationships/hyperlink" Target="http://www.uniprot.org/uniprot/Q13435" TargetMode="External"/><Relationship Id="rId1990" Type="http://schemas.openxmlformats.org/officeDocument/2006/relationships/hyperlink" Target="http://www.uniprot.org/uniprot/Q15428" TargetMode="External"/><Relationship Id="rId2627" Type="http://schemas.openxmlformats.org/officeDocument/2006/relationships/hyperlink" Target="http://www.uniprot.org/uniprot/Q8IY67-2" TargetMode="External"/><Relationship Id="rId2834" Type="http://schemas.openxmlformats.org/officeDocument/2006/relationships/hyperlink" Target="http://www.uniprot.org/uniprot/Q8TEP8" TargetMode="External"/><Relationship Id="rId4287" Type="http://schemas.openxmlformats.org/officeDocument/2006/relationships/hyperlink" Target="http://www.uniprot.org/uniprot/Q9Y3D0" TargetMode="External"/><Relationship Id="rId75" Type="http://schemas.openxmlformats.org/officeDocument/2006/relationships/hyperlink" Target="http://www.uniprot.org/uniprot/O00459" TargetMode="External"/><Relationship Id="rId806" Type="http://schemas.openxmlformats.org/officeDocument/2006/relationships/hyperlink" Target="http://www.uniprot.org/uniprot/P19388" TargetMode="External"/><Relationship Id="rId1436" Type="http://schemas.openxmlformats.org/officeDocument/2006/relationships/hyperlink" Target="http://www.uniprot.org/uniprot/P61769" TargetMode="External"/><Relationship Id="rId1643" Type="http://schemas.openxmlformats.org/officeDocument/2006/relationships/hyperlink" Target="http://www.uniprot.org/uniprot/Q06124" TargetMode="External"/><Relationship Id="rId1850" Type="http://schemas.openxmlformats.org/officeDocument/2006/relationships/hyperlink" Target="http://www.uniprot.org/uniprot/Q14135" TargetMode="External"/><Relationship Id="rId2901" Type="http://schemas.openxmlformats.org/officeDocument/2006/relationships/hyperlink" Target="http://www.uniprot.org/uniprot/Q8WXI7" TargetMode="External"/><Relationship Id="rId3096" Type="http://schemas.openxmlformats.org/officeDocument/2006/relationships/hyperlink" Target="http://www.uniprot.org/uniprot/Q96EV2" TargetMode="External"/><Relationship Id="rId4147" Type="http://schemas.openxmlformats.org/officeDocument/2006/relationships/hyperlink" Target="http://www.uniprot.org/uniprot/Q9ULR0" TargetMode="External"/><Relationship Id="rId4354" Type="http://schemas.openxmlformats.org/officeDocument/2006/relationships/hyperlink" Target="http://www.uniprot.org/uniprot/Q9Y5B8-2" TargetMode="External"/><Relationship Id="rId1503" Type="http://schemas.openxmlformats.org/officeDocument/2006/relationships/hyperlink" Target="http://www.uniprot.org/uniprot/P62993" TargetMode="External"/><Relationship Id="rId1710" Type="http://schemas.openxmlformats.org/officeDocument/2006/relationships/hyperlink" Target="http://www.uniprot.org/uniprot/Q12874" TargetMode="External"/><Relationship Id="rId1948" Type="http://schemas.openxmlformats.org/officeDocument/2006/relationships/hyperlink" Target="http://www.uniprot.org/uniprot/Q15048" TargetMode="External"/><Relationship Id="rId3163" Type="http://schemas.openxmlformats.org/officeDocument/2006/relationships/hyperlink" Target="http://www.uniprot.org/uniprot/Q96JC9" TargetMode="External"/><Relationship Id="rId3370" Type="http://schemas.openxmlformats.org/officeDocument/2006/relationships/hyperlink" Target="http://www.uniprot.org/uniprot/Q9BSV6" TargetMode="External"/><Relationship Id="rId4007" Type="http://schemas.openxmlformats.org/officeDocument/2006/relationships/hyperlink" Target="http://www.uniprot.org/uniprot/Q9UBK9" TargetMode="External"/><Relationship Id="rId4214" Type="http://schemas.openxmlformats.org/officeDocument/2006/relationships/hyperlink" Target="http://www.uniprot.org/uniprot/Q9Y224" TargetMode="External"/><Relationship Id="rId291" Type="http://schemas.openxmlformats.org/officeDocument/2006/relationships/hyperlink" Target="http://www.uniprot.org/uniprot/O60437" TargetMode="External"/><Relationship Id="rId1808" Type="http://schemas.openxmlformats.org/officeDocument/2006/relationships/hyperlink" Target="http://www.uniprot.org/uniprot/Q13596" TargetMode="External"/><Relationship Id="rId3023" Type="http://schemas.openxmlformats.org/officeDocument/2006/relationships/hyperlink" Target="http://www.uniprot.org/uniprot/Q96AY4" TargetMode="External"/><Relationship Id="rId3468" Type="http://schemas.openxmlformats.org/officeDocument/2006/relationships/hyperlink" Target="http://www.uniprot.org/uniprot/Q9BZ23-3" TargetMode="External"/><Relationship Id="rId3675" Type="http://schemas.openxmlformats.org/officeDocument/2006/relationships/hyperlink" Target="http://www.uniprot.org/uniprot/Q9HA65" TargetMode="External"/><Relationship Id="rId3882" Type="http://schemas.openxmlformats.org/officeDocument/2006/relationships/hyperlink" Target="http://www.uniprot.org/uniprot/Q9NX08" TargetMode="External"/><Relationship Id="rId151" Type="http://schemas.openxmlformats.org/officeDocument/2006/relationships/hyperlink" Target="http://www.uniprot.org/uniprot/O15037" TargetMode="External"/><Relationship Id="rId389" Type="http://schemas.openxmlformats.org/officeDocument/2006/relationships/hyperlink" Target="http://www.uniprot.org/uniprot/O75676-2" TargetMode="External"/><Relationship Id="rId596" Type="http://schemas.openxmlformats.org/officeDocument/2006/relationships/hyperlink" Target="http://www.uniprot.org/uniprot/P05386" TargetMode="External"/><Relationship Id="rId2277" Type="http://schemas.openxmlformats.org/officeDocument/2006/relationships/hyperlink" Target="http://www.uniprot.org/uniprot/Q68E01-2" TargetMode="External"/><Relationship Id="rId2484" Type="http://schemas.openxmlformats.org/officeDocument/2006/relationships/hyperlink" Target="http://www.uniprot.org/uniprot/Q7Z6J9" TargetMode="External"/><Relationship Id="rId2691" Type="http://schemas.openxmlformats.org/officeDocument/2006/relationships/hyperlink" Target="http://www.uniprot.org/uniprot/Q8N5I2" TargetMode="External"/><Relationship Id="rId3230" Type="http://schemas.openxmlformats.org/officeDocument/2006/relationships/hyperlink" Target="http://www.uniprot.org/uniprot/Q96RG2" TargetMode="External"/><Relationship Id="rId3328" Type="http://schemas.openxmlformats.org/officeDocument/2006/relationships/hyperlink" Target="http://www.uniprot.org/uniprot/Q9BQF6-2" TargetMode="External"/><Relationship Id="rId3535" Type="http://schemas.openxmlformats.org/officeDocument/2006/relationships/hyperlink" Target="http://www.uniprot.org/uniprot/Q9H0R8" TargetMode="External"/><Relationship Id="rId3742" Type="http://schemas.openxmlformats.org/officeDocument/2006/relationships/hyperlink" Target="http://www.uniprot.org/uniprot/Q9NQ88" TargetMode="External"/><Relationship Id="rId249" Type="http://schemas.openxmlformats.org/officeDocument/2006/relationships/hyperlink" Target="http://www.uniprot.org/uniprot/O43708" TargetMode="External"/><Relationship Id="rId456" Type="http://schemas.openxmlformats.org/officeDocument/2006/relationships/hyperlink" Target="http://www.uniprot.org/uniprot/O95059" TargetMode="External"/><Relationship Id="rId663" Type="http://schemas.openxmlformats.org/officeDocument/2006/relationships/hyperlink" Target="http://www.uniprot.org/uniprot/P09429" TargetMode="External"/><Relationship Id="rId870" Type="http://schemas.openxmlformats.org/officeDocument/2006/relationships/hyperlink" Target="http://www.uniprot.org/uniprot/P24666" TargetMode="External"/><Relationship Id="rId1086" Type="http://schemas.openxmlformats.org/officeDocument/2006/relationships/hyperlink" Target="http://www.uniprot.org/uniprot/P40926" TargetMode="External"/><Relationship Id="rId1293" Type="http://schemas.openxmlformats.org/officeDocument/2006/relationships/hyperlink" Target="http://www.uniprot.org/uniprot/P52298" TargetMode="External"/><Relationship Id="rId2137" Type="http://schemas.openxmlformats.org/officeDocument/2006/relationships/hyperlink" Target="http://www.uniprot.org/uniprot/Q53GL7" TargetMode="External"/><Relationship Id="rId2344" Type="http://schemas.openxmlformats.org/officeDocument/2006/relationships/hyperlink" Target="http://www.uniprot.org/uniprot/Q6PI26" TargetMode="External"/><Relationship Id="rId2551" Type="http://schemas.openxmlformats.org/officeDocument/2006/relationships/hyperlink" Target="http://www.uniprot.org/uniprot/Q86WR7" TargetMode="External"/><Relationship Id="rId2789" Type="http://schemas.openxmlformats.org/officeDocument/2006/relationships/hyperlink" Target="http://www.uniprot.org/uniprot/Q8TAP8" TargetMode="External"/><Relationship Id="rId2996" Type="http://schemas.openxmlformats.org/officeDocument/2006/relationships/hyperlink" Target="http://www.uniprot.org/uniprot/Q969Q5" TargetMode="External"/><Relationship Id="rId109" Type="http://schemas.openxmlformats.org/officeDocument/2006/relationships/hyperlink" Target="http://www.uniprot.org/uniprot/O14646-2" TargetMode="External"/><Relationship Id="rId316" Type="http://schemas.openxmlformats.org/officeDocument/2006/relationships/hyperlink" Target="http://www.uniprot.org/uniprot/O60749" TargetMode="External"/><Relationship Id="rId523" Type="http://schemas.openxmlformats.org/officeDocument/2006/relationships/hyperlink" Target="http://www.uniprot.org/uniprot/O95786" TargetMode="External"/><Relationship Id="rId968" Type="http://schemas.openxmlformats.org/officeDocument/2006/relationships/hyperlink" Target="http://www.uniprot.org/uniprot/P30740" TargetMode="External"/><Relationship Id="rId1153" Type="http://schemas.openxmlformats.org/officeDocument/2006/relationships/hyperlink" Target="http://www.uniprot.org/uniprot/P46777" TargetMode="External"/><Relationship Id="rId1598" Type="http://schemas.openxmlformats.org/officeDocument/2006/relationships/hyperlink" Target="http://www.uniprot.org/uniprot/Q01518" TargetMode="External"/><Relationship Id="rId2204" Type="http://schemas.openxmlformats.org/officeDocument/2006/relationships/hyperlink" Target="http://www.uniprot.org/uniprot/Q5T686" TargetMode="External"/><Relationship Id="rId2649" Type="http://schemas.openxmlformats.org/officeDocument/2006/relationships/hyperlink" Target="http://www.uniprot.org/uniprot/Q8IZW8" TargetMode="External"/><Relationship Id="rId2856" Type="http://schemas.openxmlformats.org/officeDocument/2006/relationships/hyperlink" Target="http://www.uniprot.org/uniprot/Q8WUD4" TargetMode="External"/><Relationship Id="rId3602" Type="http://schemas.openxmlformats.org/officeDocument/2006/relationships/hyperlink" Target="http://www.uniprot.org/uniprot/Q9H5N1" TargetMode="External"/><Relationship Id="rId3907" Type="http://schemas.openxmlformats.org/officeDocument/2006/relationships/hyperlink" Target="http://www.uniprot.org/uniprot/Q9NY33" TargetMode="External"/><Relationship Id="rId97" Type="http://schemas.openxmlformats.org/officeDocument/2006/relationships/hyperlink" Target="http://www.uniprot.org/uniprot/O00763-2" TargetMode="External"/><Relationship Id="rId730" Type="http://schemas.openxmlformats.org/officeDocument/2006/relationships/hyperlink" Target="http://www.uniprot.org/uniprot/P13674-2" TargetMode="External"/><Relationship Id="rId828" Type="http://schemas.openxmlformats.org/officeDocument/2006/relationships/hyperlink" Target="http://www.uniprot.org/uniprot/P21127-8" TargetMode="External"/><Relationship Id="rId1013" Type="http://schemas.openxmlformats.org/officeDocument/2006/relationships/hyperlink" Target="http://www.uniprot.org/uniprot/P34931" TargetMode="External"/><Relationship Id="rId1360" Type="http://schemas.openxmlformats.org/officeDocument/2006/relationships/hyperlink" Target="http://www.uniprot.org/uniprot/P55212" TargetMode="External"/><Relationship Id="rId1458" Type="http://schemas.openxmlformats.org/officeDocument/2006/relationships/hyperlink" Target="http://www.uniprot.org/uniprot/P62253" TargetMode="External"/><Relationship Id="rId1665" Type="http://schemas.openxmlformats.org/officeDocument/2006/relationships/hyperlink" Target="http://www.uniprot.org/uniprot/Q07955" TargetMode="External"/><Relationship Id="rId1872" Type="http://schemas.openxmlformats.org/officeDocument/2006/relationships/hyperlink" Target="http://www.uniprot.org/uniprot/Q14241" TargetMode="External"/><Relationship Id="rId2411" Type="http://schemas.openxmlformats.org/officeDocument/2006/relationships/hyperlink" Target="http://www.uniprot.org/uniprot/Q70J99" TargetMode="External"/><Relationship Id="rId2509" Type="http://schemas.openxmlformats.org/officeDocument/2006/relationships/hyperlink" Target="http://www.uniprot.org/uniprot/Q86TP1" TargetMode="External"/><Relationship Id="rId2716" Type="http://schemas.openxmlformats.org/officeDocument/2006/relationships/hyperlink" Target="http://www.uniprot.org/uniprot/Q8N9N8" TargetMode="External"/><Relationship Id="rId4071" Type="http://schemas.openxmlformats.org/officeDocument/2006/relationships/hyperlink" Target="http://www.uniprot.org/uniprot/Q9UII4" TargetMode="External"/><Relationship Id="rId4169" Type="http://schemas.openxmlformats.org/officeDocument/2006/relationships/hyperlink" Target="http://www.uniprot.org/uniprot/Q9UNH7" TargetMode="External"/><Relationship Id="rId1220" Type="http://schemas.openxmlformats.org/officeDocument/2006/relationships/hyperlink" Target="http://www.uniprot.org/uniprot/P49674" TargetMode="External"/><Relationship Id="rId1318" Type="http://schemas.openxmlformats.org/officeDocument/2006/relationships/hyperlink" Target="http://www.uniprot.org/uniprot/P53384-2" TargetMode="External"/><Relationship Id="rId1525" Type="http://schemas.openxmlformats.org/officeDocument/2006/relationships/hyperlink" Target="http://www.uniprot.org/uniprot/P68104" TargetMode="External"/><Relationship Id="rId2923" Type="http://schemas.openxmlformats.org/officeDocument/2006/relationships/hyperlink" Target="http://www.uniprot.org/uniprot/Q92597" TargetMode="External"/><Relationship Id="rId4376" Type="http://schemas.openxmlformats.org/officeDocument/2006/relationships/hyperlink" Target="http://www.uniprot.org/uniprot/Q9Y5Y2" TargetMode="External"/><Relationship Id="rId1732" Type="http://schemas.openxmlformats.org/officeDocument/2006/relationships/hyperlink" Target="http://www.uniprot.org/uniprot/Q13043" TargetMode="External"/><Relationship Id="rId3185" Type="http://schemas.openxmlformats.org/officeDocument/2006/relationships/hyperlink" Target="http://www.uniprot.org/uniprot/Q96LA8" TargetMode="External"/><Relationship Id="rId3392" Type="http://schemas.openxmlformats.org/officeDocument/2006/relationships/hyperlink" Target="http://www.uniprot.org/uniprot/Q9BUH6" TargetMode="External"/><Relationship Id="rId4029" Type="http://schemas.openxmlformats.org/officeDocument/2006/relationships/hyperlink" Target="http://www.uniprot.org/uniprot/Q9UET6-2" TargetMode="External"/><Relationship Id="rId4236" Type="http://schemas.openxmlformats.org/officeDocument/2006/relationships/hyperlink" Target="http://www.uniprot.org/uniprot/Q9Y2H2" TargetMode="External"/><Relationship Id="rId24" Type="http://schemas.openxmlformats.org/officeDocument/2006/relationships/hyperlink" Target="http://www.uniprot.org/uniprot/A6NKD9" TargetMode="External"/><Relationship Id="rId2299" Type="http://schemas.openxmlformats.org/officeDocument/2006/relationships/hyperlink" Target="http://www.uniprot.org/uniprot/Q6IPR3" TargetMode="External"/><Relationship Id="rId3045" Type="http://schemas.openxmlformats.org/officeDocument/2006/relationships/hyperlink" Target="http://www.uniprot.org/uniprot/Q96C57" TargetMode="External"/><Relationship Id="rId3252" Type="http://schemas.openxmlformats.org/officeDocument/2006/relationships/hyperlink" Target="http://www.uniprot.org/uniprot/Q96SU4-7" TargetMode="External"/><Relationship Id="rId3697" Type="http://schemas.openxmlformats.org/officeDocument/2006/relationships/hyperlink" Target="http://www.uniprot.org/uniprot/Q9HBH9-2" TargetMode="External"/><Relationship Id="rId4303" Type="http://schemas.openxmlformats.org/officeDocument/2006/relationships/hyperlink" Target="http://www.uniprot.org/uniprot/Q9Y446" TargetMode="External"/><Relationship Id="rId173" Type="http://schemas.openxmlformats.org/officeDocument/2006/relationships/hyperlink" Target="http://www.uniprot.org/uniprot/O15228" TargetMode="External"/><Relationship Id="rId380" Type="http://schemas.openxmlformats.org/officeDocument/2006/relationships/hyperlink" Target="http://www.uniprot.org/uniprot/O75531" TargetMode="External"/><Relationship Id="rId2061" Type="http://schemas.openxmlformats.org/officeDocument/2006/relationships/hyperlink" Target="http://www.uniprot.org/uniprot/Q16719" TargetMode="External"/><Relationship Id="rId3112" Type="http://schemas.openxmlformats.org/officeDocument/2006/relationships/hyperlink" Target="http://www.uniprot.org/uniprot/Q96FK6" TargetMode="External"/><Relationship Id="rId3557" Type="http://schemas.openxmlformats.org/officeDocument/2006/relationships/hyperlink" Target="http://www.uniprot.org/uniprot/Q9H299" TargetMode="External"/><Relationship Id="rId3764" Type="http://schemas.openxmlformats.org/officeDocument/2006/relationships/hyperlink" Target="http://www.uniprot.org/uniprot/Q9NR33" TargetMode="External"/><Relationship Id="rId3971" Type="http://schemas.openxmlformats.org/officeDocument/2006/relationships/hyperlink" Target="http://www.uniprot.org/uniprot/Q9P219" TargetMode="External"/><Relationship Id="rId240" Type="http://schemas.openxmlformats.org/officeDocument/2006/relationships/hyperlink" Target="http://www.uniprot.org/uniprot/O43617" TargetMode="External"/><Relationship Id="rId478" Type="http://schemas.openxmlformats.org/officeDocument/2006/relationships/hyperlink" Target="http://www.uniprot.org/uniprot/O95295" TargetMode="External"/><Relationship Id="rId685" Type="http://schemas.openxmlformats.org/officeDocument/2006/relationships/hyperlink" Target="http://www.uniprot.org/uniprot/P10155" TargetMode="External"/><Relationship Id="rId892" Type="http://schemas.openxmlformats.org/officeDocument/2006/relationships/hyperlink" Target="http://www.uniprot.org/uniprot/P26232-2" TargetMode="External"/><Relationship Id="rId2159" Type="http://schemas.openxmlformats.org/officeDocument/2006/relationships/hyperlink" Target="http://www.uniprot.org/uniprot/Q5D1E8" TargetMode="External"/><Relationship Id="rId2366" Type="http://schemas.openxmlformats.org/officeDocument/2006/relationships/hyperlink" Target="http://www.uniprot.org/uniprot/Q6UVJ0" TargetMode="External"/><Relationship Id="rId2573" Type="http://schemas.openxmlformats.org/officeDocument/2006/relationships/hyperlink" Target="http://www.uniprot.org/uniprot/Q8IU85" TargetMode="External"/><Relationship Id="rId2780" Type="http://schemas.openxmlformats.org/officeDocument/2006/relationships/hyperlink" Target="http://www.uniprot.org/uniprot/Q8NI08-2" TargetMode="External"/><Relationship Id="rId3417" Type="http://schemas.openxmlformats.org/officeDocument/2006/relationships/hyperlink" Target="http://www.uniprot.org/uniprot/Q9BVJ6-2" TargetMode="External"/><Relationship Id="rId3624" Type="http://schemas.openxmlformats.org/officeDocument/2006/relationships/hyperlink" Target="http://www.uniprot.org/uniprot/Q9H706-3" TargetMode="External"/><Relationship Id="rId3831" Type="http://schemas.openxmlformats.org/officeDocument/2006/relationships/hyperlink" Target="http://www.uniprot.org/uniprot/Q9NV35" TargetMode="External"/><Relationship Id="rId100" Type="http://schemas.openxmlformats.org/officeDocument/2006/relationships/hyperlink" Target="http://www.uniprot.org/uniprot/O14545" TargetMode="External"/><Relationship Id="rId338" Type="http://schemas.openxmlformats.org/officeDocument/2006/relationships/hyperlink" Target="http://www.uniprot.org/uniprot/O75083" TargetMode="External"/><Relationship Id="rId545" Type="http://schemas.openxmlformats.org/officeDocument/2006/relationships/hyperlink" Target="http://www.uniprot.org/uniprot/O96018" TargetMode="External"/><Relationship Id="rId752" Type="http://schemas.openxmlformats.org/officeDocument/2006/relationships/hyperlink" Target="http://www.uniprot.org/uniprot/P14923" TargetMode="External"/><Relationship Id="rId1175" Type="http://schemas.openxmlformats.org/officeDocument/2006/relationships/hyperlink" Target="http://www.uniprot.org/uniprot/P48147" TargetMode="External"/><Relationship Id="rId1382" Type="http://schemas.openxmlformats.org/officeDocument/2006/relationships/hyperlink" Target="http://www.uniprot.org/uniprot/P57678" TargetMode="External"/><Relationship Id="rId2019" Type="http://schemas.openxmlformats.org/officeDocument/2006/relationships/hyperlink" Target="http://www.uniprot.org/uniprot/Q15750" TargetMode="External"/><Relationship Id="rId2226" Type="http://schemas.openxmlformats.org/officeDocument/2006/relationships/hyperlink" Target="http://www.uniprot.org/uniprot/Q5TZA2" TargetMode="External"/><Relationship Id="rId2433" Type="http://schemas.openxmlformats.org/officeDocument/2006/relationships/hyperlink" Target="http://www.uniprot.org/uniprot/Q7L523" TargetMode="External"/><Relationship Id="rId2640" Type="http://schemas.openxmlformats.org/officeDocument/2006/relationships/hyperlink" Target="http://www.uniprot.org/uniprot/Q8IZ73" TargetMode="External"/><Relationship Id="rId2878" Type="http://schemas.openxmlformats.org/officeDocument/2006/relationships/hyperlink" Target="http://www.uniprot.org/uniprot/Q8WVJ2" TargetMode="External"/><Relationship Id="rId3929" Type="http://schemas.openxmlformats.org/officeDocument/2006/relationships/hyperlink" Target="http://www.uniprot.org/uniprot/Q9NZ08" TargetMode="External"/><Relationship Id="rId4093" Type="http://schemas.openxmlformats.org/officeDocument/2006/relationships/hyperlink" Target="http://www.uniprot.org/uniprot/Q9UJX6-2" TargetMode="External"/><Relationship Id="rId405" Type="http://schemas.openxmlformats.org/officeDocument/2006/relationships/hyperlink" Target="http://www.uniprot.org/uniprot/O75874" TargetMode="External"/><Relationship Id="rId612" Type="http://schemas.openxmlformats.org/officeDocument/2006/relationships/hyperlink" Target="http://www.uniprot.org/uniprot/P06733" TargetMode="External"/><Relationship Id="rId1035" Type="http://schemas.openxmlformats.org/officeDocument/2006/relationships/hyperlink" Target="http://www.uniprot.org/uniprot/P35658-2" TargetMode="External"/><Relationship Id="rId1242" Type="http://schemas.openxmlformats.org/officeDocument/2006/relationships/hyperlink" Target="http://www.uniprot.org/uniprot/P50452" TargetMode="External"/><Relationship Id="rId1687" Type="http://schemas.openxmlformats.org/officeDocument/2006/relationships/hyperlink" Target="http://www.uniprot.org/uniprot/Q09161" TargetMode="External"/><Relationship Id="rId1894" Type="http://schemas.openxmlformats.org/officeDocument/2006/relationships/hyperlink" Target="http://www.uniprot.org/uniprot/Q14657" TargetMode="External"/><Relationship Id="rId2500" Type="http://schemas.openxmlformats.org/officeDocument/2006/relationships/hyperlink" Target="http://www.uniprot.org/uniprot/Q86SE9" TargetMode="External"/><Relationship Id="rId2738" Type="http://schemas.openxmlformats.org/officeDocument/2006/relationships/hyperlink" Target="http://www.uniprot.org/uniprot/Q8NCE0-2" TargetMode="External"/><Relationship Id="rId2945" Type="http://schemas.openxmlformats.org/officeDocument/2006/relationships/hyperlink" Target="http://www.uniprot.org/uniprot/Q92783-2" TargetMode="External"/><Relationship Id="rId4398" Type="http://schemas.openxmlformats.org/officeDocument/2006/relationships/hyperlink" Target="http://www.uniprot.org/uniprot/Q9Y6E2" TargetMode="External"/><Relationship Id="rId917" Type="http://schemas.openxmlformats.org/officeDocument/2006/relationships/hyperlink" Target="http://www.uniprot.org/uniprot/P28062-2" TargetMode="External"/><Relationship Id="rId1102" Type="http://schemas.openxmlformats.org/officeDocument/2006/relationships/hyperlink" Target="http://www.uniprot.org/uniprot/P41743" TargetMode="External"/><Relationship Id="rId1547" Type="http://schemas.openxmlformats.org/officeDocument/2006/relationships/hyperlink" Target="http://www.uniprot.org/uniprot/P78417" TargetMode="External"/><Relationship Id="rId1754" Type="http://schemas.openxmlformats.org/officeDocument/2006/relationships/hyperlink" Target="http://www.uniprot.org/uniprot/Q13190-3" TargetMode="External"/><Relationship Id="rId1961" Type="http://schemas.openxmlformats.org/officeDocument/2006/relationships/hyperlink" Target="http://www.uniprot.org/uniprot/Q15154-2" TargetMode="External"/><Relationship Id="rId2805" Type="http://schemas.openxmlformats.org/officeDocument/2006/relationships/hyperlink" Target="http://www.uniprot.org/uniprot/Q8TC07-2" TargetMode="External"/><Relationship Id="rId4160" Type="http://schemas.openxmlformats.org/officeDocument/2006/relationships/hyperlink" Target="http://www.uniprot.org/uniprot/Q9UMX5" TargetMode="External"/><Relationship Id="rId4258" Type="http://schemas.openxmlformats.org/officeDocument/2006/relationships/hyperlink" Target="http://www.uniprot.org/uniprot/Q9Y2W1" TargetMode="External"/><Relationship Id="rId46" Type="http://schemas.openxmlformats.org/officeDocument/2006/relationships/hyperlink" Target="http://www.uniprot.org/uniprot/O00151" TargetMode="External"/><Relationship Id="rId1407" Type="http://schemas.openxmlformats.org/officeDocument/2006/relationships/hyperlink" Target="http://www.uniprot.org/uniprot/P60983" TargetMode="External"/><Relationship Id="rId1614" Type="http://schemas.openxmlformats.org/officeDocument/2006/relationships/hyperlink" Target="http://www.uniprot.org/uniprot/Q02833-3" TargetMode="External"/><Relationship Id="rId1821" Type="http://schemas.openxmlformats.org/officeDocument/2006/relationships/hyperlink" Target="http://www.uniprot.org/uniprot/Q13630" TargetMode="External"/><Relationship Id="rId3067" Type="http://schemas.openxmlformats.org/officeDocument/2006/relationships/hyperlink" Target="http://www.uniprot.org/uniprot/Q96DA0" TargetMode="External"/><Relationship Id="rId3274" Type="http://schemas.openxmlformats.org/officeDocument/2006/relationships/hyperlink" Target="http://www.uniprot.org/uniprot/Q99570" TargetMode="External"/><Relationship Id="rId4020" Type="http://schemas.openxmlformats.org/officeDocument/2006/relationships/hyperlink" Target="http://www.uniprot.org/uniprot/Q9UBT7-2" TargetMode="External"/><Relationship Id="rId4118" Type="http://schemas.openxmlformats.org/officeDocument/2006/relationships/hyperlink" Target="http://www.uniprot.org/uniprot/Q9UKL0" TargetMode="External"/><Relationship Id="rId195" Type="http://schemas.openxmlformats.org/officeDocument/2006/relationships/hyperlink" Target="http://www.uniprot.org/uniprot/O15530" TargetMode="External"/><Relationship Id="rId1919" Type="http://schemas.openxmlformats.org/officeDocument/2006/relationships/hyperlink" Target="http://www.uniprot.org/uniprot/Q14919" TargetMode="External"/><Relationship Id="rId3481" Type="http://schemas.openxmlformats.org/officeDocument/2006/relationships/hyperlink" Target="http://www.uniprot.org/uniprot/Q9BZL4-3" TargetMode="External"/><Relationship Id="rId3579" Type="http://schemas.openxmlformats.org/officeDocument/2006/relationships/hyperlink" Target="http://www.uniprot.org/uniprot/Q9H3U1-2" TargetMode="External"/><Relationship Id="rId3786" Type="http://schemas.openxmlformats.org/officeDocument/2006/relationships/hyperlink" Target="http://www.uniprot.org/uniprot/Q9NRN9" TargetMode="External"/><Relationship Id="rId4325" Type="http://schemas.openxmlformats.org/officeDocument/2006/relationships/hyperlink" Target="http://www.uniprot.org/uniprot/Q9Y4H2" TargetMode="External"/><Relationship Id="rId2083" Type="http://schemas.openxmlformats.org/officeDocument/2006/relationships/hyperlink" Target="http://www.uniprot.org/uniprot/Q2NKJ3" TargetMode="External"/><Relationship Id="rId2290" Type="http://schemas.openxmlformats.org/officeDocument/2006/relationships/hyperlink" Target="http://www.uniprot.org/uniprot/Q6GMV2" TargetMode="External"/><Relationship Id="rId2388" Type="http://schemas.openxmlformats.org/officeDocument/2006/relationships/hyperlink" Target="http://www.uniprot.org/uniprot/Q6ZRI6-2" TargetMode="External"/><Relationship Id="rId2595" Type="http://schemas.openxmlformats.org/officeDocument/2006/relationships/hyperlink" Target="http://www.uniprot.org/uniprot/Q8IWA0" TargetMode="External"/><Relationship Id="rId3134" Type="http://schemas.openxmlformats.org/officeDocument/2006/relationships/hyperlink" Target="http://www.uniprot.org/uniprot/Q96GV9" TargetMode="External"/><Relationship Id="rId3341" Type="http://schemas.openxmlformats.org/officeDocument/2006/relationships/hyperlink" Target="http://www.uniprot.org/uniprot/Q9BRF8" TargetMode="External"/><Relationship Id="rId3439" Type="http://schemas.openxmlformats.org/officeDocument/2006/relationships/hyperlink" Target="http://www.uniprot.org/uniprot/Q9BWH6" TargetMode="External"/><Relationship Id="rId3993" Type="http://schemas.openxmlformats.org/officeDocument/2006/relationships/hyperlink" Target="http://www.uniprot.org/uniprot/Q9P2X3-2" TargetMode="External"/><Relationship Id="rId262" Type="http://schemas.openxmlformats.org/officeDocument/2006/relationships/hyperlink" Target="http://www.uniprot.org/uniprot/O43818" TargetMode="External"/><Relationship Id="rId567" Type="http://schemas.openxmlformats.org/officeDocument/2006/relationships/hyperlink" Target="http://www.uniprot.org/uniprot/P01876" TargetMode="External"/><Relationship Id="rId1197" Type="http://schemas.openxmlformats.org/officeDocument/2006/relationships/hyperlink" Target="http://www.uniprot.org/uniprot/P49247" TargetMode="External"/><Relationship Id="rId2150" Type="http://schemas.openxmlformats.org/officeDocument/2006/relationships/hyperlink" Target="http://www.uniprot.org/uniprot/Q567U6" TargetMode="External"/><Relationship Id="rId2248" Type="http://schemas.openxmlformats.org/officeDocument/2006/relationships/hyperlink" Target="http://www.uniprot.org/uniprot/Q5VYS8-6" TargetMode="External"/><Relationship Id="rId3201" Type="http://schemas.openxmlformats.org/officeDocument/2006/relationships/hyperlink" Target="http://www.uniprot.org/uniprot/Q96NL8" TargetMode="External"/><Relationship Id="rId3646" Type="http://schemas.openxmlformats.org/officeDocument/2006/relationships/hyperlink" Target="http://www.uniprot.org/uniprot/Q9H8U3" TargetMode="External"/><Relationship Id="rId3853" Type="http://schemas.openxmlformats.org/officeDocument/2006/relationships/hyperlink" Target="http://www.uniprot.org/uniprot/Q9NVX2" TargetMode="External"/><Relationship Id="rId122" Type="http://schemas.openxmlformats.org/officeDocument/2006/relationships/hyperlink" Target="http://www.uniprot.org/uniprot/O14773-2" TargetMode="External"/><Relationship Id="rId774" Type="http://schemas.openxmlformats.org/officeDocument/2006/relationships/hyperlink" Target="http://www.uniprot.org/uniprot/P16455" TargetMode="External"/><Relationship Id="rId981" Type="http://schemas.openxmlformats.org/officeDocument/2006/relationships/hyperlink" Target="http://www.uniprot.org/uniprot/P31749" TargetMode="External"/><Relationship Id="rId1057" Type="http://schemas.openxmlformats.org/officeDocument/2006/relationships/hyperlink" Target="http://www.uniprot.org/uniprot/P37108" TargetMode="External"/><Relationship Id="rId2010" Type="http://schemas.openxmlformats.org/officeDocument/2006/relationships/hyperlink" Target="http://www.uniprot.org/uniprot/Q15643" TargetMode="External"/><Relationship Id="rId2455" Type="http://schemas.openxmlformats.org/officeDocument/2006/relationships/hyperlink" Target="http://www.uniprot.org/uniprot/Q7Z392" TargetMode="External"/><Relationship Id="rId2662" Type="http://schemas.openxmlformats.org/officeDocument/2006/relationships/hyperlink" Target="http://www.uniprot.org/uniprot/Q8N1F8" TargetMode="External"/><Relationship Id="rId3506" Type="http://schemas.openxmlformats.org/officeDocument/2006/relationships/hyperlink" Target="http://www.uniprot.org/uniprot/Q9GZS3" TargetMode="External"/><Relationship Id="rId3713" Type="http://schemas.openxmlformats.org/officeDocument/2006/relationships/hyperlink" Target="http://www.uniprot.org/uniprot/Q9HCJ0" TargetMode="External"/><Relationship Id="rId3920" Type="http://schemas.openxmlformats.org/officeDocument/2006/relationships/hyperlink" Target="http://www.uniprot.org/uniprot/Q9NYL9" TargetMode="External"/><Relationship Id="rId427" Type="http://schemas.openxmlformats.org/officeDocument/2006/relationships/hyperlink" Target="http://www.uniprot.org/uniprot/O94776" TargetMode="External"/><Relationship Id="rId634" Type="http://schemas.openxmlformats.org/officeDocument/2006/relationships/hyperlink" Target="http://www.uniprot.org/uniprot/P07900" TargetMode="External"/><Relationship Id="rId841" Type="http://schemas.openxmlformats.org/officeDocument/2006/relationships/hyperlink" Target="http://www.uniprot.org/uniprot/P22234" TargetMode="External"/><Relationship Id="rId1264" Type="http://schemas.openxmlformats.org/officeDocument/2006/relationships/hyperlink" Target="http://www.uniprot.org/uniprot/P51153" TargetMode="External"/><Relationship Id="rId1471" Type="http://schemas.openxmlformats.org/officeDocument/2006/relationships/hyperlink" Target="http://www.uniprot.org/uniprot/P62318" TargetMode="External"/><Relationship Id="rId1569" Type="http://schemas.openxmlformats.org/officeDocument/2006/relationships/hyperlink" Target="http://www.uniprot.org/uniprot/P86791" TargetMode="External"/><Relationship Id="rId2108" Type="http://schemas.openxmlformats.org/officeDocument/2006/relationships/hyperlink" Target="http://www.uniprot.org/uniprot/Q3MII6" TargetMode="External"/><Relationship Id="rId2315" Type="http://schemas.openxmlformats.org/officeDocument/2006/relationships/hyperlink" Target="http://www.uniprot.org/uniprot/Q6P1M9" TargetMode="External"/><Relationship Id="rId2522" Type="http://schemas.openxmlformats.org/officeDocument/2006/relationships/hyperlink" Target="http://www.uniprot.org/uniprot/Q86UW7-3" TargetMode="External"/><Relationship Id="rId2967" Type="http://schemas.openxmlformats.org/officeDocument/2006/relationships/hyperlink" Target="http://www.uniprot.org/uniprot/Q92945" TargetMode="External"/><Relationship Id="rId4182" Type="http://schemas.openxmlformats.org/officeDocument/2006/relationships/hyperlink" Target="http://www.uniprot.org/uniprot/Q9UPN4-3" TargetMode="External"/><Relationship Id="rId701" Type="http://schemas.openxmlformats.org/officeDocument/2006/relationships/hyperlink" Target="http://www.uniprot.org/uniprot/P11142" TargetMode="External"/><Relationship Id="rId939" Type="http://schemas.openxmlformats.org/officeDocument/2006/relationships/hyperlink" Target="http://www.uniprot.org/uniprot/P29558-2" TargetMode="External"/><Relationship Id="rId1124" Type="http://schemas.openxmlformats.org/officeDocument/2006/relationships/hyperlink" Target="http://www.uniprot.org/uniprot/P42704" TargetMode="External"/><Relationship Id="rId1331" Type="http://schemas.openxmlformats.org/officeDocument/2006/relationships/hyperlink" Target="http://www.uniprot.org/uniprot/P53805-4" TargetMode="External"/><Relationship Id="rId1776" Type="http://schemas.openxmlformats.org/officeDocument/2006/relationships/hyperlink" Target="http://www.uniprot.org/uniprot/Q13409-3" TargetMode="External"/><Relationship Id="rId1983" Type="http://schemas.openxmlformats.org/officeDocument/2006/relationships/hyperlink" Target="http://www.uniprot.org/uniprot/Q15382" TargetMode="External"/><Relationship Id="rId2827" Type="http://schemas.openxmlformats.org/officeDocument/2006/relationships/hyperlink" Target="http://www.uniprot.org/uniprot/Q8TE02" TargetMode="External"/><Relationship Id="rId4042" Type="http://schemas.openxmlformats.org/officeDocument/2006/relationships/hyperlink" Target="http://www.uniprot.org/uniprot/Q9UHB4-4" TargetMode="External"/><Relationship Id="rId68" Type="http://schemas.openxmlformats.org/officeDocument/2006/relationships/hyperlink" Target="http://www.uniprot.org/uniprot/O00408-4" TargetMode="External"/><Relationship Id="rId1429" Type="http://schemas.openxmlformats.org/officeDocument/2006/relationships/hyperlink" Target="http://www.uniprot.org/uniprot/P61457" TargetMode="External"/><Relationship Id="rId1636" Type="http://schemas.openxmlformats.org/officeDocument/2006/relationships/hyperlink" Target="http://www.uniprot.org/uniprot/Q05397" TargetMode="External"/><Relationship Id="rId1843" Type="http://schemas.openxmlformats.org/officeDocument/2006/relationships/hyperlink" Target="http://www.uniprot.org/uniprot/Q14011" TargetMode="External"/><Relationship Id="rId3089" Type="http://schemas.openxmlformats.org/officeDocument/2006/relationships/hyperlink" Target="http://www.uniprot.org/uniprot/Q96EK7" TargetMode="External"/><Relationship Id="rId3296" Type="http://schemas.openxmlformats.org/officeDocument/2006/relationships/hyperlink" Target="http://www.uniprot.org/uniprot/Q99733" TargetMode="External"/><Relationship Id="rId4347" Type="http://schemas.openxmlformats.org/officeDocument/2006/relationships/hyperlink" Target="http://www.uniprot.org/uniprot/Q9Y587" TargetMode="External"/><Relationship Id="rId1703" Type="http://schemas.openxmlformats.org/officeDocument/2006/relationships/hyperlink" Target="http://www.uniprot.org/uniprot/Q12800" TargetMode="External"/><Relationship Id="rId1910" Type="http://schemas.openxmlformats.org/officeDocument/2006/relationships/hyperlink" Target="http://www.uniprot.org/uniprot/Q14764" TargetMode="External"/><Relationship Id="rId3156" Type="http://schemas.openxmlformats.org/officeDocument/2006/relationships/hyperlink" Target="http://www.uniprot.org/uniprot/Q96IV0-2" TargetMode="External"/><Relationship Id="rId3363" Type="http://schemas.openxmlformats.org/officeDocument/2006/relationships/hyperlink" Target="http://www.uniprot.org/uniprot/Q9BSH5" TargetMode="External"/><Relationship Id="rId4207" Type="http://schemas.openxmlformats.org/officeDocument/2006/relationships/hyperlink" Target="http://www.uniprot.org/uniprot/Q9UQE7" TargetMode="External"/><Relationship Id="rId284" Type="http://schemas.openxmlformats.org/officeDocument/2006/relationships/hyperlink" Target="http://www.uniprot.org/uniprot/O60318" TargetMode="External"/><Relationship Id="rId491" Type="http://schemas.openxmlformats.org/officeDocument/2006/relationships/hyperlink" Target="http://www.uniprot.org/uniprot/O95394" TargetMode="External"/><Relationship Id="rId2172" Type="http://schemas.openxmlformats.org/officeDocument/2006/relationships/hyperlink" Target="http://www.uniprot.org/uniprot/Q5JTW2" TargetMode="External"/><Relationship Id="rId3016" Type="http://schemas.openxmlformats.org/officeDocument/2006/relationships/hyperlink" Target="http://www.uniprot.org/uniprot/Q96AE4" TargetMode="External"/><Relationship Id="rId3223" Type="http://schemas.openxmlformats.org/officeDocument/2006/relationships/hyperlink" Target="http://www.uniprot.org/uniprot/Q96QG7" TargetMode="External"/><Relationship Id="rId3570" Type="http://schemas.openxmlformats.org/officeDocument/2006/relationships/hyperlink" Target="http://www.uniprot.org/uniprot/Q9H3H1-4" TargetMode="External"/><Relationship Id="rId3668" Type="http://schemas.openxmlformats.org/officeDocument/2006/relationships/hyperlink" Target="http://www.uniprot.org/uniprot/Q9H9Q2" TargetMode="External"/><Relationship Id="rId3875" Type="http://schemas.openxmlformats.org/officeDocument/2006/relationships/hyperlink" Target="http://www.uniprot.org/uniprot/Q9NWX6" TargetMode="External"/><Relationship Id="rId144" Type="http://schemas.openxmlformats.org/officeDocument/2006/relationships/hyperlink" Target="http://www.uniprot.org/uniprot/O14965" TargetMode="External"/><Relationship Id="rId589" Type="http://schemas.openxmlformats.org/officeDocument/2006/relationships/hyperlink" Target="http://www.uniprot.org/uniprot/P05089" TargetMode="External"/><Relationship Id="rId796" Type="http://schemas.openxmlformats.org/officeDocument/2006/relationships/hyperlink" Target="http://www.uniprot.org/uniprot/P18440" TargetMode="External"/><Relationship Id="rId2477" Type="http://schemas.openxmlformats.org/officeDocument/2006/relationships/hyperlink" Target="http://www.uniprot.org/uniprot/Q7Z5L2-2" TargetMode="External"/><Relationship Id="rId2684" Type="http://schemas.openxmlformats.org/officeDocument/2006/relationships/hyperlink" Target="http://www.uniprot.org/uniprot/Q8N4P3" TargetMode="External"/><Relationship Id="rId3430" Type="http://schemas.openxmlformats.org/officeDocument/2006/relationships/hyperlink" Target="http://www.uniprot.org/uniprot/Q9BW61" TargetMode="External"/><Relationship Id="rId3528" Type="http://schemas.openxmlformats.org/officeDocument/2006/relationships/hyperlink" Target="http://www.uniprot.org/uniprot/Q9H0J9" TargetMode="External"/><Relationship Id="rId3735" Type="http://schemas.openxmlformats.org/officeDocument/2006/relationships/hyperlink" Target="http://www.uniprot.org/uniprot/Q9NPD3" TargetMode="External"/><Relationship Id="rId351" Type="http://schemas.openxmlformats.org/officeDocument/2006/relationships/hyperlink" Target="http://www.uniprot.org/uniprot/O75164" TargetMode="External"/><Relationship Id="rId449" Type="http://schemas.openxmlformats.org/officeDocument/2006/relationships/hyperlink" Target="http://www.uniprot.org/uniprot/O94967-2" TargetMode="External"/><Relationship Id="rId656" Type="http://schemas.openxmlformats.org/officeDocument/2006/relationships/hyperlink" Target="http://www.uniprot.org/uniprot/P08865" TargetMode="External"/><Relationship Id="rId863" Type="http://schemas.openxmlformats.org/officeDocument/2006/relationships/hyperlink" Target="http://www.uniprot.org/uniprot/P23528" TargetMode="External"/><Relationship Id="rId1079" Type="http://schemas.openxmlformats.org/officeDocument/2006/relationships/hyperlink" Target="http://www.uniprot.org/uniprot/P40429" TargetMode="External"/><Relationship Id="rId1286" Type="http://schemas.openxmlformats.org/officeDocument/2006/relationships/hyperlink" Target="http://www.uniprot.org/uniprot/P51965-2" TargetMode="External"/><Relationship Id="rId1493" Type="http://schemas.openxmlformats.org/officeDocument/2006/relationships/hyperlink" Target="http://www.uniprot.org/uniprot/P62877" TargetMode="External"/><Relationship Id="rId2032" Type="http://schemas.openxmlformats.org/officeDocument/2006/relationships/hyperlink" Target="http://www.uniprot.org/uniprot/Q15942" TargetMode="External"/><Relationship Id="rId2337" Type="http://schemas.openxmlformats.org/officeDocument/2006/relationships/hyperlink" Target="http://www.uniprot.org/uniprot/Q6PD74" TargetMode="External"/><Relationship Id="rId2544" Type="http://schemas.openxmlformats.org/officeDocument/2006/relationships/hyperlink" Target="http://www.uniprot.org/uniprot/Q86W56" TargetMode="External"/><Relationship Id="rId2891" Type="http://schemas.openxmlformats.org/officeDocument/2006/relationships/hyperlink" Target="http://www.uniprot.org/uniprot/Q8WWN8" TargetMode="External"/><Relationship Id="rId2989" Type="http://schemas.openxmlformats.org/officeDocument/2006/relationships/hyperlink" Target="http://www.uniprot.org/uniprot/Q969G3-6" TargetMode="External"/><Relationship Id="rId3942" Type="http://schemas.openxmlformats.org/officeDocument/2006/relationships/hyperlink" Target="http://www.uniprot.org/uniprot/Q9NZL4" TargetMode="External"/><Relationship Id="rId211" Type="http://schemas.openxmlformats.org/officeDocument/2006/relationships/hyperlink" Target="http://www.uniprot.org/uniprot/O43290" TargetMode="External"/><Relationship Id="rId309" Type="http://schemas.openxmlformats.org/officeDocument/2006/relationships/hyperlink" Target="http://www.uniprot.org/uniprot/O60664-4" TargetMode="External"/><Relationship Id="rId516" Type="http://schemas.openxmlformats.org/officeDocument/2006/relationships/hyperlink" Target="http://www.uniprot.org/uniprot/O95747" TargetMode="External"/><Relationship Id="rId1146" Type="http://schemas.openxmlformats.org/officeDocument/2006/relationships/hyperlink" Target="http://www.uniprot.org/uniprot/P46100-2" TargetMode="External"/><Relationship Id="rId1798" Type="http://schemas.openxmlformats.org/officeDocument/2006/relationships/hyperlink" Target="http://www.uniprot.org/uniprot/Q13526" TargetMode="External"/><Relationship Id="rId2751" Type="http://schemas.openxmlformats.org/officeDocument/2006/relationships/hyperlink" Target="http://www.uniprot.org/uniprot/Q8NDV7-2" TargetMode="External"/><Relationship Id="rId2849" Type="http://schemas.openxmlformats.org/officeDocument/2006/relationships/hyperlink" Target="http://www.uniprot.org/uniprot/Q8WTS6" TargetMode="External"/><Relationship Id="rId3802" Type="http://schemas.openxmlformats.org/officeDocument/2006/relationships/hyperlink" Target="http://www.uniprot.org/uniprot/Q9NSG2-3" TargetMode="External"/><Relationship Id="rId723" Type="http://schemas.openxmlformats.org/officeDocument/2006/relationships/hyperlink" Target="http://www.uniprot.org/uniprot/P12955" TargetMode="External"/><Relationship Id="rId930" Type="http://schemas.openxmlformats.org/officeDocument/2006/relationships/hyperlink" Target="http://www.uniprot.org/uniprot/P29084" TargetMode="External"/><Relationship Id="rId1006" Type="http://schemas.openxmlformats.org/officeDocument/2006/relationships/hyperlink" Target="http://www.uniprot.org/uniprot/P33316-2" TargetMode="External"/><Relationship Id="rId1353" Type="http://schemas.openxmlformats.org/officeDocument/2006/relationships/hyperlink" Target="http://www.uniprot.org/uniprot/P55060-3" TargetMode="External"/><Relationship Id="rId1560" Type="http://schemas.openxmlformats.org/officeDocument/2006/relationships/hyperlink" Target="http://www.uniprot.org/uniprot/P83436" TargetMode="External"/><Relationship Id="rId1658" Type="http://schemas.openxmlformats.org/officeDocument/2006/relationships/hyperlink" Target="http://www.uniprot.org/uniprot/Q07343-4" TargetMode="External"/><Relationship Id="rId1865" Type="http://schemas.openxmlformats.org/officeDocument/2006/relationships/hyperlink" Target="http://www.uniprot.org/uniprot/Q14185" TargetMode="External"/><Relationship Id="rId2404" Type="http://schemas.openxmlformats.org/officeDocument/2006/relationships/hyperlink" Target="http://www.uniprot.org/uniprot/Q6ZW49-1" TargetMode="External"/><Relationship Id="rId2611" Type="http://schemas.openxmlformats.org/officeDocument/2006/relationships/hyperlink" Target="http://www.uniprot.org/uniprot/Q8IWZ8" TargetMode="External"/><Relationship Id="rId2709" Type="http://schemas.openxmlformats.org/officeDocument/2006/relationships/hyperlink" Target="http://www.uniprot.org/uniprot/Q8N8S7" TargetMode="External"/><Relationship Id="rId4064" Type="http://schemas.openxmlformats.org/officeDocument/2006/relationships/hyperlink" Target="http://www.uniprot.org/uniprot/Q9UI26" TargetMode="External"/><Relationship Id="rId4271" Type="http://schemas.openxmlformats.org/officeDocument/2006/relationships/hyperlink" Target="http://www.uniprot.org/uniprot/Q9Y343-2" TargetMode="External"/><Relationship Id="rId1213" Type="http://schemas.openxmlformats.org/officeDocument/2006/relationships/hyperlink" Target="http://www.uniprot.org/uniprot/P49588" TargetMode="External"/><Relationship Id="rId1420" Type="http://schemas.openxmlformats.org/officeDocument/2006/relationships/hyperlink" Target="http://www.uniprot.org/uniprot/P61160" TargetMode="External"/><Relationship Id="rId1518" Type="http://schemas.openxmlformats.org/officeDocument/2006/relationships/hyperlink" Target="http://www.uniprot.org/uniprot/P63279" TargetMode="External"/><Relationship Id="rId2916" Type="http://schemas.openxmlformats.org/officeDocument/2006/relationships/hyperlink" Target="http://www.uniprot.org/uniprot/Q92541" TargetMode="External"/><Relationship Id="rId3080" Type="http://schemas.openxmlformats.org/officeDocument/2006/relationships/hyperlink" Target="http://www.uniprot.org/uniprot/Q96EA4-3" TargetMode="External"/><Relationship Id="rId4131" Type="http://schemas.openxmlformats.org/officeDocument/2006/relationships/hyperlink" Target="http://www.uniprot.org/uniprot/Q9UL33-2" TargetMode="External"/><Relationship Id="rId4369" Type="http://schemas.openxmlformats.org/officeDocument/2006/relationships/hyperlink" Target="http://www.uniprot.org/uniprot/Q9Y5S9-2" TargetMode="External"/><Relationship Id="rId1725" Type="http://schemas.openxmlformats.org/officeDocument/2006/relationships/hyperlink" Target="http://www.uniprot.org/uniprot/Q12979-4" TargetMode="External"/><Relationship Id="rId1932" Type="http://schemas.openxmlformats.org/officeDocument/2006/relationships/hyperlink" Target="http://www.uniprot.org/uniprot/Q15008" TargetMode="External"/><Relationship Id="rId3178" Type="http://schemas.openxmlformats.org/officeDocument/2006/relationships/hyperlink" Target="http://www.uniprot.org/uniprot/Q96KP1" TargetMode="External"/><Relationship Id="rId3385" Type="http://schemas.openxmlformats.org/officeDocument/2006/relationships/hyperlink" Target="http://www.uniprot.org/uniprot/Q9BTX7" TargetMode="External"/><Relationship Id="rId3592" Type="http://schemas.openxmlformats.org/officeDocument/2006/relationships/hyperlink" Target="http://www.uniprot.org/uniprot/Q9H4G0-2" TargetMode="External"/><Relationship Id="rId4229" Type="http://schemas.openxmlformats.org/officeDocument/2006/relationships/hyperlink" Target="http://www.uniprot.org/uniprot/Q9Y2B0" TargetMode="External"/><Relationship Id="rId17" Type="http://schemas.openxmlformats.org/officeDocument/2006/relationships/hyperlink" Target="http://www.uniprot.org/uniprot/A6NDU8" TargetMode="External"/><Relationship Id="rId2194" Type="http://schemas.openxmlformats.org/officeDocument/2006/relationships/hyperlink" Target="http://www.uniprot.org/uniprot/Q5T1M5" TargetMode="External"/><Relationship Id="rId3038" Type="http://schemas.openxmlformats.org/officeDocument/2006/relationships/hyperlink" Target="http://www.uniprot.org/uniprot/Q96BW1" TargetMode="External"/><Relationship Id="rId3245" Type="http://schemas.openxmlformats.org/officeDocument/2006/relationships/hyperlink" Target="http://www.uniprot.org/uniprot/Q96S59" TargetMode="External"/><Relationship Id="rId3452" Type="http://schemas.openxmlformats.org/officeDocument/2006/relationships/hyperlink" Target="http://www.uniprot.org/uniprot/Q9BY32" TargetMode="External"/><Relationship Id="rId3897" Type="http://schemas.openxmlformats.org/officeDocument/2006/relationships/hyperlink" Target="http://www.uniprot.org/uniprot/Q9NXH9" TargetMode="External"/><Relationship Id="rId166" Type="http://schemas.openxmlformats.org/officeDocument/2006/relationships/hyperlink" Target="http://www.uniprot.org/uniprot/O15144" TargetMode="External"/><Relationship Id="rId373" Type="http://schemas.openxmlformats.org/officeDocument/2006/relationships/hyperlink" Target="http://www.uniprot.org/uniprot/O75417-2" TargetMode="External"/><Relationship Id="rId580" Type="http://schemas.openxmlformats.org/officeDocument/2006/relationships/hyperlink" Target="http://www.uniprot.org/uniprot/P04183" TargetMode="External"/><Relationship Id="rId2054" Type="http://schemas.openxmlformats.org/officeDocument/2006/relationships/hyperlink" Target="http://www.uniprot.org/uniprot/Q16629-3" TargetMode="External"/><Relationship Id="rId2261" Type="http://schemas.openxmlformats.org/officeDocument/2006/relationships/hyperlink" Target="http://www.uniprot.org/uniprot/Q641Q2" TargetMode="External"/><Relationship Id="rId2499" Type="http://schemas.openxmlformats.org/officeDocument/2006/relationships/hyperlink" Target="http://www.uniprot.org/uniprot/Q7Z7L7" TargetMode="External"/><Relationship Id="rId3105" Type="http://schemas.openxmlformats.org/officeDocument/2006/relationships/hyperlink" Target="http://www.uniprot.org/uniprot/Q96F10" TargetMode="External"/><Relationship Id="rId3312" Type="http://schemas.openxmlformats.org/officeDocument/2006/relationships/hyperlink" Target="http://www.uniprot.org/uniprot/Q9BPX5" TargetMode="External"/><Relationship Id="rId3757" Type="http://schemas.openxmlformats.org/officeDocument/2006/relationships/hyperlink" Target="http://www.uniprot.org/uniprot/Q9NQY0" TargetMode="External"/><Relationship Id="rId3964" Type="http://schemas.openxmlformats.org/officeDocument/2006/relationships/hyperlink" Target="http://www.uniprot.org/uniprot/Q9P107" TargetMode="External"/><Relationship Id="rId1" Type="http://schemas.openxmlformats.org/officeDocument/2006/relationships/hyperlink" Target="http://www.uniprot.org/uniprot/A0AVF1" TargetMode="External"/><Relationship Id="rId233" Type="http://schemas.openxmlformats.org/officeDocument/2006/relationships/hyperlink" Target="http://www.uniprot.org/uniprot/O43524" TargetMode="External"/><Relationship Id="rId440" Type="http://schemas.openxmlformats.org/officeDocument/2006/relationships/hyperlink" Target="http://www.uniprot.org/uniprot/O94903" TargetMode="External"/><Relationship Id="rId678" Type="http://schemas.openxmlformats.org/officeDocument/2006/relationships/hyperlink" Target="http://www.uniprot.org/uniprot/P0C870" TargetMode="External"/><Relationship Id="rId885" Type="http://schemas.openxmlformats.org/officeDocument/2006/relationships/hyperlink" Target="http://www.uniprot.org/uniprot/P25788-2" TargetMode="External"/><Relationship Id="rId1070" Type="http://schemas.openxmlformats.org/officeDocument/2006/relationships/hyperlink" Target="http://www.uniprot.org/uniprot/P39687" TargetMode="External"/><Relationship Id="rId2121" Type="http://schemas.openxmlformats.org/officeDocument/2006/relationships/hyperlink" Target="http://www.uniprot.org/uniprot/Q4KMP7" TargetMode="External"/><Relationship Id="rId2359" Type="http://schemas.openxmlformats.org/officeDocument/2006/relationships/hyperlink" Target="http://www.uniprot.org/uniprot/Q6RFH5" TargetMode="External"/><Relationship Id="rId2566" Type="http://schemas.openxmlformats.org/officeDocument/2006/relationships/hyperlink" Target="http://www.uniprot.org/uniprot/Q86Y56" TargetMode="External"/><Relationship Id="rId2773" Type="http://schemas.openxmlformats.org/officeDocument/2006/relationships/hyperlink" Target="http://www.uniprot.org/uniprot/Q8NG27-3" TargetMode="External"/><Relationship Id="rId2980" Type="http://schemas.openxmlformats.org/officeDocument/2006/relationships/hyperlink" Target="http://www.uniprot.org/uniprot/Q93034" TargetMode="External"/><Relationship Id="rId3617" Type="http://schemas.openxmlformats.org/officeDocument/2006/relationships/hyperlink" Target="http://www.uniprot.org/uniprot/Q9H6S3" TargetMode="External"/><Relationship Id="rId3824" Type="http://schemas.openxmlformats.org/officeDocument/2006/relationships/hyperlink" Target="http://www.uniprot.org/uniprot/Q9NUQ3" TargetMode="External"/><Relationship Id="rId300" Type="http://schemas.openxmlformats.org/officeDocument/2006/relationships/hyperlink" Target="http://www.uniprot.org/uniprot/O60524-4" TargetMode="External"/><Relationship Id="rId538" Type="http://schemas.openxmlformats.org/officeDocument/2006/relationships/hyperlink" Target="http://www.uniprot.org/uniprot/O95994" TargetMode="External"/><Relationship Id="rId745" Type="http://schemas.openxmlformats.org/officeDocument/2006/relationships/hyperlink" Target="http://www.uniprot.org/uniprot/P14621" TargetMode="External"/><Relationship Id="rId952" Type="http://schemas.openxmlformats.org/officeDocument/2006/relationships/hyperlink" Target="http://www.uniprot.org/uniprot/P30084" TargetMode="External"/><Relationship Id="rId1168" Type="http://schemas.openxmlformats.org/officeDocument/2006/relationships/hyperlink" Target="http://www.uniprot.org/uniprot/P47755" TargetMode="External"/><Relationship Id="rId1375" Type="http://schemas.openxmlformats.org/officeDocument/2006/relationships/hyperlink" Target="http://www.uniprot.org/uniprot/P56537" TargetMode="External"/><Relationship Id="rId1582" Type="http://schemas.openxmlformats.org/officeDocument/2006/relationships/hyperlink" Target="http://www.uniprot.org/uniprot/Q00587-2" TargetMode="External"/><Relationship Id="rId2219" Type="http://schemas.openxmlformats.org/officeDocument/2006/relationships/hyperlink" Target="http://www.uniprot.org/uniprot/Q5TCX8" TargetMode="External"/><Relationship Id="rId2426" Type="http://schemas.openxmlformats.org/officeDocument/2006/relationships/hyperlink" Target="http://www.uniprot.org/uniprot/Q7L1Q6" TargetMode="External"/><Relationship Id="rId2633" Type="http://schemas.openxmlformats.org/officeDocument/2006/relationships/hyperlink" Target="http://www.uniprot.org/uniprot/Q8IYL3" TargetMode="External"/><Relationship Id="rId4086" Type="http://schemas.openxmlformats.org/officeDocument/2006/relationships/hyperlink" Target="http://www.uniprot.org/uniprot/Q9UJU6" TargetMode="External"/><Relationship Id="rId81" Type="http://schemas.openxmlformats.org/officeDocument/2006/relationships/hyperlink" Target="http://www.uniprot.org/uniprot/O00506-3" TargetMode="External"/><Relationship Id="rId605" Type="http://schemas.openxmlformats.org/officeDocument/2006/relationships/hyperlink" Target="http://www.uniprot.org/uniprot/P06400" TargetMode="External"/><Relationship Id="rId812" Type="http://schemas.openxmlformats.org/officeDocument/2006/relationships/hyperlink" Target="http://www.uniprot.org/uniprot/P19838" TargetMode="External"/><Relationship Id="rId1028" Type="http://schemas.openxmlformats.org/officeDocument/2006/relationships/hyperlink" Target="http://www.uniprot.org/uniprot/P35520" TargetMode="External"/><Relationship Id="rId1235" Type="http://schemas.openxmlformats.org/officeDocument/2006/relationships/hyperlink" Target="http://www.uniprot.org/uniprot/P49915" TargetMode="External"/><Relationship Id="rId1442" Type="http://schemas.openxmlformats.org/officeDocument/2006/relationships/hyperlink" Target="http://www.uniprot.org/uniprot/P61964" TargetMode="External"/><Relationship Id="rId1887" Type="http://schemas.openxmlformats.org/officeDocument/2006/relationships/hyperlink" Target="http://www.uniprot.org/uniprot/Q14562" TargetMode="External"/><Relationship Id="rId2840" Type="http://schemas.openxmlformats.org/officeDocument/2006/relationships/hyperlink" Target="http://www.uniprot.org/uniprot/Q8TEW0-5" TargetMode="External"/><Relationship Id="rId2938" Type="http://schemas.openxmlformats.org/officeDocument/2006/relationships/hyperlink" Target="http://www.uniprot.org/uniprot/Q92664-2" TargetMode="External"/><Relationship Id="rId4293" Type="http://schemas.openxmlformats.org/officeDocument/2006/relationships/hyperlink" Target="http://www.uniprot.org/uniprot/Q9Y3I1" TargetMode="External"/><Relationship Id="rId1302" Type="http://schemas.openxmlformats.org/officeDocument/2006/relationships/hyperlink" Target="http://www.uniprot.org/uniprot/P52701" TargetMode="External"/><Relationship Id="rId1747" Type="http://schemas.openxmlformats.org/officeDocument/2006/relationships/hyperlink" Target="http://www.uniprot.org/uniprot/Q13155" TargetMode="External"/><Relationship Id="rId1954" Type="http://schemas.openxmlformats.org/officeDocument/2006/relationships/hyperlink" Target="http://www.uniprot.org/uniprot/Q15061" TargetMode="External"/><Relationship Id="rId2700" Type="http://schemas.openxmlformats.org/officeDocument/2006/relationships/hyperlink" Target="http://www.uniprot.org/uniprot/Q8N6N3-3" TargetMode="External"/><Relationship Id="rId4153" Type="http://schemas.openxmlformats.org/officeDocument/2006/relationships/hyperlink" Target="http://www.uniprot.org/uniprot/Q9UM22" TargetMode="External"/><Relationship Id="rId4360" Type="http://schemas.openxmlformats.org/officeDocument/2006/relationships/hyperlink" Target="http://www.uniprot.org/uniprot/Q9Y5L0-3" TargetMode="External"/><Relationship Id="rId39" Type="http://schemas.openxmlformats.org/officeDocument/2006/relationships/hyperlink" Target="http://www.uniprot.org/uniprot/B7ZAP0" TargetMode="External"/><Relationship Id="rId1607" Type="http://schemas.openxmlformats.org/officeDocument/2006/relationships/hyperlink" Target="http://www.uniprot.org/uniprot/Q02241-2" TargetMode="External"/><Relationship Id="rId1814" Type="http://schemas.openxmlformats.org/officeDocument/2006/relationships/hyperlink" Target="http://www.uniprot.org/uniprot/Q13616" TargetMode="External"/><Relationship Id="rId3267" Type="http://schemas.openxmlformats.org/officeDocument/2006/relationships/hyperlink" Target="http://www.uniprot.org/uniprot/Q99471" TargetMode="External"/><Relationship Id="rId4013" Type="http://schemas.openxmlformats.org/officeDocument/2006/relationships/hyperlink" Target="http://www.uniprot.org/uniprot/Q9UBQ5" TargetMode="External"/><Relationship Id="rId4220" Type="http://schemas.openxmlformats.org/officeDocument/2006/relationships/hyperlink" Target="http://www.uniprot.org/uniprot/Q9Y263" TargetMode="External"/><Relationship Id="rId188" Type="http://schemas.openxmlformats.org/officeDocument/2006/relationships/hyperlink" Target="http://www.uniprot.org/uniprot/O15372" TargetMode="External"/><Relationship Id="rId395" Type="http://schemas.openxmlformats.org/officeDocument/2006/relationships/hyperlink" Target="http://www.uniprot.org/uniprot/O75794" TargetMode="External"/><Relationship Id="rId2076" Type="http://schemas.openxmlformats.org/officeDocument/2006/relationships/hyperlink" Target="http://www.uniprot.org/uniprot/Q29RF7" TargetMode="External"/><Relationship Id="rId3474" Type="http://schemas.openxmlformats.org/officeDocument/2006/relationships/hyperlink" Target="http://www.uniprot.org/uniprot/Q9BZF3-4" TargetMode="External"/><Relationship Id="rId3681" Type="http://schemas.openxmlformats.org/officeDocument/2006/relationships/hyperlink" Target="http://www.uniprot.org/uniprot/Q9HAS0" TargetMode="External"/><Relationship Id="rId3779" Type="http://schemas.openxmlformats.org/officeDocument/2006/relationships/hyperlink" Target="http://www.uniprot.org/uniprot/Q9NRG9" TargetMode="External"/><Relationship Id="rId4318" Type="http://schemas.openxmlformats.org/officeDocument/2006/relationships/hyperlink" Target="http://www.uniprot.org/uniprot/Q9Y4E1-4" TargetMode="External"/><Relationship Id="rId2283" Type="http://schemas.openxmlformats.org/officeDocument/2006/relationships/hyperlink" Target="http://www.uniprot.org/uniprot/Q6BDS2" TargetMode="External"/><Relationship Id="rId2490" Type="http://schemas.openxmlformats.org/officeDocument/2006/relationships/hyperlink" Target="http://www.uniprot.org/uniprot/Q7Z6V5-2" TargetMode="External"/><Relationship Id="rId2588" Type="http://schemas.openxmlformats.org/officeDocument/2006/relationships/hyperlink" Target="http://www.uniprot.org/uniprot/Q8IVF2-3" TargetMode="External"/><Relationship Id="rId3127" Type="http://schemas.openxmlformats.org/officeDocument/2006/relationships/hyperlink" Target="http://www.uniprot.org/uniprot/Q96GA7" TargetMode="External"/><Relationship Id="rId3334" Type="http://schemas.openxmlformats.org/officeDocument/2006/relationships/hyperlink" Target="http://www.uniprot.org/uniprot/Q9BQL6" TargetMode="External"/><Relationship Id="rId3541" Type="http://schemas.openxmlformats.org/officeDocument/2006/relationships/hyperlink" Target="http://www.uniprot.org/uniprot/Q9H147" TargetMode="External"/><Relationship Id="rId3986" Type="http://schemas.openxmlformats.org/officeDocument/2006/relationships/hyperlink" Target="http://www.uniprot.org/uniprot/Q9P2J5" TargetMode="External"/><Relationship Id="rId255" Type="http://schemas.openxmlformats.org/officeDocument/2006/relationships/hyperlink" Target="http://www.uniprot.org/uniprot/O43768-6" TargetMode="External"/><Relationship Id="rId462" Type="http://schemas.openxmlformats.org/officeDocument/2006/relationships/hyperlink" Target="http://www.uniprot.org/uniprot/O95163" TargetMode="External"/><Relationship Id="rId1092" Type="http://schemas.openxmlformats.org/officeDocument/2006/relationships/hyperlink" Target="http://www.uniprot.org/uniprot/P41208" TargetMode="External"/><Relationship Id="rId1397" Type="http://schemas.openxmlformats.org/officeDocument/2006/relationships/hyperlink" Target="http://www.uniprot.org/uniprot/P60510" TargetMode="External"/><Relationship Id="rId2143" Type="http://schemas.openxmlformats.org/officeDocument/2006/relationships/hyperlink" Target="http://www.uniprot.org/uniprot/Q53HV7" TargetMode="External"/><Relationship Id="rId2350" Type="http://schemas.openxmlformats.org/officeDocument/2006/relationships/hyperlink" Target="http://www.uniprot.org/uniprot/Q6PJ69" TargetMode="External"/><Relationship Id="rId2795" Type="http://schemas.openxmlformats.org/officeDocument/2006/relationships/hyperlink" Target="http://www.uniprot.org/uniprot/Q8TB45-2" TargetMode="External"/><Relationship Id="rId3401" Type="http://schemas.openxmlformats.org/officeDocument/2006/relationships/hyperlink" Target="http://www.uniprot.org/uniprot/Q9BUR4" TargetMode="External"/><Relationship Id="rId3639" Type="http://schemas.openxmlformats.org/officeDocument/2006/relationships/hyperlink" Target="http://www.uniprot.org/uniprot/Q9H867" TargetMode="External"/><Relationship Id="rId3846" Type="http://schemas.openxmlformats.org/officeDocument/2006/relationships/hyperlink" Target="http://www.uniprot.org/uniprot/Q9NVR0" TargetMode="External"/><Relationship Id="rId115" Type="http://schemas.openxmlformats.org/officeDocument/2006/relationships/hyperlink" Target="http://www.uniprot.org/uniprot/O14732-2" TargetMode="External"/><Relationship Id="rId322" Type="http://schemas.openxmlformats.org/officeDocument/2006/relationships/hyperlink" Target="http://www.uniprot.org/uniprot/O60832" TargetMode="External"/><Relationship Id="rId767" Type="http://schemas.openxmlformats.org/officeDocument/2006/relationships/hyperlink" Target="http://www.uniprot.org/uniprot/P15927" TargetMode="External"/><Relationship Id="rId974" Type="http://schemas.openxmlformats.org/officeDocument/2006/relationships/hyperlink" Target="http://www.uniprot.org/uniprot/P31151" TargetMode="External"/><Relationship Id="rId2003" Type="http://schemas.openxmlformats.org/officeDocument/2006/relationships/hyperlink" Target="http://www.uniprot.org/uniprot/Q15545" TargetMode="External"/><Relationship Id="rId2210" Type="http://schemas.openxmlformats.org/officeDocument/2006/relationships/hyperlink" Target="http://www.uniprot.org/uniprot/Q5T8D3-4" TargetMode="External"/><Relationship Id="rId2448" Type="http://schemas.openxmlformats.org/officeDocument/2006/relationships/hyperlink" Target="http://www.uniprot.org/uniprot/Q7RTP6" TargetMode="External"/><Relationship Id="rId2655" Type="http://schemas.openxmlformats.org/officeDocument/2006/relationships/hyperlink" Target="http://www.uniprot.org/uniprot/Q8N122" TargetMode="External"/><Relationship Id="rId2862" Type="http://schemas.openxmlformats.org/officeDocument/2006/relationships/hyperlink" Target="http://www.uniprot.org/uniprot/Q8WUJ0" TargetMode="External"/><Relationship Id="rId3706" Type="http://schemas.openxmlformats.org/officeDocument/2006/relationships/hyperlink" Target="http://www.uniprot.org/uniprot/Q9HCD6" TargetMode="External"/><Relationship Id="rId3913" Type="http://schemas.openxmlformats.org/officeDocument/2006/relationships/hyperlink" Target="http://www.uniprot.org/uniprot/Q9NYB9-2" TargetMode="External"/><Relationship Id="rId627" Type="http://schemas.openxmlformats.org/officeDocument/2006/relationships/hyperlink" Target="http://www.uniprot.org/uniprot/P07686" TargetMode="External"/><Relationship Id="rId834" Type="http://schemas.openxmlformats.org/officeDocument/2006/relationships/hyperlink" Target="http://www.uniprot.org/uniprot/P21399" TargetMode="External"/><Relationship Id="rId1257" Type="http://schemas.openxmlformats.org/officeDocument/2006/relationships/hyperlink" Target="http://www.uniprot.org/uniprot/P50990" TargetMode="External"/><Relationship Id="rId1464" Type="http://schemas.openxmlformats.org/officeDocument/2006/relationships/hyperlink" Target="http://www.uniprot.org/uniprot/P62277" TargetMode="External"/><Relationship Id="rId1671" Type="http://schemas.openxmlformats.org/officeDocument/2006/relationships/hyperlink" Target="http://www.uniprot.org/uniprot/Q08257" TargetMode="External"/><Relationship Id="rId2308" Type="http://schemas.openxmlformats.org/officeDocument/2006/relationships/hyperlink" Target="http://www.uniprot.org/uniprot/Q6NXT1" TargetMode="External"/><Relationship Id="rId2515" Type="http://schemas.openxmlformats.org/officeDocument/2006/relationships/hyperlink" Target="http://www.uniprot.org/uniprot/Q86U90" TargetMode="External"/><Relationship Id="rId2722" Type="http://schemas.openxmlformats.org/officeDocument/2006/relationships/hyperlink" Target="http://www.uniprot.org/uniprot/Q8NAV1" TargetMode="External"/><Relationship Id="rId4175" Type="http://schemas.openxmlformats.org/officeDocument/2006/relationships/hyperlink" Target="http://www.uniprot.org/uniprot/Q9UNS2" TargetMode="External"/><Relationship Id="rId4382" Type="http://schemas.openxmlformats.org/officeDocument/2006/relationships/hyperlink" Target="http://www.uniprot.org/uniprot/Q9Y617" TargetMode="External"/><Relationship Id="rId901" Type="http://schemas.openxmlformats.org/officeDocument/2006/relationships/hyperlink" Target="http://www.uniprot.org/uniprot/P26639" TargetMode="External"/><Relationship Id="rId1117" Type="http://schemas.openxmlformats.org/officeDocument/2006/relationships/hyperlink" Target="http://www.uniprot.org/uniprot/P42568" TargetMode="External"/><Relationship Id="rId1324" Type="http://schemas.openxmlformats.org/officeDocument/2006/relationships/hyperlink" Target="http://www.uniprot.org/uniprot/P53618" TargetMode="External"/><Relationship Id="rId1531" Type="http://schemas.openxmlformats.org/officeDocument/2006/relationships/hyperlink" Target="http://www.uniprot.org/uniprot/Q71DI3" TargetMode="External"/><Relationship Id="rId1769" Type="http://schemas.openxmlformats.org/officeDocument/2006/relationships/hyperlink" Target="http://www.uniprot.org/uniprot/Q13325" TargetMode="External"/><Relationship Id="rId1976" Type="http://schemas.openxmlformats.org/officeDocument/2006/relationships/hyperlink" Target="http://www.uniprot.org/uniprot/Q15329-2" TargetMode="External"/><Relationship Id="rId3191" Type="http://schemas.openxmlformats.org/officeDocument/2006/relationships/hyperlink" Target="http://www.uniprot.org/uniprot/Q96MH2" TargetMode="External"/><Relationship Id="rId4035" Type="http://schemas.openxmlformats.org/officeDocument/2006/relationships/hyperlink" Target="http://www.uniprot.org/uniprot/Q9UGK8-2" TargetMode="External"/><Relationship Id="rId4242" Type="http://schemas.openxmlformats.org/officeDocument/2006/relationships/hyperlink" Target="http://www.uniprot.org/uniprot/Q9Y2K1-2" TargetMode="External"/><Relationship Id="rId30" Type="http://schemas.openxmlformats.org/officeDocument/2006/relationships/hyperlink" Target="http://www.uniprot.org/uniprot/A7KAX9-2" TargetMode="External"/><Relationship Id="rId1629" Type="http://schemas.openxmlformats.org/officeDocument/2006/relationships/hyperlink" Target="http://www.uniprot.org/uniprot/Q04760" TargetMode="External"/><Relationship Id="rId1836" Type="http://schemas.openxmlformats.org/officeDocument/2006/relationships/hyperlink" Target="http://www.uniprot.org/uniprot/Q13887" TargetMode="External"/><Relationship Id="rId3289" Type="http://schemas.openxmlformats.org/officeDocument/2006/relationships/hyperlink" Target="http://www.uniprot.org/uniprot/Q99683" TargetMode="External"/><Relationship Id="rId3496" Type="http://schemas.openxmlformats.org/officeDocument/2006/relationships/hyperlink" Target="http://www.uniprot.org/uniprot/Q9C0D5-2" TargetMode="External"/><Relationship Id="rId1903" Type="http://schemas.openxmlformats.org/officeDocument/2006/relationships/hyperlink" Target="http://www.uniprot.org/uniprot/Q14691" TargetMode="External"/><Relationship Id="rId2098" Type="http://schemas.openxmlformats.org/officeDocument/2006/relationships/hyperlink" Target="http://www.uniprot.org/uniprot/Q32P41" TargetMode="External"/><Relationship Id="rId3051" Type="http://schemas.openxmlformats.org/officeDocument/2006/relationships/hyperlink" Target="http://www.uniprot.org/uniprot/Q96CG3" TargetMode="External"/><Relationship Id="rId3149" Type="http://schemas.openxmlformats.org/officeDocument/2006/relationships/hyperlink" Target="http://www.uniprot.org/uniprot/Q96I15" TargetMode="External"/><Relationship Id="rId3356" Type="http://schemas.openxmlformats.org/officeDocument/2006/relationships/hyperlink" Target="http://www.uniprot.org/uniprot/Q9BRX5" TargetMode="External"/><Relationship Id="rId3563" Type="http://schemas.openxmlformats.org/officeDocument/2006/relationships/hyperlink" Target="http://www.uniprot.org/uniprot/Q9H2J4" TargetMode="External"/><Relationship Id="rId4102" Type="http://schemas.openxmlformats.org/officeDocument/2006/relationships/hyperlink" Target="http://www.uniprot.org/uniprot/Q9UK76" TargetMode="External"/><Relationship Id="rId4407" Type="http://schemas.openxmlformats.org/officeDocument/2006/relationships/hyperlink" Target="http://www.uniprot.org/uniprot/Q9Y6W3" TargetMode="External"/><Relationship Id="rId277" Type="http://schemas.openxmlformats.org/officeDocument/2006/relationships/hyperlink" Target="http://www.uniprot.org/uniprot/O60281-2" TargetMode="External"/><Relationship Id="rId484" Type="http://schemas.openxmlformats.org/officeDocument/2006/relationships/hyperlink" Target="http://www.uniprot.org/uniprot/O95359-3" TargetMode="External"/><Relationship Id="rId2165" Type="http://schemas.openxmlformats.org/officeDocument/2006/relationships/hyperlink" Target="http://www.uniprot.org/uniprot/Q5HYK7-3" TargetMode="External"/><Relationship Id="rId3009" Type="http://schemas.openxmlformats.org/officeDocument/2006/relationships/hyperlink" Target="http://www.uniprot.org/uniprot/Q969X6" TargetMode="External"/><Relationship Id="rId3216" Type="http://schemas.openxmlformats.org/officeDocument/2006/relationships/hyperlink" Target="http://www.uniprot.org/uniprot/Q96PZ0" TargetMode="External"/><Relationship Id="rId3770" Type="http://schemas.openxmlformats.org/officeDocument/2006/relationships/hyperlink" Target="http://www.uniprot.org/uniprot/Q9NR81" TargetMode="External"/><Relationship Id="rId3868" Type="http://schemas.openxmlformats.org/officeDocument/2006/relationships/hyperlink" Target="http://www.uniprot.org/uniprot/Q9NWS0" TargetMode="External"/><Relationship Id="rId137" Type="http://schemas.openxmlformats.org/officeDocument/2006/relationships/hyperlink" Target="http://www.uniprot.org/uniprot/O14920" TargetMode="External"/><Relationship Id="rId344" Type="http://schemas.openxmlformats.org/officeDocument/2006/relationships/hyperlink" Target="http://www.uniprot.org/uniprot/O75145-2" TargetMode="External"/><Relationship Id="rId691" Type="http://schemas.openxmlformats.org/officeDocument/2006/relationships/hyperlink" Target="http://www.uniprot.org/uniprot/P10619-2" TargetMode="External"/><Relationship Id="rId789" Type="http://schemas.openxmlformats.org/officeDocument/2006/relationships/hyperlink" Target="http://www.uniprot.org/uniprot/P17931" TargetMode="External"/><Relationship Id="rId996" Type="http://schemas.openxmlformats.org/officeDocument/2006/relationships/hyperlink" Target="http://www.uniprot.org/uniprot/P32298-3" TargetMode="External"/><Relationship Id="rId2025" Type="http://schemas.openxmlformats.org/officeDocument/2006/relationships/hyperlink" Target="http://www.uniprot.org/uniprot/Q15797" TargetMode="External"/><Relationship Id="rId2372" Type="http://schemas.openxmlformats.org/officeDocument/2006/relationships/hyperlink" Target="http://www.uniprot.org/uniprot/Q6V1X1-5" TargetMode="External"/><Relationship Id="rId2677" Type="http://schemas.openxmlformats.org/officeDocument/2006/relationships/hyperlink" Target="http://www.uniprot.org/uniprot/Q8N3P4-2" TargetMode="External"/><Relationship Id="rId2884" Type="http://schemas.openxmlformats.org/officeDocument/2006/relationships/hyperlink" Target="http://www.uniprot.org/uniprot/Q8WW01" TargetMode="External"/><Relationship Id="rId3423" Type="http://schemas.openxmlformats.org/officeDocument/2006/relationships/hyperlink" Target="http://www.uniprot.org/uniprot/Q9BVP2-2" TargetMode="External"/><Relationship Id="rId3630" Type="http://schemas.openxmlformats.org/officeDocument/2006/relationships/hyperlink" Target="http://www.uniprot.org/uniprot/Q9H7C9" TargetMode="External"/><Relationship Id="rId3728" Type="http://schemas.openxmlformats.org/officeDocument/2006/relationships/hyperlink" Target="http://www.uniprot.org/uniprot/Q9NP73-2" TargetMode="External"/><Relationship Id="rId551" Type="http://schemas.openxmlformats.org/officeDocument/2006/relationships/hyperlink" Target="http://www.uniprot.org/uniprot/P00441" TargetMode="External"/><Relationship Id="rId649" Type="http://schemas.openxmlformats.org/officeDocument/2006/relationships/hyperlink" Target="http://www.uniprot.org/uniprot/P08397" TargetMode="External"/><Relationship Id="rId856" Type="http://schemas.openxmlformats.org/officeDocument/2006/relationships/hyperlink" Target="http://www.uniprot.org/uniprot/P23368-2" TargetMode="External"/><Relationship Id="rId1181" Type="http://schemas.openxmlformats.org/officeDocument/2006/relationships/hyperlink" Target="http://www.uniprot.org/uniprot/P48506" TargetMode="External"/><Relationship Id="rId1279" Type="http://schemas.openxmlformats.org/officeDocument/2006/relationships/hyperlink" Target="http://www.uniprot.org/uniprot/P51812" TargetMode="External"/><Relationship Id="rId1486" Type="http://schemas.openxmlformats.org/officeDocument/2006/relationships/hyperlink" Target="http://www.uniprot.org/uniprot/P62820" TargetMode="External"/><Relationship Id="rId2232" Type="http://schemas.openxmlformats.org/officeDocument/2006/relationships/hyperlink" Target="http://www.uniprot.org/uniprot/Q5VT52-3" TargetMode="External"/><Relationship Id="rId2537" Type="http://schemas.openxmlformats.org/officeDocument/2006/relationships/hyperlink" Target="http://www.uniprot.org/uniprot/Q86VQ6" TargetMode="External"/><Relationship Id="rId3935" Type="http://schemas.openxmlformats.org/officeDocument/2006/relationships/hyperlink" Target="http://www.uniprot.org/uniprot/Q9NZB2" TargetMode="External"/><Relationship Id="rId204" Type="http://schemas.openxmlformats.org/officeDocument/2006/relationships/hyperlink" Target="http://www.uniprot.org/uniprot/O43172-2" TargetMode="External"/><Relationship Id="rId411" Type="http://schemas.openxmlformats.org/officeDocument/2006/relationships/hyperlink" Target="http://www.uniprot.org/uniprot/O75935-3" TargetMode="External"/><Relationship Id="rId509" Type="http://schemas.openxmlformats.org/officeDocument/2006/relationships/hyperlink" Target="http://www.uniprot.org/uniprot/O95671" TargetMode="External"/><Relationship Id="rId1041" Type="http://schemas.openxmlformats.org/officeDocument/2006/relationships/hyperlink" Target="http://www.uniprot.org/uniprot/P35908" TargetMode="External"/><Relationship Id="rId1139" Type="http://schemas.openxmlformats.org/officeDocument/2006/relationships/hyperlink" Target="http://www.uniprot.org/uniprot/P45984-2" TargetMode="External"/><Relationship Id="rId1346" Type="http://schemas.openxmlformats.org/officeDocument/2006/relationships/hyperlink" Target="http://www.uniprot.org/uniprot/P54727" TargetMode="External"/><Relationship Id="rId1693" Type="http://schemas.openxmlformats.org/officeDocument/2006/relationships/hyperlink" Target="http://www.uniprot.org/uniprot/Q0VDG4-2" TargetMode="External"/><Relationship Id="rId1998" Type="http://schemas.openxmlformats.org/officeDocument/2006/relationships/hyperlink" Target="http://www.uniprot.org/uniprot/Q15477" TargetMode="External"/><Relationship Id="rId2744" Type="http://schemas.openxmlformats.org/officeDocument/2006/relationships/hyperlink" Target="http://www.uniprot.org/uniprot/Q8ND24-2" TargetMode="External"/><Relationship Id="rId2951" Type="http://schemas.openxmlformats.org/officeDocument/2006/relationships/hyperlink" Target="http://www.uniprot.org/uniprot/Q92834-5" TargetMode="External"/><Relationship Id="rId4197" Type="http://schemas.openxmlformats.org/officeDocument/2006/relationships/hyperlink" Target="http://www.uniprot.org/uniprot/Q9UPU9-3" TargetMode="External"/><Relationship Id="rId716" Type="http://schemas.openxmlformats.org/officeDocument/2006/relationships/hyperlink" Target="http://www.uniprot.org/uniprot/P12081" TargetMode="External"/><Relationship Id="rId923" Type="http://schemas.openxmlformats.org/officeDocument/2006/relationships/hyperlink" Target="http://www.uniprot.org/uniprot/P28290" TargetMode="External"/><Relationship Id="rId1553" Type="http://schemas.openxmlformats.org/officeDocument/2006/relationships/hyperlink" Target="http://www.uniprot.org/uniprot/P80723" TargetMode="External"/><Relationship Id="rId1760" Type="http://schemas.openxmlformats.org/officeDocument/2006/relationships/hyperlink" Target="http://www.uniprot.org/uniprot/Q13247-3" TargetMode="External"/><Relationship Id="rId1858" Type="http://schemas.openxmlformats.org/officeDocument/2006/relationships/hyperlink" Target="http://www.uniprot.org/uniprot/Q14155-1" TargetMode="External"/><Relationship Id="rId2604" Type="http://schemas.openxmlformats.org/officeDocument/2006/relationships/hyperlink" Target="http://www.uniprot.org/uniprot/Q8IWV7" TargetMode="External"/><Relationship Id="rId2811" Type="http://schemas.openxmlformats.org/officeDocument/2006/relationships/hyperlink" Target="http://www.uniprot.org/uniprot/Q8TCP9" TargetMode="External"/><Relationship Id="rId4057" Type="http://schemas.openxmlformats.org/officeDocument/2006/relationships/hyperlink" Target="http://www.uniprot.org/uniprot/Q9UHW5" TargetMode="External"/><Relationship Id="rId4264" Type="http://schemas.openxmlformats.org/officeDocument/2006/relationships/hyperlink" Target="http://www.uniprot.org/uniprot/Q9Y2Z2-4" TargetMode="External"/><Relationship Id="rId52" Type="http://schemas.openxmlformats.org/officeDocument/2006/relationships/hyperlink" Target="http://www.uniprot.org/uniprot/O00186" TargetMode="External"/><Relationship Id="rId1206" Type="http://schemas.openxmlformats.org/officeDocument/2006/relationships/hyperlink" Target="http://www.uniprot.org/uniprot/P49419-2" TargetMode="External"/><Relationship Id="rId1413" Type="http://schemas.openxmlformats.org/officeDocument/2006/relationships/hyperlink" Target="http://www.uniprot.org/uniprot/P61026" TargetMode="External"/><Relationship Id="rId1620" Type="http://schemas.openxmlformats.org/officeDocument/2006/relationships/hyperlink" Target="http://www.uniprot.org/uniprot/Q03393" TargetMode="External"/><Relationship Id="rId2909" Type="http://schemas.openxmlformats.org/officeDocument/2006/relationships/hyperlink" Target="http://www.uniprot.org/uniprot/Q8WZA0" TargetMode="External"/><Relationship Id="rId3073" Type="http://schemas.openxmlformats.org/officeDocument/2006/relationships/hyperlink" Target="http://www.uniprot.org/uniprot/Q96DR4" TargetMode="External"/><Relationship Id="rId3280" Type="http://schemas.openxmlformats.org/officeDocument/2006/relationships/hyperlink" Target="http://www.uniprot.org/uniprot/Q99611" TargetMode="External"/><Relationship Id="rId4124" Type="http://schemas.openxmlformats.org/officeDocument/2006/relationships/hyperlink" Target="http://www.uniprot.org/uniprot/Q9UKV8" TargetMode="External"/><Relationship Id="rId4331" Type="http://schemas.openxmlformats.org/officeDocument/2006/relationships/hyperlink" Target="http://www.uniprot.org/uniprot/Q9Y4P1-6" TargetMode="External"/><Relationship Id="rId1718" Type="http://schemas.openxmlformats.org/officeDocument/2006/relationships/hyperlink" Target="http://www.uniprot.org/uniprot/Q12933-4" TargetMode="External"/><Relationship Id="rId1925" Type="http://schemas.openxmlformats.org/officeDocument/2006/relationships/hyperlink" Target="http://www.uniprot.org/uniprot/Q14999" TargetMode="External"/><Relationship Id="rId3140" Type="http://schemas.openxmlformats.org/officeDocument/2006/relationships/hyperlink" Target="http://www.uniprot.org/uniprot/Q96H20-2" TargetMode="External"/><Relationship Id="rId3378" Type="http://schemas.openxmlformats.org/officeDocument/2006/relationships/hyperlink" Target="http://www.uniprot.org/uniprot/Q9BTE1-2" TargetMode="External"/><Relationship Id="rId3585" Type="http://schemas.openxmlformats.org/officeDocument/2006/relationships/hyperlink" Target="http://www.uniprot.org/uniprot/Q9H469" TargetMode="External"/><Relationship Id="rId3792" Type="http://schemas.openxmlformats.org/officeDocument/2006/relationships/hyperlink" Target="http://www.uniprot.org/uniprot/Q9NRX1" TargetMode="External"/><Relationship Id="rId299" Type="http://schemas.openxmlformats.org/officeDocument/2006/relationships/hyperlink" Target="http://www.uniprot.org/uniprot/O60518" TargetMode="External"/><Relationship Id="rId2187" Type="http://schemas.openxmlformats.org/officeDocument/2006/relationships/hyperlink" Target="http://www.uniprot.org/uniprot/Q5SW96" TargetMode="External"/><Relationship Id="rId2394" Type="http://schemas.openxmlformats.org/officeDocument/2006/relationships/hyperlink" Target="http://www.uniprot.org/uniprot/Q6ZSZ5-2" TargetMode="External"/><Relationship Id="rId3238" Type="http://schemas.openxmlformats.org/officeDocument/2006/relationships/hyperlink" Target="http://www.uniprot.org/uniprot/Q96RT8-2" TargetMode="External"/><Relationship Id="rId3445" Type="http://schemas.openxmlformats.org/officeDocument/2006/relationships/hyperlink" Target="http://www.uniprot.org/uniprot/Q9BXJ9" TargetMode="External"/><Relationship Id="rId3652" Type="http://schemas.openxmlformats.org/officeDocument/2006/relationships/hyperlink" Target="http://www.uniprot.org/uniprot/Q9H910" TargetMode="External"/><Relationship Id="rId159" Type="http://schemas.openxmlformats.org/officeDocument/2006/relationships/hyperlink" Target="http://www.uniprot.org/uniprot/O15067" TargetMode="External"/><Relationship Id="rId366" Type="http://schemas.openxmlformats.org/officeDocument/2006/relationships/hyperlink" Target="http://www.uniprot.org/uniprot/O75351" TargetMode="External"/><Relationship Id="rId573" Type="http://schemas.openxmlformats.org/officeDocument/2006/relationships/hyperlink" Target="http://www.uniprot.org/uniprot/P04040" TargetMode="External"/><Relationship Id="rId780" Type="http://schemas.openxmlformats.org/officeDocument/2006/relationships/hyperlink" Target="http://www.uniprot.org/uniprot/P17066" TargetMode="External"/><Relationship Id="rId2047" Type="http://schemas.openxmlformats.org/officeDocument/2006/relationships/hyperlink" Target="http://www.uniprot.org/uniprot/Q16539" TargetMode="External"/><Relationship Id="rId2254" Type="http://schemas.openxmlformats.org/officeDocument/2006/relationships/hyperlink" Target="http://www.uniprot.org/uniprot/Q5XPI4" TargetMode="External"/><Relationship Id="rId2461" Type="http://schemas.openxmlformats.org/officeDocument/2006/relationships/hyperlink" Target="http://www.uniprot.org/uniprot/Q7Z3U7-5" TargetMode="External"/><Relationship Id="rId2699" Type="http://schemas.openxmlformats.org/officeDocument/2006/relationships/hyperlink" Target="http://www.uniprot.org/uniprot/Q8N6M0" TargetMode="External"/><Relationship Id="rId3000" Type="http://schemas.openxmlformats.org/officeDocument/2006/relationships/hyperlink" Target="http://www.uniprot.org/uniprot/Q969S2-4" TargetMode="External"/><Relationship Id="rId3305" Type="http://schemas.openxmlformats.org/officeDocument/2006/relationships/hyperlink" Target="http://www.uniprot.org/uniprot/Q99873-3" TargetMode="External"/><Relationship Id="rId3512" Type="http://schemas.openxmlformats.org/officeDocument/2006/relationships/hyperlink" Target="http://www.uniprot.org/uniprot/Q9H000" TargetMode="External"/><Relationship Id="rId3957" Type="http://schemas.openxmlformats.org/officeDocument/2006/relationships/hyperlink" Target="http://www.uniprot.org/uniprot/Q9P0P0" TargetMode="External"/><Relationship Id="rId226" Type="http://schemas.openxmlformats.org/officeDocument/2006/relationships/hyperlink" Target="http://www.uniprot.org/uniprot/O43427-2" TargetMode="External"/><Relationship Id="rId433" Type="http://schemas.openxmlformats.org/officeDocument/2006/relationships/hyperlink" Target="http://www.uniprot.org/uniprot/O94830" TargetMode="External"/><Relationship Id="rId878" Type="http://schemas.openxmlformats.org/officeDocument/2006/relationships/hyperlink" Target="http://www.uniprot.org/uniprot/P25311" TargetMode="External"/><Relationship Id="rId1063" Type="http://schemas.openxmlformats.org/officeDocument/2006/relationships/hyperlink" Target="http://www.uniprot.org/uniprot/P38117" TargetMode="External"/><Relationship Id="rId1270" Type="http://schemas.openxmlformats.org/officeDocument/2006/relationships/hyperlink" Target="http://www.uniprot.org/uniprot/P51580" TargetMode="External"/><Relationship Id="rId2114" Type="http://schemas.openxmlformats.org/officeDocument/2006/relationships/hyperlink" Target="http://www.uniprot.org/uniprot/Q460N5-4" TargetMode="External"/><Relationship Id="rId2559" Type="http://schemas.openxmlformats.org/officeDocument/2006/relationships/hyperlink" Target="http://www.uniprot.org/uniprot/Q86XI2" TargetMode="External"/><Relationship Id="rId2766" Type="http://schemas.openxmlformats.org/officeDocument/2006/relationships/hyperlink" Target="http://www.uniprot.org/uniprot/Q8NFG4" TargetMode="External"/><Relationship Id="rId2973" Type="http://schemas.openxmlformats.org/officeDocument/2006/relationships/hyperlink" Target="http://www.uniprot.org/uniprot/Q92990" TargetMode="External"/><Relationship Id="rId3817" Type="http://schemas.openxmlformats.org/officeDocument/2006/relationships/hyperlink" Target="http://www.uniprot.org/uniprot/Q9NUG6" TargetMode="External"/><Relationship Id="rId640" Type="http://schemas.openxmlformats.org/officeDocument/2006/relationships/hyperlink" Target="http://www.uniprot.org/uniprot/P07992" TargetMode="External"/><Relationship Id="rId738" Type="http://schemas.openxmlformats.org/officeDocument/2006/relationships/hyperlink" Target="http://www.uniprot.org/uniprot/P13929-2" TargetMode="External"/><Relationship Id="rId945" Type="http://schemas.openxmlformats.org/officeDocument/2006/relationships/hyperlink" Target="http://www.uniprot.org/uniprot/P30042-2" TargetMode="External"/><Relationship Id="rId1368" Type="http://schemas.openxmlformats.org/officeDocument/2006/relationships/hyperlink" Target="http://www.uniprot.org/uniprot/P55884" TargetMode="External"/><Relationship Id="rId1575" Type="http://schemas.openxmlformats.org/officeDocument/2006/relationships/hyperlink" Target="http://www.uniprot.org/uniprot/Q00169" TargetMode="External"/><Relationship Id="rId1782" Type="http://schemas.openxmlformats.org/officeDocument/2006/relationships/hyperlink" Target="http://www.uniprot.org/uniprot/Q13432-2" TargetMode="External"/><Relationship Id="rId2321" Type="http://schemas.openxmlformats.org/officeDocument/2006/relationships/hyperlink" Target="http://www.uniprot.org/uniprot/Q6P2E9" TargetMode="External"/><Relationship Id="rId2419" Type="http://schemas.openxmlformats.org/officeDocument/2006/relationships/hyperlink" Target="http://www.uniprot.org/uniprot/Q76I76" TargetMode="External"/><Relationship Id="rId2626" Type="http://schemas.openxmlformats.org/officeDocument/2006/relationships/hyperlink" Target="http://www.uniprot.org/uniprot/Q8IY57-3" TargetMode="External"/><Relationship Id="rId2833" Type="http://schemas.openxmlformats.org/officeDocument/2006/relationships/hyperlink" Target="http://www.uniprot.org/uniprot/Q8TEL6-3" TargetMode="External"/><Relationship Id="rId4079" Type="http://schemas.openxmlformats.org/officeDocument/2006/relationships/hyperlink" Target="http://www.uniprot.org/uniprot/Q9UJ70" TargetMode="External"/><Relationship Id="rId4286" Type="http://schemas.openxmlformats.org/officeDocument/2006/relationships/hyperlink" Target="http://www.uniprot.org/uniprot/Q9Y3C8" TargetMode="External"/><Relationship Id="rId74" Type="http://schemas.openxmlformats.org/officeDocument/2006/relationships/hyperlink" Target="http://www.uniprot.org/uniprot/O00443" TargetMode="External"/><Relationship Id="rId500" Type="http://schemas.openxmlformats.org/officeDocument/2006/relationships/hyperlink" Target="http://www.uniprot.org/uniprot/O95551" TargetMode="External"/><Relationship Id="rId805" Type="http://schemas.openxmlformats.org/officeDocument/2006/relationships/hyperlink" Target="http://www.uniprot.org/uniprot/P19387" TargetMode="External"/><Relationship Id="rId1130" Type="http://schemas.openxmlformats.org/officeDocument/2006/relationships/hyperlink" Target="http://www.uniprot.org/uniprot/P43034" TargetMode="External"/><Relationship Id="rId1228" Type="http://schemas.openxmlformats.org/officeDocument/2006/relationships/hyperlink" Target="http://www.uniprot.org/uniprot/P49792" TargetMode="External"/><Relationship Id="rId1435" Type="http://schemas.openxmlformats.org/officeDocument/2006/relationships/hyperlink" Target="http://www.uniprot.org/uniprot/P61764" TargetMode="External"/><Relationship Id="rId1642" Type="http://schemas.openxmlformats.org/officeDocument/2006/relationships/hyperlink" Target="http://www.uniprot.org/uniprot/Q05DH4" TargetMode="External"/><Relationship Id="rId1947" Type="http://schemas.openxmlformats.org/officeDocument/2006/relationships/hyperlink" Target="http://www.uniprot.org/uniprot/Q15047-3" TargetMode="External"/><Relationship Id="rId2900" Type="http://schemas.openxmlformats.org/officeDocument/2006/relationships/hyperlink" Target="http://www.uniprot.org/uniprot/Q8WXH0" TargetMode="External"/><Relationship Id="rId3095" Type="http://schemas.openxmlformats.org/officeDocument/2006/relationships/hyperlink" Target="http://www.uniprot.org/uniprot/Q96ES7" TargetMode="External"/><Relationship Id="rId4146" Type="http://schemas.openxmlformats.org/officeDocument/2006/relationships/hyperlink" Target="http://www.uniprot.org/uniprot/Q9ULP9-2" TargetMode="External"/><Relationship Id="rId4353" Type="http://schemas.openxmlformats.org/officeDocument/2006/relationships/hyperlink" Target="http://www.uniprot.org/uniprot/Q9Y5B6" TargetMode="External"/><Relationship Id="rId1502" Type="http://schemas.openxmlformats.org/officeDocument/2006/relationships/hyperlink" Target="http://www.uniprot.org/uniprot/P62979" TargetMode="External"/><Relationship Id="rId1807" Type="http://schemas.openxmlformats.org/officeDocument/2006/relationships/hyperlink" Target="http://www.uniprot.org/uniprot/Q13574-2" TargetMode="External"/><Relationship Id="rId3162" Type="http://schemas.openxmlformats.org/officeDocument/2006/relationships/hyperlink" Target="http://www.uniprot.org/uniprot/Q96JB2" TargetMode="External"/><Relationship Id="rId4006" Type="http://schemas.openxmlformats.org/officeDocument/2006/relationships/hyperlink" Target="http://www.uniprot.org/uniprot/Q9UBK8-2" TargetMode="External"/><Relationship Id="rId4213" Type="http://schemas.openxmlformats.org/officeDocument/2006/relationships/hyperlink" Target="http://www.uniprot.org/uniprot/Q9Y223" TargetMode="External"/><Relationship Id="rId290" Type="http://schemas.openxmlformats.org/officeDocument/2006/relationships/hyperlink" Target="http://www.uniprot.org/uniprot/O60347" TargetMode="External"/><Relationship Id="rId388" Type="http://schemas.openxmlformats.org/officeDocument/2006/relationships/hyperlink" Target="http://www.uniprot.org/uniprot/O75663" TargetMode="External"/><Relationship Id="rId2069" Type="http://schemas.openxmlformats.org/officeDocument/2006/relationships/hyperlink" Target="http://www.uniprot.org/uniprot/Q16851" TargetMode="External"/><Relationship Id="rId3022" Type="http://schemas.openxmlformats.org/officeDocument/2006/relationships/hyperlink" Target="http://www.uniprot.org/uniprot/Q96AY3" TargetMode="External"/><Relationship Id="rId3467" Type="http://schemas.openxmlformats.org/officeDocument/2006/relationships/hyperlink" Target="http://www.uniprot.org/uniprot/Q9BYX4" TargetMode="External"/><Relationship Id="rId3674" Type="http://schemas.openxmlformats.org/officeDocument/2006/relationships/hyperlink" Target="http://www.uniprot.org/uniprot/Q9HA64" TargetMode="External"/><Relationship Id="rId3881" Type="http://schemas.openxmlformats.org/officeDocument/2006/relationships/hyperlink" Target="http://www.uniprot.org/uniprot/Q9NX07" TargetMode="External"/><Relationship Id="rId150" Type="http://schemas.openxmlformats.org/officeDocument/2006/relationships/hyperlink" Target="http://www.uniprot.org/uniprot/O15027-5" TargetMode="External"/><Relationship Id="rId595" Type="http://schemas.openxmlformats.org/officeDocument/2006/relationships/hyperlink" Target="http://www.uniprot.org/uniprot/P05204" TargetMode="External"/><Relationship Id="rId2276" Type="http://schemas.openxmlformats.org/officeDocument/2006/relationships/hyperlink" Target="http://www.uniprot.org/uniprot/Q68DQ2" TargetMode="External"/><Relationship Id="rId2483" Type="http://schemas.openxmlformats.org/officeDocument/2006/relationships/hyperlink" Target="http://www.uniprot.org/uniprot/Q7Z6J8" TargetMode="External"/><Relationship Id="rId2690" Type="http://schemas.openxmlformats.org/officeDocument/2006/relationships/hyperlink" Target="http://www.uniprot.org/uniprot/Q8N5D0-5" TargetMode="External"/><Relationship Id="rId3327" Type="http://schemas.openxmlformats.org/officeDocument/2006/relationships/hyperlink" Target="http://www.uniprot.org/uniprot/Q9BQE5" TargetMode="External"/><Relationship Id="rId3534" Type="http://schemas.openxmlformats.org/officeDocument/2006/relationships/hyperlink" Target="http://www.uniprot.org/uniprot/Q9H0R4" TargetMode="External"/><Relationship Id="rId3741" Type="http://schemas.openxmlformats.org/officeDocument/2006/relationships/hyperlink" Target="http://www.uniprot.org/uniprot/Q9NQ29-2" TargetMode="External"/><Relationship Id="rId3979" Type="http://schemas.openxmlformats.org/officeDocument/2006/relationships/hyperlink" Target="http://www.uniprot.org/uniprot/Q9P289" TargetMode="External"/><Relationship Id="rId248" Type="http://schemas.openxmlformats.org/officeDocument/2006/relationships/hyperlink" Target="http://www.uniprot.org/uniprot/O43707" TargetMode="External"/><Relationship Id="rId455" Type="http://schemas.openxmlformats.org/officeDocument/2006/relationships/hyperlink" Target="http://www.uniprot.org/uniprot/O95049" TargetMode="External"/><Relationship Id="rId662" Type="http://schemas.openxmlformats.org/officeDocument/2006/relationships/hyperlink" Target="http://www.uniprot.org/uniprot/P09417" TargetMode="External"/><Relationship Id="rId1085" Type="http://schemas.openxmlformats.org/officeDocument/2006/relationships/hyperlink" Target="http://www.uniprot.org/uniprot/P40925" TargetMode="External"/><Relationship Id="rId1292" Type="http://schemas.openxmlformats.org/officeDocument/2006/relationships/hyperlink" Target="http://www.uniprot.org/uniprot/P52294" TargetMode="External"/><Relationship Id="rId2136" Type="http://schemas.openxmlformats.org/officeDocument/2006/relationships/hyperlink" Target="http://www.uniprot.org/uniprot/Q53GG5-2" TargetMode="External"/><Relationship Id="rId2343" Type="http://schemas.openxmlformats.org/officeDocument/2006/relationships/hyperlink" Target="http://www.uniprot.org/uniprot/Q6PHR2-3" TargetMode="External"/><Relationship Id="rId2550" Type="http://schemas.openxmlformats.org/officeDocument/2006/relationships/hyperlink" Target="http://www.uniprot.org/uniprot/Q86WQ0" TargetMode="External"/><Relationship Id="rId2788" Type="http://schemas.openxmlformats.org/officeDocument/2006/relationships/hyperlink" Target="http://www.uniprot.org/uniprot/Q8TAP6-2" TargetMode="External"/><Relationship Id="rId2995" Type="http://schemas.openxmlformats.org/officeDocument/2006/relationships/hyperlink" Target="http://www.uniprot.org/uniprot/Q969M7" TargetMode="External"/><Relationship Id="rId3601" Type="http://schemas.openxmlformats.org/officeDocument/2006/relationships/hyperlink" Target="http://www.uniprot.org/uniprot/Q9H583" TargetMode="External"/><Relationship Id="rId3839" Type="http://schemas.openxmlformats.org/officeDocument/2006/relationships/hyperlink" Target="http://www.uniprot.org/uniprot/Q9NVI1" TargetMode="External"/><Relationship Id="rId108" Type="http://schemas.openxmlformats.org/officeDocument/2006/relationships/hyperlink" Target="http://www.uniprot.org/uniprot/O14641" TargetMode="External"/><Relationship Id="rId315" Type="http://schemas.openxmlformats.org/officeDocument/2006/relationships/hyperlink" Target="http://www.uniprot.org/uniprot/P41567" TargetMode="External"/><Relationship Id="rId522" Type="http://schemas.openxmlformats.org/officeDocument/2006/relationships/hyperlink" Target="http://www.uniprot.org/uniprot/O95782-2" TargetMode="External"/><Relationship Id="rId967" Type="http://schemas.openxmlformats.org/officeDocument/2006/relationships/hyperlink" Target="http://www.uniprot.org/uniprot/P30711" TargetMode="External"/><Relationship Id="rId1152" Type="http://schemas.openxmlformats.org/officeDocument/2006/relationships/hyperlink" Target="http://www.uniprot.org/uniprot/P46736-2" TargetMode="External"/><Relationship Id="rId1597" Type="http://schemas.openxmlformats.org/officeDocument/2006/relationships/hyperlink" Target="http://www.uniprot.org/uniprot/Q01469" TargetMode="External"/><Relationship Id="rId2203" Type="http://schemas.openxmlformats.org/officeDocument/2006/relationships/hyperlink" Target="http://www.uniprot.org/uniprot/Q5T5Y3" TargetMode="External"/><Relationship Id="rId2410" Type="http://schemas.openxmlformats.org/officeDocument/2006/relationships/hyperlink" Target="http://www.uniprot.org/uniprot/Q70IA6" TargetMode="External"/><Relationship Id="rId2648" Type="http://schemas.openxmlformats.org/officeDocument/2006/relationships/hyperlink" Target="http://www.uniprot.org/uniprot/Q8IZQ5" TargetMode="External"/><Relationship Id="rId2855" Type="http://schemas.openxmlformats.org/officeDocument/2006/relationships/hyperlink" Target="http://www.uniprot.org/uniprot/Q8WUA7-3" TargetMode="External"/><Relationship Id="rId3906" Type="http://schemas.openxmlformats.org/officeDocument/2006/relationships/hyperlink" Target="http://www.uniprot.org/uniprot/Q9NY27" TargetMode="External"/><Relationship Id="rId96" Type="http://schemas.openxmlformats.org/officeDocument/2006/relationships/hyperlink" Target="http://www.uniprot.org/uniprot/O00762" TargetMode="External"/><Relationship Id="rId827" Type="http://schemas.openxmlformats.org/officeDocument/2006/relationships/hyperlink" Target="http://www.uniprot.org/uniprot/P20936-2" TargetMode="External"/><Relationship Id="rId1012" Type="http://schemas.openxmlformats.org/officeDocument/2006/relationships/hyperlink" Target="http://www.uniprot.org/uniprot/P34897-3" TargetMode="External"/><Relationship Id="rId1457" Type="http://schemas.openxmlformats.org/officeDocument/2006/relationships/hyperlink" Target="http://www.uniprot.org/uniprot/P62249" TargetMode="External"/><Relationship Id="rId1664" Type="http://schemas.openxmlformats.org/officeDocument/2006/relationships/hyperlink" Target="http://www.uniprot.org/uniprot/Q07889" TargetMode="External"/><Relationship Id="rId1871" Type="http://schemas.openxmlformats.org/officeDocument/2006/relationships/hyperlink" Target="http://www.uniprot.org/uniprot/Q14240" TargetMode="External"/><Relationship Id="rId2508" Type="http://schemas.openxmlformats.org/officeDocument/2006/relationships/hyperlink" Target="http://www.uniprot.org/uniprot/Q86TN4" TargetMode="External"/><Relationship Id="rId2715" Type="http://schemas.openxmlformats.org/officeDocument/2006/relationships/hyperlink" Target="http://www.uniprot.org/uniprot/Q8N9N7" TargetMode="External"/><Relationship Id="rId2922" Type="http://schemas.openxmlformats.org/officeDocument/2006/relationships/hyperlink" Target="http://www.uniprot.org/uniprot/Q92585" TargetMode="External"/><Relationship Id="rId4070" Type="http://schemas.openxmlformats.org/officeDocument/2006/relationships/hyperlink" Target="http://www.uniprot.org/uniprot/Q9UID3" TargetMode="External"/><Relationship Id="rId4168" Type="http://schemas.openxmlformats.org/officeDocument/2006/relationships/hyperlink" Target="http://www.uniprot.org/uniprot/Q9UNF1" TargetMode="External"/><Relationship Id="rId4375" Type="http://schemas.openxmlformats.org/officeDocument/2006/relationships/hyperlink" Target="http://www.uniprot.org/uniprot/Q9Y5X3" TargetMode="External"/><Relationship Id="rId1317" Type="http://schemas.openxmlformats.org/officeDocument/2006/relationships/hyperlink" Target="http://www.uniprot.org/uniprot/P53367-2" TargetMode="External"/><Relationship Id="rId1524" Type="http://schemas.openxmlformats.org/officeDocument/2006/relationships/hyperlink" Target="http://www.uniprot.org/uniprot/P68036" TargetMode="External"/><Relationship Id="rId1731" Type="http://schemas.openxmlformats.org/officeDocument/2006/relationships/hyperlink" Target="http://www.uniprot.org/uniprot/Q13042-3" TargetMode="External"/><Relationship Id="rId1969" Type="http://schemas.openxmlformats.org/officeDocument/2006/relationships/hyperlink" Target="http://www.uniprot.org/uniprot/Q15276" TargetMode="External"/><Relationship Id="rId3184" Type="http://schemas.openxmlformats.org/officeDocument/2006/relationships/hyperlink" Target="http://www.uniprot.org/uniprot/Q96L93-4" TargetMode="External"/><Relationship Id="rId4028" Type="http://schemas.openxmlformats.org/officeDocument/2006/relationships/hyperlink" Target="http://www.uniprot.org/uniprot/Q9UER7" TargetMode="External"/><Relationship Id="rId4235" Type="http://schemas.openxmlformats.org/officeDocument/2006/relationships/hyperlink" Target="http://www.uniprot.org/uniprot/Q9Y2H1" TargetMode="External"/><Relationship Id="rId23" Type="http://schemas.openxmlformats.org/officeDocument/2006/relationships/hyperlink" Target="http://www.uniprot.org/uniprot/A6NIH7" TargetMode="External"/><Relationship Id="rId1829" Type="http://schemas.openxmlformats.org/officeDocument/2006/relationships/hyperlink" Target="http://www.uniprot.org/uniprot/Q13813" TargetMode="External"/><Relationship Id="rId3391" Type="http://schemas.openxmlformats.org/officeDocument/2006/relationships/hyperlink" Target="http://www.uniprot.org/uniprot/Q9BUF5" TargetMode="External"/><Relationship Id="rId3489" Type="http://schemas.openxmlformats.org/officeDocument/2006/relationships/hyperlink" Target="http://www.uniprot.org/uniprot/Q9C0B1" TargetMode="External"/><Relationship Id="rId3696" Type="http://schemas.openxmlformats.org/officeDocument/2006/relationships/hyperlink" Target="http://www.uniprot.org/uniprot/Q9HBH0" TargetMode="External"/><Relationship Id="rId2298" Type="http://schemas.openxmlformats.org/officeDocument/2006/relationships/hyperlink" Target="http://www.uniprot.org/uniprot/Q6IN85" TargetMode="External"/><Relationship Id="rId3044" Type="http://schemas.openxmlformats.org/officeDocument/2006/relationships/hyperlink" Target="http://www.uniprot.org/uniprot/Q96C23" TargetMode="External"/><Relationship Id="rId3251" Type="http://schemas.openxmlformats.org/officeDocument/2006/relationships/hyperlink" Target="http://www.uniprot.org/uniprot/Q96ST2-2" TargetMode="External"/><Relationship Id="rId3349" Type="http://schemas.openxmlformats.org/officeDocument/2006/relationships/hyperlink" Target="http://www.uniprot.org/uniprot/Q9BRQ0" TargetMode="External"/><Relationship Id="rId3556" Type="http://schemas.openxmlformats.org/officeDocument/2006/relationships/hyperlink" Target="http://www.uniprot.org/uniprot/Q9H270" TargetMode="External"/><Relationship Id="rId4302" Type="http://schemas.openxmlformats.org/officeDocument/2006/relationships/hyperlink" Target="http://www.uniprot.org/uniprot/Q9Y3Z3" TargetMode="External"/><Relationship Id="rId172" Type="http://schemas.openxmlformats.org/officeDocument/2006/relationships/hyperlink" Target="http://www.uniprot.org/uniprot/O15212" TargetMode="External"/><Relationship Id="rId477" Type="http://schemas.openxmlformats.org/officeDocument/2006/relationships/hyperlink" Target="http://www.uniprot.org/uniprot/O95273-2" TargetMode="External"/><Relationship Id="rId684" Type="http://schemas.openxmlformats.org/officeDocument/2006/relationships/hyperlink" Target="http://www.uniprot.org/uniprot/P0DI82" TargetMode="External"/><Relationship Id="rId2060" Type="http://schemas.openxmlformats.org/officeDocument/2006/relationships/hyperlink" Target="http://www.uniprot.org/uniprot/Q16659" TargetMode="External"/><Relationship Id="rId2158" Type="http://schemas.openxmlformats.org/officeDocument/2006/relationships/hyperlink" Target="http://www.uniprot.org/uniprot/Q5D0E6-2" TargetMode="External"/><Relationship Id="rId2365" Type="http://schemas.openxmlformats.org/officeDocument/2006/relationships/hyperlink" Target="http://www.uniprot.org/uniprot/Q6UUV9-3" TargetMode="External"/><Relationship Id="rId3111" Type="http://schemas.openxmlformats.org/officeDocument/2006/relationships/hyperlink" Target="http://www.uniprot.org/uniprot/Q96FJ2" TargetMode="External"/><Relationship Id="rId3209" Type="http://schemas.openxmlformats.org/officeDocument/2006/relationships/hyperlink" Target="http://www.uniprot.org/uniprot/Q96P70" TargetMode="External"/><Relationship Id="rId3763" Type="http://schemas.openxmlformats.org/officeDocument/2006/relationships/hyperlink" Target="http://www.uniprot.org/uniprot/Q9NR31" TargetMode="External"/><Relationship Id="rId3970" Type="http://schemas.openxmlformats.org/officeDocument/2006/relationships/hyperlink" Target="http://www.uniprot.org/uniprot/Q9P215" TargetMode="External"/><Relationship Id="rId337" Type="http://schemas.openxmlformats.org/officeDocument/2006/relationships/hyperlink" Target="http://www.uniprot.org/uniprot/O75064" TargetMode="External"/><Relationship Id="rId891" Type="http://schemas.openxmlformats.org/officeDocument/2006/relationships/hyperlink" Target="http://www.uniprot.org/uniprot/P26196" TargetMode="External"/><Relationship Id="rId989" Type="http://schemas.openxmlformats.org/officeDocument/2006/relationships/hyperlink" Target="http://www.uniprot.org/uniprot/P31947" TargetMode="External"/><Relationship Id="rId2018" Type="http://schemas.openxmlformats.org/officeDocument/2006/relationships/hyperlink" Target="http://www.uniprot.org/uniprot/Q15746-9" TargetMode="External"/><Relationship Id="rId2572" Type="http://schemas.openxmlformats.org/officeDocument/2006/relationships/hyperlink" Target="http://www.uniprot.org/uniprot/Q8IU81" TargetMode="External"/><Relationship Id="rId2877" Type="http://schemas.openxmlformats.org/officeDocument/2006/relationships/hyperlink" Target="http://www.uniprot.org/uniprot/Q8WVF1-3" TargetMode="External"/><Relationship Id="rId3416" Type="http://schemas.openxmlformats.org/officeDocument/2006/relationships/hyperlink" Target="http://www.uniprot.org/uniprot/Q9BVI4" TargetMode="External"/><Relationship Id="rId3623" Type="http://schemas.openxmlformats.org/officeDocument/2006/relationships/hyperlink" Target="http://www.uniprot.org/uniprot/Q9H6Z4-3" TargetMode="External"/><Relationship Id="rId3830" Type="http://schemas.openxmlformats.org/officeDocument/2006/relationships/hyperlink" Target="http://www.uniprot.org/uniprot/Q9NUX5-2" TargetMode="External"/><Relationship Id="rId544" Type="http://schemas.openxmlformats.org/officeDocument/2006/relationships/hyperlink" Target="http://www.uniprot.org/uniprot/O96017" TargetMode="External"/><Relationship Id="rId751" Type="http://schemas.openxmlformats.org/officeDocument/2006/relationships/hyperlink" Target="http://www.uniprot.org/uniprot/P14868" TargetMode="External"/><Relationship Id="rId849" Type="http://schemas.openxmlformats.org/officeDocument/2006/relationships/hyperlink" Target="http://www.uniprot.org/uniprot/P22735" TargetMode="External"/><Relationship Id="rId1174" Type="http://schemas.openxmlformats.org/officeDocument/2006/relationships/hyperlink" Target="http://www.uniprot.org/uniprot/P48059" TargetMode="External"/><Relationship Id="rId1381" Type="http://schemas.openxmlformats.org/officeDocument/2006/relationships/hyperlink" Target="http://www.uniprot.org/uniprot/P57081" TargetMode="External"/><Relationship Id="rId1479" Type="http://schemas.openxmlformats.org/officeDocument/2006/relationships/hyperlink" Target="http://www.uniprot.org/uniprot/P62633-4" TargetMode="External"/><Relationship Id="rId1686" Type="http://schemas.openxmlformats.org/officeDocument/2006/relationships/hyperlink" Target="http://www.uniprot.org/uniprot/Q09028-3" TargetMode="External"/><Relationship Id="rId2225" Type="http://schemas.openxmlformats.org/officeDocument/2006/relationships/hyperlink" Target="http://www.uniprot.org/uniprot/Q5TKA1" TargetMode="External"/><Relationship Id="rId2432" Type="http://schemas.openxmlformats.org/officeDocument/2006/relationships/hyperlink" Target="http://www.uniprot.org/uniprot/Q7L3B6" TargetMode="External"/><Relationship Id="rId3928" Type="http://schemas.openxmlformats.org/officeDocument/2006/relationships/hyperlink" Target="http://www.uniprot.org/uniprot/Q9NYZ3" TargetMode="External"/><Relationship Id="rId4092" Type="http://schemas.openxmlformats.org/officeDocument/2006/relationships/hyperlink" Target="http://www.uniprot.org/uniprot/Q9UJX5" TargetMode="External"/><Relationship Id="rId404" Type="http://schemas.openxmlformats.org/officeDocument/2006/relationships/hyperlink" Target="http://www.uniprot.org/uniprot/O75843" TargetMode="External"/><Relationship Id="rId611" Type="http://schemas.openxmlformats.org/officeDocument/2006/relationships/hyperlink" Target="http://www.uniprot.org/uniprot/P06730" TargetMode="External"/><Relationship Id="rId1034" Type="http://schemas.openxmlformats.org/officeDocument/2006/relationships/hyperlink" Target="http://www.uniprot.org/uniprot/P35637-2" TargetMode="External"/><Relationship Id="rId1241" Type="http://schemas.openxmlformats.org/officeDocument/2006/relationships/hyperlink" Target="http://www.uniprot.org/uniprot/P50416-2" TargetMode="External"/><Relationship Id="rId1339" Type="http://schemas.openxmlformats.org/officeDocument/2006/relationships/hyperlink" Target="http://www.uniprot.org/uniprot/P54278" TargetMode="External"/><Relationship Id="rId1893" Type="http://schemas.openxmlformats.org/officeDocument/2006/relationships/hyperlink" Target="http://www.uniprot.org/uniprot/Q14653" TargetMode="External"/><Relationship Id="rId2737" Type="http://schemas.openxmlformats.org/officeDocument/2006/relationships/hyperlink" Target="http://www.uniprot.org/uniprot/Q8NC96" TargetMode="External"/><Relationship Id="rId2944" Type="http://schemas.openxmlformats.org/officeDocument/2006/relationships/hyperlink" Target="http://www.uniprot.org/uniprot/Q92769" TargetMode="External"/><Relationship Id="rId4397" Type="http://schemas.openxmlformats.org/officeDocument/2006/relationships/hyperlink" Target="http://www.uniprot.org/uniprot/Q9Y6E0-2" TargetMode="External"/><Relationship Id="rId709" Type="http://schemas.openxmlformats.org/officeDocument/2006/relationships/hyperlink" Target="http://www.uniprot.org/uniprot/P11532-5" TargetMode="External"/><Relationship Id="rId916" Type="http://schemas.openxmlformats.org/officeDocument/2006/relationships/hyperlink" Target="http://www.uniprot.org/uniprot/P27816" TargetMode="External"/><Relationship Id="rId1101" Type="http://schemas.openxmlformats.org/officeDocument/2006/relationships/hyperlink" Target="http://www.uniprot.org/uniprot/P41279-2" TargetMode="External"/><Relationship Id="rId1546" Type="http://schemas.openxmlformats.org/officeDocument/2006/relationships/hyperlink" Target="http://www.uniprot.org/uniprot/P78406" TargetMode="External"/><Relationship Id="rId1753" Type="http://schemas.openxmlformats.org/officeDocument/2006/relationships/hyperlink" Target="http://www.uniprot.org/uniprot/Q13188" TargetMode="External"/><Relationship Id="rId1960" Type="http://schemas.openxmlformats.org/officeDocument/2006/relationships/hyperlink" Target="http://www.uniprot.org/uniprot/Q15149-7" TargetMode="External"/><Relationship Id="rId2804" Type="http://schemas.openxmlformats.org/officeDocument/2006/relationships/hyperlink" Target="http://www.uniprot.org/uniprot/Q8TBZ6" TargetMode="External"/><Relationship Id="rId4257" Type="http://schemas.openxmlformats.org/officeDocument/2006/relationships/hyperlink" Target="http://www.uniprot.org/uniprot/Q9Y2V7-2" TargetMode="External"/><Relationship Id="rId45" Type="http://schemas.openxmlformats.org/officeDocument/2006/relationships/hyperlink" Target="http://www.uniprot.org/uniprot/O00148" TargetMode="External"/><Relationship Id="rId1406" Type="http://schemas.openxmlformats.org/officeDocument/2006/relationships/hyperlink" Target="http://www.uniprot.org/uniprot/P60981" TargetMode="External"/><Relationship Id="rId1613" Type="http://schemas.openxmlformats.org/officeDocument/2006/relationships/hyperlink" Target="http://www.uniprot.org/uniprot/Q02818" TargetMode="External"/><Relationship Id="rId1820" Type="http://schemas.openxmlformats.org/officeDocument/2006/relationships/hyperlink" Target="http://www.uniprot.org/uniprot/Q13627-2" TargetMode="External"/><Relationship Id="rId3066" Type="http://schemas.openxmlformats.org/officeDocument/2006/relationships/hyperlink" Target="http://www.uniprot.org/uniprot/Q96D71-3" TargetMode="External"/><Relationship Id="rId3273" Type="http://schemas.openxmlformats.org/officeDocument/2006/relationships/hyperlink" Target="http://www.uniprot.org/uniprot/Q99567" TargetMode="External"/><Relationship Id="rId3480" Type="http://schemas.openxmlformats.org/officeDocument/2006/relationships/hyperlink" Target="http://www.uniprot.org/uniprot/Q9BZK7" TargetMode="External"/><Relationship Id="rId4117" Type="http://schemas.openxmlformats.org/officeDocument/2006/relationships/hyperlink" Target="http://www.uniprot.org/uniprot/Q9UKK9" TargetMode="External"/><Relationship Id="rId4324" Type="http://schemas.openxmlformats.org/officeDocument/2006/relationships/hyperlink" Target="http://www.uniprot.org/uniprot/Q9Y4G8" TargetMode="External"/><Relationship Id="rId194" Type="http://schemas.openxmlformats.org/officeDocument/2006/relationships/hyperlink" Target="http://www.uniprot.org/uniprot/O15514" TargetMode="External"/><Relationship Id="rId1918" Type="http://schemas.openxmlformats.org/officeDocument/2006/relationships/hyperlink" Target="http://www.uniprot.org/uniprot/Q14914" TargetMode="External"/><Relationship Id="rId2082" Type="http://schemas.openxmlformats.org/officeDocument/2006/relationships/hyperlink" Target="http://www.uniprot.org/uniprot/Q2M3G4" TargetMode="External"/><Relationship Id="rId3133" Type="http://schemas.openxmlformats.org/officeDocument/2006/relationships/hyperlink" Target="http://www.uniprot.org/uniprot/Q96GS4" TargetMode="External"/><Relationship Id="rId3578" Type="http://schemas.openxmlformats.org/officeDocument/2006/relationships/hyperlink" Target="http://www.uniprot.org/uniprot/Q9H3S7" TargetMode="External"/><Relationship Id="rId3785" Type="http://schemas.openxmlformats.org/officeDocument/2006/relationships/hyperlink" Target="http://www.uniprot.org/uniprot/Q9NRN7" TargetMode="External"/><Relationship Id="rId3992" Type="http://schemas.openxmlformats.org/officeDocument/2006/relationships/hyperlink" Target="http://www.uniprot.org/uniprot/Q9P2T1" TargetMode="External"/><Relationship Id="rId261" Type="http://schemas.openxmlformats.org/officeDocument/2006/relationships/hyperlink" Target="http://www.uniprot.org/uniprot/O43815" TargetMode="External"/><Relationship Id="rId499" Type="http://schemas.openxmlformats.org/officeDocument/2006/relationships/hyperlink" Target="http://www.uniprot.org/uniprot/O95544" TargetMode="External"/><Relationship Id="rId2387" Type="http://schemas.openxmlformats.org/officeDocument/2006/relationships/hyperlink" Target="http://www.uniprot.org/uniprot/Q6ZNW5" TargetMode="External"/><Relationship Id="rId2594" Type="http://schemas.openxmlformats.org/officeDocument/2006/relationships/hyperlink" Target="http://www.uniprot.org/uniprot/Q8IW45" TargetMode="External"/><Relationship Id="rId3340" Type="http://schemas.openxmlformats.org/officeDocument/2006/relationships/hyperlink" Target="http://www.uniprot.org/uniprot/Q9BRA2" TargetMode="External"/><Relationship Id="rId3438" Type="http://schemas.openxmlformats.org/officeDocument/2006/relationships/hyperlink" Target="http://www.uniprot.org/uniprot/Q9BWF3" TargetMode="External"/><Relationship Id="rId3645" Type="http://schemas.openxmlformats.org/officeDocument/2006/relationships/hyperlink" Target="http://www.uniprot.org/uniprot/Q9H8T0" TargetMode="External"/><Relationship Id="rId3852" Type="http://schemas.openxmlformats.org/officeDocument/2006/relationships/hyperlink" Target="http://www.uniprot.org/uniprot/Q9NVX0" TargetMode="External"/><Relationship Id="rId359" Type="http://schemas.openxmlformats.org/officeDocument/2006/relationships/hyperlink" Target="http://www.uniprot.org/uniprot/O75223" TargetMode="External"/><Relationship Id="rId566" Type="http://schemas.openxmlformats.org/officeDocument/2006/relationships/hyperlink" Target="http://www.uniprot.org/uniprot/P01834" TargetMode="External"/><Relationship Id="rId773" Type="http://schemas.openxmlformats.org/officeDocument/2006/relationships/hyperlink" Target="http://www.uniprot.org/uniprot/P16383" TargetMode="External"/><Relationship Id="rId1196" Type="http://schemas.openxmlformats.org/officeDocument/2006/relationships/hyperlink" Target="http://www.uniprot.org/uniprot/P49189" TargetMode="External"/><Relationship Id="rId2247" Type="http://schemas.openxmlformats.org/officeDocument/2006/relationships/hyperlink" Target="http://www.uniprot.org/uniprot/Q5VYK3" TargetMode="External"/><Relationship Id="rId2454" Type="http://schemas.openxmlformats.org/officeDocument/2006/relationships/hyperlink" Target="http://www.uniprot.org/uniprot/Q7Z333-3" TargetMode="External"/><Relationship Id="rId2899" Type="http://schemas.openxmlformats.org/officeDocument/2006/relationships/hyperlink" Target="http://www.uniprot.org/uniprot/Q8WXG6-3" TargetMode="External"/><Relationship Id="rId3200" Type="http://schemas.openxmlformats.org/officeDocument/2006/relationships/hyperlink" Target="http://www.uniprot.org/uniprot/Q96NL6" TargetMode="External"/><Relationship Id="rId3505" Type="http://schemas.openxmlformats.org/officeDocument/2006/relationships/hyperlink" Target="http://www.uniprot.org/uniprot/Q9GZQ3" TargetMode="External"/><Relationship Id="rId121" Type="http://schemas.openxmlformats.org/officeDocument/2006/relationships/hyperlink" Target="http://www.uniprot.org/uniprot/O14772" TargetMode="External"/><Relationship Id="rId219" Type="http://schemas.openxmlformats.org/officeDocument/2006/relationships/hyperlink" Target="http://www.uniprot.org/uniprot/O43379-4" TargetMode="External"/><Relationship Id="rId426" Type="http://schemas.openxmlformats.org/officeDocument/2006/relationships/hyperlink" Target="http://www.uniprot.org/uniprot/O94763" TargetMode="External"/><Relationship Id="rId633" Type="http://schemas.openxmlformats.org/officeDocument/2006/relationships/hyperlink" Target="http://www.uniprot.org/uniprot/P07858" TargetMode="External"/><Relationship Id="rId980" Type="http://schemas.openxmlformats.org/officeDocument/2006/relationships/hyperlink" Target="http://www.uniprot.org/uniprot/P31689" TargetMode="External"/><Relationship Id="rId1056" Type="http://schemas.openxmlformats.org/officeDocument/2006/relationships/hyperlink" Target="http://www.uniprot.org/uniprot/P36969-2" TargetMode="External"/><Relationship Id="rId1263" Type="http://schemas.openxmlformats.org/officeDocument/2006/relationships/hyperlink" Target="http://www.uniprot.org/uniprot/P51151" TargetMode="External"/><Relationship Id="rId2107" Type="http://schemas.openxmlformats.org/officeDocument/2006/relationships/hyperlink" Target="http://www.uniprot.org/uniprot/Q3MHD2" TargetMode="External"/><Relationship Id="rId2314" Type="http://schemas.openxmlformats.org/officeDocument/2006/relationships/hyperlink" Target="http://www.uniprot.org/uniprot/Q6P1K2" TargetMode="External"/><Relationship Id="rId2661" Type="http://schemas.openxmlformats.org/officeDocument/2006/relationships/hyperlink" Target="http://www.uniprot.org/uniprot/Q8N1F7" TargetMode="External"/><Relationship Id="rId2759" Type="http://schemas.openxmlformats.org/officeDocument/2006/relationships/hyperlink" Target="http://www.uniprot.org/uniprot/Q8NEZ2" TargetMode="External"/><Relationship Id="rId2966" Type="http://schemas.openxmlformats.org/officeDocument/2006/relationships/hyperlink" Target="http://www.uniprot.org/uniprot/Q92930" TargetMode="External"/><Relationship Id="rId3712" Type="http://schemas.openxmlformats.org/officeDocument/2006/relationships/hyperlink" Target="http://www.uniprot.org/uniprot/Q9HCH0-3" TargetMode="External"/><Relationship Id="rId840" Type="http://schemas.openxmlformats.org/officeDocument/2006/relationships/hyperlink" Target="http://www.uniprot.org/uniprot/P22102" TargetMode="External"/><Relationship Id="rId938" Type="http://schemas.openxmlformats.org/officeDocument/2006/relationships/hyperlink" Target="http://www.uniprot.org/uniprot/P29508" TargetMode="External"/><Relationship Id="rId1470" Type="http://schemas.openxmlformats.org/officeDocument/2006/relationships/hyperlink" Target="http://www.uniprot.org/uniprot/P62316" TargetMode="External"/><Relationship Id="rId1568" Type="http://schemas.openxmlformats.org/officeDocument/2006/relationships/hyperlink" Target="http://www.uniprot.org/uniprot/P85037" TargetMode="External"/><Relationship Id="rId1775" Type="http://schemas.openxmlformats.org/officeDocument/2006/relationships/hyperlink" Target="http://www.uniprot.org/uniprot/Q13404" TargetMode="External"/><Relationship Id="rId2521" Type="http://schemas.openxmlformats.org/officeDocument/2006/relationships/hyperlink" Target="http://www.uniprot.org/uniprot/Q86UV5" TargetMode="External"/><Relationship Id="rId2619" Type="http://schemas.openxmlformats.org/officeDocument/2006/relationships/hyperlink" Target="http://www.uniprot.org/uniprot/Q8IXQ4-2" TargetMode="External"/><Relationship Id="rId2826" Type="http://schemas.openxmlformats.org/officeDocument/2006/relationships/hyperlink" Target="http://www.uniprot.org/uniprot/Q8TDZ2" TargetMode="External"/><Relationship Id="rId4181" Type="http://schemas.openxmlformats.org/officeDocument/2006/relationships/hyperlink" Target="http://www.uniprot.org/uniprot/Q9UPN3-3" TargetMode="External"/><Relationship Id="rId4279" Type="http://schemas.openxmlformats.org/officeDocument/2006/relationships/hyperlink" Target="http://www.uniprot.org/uniprot/Q9Y3B4" TargetMode="External"/><Relationship Id="rId67" Type="http://schemas.openxmlformats.org/officeDocument/2006/relationships/hyperlink" Target="http://www.uniprot.org/uniprot/O00401" TargetMode="External"/><Relationship Id="rId700" Type="http://schemas.openxmlformats.org/officeDocument/2006/relationships/hyperlink" Target="http://www.uniprot.org/uniprot/P11137-3" TargetMode="External"/><Relationship Id="rId1123" Type="http://schemas.openxmlformats.org/officeDocument/2006/relationships/hyperlink" Target="http://www.uniprot.org/uniprot/P42695" TargetMode="External"/><Relationship Id="rId1330" Type="http://schemas.openxmlformats.org/officeDocument/2006/relationships/hyperlink" Target="http://www.uniprot.org/uniprot/P53803" TargetMode="External"/><Relationship Id="rId1428" Type="http://schemas.openxmlformats.org/officeDocument/2006/relationships/hyperlink" Target="http://www.uniprot.org/uniprot/P61353" TargetMode="External"/><Relationship Id="rId1635" Type="http://schemas.openxmlformats.org/officeDocument/2006/relationships/hyperlink" Target="http://www.uniprot.org/uniprot/Q05209" TargetMode="External"/><Relationship Id="rId1982" Type="http://schemas.openxmlformats.org/officeDocument/2006/relationships/hyperlink" Target="http://www.uniprot.org/uniprot/Q15370" TargetMode="External"/><Relationship Id="rId3088" Type="http://schemas.openxmlformats.org/officeDocument/2006/relationships/hyperlink" Target="http://www.uniprot.org/uniprot/Q96EK6" TargetMode="External"/><Relationship Id="rId4041" Type="http://schemas.openxmlformats.org/officeDocument/2006/relationships/hyperlink" Target="http://www.uniprot.org/uniprot/Q9UH92-3" TargetMode="External"/><Relationship Id="rId1842" Type="http://schemas.openxmlformats.org/officeDocument/2006/relationships/hyperlink" Target="http://www.uniprot.org/uniprot/Q14008-2" TargetMode="External"/><Relationship Id="rId3295" Type="http://schemas.openxmlformats.org/officeDocument/2006/relationships/hyperlink" Target="http://www.uniprot.org/uniprot/Q99729-3" TargetMode="External"/><Relationship Id="rId4139" Type="http://schemas.openxmlformats.org/officeDocument/2006/relationships/hyperlink" Target="http://www.uniprot.org/uniprot/Q9ULH7-4" TargetMode="External"/><Relationship Id="rId4346" Type="http://schemas.openxmlformats.org/officeDocument/2006/relationships/hyperlink" Target="http://www.uniprot.org/uniprot/Q9Y580" TargetMode="External"/><Relationship Id="rId1702" Type="http://schemas.openxmlformats.org/officeDocument/2006/relationships/hyperlink" Target="http://www.uniprot.org/uniprot/Q12792" TargetMode="External"/><Relationship Id="rId3155" Type="http://schemas.openxmlformats.org/officeDocument/2006/relationships/hyperlink" Target="http://www.uniprot.org/uniprot/Q96IU4" TargetMode="External"/><Relationship Id="rId3362" Type="http://schemas.openxmlformats.org/officeDocument/2006/relationships/hyperlink" Target="http://www.uniprot.org/uniprot/Q9BSH4" TargetMode="External"/><Relationship Id="rId4206" Type="http://schemas.openxmlformats.org/officeDocument/2006/relationships/hyperlink" Target="http://www.uniprot.org/uniprot/Q9UQC2-2" TargetMode="External"/><Relationship Id="rId283" Type="http://schemas.openxmlformats.org/officeDocument/2006/relationships/hyperlink" Target="http://www.uniprot.org/uniprot/O60307" TargetMode="External"/><Relationship Id="rId490" Type="http://schemas.openxmlformats.org/officeDocument/2006/relationships/hyperlink" Target="http://www.uniprot.org/uniprot/O95391" TargetMode="External"/><Relationship Id="rId2171" Type="http://schemas.openxmlformats.org/officeDocument/2006/relationships/hyperlink" Target="http://www.uniprot.org/uniprot/Q5JTH9-2" TargetMode="External"/><Relationship Id="rId3015" Type="http://schemas.openxmlformats.org/officeDocument/2006/relationships/hyperlink" Target="http://www.uniprot.org/uniprot/Q96AC1" TargetMode="External"/><Relationship Id="rId3222" Type="http://schemas.openxmlformats.org/officeDocument/2006/relationships/hyperlink" Target="http://www.uniprot.org/uniprot/Q96QF0-8" TargetMode="External"/><Relationship Id="rId3667" Type="http://schemas.openxmlformats.org/officeDocument/2006/relationships/hyperlink" Target="http://www.uniprot.org/uniprot/Q9H9L4" TargetMode="External"/><Relationship Id="rId3874" Type="http://schemas.openxmlformats.org/officeDocument/2006/relationships/hyperlink" Target="http://www.uniprot.org/uniprot/Q9NWX5" TargetMode="External"/><Relationship Id="rId143" Type="http://schemas.openxmlformats.org/officeDocument/2006/relationships/hyperlink" Target="http://www.uniprot.org/uniprot/O14964" TargetMode="External"/><Relationship Id="rId350" Type="http://schemas.openxmlformats.org/officeDocument/2006/relationships/hyperlink" Target="http://www.uniprot.org/uniprot/O75161-2" TargetMode="External"/><Relationship Id="rId588" Type="http://schemas.openxmlformats.org/officeDocument/2006/relationships/hyperlink" Target="http://www.uniprot.org/uniprot/P04899" TargetMode="External"/><Relationship Id="rId795" Type="http://schemas.openxmlformats.org/officeDocument/2006/relationships/hyperlink" Target="http://www.uniprot.org/uniprot/P18206-2" TargetMode="External"/><Relationship Id="rId2031" Type="http://schemas.openxmlformats.org/officeDocument/2006/relationships/hyperlink" Target="http://www.uniprot.org/uniprot/Q15907" TargetMode="External"/><Relationship Id="rId2269" Type="http://schemas.openxmlformats.org/officeDocument/2006/relationships/hyperlink" Target="http://www.uniprot.org/uniprot/Q676U5-2" TargetMode="External"/><Relationship Id="rId2476" Type="http://schemas.openxmlformats.org/officeDocument/2006/relationships/hyperlink" Target="http://www.uniprot.org/uniprot/Q7Z5K2" TargetMode="External"/><Relationship Id="rId2683" Type="http://schemas.openxmlformats.org/officeDocument/2006/relationships/hyperlink" Target="http://www.uniprot.org/uniprot/Q8N4J0" TargetMode="External"/><Relationship Id="rId2890" Type="http://schemas.openxmlformats.org/officeDocument/2006/relationships/hyperlink" Target="http://www.uniprot.org/uniprot/Q8WWM7-6" TargetMode="External"/><Relationship Id="rId3527" Type="http://schemas.openxmlformats.org/officeDocument/2006/relationships/hyperlink" Target="http://www.uniprot.org/uniprot/Q9H0I2" TargetMode="External"/><Relationship Id="rId3734" Type="http://schemas.openxmlformats.org/officeDocument/2006/relationships/hyperlink" Target="http://www.uniprot.org/uniprot/Q9NPB8" TargetMode="External"/><Relationship Id="rId3941" Type="http://schemas.openxmlformats.org/officeDocument/2006/relationships/hyperlink" Target="http://www.uniprot.org/uniprot/Q9NZJ9" TargetMode="External"/><Relationship Id="rId9" Type="http://schemas.openxmlformats.org/officeDocument/2006/relationships/hyperlink" Target="http://www.uniprot.org/uniprot/A2VDF0" TargetMode="External"/><Relationship Id="rId210" Type="http://schemas.openxmlformats.org/officeDocument/2006/relationships/hyperlink" Target="http://www.uniprot.org/uniprot/O43264" TargetMode="External"/><Relationship Id="rId448" Type="http://schemas.openxmlformats.org/officeDocument/2006/relationships/hyperlink" Target="http://www.uniprot.org/uniprot/O94966-7" TargetMode="External"/><Relationship Id="rId655" Type="http://schemas.openxmlformats.org/officeDocument/2006/relationships/hyperlink" Target="http://www.uniprot.org/uniprot/P08758" TargetMode="External"/><Relationship Id="rId862" Type="http://schemas.openxmlformats.org/officeDocument/2006/relationships/hyperlink" Target="http://www.uniprot.org/uniprot/P23526" TargetMode="External"/><Relationship Id="rId1078" Type="http://schemas.openxmlformats.org/officeDocument/2006/relationships/hyperlink" Target="http://www.uniprot.org/uniprot/P40337-3" TargetMode="External"/><Relationship Id="rId1285" Type="http://schemas.openxmlformats.org/officeDocument/2006/relationships/hyperlink" Target="http://www.uniprot.org/uniprot/P51957" TargetMode="External"/><Relationship Id="rId1492" Type="http://schemas.openxmlformats.org/officeDocument/2006/relationships/hyperlink" Target="http://www.uniprot.org/uniprot/P62873" TargetMode="External"/><Relationship Id="rId2129" Type="http://schemas.openxmlformats.org/officeDocument/2006/relationships/hyperlink" Target="http://www.uniprot.org/uniprot/Q53EL6-2" TargetMode="External"/><Relationship Id="rId2336" Type="http://schemas.openxmlformats.org/officeDocument/2006/relationships/hyperlink" Target="http://www.uniprot.org/uniprot/Q6PD62" TargetMode="External"/><Relationship Id="rId2543" Type="http://schemas.openxmlformats.org/officeDocument/2006/relationships/hyperlink" Target="http://www.uniprot.org/uniprot/Q86W50" TargetMode="External"/><Relationship Id="rId2750" Type="http://schemas.openxmlformats.org/officeDocument/2006/relationships/hyperlink" Target="http://www.uniprot.org/uniprot/Q8NDI1-3" TargetMode="External"/><Relationship Id="rId2988" Type="http://schemas.openxmlformats.org/officeDocument/2006/relationships/hyperlink" Target="http://www.uniprot.org/uniprot/Q969F9" TargetMode="External"/><Relationship Id="rId3801" Type="http://schemas.openxmlformats.org/officeDocument/2006/relationships/hyperlink" Target="http://www.uniprot.org/uniprot/Q9NSE4" TargetMode="External"/><Relationship Id="rId308" Type="http://schemas.openxmlformats.org/officeDocument/2006/relationships/hyperlink" Target="http://www.uniprot.org/uniprot/O60658-6" TargetMode="External"/><Relationship Id="rId515" Type="http://schemas.openxmlformats.org/officeDocument/2006/relationships/hyperlink" Target="http://www.uniprot.org/uniprot/O95721" TargetMode="External"/><Relationship Id="rId722" Type="http://schemas.openxmlformats.org/officeDocument/2006/relationships/hyperlink" Target="http://www.uniprot.org/uniprot/P12814" TargetMode="External"/><Relationship Id="rId1145" Type="http://schemas.openxmlformats.org/officeDocument/2006/relationships/hyperlink" Target="http://www.uniprot.org/uniprot/P46063" TargetMode="External"/><Relationship Id="rId1352" Type="http://schemas.openxmlformats.org/officeDocument/2006/relationships/hyperlink" Target="http://www.uniprot.org/uniprot/P55039" TargetMode="External"/><Relationship Id="rId1797" Type="http://schemas.openxmlformats.org/officeDocument/2006/relationships/hyperlink" Target="http://www.uniprot.org/uniprot/Q13523" TargetMode="External"/><Relationship Id="rId2403" Type="http://schemas.openxmlformats.org/officeDocument/2006/relationships/hyperlink" Target="http://www.uniprot.org/uniprot/Q6ZW31" TargetMode="External"/><Relationship Id="rId2848" Type="http://schemas.openxmlformats.org/officeDocument/2006/relationships/hyperlink" Target="http://www.uniprot.org/uniprot/Q8TF74" TargetMode="External"/><Relationship Id="rId89" Type="http://schemas.openxmlformats.org/officeDocument/2006/relationships/hyperlink" Target="http://www.uniprot.org/uniprot/O00571" TargetMode="External"/><Relationship Id="rId1005" Type="http://schemas.openxmlformats.org/officeDocument/2006/relationships/hyperlink" Target="http://www.uniprot.org/uniprot/P33240-2" TargetMode="External"/><Relationship Id="rId1212" Type="http://schemas.openxmlformats.org/officeDocument/2006/relationships/hyperlink" Target="http://www.uniprot.org/uniprot/P49585" TargetMode="External"/><Relationship Id="rId1657" Type="http://schemas.openxmlformats.org/officeDocument/2006/relationships/hyperlink" Target="http://www.uniprot.org/uniprot/Q07283" TargetMode="External"/><Relationship Id="rId1864" Type="http://schemas.openxmlformats.org/officeDocument/2006/relationships/hyperlink" Target="http://www.uniprot.org/uniprot/Q14181" TargetMode="External"/><Relationship Id="rId2610" Type="http://schemas.openxmlformats.org/officeDocument/2006/relationships/hyperlink" Target="http://www.uniprot.org/uniprot/Q8IWZ6-2" TargetMode="External"/><Relationship Id="rId2708" Type="http://schemas.openxmlformats.org/officeDocument/2006/relationships/hyperlink" Target="http://www.uniprot.org/uniprot/Q8N8R7" TargetMode="External"/><Relationship Id="rId2915" Type="http://schemas.openxmlformats.org/officeDocument/2006/relationships/hyperlink" Target="http://www.uniprot.org/uniprot/Q92540-2" TargetMode="External"/><Relationship Id="rId4063" Type="http://schemas.openxmlformats.org/officeDocument/2006/relationships/hyperlink" Target="http://www.uniprot.org/uniprot/Q9UI12-2" TargetMode="External"/><Relationship Id="rId4270" Type="http://schemas.openxmlformats.org/officeDocument/2006/relationships/hyperlink" Target="http://www.uniprot.org/uniprot/Q9Y333" TargetMode="External"/><Relationship Id="rId4368" Type="http://schemas.openxmlformats.org/officeDocument/2006/relationships/hyperlink" Target="http://www.uniprot.org/uniprot/Q9Y5S2" TargetMode="External"/><Relationship Id="rId1517" Type="http://schemas.openxmlformats.org/officeDocument/2006/relationships/hyperlink" Target="http://www.uniprot.org/uniprot/P63272" TargetMode="External"/><Relationship Id="rId1724" Type="http://schemas.openxmlformats.org/officeDocument/2006/relationships/hyperlink" Target="http://www.uniprot.org/uniprot/Q12974" TargetMode="External"/><Relationship Id="rId3177" Type="http://schemas.openxmlformats.org/officeDocument/2006/relationships/hyperlink" Target="http://www.uniprot.org/uniprot/Q96KG9-5" TargetMode="External"/><Relationship Id="rId4130" Type="http://schemas.openxmlformats.org/officeDocument/2006/relationships/hyperlink" Target="http://www.uniprot.org/uniprot/Q9UL26" TargetMode="External"/><Relationship Id="rId4228" Type="http://schemas.openxmlformats.org/officeDocument/2006/relationships/hyperlink" Target="http://www.uniprot.org/uniprot/Q9Y2A7" TargetMode="External"/><Relationship Id="rId16" Type="http://schemas.openxmlformats.org/officeDocument/2006/relationships/hyperlink" Target="http://www.uniprot.org/uniprot/A6NDG6" TargetMode="External"/><Relationship Id="rId1931" Type="http://schemas.openxmlformats.org/officeDocument/2006/relationships/hyperlink" Target="http://www.uniprot.org/uniprot/Q15004" TargetMode="External"/><Relationship Id="rId3037" Type="http://schemas.openxmlformats.org/officeDocument/2006/relationships/hyperlink" Target="http://www.uniprot.org/uniprot/Q96BT7" TargetMode="External"/><Relationship Id="rId3384" Type="http://schemas.openxmlformats.org/officeDocument/2006/relationships/hyperlink" Target="http://www.uniprot.org/uniprot/Q9BTW9" TargetMode="External"/><Relationship Id="rId3591" Type="http://schemas.openxmlformats.org/officeDocument/2006/relationships/hyperlink" Target="http://www.uniprot.org/uniprot/Q9H4A6" TargetMode="External"/><Relationship Id="rId3689" Type="http://schemas.openxmlformats.org/officeDocument/2006/relationships/hyperlink" Target="http://www.uniprot.org/uniprot/Q9HB19" TargetMode="External"/><Relationship Id="rId3896" Type="http://schemas.openxmlformats.org/officeDocument/2006/relationships/hyperlink" Target="http://www.uniprot.org/uniprot/Q9NXG2" TargetMode="External"/><Relationship Id="rId2193" Type="http://schemas.openxmlformats.org/officeDocument/2006/relationships/hyperlink" Target="http://www.uniprot.org/uniprot/Q9Y6H1" TargetMode="External"/><Relationship Id="rId2498" Type="http://schemas.openxmlformats.org/officeDocument/2006/relationships/hyperlink" Target="http://www.uniprot.org/uniprot/Q7Z7K0" TargetMode="External"/><Relationship Id="rId3244" Type="http://schemas.openxmlformats.org/officeDocument/2006/relationships/hyperlink" Target="http://www.uniprot.org/uniprot/Q96S55-2" TargetMode="External"/><Relationship Id="rId3451" Type="http://schemas.openxmlformats.org/officeDocument/2006/relationships/hyperlink" Target="http://www.uniprot.org/uniprot/Q9BXW9-2" TargetMode="External"/><Relationship Id="rId3549" Type="http://schemas.openxmlformats.org/officeDocument/2006/relationships/hyperlink" Target="http://www.uniprot.org/uniprot/Q9H1P3-2" TargetMode="External"/><Relationship Id="rId165" Type="http://schemas.openxmlformats.org/officeDocument/2006/relationships/hyperlink" Target="http://www.uniprot.org/uniprot/O15143" TargetMode="External"/><Relationship Id="rId372" Type="http://schemas.openxmlformats.org/officeDocument/2006/relationships/hyperlink" Target="http://www.uniprot.org/uniprot/O75391" TargetMode="External"/><Relationship Id="rId677" Type="http://schemas.openxmlformats.org/officeDocument/2006/relationships/hyperlink" Target="http://www.uniprot.org/uniprot/P0C7T5" TargetMode="External"/><Relationship Id="rId2053" Type="http://schemas.openxmlformats.org/officeDocument/2006/relationships/hyperlink" Target="http://www.uniprot.org/uniprot/Q16623-3" TargetMode="External"/><Relationship Id="rId2260" Type="http://schemas.openxmlformats.org/officeDocument/2006/relationships/hyperlink" Target="http://www.uniprot.org/uniprot/Q63ZY3-3" TargetMode="External"/><Relationship Id="rId2358" Type="http://schemas.openxmlformats.org/officeDocument/2006/relationships/hyperlink" Target="http://www.uniprot.org/uniprot/Q6R327-3" TargetMode="External"/><Relationship Id="rId3104" Type="http://schemas.openxmlformats.org/officeDocument/2006/relationships/hyperlink" Target="http://www.uniprot.org/uniprot/Q96F07-2" TargetMode="External"/><Relationship Id="rId3311" Type="http://schemas.openxmlformats.org/officeDocument/2006/relationships/hyperlink" Target="http://www.uniprot.org/uniprot/Q9BPX3" TargetMode="External"/><Relationship Id="rId3756" Type="http://schemas.openxmlformats.org/officeDocument/2006/relationships/hyperlink" Target="http://www.uniprot.org/uniprot/Q9NQX3" TargetMode="External"/><Relationship Id="rId3963" Type="http://schemas.openxmlformats.org/officeDocument/2006/relationships/hyperlink" Target="http://www.uniprot.org/uniprot/Q9P0W8-3" TargetMode="External"/><Relationship Id="rId232" Type="http://schemas.openxmlformats.org/officeDocument/2006/relationships/hyperlink" Target="http://www.uniprot.org/uniprot/O43502" TargetMode="External"/><Relationship Id="rId884" Type="http://schemas.openxmlformats.org/officeDocument/2006/relationships/hyperlink" Target="http://www.uniprot.org/uniprot/P25787" TargetMode="External"/><Relationship Id="rId2120" Type="http://schemas.openxmlformats.org/officeDocument/2006/relationships/hyperlink" Target="http://www.uniprot.org/uniprot/Q4J6C6-4" TargetMode="External"/><Relationship Id="rId2565" Type="http://schemas.openxmlformats.org/officeDocument/2006/relationships/hyperlink" Target="http://www.uniprot.org/uniprot/Q86XZ4" TargetMode="External"/><Relationship Id="rId2772" Type="http://schemas.openxmlformats.org/officeDocument/2006/relationships/hyperlink" Target="http://www.uniprot.org/uniprot/Q8NG08" TargetMode="External"/><Relationship Id="rId3409" Type="http://schemas.openxmlformats.org/officeDocument/2006/relationships/hyperlink" Target="http://www.uniprot.org/uniprot/Q9BV68-2" TargetMode="External"/><Relationship Id="rId3616" Type="http://schemas.openxmlformats.org/officeDocument/2006/relationships/hyperlink" Target="http://www.uniprot.org/uniprot/Q9H6S1-3" TargetMode="External"/><Relationship Id="rId3823" Type="http://schemas.openxmlformats.org/officeDocument/2006/relationships/hyperlink" Target="http://www.uniprot.org/uniprot/Q9NUP9" TargetMode="External"/><Relationship Id="rId537" Type="http://schemas.openxmlformats.org/officeDocument/2006/relationships/hyperlink" Target="http://www.uniprot.org/uniprot/O95989" TargetMode="External"/><Relationship Id="rId744" Type="http://schemas.openxmlformats.org/officeDocument/2006/relationships/hyperlink" Target="http://www.uniprot.org/uniprot/P14618" TargetMode="External"/><Relationship Id="rId951" Type="http://schemas.openxmlformats.org/officeDocument/2006/relationships/hyperlink" Target="http://www.uniprot.org/uniprot/P30050" TargetMode="External"/><Relationship Id="rId1167" Type="http://schemas.openxmlformats.org/officeDocument/2006/relationships/hyperlink" Target="http://www.uniprot.org/uniprot/P47736-4" TargetMode="External"/><Relationship Id="rId1374" Type="http://schemas.openxmlformats.org/officeDocument/2006/relationships/hyperlink" Target="http://www.uniprot.org/uniprot/P56524" TargetMode="External"/><Relationship Id="rId1581" Type="http://schemas.openxmlformats.org/officeDocument/2006/relationships/hyperlink" Target="http://www.uniprot.org/uniprot/Q00537-2" TargetMode="External"/><Relationship Id="rId1679" Type="http://schemas.openxmlformats.org/officeDocument/2006/relationships/hyperlink" Target="http://www.uniprot.org/uniprot/Q08AD1-2" TargetMode="External"/><Relationship Id="rId2218" Type="http://schemas.openxmlformats.org/officeDocument/2006/relationships/hyperlink" Target="http://www.uniprot.org/uniprot/Q5TBB1" TargetMode="External"/><Relationship Id="rId2425" Type="http://schemas.openxmlformats.org/officeDocument/2006/relationships/hyperlink" Target="http://www.uniprot.org/uniprot/Q7L099" TargetMode="External"/><Relationship Id="rId2632" Type="http://schemas.openxmlformats.org/officeDocument/2006/relationships/hyperlink" Target="http://www.uniprot.org/uniprot/Q8IYL2" TargetMode="External"/><Relationship Id="rId4085" Type="http://schemas.openxmlformats.org/officeDocument/2006/relationships/hyperlink" Target="http://www.uniprot.org/uniprot/Q9UJM3" TargetMode="External"/><Relationship Id="rId4292" Type="http://schemas.openxmlformats.org/officeDocument/2006/relationships/hyperlink" Target="http://www.uniprot.org/uniprot/Q9Y3I0" TargetMode="External"/><Relationship Id="rId80" Type="http://schemas.openxmlformats.org/officeDocument/2006/relationships/hyperlink" Target="http://www.uniprot.org/uniprot/O00505" TargetMode="External"/><Relationship Id="rId604" Type="http://schemas.openxmlformats.org/officeDocument/2006/relationships/hyperlink" Target="http://www.uniprot.org/uniprot/P06280" TargetMode="External"/><Relationship Id="rId811" Type="http://schemas.openxmlformats.org/officeDocument/2006/relationships/hyperlink" Target="http://www.uniprot.org/uniprot/P19784" TargetMode="External"/><Relationship Id="rId1027" Type="http://schemas.openxmlformats.org/officeDocument/2006/relationships/hyperlink" Target="http://www.uniprot.org/uniprot/P35270" TargetMode="External"/><Relationship Id="rId1234" Type="http://schemas.openxmlformats.org/officeDocument/2006/relationships/hyperlink" Target="http://www.uniprot.org/uniprot/P49914" TargetMode="External"/><Relationship Id="rId1441" Type="http://schemas.openxmlformats.org/officeDocument/2006/relationships/hyperlink" Target="http://www.uniprot.org/uniprot/P61962" TargetMode="External"/><Relationship Id="rId1886" Type="http://schemas.openxmlformats.org/officeDocument/2006/relationships/hyperlink" Target="http://www.uniprot.org/uniprot/Q14558-2" TargetMode="External"/><Relationship Id="rId2937" Type="http://schemas.openxmlformats.org/officeDocument/2006/relationships/hyperlink" Target="http://www.uniprot.org/uniprot/Q92636" TargetMode="External"/><Relationship Id="rId4152" Type="http://schemas.openxmlformats.org/officeDocument/2006/relationships/hyperlink" Target="http://www.uniprot.org/uniprot/Q9UM13" TargetMode="External"/><Relationship Id="rId909" Type="http://schemas.openxmlformats.org/officeDocument/2006/relationships/hyperlink" Target="http://www.uniprot.org/uniprot/P27448-8" TargetMode="External"/><Relationship Id="rId1301" Type="http://schemas.openxmlformats.org/officeDocument/2006/relationships/hyperlink" Target="http://www.uniprot.org/uniprot/P52655" TargetMode="External"/><Relationship Id="rId1539" Type="http://schemas.openxmlformats.org/officeDocument/2006/relationships/hyperlink" Target="http://www.uniprot.org/uniprot/P78345" TargetMode="External"/><Relationship Id="rId1746" Type="http://schemas.openxmlformats.org/officeDocument/2006/relationships/hyperlink" Target="http://www.uniprot.org/uniprot/Q13153" TargetMode="External"/><Relationship Id="rId1953" Type="http://schemas.openxmlformats.org/officeDocument/2006/relationships/hyperlink" Target="http://www.uniprot.org/uniprot/Q15057" TargetMode="External"/><Relationship Id="rId3199" Type="http://schemas.openxmlformats.org/officeDocument/2006/relationships/hyperlink" Target="http://www.uniprot.org/uniprot/Q96NC0" TargetMode="External"/><Relationship Id="rId38" Type="http://schemas.openxmlformats.org/officeDocument/2006/relationships/hyperlink" Target="http://www.uniprot.org/uniprot/B2RTY4-2" TargetMode="External"/><Relationship Id="rId1606" Type="http://schemas.openxmlformats.org/officeDocument/2006/relationships/hyperlink" Target="http://www.uniprot.org/uniprot/Q02078-3" TargetMode="External"/><Relationship Id="rId1813" Type="http://schemas.openxmlformats.org/officeDocument/2006/relationships/hyperlink" Target="http://www.uniprot.org/uniprot/Q13615-3" TargetMode="External"/><Relationship Id="rId3059" Type="http://schemas.openxmlformats.org/officeDocument/2006/relationships/hyperlink" Target="http://www.uniprot.org/uniprot/Q96CT7" TargetMode="External"/><Relationship Id="rId3266" Type="http://schemas.openxmlformats.org/officeDocument/2006/relationships/hyperlink" Target="http://www.uniprot.org/uniprot/Q99460" TargetMode="External"/><Relationship Id="rId3473" Type="http://schemas.openxmlformats.org/officeDocument/2006/relationships/hyperlink" Target="http://www.uniprot.org/uniprot/Q9BZE9" TargetMode="External"/><Relationship Id="rId4012" Type="http://schemas.openxmlformats.org/officeDocument/2006/relationships/hyperlink" Target="http://www.uniprot.org/uniprot/Q9UBQ0" TargetMode="External"/><Relationship Id="rId4317" Type="http://schemas.openxmlformats.org/officeDocument/2006/relationships/hyperlink" Target="http://www.uniprot.org/uniprot/Q9Y4D8-4" TargetMode="External"/><Relationship Id="rId187" Type="http://schemas.openxmlformats.org/officeDocument/2006/relationships/hyperlink" Target="http://www.uniprot.org/uniprot/O15371" TargetMode="External"/><Relationship Id="rId394" Type="http://schemas.openxmlformats.org/officeDocument/2006/relationships/hyperlink" Target="http://www.uniprot.org/uniprot/O75792" TargetMode="External"/><Relationship Id="rId2075" Type="http://schemas.openxmlformats.org/officeDocument/2006/relationships/hyperlink" Target="http://www.uniprot.org/uniprot/Q27J81-2" TargetMode="External"/><Relationship Id="rId2282" Type="http://schemas.openxmlformats.org/officeDocument/2006/relationships/hyperlink" Target="http://www.uniprot.org/uniprot/Q6AWC2" TargetMode="External"/><Relationship Id="rId3126" Type="http://schemas.openxmlformats.org/officeDocument/2006/relationships/hyperlink" Target="http://www.uniprot.org/uniprot/Q96GA3" TargetMode="External"/><Relationship Id="rId3680" Type="http://schemas.openxmlformats.org/officeDocument/2006/relationships/hyperlink" Target="http://www.uniprot.org/uniprot/Q9HAP2" TargetMode="External"/><Relationship Id="rId3778" Type="http://schemas.openxmlformats.org/officeDocument/2006/relationships/hyperlink" Target="http://www.uniprot.org/uniprot/Q9NRG4" TargetMode="External"/><Relationship Id="rId3985" Type="http://schemas.openxmlformats.org/officeDocument/2006/relationships/hyperlink" Target="http://www.uniprot.org/uniprot/Q9P2I0" TargetMode="External"/><Relationship Id="rId254" Type="http://schemas.openxmlformats.org/officeDocument/2006/relationships/hyperlink" Target="http://www.uniprot.org/uniprot/O43765" TargetMode="External"/><Relationship Id="rId699" Type="http://schemas.openxmlformats.org/officeDocument/2006/relationships/hyperlink" Target="http://www.uniprot.org/uniprot/P11047" TargetMode="External"/><Relationship Id="rId1091" Type="http://schemas.openxmlformats.org/officeDocument/2006/relationships/hyperlink" Target="http://www.uniprot.org/uniprot/P41162" TargetMode="External"/><Relationship Id="rId2587" Type="http://schemas.openxmlformats.org/officeDocument/2006/relationships/hyperlink" Target="http://www.uniprot.org/uniprot/Q8IVD9" TargetMode="External"/><Relationship Id="rId2794" Type="http://schemas.openxmlformats.org/officeDocument/2006/relationships/hyperlink" Target="http://www.uniprot.org/uniprot/Q8TB40" TargetMode="External"/><Relationship Id="rId3333" Type="http://schemas.openxmlformats.org/officeDocument/2006/relationships/hyperlink" Target="http://www.uniprot.org/uniprot/Q9BQK8" TargetMode="External"/><Relationship Id="rId3540" Type="http://schemas.openxmlformats.org/officeDocument/2006/relationships/hyperlink" Target="http://www.uniprot.org/uniprot/Q9H0Y0" TargetMode="External"/><Relationship Id="rId3638" Type="http://schemas.openxmlformats.org/officeDocument/2006/relationships/hyperlink" Target="http://www.uniprot.org/uniprot/Q9H840" TargetMode="External"/><Relationship Id="rId3845" Type="http://schemas.openxmlformats.org/officeDocument/2006/relationships/hyperlink" Target="http://www.uniprot.org/uniprot/Q9NVQ4" TargetMode="External"/><Relationship Id="rId114" Type="http://schemas.openxmlformats.org/officeDocument/2006/relationships/hyperlink" Target="http://www.uniprot.org/uniprot/O14730" TargetMode="External"/><Relationship Id="rId461" Type="http://schemas.openxmlformats.org/officeDocument/2006/relationships/hyperlink" Target="http://www.uniprot.org/uniprot/O95155-2" TargetMode="External"/><Relationship Id="rId559" Type="http://schemas.openxmlformats.org/officeDocument/2006/relationships/hyperlink" Target="http://www.uniprot.org/uniprot/P00915" TargetMode="External"/><Relationship Id="rId766" Type="http://schemas.openxmlformats.org/officeDocument/2006/relationships/hyperlink" Target="http://www.uniprot.org/uniprot/P15924" TargetMode="External"/><Relationship Id="rId1189" Type="http://schemas.openxmlformats.org/officeDocument/2006/relationships/hyperlink" Target="http://www.uniprot.org/uniprot/P48729" TargetMode="External"/><Relationship Id="rId1396" Type="http://schemas.openxmlformats.org/officeDocument/2006/relationships/hyperlink" Target="http://www.uniprot.org/uniprot/P60484" TargetMode="External"/><Relationship Id="rId2142" Type="http://schemas.openxmlformats.org/officeDocument/2006/relationships/hyperlink" Target="http://www.uniprot.org/uniprot/Q53HC9" TargetMode="External"/><Relationship Id="rId2447" Type="http://schemas.openxmlformats.org/officeDocument/2006/relationships/hyperlink" Target="http://www.uniprot.org/uniprot/Q7RTN6" TargetMode="External"/><Relationship Id="rId3400" Type="http://schemas.openxmlformats.org/officeDocument/2006/relationships/hyperlink" Target="http://www.uniprot.org/uniprot/Q9BUP3" TargetMode="External"/><Relationship Id="rId321" Type="http://schemas.openxmlformats.org/officeDocument/2006/relationships/hyperlink" Target="http://www.uniprot.org/uniprot/O60826" TargetMode="External"/><Relationship Id="rId419" Type="http://schemas.openxmlformats.org/officeDocument/2006/relationships/hyperlink" Target="http://www.uniprot.org/uniprot/O76071" TargetMode="External"/><Relationship Id="rId626" Type="http://schemas.openxmlformats.org/officeDocument/2006/relationships/hyperlink" Target="http://www.uniprot.org/uniprot/P07437" TargetMode="External"/><Relationship Id="rId973" Type="http://schemas.openxmlformats.org/officeDocument/2006/relationships/hyperlink" Target="http://www.uniprot.org/uniprot/P31150" TargetMode="External"/><Relationship Id="rId1049" Type="http://schemas.openxmlformats.org/officeDocument/2006/relationships/hyperlink" Target="http://www.uniprot.org/uniprot/P36578" TargetMode="External"/><Relationship Id="rId1256" Type="http://schemas.openxmlformats.org/officeDocument/2006/relationships/hyperlink" Target="http://www.uniprot.org/uniprot/P50897-2" TargetMode="External"/><Relationship Id="rId2002" Type="http://schemas.openxmlformats.org/officeDocument/2006/relationships/hyperlink" Target="http://www.uniprot.org/uniprot/Q15544" TargetMode="External"/><Relationship Id="rId2307" Type="http://schemas.openxmlformats.org/officeDocument/2006/relationships/hyperlink" Target="http://www.uniprot.org/uniprot/Q6NXR4" TargetMode="External"/><Relationship Id="rId2654" Type="http://schemas.openxmlformats.org/officeDocument/2006/relationships/hyperlink" Target="http://www.uniprot.org/uniprot/Q8N108-19" TargetMode="External"/><Relationship Id="rId2861" Type="http://schemas.openxmlformats.org/officeDocument/2006/relationships/hyperlink" Target="http://www.uniprot.org/uniprot/Q8WUI4-3" TargetMode="External"/><Relationship Id="rId2959" Type="http://schemas.openxmlformats.org/officeDocument/2006/relationships/hyperlink" Target="http://www.uniprot.org/uniprot/Q92888" TargetMode="External"/><Relationship Id="rId3705" Type="http://schemas.openxmlformats.org/officeDocument/2006/relationships/hyperlink" Target="http://www.uniprot.org/uniprot/Q9HC98" TargetMode="External"/><Relationship Id="rId3912" Type="http://schemas.openxmlformats.org/officeDocument/2006/relationships/hyperlink" Target="http://www.uniprot.org/uniprot/Q9NYB0" TargetMode="External"/><Relationship Id="rId833" Type="http://schemas.openxmlformats.org/officeDocument/2006/relationships/hyperlink" Target="http://www.uniprot.org/uniprot/P21333-2" TargetMode="External"/><Relationship Id="rId1116" Type="http://schemas.openxmlformats.org/officeDocument/2006/relationships/hyperlink" Target="http://www.uniprot.org/uniprot/P42566" TargetMode="External"/><Relationship Id="rId1463" Type="http://schemas.openxmlformats.org/officeDocument/2006/relationships/hyperlink" Target="http://www.uniprot.org/uniprot/P62269" TargetMode="External"/><Relationship Id="rId1670" Type="http://schemas.openxmlformats.org/officeDocument/2006/relationships/hyperlink" Target="http://www.uniprot.org/uniprot/Q08211" TargetMode="External"/><Relationship Id="rId1768" Type="http://schemas.openxmlformats.org/officeDocument/2006/relationships/hyperlink" Target="http://www.uniprot.org/uniprot/Q13322-2" TargetMode="External"/><Relationship Id="rId2514" Type="http://schemas.openxmlformats.org/officeDocument/2006/relationships/hyperlink" Target="http://www.uniprot.org/uniprot/Q86U44" TargetMode="External"/><Relationship Id="rId2721" Type="http://schemas.openxmlformats.org/officeDocument/2006/relationships/hyperlink" Target="http://www.uniprot.org/uniprot/Q8NAB2" TargetMode="External"/><Relationship Id="rId2819" Type="http://schemas.openxmlformats.org/officeDocument/2006/relationships/hyperlink" Target="http://www.uniprot.org/uniprot/Q8TD19" TargetMode="External"/><Relationship Id="rId4174" Type="http://schemas.openxmlformats.org/officeDocument/2006/relationships/hyperlink" Target="http://www.uniprot.org/uniprot/Q9UNS1" TargetMode="External"/><Relationship Id="rId4381" Type="http://schemas.openxmlformats.org/officeDocument/2006/relationships/hyperlink" Target="http://www.uniprot.org/uniprot/Q9Y613" TargetMode="External"/><Relationship Id="rId900" Type="http://schemas.openxmlformats.org/officeDocument/2006/relationships/hyperlink" Target="http://www.uniprot.org/uniprot/P26599" TargetMode="External"/><Relationship Id="rId1323" Type="http://schemas.openxmlformats.org/officeDocument/2006/relationships/hyperlink" Target="http://www.uniprot.org/uniprot/P53611" TargetMode="External"/><Relationship Id="rId1530" Type="http://schemas.openxmlformats.org/officeDocument/2006/relationships/hyperlink" Target="http://www.uniprot.org/uniprot/P68402" TargetMode="External"/><Relationship Id="rId1628" Type="http://schemas.openxmlformats.org/officeDocument/2006/relationships/hyperlink" Target="http://www.uniprot.org/uniprot/Q04726-2" TargetMode="External"/><Relationship Id="rId1975" Type="http://schemas.openxmlformats.org/officeDocument/2006/relationships/hyperlink" Target="http://www.uniprot.org/uniprot/Q15311" TargetMode="External"/><Relationship Id="rId3190" Type="http://schemas.openxmlformats.org/officeDocument/2006/relationships/hyperlink" Target="http://www.uniprot.org/uniprot/Q96ME1-4" TargetMode="External"/><Relationship Id="rId4034" Type="http://schemas.openxmlformats.org/officeDocument/2006/relationships/hyperlink" Target="http://www.uniprot.org/uniprot/Q9UGJ1-2" TargetMode="External"/><Relationship Id="rId4241" Type="http://schemas.openxmlformats.org/officeDocument/2006/relationships/hyperlink" Target="http://www.uniprot.org/uniprot/Q9Y2J4-2" TargetMode="External"/><Relationship Id="rId1835" Type="http://schemas.openxmlformats.org/officeDocument/2006/relationships/hyperlink" Target="http://www.uniprot.org/uniprot/Q13885" TargetMode="External"/><Relationship Id="rId3050" Type="http://schemas.openxmlformats.org/officeDocument/2006/relationships/hyperlink" Target="http://www.uniprot.org/uniprot/Q96CF2" TargetMode="External"/><Relationship Id="rId3288" Type="http://schemas.openxmlformats.org/officeDocument/2006/relationships/hyperlink" Target="http://www.uniprot.org/uniprot/Q99661-2" TargetMode="External"/><Relationship Id="rId3495" Type="http://schemas.openxmlformats.org/officeDocument/2006/relationships/hyperlink" Target="http://www.uniprot.org/uniprot/Q9C0D3" TargetMode="External"/><Relationship Id="rId4101" Type="http://schemas.openxmlformats.org/officeDocument/2006/relationships/hyperlink" Target="http://www.uniprot.org/uniprot/Q9UK61-3" TargetMode="External"/><Relationship Id="rId4339" Type="http://schemas.openxmlformats.org/officeDocument/2006/relationships/hyperlink" Target="http://www.uniprot.org/uniprot/Q9Y508" TargetMode="External"/><Relationship Id="rId1902" Type="http://schemas.openxmlformats.org/officeDocument/2006/relationships/hyperlink" Target="http://www.uniprot.org/uniprot/Q14689-6" TargetMode="External"/><Relationship Id="rId2097" Type="http://schemas.openxmlformats.org/officeDocument/2006/relationships/hyperlink" Target="http://www.uniprot.org/uniprot/Q32P28" TargetMode="External"/><Relationship Id="rId3148" Type="http://schemas.openxmlformats.org/officeDocument/2006/relationships/hyperlink" Target="http://www.uniprot.org/uniprot/Q96HR8-2" TargetMode="External"/><Relationship Id="rId3355" Type="http://schemas.openxmlformats.org/officeDocument/2006/relationships/hyperlink" Target="http://www.uniprot.org/uniprot/Q9BRX2" TargetMode="External"/><Relationship Id="rId3562" Type="http://schemas.openxmlformats.org/officeDocument/2006/relationships/hyperlink" Target="http://www.uniprot.org/uniprot/Q9H2H8" TargetMode="External"/><Relationship Id="rId4406" Type="http://schemas.openxmlformats.org/officeDocument/2006/relationships/hyperlink" Target="http://www.uniprot.org/uniprot/Q9Y6R4-2" TargetMode="External"/><Relationship Id="rId276" Type="http://schemas.openxmlformats.org/officeDocument/2006/relationships/hyperlink" Target="http://www.uniprot.org/uniprot/O60271-4" TargetMode="External"/><Relationship Id="rId483" Type="http://schemas.openxmlformats.org/officeDocument/2006/relationships/hyperlink" Target="http://www.uniprot.org/uniprot/O95352" TargetMode="External"/><Relationship Id="rId690" Type="http://schemas.openxmlformats.org/officeDocument/2006/relationships/hyperlink" Target="http://www.uniprot.org/uniprot/P10599" TargetMode="External"/><Relationship Id="rId2164" Type="http://schemas.openxmlformats.org/officeDocument/2006/relationships/hyperlink" Target="http://www.uniprot.org/uniprot/Q5H9R7-6" TargetMode="External"/><Relationship Id="rId2371" Type="http://schemas.openxmlformats.org/officeDocument/2006/relationships/hyperlink" Target="http://www.uniprot.org/uniprot/Q6UXN9" TargetMode="External"/><Relationship Id="rId3008" Type="http://schemas.openxmlformats.org/officeDocument/2006/relationships/hyperlink" Target="http://www.uniprot.org/uniprot/Q969V6" TargetMode="External"/><Relationship Id="rId3215" Type="http://schemas.openxmlformats.org/officeDocument/2006/relationships/hyperlink" Target="http://www.uniprot.org/uniprot/Q96PY6-2" TargetMode="External"/><Relationship Id="rId3422" Type="http://schemas.openxmlformats.org/officeDocument/2006/relationships/hyperlink" Target="http://www.uniprot.org/uniprot/Q9BVM4" TargetMode="External"/><Relationship Id="rId3867" Type="http://schemas.openxmlformats.org/officeDocument/2006/relationships/hyperlink" Target="http://www.uniprot.org/uniprot/Q9NWQ9" TargetMode="External"/><Relationship Id="rId136" Type="http://schemas.openxmlformats.org/officeDocument/2006/relationships/hyperlink" Target="http://www.uniprot.org/uniprot/O14917" TargetMode="External"/><Relationship Id="rId343" Type="http://schemas.openxmlformats.org/officeDocument/2006/relationships/hyperlink" Target="http://www.uniprot.org/uniprot/O75143-3" TargetMode="External"/><Relationship Id="rId550" Type="http://schemas.openxmlformats.org/officeDocument/2006/relationships/hyperlink" Target="http://www.uniprot.org/uniprot/P00390-2" TargetMode="External"/><Relationship Id="rId788" Type="http://schemas.openxmlformats.org/officeDocument/2006/relationships/hyperlink" Target="http://www.uniprot.org/uniprot/P17858" TargetMode="External"/><Relationship Id="rId995" Type="http://schemas.openxmlformats.org/officeDocument/2006/relationships/hyperlink" Target="http://www.uniprot.org/uniprot/P32189-1" TargetMode="External"/><Relationship Id="rId1180" Type="http://schemas.openxmlformats.org/officeDocument/2006/relationships/hyperlink" Target="http://www.uniprot.org/uniprot/P48454-2" TargetMode="External"/><Relationship Id="rId2024" Type="http://schemas.openxmlformats.org/officeDocument/2006/relationships/hyperlink" Target="http://www.uniprot.org/uniprot/Q15796-2" TargetMode="External"/><Relationship Id="rId2231" Type="http://schemas.openxmlformats.org/officeDocument/2006/relationships/hyperlink" Target="http://www.uniprot.org/uniprot/Q5VT06" TargetMode="External"/><Relationship Id="rId2469" Type="http://schemas.openxmlformats.org/officeDocument/2006/relationships/hyperlink" Target="http://www.uniprot.org/uniprot/Q7Z4H3" TargetMode="External"/><Relationship Id="rId2676" Type="http://schemas.openxmlformats.org/officeDocument/2006/relationships/hyperlink" Target="http://www.uniprot.org/uniprot/Q8N3J3-4" TargetMode="External"/><Relationship Id="rId2883" Type="http://schemas.openxmlformats.org/officeDocument/2006/relationships/hyperlink" Target="http://www.uniprot.org/uniprot/Q8WVZ9" TargetMode="External"/><Relationship Id="rId3727" Type="http://schemas.openxmlformats.org/officeDocument/2006/relationships/hyperlink" Target="http://www.uniprot.org/uniprot/Q9NP71-4" TargetMode="External"/><Relationship Id="rId3934" Type="http://schemas.openxmlformats.org/officeDocument/2006/relationships/hyperlink" Target="http://www.uniprot.org/uniprot/Q9NZ71" TargetMode="External"/><Relationship Id="rId203" Type="http://schemas.openxmlformats.org/officeDocument/2006/relationships/hyperlink" Target="http://www.uniprot.org/uniprot/O43164-2" TargetMode="External"/><Relationship Id="rId648" Type="http://schemas.openxmlformats.org/officeDocument/2006/relationships/hyperlink" Target="http://www.uniprot.org/uniprot/P08243-2" TargetMode="External"/><Relationship Id="rId855" Type="http://schemas.openxmlformats.org/officeDocument/2006/relationships/hyperlink" Target="http://www.uniprot.org/uniprot/P23284" TargetMode="External"/><Relationship Id="rId1040" Type="http://schemas.openxmlformats.org/officeDocument/2006/relationships/hyperlink" Target="http://www.uniprot.org/uniprot/P35869" TargetMode="External"/><Relationship Id="rId1278" Type="http://schemas.openxmlformats.org/officeDocument/2006/relationships/hyperlink" Target="http://www.uniprot.org/uniprot/P51808" TargetMode="External"/><Relationship Id="rId1485" Type="http://schemas.openxmlformats.org/officeDocument/2006/relationships/hyperlink" Target="http://www.uniprot.org/uniprot/P62805" TargetMode="External"/><Relationship Id="rId1692" Type="http://schemas.openxmlformats.org/officeDocument/2006/relationships/hyperlink" Target="http://www.uniprot.org/uniprot/Q0VDF9" TargetMode="External"/><Relationship Id="rId2329" Type="http://schemas.openxmlformats.org/officeDocument/2006/relationships/hyperlink" Target="http://www.uniprot.org/uniprot/Q6P4I2" TargetMode="External"/><Relationship Id="rId2536" Type="http://schemas.openxmlformats.org/officeDocument/2006/relationships/hyperlink" Target="http://www.uniprot.org/uniprot/Q86VQ1" TargetMode="External"/><Relationship Id="rId2743" Type="http://schemas.openxmlformats.org/officeDocument/2006/relationships/hyperlink" Target="http://www.uniprot.org/uniprot/Q8ND04" TargetMode="External"/><Relationship Id="rId4196" Type="http://schemas.openxmlformats.org/officeDocument/2006/relationships/hyperlink" Target="http://www.uniprot.org/uniprot/Q9UPU7" TargetMode="External"/><Relationship Id="rId410" Type="http://schemas.openxmlformats.org/officeDocument/2006/relationships/hyperlink" Target="http://www.uniprot.org/uniprot/O75934" TargetMode="External"/><Relationship Id="rId508" Type="http://schemas.openxmlformats.org/officeDocument/2006/relationships/hyperlink" Target="http://www.uniprot.org/uniprot/O95639-3" TargetMode="External"/><Relationship Id="rId715" Type="http://schemas.openxmlformats.org/officeDocument/2006/relationships/hyperlink" Target="http://www.uniprot.org/uniprot/P12004" TargetMode="External"/><Relationship Id="rId922" Type="http://schemas.openxmlformats.org/officeDocument/2006/relationships/hyperlink" Target="http://www.uniprot.org/uniprot/P28074" TargetMode="External"/><Relationship Id="rId1138" Type="http://schemas.openxmlformats.org/officeDocument/2006/relationships/hyperlink" Target="http://www.uniprot.org/uniprot/P45983-5" TargetMode="External"/><Relationship Id="rId1345" Type="http://schemas.openxmlformats.org/officeDocument/2006/relationships/hyperlink" Target="http://www.uniprot.org/uniprot/P54725-2" TargetMode="External"/><Relationship Id="rId1552" Type="http://schemas.openxmlformats.org/officeDocument/2006/relationships/hyperlink" Target="http://www.uniprot.org/uniprot/P80303-2" TargetMode="External"/><Relationship Id="rId1997" Type="http://schemas.openxmlformats.org/officeDocument/2006/relationships/hyperlink" Target="http://www.uniprot.org/uniprot/Q15468" TargetMode="External"/><Relationship Id="rId2603" Type="http://schemas.openxmlformats.org/officeDocument/2006/relationships/hyperlink" Target="http://www.uniprot.org/uniprot/Q8IWT0" TargetMode="External"/><Relationship Id="rId2950" Type="http://schemas.openxmlformats.org/officeDocument/2006/relationships/hyperlink" Target="http://www.uniprot.org/uniprot/Q92817" TargetMode="External"/><Relationship Id="rId4056" Type="http://schemas.openxmlformats.org/officeDocument/2006/relationships/hyperlink" Target="http://www.uniprot.org/uniprot/Q9UHV9" TargetMode="External"/><Relationship Id="rId1205" Type="http://schemas.openxmlformats.org/officeDocument/2006/relationships/hyperlink" Target="http://www.uniprot.org/uniprot/P49411" TargetMode="External"/><Relationship Id="rId1857" Type="http://schemas.openxmlformats.org/officeDocument/2006/relationships/hyperlink" Target="http://www.uniprot.org/uniprot/Q14153" TargetMode="External"/><Relationship Id="rId2810" Type="http://schemas.openxmlformats.org/officeDocument/2006/relationships/hyperlink" Target="http://www.uniprot.org/uniprot/Q8TCG1" TargetMode="External"/><Relationship Id="rId2908" Type="http://schemas.openxmlformats.org/officeDocument/2006/relationships/hyperlink" Target="http://www.uniprot.org/uniprot/Q8WZ82" TargetMode="External"/><Relationship Id="rId4263" Type="http://schemas.openxmlformats.org/officeDocument/2006/relationships/hyperlink" Target="http://www.uniprot.org/uniprot/Q9Y2Z0" TargetMode="External"/><Relationship Id="rId51" Type="http://schemas.openxmlformats.org/officeDocument/2006/relationships/hyperlink" Target="http://www.uniprot.org/uniprot/O00178" TargetMode="External"/><Relationship Id="rId1412" Type="http://schemas.openxmlformats.org/officeDocument/2006/relationships/hyperlink" Target="http://www.uniprot.org/uniprot/P61024" TargetMode="External"/><Relationship Id="rId1717" Type="http://schemas.openxmlformats.org/officeDocument/2006/relationships/hyperlink" Target="http://www.uniprot.org/uniprot/Q12931" TargetMode="External"/><Relationship Id="rId1924" Type="http://schemas.openxmlformats.org/officeDocument/2006/relationships/hyperlink" Target="http://www.uniprot.org/uniprot/Q14997" TargetMode="External"/><Relationship Id="rId3072" Type="http://schemas.openxmlformats.org/officeDocument/2006/relationships/hyperlink" Target="http://www.uniprot.org/uniprot/Q96DM3" TargetMode="External"/><Relationship Id="rId3377" Type="http://schemas.openxmlformats.org/officeDocument/2006/relationships/hyperlink" Target="http://www.uniprot.org/uniprot/Q9BTE0-2" TargetMode="External"/><Relationship Id="rId4123" Type="http://schemas.openxmlformats.org/officeDocument/2006/relationships/hyperlink" Target="http://www.uniprot.org/uniprot/Q9UKV3-5" TargetMode="External"/><Relationship Id="rId4330" Type="http://schemas.openxmlformats.org/officeDocument/2006/relationships/hyperlink" Target="http://www.uniprot.org/uniprot/Q9Y4L5" TargetMode="External"/><Relationship Id="rId298" Type="http://schemas.openxmlformats.org/officeDocument/2006/relationships/hyperlink" Target="http://www.uniprot.org/uniprot/O60506-4" TargetMode="External"/><Relationship Id="rId3584" Type="http://schemas.openxmlformats.org/officeDocument/2006/relationships/hyperlink" Target="http://www.uniprot.org/uniprot/Q9H467" TargetMode="External"/><Relationship Id="rId3791" Type="http://schemas.openxmlformats.org/officeDocument/2006/relationships/hyperlink" Target="http://www.uniprot.org/uniprot/Q9NRW7" TargetMode="External"/><Relationship Id="rId3889" Type="http://schemas.openxmlformats.org/officeDocument/2006/relationships/hyperlink" Target="http://www.uniprot.org/uniprot/Q9NX55" TargetMode="External"/><Relationship Id="rId158" Type="http://schemas.openxmlformats.org/officeDocument/2006/relationships/hyperlink" Target="http://www.uniprot.org/uniprot/O15066" TargetMode="External"/><Relationship Id="rId2186" Type="http://schemas.openxmlformats.org/officeDocument/2006/relationships/hyperlink" Target="http://www.uniprot.org/uniprot/Q5SW79" TargetMode="External"/><Relationship Id="rId2393" Type="http://schemas.openxmlformats.org/officeDocument/2006/relationships/hyperlink" Target="http://www.uniprot.org/uniprot/Q6ZSR9" TargetMode="External"/><Relationship Id="rId2698" Type="http://schemas.openxmlformats.org/officeDocument/2006/relationships/hyperlink" Target="http://www.uniprot.org/uniprot/Q8N6I1-2" TargetMode="External"/><Relationship Id="rId3237" Type="http://schemas.openxmlformats.org/officeDocument/2006/relationships/hyperlink" Target="http://www.uniprot.org/uniprot/Q96RT7-2" TargetMode="External"/><Relationship Id="rId3444" Type="http://schemas.openxmlformats.org/officeDocument/2006/relationships/hyperlink" Target="http://www.uniprot.org/uniprot/Q9BXF6" TargetMode="External"/><Relationship Id="rId3651" Type="http://schemas.openxmlformats.org/officeDocument/2006/relationships/hyperlink" Target="http://www.uniprot.org/uniprot/Q9H900" TargetMode="External"/><Relationship Id="rId365" Type="http://schemas.openxmlformats.org/officeDocument/2006/relationships/hyperlink" Target="http://www.uniprot.org/uniprot/O75348" TargetMode="External"/><Relationship Id="rId572" Type="http://schemas.openxmlformats.org/officeDocument/2006/relationships/hyperlink" Target="http://www.uniprot.org/uniprot/P02794" TargetMode="External"/><Relationship Id="rId2046" Type="http://schemas.openxmlformats.org/officeDocument/2006/relationships/hyperlink" Target="http://www.uniprot.org/uniprot/Q16537-2" TargetMode="External"/><Relationship Id="rId2253" Type="http://schemas.openxmlformats.org/officeDocument/2006/relationships/hyperlink" Target="http://www.uniprot.org/uniprot/Q5W0V3" TargetMode="External"/><Relationship Id="rId2460" Type="http://schemas.openxmlformats.org/officeDocument/2006/relationships/hyperlink" Target="http://www.uniprot.org/uniprot/Q7Z3T8" TargetMode="External"/><Relationship Id="rId3304" Type="http://schemas.openxmlformats.org/officeDocument/2006/relationships/hyperlink" Target="http://www.uniprot.org/uniprot/Q99871-3" TargetMode="External"/><Relationship Id="rId3511" Type="http://schemas.openxmlformats.org/officeDocument/2006/relationships/hyperlink" Target="http://www.uniprot.org/uniprot/Q9GZZ9" TargetMode="External"/><Relationship Id="rId3749" Type="http://schemas.openxmlformats.org/officeDocument/2006/relationships/hyperlink" Target="http://www.uniprot.org/uniprot/Q9NQR4" TargetMode="External"/><Relationship Id="rId3956" Type="http://schemas.openxmlformats.org/officeDocument/2006/relationships/hyperlink" Target="http://www.uniprot.org/uniprot/Q9P0N9-2" TargetMode="External"/><Relationship Id="rId225" Type="http://schemas.openxmlformats.org/officeDocument/2006/relationships/hyperlink" Target="http://www.uniprot.org/uniprot/O43426" TargetMode="External"/><Relationship Id="rId432" Type="http://schemas.openxmlformats.org/officeDocument/2006/relationships/hyperlink" Target="http://www.uniprot.org/uniprot/O94822" TargetMode="External"/><Relationship Id="rId877" Type="http://schemas.openxmlformats.org/officeDocument/2006/relationships/hyperlink" Target="http://www.uniprot.org/uniprot/P25208" TargetMode="External"/><Relationship Id="rId1062" Type="http://schemas.openxmlformats.org/officeDocument/2006/relationships/hyperlink" Target="http://www.uniprot.org/uniprot/P37837" TargetMode="External"/><Relationship Id="rId2113" Type="http://schemas.openxmlformats.org/officeDocument/2006/relationships/hyperlink" Target="http://www.uniprot.org/uniprot/Q3ZCW2" TargetMode="External"/><Relationship Id="rId2320" Type="http://schemas.openxmlformats.org/officeDocument/2006/relationships/hyperlink" Target="http://www.uniprot.org/uniprot/Q6P2C8-2" TargetMode="External"/><Relationship Id="rId2558" Type="http://schemas.openxmlformats.org/officeDocument/2006/relationships/hyperlink" Target="http://www.uniprot.org/uniprot/Q86XA9" TargetMode="External"/><Relationship Id="rId2765" Type="http://schemas.openxmlformats.org/officeDocument/2006/relationships/hyperlink" Target="http://www.uniprot.org/uniprot/Q8NFF5-3" TargetMode="External"/><Relationship Id="rId2972" Type="http://schemas.openxmlformats.org/officeDocument/2006/relationships/hyperlink" Target="http://www.uniprot.org/uniprot/Q92989" TargetMode="External"/><Relationship Id="rId3609" Type="http://schemas.openxmlformats.org/officeDocument/2006/relationships/hyperlink" Target="http://www.uniprot.org/uniprot/Q9H6E5" TargetMode="External"/><Relationship Id="rId3816" Type="http://schemas.openxmlformats.org/officeDocument/2006/relationships/hyperlink" Target="http://www.uniprot.org/uniprot/Q9NU22" TargetMode="External"/><Relationship Id="rId737" Type="http://schemas.openxmlformats.org/officeDocument/2006/relationships/hyperlink" Target="http://www.uniprot.org/uniprot/P13861" TargetMode="External"/><Relationship Id="rId944" Type="http://schemas.openxmlformats.org/officeDocument/2006/relationships/hyperlink" Target="http://www.uniprot.org/uniprot/P30041" TargetMode="External"/><Relationship Id="rId1367" Type="http://schemas.openxmlformats.org/officeDocument/2006/relationships/hyperlink" Target="http://www.uniprot.org/uniprot/P55854" TargetMode="External"/><Relationship Id="rId1574" Type="http://schemas.openxmlformats.org/officeDocument/2006/relationships/hyperlink" Target="http://www.uniprot.org/uniprot/P99999" TargetMode="External"/><Relationship Id="rId1781" Type="http://schemas.openxmlformats.org/officeDocument/2006/relationships/hyperlink" Target="http://www.uniprot.org/uniprot/Q13428-3" TargetMode="External"/><Relationship Id="rId2418" Type="http://schemas.openxmlformats.org/officeDocument/2006/relationships/hyperlink" Target="http://www.uniprot.org/uniprot/Q765P7" TargetMode="External"/><Relationship Id="rId2625" Type="http://schemas.openxmlformats.org/officeDocument/2006/relationships/hyperlink" Target="http://www.uniprot.org/uniprot/Q8IY47" TargetMode="External"/><Relationship Id="rId2832" Type="http://schemas.openxmlformats.org/officeDocument/2006/relationships/hyperlink" Target="http://www.uniprot.org/uniprot/Q8TEH3" TargetMode="External"/><Relationship Id="rId4078" Type="http://schemas.openxmlformats.org/officeDocument/2006/relationships/hyperlink" Target="http://www.uniprot.org/uniprot/Q9UJ68-2" TargetMode="External"/><Relationship Id="rId4285" Type="http://schemas.openxmlformats.org/officeDocument/2006/relationships/hyperlink" Target="http://www.uniprot.org/uniprot/Q9Y3C7" TargetMode="External"/><Relationship Id="rId73" Type="http://schemas.openxmlformats.org/officeDocument/2006/relationships/hyperlink" Target="http://www.uniprot.org/uniprot/O00442" TargetMode="External"/><Relationship Id="rId804" Type="http://schemas.openxmlformats.org/officeDocument/2006/relationships/hyperlink" Target="http://www.uniprot.org/uniprot/P19367-4" TargetMode="External"/><Relationship Id="rId1227" Type="http://schemas.openxmlformats.org/officeDocument/2006/relationships/hyperlink" Target="http://www.uniprot.org/uniprot/P49790" TargetMode="External"/><Relationship Id="rId1434" Type="http://schemas.openxmlformats.org/officeDocument/2006/relationships/hyperlink" Target="http://www.uniprot.org/uniprot/P61758" TargetMode="External"/><Relationship Id="rId1641" Type="http://schemas.openxmlformats.org/officeDocument/2006/relationships/hyperlink" Target="http://www.uniprot.org/uniprot/Q05932-3" TargetMode="External"/><Relationship Id="rId1879" Type="http://schemas.openxmlformats.org/officeDocument/2006/relationships/hyperlink" Target="http://www.uniprot.org/uniprot/Q14320" TargetMode="External"/><Relationship Id="rId3094" Type="http://schemas.openxmlformats.org/officeDocument/2006/relationships/hyperlink" Target="http://www.uniprot.org/uniprot/Q96ER3" TargetMode="External"/><Relationship Id="rId4145" Type="http://schemas.openxmlformats.org/officeDocument/2006/relationships/hyperlink" Target="http://www.uniprot.org/uniprot/Q9ULM6" TargetMode="External"/><Relationship Id="rId1501" Type="http://schemas.openxmlformats.org/officeDocument/2006/relationships/hyperlink" Target="http://www.uniprot.org/uniprot/P62942" TargetMode="External"/><Relationship Id="rId1739" Type="http://schemas.openxmlformats.org/officeDocument/2006/relationships/hyperlink" Target="http://www.uniprot.org/uniprot/Q13112" TargetMode="External"/><Relationship Id="rId1946" Type="http://schemas.openxmlformats.org/officeDocument/2006/relationships/hyperlink" Target="http://www.uniprot.org/uniprot/Q15046" TargetMode="External"/><Relationship Id="rId3399" Type="http://schemas.openxmlformats.org/officeDocument/2006/relationships/hyperlink" Target="http://www.uniprot.org/uniprot/Q9BUL9" TargetMode="External"/><Relationship Id="rId4005" Type="http://schemas.openxmlformats.org/officeDocument/2006/relationships/hyperlink" Target="http://www.uniprot.org/uniprot/Q9UNT1-2" TargetMode="External"/><Relationship Id="rId4352" Type="http://schemas.openxmlformats.org/officeDocument/2006/relationships/hyperlink" Target="http://www.uniprot.org/uniprot/Q9Y5B0" TargetMode="External"/><Relationship Id="rId1806" Type="http://schemas.openxmlformats.org/officeDocument/2006/relationships/hyperlink" Target="http://www.uniprot.org/uniprot/Q13573" TargetMode="External"/><Relationship Id="rId3161" Type="http://schemas.openxmlformats.org/officeDocument/2006/relationships/hyperlink" Target="http://www.uniprot.org/uniprot/Q96J02-3" TargetMode="External"/><Relationship Id="rId3259" Type="http://schemas.openxmlformats.org/officeDocument/2006/relationships/hyperlink" Target="http://www.uniprot.org/uniprot/Q96TA1-2" TargetMode="External"/><Relationship Id="rId3466" Type="http://schemas.openxmlformats.org/officeDocument/2006/relationships/hyperlink" Target="http://www.uniprot.org/uniprot/Q9BYX2-2" TargetMode="External"/><Relationship Id="rId4212" Type="http://schemas.openxmlformats.org/officeDocument/2006/relationships/hyperlink" Target="http://www.uniprot.org/uniprot/Q9Y217" TargetMode="External"/><Relationship Id="rId387" Type="http://schemas.openxmlformats.org/officeDocument/2006/relationships/hyperlink" Target="http://www.uniprot.org/uniprot/O75643" TargetMode="External"/><Relationship Id="rId594" Type="http://schemas.openxmlformats.org/officeDocument/2006/relationships/hyperlink" Target="http://www.uniprot.org/uniprot/P05198" TargetMode="External"/><Relationship Id="rId2068" Type="http://schemas.openxmlformats.org/officeDocument/2006/relationships/hyperlink" Target="http://www.uniprot.org/uniprot/Q16836" TargetMode="External"/><Relationship Id="rId2275" Type="http://schemas.openxmlformats.org/officeDocument/2006/relationships/hyperlink" Target="http://www.uniprot.org/uniprot/Q68DK2-2" TargetMode="External"/><Relationship Id="rId3021" Type="http://schemas.openxmlformats.org/officeDocument/2006/relationships/hyperlink" Target="http://www.uniprot.org/uniprot/Q96AX1" TargetMode="External"/><Relationship Id="rId3119" Type="http://schemas.openxmlformats.org/officeDocument/2006/relationships/hyperlink" Target="http://www.uniprot.org/uniprot/Q96FZ2" TargetMode="External"/><Relationship Id="rId3326" Type="http://schemas.openxmlformats.org/officeDocument/2006/relationships/hyperlink" Target="http://www.uniprot.org/uniprot/Q9BQE3" TargetMode="External"/><Relationship Id="rId3673" Type="http://schemas.openxmlformats.org/officeDocument/2006/relationships/hyperlink" Target="http://www.uniprot.org/uniprot/Q9HA47-3" TargetMode="External"/><Relationship Id="rId3880" Type="http://schemas.openxmlformats.org/officeDocument/2006/relationships/hyperlink" Target="http://www.uniprot.org/uniprot/Q9NX04" TargetMode="External"/><Relationship Id="rId3978" Type="http://schemas.openxmlformats.org/officeDocument/2006/relationships/hyperlink" Target="http://www.uniprot.org/uniprot/Q9P287" TargetMode="External"/><Relationship Id="rId247" Type="http://schemas.openxmlformats.org/officeDocument/2006/relationships/hyperlink" Target="http://www.uniprot.org/uniprot/O43684-2" TargetMode="External"/><Relationship Id="rId899" Type="http://schemas.openxmlformats.org/officeDocument/2006/relationships/hyperlink" Target="http://www.uniprot.org/uniprot/P26583" TargetMode="External"/><Relationship Id="rId1084" Type="http://schemas.openxmlformats.org/officeDocument/2006/relationships/hyperlink" Target="http://www.uniprot.org/uniprot/P40855" TargetMode="External"/><Relationship Id="rId2482" Type="http://schemas.openxmlformats.org/officeDocument/2006/relationships/hyperlink" Target="http://www.uniprot.org/uniprot/Q7Z6B7" TargetMode="External"/><Relationship Id="rId2787" Type="http://schemas.openxmlformats.org/officeDocument/2006/relationships/hyperlink" Target="http://www.uniprot.org/uniprot/Q8TAM1" TargetMode="External"/><Relationship Id="rId3533" Type="http://schemas.openxmlformats.org/officeDocument/2006/relationships/hyperlink" Target="http://www.uniprot.org/uniprot/Q9H0R1" TargetMode="External"/><Relationship Id="rId3740" Type="http://schemas.openxmlformats.org/officeDocument/2006/relationships/hyperlink" Target="http://www.uniprot.org/uniprot/Q9NPQ8" TargetMode="External"/><Relationship Id="rId3838" Type="http://schemas.openxmlformats.org/officeDocument/2006/relationships/hyperlink" Target="http://www.uniprot.org/uniprot/Q9NVH2-3" TargetMode="External"/><Relationship Id="rId107" Type="http://schemas.openxmlformats.org/officeDocument/2006/relationships/hyperlink" Target="http://www.uniprot.org/uniprot/O14640-2" TargetMode="External"/><Relationship Id="rId454" Type="http://schemas.openxmlformats.org/officeDocument/2006/relationships/hyperlink" Target="http://www.uniprot.org/uniprot/O94992" TargetMode="External"/><Relationship Id="rId661" Type="http://schemas.openxmlformats.org/officeDocument/2006/relationships/hyperlink" Target="http://www.uniprot.org/uniprot/P09382" TargetMode="External"/><Relationship Id="rId759" Type="http://schemas.openxmlformats.org/officeDocument/2006/relationships/hyperlink" Target="http://www.uniprot.org/uniprot/P15531" TargetMode="External"/><Relationship Id="rId966" Type="http://schemas.openxmlformats.org/officeDocument/2006/relationships/hyperlink" Target="http://www.uniprot.org/uniprot/P30626-3" TargetMode="External"/><Relationship Id="rId1291" Type="http://schemas.openxmlformats.org/officeDocument/2006/relationships/hyperlink" Target="http://www.uniprot.org/uniprot/P52292" TargetMode="External"/><Relationship Id="rId1389" Type="http://schemas.openxmlformats.org/officeDocument/2006/relationships/hyperlink" Target="http://www.uniprot.org/uniprot/P58107" TargetMode="External"/><Relationship Id="rId1596" Type="http://schemas.openxmlformats.org/officeDocument/2006/relationships/hyperlink" Target="http://www.uniprot.org/uniprot/Q01433-2" TargetMode="External"/><Relationship Id="rId2135" Type="http://schemas.openxmlformats.org/officeDocument/2006/relationships/hyperlink" Target="http://www.uniprot.org/uniprot/Q53GA4" TargetMode="External"/><Relationship Id="rId2342" Type="http://schemas.openxmlformats.org/officeDocument/2006/relationships/hyperlink" Target="http://www.uniprot.org/uniprot/Q6PGQ7" TargetMode="External"/><Relationship Id="rId2647" Type="http://schemas.openxmlformats.org/officeDocument/2006/relationships/hyperlink" Target="http://www.uniprot.org/uniprot/Q8IZQ1-2" TargetMode="External"/><Relationship Id="rId2994" Type="http://schemas.openxmlformats.org/officeDocument/2006/relationships/hyperlink" Target="http://www.uniprot.org/uniprot/Q969K3" TargetMode="External"/><Relationship Id="rId3600" Type="http://schemas.openxmlformats.org/officeDocument/2006/relationships/hyperlink" Target="http://www.uniprot.org/uniprot/Q9H568" TargetMode="External"/><Relationship Id="rId314" Type="http://schemas.openxmlformats.org/officeDocument/2006/relationships/hyperlink" Target="http://www.uniprot.org/uniprot/O60716-5" TargetMode="External"/><Relationship Id="rId521" Type="http://schemas.openxmlformats.org/officeDocument/2006/relationships/hyperlink" Target="http://www.uniprot.org/uniprot/O95777" TargetMode="External"/><Relationship Id="rId619" Type="http://schemas.openxmlformats.org/officeDocument/2006/relationships/hyperlink" Target="http://www.uniprot.org/uniprot/P07195" TargetMode="External"/><Relationship Id="rId1151" Type="http://schemas.openxmlformats.org/officeDocument/2006/relationships/hyperlink" Target="http://www.uniprot.org/uniprot/P46734" TargetMode="External"/><Relationship Id="rId1249" Type="http://schemas.openxmlformats.org/officeDocument/2006/relationships/hyperlink" Target="http://www.uniprot.org/uniprot/P50579" TargetMode="External"/><Relationship Id="rId2202" Type="http://schemas.openxmlformats.org/officeDocument/2006/relationships/hyperlink" Target="http://www.uniprot.org/uniprot/Q5T5U3" TargetMode="External"/><Relationship Id="rId2854" Type="http://schemas.openxmlformats.org/officeDocument/2006/relationships/hyperlink" Target="http://www.uniprot.org/uniprot/Q8WUA2" TargetMode="External"/><Relationship Id="rId3905" Type="http://schemas.openxmlformats.org/officeDocument/2006/relationships/hyperlink" Target="http://www.uniprot.org/uniprot/Q9NXW9" TargetMode="External"/><Relationship Id="rId95" Type="http://schemas.openxmlformats.org/officeDocument/2006/relationships/hyperlink" Target="http://www.uniprot.org/uniprot/O00750" TargetMode="External"/><Relationship Id="rId826" Type="http://schemas.openxmlformats.org/officeDocument/2006/relationships/hyperlink" Target="http://www.uniprot.org/uniprot/P20933" TargetMode="External"/><Relationship Id="rId1011" Type="http://schemas.openxmlformats.org/officeDocument/2006/relationships/hyperlink" Target="http://www.uniprot.org/uniprot/P34896-2" TargetMode="External"/><Relationship Id="rId1109" Type="http://schemas.openxmlformats.org/officeDocument/2006/relationships/hyperlink" Target="http://www.uniprot.org/uniprot/P42285" TargetMode="External"/><Relationship Id="rId1456" Type="http://schemas.openxmlformats.org/officeDocument/2006/relationships/hyperlink" Target="http://www.uniprot.org/uniprot/P62244" TargetMode="External"/><Relationship Id="rId1663" Type="http://schemas.openxmlformats.org/officeDocument/2006/relationships/hyperlink" Target="http://www.uniprot.org/uniprot/Q07866-6" TargetMode="External"/><Relationship Id="rId1870" Type="http://schemas.openxmlformats.org/officeDocument/2006/relationships/hyperlink" Target="http://www.uniprot.org/uniprot/Q14232" TargetMode="External"/><Relationship Id="rId1968" Type="http://schemas.openxmlformats.org/officeDocument/2006/relationships/hyperlink" Target="http://www.uniprot.org/uniprot/Q15269" TargetMode="External"/><Relationship Id="rId2507" Type="http://schemas.openxmlformats.org/officeDocument/2006/relationships/hyperlink" Target="http://www.uniprot.org/uniprot/Q86TI2" TargetMode="External"/><Relationship Id="rId2714" Type="http://schemas.openxmlformats.org/officeDocument/2006/relationships/hyperlink" Target="http://www.uniprot.org/uniprot/Q8N9N2-2" TargetMode="External"/><Relationship Id="rId2921" Type="http://schemas.openxmlformats.org/officeDocument/2006/relationships/hyperlink" Target="http://www.uniprot.org/uniprot/Q92574" TargetMode="External"/><Relationship Id="rId4167" Type="http://schemas.openxmlformats.org/officeDocument/2006/relationships/hyperlink" Target="http://www.uniprot.org/uniprot/Q9UNF0-2" TargetMode="External"/><Relationship Id="rId4374" Type="http://schemas.openxmlformats.org/officeDocument/2006/relationships/hyperlink" Target="http://www.uniprot.org/uniprot/Q9Y5X2" TargetMode="External"/><Relationship Id="rId1316" Type="http://schemas.openxmlformats.org/officeDocument/2006/relationships/hyperlink" Target="http://www.uniprot.org/uniprot/P53365-3" TargetMode="External"/><Relationship Id="rId1523" Type="http://schemas.openxmlformats.org/officeDocument/2006/relationships/hyperlink" Target="http://www.uniprot.org/uniprot/P68133" TargetMode="External"/><Relationship Id="rId1730" Type="http://schemas.openxmlformats.org/officeDocument/2006/relationships/hyperlink" Target="http://www.uniprot.org/uniprot/Q13033-2" TargetMode="External"/><Relationship Id="rId3183" Type="http://schemas.openxmlformats.org/officeDocument/2006/relationships/hyperlink" Target="http://www.uniprot.org/uniprot/Q96L92-3" TargetMode="External"/><Relationship Id="rId3390" Type="http://schemas.openxmlformats.org/officeDocument/2006/relationships/hyperlink" Target="http://www.uniprot.org/uniprot/Q9BUE0" TargetMode="External"/><Relationship Id="rId4027" Type="http://schemas.openxmlformats.org/officeDocument/2006/relationships/hyperlink" Target="http://www.uniprot.org/uniprot/Q9UEE9" TargetMode="External"/><Relationship Id="rId4234" Type="http://schemas.openxmlformats.org/officeDocument/2006/relationships/hyperlink" Target="http://www.uniprot.org/uniprot/Q9Y2H0-3" TargetMode="External"/><Relationship Id="rId22" Type="http://schemas.openxmlformats.org/officeDocument/2006/relationships/hyperlink" Target="http://www.uniprot.org/uniprot/A6NHX0" TargetMode="External"/><Relationship Id="rId1828" Type="http://schemas.openxmlformats.org/officeDocument/2006/relationships/hyperlink" Target="http://www.uniprot.org/uniprot/Q13772" TargetMode="External"/><Relationship Id="rId3043" Type="http://schemas.openxmlformats.org/officeDocument/2006/relationships/hyperlink" Target="http://www.uniprot.org/uniprot/Q96C19" TargetMode="External"/><Relationship Id="rId3250" Type="http://schemas.openxmlformats.org/officeDocument/2006/relationships/hyperlink" Target="http://www.uniprot.org/uniprot/Q96SN8" TargetMode="External"/><Relationship Id="rId3488" Type="http://schemas.openxmlformats.org/officeDocument/2006/relationships/hyperlink" Target="http://www.uniprot.org/uniprot/Q9C0B0" TargetMode="External"/><Relationship Id="rId3695" Type="http://schemas.openxmlformats.org/officeDocument/2006/relationships/hyperlink" Target="http://www.uniprot.org/uniprot/Q9HBG6-4" TargetMode="External"/><Relationship Id="rId171" Type="http://schemas.openxmlformats.org/officeDocument/2006/relationships/hyperlink" Target="http://www.uniprot.org/uniprot/O15211" TargetMode="External"/><Relationship Id="rId2297" Type="http://schemas.openxmlformats.org/officeDocument/2006/relationships/hyperlink" Target="http://www.uniprot.org/uniprot/Q6ICB4" TargetMode="External"/><Relationship Id="rId3348" Type="http://schemas.openxmlformats.org/officeDocument/2006/relationships/hyperlink" Target="http://www.uniprot.org/uniprot/Q9BRP8" TargetMode="External"/><Relationship Id="rId3555" Type="http://schemas.openxmlformats.org/officeDocument/2006/relationships/hyperlink" Target="http://www.uniprot.org/uniprot/Q9H269-2" TargetMode="External"/><Relationship Id="rId3762" Type="http://schemas.openxmlformats.org/officeDocument/2006/relationships/hyperlink" Target="http://www.uniprot.org/uniprot/Q9NR28-2" TargetMode="External"/><Relationship Id="rId4301" Type="http://schemas.openxmlformats.org/officeDocument/2006/relationships/hyperlink" Target="http://www.uniprot.org/uniprot/Q9Y3T9" TargetMode="External"/><Relationship Id="rId269" Type="http://schemas.openxmlformats.org/officeDocument/2006/relationships/hyperlink" Target="http://www.uniprot.org/uniprot/O43900" TargetMode="External"/><Relationship Id="rId476" Type="http://schemas.openxmlformats.org/officeDocument/2006/relationships/hyperlink" Target="http://www.uniprot.org/uniprot/O95271" TargetMode="External"/><Relationship Id="rId683" Type="http://schemas.openxmlformats.org/officeDocument/2006/relationships/hyperlink" Target="http://www.uniprot.org/uniprot/P0CG39" TargetMode="External"/><Relationship Id="rId890" Type="http://schemas.openxmlformats.org/officeDocument/2006/relationships/hyperlink" Target="http://www.uniprot.org/uniprot/P26045" TargetMode="External"/><Relationship Id="rId2157" Type="http://schemas.openxmlformats.org/officeDocument/2006/relationships/hyperlink" Target="http://www.uniprot.org/uniprot/Q5BKX5" TargetMode="External"/><Relationship Id="rId2364" Type="http://schemas.openxmlformats.org/officeDocument/2006/relationships/hyperlink" Target="http://www.uniprot.org/uniprot/Q6UUV7" TargetMode="External"/><Relationship Id="rId2571" Type="http://schemas.openxmlformats.org/officeDocument/2006/relationships/hyperlink" Target="http://www.uniprot.org/uniprot/Q86YV9" TargetMode="External"/><Relationship Id="rId3110" Type="http://schemas.openxmlformats.org/officeDocument/2006/relationships/hyperlink" Target="http://www.uniprot.org/uniprot/Q96FC9-3" TargetMode="External"/><Relationship Id="rId3208" Type="http://schemas.openxmlformats.org/officeDocument/2006/relationships/hyperlink" Target="http://www.uniprot.org/uniprot/Q96P63" TargetMode="External"/><Relationship Id="rId3415" Type="http://schemas.openxmlformats.org/officeDocument/2006/relationships/hyperlink" Target="http://www.uniprot.org/uniprot/Q9BVG8-2" TargetMode="External"/><Relationship Id="rId129" Type="http://schemas.openxmlformats.org/officeDocument/2006/relationships/hyperlink" Target="http://www.uniprot.org/uniprot/O14818" TargetMode="External"/><Relationship Id="rId336" Type="http://schemas.openxmlformats.org/officeDocument/2006/relationships/hyperlink" Target="http://www.uniprot.org/uniprot/O75052-3" TargetMode="External"/><Relationship Id="rId543" Type="http://schemas.openxmlformats.org/officeDocument/2006/relationships/hyperlink" Target="http://www.uniprot.org/uniprot/O96013" TargetMode="External"/><Relationship Id="rId988" Type="http://schemas.openxmlformats.org/officeDocument/2006/relationships/hyperlink" Target="http://www.uniprot.org/uniprot/P31946" TargetMode="External"/><Relationship Id="rId1173" Type="http://schemas.openxmlformats.org/officeDocument/2006/relationships/hyperlink" Target="http://www.uniprot.org/uniprot/P47974" TargetMode="External"/><Relationship Id="rId1380" Type="http://schemas.openxmlformats.org/officeDocument/2006/relationships/hyperlink" Target="http://www.uniprot.org/uniprot/P57076" TargetMode="External"/><Relationship Id="rId2017" Type="http://schemas.openxmlformats.org/officeDocument/2006/relationships/hyperlink" Target="http://www.uniprot.org/uniprot/Q15714" TargetMode="External"/><Relationship Id="rId2224" Type="http://schemas.openxmlformats.org/officeDocument/2006/relationships/hyperlink" Target="http://www.uniprot.org/uniprot/Q5THK1" TargetMode="External"/><Relationship Id="rId2669" Type="http://schemas.openxmlformats.org/officeDocument/2006/relationships/hyperlink" Target="http://www.uniprot.org/uniprot/Q8N2Z9" TargetMode="External"/><Relationship Id="rId2876" Type="http://schemas.openxmlformats.org/officeDocument/2006/relationships/hyperlink" Target="http://www.uniprot.org/uniprot/Q8WVE0" TargetMode="External"/><Relationship Id="rId3622" Type="http://schemas.openxmlformats.org/officeDocument/2006/relationships/hyperlink" Target="http://www.uniprot.org/uniprot/Q9H6Y2" TargetMode="External"/><Relationship Id="rId3927" Type="http://schemas.openxmlformats.org/officeDocument/2006/relationships/hyperlink" Target="http://www.uniprot.org/uniprot/Q9NYY3" TargetMode="External"/><Relationship Id="rId403" Type="http://schemas.openxmlformats.org/officeDocument/2006/relationships/hyperlink" Target="http://www.uniprot.org/uniprot/O75832" TargetMode="External"/><Relationship Id="rId750" Type="http://schemas.openxmlformats.org/officeDocument/2006/relationships/hyperlink" Target="http://www.uniprot.org/uniprot/P14735" TargetMode="External"/><Relationship Id="rId848" Type="http://schemas.openxmlformats.org/officeDocument/2006/relationships/hyperlink" Target="http://www.uniprot.org/uniprot/P22694" TargetMode="External"/><Relationship Id="rId1033" Type="http://schemas.openxmlformats.org/officeDocument/2006/relationships/hyperlink" Target="http://www.uniprot.org/uniprot/P35611" TargetMode="External"/><Relationship Id="rId1478" Type="http://schemas.openxmlformats.org/officeDocument/2006/relationships/hyperlink" Target="http://www.uniprot.org/uniprot/P62495" TargetMode="External"/><Relationship Id="rId1685" Type="http://schemas.openxmlformats.org/officeDocument/2006/relationships/hyperlink" Target="http://www.uniprot.org/uniprot/Q09019" TargetMode="External"/><Relationship Id="rId1892" Type="http://schemas.openxmlformats.org/officeDocument/2006/relationships/hyperlink" Target="http://www.uniprot.org/uniprot/Q14651" TargetMode="External"/><Relationship Id="rId2431" Type="http://schemas.openxmlformats.org/officeDocument/2006/relationships/hyperlink" Target="http://www.uniprot.org/uniprot/Q7L2J0" TargetMode="External"/><Relationship Id="rId2529" Type="http://schemas.openxmlformats.org/officeDocument/2006/relationships/hyperlink" Target="http://www.uniprot.org/uniprot/Q86V97" TargetMode="External"/><Relationship Id="rId2736" Type="http://schemas.openxmlformats.org/officeDocument/2006/relationships/hyperlink" Target="http://www.uniprot.org/uniprot/Q8NC51-4" TargetMode="External"/><Relationship Id="rId4091" Type="http://schemas.openxmlformats.org/officeDocument/2006/relationships/hyperlink" Target="http://www.uniprot.org/uniprot/Q9UJX4" TargetMode="External"/><Relationship Id="rId4189" Type="http://schemas.openxmlformats.org/officeDocument/2006/relationships/hyperlink" Target="http://www.uniprot.org/uniprot/Q9UPQ9-1" TargetMode="External"/><Relationship Id="rId610" Type="http://schemas.openxmlformats.org/officeDocument/2006/relationships/hyperlink" Target="http://www.uniprot.org/uniprot/P06703" TargetMode="External"/><Relationship Id="rId708" Type="http://schemas.openxmlformats.org/officeDocument/2006/relationships/hyperlink" Target="http://www.uniprot.org/uniprot/P11498" TargetMode="External"/><Relationship Id="rId915" Type="http://schemas.openxmlformats.org/officeDocument/2006/relationships/hyperlink" Target="http://www.uniprot.org/uniprot/P27797" TargetMode="External"/><Relationship Id="rId1240" Type="http://schemas.openxmlformats.org/officeDocument/2006/relationships/hyperlink" Target="http://www.uniprot.org/uniprot/P50395" TargetMode="External"/><Relationship Id="rId1338" Type="http://schemas.openxmlformats.org/officeDocument/2006/relationships/hyperlink" Target="http://www.uniprot.org/uniprot/P54259" TargetMode="External"/><Relationship Id="rId1545" Type="http://schemas.openxmlformats.org/officeDocument/2006/relationships/hyperlink" Target="http://www.uniprot.org/uniprot/P78395" TargetMode="External"/><Relationship Id="rId2943" Type="http://schemas.openxmlformats.org/officeDocument/2006/relationships/hyperlink" Target="http://www.uniprot.org/uniprot/Q92747" TargetMode="External"/><Relationship Id="rId4049" Type="http://schemas.openxmlformats.org/officeDocument/2006/relationships/hyperlink" Target="http://www.uniprot.org/uniprot/Q9UHJ6" TargetMode="External"/><Relationship Id="rId4396" Type="http://schemas.openxmlformats.org/officeDocument/2006/relationships/hyperlink" Target="http://www.uniprot.org/uniprot/Q9Y6D9" TargetMode="External"/><Relationship Id="rId1100" Type="http://schemas.openxmlformats.org/officeDocument/2006/relationships/hyperlink" Target="http://www.uniprot.org/uniprot/P41252" TargetMode="External"/><Relationship Id="rId1405" Type="http://schemas.openxmlformats.org/officeDocument/2006/relationships/hyperlink" Target="http://www.uniprot.org/uniprot/P60953" TargetMode="External"/><Relationship Id="rId1752" Type="http://schemas.openxmlformats.org/officeDocument/2006/relationships/hyperlink" Target="http://www.uniprot.org/uniprot/Q13185" TargetMode="External"/><Relationship Id="rId2803" Type="http://schemas.openxmlformats.org/officeDocument/2006/relationships/hyperlink" Target="http://www.uniprot.org/uniprot/Q8TBZ3" TargetMode="External"/><Relationship Id="rId4256" Type="http://schemas.openxmlformats.org/officeDocument/2006/relationships/hyperlink" Target="http://www.uniprot.org/uniprot/Q9Y2V2" TargetMode="External"/><Relationship Id="rId44" Type="http://schemas.openxmlformats.org/officeDocument/2006/relationships/hyperlink" Target="http://www.uniprot.org/uniprot/O00141-4" TargetMode="External"/><Relationship Id="rId1612" Type="http://schemas.openxmlformats.org/officeDocument/2006/relationships/hyperlink" Target="http://www.uniprot.org/uniprot/Q02809" TargetMode="External"/><Relationship Id="rId1917" Type="http://schemas.openxmlformats.org/officeDocument/2006/relationships/hyperlink" Target="http://www.uniprot.org/uniprot/Q14847" TargetMode="External"/><Relationship Id="rId3065" Type="http://schemas.openxmlformats.org/officeDocument/2006/relationships/hyperlink" Target="http://www.uniprot.org/uniprot/Q96D46" TargetMode="External"/><Relationship Id="rId3272" Type="http://schemas.openxmlformats.org/officeDocument/2006/relationships/hyperlink" Target="http://www.uniprot.org/uniprot/Q99550-2" TargetMode="External"/><Relationship Id="rId4116" Type="http://schemas.openxmlformats.org/officeDocument/2006/relationships/hyperlink" Target="http://www.uniprot.org/uniprot/Q9UKK3" TargetMode="External"/><Relationship Id="rId4323" Type="http://schemas.openxmlformats.org/officeDocument/2006/relationships/hyperlink" Target="http://www.uniprot.org/uniprot/Q9Y4G6" TargetMode="External"/><Relationship Id="rId193" Type="http://schemas.openxmlformats.org/officeDocument/2006/relationships/hyperlink" Target="http://www.uniprot.org/uniprot/O15511" TargetMode="External"/><Relationship Id="rId498" Type="http://schemas.openxmlformats.org/officeDocument/2006/relationships/hyperlink" Target="http://www.uniprot.org/uniprot/O95487-2" TargetMode="External"/><Relationship Id="rId2081" Type="http://schemas.openxmlformats.org/officeDocument/2006/relationships/hyperlink" Target="http://www.uniprot.org/uniprot/Q2M3G0-3" TargetMode="External"/><Relationship Id="rId2179" Type="http://schemas.openxmlformats.org/officeDocument/2006/relationships/hyperlink" Target="http://www.uniprot.org/uniprot/Q5QP82" TargetMode="External"/><Relationship Id="rId3132" Type="http://schemas.openxmlformats.org/officeDocument/2006/relationships/hyperlink" Target="http://www.uniprot.org/uniprot/Q96GM8" TargetMode="External"/><Relationship Id="rId3577" Type="http://schemas.openxmlformats.org/officeDocument/2006/relationships/hyperlink" Target="http://www.uniprot.org/uniprot/Q9H3S4" TargetMode="External"/><Relationship Id="rId3784" Type="http://schemas.openxmlformats.org/officeDocument/2006/relationships/hyperlink" Target="http://www.uniprot.org/uniprot/Q9NRM2" TargetMode="External"/><Relationship Id="rId3991" Type="http://schemas.openxmlformats.org/officeDocument/2006/relationships/hyperlink" Target="http://www.uniprot.org/uniprot/Q9P2S5" TargetMode="External"/><Relationship Id="rId260" Type="http://schemas.openxmlformats.org/officeDocument/2006/relationships/hyperlink" Target="http://www.uniprot.org/uniprot/O43813" TargetMode="External"/><Relationship Id="rId2386" Type="http://schemas.openxmlformats.org/officeDocument/2006/relationships/hyperlink" Target="http://www.uniprot.org/uniprot/Q6ZNJ1-3" TargetMode="External"/><Relationship Id="rId2593" Type="http://schemas.openxmlformats.org/officeDocument/2006/relationships/hyperlink" Target="http://www.uniprot.org/uniprot/Q8IW41-2" TargetMode="External"/><Relationship Id="rId3437" Type="http://schemas.openxmlformats.org/officeDocument/2006/relationships/hyperlink" Target="http://www.uniprot.org/uniprot/Q9BWE0" TargetMode="External"/><Relationship Id="rId3644" Type="http://schemas.openxmlformats.org/officeDocument/2006/relationships/hyperlink" Target="http://www.uniprot.org/uniprot/Q9H8S9" TargetMode="External"/><Relationship Id="rId3851" Type="http://schemas.openxmlformats.org/officeDocument/2006/relationships/hyperlink" Target="http://www.uniprot.org/uniprot/Q9NVW2" TargetMode="External"/><Relationship Id="rId120" Type="http://schemas.openxmlformats.org/officeDocument/2006/relationships/hyperlink" Target="http://www.uniprot.org/uniprot/O14757-3" TargetMode="External"/><Relationship Id="rId358" Type="http://schemas.openxmlformats.org/officeDocument/2006/relationships/hyperlink" Target="http://www.uniprot.org/uniprot/O75191" TargetMode="External"/><Relationship Id="rId565" Type="http://schemas.openxmlformats.org/officeDocument/2006/relationships/hyperlink" Target="http://www.uniprot.org/uniprot/P01111" TargetMode="External"/><Relationship Id="rId772" Type="http://schemas.openxmlformats.org/officeDocument/2006/relationships/hyperlink" Target="http://www.uniprot.org/uniprot/P16333" TargetMode="External"/><Relationship Id="rId1195" Type="http://schemas.openxmlformats.org/officeDocument/2006/relationships/hyperlink" Target="http://www.uniprot.org/uniprot/P49137" TargetMode="External"/><Relationship Id="rId2039" Type="http://schemas.openxmlformats.org/officeDocument/2006/relationships/hyperlink" Target="http://www.uniprot.org/uniprot/Q16378" TargetMode="External"/><Relationship Id="rId2246" Type="http://schemas.openxmlformats.org/officeDocument/2006/relationships/hyperlink" Target="http://www.uniprot.org/uniprot/Q5VY09" TargetMode="External"/><Relationship Id="rId2453" Type="http://schemas.openxmlformats.org/officeDocument/2006/relationships/hyperlink" Target="http://www.uniprot.org/uniprot/Q7Z309-4" TargetMode="External"/><Relationship Id="rId2660" Type="http://schemas.openxmlformats.org/officeDocument/2006/relationships/hyperlink" Target="http://www.uniprot.org/uniprot/Q8N1B4" TargetMode="External"/><Relationship Id="rId2898" Type="http://schemas.openxmlformats.org/officeDocument/2006/relationships/hyperlink" Target="http://www.uniprot.org/uniprot/Q8WXE9" TargetMode="External"/><Relationship Id="rId3504" Type="http://schemas.openxmlformats.org/officeDocument/2006/relationships/hyperlink" Target="http://www.uniprot.org/uniprot/Q9GZP8-2" TargetMode="External"/><Relationship Id="rId3711" Type="http://schemas.openxmlformats.org/officeDocument/2006/relationships/hyperlink" Target="http://www.uniprot.org/uniprot/Q9HCG8" TargetMode="External"/><Relationship Id="rId3949" Type="http://schemas.openxmlformats.org/officeDocument/2006/relationships/hyperlink" Target="http://www.uniprot.org/uniprot/Q9NZT2-2" TargetMode="External"/><Relationship Id="rId218" Type="http://schemas.openxmlformats.org/officeDocument/2006/relationships/hyperlink" Target="http://www.uniprot.org/uniprot/O43353-2" TargetMode="External"/><Relationship Id="rId425" Type="http://schemas.openxmlformats.org/officeDocument/2006/relationships/hyperlink" Target="http://www.uniprot.org/uniprot/O94761" TargetMode="External"/><Relationship Id="rId632" Type="http://schemas.openxmlformats.org/officeDocument/2006/relationships/hyperlink" Target="http://www.uniprot.org/uniprot/P07814" TargetMode="External"/><Relationship Id="rId1055" Type="http://schemas.openxmlformats.org/officeDocument/2006/relationships/hyperlink" Target="http://www.uniprot.org/uniprot/P36954" TargetMode="External"/><Relationship Id="rId1262" Type="http://schemas.openxmlformats.org/officeDocument/2006/relationships/hyperlink" Target="http://www.uniprot.org/uniprot/P51149" TargetMode="External"/><Relationship Id="rId2106" Type="http://schemas.openxmlformats.org/officeDocument/2006/relationships/hyperlink" Target="http://www.uniprot.org/uniprot/Q3LXA3" TargetMode="External"/><Relationship Id="rId2313" Type="http://schemas.openxmlformats.org/officeDocument/2006/relationships/hyperlink" Target="http://www.uniprot.org/uniprot/Q6P1J9" TargetMode="External"/><Relationship Id="rId2520" Type="http://schemas.openxmlformats.org/officeDocument/2006/relationships/hyperlink" Target="http://www.uniprot.org/uniprot/Q86UU1-2" TargetMode="External"/><Relationship Id="rId2758" Type="http://schemas.openxmlformats.org/officeDocument/2006/relationships/hyperlink" Target="http://www.uniprot.org/uniprot/Q8NEU8" TargetMode="External"/><Relationship Id="rId2965" Type="http://schemas.openxmlformats.org/officeDocument/2006/relationships/hyperlink" Target="http://www.uniprot.org/uniprot/Q92922" TargetMode="External"/><Relationship Id="rId3809" Type="http://schemas.openxmlformats.org/officeDocument/2006/relationships/hyperlink" Target="http://www.uniprot.org/uniprot/Q9NT62" TargetMode="External"/><Relationship Id="rId937" Type="http://schemas.openxmlformats.org/officeDocument/2006/relationships/hyperlink" Target="http://www.uniprot.org/uniprot/P29466-3" TargetMode="External"/><Relationship Id="rId1122" Type="http://schemas.openxmlformats.org/officeDocument/2006/relationships/hyperlink" Target="http://www.uniprot.org/uniprot/P42684-6" TargetMode="External"/><Relationship Id="rId1567" Type="http://schemas.openxmlformats.org/officeDocument/2006/relationships/hyperlink" Target="http://www.uniprot.org/uniprot/P84103" TargetMode="External"/><Relationship Id="rId1774" Type="http://schemas.openxmlformats.org/officeDocument/2006/relationships/hyperlink" Target="http://www.uniprot.org/uniprot/Q13395" TargetMode="External"/><Relationship Id="rId1981" Type="http://schemas.openxmlformats.org/officeDocument/2006/relationships/hyperlink" Target="http://www.uniprot.org/uniprot/Q15369" TargetMode="External"/><Relationship Id="rId2618" Type="http://schemas.openxmlformats.org/officeDocument/2006/relationships/hyperlink" Target="http://www.uniprot.org/uniprot/Q8IXQ3" TargetMode="External"/><Relationship Id="rId2825" Type="http://schemas.openxmlformats.org/officeDocument/2006/relationships/hyperlink" Target="http://www.uniprot.org/uniprot/Q8TDY2-2" TargetMode="External"/><Relationship Id="rId4180" Type="http://schemas.openxmlformats.org/officeDocument/2006/relationships/hyperlink" Target="http://www.uniprot.org/uniprot/Q9UPM8" TargetMode="External"/><Relationship Id="rId4278" Type="http://schemas.openxmlformats.org/officeDocument/2006/relationships/hyperlink" Target="http://www.uniprot.org/uniprot/Q9Y3B2" TargetMode="External"/><Relationship Id="rId66" Type="http://schemas.openxmlformats.org/officeDocument/2006/relationships/hyperlink" Target="http://www.uniprot.org/uniprot/O00399" TargetMode="External"/><Relationship Id="rId1427" Type="http://schemas.openxmlformats.org/officeDocument/2006/relationships/hyperlink" Target="http://www.uniprot.org/uniprot/P61289" TargetMode="External"/><Relationship Id="rId1634" Type="http://schemas.openxmlformats.org/officeDocument/2006/relationships/hyperlink" Target="http://www.uniprot.org/uniprot/Q05086-2" TargetMode="External"/><Relationship Id="rId1841" Type="http://schemas.openxmlformats.org/officeDocument/2006/relationships/hyperlink" Target="http://www.uniprot.org/uniprot/Q13951" TargetMode="External"/><Relationship Id="rId3087" Type="http://schemas.openxmlformats.org/officeDocument/2006/relationships/hyperlink" Target="http://www.uniprot.org/uniprot/Q96EK5" TargetMode="External"/><Relationship Id="rId3294" Type="http://schemas.openxmlformats.org/officeDocument/2006/relationships/hyperlink" Target="http://www.uniprot.org/uniprot/Q99717" TargetMode="External"/><Relationship Id="rId4040" Type="http://schemas.openxmlformats.org/officeDocument/2006/relationships/hyperlink" Target="http://www.uniprot.org/uniprot/Q9UH65" TargetMode="External"/><Relationship Id="rId4138" Type="http://schemas.openxmlformats.org/officeDocument/2006/relationships/hyperlink" Target="http://www.uniprot.org/uniprot/Q9ULH1" TargetMode="External"/><Relationship Id="rId4345" Type="http://schemas.openxmlformats.org/officeDocument/2006/relationships/hyperlink" Target="http://www.uniprot.org/uniprot/Q9Y576" TargetMode="External"/><Relationship Id="rId1939" Type="http://schemas.openxmlformats.org/officeDocument/2006/relationships/hyperlink" Target="http://www.uniprot.org/uniprot/Q15024" TargetMode="External"/><Relationship Id="rId3599" Type="http://schemas.openxmlformats.org/officeDocument/2006/relationships/hyperlink" Target="http://www.uniprot.org/uniprot/Q9H4Z3" TargetMode="External"/><Relationship Id="rId1701" Type="http://schemas.openxmlformats.org/officeDocument/2006/relationships/hyperlink" Target="http://www.uniprot.org/uniprot/Q12788" TargetMode="External"/><Relationship Id="rId3154" Type="http://schemas.openxmlformats.org/officeDocument/2006/relationships/hyperlink" Target="http://www.uniprot.org/uniprot/Q96IU2" TargetMode="External"/><Relationship Id="rId3361" Type="http://schemas.openxmlformats.org/officeDocument/2006/relationships/hyperlink" Target="http://www.uniprot.org/uniprot/Q9BSD7" TargetMode="External"/><Relationship Id="rId3459" Type="http://schemas.openxmlformats.org/officeDocument/2006/relationships/hyperlink" Target="http://www.uniprot.org/uniprot/Q9BYJ4-2" TargetMode="External"/><Relationship Id="rId3666" Type="http://schemas.openxmlformats.org/officeDocument/2006/relationships/hyperlink" Target="http://www.uniprot.org/uniprot/Q9H9H4" TargetMode="External"/><Relationship Id="rId4205" Type="http://schemas.openxmlformats.org/officeDocument/2006/relationships/hyperlink" Target="http://www.uniprot.org/uniprot/Q9UQ80" TargetMode="External"/><Relationship Id="rId282" Type="http://schemas.openxmlformats.org/officeDocument/2006/relationships/hyperlink" Target="http://www.uniprot.org/uniprot/O60306" TargetMode="External"/><Relationship Id="rId587" Type="http://schemas.openxmlformats.org/officeDocument/2006/relationships/hyperlink" Target="http://www.uniprot.org/uniprot/P04818" TargetMode="External"/><Relationship Id="rId2170" Type="http://schemas.openxmlformats.org/officeDocument/2006/relationships/hyperlink" Target="http://www.uniprot.org/uniprot/Q5JTD0-2" TargetMode="External"/><Relationship Id="rId2268" Type="http://schemas.openxmlformats.org/officeDocument/2006/relationships/hyperlink" Target="http://www.uniprot.org/uniprot/Q66PJ3-7" TargetMode="External"/><Relationship Id="rId3014" Type="http://schemas.openxmlformats.org/officeDocument/2006/relationships/hyperlink" Target="http://www.uniprot.org/uniprot/Q96AB6" TargetMode="External"/><Relationship Id="rId3221" Type="http://schemas.openxmlformats.org/officeDocument/2006/relationships/hyperlink" Target="http://www.uniprot.org/uniprot/Q96QD5-2" TargetMode="External"/><Relationship Id="rId3319" Type="http://schemas.openxmlformats.org/officeDocument/2006/relationships/hyperlink" Target="http://www.uniprot.org/uniprot/Q9BQ67" TargetMode="External"/><Relationship Id="rId3873" Type="http://schemas.openxmlformats.org/officeDocument/2006/relationships/hyperlink" Target="http://www.uniprot.org/uniprot/Q9NWW6" TargetMode="External"/><Relationship Id="rId8" Type="http://schemas.openxmlformats.org/officeDocument/2006/relationships/hyperlink" Target="http://www.uniprot.org/uniprot/A2RUC4" TargetMode="External"/><Relationship Id="rId142" Type="http://schemas.openxmlformats.org/officeDocument/2006/relationships/hyperlink" Target="http://www.uniprot.org/uniprot/P19105" TargetMode="External"/><Relationship Id="rId447" Type="http://schemas.openxmlformats.org/officeDocument/2006/relationships/hyperlink" Target="http://www.uniprot.org/uniprot/O94964-2" TargetMode="External"/><Relationship Id="rId794" Type="http://schemas.openxmlformats.org/officeDocument/2006/relationships/hyperlink" Target="http://www.uniprot.org/uniprot/P18124" TargetMode="External"/><Relationship Id="rId1077" Type="http://schemas.openxmlformats.org/officeDocument/2006/relationships/hyperlink" Target="http://www.uniprot.org/uniprot/P40306" TargetMode="External"/><Relationship Id="rId2030" Type="http://schemas.openxmlformats.org/officeDocument/2006/relationships/hyperlink" Target="http://www.uniprot.org/uniprot/Q15843" TargetMode="External"/><Relationship Id="rId2128" Type="http://schemas.openxmlformats.org/officeDocument/2006/relationships/hyperlink" Target="http://www.uniprot.org/uniprot/Q52LW3" TargetMode="External"/><Relationship Id="rId2475" Type="http://schemas.openxmlformats.org/officeDocument/2006/relationships/hyperlink" Target="http://www.uniprot.org/uniprot/Q7Z4W1" TargetMode="External"/><Relationship Id="rId2682" Type="http://schemas.openxmlformats.org/officeDocument/2006/relationships/hyperlink" Target="http://www.uniprot.org/uniprot/Q8N4C8-4" TargetMode="External"/><Relationship Id="rId2987" Type="http://schemas.openxmlformats.org/officeDocument/2006/relationships/hyperlink" Target="http://www.uniprot.org/uniprot/Q93100-4" TargetMode="External"/><Relationship Id="rId3526" Type="http://schemas.openxmlformats.org/officeDocument/2006/relationships/hyperlink" Target="http://www.uniprot.org/uniprot/Q9H0F7" TargetMode="External"/><Relationship Id="rId3733" Type="http://schemas.openxmlformats.org/officeDocument/2006/relationships/hyperlink" Target="http://www.uniprot.org/uniprot/Q9NPA3" TargetMode="External"/><Relationship Id="rId3940" Type="http://schemas.openxmlformats.org/officeDocument/2006/relationships/hyperlink" Target="http://www.uniprot.org/uniprot/Q9NZJ4" TargetMode="External"/><Relationship Id="rId654" Type="http://schemas.openxmlformats.org/officeDocument/2006/relationships/hyperlink" Target="http://www.uniprot.org/uniprot/P08754" TargetMode="External"/><Relationship Id="rId861" Type="http://schemas.openxmlformats.org/officeDocument/2006/relationships/hyperlink" Target="http://www.uniprot.org/uniprot/P23497" TargetMode="External"/><Relationship Id="rId959" Type="http://schemas.openxmlformats.org/officeDocument/2006/relationships/hyperlink" Target="http://www.uniprot.org/uniprot/P30291" TargetMode="External"/><Relationship Id="rId1284" Type="http://schemas.openxmlformats.org/officeDocument/2006/relationships/hyperlink" Target="http://www.uniprot.org/uniprot/P51948-2" TargetMode="External"/><Relationship Id="rId1491" Type="http://schemas.openxmlformats.org/officeDocument/2006/relationships/hyperlink" Target="http://www.uniprot.org/uniprot/P62854" TargetMode="External"/><Relationship Id="rId1589" Type="http://schemas.openxmlformats.org/officeDocument/2006/relationships/hyperlink" Target="http://www.uniprot.org/uniprot/Q01082" TargetMode="External"/><Relationship Id="rId2335" Type="http://schemas.openxmlformats.org/officeDocument/2006/relationships/hyperlink" Target="http://www.uniprot.org/uniprot/Q6PCE3" TargetMode="External"/><Relationship Id="rId2542" Type="http://schemas.openxmlformats.org/officeDocument/2006/relationships/hyperlink" Target="http://www.uniprot.org/uniprot/Q86W42-3" TargetMode="External"/><Relationship Id="rId3800" Type="http://schemas.openxmlformats.org/officeDocument/2006/relationships/hyperlink" Target="http://www.uniprot.org/uniprot/Q9NS91" TargetMode="External"/><Relationship Id="rId307" Type="http://schemas.openxmlformats.org/officeDocument/2006/relationships/hyperlink" Target="http://www.uniprot.org/uniprot/O60645-2" TargetMode="External"/><Relationship Id="rId514" Type="http://schemas.openxmlformats.org/officeDocument/2006/relationships/hyperlink" Target="http://www.uniprot.org/uniprot/O95716" TargetMode="External"/><Relationship Id="rId721" Type="http://schemas.openxmlformats.org/officeDocument/2006/relationships/hyperlink" Target="http://www.uniprot.org/uniprot/P12429" TargetMode="External"/><Relationship Id="rId1144" Type="http://schemas.openxmlformats.org/officeDocument/2006/relationships/hyperlink" Target="http://www.uniprot.org/uniprot/P46060" TargetMode="External"/><Relationship Id="rId1351" Type="http://schemas.openxmlformats.org/officeDocument/2006/relationships/hyperlink" Target="http://www.uniprot.org/uniprot/P55036" TargetMode="External"/><Relationship Id="rId1449" Type="http://schemas.openxmlformats.org/officeDocument/2006/relationships/hyperlink" Target="http://www.uniprot.org/uniprot/P62136" TargetMode="External"/><Relationship Id="rId1796" Type="http://schemas.openxmlformats.org/officeDocument/2006/relationships/hyperlink" Target="http://www.uniprot.org/uniprot/Q13509" TargetMode="External"/><Relationship Id="rId2402" Type="http://schemas.openxmlformats.org/officeDocument/2006/relationships/hyperlink" Target="http://www.uniprot.org/uniprot/Q6ZVX7" TargetMode="External"/><Relationship Id="rId2847" Type="http://schemas.openxmlformats.org/officeDocument/2006/relationships/hyperlink" Target="http://www.uniprot.org/uniprot/Q8TF65" TargetMode="External"/><Relationship Id="rId4062" Type="http://schemas.openxmlformats.org/officeDocument/2006/relationships/hyperlink" Target="http://www.uniprot.org/uniprot/Q9UI10" TargetMode="External"/><Relationship Id="rId88" Type="http://schemas.openxmlformats.org/officeDocument/2006/relationships/hyperlink" Target="http://www.uniprot.org/uniprot/O00562-2" TargetMode="External"/><Relationship Id="rId819" Type="http://schemas.openxmlformats.org/officeDocument/2006/relationships/hyperlink" Target="http://www.uniprot.org/uniprot/P20340" TargetMode="External"/><Relationship Id="rId1004" Type="http://schemas.openxmlformats.org/officeDocument/2006/relationships/hyperlink" Target="http://www.uniprot.org/uniprot/P33176" TargetMode="External"/><Relationship Id="rId1211" Type="http://schemas.openxmlformats.org/officeDocument/2006/relationships/hyperlink" Target="http://www.uniprot.org/uniprot/P49459" TargetMode="External"/><Relationship Id="rId1656" Type="http://schemas.openxmlformats.org/officeDocument/2006/relationships/hyperlink" Target="http://www.uniprot.org/uniprot/Q07157" TargetMode="External"/><Relationship Id="rId1863" Type="http://schemas.openxmlformats.org/officeDocument/2006/relationships/hyperlink" Target="http://www.uniprot.org/uniprot/Q14168-2" TargetMode="External"/><Relationship Id="rId2707" Type="http://schemas.openxmlformats.org/officeDocument/2006/relationships/hyperlink" Target="http://www.uniprot.org/uniprot/Q8N8R5" TargetMode="External"/><Relationship Id="rId2914" Type="http://schemas.openxmlformats.org/officeDocument/2006/relationships/hyperlink" Target="http://www.uniprot.org/uniprot/Q92539" TargetMode="External"/><Relationship Id="rId4367" Type="http://schemas.openxmlformats.org/officeDocument/2006/relationships/hyperlink" Target="http://www.uniprot.org/uniprot/Q9Y5R8" TargetMode="External"/><Relationship Id="rId1309" Type="http://schemas.openxmlformats.org/officeDocument/2006/relationships/hyperlink" Target="http://www.uniprot.org/uniprot/P52888" TargetMode="External"/><Relationship Id="rId1516" Type="http://schemas.openxmlformats.org/officeDocument/2006/relationships/hyperlink" Target="http://www.uniprot.org/uniprot/P63261" TargetMode="External"/><Relationship Id="rId1723" Type="http://schemas.openxmlformats.org/officeDocument/2006/relationships/hyperlink" Target="http://www.uniprot.org/uniprot/Q12972" TargetMode="External"/><Relationship Id="rId1930" Type="http://schemas.openxmlformats.org/officeDocument/2006/relationships/hyperlink" Target="http://www.uniprot.org/uniprot/Q15003" TargetMode="External"/><Relationship Id="rId3176" Type="http://schemas.openxmlformats.org/officeDocument/2006/relationships/hyperlink" Target="http://www.uniprot.org/uniprot/Q96KF7" TargetMode="External"/><Relationship Id="rId3383" Type="http://schemas.openxmlformats.org/officeDocument/2006/relationships/hyperlink" Target="http://www.uniprot.org/uniprot/Q9BTT0" TargetMode="External"/><Relationship Id="rId3590" Type="http://schemas.openxmlformats.org/officeDocument/2006/relationships/hyperlink" Target="http://www.uniprot.org/uniprot/Q9H4A5" TargetMode="External"/><Relationship Id="rId4227" Type="http://schemas.openxmlformats.org/officeDocument/2006/relationships/hyperlink" Target="http://www.uniprot.org/uniprot/Q9Y296" TargetMode="External"/><Relationship Id="rId15" Type="http://schemas.openxmlformats.org/officeDocument/2006/relationships/hyperlink" Target="http://www.uniprot.org/uniprot/A6ND36" TargetMode="External"/><Relationship Id="rId2192" Type="http://schemas.openxmlformats.org/officeDocument/2006/relationships/hyperlink" Target="http://www.uniprot.org/uniprot/Q5T0F9-2" TargetMode="External"/><Relationship Id="rId3036" Type="http://schemas.openxmlformats.org/officeDocument/2006/relationships/hyperlink" Target="http://www.uniprot.org/uniprot/Q96BR5" TargetMode="External"/><Relationship Id="rId3243" Type="http://schemas.openxmlformats.org/officeDocument/2006/relationships/hyperlink" Target="http://www.uniprot.org/uniprot/Q96S44" TargetMode="External"/><Relationship Id="rId3688" Type="http://schemas.openxmlformats.org/officeDocument/2006/relationships/hyperlink" Target="http://www.uniprot.org/uniprot/Q9HB07" TargetMode="External"/><Relationship Id="rId3895" Type="http://schemas.openxmlformats.org/officeDocument/2006/relationships/hyperlink" Target="http://www.uniprot.org/uniprot/Q9NXG0" TargetMode="External"/><Relationship Id="rId164" Type="http://schemas.openxmlformats.org/officeDocument/2006/relationships/hyperlink" Target="http://www.uniprot.org/uniprot/O15116" TargetMode="External"/><Relationship Id="rId371" Type="http://schemas.openxmlformats.org/officeDocument/2006/relationships/hyperlink" Target="http://www.uniprot.org/uniprot/O75390" TargetMode="External"/><Relationship Id="rId2052" Type="http://schemas.openxmlformats.org/officeDocument/2006/relationships/hyperlink" Target="http://www.uniprot.org/uniprot/Q16610-2" TargetMode="External"/><Relationship Id="rId2497" Type="http://schemas.openxmlformats.org/officeDocument/2006/relationships/hyperlink" Target="http://www.uniprot.org/uniprot/Q7Z7G8-2" TargetMode="External"/><Relationship Id="rId3450" Type="http://schemas.openxmlformats.org/officeDocument/2006/relationships/hyperlink" Target="http://www.uniprot.org/uniprot/Q9BXS5" TargetMode="External"/><Relationship Id="rId3548" Type="http://schemas.openxmlformats.org/officeDocument/2006/relationships/hyperlink" Target="http://www.uniprot.org/uniprot/Q9H1J1-2" TargetMode="External"/><Relationship Id="rId3755" Type="http://schemas.openxmlformats.org/officeDocument/2006/relationships/hyperlink" Target="http://www.uniprot.org/uniprot/Q9NQW7-3" TargetMode="External"/><Relationship Id="rId469" Type="http://schemas.openxmlformats.org/officeDocument/2006/relationships/hyperlink" Target="http://www.uniprot.org/uniprot/O95232" TargetMode="External"/><Relationship Id="rId676" Type="http://schemas.openxmlformats.org/officeDocument/2006/relationships/hyperlink" Target="http://www.uniprot.org/uniprot/P0C1Z6" TargetMode="External"/><Relationship Id="rId883" Type="http://schemas.openxmlformats.org/officeDocument/2006/relationships/hyperlink" Target="http://www.uniprot.org/uniprot/P25786" TargetMode="External"/><Relationship Id="rId1099" Type="http://schemas.openxmlformats.org/officeDocument/2006/relationships/hyperlink" Target="http://www.uniprot.org/uniprot/P41250" TargetMode="External"/><Relationship Id="rId2357" Type="http://schemas.openxmlformats.org/officeDocument/2006/relationships/hyperlink" Target="http://www.uniprot.org/uniprot/Q6QNY1" TargetMode="External"/><Relationship Id="rId2564" Type="http://schemas.openxmlformats.org/officeDocument/2006/relationships/hyperlink" Target="http://www.uniprot.org/uniprot/Q86XP3" TargetMode="External"/><Relationship Id="rId3103" Type="http://schemas.openxmlformats.org/officeDocument/2006/relationships/hyperlink" Target="http://www.uniprot.org/uniprot/Q96EZ8-4" TargetMode="External"/><Relationship Id="rId3310" Type="http://schemas.openxmlformats.org/officeDocument/2006/relationships/hyperlink" Target="http://www.uniprot.org/uniprot/Q9BPW8" TargetMode="External"/><Relationship Id="rId3408" Type="http://schemas.openxmlformats.org/officeDocument/2006/relationships/hyperlink" Target="http://www.uniprot.org/uniprot/Q9BV57" TargetMode="External"/><Relationship Id="rId3615" Type="http://schemas.openxmlformats.org/officeDocument/2006/relationships/hyperlink" Target="http://www.uniprot.org/uniprot/Q9H6S0" TargetMode="External"/><Relationship Id="rId3962" Type="http://schemas.openxmlformats.org/officeDocument/2006/relationships/hyperlink" Target="http://www.uniprot.org/uniprot/Q9P0W5-2" TargetMode="External"/><Relationship Id="rId231" Type="http://schemas.openxmlformats.org/officeDocument/2006/relationships/hyperlink" Target="http://www.uniprot.org/uniprot/O43491" TargetMode="External"/><Relationship Id="rId329" Type="http://schemas.openxmlformats.org/officeDocument/2006/relationships/hyperlink" Target="http://www.uniprot.org/uniprot/O60921" TargetMode="External"/><Relationship Id="rId536" Type="http://schemas.openxmlformats.org/officeDocument/2006/relationships/hyperlink" Target="http://www.uniprot.org/uniprot/O95905" TargetMode="External"/><Relationship Id="rId1166" Type="http://schemas.openxmlformats.org/officeDocument/2006/relationships/hyperlink" Target="http://www.uniprot.org/uniprot/P47712" TargetMode="External"/><Relationship Id="rId1373" Type="http://schemas.openxmlformats.org/officeDocument/2006/relationships/hyperlink" Target="http://www.uniprot.org/uniprot/P56377" TargetMode="External"/><Relationship Id="rId2217" Type="http://schemas.openxmlformats.org/officeDocument/2006/relationships/hyperlink" Target="http://www.uniprot.org/uniprot/Q5TAX3-2" TargetMode="External"/><Relationship Id="rId2771" Type="http://schemas.openxmlformats.org/officeDocument/2006/relationships/hyperlink" Target="http://www.uniprot.org/uniprot/Q8NFZ5" TargetMode="External"/><Relationship Id="rId2869" Type="http://schemas.openxmlformats.org/officeDocument/2006/relationships/hyperlink" Target="http://www.uniprot.org/uniprot/Q8WUX9" TargetMode="External"/><Relationship Id="rId3822" Type="http://schemas.openxmlformats.org/officeDocument/2006/relationships/hyperlink" Target="http://www.uniprot.org/uniprot/Q9NUP7" TargetMode="External"/><Relationship Id="rId743" Type="http://schemas.openxmlformats.org/officeDocument/2006/relationships/hyperlink" Target="http://www.uniprot.org/uniprot/P14550" TargetMode="External"/><Relationship Id="rId950" Type="http://schemas.openxmlformats.org/officeDocument/2006/relationships/hyperlink" Target="http://www.uniprot.org/uniprot/P30048-2" TargetMode="External"/><Relationship Id="rId1026" Type="http://schemas.openxmlformats.org/officeDocument/2006/relationships/hyperlink" Target="http://www.uniprot.org/uniprot/P35269" TargetMode="External"/><Relationship Id="rId1580" Type="http://schemas.openxmlformats.org/officeDocument/2006/relationships/hyperlink" Target="http://www.uniprot.org/uniprot/Q00536" TargetMode="External"/><Relationship Id="rId1678" Type="http://schemas.openxmlformats.org/officeDocument/2006/relationships/hyperlink" Target="http://www.uniprot.org/uniprot/Q08945" TargetMode="External"/><Relationship Id="rId1885" Type="http://schemas.openxmlformats.org/officeDocument/2006/relationships/hyperlink" Target="http://www.uniprot.org/uniprot/Q14527" TargetMode="External"/><Relationship Id="rId2424" Type="http://schemas.openxmlformats.org/officeDocument/2006/relationships/hyperlink" Target="http://www.uniprot.org/uniprot/Q7L014" TargetMode="External"/><Relationship Id="rId2631" Type="http://schemas.openxmlformats.org/officeDocument/2006/relationships/hyperlink" Target="http://www.uniprot.org/uniprot/Q8IYI6" TargetMode="External"/><Relationship Id="rId2729" Type="http://schemas.openxmlformats.org/officeDocument/2006/relationships/hyperlink" Target="http://www.uniprot.org/uniprot/Q8NBF2" TargetMode="External"/><Relationship Id="rId2936" Type="http://schemas.openxmlformats.org/officeDocument/2006/relationships/hyperlink" Target="http://www.uniprot.org/uniprot/Q92625" TargetMode="External"/><Relationship Id="rId4084" Type="http://schemas.openxmlformats.org/officeDocument/2006/relationships/hyperlink" Target="http://www.uniprot.org/uniprot/Q9UJK0" TargetMode="External"/><Relationship Id="rId4291" Type="http://schemas.openxmlformats.org/officeDocument/2006/relationships/hyperlink" Target="http://www.uniprot.org/uniprot/Q9Y3F4" TargetMode="External"/><Relationship Id="rId4389" Type="http://schemas.openxmlformats.org/officeDocument/2006/relationships/hyperlink" Target="http://www.uniprot.org/uniprot/Q9Y6A4" TargetMode="External"/><Relationship Id="rId603" Type="http://schemas.openxmlformats.org/officeDocument/2006/relationships/hyperlink" Target="http://www.uniprot.org/uniprot/P06132" TargetMode="External"/><Relationship Id="rId810" Type="http://schemas.openxmlformats.org/officeDocument/2006/relationships/hyperlink" Target="http://www.uniprot.org/uniprot/P19623" TargetMode="External"/><Relationship Id="rId908" Type="http://schemas.openxmlformats.org/officeDocument/2006/relationships/hyperlink" Target="http://www.uniprot.org/uniprot/P27361" TargetMode="External"/><Relationship Id="rId1233" Type="http://schemas.openxmlformats.org/officeDocument/2006/relationships/hyperlink" Target="http://www.uniprot.org/uniprot/P49903" TargetMode="External"/><Relationship Id="rId1440" Type="http://schemas.openxmlformats.org/officeDocument/2006/relationships/hyperlink" Target="http://www.uniprot.org/uniprot/P61960" TargetMode="External"/><Relationship Id="rId1538" Type="http://schemas.openxmlformats.org/officeDocument/2006/relationships/hyperlink" Target="http://www.uniprot.org/uniprot/P78344" TargetMode="External"/><Relationship Id="rId4151" Type="http://schemas.openxmlformats.org/officeDocument/2006/relationships/hyperlink" Target="http://www.uniprot.org/uniprot/Q9ULX6-2" TargetMode="External"/><Relationship Id="rId1300" Type="http://schemas.openxmlformats.org/officeDocument/2006/relationships/hyperlink" Target="http://www.uniprot.org/uniprot/P52630-4" TargetMode="External"/><Relationship Id="rId1745" Type="http://schemas.openxmlformats.org/officeDocument/2006/relationships/hyperlink" Target="http://www.uniprot.org/uniprot/Q13144" TargetMode="External"/><Relationship Id="rId1952" Type="http://schemas.openxmlformats.org/officeDocument/2006/relationships/hyperlink" Target="http://www.uniprot.org/uniprot/Q15056" TargetMode="External"/><Relationship Id="rId3198" Type="http://schemas.openxmlformats.org/officeDocument/2006/relationships/hyperlink" Target="http://www.uniprot.org/uniprot/Q96N67-2" TargetMode="External"/><Relationship Id="rId4011" Type="http://schemas.openxmlformats.org/officeDocument/2006/relationships/hyperlink" Target="http://www.uniprot.org/uniprot/Q9UBP6" TargetMode="External"/><Relationship Id="rId4249" Type="http://schemas.openxmlformats.org/officeDocument/2006/relationships/hyperlink" Target="http://www.uniprot.org/uniprot/Q9Y2M5" TargetMode="External"/><Relationship Id="rId37" Type="http://schemas.openxmlformats.org/officeDocument/2006/relationships/hyperlink" Target="http://www.uniprot.org/uniprot/B1ANS9-2" TargetMode="External"/><Relationship Id="rId1605" Type="http://schemas.openxmlformats.org/officeDocument/2006/relationships/hyperlink" Target="http://www.uniprot.org/uniprot/Q01970" TargetMode="External"/><Relationship Id="rId1812" Type="http://schemas.openxmlformats.org/officeDocument/2006/relationships/hyperlink" Target="http://www.uniprot.org/uniprot/Q13614" TargetMode="External"/><Relationship Id="rId3058" Type="http://schemas.openxmlformats.org/officeDocument/2006/relationships/hyperlink" Target="http://www.uniprot.org/uniprot/Q96CS2" TargetMode="External"/><Relationship Id="rId3265" Type="http://schemas.openxmlformats.org/officeDocument/2006/relationships/hyperlink" Target="http://www.uniprot.org/uniprot/Q99447-4" TargetMode="External"/><Relationship Id="rId3472" Type="http://schemas.openxmlformats.org/officeDocument/2006/relationships/hyperlink" Target="http://www.uniprot.org/uniprot/Q9BZE2" TargetMode="External"/><Relationship Id="rId4109" Type="http://schemas.openxmlformats.org/officeDocument/2006/relationships/hyperlink" Target="http://www.uniprot.org/uniprot/Q9UKB3" TargetMode="External"/><Relationship Id="rId4316" Type="http://schemas.openxmlformats.org/officeDocument/2006/relationships/hyperlink" Target="http://www.uniprot.org/uniprot/Q9Y4C2-2" TargetMode="External"/><Relationship Id="rId186" Type="http://schemas.openxmlformats.org/officeDocument/2006/relationships/hyperlink" Target="http://www.uniprot.org/uniprot/O15360-3" TargetMode="External"/><Relationship Id="rId393" Type="http://schemas.openxmlformats.org/officeDocument/2006/relationships/hyperlink" Target="http://www.uniprot.org/uniprot/O75787" TargetMode="External"/><Relationship Id="rId2074" Type="http://schemas.openxmlformats.org/officeDocument/2006/relationships/hyperlink" Target="http://www.uniprot.org/uniprot/Q1KMD3" TargetMode="External"/><Relationship Id="rId2281" Type="http://schemas.openxmlformats.org/officeDocument/2006/relationships/hyperlink" Target="http://www.uniprot.org/uniprot/Q6AI12" TargetMode="External"/><Relationship Id="rId3125" Type="http://schemas.openxmlformats.org/officeDocument/2006/relationships/hyperlink" Target="http://www.uniprot.org/uniprot/Q96G74-3" TargetMode="External"/><Relationship Id="rId3332" Type="http://schemas.openxmlformats.org/officeDocument/2006/relationships/hyperlink" Target="http://www.uniprot.org/uniprot/Q9BQI6" TargetMode="External"/><Relationship Id="rId3777" Type="http://schemas.openxmlformats.org/officeDocument/2006/relationships/hyperlink" Target="http://www.uniprot.org/uniprot/Q9NRG1" TargetMode="External"/><Relationship Id="rId3984" Type="http://schemas.openxmlformats.org/officeDocument/2006/relationships/hyperlink" Target="http://www.uniprot.org/uniprot/Q9P2G1" TargetMode="External"/><Relationship Id="rId253" Type="http://schemas.openxmlformats.org/officeDocument/2006/relationships/hyperlink" Target="http://www.uniprot.org/uniprot/O43747" TargetMode="External"/><Relationship Id="rId460" Type="http://schemas.openxmlformats.org/officeDocument/2006/relationships/hyperlink" Target="http://www.uniprot.org/uniprot/O95149" TargetMode="External"/><Relationship Id="rId698" Type="http://schemas.openxmlformats.org/officeDocument/2006/relationships/hyperlink" Target="http://www.uniprot.org/uniprot/P11021" TargetMode="External"/><Relationship Id="rId1090" Type="http://schemas.openxmlformats.org/officeDocument/2006/relationships/hyperlink" Target="http://www.uniprot.org/uniprot/P41091" TargetMode="External"/><Relationship Id="rId2141" Type="http://schemas.openxmlformats.org/officeDocument/2006/relationships/hyperlink" Target="http://www.uniprot.org/uniprot/Q53HC5" TargetMode="External"/><Relationship Id="rId2379" Type="http://schemas.openxmlformats.org/officeDocument/2006/relationships/hyperlink" Target="http://www.uniprot.org/uniprot/Q6XQN6" TargetMode="External"/><Relationship Id="rId2586" Type="http://schemas.openxmlformats.org/officeDocument/2006/relationships/hyperlink" Target="http://www.uniprot.org/uniprot/Q8IV48" TargetMode="External"/><Relationship Id="rId2793" Type="http://schemas.openxmlformats.org/officeDocument/2006/relationships/hyperlink" Target="http://www.uniprot.org/uniprot/Q8TB03" TargetMode="External"/><Relationship Id="rId3637" Type="http://schemas.openxmlformats.org/officeDocument/2006/relationships/hyperlink" Target="http://www.uniprot.org/uniprot/Q9H832" TargetMode="External"/><Relationship Id="rId3844" Type="http://schemas.openxmlformats.org/officeDocument/2006/relationships/hyperlink" Target="http://www.uniprot.org/uniprot/Q9NVP2" TargetMode="External"/><Relationship Id="rId113" Type="http://schemas.openxmlformats.org/officeDocument/2006/relationships/hyperlink" Target="http://www.uniprot.org/uniprot/O14727-4" TargetMode="External"/><Relationship Id="rId320" Type="http://schemas.openxmlformats.org/officeDocument/2006/relationships/hyperlink" Target="http://www.uniprot.org/uniprot/O60825" TargetMode="External"/><Relationship Id="rId558" Type="http://schemas.openxmlformats.org/officeDocument/2006/relationships/hyperlink" Target="http://www.uniprot.org/uniprot/P00813" TargetMode="External"/><Relationship Id="rId765" Type="http://schemas.openxmlformats.org/officeDocument/2006/relationships/hyperlink" Target="http://www.uniprot.org/uniprot/P15923" TargetMode="External"/><Relationship Id="rId972" Type="http://schemas.openxmlformats.org/officeDocument/2006/relationships/hyperlink" Target="http://www.uniprot.org/uniprot/P31040" TargetMode="External"/><Relationship Id="rId1188" Type="http://schemas.openxmlformats.org/officeDocument/2006/relationships/hyperlink" Target="http://www.uniprot.org/uniprot/P48681" TargetMode="External"/><Relationship Id="rId1395" Type="http://schemas.openxmlformats.org/officeDocument/2006/relationships/hyperlink" Target="http://www.uniprot.org/uniprot/P60228" TargetMode="External"/><Relationship Id="rId2001" Type="http://schemas.openxmlformats.org/officeDocument/2006/relationships/hyperlink" Target="http://www.uniprot.org/uniprot/Q15543" TargetMode="External"/><Relationship Id="rId2239" Type="http://schemas.openxmlformats.org/officeDocument/2006/relationships/hyperlink" Target="http://www.uniprot.org/uniprot/Q5VVQ6" TargetMode="External"/><Relationship Id="rId2446" Type="http://schemas.openxmlformats.org/officeDocument/2006/relationships/hyperlink" Target="http://www.uniprot.org/uniprot/Q7LG56" TargetMode="External"/><Relationship Id="rId2653" Type="http://schemas.openxmlformats.org/officeDocument/2006/relationships/hyperlink" Target="http://www.uniprot.org/uniprot/Q8N0Z6" TargetMode="External"/><Relationship Id="rId2860" Type="http://schemas.openxmlformats.org/officeDocument/2006/relationships/hyperlink" Target="http://www.uniprot.org/uniprot/Q8WUH6" TargetMode="External"/><Relationship Id="rId3704" Type="http://schemas.openxmlformats.org/officeDocument/2006/relationships/hyperlink" Target="http://www.uniprot.org/uniprot/Q9HC77" TargetMode="External"/><Relationship Id="rId418" Type="http://schemas.openxmlformats.org/officeDocument/2006/relationships/hyperlink" Target="http://www.uniprot.org/uniprot/O76070" TargetMode="External"/><Relationship Id="rId625" Type="http://schemas.openxmlformats.org/officeDocument/2006/relationships/hyperlink" Target="http://www.uniprot.org/uniprot/P07384" TargetMode="External"/><Relationship Id="rId832" Type="http://schemas.openxmlformats.org/officeDocument/2006/relationships/hyperlink" Target="http://www.uniprot.org/uniprot/P21291" TargetMode="External"/><Relationship Id="rId1048" Type="http://schemas.openxmlformats.org/officeDocument/2006/relationships/hyperlink" Target="http://www.uniprot.org/uniprot/P36551" TargetMode="External"/><Relationship Id="rId1255" Type="http://schemas.openxmlformats.org/officeDocument/2006/relationships/hyperlink" Target="http://www.uniprot.org/uniprot/P50851-2" TargetMode="External"/><Relationship Id="rId1462" Type="http://schemas.openxmlformats.org/officeDocument/2006/relationships/hyperlink" Target="http://www.uniprot.org/uniprot/P62266" TargetMode="External"/><Relationship Id="rId2306" Type="http://schemas.openxmlformats.org/officeDocument/2006/relationships/hyperlink" Target="http://www.uniprot.org/uniprot/Q6NXE6-2" TargetMode="External"/><Relationship Id="rId2513" Type="http://schemas.openxmlformats.org/officeDocument/2006/relationships/hyperlink" Target="http://www.uniprot.org/uniprot/Q86U42-2" TargetMode="External"/><Relationship Id="rId2958" Type="http://schemas.openxmlformats.org/officeDocument/2006/relationships/hyperlink" Target="http://www.uniprot.org/uniprot/Q92882" TargetMode="External"/><Relationship Id="rId3911" Type="http://schemas.openxmlformats.org/officeDocument/2006/relationships/hyperlink" Target="http://www.uniprot.org/uniprot/Q9NYA4" TargetMode="External"/><Relationship Id="rId1115" Type="http://schemas.openxmlformats.org/officeDocument/2006/relationships/hyperlink" Target="http://www.uniprot.org/uniprot/P42357-2" TargetMode="External"/><Relationship Id="rId1322" Type="http://schemas.openxmlformats.org/officeDocument/2006/relationships/hyperlink" Target="http://www.uniprot.org/uniprot/P53609" TargetMode="External"/><Relationship Id="rId1767" Type="http://schemas.openxmlformats.org/officeDocument/2006/relationships/hyperlink" Target="http://www.uniprot.org/uniprot/Q13310-3" TargetMode="External"/><Relationship Id="rId1974" Type="http://schemas.openxmlformats.org/officeDocument/2006/relationships/hyperlink" Target="http://www.uniprot.org/uniprot/Q15293" TargetMode="External"/><Relationship Id="rId2720" Type="http://schemas.openxmlformats.org/officeDocument/2006/relationships/hyperlink" Target="http://www.uniprot.org/uniprot/Q8NAA4-2" TargetMode="External"/><Relationship Id="rId2818" Type="http://schemas.openxmlformats.org/officeDocument/2006/relationships/hyperlink" Target="http://www.uniprot.org/uniprot/Q8TD16-2" TargetMode="External"/><Relationship Id="rId4173" Type="http://schemas.openxmlformats.org/officeDocument/2006/relationships/hyperlink" Target="http://www.uniprot.org/uniprot/Q9UNP9-2" TargetMode="External"/><Relationship Id="rId4380" Type="http://schemas.openxmlformats.org/officeDocument/2006/relationships/hyperlink" Target="http://www.uniprot.org/uniprot/Q9Y608" TargetMode="External"/><Relationship Id="rId59" Type="http://schemas.openxmlformats.org/officeDocument/2006/relationships/hyperlink" Target="http://www.uniprot.org/uniprot/O00233" TargetMode="External"/><Relationship Id="rId1627" Type="http://schemas.openxmlformats.org/officeDocument/2006/relationships/hyperlink" Target="http://www.uniprot.org/uniprot/Q04721" TargetMode="External"/><Relationship Id="rId1834" Type="http://schemas.openxmlformats.org/officeDocument/2006/relationships/hyperlink" Target="http://www.uniprot.org/uniprot/Q13868" TargetMode="External"/><Relationship Id="rId3287" Type="http://schemas.openxmlformats.org/officeDocument/2006/relationships/hyperlink" Target="http://www.uniprot.org/uniprot/Q99653" TargetMode="External"/><Relationship Id="rId4033" Type="http://schemas.openxmlformats.org/officeDocument/2006/relationships/hyperlink" Target="http://www.uniprot.org/uniprot/Q9UGI8-2" TargetMode="External"/><Relationship Id="rId4240" Type="http://schemas.openxmlformats.org/officeDocument/2006/relationships/hyperlink" Target="http://www.uniprot.org/uniprot/Q9Y2I9" TargetMode="External"/><Relationship Id="rId4338" Type="http://schemas.openxmlformats.org/officeDocument/2006/relationships/hyperlink" Target="http://www.uniprot.org/uniprot/Q9Y4Z0" TargetMode="External"/><Relationship Id="rId2096" Type="http://schemas.openxmlformats.org/officeDocument/2006/relationships/hyperlink" Target="http://www.uniprot.org/uniprot/Q32MZ4-3" TargetMode="External"/><Relationship Id="rId3494" Type="http://schemas.openxmlformats.org/officeDocument/2006/relationships/hyperlink" Target="http://www.uniprot.org/uniprot/Q9C0C9" TargetMode="External"/><Relationship Id="rId3799" Type="http://schemas.openxmlformats.org/officeDocument/2006/relationships/hyperlink" Target="http://www.uniprot.org/uniprot/Q9NS87" TargetMode="External"/><Relationship Id="rId4100" Type="http://schemas.openxmlformats.org/officeDocument/2006/relationships/hyperlink" Target="http://www.uniprot.org/uniprot/Q9UK59" TargetMode="External"/><Relationship Id="rId1901" Type="http://schemas.openxmlformats.org/officeDocument/2006/relationships/hyperlink" Target="http://www.uniprot.org/uniprot/Q14687-3" TargetMode="External"/><Relationship Id="rId3147" Type="http://schemas.openxmlformats.org/officeDocument/2006/relationships/hyperlink" Target="http://www.uniprot.org/uniprot/Q96HP0" TargetMode="External"/><Relationship Id="rId3354" Type="http://schemas.openxmlformats.org/officeDocument/2006/relationships/hyperlink" Target="http://www.uniprot.org/uniprot/Q9BRV8" TargetMode="External"/><Relationship Id="rId3561" Type="http://schemas.openxmlformats.org/officeDocument/2006/relationships/hyperlink" Target="http://www.uniprot.org/uniprot/Q9H2G9" TargetMode="External"/><Relationship Id="rId3659" Type="http://schemas.openxmlformats.org/officeDocument/2006/relationships/hyperlink" Target="http://www.uniprot.org/uniprot/Q9H999" TargetMode="External"/><Relationship Id="rId4405" Type="http://schemas.openxmlformats.org/officeDocument/2006/relationships/hyperlink" Target="http://www.uniprot.org/uniprot/Q9Y6R0" TargetMode="External"/><Relationship Id="rId275" Type="http://schemas.openxmlformats.org/officeDocument/2006/relationships/hyperlink" Target="http://www.uniprot.org/uniprot/O60256" TargetMode="External"/><Relationship Id="rId482" Type="http://schemas.openxmlformats.org/officeDocument/2006/relationships/hyperlink" Target="http://www.uniprot.org/uniprot/O95347" TargetMode="External"/><Relationship Id="rId2163" Type="http://schemas.openxmlformats.org/officeDocument/2006/relationships/hyperlink" Target="http://www.uniprot.org/uniprot/Q5GLZ8-3" TargetMode="External"/><Relationship Id="rId2370" Type="http://schemas.openxmlformats.org/officeDocument/2006/relationships/hyperlink" Target="http://www.uniprot.org/uniprot/Q6UX04" TargetMode="External"/><Relationship Id="rId3007" Type="http://schemas.openxmlformats.org/officeDocument/2006/relationships/hyperlink" Target="http://www.uniprot.org/uniprot/Q969U7" TargetMode="External"/><Relationship Id="rId3214" Type="http://schemas.openxmlformats.org/officeDocument/2006/relationships/hyperlink" Target="http://www.uniprot.org/uniprot/Q96PY5-3" TargetMode="External"/><Relationship Id="rId3421" Type="http://schemas.openxmlformats.org/officeDocument/2006/relationships/hyperlink" Target="http://www.uniprot.org/uniprot/Q9BVM2" TargetMode="External"/><Relationship Id="rId3866" Type="http://schemas.openxmlformats.org/officeDocument/2006/relationships/hyperlink" Target="http://www.uniprot.org/uniprot/Q9NWQ4-4" TargetMode="External"/><Relationship Id="rId135" Type="http://schemas.openxmlformats.org/officeDocument/2006/relationships/hyperlink" Target="http://www.uniprot.org/uniprot/O14908" TargetMode="External"/><Relationship Id="rId342" Type="http://schemas.openxmlformats.org/officeDocument/2006/relationships/hyperlink" Target="http://www.uniprot.org/uniprot/O75131" TargetMode="External"/><Relationship Id="rId787" Type="http://schemas.openxmlformats.org/officeDocument/2006/relationships/hyperlink" Target="http://www.uniprot.org/uniprot/P17844" TargetMode="External"/><Relationship Id="rId994" Type="http://schemas.openxmlformats.org/officeDocument/2006/relationships/hyperlink" Target="http://www.uniprot.org/uniprot/P32121" TargetMode="External"/><Relationship Id="rId2023" Type="http://schemas.openxmlformats.org/officeDocument/2006/relationships/hyperlink" Target="http://www.uniprot.org/uniprot/Q15788-2" TargetMode="External"/><Relationship Id="rId2230" Type="http://schemas.openxmlformats.org/officeDocument/2006/relationships/hyperlink" Target="http://www.uniprot.org/uniprot/Q5VST9-3" TargetMode="External"/><Relationship Id="rId2468" Type="http://schemas.openxmlformats.org/officeDocument/2006/relationships/hyperlink" Target="http://www.uniprot.org/uniprot/Q7Z4G4-3" TargetMode="External"/><Relationship Id="rId2675" Type="http://schemas.openxmlformats.org/officeDocument/2006/relationships/hyperlink" Target="http://www.uniprot.org/uniprot/Q8N3F8" TargetMode="External"/><Relationship Id="rId2882" Type="http://schemas.openxmlformats.org/officeDocument/2006/relationships/hyperlink" Target="http://www.uniprot.org/uniprot/Q8WVY7" TargetMode="External"/><Relationship Id="rId3519" Type="http://schemas.openxmlformats.org/officeDocument/2006/relationships/hyperlink" Target="http://www.uniprot.org/uniprot/Q9H098" TargetMode="External"/><Relationship Id="rId3726" Type="http://schemas.openxmlformats.org/officeDocument/2006/relationships/hyperlink" Target="http://www.uniprot.org/uniprot/Q9NP61-2" TargetMode="External"/><Relationship Id="rId3933" Type="http://schemas.openxmlformats.org/officeDocument/2006/relationships/hyperlink" Target="http://www.uniprot.org/uniprot/Q9NZ63" TargetMode="External"/><Relationship Id="rId202" Type="http://schemas.openxmlformats.org/officeDocument/2006/relationships/hyperlink" Target="http://www.uniprot.org/uniprot/O43156" TargetMode="External"/><Relationship Id="rId647" Type="http://schemas.openxmlformats.org/officeDocument/2006/relationships/hyperlink" Target="http://www.uniprot.org/uniprot/P08238" TargetMode="External"/><Relationship Id="rId854" Type="http://schemas.openxmlformats.org/officeDocument/2006/relationships/hyperlink" Target="http://www.uniprot.org/uniprot/P23258" TargetMode="External"/><Relationship Id="rId1277" Type="http://schemas.openxmlformats.org/officeDocument/2006/relationships/hyperlink" Target="http://www.uniprot.org/uniprot/P51784" TargetMode="External"/><Relationship Id="rId1484" Type="http://schemas.openxmlformats.org/officeDocument/2006/relationships/hyperlink" Target="http://www.uniprot.org/uniprot/P62753" TargetMode="External"/><Relationship Id="rId1691" Type="http://schemas.openxmlformats.org/officeDocument/2006/relationships/hyperlink" Target="http://www.uniprot.org/uniprot/Q0PNE2" TargetMode="External"/><Relationship Id="rId2328" Type="http://schemas.openxmlformats.org/officeDocument/2006/relationships/hyperlink" Target="http://www.uniprot.org/uniprot/Q6P3X3" TargetMode="External"/><Relationship Id="rId2535" Type="http://schemas.openxmlformats.org/officeDocument/2006/relationships/hyperlink" Target="http://www.uniprot.org/uniprot/Q86VP6" TargetMode="External"/><Relationship Id="rId2742" Type="http://schemas.openxmlformats.org/officeDocument/2006/relationships/hyperlink" Target="http://www.uniprot.org/uniprot/Q8NCW5-2" TargetMode="External"/><Relationship Id="rId4195" Type="http://schemas.openxmlformats.org/officeDocument/2006/relationships/hyperlink" Target="http://www.uniprot.org/uniprot/Q9UPU5" TargetMode="External"/><Relationship Id="rId507" Type="http://schemas.openxmlformats.org/officeDocument/2006/relationships/hyperlink" Target="http://www.uniprot.org/uniprot/O95630" TargetMode="External"/><Relationship Id="rId714" Type="http://schemas.openxmlformats.org/officeDocument/2006/relationships/hyperlink" Target="http://www.uniprot.org/uniprot/P11940" TargetMode="External"/><Relationship Id="rId921" Type="http://schemas.openxmlformats.org/officeDocument/2006/relationships/hyperlink" Target="http://www.uniprot.org/uniprot/P28072" TargetMode="External"/><Relationship Id="rId1137" Type="http://schemas.openxmlformats.org/officeDocument/2006/relationships/hyperlink" Target="http://www.uniprot.org/uniprot/P45974-2" TargetMode="External"/><Relationship Id="rId1344" Type="http://schemas.openxmlformats.org/officeDocument/2006/relationships/hyperlink" Target="http://www.uniprot.org/uniprot/P54652" TargetMode="External"/><Relationship Id="rId1551" Type="http://schemas.openxmlformats.org/officeDocument/2006/relationships/hyperlink" Target="http://www.uniprot.org/uniprot/P80217" TargetMode="External"/><Relationship Id="rId1789" Type="http://schemas.openxmlformats.org/officeDocument/2006/relationships/hyperlink" Target="http://www.uniprot.org/uniprot/Q13469-3" TargetMode="External"/><Relationship Id="rId1996" Type="http://schemas.openxmlformats.org/officeDocument/2006/relationships/hyperlink" Target="http://www.uniprot.org/uniprot/Q15459" TargetMode="External"/><Relationship Id="rId2602" Type="http://schemas.openxmlformats.org/officeDocument/2006/relationships/hyperlink" Target="http://www.uniprot.org/uniprot/Q8IWS0-3" TargetMode="External"/><Relationship Id="rId4055" Type="http://schemas.openxmlformats.org/officeDocument/2006/relationships/hyperlink" Target="http://www.uniprot.org/uniprot/Q9UHR6" TargetMode="External"/><Relationship Id="rId4262" Type="http://schemas.openxmlformats.org/officeDocument/2006/relationships/hyperlink" Target="http://www.uniprot.org/uniprot/Q9Y2Y0-2" TargetMode="External"/><Relationship Id="rId50" Type="http://schemas.openxmlformats.org/officeDocument/2006/relationships/hyperlink" Target="http://www.uniprot.org/uniprot/O00170" TargetMode="External"/><Relationship Id="rId1204" Type="http://schemas.openxmlformats.org/officeDocument/2006/relationships/hyperlink" Target="http://www.uniprot.org/uniprot/P49407-2" TargetMode="External"/><Relationship Id="rId1411" Type="http://schemas.openxmlformats.org/officeDocument/2006/relationships/hyperlink" Target="http://www.uniprot.org/uniprot/P61020" TargetMode="External"/><Relationship Id="rId1649" Type="http://schemas.openxmlformats.org/officeDocument/2006/relationships/hyperlink" Target="http://www.uniprot.org/uniprot/Q06330-3" TargetMode="External"/><Relationship Id="rId1856" Type="http://schemas.openxmlformats.org/officeDocument/2006/relationships/hyperlink" Target="http://www.uniprot.org/uniprot/Q14152" TargetMode="External"/><Relationship Id="rId2907" Type="http://schemas.openxmlformats.org/officeDocument/2006/relationships/hyperlink" Target="http://www.uniprot.org/uniprot/Q8WZ42-5" TargetMode="External"/><Relationship Id="rId3071" Type="http://schemas.openxmlformats.org/officeDocument/2006/relationships/hyperlink" Target="http://www.uniprot.org/uniprot/Q96DI7" TargetMode="External"/><Relationship Id="rId1509" Type="http://schemas.openxmlformats.org/officeDocument/2006/relationships/hyperlink" Target="http://www.uniprot.org/uniprot/P63151" TargetMode="External"/><Relationship Id="rId1716" Type="http://schemas.openxmlformats.org/officeDocument/2006/relationships/hyperlink" Target="http://www.uniprot.org/uniprot/Q12923-3" TargetMode="External"/><Relationship Id="rId1923" Type="http://schemas.openxmlformats.org/officeDocument/2006/relationships/hyperlink" Target="http://www.uniprot.org/uniprot/Q14980-2" TargetMode="External"/><Relationship Id="rId3169" Type="http://schemas.openxmlformats.org/officeDocument/2006/relationships/hyperlink" Target="http://www.uniprot.org/uniprot/Q96JP5-2" TargetMode="External"/><Relationship Id="rId3376" Type="http://schemas.openxmlformats.org/officeDocument/2006/relationships/hyperlink" Target="http://www.uniprot.org/uniprot/Q9BTC8-2" TargetMode="External"/><Relationship Id="rId3583" Type="http://schemas.openxmlformats.org/officeDocument/2006/relationships/hyperlink" Target="http://www.uniprot.org/uniprot/Q9H446-2" TargetMode="External"/><Relationship Id="rId4122" Type="http://schemas.openxmlformats.org/officeDocument/2006/relationships/hyperlink" Target="http://www.uniprot.org/uniprot/Q9UKT8" TargetMode="External"/><Relationship Id="rId297" Type="http://schemas.openxmlformats.org/officeDocument/2006/relationships/hyperlink" Target="http://www.uniprot.org/uniprot/O60504-2" TargetMode="External"/><Relationship Id="rId2185" Type="http://schemas.openxmlformats.org/officeDocument/2006/relationships/hyperlink" Target="http://www.uniprot.org/uniprot/Q5SVZ6" TargetMode="External"/><Relationship Id="rId2392" Type="http://schemas.openxmlformats.org/officeDocument/2006/relationships/hyperlink" Target="http://www.uniprot.org/uniprot/Q6ZS30" TargetMode="External"/><Relationship Id="rId3029" Type="http://schemas.openxmlformats.org/officeDocument/2006/relationships/hyperlink" Target="http://www.uniprot.org/uniprot/Q96B97-3" TargetMode="External"/><Relationship Id="rId3236" Type="http://schemas.openxmlformats.org/officeDocument/2006/relationships/hyperlink" Target="http://www.uniprot.org/uniprot/Q96RT1-7" TargetMode="External"/><Relationship Id="rId3790" Type="http://schemas.openxmlformats.org/officeDocument/2006/relationships/hyperlink" Target="http://www.uniprot.org/uniprot/Q9NRV9" TargetMode="External"/><Relationship Id="rId3888" Type="http://schemas.openxmlformats.org/officeDocument/2006/relationships/hyperlink" Target="http://www.uniprot.org/uniprot/Q9NX46" TargetMode="External"/><Relationship Id="rId157" Type="http://schemas.openxmlformats.org/officeDocument/2006/relationships/hyperlink" Target="http://www.uniprot.org/uniprot/O15061" TargetMode="External"/><Relationship Id="rId364" Type="http://schemas.openxmlformats.org/officeDocument/2006/relationships/hyperlink" Target="http://www.uniprot.org/uniprot/O75347" TargetMode="External"/><Relationship Id="rId2045" Type="http://schemas.openxmlformats.org/officeDocument/2006/relationships/hyperlink" Target="http://www.uniprot.org/uniprot/Q16531" TargetMode="External"/><Relationship Id="rId2697" Type="http://schemas.openxmlformats.org/officeDocument/2006/relationships/hyperlink" Target="http://www.uniprot.org/uniprot/Q8N6H7" TargetMode="External"/><Relationship Id="rId3443" Type="http://schemas.openxmlformats.org/officeDocument/2006/relationships/hyperlink" Target="http://www.uniprot.org/uniprot/Q9BXB4" TargetMode="External"/><Relationship Id="rId3650" Type="http://schemas.openxmlformats.org/officeDocument/2006/relationships/hyperlink" Target="http://www.uniprot.org/uniprot/Q9H8Y8" TargetMode="External"/><Relationship Id="rId3748" Type="http://schemas.openxmlformats.org/officeDocument/2006/relationships/hyperlink" Target="http://www.uniprot.org/uniprot/Q9NQP4" TargetMode="External"/><Relationship Id="rId571" Type="http://schemas.openxmlformats.org/officeDocument/2006/relationships/hyperlink" Target="http://www.uniprot.org/uniprot/P02792" TargetMode="External"/><Relationship Id="rId669" Type="http://schemas.openxmlformats.org/officeDocument/2006/relationships/hyperlink" Target="http://www.uniprot.org/uniprot/P09884" TargetMode="External"/><Relationship Id="rId876" Type="http://schemas.openxmlformats.org/officeDocument/2006/relationships/hyperlink" Target="http://www.uniprot.org/uniprot/P25205" TargetMode="External"/><Relationship Id="rId1299" Type="http://schemas.openxmlformats.org/officeDocument/2006/relationships/hyperlink" Target="http://www.uniprot.org/uniprot/P52597" TargetMode="External"/><Relationship Id="rId2252" Type="http://schemas.openxmlformats.org/officeDocument/2006/relationships/hyperlink" Target="http://www.uniprot.org/uniprot/Q5W0B1" TargetMode="External"/><Relationship Id="rId2557" Type="http://schemas.openxmlformats.org/officeDocument/2006/relationships/hyperlink" Target="http://www.uniprot.org/uniprot/Q86X83" TargetMode="External"/><Relationship Id="rId3303" Type="http://schemas.openxmlformats.org/officeDocument/2006/relationships/hyperlink" Target="http://www.uniprot.org/uniprot/Q99836-5" TargetMode="External"/><Relationship Id="rId3510" Type="http://schemas.openxmlformats.org/officeDocument/2006/relationships/hyperlink" Target="http://www.uniprot.org/uniprot/Q9GZZ1" TargetMode="External"/><Relationship Id="rId3608" Type="http://schemas.openxmlformats.org/officeDocument/2006/relationships/hyperlink" Target="http://www.uniprot.org/uniprot/Q9H6D7" TargetMode="External"/><Relationship Id="rId3955" Type="http://schemas.openxmlformats.org/officeDocument/2006/relationships/hyperlink" Target="http://www.uniprot.org/uniprot/Q9P0L0" TargetMode="External"/><Relationship Id="rId224" Type="http://schemas.openxmlformats.org/officeDocument/2006/relationships/hyperlink" Target="http://www.uniprot.org/uniprot/O43422" TargetMode="External"/><Relationship Id="rId431" Type="http://schemas.openxmlformats.org/officeDocument/2006/relationships/hyperlink" Target="http://www.uniprot.org/uniprot/O94817" TargetMode="External"/><Relationship Id="rId529" Type="http://schemas.openxmlformats.org/officeDocument/2006/relationships/hyperlink" Target="http://www.uniprot.org/uniprot/O95833" TargetMode="External"/><Relationship Id="rId736" Type="http://schemas.openxmlformats.org/officeDocument/2006/relationships/hyperlink" Target="http://www.uniprot.org/uniprot/P13807" TargetMode="External"/><Relationship Id="rId1061" Type="http://schemas.openxmlformats.org/officeDocument/2006/relationships/hyperlink" Target="http://www.uniprot.org/uniprot/P37802" TargetMode="External"/><Relationship Id="rId1159" Type="http://schemas.openxmlformats.org/officeDocument/2006/relationships/hyperlink" Target="http://www.uniprot.org/uniprot/P46926" TargetMode="External"/><Relationship Id="rId1366" Type="http://schemas.openxmlformats.org/officeDocument/2006/relationships/hyperlink" Target="http://www.uniprot.org/uniprot/P55809" TargetMode="External"/><Relationship Id="rId2112" Type="http://schemas.openxmlformats.org/officeDocument/2006/relationships/hyperlink" Target="http://www.uniprot.org/uniprot/Q3ZCM7" TargetMode="External"/><Relationship Id="rId2417" Type="http://schemas.openxmlformats.org/officeDocument/2006/relationships/hyperlink" Target="http://www.uniprot.org/uniprot/Q71U36" TargetMode="External"/><Relationship Id="rId2764" Type="http://schemas.openxmlformats.org/officeDocument/2006/relationships/hyperlink" Target="http://www.uniprot.org/uniprot/Q8NFC6" TargetMode="External"/><Relationship Id="rId2971" Type="http://schemas.openxmlformats.org/officeDocument/2006/relationships/hyperlink" Target="http://www.uniprot.org/uniprot/Q92979" TargetMode="External"/><Relationship Id="rId3815" Type="http://schemas.openxmlformats.org/officeDocument/2006/relationships/hyperlink" Target="http://www.uniprot.org/uniprot/Q9NTZ6" TargetMode="External"/><Relationship Id="rId943" Type="http://schemas.openxmlformats.org/officeDocument/2006/relationships/hyperlink" Target="http://www.uniprot.org/uniprot/P30040" TargetMode="External"/><Relationship Id="rId1019" Type="http://schemas.openxmlformats.org/officeDocument/2006/relationships/hyperlink" Target="http://www.uniprot.org/uniprot/P35222" TargetMode="External"/><Relationship Id="rId1573" Type="http://schemas.openxmlformats.org/officeDocument/2006/relationships/hyperlink" Target="http://www.uniprot.org/uniprot/P98179" TargetMode="External"/><Relationship Id="rId1780" Type="http://schemas.openxmlformats.org/officeDocument/2006/relationships/hyperlink" Target="http://www.uniprot.org/uniprot/Q13426" TargetMode="External"/><Relationship Id="rId1878" Type="http://schemas.openxmlformats.org/officeDocument/2006/relationships/hyperlink" Target="http://www.uniprot.org/uniprot/Q14315-2" TargetMode="External"/><Relationship Id="rId2624" Type="http://schemas.openxmlformats.org/officeDocument/2006/relationships/hyperlink" Target="http://www.uniprot.org/uniprot/Q8IY45-2" TargetMode="External"/><Relationship Id="rId2831" Type="http://schemas.openxmlformats.org/officeDocument/2006/relationships/hyperlink" Target="http://www.uniprot.org/uniprot/Q8TED0" TargetMode="External"/><Relationship Id="rId2929" Type="http://schemas.openxmlformats.org/officeDocument/2006/relationships/hyperlink" Target="http://www.uniprot.org/uniprot/Q92614-3" TargetMode="External"/><Relationship Id="rId4077" Type="http://schemas.openxmlformats.org/officeDocument/2006/relationships/hyperlink" Target="http://www.uniprot.org/uniprot/Q9UJ41-2" TargetMode="External"/><Relationship Id="rId4284" Type="http://schemas.openxmlformats.org/officeDocument/2006/relationships/hyperlink" Target="http://www.uniprot.org/uniprot/Q9Y3C6" TargetMode="External"/><Relationship Id="rId72" Type="http://schemas.openxmlformats.org/officeDocument/2006/relationships/hyperlink" Target="http://www.uniprot.org/uniprot/O00429" TargetMode="External"/><Relationship Id="rId803" Type="http://schemas.openxmlformats.org/officeDocument/2006/relationships/hyperlink" Target="http://www.uniprot.org/uniprot/P19338" TargetMode="External"/><Relationship Id="rId1226" Type="http://schemas.openxmlformats.org/officeDocument/2006/relationships/hyperlink" Target="http://www.uniprot.org/uniprot/P49773" TargetMode="External"/><Relationship Id="rId1433" Type="http://schemas.openxmlformats.org/officeDocument/2006/relationships/hyperlink" Target="http://www.uniprot.org/uniprot/P61626" TargetMode="External"/><Relationship Id="rId1640" Type="http://schemas.openxmlformats.org/officeDocument/2006/relationships/hyperlink" Target="http://www.uniprot.org/uniprot/Q05655" TargetMode="External"/><Relationship Id="rId1738" Type="http://schemas.openxmlformats.org/officeDocument/2006/relationships/hyperlink" Target="http://www.uniprot.org/uniprot/Q13107-2" TargetMode="External"/><Relationship Id="rId3093" Type="http://schemas.openxmlformats.org/officeDocument/2006/relationships/hyperlink" Target="http://www.uniprot.org/uniprot/Q96EP0" TargetMode="External"/><Relationship Id="rId4144" Type="http://schemas.openxmlformats.org/officeDocument/2006/relationships/hyperlink" Target="http://www.uniprot.org/uniprot/Q9ULL1" TargetMode="External"/><Relationship Id="rId4351" Type="http://schemas.openxmlformats.org/officeDocument/2006/relationships/hyperlink" Target="http://www.uniprot.org/uniprot/Q9Y5A9" TargetMode="External"/><Relationship Id="rId1500" Type="http://schemas.openxmlformats.org/officeDocument/2006/relationships/hyperlink" Target="http://www.uniprot.org/uniprot/P62937" TargetMode="External"/><Relationship Id="rId1945" Type="http://schemas.openxmlformats.org/officeDocument/2006/relationships/hyperlink" Target="http://www.uniprot.org/uniprot/Q15042" TargetMode="External"/><Relationship Id="rId3160" Type="http://schemas.openxmlformats.org/officeDocument/2006/relationships/hyperlink" Target="http://www.uniprot.org/uniprot/Q96J01" TargetMode="External"/><Relationship Id="rId3398" Type="http://schemas.openxmlformats.org/officeDocument/2006/relationships/hyperlink" Target="http://www.uniprot.org/uniprot/Q9BUL8" TargetMode="External"/><Relationship Id="rId4004" Type="http://schemas.openxmlformats.org/officeDocument/2006/relationships/hyperlink" Target="http://www.uniprot.org/uniprot/Q9UBI1" TargetMode="External"/><Relationship Id="rId4211" Type="http://schemas.openxmlformats.org/officeDocument/2006/relationships/hyperlink" Target="http://www.uniprot.org/uniprot/Q9UQR1" TargetMode="External"/><Relationship Id="rId1805" Type="http://schemas.openxmlformats.org/officeDocument/2006/relationships/hyperlink" Target="http://www.uniprot.org/uniprot/Q13572" TargetMode="External"/><Relationship Id="rId3020" Type="http://schemas.openxmlformats.org/officeDocument/2006/relationships/hyperlink" Target="http://www.uniprot.org/uniprot/Q96AT9-2" TargetMode="External"/><Relationship Id="rId3258" Type="http://schemas.openxmlformats.org/officeDocument/2006/relationships/hyperlink" Target="http://www.uniprot.org/uniprot/Q96T76" TargetMode="External"/><Relationship Id="rId3465" Type="http://schemas.openxmlformats.org/officeDocument/2006/relationships/hyperlink" Target="http://www.uniprot.org/uniprot/Q9BYW2" TargetMode="External"/><Relationship Id="rId3672" Type="http://schemas.openxmlformats.org/officeDocument/2006/relationships/hyperlink" Target="http://www.uniprot.org/uniprot/Q9H9Y6" TargetMode="External"/><Relationship Id="rId4309" Type="http://schemas.openxmlformats.org/officeDocument/2006/relationships/hyperlink" Target="http://www.uniprot.org/uniprot/Q9Y490" TargetMode="External"/><Relationship Id="rId179" Type="http://schemas.openxmlformats.org/officeDocument/2006/relationships/hyperlink" Target="http://www.uniprot.org/uniprot/O15304" TargetMode="External"/><Relationship Id="rId386" Type="http://schemas.openxmlformats.org/officeDocument/2006/relationships/hyperlink" Target="http://www.uniprot.org/uniprot/O75629" TargetMode="External"/><Relationship Id="rId593" Type="http://schemas.openxmlformats.org/officeDocument/2006/relationships/hyperlink" Target="http://www.uniprot.org/uniprot/P05165-3" TargetMode="External"/><Relationship Id="rId2067" Type="http://schemas.openxmlformats.org/officeDocument/2006/relationships/hyperlink" Target="http://www.uniprot.org/uniprot/Q16831" TargetMode="External"/><Relationship Id="rId2274" Type="http://schemas.openxmlformats.org/officeDocument/2006/relationships/hyperlink" Target="http://www.uniprot.org/uniprot/Q68DC2" TargetMode="External"/><Relationship Id="rId2481" Type="http://schemas.openxmlformats.org/officeDocument/2006/relationships/hyperlink" Target="http://www.uniprot.org/uniprot/Q7Z6B0-2" TargetMode="External"/><Relationship Id="rId3118" Type="http://schemas.openxmlformats.org/officeDocument/2006/relationships/hyperlink" Target="http://www.uniprot.org/uniprot/Q96FX7" TargetMode="External"/><Relationship Id="rId3325" Type="http://schemas.openxmlformats.org/officeDocument/2006/relationships/hyperlink" Target="http://www.uniprot.org/uniprot/Q9BQC3" TargetMode="External"/><Relationship Id="rId3532" Type="http://schemas.openxmlformats.org/officeDocument/2006/relationships/hyperlink" Target="http://www.uniprot.org/uniprot/Q9H0P0-1" TargetMode="External"/><Relationship Id="rId3977" Type="http://schemas.openxmlformats.org/officeDocument/2006/relationships/hyperlink" Target="http://www.uniprot.org/uniprot/Q9P270" TargetMode="External"/><Relationship Id="rId246" Type="http://schemas.openxmlformats.org/officeDocument/2006/relationships/hyperlink" Target="http://www.uniprot.org/uniprot/O43683-2" TargetMode="External"/><Relationship Id="rId453" Type="http://schemas.openxmlformats.org/officeDocument/2006/relationships/hyperlink" Target="http://www.uniprot.org/uniprot/O94986-3" TargetMode="External"/><Relationship Id="rId660" Type="http://schemas.openxmlformats.org/officeDocument/2006/relationships/hyperlink" Target="http://www.uniprot.org/uniprot/P09234" TargetMode="External"/><Relationship Id="rId898" Type="http://schemas.openxmlformats.org/officeDocument/2006/relationships/hyperlink" Target="http://www.uniprot.org/uniprot/P26447" TargetMode="External"/><Relationship Id="rId1083" Type="http://schemas.openxmlformats.org/officeDocument/2006/relationships/hyperlink" Target="http://www.uniprot.org/uniprot/P40818" TargetMode="External"/><Relationship Id="rId1290" Type="http://schemas.openxmlformats.org/officeDocument/2006/relationships/hyperlink" Target="http://www.uniprot.org/uniprot/P52272-2" TargetMode="External"/><Relationship Id="rId2134" Type="http://schemas.openxmlformats.org/officeDocument/2006/relationships/hyperlink" Target="http://www.uniprot.org/uniprot/Q53FT3" TargetMode="External"/><Relationship Id="rId2341" Type="http://schemas.openxmlformats.org/officeDocument/2006/relationships/hyperlink" Target="http://www.uniprot.org/uniprot/Q6PGP7" TargetMode="External"/><Relationship Id="rId2579" Type="http://schemas.openxmlformats.org/officeDocument/2006/relationships/hyperlink" Target="http://www.uniprot.org/uniprot/Q8IUR0" TargetMode="External"/><Relationship Id="rId2786" Type="http://schemas.openxmlformats.org/officeDocument/2006/relationships/hyperlink" Target="http://www.uniprot.org/uniprot/Q8TAG9" TargetMode="External"/><Relationship Id="rId2993" Type="http://schemas.openxmlformats.org/officeDocument/2006/relationships/hyperlink" Target="http://www.uniprot.org/uniprot/Q969H8" TargetMode="External"/><Relationship Id="rId3837" Type="http://schemas.openxmlformats.org/officeDocument/2006/relationships/hyperlink" Target="http://www.uniprot.org/uniprot/Q9NVH1-3" TargetMode="External"/><Relationship Id="rId106" Type="http://schemas.openxmlformats.org/officeDocument/2006/relationships/hyperlink" Target="http://www.uniprot.org/uniprot/O14639-2" TargetMode="External"/><Relationship Id="rId313" Type="http://schemas.openxmlformats.org/officeDocument/2006/relationships/hyperlink" Target="http://www.uniprot.org/uniprot/O60701" TargetMode="External"/><Relationship Id="rId758" Type="http://schemas.openxmlformats.org/officeDocument/2006/relationships/hyperlink" Target="http://www.uniprot.org/uniprot/P15407" TargetMode="External"/><Relationship Id="rId965" Type="http://schemas.openxmlformats.org/officeDocument/2006/relationships/hyperlink" Target="http://www.uniprot.org/uniprot/P30622-2" TargetMode="External"/><Relationship Id="rId1150" Type="http://schemas.openxmlformats.org/officeDocument/2006/relationships/hyperlink" Target="http://www.uniprot.org/uniprot/P46459" TargetMode="External"/><Relationship Id="rId1388" Type="http://schemas.openxmlformats.org/officeDocument/2006/relationships/hyperlink" Target="http://www.uniprot.org/uniprot/P58004" TargetMode="External"/><Relationship Id="rId1595" Type="http://schemas.openxmlformats.org/officeDocument/2006/relationships/hyperlink" Target="http://www.uniprot.org/uniprot/Q01415-2" TargetMode="External"/><Relationship Id="rId2439" Type="http://schemas.openxmlformats.org/officeDocument/2006/relationships/hyperlink" Target="http://www.uniprot.org/uniprot/Q7L775" TargetMode="External"/><Relationship Id="rId2646" Type="http://schemas.openxmlformats.org/officeDocument/2006/relationships/hyperlink" Target="http://www.uniprot.org/uniprot/Q8IZP0-10" TargetMode="External"/><Relationship Id="rId2853" Type="http://schemas.openxmlformats.org/officeDocument/2006/relationships/hyperlink" Target="http://www.uniprot.org/uniprot/Q8WU90" TargetMode="External"/><Relationship Id="rId3904" Type="http://schemas.openxmlformats.org/officeDocument/2006/relationships/hyperlink" Target="http://www.uniprot.org/uniprot/Q9NXV6" TargetMode="External"/><Relationship Id="rId4099" Type="http://schemas.openxmlformats.org/officeDocument/2006/relationships/hyperlink" Target="http://www.uniprot.org/uniprot/Q9UK45" TargetMode="External"/><Relationship Id="rId94" Type="http://schemas.openxmlformats.org/officeDocument/2006/relationships/hyperlink" Target="http://www.uniprot.org/uniprot/O00743" TargetMode="External"/><Relationship Id="rId520" Type="http://schemas.openxmlformats.org/officeDocument/2006/relationships/hyperlink" Target="http://www.uniprot.org/uniprot/O95760-4" TargetMode="External"/><Relationship Id="rId618" Type="http://schemas.openxmlformats.org/officeDocument/2006/relationships/hyperlink" Target="http://www.uniprot.org/uniprot/P07108" TargetMode="External"/><Relationship Id="rId825" Type="http://schemas.openxmlformats.org/officeDocument/2006/relationships/hyperlink" Target="http://www.uniprot.org/uniprot/P20929-3" TargetMode="External"/><Relationship Id="rId1248" Type="http://schemas.openxmlformats.org/officeDocument/2006/relationships/hyperlink" Target="http://www.uniprot.org/uniprot/P50570-2" TargetMode="External"/><Relationship Id="rId1455" Type="http://schemas.openxmlformats.org/officeDocument/2006/relationships/hyperlink" Target="http://www.uniprot.org/uniprot/P62241" TargetMode="External"/><Relationship Id="rId1662" Type="http://schemas.openxmlformats.org/officeDocument/2006/relationships/hyperlink" Target="http://www.uniprot.org/uniprot/Q07864" TargetMode="External"/><Relationship Id="rId2201" Type="http://schemas.openxmlformats.org/officeDocument/2006/relationships/hyperlink" Target="http://www.uniprot.org/uniprot/Q5T5P2-3" TargetMode="External"/><Relationship Id="rId2506" Type="http://schemas.openxmlformats.org/officeDocument/2006/relationships/hyperlink" Target="http://www.uniprot.org/uniprot/Q86TI0" TargetMode="External"/><Relationship Id="rId1010" Type="http://schemas.openxmlformats.org/officeDocument/2006/relationships/hyperlink" Target="http://www.uniprot.org/uniprot/P33993" TargetMode="External"/><Relationship Id="rId1108" Type="http://schemas.openxmlformats.org/officeDocument/2006/relationships/hyperlink" Target="http://www.uniprot.org/uniprot/P42229" TargetMode="External"/><Relationship Id="rId1315" Type="http://schemas.openxmlformats.org/officeDocument/2006/relationships/hyperlink" Target="http://www.uniprot.org/uniprot/P53350" TargetMode="External"/><Relationship Id="rId1967" Type="http://schemas.openxmlformats.org/officeDocument/2006/relationships/hyperlink" Target="http://www.uniprot.org/uniprot/Q15257" TargetMode="External"/><Relationship Id="rId2713" Type="http://schemas.openxmlformats.org/officeDocument/2006/relationships/hyperlink" Target="http://www.uniprot.org/uniprot/Q8N9B5-2" TargetMode="External"/><Relationship Id="rId2920" Type="http://schemas.openxmlformats.org/officeDocument/2006/relationships/hyperlink" Target="http://www.uniprot.org/uniprot/Q92572" TargetMode="External"/><Relationship Id="rId4166" Type="http://schemas.openxmlformats.org/officeDocument/2006/relationships/hyperlink" Target="http://www.uniprot.org/uniprot/Q9UNE7" TargetMode="External"/><Relationship Id="rId4373" Type="http://schemas.openxmlformats.org/officeDocument/2006/relationships/hyperlink" Target="http://www.uniprot.org/uniprot/Q9Y5X1" TargetMode="External"/><Relationship Id="rId1522" Type="http://schemas.openxmlformats.org/officeDocument/2006/relationships/hyperlink" Target="http://www.uniprot.org/uniprot/P67936" TargetMode="External"/><Relationship Id="rId21" Type="http://schemas.openxmlformats.org/officeDocument/2006/relationships/hyperlink" Target="http://www.uniprot.org/uniprot/A6NHL2-2" TargetMode="External"/><Relationship Id="rId2089" Type="http://schemas.openxmlformats.org/officeDocument/2006/relationships/hyperlink" Target="http://www.uniprot.org/uniprot/Q2TAA2" TargetMode="External"/><Relationship Id="rId3487" Type="http://schemas.openxmlformats.org/officeDocument/2006/relationships/hyperlink" Target="http://www.uniprot.org/uniprot/Q9C035" TargetMode="External"/><Relationship Id="rId3694" Type="http://schemas.openxmlformats.org/officeDocument/2006/relationships/hyperlink" Target="http://www.uniprot.org/uniprot/Q9HBF4" TargetMode="External"/><Relationship Id="rId2296" Type="http://schemas.openxmlformats.org/officeDocument/2006/relationships/hyperlink" Target="http://www.uniprot.org/uniprot/Q6IBS0" TargetMode="External"/><Relationship Id="rId3347" Type="http://schemas.openxmlformats.org/officeDocument/2006/relationships/hyperlink" Target="http://www.uniprot.org/uniprot/Q9BRP4" TargetMode="External"/><Relationship Id="rId3554" Type="http://schemas.openxmlformats.org/officeDocument/2006/relationships/hyperlink" Target="http://www.uniprot.org/uniprot/Q9H267" TargetMode="External"/><Relationship Id="rId3761" Type="http://schemas.openxmlformats.org/officeDocument/2006/relationships/hyperlink" Target="http://www.uniprot.org/uniprot/Q9NR19" TargetMode="External"/><Relationship Id="rId268" Type="http://schemas.openxmlformats.org/officeDocument/2006/relationships/hyperlink" Target="http://www.uniprot.org/uniprot/O43896" TargetMode="External"/><Relationship Id="rId475" Type="http://schemas.openxmlformats.org/officeDocument/2006/relationships/hyperlink" Target="http://www.uniprot.org/uniprot/O95263-2" TargetMode="External"/><Relationship Id="rId682" Type="http://schemas.openxmlformats.org/officeDocument/2006/relationships/hyperlink" Target="http://www.uniprot.org/uniprot/P0CG30" TargetMode="External"/><Relationship Id="rId2156" Type="http://schemas.openxmlformats.org/officeDocument/2006/relationships/hyperlink" Target="http://www.uniprot.org/uniprot/Q58WW2" TargetMode="External"/><Relationship Id="rId2363" Type="http://schemas.openxmlformats.org/officeDocument/2006/relationships/hyperlink" Target="http://www.uniprot.org/uniprot/Q6UN15-4" TargetMode="External"/><Relationship Id="rId2570" Type="http://schemas.openxmlformats.org/officeDocument/2006/relationships/hyperlink" Target="http://www.uniprot.org/uniprot/Q86YV5" TargetMode="External"/><Relationship Id="rId3207" Type="http://schemas.openxmlformats.org/officeDocument/2006/relationships/hyperlink" Target="http://www.uniprot.org/uniprot/Q96P50" TargetMode="External"/><Relationship Id="rId3414" Type="http://schemas.openxmlformats.org/officeDocument/2006/relationships/hyperlink" Target="http://www.uniprot.org/uniprot/Q9BVC4" TargetMode="External"/><Relationship Id="rId3621" Type="http://schemas.openxmlformats.org/officeDocument/2006/relationships/hyperlink" Target="http://www.uniprot.org/uniprot/Q9H6X5-2" TargetMode="External"/><Relationship Id="rId128" Type="http://schemas.openxmlformats.org/officeDocument/2006/relationships/hyperlink" Target="http://www.uniprot.org/uniprot/O14810" TargetMode="External"/><Relationship Id="rId335" Type="http://schemas.openxmlformats.org/officeDocument/2006/relationships/hyperlink" Target="http://www.uniprot.org/uniprot/O75044" TargetMode="External"/><Relationship Id="rId542" Type="http://schemas.openxmlformats.org/officeDocument/2006/relationships/hyperlink" Target="http://www.uniprot.org/uniprot/O96007" TargetMode="External"/><Relationship Id="rId1172" Type="http://schemas.openxmlformats.org/officeDocument/2006/relationships/hyperlink" Target="http://www.uniprot.org/uniprot/P47929" TargetMode="External"/><Relationship Id="rId2016" Type="http://schemas.openxmlformats.org/officeDocument/2006/relationships/hyperlink" Target="http://www.uniprot.org/uniprot/Q15691" TargetMode="External"/><Relationship Id="rId2223" Type="http://schemas.openxmlformats.org/officeDocument/2006/relationships/hyperlink" Target="http://www.uniprot.org/uniprot/Q5THJ4-2" TargetMode="External"/><Relationship Id="rId2430" Type="http://schemas.openxmlformats.org/officeDocument/2006/relationships/hyperlink" Target="http://www.uniprot.org/uniprot/Q7L2H7" TargetMode="External"/><Relationship Id="rId402" Type="http://schemas.openxmlformats.org/officeDocument/2006/relationships/hyperlink" Target="http://www.uniprot.org/uniprot/O75828" TargetMode="External"/><Relationship Id="rId1032" Type="http://schemas.openxmlformats.org/officeDocument/2006/relationships/hyperlink" Target="http://www.uniprot.org/uniprot/P35606" TargetMode="External"/><Relationship Id="rId4188" Type="http://schemas.openxmlformats.org/officeDocument/2006/relationships/hyperlink" Target="http://www.uniprot.org/uniprot/Q9UPQ3-2" TargetMode="External"/><Relationship Id="rId4395" Type="http://schemas.openxmlformats.org/officeDocument/2006/relationships/hyperlink" Target="http://www.uniprot.org/uniprot/Q9Y6D6" TargetMode="External"/><Relationship Id="rId1989" Type="http://schemas.openxmlformats.org/officeDocument/2006/relationships/hyperlink" Target="http://www.uniprot.org/uniprot/Q15427" TargetMode="External"/><Relationship Id="rId4048" Type="http://schemas.openxmlformats.org/officeDocument/2006/relationships/hyperlink" Target="http://www.uniprot.org/uniprot/Q9UHI6" TargetMode="External"/><Relationship Id="rId4255" Type="http://schemas.openxmlformats.org/officeDocument/2006/relationships/hyperlink" Target="http://www.uniprot.org/uniprot/Q9Y2U9" TargetMode="External"/><Relationship Id="rId1849" Type="http://schemas.openxmlformats.org/officeDocument/2006/relationships/hyperlink" Target="http://www.uniprot.org/uniprot/Q14134-2" TargetMode="External"/><Relationship Id="rId3064" Type="http://schemas.openxmlformats.org/officeDocument/2006/relationships/hyperlink" Target="http://www.uniprot.org/uniprot/Q96CX6" TargetMode="External"/><Relationship Id="rId192" Type="http://schemas.openxmlformats.org/officeDocument/2006/relationships/hyperlink" Target="http://www.uniprot.org/uniprot/O15498" TargetMode="External"/><Relationship Id="rId1709" Type="http://schemas.openxmlformats.org/officeDocument/2006/relationships/hyperlink" Target="http://www.uniprot.org/uniprot/Q12872" TargetMode="External"/><Relationship Id="rId1916" Type="http://schemas.openxmlformats.org/officeDocument/2006/relationships/hyperlink" Target="http://www.uniprot.org/uniprot/Q14839" TargetMode="External"/><Relationship Id="rId3271" Type="http://schemas.openxmlformats.org/officeDocument/2006/relationships/hyperlink" Target="http://www.uniprot.org/uniprot/Q99543-2" TargetMode="External"/><Relationship Id="rId4115" Type="http://schemas.openxmlformats.org/officeDocument/2006/relationships/hyperlink" Target="http://www.uniprot.org/uniprot/Q9UKJ3-2" TargetMode="External"/><Relationship Id="rId4322" Type="http://schemas.openxmlformats.org/officeDocument/2006/relationships/hyperlink" Target="http://www.uniprot.org/uniprot/Q9Y4G2" TargetMode="External"/><Relationship Id="rId2080" Type="http://schemas.openxmlformats.org/officeDocument/2006/relationships/hyperlink" Target="http://www.uniprot.org/uniprot/Q2M389" TargetMode="External"/><Relationship Id="rId3131" Type="http://schemas.openxmlformats.org/officeDocument/2006/relationships/hyperlink" Target="http://www.uniprot.org/uniprot/Q96GK7" TargetMode="External"/><Relationship Id="rId2897" Type="http://schemas.openxmlformats.org/officeDocument/2006/relationships/hyperlink" Target="http://www.uniprot.org/uniprot/Q8WXE0-2" TargetMode="External"/><Relationship Id="rId3948" Type="http://schemas.openxmlformats.org/officeDocument/2006/relationships/hyperlink" Target="http://www.uniprot.org/uniprot/Q9NZT1" TargetMode="External"/><Relationship Id="rId869" Type="http://schemas.openxmlformats.org/officeDocument/2006/relationships/hyperlink" Target="http://www.uniprot.org/uniprot/P24534" TargetMode="External"/><Relationship Id="rId1499" Type="http://schemas.openxmlformats.org/officeDocument/2006/relationships/hyperlink" Target="http://www.uniprot.org/uniprot/P62917" TargetMode="External"/><Relationship Id="rId729" Type="http://schemas.openxmlformats.org/officeDocument/2006/relationships/hyperlink" Target="http://www.uniprot.org/uniprot/P13667" TargetMode="External"/><Relationship Id="rId1359" Type="http://schemas.openxmlformats.org/officeDocument/2006/relationships/hyperlink" Target="http://www.uniprot.org/uniprot/P55211" TargetMode="External"/><Relationship Id="rId2757" Type="http://schemas.openxmlformats.org/officeDocument/2006/relationships/hyperlink" Target="http://www.uniprot.org/uniprot/Q8NEM2" TargetMode="External"/><Relationship Id="rId2964" Type="http://schemas.openxmlformats.org/officeDocument/2006/relationships/hyperlink" Target="http://www.uniprot.org/uniprot/Q92917" TargetMode="External"/><Relationship Id="rId3808" Type="http://schemas.openxmlformats.org/officeDocument/2006/relationships/hyperlink" Target="http://www.uniprot.org/uniprot/Q9NSY1-2" TargetMode="External"/><Relationship Id="rId936" Type="http://schemas.openxmlformats.org/officeDocument/2006/relationships/hyperlink" Target="http://www.uniprot.org/uniprot/P29401" TargetMode="External"/><Relationship Id="rId1219" Type="http://schemas.openxmlformats.org/officeDocument/2006/relationships/hyperlink" Target="http://www.uniprot.org/uniprot/P49662-2" TargetMode="External"/><Relationship Id="rId1566" Type="http://schemas.openxmlformats.org/officeDocument/2006/relationships/hyperlink" Target="http://www.uniprot.org/uniprot/P84098" TargetMode="External"/><Relationship Id="rId1773" Type="http://schemas.openxmlformats.org/officeDocument/2006/relationships/hyperlink" Target="http://www.uniprot.org/uniprot/Q13371" TargetMode="External"/><Relationship Id="rId1980" Type="http://schemas.openxmlformats.org/officeDocument/2006/relationships/hyperlink" Target="http://www.uniprot.org/uniprot/Q15366-2" TargetMode="External"/><Relationship Id="rId2617" Type="http://schemas.openxmlformats.org/officeDocument/2006/relationships/hyperlink" Target="http://www.uniprot.org/uniprot/Q8IXM2" TargetMode="External"/><Relationship Id="rId2824" Type="http://schemas.openxmlformats.org/officeDocument/2006/relationships/hyperlink" Target="http://www.uniprot.org/uniprot/Q8TDX7" TargetMode="External"/><Relationship Id="rId65" Type="http://schemas.openxmlformats.org/officeDocument/2006/relationships/hyperlink" Target="http://www.uniprot.org/uniprot/O00311" TargetMode="External"/><Relationship Id="rId1426" Type="http://schemas.openxmlformats.org/officeDocument/2006/relationships/hyperlink" Target="http://www.uniprot.org/uniprot/P61247" TargetMode="External"/><Relationship Id="rId1633" Type="http://schemas.openxmlformats.org/officeDocument/2006/relationships/hyperlink" Target="http://www.uniprot.org/uniprot/Q05048" TargetMode="External"/><Relationship Id="rId1840" Type="http://schemas.openxmlformats.org/officeDocument/2006/relationships/hyperlink" Target="http://www.uniprot.org/uniprot/Q13907" TargetMode="External"/><Relationship Id="rId1700" Type="http://schemas.openxmlformats.org/officeDocument/2006/relationships/hyperlink" Target="http://www.uniprot.org/uniprot/Q12778" TargetMode="External"/><Relationship Id="rId3598" Type="http://schemas.openxmlformats.org/officeDocument/2006/relationships/hyperlink" Target="http://www.uniprot.org/uniprot/Q9H4P4" TargetMode="External"/><Relationship Id="rId3458" Type="http://schemas.openxmlformats.org/officeDocument/2006/relationships/hyperlink" Target="http://www.uniprot.org/uniprot/Q9BYG5" TargetMode="External"/><Relationship Id="rId3665" Type="http://schemas.openxmlformats.org/officeDocument/2006/relationships/hyperlink" Target="http://www.uniprot.org/uniprot/Q9H9G7" TargetMode="External"/><Relationship Id="rId3872" Type="http://schemas.openxmlformats.org/officeDocument/2006/relationships/hyperlink" Target="http://www.uniprot.org/uniprot/Q9NWV8" TargetMode="External"/><Relationship Id="rId379" Type="http://schemas.openxmlformats.org/officeDocument/2006/relationships/hyperlink" Target="http://www.uniprot.org/uniprot/O75496" TargetMode="External"/><Relationship Id="rId586" Type="http://schemas.openxmlformats.org/officeDocument/2006/relationships/hyperlink" Target="http://www.uniprot.org/uniprot/P04792" TargetMode="External"/><Relationship Id="rId793" Type="http://schemas.openxmlformats.org/officeDocument/2006/relationships/hyperlink" Target="http://www.uniprot.org/uniprot/P18085" TargetMode="External"/><Relationship Id="rId2267" Type="http://schemas.openxmlformats.org/officeDocument/2006/relationships/hyperlink" Target="http://www.uniprot.org/uniprot/Q66LE6" TargetMode="External"/><Relationship Id="rId2474" Type="http://schemas.openxmlformats.org/officeDocument/2006/relationships/hyperlink" Target="http://www.uniprot.org/uniprot/Q7Z4V5" TargetMode="External"/><Relationship Id="rId2681" Type="http://schemas.openxmlformats.org/officeDocument/2006/relationships/hyperlink" Target="http://www.uniprot.org/uniprot/Q8N4B1" TargetMode="External"/><Relationship Id="rId3318" Type="http://schemas.openxmlformats.org/officeDocument/2006/relationships/hyperlink" Target="http://www.uniprot.org/uniprot/Q9BQ61" TargetMode="External"/><Relationship Id="rId3525" Type="http://schemas.openxmlformats.org/officeDocument/2006/relationships/hyperlink" Target="http://www.uniprot.org/uniprot/Q9H0F6-2" TargetMode="External"/><Relationship Id="rId239" Type="http://schemas.openxmlformats.org/officeDocument/2006/relationships/hyperlink" Target="http://www.uniprot.org/uniprot/O43598" TargetMode="External"/><Relationship Id="rId446" Type="http://schemas.openxmlformats.org/officeDocument/2006/relationships/hyperlink" Target="http://www.uniprot.org/uniprot/O94952-1" TargetMode="External"/><Relationship Id="rId653" Type="http://schemas.openxmlformats.org/officeDocument/2006/relationships/hyperlink" Target="http://www.uniprot.org/uniprot/P0CW22" TargetMode="External"/><Relationship Id="rId1076" Type="http://schemas.openxmlformats.org/officeDocument/2006/relationships/hyperlink" Target="http://www.uniprot.org/uniprot/P40261" TargetMode="External"/><Relationship Id="rId1283" Type="http://schemas.openxmlformats.org/officeDocument/2006/relationships/hyperlink" Target="http://www.uniprot.org/uniprot/P51946" TargetMode="External"/><Relationship Id="rId1490" Type="http://schemas.openxmlformats.org/officeDocument/2006/relationships/hyperlink" Target="http://www.uniprot.org/uniprot/P62851" TargetMode="External"/><Relationship Id="rId2127" Type="http://schemas.openxmlformats.org/officeDocument/2006/relationships/hyperlink" Target="http://www.uniprot.org/uniprot/Q52LJ0" TargetMode="External"/><Relationship Id="rId2334" Type="http://schemas.openxmlformats.org/officeDocument/2006/relationships/hyperlink" Target="http://www.uniprot.org/uniprot/Q6PCD5" TargetMode="External"/><Relationship Id="rId3732" Type="http://schemas.openxmlformats.org/officeDocument/2006/relationships/hyperlink" Target="http://www.uniprot.org/uniprot/Q9NP97" TargetMode="External"/><Relationship Id="rId306" Type="http://schemas.openxmlformats.org/officeDocument/2006/relationships/hyperlink" Target="http://www.uniprot.org/uniprot/O60610" TargetMode="External"/><Relationship Id="rId860" Type="http://schemas.openxmlformats.org/officeDocument/2006/relationships/hyperlink" Target="http://www.uniprot.org/uniprot/P23490" TargetMode="External"/><Relationship Id="rId1143" Type="http://schemas.openxmlformats.org/officeDocument/2006/relationships/hyperlink" Target="http://www.uniprot.org/uniprot/P46020-2" TargetMode="External"/><Relationship Id="rId2541" Type="http://schemas.openxmlformats.org/officeDocument/2006/relationships/hyperlink" Target="http://www.uniprot.org/uniprot/Q86VX9" TargetMode="External"/><Relationship Id="rId4299" Type="http://schemas.openxmlformats.org/officeDocument/2006/relationships/hyperlink" Target="http://www.uniprot.org/uniprot/Q9Y3S2" TargetMode="External"/><Relationship Id="rId513" Type="http://schemas.openxmlformats.org/officeDocument/2006/relationships/hyperlink" Target="http://www.uniprot.org/uniprot/O95707" TargetMode="External"/><Relationship Id="rId720" Type="http://schemas.openxmlformats.org/officeDocument/2006/relationships/hyperlink" Target="http://www.uniprot.org/uniprot/P12277" TargetMode="External"/><Relationship Id="rId1350" Type="http://schemas.openxmlformats.org/officeDocument/2006/relationships/hyperlink" Target="http://www.uniprot.org/uniprot/P55010" TargetMode="External"/><Relationship Id="rId2401" Type="http://schemas.openxmlformats.org/officeDocument/2006/relationships/hyperlink" Target="http://www.uniprot.org/uniprot/Q6ZVM7" TargetMode="External"/><Relationship Id="rId4159" Type="http://schemas.openxmlformats.org/officeDocument/2006/relationships/hyperlink" Target="http://www.uniprot.org/uniprot/Q9UMX1" TargetMode="External"/><Relationship Id="rId1003" Type="http://schemas.openxmlformats.org/officeDocument/2006/relationships/hyperlink" Target="http://www.uniprot.org/uniprot/P32969" TargetMode="External"/><Relationship Id="rId1210" Type="http://schemas.openxmlformats.org/officeDocument/2006/relationships/hyperlink" Target="http://www.uniprot.org/uniprot/P49458" TargetMode="External"/><Relationship Id="rId4366" Type="http://schemas.openxmlformats.org/officeDocument/2006/relationships/hyperlink" Target="http://www.uniprot.org/uniprot/Q9Y5Q9" TargetMode="External"/><Relationship Id="rId3175" Type="http://schemas.openxmlformats.org/officeDocument/2006/relationships/hyperlink" Target="http://www.uniprot.org/uniprot/Q96KC2" TargetMode="External"/><Relationship Id="rId3382" Type="http://schemas.openxmlformats.org/officeDocument/2006/relationships/hyperlink" Target="http://www.uniprot.org/uniprot/Q9BTK6" TargetMode="External"/><Relationship Id="rId4019" Type="http://schemas.openxmlformats.org/officeDocument/2006/relationships/hyperlink" Target="http://www.uniprot.org/uniprot/Q9UBT2" TargetMode="External"/><Relationship Id="rId4226" Type="http://schemas.openxmlformats.org/officeDocument/2006/relationships/hyperlink" Target="http://www.uniprot.org/uniprot/Q9Y295" TargetMode="External"/><Relationship Id="rId2191" Type="http://schemas.openxmlformats.org/officeDocument/2006/relationships/hyperlink" Target="http://www.uniprot.org/uniprot/Q5T013-4" TargetMode="External"/><Relationship Id="rId3035" Type="http://schemas.openxmlformats.org/officeDocument/2006/relationships/hyperlink" Target="http://www.uniprot.org/uniprot/Q96BP3" TargetMode="External"/><Relationship Id="rId3242" Type="http://schemas.openxmlformats.org/officeDocument/2006/relationships/hyperlink" Target="http://www.uniprot.org/uniprot/Q96S38-2" TargetMode="External"/><Relationship Id="rId163" Type="http://schemas.openxmlformats.org/officeDocument/2006/relationships/hyperlink" Target="http://www.uniprot.org/uniprot/O15111" TargetMode="External"/><Relationship Id="rId370" Type="http://schemas.openxmlformats.org/officeDocument/2006/relationships/hyperlink" Target="http://www.uniprot.org/uniprot/O75385" TargetMode="External"/><Relationship Id="rId2051" Type="http://schemas.openxmlformats.org/officeDocument/2006/relationships/hyperlink" Target="http://www.uniprot.org/uniprot/Q16594" TargetMode="External"/><Relationship Id="rId3102" Type="http://schemas.openxmlformats.org/officeDocument/2006/relationships/hyperlink" Target="http://www.uniprot.org/uniprot/Q96EY9" TargetMode="External"/><Relationship Id="rId230" Type="http://schemas.openxmlformats.org/officeDocument/2006/relationships/hyperlink" Target="http://www.uniprot.org/uniprot/O43488" TargetMode="External"/><Relationship Id="rId2868" Type="http://schemas.openxmlformats.org/officeDocument/2006/relationships/hyperlink" Target="http://www.uniprot.org/uniprot/Q8WUX2" TargetMode="External"/><Relationship Id="rId3919" Type="http://schemas.openxmlformats.org/officeDocument/2006/relationships/hyperlink" Target="http://www.uniprot.org/uniprot/Q9NYL2" TargetMode="External"/><Relationship Id="rId4083" Type="http://schemas.openxmlformats.org/officeDocument/2006/relationships/hyperlink" Target="http://www.uniprot.org/uniprot/Q9UJF2-2" TargetMode="External"/><Relationship Id="rId1677" Type="http://schemas.openxmlformats.org/officeDocument/2006/relationships/hyperlink" Target="http://www.uniprot.org/uniprot/Q08752" TargetMode="External"/><Relationship Id="rId1884" Type="http://schemas.openxmlformats.org/officeDocument/2006/relationships/hyperlink" Target="http://www.uniprot.org/uniprot/Q14498-3" TargetMode="External"/><Relationship Id="rId2728" Type="http://schemas.openxmlformats.org/officeDocument/2006/relationships/hyperlink" Target="http://www.uniprot.org/uniprot/Q8NBA8" TargetMode="External"/><Relationship Id="rId2935" Type="http://schemas.openxmlformats.org/officeDocument/2006/relationships/hyperlink" Target="http://www.uniprot.org/uniprot/Q92622-3" TargetMode="External"/><Relationship Id="rId4290" Type="http://schemas.openxmlformats.org/officeDocument/2006/relationships/hyperlink" Target="http://www.uniprot.org/uniprot/Q9Y3E7" TargetMode="External"/><Relationship Id="rId907" Type="http://schemas.openxmlformats.org/officeDocument/2006/relationships/hyperlink" Target="http://www.uniprot.org/uniprot/P27348" TargetMode="External"/><Relationship Id="rId1537" Type="http://schemas.openxmlformats.org/officeDocument/2006/relationships/hyperlink" Target="http://www.uniprot.org/uniprot/P78337" TargetMode="External"/><Relationship Id="rId1744" Type="http://schemas.openxmlformats.org/officeDocument/2006/relationships/hyperlink" Target="http://www.uniprot.org/uniprot/Q13137-4" TargetMode="External"/><Relationship Id="rId1951" Type="http://schemas.openxmlformats.org/officeDocument/2006/relationships/hyperlink" Target="http://www.uniprot.org/uniprot/Q15054" TargetMode="External"/><Relationship Id="rId4150" Type="http://schemas.openxmlformats.org/officeDocument/2006/relationships/hyperlink" Target="http://www.uniprot.org/uniprot/Q9ULX3" TargetMode="External"/><Relationship Id="rId36" Type="http://schemas.openxmlformats.org/officeDocument/2006/relationships/hyperlink" Target="http://www.uniprot.org/uniprot/B1AJZ9-4" TargetMode="External"/><Relationship Id="rId1604" Type="http://schemas.openxmlformats.org/officeDocument/2006/relationships/hyperlink" Target="http://www.uniprot.org/uniprot/Q01968" TargetMode="External"/><Relationship Id="rId4010" Type="http://schemas.openxmlformats.org/officeDocument/2006/relationships/hyperlink" Target="http://www.uniprot.org/uniprot/Q9UBN7" TargetMode="External"/><Relationship Id="rId1811" Type="http://schemas.openxmlformats.org/officeDocument/2006/relationships/hyperlink" Target="http://www.uniprot.org/uniprot/Q13613" TargetMode="External"/><Relationship Id="rId3569" Type="http://schemas.openxmlformats.org/officeDocument/2006/relationships/hyperlink" Target="http://www.uniprot.org/uniprot/Q9H3F6-2" TargetMode="External"/><Relationship Id="rId697" Type="http://schemas.openxmlformats.org/officeDocument/2006/relationships/hyperlink" Target="http://www.uniprot.org/uniprot/P10909-4" TargetMode="External"/><Relationship Id="rId2378" Type="http://schemas.openxmlformats.org/officeDocument/2006/relationships/hyperlink" Target="http://www.uniprot.org/uniprot/Q6WRX3" TargetMode="External"/><Relationship Id="rId3429" Type="http://schemas.openxmlformats.org/officeDocument/2006/relationships/hyperlink" Target="http://www.uniprot.org/uniprot/Q9BW27" TargetMode="External"/><Relationship Id="rId3776" Type="http://schemas.openxmlformats.org/officeDocument/2006/relationships/hyperlink" Target="http://www.uniprot.org/uniprot/Q9NRG0" TargetMode="External"/><Relationship Id="rId3983" Type="http://schemas.openxmlformats.org/officeDocument/2006/relationships/hyperlink" Target="http://www.uniprot.org/uniprot/Q9P2E3" TargetMode="External"/><Relationship Id="rId1187" Type="http://schemas.openxmlformats.org/officeDocument/2006/relationships/hyperlink" Target="http://www.uniprot.org/uniprot/P48643" TargetMode="External"/><Relationship Id="rId2585" Type="http://schemas.openxmlformats.org/officeDocument/2006/relationships/hyperlink" Target="http://www.uniprot.org/uniprot/Q8IV38" TargetMode="External"/><Relationship Id="rId2792" Type="http://schemas.openxmlformats.org/officeDocument/2006/relationships/hyperlink" Target="http://www.uniprot.org/uniprot/Q8TAT6" TargetMode="External"/><Relationship Id="rId3636" Type="http://schemas.openxmlformats.org/officeDocument/2006/relationships/hyperlink" Target="http://www.uniprot.org/uniprot/Q9H814" TargetMode="External"/><Relationship Id="rId3843" Type="http://schemas.openxmlformats.org/officeDocument/2006/relationships/hyperlink" Target="http://www.uniprot.org/uniprot/Q9NVN3" TargetMode="External"/><Relationship Id="rId557" Type="http://schemas.openxmlformats.org/officeDocument/2006/relationships/hyperlink" Target="http://www.uniprot.org/uniprot/P00568" TargetMode="External"/><Relationship Id="rId764" Type="http://schemas.openxmlformats.org/officeDocument/2006/relationships/hyperlink" Target="http://www.uniprot.org/uniprot/P15882-3" TargetMode="External"/><Relationship Id="rId971" Type="http://schemas.openxmlformats.org/officeDocument/2006/relationships/hyperlink" Target="http://www.uniprot.org/uniprot/P31025" TargetMode="External"/><Relationship Id="rId1394" Type="http://schemas.openxmlformats.org/officeDocument/2006/relationships/hyperlink" Target="http://www.uniprot.org/uniprot/P60201-2" TargetMode="External"/><Relationship Id="rId2238" Type="http://schemas.openxmlformats.org/officeDocument/2006/relationships/hyperlink" Target="http://www.uniprot.org/uniprot/Q5VV41" TargetMode="External"/><Relationship Id="rId2445" Type="http://schemas.openxmlformats.org/officeDocument/2006/relationships/hyperlink" Target="http://www.uniprot.org/uniprot/Q7LBR1" TargetMode="External"/><Relationship Id="rId2652" Type="http://schemas.openxmlformats.org/officeDocument/2006/relationships/hyperlink" Target="http://www.uniprot.org/uniprot/Q8N0Z3" TargetMode="External"/><Relationship Id="rId3703" Type="http://schemas.openxmlformats.org/officeDocument/2006/relationships/hyperlink" Target="http://www.uniprot.org/uniprot/Q9HC44" TargetMode="External"/><Relationship Id="rId3910" Type="http://schemas.openxmlformats.org/officeDocument/2006/relationships/hyperlink" Target="http://www.uniprot.org/uniprot/Q9NYA1" TargetMode="External"/><Relationship Id="rId417" Type="http://schemas.openxmlformats.org/officeDocument/2006/relationships/hyperlink" Target="http://www.uniprot.org/uniprot/O76003" TargetMode="External"/><Relationship Id="rId624" Type="http://schemas.openxmlformats.org/officeDocument/2006/relationships/hyperlink" Target="http://www.uniprot.org/uniprot/P07355" TargetMode="External"/><Relationship Id="rId831" Type="http://schemas.openxmlformats.org/officeDocument/2006/relationships/hyperlink" Target="http://www.uniprot.org/uniprot/P21283" TargetMode="External"/><Relationship Id="rId1047" Type="http://schemas.openxmlformats.org/officeDocument/2006/relationships/hyperlink" Target="http://www.uniprot.org/uniprot/P36543" TargetMode="External"/><Relationship Id="rId1254" Type="http://schemas.openxmlformats.org/officeDocument/2006/relationships/hyperlink" Target="http://www.uniprot.org/uniprot/P50750" TargetMode="External"/><Relationship Id="rId1461" Type="http://schemas.openxmlformats.org/officeDocument/2006/relationships/hyperlink" Target="http://www.uniprot.org/uniprot/P62263" TargetMode="External"/><Relationship Id="rId2305" Type="http://schemas.openxmlformats.org/officeDocument/2006/relationships/hyperlink" Target="http://www.uniprot.org/uniprot/Q6NW29" TargetMode="External"/><Relationship Id="rId2512" Type="http://schemas.openxmlformats.org/officeDocument/2006/relationships/hyperlink" Target="http://www.uniprot.org/uniprot/Q86U28" TargetMode="External"/><Relationship Id="rId1114" Type="http://schemas.openxmlformats.org/officeDocument/2006/relationships/hyperlink" Target="http://www.uniprot.org/uniprot/P42356" TargetMode="External"/><Relationship Id="rId1321" Type="http://schemas.openxmlformats.org/officeDocument/2006/relationships/hyperlink" Target="http://www.uniprot.org/uniprot/P53602" TargetMode="External"/><Relationship Id="rId3079" Type="http://schemas.openxmlformats.org/officeDocument/2006/relationships/hyperlink" Target="http://www.uniprot.org/uniprot/Q96E14" TargetMode="External"/><Relationship Id="rId3286" Type="http://schemas.openxmlformats.org/officeDocument/2006/relationships/hyperlink" Target="http://www.uniprot.org/uniprot/Q99638" TargetMode="External"/><Relationship Id="rId3493" Type="http://schemas.openxmlformats.org/officeDocument/2006/relationships/hyperlink" Target="http://www.uniprot.org/uniprot/Q9C0C7-4" TargetMode="External"/><Relationship Id="rId4337" Type="http://schemas.openxmlformats.org/officeDocument/2006/relationships/hyperlink" Target="http://www.uniprot.org/uniprot/Q9Y4Y9" TargetMode="External"/><Relationship Id="rId2095" Type="http://schemas.openxmlformats.org/officeDocument/2006/relationships/hyperlink" Target="http://www.uniprot.org/uniprot/Q2VPK5" TargetMode="External"/><Relationship Id="rId3146" Type="http://schemas.openxmlformats.org/officeDocument/2006/relationships/hyperlink" Target="http://www.uniprot.org/uniprot/Q96HN2-2" TargetMode="External"/><Relationship Id="rId3353" Type="http://schemas.openxmlformats.org/officeDocument/2006/relationships/hyperlink" Target="http://www.uniprot.org/uniprot/Q9BRT9" TargetMode="External"/><Relationship Id="rId274" Type="http://schemas.openxmlformats.org/officeDocument/2006/relationships/hyperlink" Target="http://www.uniprot.org/uniprot/O60239" TargetMode="External"/><Relationship Id="rId481" Type="http://schemas.openxmlformats.org/officeDocument/2006/relationships/hyperlink" Target="http://www.uniprot.org/uniprot/O95340" TargetMode="External"/><Relationship Id="rId2162" Type="http://schemas.openxmlformats.org/officeDocument/2006/relationships/hyperlink" Target="http://www.uniprot.org/uniprot/Q5F1R6" TargetMode="External"/><Relationship Id="rId3006" Type="http://schemas.openxmlformats.org/officeDocument/2006/relationships/hyperlink" Target="http://www.uniprot.org/uniprot/Q969U6" TargetMode="External"/><Relationship Id="rId3560" Type="http://schemas.openxmlformats.org/officeDocument/2006/relationships/hyperlink" Target="http://www.uniprot.org/uniprot/Q9H2G2" TargetMode="External"/><Relationship Id="rId4404" Type="http://schemas.openxmlformats.org/officeDocument/2006/relationships/hyperlink" Target="http://www.uniprot.org/uniprot/Q9Y6Q9-5" TargetMode="External"/><Relationship Id="rId134" Type="http://schemas.openxmlformats.org/officeDocument/2006/relationships/hyperlink" Target="http://www.uniprot.org/uniprot/O14907" TargetMode="External"/><Relationship Id="rId3213" Type="http://schemas.openxmlformats.org/officeDocument/2006/relationships/hyperlink" Target="http://www.uniprot.org/uniprot/Q96PU5" TargetMode="External"/><Relationship Id="rId3420" Type="http://schemas.openxmlformats.org/officeDocument/2006/relationships/hyperlink" Target="http://www.uniprot.org/uniprot/Q9BVL4" TargetMode="External"/><Relationship Id="rId341" Type="http://schemas.openxmlformats.org/officeDocument/2006/relationships/hyperlink" Target="http://www.uniprot.org/uniprot/O75122" TargetMode="External"/><Relationship Id="rId2022" Type="http://schemas.openxmlformats.org/officeDocument/2006/relationships/hyperlink" Target="http://www.uniprot.org/uniprot/Q15785" TargetMode="External"/><Relationship Id="rId2979" Type="http://schemas.openxmlformats.org/officeDocument/2006/relationships/hyperlink" Target="http://www.uniprot.org/uniprot/Q93015" TargetMode="External"/><Relationship Id="rId201" Type="http://schemas.openxmlformats.org/officeDocument/2006/relationships/hyperlink" Target="http://www.uniprot.org/uniprot/O43150-2" TargetMode="External"/><Relationship Id="rId1788" Type="http://schemas.openxmlformats.org/officeDocument/2006/relationships/hyperlink" Target="http://www.uniprot.org/uniprot/Q13464" TargetMode="External"/><Relationship Id="rId1995" Type="http://schemas.openxmlformats.org/officeDocument/2006/relationships/hyperlink" Target="http://www.uniprot.org/uniprot/Q15438-2" TargetMode="External"/><Relationship Id="rId2839" Type="http://schemas.openxmlformats.org/officeDocument/2006/relationships/hyperlink" Target="http://www.uniprot.org/uniprot/Q8TEV9" TargetMode="External"/><Relationship Id="rId4194" Type="http://schemas.openxmlformats.org/officeDocument/2006/relationships/hyperlink" Target="http://www.uniprot.org/uniprot/Q9UPT9-2" TargetMode="External"/><Relationship Id="rId1648" Type="http://schemas.openxmlformats.org/officeDocument/2006/relationships/hyperlink" Target="http://www.uniprot.org/uniprot/Q06323" TargetMode="External"/><Relationship Id="rId4054" Type="http://schemas.openxmlformats.org/officeDocument/2006/relationships/hyperlink" Target="http://www.uniprot.org/uniprot/Q9UHR5-2" TargetMode="External"/><Relationship Id="rId4261" Type="http://schemas.openxmlformats.org/officeDocument/2006/relationships/hyperlink" Target="http://www.uniprot.org/uniprot/Q9Y2X7" TargetMode="External"/><Relationship Id="rId1508" Type="http://schemas.openxmlformats.org/officeDocument/2006/relationships/hyperlink" Target="http://www.uniprot.org/uniprot/P63146" TargetMode="External"/><Relationship Id="rId1855" Type="http://schemas.openxmlformats.org/officeDocument/2006/relationships/hyperlink" Target="http://www.uniprot.org/uniprot/Q14149" TargetMode="External"/><Relationship Id="rId2906" Type="http://schemas.openxmlformats.org/officeDocument/2006/relationships/hyperlink" Target="http://www.uniprot.org/uniprot/Q8WYN0-3" TargetMode="External"/><Relationship Id="rId3070" Type="http://schemas.openxmlformats.org/officeDocument/2006/relationships/hyperlink" Target="http://www.uniprot.org/uniprot/Q96DG6" TargetMode="External"/><Relationship Id="rId4121" Type="http://schemas.openxmlformats.org/officeDocument/2006/relationships/hyperlink" Target="http://www.uniprot.org/uniprot/Q9UKT5" TargetMode="External"/><Relationship Id="rId1715" Type="http://schemas.openxmlformats.org/officeDocument/2006/relationships/hyperlink" Target="http://www.uniprot.org/uniprot/Q12905" TargetMode="External"/><Relationship Id="rId1922" Type="http://schemas.openxmlformats.org/officeDocument/2006/relationships/hyperlink" Target="http://www.uniprot.org/uniprot/Q14978" TargetMode="External"/><Relationship Id="rId3887" Type="http://schemas.openxmlformats.org/officeDocument/2006/relationships/hyperlink" Target="http://www.uniprot.org/uniprot/Q9NX40-3" TargetMode="External"/><Relationship Id="rId2489" Type="http://schemas.openxmlformats.org/officeDocument/2006/relationships/hyperlink" Target="http://www.uniprot.org/uniprot/Q7Z6M2" TargetMode="External"/><Relationship Id="rId2696" Type="http://schemas.openxmlformats.org/officeDocument/2006/relationships/hyperlink" Target="http://www.uniprot.org/uniprot/Q8N668" TargetMode="External"/><Relationship Id="rId3747" Type="http://schemas.openxmlformats.org/officeDocument/2006/relationships/hyperlink" Target="http://www.uniprot.org/uniprot/Q9NQG5" TargetMode="External"/><Relationship Id="rId3954" Type="http://schemas.openxmlformats.org/officeDocument/2006/relationships/hyperlink" Target="http://www.uniprot.org/uniprot/Q9P0J7" TargetMode="External"/><Relationship Id="rId668" Type="http://schemas.openxmlformats.org/officeDocument/2006/relationships/hyperlink" Target="http://www.uniprot.org/uniprot/P09874" TargetMode="External"/><Relationship Id="rId875" Type="http://schemas.openxmlformats.org/officeDocument/2006/relationships/hyperlink" Target="http://www.uniprot.org/uniprot/P25098" TargetMode="External"/><Relationship Id="rId1298" Type="http://schemas.openxmlformats.org/officeDocument/2006/relationships/hyperlink" Target="http://www.uniprot.org/uniprot/P52594-2" TargetMode="External"/><Relationship Id="rId2349" Type="http://schemas.openxmlformats.org/officeDocument/2006/relationships/hyperlink" Target="http://www.uniprot.org/uniprot/Q6PIW4-2" TargetMode="External"/><Relationship Id="rId2556" Type="http://schemas.openxmlformats.org/officeDocument/2006/relationships/hyperlink" Target="http://www.uniprot.org/uniprot/Q86X76-2" TargetMode="External"/><Relationship Id="rId2763" Type="http://schemas.openxmlformats.org/officeDocument/2006/relationships/hyperlink" Target="http://www.uniprot.org/uniprot/Q8NFA0" TargetMode="External"/><Relationship Id="rId2970" Type="http://schemas.openxmlformats.org/officeDocument/2006/relationships/hyperlink" Target="http://www.uniprot.org/uniprot/Q92974-3" TargetMode="External"/><Relationship Id="rId3607" Type="http://schemas.openxmlformats.org/officeDocument/2006/relationships/hyperlink" Target="http://www.uniprot.org/uniprot/Q9H668" TargetMode="External"/><Relationship Id="rId3814" Type="http://schemas.openxmlformats.org/officeDocument/2006/relationships/hyperlink" Target="http://www.uniprot.org/uniprot/Q9NTX7-2" TargetMode="External"/><Relationship Id="rId528" Type="http://schemas.openxmlformats.org/officeDocument/2006/relationships/hyperlink" Target="http://www.uniprot.org/uniprot/O95825" TargetMode="External"/><Relationship Id="rId735" Type="http://schemas.openxmlformats.org/officeDocument/2006/relationships/hyperlink" Target="http://www.uniprot.org/uniprot/P13804" TargetMode="External"/><Relationship Id="rId942" Type="http://schemas.openxmlformats.org/officeDocument/2006/relationships/hyperlink" Target="http://www.uniprot.org/uniprot/P29692" TargetMode="External"/><Relationship Id="rId1158" Type="http://schemas.openxmlformats.org/officeDocument/2006/relationships/hyperlink" Target="http://www.uniprot.org/uniprot/P46783" TargetMode="External"/><Relationship Id="rId1365" Type="http://schemas.openxmlformats.org/officeDocument/2006/relationships/hyperlink" Target="http://www.uniprot.org/uniprot/P55786" TargetMode="External"/><Relationship Id="rId1572" Type="http://schemas.openxmlformats.org/officeDocument/2006/relationships/hyperlink" Target="http://www.uniprot.org/uniprot/P98174" TargetMode="External"/><Relationship Id="rId2209" Type="http://schemas.openxmlformats.org/officeDocument/2006/relationships/hyperlink" Target="http://www.uniprot.org/uniprot/Q5T7W7" TargetMode="External"/><Relationship Id="rId2416" Type="http://schemas.openxmlformats.org/officeDocument/2006/relationships/hyperlink" Target="http://www.uniprot.org/uniprot/Q71SY5-5" TargetMode="External"/><Relationship Id="rId2623" Type="http://schemas.openxmlformats.org/officeDocument/2006/relationships/hyperlink" Target="http://www.uniprot.org/uniprot/Q8IY37" TargetMode="External"/><Relationship Id="rId1018" Type="http://schemas.openxmlformats.org/officeDocument/2006/relationships/hyperlink" Target="http://www.uniprot.org/uniprot/P35221" TargetMode="External"/><Relationship Id="rId1225" Type="http://schemas.openxmlformats.org/officeDocument/2006/relationships/hyperlink" Target="http://www.uniprot.org/uniprot/P49770" TargetMode="External"/><Relationship Id="rId1432" Type="http://schemas.openxmlformats.org/officeDocument/2006/relationships/hyperlink" Target="http://www.uniprot.org/uniprot/P61604" TargetMode="External"/><Relationship Id="rId2830" Type="http://schemas.openxmlformats.org/officeDocument/2006/relationships/hyperlink" Target="http://www.uniprot.org/uniprot/Q8TEB1-2" TargetMode="External"/><Relationship Id="rId71" Type="http://schemas.openxmlformats.org/officeDocument/2006/relationships/hyperlink" Target="http://www.uniprot.org/uniprot/O00425" TargetMode="External"/><Relationship Id="rId802" Type="http://schemas.openxmlformats.org/officeDocument/2006/relationships/hyperlink" Target="http://www.uniprot.org/uniprot/P19174-2" TargetMode="External"/><Relationship Id="rId3397" Type="http://schemas.openxmlformats.org/officeDocument/2006/relationships/hyperlink" Target="http://www.uniprot.org/uniprot/Q9BUL5" TargetMode="External"/><Relationship Id="rId178" Type="http://schemas.openxmlformats.org/officeDocument/2006/relationships/hyperlink" Target="http://www.uniprot.org/uniprot/O15294" TargetMode="External"/><Relationship Id="rId3257" Type="http://schemas.openxmlformats.org/officeDocument/2006/relationships/hyperlink" Target="http://www.uniprot.org/uniprot/Q96T60" TargetMode="External"/><Relationship Id="rId3464" Type="http://schemas.openxmlformats.org/officeDocument/2006/relationships/hyperlink" Target="http://www.uniprot.org/uniprot/Q9BYV8" TargetMode="External"/><Relationship Id="rId3671" Type="http://schemas.openxmlformats.org/officeDocument/2006/relationships/hyperlink" Target="http://www.uniprot.org/uniprot/Q9H9Y4" TargetMode="External"/><Relationship Id="rId4308" Type="http://schemas.openxmlformats.org/officeDocument/2006/relationships/hyperlink" Target="http://www.uniprot.org/uniprot/Q9Y485" TargetMode="External"/><Relationship Id="rId385" Type="http://schemas.openxmlformats.org/officeDocument/2006/relationships/hyperlink" Target="http://www.uniprot.org/uniprot/O75608-2" TargetMode="External"/><Relationship Id="rId592" Type="http://schemas.openxmlformats.org/officeDocument/2006/relationships/hyperlink" Target="http://www.uniprot.org/uniprot/P05161" TargetMode="External"/><Relationship Id="rId2066" Type="http://schemas.openxmlformats.org/officeDocument/2006/relationships/hyperlink" Target="http://www.uniprot.org/uniprot/Q16829-2" TargetMode="External"/><Relationship Id="rId2273" Type="http://schemas.openxmlformats.org/officeDocument/2006/relationships/hyperlink" Target="http://www.uniprot.org/uniprot/Q68CZ6" TargetMode="External"/><Relationship Id="rId2480" Type="http://schemas.openxmlformats.org/officeDocument/2006/relationships/hyperlink" Target="http://www.uniprot.org/uniprot/Q7Z624" TargetMode="External"/><Relationship Id="rId3117" Type="http://schemas.openxmlformats.org/officeDocument/2006/relationships/hyperlink" Target="http://www.uniprot.org/uniprot/Q96FW1" TargetMode="External"/><Relationship Id="rId3324" Type="http://schemas.openxmlformats.org/officeDocument/2006/relationships/hyperlink" Target="http://www.uniprot.org/uniprot/Q9BQA1" TargetMode="External"/><Relationship Id="rId3531" Type="http://schemas.openxmlformats.org/officeDocument/2006/relationships/hyperlink" Target="http://www.uniprot.org/uniprot/Q9H0L4" TargetMode="External"/><Relationship Id="rId245" Type="http://schemas.openxmlformats.org/officeDocument/2006/relationships/hyperlink" Target="http://www.uniprot.org/uniprot/O43681" TargetMode="External"/><Relationship Id="rId452" Type="http://schemas.openxmlformats.org/officeDocument/2006/relationships/hyperlink" Target="http://www.uniprot.org/uniprot/O94979" TargetMode="External"/><Relationship Id="rId1082" Type="http://schemas.openxmlformats.org/officeDocument/2006/relationships/hyperlink" Target="http://www.uniprot.org/uniprot/P40763" TargetMode="External"/><Relationship Id="rId2133" Type="http://schemas.openxmlformats.org/officeDocument/2006/relationships/hyperlink" Target="http://www.uniprot.org/uniprot/Q53FA7" TargetMode="External"/><Relationship Id="rId2340" Type="http://schemas.openxmlformats.org/officeDocument/2006/relationships/hyperlink" Target="http://www.uniprot.org/uniprot/Q6PGN9-2" TargetMode="External"/><Relationship Id="rId105" Type="http://schemas.openxmlformats.org/officeDocument/2006/relationships/hyperlink" Target="http://www.uniprot.org/uniprot/O14618" TargetMode="External"/><Relationship Id="rId312" Type="http://schemas.openxmlformats.org/officeDocument/2006/relationships/hyperlink" Target="http://www.uniprot.org/uniprot/O60684" TargetMode="External"/><Relationship Id="rId2200" Type="http://schemas.openxmlformats.org/officeDocument/2006/relationships/hyperlink" Target="http://www.uniprot.org/uniprot/Q5T5C0-3" TargetMode="External"/><Relationship Id="rId4098" Type="http://schemas.openxmlformats.org/officeDocument/2006/relationships/hyperlink" Target="http://www.uniprot.org/uniprot/Q9UK41" TargetMode="External"/><Relationship Id="rId1899" Type="http://schemas.openxmlformats.org/officeDocument/2006/relationships/hyperlink" Target="http://www.uniprot.org/uniprot/Q14679" TargetMode="External"/><Relationship Id="rId4165" Type="http://schemas.openxmlformats.org/officeDocument/2006/relationships/hyperlink" Target="http://www.uniprot.org/uniprot/Q9UN79" TargetMode="External"/><Relationship Id="rId4372" Type="http://schemas.openxmlformats.org/officeDocument/2006/relationships/hyperlink" Target="http://www.uniprot.org/uniprot/Q9Y5X0" TargetMode="External"/><Relationship Id="rId1759" Type="http://schemas.openxmlformats.org/officeDocument/2006/relationships/hyperlink" Target="http://www.uniprot.org/uniprot/Q13243-3" TargetMode="External"/><Relationship Id="rId1966" Type="http://schemas.openxmlformats.org/officeDocument/2006/relationships/hyperlink" Target="http://www.uniprot.org/uniprot/Q15233-2" TargetMode="External"/><Relationship Id="rId3181" Type="http://schemas.openxmlformats.org/officeDocument/2006/relationships/hyperlink" Target="http://www.uniprot.org/uniprot/Q96KQ7-3" TargetMode="External"/><Relationship Id="rId4025" Type="http://schemas.openxmlformats.org/officeDocument/2006/relationships/hyperlink" Target="http://www.uniprot.org/uniprot/Q9UDY4" TargetMode="External"/><Relationship Id="rId1619" Type="http://schemas.openxmlformats.org/officeDocument/2006/relationships/hyperlink" Target="http://www.uniprot.org/uniprot/Q03169" TargetMode="External"/><Relationship Id="rId1826" Type="http://schemas.openxmlformats.org/officeDocument/2006/relationships/hyperlink" Target="http://www.uniprot.org/uniprot/Q13671" TargetMode="External"/><Relationship Id="rId4232" Type="http://schemas.openxmlformats.org/officeDocument/2006/relationships/hyperlink" Target="http://www.uniprot.org/uniprot/Q9Y2F5" TargetMode="External"/><Relationship Id="rId3041" Type="http://schemas.openxmlformats.org/officeDocument/2006/relationships/hyperlink" Target="http://www.uniprot.org/uniprot/Q96BY7" TargetMode="External"/><Relationship Id="rId3998" Type="http://schemas.openxmlformats.org/officeDocument/2006/relationships/hyperlink" Target="http://www.uniprot.org/uniprot/Q9UBC2" TargetMode="External"/><Relationship Id="rId3858" Type="http://schemas.openxmlformats.org/officeDocument/2006/relationships/hyperlink" Target="http://www.uniprot.org/uniprot/Q9NW64" TargetMode="External"/><Relationship Id="rId779" Type="http://schemas.openxmlformats.org/officeDocument/2006/relationships/hyperlink" Target="http://www.uniprot.org/uniprot/P16989" TargetMode="External"/><Relationship Id="rId986" Type="http://schemas.openxmlformats.org/officeDocument/2006/relationships/hyperlink" Target="http://www.uniprot.org/uniprot/P31943" TargetMode="External"/><Relationship Id="rId2667" Type="http://schemas.openxmlformats.org/officeDocument/2006/relationships/hyperlink" Target="http://www.uniprot.org/uniprot/Q8N2M8" TargetMode="External"/><Relationship Id="rId3718" Type="http://schemas.openxmlformats.org/officeDocument/2006/relationships/hyperlink" Target="http://www.uniprot.org/uniprot/Q9HCS7" TargetMode="External"/><Relationship Id="rId639" Type="http://schemas.openxmlformats.org/officeDocument/2006/relationships/hyperlink" Target="http://www.uniprot.org/uniprot/P07954-2" TargetMode="External"/><Relationship Id="rId1269" Type="http://schemas.openxmlformats.org/officeDocument/2006/relationships/hyperlink" Target="http://www.uniprot.org/uniprot/P51570" TargetMode="External"/><Relationship Id="rId1476" Type="http://schemas.openxmlformats.org/officeDocument/2006/relationships/hyperlink" Target="http://www.uniprot.org/uniprot/P62424" TargetMode="External"/><Relationship Id="rId2874" Type="http://schemas.openxmlformats.org/officeDocument/2006/relationships/hyperlink" Target="http://www.uniprot.org/uniprot/Q8WVD3-2" TargetMode="External"/><Relationship Id="rId3925" Type="http://schemas.openxmlformats.org/officeDocument/2006/relationships/hyperlink" Target="http://www.uniprot.org/uniprot/Q9NYU2-2" TargetMode="External"/><Relationship Id="rId846" Type="http://schemas.openxmlformats.org/officeDocument/2006/relationships/hyperlink" Target="http://www.uniprot.org/uniprot/P22626-2" TargetMode="External"/><Relationship Id="rId1129" Type="http://schemas.openxmlformats.org/officeDocument/2006/relationships/hyperlink" Target="http://www.uniprot.org/uniprot/P42898" TargetMode="External"/><Relationship Id="rId1683" Type="http://schemas.openxmlformats.org/officeDocument/2006/relationships/hyperlink" Target="http://www.uniprot.org/uniprot/Q08J23" TargetMode="External"/><Relationship Id="rId1890" Type="http://schemas.openxmlformats.org/officeDocument/2006/relationships/hyperlink" Target="http://www.uniprot.org/uniprot/Q14596-2" TargetMode="External"/><Relationship Id="rId2527" Type="http://schemas.openxmlformats.org/officeDocument/2006/relationships/hyperlink" Target="http://www.uniprot.org/uniprot/Q86V87" TargetMode="External"/><Relationship Id="rId2734" Type="http://schemas.openxmlformats.org/officeDocument/2006/relationships/hyperlink" Target="http://www.uniprot.org/uniprot/Q8NBS9" TargetMode="External"/><Relationship Id="rId2941" Type="http://schemas.openxmlformats.org/officeDocument/2006/relationships/hyperlink" Target="http://www.uniprot.org/uniprot/Q92733" TargetMode="External"/><Relationship Id="rId706" Type="http://schemas.openxmlformats.org/officeDocument/2006/relationships/hyperlink" Target="http://www.uniprot.org/uniprot/P11413" TargetMode="External"/><Relationship Id="rId913" Type="http://schemas.openxmlformats.org/officeDocument/2006/relationships/hyperlink" Target="http://www.uniprot.org/uniprot/P27707" TargetMode="External"/><Relationship Id="rId1336" Type="http://schemas.openxmlformats.org/officeDocument/2006/relationships/hyperlink" Target="http://www.uniprot.org/uniprot/P54105" TargetMode="External"/><Relationship Id="rId1543" Type="http://schemas.openxmlformats.org/officeDocument/2006/relationships/hyperlink" Target="http://www.uniprot.org/uniprot/P78363" TargetMode="External"/><Relationship Id="rId1750" Type="http://schemas.openxmlformats.org/officeDocument/2006/relationships/hyperlink" Target="http://www.uniprot.org/uniprot/Q13164" TargetMode="External"/><Relationship Id="rId2801" Type="http://schemas.openxmlformats.org/officeDocument/2006/relationships/hyperlink" Target="http://www.uniprot.org/uniprot/Q8TBN0" TargetMode="External"/><Relationship Id="rId42" Type="http://schemas.openxmlformats.org/officeDocument/2006/relationships/hyperlink" Target="http://www.uniprot.org/uniprot/O00116" TargetMode="External"/><Relationship Id="rId1403" Type="http://schemas.openxmlformats.org/officeDocument/2006/relationships/hyperlink" Target="http://www.uniprot.org/uniprot/P60891" TargetMode="External"/><Relationship Id="rId1610" Type="http://schemas.openxmlformats.org/officeDocument/2006/relationships/hyperlink" Target="http://www.uniprot.org/uniprot/Q02750" TargetMode="External"/><Relationship Id="rId3368" Type="http://schemas.openxmlformats.org/officeDocument/2006/relationships/hyperlink" Target="http://www.uniprot.org/uniprot/Q9BST9-2" TargetMode="External"/><Relationship Id="rId3575" Type="http://schemas.openxmlformats.org/officeDocument/2006/relationships/hyperlink" Target="http://www.uniprot.org/uniprot/Q9H3Q1" TargetMode="External"/><Relationship Id="rId3782" Type="http://schemas.openxmlformats.org/officeDocument/2006/relationships/hyperlink" Target="http://www.uniprot.org/uniprot/Q9NRJ4" TargetMode="External"/><Relationship Id="rId289" Type="http://schemas.openxmlformats.org/officeDocument/2006/relationships/hyperlink" Target="http://www.uniprot.org/uniprot/O60346" TargetMode="External"/><Relationship Id="rId496" Type="http://schemas.openxmlformats.org/officeDocument/2006/relationships/hyperlink" Target="http://www.uniprot.org/uniprot/O95456" TargetMode="External"/><Relationship Id="rId2177" Type="http://schemas.openxmlformats.org/officeDocument/2006/relationships/hyperlink" Target="http://www.uniprot.org/uniprot/Q5MIZ7-2" TargetMode="External"/><Relationship Id="rId2384" Type="http://schemas.openxmlformats.org/officeDocument/2006/relationships/hyperlink" Target="http://www.uniprot.org/uniprot/Q6YP21-3" TargetMode="External"/><Relationship Id="rId2591" Type="http://schemas.openxmlformats.org/officeDocument/2006/relationships/hyperlink" Target="http://www.uniprot.org/uniprot/Q8IVV7" TargetMode="External"/><Relationship Id="rId3228" Type="http://schemas.openxmlformats.org/officeDocument/2006/relationships/hyperlink" Target="http://www.uniprot.org/uniprot/Q96RE7" TargetMode="External"/><Relationship Id="rId3435" Type="http://schemas.openxmlformats.org/officeDocument/2006/relationships/hyperlink" Target="http://www.uniprot.org/uniprot/Q9BW91-2" TargetMode="External"/><Relationship Id="rId3642" Type="http://schemas.openxmlformats.org/officeDocument/2006/relationships/hyperlink" Target="http://www.uniprot.org/uniprot/Q9H8H0" TargetMode="External"/><Relationship Id="rId149" Type="http://schemas.openxmlformats.org/officeDocument/2006/relationships/hyperlink" Target="http://www.uniprot.org/uniprot/O15020-2" TargetMode="External"/><Relationship Id="rId356" Type="http://schemas.openxmlformats.org/officeDocument/2006/relationships/hyperlink" Target="http://www.uniprot.org/uniprot/O75182-2" TargetMode="External"/><Relationship Id="rId563" Type="http://schemas.openxmlformats.org/officeDocument/2006/relationships/hyperlink" Target="http://www.uniprot.org/uniprot/P01040" TargetMode="External"/><Relationship Id="rId770" Type="http://schemas.openxmlformats.org/officeDocument/2006/relationships/hyperlink" Target="http://www.uniprot.org/uniprot/P16278-3" TargetMode="External"/><Relationship Id="rId1193" Type="http://schemas.openxmlformats.org/officeDocument/2006/relationships/hyperlink" Target="http://www.uniprot.org/uniprot/P49005" TargetMode="External"/><Relationship Id="rId2037" Type="http://schemas.openxmlformats.org/officeDocument/2006/relationships/hyperlink" Target="http://www.uniprot.org/uniprot/Q16254" TargetMode="External"/><Relationship Id="rId2244" Type="http://schemas.openxmlformats.org/officeDocument/2006/relationships/hyperlink" Target="http://www.uniprot.org/uniprot/Q5VWQ8-2" TargetMode="External"/><Relationship Id="rId2451" Type="http://schemas.openxmlformats.org/officeDocument/2006/relationships/hyperlink" Target="http://www.uniprot.org/uniprot/Q7Z2W4" TargetMode="External"/><Relationship Id="rId216" Type="http://schemas.openxmlformats.org/officeDocument/2006/relationships/hyperlink" Target="http://www.uniprot.org/uniprot/O43318" TargetMode="External"/><Relationship Id="rId423" Type="http://schemas.openxmlformats.org/officeDocument/2006/relationships/hyperlink" Target="http://www.uniprot.org/uniprot/O76094" TargetMode="External"/><Relationship Id="rId1053" Type="http://schemas.openxmlformats.org/officeDocument/2006/relationships/hyperlink" Target="http://www.uniprot.org/uniprot/P36915" TargetMode="External"/><Relationship Id="rId1260" Type="http://schemas.openxmlformats.org/officeDocument/2006/relationships/hyperlink" Target="http://www.uniprot.org/uniprot/P51003" TargetMode="External"/><Relationship Id="rId2104" Type="http://schemas.openxmlformats.org/officeDocument/2006/relationships/hyperlink" Target="http://www.uniprot.org/uniprot/Q3KQV9" TargetMode="External"/><Relationship Id="rId3502" Type="http://schemas.openxmlformats.org/officeDocument/2006/relationships/hyperlink" Target="http://www.uniprot.org/uniprot/Q9GZN8" TargetMode="External"/><Relationship Id="rId630" Type="http://schemas.openxmlformats.org/officeDocument/2006/relationships/hyperlink" Target="http://www.uniprot.org/uniprot/P07738" TargetMode="External"/><Relationship Id="rId2311" Type="http://schemas.openxmlformats.org/officeDocument/2006/relationships/hyperlink" Target="http://www.uniprot.org/uniprot/Q6NZY4" TargetMode="External"/><Relationship Id="rId4069" Type="http://schemas.openxmlformats.org/officeDocument/2006/relationships/hyperlink" Target="http://www.uniprot.org/uniprot/Q9UIC8" TargetMode="External"/><Relationship Id="rId1120" Type="http://schemas.openxmlformats.org/officeDocument/2006/relationships/hyperlink" Target="http://www.uniprot.org/uniprot/P42677" TargetMode="External"/><Relationship Id="rId4276" Type="http://schemas.openxmlformats.org/officeDocument/2006/relationships/hyperlink" Target="http://www.uniprot.org/uniprot/Q9Y3A5" TargetMode="External"/><Relationship Id="rId1937" Type="http://schemas.openxmlformats.org/officeDocument/2006/relationships/hyperlink" Target="http://www.uniprot.org/uniprot/Q15021" TargetMode="External"/><Relationship Id="rId3085" Type="http://schemas.openxmlformats.org/officeDocument/2006/relationships/hyperlink" Target="http://www.uniprot.org/uniprot/Q96EF9" TargetMode="External"/><Relationship Id="rId3292" Type="http://schemas.openxmlformats.org/officeDocument/2006/relationships/hyperlink" Target="http://www.uniprot.org/uniprot/Q99707" TargetMode="External"/><Relationship Id="rId4136" Type="http://schemas.openxmlformats.org/officeDocument/2006/relationships/hyperlink" Target="http://www.uniprot.org/uniprot/Q9ULD2-2" TargetMode="External"/><Relationship Id="rId4343" Type="http://schemas.openxmlformats.org/officeDocument/2006/relationships/hyperlink" Target="http://www.uniprot.org/uniprot/Q9Y547" TargetMode="External"/><Relationship Id="rId3152" Type="http://schemas.openxmlformats.org/officeDocument/2006/relationships/hyperlink" Target="http://www.uniprot.org/uniprot/Q96II8" TargetMode="External"/><Relationship Id="rId4203" Type="http://schemas.openxmlformats.org/officeDocument/2006/relationships/hyperlink" Target="http://www.uniprot.org/uniprot/Q9UPZ3-2" TargetMode="External"/><Relationship Id="rId4410" Type="http://schemas.openxmlformats.org/officeDocument/2006/relationships/hyperlink" Target="http://www.uniprot.org/uniprot/Q9Y6Y8" TargetMode="External"/><Relationship Id="rId280" Type="http://schemas.openxmlformats.org/officeDocument/2006/relationships/hyperlink" Target="http://www.uniprot.org/uniprot/O60296" TargetMode="External"/><Relationship Id="rId3012" Type="http://schemas.openxmlformats.org/officeDocument/2006/relationships/hyperlink" Target="http://www.uniprot.org/uniprot/Q96A72" TargetMode="External"/><Relationship Id="rId140" Type="http://schemas.openxmlformats.org/officeDocument/2006/relationships/hyperlink" Target="http://www.uniprot.org/uniprot/O14936-3" TargetMode="External"/><Relationship Id="rId3969" Type="http://schemas.openxmlformats.org/officeDocument/2006/relationships/hyperlink" Target="http://www.uniprot.org/uniprot/Q9P206" TargetMode="External"/><Relationship Id="rId6" Type="http://schemas.openxmlformats.org/officeDocument/2006/relationships/hyperlink" Target="http://www.uniprot.org/uniprot/A2A3K4" TargetMode="External"/><Relationship Id="rId2778" Type="http://schemas.openxmlformats.org/officeDocument/2006/relationships/hyperlink" Target="http://www.uniprot.org/uniprot/Q8NHV4-2" TargetMode="External"/><Relationship Id="rId2985" Type="http://schemas.openxmlformats.org/officeDocument/2006/relationships/hyperlink" Target="http://www.uniprot.org/uniprot/Q93074-3" TargetMode="External"/><Relationship Id="rId3829" Type="http://schemas.openxmlformats.org/officeDocument/2006/relationships/hyperlink" Target="http://www.uniprot.org/uniprot/Q9NUW8" TargetMode="External"/><Relationship Id="rId957" Type="http://schemas.openxmlformats.org/officeDocument/2006/relationships/hyperlink" Target="http://www.uniprot.org/uniprot/P30154" TargetMode="External"/><Relationship Id="rId1587" Type="http://schemas.openxmlformats.org/officeDocument/2006/relationships/hyperlink" Target="http://www.uniprot.org/uniprot/Q00796" TargetMode="External"/><Relationship Id="rId1794" Type="http://schemas.openxmlformats.org/officeDocument/2006/relationships/hyperlink" Target="http://www.uniprot.org/uniprot/Q13492-2" TargetMode="External"/><Relationship Id="rId2638" Type="http://schemas.openxmlformats.org/officeDocument/2006/relationships/hyperlink" Target="http://www.uniprot.org/uniprot/Q8IZ21-3" TargetMode="External"/><Relationship Id="rId2845" Type="http://schemas.openxmlformats.org/officeDocument/2006/relationships/hyperlink" Target="http://www.uniprot.org/uniprot/Q8TF40" TargetMode="External"/><Relationship Id="rId86" Type="http://schemas.openxmlformats.org/officeDocument/2006/relationships/hyperlink" Target="http://www.uniprot.org/uniprot/O00541-2" TargetMode="External"/><Relationship Id="rId817" Type="http://schemas.openxmlformats.org/officeDocument/2006/relationships/hyperlink" Target="http://www.uniprot.org/uniprot/P20338" TargetMode="External"/><Relationship Id="rId1447" Type="http://schemas.openxmlformats.org/officeDocument/2006/relationships/hyperlink" Target="http://www.uniprot.org/uniprot/P62068-2" TargetMode="External"/><Relationship Id="rId1654" Type="http://schemas.openxmlformats.org/officeDocument/2006/relationships/hyperlink" Target="http://www.uniprot.org/uniprot/Q07020" TargetMode="External"/><Relationship Id="rId1861" Type="http://schemas.openxmlformats.org/officeDocument/2006/relationships/hyperlink" Target="http://www.uniprot.org/uniprot/Q14161" TargetMode="External"/><Relationship Id="rId2705" Type="http://schemas.openxmlformats.org/officeDocument/2006/relationships/hyperlink" Target="http://www.uniprot.org/uniprot/Q8N806" TargetMode="External"/><Relationship Id="rId2912" Type="http://schemas.openxmlformats.org/officeDocument/2006/relationships/hyperlink" Target="http://www.uniprot.org/uniprot/Q92530" TargetMode="External"/><Relationship Id="rId4060" Type="http://schemas.openxmlformats.org/officeDocument/2006/relationships/hyperlink" Target="http://www.uniprot.org/uniprot/Q9UHY7" TargetMode="External"/><Relationship Id="rId1307" Type="http://schemas.openxmlformats.org/officeDocument/2006/relationships/hyperlink" Target="http://www.uniprot.org/uniprot/P52789" TargetMode="External"/><Relationship Id="rId1514" Type="http://schemas.openxmlformats.org/officeDocument/2006/relationships/hyperlink" Target="http://www.uniprot.org/uniprot/P63241" TargetMode="External"/><Relationship Id="rId1721" Type="http://schemas.openxmlformats.org/officeDocument/2006/relationships/hyperlink" Target="http://www.uniprot.org/uniprot/Q12965" TargetMode="External"/><Relationship Id="rId13" Type="http://schemas.openxmlformats.org/officeDocument/2006/relationships/hyperlink" Target="http://www.uniprot.org/uniprot/A5YKK6" TargetMode="External"/><Relationship Id="rId3479" Type="http://schemas.openxmlformats.org/officeDocument/2006/relationships/hyperlink" Target="http://www.uniprot.org/uniprot/Q9BZI7-2" TargetMode="External"/><Relationship Id="rId3686" Type="http://schemas.openxmlformats.org/officeDocument/2006/relationships/hyperlink" Target="http://www.uniprot.org/uniprot/Q9HAV7" TargetMode="External"/><Relationship Id="rId2288" Type="http://schemas.openxmlformats.org/officeDocument/2006/relationships/hyperlink" Target="http://www.uniprot.org/uniprot/Q6FI81-3" TargetMode="External"/><Relationship Id="rId2495" Type="http://schemas.openxmlformats.org/officeDocument/2006/relationships/hyperlink" Target="http://www.uniprot.org/uniprot/Q7Z7E8" TargetMode="External"/><Relationship Id="rId3339" Type="http://schemas.openxmlformats.org/officeDocument/2006/relationships/hyperlink" Target="http://www.uniprot.org/uniprot/Q9BR76" TargetMode="External"/><Relationship Id="rId3893" Type="http://schemas.openxmlformats.org/officeDocument/2006/relationships/hyperlink" Target="http://www.uniprot.org/uniprot/Q9NXC2" TargetMode="External"/><Relationship Id="rId467" Type="http://schemas.openxmlformats.org/officeDocument/2006/relationships/hyperlink" Target="http://www.uniprot.org/uniprot/O95219" TargetMode="External"/><Relationship Id="rId1097" Type="http://schemas.openxmlformats.org/officeDocument/2006/relationships/hyperlink" Target="http://www.uniprot.org/uniprot/P41236" TargetMode="External"/><Relationship Id="rId2148" Type="http://schemas.openxmlformats.org/officeDocument/2006/relationships/hyperlink" Target="http://www.uniprot.org/uniprot/Q562E7" TargetMode="External"/><Relationship Id="rId3546" Type="http://schemas.openxmlformats.org/officeDocument/2006/relationships/hyperlink" Target="http://www.uniprot.org/uniprot/Q9H1E3" TargetMode="External"/><Relationship Id="rId3753" Type="http://schemas.openxmlformats.org/officeDocument/2006/relationships/hyperlink" Target="http://www.uniprot.org/uniprot/Q9NQT8" TargetMode="External"/><Relationship Id="rId3960" Type="http://schemas.openxmlformats.org/officeDocument/2006/relationships/hyperlink" Target="http://www.uniprot.org/uniprot/Q9P0V9-3" TargetMode="External"/><Relationship Id="rId674" Type="http://schemas.openxmlformats.org/officeDocument/2006/relationships/hyperlink" Target="http://www.uniprot.org/uniprot/Q71UI9" TargetMode="External"/><Relationship Id="rId881" Type="http://schemas.openxmlformats.org/officeDocument/2006/relationships/hyperlink" Target="http://www.uniprot.org/uniprot/P25685" TargetMode="External"/><Relationship Id="rId2355" Type="http://schemas.openxmlformats.org/officeDocument/2006/relationships/hyperlink" Target="http://www.uniprot.org/uniprot/Q6Q0C0" TargetMode="External"/><Relationship Id="rId2562" Type="http://schemas.openxmlformats.org/officeDocument/2006/relationships/hyperlink" Target="http://www.uniprot.org/uniprot/Q86XN8" TargetMode="External"/><Relationship Id="rId3406" Type="http://schemas.openxmlformats.org/officeDocument/2006/relationships/hyperlink" Target="http://www.uniprot.org/uniprot/Q9BV38" TargetMode="External"/><Relationship Id="rId3613" Type="http://schemas.openxmlformats.org/officeDocument/2006/relationships/hyperlink" Target="http://www.uniprot.org/uniprot/Q9H6R4-2" TargetMode="External"/><Relationship Id="rId3820" Type="http://schemas.openxmlformats.org/officeDocument/2006/relationships/hyperlink" Target="http://www.uniprot.org/uniprot/Q9NUL5" TargetMode="External"/><Relationship Id="rId327" Type="http://schemas.openxmlformats.org/officeDocument/2006/relationships/hyperlink" Target="http://www.uniprot.org/uniprot/O60888-3" TargetMode="External"/><Relationship Id="rId534" Type="http://schemas.openxmlformats.org/officeDocument/2006/relationships/hyperlink" Target="http://www.uniprot.org/uniprot/O95865" TargetMode="External"/><Relationship Id="rId741" Type="http://schemas.openxmlformats.org/officeDocument/2006/relationships/hyperlink" Target="http://www.uniprot.org/uniprot/P14314-2" TargetMode="External"/><Relationship Id="rId1164" Type="http://schemas.openxmlformats.org/officeDocument/2006/relationships/hyperlink" Target="http://www.uniprot.org/uniprot/P46976-2" TargetMode="External"/><Relationship Id="rId1371" Type="http://schemas.openxmlformats.org/officeDocument/2006/relationships/hyperlink" Target="http://www.uniprot.org/uniprot/P56192" TargetMode="External"/><Relationship Id="rId2008" Type="http://schemas.openxmlformats.org/officeDocument/2006/relationships/hyperlink" Target="http://www.uniprot.org/uniprot/Q15637-4" TargetMode="External"/><Relationship Id="rId2215" Type="http://schemas.openxmlformats.org/officeDocument/2006/relationships/hyperlink" Target="http://www.uniprot.org/uniprot/Q5TA50" TargetMode="External"/><Relationship Id="rId2422" Type="http://schemas.openxmlformats.org/officeDocument/2006/relationships/hyperlink" Target="http://www.uniprot.org/uniprot/Q7KZF4" TargetMode="External"/><Relationship Id="rId601" Type="http://schemas.openxmlformats.org/officeDocument/2006/relationships/hyperlink" Target="http://www.uniprot.org/uniprot/P05549-5" TargetMode="External"/><Relationship Id="rId1024" Type="http://schemas.openxmlformats.org/officeDocument/2006/relationships/hyperlink" Target="http://www.uniprot.org/uniprot/P35250" TargetMode="External"/><Relationship Id="rId1231" Type="http://schemas.openxmlformats.org/officeDocument/2006/relationships/hyperlink" Target="http://www.uniprot.org/uniprot/P49841" TargetMode="External"/><Relationship Id="rId4387" Type="http://schemas.openxmlformats.org/officeDocument/2006/relationships/hyperlink" Target="http://www.uniprot.org/uniprot/Q9Y696" TargetMode="External"/><Relationship Id="rId3196" Type="http://schemas.openxmlformats.org/officeDocument/2006/relationships/hyperlink" Target="http://www.uniprot.org/uniprot/Q96N21" TargetMode="External"/><Relationship Id="rId4247" Type="http://schemas.openxmlformats.org/officeDocument/2006/relationships/hyperlink" Target="http://www.uniprot.org/uniprot/Q9Y2L6-2" TargetMode="External"/><Relationship Id="rId3056" Type="http://schemas.openxmlformats.org/officeDocument/2006/relationships/hyperlink" Target="http://www.uniprot.org/uniprot/Q96CN9" TargetMode="External"/><Relationship Id="rId3263" Type="http://schemas.openxmlformats.org/officeDocument/2006/relationships/hyperlink" Target="http://www.uniprot.org/uniprot/Q99436" TargetMode="External"/><Relationship Id="rId3470" Type="http://schemas.openxmlformats.org/officeDocument/2006/relationships/hyperlink" Target="http://www.uniprot.org/uniprot/Q9BZ72-3" TargetMode="External"/><Relationship Id="rId4107" Type="http://schemas.openxmlformats.org/officeDocument/2006/relationships/hyperlink" Target="http://www.uniprot.org/uniprot/Q9UKA8-3" TargetMode="External"/><Relationship Id="rId4314" Type="http://schemas.openxmlformats.org/officeDocument/2006/relationships/hyperlink" Target="http://www.uniprot.org/uniprot/Q9Y4B6-2" TargetMode="External"/><Relationship Id="rId184" Type="http://schemas.openxmlformats.org/officeDocument/2006/relationships/hyperlink" Target="http://www.uniprot.org/uniprot/O15355" TargetMode="External"/><Relationship Id="rId391" Type="http://schemas.openxmlformats.org/officeDocument/2006/relationships/hyperlink" Target="http://www.uniprot.org/uniprot/O75694" TargetMode="External"/><Relationship Id="rId1908" Type="http://schemas.openxmlformats.org/officeDocument/2006/relationships/hyperlink" Target="http://www.uniprot.org/uniprot/Q14738" TargetMode="External"/><Relationship Id="rId2072" Type="http://schemas.openxmlformats.org/officeDocument/2006/relationships/hyperlink" Target="http://www.uniprot.org/uniprot/Q17R31-2" TargetMode="External"/><Relationship Id="rId3123" Type="http://schemas.openxmlformats.org/officeDocument/2006/relationships/hyperlink" Target="http://www.uniprot.org/uniprot/Q96G28" TargetMode="External"/><Relationship Id="rId251" Type="http://schemas.openxmlformats.org/officeDocument/2006/relationships/hyperlink" Target="http://www.uniprot.org/uniprot/O43719" TargetMode="External"/><Relationship Id="rId3330" Type="http://schemas.openxmlformats.org/officeDocument/2006/relationships/hyperlink" Target="http://www.uniprot.org/uniprot/Q9BQI0-3" TargetMode="External"/><Relationship Id="rId2889" Type="http://schemas.openxmlformats.org/officeDocument/2006/relationships/hyperlink" Target="http://www.uniprot.org/uniprot/Q8WWI1-3" TargetMode="External"/><Relationship Id="rId111" Type="http://schemas.openxmlformats.org/officeDocument/2006/relationships/hyperlink" Target="http://www.uniprot.org/uniprot/O14713" TargetMode="External"/><Relationship Id="rId1698" Type="http://schemas.openxmlformats.org/officeDocument/2006/relationships/hyperlink" Target="http://www.uniprot.org/uniprot/Q12769" TargetMode="External"/><Relationship Id="rId2749" Type="http://schemas.openxmlformats.org/officeDocument/2006/relationships/hyperlink" Target="http://www.uniprot.org/uniprot/Q8NDH3-2" TargetMode="External"/><Relationship Id="rId2956" Type="http://schemas.openxmlformats.org/officeDocument/2006/relationships/hyperlink" Target="http://www.uniprot.org/uniprot/Q92871" TargetMode="External"/><Relationship Id="rId928" Type="http://schemas.openxmlformats.org/officeDocument/2006/relationships/hyperlink" Target="http://www.uniprot.org/uniprot/P28838-2" TargetMode="External"/><Relationship Id="rId1558" Type="http://schemas.openxmlformats.org/officeDocument/2006/relationships/hyperlink" Target="http://www.uniprot.org/uniprot/P82979" TargetMode="External"/><Relationship Id="rId1765" Type="http://schemas.openxmlformats.org/officeDocument/2006/relationships/hyperlink" Target="http://www.uniprot.org/uniprot/Q13303-4" TargetMode="External"/><Relationship Id="rId2609" Type="http://schemas.openxmlformats.org/officeDocument/2006/relationships/hyperlink" Target="http://www.uniprot.org/uniprot/Q8IWZ3" TargetMode="External"/><Relationship Id="rId4171" Type="http://schemas.openxmlformats.org/officeDocument/2006/relationships/hyperlink" Target="http://www.uniprot.org/uniprot/Q9UNM6" TargetMode="External"/><Relationship Id="rId57" Type="http://schemas.openxmlformats.org/officeDocument/2006/relationships/hyperlink" Target="http://www.uniprot.org/uniprot/O00231" TargetMode="External"/><Relationship Id="rId1418" Type="http://schemas.openxmlformats.org/officeDocument/2006/relationships/hyperlink" Target="http://www.uniprot.org/uniprot/P61106" TargetMode="External"/><Relationship Id="rId1972" Type="http://schemas.openxmlformats.org/officeDocument/2006/relationships/hyperlink" Target="http://www.uniprot.org/uniprot/Q15287-3" TargetMode="External"/><Relationship Id="rId2816" Type="http://schemas.openxmlformats.org/officeDocument/2006/relationships/hyperlink" Target="http://www.uniprot.org/uniprot/Q8TCY9" TargetMode="External"/><Relationship Id="rId4031" Type="http://schemas.openxmlformats.org/officeDocument/2006/relationships/hyperlink" Target="http://www.uniprot.org/uniprot/Q9UFF9" TargetMode="External"/><Relationship Id="rId1625" Type="http://schemas.openxmlformats.org/officeDocument/2006/relationships/hyperlink" Target="http://www.uniprot.org/uniprot/Q04446" TargetMode="External"/><Relationship Id="rId1832" Type="http://schemas.openxmlformats.org/officeDocument/2006/relationships/hyperlink" Target="http://www.uniprot.org/uniprot/Q13838" TargetMode="External"/><Relationship Id="rId3797" Type="http://schemas.openxmlformats.org/officeDocument/2006/relationships/hyperlink" Target="http://www.uniprot.org/uniprot/Q9NS23-2" TargetMode="External"/><Relationship Id="rId2399" Type="http://schemas.openxmlformats.org/officeDocument/2006/relationships/hyperlink" Target="http://www.uniprot.org/uniprot/Q6ZV73-2" TargetMode="External"/><Relationship Id="rId3657" Type="http://schemas.openxmlformats.org/officeDocument/2006/relationships/hyperlink" Target="http://www.uniprot.org/uniprot/Q9H992" TargetMode="External"/><Relationship Id="rId3864" Type="http://schemas.openxmlformats.org/officeDocument/2006/relationships/hyperlink" Target="http://www.uniprot.org/uniprot/Q9NWM0-2" TargetMode="External"/><Relationship Id="rId578" Type="http://schemas.openxmlformats.org/officeDocument/2006/relationships/hyperlink" Target="http://www.uniprot.org/uniprot/P04150-2" TargetMode="External"/><Relationship Id="rId785" Type="http://schemas.openxmlformats.org/officeDocument/2006/relationships/hyperlink" Target="http://www.uniprot.org/uniprot/P17707" TargetMode="External"/><Relationship Id="rId992" Type="http://schemas.openxmlformats.org/officeDocument/2006/relationships/hyperlink" Target="http://www.uniprot.org/uniprot/P32019-2" TargetMode="External"/><Relationship Id="rId2259" Type="http://schemas.openxmlformats.org/officeDocument/2006/relationships/hyperlink" Target="http://www.uniprot.org/uniprot/Q63HR2" TargetMode="External"/><Relationship Id="rId2466" Type="http://schemas.openxmlformats.org/officeDocument/2006/relationships/hyperlink" Target="http://www.uniprot.org/uniprot/Q7Z460" TargetMode="External"/><Relationship Id="rId2673" Type="http://schemas.openxmlformats.org/officeDocument/2006/relationships/hyperlink" Target="http://www.uniprot.org/uniprot/Q8N3C0" TargetMode="External"/><Relationship Id="rId2880" Type="http://schemas.openxmlformats.org/officeDocument/2006/relationships/hyperlink" Target="http://www.uniprot.org/uniprot/Q8WVT3" TargetMode="External"/><Relationship Id="rId3517" Type="http://schemas.openxmlformats.org/officeDocument/2006/relationships/hyperlink" Target="http://www.uniprot.org/uniprot/Q9H078-2" TargetMode="External"/><Relationship Id="rId3724" Type="http://schemas.openxmlformats.org/officeDocument/2006/relationships/hyperlink" Target="http://www.uniprot.org/uniprot/Q9HD67" TargetMode="External"/><Relationship Id="rId3931" Type="http://schemas.openxmlformats.org/officeDocument/2006/relationships/hyperlink" Target="http://www.uniprot.org/uniprot/Q9NZ32" TargetMode="External"/><Relationship Id="rId438" Type="http://schemas.openxmlformats.org/officeDocument/2006/relationships/hyperlink" Target="http://www.uniprot.org/uniprot/O94887-3" TargetMode="External"/><Relationship Id="rId645" Type="http://schemas.openxmlformats.org/officeDocument/2006/relationships/hyperlink" Target="http://www.uniprot.org/uniprot/P08236-3" TargetMode="External"/><Relationship Id="rId852" Type="http://schemas.openxmlformats.org/officeDocument/2006/relationships/hyperlink" Target="http://www.uniprot.org/uniprot/P23141-3" TargetMode="External"/><Relationship Id="rId1068" Type="http://schemas.openxmlformats.org/officeDocument/2006/relationships/hyperlink" Target="http://www.uniprot.org/uniprot/P38936" TargetMode="External"/><Relationship Id="rId1275" Type="http://schemas.openxmlformats.org/officeDocument/2006/relationships/hyperlink" Target="http://www.uniprot.org/uniprot/P51668" TargetMode="External"/><Relationship Id="rId1482" Type="http://schemas.openxmlformats.org/officeDocument/2006/relationships/hyperlink" Target="http://www.uniprot.org/uniprot/P62714" TargetMode="External"/><Relationship Id="rId2119" Type="http://schemas.openxmlformats.org/officeDocument/2006/relationships/hyperlink" Target="http://www.uniprot.org/uniprot/Q4G0J3" TargetMode="External"/><Relationship Id="rId2326" Type="http://schemas.openxmlformats.org/officeDocument/2006/relationships/hyperlink" Target="http://www.uniprot.org/uniprot/Q6P3S6" TargetMode="External"/><Relationship Id="rId2533" Type="http://schemas.openxmlformats.org/officeDocument/2006/relationships/hyperlink" Target="http://www.uniprot.org/uniprot/Q86VP1-3" TargetMode="External"/><Relationship Id="rId2740" Type="http://schemas.openxmlformats.org/officeDocument/2006/relationships/hyperlink" Target="http://www.uniprot.org/uniprot/Q8NCF5" TargetMode="External"/><Relationship Id="rId505" Type="http://schemas.openxmlformats.org/officeDocument/2006/relationships/hyperlink" Target="http://www.uniprot.org/uniprot/O95619" TargetMode="External"/><Relationship Id="rId712" Type="http://schemas.openxmlformats.org/officeDocument/2006/relationships/hyperlink" Target="http://www.uniprot.org/uniprot/P11802" TargetMode="External"/><Relationship Id="rId1135" Type="http://schemas.openxmlformats.org/officeDocument/2006/relationships/hyperlink" Target="http://www.uniprot.org/uniprot/P43490" TargetMode="External"/><Relationship Id="rId1342" Type="http://schemas.openxmlformats.org/officeDocument/2006/relationships/hyperlink" Target="http://www.uniprot.org/uniprot/P54619-2" TargetMode="External"/><Relationship Id="rId1202" Type="http://schemas.openxmlformats.org/officeDocument/2006/relationships/hyperlink" Target="http://www.uniprot.org/uniprot/P49366" TargetMode="External"/><Relationship Id="rId2600" Type="http://schemas.openxmlformats.org/officeDocument/2006/relationships/hyperlink" Target="http://www.uniprot.org/uniprot/Q8IWP9" TargetMode="External"/><Relationship Id="rId4358" Type="http://schemas.openxmlformats.org/officeDocument/2006/relationships/hyperlink" Target="http://www.uniprot.org/uniprot/Q9Y5K6" TargetMode="External"/><Relationship Id="rId3167" Type="http://schemas.openxmlformats.org/officeDocument/2006/relationships/hyperlink" Target="http://www.uniprot.org/uniprot/Q96JJ3" TargetMode="External"/><Relationship Id="rId295" Type="http://schemas.openxmlformats.org/officeDocument/2006/relationships/hyperlink" Target="http://www.uniprot.org/uniprot/O60493" TargetMode="External"/><Relationship Id="rId3374" Type="http://schemas.openxmlformats.org/officeDocument/2006/relationships/hyperlink" Target="http://www.uniprot.org/uniprot/Q9BT78" TargetMode="External"/><Relationship Id="rId3581" Type="http://schemas.openxmlformats.org/officeDocument/2006/relationships/hyperlink" Target="http://www.uniprot.org/uniprot/Q9H425" TargetMode="External"/><Relationship Id="rId4218" Type="http://schemas.openxmlformats.org/officeDocument/2006/relationships/hyperlink" Target="http://www.uniprot.org/uniprot/Q9Y248" TargetMode="External"/><Relationship Id="rId2183" Type="http://schemas.openxmlformats.org/officeDocument/2006/relationships/hyperlink" Target="http://www.uniprot.org/uniprot/Q5SRE5" TargetMode="External"/><Relationship Id="rId2390" Type="http://schemas.openxmlformats.org/officeDocument/2006/relationships/hyperlink" Target="http://www.uniprot.org/uniprot/Q6ZRV2" TargetMode="External"/><Relationship Id="rId3027" Type="http://schemas.openxmlformats.org/officeDocument/2006/relationships/hyperlink" Target="http://www.uniprot.org/uniprot/Q96B36" TargetMode="External"/><Relationship Id="rId3234" Type="http://schemas.openxmlformats.org/officeDocument/2006/relationships/hyperlink" Target="http://www.uniprot.org/uniprot/Q96RS0" TargetMode="External"/><Relationship Id="rId3441" Type="http://schemas.openxmlformats.org/officeDocument/2006/relationships/hyperlink" Target="http://www.uniprot.org/uniprot/Q9BX40" TargetMode="External"/><Relationship Id="rId155" Type="http://schemas.openxmlformats.org/officeDocument/2006/relationships/hyperlink" Target="http://www.uniprot.org/uniprot/O15055" TargetMode="External"/><Relationship Id="rId362" Type="http://schemas.openxmlformats.org/officeDocument/2006/relationships/hyperlink" Target="http://www.uniprot.org/uniprot/O75330-2" TargetMode="External"/><Relationship Id="rId2043" Type="http://schemas.openxmlformats.org/officeDocument/2006/relationships/hyperlink" Target="http://www.uniprot.org/uniprot/Q16514-2" TargetMode="External"/><Relationship Id="rId2250" Type="http://schemas.openxmlformats.org/officeDocument/2006/relationships/hyperlink" Target="http://www.uniprot.org/uniprot/Q5VZE5" TargetMode="External"/><Relationship Id="rId3301" Type="http://schemas.openxmlformats.org/officeDocument/2006/relationships/hyperlink" Target="http://www.uniprot.org/uniprot/Q99829" TargetMode="External"/><Relationship Id="rId222" Type="http://schemas.openxmlformats.org/officeDocument/2006/relationships/hyperlink" Target="http://www.uniprot.org/uniprot/O43399" TargetMode="External"/><Relationship Id="rId2110" Type="http://schemas.openxmlformats.org/officeDocument/2006/relationships/hyperlink" Target="http://www.uniprot.org/uniprot/Q3V6T2-2" TargetMode="External"/><Relationship Id="rId4075" Type="http://schemas.openxmlformats.org/officeDocument/2006/relationships/hyperlink" Target="http://www.uniprot.org/uniprot/Q9UIU6" TargetMode="External"/><Relationship Id="rId4282" Type="http://schemas.openxmlformats.org/officeDocument/2006/relationships/hyperlink" Target="http://www.uniprot.org/uniprot/Q9Y3C0" TargetMode="External"/><Relationship Id="rId1669" Type="http://schemas.openxmlformats.org/officeDocument/2006/relationships/hyperlink" Target="http://www.uniprot.org/uniprot/Q08209-2" TargetMode="External"/><Relationship Id="rId1876" Type="http://schemas.openxmlformats.org/officeDocument/2006/relationships/hyperlink" Target="http://www.uniprot.org/uniprot/Q14258" TargetMode="External"/><Relationship Id="rId2927" Type="http://schemas.openxmlformats.org/officeDocument/2006/relationships/hyperlink" Target="http://www.uniprot.org/uniprot/Q92609" TargetMode="External"/><Relationship Id="rId3091" Type="http://schemas.openxmlformats.org/officeDocument/2006/relationships/hyperlink" Target="http://www.uniprot.org/uniprot/Q96EM0" TargetMode="External"/><Relationship Id="rId4142" Type="http://schemas.openxmlformats.org/officeDocument/2006/relationships/hyperlink" Target="http://www.uniprot.org/uniprot/Q9ULJ6" TargetMode="External"/><Relationship Id="rId1529" Type="http://schemas.openxmlformats.org/officeDocument/2006/relationships/hyperlink" Target="http://www.uniprot.org/uniprot/P68400" TargetMode="External"/><Relationship Id="rId1736" Type="http://schemas.openxmlformats.org/officeDocument/2006/relationships/hyperlink" Target="http://www.uniprot.org/uniprot/Q13085" TargetMode="External"/><Relationship Id="rId1943" Type="http://schemas.openxmlformats.org/officeDocument/2006/relationships/hyperlink" Target="http://www.uniprot.org/uniprot/Q15036" TargetMode="External"/><Relationship Id="rId28" Type="http://schemas.openxmlformats.org/officeDocument/2006/relationships/hyperlink" Target="http://www.uniprot.org/uniprot/A6ZKI3" TargetMode="External"/><Relationship Id="rId1803" Type="http://schemas.openxmlformats.org/officeDocument/2006/relationships/hyperlink" Target="http://www.uniprot.org/uniprot/Q13561" TargetMode="External"/><Relationship Id="rId4002" Type="http://schemas.openxmlformats.org/officeDocument/2006/relationships/hyperlink" Target="http://www.uniprot.org/uniprot/Q9UBF8-2" TargetMode="External"/><Relationship Id="rId3768" Type="http://schemas.openxmlformats.org/officeDocument/2006/relationships/hyperlink" Target="http://www.uniprot.org/uniprot/Q9NR56-7" TargetMode="External"/><Relationship Id="rId3975" Type="http://schemas.openxmlformats.org/officeDocument/2006/relationships/hyperlink" Target="http://www.uniprot.org/uniprot/Q9P260" TargetMode="External"/><Relationship Id="rId689" Type="http://schemas.openxmlformats.org/officeDocument/2006/relationships/hyperlink" Target="http://www.uniprot.org/uniprot/P10586-2" TargetMode="External"/><Relationship Id="rId896" Type="http://schemas.openxmlformats.org/officeDocument/2006/relationships/hyperlink" Target="http://www.uniprot.org/uniprot/P26374" TargetMode="External"/><Relationship Id="rId2577" Type="http://schemas.openxmlformats.org/officeDocument/2006/relationships/hyperlink" Target="http://www.uniprot.org/uniprot/Q9BRT8" TargetMode="External"/><Relationship Id="rId2784" Type="http://schemas.openxmlformats.org/officeDocument/2006/relationships/hyperlink" Target="http://www.uniprot.org/uniprot/Q8TAC2-2" TargetMode="External"/><Relationship Id="rId3628" Type="http://schemas.openxmlformats.org/officeDocument/2006/relationships/hyperlink" Target="http://www.uniprot.org/uniprot/Q9H7B4" TargetMode="External"/><Relationship Id="rId549" Type="http://schemas.openxmlformats.org/officeDocument/2006/relationships/hyperlink" Target="http://www.uniprot.org/uniprot/P00374" TargetMode="External"/><Relationship Id="rId756" Type="http://schemas.openxmlformats.org/officeDocument/2006/relationships/hyperlink" Target="http://www.uniprot.org/uniprot/P15311" TargetMode="External"/><Relationship Id="rId1179" Type="http://schemas.openxmlformats.org/officeDocument/2006/relationships/hyperlink" Target="http://www.uniprot.org/uniprot/P48449-3" TargetMode="External"/><Relationship Id="rId1386" Type="http://schemas.openxmlformats.org/officeDocument/2006/relationships/hyperlink" Target="http://www.uniprot.org/uniprot/P57768-2" TargetMode="External"/><Relationship Id="rId1593" Type="http://schemas.openxmlformats.org/officeDocument/2006/relationships/hyperlink" Target="http://www.uniprot.org/uniprot/Q01167" TargetMode="External"/><Relationship Id="rId2437" Type="http://schemas.openxmlformats.org/officeDocument/2006/relationships/hyperlink" Target="http://www.uniprot.org/uniprot/Q7L5Y1" TargetMode="External"/><Relationship Id="rId2991" Type="http://schemas.openxmlformats.org/officeDocument/2006/relationships/hyperlink" Target="http://www.uniprot.org/uniprot/Q969G6" TargetMode="External"/><Relationship Id="rId3835" Type="http://schemas.openxmlformats.org/officeDocument/2006/relationships/hyperlink" Target="http://www.uniprot.org/uniprot/Q9NVE7" TargetMode="External"/><Relationship Id="rId409" Type="http://schemas.openxmlformats.org/officeDocument/2006/relationships/hyperlink" Target="http://www.uniprot.org/uniprot/O75909" TargetMode="External"/><Relationship Id="rId963" Type="http://schemas.openxmlformats.org/officeDocument/2006/relationships/hyperlink" Target="http://www.uniprot.org/uniprot/P30533" TargetMode="External"/><Relationship Id="rId1039" Type="http://schemas.openxmlformats.org/officeDocument/2006/relationships/hyperlink" Target="http://www.uniprot.org/uniprot/P35813" TargetMode="External"/><Relationship Id="rId1246" Type="http://schemas.openxmlformats.org/officeDocument/2006/relationships/hyperlink" Target="http://www.uniprot.org/uniprot/P50548" TargetMode="External"/><Relationship Id="rId2644" Type="http://schemas.openxmlformats.org/officeDocument/2006/relationships/hyperlink" Target="http://www.uniprot.org/uniprot/Q8IZH2-2" TargetMode="External"/><Relationship Id="rId2851" Type="http://schemas.openxmlformats.org/officeDocument/2006/relationships/hyperlink" Target="http://www.uniprot.org/uniprot/Q8WU10" TargetMode="External"/><Relationship Id="rId3902" Type="http://schemas.openxmlformats.org/officeDocument/2006/relationships/hyperlink" Target="http://www.uniprot.org/uniprot/Q9NXU5" TargetMode="External"/><Relationship Id="rId92" Type="http://schemas.openxmlformats.org/officeDocument/2006/relationships/hyperlink" Target="http://www.uniprot.org/uniprot/O00629" TargetMode="External"/><Relationship Id="rId616" Type="http://schemas.openxmlformats.org/officeDocument/2006/relationships/hyperlink" Target="http://www.uniprot.org/uniprot/P06753-2" TargetMode="External"/><Relationship Id="rId823" Type="http://schemas.openxmlformats.org/officeDocument/2006/relationships/hyperlink" Target="http://www.uniprot.org/uniprot/P20810-9" TargetMode="External"/><Relationship Id="rId1453" Type="http://schemas.openxmlformats.org/officeDocument/2006/relationships/hyperlink" Target="http://www.uniprot.org/uniprot/P62191" TargetMode="External"/><Relationship Id="rId1660" Type="http://schemas.openxmlformats.org/officeDocument/2006/relationships/hyperlink" Target="http://www.uniprot.org/uniprot/Q07812-5" TargetMode="External"/><Relationship Id="rId2504" Type="http://schemas.openxmlformats.org/officeDocument/2006/relationships/hyperlink" Target="http://www.uniprot.org/uniprot/Q86TB9" TargetMode="External"/><Relationship Id="rId2711" Type="http://schemas.openxmlformats.org/officeDocument/2006/relationships/hyperlink" Target="http://www.uniprot.org/uniprot/Q8N961" TargetMode="External"/><Relationship Id="rId1106" Type="http://schemas.openxmlformats.org/officeDocument/2006/relationships/hyperlink" Target="http://www.uniprot.org/uniprot/P42224" TargetMode="External"/><Relationship Id="rId1313" Type="http://schemas.openxmlformats.org/officeDocument/2006/relationships/hyperlink" Target="http://www.uniprot.org/uniprot/P53004" TargetMode="External"/><Relationship Id="rId1520" Type="http://schemas.openxmlformats.org/officeDocument/2006/relationships/hyperlink" Target="http://www.uniprot.org/uniprot/P67809" TargetMode="External"/><Relationship Id="rId3278" Type="http://schemas.openxmlformats.org/officeDocument/2006/relationships/hyperlink" Target="http://www.uniprot.org/uniprot/Q99590-2" TargetMode="External"/><Relationship Id="rId3485" Type="http://schemas.openxmlformats.org/officeDocument/2006/relationships/hyperlink" Target="http://www.uniprot.org/uniprot/Q9BZX2" TargetMode="External"/><Relationship Id="rId3692" Type="http://schemas.openxmlformats.org/officeDocument/2006/relationships/hyperlink" Target="http://www.uniprot.org/uniprot/Q9HB90" TargetMode="External"/><Relationship Id="rId4329" Type="http://schemas.openxmlformats.org/officeDocument/2006/relationships/hyperlink" Target="http://www.uniprot.org/uniprot/Q9Y4L1" TargetMode="External"/><Relationship Id="rId199" Type="http://schemas.openxmlformats.org/officeDocument/2006/relationships/hyperlink" Target="http://www.uniprot.org/uniprot/O43148" TargetMode="External"/><Relationship Id="rId2087" Type="http://schemas.openxmlformats.org/officeDocument/2006/relationships/hyperlink" Target="http://www.uniprot.org/uniprot/Q2PPJ7-3" TargetMode="External"/><Relationship Id="rId2294" Type="http://schemas.openxmlformats.org/officeDocument/2006/relationships/hyperlink" Target="http://www.uniprot.org/uniprot/Q6IA69" TargetMode="External"/><Relationship Id="rId3138" Type="http://schemas.openxmlformats.org/officeDocument/2006/relationships/hyperlink" Target="http://www.uniprot.org/uniprot/Q96GY0" TargetMode="External"/><Relationship Id="rId3345" Type="http://schemas.openxmlformats.org/officeDocument/2006/relationships/hyperlink" Target="http://www.uniprot.org/uniprot/Q9BRK5-6" TargetMode="External"/><Relationship Id="rId3552" Type="http://schemas.openxmlformats.org/officeDocument/2006/relationships/hyperlink" Target="http://www.uniprot.org/uniprot/Q9H211" TargetMode="External"/><Relationship Id="rId266" Type="http://schemas.openxmlformats.org/officeDocument/2006/relationships/hyperlink" Target="http://www.uniprot.org/uniprot/O43852" TargetMode="External"/><Relationship Id="rId473" Type="http://schemas.openxmlformats.org/officeDocument/2006/relationships/hyperlink" Target="http://www.uniprot.org/uniprot/O95251-2" TargetMode="External"/><Relationship Id="rId680" Type="http://schemas.openxmlformats.org/officeDocument/2006/relationships/hyperlink" Target="http://www.uniprot.org/uniprot/Q9BTY7" TargetMode="External"/><Relationship Id="rId2154" Type="http://schemas.openxmlformats.org/officeDocument/2006/relationships/hyperlink" Target="http://www.uniprot.org/uniprot/Q58FF6" TargetMode="External"/><Relationship Id="rId2361" Type="http://schemas.openxmlformats.org/officeDocument/2006/relationships/hyperlink" Target="http://www.uniprot.org/uniprot/Q6S8J3" TargetMode="External"/><Relationship Id="rId3205" Type="http://schemas.openxmlformats.org/officeDocument/2006/relationships/hyperlink" Target="http://www.uniprot.org/uniprot/Q96P47" TargetMode="External"/><Relationship Id="rId3412" Type="http://schemas.openxmlformats.org/officeDocument/2006/relationships/hyperlink" Target="http://www.uniprot.org/uniprot/Q9BVA1" TargetMode="External"/><Relationship Id="rId126" Type="http://schemas.openxmlformats.org/officeDocument/2006/relationships/hyperlink" Target="http://www.uniprot.org/uniprot/O14795" TargetMode="External"/><Relationship Id="rId333" Type="http://schemas.openxmlformats.org/officeDocument/2006/relationships/hyperlink" Target="http://www.uniprot.org/uniprot/O60942-3" TargetMode="External"/><Relationship Id="rId540" Type="http://schemas.openxmlformats.org/officeDocument/2006/relationships/hyperlink" Target="http://www.uniprot.org/uniprot/O95999" TargetMode="External"/><Relationship Id="rId1170" Type="http://schemas.openxmlformats.org/officeDocument/2006/relationships/hyperlink" Target="http://www.uniprot.org/uniprot/P47813" TargetMode="External"/><Relationship Id="rId2014" Type="http://schemas.openxmlformats.org/officeDocument/2006/relationships/hyperlink" Target="http://www.uniprot.org/uniprot/Q15653" TargetMode="External"/><Relationship Id="rId2221" Type="http://schemas.openxmlformats.org/officeDocument/2006/relationships/hyperlink" Target="http://www.uniprot.org/uniprot/Q5TFE4" TargetMode="External"/><Relationship Id="rId1030" Type="http://schemas.openxmlformats.org/officeDocument/2006/relationships/hyperlink" Target="http://www.uniprot.org/uniprot/P35579" TargetMode="External"/><Relationship Id="rId4186" Type="http://schemas.openxmlformats.org/officeDocument/2006/relationships/hyperlink" Target="http://www.uniprot.org/uniprot/Q9UPP1-5" TargetMode="External"/><Relationship Id="rId400" Type="http://schemas.openxmlformats.org/officeDocument/2006/relationships/hyperlink" Target="http://www.uniprot.org/uniprot/O75821" TargetMode="External"/><Relationship Id="rId1987" Type="http://schemas.openxmlformats.org/officeDocument/2006/relationships/hyperlink" Target="http://www.uniprot.org/uniprot/Q15404-2" TargetMode="External"/><Relationship Id="rId4393" Type="http://schemas.openxmlformats.org/officeDocument/2006/relationships/hyperlink" Target="http://www.uniprot.org/uniprot/Q9Y6B7" TargetMode="External"/><Relationship Id="rId1847" Type="http://schemas.openxmlformats.org/officeDocument/2006/relationships/hyperlink" Target="http://www.uniprot.org/uniprot/Q14116-2" TargetMode="External"/><Relationship Id="rId4046" Type="http://schemas.openxmlformats.org/officeDocument/2006/relationships/hyperlink" Target="http://www.uniprot.org/uniprot/Q9UHD8" TargetMode="External"/><Relationship Id="rId4253" Type="http://schemas.openxmlformats.org/officeDocument/2006/relationships/hyperlink" Target="http://www.uniprot.org/uniprot/Q9Y2T3" TargetMode="External"/><Relationship Id="rId1707" Type="http://schemas.openxmlformats.org/officeDocument/2006/relationships/hyperlink" Target="http://www.uniprot.org/uniprot/Q12851-2" TargetMode="External"/><Relationship Id="rId3062" Type="http://schemas.openxmlformats.org/officeDocument/2006/relationships/hyperlink" Target="http://www.uniprot.org/uniprot/Q96CW5-2" TargetMode="External"/><Relationship Id="rId4113" Type="http://schemas.openxmlformats.org/officeDocument/2006/relationships/hyperlink" Target="http://www.uniprot.org/uniprot/Q9UKF7-2" TargetMode="External"/><Relationship Id="rId4320" Type="http://schemas.openxmlformats.org/officeDocument/2006/relationships/hyperlink" Target="http://www.uniprot.org/uniprot/Q9Y4E8" TargetMode="External"/><Relationship Id="rId190" Type="http://schemas.openxmlformats.org/officeDocument/2006/relationships/hyperlink" Target="http://www.uniprot.org/uniprot/O15397" TargetMode="External"/><Relationship Id="rId1914" Type="http://schemas.openxmlformats.org/officeDocument/2006/relationships/hyperlink" Target="http://www.uniprot.org/uniprot/Q147X3" TargetMode="External"/><Relationship Id="rId3879" Type="http://schemas.openxmlformats.org/officeDocument/2006/relationships/hyperlink" Target="http://www.uniprot.org/uniprot/Q9NX01" TargetMode="External"/><Relationship Id="rId2688" Type="http://schemas.openxmlformats.org/officeDocument/2006/relationships/hyperlink" Target="http://www.uniprot.org/uniprot/Q8N5C7" TargetMode="External"/><Relationship Id="rId2895" Type="http://schemas.openxmlformats.org/officeDocument/2006/relationships/hyperlink" Target="http://www.uniprot.org/uniprot/Q8WXB1" TargetMode="External"/><Relationship Id="rId3739" Type="http://schemas.openxmlformats.org/officeDocument/2006/relationships/hyperlink" Target="http://www.uniprot.org/uniprot/Q9NPJ3" TargetMode="External"/><Relationship Id="rId3946" Type="http://schemas.openxmlformats.org/officeDocument/2006/relationships/hyperlink" Target="http://www.uniprot.org/uniprot/Q9NZN8" TargetMode="External"/><Relationship Id="rId867" Type="http://schemas.openxmlformats.org/officeDocument/2006/relationships/hyperlink" Target="http://www.uniprot.org/uniprot/P23921" TargetMode="External"/><Relationship Id="rId1497" Type="http://schemas.openxmlformats.org/officeDocument/2006/relationships/hyperlink" Target="http://www.uniprot.org/uniprot/P62906" TargetMode="External"/><Relationship Id="rId2548" Type="http://schemas.openxmlformats.org/officeDocument/2006/relationships/hyperlink" Target="http://www.uniprot.org/uniprot/Q86WH2" TargetMode="External"/><Relationship Id="rId2755" Type="http://schemas.openxmlformats.org/officeDocument/2006/relationships/hyperlink" Target="http://www.uniprot.org/uniprot/Q8NEC7" TargetMode="External"/><Relationship Id="rId2962" Type="http://schemas.openxmlformats.org/officeDocument/2006/relationships/hyperlink" Target="http://www.uniprot.org/uniprot/Q92900" TargetMode="External"/><Relationship Id="rId3806" Type="http://schemas.openxmlformats.org/officeDocument/2006/relationships/hyperlink" Target="http://www.uniprot.org/uniprot/Q9NSV4" TargetMode="External"/><Relationship Id="rId727" Type="http://schemas.openxmlformats.org/officeDocument/2006/relationships/hyperlink" Target="http://www.uniprot.org/uniprot/P13489" TargetMode="External"/><Relationship Id="rId934" Type="http://schemas.openxmlformats.org/officeDocument/2006/relationships/hyperlink" Target="http://www.uniprot.org/uniprot/P29353-6" TargetMode="External"/><Relationship Id="rId1357" Type="http://schemas.openxmlformats.org/officeDocument/2006/relationships/hyperlink" Target="http://www.uniprot.org/uniprot/P55196-1" TargetMode="External"/><Relationship Id="rId1564" Type="http://schemas.openxmlformats.org/officeDocument/2006/relationships/hyperlink" Target="http://www.uniprot.org/uniprot/P84090" TargetMode="External"/><Relationship Id="rId1771" Type="http://schemas.openxmlformats.org/officeDocument/2006/relationships/hyperlink" Target="http://www.uniprot.org/uniprot/Q13362-4" TargetMode="External"/><Relationship Id="rId2408" Type="http://schemas.openxmlformats.org/officeDocument/2006/relationships/hyperlink" Target="http://www.uniprot.org/uniprot/Q70CQ2" TargetMode="External"/><Relationship Id="rId2615" Type="http://schemas.openxmlformats.org/officeDocument/2006/relationships/hyperlink" Target="http://www.uniprot.org/uniprot/Q8IXH7-4" TargetMode="External"/><Relationship Id="rId2822" Type="http://schemas.openxmlformats.org/officeDocument/2006/relationships/hyperlink" Target="http://www.uniprot.org/uniprot/Q8TDP1-2" TargetMode="External"/><Relationship Id="rId63" Type="http://schemas.openxmlformats.org/officeDocument/2006/relationships/hyperlink" Target="http://www.uniprot.org/uniprot/O00299" TargetMode="External"/><Relationship Id="rId1217" Type="http://schemas.openxmlformats.org/officeDocument/2006/relationships/hyperlink" Target="http://www.uniprot.org/uniprot/P49642" TargetMode="External"/><Relationship Id="rId1424" Type="http://schemas.openxmlformats.org/officeDocument/2006/relationships/hyperlink" Target="http://www.uniprot.org/uniprot/P61221" TargetMode="External"/><Relationship Id="rId1631" Type="http://schemas.openxmlformats.org/officeDocument/2006/relationships/hyperlink" Target="http://www.uniprot.org/uniprot/Q04864" TargetMode="External"/><Relationship Id="rId3389" Type="http://schemas.openxmlformats.org/officeDocument/2006/relationships/hyperlink" Target="http://www.uniprot.org/uniprot/Q9BUB5-2" TargetMode="External"/><Relationship Id="rId3596" Type="http://schemas.openxmlformats.org/officeDocument/2006/relationships/hyperlink" Target="http://www.uniprot.org/uniprot/Q9H4L7" TargetMode="External"/><Relationship Id="rId2198" Type="http://schemas.openxmlformats.org/officeDocument/2006/relationships/hyperlink" Target="http://www.uniprot.org/uniprot/Q5T4F4-4" TargetMode="External"/><Relationship Id="rId3249" Type="http://schemas.openxmlformats.org/officeDocument/2006/relationships/hyperlink" Target="http://www.uniprot.org/uniprot/Q96SI1" TargetMode="External"/><Relationship Id="rId3456" Type="http://schemas.openxmlformats.org/officeDocument/2006/relationships/hyperlink" Target="http://www.uniprot.org/uniprot/Q9BY44" TargetMode="External"/><Relationship Id="rId377" Type="http://schemas.openxmlformats.org/officeDocument/2006/relationships/hyperlink" Target="http://www.uniprot.org/uniprot/O75449" TargetMode="External"/><Relationship Id="rId584" Type="http://schemas.openxmlformats.org/officeDocument/2006/relationships/hyperlink" Target="http://www.uniprot.org/uniprot/P04424-2" TargetMode="External"/><Relationship Id="rId2058" Type="http://schemas.openxmlformats.org/officeDocument/2006/relationships/hyperlink" Target="http://www.uniprot.org/uniprot/Q16656-2" TargetMode="External"/><Relationship Id="rId2265" Type="http://schemas.openxmlformats.org/officeDocument/2006/relationships/hyperlink" Target="http://www.uniprot.org/uniprot/Q66K74" TargetMode="External"/><Relationship Id="rId3109" Type="http://schemas.openxmlformats.org/officeDocument/2006/relationships/hyperlink" Target="http://www.uniprot.org/uniprot/Q96F86" TargetMode="External"/><Relationship Id="rId3663" Type="http://schemas.openxmlformats.org/officeDocument/2006/relationships/hyperlink" Target="http://www.uniprot.org/uniprot/Q9H9E3" TargetMode="External"/><Relationship Id="rId3870" Type="http://schemas.openxmlformats.org/officeDocument/2006/relationships/hyperlink" Target="http://www.uniprot.org/uniprot/Q9NWU2" TargetMode="External"/><Relationship Id="rId237" Type="http://schemas.openxmlformats.org/officeDocument/2006/relationships/hyperlink" Target="http://www.uniprot.org/uniprot/O43583" TargetMode="External"/><Relationship Id="rId791" Type="http://schemas.openxmlformats.org/officeDocument/2006/relationships/hyperlink" Target="http://www.uniprot.org/uniprot/P17987" TargetMode="External"/><Relationship Id="rId1074" Type="http://schemas.openxmlformats.org/officeDocument/2006/relationships/hyperlink" Target="http://www.uniprot.org/uniprot/P40222" TargetMode="External"/><Relationship Id="rId2472" Type="http://schemas.openxmlformats.org/officeDocument/2006/relationships/hyperlink" Target="http://www.uniprot.org/uniprot/Q7Z4Q2" TargetMode="External"/><Relationship Id="rId3316" Type="http://schemas.openxmlformats.org/officeDocument/2006/relationships/hyperlink" Target="http://www.uniprot.org/uniprot/Q9BPZ7-3" TargetMode="External"/><Relationship Id="rId3523" Type="http://schemas.openxmlformats.org/officeDocument/2006/relationships/hyperlink" Target="http://www.uniprot.org/uniprot/Q9H0D6-2" TargetMode="External"/><Relationship Id="rId3730" Type="http://schemas.openxmlformats.org/officeDocument/2006/relationships/hyperlink" Target="http://www.uniprot.org/uniprot/Q9NP77" TargetMode="External"/><Relationship Id="rId444" Type="http://schemas.openxmlformats.org/officeDocument/2006/relationships/hyperlink" Target="http://www.uniprot.org/uniprot/O94916-2" TargetMode="External"/><Relationship Id="rId651" Type="http://schemas.openxmlformats.org/officeDocument/2006/relationships/hyperlink" Target="http://www.uniprot.org/uniprot/P08621" TargetMode="External"/><Relationship Id="rId1281" Type="http://schemas.openxmlformats.org/officeDocument/2006/relationships/hyperlink" Target="http://www.uniprot.org/uniprot/P51857-2" TargetMode="External"/><Relationship Id="rId2125" Type="http://schemas.openxmlformats.org/officeDocument/2006/relationships/hyperlink" Target="http://www.uniprot.org/uniprot/Q4VXU2" TargetMode="External"/><Relationship Id="rId2332" Type="http://schemas.openxmlformats.org/officeDocument/2006/relationships/hyperlink" Target="http://www.uniprot.org/uniprot/Q6P6C2" TargetMode="External"/><Relationship Id="rId304" Type="http://schemas.openxmlformats.org/officeDocument/2006/relationships/hyperlink" Target="http://www.uniprot.org/uniprot/O60568" TargetMode="External"/><Relationship Id="rId511" Type="http://schemas.openxmlformats.org/officeDocument/2006/relationships/hyperlink" Target="http://www.uniprot.org/uniprot/O95684" TargetMode="External"/><Relationship Id="rId1141" Type="http://schemas.openxmlformats.org/officeDocument/2006/relationships/hyperlink" Target="http://www.uniprot.org/uniprot/P46013-2" TargetMode="External"/><Relationship Id="rId4297" Type="http://schemas.openxmlformats.org/officeDocument/2006/relationships/hyperlink" Target="http://www.uniprot.org/uniprot/Q9Y3R5-2" TargetMode="External"/><Relationship Id="rId1001" Type="http://schemas.openxmlformats.org/officeDocument/2006/relationships/hyperlink" Target="http://www.uniprot.org/uniprot/P32754-2" TargetMode="External"/><Relationship Id="rId4157" Type="http://schemas.openxmlformats.org/officeDocument/2006/relationships/hyperlink" Target="http://www.uniprot.org/uniprot/Q9UMS4" TargetMode="External"/><Relationship Id="rId4364" Type="http://schemas.openxmlformats.org/officeDocument/2006/relationships/hyperlink" Target="http://www.uniprot.org/uniprot/Q9Y5P6" TargetMode="External"/><Relationship Id="rId1958" Type="http://schemas.openxmlformats.org/officeDocument/2006/relationships/hyperlink" Target="http://www.uniprot.org/uniprot/Q15121" TargetMode="External"/><Relationship Id="rId3173" Type="http://schemas.openxmlformats.org/officeDocument/2006/relationships/hyperlink" Target="http://www.uniprot.org/uniprot/Q96K76" TargetMode="External"/><Relationship Id="rId3380" Type="http://schemas.openxmlformats.org/officeDocument/2006/relationships/hyperlink" Target="http://www.uniprot.org/uniprot/Q9BTE6" TargetMode="External"/><Relationship Id="rId4017" Type="http://schemas.openxmlformats.org/officeDocument/2006/relationships/hyperlink" Target="http://www.uniprot.org/uniprot/Q9UBS4" TargetMode="External"/><Relationship Id="rId4224" Type="http://schemas.openxmlformats.org/officeDocument/2006/relationships/hyperlink" Target="http://www.uniprot.org/uniprot/Q9Y285" TargetMode="External"/><Relationship Id="rId1818" Type="http://schemas.openxmlformats.org/officeDocument/2006/relationships/hyperlink" Target="http://www.uniprot.org/uniprot/Q13620-1" TargetMode="External"/><Relationship Id="rId3033" Type="http://schemas.openxmlformats.org/officeDocument/2006/relationships/hyperlink" Target="http://www.uniprot.org/uniprot/Q96BM9" TargetMode="External"/><Relationship Id="rId3240" Type="http://schemas.openxmlformats.org/officeDocument/2006/relationships/hyperlink" Target="http://www.uniprot.org/uniprot/Q96RU3-4" TargetMode="External"/><Relationship Id="rId161" Type="http://schemas.openxmlformats.org/officeDocument/2006/relationships/hyperlink" Target="http://www.uniprot.org/uniprot/O15084" TargetMode="External"/><Relationship Id="rId2799" Type="http://schemas.openxmlformats.org/officeDocument/2006/relationships/hyperlink" Target="http://www.uniprot.org/uniprot/Q8TBC4" TargetMode="External"/><Relationship Id="rId3100" Type="http://schemas.openxmlformats.org/officeDocument/2006/relationships/hyperlink" Target="http://www.uniprot.org/uniprot/Q96EY4" TargetMode="External"/><Relationship Id="rId978" Type="http://schemas.openxmlformats.org/officeDocument/2006/relationships/hyperlink" Target="http://www.uniprot.org/uniprot/P31327" TargetMode="External"/><Relationship Id="rId2659" Type="http://schemas.openxmlformats.org/officeDocument/2006/relationships/hyperlink" Target="http://www.uniprot.org/uniprot/Q8N163" TargetMode="External"/><Relationship Id="rId2866" Type="http://schemas.openxmlformats.org/officeDocument/2006/relationships/hyperlink" Target="http://www.uniprot.org/uniprot/Q8WUQ7" TargetMode="External"/><Relationship Id="rId3917" Type="http://schemas.openxmlformats.org/officeDocument/2006/relationships/hyperlink" Target="http://www.uniprot.org/uniprot/Q9NYI0-2" TargetMode="External"/><Relationship Id="rId838" Type="http://schemas.openxmlformats.org/officeDocument/2006/relationships/hyperlink" Target="http://www.uniprot.org/uniprot/P22061" TargetMode="External"/><Relationship Id="rId1468" Type="http://schemas.openxmlformats.org/officeDocument/2006/relationships/hyperlink" Target="http://www.uniprot.org/uniprot/P62310" TargetMode="External"/><Relationship Id="rId1675" Type="http://schemas.openxmlformats.org/officeDocument/2006/relationships/hyperlink" Target="http://www.uniprot.org/uniprot/Q08554-2" TargetMode="External"/><Relationship Id="rId1882" Type="http://schemas.openxmlformats.org/officeDocument/2006/relationships/hyperlink" Target="http://www.uniprot.org/uniprot/Q14432" TargetMode="External"/><Relationship Id="rId2519" Type="http://schemas.openxmlformats.org/officeDocument/2006/relationships/hyperlink" Target="http://www.uniprot.org/uniprot/Q86UU0-4" TargetMode="External"/><Relationship Id="rId2726" Type="http://schemas.openxmlformats.org/officeDocument/2006/relationships/hyperlink" Target="http://www.uniprot.org/uniprot/Q8NB90" TargetMode="External"/><Relationship Id="rId4081" Type="http://schemas.openxmlformats.org/officeDocument/2006/relationships/hyperlink" Target="http://www.uniprot.org/uniprot/Q9UJA5" TargetMode="External"/><Relationship Id="rId1328" Type="http://schemas.openxmlformats.org/officeDocument/2006/relationships/hyperlink" Target="http://www.uniprot.org/uniprot/P53677" TargetMode="External"/><Relationship Id="rId1535" Type="http://schemas.openxmlformats.org/officeDocument/2006/relationships/hyperlink" Target="http://www.uniprot.org/uniprot/P78318" TargetMode="External"/><Relationship Id="rId2933" Type="http://schemas.openxmlformats.org/officeDocument/2006/relationships/hyperlink" Target="http://www.uniprot.org/uniprot/Q92620" TargetMode="External"/><Relationship Id="rId905" Type="http://schemas.openxmlformats.org/officeDocument/2006/relationships/hyperlink" Target="http://www.uniprot.org/uniprot/P26885" TargetMode="External"/><Relationship Id="rId1742" Type="http://schemas.openxmlformats.org/officeDocument/2006/relationships/hyperlink" Target="http://www.uniprot.org/uniprot/Q13131" TargetMode="External"/><Relationship Id="rId34" Type="http://schemas.openxmlformats.org/officeDocument/2006/relationships/hyperlink" Target="http://www.uniprot.org/uniprot/P62308" TargetMode="External"/><Relationship Id="rId1602" Type="http://schemas.openxmlformats.org/officeDocument/2006/relationships/hyperlink" Target="http://www.uniprot.org/uniprot/Q01813" TargetMode="External"/><Relationship Id="rId3567" Type="http://schemas.openxmlformats.org/officeDocument/2006/relationships/hyperlink" Target="http://www.uniprot.org/uniprot/Q9H2U2" TargetMode="External"/><Relationship Id="rId3774" Type="http://schemas.openxmlformats.org/officeDocument/2006/relationships/hyperlink" Target="http://www.uniprot.org/uniprot/Q9NRF8" TargetMode="External"/><Relationship Id="rId3981" Type="http://schemas.openxmlformats.org/officeDocument/2006/relationships/hyperlink" Target="http://www.uniprot.org/uniprot/Q9P2D3" TargetMode="External"/><Relationship Id="rId488" Type="http://schemas.openxmlformats.org/officeDocument/2006/relationships/hyperlink" Target="http://www.uniprot.org/uniprot/O95376" TargetMode="External"/><Relationship Id="rId695" Type="http://schemas.openxmlformats.org/officeDocument/2006/relationships/hyperlink" Target="http://www.uniprot.org/uniprot/P10768" TargetMode="External"/><Relationship Id="rId2169" Type="http://schemas.openxmlformats.org/officeDocument/2006/relationships/hyperlink" Target="http://www.uniprot.org/uniprot/Q5JTC6" TargetMode="External"/><Relationship Id="rId2376" Type="http://schemas.openxmlformats.org/officeDocument/2006/relationships/hyperlink" Target="http://www.uniprot.org/uniprot/Q6WCQ1" TargetMode="External"/><Relationship Id="rId2583" Type="http://schemas.openxmlformats.org/officeDocument/2006/relationships/hyperlink" Target="http://www.uniprot.org/uniprot/Q8IV08" TargetMode="External"/><Relationship Id="rId2790" Type="http://schemas.openxmlformats.org/officeDocument/2006/relationships/hyperlink" Target="http://www.uniprot.org/uniprot/Q8TAP9" TargetMode="External"/><Relationship Id="rId3427" Type="http://schemas.openxmlformats.org/officeDocument/2006/relationships/hyperlink" Target="http://www.uniprot.org/uniprot/Q9BVW5" TargetMode="External"/><Relationship Id="rId3634" Type="http://schemas.openxmlformats.org/officeDocument/2006/relationships/hyperlink" Target="http://www.uniprot.org/uniprot/Q9H7P9" TargetMode="External"/><Relationship Id="rId3841" Type="http://schemas.openxmlformats.org/officeDocument/2006/relationships/hyperlink" Target="http://www.uniprot.org/uniprot/Q9NVM6" TargetMode="External"/><Relationship Id="rId348" Type="http://schemas.openxmlformats.org/officeDocument/2006/relationships/hyperlink" Target="http://www.uniprot.org/uniprot/O75153" TargetMode="External"/><Relationship Id="rId555" Type="http://schemas.openxmlformats.org/officeDocument/2006/relationships/hyperlink" Target="http://www.uniprot.org/uniprot/P00519" TargetMode="External"/><Relationship Id="rId762" Type="http://schemas.openxmlformats.org/officeDocument/2006/relationships/hyperlink" Target="http://www.uniprot.org/uniprot/P15735-2" TargetMode="External"/><Relationship Id="rId1185" Type="http://schemas.openxmlformats.org/officeDocument/2006/relationships/hyperlink" Target="http://www.uniprot.org/uniprot/P48594" TargetMode="External"/><Relationship Id="rId1392" Type="http://schemas.openxmlformats.org/officeDocument/2006/relationships/hyperlink" Target="http://www.uniprot.org/uniprot/P59998" TargetMode="External"/><Relationship Id="rId2029" Type="http://schemas.openxmlformats.org/officeDocument/2006/relationships/hyperlink" Target="http://www.uniprot.org/uniprot/Q15833" TargetMode="External"/><Relationship Id="rId2236" Type="http://schemas.openxmlformats.org/officeDocument/2006/relationships/hyperlink" Target="http://www.uniprot.org/uniprot/Q5VU43-3" TargetMode="External"/><Relationship Id="rId2443" Type="http://schemas.openxmlformats.org/officeDocument/2006/relationships/hyperlink" Target="http://www.uniprot.org/uniprot/Q7L8W6" TargetMode="External"/><Relationship Id="rId2650" Type="http://schemas.openxmlformats.org/officeDocument/2006/relationships/hyperlink" Target="http://www.uniprot.org/uniprot/Q8N0W3" TargetMode="External"/><Relationship Id="rId3701" Type="http://schemas.openxmlformats.org/officeDocument/2006/relationships/hyperlink" Target="http://www.uniprot.org/uniprot/Q9HC35" TargetMode="External"/><Relationship Id="rId208" Type="http://schemas.openxmlformats.org/officeDocument/2006/relationships/hyperlink" Target="http://www.uniprot.org/uniprot/O43242" TargetMode="External"/><Relationship Id="rId415" Type="http://schemas.openxmlformats.org/officeDocument/2006/relationships/hyperlink" Target="http://www.uniprot.org/uniprot/O75962" TargetMode="External"/><Relationship Id="rId622" Type="http://schemas.openxmlformats.org/officeDocument/2006/relationships/hyperlink" Target="http://www.uniprot.org/uniprot/P07311" TargetMode="External"/><Relationship Id="rId1045" Type="http://schemas.openxmlformats.org/officeDocument/2006/relationships/hyperlink" Target="http://www.uniprot.org/uniprot/P36406-3" TargetMode="External"/><Relationship Id="rId1252" Type="http://schemas.openxmlformats.org/officeDocument/2006/relationships/hyperlink" Target="http://www.uniprot.org/uniprot/P50747" TargetMode="External"/><Relationship Id="rId2303" Type="http://schemas.openxmlformats.org/officeDocument/2006/relationships/hyperlink" Target="http://www.uniprot.org/uniprot/Q8TCE6-2" TargetMode="External"/><Relationship Id="rId2510" Type="http://schemas.openxmlformats.org/officeDocument/2006/relationships/hyperlink" Target="http://www.uniprot.org/uniprot/Q86TU7" TargetMode="External"/><Relationship Id="rId1112" Type="http://schemas.openxmlformats.org/officeDocument/2006/relationships/hyperlink" Target="http://www.uniprot.org/uniprot/P42338" TargetMode="External"/><Relationship Id="rId4268" Type="http://schemas.openxmlformats.org/officeDocument/2006/relationships/hyperlink" Target="http://www.uniprot.org/uniprot/Q9Y315" TargetMode="External"/><Relationship Id="rId3077" Type="http://schemas.openxmlformats.org/officeDocument/2006/relationships/hyperlink" Target="http://www.uniprot.org/uniprot/Q96DX7" TargetMode="External"/><Relationship Id="rId3284" Type="http://schemas.openxmlformats.org/officeDocument/2006/relationships/hyperlink" Target="http://www.uniprot.org/uniprot/Q99627" TargetMode="External"/><Relationship Id="rId4128" Type="http://schemas.openxmlformats.org/officeDocument/2006/relationships/hyperlink" Target="http://www.uniprot.org/uniprot/Q9UL18" TargetMode="External"/><Relationship Id="rId1929" Type="http://schemas.openxmlformats.org/officeDocument/2006/relationships/hyperlink" Target="http://www.uniprot.org/uniprot/Q14CZ0" TargetMode="External"/><Relationship Id="rId2093" Type="http://schemas.openxmlformats.org/officeDocument/2006/relationships/hyperlink" Target="http://www.uniprot.org/uniprot/Q2TAZ0" TargetMode="External"/><Relationship Id="rId3491" Type="http://schemas.openxmlformats.org/officeDocument/2006/relationships/hyperlink" Target="http://www.uniprot.org/uniprot/Q9C0B9" TargetMode="External"/><Relationship Id="rId4335" Type="http://schemas.openxmlformats.org/officeDocument/2006/relationships/hyperlink" Target="http://www.uniprot.org/uniprot/Q9Y4W2-2" TargetMode="External"/><Relationship Id="rId3144" Type="http://schemas.openxmlformats.org/officeDocument/2006/relationships/hyperlink" Target="http://www.uniprot.org/uniprot/Q96HC4" TargetMode="External"/><Relationship Id="rId3351" Type="http://schemas.openxmlformats.org/officeDocument/2006/relationships/hyperlink" Target="http://www.uniprot.org/uniprot/Q9BRQ8" TargetMode="External"/><Relationship Id="rId4402" Type="http://schemas.openxmlformats.org/officeDocument/2006/relationships/hyperlink" Target="http://www.uniprot.org/uniprot/Q9Y6J9" TargetMode="External"/><Relationship Id="rId272" Type="http://schemas.openxmlformats.org/officeDocument/2006/relationships/hyperlink" Target="http://www.uniprot.org/uniprot/O60231" TargetMode="External"/><Relationship Id="rId2160" Type="http://schemas.openxmlformats.org/officeDocument/2006/relationships/hyperlink" Target="http://www.uniprot.org/uniprot/Q5EBL4" TargetMode="External"/><Relationship Id="rId3004" Type="http://schemas.openxmlformats.org/officeDocument/2006/relationships/hyperlink" Target="http://www.uniprot.org/uniprot/Q969T7-2" TargetMode="External"/><Relationship Id="rId3211" Type="http://schemas.openxmlformats.org/officeDocument/2006/relationships/hyperlink" Target="http://www.uniprot.org/uniprot/Q96PE3-2" TargetMode="External"/><Relationship Id="rId132" Type="http://schemas.openxmlformats.org/officeDocument/2006/relationships/hyperlink" Target="http://www.uniprot.org/uniprot/O14879" TargetMode="External"/><Relationship Id="rId2020" Type="http://schemas.openxmlformats.org/officeDocument/2006/relationships/hyperlink" Target="http://www.uniprot.org/uniprot/Q15751" TargetMode="External"/><Relationship Id="rId1579" Type="http://schemas.openxmlformats.org/officeDocument/2006/relationships/hyperlink" Target="http://www.uniprot.org/uniprot/Q00535" TargetMode="External"/><Relationship Id="rId2977" Type="http://schemas.openxmlformats.org/officeDocument/2006/relationships/hyperlink" Target="http://www.uniprot.org/uniprot/Q93008" TargetMode="External"/><Relationship Id="rId4192" Type="http://schemas.openxmlformats.org/officeDocument/2006/relationships/hyperlink" Target="http://www.uniprot.org/uniprot/Q9UPT5-2" TargetMode="External"/><Relationship Id="rId949" Type="http://schemas.openxmlformats.org/officeDocument/2006/relationships/hyperlink" Target="http://www.uniprot.org/uniprot/P30047" TargetMode="External"/><Relationship Id="rId1786" Type="http://schemas.openxmlformats.org/officeDocument/2006/relationships/hyperlink" Target="http://www.uniprot.org/uniprot/Q13451" TargetMode="External"/><Relationship Id="rId1993" Type="http://schemas.openxmlformats.org/officeDocument/2006/relationships/hyperlink" Target="http://www.uniprot.org/uniprot/Q15436" TargetMode="External"/><Relationship Id="rId2837" Type="http://schemas.openxmlformats.org/officeDocument/2006/relationships/hyperlink" Target="http://www.uniprot.org/uniprot/Q8TES7-2" TargetMode="External"/><Relationship Id="rId4052" Type="http://schemas.openxmlformats.org/officeDocument/2006/relationships/hyperlink" Target="http://www.uniprot.org/uniprot/Q9UHP3" TargetMode="External"/><Relationship Id="rId78" Type="http://schemas.openxmlformats.org/officeDocument/2006/relationships/hyperlink" Target="http://www.uniprot.org/uniprot/O00487" TargetMode="External"/><Relationship Id="rId809" Type="http://schemas.openxmlformats.org/officeDocument/2006/relationships/hyperlink" Target="http://www.uniprot.org/uniprot/P19532" TargetMode="External"/><Relationship Id="rId1439" Type="http://schemas.openxmlformats.org/officeDocument/2006/relationships/hyperlink" Target="http://www.uniprot.org/uniprot/P61956-2" TargetMode="External"/><Relationship Id="rId1646" Type="http://schemas.openxmlformats.org/officeDocument/2006/relationships/hyperlink" Target="http://www.uniprot.org/uniprot/Q06210-2" TargetMode="External"/><Relationship Id="rId1853" Type="http://schemas.openxmlformats.org/officeDocument/2006/relationships/hyperlink" Target="http://www.uniprot.org/uniprot/Q14141-2" TargetMode="External"/><Relationship Id="rId2904" Type="http://schemas.openxmlformats.org/officeDocument/2006/relationships/hyperlink" Target="http://www.uniprot.org/uniprot/Q8WYA6" TargetMode="External"/><Relationship Id="rId1506" Type="http://schemas.openxmlformats.org/officeDocument/2006/relationships/hyperlink" Target="http://www.uniprot.org/uniprot/P63092-2" TargetMode="External"/><Relationship Id="rId1713" Type="http://schemas.openxmlformats.org/officeDocument/2006/relationships/hyperlink" Target="http://www.uniprot.org/uniprot/Q12899" TargetMode="External"/><Relationship Id="rId1920" Type="http://schemas.openxmlformats.org/officeDocument/2006/relationships/hyperlink" Target="http://www.uniprot.org/uniprot/Q14964" TargetMode="External"/><Relationship Id="rId3678" Type="http://schemas.openxmlformats.org/officeDocument/2006/relationships/hyperlink" Target="http://www.uniprot.org/uniprot/Q9HAF1-2" TargetMode="External"/><Relationship Id="rId3885" Type="http://schemas.openxmlformats.org/officeDocument/2006/relationships/hyperlink" Target="http://www.uniprot.org/uniprot/Q9NX31" TargetMode="External"/><Relationship Id="rId599" Type="http://schemas.openxmlformats.org/officeDocument/2006/relationships/hyperlink" Target="http://www.uniprot.org/uniprot/P05423" TargetMode="External"/><Relationship Id="rId2487" Type="http://schemas.openxmlformats.org/officeDocument/2006/relationships/hyperlink" Target="http://www.uniprot.org/uniprot/Q7Z6L1" TargetMode="External"/><Relationship Id="rId2694" Type="http://schemas.openxmlformats.org/officeDocument/2006/relationships/hyperlink" Target="http://www.uniprot.org/uniprot/Q8N5U6" TargetMode="External"/><Relationship Id="rId3538" Type="http://schemas.openxmlformats.org/officeDocument/2006/relationships/hyperlink" Target="http://www.uniprot.org/uniprot/Q9H0W8" TargetMode="External"/><Relationship Id="rId3745" Type="http://schemas.openxmlformats.org/officeDocument/2006/relationships/hyperlink" Target="http://www.uniprot.org/uniprot/Q9NQC3-2" TargetMode="External"/><Relationship Id="rId459" Type="http://schemas.openxmlformats.org/officeDocument/2006/relationships/hyperlink" Target="http://www.uniprot.org/uniprot/O95081" TargetMode="External"/><Relationship Id="rId666" Type="http://schemas.openxmlformats.org/officeDocument/2006/relationships/hyperlink" Target="http://www.uniprot.org/uniprot/P09651-3" TargetMode="External"/><Relationship Id="rId873" Type="http://schemas.openxmlformats.org/officeDocument/2006/relationships/hyperlink" Target="http://www.uniprot.org/uniprot/P24941" TargetMode="External"/><Relationship Id="rId1089" Type="http://schemas.openxmlformats.org/officeDocument/2006/relationships/hyperlink" Target="http://www.uniprot.org/uniprot/P41002" TargetMode="External"/><Relationship Id="rId1296" Type="http://schemas.openxmlformats.org/officeDocument/2006/relationships/hyperlink" Target="http://www.uniprot.org/uniprot/P52564" TargetMode="External"/><Relationship Id="rId2347" Type="http://schemas.openxmlformats.org/officeDocument/2006/relationships/hyperlink" Target="http://www.uniprot.org/uniprot/Q6PII3" TargetMode="External"/><Relationship Id="rId2554" Type="http://schemas.openxmlformats.org/officeDocument/2006/relationships/hyperlink" Target="http://www.uniprot.org/uniprot/Q86X27" TargetMode="External"/><Relationship Id="rId3952" Type="http://schemas.openxmlformats.org/officeDocument/2006/relationships/hyperlink" Target="http://www.uniprot.org/uniprot/Q9P000" TargetMode="External"/><Relationship Id="rId319" Type="http://schemas.openxmlformats.org/officeDocument/2006/relationships/hyperlink" Target="http://www.uniprot.org/uniprot/Q99880" TargetMode="External"/><Relationship Id="rId526" Type="http://schemas.openxmlformats.org/officeDocument/2006/relationships/hyperlink" Target="http://www.uniprot.org/uniprot/O95817" TargetMode="External"/><Relationship Id="rId1156" Type="http://schemas.openxmlformats.org/officeDocument/2006/relationships/hyperlink" Target="http://www.uniprot.org/uniprot/P46781" TargetMode="External"/><Relationship Id="rId1363" Type="http://schemas.openxmlformats.org/officeDocument/2006/relationships/hyperlink" Target="http://www.uniprot.org/uniprot/P55735" TargetMode="External"/><Relationship Id="rId2207" Type="http://schemas.openxmlformats.org/officeDocument/2006/relationships/hyperlink" Target="http://www.uniprot.org/uniprot/Q5T749" TargetMode="External"/><Relationship Id="rId2761" Type="http://schemas.openxmlformats.org/officeDocument/2006/relationships/hyperlink" Target="http://www.uniprot.org/uniprot/Q8NF37" TargetMode="External"/><Relationship Id="rId3605" Type="http://schemas.openxmlformats.org/officeDocument/2006/relationships/hyperlink" Target="http://www.uniprot.org/uniprot/Q9H5Z1-2" TargetMode="External"/><Relationship Id="rId3812" Type="http://schemas.openxmlformats.org/officeDocument/2006/relationships/hyperlink" Target="http://www.uniprot.org/uniprot/Q9NTM9" TargetMode="External"/><Relationship Id="rId733" Type="http://schemas.openxmlformats.org/officeDocument/2006/relationships/hyperlink" Target="http://www.uniprot.org/uniprot/P13797" TargetMode="External"/><Relationship Id="rId940" Type="http://schemas.openxmlformats.org/officeDocument/2006/relationships/hyperlink" Target="http://www.uniprot.org/uniprot/P29590-4" TargetMode="External"/><Relationship Id="rId1016" Type="http://schemas.openxmlformats.org/officeDocument/2006/relationships/hyperlink" Target="http://www.uniprot.org/uniprot/P34949" TargetMode="External"/><Relationship Id="rId1570" Type="http://schemas.openxmlformats.org/officeDocument/2006/relationships/hyperlink" Target="http://www.uniprot.org/uniprot/P98082" TargetMode="External"/><Relationship Id="rId2414" Type="http://schemas.openxmlformats.org/officeDocument/2006/relationships/hyperlink" Target="http://www.uniprot.org/uniprot/Q719H9" TargetMode="External"/><Relationship Id="rId2621" Type="http://schemas.openxmlformats.org/officeDocument/2006/relationships/hyperlink" Target="http://www.uniprot.org/uniprot/Q8IXW5" TargetMode="External"/><Relationship Id="rId800" Type="http://schemas.openxmlformats.org/officeDocument/2006/relationships/hyperlink" Target="http://www.uniprot.org/uniprot/P18754" TargetMode="External"/><Relationship Id="rId1223" Type="http://schemas.openxmlformats.org/officeDocument/2006/relationships/hyperlink" Target="http://www.uniprot.org/uniprot/P49736" TargetMode="External"/><Relationship Id="rId1430" Type="http://schemas.openxmlformats.org/officeDocument/2006/relationships/hyperlink" Target="http://www.uniprot.org/uniprot/P61586" TargetMode="External"/><Relationship Id="rId4379" Type="http://schemas.openxmlformats.org/officeDocument/2006/relationships/hyperlink" Target="http://www.uniprot.org/uniprot/Q9Y606-2" TargetMode="External"/><Relationship Id="rId3188" Type="http://schemas.openxmlformats.org/officeDocument/2006/relationships/hyperlink" Target="http://www.uniprot.org/uniprot/Q96LR5" TargetMode="External"/><Relationship Id="rId3395" Type="http://schemas.openxmlformats.org/officeDocument/2006/relationships/hyperlink" Target="http://www.uniprot.org/uniprot/Q9BUJ2-4" TargetMode="External"/><Relationship Id="rId4239" Type="http://schemas.openxmlformats.org/officeDocument/2006/relationships/hyperlink" Target="http://www.uniprot.org/uniprot/Q9Y2I7" TargetMode="External"/><Relationship Id="rId3048" Type="http://schemas.openxmlformats.org/officeDocument/2006/relationships/hyperlink" Target="http://www.uniprot.org/uniprot/Q96C92-4" TargetMode="External"/><Relationship Id="rId3255" Type="http://schemas.openxmlformats.org/officeDocument/2006/relationships/hyperlink" Target="http://www.uniprot.org/uniprot/Q96SZ5" TargetMode="External"/><Relationship Id="rId3462" Type="http://schemas.openxmlformats.org/officeDocument/2006/relationships/hyperlink" Target="http://www.uniprot.org/uniprot/Q9BYN0" TargetMode="External"/><Relationship Id="rId4306" Type="http://schemas.openxmlformats.org/officeDocument/2006/relationships/hyperlink" Target="http://www.uniprot.org/uniprot/Q9Y478" TargetMode="External"/><Relationship Id="rId176" Type="http://schemas.openxmlformats.org/officeDocument/2006/relationships/hyperlink" Target="http://www.uniprot.org/uniprot/O15234" TargetMode="External"/><Relationship Id="rId383" Type="http://schemas.openxmlformats.org/officeDocument/2006/relationships/hyperlink" Target="http://www.uniprot.org/uniprot/O75582" TargetMode="External"/><Relationship Id="rId590" Type="http://schemas.openxmlformats.org/officeDocument/2006/relationships/hyperlink" Target="http://www.uniprot.org/uniprot/P05090" TargetMode="External"/><Relationship Id="rId2064" Type="http://schemas.openxmlformats.org/officeDocument/2006/relationships/hyperlink" Target="http://www.uniprot.org/uniprot/Q16774" TargetMode="External"/><Relationship Id="rId2271" Type="http://schemas.openxmlformats.org/officeDocument/2006/relationships/hyperlink" Target="http://www.uniprot.org/uniprot/Q68CZ1-2" TargetMode="External"/><Relationship Id="rId3115" Type="http://schemas.openxmlformats.org/officeDocument/2006/relationships/hyperlink" Target="http://www.uniprot.org/uniprot/Q96FS4" TargetMode="External"/><Relationship Id="rId3322" Type="http://schemas.openxmlformats.org/officeDocument/2006/relationships/hyperlink" Target="http://www.uniprot.org/uniprot/Q9BQ75-2" TargetMode="External"/><Relationship Id="rId243" Type="http://schemas.openxmlformats.org/officeDocument/2006/relationships/hyperlink" Target="http://www.uniprot.org/uniprot/O43665-3" TargetMode="External"/><Relationship Id="rId450" Type="http://schemas.openxmlformats.org/officeDocument/2006/relationships/hyperlink" Target="http://www.uniprot.org/uniprot/O94972" TargetMode="External"/><Relationship Id="rId1080" Type="http://schemas.openxmlformats.org/officeDocument/2006/relationships/hyperlink" Target="http://www.uniprot.org/uniprot/P40616" TargetMode="External"/><Relationship Id="rId2131" Type="http://schemas.openxmlformats.org/officeDocument/2006/relationships/hyperlink" Target="http://www.uniprot.org/uniprot/Q53EZ4" TargetMode="External"/><Relationship Id="rId103" Type="http://schemas.openxmlformats.org/officeDocument/2006/relationships/hyperlink" Target="http://www.uniprot.org/uniprot/O14593" TargetMode="External"/><Relationship Id="rId310" Type="http://schemas.openxmlformats.org/officeDocument/2006/relationships/hyperlink" Target="http://www.uniprot.org/uniprot/O60671" TargetMode="External"/><Relationship Id="rId4096" Type="http://schemas.openxmlformats.org/officeDocument/2006/relationships/hyperlink" Target="http://www.uniprot.org/uniprot/Q9UJY5-4" TargetMode="External"/><Relationship Id="rId1897" Type="http://schemas.openxmlformats.org/officeDocument/2006/relationships/hyperlink" Target="http://www.uniprot.org/uniprot/Q14674" TargetMode="External"/><Relationship Id="rId2948" Type="http://schemas.openxmlformats.org/officeDocument/2006/relationships/hyperlink" Target="http://www.uniprot.org/uniprot/Q92797" TargetMode="External"/><Relationship Id="rId1757" Type="http://schemas.openxmlformats.org/officeDocument/2006/relationships/hyperlink" Target="http://www.uniprot.org/uniprot/Q13228" TargetMode="External"/><Relationship Id="rId1964" Type="http://schemas.openxmlformats.org/officeDocument/2006/relationships/hyperlink" Target="http://www.uniprot.org/uniprot/Q15185" TargetMode="External"/><Relationship Id="rId2808" Type="http://schemas.openxmlformats.org/officeDocument/2006/relationships/hyperlink" Target="http://www.uniprot.org/uniprot/Q8TCD5" TargetMode="External"/><Relationship Id="rId4163" Type="http://schemas.openxmlformats.org/officeDocument/2006/relationships/hyperlink" Target="http://www.uniprot.org/uniprot/Q9UMZ2" TargetMode="External"/><Relationship Id="rId4370" Type="http://schemas.openxmlformats.org/officeDocument/2006/relationships/hyperlink" Target="http://www.uniprot.org/uniprot/Q9Y5T5-3" TargetMode="External"/><Relationship Id="rId49" Type="http://schemas.openxmlformats.org/officeDocument/2006/relationships/hyperlink" Target="http://www.uniprot.org/uniprot/O00165-5" TargetMode="External"/><Relationship Id="rId1617" Type="http://schemas.openxmlformats.org/officeDocument/2006/relationships/hyperlink" Target="http://www.uniprot.org/uniprot/Q03001" TargetMode="External"/><Relationship Id="rId1824" Type="http://schemas.openxmlformats.org/officeDocument/2006/relationships/hyperlink" Target="http://www.uniprot.org/uniprot/Q13642-1" TargetMode="External"/><Relationship Id="rId4023" Type="http://schemas.openxmlformats.org/officeDocument/2006/relationships/hyperlink" Target="http://www.uniprot.org/uniprot/Q9UBZ4" TargetMode="External"/><Relationship Id="rId4230" Type="http://schemas.openxmlformats.org/officeDocument/2006/relationships/hyperlink" Target="http://www.uniprot.org/uniprot/Q9Y2D4" TargetMode="External"/><Relationship Id="rId3789" Type="http://schemas.openxmlformats.org/officeDocument/2006/relationships/hyperlink" Target="http://www.uniprot.org/uniprot/Q9NRS6" TargetMode="External"/><Relationship Id="rId2598" Type="http://schemas.openxmlformats.org/officeDocument/2006/relationships/hyperlink" Target="http://www.uniprot.org/uniprot/Q8IWF6" TargetMode="External"/><Relationship Id="rId3996" Type="http://schemas.openxmlformats.org/officeDocument/2006/relationships/hyperlink" Target="http://www.uniprot.org/uniprot/Q9UBB6" TargetMode="External"/><Relationship Id="rId3649" Type="http://schemas.openxmlformats.org/officeDocument/2006/relationships/hyperlink" Target="http://www.uniprot.org/uniprot/Q9H8Y5" TargetMode="External"/><Relationship Id="rId3856" Type="http://schemas.openxmlformats.org/officeDocument/2006/relationships/hyperlink" Target="http://www.uniprot.org/uniprot/Q9NW08-2" TargetMode="External"/><Relationship Id="rId777" Type="http://schemas.openxmlformats.org/officeDocument/2006/relationships/hyperlink" Target="http://www.uniprot.org/uniprot/P16930" TargetMode="External"/><Relationship Id="rId984" Type="http://schemas.openxmlformats.org/officeDocument/2006/relationships/hyperlink" Target="http://www.uniprot.org/uniprot/P31939" TargetMode="External"/><Relationship Id="rId2458" Type="http://schemas.openxmlformats.org/officeDocument/2006/relationships/hyperlink" Target="http://www.uniprot.org/uniprot/Q7Z3E5-2" TargetMode="External"/><Relationship Id="rId2665" Type="http://schemas.openxmlformats.org/officeDocument/2006/relationships/hyperlink" Target="http://www.uniprot.org/uniprot/Q8N1Q1" TargetMode="External"/><Relationship Id="rId2872" Type="http://schemas.openxmlformats.org/officeDocument/2006/relationships/hyperlink" Target="http://www.uniprot.org/uniprot/Q8WVB6" TargetMode="External"/><Relationship Id="rId3509" Type="http://schemas.openxmlformats.org/officeDocument/2006/relationships/hyperlink" Target="http://www.uniprot.org/uniprot/Q9GZU8" TargetMode="External"/><Relationship Id="rId3716" Type="http://schemas.openxmlformats.org/officeDocument/2006/relationships/hyperlink" Target="http://www.uniprot.org/uniprot/Q9HCN4" TargetMode="External"/><Relationship Id="rId3923" Type="http://schemas.openxmlformats.org/officeDocument/2006/relationships/hyperlink" Target="http://www.uniprot.org/uniprot/Q9NYS0" TargetMode="External"/><Relationship Id="rId637" Type="http://schemas.openxmlformats.org/officeDocument/2006/relationships/hyperlink" Target="http://www.uniprot.org/uniprot/P07942" TargetMode="External"/><Relationship Id="rId844" Type="http://schemas.openxmlformats.org/officeDocument/2006/relationships/hyperlink" Target="http://www.uniprot.org/uniprot/P35326" TargetMode="External"/><Relationship Id="rId1267" Type="http://schemas.openxmlformats.org/officeDocument/2006/relationships/hyperlink" Target="http://www.uniprot.org/uniprot/P51530-4" TargetMode="External"/><Relationship Id="rId1474" Type="http://schemas.openxmlformats.org/officeDocument/2006/relationships/hyperlink" Target="http://www.uniprot.org/uniprot/P62333" TargetMode="External"/><Relationship Id="rId1681" Type="http://schemas.openxmlformats.org/officeDocument/2006/relationships/hyperlink" Target="http://www.uniprot.org/uniprot/Q08AF3" TargetMode="External"/><Relationship Id="rId2318" Type="http://schemas.openxmlformats.org/officeDocument/2006/relationships/hyperlink" Target="http://www.uniprot.org/uniprot/Q6P1Q9" TargetMode="External"/><Relationship Id="rId2525" Type="http://schemas.openxmlformats.org/officeDocument/2006/relationships/hyperlink" Target="http://www.uniprot.org/uniprot/Q86V21" TargetMode="External"/><Relationship Id="rId2732" Type="http://schemas.openxmlformats.org/officeDocument/2006/relationships/hyperlink" Target="http://www.uniprot.org/uniprot/Q8NBJ7" TargetMode="External"/><Relationship Id="rId704" Type="http://schemas.openxmlformats.org/officeDocument/2006/relationships/hyperlink" Target="http://www.uniprot.org/uniprot/P11216" TargetMode="External"/><Relationship Id="rId911" Type="http://schemas.openxmlformats.org/officeDocument/2006/relationships/hyperlink" Target="http://www.uniprot.org/uniprot/P27694" TargetMode="External"/><Relationship Id="rId1127" Type="http://schemas.openxmlformats.org/officeDocument/2006/relationships/hyperlink" Target="http://www.uniprot.org/uniprot/P42785" TargetMode="External"/><Relationship Id="rId1334" Type="http://schemas.openxmlformats.org/officeDocument/2006/relationships/hyperlink" Target="http://www.uniprot.org/uniprot/P53992" TargetMode="External"/><Relationship Id="rId1541" Type="http://schemas.openxmlformats.org/officeDocument/2006/relationships/hyperlink" Target="http://www.uniprot.org/uniprot/P78347-2" TargetMode="External"/><Relationship Id="rId40" Type="http://schemas.openxmlformats.org/officeDocument/2006/relationships/hyperlink" Target="http://www.uniprot.org/uniprot/C4AMC7" TargetMode="External"/><Relationship Id="rId1401" Type="http://schemas.openxmlformats.org/officeDocument/2006/relationships/hyperlink" Target="http://www.uniprot.org/uniprot/P60842" TargetMode="External"/><Relationship Id="rId3299" Type="http://schemas.openxmlformats.org/officeDocument/2006/relationships/hyperlink" Target="http://www.uniprot.org/uniprot/Q99798" TargetMode="External"/><Relationship Id="rId3159" Type="http://schemas.openxmlformats.org/officeDocument/2006/relationships/hyperlink" Target="http://www.uniprot.org/uniprot/Q96IZ6" TargetMode="External"/><Relationship Id="rId3366" Type="http://schemas.openxmlformats.org/officeDocument/2006/relationships/hyperlink" Target="http://www.uniprot.org/uniprot/Q9BSK4" TargetMode="External"/><Relationship Id="rId3573" Type="http://schemas.openxmlformats.org/officeDocument/2006/relationships/hyperlink" Target="http://www.uniprot.org/uniprot/Q9H3P2" TargetMode="External"/><Relationship Id="rId287" Type="http://schemas.openxmlformats.org/officeDocument/2006/relationships/hyperlink" Target="http://www.uniprot.org/uniprot/O60343-2" TargetMode="External"/><Relationship Id="rId494" Type="http://schemas.openxmlformats.org/officeDocument/2006/relationships/hyperlink" Target="http://www.uniprot.org/uniprot/O95429-2" TargetMode="External"/><Relationship Id="rId2175" Type="http://schemas.openxmlformats.org/officeDocument/2006/relationships/hyperlink" Target="http://www.uniprot.org/uniprot/Q5JVF3-2" TargetMode="External"/><Relationship Id="rId2382" Type="http://schemas.openxmlformats.org/officeDocument/2006/relationships/hyperlink" Target="http://www.uniprot.org/uniprot/Q6Y7W6" TargetMode="External"/><Relationship Id="rId3019" Type="http://schemas.openxmlformats.org/officeDocument/2006/relationships/hyperlink" Target="http://www.uniprot.org/uniprot/Q96AT1" TargetMode="External"/><Relationship Id="rId3226" Type="http://schemas.openxmlformats.org/officeDocument/2006/relationships/hyperlink" Target="http://www.uniprot.org/uniprot/Q96QR8" TargetMode="External"/><Relationship Id="rId3780" Type="http://schemas.openxmlformats.org/officeDocument/2006/relationships/hyperlink" Target="http://www.uniprot.org/uniprot/Q9NRH1" TargetMode="External"/><Relationship Id="rId147" Type="http://schemas.openxmlformats.org/officeDocument/2006/relationships/hyperlink" Target="http://www.uniprot.org/uniprot/O14981" TargetMode="External"/><Relationship Id="rId354" Type="http://schemas.openxmlformats.org/officeDocument/2006/relationships/hyperlink" Target="http://www.uniprot.org/uniprot/O75175" TargetMode="External"/><Relationship Id="rId1191" Type="http://schemas.openxmlformats.org/officeDocument/2006/relationships/hyperlink" Target="http://www.uniprot.org/uniprot/P48735" TargetMode="External"/><Relationship Id="rId2035" Type="http://schemas.openxmlformats.org/officeDocument/2006/relationships/hyperlink" Target="http://www.uniprot.org/uniprot/Q16204" TargetMode="External"/><Relationship Id="rId3433" Type="http://schemas.openxmlformats.org/officeDocument/2006/relationships/hyperlink" Target="http://www.uniprot.org/uniprot/Q9BW83" TargetMode="External"/><Relationship Id="rId3640" Type="http://schemas.openxmlformats.org/officeDocument/2006/relationships/hyperlink" Target="http://www.uniprot.org/uniprot/Q9H871" TargetMode="External"/><Relationship Id="rId561" Type="http://schemas.openxmlformats.org/officeDocument/2006/relationships/hyperlink" Target="http://www.uniprot.org/uniprot/P00966" TargetMode="External"/><Relationship Id="rId2242" Type="http://schemas.openxmlformats.org/officeDocument/2006/relationships/hyperlink" Target="http://www.uniprot.org/uniprot/Q5VWJ9" TargetMode="External"/><Relationship Id="rId3500" Type="http://schemas.openxmlformats.org/officeDocument/2006/relationships/hyperlink" Target="http://www.uniprot.org/uniprot/Q9GZL7" TargetMode="External"/><Relationship Id="rId214" Type="http://schemas.openxmlformats.org/officeDocument/2006/relationships/hyperlink" Target="http://www.uniprot.org/uniprot/O43303" TargetMode="External"/><Relationship Id="rId421" Type="http://schemas.openxmlformats.org/officeDocument/2006/relationships/hyperlink" Target="http://www.uniprot.org/uniprot/O76080" TargetMode="External"/><Relationship Id="rId1051" Type="http://schemas.openxmlformats.org/officeDocument/2006/relationships/hyperlink" Target="http://www.uniprot.org/uniprot/P36871" TargetMode="External"/><Relationship Id="rId2102" Type="http://schemas.openxmlformats.org/officeDocument/2006/relationships/hyperlink" Target="http://www.uniprot.org/uniprot/Q3B7T1" TargetMode="External"/><Relationship Id="rId1868" Type="http://schemas.openxmlformats.org/officeDocument/2006/relationships/hyperlink" Target="http://www.uniprot.org/uniprot/Q14203-3" TargetMode="External"/><Relationship Id="rId4067" Type="http://schemas.openxmlformats.org/officeDocument/2006/relationships/hyperlink" Target="http://www.uniprot.org/uniprot/Q9UI95" TargetMode="External"/><Relationship Id="rId4274" Type="http://schemas.openxmlformats.org/officeDocument/2006/relationships/hyperlink" Target="http://www.uniprot.org/uniprot/Q9Y383" TargetMode="External"/><Relationship Id="rId2919" Type="http://schemas.openxmlformats.org/officeDocument/2006/relationships/hyperlink" Target="http://www.uniprot.org/uniprot/Q92564" TargetMode="External"/><Relationship Id="rId3083" Type="http://schemas.openxmlformats.org/officeDocument/2006/relationships/hyperlink" Target="http://www.uniprot.org/uniprot/Q96ED9-2" TargetMode="External"/><Relationship Id="rId3290" Type="http://schemas.openxmlformats.org/officeDocument/2006/relationships/hyperlink" Target="http://www.uniprot.org/uniprot/Q99685-2" TargetMode="External"/><Relationship Id="rId4134" Type="http://schemas.openxmlformats.org/officeDocument/2006/relationships/hyperlink" Target="http://www.uniprot.org/uniprot/Q9ULA0" TargetMode="External"/><Relationship Id="rId4341" Type="http://schemas.openxmlformats.org/officeDocument/2006/relationships/hyperlink" Target="http://www.uniprot.org/uniprot/Q9Y535-2" TargetMode="External"/><Relationship Id="rId1728" Type="http://schemas.openxmlformats.org/officeDocument/2006/relationships/hyperlink" Target="http://www.uniprot.org/uniprot/Q12986-2" TargetMode="External"/><Relationship Id="rId1935" Type="http://schemas.openxmlformats.org/officeDocument/2006/relationships/hyperlink" Target="http://www.uniprot.org/uniprot/Q15019" TargetMode="External"/><Relationship Id="rId3150" Type="http://schemas.openxmlformats.org/officeDocument/2006/relationships/hyperlink" Target="http://www.uniprot.org/uniprot/Q96I25" TargetMode="External"/><Relationship Id="rId4201" Type="http://schemas.openxmlformats.org/officeDocument/2006/relationships/hyperlink" Target="http://www.uniprot.org/uniprot/Q9UPX8-3" TargetMode="External"/><Relationship Id="rId3010" Type="http://schemas.openxmlformats.org/officeDocument/2006/relationships/hyperlink" Target="http://www.uniprot.org/uniprot/Q96A49" TargetMode="External"/><Relationship Id="rId3967" Type="http://schemas.openxmlformats.org/officeDocument/2006/relationships/hyperlink" Target="http://www.uniprot.org/uniprot/Q9P1Z2-2" TargetMode="External"/><Relationship Id="rId4" Type="http://schemas.openxmlformats.org/officeDocument/2006/relationships/hyperlink" Target="http://www.uniprot.org/uniprot/A0MZ66" TargetMode="External"/><Relationship Id="rId888" Type="http://schemas.openxmlformats.org/officeDocument/2006/relationships/hyperlink" Target="http://www.uniprot.org/uniprot/P25963" TargetMode="External"/><Relationship Id="rId2569" Type="http://schemas.openxmlformats.org/officeDocument/2006/relationships/hyperlink" Target="http://www.uniprot.org/uniprot/Q86YT6" TargetMode="External"/><Relationship Id="rId2776" Type="http://schemas.openxmlformats.org/officeDocument/2006/relationships/hyperlink" Target="http://www.uniprot.org/uniprot/Q8NHP6" TargetMode="External"/><Relationship Id="rId2983" Type="http://schemas.openxmlformats.org/officeDocument/2006/relationships/hyperlink" Target="http://www.uniprot.org/uniprot/Q93062-4" TargetMode="External"/><Relationship Id="rId3827" Type="http://schemas.openxmlformats.org/officeDocument/2006/relationships/hyperlink" Target="http://www.uniprot.org/uniprot/Q9NUS5" TargetMode="External"/><Relationship Id="rId748" Type="http://schemas.openxmlformats.org/officeDocument/2006/relationships/hyperlink" Target="http://www.uniprot.org/uniprot/P14649" TargetMode="External"/><Relationship Id="rId955" Type="http://schemas.openxmlformats.org/officeDocument/2006/relationships/hyperlink" Target="http://www.uniprot.org/uniprot/P30101" TargetMode="External"/><Relationship Id="rId1378" Type="http://schemas.openxmlformats.org/officeDocument/2006/relationships/hyperlink" Target="http://www.uniprot.org/uniprot/P57059" TargetMode="External"/><Relationship Id="rId1585" Type="http://schemas.openxmlformats.org/officeDocument/2006/relationships/hyperlink" Target="http://www.uniprot.org/uniprot/Q00653-4" TargetMode="External"/><Relationship Id="rId1792" Type="http://schemas.openxmlformats.org/officeDocument/2006/relationships/hyperlink" Target="http://www.uniprot.org/uniprot/Q13485" TargetMode="External"/><Relationship Id="rId2429" Type="http://schemas.openxmlformats.org/officeDocument/2006/relationships/hyperlink" Target="http://www.uniprot.org/uniprot/Q7L273" TargetMode="External"/><Relationship Id="rId2636" Type="http://schemas.openxmlformats.org/officeDocument/2006/relationships/hyperlink" Target="http://www.uniprot.org/uniprot/Q8IYT4-2" TargetMode="External"/><Relationship Id="rId2843" Type="http://schemas.openxmlformats.org/officeDocument/2006/relationships/hyperlink" Target="http://www.uniprot.org/uniprot/Q8TF05-2" TargetMode="External"/><Relationship Id="rId84" Type="http://schemas.openxmlformats.org/officeDocument/2006/relationships/hyperlink" Target="http://www.uniprot.org/uniprot/O00522-2" TargetMode="External"/><Relationship Id="rId608" Type="http://schemas.openxmlformats.org/officeDocument/2006/relationships/hyperlink" Target="http://www.uniprot.org/uniprot/P06576" TargetMode="External"/><Relationship Id="rId815" Type="http://schemas.openxmlformats.org/officeDocument/2006/relationships/hyperlink" Target="http://www.uniprot.org/uniprot/P20073-2" TargetMode="External"/><Relationship Id="rId1238" Type="http://schemas.openxmlformats.org/officeDocument/2006/relationships/hyperlink" Target="http://www.uniprot.org/uniprot/P50224" TargetMode="External"/><Relationship Id="rId1445" Type="http://schemas.openxmlformats.org/officeDocument/2006/relationships/hyperlink" Target="http://www.uniprot.org/uniprot/P61978-2" TargetMode="External"/><Relationship Id="rId1652" Type="http://schemas.openxmlformats.org/officeDocument/2006/relationships/hyperlink" Target="http://www.uniprot.org/uniprot/Q06609" TargetMode="External"/><Relationship Id="rId1305" Type="http://schemas.openxmlformats.org/officeDocument/2006/relationships/hyperlink" Target="http://www.uniprot.org/uniprot/P52758" TargetMode="External"/><Relationship Id="rId2703" Type="http://schemas.openxmlformats.org/officeDocument/2006/relationships/hyperlink" Target="http://www.uniprot.org/uniprot/Q8N726-2" TargetMode="External"/><Relationship Id="rId2910" Type="http://schemas.openxmlformats.org/officeDocument/2006/relationships/hyperlink" Target="http://www.uniprot.org/uniprot/Q8WZA9" TargetMode="External"/><Relationship Id="rId1512" Type="http://schemas.openxmlformats.org/officeDocument/2006/relationships/hyperlink" Target="http://www.uniprot.org/uniprot/P63172" TargetMode="External"/><Relationship Id="rId11" Type="http://schemas.openxmlformats.org/officeDocument/2006/relationships/hyperlink" Target="http://www.uniprot.org/uniprot/A4D1P6" TargetMode="External"/><Relationship Id="rId398" Type="http://schemas.openxmlformats.org/officeDocument/2006/relationships/hyperlink" Target="http://www.uniprot.org/uniprot/O75817" TargetMode="External"/><Relationship Id="rId2079" Type="http://schemas.openxmlformats.org/officeDocument/2006/relationships/hyperlink" Target="http://www.uniprot.org/uniprot/Q2M2I8" TargetMode="External"/><Relationship Id="rId3477" Type="http://schemas.openxmlformats.org/officeDocument/2006/relationships/hyperlink" Target="http://www.uniprot.org/uniprot/Q9BZG8" TargetMode="External"/><Relationship Id="rId3684" Type="http://schemas.openxmlformats.org/officeDocument/2006/relationships/hyperlink" Target="http://www.uniprot.org/uniprot/Q9HAV0" TargetMode="External"/><Relationship Id="rId3891" Type="http://schemas.openxmlformats.org/officeDocument/2006/relationships/hyperlink" Target="http://www.uniprot.org/uniprot/Q9NXA8" TargetMode="External"/><Relationship Id="rId2286" Type="http://schemas.openxmlformats.org/officeDocument/2006/relationships/hyperlink" Target="http://www.uniprot.org/uniprot/Q6DHV7-2" TargetMode="External"/><Relationship Id="rId2493" Type="http://schemas.openxmlformats.org/officeDocument/2006/relationships/hyperlink" Target="http://www.uniprot.org/uniprot/Q7Z7A3" TargetMode="External"/><Relationship Id="rId3337" Type="http://schemas.openxmlformats.org/officeDocument/2006/relationships/hyperlink" Target="http://www.uniprot.org/uniprot/Q9BQT8-2" TargetMode="External"/><Relationship Id="rId3544" Type="http://schemas.openxmlformats.org/officeDocument/2006/relationships/hyperlink" Target="http://www.uniprot.org/uniprot/Q9H1B7" TargetMode="External"/><Relationship Id="rId3751" Type="http://schemas.openxmlformats.org/officeDocument/2006/relationships/hyperlink" Target="http://www.uniprot.org/uniprot/Q9NQT4" TargetMode="External"/><Relationship Id="rId258" Type="http://schemas.openxmlformats.org/officeDocument/2006/relationships/hyperlink" Target="http://www.uniprot.org/uniprot/O43805" TargetMode="External"/><Relationship Id="rId465" Type="http://schemas.openxmlformats.org/officeDocument/2006/relationships/hyperlink" Target="http://www.uniprot.org/uniprot/O95208-3" TargetMode="External"/><Relationship Id="rId672" Type="http://schemas.openxmlformats.org/officeDocument/2006/relationships/hyperlink" Target="http://www.uniprot.org/uniprot/P09960" TargetMode="External"/><Relationship Id="rId1095" Type="http://schemas.openxmlformats.org/officeDocument/2006/relationships/hyperlink" Target="http://www.uniprot.org/uniprot/P41227-2" TargetMode="External"/><Relationship Id="rId2146" Type="http://schemas.openxmlformats.org/officeDocument/2006/relationships/hyperlink" Target="http://www.uniprot.org/uniprot/Q53SF7-4" TargetMode="External"/><Relationship Id="rId2353" Type="http://schemas.openxmlformats.org/officeDocument/2006/relationships/hyperlink" Target="http://www.uniprot.org/uniprot/Q6PKG0" TargetMode="External"/><Relationship Id="rId2560" Type="http://schemas.openxmlformats.org/officeDocument/2006/relationships/hyperlink" Target="http://www.uniprot.org/uniprot/Q86XK3-2" TargetMode="External"/><Relationship Id="rId3404" Type="http://schemas.openxmlformats.org/officeDocument/2006/relationships/hyperlink" Target="http://www.uniprot.org/uniprot/Q9BV20" TargetMode="External"/><Relationship Id="rId3611" Type="http://schemas.openxmlformats.org/officeDocument/2006/relationships/hyperlink" Target="http://www.uniprot.org/uniprot/Q9H6K1" TargetMode="External"/><Relationship Id="rId118" Type="http://schemas.openxmlformats.org/officeDocument/2006/relationships/hyperlink" Target="http://www.uniprot.org/uniprot/O14744" TargetMode="External"/><Relationship Id="rId325" Type="http://schemas.openxmlformats.org/officeDocument/2006/relationships/hyperlink" Target="http://www.uniprot.org/uniprot/O60879-2" TargetMode="External"/><Relationship Id="rId532" Type="http://schemas.openxmlformats.org/officeDocument/2006/relationships/hyperlink" Target="http://www.uniprot.org/uniprot/O95848" TargetMode="External"/><Relationship Id="rId1162" Type="http://schemas.openxmlformats.org/officeDocument/2006/relationships/hyperlink" Target="http://www.uniprot.org/uniprot/P46939" TargetMode="External"/><Relationship Id="rId2006" Type="http://schemas.openxmlformats.org/officeDocument/2006/relationships/hyperlink" Target="http://www.uniprot.org/uniprot/Q15628" TargetMode="External"/><Relationship Id="rId2213" Type="http://schemas.openxmlformats.org/officeDocument/2006/relationships/hyperlink" Target="http://www.uniprot.org/uniprot/Q5T9S5-2" TargetMode="External"/><Relationship Id="rId2420" Type="http://schemas.openxmlformats.org/officeDocument/2006/relationships/hyperlink" Target="http://www.uniprot.org/uniprot/Q76NI1-4" TargetMode="External"/><Relationship Id="rId1022" Type="http://schemas.openxmlformats.org/officeDocument/2006/relationships/hyperlink" Target="http://www.uniprot.org/uniprot/P35244" TargetMode="External"/><Relationship Id="rId4178" Type="http://schemas.openxmlformats.org/officeDocument/2006/relationships/hyperlink" Target="http://www.uniprot.org/uniprot/Q9UNZ2" TargetMode="External"/><Relationship Id="rId4385" Type="http://schemas.openxmlformats.org/officeDocument/2006/relationships/hyperlink" Target="http://www.uniprot.org/uniprot/Q9Y657" TargetMode="External"/><Relationship Id="rId1979" Type="http://schemas.openxmlformats.org/officeDocument/2006/relationships/hyperlink" Target="http://www.uniprot.org/uniprot/Q15365" TargetMode="External"/><Relationship Id="rId3194" Type="http://schemas.openxmlformats.org/officeDocument/2006/relationships/hyperlink" Target="http://www.uniprot.org/uniprot/Q96MW5" TargetMode="External"/><Relationship Id="rId4038" Type="http://schemas.openxmlformats.org/officeDocument/2006/relationships/hyperlink" Target="http://www.uniprot.org/uniprot/Q9UH36" TargetMode="External"/><Relationship Id="rId4245" Type="http://schemas.openxmlformats.org/officeDocument/2006/relationships/hyperlink" Target="http://www.uniprot.org/uniprot/Q9Y2L1" TargetMode="External"/><Relationship Id="rId1839" Type="http://schemas.openxmlformats.org/officeDocument/2006/relationships/hyperlink" Target="http://www.uniprot.org/uniprot/Q13905-2" TargetMode="External"/><Relationship Id="rId3054" Type="http://schemas.openxmlformats.org/officeDocument/2006/relationships/hyperlink" Target="http://www.uniprot.org/uniprot/Q96CN5" TargetMode="External"/><Relationship Id="rId182" Type="http://schemas.openxmlformats.org/officeDocument/2006/relationships/hyperlink" Target="http://www.uniprot.org/uniprot/O15344" TargetMode="External"/><Relationship Id="rId1906" Type="http://schemas.openxmlformats.org/officeDocument/2006/relationships/hyperlink" Target="http://www.uniprot.org/uniprot/Q14696" TargetMode="External"/><Relationship Id="rId3261" Type="http://schemas.openxmlformats.org/officeDocument/2006/relationships/hyperlink" Target="http://www.uniprot.org/uniprot/Q99417" TargetMode="External"/><Relationship Id="rId4105" Type="http://schemas.openxmlformats.org/officeDocument/2006/relationships/hyperlink" Target="http://www.uniprot.org/uniprot/Q9UKA2" TargetMode="External"/><Relationship Id="rId4312" Type="http://schemas.openxmlformats.org/officeDocument/2006/relationships/hyperlink" Target="http://www.uniprot.org/uniprot/Q9Y4B4" TargetMode="External"/><Relationship Id="rId2070" Type="http://schemas.openxmlformats.org/officeDocument/2006/relationships/hyperlink" Target="http://www.uniprot.org/uniprot/Q16875-3" TargetMode="External"/><Relationship Id="rId3121" Type="http://schemas.openxmlformats.org/officeDocument/2006/relationships/hyperlink" Target="http://www.uniprot.org/uniprot/Q96G03" TargetMode="External"/><Relationship Id="rId999" Type="http://schemas.openxmlformats.org/officeDocument/2006/relationships/hyperlink" Target="http://www.uniprot.org/uniprot/P32455" TargetMode="External"/><Relationship Id="rId2887" Type="http://schemas.openxmlformats.org/officeDocument/2006/relationships/hyperlink" Target="http://www.uniprot.org/uniprot/Q8WW59" TargetMode="External"/><Relationship Id="rId859" Type="http://schemas.openxmlformats.org/officeDocument/2006/relationships/hyperlink" Target="http://www.uniprot.org/uniprot/P23443-4" TargetMode="External"/><Relationship Id="rId1489" Type="http://schemas.openxmlformats.org/officeDocument/2006/relationships/hyperlink" Target="http://www.uniprot.org/uniprot/P62847-2" TargetMode="External"/><Relationship Id="rId1696" Type="http://schemas.openxmlformats.org/officeDocument/2006/relationships/hyperlink" Target="http://www.uniprot.org/uniprot/Q12765" TargetMode="External"/><Relationship Id="rId3938" Type="http://schemas.openxmlformats.org/officeDocument/2006/relationships/hyperlink" Target="http://www.uniprot.org/uniprot/Q9NZI8" TargetMode="External"/><Relationship Id="rId1349" Type="http://schemas.openxmlformats.org/officeDocument/2006/relationships/hyperlink" Target="http://www.uniprot.org/uniprot/P54920" TargetMode="External"/><Relationship Id="rId2747" Type="http://schemas.openxmlformats.org/officeDocument/2006/relationships/hyperlink" Target="http://www.uniprot.org/uniprot/Q8NDC0" TargetMode="External"/><Relationship Id="rId2954" Type="http://schemas.openxmlformats.org/officeDocument/2006/relationships/hyperlink" Target="http://www.uniprot.org/uniprot/Q92845" TargetMode="External"/><Relationship Id="rId719" Type="http://schemas.openxmlformats.org/officeDocument/2006/relationships/hyperlink" Target="http://www.uniprot.org/uniprot/P12273" TargetMode="External"/><Relationship Id="rId926" Type="http://schemas.openxmlformats.org/officeDocument/2006/relationships/hyperlink" Target="http://www.uniprot.org/uniprot/P28702" TargetMode="External"/><Relationship Id="rId1556" Type="http://schemas.openxmlformats.org/officeDocument/2006/relationships/hyperlink" Target="http://www.uniprot.org/uniprot/P82094" TargetMode="External"/><Relationship Id="rId1763" Type="http://schemas.openxmlformats.org/officeDocument/2006/relationships/hyperlink" Target="http://www.uniprot.org/uniprot/Q13283" TargetMode="External"/><Relationship Id="rId1970" Type="http://schemas.openxmlformats.org/officeDocument/2006/relationships/hyperlink" Target="http://www.uniprot.org/uniprot/Q15283-2" TargetMode="External"/><Relationship Id="rId2607" Type="http://schemas.openxmlformats.org/officeDocument/2006/relationships/hyperlink" Target="http://www.uniprot.org/uniprot/Q8IWX8" TargetMode="External"/><Relationship Id="rId2814" Type="http://schemas.openxmlformats.org/officeDocument/2006/relationships/hyperlink" Target="http://www.uniprot.org/uniprot/Q8TCX1" TargetMode="External"/><Relationship Id="rId55" Type="http://schemas.openxmlformats.org/officeDocument/2006/relationships/hyperlink" Target="http://www.uniprot.org/uniprot/O00203" TargetMode="External"/><Relationship Id="rId1209" Type="http://schemas.openxmlformats.org/officeDocument/2006/relationships/hyperlink" Target="http://www.uniprot.org/uniprot/P49454" TargetMode="External"/><Relationship Id="rId1416" Type="http://schemas.openxmlformats.org/officeDocument/2006/relationships/hyperlink" Target="http://www.uniprot.org/uniprot/P61086" TargetMode="External"/><Relationship Id="rId1623" Type="http://schemas.openxmlformats.org/officeDocument/2006/relationships/hyperlink" Target="http://www.uniprot.org/uniprot/Q04206-2" TargetMode="External"/><Relationship Id="rId1830" Type="http://schemas.openxmlformats.org/officeDocument/2006/relationships/hyperlink" Target="http://www.uniprot.org/uniprot/Q13829" TargetMode="External"/><Relationship Id="rId3588" Type="http://schemas.openxmlformats.org/officeDocument/2006/relationships/hyperlink" Target="http://www.uniprot.org/uniprot/Q9H4A3-2" TargetMode="External"/><Relationship Id="rId3795" Type="http://schemas.openxmlformats.org/officeDocument/2006/relationships/hyperlink" Target="http://www.uniprot.org/uniprot/Q9NRY5" TargetMode="External"/><Relationship Id="rId2397" Type="http://schemas.openxmlformats.org/officeDocument/2006/relationships/hyperlink" Target="http://www.uniprot.org/uniprot/Q6ZUM4-2" TargetMode="External"/><Relationship Id="rId3448" Type="http://schemas.openxmlformats.org/officeDocument/2006/relationships/hyperlink" Target="http://www.uniprot.org/uniprot/Q9BXP5-4" TargetMode="External"/><Relationship Id="rId3655" Type="http://schemas.openxmlformats.org/officeDocument/2006/relationships/hyperlink" Target="http://www.uniprot.org/uniprot/Q9H977" TargetMode="External"/><Relationship Id="rId3862" Type="http://schemas.openxmlformats.org/officeDocument/2006/relationships/hyperlink" Target="http://www.uniprot.org/uniprot/Q9NWF9-1" TargetMode="External"/><Relationship Id="rId369" Type="http://schemas.openxmlformats.org/officeDocument/2006/relationships/hyperlink" Target="http://www.uniprot.org/uniprot/O75376" TargetMode="External"/><Relationship Id="rId576" Type="http://schemas.openxmlformats.org/officeDocument/2006/relationships/hyperlink" Target="http://www.uniprot.org/uniprot/P04080" TargetMode="External"/><Relationship Id="rId783" Type="http://schemas.openxmlformats.org/officeDocument/2006/relationships/hyperlink" Target="http://www.uniprot.org/uniprot/P17612" TargetMode="External"/><Relationship Id="rId990" Type="http://schemas.openxmlformats.org/officeDocument/2006/relationships/hyperlink" Target="http://www.uniprot.org/uniprot/P31948" TargetMode="External"/><Relationship Id="rId2257" Type="http://schemas.openxmlformats.org/officeDocument/2006/relationships/hyperlink" Target="http://www.uniprot.org/uniprot/Q63HM1" TargetMode="External"/><Relationship Id="rId2464" Type="http://schemas.openxmlformats.org/officeDocument/2006/relationships/hyperlink" Target="http://www.uniprot.org/uniprot/Q7Z406" TargetMode="External"/><Relationship Id="rId2671" Type="http://schemas.openxmlformats.org/officeDocument/2006/relationships/hyperlink" Target="http://www.uniprot.org/uniprot/Q8N335" TargetMode="External"/><Relationship Id="rId3308" Type="http://schemas.openxmlformats.org/officeDocument/2006/relationships/hyperlink" Target="http://www.uniprot.org/uniprot/Q99973-2" TargetMode="External"/><Relationship Id="rId3515" Type="http://schemas.openxmlformats.org/officeDocument/2006/relationships/hyperlink" Target="http://www.uniprot.org/uniprot/Q9H063" TargetMode="External"/><Relationship Id="rId229" Type="http://schemas.openxmlformats.org/officeDocument/2006/relationships/hyperlink" Target="http://www.uniprot.org/uniprot/O43482" TargetMode="External"/><Relationship Id="rId436" Type="http://schemas.openxmlformats.org/officeDocument/2006/relationships/hyperlink" Target="http://www.uniprot.org/uniprot/O94868-2" TargetMode="External"/><Relationship Id="rId643" Type="http://schemas.openxmlformats.org/officeDocument/2006/relationships/hyperlink" Target="http://www.uniprot.org/uniprot/P08133" TargetMode="External"/><Relationship Id="rId1066" Type="http://schemas.openxmlformats.org/officeDocument/2006/relationships/hyperlink" Target="http://www.uniprot.org/uniprot/P38646" TargetMode="External"/><Relationship Id="rId1273" Type="http://schemas.openxmlformats.org/officeDocument/2006/relationships/hyperlink" Target="http://www.uniprot.org/uniprot/P51659" TargetMode="External"/><Relationship Id="rId1480" Type="http://schemas.openxmlformats.org/officeDocument/2006/relationships/hyperlink" Target="http://www.uniprot.org/uniprot/P62699" TargetMode="External"/><Relationship Id="rId2117" Type="http://schemas.openxmlformats.org/officeDocument/2006/relationships/hyperlink" Target="http://www.uniprot.org/uniprot/Q4ADV7-2" TargetMode="External"/><Relationship Id="rId2324" Type="http://schemas.openxmlformats.org/officeDocument/2006/relationships/hyperlink" Target="http://www.uniprot.org/uniprot/Q6P2Q9" TargetMode="External"/><Relationship Id="rId3722" Type="http://schemas.openxmlformats.org/officeDocument/2006/relationships/hyperlink" Target="http://www.uniprot.org/uniprot/Q9HD42" TargetMode="External"/><Relationship Id="rId850" Type="http://schemas.openxmlformats.org/officeDocument/2006/relationships/hyperlink" Target="http://www.uniprot.org/uniprot/P22736" TargetMode="External"/><Relationship Id="rId1133" Type="http://schemas.openxmlformats.org/officeDocument/2006/relationships/hyperlink" Target="http://www.uniprot.org/uniprot/P43360" TargetMode="External"/><Relationship Id="rId2531" Type="http://schemas.openxmlformats.org/officeDocument/2006/relationships/hyperlink" Target="http://www.uniprot.org/uniprot/Q86VM9-2" TargetMode="External"/><Relationship Id="rId4289" Type="http://schemas.openxmlformats.org/officeDocument/2006/relationships/hyperlink" Target="http://www.uniprot.org/uniprot/Q9Y3D8" TargetMode="External"/><Relationship Id="rId503" Type="http://schemas.openxmlformats.org/officeDocument/2006/relationships/hyperlink" Target="http://www.uniprot.org/uniprot/O95602" TargetMode="External"/><Relationship Id="rId710" Type="http://schemas.openxmlformats.org/officeDocument/2006/relationships/hyperlink" Target="http://www.uniprot.org/uniprot/P11586" TargetMode="External"/><Relationship Id="rId1340" Type="http://schemas.openxmlformats.org/officeDocument/2006/relationships/hyperlink" Target="http://www.uniprot.org/uniprot/P54577" TargetMode="External"/><Relationship Id="rId3098" Type="http://schemas.openxmlformats.org/officeDocument/2006/relationships/hyperlink" Target="http://www.uniprot.org/uniprot/Q96EW2" TargetMode="External"/><Relationship Id="rId1200" Type="http://schemas.openxmlformats.org/officeDocument/2006/relationships/hyperlink" Target="http://www.uniprot.org/uniprot/P49354" TargetMode="External"/><Relationship Id="rId4149" Type="http://schemas.openxmlformats.org/officeDocument/2006/relationships/hyperlink" Target="http://www.uniprot.org/uniprot/Q9ULV4" TargetMode="External"/><Relationship Id="rId4356" Type="http://schemas.openxmlformats.org/officeDocument/2006/relationships/hyperlink" Target="http://www.uniprot.org/uniprot/Q9Y5J1" TargetMode="External"/><Relationship Id="rId3165" Type="http://schemas.openxmlformats.org/officeDocument/2006/relationships/hyperlink" Target="http://www.uniprot.org/uniprot/Q96JH7" TargetMode="External"/><Relationship Id="rId3372" Type="http://schemas.openxmlformats.org/officeDocument/2006/relationships/hyperlink" Target="http://www.uniprot.org/uniprot/Q9BT25-2" TargetMode="External"/><Relationship Id="rId4009" Type="http://schemas.openxmlformats.org/officeDocument/2006/relationships/hyperlink" Target="http://www.uniprot.org/uniprot/Q9UBL6-2" TargetMode="External"/><Relationship Id="rId4216" Type="http://schemas.openxmlformats.org/officeDocument/2006/relationships/hyperlink" Target="http://www.uniprot.org/uniprot/Q9Y237" TargetMode="External"/><Relationship Id="rId293" Type="http://schemas.openxmlformats.org/officeDocument/2006/relationships/hyperlink" Target="http://www.uniprot.org/uniprot/O60447" TargetMode="External"/><Relationship Id="rId2181" Type="http://schemas.openxmlformats.org/officeDocument/2006/relationships/hyperlink" Target="http://www.uniprot.org/uniprot/Q5R3I4" TargetMode="External"/><Relationship Id="rId3025" Type="http://schemas.openxmlformats.org/officeDocument/2006/relationships/hyperlink" Target="http://www.uniprot.org/uniprot/Q96B23-2" TargetMode="External"/><Relationship Id="rId3232" Type="http://schemas.openxmlformats.org/officeDocument/2006/relationships/hyperlink" Target="http://www.uniprot.org/uniprot/Q96RN5-3" TargetMode="External"/><Relationship Id="rId153" Type="http://schemas.openxmlformats.org/officeDocument/2006/relationships/hyperlink" Target="http://www.uniprot.org/uniprot/O15042-2" TargetMode="External"/><Relationship Id="rId360" Type="http://schemas.openxmlformats.org/officeDocument/2006/relationships/hyperlink" Target="http://www.uniprot.org/uniprot/O75312" TargetMode="External"/><Relationship Id="rId2041" Type="http://schemas.openxmlformats.org/officeDocument/2006/relationships/hyperlink" Target="http://www.uniprot.org/uniprot/Q16512" TargetMode="External"/><Relationship Id="rId220" Type="http://schemas.openxmlformats.org/officeDocument/2006/relationships/hyperlink" Target="http://www.uniprot.org/uniprot/O43395" TargetMode="External"/><Relationship Id="rId2998" Type="http://schemas.openxmlformats.org/officeDocument/2006/relationships/hyperlink" Target="http://www.uniprot.org/uniprot/Q969R2-2" TargetMode="External"/><Relationship Id="rId2858" Type="http://schemas.openxmlformats.org/officeDocument/2006/relationships/hyperlink" Target="http://www.uniprot.org/uniprot/Q8WUF8-4" TargetMode="External"/><Relationship Id="rId3909" Type="http://schemas.openxmlformats.org/officeDocument/2006/relationships/hyperlink" Target="http://www.uniprot.org/uniprot/Q9NY93-2" TargetMode="External"/><Relationship Id="rId4073" Type="http://schemas.openxmlformats.org/officeDocument/2006/relationships/hyperlink" Target="http://www.uniprot.org/uniprot/Q9UIK4" TargetMode="External"/><Relationship Id="rId99" Type="http://schemas.openxmlformats.org/officeDocument/2006/relationships/hyperlink" Target="http://www.uniprot.org/uniprot/O14530" TargetMode="External"/><Relationship Id="rId1667" Type="http://schemas.openxmlformats.org/officeDocument/2006/relationships/hyperlink" Target="http://www.uniprot.org/uniprot/Q08117" TargetMode="External"/><Relationship Id="rId1874" Type="http://schemas.openxmlformats.org/officeDocument/2006/relationships/hyperlink" Target="http://www.uniprot.org/uniprot/Q14247" TargetMode="External"/><Relationship Id="rId2718" Type="http://schemas.openxmlformats.org/officeDocument/2006/relationships/hyperlink" Target="http://www.uniprot.org/uniprot/Q8N9W5" TargetMode="External"/><Relationship Id="rId2925" Type="http://schemas.openxmlformats.org/officeDocument/2006/relationships/hyperlink" Target="http://www.uniprot.org/uniprot/Q92599-2" TargetMode="External"/><Relationship Id="rId4280" Type="http://schemas.openxmlformats.org/officeDocument/2006/relationships/hyperlink" Target="http://www.uniprot.org/uniprot/Q9Y3B8-2"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89"/>
  <sheetViews>
    <sheetView tabSelected="1" workbookViewId="0"/>
  </sheetViews>
  <sheetFormatPr defaultColWidth="11" defaultRowHeight="15.75" x14ac:dyDescent="0.25"/>
  <cols>
    <col min="2" max="2" width="9" customWidth="1"/>
    <col min="3" max="3" width="19.125" customWidth="1"/>
    <col min="4" max="4" width="17.625" customWidth="1"/>
    <col min="5" max="7" width="16.5" customWidth="1"/>
    <col min="14" max="14" width="11.5" customWidth="1"/>
    <col min="15" max="15" width="12.875" customWidth="1"/>
    <col min="16" max="16" width="13.125" customWidth="1"/>
    <col min="20" max="20" width="33.375" customWidth="1"/>
    <col min="24" max="24" width="9" customWidth="1"/>
    <col min="25" max="25" width="19.125" customWidth="1"/>
    <col min="26" max="26" width="17.625" customWidth="1"/>
    <col min="27" max="27" width="19.625" customWidth="1"/>
    <col min="28" max="29" width="16.5" customWidth="1"/>
  </cols>
  <sheetData>
    <row r="1" spans="1:32" x14ac:dyDescent="0.25">
      <c r="A1" s="23"/>
      <c r="B1" s="23"/>
      <c r="C1" s="23"/>
      <c r="D1" s="23"/>
      <c r="E1" s="23"/>
      <c r="F1" s="23"/>
      <c r="G1" s="23"/>
      <c r="H1" s="69"/>
      <c r="I1" s="69"/>
      <c r="J1" s="69"/>
      <c r="K1" s="23"/>
      <c r="L1" s="23"/>
      <c r="M1" s="23"/>
      <c r="N1" s="23"/>
      <c r="O1" s="23"/>
      <c r="P1" s="7"/>
      <c r="Q1" s="7"/>
      <c r="R1" s="7"/>
      <c r="S1" s="7"/>
      <c r="T1" s="7"/>
      <c r="W1" s="83"/>
      <c r="X1" s="83"/>
      <c r="Y1" s="83"/>
      <c r="Z1" s="83"/>
      <c r="AA1" s="83"/>
      <c r="AB1" s="83"/>
      <c r="AC1" s="83"/>
      <c r="AD1" s="83"/>
      <c r="AE1" s="83"/>
      <c r="AF1" s="83"/>
    </row>
    <row r="2" spans="1:32" ht="20.100000000000001" customHeight="1" x14ac:dyDescent="0.35">
      <c r="A2" s="23"/>
      <c r="B2" s="258" t="s">
        <v>37743</v>
      </c>
      <c r="C2" s="258"/>
      <c r="D2" s="258"/>
      <c r="E2" s="258"/>
      <c r="F2" s="258"/>
      <c r="G2" s="258"/>
      <c r="H2" s="70"/>
      <c r="I2" s="7"/>
      <c r="L2" s="83"/>
      <c r="M2" s="83"/>
      <c r="N2" s="83"/>
      <c r="O2" s="83"/>
      <c r="P2" s="83"/>
      <c r="Q2" s="83"/>
      <c r="R2" s="83"/>
      <c r="S2" s="83"/>
      <c r="T2" s="83"/>
      <c r="U2" s="83"/>
    </row>
    <row r="3" spans="1:32" ht="15.95" customHeight="1" x14ac:dyDescent="0.35">
      <c r="A3" s="23"/>
      <c r="B3" s="259"/>
      <c r="C3" s="259"/>
      <c r="D3" s="259"/>
      <c r="E3" s="259"/>
      <c r="F3" s="259"/>
      <c r="G3" s="259"/>
      <c r="H3" s="70"/>
      <c r="I3" s="7"/>
      <c r="L3" s="83"/>
      <c r="M3" s="83"/>
      <c r="N3" s="83"/>
      <c r="O3" s="83"/>
      <c r="P3" s="83"/>
      <c r="Q3" s="83"/>
      <c r="R3" s="83"/>
      <c r="S3" s="83"/>
      <c r="T3" s="83"/>
      <c r="U3" s="83"/>
    </row>
    <row r="4" spans="1:32" ht="21" customHeight="1" x14ac:dyDescent="0.25">
      <c r="A4" s="23"/>
      <c r="B4" s="260" t="s">
        <v>40579</v>
      </c>
      <c r="C4" s="261"/>
      <c r="D4" s="261"/>
      <c r="E4" s="264" t="s">
        <v>37741</v>
      </c>
      <c r="F4" s="264"/>
      <c r="G4" s="265"/>
      <c r="H4" s="23"/>
      <c r="I4" s="83"/>
    </row>
    <row r="5" spans="1:32" ht="21" customHeight="1" x14ac:dyDescent="0.25">
      <c r="A5" s="23"/>
      <c r="B5" s="262"/>
      <c r="C5" s="263"/>
      <c r="D5" s="263"/>
      <c r="E5" s="266"/>
      <c r="F5" s="266"/>
      <c r="G5" s="267"/>
      <c r="H5" s="23"/>
      <c r="I5" s="7"/>
      <c r="J5" s="83"/>
    </row>
    <row r="6" spans="1:32" ht="24.75" customHeight="1" x14ac:dyDescent="0.25">
      <c r="A6" s="23"/>
      <c r="B6" s="262"/>
      <c r="C6" s="263"/>
      <c r="D6" s="263"/>
      <c r="E6" s="266"/>
      <c r="F6" s="266"/>
      <c r="G6" s="267"/>
      <c r="H6" s="23"/>
      <c r="I6" s="7"/>
      <c r="J6" s="244" t="s">
        <v>40621</v>
      </c>
      <c r="K6" s="244"/>
      <c r="L6" s="244"/>
      <c r="M6" s="244"/>
      <c r="N6" s="244"/>
      <c r="O6" s="244"/>
      <c r="P6" s="244"/>
      <c r="Q6" s="244"/>
      <c r="R6" s="244"/>
      <c r="S6" s="244"/>
      <c r="T6" s="244"/>
      <c r="U6" s="93"/>
    </row>
    <row r="7" spans="1:32" ht="24.75" customHeight="1" thickBot="1" x14ac:dyDescent="0.3">
      <c r="A7" s="23"/>
      <c r="B7" s="260" t="s">
        <v>40580</v>
      </c>
      <c r="C7" s="261"/>
      <c r="D7" s="261"/>
      <c r="E7" s="264" t="s">
        <v>37742</v>
      </c>
      <c r="F7" s="264"/>
      <c r="G7" s="265"/>
      <c r="H7" s="23"/>
      <c r="I7" s="7"/>
      <c r="J7" s="245" t="s">
        <v>40611</v>
      </c>
      <c r="K7" s="245"/>
      <c r="L7" s="245"/>
      <c r="M7" s="245"/>
      <c r="N7" s="245"/>
      <c r="O7" s="245"/>
      <c r="P7" s="245"/>
      <c r="Q7" s="245"/>
      <c r="R7" s="245"/>
      <c r="S7" s="245"/>
      <c r="T7" s="245"/>
      <c r="U7" s="93"/>
    </row>
    <row r="8" spans="1:32" ht="24.75" customHeight="1" thickTop="1" x14ac:dyDescent="0.25">
      <c r="A8" s="23"/>
      <c r="B8" s="262"/>
      <c r="C8" s="263"/>
      <c r="D8" s="263"/>
      <c r="E8" s="266"/>
      <c r="F8" s="266"/>
      <c r="G8" s="267"/>
      <c r="H8" s="23"/>
      <c r="I8" s="7"/>
      <c r="J8" s="255"/>
      <c r="K8" s="256"/>
      <c r="L8" s="256"/>
      <c r="M8" s="257"/>
      <c r="N8" s="246" t="s">
        <v>40533</v>
      </c>
      <c r="O8" s="238" t="s">
        <v>40560</v>
      </c>
      <c r="P8" s="238" t="s">
        <v>40584</v>
      </c>
      <c r="Q8" s="238" t="s">
        <v>40585</v>
      </c>
      <c r="R8" s="238" t="s">
        <v>40586</v>
      </c>
      <c r="S8" s="238" t="s">
        <v>40587</v>
      </c>
      <c r="T8" s="241" t="s">
        <v>40588</v>
      </c>
      <c r="U8" s="93"/>
    </row>
    <row r="9" spans="1:32" ht="18" customHeight="1" x14ac:dyDescent="0.25">
      <c r="A9" s="23"/>
      <c r="B9" s="268"/>
      <c r="C9" s="269"/>
      <c r="D9" s="269"/>
      <c r="E9" s="270"/>
      <c r="F9" s="270"/>
      <c r="G9" s="271"/>
      <c r="H9" s="23"/>
      <c r="I9" s="7"/>
      <c r="J9" s="249" t="s">
        <v>40589</v>
      </c>
      <c r="K9" s="250"/>
      <c r="L9" s="250"/>
      <c r="M9" s="251"/>
      <c r="N9" s="247"/>
      <c r="O9" s="239"/>
      <c r="P9" s="239"/>
      <c r="Q9" s="239"/>
      <c r="R9" s="239"/>
      <c r="S9" s="239"/>
      <c r="T9" s="242"/>
      <c r="U9" s="93"/>
    </row>
    <row r="10" spans="1:32" ht="18" customHeight="1" x14ac:dyDescent="0.25">
      <c r="A10" s="23"/>
      <c r="B10" s="292" t="s">
        <v>39073</v>
      </c>
      <c r="C10" s="292"/>
      <c r="D10" s="292"/>
      <c r="E10" s="292" t="s">
        <v>40556</v>
      </c>
      <c r="F10" s="292"/>
      <c r="G10" s="292"/>
      <c r="H10" s="23"/>
      <c r="I10" s="7"/>
      <c r="J10" s="249" t="s">
        <v>40590</v>
      </c>
      <c r="K10" s="250"/>
      <c r="L10" s="250"/>
      <c r="M10" s="251"/>
      <c r="N10" s="247"/>
      <c r="O10" s="239"/>
      <c r="P10" s="239"/>
      <c r="Q10" s="239"/>
      <c r="R10" s="239"/>
      <c r="S10" s="239"/>
      <c r="T10" s="242"/>
      <c r="U10" s="93"/>
    </row>
    <row r="11" spans="1:32" ht="18" customHeight="1" thickBot="1" x14ac:dyDescent="0.3">
      <c r="A11" s="23"/>
      <c r="B11" s="281"/>
      <c r="C11" s="281"/>
      <c r="D11" s="281"/>
      <c r="E11" s="281"/>
      <c r="F11" s="281"/>
      <c r="G11" s="281"/>
      <c r="H11" s="23"/>
      <c r="I11" s="7"/>
      <c r="J11" s="252"/>
      <c r="K11" s="253"/>
      <c r="L11" s="253"/>
      <c r="M11" s="254"/>
      <c r="N11" s="248"/>
      <c r="O11" s="240"/>
      <c r="P11" s="240"/>
      <c r="Q11" s="240"/>
      <c r="R11" s="240"/>
      <c r="S11" s="240"/>
      <c r="T11" s="243"/>
      <c r="U11" s="93"/>
    </row>
    <row r="12" spans="1:32" ht="18" customHeight="1" thickBot="1" x14ac:dyDescent="0.3">
      <c r="A12" s="23"/>
      <c r="B12" s="281"/>
      <c r="C12" s="281"/>
      <c r="D12" s="281"/>
      <c r="E12" s="281"/>
      <c r="F12" s="281"/>
      <c r="G12" s="281"/>
      <c r="H12" s="23"/>
      <c r="I12" s="7"/>
      <c r="J12" s="290" t="s">
        <v>40591</v>
      </c>
      <c r="K12" s="218" t="s">
        <v>37749</v>
      </c>
      <c r="L12" s="219"/>
      <c r="M12" s="220"/>
      <c r="N12" s="85" t="s">
        <v>37745</v>
      </c>
      <c r="O12" s="85" t="s">
        <v>37746</v>
      </c>
      <c r="P12" s="85" t="s">
        <v>37747</v>
      </c>
      <c r="Q12" s="85" t="s">
        <v>40592</v>
      </c>
      <c r="R12" s="85">
        <v>506</v>
      </c>
      <c r="S12" s="86">
        <v>5</v>
      </c>
      <c r="T12" s="215" t="s">
        <v>40626</v>
      </c>
      <c r="U12" s="93"/>
    </row>
    <row r="13" spans="1:32" ht="18" customHeight="1" thickBot="1" x14ac:dyDescent="0.3">
      <c r="A13" s="23"/>
      <c r="B13" s="281" t="s">
        <v>39074</v>
      </c>
      <c r="C13" s="281"/>
      <c r="D13" s="281"/>
      <c r="E13" s="281" t="s">
        <v>40535</v>
      </c>
      <c r="F13" s="281"/>
      <c r="G13" s="281"/>
      <c r="H13" s="23"/>
      <c r="I13" s="7"/>
      <c r="J13" s="291"/>
      <c r="K13" s="218" t="s">
        <v>37748</v>
      </c>
      <c r="L13" s="219"/>
      <c r="M13" s="220"/>
      <c r="N13" s="88" t="s">
        <v>40593</v>
      </c>
      <c r="O13" s="88" t="s">
        <v>37750</v>
      </c>
      <c r="P13" s="88" t="s">
        <v>37747</v>
      </c>
      <c r="Q13" s="88" t="s">
        <v>40592</v>
      </c>
      <c r="R13" s="88">
        <v>37</v>
      </c>
      <c r="S13" s="89">
        <v>2</v>
      </c>
      <c r="T13" s="216"/>
      <c r="U13" s="93"/>
    </row>
    <row r="14" spans="1:32" ht="18" customHeight="1" thickTop="1" thickBot="1" x14ac:dyDescent="0.3">
      <c r="A14" s="23"/>
      <c r="B14" s="281"/>
      <c r="C14" s="281"/>
      <c r="D14" s="281"/>
      <c r="E14" s="281"/>
      <c r="F14" s="281"/>
      <c r="G14" s="281"/>
      <c r="H14" s="23"/>
      <c r="I14" s="7"/>
      <c r="J14" s="221" t="s">
        <v>40594</v>
      </c>
      <c r="K14" s="224" t="s">
        <v>40595</v>
      </c>
      <c r="L14" s="225"/>
      <c r="M14" s="90" t="s">
        <v>40596</v>
      </c>
      <c r="N14" s="85" t="s">
        <v>40597</v>
      </c>
      <c r="O14" s="85" t="s">
        <v>37746</v>
      </c>
      <c r="P14" s="85" t="s">
        <v>37747</v>
      </c>
      <c r="Q14" s="85" t="s">
        <v>40592</v>
      </c>
      <c r="R14" s="85">
        <v>63</v>
      </c>
      <c r="S14" s="86">
        <v>1</v>
      </c>
      <c r="T14" s="216"/>
      <c r="U14" s="93"/>
    </row>
    <row r="15" spans="1:32" ht="18" customHeight="1" thickBot="1" x14ac:dyDescent="0.3">
      <c r="A15" s="23"/>
      <c r="B15" s="281"/>
      <c r="C15" s="281"/>
      <c r="D15" s="281"/>
      <c r="E15" s="281"/>
      <c r="F15" s="281"/>
      <c r="G15" s="281"/>
      <c r="H15" s="23"/>
      <c r="I15" s="7"/>
      <c r="J15" s="222"/>
      <c r="K15" s="226"/>
      <c r="L15" s="227"/>
      <c r="M15" s="90" t="s">
        <v>40598</v>
      </c>
      <c r="N15" s="85" t="s">
        <v>37745</v>
      </c>
      <c r="O15" s="164" t="s">
        <v>40599</v>
      </c>
      <c r="P15" s="85" t="s">
        <v>37747</v>
      </c>
      <c r="Q15" s="85" t="s">
        <v>40592</v>
      </c>
      <c r="R15" s="85">
        <v>54</v>
      </c>
      <c r="S15" s="86">
        <v>2</v>
      </c>
      <c r="T15" s="216"/>
      <c r="U15" s="93"/>
    </row>
    <row r="16" spans="1:32" ht="18" customHeight="1" thickBot="1" x14ac:dyDescent="0.3">
      <c r="A16" s="23"/>
      <c r="B16" s="281" t="s">
        <v>39075</v>
      </c>
      <c r="C16" s="281"/>
      <c r="D16" s="281"/>
      <c r="E16" s="281" t="s">
        <v>39542</v>
      </c>
      <c r="F16" s="281"/>
      <c r="G16" s="281"/>
      <c r="H16" s="23"/>
      <c r="I16" s="7"/>
      <c r="J16" s="222"/>
      <c r="K16" s="228"/>
      <c r="L16" s="229"/>
      <c r="M16" s="91" t="s">
        <v>40600</v>
      </c>
      <c r="N16" s="88" t="s">
        <v>37745</v>
      </c>
      <c r="O16" s="88" t="s">
        <v>37746</v>
      </c>
      <c r="P16" s="165" t="s">
        <v>40601</v>
      </c>
      <c r="Q16" s="88" t="s">
        <v>40592</v>
      </c>
      <c r="R16" s="88" t="s">
        <v>40592</v>
      </c>
      <c r="S16" s="89">
        <v>1</v>
      </c>
      <c r="T16" s="216"/>
      <c r="U16" s="93"/>
    </row>
    <row r="17" spans="1:32" ht="18" customHeight="1" thickTop="1" thickBot="1" x14ac:dyDescent="0.3">
      <c r="A17" s="23"/>
      <c r="B17" s="281"/>
      <c r="C17" s="281"/>
      <c r="D17" s="281"/>
      <c r="E17" s="281"/>
      <c r="F17" s="281"/>
      <c r="G17" s="281"/>
      <c r="H17" s="23"/>
      <c r="I17" s="7"/>
      <c r="J17" s="222"/>
      <c r="K17" s="230" t="s">
        <v>37736</v>
      </c>
      <c r="L17" s="231"/>
      <c r="M17" s="90" t="s">
        <v>40612</v>
      </c>
      <c r="N17" s="85" t="s">
        <v>40613</v>
      </c>
      <c r="O17" s="85" t="s">
        <v>40614</v>
      </c>
      <c r="P17" s="85" t="s">
        <v>37747</v>
      </c>
      <c r="Q17" s="85" t="s">
        <v>40592</v>
      </c>
      <c r="R17" s="85">
        <v>10</v>
      </c>
      <c r="S17" s="86">
        <v>1</v>
      </c>
      <c r="T17" s="216"/>
      <c r="U17" s="93"/>
    </row>
    <row r="18" spans="1:32" ht="26.1" customHeight="1" thickBot="1" x14ac:dyDescent="0.3">
      <c r="A18" s="23"/>
      <c r="B18" s="281"/>
      <c r="C18" s="281"/>
      <c r="D18" s="281"/>
      <c r="E18" s="281"/>
      <c r="F18" s="281"/>
      <c r="G18" s="281"/>
      <c r="H18" s="23"/>
      <c r="I18" s="7"/>
      <c r="J18" s="223"/>
      <c r="K18" s="228"/>
      <c r="L18" s="229"/>
      <c r="M18" s="91" t="s">
        <v>40615</v>
      </c>
      <c r="N18" s="88" t="s">
        <v>40593</v>
      </c>
      <c r="O18" s="88" t="s">
        <v>37750</v>
      </c>
      <c r="P18" s="165" t="s">
        <v>40601</v>
      </c>
      <c r="Q18" s="88" t="s">
        <v>40592</v>
      </c>
      <c r="R18" s="88">
        <v>161</v>
      </c>
      <c r="S18" s="89">
        <v>6</v>
      </c>
      <c r="T18" s="216"/>
      <c r="U18" s="93"/>
    </row>
    <row r="19" spans="1:32" ht="18" customHeight="1" thickTop="1" x14ac:dyDescent="0.25">
      <c r="A19" s="23"/>
      <c r="B19" s="281" t="s">
        <v>39076</v>
      </c>
      <c r="C19" s="281"/>
      <c r="D19" s="281"/>
      <c r="E19" s="281" t="s">
        <v>39543</v>
      </c>
      <c r="F19" s="281"/>
      <c r="G19" s="281"/>
      <c r="H19" s="23"/>
      <c r="I19" s="7"/>
      <c r="J19" s="282" t="s">
        <v>40602</v>
      </c>
      <c r="K19" s="283"/>
      <c r="L19" s="283"/>
      <c r="M19" s="284"/>
      <c r="N19" s="232" t="s">
        <v>40592</v>
      </c>
      <c r="O19" s="236" t="s">
        <v>40592</v>
      </c>
      <c r="P19" s="204" t="s">
        <v>40603</v>
      </c>
      <c r="Q19" s="204" t="s">
        <v>40592</v>
      </c>
      <c r="R19" s="204">
        <v>239</v>
      </c>
      <c r="S19" s="205">
        <v>15</v>
      </c>
      <c r="T19" s="216"/>
      <c r="U19" s="93"/>
    </row>
    <row r="20" spans="1:32" ht="28.5" customHeight="1" thickBot="1" x14ac:dyDescent="0.3">
      <c r="A20" s="23"/>
      <c r="B20" s="281"/>
      <c r="C20" s="281"/>
      <c r="D20" s="281"/>
      <c r="E20" s="281"/>
      <c r="F20" s="281"/>
      <c r="G20" s="281"/>
      <c r="H20" s="23"/>
      <c r="I20" s="7"/>
      <c r="J20" s="285" t="s">
        <v>40625</v>
      </c>
      <c r="K20" s="286"/>
      <c r="L20" s="286"/>
      <c r="M20" s="287"/>
      <c r="N20" s="233"/>
      <c r="O20" s="237"/>
      <c r="P20" s="234"/>
      <c r="Q20" s="234"/>
      <c r="R20" s="234"/>
      <c r="S20" s="235"/>
      <c r="T20" s="217"/>
      <c r="U20" s="93"/>
    </row>
    <row r="21" spans="1:32" ht="42.75" customHeight="1" thickTop="1" thickBot="1" x14ac:dyDescent="0.3">
      <c r="A21" s="23"/>
      <c r="B21" s="281"/>
      <c r="C21" s="281"/>
      <c r="D21" s="281"/>
      <c r="E21" s="281"/>
      <c r="F21" s="281"/>
      <c r="G21" s="281"/>
      <c r="H21" s="23"/>
      <c r="I21" s="71"/>
      <c r="J21" s="207" t="s">
        <v>37740</v>
      </c>
      <c r="K21" s="208"/>
      <c r="L21" s="213" t="s">
        <v>40624</v>
      </c>
      <c r="M21" s="214"/>
      <c r="N21" s="88" t="s">
        <v>40604</v>
      </c>
      <c r="O21" s="88" t="s">
        <v>40605</v>
      </c>
      <c r="P21" s="88" t="s">
        <v>40592</v>
      </c>
      <c r="Q21" s="88" t="s">
        <v>40592</v>
      </c>
      <c r="R21" s="88">
        <v>289</v>
      </c>
      <c r="S21" s="89">
        <v>13</v>
      </c>
      <c r="T21" s="182"/>
      <c r="U21" s="93"/>
    </row>
    <row r="22" spans="1:32" ht="31.5" customHeight="1" thickTop="1" thickBot="1" x14ac:dyDescent="0.3">
      <c r="A22" s="23"/>
      <c r="B22" s="281" t="s">
        <v>39077</v>
      </c>
      <c r="C22" s="281"/>
      <c r="D22" s="281"/>
      <c r="E22" s="281" t="s">
        <v>40581</v>
      </c>
      <c r="F22" s="281"/>
      <c r="G22" s="281"/>
      <c r="H22" s="23"/>
      <c r="I22" s="71"/>
      <c r="J22" s="209"/>
      <c r="K22" s="210"/>
      <c r="L22" s="288" t="s">
        <v>37740</v>
      </c>
      <c r="M22" s="289"/>
      <c r="N22" s="184" t="s">
        <v>40623</v>
      </c>
      <c r="O22" s="185"/>
      <c r="P22" s="186"/>
      <c r="Q22" s="88" t="s">
        <v>40592</v>
      </c>
      <c r="R22" s="88">
        <v>1455</v>
      </c>
      <c r="S22" s="89">
        <v>83</v>
      </c>
      <c r="T22" s="183"/>
      <c r="U22" s="93"/>
    </row>
    <row r="23" spans="1:32" ht="18" customHeight="1" thickTop="1" x14ac:dyDescent="0.25">
      <c r="A23" s="23"/>
      <c r="B23" s="281"/>
      <c r="C23" s="281"/>
      <c r="D23" s="281"/>
      <c r="E23" s="281"/>
      <c r="F23" s="281"/>
      <c r="G23" s="281"/>
      <c r="H23" s="23"/>
      <c r="I23" s="71"/>
      <c r="J23" s="209"/>
      <c r="K23" s="210"/>
      <c r="L23" s="187" t="s">
        <v>40616</v>
      </c>
      <c r="M23" s="188"/>
      <c r="N23" s="191" t="s">
        <v>40592</v>
      </c>
      <c r="O23" s="202" t="s">
        <v>40608</v>
      </c>
      <c r="P23" s="202" t="s">
        <v>40592</v>
      </c>
      <c r="Q23" s="204" t="s">
        <v>40610</v>
      </c>
      <c r="R23" s="204">
        <v>673</v>
      </c>
      <c r="S23" s="205">
        <v>82</v>
      </c>
      <c r="T23" s="183"/>
      <c r="U23" s="93"/>
    </row>
    <row r="24" spans="1:32" ht="18" customHeight="1" thickBot="1" x14ac:dyDescent="0.3">
      <c r="A24" s="23"/>
      <c r="B24" s="281"/>
      <c r="C24" s="281"/>
      <c r="D24" s="281"/>
      <c r="E24" s="281"/>
      <c r="F24" s="281"/>
      <c r="G24" s="281"/>
      <c r="H24" s="23"/>
      <c r="I24" s="71"/>
      <c r="J24" s="211"/>
      <c r="K24" s="212"/>
      <c r="L24" s="189"/>
      <c r="M24" s="190"/>
      <c r="N24" s="192"/>
      <c r="O24" s="203"/>
      <c r="P24" s="203"/>
      <c r="Q24" s="203"/>
      <c r="R24" s="203"/>
      <c r="S24" s="206"/>
      <c r="T24" s="183"/>
      <c r="U24" s="93"/>
    </row>
    <row r="25" spans="1:32" ht="21.95" customHeight="1" thickBot="1" x14ac:dyDescent="0.3">
      <c r="A25" s="23"/>
      <c r="B25" s="73"/>
      <c r="C25" s="73"/>
      <c r="D25" s="73"/>
      <c r="E25" s="74"/>
      <c r="F25" s="74"/>
      <c r="G25" s="74"/>
      <c r="H25" s="23"/>
      <c r="I25" s="71"/>
      <c r="J25" s="193" t="s">
        <v>40617</v>
      </c>
      <c r="K25" s="194"/>
      <c r="L25" s="194"/>
      <c r="M25" s="195"/>
      <c r="N25" s="92" t="s">
        <v>40592</v>
      </c>
      <c r="O25" s="92" t="s">
        <v>40608</v>
      </c>
      <c r="P25" s="92" t="s">
        <v>40592</v>
      </c>
      <c r="Q25" s="92" t="s">
        <v>40609</v>
      </c>
      <c r="R25" s="92">
        <v>880</v>
      </c>
      <c r="S25" s="87">
        <v>63</v>
      </c>
      <c r="T25" s="183"/>
      <c r="U25" s="93"/>
    </row>
    <row r="26" spans="1:32" ht="18" customHeight="1" thickBot="1" x14ac:dyDescent="0.3">
      <c r="A26" s="23"/>
      <c r="B26" s="75"/>
      <c r="C26" s="75"/>
      <c r="D26" s="75"/>
      <c r="E26" s="76"/>
      <c r="F26" s="76"/>
      <c r="G26" s="76"/>
      <c r="H26" s="23"/>
      <c r="I26" s="71"/>
      <c r="J26" s="196" t="s">
        <v>40606</v>
      </c>
      <c r="K26" s="197"/>
      <c r="L26" s="197"/>
      <c r="M26" s="198"/>
      <c r="N26" s="199" t="s">
        <v>40607</v>
      </c>
      <c r="O26" s="200"/>
      <c r="P26" s="201"/>
      <c r="Q26" s="94" t="s">
        <v>40592</v>
      </c>
      <c r="R26" s="94">
        <v>43</v>
      </c>
      <c r="S26" s="95">
        <v>1</v>
      </c>
      <c r="T26" s="183"/>
      <c r="U26" s="93"/>
    </row>
    <row r="27" spans="1:32" ht="20.25" customHeight="1" thickTop="1" x14ac:dyDescent="0.25">
      <c r="A27" s="23"/>
      <c r="B27" s="75"/>
      <c r="C27" s="75"/>
      <c r="D27" s="75"/>
      <c r="E27" s="76"/>
      <c r="F27" s="76"/>
      <c r="G27" s="76"/>
      <c r="H27" s="23"/>
      <c r="I27" s="71"/>
      <c r="J27" s="71"/>
      <c r="K27" s="93"/>
    </row>
    <row r="28" spans="1:32" ht="18" customHeight="1" x14ac:dyDescent="0.25">
      <c r="A28" s="23"/>
      <c r="B28" s="75"/>
      <c r="C28" s="75"/>
      <c r="D28" s="75"/>
      <c r="E28" s="76"/>
      <c r="F28" s="76"/>
      <c r="G28" s="76"/>
      <c r="H28" s="23"/>
      <c r="I28" s="71"/>
      <c r="J28" s="71"/>
      <c r="K28" s="71"/>
      <c r="L28" s="71"/>
      <c r="M28" s="71"/>
      <c r="N28" s="71"/>
      <c r="O28" s="72"/>
      <c r="P28" s="71"/>
      <c r="Q28" s="7"/>
      <c r="T28" s="83"/>
      <c r="U28" s="83"/>
      <c r="V28" s="83"/>
      <c r="W28" s="83"/>
      <c r="X28" s="83"/>
      <c r="Y28" s="83"/>
      <c r="Z28" s="83"/>
      <c r="AA28" s="83"/>
      <c r="AB28" s="83"/>
      <c r="AC28" s="83"/>
    </row>
    <row r="29" spans="1:32" ht="18" customHeight="1" x14ac:dyDescent="0.25">
      <c r="A29" s="23"/>
      <c r="B29" s="75"/>
      <c r="C29" s="75"/>
      <c r="D29" s="75"/>
      <c r="E29" s="76"/>
      <c r="F29" s="76"/>
      <c r="G29" s="76"/>
      <c r="H29" s="23"/>
      <c r="I29" s="71"/>
      <c r="J29" s="71"/>
      <c r="K29" s="71"/>
      <c r="L29" s="71"/>
      <c r="M29" s="71"/>
      <c r="N29" s="71"/>
      <c r="O29" s="72"/>
      <c r="P29" s="71"/>
      <c r="Q29" s="7"/>
      <c r="T29" s="83"/>
      <c r="U29" s="83"/>
      <c r="V29" s="83"/>
      <c r="W29" s="83"/>
      <c r="X29" s="83"/>
      <c r="Y29" s="83"/>
      <c r="Z29" s="83"/>
      <c r="AA29" s="83"/>
      <c r="AB29" s="83"/>
      <c r="AC29" s="83"/>
    </row>
    <row r="30" spans="1:32" ht="18" customHeight="1" x14ac:dyDescent="0.25">
      <c r="A30" s="23"/>
      <c r="B30" s="75"/>
      <c r="C30" s="75"/>
      <c r="D30" s="75"/>
      <c r="E30" s="76"/>
      <c r="F30" s="76"/>
      <c r="G30" s="76"/>
      <c r="H30" s="23"/>
      <c r="I30" s="71"/>
      <c r="J30" s="71"/>
      <c r="K30" s="71"/>
      <c r="L30" s="71"/>
      <c r="M30" s="71"/>
      <c r="N30" s="71"/>
      <c r="O30" s="79"/>
      <c r="P30" s="80"/>
      <c r="Q30" s="80"/>
      <c r="R30" s="80"/>
      <c r="S30" s="81"/>
      <c r="T30" s="81"/>
      <c r="W30" s="83"/>
      <c r="X30" s="83"/>
      <c r="Y30" s="83"/>
      <c r="Z30" s="83"/>
      <c r="AA30" s="83"/>
      <c r="AB30" s="83"/>
      <c r="AC30" s="83"/>
      <c r="AD30" s="83"/>
      <c r="AE30" s="83"/>
      <c r="AF30" s="83"/>
    </row>
    <row r="31" spans="1:32" ht="18.95" customHeight="1" x14ac:dyDescent="0.25">
      <c r="A31" s="23"/>
      <c r="B31" s="75"/>
      <c r="C31" s="75"/>
      <c r="D31" s="75"/>
      <c r="E31" s="76"/>
      <c r="F31" s="76"/>
      <c r="G31" s="76"/>
      <c r="H31" s="23"/>
      <c r="I31" s="23"/>
      <c r="J31" s="23"/>
      <c r="K31" s="23"/>
      <c r="L31" s="23"/>
      <c r="M31" s="71"/>
      <c r="N31" s="71"/>
      <c r="O31" s="79"/>
      <c r="P31" s="80"/>
      <c r="Q31" s="80"/>
      <c r="R31" s="80"/>
      <c r="S31" s="81"/>
      <c r="T31" s="81"/>
      <c r="W31" s="83"/>
      <c r="X31" s="83"/>
      <c r="Y31" s="83"/>
      <c r="Z31" s="83"/>
      <c r="AA31" s="83"/>
      <c r="AB31" s="83"/>
      <c r="AC31" s="83"/>
      <c r="AD31" s="83"/>
      <c r="AE31" s="83"/>
      <c r="AF31" s="83"/>
    </row>
    <row r="32" spans="1:32" ht="18" customHeight="1" x14ac:dyDescent="0.25">
      <c r="A32" s="69"/>
      <c r="B32" s="272" t="s">
        <v>40622</v>
      </c>
      <c r="C32" s="273"/>
      <c r="D32" s="273"/>
      <c r="E32" s="273"/>
      <c r="F32" s="273"/>
      <c r="G32" s="273"/>
      <c r="H32" s="273"/>
      <c r="I32" s="273"/>
      <c r="J32" s="273"/>
      <c r="K32" s="273"/>
      <c r="L32" s="273"/>
      <c r="M32" s="273"/>
      <c r="N32" s="274"/>
      <c r="O32" s="77"/>
      <c r="P32" s="82"/>
      <c r="Q32" s="82"/>
      <c r="R32" s="82"/>
      <c r="S32" s="82"/>
      <c r="T32" s="81"/>
      <c r="W32" s="83"/>
      <c r="X32" s="83"/>
      <c r="Y32" s="83"/>
      <c r="Z32" s="83"/>
      <c r="AA32" s="83"/>
      <c r="AB32" s="83"/>
      <c r="AC32" s="83"/>
      <c r="AD32" s="83"/>
      <c r="AE32" s="83"/>
      <c r="AF32" s="83"/>
    </row>
    <row r="33" spans="1:32" ht="15" customHeight="1" x14ac:dyDescent="0.25">
      <c r="A33" s="69"/>
      <c r="B33" s="275"/>
      <c r="C33" s="276"/>
      <c r="D33" s="276"/>
      <c r="E33" s="276"/>
      <c r="F33" s="276"/>
      <c r="G33" s="276"/>
      <c r="H33" s="276"/>
      <c r="I33" s="276"/>
      <c r="J33" s="276"/>
      <c r="K33" s="276"/>
      <c r="L33" s="276"/>
      <c r="M33" s="276"/>
      <c r="N33" s="277"/>
      <c r="O33" s="77"/>
      <c r="P33" s="82"/>
      <c r="Q33" s="82"/>
      <c r="R33" s="82"/>
      <c r="S33" s="82"/>
      <c r="T33" s="81"/>
      <c r="W33" s="83"/>
      <c r="X33" s="83"/>
      <c r="Y33" s="83"/>
      <c r="Z33" s="83"/>
      <c r="AA33" s="83"/>
      <c r="AB33" s="83"/>
      <c r="AC33" s="83"/>
      <c r="AD33" s="83"/>
      <c r="AE33" s="83"/>
      <c r="AF33" s="83"/>
    </row>
    <row r="34" spans="1:32" ht="18.95" customHeight="1" x14ac:dyDescent="0.25">
      <c r="A34" s="69"/>
      <c r="B34" s="275"/>
      <c r="C34" s="276"/>
      <c r="D34" s="276"/>
      <c r="E34" s="276"/>
      <c r="F34" s="276"/>
      <c r="G34" s="276"/>
      <c r="H34" s="276"/>
      <c r="I34" s="276"/>
      <c r="J34" s="276"/>
      <c r="K34" s="276"/>
      <c r="L34" s="276"/>
      <c r="M34" s="276"/>
      <c r="N34" s="277"/>
      <c r="O34" s="77"/>
      <c r="P34" s="82"/>
      <c r="Q34" s="82"/>
      <c r="R34" s="82"/>
      <c r="S34" s="82"/>
      <c r="T34" s="81"/>
      <c r="W34" s="83"/>
      <c r="X34" s="83"/>
      <c r="Y34" s="83"/>
      <c r="Z34" s="83"/>
      <c r="AA34" s="83"/>
      <c r="AB34" s="83"/>
      <c r="AC34" s="83"/>
      <c r="AD34" s="83"/>
      <c r="AE34" s="83"/>
      <c r="AF34" s="83"/>
    </row>
    <row r="35" spans="1:32" ht="18" customHeight="1" x14ac:dyDescent="0.25">
      <c r="A35" s="69"/>
      <c r="B35" s="275"/>
      <c r="C35" s="276"/>
      <c r="D35" s="276"/>
      <c r="E35" s="276"/>
      <c r="F35" s="276"/>
      <c r="G35" s="276"/>
      <c r="H35" s="276"/>
      <c r="I35" s="276"/>
      <c r="J35" s="276"/>
      <c r="K35" s="276"/>
      <c r="L35" s="276"/>
      <c r="M35" s="276"/>
      <c r="N35" s="277"/>
      <c r="O35" s="77"/>
      <c r="P35" s="82"/>
      <c r="Q35" s="82"/>
      <c r="R35" s="82"/>
      <c r="S35" s="82"/>
      <c r="T35" s="81"/>
      <c r="W35" s="83"/>
      <c r="X35" s="83"/>
      <c r="Y35" s="83"/>
      <c r="Z35" s="83"/>
      <c r="AA35" s="83"/>
      <c r="AB35" s="83"/>
      <c r="AC35" s="83"/>
      <c r="AD35" s="83"/>
      <c r="AE35" s="83"/>
      <c r="AF35" s="83"/>
    </row>
    <row r="36" spans="1:32" ht="30" customHeight="1" x14ac:dyDescent="0.25">
      <c r="A36" s="69"/>
      <c r="B36" s="275"/>
      <c r="C36" s="276"/>
      <c r="D36" s="276"/>
      <c r="E36" s="276"/>
      <c r="F36" s="276"/>
      <c r="G36" s="276"/>
      <c r="H36" s="276"/>
      <c r="I36" s="276"/>
      <c r="J36" s="276"/>
      <c r="K36" s="276"/>
      <c r="L36" s="276"/>
      <c r="M36" s="276"/>
      <c r="N36" s="277"/>
      <c r="O36" s="77"/>
      <c r="P36" s="82"/>
      <c r="Q36" s="82"/>
      <c r="R36" s="82"/>
      <c r="S36" s="82"/>
      <c r="T36" s="81"/>
    </row>
    <row r="37" spans="1:32" ht="15" customHeight="1" x14ac:dyDescent="0.25">
      <c r="A37" s="69"/>
      <c r="B37" s="275"/>
      <c r="C37" s="276"/>
      <c r="D37" s="276"/>
      <c r="E37" s="276"/>
      <c r="F37" s="276"/>
      <c r="G37" s="276"/>
      <c r="H37" s="276"/>
      <c r="I37" s="276"/>
      <c r="J37" s="276"/>
      <c r="K37" s="276"/>
      <c r="L37" s="276"/>
      <c r="M37" s="276"/>
      <c r="N37" s="277"/>
      <c r="O37" s="77"/>
      <c r="P37" s="82"/>
      <c r="Q37" s="82"/>
      <c r="R37" s="82"/>
      <c r="S37" s="82"/>
      <c r="T37" s="81"/>
    </row>
    <row r="38" spans="1:32" ht="33" customHeight="1" x14ac:dyDescent="0.25">
      <c r="A38" s="69"/>
      <c r="B38" s="275"/>
      <c r="C38" s="276"/>
      <c r="D38" s="276"/>
      <c r="E38" s="276"/>
      <c r="F38" s="276"/>
      <c r="G38" s="276"/>
      <c r="H38" s="276"/>
      <c r="I38" s="276"/>
      <c r="J38" s="276"/>
      <c r="K38" s="276"/>
      <c r="L38" s="276"/>
      <c r="M38" s="276"/>
      <c r="N38" s="277"/>
      <c r="O38" s="77"/>
      <c r="P38" s="82"/>
      <c r="Q38" s="82"/>
      <c r="R38" s="82"/>
      <c r="S38" s="82"/>
      <c r="T38" s="81"/>
    </row>
    <row r="39" spans="1:32" ht="15" customHeight="1" x14ac:dyDescent="0.25">
      <c r="A39" s="69"/>
      <c r="B39" s="275"/>
      <c r="C39" s="276"/>
      <c r="D39" s="276"/>
      <c r="E39" s="276"/>
      <c r="F39" s="276"/>
      <c r="G39" s="276"/>
      <c r="H39" s="276"/>
      <c r="I39" s="276"/>
      <c r="J39" s="276"/>
      <c r="K39" s="276"/>
      <c r="L39" s="276"/>
      <c r="M39" s="276"/>
      <c r="N39" s="277"/>
      <c r="O39" s="77"/>
      <c r="P39" s="82"/>
      <c r="Q39" s="82"/>
      <c r="R39" s="82"/>
      <c r="S39" s="82"/>
      <c r="T39" s="81"/>
    </row>
    <row r="40" spans="1:32" ht="15" customHeight="1" x14ac:dyDescent="0.25">
      <c r="A40" s="69"/>
      <c r="B40" s="275"/>
      <c r="C40" s="276"/>
      <c r="D40" s="276"/>
      <c r="E40" s="276"/>
      <c r="F40" s="276"/>
      <c r="G40" s="276"/>
      <c r="H40" s="276"/>
      <c r="I40" s="276"/>
      <c r="J40" s="276"/>
      <c r="K40" s="276"/>
      <c r="L40" s="276"/>
      <c r="M40" s="276"/>
      <c r="N40" s="277"/>
      <c r="O40" s="77"/>
      <c r="P40" s="82"/>
      <c r="Q40" s="82"/>
      <c r="R40" s="82"/>
      <c r="S40" s="82"/>
      <c r="T40" s="81"/>
    </row>
    <row r="41" spans="1:32" ht="15" customHeight="1" x14ac:dyDescent="0.25">
      <c r="A41" s="69"/>
      <c r="B41" s="275"/>
      <c r="C41" s="276"/>
      <c r="D41" s="276"/>
      <c r="E41" s="276"/>
      <c r="F41" s="276"/>
      <c r="G41" s="276"/>
      <c r="H41" s="276"/>
      <c r="I41" s="276"/>
      <c r="J41" s="276"/>
      <c r="K41" s="276"/>
      <c r="L41" s="276"/>
      <c r="M41" s="276"/>
      <c r="N41" s="277"/>
      <c r="O41" s="77"/>
      <c r="P41" s="82"/>
      <c r="Q41" s="82"/>
      <c r="R41" s="82"/>
      <c r="S41" s="82"/>
      <c r="T41" s="81"/>
    </row>
    <row r="42" spans="1:32" ht="15" customHeight="1" x14ac:dyDescent="0.25">
      <c r="A42" s="69"/>
      <c r="B42" s="275"/>
      <c r="C42" s="276"/>
      <c r="D42" s="276"/>
      <c r="E42" s="276"/>
      <c r="F42" s="276"/>
      <c r="G42" s="276"/>
      <c r="H42" s="276"/>
      <c r="I42" s="276"/>
      <c r="J42" s="276"/>
      <c r="K42" s="276"/>
      <c r="L42" s="276"/>
      <c r="M42" s="276"/>
      <c r="N42" s="277"/>
      <c r="O42" s="77"/>
      <c r="P42" s="82"/>
      <c r="Q42" s="82"/>
      <c r="R42" s="82"/>
      <c r="S42" s="82"/>
      <c r="T42" s="81"/>
    </row>
    <row r="43" spans="1:32" ht="15" customHeight="1" x14ac:dyDescent="0.25">
      <c r="A43" s="69"/>
      <c r="B43" s="275"/>
      <c r="C43" s="276"/>
      <c r="D43" s="276"/>
      <c r="E43" s="276"/>
      <c r="F43" s="276"/>
      <c r="G43" s="276"/>
      <c r="H43" s="276"/>
      <c r="I43" s="276"/>
      <c r="J43" s="276"/>
      <c r="K43" s="276"/>
      <c r="L43" s="276"/>
      <c r="M43" s="276"/>
      <c r="N43" s="277"/>
      <c r="O43" s="77"/>
      <c r="P43" s="82"/>
      <c r="Q43" s="82"/>
      <c r="R43" s="82"/>
      <c r="S43" s="82"/>
      <c r="T43" s="81"/>
    </row>
    <row r="44" spans="1:32" ht="30" customHeight="1" x14ac:dyDescent="0.25">
      <c r="A44" s="69"/>
      <c r="B44" s="275"/>
      <c r="C44" s="276"/>
      <c r="D44" s="276"/>
      <c r="E44" s="276"/>
      <c r="F44" s="276"/>
      <c r="G44" s="276"/>
      <c r="H44" s="276"/>
      <c r="I44" s="276"/>
      <c r="J44" s="276"/>
      <c r="K44" s="276"/>
      <c r="L44" s="276"/>
      <c r="M44" s="276"/>
      <c r="N44" s="277"/>
      <c r="O44" s="77"/>
      <c r="P44" s="82"/>
      <c r="Q44" s="82"/>
      <c r="R44" s="82"/>
      <c r="S44" s="82"/>
      <c r="T44" s="81"/>
    </row>
    <row r="45" spans="1:32" ht="15" customHeight="1" x14ac:dyDescent="0.25">
      <c r="A45" s="69"/>
      <c r="B45" s="275"/>
      <c r="C45" s="276"/>
      <c r="D45" s="276"/>
      <c r="E45" s="276"/>
      <c r="F45" s="276"/>
      <c r="G45" s="276"/>
      <c r="H45" s="276"/>
      <c r="I45" s="276"/>
      <c r="J45" s="276"/>
      <c r="K45" s="276"/>
      <c r="L45" s="276"/>
      <c r="M45" s="276"/>
      <c r="N45" s="277"/>
      <c r="O45" s="77"/>
      <c r="P45" s="82"/>
      <c r="Q45" s="82"/>
      <c r="R45" s="82"/>
      <c r="S45" s="82"/>
      <c r="T45" s="81"/>
    </row>
    <row r="46" spans="1:32" ht="15" customHeight="1" x14ac:dyDescent="0.25">
      <c r="A46" s="69"/>
      <c r="B46" s="275"/>
      <c r="C46" s="276"/>
      <c r="D46" s="276"/>
      <c r="E46" s="276"/>
      <c r="F46" s="276"/>
      <c r="G46" s="276"/>
      <c r="H46" s="276"/>
      <c r="I46" s="276"/>
      <c r="J46" s="276"/>
      <c r="K46" s="276"/>
      <c r="L46" s="276"/>
      <c r="M46" s="276"/>
      <c r="N46" s="277"/>
      <c r="O46" s="77"/>
      <c r="P46" s="82"/>
      <c r="Q46" s="82"/>
      <c r="R46" s="82"/>
      <c r="S46" s="82"/>
      <c r="T46" s="81"/>
    </row>
    <row r="47" spans="1:32" ht="15" customHeight="1" x14ac:dyDescent="0.25">
      <c r="A47" s="69"/>
      <c r="B47" s="275"/>
      <c r="C47" s="276"/>
      <c r="D47" s="276"/>
      <c r="E47" s="276"/>
      <c r="F47" s="276"/>
      <c r="G47" s="276"/>
      <c r="H47" s="276"/>
      <c r="I47" s="276"/>
      <c r="J47" s="276"/>
      <c r="K47" s="276"/>
      <c r="L47" s="276"/>
      <c r="M47" s="276"/>
      <c r="N47" s="277"/>
      <c r="O47" s="77"/>
      <c r="P47" s="82"/>
      <c r="Q47" s="82"/>
      <c r="R47" s="82"/>
      <c r="S47" s="82"/>
      <c r="T47" s="81"/>
    </row>
    <row r="48" spans="1:32" ht="15" customHeight="1" x14ac:dyDescent="0.25">
      <c r="A48" s="69"/>
      <c r="B48" s="275"/>
      <c r="C48" s="276"/>
      <c r="D48" s="276"/>
      <c r="E48" s="276"/>
      <c r="F48" s="276"/>
      <c r="G48" s="276"/>
      <c r="H48" s="276"/>
      <c r="I48" s="276"/>
      <c r="J48" s="276"/>
      <c r="K48" s="276"/>
      <c r="L48" s="276"/>
      <c r="M48" s="276"/>
      <c r="N48" s="277"/>
      <c r="O48" s="77"/>
      <c r="P48" s="82"/>
      <c r="Q48" s="82"/>
      <c r="R48" s="82"/>
      <c r="S48" s="82"/>
      <c r="T48" s="81"/>
    </row>
    <row r="49" spans="1:23" ht="15" customHeight="1" x14ac:dyDescent="0.25">
      <c r="A49" s="69"/>
      <c r="B49" s="275"/>
      <c r="C49" s="276"/>
      <c r="D49" s="276"/>
      <c r="E49" s="276"/>
      <c r="F49" s="276"/>
      <c r="G49" s="276"/>
      <c r="H49" s="276"/>
      <c r="I49" s="276"/>
      <c r="J49" s="276"/>
      <c r="K49" s="276"/>
      <c r="L49" s="276"/>
      <c r="M49" s="276"/>
      <c r="N49" s="277"/>
      <c r="O49" s="77"/>
      <c r="P49" s="82"/>
      <c r="Q49" s="82"/>
      <c r="R49" s="82"/>
      <c r="S49" s="82"/>
      <c r="T49" s="81"/>
    </row>
    <row r="50" spans="1:23" ht="15" customHeight="1" x14ac:dyDescent="0.25">
      <c r="A50" s="69"/>
      <c r="B50" s="275"/>
      <c r="C50" s="276"/>
      <c r="D50" s="276"/>
      <c r="E50" s="276"/>
      <c r="F50" s="276"/>
      <c r="G50" s="276"/>
      <c r="H50" s="276"/>
      <c r="I50" s="276"/>
      <c r="J50" s="276"/>
      <c r="K50" s="276"/>
      <c r="L50" s="276"/>
      <c r="M50" s="276"/>
      <c r="N50" s="277"/>
      <c r="O50" s="77"/>
      <c r="P50" s="82"/>
      <c r="Q50" s="82"/>
      <c r="R50" s="82"/>
      <c r="S50" s="82"/>
      <c r="T50" s="81"/>
    </row>
    <row r="51" spans="1:23" ht="15" customHeight="1" x14ac:dyDescent="0.25">
      <c r="A51" s="69"/>
      <c r="B51" s="275"/>
      <c r="C51" s="276"/>
      <c r="D51" s="276"/>
      <c r="E51" s="276"/>
      <c r="F51" s="276"/>
      <c r="G51" s="276"/>
      <c r="H51" s="276"/>
      <c r="I51" s="276"/>
      <c r="J51" s="276"/>
      <c r="K51" s="276"/>
      <c r="L51" s="276"/>
      <c r="M51" s="276"/>
      <c r="N51" s="277"/>
      <c r="O51" s="77"/>
      <c r="P51" s="82"/>
      <c r="Q51" s="82"/>
      <c r="R51" s="82"/>
      <c r="S51" s="82"/>
      <c r="T51" s="81"/>
    </row>
    <row r="52" spans="1:23" ht="15" customHeight="1" x14ac:dyDescent="0.25">
      <c r="A52" s="69"/>
      <c r="B52" s="275"/>
      <c r="C52" s="276"/>
      <c r="D52" s="276"/>
      <c r="E52" s="276"/>
      <c r="F52" s="276"/>
      <c r="G52" s="276"/>
      <c r="H52" s="276"/>
      <c r="I52" s="276"/>
      <c r="J52" s="276"/>
      <c r="K52" s="276"/>
      <c r="L52" s="276"/>
      <c r="M52" s="276"/>
      <c r="N52" s="277"/>
      <c r="O52" s="77"/>
      <c r="P52" s="82"/>
      <c r="Q52" s="82"/>
      <c r="R52" s="82"/>
      <c r="S52" s="82"/>
      <c r="T52" s="81"/>
    </row>
    <row r="53" spans="1:23" ht="15" customHeight="1" x14ac:dyDescent="0.25">
      <c r="A53" s="69"/>
      <c r="B53" s="275"/>
      <c r="C53" s="276"/>
      <c r="D53" s="276"/>
      <c r="E53" s="276"/>
      <c r="F53" s="276"/>
      <c r="G53" s="276"/>
      <c r="H53" s="276"/>
      <c r="I53" s="276"/>
      <c r="J53" s="276"/>
      <c r="K53" s="276"/>
      <c r="L53" s="276"/>
      <c r="M53" s="276"/>
      <c r="N53" s="277"/>
      <c r="O53" s="77"/>
      <c r="P53" s="82"/>
      <c r="Q53" s="82"/>
      <c r="R53" s="82"/>
      <c r="S53" s="82"/>
      <c r="T53" s="81"/>
    </row>
    <row r="54" spans="1:23" ht="15" customHeight="1" x14ac:dyDescent="0.25">
      <c r="A54" s="69"/>
      <c r="B54" s="275"/>
      <c r="C54" s="276"/>
      <c r="D54" s="276"/>
      <c r="E54" s="276"/>
      <c r="F54" s="276"/>
      <c r="G54" s="276"/>
      <c r="H54" s="276"/>
      <c r="I54" s="276"/>
      <c r="J54" s="276"/>
      <c r="K54" s="276"/>
      <c r="L54" s="276"/>
      <c r="M54" s="276"/>
      <c r="N54" s="277"/>
      <c r="O54" s="77"/>
      <c r="P54" s="82"/>
      <c r="Q54" s="82"/>
      <c r="R54" s="82"/>
      <c r="S54" s="82"/>
      <c r="T54" s="81"/>
    </row>
    <row r="55" spans="1:23" ht="15" customHeight="1" x14ac:dyDescent="0.25">
      <c r="A55" s="69"/>
      <c r="B55" s="275"/>
      <c r="C55" s="276"/>
      <c r="D55" s="276"/>
      <c r="E55" s="276"/>
      <c r="F55" s="276"/>
      <c r="G55" s="276"/>
      <c r="H55" s="276"/>
      <c r="I55" s="276"/>
      <c r="J55" s="276"/>
      <c r="K55" s="276"/>
      <c r="L55" s="276"/>
      <c r="M55" s="276"/>
      <c r="N55" s="277"/>
      <c r="O55" s="77"/>
      <c r="P55" s="82"/>
      <c r="Q55" s="82"/>
      <c r="R55" s="82"/>
      <c r="S55" s="82"/>
      <c r="T55" s="81"/>
    </row>
    <row r="56" spans="1:23" ht="15" customHeight="1" x14ac:dyDescent="0.25">
      <c r="A56" s="69"/>
      <c r="B56" s="275"/>
      <c r="C56" s="276"/>
      <c r="D56" s="276"/>
      <c r="E56" s="276"/>
      <c r="F56" s="276"/>
      <c r="G56" s="276"/>
      <c r="H56" s="276"/>
      <c r="I56" s="276"/>
      <c r="J56" s="276"/>
      <c r="K56" s="276"/>
      <c r="L56" s="276"/>
      <c r="M56" s="276"/>
      <c r="N56" s="277"/>
      <c r="O56" s="77"/>
      <c r="P56" s="82"/>
      <c r="Q56" s="82"/>
      <c r="R56" s="82"/>
      <c r="S56" s="82"/>
      <c r="T56" s="81"/>
    </row>
    <row r="57" spans="1:23" ht="15" customHeight="1" x14ac:dyDescent="0.25">
      <c r="A57" s="69"/>
      <c r="B57" s="275"/>
      <c r="C57" s="276"/>
      <c r="D57" s="276"/>
      <c r="E57" s="276"/>
      <c r="F57" s="276"/>
      <c r="G57" s="276"/>
      <c r="H57" s="276"/>
      <c r="I57" s="276"/>
      <c r="J57" s="276"/>
      <c r="K57" s="276"/>
      <c r="L57" s="276"/>
      <c r="M57" s="276"/>
      <c r="N57" s="277"/>
      <c r="O57" s="77"/>
      <c r="P57" s="82"/>
      <c r="Q57" s="82"/>
      <c r="R57" s="82"/>
      <c r="S57" s="82"/>
      <c r="T57" s="81"/>
    </row>
    <row r="58" spans="1:23" ht="15" customHeight="1" x14ac:dyDescent="0.25">
      <c r="A58" s="69"/>
      <c r="B58" s="278"/>
      <c r="C58" s="279"/>
      <c r="D58" s="279"/>
      <c r="E58" s="279"/>
      <c r="F58" s="279"/>
      <c r="G58" s="279"/>
      <c r="H58" s="279"/>
      <c r="I58" s="279"/>
      <c r="J58" s="279"/>
      <c r="K58" s="279"/>
      <c r="L58" s="279"/>
      <c r="M58" s="279"/>
      <c r="N58" s="280"/>
      <c r="O58" s="77"/>
      <c r="P58" s="82"/>
      <c r="Q58" s="82"/>
      <c r="R58" s="82"/>
      <c r="S58" s="82"/>
      <c r="T58" s="81"/>
    </row>
    <row r="59" spans="1:23" ht="15" customHeight="1" x14ac:dyDescent="0.25">
      <c r="A59" s="69"/>
      <c r="B59" s="78"/>
      <c r="C59" s="78"/>
      <c r="D59" s="78"/>
      <c r="E59" s="78"/>
      <c r="F59" s="78"/>
      <c r="G59" s="78"/>
      <c r="H59" s="78"/>
      <c r="I59" s="78"/>
      <c r="J59" s="78"/>
      <c r="K59" s="78"/>
      <c r="L59" s="78"/>
      <c r="M59" s="78"/>
      <c r="N59" s="78"/>
      <c r="O59" s="77"/>
      <c r="P59" s="82"/>
      <c r="Q59" s="82"/>
      <c r="R59" s="82"/>
      <c r="S59" s="82"/>
      <c r="T59" s="81"/>
    </row>
    <row r="60" spans="1:23" ht="15" customHeight="1" x14ac:dyDescent="0.25">
      <c r="A60" s="69"/>
      <c r="B60" s="78"/>
      <c r="C60" s="78"/>
      <c r="D60" s="78"/>
      <c r="E60" s="78"/>
      <c r="F60" s="78"/>
      <c r="G60" s="78"/>
      <c r="H60" s="78"/>
      <c r="I60" s="78"/>
      <c r="J60" s="78"/>
      <c r="K60" s="78"/>
      <c r="L60" s="78"/>
      <c r="M60" s="78"/>
      <c r="N60" s="78"/>
      <c r="O60" s="77"/>
      <c r="P60" s="82"/>
      <c r="Q60" s="82"/>
      <c r="R60" s="82"/>
      <c r="S60" s="82"/>
      <c r="T60" s="81"/>
    </row>
    <row r="61" spans="1:23" ht="15" customHeight="1" x14ac:dyDescent="0.25">
      <c r="A61" s="81"/>
      <c r="B61" s="84"/>
      <c r="C61" s="84"/>
      <c r="D61" s="84"/>
      <c r="E61" s="84"/>
      <c r="F61" s="84"/>
      <c r="G61" s="84"/>
      <c r="H61" s="84"/>
      <c r="I61" s="84"/>
      <c r="J61" s="84"/>
      <c r="K61" s="84"/>
      <c r="L61" s="84"/>
      <c r="M61" s="84"/>
      <c r="N61" s="84"/>
      <c r="O61" s="82"/>
      <c r="P61" s="82"/>
      <c r="Q61" s="82"/>
      <c r="R61" s="82"/>
      <c r="S61" s="82"/>
      <c r="T61" s="81"/>
    </row>
    <row r="62" spans="1:23" ht="15" customHeight="1" x14ac:dyDescent="0.25">
      <c r="A62" s="81"/>
      <c r="B62" s="84"/>
      <c r="C62" s="84"/>
      <c r="D62" s="84"/>
      <c r="E62" s="84"/>
      <c r="F62" s="84"/>
      <c r="G62" s="84"/>
      <c r="H62" s="84"/>
      <c r="I62" s="84"/>
      <c r="J62" s="84"/>
      <c r="K62" s="84"/>
      <c r="L62" s="84"/>
      <c r="M62" s="84"/>
      <c r="N62" s="84"/>
      <c r="O62" s="82"/>
      <c r="P62" s="82"/>
      <c r="Q62" s="82"/>
      <c r="R62" s="82"/>
      <c r="S62" s="82"/>
      <c r="T62" s="81"/>
    </row>
    <row r="63" spans="1:23" ht="15" customHeight="1" x14ac:dyDescent="0.25">
      <c r="A63" s="81"/>
      <c r="B63" s="82"/>
      <c r="C63" s="82"/>
      <c r="D63" s="82"/>
      <c r="E63" s="82"/>
      <c r="F63" s="82"/>
      <c r="G63" s="82"/>
      <c r="H63" s="82"/>
      <c r="I63" s="82"/>
      <c r="J63" s="82"/>
      <c r="K63" s="82"/>
      <c r="L63" s="82"/>
      <c r="M63" s="82"/>
      <c r="N63" s="82"/>
      <c r="O63" s="82"/>
      <c r="P63" s="82"/>
      <c r="Q63" s="82"/>
      <c r="R63" s="82"/>
      <c r="S63" s="82"/>
      <c r="T63" s="81"/>
    </row>
    <row r="64" spans="1:23" ht="15" customHeight="1" x14ac:dyDescent="0.25">
      <c r="A64" s="81"/>
      <c r="B64" s="82"/>
      <c r="C64" s="82"/>
      <c r="D64" s="82"/>
      <c r="E64" s="82"/>
      <c r="F64" s="82"/>
      <c r="G64" s="82"/>
      <c r="H64" s="82"/>
      <c r="I64" s="82"/>
      <c r="J64" s="82"/>
      <c r="K64" s="82"/>
      <c r="L64" s="82"/>
      <c r="M64" s="82"/>
      <c r="N64" s="82"/>
      <c r="O64" s="82"/>
      <c r="P64" s="82"/>
      <c r="Q64" s="82"/>
      <c r="R64" s="82"/>
      <c r="S64" s="82"/>
      <c r="T64" s="81"/>
      <c r="U64" s="81"/>
      <c r="V64" s="81"/>
      <c r="W64" s="81"/>
    </row>
    <row r="65" spans="1:23" ht="15.95" customHeight="1" x14ac:dyDescent="0.25">
      <c r="A65" s="81"/>
      <c r="B65" s="82"/>
      <c r="C65" s="82"/>
      <c r="D65" s="82"/>
      <c r="E65" s="82"/>
      <c r="F65" s="82"/>
      <c r="G65" s="82"/>
      <c r="H65" s="82"/>
      <c r="I65" s="82"/>
      <c r="J65" s="82"/>
      <c r="K65" s="82"/>
      <c r="L65" s="82"/>
      <c r="M65" s="82"/>
      <c r="N65" s="82"/>
      <c r="O65" s="82"/>
      <c r="P65" s="82"/>
      <c r="Q65" s="82"/>
      <c r="R65" s="82"/>
      <c r="S65" s="82"/>
      <c r="T65" s="81"/>
      <c r="U65" s="81"/>
      <c r="V65" s="81"/>
      <c r="W65" s="81"/>
    </row>
    <row r="66" spans="1:23" ht="15" customHeight="1" x14ac:dyDescent="0.25">
      <c r="A66" s="81"/>
      <c r="B66" s="81"/>
      <c r="C66" s="81"/>
      <c r="D66" s="81"/>
      <c r="E66" s="81"/>
      <c r="F66" s="81"/>
      <c r="G66" s="81"/>
      <c r="H66" s="81"/>
      <c r="I66" s="81"/>
      <c r="J66" s="81"/>
      <c r="K66" s="81"/>
      <c r="L66" s="81"/>
      <c r="M66" s="81"/>
      <c r="N66" s="81"/>
      <c r="O66" s="81"/>
      <c r="P66" s="81"/>
      <c r="Q66" s="81"/>
      <c r="R66" s="81"/>
      <c r="S66" s="81"/>
      <c r="T66" s="81"/>
      <c r="U66" s="81"/>
      <c r="V66" s="81"/>
      <c r="W66" s="81"/>
    </row>
    <row r="67" spans="1:23" ht="15" customHeight="1" x14ac:dyDescent="0.25">
      <c r="A67" s="81"/>
      <c r="B67" s="81"/>
      <c r="C67" s="81"/>
      <c r="D67" s="81"/>
      <c r="E67" s="81"/>
      <c r="F67" s="81"/>
      <c r="G67" s="81"/>
      <c r="H67" s="81"/>
      <c r="I67" s="81"/>
      <c r="J67" s="81"/>
      <c r="K67" s="81"/>
      <c r="L67" s="81"/>
      <c r="M67" s="81"/>
      <c r="N67" s="81"/>
      <c r="O67" s="81"/>
      <c r="P67" s="81"/>
      <c r="Q67" s="81"/>
      <c r="R67" s="81"/>
      <c r="S67" s="81"/>
      <c r="T67" s="81"/>
      <c r="U67" s="81"/>
      <c r="V67" s="81"/>
      <c r="W67" s="81"/>
    </row>
    <row r="68" spans="1:23" ht="15" customHeight="1" x14ac:dyDescent="0.25">
      <c r="A68" s="81"/>
      <c r="B68" s="81"/>
      <c r="C68" s="81"/>
      <c r="D68" s="81"/>
      <c r="E68" s="81"/>
      <c r="F68" s="81"/>
      <c r="G68" s="81"/>
      <c r="H68" s="81"/>
      <c r="I68" s="81"/>
      <c r="J68" s="81"/>
      <c r="K68" s="81"/>
      <c r="L68" s="81"/>
      <c r="M68" s="81"/>
      <c r="N68" s="81"/>
      <c r="O68" s="81"/>
      <c r="P68" s="81"/>
      <c r="Q68" s="81"/>
      <c r="R68" s="81"/>
      <c r="S68" s="81"/>
      <c r="T68" s="81"/>
      <c r="U68" s="81"/>
      <c r="V68" s="81"/>
      <c r="W68" s="81"/>
    </row>
    <row r="69" spans="1:23" ht="15" customHeight="1" x14ac:dyDescent="0.25">
      <c r="A69" s="81"/>
      <c r="B69" s="81"/>
      <c r="C69" s="81"/>
      <c r="D69" s="81"/>
      <c r="E69" s="81"/>
      <c r="F69" s="81"/>
      <c r="G69" s="81"/>
      <c r="H69" s="81"/>
      <c r="I69" s="81"/>
      <c r="J69" s="81"/>
      <c r="K69" s="81"/>
      <c r="L69" s="81"/>
      <c r="M69" s="81"/>
      <c r="N69" s="81"/>
      <c r="O69" s="81"/>
      <c r="P69" s="81"/>
      <c r="Q69" s="81"/>
      <c r="R69" s="81"/>
      <c r="S69" s="81"/>
      <c r="T69" s="81"/>
      <c r="U69" s="81"/>
      <c r="V69" s="81"/>
      <c r="W69" s="81"/>
    </row>
    <row r="70" spans="1:23" ht="15" customHeight="1" x14ac:dyDescent="0.25">
      <c r="A70" s="81"/>
      <c r="B70" s="81"/>
      <c r="C70" s="81"/>
      <c r="D70" s="81"/>
      <c r="E70" s="81"/>
      <c r="F70" s="81"/>
      <c r="G70" s="81"/>
      <c r="H70" s="81"/>
      <c r="I70" s="81"/>
      <c r="J70" s="81"/>
      <c r="K70" s="81"/>
      <c r="L70" s="81"/>
      <c r="M70" s="81"/>
      <c r="N70" s="81"/>
      <c r="O70" s="81"/>
      <c r="P70" s="81"/>
      <c r="Q70" s="81"/>
      <c r="R70" s="81"/>
      <c r="S70" s="81"/>
      <c r="T70" s="81"/>
      <c r="U70" s="81"/>
      <c r="V70" s="81"/>
      <c r="W70" s="81"/>
    </row>
    <row r="71" spans="1:23" ht="15" customHeight="1" x14ac:dyDescent="0.25">
      <c r="A71" s="81"/>
      <c r="B71" s="81"/>
      <c r="C71" s="81"/>
      <c r="D71" s="81"/>
      <c r="E71" s="81"/>
      <c r="F71" s="81"/>
      <c r="G71" s="81"/>
      <c r="H71" s="81"/>
      <c r="I71" s="81"/>
      <c r="J71" s="81"/>
      <c r="K71" s="81"/>
      <c r="L71" s="81"/>
      <c r="M71" s="81"/>
      <c r="N71" s="81"/>
      <c r="O71" s="81"/>
      <c r="P71" s="81"/>
      <c r="Q71" s="81"/>
      <c r="R71" s="81"/>
      <c r="S71" s="81"/>
      <c r="T71" s="81"/>
      <c r="U71" s="81"/>
      <c r="V71" s="81"/>
      <c r="W71" s="81"/>
    </row>
    <row r="72" spans="1:23" ht="15.95" customHeight="1" x14ac:dyDescent="0.25">
      <c r="A72" s="81"/>
      <c r="B72" s="81"/>
      <c r="C72" s="81"/>
      <c r="D72" s="81"/>
      <c r="E72" s="81"/>
      <c r="F72" s="81"/>
      <c r="G72" s="81"/>
      <c r="H72" s="81"/>
      <c r="I72" s="81"/>
      <c r="J72" s="81"/>
      <c r="K72" s="81"/>
      <c r="L72" s="81"/>
      <c r="M72" s="81"/>
      <c r="N72" s="81"/>
      <c r="O72" s="81"/>
      <c r="P72" s="81"/>
      <c r="Q72" s="81"/>
      <c r="R72" s="81"/>
      <c r="S72" s="81"/>
      <c r="T72" s="81"/>
      <c r="U72" s="81"/>
      <c r="V72" s="81"/>
      <c r="W72" s="81"/>
    </row>
    <row r="73" spans="1:23" x14ac:dyDescent="0.25">
      <c r="A73" s="81"/>
      <c r="B73" s="81"/>
      <c r="C73" s="81"/>
      <c r="D73" s="81"/>
      <c r="E73" s="81"/>
      <c r="F73" s="81"/>
      <c r="G73" s="81"/>
      <c r="H73" s="81"/>
      <c r="I73" s="81"/>
      <c r="J73" s="81"/>
      <c r="K73" s="81"/>
      <c r="L73" s="81"/>
      <c r="M73" s="81"/>
      <c r="N73" s="81"/>
      <c r="O73" s="81"/>
      <c r="P73" s="81"/>
      <c r="Q73" s="81"/>
      <c r="R73" s="81"/>
      <c r="S73" s="81"/>
      <c r="T73" s="81"/>
      <c r="U73" s="81"/>
      <c r="V73" s="81"/>
      <c r="W73" s="81"/>
    </row>
    <row r="74" spans="1:23" x14ac:dyDescent="0.25">
      <c r="A74" s="81"/>
      <c r="B74" s="81"/>
      <c r="C74" s="81"/>
      <c r="D74" s="81"/>
      <c r="E74" s="81"/>
      <c r="F74" s="81"/>
      <c r="G74" s="81"/>
      <c r="H74" s="81"/>
      <c r="I74" s="81"/>
      <c r="J74" s="81"/>
      <c r="K74" s="81"/>
      <c r="L74" s="81"/>
      <c r="M74" s="81"/>
      <c r="N74" s="81"/>
      <c r="O74" s="81"/>
      <c r="P74" s="81"/>
      <c r="Q74" s="81"/>
      <c r="R74" s="81"/>
      <c r="S74" s="81"/>
      <c r="T74" s="81"/>
      <c r="U74" s="81"/>
      <c r="V74" s="81"/>
      <c r="W74" s="81"/>
    </row>
    <row r="75" spans="1:23" x14ac:dyDescent="0.25">
      <c r="A75" s="81"/>
      <c r="B75" s="81"/>
      <c r="C75" s="81"/>
      <c r="D75" s="81"/>
      <c r="E75" s="81"/>
      <c r="F75" s="81"/>
      <c r="G75" s="81"/>
      <c r="H75" s="81"/>
      <c r="I75" s="81"/>
      <c r="J75" s="81"/>
      <c r="K75" s="81"/>
      <c r="L75" s="81"/>
      <c r="M75" s="81"/>
      <c r="N75" s="81"/>
      <c r="O75" s="81"/>
      <c r="P75" s="81"/>
      <c r="Q75" s="81"/>
      <c r="R75" s="81"/>
      <c r="S75" s="81"/>
      <c r="T75" s="81"/>
      <c r="U75" s="81"/>
      <c r="V75" s="81"/>
      <c r="W75" s="81"/>
    </row>
    <row r="76" spans="1:23" x14ac:dyDescent="0.25">
      <c r="A76" s="81"/>
      <c r="B76" s="81"/>
      <c r="C76" s="81"/>
      <c r="D76" s="81"/>
      <c r="E76" s="81"/>
      <c r="F76" s="81"/>
      <c r="G76" s="81"/>
      <c r="H76" s="81"/>
      <c r="I76" s="81"/>
      <c r="J76" s="81"/>
      <c r="K76" s="81"/>
      <c r="L76" s="81"/>
      <c r="M76" s="81"/>
      <c r="N76" s="81"/>
      <c r="O76" s="81"/>
      <c r="P76" s="81"/>
      <c r="Q76" s="81"/>
      <c r="R76" s="81"/>
      <c r="S76" s="81"/>
      <c r="T76" s="81"/>
      <c r="U76" s="81"/>
      <c r="V76" s="81"/>
      <c r="W76" s="81"/>
    </row>
    <row r="77" spans="1:23" x14ac:dyDescent="0.25">
      <c r="A77" s="81"/>
      <c r="B77" s="81"/>
      <c r="C77" s="81"/>
      <c r="D77" s="81"/>
      <c r="E77" s="81"/>
      <c r="F77" s="81"/>
      <c r="G77" s="81"/>
      <c r="H77" s="81"/>
      <c r="I77" s="81"/>
      <c r="J77" s="81"/>
      <c r="K77" s="81"/>
      <c r="L77" s="81"/>
      <c r="M77" s="81"/>
      <c r="N77" s="81"/>
      <c r="O77" s="81"/>
      <c r="P77" s="81"/>
      <c r="Q77" s="81"/>
      <c r="R77" s="81"/>
      <c r="S77" s="81"/>
      <c r="T77" s="81"/>
      <c r="U77" s="81"/>
      <c r="V77" s="81"/>
      <c r="W77" s="81"/>
    </row>
    <row r="78" spans="1:23" x14ac:dyDescent="0.25">
      <c r="A78" s="81"/>
      <c r="B78" s="81"/>
      <c r="C78" s="81"/>
      <c r="D78" s="81"/>
      <c r="E78" s="81"/>
      <c r="F78" s="81"/>
      <c r="G78" s="81"/>
      <c r="H78" s="81"/>
      <c r="I78" s="81"/>
      <c r="J78" s="81"/>
      <c r="K78" s="81"/>
      <c r="L78" s="81"/>
      <c r="M78" s="81"/>
      <c r="N78" s="81"/>
      <c r="O78" s="81"/>
      <c r="P78" s="81"/>
      <c r="Q78" s="81"/>
      <c r="R78" s="81"/>
      <c r="S78" s="81"/>
      <c r="T78" s="81"/>
      <c r="U78" s="81"/>
      <c r="V78" s="81"/>
      <c r="W78" s="81"/>
    </row>
    <row r="79" spans="1:23" x14ac:dyDescent="0.25">
      <c r="A79" s="81"/>
      <c r="B79" s="81"/>
      <c r="C79" s="81"/>
      <c r="D79" s="81"/>
      <c r="E79" s="81"/>
      <c r="F79" s="81"/>
      <c r="G79" s="81"/>
      <c r="H79" s="81"/>
      <c r="I79" s="81"/>
      <c r="J79" s="81"/>
      <c r="K79" s="81"/>
      <c r="L79" s="81"/>
      <c r="M79" s="81"/>
      <c r="N79" s="81"/>
      <c r="O79" s="81"/>
      <c r="P79" s="81"/>
      <c r="Q79" s="81"/>
      <c r="R79" s="81"/>
      <c r="S79" s="81"/>
      <c r="T79" s="81"/>
      <c r="U79" s="81"/>
      <c r="V79" s="81"/>
      <c r="W79" s="81"/>
    </row>
    <row r="80" spans="1:23" x14ac:dyDescent="0.25">
      <c r="A80" s="81"/>
      <c r="B80" s="81"/>
      <c r="C80" s="81"/>
      <c r="D80" s="81"/>
      <c r="E80" s="81"/>
      <c r="F80" s="81"/>
      <c r="G80" s="81"/>
      <c r="H80" s="81"/>
      <c r="I80" s="81"/>
      <c r="J80" s="81"/>
      <c r="K80" s="81"/>
      <c r="L80" s="81"/>
      <c r="M80" s="81"/>
      <c r="N80" s="81"/>
      <c r="O80" s="81"/>
      <c r="P80" s="81"/>
      <c r="Q80" s="81"/>
      <c r="R80" s="81"/>
      <c r="S80" s="81"/>
      <c r="T80" s="81"/>
      <c r="U80" s="81"/>
      <c r="V80" s="81"/>
      <c r="W80" s="81"/>
    </row>
    <row r="81" spans="1:23" x14ac:dyDescent="0.25">
      <c r="A81" s="81"/>
      <c r="B81" s="81"/>
      <c r="C81" s="81"/>
      <c r="D81" s="81"/>
      <c r="E81" s="81"/>
      <c r="F81" s="81"/>
      <c r="G81" s="81"/>
      <c r="H81" s="81"/>
      <c r="I81" s="81"/>
      <c r="J81" s="81"/>
      <c r="K81" s="81"/>
      <c r="L81" s="81"/>
      <c r="M81" s="81"/>
      <c r="N81" s="81"/>
      <c r="O81" s="81"/>
      <c r="P81" s="81"/>
      <c r="Q81" s="81"/>
      <c r="R81" s="81"/>
      <c r="S81" s="81"/>
      <c r="T81" s="81"/>
      <c r="U81" s="81"/>
      <c r="V81" s="81"/>
      <c r="W81" s="81"/>
    </row>
    <row r="82" spans="1:23" x14ac:dyDescent="0.25">
      <c r="A82" s="81"/>
      <c r="B82" s="81"/>
      <c r="C82" s="81"/>
      <c r="D82" s="81"/>
      <c r="E82" s="81"/>
      <c r="F82" s="81"/>
      <c r="G82" s="81"/>
      <c r="H82" s="81"/>
      <c r="I82" s="81"/>
      <c r="J82" s="81"/>
      <c r="K82" s="81"/>
      <c r="L82" s="81"/>
      <c r="M82" s="81"/>
      <c r="N82" s="81"/>
      <c r="O82" s="81"/>
      <c r="P82" s="81"/>
      <c r="Q82" s="81"/>
      <c r="R82" s="81"/>
      <c r="S82" s="81"/>
      <c r="T82" s="81"/>
      <c r="U82" s="81"/>
      <c r="V82" s="81"/>
      <c r="W82" s="81"/>
    </row>
    <row r="83" spans="1:23" x14ac:dyDescent="0.25">
      <c r="A83" s="81"/>
      <c r="B83" s="81"/>
      <c r="C83" s="81"/>
      <c r="D83" s="81"/>
      <c r="E83" s="81"/>
      <c r="F83" s="81"/>
      <c r="G83" s="81"/>
      <c r="H83" s="81"/>
      <c r="I83" s="81"/>
      <c r="J83" s="81"/>
      <c r="K83" s="81"/>
      <c r="L83" s="81"/>
      <c r="M83" s="81"/>
      <c r="N83" s="81"/>
      <c r="O83" s="81"/>
      <c r="P83" s="81"/>
      <c r="Q83" s="81"/>
      <c r="R83" s="81"/>
      <c r="S83" s="81"/>
      <c r="T83" s="81"/>
      <c r="U83" s="81"/>
      <c r="V83" s="81"/>
      <c r="W83" s="81"/>
    </row>
    <row r="84" spans="1:23" x14ac:dyDescent="0.25">
      <c r="A84" s="81"/>
      <c r="B84" s="81"/>
      <c r="C84" s="81"/>
      <c r="D84" s="81"/>
      <c r="E84" s="81"/>
      <c r="F84" s="81"/>
      <c r="G84" s="81"/>
      <c r="H84" s="81"/>
      <c r="I84" s="81"/>
      <c r="J84" s="81"/>
      <c r="K84" s="81"/>
      <c r="L84" s="81"/>
      <c r="M84" s="81"/>
      <c r="N84" s="81"/>
      <c r="O84" s="81"/>
      <c r="P84" s="81"/>
      <c r="Q84" s="81"/>
      <c r="R84" s="81"/>
      <c r="S84" s="81"/>
      <c r="T84" s="81"/>
      <c r="U84" s="81"/>
      <c r="V84" s="81"/>
      <c r="W84" s="81"/>
    </row>
    <row r="85" spans="1:23" x14ac:dyDescent="0.25">
      <c r="A85" s="81"/>
      <c r="B85" s="81"/>
      <c r="C85" s="81"/>
      <c r="D85" s="81"/>
      <c r="E85" s="81"/>
      <c r="F85" s="81"/>
      <c r="G85" s="81"/>
      <c r="H85" s="81"/>
      <c r="I85" s="81"/>
      <c r="J85" s="81"/>
      <c r="K85" s="81"/>
      <c r="L85" s="81"/>
      <c r="M85" s="81"/>
      <c r="N85" s="81"/>
      <c r="O85" s="81"/>
      <c r="P85" s="81"/>
      <c r="Q85" s="81"/>
      <c r="R85" s="81"/>
      <c r="S85" s="81"/>
      <c r="T85" s="81"/>
      <c r="U85" s="81"/>
      <c r="V85" s="81"/>
      <c r="W85" s="81"/>
    </row>
    <row r="86" spans="1:23" x14ac:dyDescent="0.25">
      <c r="A86" s="81"/>
      <c r="B86" s="81"/>
      <c r="C86" s="81"/>
      <c r="D86" s="81"/>
      <c r="E86" s="81"/>
      <c r="F86" s="81"/>
      <c r="G86" s="81"/>
      <c r="H86" s="81"/>
      <c r="I86" s="81"/>
      <c r="J86" s="81"/>
      <c r="K86" s="81"/>
      <c r="L86" s="81"/>
      <c r="M86" s="81"/>
      <c r="N86" s="81"/>
      <c r="O86" s="81"/>
      <c r="P86" s="81"/>
      <c r="Q86" s="81"/>
      <c r="R86" s="81"/>
      <c r="S86" s="81"/>
      <c r="T86" s="81"/>
      <c r="U86" s="81"/>
      <c r="V86" s="81"/>
      <c r="W86" s="81"/>
    </row>
    <row r="87" spans="1:23" x14ac:dyDescent="0.25">
      <c r="A87" s="81"/>
      <c r="B87" s="81"/>
      <c r="C87" s="81"/>
      <c r="D87" s="81"/>
      <c r="E87" s="81"/>
      <c r="F87" s="81"/>
      <c r="G87" s="81"/>
      <c r="H87" s="81"/>
      <c r="I87" s="81"/>
      <c r="J87" s="81"/>
      <c r="K87" s="81"/>
      <c r="L87" s="81"/>
      <c r="M87" s="81"/>
      <c r="N87" s="81"/>
      <c r="O87" s="81"/>
      <c r="P87" s="81"/>
      <c r="Q87" s="81"/>
      <c r="R87" s="81"/>
      <c r="S87" s="81"/>
      <c r="T87" s="81"/>
      <c r="U87" s="81"/>
      <c r="V87" s="81"/>
      <c r="W87" s="81"/>
    </row>
    <row r="88" spans="1:23" x14ac:dyDescent="0.25">
      <c r="A88" s="81"/>
      <c r="B88" s="81"/>
      <c r="C88" s="81"/>
      <c r="D88" s="81"/>
      <c r="E88" s="81"/>
      <c r="F88" s="81"/>
      <c r="G88" s="81"/>
      <c r="H88" s="81"/>
      <c r="I88" s="81"/>
      <c r="J88" s="81"/>
      <c r="K88" s="81"/>
      <c r="L88" s="81"/>
      <c r="M88" s="81"/>
      <c r="N88" s="81"/>
      <c r="O88" s="81"/>
      <c r="P88" s="81"/>
      <c r="Q88" s="81"/>
      <c r="R88" s="81"/>
      <c r="S88" s="81"/>
      <c r="T88" s="81"/>
      <c r="U88" s="81"/>
      <c r="V88" s="81"/>
      <c r="W88" s="81"/>
    </row>
    <row r="89" spans="1:23" x14ac:dyDescent="0.25">
      <c r="A89" s="81"/>
      <c r="B89" s="81"/>
      <c r="C89" s="81"/>
      <c r="D89" s="81"/>
      <c r="E89" s="81"/>
      <c r="F89" s="81"/>
      <c r="G89" s="81"/>
      <c r="H89" s="81"/>
      <c r="I89" s="81"/>
      <c r="J89" s="81"/>
      <c r="K89" s="81"/>
      <c r="L89" s="81"/>
      <c r="M89" s="81"/>
      <c r="N89" s="81"/>
      <c r="O89" s="81"/>
      <c r="P89" s="81"/>
      <c r="Q89" s="81"/>
      <c r="R89" s="81"/>
      <c r="S89" s="81"/>
      <c r="T89" s="81"/>
      <c r="U89" s="81"/>
      <c r="V89" s="81"/>
      <c r="W89" s="81"/>
    </row>
  </sheetData>
  <mergeCells count="59">
    <mergeCell ref="B32:N58"/>
    <mergeCell ref="B13:D15"/>
    <mergeCell ref="E13:G15"/>
    <mergeCell ref="B16:D18"/>
    <mergeCell ref="E16:G18"/>
    <mergeCell ref="B19:D21"/>
    <mergeCell ref="E19:G21"/>
    <mergeCell ref="B22:D24"/>
    <mergeCell ref="E22:G24"/>
    <mergeCell ref="J19:M19"/>
    <mergeCell ref="J20:M20"/>
    <mergeCell ref="L22:M22"/>
    <mergeCell ref="J12:J13"/>
    <mergeCell ref="K12:M12"/>
    <mergeCell ref="B10:D12"/>
    <mergeCell ref="E10:G12"/>
    <mergeCell ref="B2:G3"/>
    <mergeCell ref="B4:D6"/>
    <mergeCell ref="E4:G6"/>
    <mergeCell ref="B7:D9"/>
    <mergeCell ref="E7:G9"/>
    <mergeCell ref="R8:R11"/>
    <mergeCell ref="S8:S11"/>
    <mergeCell ref="T8:T11"/>
    <mergeCell ref="J6:T6"/>
    <mergeCell ref="J7:T7"/>
    <mergeCell ref="O8:O11"/>
    <mergeCell ref="P8:P11"/>
    <mergeCell ref="Q8:Q11"/>
    <mergeCell ref="N8:N11"/>
    <mergeCell ref="J10:M10"/>
    <mergeCell ref="J11:M11"/>
    <mergeCell ref="J8:M8"/>
    <mergeCell ref="J9:M9"/>
    <mergeCell ref="T12:T20"/>
    <mergeCell ref="K13:M13"/>
    <mergeCell ref="J14:J18"/>
    <mergeCell ref="K14:L16"/>
    <mergeCell ref="K17:L18"/>
    <mergeCell ref="N19:N20"/>
    <mergeCell ref="R19:R20"/>
    <mergeCell ref="S19:S20"/>
    <mergeCell ref="O19:O20"/>
    <mergeCell ref="P19:P20"/>
    <mergeCell ref="Q19:Q20"/>
    <mergeCell ref="T21:T26"/>
    <mergeCell ref="N22:P22"/>
    <mergeCell ref="L23:M24"/>
    <mergeCell ref="N23:N24"/>
    <mergeCell ref="J25:M25"/>
    <mergeCell ref="J26:M26"/>
    <mergeCell ref="N26:P26"/>
    <mergeCell ref="O23:O24"/>
    <mergeCell ref="P23:P24"/>
    <mergeCell ref="Q23:Q24"/>
    <mergeCell ref="R23:R24"/>
    <mergeCell ref="S23:S24"/>
    <mergeCell ref="J21:K24"/>
    <mergeCell ref="L21:M21"/>
  </mergeCells>
  <hyperlinks>
    <hyperlink ref="B4" location="'Main Table'!A1" display="Main Table"/>
    <hyperlink ref="C4" location="'Main Table'!A1" display="'Main Table'!A1"/>
    <hyperlink ref="D4" location="'Main Table'!A1" display="'Main Table'!A1"/>
    <hyperlink ref="B5" location="'Main Table'!A1" display="'Main Table'!A1"/>
    <hyperlink ref="C5" location="'Main Table'!A1" display="'Main Table'!A1"/>
    <hyperlink ref="D5" location="'Main Table'!A1" display="'Main Table'!A1"/>
    <hyperlink ref="B6" location="'Main Table'!A1" display="'Main Table'!A1"/>
    <hyperlink ref="C6" location="'Main Table'!A1" display="'Main Table'!A1"/>
    <hyperlink ref="D6" location="'Main Table'!A1" display="'Main Table'!A1"/>
    <hyperlink ref="B7" location="'Extended Table'!A1" display="Extended Table"/>
    <hyperlink ref="C7" location="'Extended Table'!A1" display="'Extended Table'!A1"/>
    <hyperlink ref="D7" location="'Extended Table'!A1" display="'Extended Table'!A1"/>
    <hyperlink ref="B8" location="'Extended Table'!A1" display="'Extended Table'!A1"/>
    <hyperlink ref="C8" location="'Extended Table'!A1" display="'Extended Table'!A1"/>
    <hyperlink ref="D8" location="'Extended Table'!A1" display="'Extended Table'!A1"/>
    <hyperlink ref="B9" location="'Extended Table'!A1" display="'Extended Table'!A1"/>
    <hyperlink ref="C9" location="'Extended Table'!A1" display="'Extended Table'!A1"/>
    <hyperlink ref="D9" location="'Extended Table'!A1" display="'Extended Table'!A1"/>
    <hyperlink ref="B10" location="'Translation Factors'!A1" display="Translation Factors"/>
    <hyperlink ref="C10" location="'Translation Factors'!A1" display="'Translation Factors'!A1"/>
    <hyperlink ref="D10" location="'Translation Factors'!A1" display="'Translation Factors'!A1"/>
    <hyperlink ref="B11" location="'Translation Factors'!A1" display="'Translation Factors'!A1"/>
    <hyperlink ref="C11" location="'Translation Factors'!A1" display="'Translation Factors'!A1"/>
    <hyperlink ref="D11" location="'Translation Factors'!A1" display="'Translation Factors'!A1"/>
    <hyperlink ref="B12" location="'Translation Factors'!A1" display="'Translation Factors'!A1"/>
    <hyperlink ref="C12" location="'Translation Factors'!A1" display="'Translation Factors'!A1"/>
    <hyperlink ref="D12" location="'Translation Factors'!A1" display="'Translation Factors'!A1"/>
    <hyperlink ref="B13" location="'Vesicle Coat Proteins'!A1" display="Vesicle Coat Proteins"/>
    <hyperlink ref="C13" location="'Vesicle Coat Proteins'!A1" display="'Vesicle Coat Proteins'!A1"/>
    <hyperlink ref="D13" location="'Vesicle Coat Proteins'!A1" display="'Vesicle Coat Proteins'!A1"/>
    <hyperlink ref="B14" location="'Vesicle Coat Proteins'!A1" display="'Vesicle Coat Proteins'!A1"/>
    <hyperlink ref="C14" location="'Vesicle Coat Proteins'!A1" display="'Vesicle Coat Proteins'!A1"/>
    <hyperlink ref="D14" location="'Vesicle Coat Proteins'!A1" display="'Vesicle Coat Proteins'!A1"/>
    <hyperlink ref="B15" location="'Vesicle Coat Proteins'!A1" display="'Vesicle Coat Proteins'!A1"/>
    <hyperlink ref="C15" location="'Vesicle Coat Proteins'!A1" display="'Vesicle Coat Proteins'!A1"/>
    <hyperlink ref="D15" location="'Vesicle Coat Proteins'!A1" display="'Vesicle Coat Proteins'!A1"/>
    <hyperlink ref="B16" location="Cytoskeleton!A1" display="Cytoskeleton Proteins"/>
    <hyperlink ref="C16" location="Cytoskeleton!A1" display="Cytoskeleton!A1"/>
    <hyperlink ref="D16" location="Cytoskeleton!A1" display="Cytoskeleton!A1"/>
    <hyperlink ref="B17" location="Cytoskeleton!A1" display="Cytoskeleton!A1"/>
    <hyperlink ref="C17" location="Cytoskeleton!A1" display="Cytoskeleton!A1"/>
    <hyperlink ref="D17" location="Cytoskeleton!A1" display="Cytoskeleton!A1"/>
    <hyperlink ref="B18" location="Cytoskeleton!A1" display="Cytoskeleton!A1"/>
    <hyperlink ref="C18" location="Cytoskeleton!A1" display="Cytoskeleton!A1"/>
    <hyperlink ref="D18" location="Cytoskeleton!A1" display="Cytoskeleton!A1"/>
    <hyperlink ref="B19" location="'Centrosomal Proteins'!A1" display="Centrosomal Proteins"/>
    <hyperlink ref="C19" location="'Centrosomal Proteins'!A1" display="'Centrosomal Proteins'!A1"/>
    <hyperlink ref="D19" location="'Centrosomal Proteins'!A1" display="'Centrosomal Proteins'!A1"/>
    <hyperlink ref="B20" location="'Centrosomal Proteins'!A1" display="'Centrosomal Proteins'!A1"/>
    <hyperlink ref="C20" location="'Centrosomal Proteins'!A1" display="'Centrosomal Proteins'!A1"/>
    <hyperlink ref="D20" location="'Centrosomal Proteins'!A1" display="'Centrosomal Proteins'!A1"/>
    <hyperlink ref="B21" location="'Centrosomal Proteins'!A1" display="'Centrosomal Proteins'!A1"/>
    <hyperlink ref="C21" location="'Centrosomal Proteins'!A1" display="'Centrosomal Proteins'!A1"/>
    <hyperlink ref="D21" location="'Centrosomal Proteins'!A1" display="'Centrosomal Proteins'!A1"/>
    <hyperlink ref="B22" location="Autophagy!A1" display="Autophagy Proteins"/>
    <hyperlink ref="C22" location="Autophagy!A1" display="Autophagy!A1"/>
    <hyperlink ref="D22" location="Autophagy!A1" display="Autophagy!A1"/>
    <hyperlink ref="B23" location="Autophagy!A1" display="Autophagy!A1"/>
    <hyperlink ref="C23" location="Autophagy!A1" display="Autophagy!A1"/>
    <hyperlink ref="D23" location="Autophagy!A1" display="Autophagy!A1"/>
    <hyperlink ref="B24" location="Autophagy!A1" display="Autophagy!A1"/>
    <hyperlink ref="C24" location="Autophagy!A1" display="Autophagy!A1"/>
    <hyperlink ref="D24" location="Autophagy!A1" display="Autophagy!A1"/>
    <hyperlink ref="E10" location="'Aminoacyl tRNA ligases'!A1" display="Aminoacyl tRNA Ligases"/>
    <hyperlink ref="F10" location="'Aminoacyl tRNA ligases'!A1" display="'Aminoacyl tRNA ligases'!A1"/>
    <hyperlink ref="G10" location="'Aminoacyl tRNA ligases'!A1" display="'Aminoacyl tRNA ligases'!A1"/>
    <hyperlink ref="E11" location="'Aminoacyl tRNA ligases'!A1" display="'Aminoacyl tRNA ligases'!A1"/>
    <hyperlink ref="F11" location="'Aminoacyl tRNA ligases'!A1" display="'Aminoacyl tRNA ligases'!A1"/>
    <hyperlink ref="G11" location="'Aminoacyl tRNA ligases'!A1" display="'Aminoacyl tRNA ligases'!A1"/>
    <hyperlink ref="E12" location="'Aminoacyl tRNA ligases'!A1" display="'Aminoacyl tRNA ligases'!A1"/>
    <hyperlink ref="F12" location="'Aminoacyl tRNA ligases'!A1" display="'Aminoacyl tRNA ligases'!A1"/>
    <hyperlink ref="G12" location="'Aminoacyl tRNA ligases'!A1" display="'Aminoacyl tRNA ligases'!A1"/>
    <hyperlink ref="E13" location="'Cytoplasmic mRNA metabolism'!A1" display="Cytoplasmic mRNA Metabolism"/>
    <hyperlink ref="F13" location="'Cytoplasmic mRNA metabolism'!A1" display="'Cytoplasmic mRNA metabolism'!A1"/>
    <hyperlink ref="G13" location="'Cytoplasmic mRNA metabolism'!A1" display="'Cytoplasmic mRNA metabolism'!A1"/>
    <hyperlink ref="E14" location="'Cytoplasmic mRNA metabolism'!A1" display="'Cytoplasmic mRNA metabolism'!A1"/>
    <hyperlink ref="F14" location="'Cytoplasmic mRNA metabolism'!A1" display="'Cytoplasmic mRNA metabolism'!A1"/>
    <hyperlink ref="G14" location="'Cytoplasmic mRNA metabolism'!A1" display="'Cytoplasmic mRNA metabolism'!A1"/>
    <hyperlink ref="E15" location="'Cytoplasmic mRNA metabolism'!A1" display="'Cytoplasmic mRNA metabolism'!A1"/>
    <hyperlink ref="F15" location="'Cytoplasmic mRNA metabolism'!A1" display="'Cytoplasmic mRNA metabolism'!A1"/>
    <hyperlink ref="G15" location="'Cytoplasmic mRNA metabolism'!A1" display="'Cytoplasmic mRNA metabolism'!A1"/>
    <hyperlink ref="E16" location="'Protein Kinases'!A1" display="Protein Kinases"/>
    <hyperlink ref="F16" location="'Protein Kinases'!A1" display="'Protein Kinases'!A1"/>
    <hyperlink ref="G16" location="'Protein Kinases'!A1" display="'Protein Kinases'!A1"/>
    <hyperlink ref="E17" location="'Protein Kinases'!A1" display="'Protein Kinases'!A1"/>
    <hyperlink ref="F17" location="'Protein Kinases'!A1" display="'Protein Kinases'!A1"/>
    <hyperlink ref="G17" location="'Protein Kinases'!A1" display="'Protein Kinases'!A1"/>
    <hyperlink ref="E18" location="'Protein Kinases'!A1" display="'Protein Kinases'!A1"/>
    <hyperlink ref="F18" location="'Protein Kinases'!A1" display="'Protein Kinases'!A1"/>
    <hyperlink ref="G18" location="'Protein Kinases'!A1" display="'Protein Kinases'!A1"/>
    <hyperlink ref="E19" location="'Protein phosphatases'!A1" display="Protein Phosphatases"/>
    <hyperlink ref="F19" location="'Protein phosphatases'!A1" display="'Protein phosphatases'!A1"/>
    <hyperlink ref="G19" location="'Protein phosphatases'!A1" display="'Protein phosphatases'!A1"/>
    <hyperlink ref="E20" location="'Protein phosphatases'!A1" display="'Protein phosphatases'!A1"/>
    <hyperlink ref="F20" location="'Protein phosphatases'!A1" display="'Protein phosphatases'!A1"/>
    <hyperlink ref="G20" location="'Protein phosphatases'!A1" display="'Protein phosphatases'!A1"/>
    <hyperlink ref="E21" location="'Protein phosphatases'!A1" display="'Protein phosphatases'!A1"/>
    <hyperlink ref="F21" location="'Protein phosphatases'!A1" display="'Protein phosphatases'!A1"/>
    <hyperlink ref="G21" location="'Protein phosphatases'!A1" display="'Protein phosphatases'!A1"/>
    <hyperlink ref="E22" location="Ubiquitin!A1" display="Ubiquitin Systems"/>
    <hyperlink ref="F22" location="Ubiquitin!A1" display="Ubiquitin!A1"/>
    <hyperlink ref="G22" location="Ubiquitin!A1" display="Ubiquitin!A1"/>
    <hyperlink ref="E23" location="Ubiquitin!A1" display="Ubiquitin!A1"/>
    <hyperlink ref="F23" location="Ubiquitin!A1" display="Ubiquitin!A1"/>
    <hyperlink ref="G23" location="Ubiquitin!A1" display="Ubiquitin!A1"/>
    <hyperlink ref="E24" location="Ubiquitin!A1" display="Ubiquitin!A1"/>
    <hyperlink ref="F24" location="Ubiquitin!A1" display="Ubiquitin!A1"/>
    <hyperlink ref="G24" location="Ubiquitin!A1" display="Ubiquitin!A1"/>
  </hyperlinks>
  <pageMargins left="0.75" right="0.75" top="1" bottom="1" header="0.5" footer="0.5"/>
  <pageSetup paperSize="9" orientation="portrait" horizontalDpi="4294967292" verticalDpi="429496729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414"/>
  <sheetViews>
    <sheetView topLeftCell="B1" workbookViewId="0">
      <pane ySplit="2" topLeftCell="A3" activePane="bottomLeft" state="frozen"/>
      <selection pane="bottomLeft" activeCell="B1" sqref="B1"/>
    </sheetView>
  </sheetViews>
  <sheetFormatPr defaultColWidth="11" defaultRowHeight="15.75" x14ac:dyDescent="0.25"/>
  <cols>
    <col min="1" max="1" width="15" style="7" customWidth="1"/>
    <col min="2" max="2" width="71.875" customWidth="1"/>
    <col min="3" max="4" width="10.875" style="64"/>
    <col min="5" max="6" width="13.125" style="9" customWidth="1"/>
    <col min="7" max="7" width="18.5" style="30" customWidth="1"/>
    <col min="9" max="9" width="16.625" customWidth="1"/>
    <col min="10" max="10" width="8.125" style="7" customWidth="1"/>
    <col min="11" max="11" width="8" customWidth="1"/>
    <col min="12" max="12" width="6.375" style="24" customWidth="1"/>
    <col min="13" max="13" width="5.875" customWidth="1"/>
  </cols>
  <sheetData>
    <row r="1" spans="1:13" ht="18" customHeight="1" x14ac:dyDescent="0.25">
      <c r="C1" s="293" t="s">
        <v>40564</v>
      </c>
      <c r="D1" s="293"/>
      <c r="E1" s="293"/>
      <c r="F1" s="293"/>
      <c r="G1" s="293"/>
    </row>
    <row r="2" spans="1:13" ht="63" x14ac:dyDescent="0.25">
      <c r="A2" s="2" t="s">
        <v>40565</v>
      </c>
      <c r="B2" s="1" t="s">
        <v>19446</v>
      </c>
      <c r="C2" s="63" t="s">
        <v>40534</v>
      </c>
      <c r="D2" s="63" t="s">
        <v>40560</v>
      </c>
      <c r="E2" s="31" t="s">
        <v>40561</v>
      </c>
      <c r="F2" s="31" t="s">
        <v>40557</v>
      </c>
      <c r="G2" s="29" t="s">
        <v>37735</v>
      </c>
      <c r="H2" s="2" t="s">
        <v>40566</v>
      </c>
      <c r="I2" s="3" t="s">
        <v>40568</v>
      </c>
      <c r="J2" s="8" t="s">
        <v>19445</v>
      </c>
      <c r="K2" s="1" t="s">
        <v>1</v>
      </c>
      <c r="L2" s="27" t="s">
        <v>40562</v>
      </c>
      <c r="M2" s="2" t="s">
        <v>6</v>
      </c>
    </row>
    <row r="3" spans="1:13" x14ac:dyDescent="0.25">
      <c r="A3" s="7" t="str">
        <f>HYPERLINK("http://www.UniProt.org/UniProt/Q9NTX7-2","RN146_HUMAN")</f>
        <v>RN146_HUMAN</v>
      </c>
      <c r="B3" s="4" t="s">
        <v>17027</v>
      </c>
      <c r="C3" s="64">
        <v>3400</v>
      </c>
      <c r="D3" s="64">
        <v>2500</v>
      </c>
      <c r="E3" s="9">
        <v>420</v>
      </c>
      <c r="F3" s="9">
        <v>4.3699999999999996E-2</v>
      </c>
      <c r="G3" s="30" t="s">
        <v>37764</v>
      </c>
      <c r="H3" t="s">
        <v>69</v>
      </c>
      <c r="I3" s="4" t="s">
        <v>12</v>
      </c>
      <c r="J3" s="6">
        <v>38.817999999999998</v>
      </c>
      <c r="K3" s="17" t="s">
        <v>12</v>
      </c>
      <c r="L3" s="24" t="s">
        <v>37749</v>
      </c>
      <c r="M3">
        <v>4170</v>
      </c>
    </row>
    <row r="4" spans="1:13" x14ac:dyDescent="0.25">
      <c r="A4" s="7" t="str">
        <f>HYPERLINK("http://www.UniProt.org/UniProt/P19484","TFEB_HUMAN")</f>
        <v>TFEB_HUMAN</v>
      </c>
      <c r="B4" s="4" t="s">
        <v>4004</v>
      </c>
      <c r="C4" s="64">
        <v>2800</v>
      </c>
      <c r="D4" s="64">
        <v>2500</v>
      </c>
      <c r="E4" s="9">
        <v>340</v>
      </c>
      <c r="F4" s="9">
        <v>4.3699999999999996E-2</v>
      </c>
      <c r="G4" s="30" t="s">
        <v>37764</v>
      </c>
      <c r="H4" t="s">
        <v>69</v>
      </c>
      <c r="I4" s="4" t="s">
        <v>12</v>
      </c>
      <c r="J4" s="6">
        <v>52.863999999999997</v>
      </c>
      <c r="K4" s="17" t="s">
        <v>12</v>
      </c>
      <c r="L4" s="24" t="s">
        <v>37749</v>
      </c>
      <c r="M4">
        <v>958</v>
      </c>
    </row>
    <row r="5" spans="1:13" x14ac:dyDescent="0.25">
      <c r="A5" s="7" t="str">
        <f>HYPERLINK("http://www.UniProt.org/UniProt/Q9BRP8","WIBG_HUMAN")</f>
        <v>WIBG_HUMAN</v>
      </c>
      <c r="B5" s="4" t="s">
        <v>15114</v>
      </c>
      <c r="C5" s="64">
        <v>2600</v>
      </c>
      <c r="D5" s="64">
        <v>2500</v>
      </c>
      <c r="E5" s="9">
        <v>320</v>
      </c>
      <c r="F5" s="9">
        <v>4.3699999999999996E-2</v>
      </c>
      <c r="G5" s="30" t="s">
        <v>37764</v>
      </c>
      <c r="H5" t="s">
        <v>69</v>
      </c>
      <c r="I5" s="4" t="s">
        <v>40569</v>
      </c>
      <c r="J5" s="6">
        <v>22.655000000000001</v>
      </c>
      <c r="K5" s="17" t="s">
        <v>12</v>
      </c>
      <c r="L5" s="24" t="s">
        <v>37749</v>
      </c>
      <c r="M5">
        <v>3675</v>
      </c>
    </row>
    <row r="6" spans="1:13" x14ac:dyDescent="0.25">
      <c r="A6" s="7" t="str">
        <f>HYPERLINK("http://www.UniProt.org/UniProt/Q9H425","CA198_HUMAN")</f>
        <v>CA198_HUMAN</v>
      </c>
      <c r="B6" s="4" t="s">
        <v>16077</v>
      </c>
      <c r="C6" s="64">
        <v>2400</v>
      </c>
      <c r="D6" s="64">
        <v>2500</v>
      </c>
      <c r="E6" s="9">
        <v>290</v>
      </c>
      <c r="F6" s="9">
        <v>4.3699999999999996E-2</v>
      </c>
      <c r="G6" s="30" t="s">
        <v>37764</v>
      </c>
      <c r="H6" t="s">
        <v>32</v>
      </c>
      <c r="I6" s="4" t="s">
        <v>12</v>
      </c>
      <c r="J6" s="6">
        <v>36.345999999999997</v>
      </c>
      <c r="K6" s="17" t="s">
        <v>12</v>
      </c>
      <c r="L6" s="24" t="s">
        <v>37749</v>
      </c>
      <c r="M6">
        <v>3926</v>
      </c>
    </row>
    <row r="7" spans="1:13" x14ac:dyDescent="0.25">
      <c r="A7" s="7" t="str">
        <f>HYPERLINK("http://www.UniProt.org/UniProt/Q9P0V9-3","SEP10_HUMAN")</f>
        <v>SEP10_HUMAN</v>
      </c>
      <c r="B7" s="4" t="s">
        <v>17626</v>
      </c>
      <c r="C7" s="64">
        <v>2400</v>
      </c>
      <c r="D7" s="64">
        <v>2500</v>
      </c>
      <c r="E7" s="9">
        <v>290</v>
      </c>
      <c r="F7" s="9">
        <v>4.3699999999999996E-2</v>
      </c>
      <c r="G7" s="30" t="s">
        <v>37764</v>
      </c>
      <c r="H7" t="s">
        <v>69</v>
      </c>
      <c r="I7" s="4" t="s">
        <v>12</v>
      </c>
      <c r="J7" s="6">
        <v>50.064999999999998</v>
      </c>
      <c r="K7" s="17" t="s">
        <v>12</v>
      </c>
      <c r="L7" s="24" t="s">
        <v>37749</v>
      </c>
      <c r="M7">
        <v>4323</v>
      </c>
    </row>
    <row r="8" spans="1:13" x14ac:dyDescent="0.25">
      <c r="A8" s="7" t="str">
        <f>HYPERLINK("http://www.UniProt.org/UniProt/Q14257","RCN2_HUMAN")</f>
        <v>RCN2_HUMAN</v>
      </c>
      <c r="B8" s="4" t="s">
        <v>9012</v>
      </c>
      <c r="C8" s="64">
        <v>2300</v>
      </c>
      <c r="D8" s="64">
        <v>2500</v>
      </c>
      <c r="E8" s="9">
        <v>280</v>
      </c>
      <c r="F8" s="9">
        <v>4.3699999999999996E-2</v>
      </c>
      <c r="G8" s="30" t="s">
        <v>37764</v>
      </c>
      <c r="H8" t="s">
        <v>32</v>
      </c>
      <c r="I8" s="4" t="s">
        <v>584</v>
      </c>
      <c r="J8" s="6">
        <v>36.875999999999998</v>
      </c>
      <c r="K8" s="17" t="s">
        <v>56</v>
      </c>
      <c r="L8" s="24" t="s">
        <v>37749</v>
      </c>
      <c r="M8">
        <v>2101</v>
      </c>
    </row>
    <row r="9" spans="1:13" x14ac:dyDescent="0.25">
      <c r="A9" s="7" t="str">
        <f>HYPERLINK("http://www.UniProt.org/UniProt/P14635","CCNB1_HUMAN")</f>
        <v>CCNB1_HUMAN</v>
      </c>
      <c r="B9" s="4" t="s">
        <v>3674</v>
      </c>
      <c r="C9" s="64">
        <v>2200</v>
      </c>
      <c r="D9" s="64">
        <v>2500</v>
      </c>
      <c r="E9" s="9">
        <v>270</v>
      </c>
      <c r="F9" s="9">
        <v>4.3699999999999996E-2</v>
      </c>
      <c r="G9" s="30" t="s">
        <v>37764</v>
      </c>
      <c r="H9" t="s">
        <v>69</v>
      </c>
      <c r="I9" s="4" t="s">
        <v>40572</v>
      </c>
      <c r="J9" s="6">
        <v>48.337000000000003</v>
      </c>
      <c r="K9" s="17" t="s">
        <v>12</v>
      </c>
      <c r="L9" s="24" t="s">
        <v>37749</v>
      </c>
      <c r="M9">
        <v>890</v>
      </c>
    </row>
    <row r="10" spans="1:13" x14ac:dyDescent="0.25">
      <c r="A10" s="7" t="str">
        <f>HYPERLINK("http://www.UniProt.org/UniProt/P0CAP2-3","GRL1A_HUMAN")</f>
        <v>GRL1A_HUMAN</v>
      </c>
      <c r="B10" s="4" t="s">
        <v>3342</v>
      </c>
      <c r="C10" s="64">
        <v>2100</v>
      </c>
      <c r="D10" s="64">
        <v>2500</v>
      </c>
      <c r="E10" s="9">
        <v>260</v>
      </c>
      <c r="F10" s="9">
        <v>4.3699999999999996E-2</v>
      </c>
      <c r="G10" s="30" t="s">
        <v>37764</v>
      </c>
      <c r="H10" t="s">
        <v>92</v>
      </c>
      <c r="I10" s="4" t="s">
        <v>12</v>
      </c>
      <c r="J10" s="6">
        <v>40.732999999999997</v>
      </c>
      <c r="K10" s="17" t="s">
        <v>12</v>
      </c>
      <c r="L10" s="24" t="s">
        <v>37749</v>
      </c>
      <c r="M10">
        <v>815</v>
      </c>
    </row>
    <row r="11" spans="1:13" x14ac:dyDescent="0.25">
      <c r="A11" s="7" t="str">
        <f>HYPERLINK("http://www.UniProt.org/UniProt/Q9Y295","DRG1_HUMAN")</f>
        <v>DRG1_HUMAN</v>
      </c>
      <c r="B11" s="4" t="s">
        <v>18695</v>
      </c>
      <c r="C11" s="64">
        <v>1900</v>
      </c>
      <c r="D11" s="64">
        <v>2500</v>
      </c>
      <c r="E11" s="9">
        <v>240</v>
      </c>
      <c r="F11" s="9">
        <v>4.3699999999999996E-2</v>
      </c>
      <c r="G11" s="30" t="s">
        <v>37764</v>
      </c>
      <c r="H11" t="s">
        <v>32</v>
      </c>
      <c r="I11" s="4" t="s">
        <v>12</v>
      </c>
      <c r="J11" s="6">
        <v>40.542000000000002</v>
      </c>
      <c r="K11" s="17" t="s">
        <v>12</v>
      </c>
      <c r="L11" s="24" t="s">
        <v>37749</v>
      </c>
      <c r="M11">
        <v>4609</v>
      </c>
    </row>
    <row r="12" spans="1:13" x14ac:dyDescent="0.25">
      <c r="A12" s="7" t="str">
        <f>HYPERLINK("http://www.UniProt.org/UniProt/P30291","WEE1_HUMAN")</f>
        <v>WEE1_HUMAN</v>
      </c>
      <c r="B12" s="4" t="s">
        <v>4725</v>
      </c>
      <c r="C12" s="64">
        <v>1900</v>
      </c>
      <c r="D12" s="64">
        <v>2500</v>
      </c>
      <c r="E12" s="9">
        <v>240</v>
      </c>
      <c r="F12" s="9">
        <v>4.3699999999999996E-2</v>
      </c>
      <c r="G12" s="30" t="s">
        <v>37764</v>
      </c>
      <c r="H12" t="s">
        <v>92</v>
      </c>
      <c r="I12" s="4" t="s">
        <v>251</v>
      </c>
      <c r="J12" s="6">
        <v>71.596999999999994</v>
      </c>
      <c r="K12" s="17" t="s">
        <v>12</v>
      </c>
      <c r="L12" s="24" t="s">
        <v>37749</v>
      </c>
      <c r="M12">
        <v>1119</v>
      </c>
    </row>
    <row r="13" spans="1:13" x14ac:dyDescent="0.25">
      <c r="A13" s="7" t="str">
        <f>HYPERLINK("http://www.UniProt.org/UniProt/Q12800","TFCP2_HUMAN")</f>
        <v>TFCP2_HUMAN</v>
      </c>
      <c r="B13" s="4" t="s">
        <v>8219</v>
      </c>
      <c r="C13" s="64">
        <v>1800</v>
      </c>
      <c r="D13" s="64">
        <v>2500</v>
      </c>
      <c r="E13" s="9">
        <v>230</v>
      </c>
      <c r="F13" s="9">
        <v>4.3699999999999996E-2</v>
      </c>
      <c r="G13" s="30" t="s">
        <v>37764</v>
      </c>
      <c r="H13" t="s">
        <v>92</v>
      </c>
      <c r="I13" s="4" t="s">
        <v>40569</v>
      </c>
      <c r="J13" s="6">
        <v>57.255000000000003</v>
      </c>
      <c r="K13" s="17" t="s">
        <v>12</v>
      </c>
      <c r="L13" s="24" t="s">
        <v>37749</v>
      </c>
      <c r="M13">
        <v>1923</v>
      </c>
    </row>
    <row r="14" spans="1:13" x14ac:dyDescent="0.25">
      <c r="A14" s="7" t="str">
        <f>HYPERLINK("http://www.UniProt.org/UniProt/Q99871-3","HAUS7_HUMAN")</f>
        <v>HAUS7_HUMAN</v>
      </c>
      <c r="B14" s="4" t="s">
        <v>14932</v>
      </c>
      <c r="C14" s="64">
        <v>1700</v>
      </c>
      <c r="D14" s="64">
        <v>2500</v>
      </c>
      <c r="E14" s="9">
        <v>210</v>
      </c>
      <c r="F14" s="9">
        <v>4.3699999999999996E-2</v>
      </c>
      <c r="G14" s="30" t="s">
        <v>37764</v>
      </c>
      <c r="H14" t="s">
        <v>32</v>
      </c>
      <c r="I14" s="4" t="s">
        <v>12</v>
      </c>
      <c r="J14" s="6">
        <v>37.524000000000001</v>
      </c>
      <c r="K14" s="17" t="s">
        <v>12</v>
      </c>
      <c r="L14" s="24" t="s">
        <v>37749</v>
      </c>
      <c r="M14">
        <v>3630</v>
      </c>
    </row>
    <row r="15" spans="1:13" x14ac:dyDescent="0.25">
      <c r="A15" s="7" t="str">
        <f>HYPERLINK("http://www.UniProt.org/UniProt/Q9NR12","PDLI7_HUMAN")</f>
        <v>PDLI7_HUMAN</v>
      </c>
      <c r="B15" s="4" t="s">
        <v>16806</v>
      </c>
      <c r="C15" s="64">
        <v>1700</v>
      </c>
      <c r="D15" s="64">
        <v>2500</v>
      </c>
      <c r="E15" s="9">
        <v>210</v>
      </c>
      <c r="F15" s="9">
        <v>4.3699999999999996E-2</v>
      </c>
      <c r="G15" s="30" t="s">
        <v>37764</v>
      </c>
      <c r="H15" t="s">
        <v>32</v>
      </c>
      <c r="I15" s="4" t="s">
        <v>12</v>
      </c>
      <c r="J15" s="6">
        <v>49.844000000000001</v>
      </c>
      <c r="K15" s="17" t="s">
        <v>12</v>
      </c>
      <c r="L15" s="24" t="s">
        <v>37749</v>
      </c>
      <c r="M15">
        <v>4112</v>
      </c>
    </row>
    <row r="16" spans="1:13" x14ac:dyDescent="0.25">
      <c r="A16" s="7" t="str">
        <f>HYPERLINK("http://www.UniProt.org/UniProt/O14730","RIOK3_HUMAN")</f>
        <v>RIOK3_HUMAN</v>
      </c>
      <c r="B16" s="4" t="s">
        <v>548</v>
      </c>
      <c r="C16" s="64">
        <v>1700</v>
      </c>
      <c r="D16" s="64">
        <v>2500</v>
      </c>
      <c r="E16" s="9">
        <v>210</v>
      </c>
      <c r="F16" s="9">
        <v>4.3699999999999996E-2</v>
      </c>
      <c r="G16" s="30" t="s">
        <v>37764</v>
      </c>
      <c r="H16" t="s">
        <v>12</v>
      </c>
      <c r="I16" s="4" t="s">
        <v>12</v>
      </c>
      <c r="J16" s="6">
        <v>59.091999999999999</v>
      </c>
      <c r="K16" s="17" t="s">
        <v>12</v>
      </c>
      <c r="L16" s="24" t="s">
        <v>37749</v>
      </c>
      <c r="M16">
        <v>193</v>
      </c>
    </row>
    <row r="17" spans="1:13" x14ac:dyDescent="0.25">
      <c r="A17" s="7" t="str">
        <f>HYPERLINK("http://www.UniProt.org/UniProt/Q9NQC3-2","RTN4_HUMAN")</f>
        <v>RTN4_HUMAN</v>
      </c>
      <c r="B17" s="4" t="s">
        <v>16739</v>
      </c>
      <c r="C17" s="64">
        <v>1700</v>
      </c>
      <c r="D17" s="64">
        <v>2500</v>
      </c>
      <c r="E17" s="9">
        <v>210</v>
      </c>
      <c r="F17" s="9">
        <v>4.3699999999999996E-2</v>
      </c>
      <c r="G17" s="30" t="s">
        <v>37764</v>
      </c>
      <c r="H17" t="s">
        <v>32</v>
      </c>
      <c r="I17" s="4" t="s">
        <v>12</v>
      </c>
      <c r="J17" s="6">
        <v>40.317</v>
      </c>
      <c r="K17" s="17" t="s">
        <v>157</v>
      </c>
      <c r="L17" s="24" t="s">
        <v>37749</v>
      </c>
      <c r="M17">
        <v>4096</v>
      </c>
    </row>
    <row r="18" spans="1:13" x14ac:dyDescent="0.25">
      <c r="A18" s="7" t="str">
        <f>HYPERLINK("http://www.UniProt.org/UniProt/Q9BVC4","LST8_HUMAN")</f>
        <v>LST8_HUMAN</v>
      </c>
      <c r="B18" s="4" t="s">
        <v>15397</v>
      </c>
      <c r="C18" s="64">
        <v>1500</v>
      </c>
      <c r="D18" s="64">
        <v>2500</v>
      </c>
      <c r="E18" s="9">
        <v>180</v>
      </c>
      <c r="F18" s="9">
        <v>4.3699999999999996E-2</v>
      </c>
      <c r="G18" s="30" t="s">
        <v>37764</v>
      </c>
      <c r="H18" t="s">
        <v>32</v>
      </c>
      <c r="I18" s="4" t="s">
        <v>12</v>
      </c>
      <c r="J18" s="6">
        <v>35.875999999999998</v>
      </c>
      <c r="K18" s="17" t="s">
        <v>12</v>
      </c>
      <c r="L18" s="24" t="s">
        <v>37749</v>
      </c>
      <c r="M18">
        <v>3743</v>
      </c>
    </row>
    <row r="19" spans="1:13" x14ac:dyDescent="0.25">
      <c r="A19" s="7" t="str">
        <f>HYPERLINK("http://www.UniProt.org/UniProt/Q9NRH1","YAED1_HUMAN")</f>
        <v>YAED1_HUMAN</v>
      </c>
      <c r="B19" s="4" t="s">
        <v>16891</v>
      </c>
      <c r="C19" s="64">
        <v>1400</v>
      </c>
      <c r="D19" s="64">
        <v>2500</v>
      </c>
      <c r="E19" s="9">
        <v>180</v>
      </c>
      <c r="F19" s="9">
        <v>4.3699999999999996E-2</v>
      </c>
      <c r="G19" s="30" t="s">
        <v>37764</v>
      </c>
      <c r="H19" t="s">
        <v>12</v>
      </c>
      <c r="I19" s="4" t="s">
        <v>12</v>
      </c>
      <c r="J19" s="6">
        <v>25.298999999999999</v>
      </c>
      <c r="K19" s="17" t="s">
        <v>12</v>
      </c>
      <c r="L19" s="24" t="s">
        <v>37749</v>
      </c>
      <c r="M19">
        <v>4133</v>
      </c>
    </row>
    <row r="20" spans="1:13" x14ac:dyDescent="0.25">
      <c r="A20" s="7" t="str">
        <f>HYPERLINK("http://www.UniProt.org/UniProt/Q9UJX3-2","APC7_HUMAN")</f>
        <v>APC7_HUMAN</v>
      </c>
      <c r="B20" s="4" t="s">
        <v>18142</v>
      </c>
      <c r="C20" s="64">
        <v>1400</v>
      </c>
      <c r="D20" s="64">
        <v>2500</v>
      </c>
      <c r="E20" s="9">
        <v>170</v>
      </c>
      <c r="F20" s="9">
        <v>4.3699999999999996E-2</v>
      </c>
      <c r="G20" s="30" t="s">
        <v>37764</v>
      </c>
      <c r="H20" t="s">
        <v>12</v>
      </c>
      <c r="I20" s="4" t="s">
        <v>12</v>
      </c>
      <c r="J20" s="6">
        <v>60.002000000000002</v>
      </c>
      <c r="K20" s="17" t="s">
        <v>12</v>
      </c>
      <c r="L20" s="24" t="s">
        <v>37749</v>
      </c>
      <c r="M20">
        <v>4466</v>
      </c>
    </row>
    <row r="21" spans="1:13" x14ac:dyDescent="0.25">
      <c r="A21" s="7" t="str">
        <f>HYPERLINK("http://www.UniProt.org/UniProt/P53677","AP3M2_HUMAN")</f>
        <v>AP3M2_HUMAN</v>
      </c>
      <c r="B21" s="4" t="s">
        <v>6490</v>
      </c>
      <c r="C21" s="64">
        <v>1300</v>
      </c>
      <c r="D21" s="64">
        <v>2500</v>
      </c>
      <c r="E21" s="9">
        <v>160</v>
      </c>
      <c r="F21" s="9">
        <v>4.3699999999999996E-2</v>
      </c>
      <c r="G21" s="30" t="s">
        <v>37764</v>
      </c>
      <c r="H21" t="s">
        <v>32</v>
      </c>
      <c r="I21" s="4" t="s">
        <v>12</v>
      </c>
      <c r="J21" s="6">
        <v>46.976999999999997</v>
      </c>
      <c r="K21" s="17" t="s">
        <v>12</v>
      </c>
      <c r="L21" s="24" t="s">
        <v>37749</v>
      </c>
      <c r="M21">
        <v>1519</v>
      </c>
    </row>
    <row r="22" spans="1:13" x14ac:dyDescent="0.25">
      <c r="A22" s="7" t="str">
        <f>HYPERLINK("http://www.UniProt.org/UniProt/Q9NS91","RAD18_HUMAN")</f>
        <v>RAD18_HUMAN</v>
      </c>
      <c r="B22" s="4" t="s">
        <v>16969</v>
      </c>
      <c r="C22" s="64">
        <v>1300</v>
      </c>
      <c r="D22" s="64">
        <v>2500</v>
      </c>
      <c r="E22" s="9">
        <v>160</v>
      </c>
      <c r="F22" s="9">
        <v>4.3699999999999996E-2</v>
      </c>
      <c r="G22" s="30" t="s">
        <v>37764</v>
      </c>
      <c r="H22" t="s">
        <v>92</v>
      </c>
      <c r="I22" s="4" t="s">
        <v>12</v>
      </c>
      <c r="J22" s="6">
        <v>56.222000000000001</v>
      </c>
      <c r="K22" s="17" t="s">
        <v>12</v>
      </c>
      <c r="L22" s="24" t="s">
        <v>37749</v>
      </c>
      <c r="M22">
        <v>4153</v>
      </c>
    </row>
    <row r="23" spans="1:13" x14ac:dyDescent="0.25">
      <c r="A23" s="7" t="str">
        <f>HYPERLINK("http://www.UniProt.org/UniProt/Q96C92-4","SDCG3_HUMAN")</f>
        <v>SDCG3_HUMAN</v>
      </c>
      <c r="B23" s="4" t="s">
        <v>13892</v>
      </c>
      <c r="C23" s="64">
        <v>1200</v>
      </c>
      <c r="D23" s="64">
        <v>2500</v>
      </c>
      <c r="E23" s="9">
        <v>150</v>
      </c>
      <c r="F23" s="9">
        <v>4.3699999999999996E-2</v>
      </c>
      <c r="G23" s="30" t="s">
        <v>37764</v>
      </c>
      <c r="H23" t="s">
        <v>32</v>
      </c>
      <c r="I23" s="4" t="s">
        <v>12</v>
      </c>
      <c r="J23" s="6">
        <v>40.058</v>
      </c>
      <c r="K23" s="17" t="s">
        <v>12</v>
      </c>
      <c r="L23" s="24" t="s">
        <v>37749</v>
      </c>
      <c r="M23">
        <v>3364</v>
      </c>
    </row>
    <row r="24" spans="1:13" x14ac:dyDescent="0.25">
      <c r="A24" s="7" t="str">
        <f>HYPERLINK("http://www.UniProt.org/UniProt/O14639-2","ABLM1_HUMAN")</f>
        <v>ABLM1_HUMAN</v>
      </c>
      <c r="B24" s="4" t="s">
        <v>511</v>
      </c>
      <c r="C24" s="64">
        <v>1200</v>
      </c>
      <c r="D24" s="64">
        <v>2500</v>
      </c>
      <c r="E24" s="9">
        <v>140</v>
      </c>
      <c r="F24" s="9">
        <v>4.3699999999999996E-2</v>
      </c>
      <c r="G24" s="30" t="s">
        <v>37764</v>
      </c>
      <c r="H24" t="s">
        <v>32</v>
      </c>
      <c r="I24" s="4" t="s">
        <v>12</v>
      </c>
      <c r="J24" s="6">
        <v>81.12</v>
      </c>
      <c r="K24" s="17" t="s">
        <v>12</v>
      </c>
      <c r="L24" s="24" t="s">
        <v>37749</v>
      </c>
      <c r="M24">
        <v>183</v>
      </c>
    </row>
    <row r="25" spans="1:13" x14ac:dyDescent="0.25">
      <c r="A25" s="7" t="str">
        <f>HYPERLINK("http://www.UniProt.org/UniProt/Q14153","FA53B_HUMAN")</f>
        <v>FA53B_HUMAN</v>
      </c>
      <c r="B25" s="4" t="s">
        <v>8927</v>
      </c>
      <c r="C25" s="64">
        <v>1100</v>
      </c>
      <c r="D25" s="64">
        <v>2500</v>
      </c>
      <c r="E25" s="9">
        <v>140</v>
      </c>
      <c r="F25" s="9">
        <v>4.3699999999999996E-2</v>
      </c>
      <c r="G25" s="30" t="s">
        <v>37764</v>
      </c>
      <c r="H25" t="s">
        <v>12</v>
      </c>
      <c r="I25" s="4" t="s">
        <v>12</v>
      </c>
      <c r="J25" s="6">
        <v>45.768000000000001</v>
      </c>
      <c r="K25" s="17" t="s">
        <v>12</v>
      </c>
      <c r="L25" s="24" t="s">
        <v>37749</v>
      </c>
      <c r="M25">
        <v>2082</v>
      </c>
    </row>
    <row r="26" spans="1:13" x14ac:dyDescent="0.25">
      <c r="A26" s="7" t="str">
        <f>HYPERLINK("http://www.UniProt.org/UniProt/Q96A73","P33MX_HUMAN")</f>
        <v>P33MX_HUMAN</v>
      </c>
      <c r="B26" s="4" t="s">
        <v>13745</v>
      </c>
      <c r="C26" s="64">
        <v>1100</v>
      </c>
      <c r="D26" s="64">
        <v>2500</v>
      </c>
      <c r="E26" s="9">
        <v>140</v>
      </c>
      <c r="F26" s="9">
        <v>4.3699999999999996E-2</v>
      </c>
      <c r="G26" s="30" t="s">
        <v>37764</v>
      </c>
      <c r="H26" t="s">
        <v>32</v>
      </c>
      <c r="I26" s="4" t="s">
        <v>12</v>
      </c>
      <c r="J26" s="6">
        <v>33.246000000000002</v>
      </c>
      <c r="K26" s="17" t="s">
        <v>12</v>
      </c>
      <c r="L26" s="24" t="s">
        <v>37749</v>
      </c>
      <c r="M26">
        <v>3326</v>
      </c>
    </row>
    <row r="27" spans="1:13" x14ac:dyDescent="0.25">
      <c r="A27" s="7" t="str">
        <f>HYPERLINK("http://www.UniProt.org/UniProt/Q9HD40","SPCS_HUMAN")</f>
        <v>SPCS_HUMAN</v>
      </c>
      <c r="B27" s="4" t="s">
        <v>16637</v>
      </c>
      <c r="C27" s="64">
        <v>1100</v>
      </c>
      <c r="D27" s="64">
        <v>2500</v>
      </c>
      <c r="E27" s="9">
        <v>130</v>
      </c>
      <c r="F27" s="9">
        <v>4.3699999999999996E-2</v>
      </c>
      <c r="G27" s="30" t="s">
        <v>37764</v>
      </c>
      <c r="H27" t="s">
        <v>32</v>
      </c>
      <c r="I27" s="4" t="s">
        <v>12</v>
      </c>
      <c r="J27" s="6">
        <v>55.725999999999999</v>
      </c>
      <c r="K27" s="17" t="s">
        <v>12</v>
      </c>
      <c r="L27" s="24" t="s">
        <v>37749</v>
      </c>
      <c r="M27">
        <v>4070</v>
      </c>
    </row>
    <row r="28" spans="1:13" x14ac:dyDescent="0.25">
      <c r="A28" s="7" t="str">
        <f>HYPERLINK("http://www.UniProt.org/UniProt/Q9UK97-2","FBX9_HUMAN")</f>
        <v>FBX9_HUMAN</v>
      </c>
      <c r="B28" s="4" t="s">
        <v>18192</v>
      </c>
      <c r="C28" s="64">
        <v>950</v>
      </c>
      <c r="D28" s="64">
        <v>2500</v>
      </c>
      <c r="E28" s="9">
        <v>120</v>
      </c>
      <c r="F28" s="9">
        <v>4.3699999999999996E-2</v>
      </c>
      <c r="G28" s="30" t="s">
        <v>37764</v>
      </c>
      <c r="H28" t="s">
        <v>32</v>
      </c>
      <c r="I28" s="4" t="s">
        <v>12</v>
      </c>
      <c r="J28" s="6">
        <v>51.134999999999998</v>
      </c>
      <c r="K28" s="17" t="s">
        <v>12</v>
      </c>
      <c r="L28" s="24" t="s">
        <v>37749</v>
      </c>
      <c r="M28">
        <v>4479</v>
      </c>
    </row>
    <row r="29" spans="1:13" x14ac:dyDescent="0.25">
      <c r="A29" s="7" t="str">
        <f>HYPERLINK("http://www.UniProt.org/UniProt/Q9H000","MKRN2_HUMAN")</f>
        <v>MKRN2_HUMAN</v>
      </c>
      <c r="B29" s="4" t="s">
        <v>15803</v>
      </c>
      <c r="C29" s="64">
        <v>1000</v>
      </c>
      <c r="D29" s="64">
        <v>2500</v>
      </c>
      <c r="E29" s="9">
        <v>120</v>
      </c>
      <c r="F29" s="9">
        <v>4.3699999999999996E-2</v>
      </c>
      <c r="G29" s="30" t="s">
        <v>37764</v>
      </c>
      <c r="H29" t="s">
        <v>12</v>
      </c>
      <c r="I29" s="4" t="s">
        <v>12</v>
      </c>
      <c r="J29" s="6">
        <v>46.94</v>
      </c>
      <c r="K29" s="17" t="s">
        <v>12</v>
      </c>
      <c r="L29" s="24" t="s">
        <v>37749</v>
      </c>
      <c r="M29">
        <v>3850</v>
      </c>
    </row>
    <row r="30" spans="1:13" x14ac:dyDescent="0.25">
      <c r="A30" s="7" t="str">
        <f>HYPERLINK("http://www.UniProt.org/UniProt/Q9ULI2","RIMKB_HUMAN")</f>
        <v>RIMKB_HUMAN</v>
      </c>
      <c r="B30" s="4" t="s">
        <v>18343</v>
      </c>
      <c r="C30" s="64">
        <v>960</v>
      </c>
      <c r="D30" s="64">
        <v>2500</v>
      </c>
      <c r="E30" s="9">
        <v>120</v>
      </c>
      <c r="F30" s="9">
        <v>4.3699999999999996E-2</v>
      </c>
      <c r="G30" s="30" t="s">
        <v>37764</v>
      </c>
      <c r="H30" t="s">
        <v>32</v>
      </c>
      <c r="I30" s="4" t="s">
        <v>12</v>
      </c>
      <c r="J30" s="6">
        <v>42.463999999999999</v>
      </c>
      <c r="K30" s="17" t="s">
        <v>12</v>
      </c>
      <c r="L30" s="24" t="s">
        <v>37749</v>
      </c>
      <c r="M30">
        <v>4516</v>
      </c>
    </row>
    <row r="31" spans="1:13" x14ac:dyDescent="0.25">
      <c r="A31" s="7" t="str">
        <f>HYPERLINK("http://www.UniProt.org/UniProt/Q6ZVM7","TM1L2_HUMAN")</f>
        <v>TM1L2_HUMAN</v>
      </c>
      <c r="B31" s="4" t="s">
        <v>11229</v>
      </c>
      <c r="C31" s="64">
        <v>950</v>
      </c>
      <c r="D31" s="64">
        <v>2500</v>
      </c>
      <c r="E31" s="9">
        <v>120</v>
      </c>
      <c r="F31" s="9">
        <v>4.3699999999999996E-2</v>
      </c>
      <c r="G31" s="30" t="s">
        <v>37764</v>
      </c>
      <c r="H31" t="s">
        <v>12</v>
      </c>
      <c r="I31" s="4" t="s">
        <v>12</v>
      </c>
      <c r="J31" s="6">
        <v>55.555999999999997</v>
      </c>
      <c r="K31" s="17" t="s">
        <v>12</v>
      </c>
      <c r="L31" s="24" t="s">
        <v>37749</v>
      </c>
      <c r="M31">
        <v>2665</v>
      </c>
    </row>
    <row r="32" spans="1:13" x14ac:dyDescent="0.25">
      <c r="A32" s="7" t="str">
        <f>HYPERLINK("http://www.UniProt.org/UniProt/Q8WUP2","FBLI1_HUMAN")</f>
        <v>FBLI1_HUMAN</v>
      </c>
      <c r="B32" s="4" t="s">
        <v>13117</v>
      </c>
      <c r="C32" s="64">
        <v>900</v>
      </c>
      <c r="D32" s="64">
        <v>2500</v>
      </c>
      <c r="E32" s="9">
        <v>110</v>
      </c>
      <c r="F32" s="9">
        <v>4.3699999999999996E-2</v>
      </c>
      <c r="G32" s="30" t="s">
        <v>37764</v>
      </c>
      <c r="H32" t="s">
        <v>32</v>
      </c>
      <c r="I32" s="4" t="s">
        <v>12</v>
      </c>
      <c r="J32" s="6">
        <v>40.668999999999997</v>
      </c>
      <c r="K32" s="17" t="s">
        <v>12</v>
      </c>
      <c r="L32" s="24" t="s">
        <v>37749</v>
      </c>
      <c r="M32">
        <v>3171</v>
      </c>
    </row>
    <row r="33" spans="1:13" x14ac:dyDescent="0.25">
      <c r="A33" s="7" t="str">
        <f>HYPERLINK("http://www.UniProt.org/UniProt/Q96GV9","CE030_HUMAN")</f>
        <v>CE030_HUMAN</v>
      </c>
      <c r="B33" s="4" t="s">
        <v>14248</v>
      </c>
      <c r="C33" s="64">
        <v>870</v>
      </c>
      <c r="D33" s="64">
        <v>2400</v>
      </c>
      <c r="E33" s="9">
        <v>110</v>
      </c>
      <c r="F33" s="9">
        <v>4.3699999999999996E-2</v>
      </c>
      <c r="G33" s="30" t="s">
        <v>37764</v>
      </c>
      <c r="H33" t="s">
        <v>32</v>
      </c>
      <c r="I33" s="4" t="s">
        <v>12</v>
      </c>
      <c r="J33" s="6">
        <v>23.082999999999998</v>
      </c>
      <c r="K33" s="17" t="s">
        <v>12</v>
      </c>
      <c r="L33" s="24" t="s">
        <v>37749</v>
      </c>
      <c r="M33">
        <v>3452</v>
      </c>
    </row>
    <row r="34" spans="1:13" x14ac:dyDescent="0.25">
      <c r="A34" s="7" t="str">
        <f>HYPERLINK("http://www.UniProt.org/UniProt/Q96GA3","LTV1_HUMAN")</f>
        <v>LTV1_HUMAN</v>
      </c>
      <c r="B34" s="4" t="s">
        <v>14214</v>
      </c>
      <c r="C34" s="64">
        <v>870</v>
      </c>
      <c r="D34" s="64">
        <v>2400</v>
      </c>
      <c r="E34" s="9">
        <v>110</v>
      </c>
      <c r="F34" s="9">
        <v>4.3699999999999996E-2</v>
      </c>
      <c r="G34" s="30" t="s">
        <v>37764</v>
      </c>
      <c r="H34" t="s">
        <v>12</v>
      </c>
      <c r="I34" s="4" t="s">
        <v>40569</v>
      </c>
      <c r="J34" s="6">
        <v>54.853999999999999</v>
      </c>
      <c r="K34" s="17" t="s">
        <v>12</v>
      </c>
      <c r="L34" s="24" t="s">
        <v>37749</v>
      </c>
      <c r="M34">
        <v>3444</v>
      </c>
    </row>
    <row r="35" spans="1:13" x14ac:dyDescent="0.25">
      <c r="A35" s="7" t="str">
        <f>HYPERLINK("http://www.UniProt.org/UniProt/Q9BZI7-2","REN3B_HUMAN")</f>
        <v>REN3B_HUMAN</v>
      </c>
      <c r="B35" s="4" t="s">
        <v>15666</v>
      </c>
      <c r="C35" s="64">
        <v>790</v>
      </c>
      <c r="D35" s="64">
        <v>2200</v>
      </c>
      <c r="E35" s="9">
        <v>97</v>
      </c>
      <c r="F35" s="9">
        <v>4.3699999999999996E-2</v>
      </c>
      <c r="G35" s="30" t="s">
        <v>37764</v>
      </c>
      <c r="H35" t="s">
        <v>69</v>
      </c>
      <c r="I35" s="4" t="s">
        <v>12</v>
      </c>
      <c r="J35" s="6">
        <v>56.213000000000001</v>
      </c>
      <c r="K35" s="17" t="s">
        <v>12</v>
      </c>
      <c r="L35" s="24" t="s">
        <v>37749</v>
      </c>
      <c r="M35">
        <v>3813</v>
      </c>
    </row>
    <row r="36" spans="1:13" x14ac:dyDescent="0.25">
      <c r="A36" s="7" t="str">
        <f>HYPERLINK("http://www.UniProt.org/UniProt/Q9BPZ7-3","SIN1_HUMAN")</f>
        <v>SIN1_HUMAN</v>
      </c>
      <c r="B36" s="4" t="s">
        <v>14984</v>
      </c>
      <c r="C36" s="64">
        <v>790</v>
      </c>
      <c r="D36" s="64">
        <v>2200</v>
      </c>
      <c r="E36" s="9">
        <v>97</v>
      </c>
      <c r="F36" s="9">
        <v>4.3699999999999996E-2</v>
      </c>
      <c r="G36" s="30" t="s">
        <v>37764</v>
      </c>
      <c r="H36" t="s">
        <v>69</v>
      </c>
      <c r="I36" s="4" t="s">
        <v>12</v>
      </c>
      <c r="J36" s="6">
        <v>53.743000000000002</v>
      </c>
      <c r="K36" s="17" t="s">
        <v>12</v>
      </c>
      <c r="L36" s="24" t="s">
        <v>37749</v>
      </c>
      <c r="M36">
        <v>3642</v>
      </c>
    </row>
    <row r="37" spans="1:13" x14ac:dyDescent="0.25">
      <c r="A37" s="7" t="str">
        <f>HYPERLINK("http://www.UniProt.org/UniProt/Q92997-2","DVL3_HUMAN")</f>
        <v>DVL3_HUMAN</v>
      </c>
      <c r="B37" s="4" t="s">
        <v>13590</v>
      </c>
      <c r="C37" s="64">
        <v>780</v>
      </c>
      <c r="D37" s="64">
        <v>2200</v>
      </c>
      <c r="E37" s="9">
        <v>95.999999999999986</v>
      </c>
      <c r="F37" s="9">
        <v>4.3699999999999996E-2</v>
      </c>
      <c r="G37" s="30" t="s">
        <v>37764</v>
      </c>
      <c r="H37" t="s">
        <v>32</v>
      </c>
      <c r="I37" s="4" t="s">
        <v>12</v>
      </c>
      <c r="J37" s="6">
        <v>76.254999999999995</v>
      </c>
      <c r="K37" s="17" t="s">
        <v>12</v>
      </c>
      <c r="L37" s="24" t="s">
        <v>37749</v>
      </c>
      <c r="M37">
        <v>3287</v>
      </c>
    </row>
    <row r="38" spans="1:13" x14ac:dyDescent="0.25">
      <c r="A38" s="7" t="str">
        <f>HYPERLINK("http://www.UniProt.org/UniProt/Q8TAP9","MPLKI_HUMAN")</f>
        <v>MPLKI_HUMAN</v>
      </c>
      <c r="B38" s="4" t="s">
        <v>12816</v>
      </c>
      <c r="C38" s="64">
        <v>770</v>
      </c>
      <c r="D38" s="64">
        <v>2100</v>
      </c>
      <c r="E38" s="9">
        <v>94</v>
      </c>
      <c r="F38" s="9">
        <v>4.3699999999999996E-2</v>
      </c>
      <c r="G38" s="30" t="s">
        <v>37764</v>
      </c>
      <c r="H38" t="s">
        <v>69</v>
      </c>
      <c r="I38" s="4" t="s">
        <v>12</v>
      </c>
      <c r="J38" s="6">
        <v>19.146999999999998</v>
      </c>
      <c r="K38" s="17" t="s">
        <v>12</v>
      </c>
      <c r="L38" s="24" t="s">
        <v>37749</v>
      </c>
      <c r="M38">
        <v>3093</v>
      </c>
    </row>
    <row r="39" spans="1:13" x14ac:dyDescent="0.25">
      <c r="A39" s="7" t="str">
        <f>HYPERLINK("http://www.UniProt.org/UniProt/Q9NX31","OSER1_HUMAN")</f>
        <v>OSER1_HUMAN</v>
      </c>
      <c r="B39" s="4" t="s">
        <v>17309</v>
      </c>
      <c r="C39" s="64">
        <v>730</v>
      </c>
      <c r="D39" s="64">
        <v>2000</v>
      </c>
      <c r="E39" s="9">
        <v>89</v>
      </c>
      <c r="F39" s="9">
        <v>4.3699999999999996E-2</v>
      </c>
      <c r="G39" s="30" t="s">
        <v>37764</v>
      </c>
      <c r="H39" t="s">
        <v>12</v>
      </c>
      <c r="I39" s="4" t="s">
        <v>12</v>
      </c>
      <c r="J39" s="6">
        <v>31.779</v>
      </c>
      <c r="K39" s="17" t="s">
        <v>12</v>
      </c>
      <c r="L39" s="24" t="s">
        <v>37749</v>
      </c>
      <c r="M39">
        <v>4242</v>
      </c>
    </row>
    <row r="40" spans="1:13" x14ac:dyDescent="0.25">
      <c r="A40" s="7" t="str">
        <f>HYPERLINK("http://www.UniProt.org/UniProt/Q96CS2","HAUS1_HUMAN")</f>
        <v>HAUS1_HUMAN</v>
      </c>
      <c r="B40" s="4" t="s">
        <v>13934</v>
      </c>
      <c r="C40" s="64">
        <v>720</v>
      </c>
      <c r="D40" s="64">
        <v>2000</v>
      </c>
      <c r="E40" s="9">
        <v>88</v>
      </c>
      <c r="F40" s="9">
        <v>4.3699999999999996E-2</v>
      </c>
      <c r="G40" s="30" t="s">
        <v>37764</v>
      </c>
      <c r="H40" t="s">
        <v>32</v>
      </c>
      <c r="I40" s="4" t="s">
        <v>12</v>
      </c>
      <c r="J40" s="6">
        <v>31.863</v>
      </c>
      <c r="K40" s="17" t="s">
        <v>12</v>
      </c>
      <c r="L40" s="24" t="s">
        <v>37749</v>
      </c>
      <c r="M40">
        <v>3374</v>
      </c>
    </row>
    <row r="41" spans="1:13" x14ac:dyDescent="0.25">
      <c r="A41" s="7" t="str">
        <f>HYPERLINK("http://www.UniProt.org/UniProt/Q9BQQ3","GORS1_HUMAN")</f>
        <v>GORS1_HUMAN</v>
      </c>
      <c r="B41" s="4" t="s">
        <v>15063</v>
      </c>
      <c r="C41" s="64">
        <v>710</v>
      </c>
      <c r="D41" s="64">
        <v>2000</v>
      </c>
      <c r="E41" s="9">
        <v>87</v>
      </c>
      <c r="F41" s="9">
        <v>4.3699999999999996E-2</v>
      </c>
      <c r="G41" s="30" t="s">
        <v>37764</v>
      </c>
      <c r="H41" t="s">
        <v>32</v>
      </c>
      <c r="I41" s="4" t="s">
        <v>12</v>
      </c>
      <c r="J41" s="6">
        <v>46.481999999999999</v>
      </c>
      <c r="K41" s="17" t="s">
        <v>12</v>
      </c>
      <c r="L41" s="24" t="s">
        <v>37749</v>
      </c>
      <c r="M41">
        <v>3662</v>
      </c>
    </row>
    <row r="42" spans="1:13" x14ac:dyDescent="0.25">
      <c r="A42" s="7" t="str">
        <f>HYPERLINK("http://www.UniProt.org/UniProt/Q86XN8","MEX3D_HUMAN")</f>
        <v>MEX3D_HUMAN</v>
      </c>
      <c r="B42" s="4" t="s">
        <v>11889</v>
      </c>
      <c r="C42" s="64">
        <v>710</v>
      </c>
      <c r="D42" s="64">
        <v>2000</v>
      </c>
      <c r="E42" s="9">
        <v>86</v>
      </c>
      <c r="F42" s="9">
        <v>4.3699999999999996E-2</v>
      </c>
      <c r="G42" s="30" t="s">
        <v>37764</v>
      </c>
      <c r="H42" t="s">
        <v>69</v>
      </c>
      <c r="I42" s="4" t="s">
        <v>12</v>
      </c>
      <c r="J42" s="6">
        <v>64.882000000000005</v>
      </c>
      <c r="K42" s="17" t="s">
        <v>12</v>
      </c>
      <c r="L42" s="24" t="s">
        <v>37749</v>
      </c>
      <c r="M42">
        <v>2842</v>
      </c>
    </row>
    <row r="43" spans="1:13" x14ac:dyDescent="0.25">
      <c r="A43" s="7" t="str">
        <f>HYPERLINK("http://www.UniProt.org/UniProt/O94887-3","FARP2_HUMAN")</f>
        <v>FARP2_HUMAN</v>
      </c>
      <c r="B43" s="4" t="s">
        <v>2161</v>
      </c>
      <c r="C43" s="64">
        <v>680</v>
      </c>
      <c r="D43" s="64">
        <v>1900</v>
      </c>
      <c r="E43" s="9">
        <v>84</v>
      </c>
      <c r="F43" s="9">
        <v>4.3699999999999996E-2</v>
      </c>
      <c r="G43" s="30" t="s">
        <v>37764</v>
      </c>
      <c r="H43" t="s">
        <v>12</v>
      </c>
      <c r="I43" s="4" t="s">
        <v>12</v>
      </c>
      <c r="J43" s="6">
        <v>72.262</v>
      </c>
      <c r="K43" s="17" t="s">
        <v>12</v>
      </c>
      <c r="L43" s="24" t="s">
        <v>37749</v>
      </c>
      <c r="M43">
        <v>549</v>
      </c>
    </row>
    <row r="44" spans="1:13" x14ac:dyDescent="0.25">
      <c r="A44" s="7" t="str">
        <f>HYPERLINK("http://www.UniProt.org/UniProt/Q6P3S1-5","DEN1B_HUMAN")</f>
        <v>DEN1B_HUMAN</v>
      </c>
      <c r="B44" s="4" t="s">
        <v>10921</v>
      </c>
      <c r="C44" s="64">
        <v>670</v>
      </c>
      <c r="D44" s="64">
        <v>1900</v>
      </c>
      <c r="E44" s="9">
        <v>82</v>
      </c>
      <c r="F44" s="9">
        <v>4.3699999999999996E-2</v>
      </c>
      <c r="G44" s="30" t="s">
        <v>37764</v>
      </c>
      <c r="H44" t="s">
        <v>32</v>
      </c>
      <c r="I44" s="4" t="s">
        <v>12</v>
      </c>
      <c r="J44" s="6">
        <v>86.551000000000002</v>
      </c>
      <c r="K44" s="17" t="s">
        <v>12</v>
      </c>
      <c r="L44" s="24" t="s">
        <v>37749</v>
      </c>
      <c r="M44">
        <v>2583</v>
      </c>
    </row>
    <row r="45" spans="1:13" x14ac:dyDescent="0.25">
      <c r="A45" s="7" t="str">
        <f>HYPERLINK("http://www.UniProt.org/UniProt/Q9NZI7-4","UBIP1_HUMAN")</f>
        <v>UBIP1_HUMAN</v>
      </c>
      <c r="B45" s="4" t="s">
        <v>17533</v>
      </c>
      <c r="C45" s="64">
        <v>670</v>
      </c>
      <c r="D45" s="64">
        <v>1900</v>
      </c>
      <c r="E45" s="9">
        <v>82</v>
      </c>
      <c r="F45" s="9">
        <v>4.3699999999999996E-2</v>
      </c>
      <c r="G45" s="30" t="s">
        <v>37764</v>
      </c>
      <c r="H45" t="s">
        <v>92</v>
      </c>
      <c r="I45" s="4" t="s">
        <v>12</v>
      </c>
      <c r="J45" s="6">
        <v>56.451999999999998</v>
      </c>
      <c r="K45" s="17" t="s">
        <v>12</v>
      </c>
      <c r="L45" s="24" t="s">
        <v>37749</v>
      </c>
      <c r="M45">
        <v>4296</v>
      </c>
    </row>
    <row r="46" spans="1:13" x14ac:dyDescent="0.25">
      <c r="A46" s="7" t="str">
        <f>HYPERLINK("http://www.UniProt.org/UniProt/Q8NFZ5","TNIP2_HUMAN")</f>
        <v>TNIP2_HUMAN</v>
      </c>
      <c r="B46" s="4" t="s">
        <v>12731</v>
      </c>
      <c r="C46" s="64">
        <v>670</v>
      </c>
      <c r="D46" s="64">
        <v>1900</v>
      </c>
      <c r="E46" s="9">
        <v>81</v>
      </c>
      <c r="F46" s="9">
        <v>4.3699999999999996E-2</v>
      </c>
      <c r="G46" s="30" t="s">
        <v>37764</v>
      </c>
      <c r="H46" t="s">
        <v>69</v>
      </c>
      <c r="I46" s="4" t="s">
        <v>12</v>
      </c>
      <c r="J46" s="6">
        <v>48.698999999999998</v>
      </c>
      <c r="K46" s="17" t="s">
        <v>12</v>
      </c>
      <c r="L46" s="24" t="s">
        <v>37749</v>
      </c>
      <c r="M46">
        <v>3073</v>
      </c>
    </row>
    <row r="47" spans="1:13" x14ac:dyDescent="0.25">
      <c r="A47" s="7" t="str">
        <f>HYPERLINK("http://www.UniProt.org/UniProt/Q9BYJ9","YTHD1_HUMAN")</f>
        <v>YTHD1_HUMAN</v>
      </c>
      <c r="B47" s="4" t="s">
        <v>15590</v>
      </c>
      <c r="C47" s="64">
        <v>660</v>
      </c>
      <c r="D47" s="64">
        <v>1800</v>
      </c>
      <c r="E47" s="9">
        <v>81</v>
      </c>
      <c r="F47" s="9">
        <v>4.3699999999999996E-2</v>
      </c>
      <c r="G47" s="30" t="s">
        <v>37764</v>
      </c>
      <c r="H47" t="s">
        <v>12</v>
      </c>
      <c r="I47" s="4" t="s">
        <v>12</v>
      </c>
      <c r="J47" s="6">
        <v>60.872999999999998</v>
      </c>
      <c r="K47" s="17" t="s">
        <v>12</v>
      </c>
      <c r="L47" s="24" t="s">
        <v>37749</v>
      </c>
      <c r="M47">
        <v>3793</v>
      </c>
    </row>
    <row r="48" spans="1:13" x14ac:dyDescent="0.25">
      <c r="A48" s="7" t="str">
        <f>HYPERLINK("http://www.UniProt.org/UniProt/Q9NX04","CA109_HUMAN")</f>
        <v>CA109_HUMAN</v>
      </c>
      <c r="B48" s="4" t="s">
        <v>17290</v>
      </c>
      <c r="C48" s="64">
        <v>650</v>
      </c>
      <c r="D48" s="64">
        <v>1800</v>
      </c>
      <c r="E48" s="9">
        <v>79.000000000000014</v>
      </c>
      <c r="F48" s="9">
        <v>4.3699999999999996E-2</v>
      </c>
      <c r="G48" s="30" t="s">
        <v>37764</v>
      </c>
      <c r="H48" t="s">
        <v>12</v>
      </c>
      <c r="I48" s="4" t="s">
        <v>12</v>
      </c>
      <c r="J48" s="6">
        <v>23.373000000000001</v>
      </c>
      <c r="K48" s="17" t="s">
        <v>12</v>
      </c>
      <c r="L48" s="24" t="s">
        <v>37749</v>
      </c>
      <c r="M48">
        <v>4237</v>
      </c>
    </row>
    <row r="49" spans="1:13" x14ac:dyDescent="0.25">
      <c r="A49" s="7" t="str">
        <f>HYPERLINK("http://www.UniProt.org/UniProt/P31321","KAP1_HUMAN")</f>
        <v>KAP1_HUMAN</v>
      </c>
      <c r="B49" s="4" t="s">
        <v>4808</v>
      </c>
      <c r="C49" s="64">
        <v>640</v>
      </c>
      <c r="D49" s="64">
        <v>1800</v>
      </c>
      <c r="E49" s="9">
        <v>78</v>
      </c>
      <c r="F49" s="9">
        <v>4.3699999999999996E-2</v>
      </c>
      <c r="G49" s="30" t="s">
        <v>37764</v>
      </c>
      <c r="H49" t="s">
        <v>32</v>
      </c>
      <c r="I49" s="4" t="s">
        <v>12</v>
      </c>
      <c r="J49" s="6">
        <v>43.072000000000003</v>
      </c>
      <c r="K49" s="17" t="s">
        <v>12</v>
      </c>
      <c r="L49" s="24" t="s">
        <v>37749</v>
      </c>
      <c r="M49">
        <v>1138</v>
      </c>
    </row>
    <row r="50" spans="1:13" x14ac:dyDescent="0.25">
      <c r="A50" s="7" t="str">
        <f>HYPERLINK("http://www.UniProt.org/UniProt/Q5PRF9","SMAG2_HUMAN")</f>
        <v>SMAG2_HUMAN</v>
      </c>
      <c r="B50" s="4" t="s">
        <v>10338</v>
      </c>
      <c r="C50" s="64">
        <v>640</v>
      </c>
      <c r="D50" s="64">
        <v>1800</v>
      </c>
      <c r="E50" s="9">
        <v>78</v>
      </c>
      <c r="F50" s="9">
        <v>4.3699999999999996E-2</v>
      </c>
      <c r="G50" s="30" t="s">
        <v>37764</v>
      </c>
      <c r="H50" t="s">
        <v>69</v>
      </c>
      <c r="I50" s="4" t="s">
        <v>12</v>
      </c>
      <c r="J50" s="6">
        <v>75.483000000000004</v>
      </c>
      <c r="K50" s="17" t="s">
        <v>12</v>
      </c>
      <c r="L50" s="24" t="s">
        <v>37749</v>
      </c>
      <c r="M50">
        <v>2425</v>
      </c>
    </row>
    <row r="51" spans="1:13" x14ac:dyDescent="0.25">
      <c r="A51" s="7" t="str">
        <f>HYPERLINK("http://www.UniProt.org/UniProt/Q5JTW2","CEP78_HUMAN")</f>
        <v>CEP78_HUMAN</v>
      </c>
      <c r="B51" s="4" t="s">
        <v>10315</v>
      </c>
      <c r="C51" s="64">
        <v>610</v>
      </c>
      <c r="D51" s="64">
        <v>1700</v>
      </c>
      <c r="E51" s="9">
        <v>75</v>
      </c>
      <c r="F51" s="9">
        <v>4.3699999999999996E-2</v>
      </c>
      <c r="G51" s="30" t="s">
        <v>37764</v>
      </c>
      <c r="H51" t="s">
        <v>32</v>
      </c>
      <c r="I51" s="4" t="s">
        <v>12</v>
      </c>
      <c r="J51" s="6">
        <v>76.396000000000001</v>
      </c>
      <c r="K51" s="17" t="s">
        <v>12</v>
      </c>
      <c r="L51" s="24" t="s">
        <v>37749</v>
      </c>
      <c r="M51">
        <v>2418</v>
      </c>
    </row>
    <row r="52" spans="1:13" x14ac:dyDescent="0.25">
      <c r="A52" s="7" t="str">
        <f>HYPERLINK("http://www.UniProt.org/UniProt/Q01167","FOXK2_HUMAN")</f>
        <v>FOXK2_HUMAN</v>
      </c>
      <c r="B52" s="4" t="s">
        <v>7713</v>
      </c>
      <c r="C52" s="64">
        <v>620</v>
      </c>
      <c r="D52" s="64">
        <v>1700</v>
      </c>
      <c r="E52" s="9">
        <v>75</v>
      </c>
      <c r="F52" s="9">
        <v>4.3699999999999996E-2</v>
      </c>
      <c r="G52" s="30" t="s">
        <v>37764</v>
      </c>
      <c r="H52" t="s">
        <v>92</v>
      </c>
      <c r="I52" s="4" t="s">
        <v>12</v>
      </c>
      <c r="J52" s="6">
        <v>69.061000000000007</v>
      </c>
      <c r="K52" s="17" t="s">
        <v>12</v>
      </c>
      <c r="L52" s="24" t="s">
        <v>37749</v>
      </c>
      <c r="M52">
        <v>1802</v>
      </c>
    </row>
    <row r="53" spans="1:13" x14ac:dyDescent="0.25">
      <c r="A53" s="7" t="str">
        <f>HYPERLINK("http://www.UniProt.org/UniProt/Q5U5Q3","MEX3C_HUMAN")</f>
        <v>MEX3C_HUMAN</v>
      </c>
      <c r="B53" s="4" t="s">
        <v>10529</v>
      </c>
      <c r="C53" s="64">
        <v>600</v>
      </c>
      <c r="D53" s="64">
        <v>1700</v>
      </c>
      <c r="E53" s="9">
        <v>73</v>
      </c>
      <c r="F53" s="9">
        <v>4.3699999999999996E-2</v>
      </c>
      <c r="G53" s="30" t="s">
        <v>37764</v>
      </c>
      <c r="H53" t="s">
        <v>69</v>
      </c>
      <c r="I53" s="4" t="s">
        <v>12</v>
      </c>
      <c r="J53" s="6">
        <v>69.366</v>
      </c>
      <c r="K53" s="17" t="s">
        <v>12</v>
      </c>
      <c r="L53" s="24" t="s">
        <v>37749</v>
      </c>
      <c r="M53">
        <v>2476</v>
      </c>
    </row>
    <row r="54" spans="1:13" x14ac:dyDescent="0.25">
      <c r="A54" s="7" t="str">
        <f>HYPERLINK("http://www.UniProt.org/UniProt/P01106","MYC_HUMAN")</f>
        <v>MYC_HUMAN</v>
      </c>
      <c r="B54" s="4" t="s">
        <v>2778</v>
      </c>
      <c r="C54" s="64">
        <v>590</v>
      </c>
      <c r="D54" s="64">
        <v>1600</v>
      </c>
      <c r="E54" s="9">
        <v>72</v>
      </c>
      <c r="F54" s="9">
        <v>4.3699999999999996E-2</v>
      </c>
      <c r="G54" s="30" t="s">
        <v>37764</v>
      </c>
      <c r="H54" t="s">
        <v>92</v>
      </c>
      <c r="I54" s="4" t="s">
        <v>584</v>
      </c>
      <c r="J54" s="6">
        <v>48.804000000000002</v>
      </c>
      <c r="K54" s="17" t="s">
        <v>12</v>
      </c>
      <c r="L54" s="24" t="s">
        <v>37749</v>
      </c>
      <c r="M54">
        <v>687</v>
      </c>
    </row>
    <row r="55" spans="1:13" x14ac:dyDescent="0.25">
      <c r="A55" s="7" t="str">
        <f>HYPERLINK("http://www.UniProt.org/UniProt/A6NKD9","CC85C_HUMAN")</f>
        <v>CC85C_HUMAN</v>
      </c>
      <c r="B55" s="4" t="s">
        <v>114</v>
      </c>
      <c r="C55" s="64">
        <v>580</v>
      </c>
      <c r="D55" s="64">
        <v>1600</v>
      </c>
      <c r="E55" s="9">
        <v>70</v>
      </c>
      <c r="F55" s="9">
        <v>4.3699999999999996E-2</v>
      </c>
      <c r="G55" s="30" t="s">
        <v>37764</v>
      </c>
      <c r="H55" t="s">
        <v>32</v>
      </c>
      <c r="I55" s="4" t="s">
        <v>12</v>
      </c>
      <c r="J55" s="6">
        <v>45.209000000000003</v>
      </c>
      <c r="K55" s="17" t="s">
        <v>12</v>
      </c>
      <c r="L55" s="24" t="s">
        <v>37749</v>
      </c>
      <c r="M55">
        <v>27</v>
      </c>
    </row>
    <row r="56" spans="1:13" x14ac:dyDescent="0.25">
      <c r="A56" s="7" t="str">
        <f>HYPERLINK("http://www.UniProt.org/UniProt/Q16526","CRY1_HUMAN")</f>
        <v>CRY1_HUMAN</v>
      </c>
      <c r="B56" s="4" t="s">
        <v>9788</v>
      </c>
      <c r="C56" s="64">
        <v>570</v>
      </c>
      <c r="D56" s="64">
        <v>1600</v>
      </c>
      <c r="E56" s="9">
        <v>69</v>
      </c>
      <c r="F56" s="9">
        <v>4.3699999999999996E-2</v>
      </c>
      <c r="G56" s="30" t="s">
        <v>37764</v>
      </c>
      <c r="H56" t="s">
        <v>69</v>
      </c>
      <c r="I56" s="4" t="s">
        <v>12</v>
      </c>
      <c r="J56" s="6">
        <v>66.394000000000005</v>
      </c>
      <c r="K56" s="17" t="s">
        <v>12</v>
      </c>
      <c r="L56" s="24" t="s">
        <v>37749</v>
      </c>
      <c r="M56">
        <v>2280</v>
      </c>
    </row>
    <row r="57" spans="1:13" x14ac:dyDescent="0.25">
      <c r="A57" s="7" t="str">
        <f>HYPERLINK("http://www.UniProt.org/UniProt/O43294-2","TGFI1_HUMAN")</f>
        <v>TGFI1_HUMAN</v>
      </c>
      <c r="B57" s="4" t="s">
        <v>1057</v>
      </c>
      <c r="C57" s="64">
        <v>560</v>
      </c>
      <c r="D57" s="64">
        <v>1600</v>
      </c>
      <c r="E57" s="9">
        <v>68</v>
      </c>
      <c r="F57" s="9">
        <v>4.3699999999999996E-2</v>
      </c>
      <c r="G57" s="30" t="s">
        <v>37764</v>
      </c>
      <c r="H57" t="s">
        <v>69</v>
      </c>
      <c r="I57" s="4" t="s">
        <v>12</v>
      </c>
      <c r="J57" s="6">
        <v>47.941000000000003</v>
      </c>
      <c r="K57" s="17" t="s">
        <v>12</v>
      </c>
      <c r="L57" s="24" t="s">
        <v>37749</v>
      </c>
      <c r="M57">
        <v>297</v>
      </c>
    </row>
    <row r="58" spans="1:13" x14ac:dyDescent="0.25">
      <c r="A58" s="7" t="str">
        <f>HYPERLINK("http://www.UniProt.org/UniProt/A4D1P6","WDR91_HUMAN")</f>
        <v>WDR91_HUMAN</v>
      </c>
      <c r="B58" s="4" t="s">
        <v>61</v>
      </c>
      <c r="C58" s="64">
        <v>1700</v>
      </c>
      <c r="D58" s="65">
        <v>1500</v>
      </c>
      <c r="E58" s="9">
        <v>210</v>
      </c>
      <c r="F58" s="9">
        <v>0.13600000000000001</v>
      </c>
      <c r="G58" s="30" t="s">
        <v>37764</v>
      </c>
      <c r="H58" t="s">
        <v>12</v>
      </c>
      <c r="I58" s="4" t="s">
        <v>12</v>
      </c>
      <c r="J58" s="6">
        <v>83.343000000000004</v>
      </c>
      <c r="K58" s="17" t="s">
        <v>12</v>
      </c>
      <c r="L58" s="24" t="s">
        <v>37749</v>
      </c>
      <c r="M58">
        <v>11</v>
      </c>
    </row>
    <row r="59" spans="1:13" x14ac:dyDescent="0.25">
      <c r="A59" s="7" t="str">
        <f>HYPERLINK("http://www.UniProt.org/UniProt/Q01201","RELB_HUMAN")</f>
        <v>RELB_HUMAN</v>
      </c>
      <c r="B59" s="4" t="s">
        <v>7716</v>
      </c>
      <c r="C59" s="64">
        <v>550</v>
      </c>
      <c r="D59" s="64">
        <v>1500</v>
      </c>
      <c r="E59" s="9">
        <v>68</v>
      </c>
      <c r="F59" s="9">
        <v>4.3699999999999996E-2</v>
      </c>
      <c r="G59" s="30" t="s">
        <v>37764</v>
      </c>
      <c r="H59" t="s">
        <v>69</v>
      </c>
      <c r="I59" s="4" t="s">
        <v>12</v>
      </c>
      <c r="J59" s="6">
        <v>62.134</v>
      </c>
      <c r="K59" s="17" t="s">
        <v>12</v>
      </c>
      <c r="L59" s="24" t="s">
        <v>37749</v>
      </c>
      <c r="M59">
        <v>1803</v>
      </c>
    </row>
    <row r="60" spans="1:13" x14ac:dyDescent="0.25">
      <c r="A60" s="7" t="str">
        <f>HYPERLINK("http://www.UniProt.org/UniProt/Q8WVF1-3","OSCP1_HUMAN")</f>
        <v>OSCP1_HUMAN</v>
      </c>
      <c r="B60" s="4" t="s">
        <v>13170</v>
      </c>
      <c r="C60" s="64">
        <v>550</v>
      </c>
      <c r="D60" s="64">
        <v>1500</v>
      </c>
      <c r="E60" s="9">
        <v>67</v>
      </c>
      <c r="F60" s="9">
        <v>4.3699999999999996E-2</v>
      </c>
      <c r="G60" s="30" t="s">
        <v>37764</v>
      </c>
      <c r="H60" t="s">
        <v>32</v>
      </c>
      <c r="I60" s="4" t="s">
        <v>12</v>
      </c>
      <c r="J60" s="6">
        <v>43.27</v>
      </c>
      <c r="K60" s="17" t="s">
        <v>12</v>
      </c>
      <c r="L60" s="24" t="s">
        <v>37749</v>
      </c>
      <c r="M60">
        <v>3183</v>
      </c>
    </row>
    <row r="61" spans="1:13" x14ac:dyDescent="0.25">
      <c r="A61" s="7" t="str">
        <f>HYPERLINK("http://www.UniProt.org/UniProt/P19532","TFE3_HUMAN")</f>
        <v>TFE3_HUMAN</v>
      </c>
      <c r="B61" s="4" t="s">
        <v>4008</v>
      </c>
      <c r="C61" s="64">
        <v>550</v>
      </c>
      <c r="D61" s="64">
        <v>1500</v>
      </c>
      <c r="E61" s="9">
        <v>67</v>
      </c>
      <c r="F61" s="9">
        <v>4.3699999999999996E-2</v>
      </c>
      <c r="G61" s="30" t="s">
        <v>37764</v>
      </c>
      <c r="H61" t="s">
        <v>92</v>
      </c>
      <c r="I61" s="4" t="s">
        <v>12</v>
      </c>
      <c r="J61" s="6">
        <v>61.52</v>
      </c>
      <c r="K61" s="17" t="s">
        <v>12</v>
      </c>
      <c r="L61" s="24" t="s">
        <v>37749</v>
      </c>
      <c r="M61">
        <v>959</v>
      </c>
    </row>
    <row r="62" spans="1:13" x14ac:dyDescent="0.25">
      <c r="A62" s="7" t="str">
        <f>HYPERLINK("http://www.UniProt.org/UniProt/Q9NQS1","AVEN_HUMAN")</f>
        <v>AVEN_HUMAN</v>
      </c>
      <c r="B62" s="4" t="s">
        <v>16763</v>
      </c>
      <c r="C62" s="64">
        <v>540</v>
      </c>
      <c r="D62" s="64">
        <v>1500</v>
      </c>
      <c r="E62" s="9">
        <v>66</v>
      </c>
      <c r="F62" s="9">
        <v>4.3699999999999996E-2</v>
      </c>
      <c r="G62" s="30" t="s">
        <v>37764</v>
      </c>
      <c r="H62" t="s">
        <v>32</v>
      </c>
      <c r="I62" s="4" t="s">
        <v>251</v>
      </c>
      <c r="J62" s="6">
        <v>38.506</v>
      </c>
      <c r="K62" s="17" t="s">
        <v>12</v>
      </c>
      <c r="L62" s="24" t="s">
        <v>37749</v>
      </c>
      <c r="M62">
        <v>4101</v>
      </c>
    </row>
    <row r="63" spans="1:13" x14ac:dyDescent="0.25">
      <c r="A63" s="7" t="str">
        <f>HYPERLINK("http://www.UniProt.org/UniProt/Q9UHK0","NUFP1_HUMAN")</f>
        <v>NUFP1_HUMAN</v>
      </c>
      <c r="B63" s="4" t="s">
        <v>17972</v>
      </c>
      <c r="C63" s="64">
        <v>500</v>
      </c>
      <c r="D63" s="64">
        <v>1400</v>
      </c>
      <c r="E63" s="9">
        <v>62</v>
      </c>
      <c r="F63" s="9">
        <v>4.3699999999999996E-2</v>
      </c>
      <c r="G63" s="30" t="s">
        <v>37764</v>
      </c>
      <c r="H63" t="s">
        <v>92</v>
      </c>
      <c r="I63" s="4" t="s">
        <v>12</v>
      </c>
      <c r="J63" s="6">
        <v>56.298999999999999</v>
      </c>
      <c r="K63" s="17" t="s">
        <v>12</v>
      </c>
      <c r="L63" s="24" t="s">
        <v>37749</v>
      </c>
      <c r="M63">
        <v>4422</v>
      </c>
    </row>
    <row r="64" spans="1:13" x14ac:dyDescent="0.25">
      <c r="A64" s="7" t="str">
        <f>HYPERLINK("http://www.UniProt.org/UniProt/Q9BST9-2","RTKN_HUMAN")</f>
        <v>RTKN_HUMAN</v>
      </c>
      <c r="B64" s="4" t="s">
        <v>15202</v>
      </c>
      <c r="C64" s="64">
        <v>510</v>
      </c>
      <c r="D64" s="64">
        <v>1400</v>
      </c>
      <c r="E64" s="9">
        <v>62</v>
      </c>
      <c r="F64" s="9">
        <v>4.3699999999999996E-2</v>
      </c>
      <c r="G64" s="30" t="s">
        <v>37764</v>
      </c>
      <c r="H64" t="s">
        <v>12</v>
      </c>
      <c r="I64" s="4" t="s">
        <v>12</v>
      </c>
      <c r="J64" s="6">
        <v>61.228000000000002</v>
      </c>
      <c r="K64" s="17" t="s">
        <v>12</v>
      </c>
      <c r="L64" s="24" t="s">
        <v>37749</v>
      </c>
      <c r="M64">
        <v>3695</v>
      </c>
    </row>
    <row r="65" spans="1:13" x14ac:dyDescent="0.25">
      <c r="A65" s="7" t="str">
        <f>HYPERLINK("http://www.UniProt.org/UniProt/P55081","MFAP1_HUMAN")</f>
        <v>MFAP1_HUMAN</v>
      </c>
      <c r="B65" s="4" t="s">
        <v>6619</v>
      </c>
      <c r="C65" s="64">
        <v>880</v>
      </c>
      <c r="D65" s="65">
        <v>1200</v>
      </c>
      <c r="E65" s="9">
        <v>110</v>
      </c>
      <c r="F65" s="9">
        <v>8.9199999999999988E-2</v>
      </c>
      <c r="G65" s="30" t="s">
        <v>37764</v>
      </c>
      <c r="H65" t="s">
        <v>14</v>
      </c>
      <c r="I65" s="4" t="s">
        <v>12</v>
      </c>
      <c r="J65" s="6">
        <v>51.957999999999998</v>
      </c>
      <c r="K65" s="17" t="s">
        <v>12</v>
      </c>
      <c r="L65" s="24" t="s">
        <v>37749</v>
      </c>
      <c r="M65">
        <v>1549</v>
      </c>
    </row>
    <row r="66" spans="1:13" x14ac:dyDescent="0.25">
      <c r="A66" s="7" t="str">
        <f>HYPERLINK("http://www.UniProt.org/UniProt/Q9BT25-2","HAUS8_HUMAN")</f>
        <v>HAUS8_HUMAN</v>
      </c>
      <c r="B66" s="4" t="s">
        <v>15218</v>
      </c>
      <c r="C66" s="64">
        <v>2300</v>
      </c>
      <c r="D66" s="65">
        <v>1100</v>
      </c>
      <c r="E66" s="9">
        <v>280</v>
      </c>
      <c r="F66" s="9">
        <v>0.24099999999999999</v>
      </c>
      <c r="G66" s="30" t="s">
        <v>37764</v>
      </c>
      <c r="H66" t="s">
        <v>32</v>
      </c>
      <c r="I66" s="4" t="s">
        <v>12</v>
      </c>
      <c r="J66" s="6">
        <v>38.463999999999999</v>
      </c>
      <c r="K66" s="17" t="s">
        <v>12</v>
      </c>
      <c r="L66" s="24" t="s">
        <v>37749</v>
      </c>
      <c r="M66">
        <v>3699</v>
      </c>
    </row>
    <row r="67" spans="1:13" x14ac:dyDescent="0.25">
      <c r="A67" s="7" t="str">
        <f>HYPERLINK("http://www.UniProt.org/UniProt/Q9P2Y5","UVRAG_HUMAN")</f>
        <v>UVRAG_HUMAN</v>
      </c>
      <c r="B67" s="4" t="s">
        <v>17745</v>
      </c>
      <c r="C67" s="64">
        <v>550</v>
      </c>
      <c r="D67" s="65">
        <v>1100</v>
      </c>
      <c r="E67" s="9">
        <v>68</v>
      </c>
      <c r="F67" s="9">
        <v>6.1700000000000005E-2</v>
      </c>
      <c r="G67" s="30" t="s">
        <v>37764</v>
      </c>
      <c r="H67" t="s">
        <v>32</v>
      </c>
      <c r="I67" s="4" t="s">
        <v>12</v>
      </c>
      <c r="J67" s="6">
        <v>78.150000000000006</v>
      </c>
      <c r="K67" s="17" t="s">
        <v>12</v>
      </c>
      <c r="L67" s="24" t="s">
        <v>37749</v>
      </c>
      <c r="M67">
        <v>4360</v>
      </c>
    </row>
    <row r="68" spans="1:13" x14ac:dyDescent="0.25">
      <c r="A68" s="7" t="str">
        <f>HYPERLINK("http://www.UniProt.org/UniProt/Q7Z2W4","ZCCHV_HUMAN")</f>
        <v>ZCCHV_HUMAN</v>
      </c>
      <c r="B68" s="4" t="s">
        <v>11445</v>
      </c>
      <c r="C68" s="65">
        <v>910</v>
      </c>
      <c r="D68" s="65">
        <v>1000</v>
      </c>
      <c r="E68" s="9">
        <v>130</v>
      </c>
      <c r="F68" s="9">
        <v>0.126</v>
      </c>
      <c r="G68" s="30" t="s">
        <v>37764</v>
      </c>
      <c r="H68" t="s">
        <v>69</v>
      </c>
      <c r="I68" s="4" t="s">
        <v>314</v>
      </c>
      <c r="J68" s="6">
        <v>101.43</v>
      </c>
      <c r="K68" s="17" t="s">
        <v>12</v>
      </c>
      <c r="L68" s="24" t="s">
        <v>37749</v>
      </c>
      <c r="M68">
        <v>2717</v>
      </c>
    </row>
    <row r="69" spans="1:13" x14ac:dyDescent="0.25">
      <c r="A69" s="7" t="str">
        <f>HYPERLINK("http://www.UniProt.org/UniProt/Q9HBF4","ZFYV1_HUMAN")</f>
        <v>ZFYV1_HUMAN</v>
      </c>
      <c r="B69" s="4" t="s">
        <v>16538</v>
      </c>
      <c r="C69" s="64">
        <v>590</v>
      </c>
      <c r="D69" s="65">
        <v>790</v>
      </c>
      <c r="E69" s="9">
        <v>72</v>
      </c>
      <c r="F69" s="9">
        <v>9.1999999999999998E-2</v>
      </c>
      <c r="G69" s="30" t="s">
        <v>37764</v>
      </c>
      <c r="H69" t="s">
        <v>32</v>
      </c>
      <c r="I69" s="4" t="s">
        <v>12</v>
      </c>
      <c r="J69" s="6">
        <v>87.174999999999997</v>
      </c>
      <c r="K69" s="17" t="s">
        <v>12</v>
      </c>
      <c r="L69" s="24" t="s">
        <v>37749</v>
      </c>
      <c r="M69">
        <v>4041</v>
      </c>
    </row>
    <row r="70" spans="1:13" x14ac:dyDescent="0.25">
      <c r="A70" s="7" t="str">
        <f>HYPERLINK("http://www.UniProt.org/UniProt/O60239","3BP5_HUMAN")</f>
        <v>3BP5_HUMAN</v>
      </c>
      <c r="B70" s="4" t="s">
        <v>1361</v>
      </c>
      <c r="C70" s="64">
        <v>3800</v>
      </c>
      <c r="D70" s="65">
        <v>780</v>
      </c>
      <c r="E70" s="9">
        <v>460</v>
      </c>
      <c r="F70" s="9">
        <v>0.58400000000000007</v>
      </c>
      <c r="G70" s="30" t="s">
        <v>37764</v>
      </c>
      <c r="H70" t="s">
        <v>32</v>
      </c>
      <c r="I70" s="4" t="s">
        <v>12</v>
      </c>
      <c r="J70" s="6">
        <v>50.423999999999999</v>
      </c>
      <c r="K70" s="17" t="s">
        <v>12</v>
      </c>
      <c r="L70" s="24" t="s">
        <v>37749</v>
      </c>
      <c r="M70">
        <v>365</v>
      </c>
    </row>
    <row r="71" spans="1:13" x14ac:dyDescent="0.25">
      <c r="A71" s="7" t="str">
        <f>HYPERLINK("http://www.UniProt.org/UniProt/Q6ZW31","SYDE1_HUMAN")</f>
        <v>SYDE1_HUMAN</v>
      </c>
      <c r="B71" s="4" t="s">
        <v>11236</v>
      </c>
      <c r="C71" s="64">
        <v>500</v>
      </c>
      <c r="D71" s="65">
        <v>780</v>
      </c>
      <c r="E71" s="9">
        <v>61.000000000000007</v>
      </c>
      <c r="F71" s="9">
        <v>7.85E-2</v>
      </c>
      <c r="G71" s="30" t="s">
        <v>37764</v>
      </c>
      <c r="H71" t="s">
        <v>12</v>
      </c>
      <c r="I71" s="4" t="s">
        <v>12</v>
      </c>
      <c r="J71" s="6">
        <v>79.792000000000002</v>
      </c>
      <c r="K71" s="17" t="s">
        <v>12</v>
      </c>
      <c r="L71" s="24" t="s">
        <v>37749</v>
      </c>
      <c r="M71">
        <v>2667</v>
      </c>
    </row>
    <row r="72" spans="1:13" x14ac:dyDescent="0.25">
      <c r="A72" s="7" t="str">
        <f>HYPERLINK("http://www.UniProt.org/UniProt/Q9H6R7","CB044_HUMAN")</f>
        <v>CB044_HUMAN</v>
      </c>
      <c r="B72" s="4" t="s">
        <v>16207</v>
      </c>
      <c r="C72" s="65">
        <v>1800</v>
      </c>
      <c r="D72" s="65">
        <v>710</v>
      </c>
      <c r="E72" s="9">
        <v>280</v>
      </c>
      <c r="F72" s="9">
        <v>0.39199999999999996</v>
      </c>
      <c r="G72" s="30" t="s">
        <v>37764</v>
      </c>
      <c r="H72" t="s">
        <v>12</v>
      </c>
      <c r="I72" s="4" t="s">
        <v>12</v>
      </c>
      <c r="J72" s="6">
        <v>79.135000000000005</v>
      </c>
      <c r="K72" s="17" t="s">
        <v>12</v>
      </c>
      <c r="L72" s="24" t="s">
        <v>37749</v>
      </c>
      <c r="M72">
        <v>3959</v>
      </c>
    </row>
    <row r="73" spans="1:13" x14ac:dyDescent="0.25">
      <c r="A73" s="7" t="str">
        <f>HYPERLINK("http://www.UniProt.org/UniProt/Q9H0K1","SIK2_HUMAN")</f>
        <v>SIK2_HUMAN</v>
      </c>
      <c r="B73" s="4" t="s">
        <v>15873</v>
      </c>
      <c r="C73" s="64">
        <v>1000</v>
      </c>
      <c r="D73" s="65">
        <v>680</v>
      </c>
      <c r="E73" s="9">
        <v>130</v>
      </c>
      <c r="F73" s="9">
        <v>0.18600000000000003</v>
      </c>
      <c r="G73" s="30" t="s">
        <v>37764</v>
      </c>
      <c r="H73" t="s">
        <v>32</v>
      </c>
      <c r="I73" s="4" t="s">
        <v>12</v>
      </c>
      <c r="J73" s="6">
        <v>103.91</v>
      </c>
      <c r="K73" s="17" t="s">
        <v>12</v>
      </c>
      <c r="L73" s="24" t="s">
        <v>37749</v>
      </c>
      <c r="M73">
        <v>3870</v>
      </c>
    </row>
    <row r="74" spans="1:13" x14ac:dyDescent="0.25">
      <c r="A74" s="7" t="str">
        <f>HYPERLINK("http://www.UniProt.org/UniProt/Q9HAU5","RENT2_HUMAN")</f>
        <v>RENT2_HUMAN</v>
      </c>
      <c r="B74" s="4" t="s">
        <v>16486</v>
      </c>
      <c r="C74" s="64">
        <v>540</v>
      </c>
      <c r="D74" s="65">
        <v>620</v>
      </c>
      <c r="E74" s="9">
        <v>66</v>
      </c>
      <c r="F74" s="9">
        <v>0.107</v>
      </c>
      <c r="G74" s="30" t="s">
        <v>37764</v>
      </c>
      <c r="H74" t="s">
        <v>32</v>
      </c>
      <c r="I74" s="4" t="s">
        <v>12</v>
      </c>
      <c r="J74" s="6">
        <v>147.81</v>
      </c>
      <c r="K74" s="17" t="s">
        <v>12</v>
      </c>
      <c r="L74" s="24" t="s">
        <v>37749</v>
      </c>
      <c r="M74">
        <v>4030</v>
      </c>
    </row>
    <row r="75" spans="1:13" x14ac:dyDescent="0.25">
      <c r="A75" s="7" t="str">
        <f>HYPERLINK("http://www.UniProt.org/UniProt/Q07352","TISB_HUMAN")</f>
        <v>TISB_HUMAN</v>
      </c>
      <c r="B75" s="4" t="s">
        <v>8016</v>
      </c>
      <c r="C75" s="64">
        <v>780</v>
      </c>
      <c r="D75" s="65">
        <v>580</v>
      </c>
      <c r="E75" s="9">
        <v>95</v>
      </c>
      <c r="F75" s="9">
        <v>0.16399999999999998</v>
      </c>
      <c r="G75" s="30" t="s">
        <v>37764</v>
      </c>
      <c r="H75" t="s">
        <v>69</v>
      </c>
      <c r="I75" s="4" t="s">
        <v>12</v>
      </c>
      <c r="J75" s="6">
        <v>36.313000000000002</v>
      </c>
      <c r="K75" s="17" t="s">
        <v>12</v>
      </c>
      <c r="L75" s="24" t="s">
        <v>37749</v>
      </c>
      <c r="M75">
        <v>1875</v>
      </c>
    </row>
    <row r="76" spans="1:13" x14ac:dyDescent="0.25">
      <c r="A76" s="7" t="str">
        <f>HYPERLINK("http://www.UniProt.org/UniProt/Q86UY5","FA83A_HUMAN")</f>
        <v>FA83A_HUMAN</v>
      </c>
      <c r="B76" s="4" t="s">
        <v>11740</v>
      </c>
      <c r="C76" s="64">
        <v>2100</v>
      </c>
      <c r="D76" s="65">
        <v>550</v>
      </c>
      <c r="E76" s="9">
        <v>260</v>
      </c>
      <c r="F76" s="9">
        <v>0.46900000000000003</v>
      </c>
      <c r="G76" s="30" t="s">
        <v>37764</v>
      </c>
      <c r="H76" t="s">
        <v>12</v>
      </c>
      <c r="I76" s="4" t="s">
        <v>12</v>
      </c>
      <c r="J76" s="6">
        <v>47.457000000000001</v>
      </c>
      <c r="K76" s="17" t="s">
        <v>12</v>
      </c>
      <c r="L76" s="24" t="s">
        <v>37749</v>
      </c>
      <c r="M76">
        <v>2800</v>
      </c>
    </row>
    <row r="77" spans="1:13" x14ac:dyDescent="0.25">
      <c r="A77" s="7" t="str">
        <f>HYPERLINK("http://www.UniProt.org/UniProt/Q9Y3T9","NOC2L_HUMAN")</f>
        <v>NOC2L_HUMAN</v>
      </c>
      <c r="B77" s="4" t="s">
        <v>19003</v>
      </c>
      <c r="C77" s="64">
        <v>1100</v>
      </c>
      <c r="D77" s="65">
        <v>550</v>
      </c>
      <c r="E77" s="9">
        <v>130</v>
      </c>
      <c r="F77" s="9">
        <v>0.24399999999999999</v>
      </c>
      <c r="G77" s="30" t="s">
        <v>37764</v>
      </c>
      <c r="H77" t="s">
        <v>92</v>
      </c>
      <c r="I77" s="4" t="s">
        <v>12</v>
      </c>
      <c r="J77" s="6">
        <v>84.918000000000006</v>
      </c>
      <c r="K77" s="17" t="s">
        <v>12</v>
      </c>
      <c r="L77" s="24" t="s">
        <v>37749</v>
      </c>
      <c r="M77">
        <v>4688</v>
      </c>
    </row>
    <row r="78" spans="1:13" x14ac:dyDescent="0.25">
      <c r="A78" s="7" t="str">
        <f>HYPERLINK("http://www.UniProt.org/UniProt/Q13895","BYST_HUMAN")</f>
        <v>BYST_HUMAN</v>
      </c>
      <c r="B78" s="4" t="s">
        <v>8838</v>
      </c>
      <c r="C78" s="64">
        <v>1100</v>
      </c>
      <c r="D78" s="65">
        <v>540</v>
      </c>
      <c r="E78" s="9">
        <v>130</v>
      </c>
      <c r="F78" s="9">
        <v>0.24600000000000002</v>
      </c>
      <c r="G78" s="30" t="s">
        <v>37764</v>
      </c>
      <c r="H78" t="s">
        <v>69</v>
      </c>
      <c r="I78" s="4" t="s">
        <v>40569</v>
      </c>
      <c r="J78" s="6">
        <v>49.600999999999999</v>
      </c>
      <c r="K78" s="17" t="s">
        <v>12</v>
      </c>
      <c r="L78" s="24" t="s">
        <v>37749</v>
      </c>
      <c r="M78">
        <v>2062</v>
      </c>
    </row>
    <row r="79" spans="1:13" x14ac:dyDescent="0.25">
      <c r="A79" s="7" t="str">
        <f>HYPERLINK("http://www.UniProt.org/UniProt/O95684","FR1OP_HUMAN")</f>
        <v>FR1OP_HUMAN</v>
      </c>
      <c r="B79" s="4" t="s">
        <v>2524</v>
      </c>
      <c r="C79" s="64">
        <v>11000</v>
      </c>
      <c r="D79" s="65">
        <v>470</v>
      </c>
      <c r="E79" s="9">
        <v>1300</v>
      </c>
      <c r="F79" s="9">
        <v>2.8</v>
      </c>
      <c r="G79" s="30" t="s">
        <v>37764</v>
      </c>
      <c r="H79" t="s">
        <v>32</v>
      </c>
      <c r="I79" s="4" t="s">
        <v>12</v>
      </c>
      <c r="J79" s="6">
        <v>43.064</v>
      </c>
      <c r="K79" s="17" t="s">
        <v>12</v>
      </c>
      <c r="L79" s="24" t="s">
        <v>37749</v>
      </c>
      <c r="M79">
        <v>630</v>
      </c>
    </row>
    <row r="80" spans="1:13" x14ac:dyDescent="0.25">
      <c r="A80" s="7" t="str">
        <f>HYPERLINK("http://www.UniProt.org/UniProt/Q5D1E8","ZC12A_HUMAN")</f>
        <v>ZC12A_HUMAN</v>
      </c>
      <c r="B80" s="4" t="s">
        <v>10264</v>
      </c>
      <c r="C80" s="64">
        <v>3500</v>
      </c>
      <c r="D80" s="65">
        <v>440</v>
      </c>
      <c r="E80" s="9">
        <v>420</v>
      </c>
      <c r="F80" s="9">
        <v>0.96899999999999997</v>
      </c>
      <c r="G80" s="30" t="s">
        <v>37764</v>
      </c>
      <c r="H80" t="s">
        <v>69</v>
      </c>
      <c r="I80" s="4" t="s">
        <v>12</v>
      </c>
      <c r="J80" s="6">
        <v>65.697999999999993</v>
      </c>
      <c r="K80" s="17" t="s">
        <v>12</v>
      </c>
      <c r="L80" s="24" t="s">
        <v>37749</v>
      </c>
      <c r="M80">
        <v>2402</v>
      </c>
    </row>
    <row r="81" spans="1:13" x14ac:dyDescent="0.25">
      <c r="A81" s="7" t="str">
        <f>HYPERLINK("http://www.UniProt.org/UniProt/Q8WU90","ZC3HF_HUMAN")</f>
        <v>ZC3HF_HUMAN</v>
      </c>
      <c r="B81" s="4" t="s">
        <v>13070</v>
      </c>
      <c r="C81" s="64">
        <v>710</v>
      </c>
      <c r="D81" s="65">
        <v>400</v>
      </c>
      <c r="E81" s="9">
        <v>86</v>
      </c>
      <c r="F81" s="9">
        <v>0.216</v>
      </c>
      <c r="G81" s="30" t="s">
        <v>37764</v>
      </c>
      <c r="H81" t="s">
        <v>69</v>
      </c>
      <c r="I81" s="4" t="s">
        <v>12</v>
      </c>
      <c r="J81" s="6">
        <v>48.601999999999997</v>
      </c>
      <c r="K81" s="17" t="s">
        <v>12</v>
      </c>
      <c r="L81" s="24" t="s">
        <v>37749</v>
      </c>
      <c r="M81">
        <v>3159</v>
      </c>
    </row>
    <row r="82" spans="1:13" x14ac:dyDescent="0.25">
      <c r="A82" s="7" t="str">
        <f>HYPERLINK("http://www.UniProt.org/UniProt/Q92599-2","SEPT8_HUMAN")</f>
        <v>SEPT8_HUMAN</v>
      </c>
      <c r="B82" s="4" t="s">
        <v>13367</v>
      </c>
      <c r="C82" s="64">
        <v>1900</v>
      </c>
      <c r="D82" s="65">
        <v>380</v>
      </c>
      <c r="E82" s="9">
        <v>230</v>
      </c>
      <c r="F82" s="9">
        <v>0.60499999999999998</v>
      </c>
      <c r="G82" s="30" t="s">
        <v>37764</v>
      </c>
      <c r="H82" t="s">
        <v>32</v>
      </c>
      <c r="I82" s="4" t="s">
        <v>12</v>
      </c>
      <c r="J82" s="6">
        <v>49.814</v>
      </c>
      <c r="K82" s="17" t="s">
        <v>12</v>
      </c>
      <c r="L82" s="24" t="s">
        <v>37749</v>
      </c>
      <c r="M82">
        <v>3235</v>
      </c>
    </row>
    <row r="83" spans="1:13" x14ac:dyDescent="0.25">
      <c r="A83" s="7" t="str">
        <f>HYPERLINK("http://www.UniProt.org/UniProt/Q86VQ1","GLCI1_HUMAN")</f>
        <v>GLCI1_HUMAN</v>
      </c>
      <c r="B83" s="4" t="s">
        <v>11785</v>
      </c>
      <c r="C83" s="64">
        <v>3200</v>
      </c>
      <c r="D83" s="65">
        <v>360</v>
      </c>
      <c r="E83" s="9">
        <v>390</v>
      </c>
      <c r="F83" s="9">
        <v>1.0900000000000001</v>
      </c>
      <c r="G83" s="30" t="s">
        <v>37764</v>
      </c>
      <c r="H83" t="s">
        <v>12</v>
      </c>
      <c r="I83" s="4" t="s">
        <v>12</v>
      </c>
      <c r="J83" s="6">
        <v>58.023000000000003</v>
      </c>
      <c r="K83" s="17" t="s">
        <v>12</v>
      </c>
      <c r="L83" s="24" t="s">
        <v>37749</v>
      </c>
      <c r="M83">
        <v>2813</v>
      </c>
    </row>
    <row r="84" spans="1:13" x14ac:dyDescent="0.25">
      <c r="A84" s="7" t="str">
        <f>HYPERLINK("http://www.UniProt.org/UniProt/Q9BYV8","CEP41_HUMAN")</f>
        <v>CEP41_HUMAN</v>
      </c>
      <c r="B84" s="4" t="s">
        <v>15607</v>
      </c>
      <c r="C84" s="64">
        <v>2600</v>
      </c>
      <c r="D84" s="65">
        <v>310</v>
      </c>
      <c r="E84" s="9">
        <v>320</v>
      </c>
      <c r="F84" s="9">
        <v>1.03</v>
      </c>
      <c r="G84" s="30" t="s">
        <v>37764</v>
      </c>
      <c r="H84" t="s">
        <v>32</v>
      </c>
      <c r="I84" s="4" t="s">
        <v>12</v>
      </c>
      <c r="J84" s="6">
        <v>41.368000000000002</v>
      </c>
      <c r="K84" s="17" t="s">
        <v>12</v>
      </c>
      <c r="L84" s="24" t="s">
        <v>37749</v>
      </c>
      <c r="M84">
        <v>3797</v>
      </c>
    </row>
    <row r="85" spans="1:13" x14ac:dyDescent="0.25">
      <c r="A85" s="7" t="str">
        <f>HYPERLINK("http://www.UniProt.org/UniProt/O95628-8","CNOT4_HUMAN")</f>
        <v>CNOT4_HUMAN</v>
      </c>
      <c r="B85" s="4" t="s">
        <v>2497</v>
      </c>
      <c r="C85" s="64">
        <v>2000</v>
      </c>
      <c r="D85" s="65">
        <v>260</v>
      </c>
      <c r="E85" s="9">
        <v>250</v>
      </c>
      <c r="F85" s="9">
        <v>0.95799999999999996</v>
      </c>
      <c r="G85" s="30" t="s">
        <v>37764</v>
      </c>
      <c r="H85" t="s">
        <v>69</v>
      </c>
      <c r="I85" s="4" t="s">
        <v>12</v>
      </c>
      <c r="J85" s="6">
        <v>70.337999999999994</v>
      </c>
      <c r="K85" s="17" t="s">
        <v>12</v>
      </c>
      <c r="L85" s="24" t="s">
        <v>37749</v>
      </c>
      <c r="M85">
        <v>625</v>
      </c>
    </row>
    <row r="86" spans="1:13" x14ac:dyDescent="0.25">
      <c r="A86" s="7" t="str">
        <f>HYPERLINK("http://www.UniProt.org/UniProt/Q14677-3","EPN4_HUMAN")</f>
        <v>EPN4_HUMAN</v>
      </c>
      <c r="B86" s="4" t="s">
        <v>9119</v>
      </c>
      <c r="C86" s="64">
        <v>3400</v>
      </c>
      <c r="D86" s="65">
        <v>240</v>
      </c>
      <c r="E86" s="9">
        <v>420</v>
      </c>
      <c r="F86" s="9">
        <v>1.74</v>
      </c>
      <c r="G86" s="30" t="s">
        <v>37764</v>
      </c>
      <c r="H86" t="s">
        <v>32</v>
      </c>
      <c r="I86" s="4" t="s">
        <v>12</v>
      </c>
      <c r="J86" s="6">
        <v>70.293999999999997</v>
      </c>
      <c r="K86" s="17" t="s">
        <v>12</v>
      </c>
      <c r="L86" s="24" t="s">
        <v>37749</v>
      </c>
      <c r="M86">
        <v>2126</v>
      </c>
    </row>
    <row r="87" spans="1:13" x14ac:dyDescent="0.25">
      <c r="A87" s="7" t="str">
        <f>HYPERLINK("http://www.UniProt.org/UniProt/Q53EZ4","CEP55_HUMAN")</f>
        <v>CEP55_HUMAN</v>
      </c>
      <c r="B87" s="4" t="s">
        <v>10160</v>
      </c>
      <c r="C87" s="64">
        <v>610</v>
      </c>
      <c r="D87" s="65">
        <v>240</v>
      </c>
      <c r="E87" s="9">
        <v>75</v>
      </c>
      <c r="F87" s="9">
        <v>0.318</v>
      </c>
      <c r="G87" s="30" t="s">
        <v>37764</v>
      </c>
      <c r="H87" t="s">
        <v>32</v>
      </c>
      <c r="I87" s="4" t="s">
        <v>12</v>
      </c>
      <c r="J87" s="6">
        <v>54.177999999999997</v>
      </c>
      <c r="K87" s="17" t="s">
        <v>12</v>
      </c>
      <c r="L87" s="24" t="s">
        <v>37749</v>
      </c>
      <c r="M87">
        <v>2373</v>
      </c>
    </row>
    <row r="88" spans="1:13" x14ac:dyDescent="0.25">
      <c r="A88" s="7" t="str">
        <f>HYPERLINK("http://www.UniProt.org/UniProt/P47974","TISD_HUMAN")</f>
        <v>TISD_HUMAN</v>
      </c>
      <c r="B88" s="4" t="s">
        <v>5770</v>
      </c>
      <c r="C88" s="64">
        <v>8900</v>
      </c>
      <c r="D88" s="65">
        <v>200</v>
      </c>
      <c r="E88" s="9">
        <v>1100</v>
      </c>
      <c r="F88" s="9">
        <v>5.58</v>
      </c>
      <c r="G88" s="30" t="s">
        <v>37764</v>
      </c>
      <c r="H88" t="s">
        <v>69</v>
      </c>
      <c r="I88" s="4" t="s">
        <v>12</v>
      </c>
      <c r="J88" s="6">
        <v>51.061999999999998</v>
      </c>
      <c r="K88" s="17" t="s">
        <v>12</v>
      </c>
      <c r="L88" s="24" t="s">
        <v>37749</v>
      </c>
      <c r="M88">
        <v>1346</v>
      </c>
    </row>
    <row r="89" spans="1:13" x14ac:dyDescent="0.25">
      <c r="A89" s="7" t="str">
        <f>HYPERLINK("http://www.UniProt.org/UniProt/Q5JTD0-2","TJAP1_HUMAN")</f>
        <v>TJAP1_HUMAN</v>
      </c>
      <c r="B89" s="4" t="s">
        <v>10306</v>
      </c>
      <c r="C89" s="64">
        <v>3300</v>
      </c>
      <c r="D89" s="65">
        <v>200</v>
      </c>
      <c r="E89" s="9">
        <v>410</v>
      </c>
      <c r="F89" s="9">
        <v>2.0100000000000002</v>
      </c>
      <c r="G89" s="30" t="s">
        <v>37764</v>
      </c>
      <c r="H89" t="s">
        <v>32</v>
      </c>
      <c r="I89" s="4" t="s">
        <v>12</v>
      </c>
      <c r="J89" s="6">
        <v>60.72</v>
      </c>
      <c r="K89" s="17" t="s">
        <v>12</v>
      </c>
      <c r="L89" s="24" t="s">
        <v>37749</v>
      </c>
      <c r="M89">
        <v>2416</v>
      </c>
    </row>
    <row r="90" spans="1:13" x14ac:dyDescent="0.25">
      <c r="A90" s="7" t="str">
        <f>HYPERLINK("http://www.UniProt.org/UniProt/Q63ZY3-3","KANK2_HUMAN")</f>
        <v>KANK2_HUMAN</v>
      </c>
      <c r="B90" s="4" t="s">
        <v>10657</v>
      </c>
      <c r="C90" s="64">
        <v>870</v>
      </c>
      <c r="D90" s="65">
        <v>200</v>
      </c>
      <c r="E90" s="9">
        <v>110</v>
      </c>
      <c r="F90" s="9">
        <v>0.51800000000000002</v>
      </c>
      <c r="G90" s="30" t="s">
        <v>37764</v>
      </c>
      <c r="H90" t="s">
        <v>32</v>
      </c>
      <c r="I90" s="4" t="s">
        <v>12</v>
      </c>
      <c r="J90" s="6">
        <v>90.043000000000006</v>
      </c>
      <c r="K90" s="17" t="s">
        <v>12</v>
      </c>
      <c r="L90" s="24" t="s">
        <v>37749</v>
      </c>
      <c r="M90">
        <v>2513</v>
      </c>
    </row>
    <row r="91" spans="1:13" x14ac:dyDescent="0.25">
      <c r="A91" s="7" t="str">
        <f>HYPERLINK("http://www.UniProt.org/UniProt/Q9ULX3","NOB1_HUMAN")</f>
        <v>NOB1_HUMAN</v>
      </c>
      <c r="B91" s="4" t="s">
        <v>18379</v>
      </c>
      <c r="C91" s="64">
        <v>11000</v>
      </c>
      <c r="D91" s="65">
        <v>190</v>
      </c>
      <c r="E91" s="9">
        <v>1400.0000000000002</v>
      </c>
      <c r="F91" s="9">
        <v>7.1599999999999993</v>
      </c>
      <c r="G91" s="30" t="s">
        <v>37764</v>
      </c>
      <c r="H91" t="s">
        <v>92</v>
      </c>
      <c r="I91" s="4" t="s">
        <v>12</v>
      </c>
      <c r="J91" s="6">
        <v>46.673999999999999</v>
      </c>
      <c r="K91" s="17" t="s">
        <v>12</v>
      </c>
      <c r="L91" s="24" t="s">
        <v>37749</v>
      </c>
      <c r="M91">
        <v>4527</v>
      </c>
    </row>
    <row r="92" spans="1:13" x14ac:dyDescent="0.25">
      <c r="A92" s="7" t="str">
        <f>HYPERLINK("http://www.UniProt.org/UniProt/Q9BPZ3","PAIP2_HUMAN")</f>
        <v>PAIP2_HUMAN</v>
      </c>
      <c r="B92" s="4" t="s">
        <v>14981</v>
      </c>
      <c r="C92" s="64">
        <v>1500</v>
      </c>
      <c r="D92" s="65">
        <v>190</v>
      </c>
      <c r="E92" s="9">
        <v>180</v>
      </c>
      <c r="F92" s="9">
        <v>0.95399999999999996</v>
      </c>
      <c r="G92" s="30" t="s">
        <v>37764</v>
      </c>
      <c r="H92" t="s">
        <v>32</v>
      </c>
      <c r="I92" s="4" t="s">
        <v>12</v>
      </c>
      <c r="J92" s="6">
        <v>14.984</v>
      </c>
      <c r="K92" s="17" t="s">
        <v>12</v>
      </c>
      <c r="L92" s="24" t="s">
        <v>37749</v>
      </c>
      <c r="M92">
        <v>3641</v>
      </c>
    </row>
    <row r="93" spans="1:13" x14ac:dyDescent="0.25">
      <c r="A93" s="7" t="str">
        <f>HYPERLINK("http://www.UniProt.org/UniProt/Q96CW6","S7A6O_HUMAN")</f>
        <v>S7A6O_HUMAN</v>
      </c>
      <c r="B93" s="4" t="s">
        <v>13956</v>
      </c>
      <c r="C93" s="64">
        <v>6000</v>
      </c>
      <c r="D93" s="65">
        <v>180</v>
      </c>
      <c r="E93" s="9">
        <v>730</v>
      </c>
      <c r="F93" s="9">
        <v>4.03</v>
      </c>
      <c r="G93" s="30" t="s">
        <v>37764</v>
      </c>
      <c r="H93" t="s">
        <v>69</v>
      </c>
      <c r="I93" s="4" t="s">
        <v>12</v>
      </c>
      <c r="J93" s="6">
        <v>35.027000000000001</v>
      </c>
      <c r="K93" s="17" t="s">
        <v>12</v>
      </c>
      <c r="L93" s="24" t="s">
        <v>37749</v>
      </c>
      <c r="M93">
        <v>3379</v>
      </c>
    </row>
    <row r="94" spans="1:13" x14ac:dyDescent="0.25">
      <c r="A94" s="7" t="str">
        <f>HYPERLINK("http://www.UniProt.org/UniProt/O14641","DVL2_HUMAN")</f>
        <v>DVL2_HUMAN</v>
      </c>
      <c r="B94" s="4" t="s">
        <v>522</v>
      </c>
      <c r="C94" s="64">
        <v>1700</v>
      </c>
      <c r="D94" s="65">
        <v>180</v>
      </c>
      <c r="E94" s="9">
        <v>210</v>
      </c>
      <c r="F94" s="9">
        <v>1.2</v>
      </c>
      <c r="G94" s="30" t="s">
        <v>37764</v>
      </c>
      <c r="H94" t="s">
        <v>32</v>
      </c>
      <c r="I94" s="4" t="s">
        <v>12</v>
      </c>
      <c r="J94" s="6">
        <v>78.947000000000003</v>
      </c>
      <c r="K94" s="17" t="s">
        <v>12</v>
      </c>
      <c r="L94" s="24" t="s">
        <v>37749</v>
      </c>
      <c r="M94">
        <v>186</v>
      </c>
    </row>
    <row r="95" spans="1:13" x14ac:dyDescent="0.25">
      <c r="A95" s="7" t="str">
        <f>HYPERLINK("http://www.UniProt.org/UniProt/Q13627-2","DYR1A_HUMAN")</f>
        <v>DYR1A_HUMAN</v>
      </c>
      <c r="B95" s="4" t="s">
        <v>8757</v>
      </c>
      <c r="C95" s="64">
        <v>540</v>
      </c>
      <c r="D95" s="65">
        <v>180</v>
      </c>
      <c r="E95" s="9">
        <v>66</v>
      </c>
      <c r="F95" s="9">
        <v>0.37499999999999994</v>
      </c>
      <c r="G95" s="30" t="s">
        <v>37764</v>
      </c>
      <c r="H95" t="s">
        <v>92</v>
      </c>
      <c r="I95" s="4" t="s">
        <v>12</v>
      </c>
      <c r="J95" s="6">
        <v>84.555999999999997</v>
      </c>
      <c r="K95" s="17" t="s">
        <v>12</v>
      </c>
      <c r="L95" s="24" t="s">
        <v>37749</v>
      </c>
      <c r="M95">
        <v>2044</v>
      </c>
    </row>
    <row r="96" spans="1:13" x14ac:dyDescent="0.25">
      <c r="A96" s="7" t="str">
        <f>HYPERLINK("http://www.UniProt.org/UniProt/Q8IXW5","RPAP2_HUMAN")</f>
        <v>RPAP2_HUMAN</v>
      </c>
      <c r="B96" s="4" t="s">
        <v>12120</v>
      </c>
      <c r="C96" s="64">
        <v>7900</v>
      </c>
      <c r="D96" s="65">
        <v>170</v>
      </c>
      <c r="E96" s="9">
        <v>960</v>
      </c>
      <c r="F96" s="9">
        <v>5.6</v>
      </c>
      <c r="G96" s="30" t="s">
        <v>37764</v>
      </c>
      <c r="H96" t="s">
        <v>69</v>
      </c>
      <c r="I96" s="4" t="s">
        <v>12</v>
      </c>
      <c r="J96" s="6">
        <v>69.507999999999996</v>
      </c>
      <c r="K96" s="17" t="s">
        <v>12</v>
      </c>
      <c r="L96" s="24" t="s">
        <v>37749</v>
      </c>
      <c r="M96">
        <v>2914</v>
      </c>
    </row>
    <row r="97" spans="1:13" x14ac:dyDescent="0.25">
      <c r="A97" s="7" t="str">
        <f>HYPERLINK("http://www.UniProt.org/UniProt/O94927","HAUS5_HUMAN")</f>
        <v>HAUS5_HUMAN</v>
      </c>
      <c r="B97" s="4" t="s">
        <v>2197</v>
      </c>
      <c r="C97" s="64">
        <v>1400</v>
      </c>
      <c r="D97" s="65">
        <v>170</v>
      </c>
      <c r="E97" s="9">
        <v>170</v>
      </c>
      <c r="F97" s="9">
        <v>0.996</v>
      </c>
      <c r="G97" s="30" t="s">
        <v>37764</v>
      </c>
      <c r="H97" t="s">
        <v>32</v>
      </c>
      <c r="I97" s="4" t="s">
        <v>12</v>
      </c>
      <c r="J97" s="6">
        <v>71.682000000000002</v>
      </c>
      <c r="K97" s="17" t="s">
        <v>12</v>
      </c>
      <c r="L97" s="24" t="s">
        <v>37749</v>
      </c>
      <c r="M97">
        <v>558</v>
      </c>
    </row>
    <row r="98" spans="1:13" x14ac:dyDescent="0.25">
      <c r="A98" s="7" t="str">
        <f>HYPERLINK("http://www.UniProt.org/UniProt/P49757-3","NUMB_HUMAN")</f>
        <v>NUMB_HUMAN</v>
      </c>
      <c r="B98" s="4" t="s">
        <v>5998</v>
      </c>
      <c r="C98" s="64">
        <v>6000</v>
      </c>
      <c r="D98" s="65">
        <v>160</v>
      </c>
      <c r="E98" s="9">
        <v>730</v>
      </c>
      <c r="F98" s="9">
        <v>4.58</v>
      </c>
      <c r="G98" s="30" t="s">
        <v>37764</v>
      </c>
      <c r="H98" t="s">
        <v>32</v>
      </c>
      <c r="I98" s="4" t="s">
        <v>12</v>
      </c>
      <c r="J98" s="6">
        <v>69.430000000000007</v>
      </c>
      <c r="K98" s="17" t="s">
        <v>12</v>
      </c>
      <c r="L98" s="24" t="s">
        <v>37749</v>
      </c>
      <c r="M98">
        <v>1401</v>
      </c>
    </row>
    <row r="99" spans="1:13" x14ac:dyDescent="0.25">
      <c r="A99" s="7" t="str">
        <f>HYPERLINK("http://www.UniProt.org/UniProt/Q96CW1-2","AP2M1_HUMAN")</f>
        <v>AP2M1_HUMAN</v>
      </c>
      <c r="B99" s="4" t="s">
        <v>13946</v>
      </c>
      <c r="C99" s="64">
        <v>3500</v>
      </c>
      <c r="D99" s="65">
        <v>160</v>
      </c>
      <c r="E99" s="9">
        <v>429.99999999999994</v>
      </c>
      <c r="F99" s="9">
        <v>2.78</v>
      </c>
      <c r="G99" s="30" t="s">
        <v>37764</v>
      </c>
      <c r="H99" t="s">
        <v>32</v>
      </c>
      <c r="I99" s="4" t="s">
        <v>12</v>
      </c>
      <c r="J99" s="6">
        <v>49.389000000000003</v>
      </c>
      <c r="K99" s="17" t="s">
        <v>12</v>
      </c>
      <c r="L99" s="24" t="s">
        <v>37749</v>
      </c>
      <c r="M99">
        <v>3377</v>
      </c>
    </row>
    <row r="100" spans="1:13" x14ac:dyDescent="0.25">
      <c r="A100" s="7" t="str">
        <f>HYPERLINK("http://www.UniProt.org/UniProt/Q9H6D7","HAUS4_HUMAN")</f>
        <v>HAUS4_HUMAN</v>
      </c>
      <c r="B100" s="4" t="s">
        <v>16184</v>
      </c>
      <c r="C100" s="64">
        <v>3500</v>
      </c>
      <c r="D100" s="65">
        <v>160</v>
      </c>
      <c r="E100" s="9">
        <v>429.99999999999994</v>
      </c>
      <c r="F100" s="9">
        <v>2.7399999999999998</v>
      </c>
      <c r="G100" s="30" t="s">
        <v>37764</v>
      </c>
      <c r="H100" t="s">
        <v>32</v>
      </c>
      <c r="I100" s="4" t="s">
        <v>12</v>
      </c>
      <c r="J100" s="6">
        <v>42.399000000000001</v>
      </c>
      <c r="K100" s="17" t="s">
        <v>12</v>
      </c>
      <c r="L100" s="24" t="s">
        <v>37749</v>
      </c>
      <c r="M100">
        <v>3953</v>
      </c>
    </row>
    <row r="101" spans="1:13" x14ac:dyDescent="0.25">
      <c r="A101" s="7" t="str">
        <f>HYPERLINK("http://www.UniProt.org/UniProt/Q0JRZ9","FCHO2_HUMAN")</f>
        <v>FCHO2_HUMAN</v>
      </c>
      <c r="B101" s="4" t="s">
        <v>8164</v>
      </c>
      <c r="C101" s="64">
        <v>940</v>
      </c>
      <c r="D101" s="65">
        <v>160</v>
      </c>
      <c r="E101" s="9">
        <v>120</v>
      </c>
      <c r="F101" s="9">
        <v>0.70799999999999996</v>
      </c>
      <c r="G101" s="30" t="s">
        <v>37764</v>
      </c>
      <c r="H101" t="s">
        <v>32</v>
      </c>
      <c r="I101" s="4" t="s">
        <v>12</v>
      </c>
      <c r="J101" s="6">
        <v>88.923000000000002</v>
      </c>
      <c r="K101" s="17" t="s">
        <v>12</v>
      </c>
      <c r="L101" s="24" t="s">
        <v>37749</v>
      </c>
      <c r="M101">
        <v>1908</v>
      </c>
    </row>
    <row r="102" spans="1:13" x14ac:dyDescent="0.25">
      <c r="A102" s="7" t="str">
        <f>HYPERLINK("http://www.UniProt.org/UniProt/O96018","APBA3_HUMAN")</f>
        <v>APBA3_HUMAN</v>
      </c>
      <c r="B102" s="4" t="s">
        <v>2686</v>
      </c>
      <c r="C102" s="64">
        <v>3300</v>
      </c>
      <c r="D102" s="65">
        <v>150</v>
      </c>
      <c r="E102" s="9">
        <v>410</v>
      </c>
      <c r="F102" s="9">
        <v>2.7399999999999998</v>
      </c>
      <c r="G102" s="30" t="s">
        <v>37764</v>
      </c>
      <c r="H102" t="s">
        <v>32</v>
      </c>
      <c r="I102" s="4" t="s">
        <v>251</v>
      </c>
      <c r="J102" s="6">
        <v>61.453000000000003</v>
      </c>
      <c r="K102" s="17" t="s">
        <v>12</v>
      </c>
      <c r="L102" s="24" t="s">
        <v>37749</v>
      </c>
      <c r="M102">
        <v>665</v>
      </c>
    </row>
    <row r="103" spans="1:13" x14ac:dyDescent="0.25">
      <c r="A103" s="7" t="str">
        <f>HYPERLINK("http://www.UniProt.org/UniProt/P49674","KC1E_HUMAN")</f>
        <v>KC1E_HUMAN</v>
      </c>
      <c r="B103" s="4" t="s">
        <v>5981</v>
      </c>
      <c r="C103" s="64">
        <v>1400</v>
      </c>
      <c r="D103" s="65">
        <v>150</v>
      </c>
      <c r="E103" s="9">
        <v>170</v>
      </c>
      <c r="F103" s="9">
        <v>1.07</v>
      </c>
      <c r="G103" s="30" t="s">
        <v>37764</v>
      </c>
      <c r="H103" t="s">
        <v>69</v>
      </c>
      <c r="I103" s="4" t="s">
        <v>12</v>
      </c>
      <c r="J103" s="6">
        <v>47.314999999999998</v>
      </c>
      <c r="K103" s="17" t="s">
        <v>12</v>
      </c>
      <c r="L103" s="24" t="s">
        <v>37749</v>
      </c>
      <c r="M103">
        <v>1397</v>
      </c>
    </row>
    <row r="104" spans="1:13" x14ac:dyDescent="0.25">
      <c r="A104" s="7" t="str">
        <f>HYPERLINK("http://www.UniProt.org/UniProt/P15923","TFE2_HUMAN")</f>
        <v>TFE2_HUMAN</v>
      </c>
      <c r="B104" s="4" t="s">
        <v>3769</v>
      </c>
      <c r="C104" s="64">
        <v>900</v>
      </c>
      <c r="D104" s="65">
        <v>150</v>
      </c>
      <c r="E104" s="9">
        <v>110</v>
      </c>
      <c r="F104" s="9">
        <v>0.72100000000000009</v>
      </c>
      <c r="G104" s="30" t="s">
        <v>37764</v>
      </c>
      <c r="H104" t="s">
        <v>92</v>
      </c>
      <c r="I104" s="4" t="s">
        <v>12</v>
      </c>
      <c r="J104" s="6">
        <v>67.599999999999994</v>
      </c>
      <c r="K104" s="17" t="s">
        <v>12</v>
      </c>
      <c r="L104" s="24" t="s">
        <v>37749</v>
      </c>
      <c r="M104">
        <v>909</v>
      </c>
    </row>
    <row r="105" spans="1:13" x14ac:dyDescent="0.25">
      <c r="A105" s="7" t="str">
        <f>HYPERLINK("http://www.UniProt.org/UniProt/Q8N6T3","ARFG1_HUMAN")</f>
        <v>ARFG1_HUMAN</v>
      </c>
      <c r="B105" s="4" t="s">
        <v>12444</v>
      </c>
      <c r="C105" s="65">
        <v>2000</v>
      </c>
      <c r="D105" s="65">
        <v>140</v>
      </c>
      <c r="E105" s="9">
        <v>2400</v>
      </c>
      <c r="F105" s="9">
        <v>17.7</v>
      </c>
      <c r="G105" s="30" t="s">
        <v>37764</v>
      </c>
      <c r="H105" t="s">
        <v>32</v>
      </c>
      <c r="I105" s="4" t="s">
        <v>12</v>
      </c>
      <c r="J105" s="6">
        <v>44.667000000000002</v>
      </c>
      <c r="K105" s="17" t="s">
        <v>12</v>
      </c>
      <c r="L105" s="24" t="s">
        <v>37749</v>
      </c>
      <c r="M105">
        <v>3000</v>
      </c>
    </row>
    <row r="106" spans="1:13" x14ac:dyDescent="0.25">
      <c r="A106" s="7" t="str">
        <f>HYPERLINK("http://www.UniProt.org/UniProt/O96013","PAK4_HUMAN")</f>
        <v>PAK4_HUMAN</v>
      </c>
      <c r="B106" s="4" t="s">
        <v>2676</v>
      </c>
      <c r="C106" s="64">
        <v>2800</v>
      </c>
      <c r="D106" s="65">
        <v>140</v>
      </c>
      <c r="E106" s="9">
        <v>340</v>
      </c>
      <c r="F106" s="9">
        <v>2.5</v>
      </c>
      <c r="G106" s="30" t="s">
        <v>37764</v>
      </c>
      <c r="H106" t="s">
        <v>32</v>
      </c>
      <c r="I106" s="4" t="s">
        <v>251</v>
      </c>
      <c r="J106" s="6">
        <v>64.070999999999998</v>
      </c>
      <c r="K106" s="17" t="s">
        <v>12</v>
      </c>
      <c r="L106" s="24" t="s">
        <v>37749</v>
      </c>
      <c r="M106">
        <v>663</v>
      </c>
    </row>
    <row r="107" spans="1:13" x14ac:dyDescent="0.25">
      <c r="A107" s="7" t="str">
        <f>HYPERLINK("http://www.UniProt.org/UniProt/Q8NHG8","ZNRF2_HUMAN")</f>
        <v>ZNRF2_HUMAN</v>
      </c>
      <c r="B107" s="4" t="s">
        <v>12749</v>
      </c>
      <c r="C107" s="64">
        <v>2800</v>
      </c>
      <c r="D107" s="65">
        <v>140</v>
      </c>
      <c r="E107" s="9">
        <v>340</v>
      </c>
      <c r="F107" s="9">
        <v>2.36</v>
      </c>
      <c r="G107" s="30" t="s">
        <v>37764</v>
      </c>
      <c r="H107" t="s">
        <v>32</v>
      </c>
      <c r="I107" s="4" t="s">
        <v>12</v>
      </c>
      <c r="J107" s="6">
        <v>24.114999999999998</v>
      </c>
      <c r="K107" s="17" t="s">
        <v>12</v>
      </c>
      <c r="L107" s="24" t="s">
        <v>37749</v>
      </c>
      <c r="M107">
        <v>3078</v>
      </c>
    </row>
    <row r="108" spans="1:13" x14ac:dyDescent="0.25">
      <c r="A108" s="7" t="str">
        <f>HYPERLINK("http://www.UniProt.org/UniProt/Q9NYJ8","TAB2_HUMAN")</f>
        <v>TAB2_HUMAN</v>
      </c>
      <c r="B108" s="4" t="s">
        <v>17446</v>
      </c>
      <c r="C108" s="64">
        <v>950</v>
      </c>
      <c r="D108" s="65">
        <v>130</v>
      </c>
      <c r="E108" s="9">
        <v>120</v>
      </c>
      <c r="F108" s="9">
        <v>0.89800000000000002</v>
      </c>
      <c r="G108" s="30" t="s">
        <v>37764</v>
      </c>
      <c r="H108" t="s">
        <v>32</v>
      </c>
      <c r="I108" s="4" t="s">
        <v>12</v>
      </c>
      <c r="J108" s="6">
        <v>76.492999999999995</v>
      </c>
      <c r="K108" s="17" t="s">
        <v>12</v>
      </c>
      <c r="L108" s="24" t="s">
        <v>37749</v>
      </c>
      <c r="M108">
        <v>4276</v>
      </c>
    </row>
    <row r="109" spans="1:13" x14ac:dyDescent="0.25">
      <c r="A109" s="7" t="str">
        <f>HYPERLINK("http://www.UniProt.org/UniProt/P50548","ERF_HUMAN")</f>
        <v>ERF_HUMAN</v>
      </c>
      <c r="B109" s="4" t="s">
        <v>6108</v>
      </c>
      <c r="C109" s="64">
        <v>900</v>
      </c>
      <c r="D109" s="65">
        <v>130</v>
      </c>
      <c r="E109" s="9">
        <v>110</v>
      </c>
      <c r="F109" s="9">
        <v>0.87800000000000011</v>
      </c>
      <c r="G109" s="30" t="s">
        <v>37764</v>
      </c>
      <c r="H109" t="s">
        <v>92</v>
      </c>
      <c r="I109" s="4" t="s">
        <v>12</v>
      </c>
      <c r="J109" s="6">
        <v>58.701999999999998</v>
      </c>
      <c r="K109" s="17" t="s">
        <v>12</v>
      </c>
      <c r="L109" s="24" t="s">
        <v>37749</v>
      </c>
      <c r="M109">
        <v>1428</v>
      </c>
    </row>
    <row r="110" spans="1:13" x14ac:dyDescent="0.25">
      <c r="A110" s="7" t="str">
        <f>HYPERLINK("http://www.UniProt.org/UniProt/P32121","ARRB2_HUMAN")</f>
        <v>ARRB2_HUMAN</v>
      </c>
      <c r="B110" s="4" t="s">
        <v>4881</v>
      </c>
      <c r="C110" s="64">
        <v>590</v>
      </c>
      <c r="D110" s="65">
        <v>130</v>
      </c>
      <c r="E110" s="9">
        <v>73</v>
      </c>
      <c r="F110" s="9">
        <v>0.53699999999999992</v>
      </c>
      <c r="G110" s="30" t="s">
        <v>37764</v>
      </c>
      <c r="H110" t="s">
        <v>69</v>
      </c>
      <c r="I110" s="4" t="s">
        <v>314</v>
      </c>
      <c r="J110" s="6">
        <v>46.104999999999997</v>
      </c>
      <c r="K110" s="17" t="s">
        <v>12</v>
      </c>
      <c r="L110" s="24" t="s">
        <v>37749</v>
      </c>
      <c r="M110">
        <v>1156</v>
      </c>
    </row>
    <row r="111" spans="1:13" x14ac:dyDescent="0.25">
      <c r="A111" s="7" t="str">
        <f>HYPERLINK("http://www.UniProt.org/UniProt/Q15436","SC23A_HUMAN")</f>
        <v>SC23A_HUMAN</v>
      </c>
      <c r="B111" s="4" t="s">
        <v>9563</v>
      </c>
      <c r="C111" s="65">
        <v>2600</v>
      </c>
      <c r="D111" s="65">
        <v>120</v>
      </c>
      <c r="E111" s="9">
        <v>1000</v>
      </c>
      <c r="F111" s="9">
        <v>8.4</v>
      </c>
      <c r="G111" s="30" t="s">
        <v>37764</v>
      </c>
      <c r="H111" t="s">
        <v>32</v>
      </c>
      <c r="I111" s="4" t="s">
        <v>12</v>
      </c>
      <c r="J111" s="6">
        <v>86.16</v>
      </c>
      <c r="K111" s="17" t="s">
        <v>12</v>
      </c>
      <c r="L111" s="24" t="s">
        <v>37749</v>
      </c>
      <c r="M111">
        <v>2227</v>
      </c>
    </row>
    <row r="112" spans="1:13" x14ac:dyDescent="0.25">
      <c r="A112" s="7" t="str">
        <f>HYPERLINK("http://www.UniProt.org/UniProt/Q9UPU7","TBD2B_HUMAN")</f>
        <v>TBD2B_HUMAN</v>
      </c>
      <c r="B112" s="4" t="s">
        <v>18566</v>
      </c>
      <c r="C112" s="65">
        <v>1400</v>
      </c>
      <c r="D112" s="65">
        <v>120</v>
      </c>
      <c r="E112" s="9">
        <v>210</v>
      </c>
      <c r="F112" s="9">
        <v>1.84</v>
      </c>
      <c r="G112" s="30" t="s">
        <v>37764</v>
      </c>
      <c r="H112" t="s">
        <v>12</v>
      </c>
      <c r="I112" s="4" t="s">
        <v>12</v>
      </c>
      <c r="J112" s="6">
        <v>109.88</v>
      </c>
      <c r="K112" s="17" t="s">
        <v>12</v>
      </c>
      <c r="L112" s="24" t="s">
        <v>37749</v>
      </c>
      <c r="M112">
        <v>4579</v>
      </c>
    </row>
    <row r="113" spans="1:13" x14ac:dyDescent="0.25">
      <c r="A113" s="7" t="str">
        <f>HYPERLINK("http://www.UniProt.org/UniProt/Q8WUX9","CHMP7_HUMAN")</f>
        <v>CHMP7_HUMAN</v>
      </c>
      <c r="B113" s="4" t="s">
        <v>13133</v>
      </c>
      <c r="C113" s="65">
        <v>940</v>
      </c>
      <c r="D113" s="65">
        <v>110</v>
      </c>
      <c r="E113" s="9">
        <v>4400</v>
      </c>
      <c r="F113" s="9">
        <v>40.5</v>
      </c>
      <c r="G113" s="30" t="s">
        <v>37764</v>
      </c>
      <c r="H113" t="s">
        <v>32</v>
      </c>
      <c r="I113" s="4" t="s">
        <v>12</v>
      </c>
      <c r="J113" s="6">
        <v>50.91</v>
      </c>
      <c r="K113" s="17" t="s">
        <v>12</v>
      </c>
      <c r="L113" s="24" t="s">
        <v>37749</v>
      </c>
      <c r="M113">
        <v>3175</v>
      </c>
    </row>
    <row r="114" spans="1:13" x14ac:dyDescent="0.25">
      <c r="A114" s="7" t="str">
        <f>HYPERLINK("http://www.UniProt.org/UniProt/P20042","IF2B_HUMAN")</f>
        <v>IF2B_HUMAN</v>
      </c>
      <c r="B114" s="4" t="s">
        <v>4035</v>
      </c>
      <c r="C114" s="64">
        <v>34000</v>
      </c>
      <c r="D114" s="65">
        <v>110</v>
      </c>
      <c r="E114" s="9">
        <v>4100</v>
      </c>
      <c r="F114" s="9">
        <v>35.799999999999997</v>
      </c>
      <c r="G114" s="30" t="s">
        <v>37764</v>
      </c>
      <c r="H114" t="s">
        <v>12</v>
      </c>
      <c r="I114" s="4" t="s">
        <v>12</v>
      </c>
      <c r="J114" s="6">
        <v>38.387999999999998</v>
      </c>
      <c r="K114" s="17" t="s">
        <v>12</v>
      </c>
      <c r="L114" s="24" t="s">
        <v>37749</v>
      </c>
      <c r="M114">
        <v>964</v>
      </c>
    </row>
    <row r="115" spans="1:13" x14ac:dyDescent="0.25">
      <c r="A115" s="7" t="str">
        <f>HYPERLINK("http://www.UniProt.org/UniProt/Q9UQN3","CHM2B_HUMAN")</f>
        <v>CHM2B_HUMAN</v>
      </c>
      <c r="B115" s="4" t="s">
        <v>18622</v>
      </c>
      <c r="C115" s="64">
        <v>17000</v>
      </c>
      <c r="D115" s="65">
        <v>110</v>
      </c>
      <c r="E115" s="9">
        <v>2100</v>
      </c>
      <c r="F115" s="9">
        <v>19.400000000000002</v>
      </c>
      <c r="G115" s="30" t="s">
        <v>37764</v>
      </c>
      <c r="H115" t="s">
        <v>32</v>
      </c>
      <c r="I115" s="4" t="s">
        <v>12</v>
      </c>
      <c r="J115" s="6">
        <v>23.905999999999999</v>
      </c>
      <c r="K115" s="17" t="s">
        <v>12</v>
      </c>
      <c r="L115" s="24" t="s">
        <v>37749</v>
      </c>
      <c r="M115">
        <v>4593</v>
      </c>
    </row>
    <row r="116" spans="1:13" x14ac:dyDescent="0.25">
      <c r="A116" s="7" t="str">
        <f>HYPERLINK("http://www.UniProt.org/UniProt/Q8N6H7","ARFG2_HUMAN")</f>
        <v>ARFG2_HUMAN</v>
      </c>
      <c r="B116" s="4" t="s">
        <v>12424</v>
      </c>
      <c r="C116" s="65">
        <v>2200</v>
      </c>
      <c r="D116" s="65">
        <v>110</v>
      </c>
      <c r="E116" s="9">
        <v>1800</v>
      </c>
      <c r="F116" s="9">
        <v>15.7</v>
      </c>
      <c r="G116" s="30" t="s">
        <v>37764</v>
      </c>
      <c r="H116" t="s">
        <v>32</v>
      </c>
      <c r="I116" s="4" t="s">
        <v>12</v>
      </c>
      <c r="J116" s="6">
        <v>56.72</v>
      </c>
      <c r="K116" s="17" t="s">
        <v>12</v>
      </c>
      <c r="L116" s="24" t="s">
        <v>37749</v>
      </c>
      <c r="M116">
        <v>2995</v>
      </c>
    </row>
    <row r="117" spans="1:13" x14ac:dyDescent="0.25">
      <c r="A117" s="7" t="str">
        <f>HYPERLINK("http://www.UniProt.org/UniProt/Q96E09","F122A_HUMAN")</f>
        <v>F122A_HUMAN</v>
      </c>
      <c r="B117" s="4" t="s">
        <v>14017</v>
      </c>
      <c r="C117" s="64">
        <v>9300</v>
      </c>
      <c r="D117" s="65">
        <v>110</v>
      </c>
      <c r="E117" s="9">
        <v>1100</v>
      </c>
      <c r="F117" s="9">
        <v>10.3</v>
      </c>
      <c r="G117" s="30" t="s">
        <v>37764</v>
      </c>
      <c r="H117" t="s">
        <v>12</v>
      </c>
      <c r="I117" s="4" t="s">
        <v>12</v>
      </c>
      <c r="J117" s="6">
        <v>30.529</v>
      </c>
      <c r="K117" s="17" t="s">
        <v>12</v>
      </c>
      <c r="L117" s="24" t="s">
        <v>37749</v>
      </c>
      <c r="M117">
        <v>3394</v>
      </c>
    </row>
    <row r="118" spans="1:13" x14ac:dyDescent="0.25">
      <c r="A118" s="7" t="str">
        <f>HYPERLINK("http://www.UniProt.org/UniProt/Q13188","STK3_HUMAN")</f>
        <v>STK3_HUMAN</v>
      </c>
      <c r="B118" s="4" t="s">
        <v>8447</v>
      </c>
      <c r="C118" s="64">
        <v>6800</v>
      </c>
      <c r="D118" s="65">
        <v>110</v>
      </c>
      <c r="E118" s="9">
        <v>840</v>
      </c>
      <c r="F118" s="9">
        <v>7.88</v>
      </c>
      <c r="G118" s="30" t="s">
        <v>37764</v>
      </c>
      <c r="H118" t="s">
        <v>69</v>
      </c>
      <c r="I118" s="4" t="s">
        <v>12</v>
      </c>
      <c r="J118" s="6">
        <v>56.3</v>
      </c>
      <c r="K118" s="17" t="s">
        <v>12</v>
      </c>
      <c r="L118" s="24" t="s">
        <v>37749</v>
      </c>
      <c r="M118">
        <v>1975</v>
      </c>
    </row>
    <row r="119" spans="1:13" x14ac:dyDescent="0.25">
      <c r="A119" s="7" t="str">
        <f>HYPERLINK("http://www.UniProt.org/UniProt/Q96IF1","AJUBA_HUMAN")</f>
        <v>AJUBA_HUMAN</v>
      </c>
      <c r="B119" s="4" t="s">
        <v>14324</v>
      </c>
      <c r="C119" s="64">
        <v>2400</v>
      </c>
      <c r="D119" s="65">
        <v>110</v>
      </c>
      <c r="E119" s="9">
        <v>290</v>
      </c>
      <c r="F119" s="9">
        <v>2.68</v>
      </c>
      <c r="G119" s="30" t="s">
        <v>37764</v>
      </c>
      <c r="H119" t="s">
        <v>69</v>
      </c>
      <c r="I119" s="4" t="s">
        <v>12</v>
      </c>
      <c r="J119" s="6">
        <v>56.933</v>
      </c>
      <c r="K119" s="17" t="s">
        <v>12</v>
      </c>
      <c r="L119" s="24" t="s">
        <v>37749</v>
      </c>
      <c r="M119">
        <v>3469</v>
      </c>
    </row>
    <row r="120" spans="1:13" x14ac:dyDescent="0.25">
      <c r="A120" s="7" t="str">
        <f>HYPERLINK("http://www.UniProt.org/UniProt/Q96EV8-2","DTBP1_HUMAN")</f>
        <v>DTBP1_HUMAN</v>
      </c>
      <c r="B120" s="4" t="s">
        <v>14097</v>
      </c>
      <c r="C120" s="64">
        <v>1700</v>
      </c>
      <c r="D120" s="65">
        <v>110</v>
      </c>
      <c r="E120" s="9">
        <v>200</v>
      </c>
      <c r="F120" s="9">
        <v>1.7899999999999998</v>
      </c>
      <c r="G120" s="30" t="s">
        <v>37764</v>
      </c>
      <c r="H120" t="s">
        <v>69</v>
      </c>
      <c r="I120" s="4" t="s">
        <v>251</v>
      </c>
      <c r="J120" s="6">
        <v>34.83</v>
      </c>
      <c r="K120" s="17" t="s">
        <v>12</v>
      </c>
      <c r="L120" s="24" t="s">
        <v>37749</v>
      </c>
      <c r="M120">
        <v>3415</v>
      </c>
    </row>
    <row r="121" spans="1:13" x14ac:dyDescent="0.25">
      <c r="A121" s="7" t="str">
        <f>HYPERLINK("http://www.UniProt.org/UniProt/O15371","EIF3D_HUMAN")</f>
        <v>EIF3D_HUMAN</v>
      </c>
      <c r="B121" s="4" t="s">
        <v>933</v>
      </c>
      <c r="C121" s="64">
        <v>1500</v>
      </c>
      <c r="D121" s="65">
        <v>110</v>
      </c>
      <c r="E121" s="9">
        <v>180</v>
      </c>
      <c r="F121" s="9">
        <v>1.62</v>
      </c>
      <c r="G121" s="30" t="s">
        <v>37764</v>
      </c>
      <c r="H121" t="s">
        <v>32</v>
      </c>
      <c r="I121" s="4" t="s">
        <v>12</v>
      </c>
      <c r="J121" s="6">
        <v>63.972000000000001</v>
      </c>
      <c r="K121" s="17" t="s">
        <v>12</v>
      </c>
      <c r="L121" s="24" t="s">
        <v>37749</v>
      </c>
      <c r="M121">
        <v>271</v>
      </c>
    </row>
    <row r="122" spans="1:13" x14ac:dyDescent="0.25">
      <c r="A122" s="7" t="str">
        <f>HYPERLINK("http://www.UniProt.org/UniProt/Q8TEH3","DEN1A_HUMAN")</f>
        <v>DEN1A_HUMAN</v>
      </c>
      <c r="B122" s="4" t="s">
        <v>12986</v>
      </c>
      <c r="C122" s="64">
        <v>1700</v>
      </c>
      <c r="D122" s="65">
        <v>100</v>
      </c>
      <c r="E122" s="9">
        <v>200</v>
      </c>
      <c r="F122" s="9">
        <v>2.0299999999999998</v>
      </c>
      <c r="G122" s="30" t="s">
        <v>37764</v>
      </c>
      <c r="H122" t="s">
        <v>32</v>
      </c>
      <c r="I122" s="4" t="s">
        <v>12</v>
      </c>
      <c r="J122" s="6">
        <v>110.58</v>
      </c>
      <c r="K122" s="17" t="s">
        <v>12</v>
      </c>
      <c r="L122" s="24" t="s">
        <v>37749</v>
      </c>
      <c r="M122">
        <v>3137</v>
      </c>
    </row>
    <row r="123" spans="1:13" x14ac:dyDescent="0.25">
      <c r="A123" s="7" t="str">
        <f>HYPERLINK("http://www.UniProt.org/UniProt/Q9C035","TRIM5_HUMAN")</f>
        <v>TRIM5_HUMAN</v>
      </c>
      <c r="B123" s="4" t="s">
        <v>15703</v>
      </c>
      <c r="C123" s="64">
        <v>1000</v>
      </c>
      <c r="D123" s="65">
        <v>99</v>
      </c>
      <c r="E123" s="9">
        <v>120</v>
      </c>
      <c r="F123" s="9">
        <v>1.24</v>
      </c>
      <c r="G123" s="30" t="s">
        <v>37764</v>
      </c>
      <c r="H123" t="s">
        <v>32</v>
      </c>
      <c r="I123" s="4" t="s">
        <v>314</v>
      </c>
      <c r="J123" s="6">
        <v>56.338000000000001</v>
      </c>
      <c r="K123" s="17" t="s">
        <v>12</v>
      </c>
      <c r="L123" s="24" t="s">
        <v>37749</v>
      </c>
      <c r="M123">
        <v>3822</v>
      </c>
    </row>
    <row r="124" spans="1:13" x14ac:dyDescent="0.25">
      <c r="A124" s="7" t="str">
        <f>HYPERLINK("http://www.UniProt.org/UniProt/Q96N21","AP4AT_HUMAN")</f>
        <v>AP4AT_HUMAN</v>
      </c>
      <c r="B124" s="4" t="s">
        <v>14498</v>
      </c>
      <c r="C124" s="64">
        <v>1000</v>
      </c>
      <c r="D124" s="65">
        <v>98</v>
      </c>
      <c r="E124" s="9">
        <v>120</v>
      </c>
      <c r="F124" s="9">
        <v>1.25</v>
      </c>
      <c r="G124" s="30" t="s">
        <v>37764</v>
      </c>
      <c r="H124" t="s">
        <v>32</v>
      </c>
      <c r="I124" s="4" t="s">
        <v>12</v>
      </c>
      <c r="J124" s="6">
        <v>55.136000000000003</v>
      </c>
      <c r="K124" s="17" t="s">
        <v>12</v>
      </c>
      <c r="L124" s="24" t="s">
        <v>37749</v>
      </c>
      <c r="M124">
        <v>3518</v>
      </c>
    </row>
    <row r="125" spans="1:13" x14ac:dyDescent="0.25">
      <c r="A125" s="7" t="str">
        <f>HYPERLINK("http://www.UniProt.org/UniProt/O95487-2","SC24B_HUMAN")</f>
        <v>SC24B_HUMAN</v>
      </c>
      <c r="B125" s="4" t="s">
        <v>2461</v>
      </c>
      <c r="C125" s="64">
        <v>950</v>
      </c>
      <c r="D125" s="65">
        <v>97</v>
      </c>
      <c r="E125" s="9">
        <v>120</v>
      </c>
      <c r="F125" s="9">
        <v>1.2</v>
      </c>
      <c r="G125" s="30" t="s">
        <v>37764</v>
      </c>
      <c r="H125" t="s">
        <v>32</v>
      </c>
      <c r="I125" s="4" t="s">
        <v>12</v>
      </c>
      <c r="J125" s="6">
        <v>133.63</v>
      </c>
      <c r="K125" s="17" t="s">
        <v>12</v>
      </c>
      <c r="L125" s="24" t="s">
        <v>37749</v>
      </c>
      <c r="M125">
        <v>617</v>
      </c>
    </row>
    <row r="126" spans="1:13" x14ac:dyDescent="0.25">
      <c r="A126" s="7" t="str">
        <f>HYPERLINK("http://www.UniProt.org/UniProt/Q9Y6R0","NUMBL_HUMAN")</f>
        <v>NUMBL_HUMAN</v>
      </c>
      <c r="B126" s="4" t="s">
        <v>19421</v>
      </c>
      <c r="C126" s="64">
        <v>2000</v>
      </c>
      <c r="D126" s="65">
        <v>94</v>
      </c>
      <c r="E126" s="9">
        <v>250</v>
      </c>
      <c r="F126" s="9">
        <v>2.64</v>
      </c>
      <c r="G126" s="30" t="s">
        <v>37764</v>
      </c>
      <c r="H126" t="s">
        <v>32</v>
      </c>
      <c r="I126" s="4" t="s">
        <v>12</v>
      </c>
      <c r="J126" s="6">
        <v>64.891000000000005</v>
      </c>
      <c r="K126" s="17" t="s">
        <v>12</v>
      </c>
      <c r="L126" s="24" t="s">
        <v>37749</v>
      </c>
      <c r="M126">
        <v>4797</v>
      </c>
    </row>
    <row r="127" spans="1:13" x14ac:dyDescent="0.25">
      <c r="A127" s="7" t="str">
        <f>HYPERLINK("http://www.UniProt.org/UniProt/P50579","MAP2_HUMAN")</f>
        <v>MAP2_HUMAN</v>
      </c>
      <c r="B127" s="4" t="s">
        <v>6121</v>
      </c>
      <c r="C127" s="64">
        <v>3500</v>
      </c>
      <c r="D127" s="65">
        <v>93</v>
      </c>
      <c r="E127" s="9">
        <v>429.99999999999994</v>
      </c>
      <c r="F127" s="9">
        <v>4.6399999999999997</v>
      </c>
      <c r="G127" s="30" t="s">
        <v>37764</v>
      </c>
      <c r="H127" t="s">
        <v>32</v>
      </c>
      <c r="I127" s="4" t="s">
        <v>12</v>
      </c>
      <c r="J127" s="6">
        <v>52.890999999999998</v>
      </c>
      <c r="K127" s="17" t="s">
        <v>12</v>
      </c>
      <c r="L127" s="24" t="s">
        <v>37749</v>
      </c>
      <c r="M127">
        <v>1433</v>
      </c>
    </row>
    <row r="128" spans="1:13" x14ac:dyDescent="0.25">
      <c r="A128" s="7" t="str">
        <f>HYPERLINK("http://www.UniProt.org/UniProt/Q16181-2","SEPT7_HUMAN")</f>
        <v>SEPT7_HUMAN</v>
      </c>
      <c r="B128" s="4" t="s">
        <v>9739</v>
      </c>
      <c r="C128" s="64">
        <v>12000</v>
      </c>
      <c r="D128" s="65">
        <v>92</v>
      </c>
      <c r="E128" s="9">
        <v>1500</v>
      </c>
      <c r="F128" s="9">
        <v>16.100000000000001</v>
      </c>
      <c r="G128" s="30" t="s">
        <v>37764</v>
      </c>
      <c r="H128" t="s">
        <v>32</v>
      </c>
      <c r="I128" s="4" t="s">
        <v>12</v>
      </c>
      <c r="J128" s="6">
        <v>50.58</v>
      </c>
      <c r="K128" s="17" t="s">
        <v>12</v>
      </c>
      <c r="L128" s="24" t="s">
        <v>37749</v>
      </c>
      <c r="M128">
        <v>2269</v>
      </c>
    </row>
    <row r="129" spans="1:13" x14ac:dyDescent="0.25">
      <c r="A129" s="7" t="str">
        <f>HYPERLINK("http://www.UniProt.org/UniProt/Q9P0J7","KCMF1_HUMAN")</f>
        <v>KCMF1_HUMAN</v>
      </c>
      <c r="B129" s="4" t="s">
        <v>17601</v>
      </c>
      <c r="C129" s="64">
        <v>2800</v>
      </c>
      <c r="D129" s="65">
        <v>92</v>
      </c>
      <c r="E129" s="9">
        <v>350.00000000000006</v>
      </c>
      <c r="F129" s="9">
        <v>3.77</v>
      </c>
      <c r="G129" s="30" t="s">
        <v>37764</v>
      </c>
      <c r="H129" t="s">
        <v>12</v>
      </c>
      <c r="I129" s="4" t="s">
        <v>12</v>
      </c>
      <c r="J129" s="6">
        <v>41.945</v>
      </c>
      <c r="K129" s="17" t="s">
        <v>12</v>
      </c>
      <c r="L129" s="24" t="s">
        <v>37749</v>
      </c>
      <c r="M129">
        <v>4316</v>
      </c>
    </row>
    <row r="130" spans="1:13" x14ac:dyDescent="0.25">
      <c r="A130" s="7" t="str">
        <f>HYPERLINK("http://www.UniProt.org/UniProt/Q9UEY8-2","ADDG_HUMAN")</f>
        <v>ADDG_HUMAN</v>
      </c>
      <c r="B130" s="4" t="s">
        <v>17895</v>
      </c>
      <c r="C130" s="64">
        <v>4700</v>
      </c>
      <c r="D130" s="65">
        <v>90</v>
      </c>
      <c r="E130" s="9">
        <v>580</v>
      </c>
      <c r="F130" s="9">
        <v>6.3900000000000006</v>
      </c>
      <c r="G130" s="30" t="s">
        <v>37764</v>
      </c>
      <c r="H130" t="s">
        <v>32</v>
      </c>
      <c r="I130" s="4" t="s">
        <v>12</v>
      </c>
      <c r="J130" s="6">
        <v>75.67</v>
      </c>
      <c r="K130" s="17" t="s">
        <v>12</v>
      </c>
      <c r="L130" s="24" t="s">
        <v>37749</v>
      </c>
      <c r="M130">
        <v>4400</v>
      </c>
    </row>
    <row r="131" spans="1:13" x14ac:dyDescent="0.25">
      <c r="A131" s="7" t="str">
        <f>HYPERLINK("http://www.UniProt.org/UniProt/Q9NPI6","DCP1A_HUMAN")</f>
        <v>DCP1A_HUMAN</v>
      </c>
      <c r="B131" s="4" t="s">
        <v>16712</v>
      </c>
      <c r="C131" s="64">
        <v>2000</v>
      </c>
      <c r="D131" s="65">
        <v>89</v>
      </c>
      <c r="E131" s="9">
        <v>250</v>
      </c>
      <c r="F131" s="9">
        <v>2.81</v>
      </c>
      <c r="G131" s="30" t="s">
        <v>37764</v>
      </c>
      <c r="H131" t="s">
        <v>69</v>
      </c>
      <c r="I131" s="4" t="s">
        <v>12</v>
      </c>
      <c r="J131" s="6">
        <v>63.308999999999997</v>
      </c>
      <c r="K131" s="17" t="s">
        <v>12</v>
      </c>
      <c r="L131" s="24" t="s">
        <v>37749</v>
      </c>
      <c r="M131">
        <v>4089</v>
      </c>
    </row>
    <row r="132" spans="1:13" x14ac:dyDescent="0.25">
      <c r="A132" s="7" t="str">
        <f>HYPERLINK("http://www.UniProt.org/UniProt/Q9UJX2","CDC23_HUMAN")</f>
        <v>CDC23_HUMAN</v>
      </c>
      <c r="B132" s="4" t="s">
        <v>18139</v>
      </c>
      <c r="C132" s="64">
        <v>1100</v>
      </c>
      <c r="D132" s="65">
        <v>88</v>
      </c>
      <c r="E132" s="9">
        <v>140</v>
      </c>
      <c r="F132" s="9">
        <v>1.56</v>
      </c>
      <c r="G132" s="30" t="s">
        <v>37764</v>
      </c>
      <c r="H132" t="s">
        <v>12</v>
      </c>
      <c r="I132" s="4" t="s">
        <v>40569</v>
      </c>
      <c r="J132" s="6">
        <v>68.832999999999998</v>
      </c>
      <c r="K132" s="17" t="s">
        <v>12</v>
      </c>
      <c r="L132" s="24" t="s">
        <v>37749</v>
      </c>
      <c r="M132">
        <v>4465</v>
      </c>
    </row>
    <row r="133" spans="1:13" x14ac:dyDescent="0.25">
      <c r="A133" s="7" t="str">
        <f>HYPERLINK("http://www.UniProt.org/UniProt/Q99081","HTF4_HUMAN")</f>
        <v>HTF4_HUMAN</v>
      </c>
      <c r="B133" s="4" t="s">
        <v>14746</v>
      </c>
      <c r="C133" s="64">
        <v>960</v>
      </c>
      <c r="D133" s="65">
        <v>88</v>
      </c>
      <c r="E133" s="9">
        <v>120</v>
      </c>
      <c r="F133" s="9">
        <v>1.34</v>
      </c>
      <c r="G133" s="30" t="s">
        <v>37764</v>
      </c>
      <c r="H133" t="s">
        <v>92</v>
      </c>
      <c r="I133" s="4" t="s">
        <v>12</v>
      </c>
      <c r="J133" s="6">
        <v>72.963999999999999</v>
      </c>
      <c r="K133" s="17" t="s">
        <v>12</v>
      </c>
      <c r="L133" s="24" t="s">
        <v>37749</v>
      </c>
      <c r="M133">
        <v>3585</v>
      </c>
    </row>
    <row r="134" spans="1:13" x14ac:dyDescent="0.25">
      <c r="A134" s="7" t="str">
        <f>HYPERLINK("http://www.UniProt.org/UniProt/Q13043","STK4_HUMAN")</f>
        <v>STK4_HUMAN</v>
      </c>
      <c r="B134" s="4" t="s">
        <v>8354</v>
      </c>
      <c r="C134" s="64">
        <v>35000</v>
      </c>
      <c r="D134" s="65">
        <v>86</v>
      </c>
      <c r="E134" s="9">
        <v>4300</v>
      </c>
      <c r="F134" s="9">
        <v>50.2</v>
      </c>
      <c r="G134" s="30" t="s">
        <v>37764</v>
      </c>
      <c r="H134" t="s">
        <v>69</v>
      </c>
      <c r="I134" s="4" t="s">
        <v>251</v>
      </c>
      <c r="J134" s="6">
        <v>55.63</v>
      </c>
      <c r="K134" s="17" t="s">
        <v>12</v>
      </c>
      <c r="L134" s="24" t="s">
        <v>37749</v>
      </c>
      <c r="M134">
        <v>1952</v>
      </c>
    </row>
    <row r="135" spans="1:13" x14ac:dyDescent="0.25">
      <c r="A135" s="7" t="str">
        <f>HYPERLINK("http://www.UniProt.org/UniProt/Q9H814","PHAX_HUMAN")</f>
        <v>PHAX_HUMAN</v>
      </c>
      <c r="B135" s="4" t="s">
        <v>16295</v>
      </c>
      <c r="C135" s="64">
        <v>14000</v>
      </c>
      <c r="D135" s="65">
        <v>86</v>
      </c>
      <c r="E135" s="9">
        <v>1800</v>
      </c>
      <c r="F135" s="9">
        <v>20.400000000000002</v>
      </c>
      <c r="G135" s="30" t="s">
        <v>37764</v>
      </c>
      <c r="H135" t="s">
        <v>69</v>
      </c>
      <c r="I135" s="4" t="s">
        <v>12</v>
      </c>
      <c r="J135" s="6">
        <v>44.402000000000001</v>
      </c>
      <c r="K135" s="17" t="s">
        <v>12</v>
      </c>
      <c r="L135" s="24" t="s">
        <v>37749</v>
      </c>
      <c r="M135">
        <v>3983</v>
      </c>
    </row>
    <row r="136" spans="1:13" x14ac:dyDescent="0.25">
      <c r="A136" s="7" t="str">
        <f>HYPERLINK("http://www.UniProt.org/UniProt/P61011","SRP54_HUMAN")</f>
        <v>SRP54_HUMAN</v>
      </c>
      <c r="B136" s="4" t="s">
        <v>6866</v>
      </c>
      <c r="C136" s="64">
        <v>5900</v>
      </c>
      <c r="D136" s="65">
        <v>86</v>
      </c>
      <c r="E136" s="9">
        <v>730</v>
      </c>
      <c r="F136" s="9">
        <v>8.4500000000000011</v>
      </c>
      <c r="G136" s="30" t="s">
        <v>37764</v>
      </c>
      <c r="H136" t="s">
        <v>69</v>
      </c>
      <c r="I136" s="4" t="s">
        <v>12</v>
      </c>
      <c r="J136" s="6">
        <v>55.704000000000001</v>
      </c>
      <c r="K136" s="17" t="s">
        <v>12</v>
      </c>
      <c r="L136" s="24" t="s">
        <v>37749</v>
      </c>
      <c r="M136">
        <v>1606</v>
      </c>
    </row>
    <row r="137" spans="1:13" x14ac:dyDescent="0.25">
      <c r="A137" s="7" t="str">
        <f>HYPERLINK("http://www.UniProt.org/UniProt/O15379","HDAC3_HUMAN")</f>
        <v>HDAC3_HUMAN</v>
      </c>
      <c r="B137" s="4" t="s">
        <v>941</v>
      </c>
      <c r="C137" s="64">
        <v>1100</v>
      </c>
      <c r="D137" s="65">
        <v>86</v>
      </c>
      <c r="E137" s="9">
        <v>130</v>
      </c>
      <c r="F137" s="9">
        <v>1.49</v>
      </c>
      <c r="G137" s="30" t="s">
        <v>37764</v>
      </c>
      <c r="H137" t="s">
        <v>92</v>
      </c>
      <c r="I137" s="4" t="s">
        <v>584</v>
      </c>
      <c r="J137" s="6">
        <v>48.847000000000001</v>
      </c>
      <c r="K137" s="17" t="s">
        <v>12</v>
      </c>
      <c r="L137" s="24" t="s">
        <v>37749</v>
      </c>
      <c r="M137">
        <v>273</v>
      </c>
    </row>
    <row r="138" spans="1:13" x14ac:dyDescent="0.25">
      <c r="A138" s="7" t="str">
        <f>HYPERLINK("http://www.UniProt.org/UniProt/Q9BRP1","PDD2L_HUMAN")</f>
        <v>PDD2L_HUMAN</v>
      </c>
      <c r="B138" s="4" t="s">
        <v>15106</v>
      </c>
      <c r="C138" s="64">
        <v>21000</v>
      </c>
      <c r="D138" s="65">
        <v>85</v>
      </c>
      <c r="E138" s="9">
        <v>2600</v>
      </c>
      <c r="F138" s="9">
        <v>30.599999999999998</v>
      </c>
      <c r="G138" s="30" t="s">
        <v>37764</v>
      </c>
      <c r="H138" t="s">
        <v>12</v>
      </c>
      <c r="I138" s="4" t="s">
        <v>40569</v>
      </c>
      <c r="J138" s="6">
        <v>39.415999999999997</v>
      </c>
      <c r="K138" s="17" t="s">
        <v>12</v>
      </c>
      <c r="L138" s="24" t="s">
        <v>37749</v>
      </c>
      <c r="M138">
        <v>3673</v>
      </c>
    </row>
    <row r="139" spans="1:13" x14ac:dyDescent="0.25">
      <c r="A139" s="7" t="str">
        <f>HYPERLINK("http://www.UniProt.org/UniProt/Q9UHR6","ZNHI2_HUMAN")</f>
        <v>ZNHI2_HUMAN</v>
      </c>
      <c r="B139" s="4" t="s">
        <v>17992</v>
      </c>
      <c r="C139" s="64">
        <v>13000</v>
      </c>
      <c r="D139" s="65">
        <v>83</v>
      </c>
      <c r="E139" s="9">
        <v>1600</v>
      </c>
      <c r="F139" s="9">
        <v>19.5</v>
      </c>
      <c r="G139" s="30" t="s">
        <v>37764</v>
      </c>
      <c r="H139" t="s">
        <v>12</v>
      </c>
      <c r="I139" s="4" t="s">
        <v>40569</v>
      </c>
      <c r="J139" s="6">
        <v>42.883000000000003</v>
      </c>
      <c r="K139" s="17" t="s">
        <v>12</v>
      </c>
      <c r="L139" s="24" t="s">
        <v>37749</v>
      </c>
      <c r="M139">
        <v>4427</v>
      </c>
    </row>
    <row r="140" spans="1:13" x14ac:dyDescent="0.25">
      <c r="A140" s="7" t="str">
        <f>HYPERLINK("http://www.UniProt.org/UniProt/Q14814-4","MEF2D_HUMAN")</f>
        <v>MEF2D_HUMAN</v>
      </c>
      <c r="B140" s="4" t="s">
        <v>9197</v>
      </c>
      <c r="C140" s="64">
        <v>940</v>
      </c>
      <c r="D140" s="65">
        <v>83</v>
      </c>
      <c r="E140" s="9">
        <v>120</v>
      </c>
      <c r="F140" s="9">
        <v>1.38</v>
      </c>
      <c r="G140" s="30" t="s">
        <v>37764</v>
      </c>
      <c r="H140" t="s">
        <v>92</v>
      </c>
      <c r="I140" s="4" t="s">
        <v>12</v>
      </c>
      <c r="J140" s="6">
        <v>55.113</v>
      </c>
      <c r="K140" s="17" t="s">
        <v>12</v>
      </c>
      <c r="L140" s="24" t="s">
        <v>37749</v>
      </c>
      <c r="M140">
        <v>2145</v>
      </c>
    </row>
    <row r="141" spans="1:13" x14ac:dyDescent="0.25">
      <c r="A141" s="7" t="str">
        <f>HYPERLINK("http://www.UniProt.org/UniProt/Q13546","RIPK1_HUMAN")</f>
        <v>RIPK1_HUMAN</v>
      </c>
      <c r="B141" s="4" t="s">
        <v>8661</v>
      </c>
      <c r="C141" s="65">
        <v>990</v>
      </c>
      <c r="D141" s="65">
        <v>79</v>
      </c>
      <c r="E141" s="9">
        <v>3700</v>
      </c>
      <c r="F141" s="9">
        <v>47</v>
      </c>
      <c r="G141" s="30" t="s">
        <v>37764</v>
      </c>
      <c r="H141" t="s">
        <v>32</v>
      </c>
      <c r="I141" s="4" t="s">
        <v>12</v>
      </c>
      <c r="J141" s="6">
        <v>75.930000000000007</v>
      </c>
      <c r="K141" s="17" t="s">
        <v>12</v>
      </c>
      <c r="L141" s="24" t="s">
        <v>37749</v>
      </c>
      <c r="M141">
        <v>2024</v>
      </c>
    </row>
    <row r="142" spans="1:13" x14ac:dyDescent="0.25">
      <c r="A142" s="7" t="str">
        <f>HYPERLINK("http://www.UniProt.org/UniProt/O75688","PPM1B_HUMAN")</f>
        <v>PPM1B_HUMAN</v>
      </c>
      <c r="B142" s="4" t="s">
        <v>1929</v>
      </c>
      <c r="C142" s="65">
        <v>2100</v>
      </c>
      <c r="D142" s="65">
        <v>79</v>
      </c>
      <c r="E142" s="9">
        <v>640</v>
      </c>
      <c r="F142" s="9">
        <v>8.08</v>
      </c>
      <c r="G142" s="30" t="s">
        <v>37764</v>
      </c>
      <c r="H142" t="s">
        <v>32</v>
      </c>
      <c r="I142" s="4" t="s">
        <v>12</v>
      </c>
      <c r="J142" s="6">
        <v>52.642000000000003</v>
      </c>
      <c r="K142" s="17" t="s">
        <v>12</v>
      </c>
      <c r="L142" s="24" t="s">
        <v>37749</v>
      </c>
      <c r="M142">
        <v>496</v>
      </c>
    </row>
    <row r="143" spans="1:13" x14ac:dyDescent="0.25">
      <c r="A143" s="7" t="str">
        <f>HYPERLINK("http://www.UniProt.org/UniProt/Q14145","KEAP1_HUMAN")</f>
        <v>KEAP1_HUMAN</v>
      </c>
      <c r="B143" s="4" t="s">
        <v>8913</v>
      </c>
      <c r="C143" s="64">
        <v>1800</v>
      </c>
      <c r="D143" s="65">
        <v>77</v>
      </c>
      <c r="E143" s="9">
        <v>220</v>
      </c>
      <c r="F143" s="9">
        <v>2.8</v>
      </c>
      <c r="G143" s="30" t="s">
        <v>37764</v>
      </c>
      <c r="H143" t="s">
        <v>69</v>
      </c>
      <c r="I143" s="4" t="s">
        <v>2279</v>
      </c>
      <c r="J143" s="6">
        <v>69.665999999999997</v>
      </c>
      <c r="K143" s="17" t="s">
        <v>12</v>
      </c>
      <c r="L143" s="24" t="s">
        <v>37749</v>
      </c>
      <c r="M143">
        <v>2079</v>
      </c>
    </row>
    <row r="144" spans="1:13" x14ac:dyDescent="0.25">
      <c r="A144" s="7" t="str">
        <f>HYPERLINK("http://www.UniProt.org/UniProt/Q9NZN8","CNOT2_HUMAN")</f>
        <v>CNOT2_HUMAN</v>
      </c>
      <c r="B144" s="4" t="s">
        <v>17571</v>
      </c>
      <c r="C144" s="64">
        <v>1000</v>
      </c>
      <c r="D144" s="65">
        <v>77</v>
      </c>
      <c r="E144" s="9">
        <v>120</v>
      </c>
      <c r="F144" s="9">
        <v>1.5899999999999999</v>
      </c>
      <c r="G144" s="30" t="s">
        <v>37764</v>
      </c>
      <c r="H144" t="s">
        <v>69</v>
      </c>
      <c r="I144" s="4" t="s">
        <v>12</v>
      </c>
      <c r="J144" s="6">
        <v>59.737000000000002</v>
      </c>
      <c r="K144" s="17" t="s">
        <v>12</v>
      </c>
      <c r="L144" s="24" t="s">
        <v>37749</v>
      </c>
      <c r="M144">
        <v>4307</v>
      </c>
    </row>
    <row r="145" spans="1:13" x14ac:dyDescent="0.25">
      <c r="A145" s="7" t="str">
        <f>HYPERLINK("http://www.UniProt.org/UniProt/Q6DN90","IQEC1_HUMAN")</f>
        <v>IQEC1_HUMAN</v>
      </c>
      <c r="B145" s="4" t="s">
        <v>10761</v>
      </c>
      <c r="C145" s="64">
        <v>540</v>
      </c>
      <c r="D145" s="65">
        <v>77</v>
      </c>
      <c r="E145" s="9">
        <v>66</v>
      </c>
      <c r="F145" s="9">
        <v>0.85500000000000009</v>
      </c>
      <c r="G145" s="30" t="s">
        <v>37764</v>
      </c>
      <c r="H145" t="s">
        <v>69</v>
      </c>
      <c r="I145" s="4" t="s">
        <v>12</v>
      </c>
      <c r="J145" s="6">
        <v>108.31</v>
      </c>
      <c r="K145" s="17" t="s">
        <v>12</v>
      </c>
      <c r="L145" s="24" t="s">
        <v>37749</v>
      </c>
      <c r="M145">
        <v>2540</v>
      </c>
    </row>
    <row r="146" spans="1:13" x14ac:dyDescent="0.25">
      <c r="A146" s="7" t="str">
        <f>HYPERLINK("http://www.UniProt.org/UniProt/Q14141-2","SEPT6_HUMAN")</f>
        <v>SEPT6_HUMAN</v>
      </c>
      <c r="B146" s="4" t="s">
        <v>8907</v>
      </c>
      <c r="C146" s="64">
        <v>4600</v>
      </c>
      <c r="D146" s="65">
        <v>76</v>
      </c>
      <c r="E146" s="9">
        <v>560</v>
      </c>
      <c r="F146" s="9">
        <v>7.39</v>
      </c>
      <c r="G146" s="30" t="s">
        <v>37764</v>
      </c>
      <c r="H146" t="s">
        <v>32</v>
      </c>
      <c r="I146" s="4" t="s">
        <v>12</v>
      </c>
      <c r="J146" s="6">
        <v>48.872</v>
      </c>
      <c r="K146" s="17" t="s">
        <v>12</v>
      </c>
      <c r="L146" s="24" t="s">
        <v>37749</v>
      </c>
      <c r="M146">
        <v>2078</v>
      </c>
    </row>
    <row r="147" spans="1:13" x14ac:dyDescent="0.25">
      <c r="A147" s="7" t="str">
        <f>HYPERLINK("http://www.UniProt.org/UniProt/P59780","AP3S2_HUMAN")</f>
        <v>AP3S2_HUMAN</v>
      </c>
      <c r="B147" s="4" t="s">
        <v>6788</v>
      </c>
      <c r="C147" s="64">
        <v>840</v>
      </c>
      <c r="D147" s="65">
        <v>76</v>
      </c>
      <c r="E147" s="9">
        <v>100</v>
      </c>
      <c r="F147" s="9">
        <v>1.34</v>
      </c>
      <c r="G147" s="30" t="s">
        <v>37764</v>
      </c>
      <c r="H147" t="s">
        <v>32</v>
      </c>
      <c r="I147" s="4" t="s">
        <v>12</v>
      </c>
      <c r="J147" s="6">
        <v>22.016999999999999</v>
      </c>
      <c r="K147" s="17" t="s">
        <v>12</v>
      </c>
      <c r="L147" s="24" t="s">
        <v>37749</v>
      </c>
      <c r="M147">
        <v>1588</v>
      </c>
    </row>
    <row r="148" spans="1:13" x14ac:dyDescent="0.25">
      <c r="A148" s="7" t="str">
        <f>HYPERLINK("http://www.UniProt.org/UniProt/Q15942","ZYX_HUMAN")</f>
        <v>ZYX_HUMAN</v>
      </c>
      <c r="B148" s="4" t="s">
        <v>9736</v>
      </c>
      <c r="C148" s="65">
        <v>2500</v>
      </c>
      <c r="D148" s="65">
        <v>74</v>
      </c>
      <c r="E148" s="9">
        <v>15000</v>
      </c>
      <c r="F148" s="9">
        <v>200</v>
      </c>
      <c r="G148" s="30" t="s">
        <v>37764</v>
      </c>
      <c r="H148" t="s">
        <v>69</v>
      </c>
      <c r="I148" s="4" t="s">
        <v>40571</v>
      </c>
      <c r="J148" s="6">
        <v>61.277000000000001</v>
      </c>
      <c r="K148" s="17" t="s">
        <v>12</v>
      </c>
      <c r="L148" s="24" t="s">
        <v>37749</v>
      </c>
      <c r="M148">
        <v>2268</v>
      </c>
    </row>
    <row r="149" spans="1:13" x14ac:dyDescent="0.25">
      <c r="A149" s="7" t="str">
        <f>HYPERLINK("http://www.UniProt.org/UniProt/Q9P107","GMIP_HUMAN")</f>
        <v>GMIP_HUMAN</v>
      </c>
      <c r="B149" s="4" t="s">
        <v>17643</v>
      </c>
      <c r="C149" s="64">
        <v>1900</v>
      </c>
      <c r="D149" s="65">
        <v>72</v>
      </c>
      <c r="E149" s="9">
        <v>230</v>
      </c>
      <c r="F149" s="9">
        <v>3.19</v>
      </c>
      <c r="G149" s="30" t="s">
        <v>37764</v>
      </c>
      <c r="H149" t="s">
        <v>12</v>
      </c>
      <c r="I149" s="4" t="s">
        <v>12</v>
      </c>
      <c r="J149" s="6">
        <v>106.68</v>
      </c>
      <c r="K149" s="17" t="s">
        <v>12</v>
      </c>
      <c r="L149" s="24" t="s">
        <v>37749</v>
      </c>
      <c r="M149">
        <v>4328</v>
      </c>
    </row>
    <row r="150" spans="1:13" x14ac:dyDescent="0.25">
      <c r="A150" s="7" t="str">
        <f>HYPERLINK("http://www.UniProt.org/UniProt/O00189","AP4M1_HUMAN")</f>
        <v>AP4M1_HUMAN</v>
      </c>
      <c r="B150" s="4" t="s">
        <v>228</v>
      </c>
      <c r="C150" s="64">
        <v>1600</v>
      </c>
      <c r="D150" s="65">
        <v>72</v>
      </c>
      <c r="E150" s="9">
        <v>200</v>
      </c>
      <c r="F150" s="9">
        <v>2.79</v>
      </c>
      <c r="G150" s="30" t="s">
        <v>37764</v>
      </c>
      <c r="H150" t="s">
        <v>32</v>
      </c>
      <c r="I150" s="4" t="s">
        <v>12</v>
      </c>
      <c r="J150" s="6">
        <v>49.975999999999999</v>
      </c>
      <c r="K150" s="17" t="s">
        <v>12</v>
      </c>
      <c r="L150" s="24" t="s">
        <v>37749</v>
      </c>
      <c r="M150">
        <v>127</v>
      </c>
    </row>
    <row r="151" spans="1:13" x14ac:dyDescent="0.25">
      <c r="A151" s="7" t="str">
        <f>HYPERLINK("http://www.UniProt.org/UniProt/P49023","PAXI_HUMAN")</f>
        <v>PAXI_HUMAN</v>
      </c>
      <c r="B151" s="4" t="s">
        <v>5858</v>
      </c>
      <c r="C151" s="65">
        <v>5200</v>
      </c>
      <c r="D151" s="65">
        <v>71</v>
      </c>
      <c r="E151" s="9">
        <v>2800.0000000000005</v>
      </c>
      <c r="F151" s="9">
        <v>39.1</v>
      </c>
      <c r="G151" s="30" t="s">
        <v>37764</v>
      </c>
      <c r="H151" t="s">
        <v>32</v>
      </c>
      <c r="I151" s="4" t="s">
        <v>40570</v>
      </c>
      <c r="J151" s="6">
        <v>64.504999999999995</v>
      </c>
      <c r="K151" s="17" t="s">
        <v>12</v>
      </c>
      <c r="L151" s="24" t="s">
        <v>37749</v>
      </c>
      <c r="M151">
        <v>1368</v>
      </c>
    </row>
    <row r="152" spans="1:13" x14ac:dyDescent="0.25">
      <c r="A152" s="7" t="str">
        <f>HYPERLINK("http://www.UniProt.org/UniProt/O95081","AGFG2_HUMAN")</f>
        <v>AGFG2_HUMAN</v>
      </c>
      <c r="B152" s="4" t="s">
        <v>2271</v>
      </c>
      <c r="C152" s="64">
        <v>1000</v>
      </c>
      <c r="D152" s="65">
        <v>71</v>
      </c>
      <c r="E152" s="9">
        <v>120</v>
      </c>
      <c r="F152" s="9">
        <v>1.72</v>
      </c>
      <c r="G152" s="30" t="s">
        <v>37764</v>
      </c>
      <c r="H152" t="s">
        <v>12</v>
      </c>
      <c r="I152" s="4" t="s">
        <v>12</v>
      </c>
      <c r="J152" s="6">
        <v>48.962000000000003</v>
      </c>
      <c r="K152" s="17" t="s">
        <v>12</v>
      </c>
      <c r="L152" s="24" t="s">
        <v>37749</v>
      </c>
      <c r="M152">
        <v>573</v>
      </c>
    </row>
    <row r="153" spans="1:13" x14ac:dyDescent="0.25">
      <c r="A153" s="7" t="str">
        <f>HYPERLINK("http://www.UniProt.org/UniProt/P83731","RL24_HUMAN")</f>
        <v>RL24_HUMAN</v>
      </c>
      <c r="B153" s="4" t="s">
        <v>7567</v>
      </c>
      <c r="C153" s="64">
        <v>4900</v>
      </c>
      <c r="D153" s="65">
        <v>70</v>
      </c>
      <c r="E153" s="9">
        <v>600</v>
      </c>
      <c r="F153" s="9">
        <v>8.5499999999999989</v>
      </c>
      <c r="G153" s="30" t="s">
        <v>37764</v>
      </c>
      <c r="H153" t="s">
        <v>12</v>
      </c>
      <c r="I153" s="4" t="s">
        <v>12</v>
      </c>
      <c r="J153" s="6">
        <v>17.779</v>
      </c>
      <c r="K153" s="17" t="s">
        <v>12</v>
      </c>
      <c r="L153" s="24" t="s">
        <v>37749</v>
      </c>
      <c r="M153">
        <v>1767</v>
      </c>
    </row>
    <row r="154" spans="1:13" x14ac:dyDescent="0.25">
      <c r="A154" s="7" t="str">
        <f>HYPERLINK("http://www.UniProt.org/UniProt/Q96CT7","CC124_HUMAN")</f>
        <v>CC124_HUMAN</v>
      </c>
      <c r="B154" s="4" t="s">
        <v>13939</v>
      </c>
      <c r="C154" s="64">
        <v>710</v>
      </c>
      <c r="D154" s="65">
        <v>69</v>
      </c>
      <c r="E154" s="9">
        <v>87</v>
      </c>
      <c r="F154" s="9">
        <v>1.27</v>
      </c>
      <c r="G154" s="30" t="s">
        <v>37764</v>
      </c>
      <c r="H154" t="s">
        <v>32</v>
      </c>
      <c r="I154" s="4" t="s">
        <v>40569</v>
      </c>
      <c r="J154" s="6">
        <v>25.835000000000001</v>
      </c>
      <c r="K154" s="17" t="s">
        <v>12</v>
      </c>
      <c r="L154" s="24" t="s">
        <v>37749</v>
      </c>
      <c r="M154">
        <v>3375</v>
      </c>
    </row>
    <row r="155" spans="1:13" x14ac:dyDescent="0.25">
      <c r="A155" s="7" t="str">
        <f>HYPERLINK("http://www.UniProt.org/UniProt/Q68CZ6","HAUS3_HUMAN")</f>
        <v>HAUS3_HUMAN</v>
      </c>
      <c r="B155" s="4" t="s">
        <v>10710</v>
      </c>
      <c r="C155" s="64">
        <v>660</v>
      </c>
      <c r="D155" s="65">
        <v>69</v>
      </c>
      <c r="E155" s="9">
        <v>80</v>
      </c>
      <c r="F155" s="9">
        <v>1.17</v>
      </c>
      <c r="G155" s="30" t="s">
        <v>37764</v>
      </c>
      <c r="H155" t="s">
        <v>32</v>
      </c>
      <c r="I155" s="4" t="s">
        <v>12</v>
      </c>
      <c r="J155" s="6">
        <v>69.650000000000006</v>
      </c>
      <c r="K155" s="17" t="s">
        <v>12</v>
      </c>
      <c r="L155" s="24" t="s">
        <v>37749</v>
      </c>
      <c r="M155">
        <v>2526</v>
      </c>
    </row>
    <row r="156" spans="1:13" x14ac:dyDescent="0.25">
      <c r="A156" s="7" t="str">
        <f>HYPERLINK("http://www.UniProt.org/UniProt/P62873","GBB1_HUMAN")</f>
        <v>GBB1_HUMAN</v>
      </c>
      <c r="B156" s="4" t="s">
        <v>7256</v>
      </c>
      <c r="C156" s="64">
        <v>1000</v>
      </c>
      <c r="D156" s="65">
        <v>68</v>
      </c>
      <c r="E156" s="9">
        <v>120</v>
      </c>
      <c r="F156" s="9">
        <v>1.7799999999999998</v>
      </c>
      <c r="G156" s="30" t="s">
        <v>37764</v>
      </c>
      <c r="H156" t="s">
        <v>12</v>
      </c>
      <c r="I156" s="4" t="s">
        <v>12</v>
      </c>
      <c r="J156" s="6">
        <v>37.377000000000002</v>
      </c>
      <c r="K156" s="17" t="s">
        <v>12</v>
      </c>
      <c r="L156" s="24" t="s">
        <v>37749</v>
      </c>
      <c r="M156">
        <v>1694</v>
      </c>
    </row>
    <row r="157" spans="1:13" x14ac:dyDescent="0.25">
      <c r="A157" s="7" t="str">
        <f>HYPERLINK("http://www.UniProt.org/UniProt/Q08379","GOGA2_HUMAN")</f>
        <v>GOGA2_HUMAN</v>
      </c>
      <c r="B157" s="4" t="s">
        <v>8080</v>
      </c>
      <c r="C157" s="64">
        <v>820</v>
      </c>
      <c r="D157" s="65">
        <v>68</v>
      </c>
      <c r="E157" s="9">
        <v>100</v>
      </c>
      <c r="F157" s="9">
        <v>1.46</v>
      </c>
      <c r="G157" s="30" t="s">
        <v>37764</v>
      </c>
      <c r="H157" t="s">
        <v>32</v>
      </c>
      <c r="I157" s="4" t="s">
        <v>12</v>
      </c>
      <c r="J157" s="6">
        <v>113.08</v>
      </c>
      <c r="K157" s="17" t="s">
        <v>12</v>
      </c>
      <c r="L157" s="24" t="s">
        <v>37749</v>
      </c>
      <c r="M157">
        <v>1890</v>
      </c>
    </row>
    <row r="158" spans="1:13" x14ac:dyDescent="0.25">
      <c r="A158" s="7" t="str">
        <f>HYPERLINK("http://www.UniProt.org/UniProt/Q9Y2T2","AP3M1_HUMAN")</f>
        <v>AP3M1_HUMAN</v>
      </c>
      <c r="B158" s="4" t="s">
        <v>18787</v>
      </c>
      <c r="C158" s="64">
        <v>34000</v>
      </c>
      <c r="D158" s="65">
        <v>67</v>
      </c>
      <c r="E158" s="9">
        <v>4100</v>
      </c>
      <c r="F158" s="9">
        <v>61.599999999999994</v>
      </c>
      <c r="G158" s="30" t="s">
        <v>37764</v>
      </c>
      <c r="H158" t="s">
        <v>32</v>
      </c>
      <c r="I158" s="4" t="s">
        <v>12</v>
      </c>
      <c r="J158" s="6">
        <v>46.939</v>
      </c>
      <c r="K158" s="17" t="s">
        <v>12</v>
      </c>
      <c r="L158" s="24" t="s">
        <v>37749</v>
      </c>
      <c r="M158">
        <v>4636</v>
      </c>
    </row>
    <row r="159" spans="1:13" x14ac:dyDescent="0.25">
      <c r="A159" s="7" t="str">
        <f>HYPERLINK("http://www.UniProt.org/UniProt/Q15437","SC23B_HUMAN")</f>
        <v>SC23B_HUMAN</v>
      </c>
      <c r="B159" s="4" t="s">
        <v>9567</v>
      </c>
      <c r="C159" s="65">
        <v>900</v>
      </c>
      <c r="D159" s="65">
        <v>67</v>
      </c>
      <c r="E159" s="9">
        <v>1500</v>
      </c>
      <c r="F159" s="9">
        <v>22.200000000000003</v>
      </c>
      <c r="G159" s="30" t="s">
        <v>37764</v>
      </c>
      <c r="H159" t="s">
        <v>32</v>
      </c>
      <c r="I159" s="4" t="s">
        <v>12</v>
      </c>
      <c r="J159" s="6">
        <v>86.477999999999994</v>
      </c>
      <c r="K159" s="17" t="s">
        <v>12</v>
      </c>
      <c r="L159" s="24" t="s">
        <v>37749</v>
      </c>
      <c r="M159">
        <v>2228</v>
      </c>
    </row>
    <row r="160" spans="1:13" x14ac:dyDescent="0.25">
      <c r="A160" s="7" t="str">
        <f>HYPERLINK("http://www.UniProt.org/UniProt/Q8IZW8","TENS4_HUMAN")</f>
        <v>TENS4_HUMAN</v>
      </c>
      <c r="B160" s="4" t="s">
        <v>12236</v>
      </c>
      <c r="C160" s="64">
        <v>1700</v>
      </c>
      <c r="D160" s="65">
        <v>67</v>
      </c>
      <c r="E160" s="9">
        <v>210</v>
      </c>
      <c r="F160" s="9">
        <v>3.1100000000000003</v>
      </c>
      <c r="G160" s="30" t="s">
        <v>37764</v>
      </c>
      <c r="H160" t="s">
        <v>32</v>
      </c>
      <c r="I160" s="4" t="s">
        <v>12</v>
      </c>
      <c r="J160" s="6">
        <v>76.763000000000005</v>
      </c>
      <c r="K160" s="17" t="s">
        <v>56</v>
      </c>
      <c r="L160" s="24" t="s">
        <v>37749</v>
      </c>
      <c r="M160">
        <v>2944</v>
      </c>
    </row>
    <row r="161" spans="1:13" x14ac:dyDescent="0.25">
      <c r="A161" s="7" t="str">
        <f>HYPERLINK("http://www.UniProt.org/UniProt/Q9UJX4","APC5_HUMAN")</f>
        <v>APC5_HUMAN</v>
      </c>
      <c r="B161" s="4" t="s">
        <v>18147</v>
      </c>
      <c r="C161" s="64">
        <v>1000</v>
      </c>
      <c r="D161" s="65">
        <v>67</v>
      </c>
      <c r="E161" s="9">
        <v>130</v>
      </c>
      <c r="F161" s="9">
        <v>1.8900000000000001</v>
      </c>
      <c r="G161" s="30" t="s">
        <v>37764</v>
      </c>
      <c r="H161" t="s">
        <v>12</v>
      </c>
      <c r="I161" s="4" t="s">
        <v>40569</v>
      </c>
      <c r="J161" s="6">
        <v>85.075999999999993</v>
      </c>
      <c r="K161" s="17" t="s">
        <v>12</v>
      </c>
      <c r="L161" s="24" t="s">
        <v>37749</v>
      </c>
      <c r="M161">
        <v>4467</v>
      </c>
    </row>
    <row r="162" spans="1:13" x14ac:dyDescent="0.25">
      <c r="A162" s="7" t="str">
        <f>HYPERLINK("http://www.UniProt.org/UniProt/Q9HA65","TBC17_HUMAN")</f>
        <v>TBC17_HUMAN</v>
      </c>
      <c r="B162" s="4" t="s">
        <v>16454</v>
      </c>
      <c r="C162" s="64">
        <v>7500</v>
      </c>
      <c r="D162" s="65">
        <v>66</v>
      </c>
      <c r="E162" s="9">
        <v>910</v>
      </c>
      <c r="F162" s="9">
        <v>13.799999999999999</v>
      </c>
      <c r="G162" s="30" t="s">
        <v>37764</v>
      </c>
      <c r="H162" t="s">
        <v>32</v>
      </c>
      <c r="I162" s="4" t="s">
        <v>12</v>
      </c>
      <c r="J162" s="6">
        <v>72.727000000000004</v>
      </c>
      <c r="K162" s="17" t="s">
        <v>12</v>
      </c>
      <c r="L162" s="24" t="s">
        <v>37749</v>
      </c>
      <c r="M162">
        <v>4022</v>
      </c>
    </row>
    <row r="163" spans="1:13" x14ac:dyDescent="0.25">
      <c r="A163" s="7" t="str">
        <f>HYPERLINK("http://www.UniProt.org/UniProt/O00221","IKBE_HUMAN")</f>
        <v>IKBE_HUMAN</v>
      </c>
      <c r="B163" s="4" t="s">
        <v>245</v>
      </c>
      <c r="C163" s="64">
        <v>2400</v>
      </c>
      <c r="D163" s="65">
        <v>66</v>
      </c>
      <c r="E163" s="9">
        <v>290</v>
      </c>
      <c r="F163" s="9">
        <v>4.46</v>
      </c>
      <c r="G163" s="30" t="s">
        <v>37764</v>
      </c>
      <c r="H163" t="s">
        <v>32</v>
      </c>
      <c r="I163" s="4" t="s">
        <v>251</v>
      </c>
      <c r="J163" s="6">
        <v>52.863</v>
      </c>
      <c r="K163" s="17" t="s">
        <v>12</v>
      </c>
      <c r="L163" s="24" t="s">
        <v>37749</v>
      </c>
      <c r="M163">
        <v>130</v>
      </c>
    </row>
    <row r="164" spans="1:13" x14ac:dyDescent="0.25">
      <c r="A164" s="7" t="str">
        <f>HYPERLINK("http://www.UniProt.org/UniProt/Q9UHD2","TBK1_HUMAN")</f>
        <v>TBK1_HUMAN</v>
      </c>
      <c r="B164" s="4" t="s">
        <v>17950</v>
      </c>
      <c r="C164" s="65">
        <v>12000</v>
      </c>
      <c r="D164" s="65">
        <v>63</v>
      </c>
      <c r="E164" s="9">
        <v>1400.0000000000002</v>
      </c>
      <c r="F164" s="9">
        <v>22.4</v>
      </c>
      <c r="G164" s="30" t="s">
        <v>37764</v>
      </c>
      <c r="H164" t="s">
        <v>32</v>
      </c>
      <c r="I164" s="4" t="s">
        <v>12</v>
      </c>
      <c r="J164" s="6">
        <v>83.641000000000005</v>
      </c>
      <c r="K164" s="17" t="s">
        <v>12</v>
      </c>
      <c r="L164" s="24" t="s">
        <v>37749</v>
      </c>
      <c r="M164">
        <v>4417</v>
      </c>
    </row>
    <row r="165" spans="1:13" x14ac:dyDescent="0.25">
      <c r="A165" s="7" t="str">
        <f>HYPERLINK("http://www.UniProt.org/UniProt/O75843","AP1G2_HUMAN")</f>
        <v>AP1G2_HUMAN</v>
      </c>
      <c r="B165" s="4" t="s">
        <v>2002</v>
      </c>
      <c r="C165" s="64">
        <v>1800</v>
      </c>
      <c r="D165" s="65">
        <v>63</v>
      </c>
      <c r="E165" s="9">
        <v>220</v>
      </c>
      <c r="F165" s="9">
        <v>3.5100000000000002</v>
      </c>
      <c r="G165" s="30" t="s">
        <v>37764</v>
      </c>
      <c r="H165" t="s">
        <v>32</v>
      </c>
      <c r="I165" s="4" t="s">
        <v>12</v>
      </c>
      <c r="J165" s="6">
        <v>87.116</v>
      </c>
      <c r="K165" s="17" t="s">
        <v>12</v>
      </c>
      <c r="L165" s="24" t="s">
        <v>37749</v>
      </c>
      <c r="M165">
        <v>511</v>
      </c>
    </row>
    <row r="166" spans="1:13" x14ac:dyDescent="0.25">
      <c r="A166" s="7" t="str">
        <f>HYPERLINK("http://www.UniProt.org/UniProt/Q96GY0","ZC21A_HUMAN")</f>
        <v>ZC21A_HUMAN</v>
      </c>
      <c r="B166" s="4" t="s">
        <v>14264</v>
      </c>
      <c r="C166" s="64">
        <v>720</v>
      </c>
      <c r="D166" s="65">
        <v>62</v>
      </c>
      <c r="E166" s="9">
        <v>87</v>
      </c>
      <c r="F166" s="9">
        <v>1.4100000000000001</v>
      </c>
      <c r="G166" s="30" t="s">
        <v>37764</v>
      </c>
      <c r="H166" t="s">
        <v>12</v>
      </c>
      <c r="I166" s="4" t="s">
        <v>12</v>
      </c>
      <c r="J166" s="6">
        <v>35.091999999999999</v>
      </c>
      <c r="K166" s="17" t="s">
        <v>12</v>
      </c>
      <c r="L166" s="24" t="s">
        <v>37749</v>
      </c>
      <c r="M166">
        <v>3456</v>
      </c>
    </row>
    <row r="167" spans="1:13" x14ac:dyDescent="0.25">
      <c r="A167" s="7" t="str">
        <f>HYPERLINK("http://www.UniProt.org/UniProt/Q14693","LPIN1_HUMAN")</f>
        <v>LPIN1_HUMAN</v>
      </c>
      <c r="B167" s="4" t="s">
        <v>9150</v>
      </c>
      <c r="C167" s="64">
        <v>1200</v>
      </c>
      <c r="D167" s="65">
        <v>61</v>
      </c>
      <c r="E167" s="9">
        <v>140</v>
      </c>
      <c r="F167" s="9">
        <v>2.36</v>
      </c>
      <c r="G167" s="30" t="s">
        <v>37764</v>
      </c>
      <c r="H167" t="s">
        <v>69</v>
      </c>
      <c r="I167" s="4" t="s">
        <v>12</v>
      </c>
      <c r="J167" s="6">
        <v>98.662999999999997</v>
      </c>
      <c r="K167" s="17" t="s">
        <v>12</v>
      </c>
      <c r="L167" s="24" t="s">
        <v>37749</v>
      </c>
      <c r="M167">
        <v>2133</v>
      </c>
    </row>
    <row r="168" spans="1:13" x14ac:dyDescent="0.25">
      <c r="A168" s="7" t="str">
        <f>HYPERLINK("http://www.UniProt.org/UniProt/P46976-2","GLYG_HUMAN")</f>
        <v>GLYG_HUMAN</v>
      </c>
      <c r="B168" s="4" t="s">
        <v>5722</v>
      </c>
      <c r="C168" s="65">
        <v>12000</v>
      </c>
      <c r="D168" s="65">
        <v>60</v>
      </c>
      <c r="E168" s="9">
        <v>20000</v>
      </c>
      <c r="F168" s="9">
        <v>339</v>
      </c>
      <c r="G168" s="30" t="s">
        <v>37764</v>
      </c>
      <c r="H168" t="s">
        <v>12</v>
      </c>
      <c r="I168" s="4" t="s">
        <v>12</v>
      </c>
      <c r="J168" s="6">
        <v>37.478000000000002</v>
      </c>
      <c r="K168" s="17" t="s">
        <v>12</v>
      </c>
      <c r="L168" s="24" t="s">
        <v>37749</v>
      </c>
      <c r="M168">
        <v>1337</v>
      </c>
    </row>
    <row r="169" spans="1:13" x14ac:dyDescent="0.25">
      <c r="A169" s="7" t="str">
        <f>HYPERLINK("http://www.UniProt.org/UniProt/Q9NW82","WDR70_HUMAN")</f>
        <v>WDR70_HUMAN</v>
      </c>
      <c r="B169" s="4" t="s">
        <v>17219</v>
      </c>
      <c r="C169" s="64">
        <v>7800</v>
      </c>
      <c r="D169" s="65">
        <v>60</v>
      </c>
      <c r="E169" s="9">
        <v>950</v>
      </c>
      <c r="F169" s="9">
        <v>15.8</v>
      </c>
      <c r="G169" s="30" t="s">
        <v>37764</v>
      </c>
      <c r="H169" t="s">
        <v>12</v>
      </c>
      <c r="I169" s="4" t="s">
        <v>12</v>
      </c>
      <c r="J169" s="6">
        <v>73.2</v>
      </c>
      <c r="K169" s="17" t="s">
        <v>12</v>
      </c>
      <c r="L169" s="24" t="s">
        <v>37749</v>
      </c>
      <c r="M169">
        <v>4218</v>
      </c>
    </row>
    <row r="170" spans="1:13" x14ac:dyDescent="0.25">
      <c r="A170" s="7" t="str">
        <f>HYPERLINK("http://www.UniProt.org/UniProt/Q96F86","EDC3_HUMAN")</f>
        <v>EDC3_HUMAN</v>
      </c>
      <c r="B170" s="4" t="s">
        <v>14144</v>
      </c>
      <c r="C170" s="64">
        <v>4900</v>
      </c>
      <c r="D170" s="65">
        <v>59</v>
      </c>
      <c r="E170" s="9">
        <v>600</v>
      </c>
      <c r="F170" s="9">
        <v>10.1</v>
      </c>
      <c r="G170" s="30" t="s">
        <v>37764</v>
      </c>
      <c r="H170" t="s">
        <v>32</v>
      </c>
      <c r="I170" s="4" t="s">
        <v>12</v>
      </c>
      <c r="J170" s="6">
        <v>56.076999999999998</v>
      </c>
      <c r="K170" s="17" t="s">
        <v>12</v>
      </c>
      <c r="L170" s="24" t="s">
        <v>37749</v>
      </c>
      <c r="M170">
        <v>3427</v>
      </c>
    </row>
    <row r="171" spans="1:13" x14ac:dyDescent="0.25">
      <c r="A171" s="7" t="str">
        <f>HYPERLINK("http://www.UniProt.org/UniProt/Q6Y7W6","PERQ2_HUMAN")</f>
        <v>PERQ2_HUMAN</v>
      </c>
      <c r="B171" s="4" t="s">
        <v>11164</v>
      </c>
      <c r="C171" s="64">
        <v>1400</v>
      </c>
      <c r="D171" s="65">
        <v>59</v>
      </c>
      <c r="E171" s="9">
        <v>170</v>
      </c>
      <c r="F171" s="9">
        <v>2.8699999999999997</v>
      </c>
      <c r="G171" s="30" t="s">
        <v>37764</v>
      </c>
      <c r="H171" t="s">
        <v>12</v>
      </c>
      <c r="I171" s="4" t="s">
        <v>40569</v>
      </c>
      <c r="J171" s="6">
        <v>150.07</v>
      </c>
      <c r="K171" s="17" t="s">
        <v>12</v>
      </c>
      <c r="L171" s="24" t="s">
        <v>37749</v>
      </c>
      <c r="M171">
        <v>2643</v>
      </c>
    </row>
    <row r="172" spans="1:13" x14ac:dyDescent="0.25">
      <c r="A172" s="7" t="str">
        <f>HYPERLINK("http://www.UniProt.org/UniProt/Q9BUB5-2","MKNK1_HUMAN")</f>
        <v>MKNK1_HUMAN</v>
      </c>
      <c r="B172" s="4" t="s">
        <v>15293</v>
      </c>
      <c r="C172" s="64">
        <v>1800</v>
      </c>
      <c r="D172" s="65">
        <v>57</v>
      </c>
      <c r="E172" s="9">
        <v>220</v>
      </c>
      <c r="F172" s="9">
        <v>3.8000000000000003</v>
      </c>
      <c r="G172" s="30" t="s">
        <v>37764</v>
      </c>
      <c r="H172" t="s">
        <v>69</v>
      </c>
      <c r="I172" s="4" t="s">
        <v>12</v>
      </c>
      <c r="J172" s="6">
        <v>47.402000000000001</v>
      </c>
      <c r="K172" s="17" t="s">
        <v>12</v>
      </c>
      <c r="L172" s="24" t="s">
        <v>37749</v>
      </c>
      <c r="M172">
        <v>3717</v>
      </c>
    </row>
    <row r="173" spans="1:13" x14ac:dyDescent="0.25">
      <c r="A173" s="7" t="str">
        <f>HYPERLINK("http://www.UniProt.org/UniProt/O95905","SGT1_HUMAN")</f>
        <v>SGT1_HUMAN</v>
      </c>
      <c r="B173" s="4" t="s">
        <v>2643</v>
      </c>
      <c r="C173" s="64">
        <v>17000</v>
      </c>
      <c r="D173" s="65">
        <v>56</v>
      </c>
      <c r="E173" s="9">
        <v>2100</v>
      </c>
      <c r="F173" s="9">
        <v>38.1</v>
      </c>
      <c r="G173" s="30" t="s">
        <v>37764</v>
      </c>
      <c r="H173" t="s">
        <v>69</v>
      </c>
      <c r="I173" s="4" t="s">
        <v>12</v>
      </c>
      <c r="J173" s="6">
        <v>72.757000000000005</v>
      </c>
      <c r="K173" s="17" t="s">
        <v>12</v>
      </c>
      <c r="L173" s="24" t="s">
        <v>37749</v>
      </c>
      <c r="M173">
        <v>656</v>
      </c>
    </row>
    <row r="174" spans="1:13" x14ac:dyDescent="0.25">
      <c r="A174" s="7" t="str">
        <f>HYPERLINK("http://www.UniProt.org/UniProt/Q8N7H5","PAF1_HUMAN")</f>
        <v>PAF1_HUMAN</v>
      </c>
      <c r="B174" s="4" t="s">
        <v>12452</v>
      </c>
      <c r="C174" s="64">
        <v>5200</v>
      </c>
      <c r="D174" s="65">
        <v>56</v>
      </c>
      <c r="E174" s="9">
        <v>640</v>
      </c>
      <c r="F174" s="9">
        <v>11.5</v>
      </c>
      <c r="G174" s="30" t="s">
        <v>37764</v>
      </c>
      <c r="H174" t="s">
        <v>92</v>
      </c>
      <c r="I174" s="4" t="s">
        <v>12</v>
      </c>
      <c r="J174" s="6">
        <v>59.975000000000001</v>
      </c>
      <c r="K174" s="17" t="s">
        <v>12</v>
      </c>
      <c r="L174" s="24" t="s">
        <v>37749</v>
      </c>
      <c r="M174">
        <v>3002</v>
      </c>
    </row>
    <row r="175" spans="1:13" x14ac:dyDescent="0.25">
      <c r="A175" s="7" t="str">
        <f>HYPERLINK("http://www.UniProt.org/UniProt/P26196","DDX6_HUMAN")</f>
        <v>DDX6_HUMAN</v>
      </c>
      <c r="B175" s="4" t="s">
        <v>4404</v>
      </c>
      <c r="C175" s="64">
        <v>4700</v>
      </c>
      <c r="D175" s="65">
        <v>56</v>
      </c>
      <c r="E175" s="9">
        <v>580</v>
      </c>
      <c r="F175" s="9">
        <v>10.200000000000001</v>
      </c>
      <c r="G175" s="30" t="s">
        <v>37764</v>
      </c>
      <c r="H175" t="s">
        <v>32</v>
      </c>
      <c r="I175" s="4" t="s">
        <v>314</v>
      </c>
      <c r="J175" s="6">
        <v>54.415999999999997</v>
      </c>
      <c r="K175" s="17" t="s">
        <v>12</v>
      </c>
      <c r="L175" s="24" t="s">
        <v>37749</v>
      </c>
      <c r="M175">
        <v>1048</v>
      </c>
    </row>
    <row r="176" spans="1:13" x14ac:dyDescent="0.25">
      <c r="A176" s="7" t="str">
        <f>HYPERLINK("http://www.UniProt.org/UniProt/O95049","ZO3_HUMAN")</f>
        <v>ZO3_HUMAN</v>
      </c>
      <c r="B176" s="4" t="s">
        <v>2249</v>
      </c>
      <c r="C176" s="64">
        <v>520</v>
      </c>
      <c r="D176" s="65">
        <v>56</v>
      </c>
      <c r="E176" s="9">
        <v>63</v>
      </c>
      <c r="F176" s="9">
        <v>1.1199999999999999</v>
      </c>
      <c r="G176" s="30" t="s">
        <v>37764</v>
      </c>
      <c r="H176" t="s">
        <v>32</v>
      </c>
      <c r="I176" s="4" t="s">
        <v>12</v>
      </c>
      <c r="J176" s="6">
        <v>101.4</v>
      </c>
      <c r="K176" s="17" t="s">
        <v>12</v>
      </c>
      <c r="L176" s="24" t="s">
        <v>37749</v>
      </c>
      <c r="M176">
        <v>569</v>
      </c>
    </row>
    <row r="177" spans="1:13" x14ac:dyDescent="0.25">
      <c r="A177" s="7" t="str">
        <f>HYPERLINK("http://www.UniProt.org/UniProt/Q9UI10","EI2BD_HUMAN")</f>
        <v>EI2BD_HUMAN</v>
      </c>
      <c r="B177" s="4" t="s">
        <v>18020</v>
      </c>
      <c r="C177" s="64">
        <v>16000</v>
      </c>
      <c r="D177" s="65">
        <v>55</v>
      </c>
      <c r="E177" s="9">
        <v>2000</v>
      </c>
      <c r="F177" s="9">
        <v>35.300000000000004</v>
      </c>
      <c r="G177" s="30" t="s">
        <v>37764</v>
      </c>
      <c r="H177" t="s">
        <v>12</v>
      </c>
      <c r="I177" s="4" t="s">
        <v>12</v>
      </c>
      <c r="J177" s="6">
        <v>57.557000000000002</v>
      </c>
      <c r="K177" s="17" t="s">
        <v>12</v>
      </c>
      <c r="L177" s="24" t="s">
        <v>37749</v>
      </c>
      <c r="M177">
        <v>4435</v>
      </c>
    </row>
    <row r="178" spans="1:13" x14ac:dyDescent="0.25">
      <c r="A178" s="7" t="str">
        <f>HYPERLINK("http://www.UniProt.org/UniProt/Q15036","SNX17_HUMAN")</f>
        <v>SNX17_HUMAN</v>
      </c>
      <c r="B178" s="4" t="s">
        <v>9330</v>
      </c>
      <c r="C178" s="64">
        <v>5800</v>
      </c>
      <c r="D178" s="65">
        <v>55</v>
      </c>
      <c r="E178" s="9">
        <v>700.00000000000011</v>
      </c>
      <c r="F178" s="9">
        <v>12.8</v>
      </c>
      <c r="G178" s="30" t="s">
        <v>37764</v>
      </c>
      <c r="H178" t="s">
        <v>32</v>
      </c>
      <c r="I178" s="4" t="s">
        <v>12</v>
      </c>
      <c r="J178" s="6">
        <v>52.901000000000003</v>
      </c>
      <c r="K178" s="17" t="s">
        <v>12</v>
      </c>
      <c r="L178" s="24" t="s">
        <v>37749</v>
      </c>
      <c r="M178">
        <v>2174</v>
      </c>
    </row>
    <row r="179" spans="1:13" x14ac:dyDescent="0.25">
      <c r="A179" s="7" t="str">
        <f>HYPERLINK("http://www.UniProt.org/UniProt/Q13574-2","DGKZ_HUMAN")</f>
        <v>DGKZ_HUMAN</v>
      </c>
      <c r="B179" s="4" t="s">
        <v>8695</v>
      </c>
      <c r="C179" s="64">
        <v>1600</v>
      </c>
      <c r="D179" s="65">
        <v>55</v>
      </c>
      <c r="E179" s="9">
        <v>190</v>
      </c>
      <c r="F179" s="9">
        <v>3.5100000000000002</v>
      </c>
      <c r="G179" s="30" t="s">
        <v>37764</v>
      </c>
      <c r="H179" t="s">
        <v>69</v>
      </c>
      <c r="I179" s="4" t="s">
        <v>314</v>
      </c>
      <c r="J179" s="6">
        <v>103.98</v>
      </c>
      <c r="K179" s="17" t="s">
        <v>12</v>
      </c>
      <c r="L179" s="24" t="s">
        <v>37749</v>
      </c>
      <c r="M179">
        <v>2031</v>
      </c>
    </row>
    <row r="180" spans="1:13" x14ac:dyDescent="0.25">
      <c r="A180" s="7" t="str">
        <f>HYPERLINK("http://www.UniProt.org/UniProt/Q9HAW4","CLSPN_HUMAN")</f>
        <v>CLSPN_HUMAN</v>
      </c>
      <c r="B180" s="4" t="s">
        <v>16507</v>
      </c>
      <c r="C180" s="64">
        <v>1100</v>
      </c>
      <c r="D180" s="65">
        <v>55</v>
      </c>
      <c r="E180" s="9">
        <v>140</v>
      </c>
      <c r="F180" s="9">
        <v>2.5</v>
      </c>
      <c r="G180" s="30" t="s">
        <v>37764</v>
      </c>
      <c r="H180" t="s">
        <v>92</v>
      </c>
      <c r="I180" s="4" t="s">
        <v>12</v>
      </c>
      <c r="J180" s="6">
        <v>151.09</v>
      </c>
      <c r="K180" s="17" t="s">
        <v>12</v>
      </c>
      <c r="L180" s="24" t="s">
        <v>37749</v>
      </c>
      <c r="M180">
        <v>4034</v>
      </c>
    </row>
    <row r="181" spans="1:13" x14ac:dyDescent="0.25">
      <c r="A181" s="7" t="str">
        <f>HYPERLINK("http://www.UniProt.org/UniProt/Q00537-2","CDK17_HUMAN")</f>
        <v>CDK17_HUMAN</v>
      </c>
      <c r="B181" s="4" t="s">
        <v>7654</v>
      </c>
      <c r="C181" s="64">
        <v>2800</v>
      </c>
      <c r="D181" s="65">
        <v>54</v>
      </c>
      <c r="E181" s="9">
        <v>340</v>
      </c>
      <c r="F181" s="9">
        <v>6.27</v>
      </c>
      <c r="G181" s="30" t="s">
        <v>37764</v>
      </c>
      <c r="H181" t="s">
        <v>12</v>
      </c>
      <c r="I181" s="4" t="s">
        <v>12</v>
      </c>
      <c r="J181" s="6">
        <v>59.53</v>
      </c>
      <c r="K181" s="17" t="s">
        <v>12</v>
      </c>
      <c r="L181" s="24" t="s">
        <v>37749</v>
      </c>
      <c r="M181">
        <v>1788</v>
      </c>
    </row>
    <row r="182" spans="1:13" x14ac:dyDescent="0.25">
      <c r="A182" s="7" t="str">
        <f>HYPERLINK("http://www.UniProt.org/UniProt/Q8TDH9","BL1S5_HUMAN")</f>
        <v>BL1S5_HUMAN</v>
      </c>
      <c r="B182" s="4" t="s">
        <v>12935</v>
      </c>
      <c r="C182" s="64">
        <v>1300</v>
      </c>
      <c r="D182" s="65">
        <v>54</v>
      </c>
      <c r="E182" s="9">
        <v>160</v>
      </c>
      <c r="F182" s="9">
        <v>2.96</v>
      </c>
      <c r="G182" s="30" t="s">
        <v>37764</v>
      </c>
      <c r="H182" t="s">
        <v>12</v>
      </c>
      <c r="I182" s="4" t="s">
        <v>12</v>
      </c>
      <c r="J182" s="6">
        <v>21.609000000000002</v>
      </c>
      <c r="K182" s="17" t="s">
        <v>12</v>
      </c>
      <c r="L182" s="24" t="s">
        <v>37749</v>
      </c>
      <c r="M182">
        <v>3124</v>
      </c>
    </row>
    <row r="183" spans="1:13" x14ac:dyDescent="0.25">
      <c r="A183" s="7" t="str">
        <f>HYPERLINK("http://www.UniProt.org/UniProt/Q14674","ESPL1_HUMAN")</f>
        <v>ESPL1_HUMAN</v>
      </c>
      <c r="B183" s="4" t="s">
        <v>9115</v>
      </c>
      <c r="C183" s="64">
        <v>650</v>
      </c>
      <c r="D183" s="65">
        <v>54</v>
      </c>
      <c r="E183" s="9">
        <v>79.000000000000014</v>
      </c>
      <c r="F183" s="9">
        <v>1.47</v>
      </c>
      <c r="G183" s="30" t="s">
        <v>37764</v>
      </c>
      <c r="H183" t="s">
        <v>69</v>
      </c>
      <c r="I183" s="4" t="s">
        <v>12</v>
      </c>
      <c r="J183" s="6">
        <v>233.17</v>
      </c>
      <c r="K183" s="17" t="s">
        <v>12</v>
      </c>
      <c r="L183" s="24" t="s">
        <v>37749</v>
      </c>
      <c r="M183">
        <v>2125</v>
      </c>
    </row>
    <row r="184" spans="1:13" x14ac:dyDescent="0.25">
      <c r="A184" s="7" t="str">
        <f>HYPERLINK("http://www.UniProt.org/UniProt/O95721","SNP29_HUMAN")</f>
        <v>SNP29_HUMAN</v>
      </c>
      <c r="B184" s="4" t="s">
        <v>2544</v>
      </c>
      <c r="C184" s="64">
        <v>13000</v>
      </c>
      <c r="D184" s="65">
        <v>53</v>
      </c>
      <c r="E184" s="9">
        <v>1600</v>
      </c>
      <c r="F184" s="9">
        <v>30.9</v>
      </c>
      <c r="G184" s="30" t="s">
        <v>37764</v>
      </c>
      <c r="H184" t="s">
        <v>32</v>
      </c>
      <c r="I184" s="4" t="s">
        <v>12</v>
      </c>
      <c r="J184" s="6">
        <v>28.97</v>
      </c>
      <c r="K184" s="17" t="s">
        <v>12</v>
      </c>
      <c r="L184" s="24" t="s">
        <v>37749</v>
      </c>
      <c r="M184">
        <v>635</v>
      </c>
    </row>
    <row r="185" spans="1:13" x14ac:dyDescent="0.25">
      <c r="A185" s="7" t="str">
        <f>HYPERLINK("http://www.UniProt.org/UniProt/Q9Y6I3-1","EPN1_HUMAN")</f>
        <v>EPN1_HUMAN</v>
      </c>
      <c r="B185" s="4" t="s">
        <v>19402</v>
      </c>
      <c r="C185" s="64">
        <v>8800</v>
      </c>
      <c r="D185" s="65">
        <v>52</v>
      </c>
      <c r="E185" s="9">
        <v>1100</v>
      </c>
      <c r="F185" s="9">
        <v>20.799999999999997</v>
      </c>
      <c r="G185" s="30" t="s">
        <v>37764</v>
      </c>
      <c r="H185" t="s">
        <v>69</v>
      </c>
      <c r="I185" s="4" t="s">
        <v>12</v>
      </c>
      <c r="J185" s="6">
        <v>69.039000000000001</v>
      </c>
      <c r="K185" s="17" t="s">
        <v>12</v>
      </c>
      <c r="L185" s="24" t="s">
        <v>37749</v>
      </c>
      <c r="M185">
        <v>4793</v>
      </c>
    </row>
    <row r="186" spans="1:13" x14ac:dyDescent="0.25">
      <c r="A186" s="7" t="str">
        <f>HYPERLINK("http://www.UniProt.org/UniProt/Q13371","PHLP_HUMAN")</f>
        <v>PHLP_HUMAN</v>
      </c>
      <c r="B186" s="4" t="s">
        <v>8537</v>
      </c>
      <c r="C186" s="64">
        <v>5500</v>
      </c>
      <c r="D186" s="65">
        <v>52</v>
      </c>
      <c r="E186" s="9">
        <v>670</v>
      </c>
      <c r="F186" s="9">
        <v>12.899999999999999</v>
      </c>
      <c r="G186" s="30" t="s">
        <v>37764</v>
      </c>
      <c r="H186" t="s">
        <v>12</v>
      </c>
      <c r="I186" s="4" t="s">
        <v>12</v>
      </c>
      <c r="J186" s="6">
        <v>34.280999999999999</v>
      </c>
      <c r="K186" s="17" t="s">
        <v>12</v>
      </c>
      <c r="L186" s="24" t="s">
        <v>37749</v>
      </c>
      <c r="M186">
        <v>1996</v>
      </c>
    </row>
    <row r="187" spans="1:13" x14ac:dyDescent="0.25">
      <c r="A187" s="7" t="str">
        <f>HYPERLINK("http://www.UniProt.org/UniProt/O60573","IF4E2_HUMAN")</f>
        <v>IF4E2_HUMAN</v>
      </c>
      <c r="B187" s="4" t="s">
        <v>1505</v>
      </c>
      <c r="C187" s="64">
        <v>3200</v>
      </c>
      <c r="D187" s="65">
        <v>52</v>
      </c>
      <c r="E187" s="9">
        <v>390</v>
      </c>
      <c r="F187" s="9">
        <v>7.58</v>
      </c>
      <c r="G187" s="30" t="s">
        <v>37764</v>
      </c>
      <c r="H187" t="s">
        <v>12</v>
      </c>
      <c r="I187" s="4" t="s">
        <v>40569</v>
      </c>
      <c r="J187" s="6">
        <v>28.361999999999998</v>
      </c>
      <c r="K187" s="17" t="s">
        <v>12</v>
      </c>
      <c r="L187" s="24" t="s">
        <v>37749</v>
      </c>
      <c r="M187">
        <v>400</v>
      </c>
    </row>
    <row r="188" spans="1:13" x14ac:dyDescent="0.25">
      <c r="A188" s="7" t="str">
        <f>HYPERLINK("http://www.UniProt.org/UniProt/Q9Y6B7","AP4B1_HUMAN")</f>
        <v>AP4B1_HUMAN</v>
      </c>
      <c r="B188" s="4" t="s">
        <v>19371</v>
      </c>
      <c r="C188" s="64">
        <v>1000</v>
      </c>
      <c r="D188" s="65">
        <v>52</v>
      </c>
      <c r="E188" s="9">
        <v>130</v>
      </c>
      <c r="F188" s="9">
        <v>2.41</v>
      </c>
      <c r="G188" s="30" t="s">
        <v>37764</v>
      </c>
      <c r="H188" t="s">
        <v>32</v>
      </c>
      <c r="I188" s="4" t="s">
        <v>12</v>
      </c>
      <c r="J188" s="6">
        <v>83.259</v>
      </c>
      <c r="K188" s="17" t="s">
        <v>12</v>
      </c>
      <c r="L188" s="24" t="s">
        <v>37749</v>
      </c>
      <c r="M188">
        <v>4784</v>
      </c>
    </row>
    <row r="189" spans="1:13" x14ac:dyDescent="0.25">
      <c r="A189" s="7" t="str">
        <f>HYPERLINK("http://www.UniProt.org/UniProt/Q9BW71-2","HIRP3_HUMAN")</f>
        <v>HIRP3_HUMAN</v>
      </c>
      <c r="B189" s="4" t="s">
        <v>15474</v>
      </c>
      <c r="C189" s="64">
        <v>880</v>
      </c>
      <c r="D189" s="65">
        <v>52</v>
      </c>
      <c r="E189" s="9">
        <v>110</v>
      </c>
      <c r="F189" s="9">
        <v>2.0499999999999998</v>
      </c>
      <c r="G189" s="30" t="s">
        <v>37764</v>
      </c>
      <c r="H189" t="s">
        <v>92</v>
      </c>
      <c r="I189" s="4" t="s">
        <v>12</v>
      </c>
      <c r="J189" s="6">
        <v>27.611999999999998</v>
      </c>
      <c r="K189" s="17" t="s">
        <v>12</v>
      </c>
      <c r="L189" s="24" t="s">
        <v>37749</v>
      </c>
      <c r="M189">
        <v>3763</v>
      </c>
    </row>
    <row r="190" spans="1:13" x14ac:dyDescent="0.25">
      <c r="A190" s="7" t="str">
        <f>HYPERLINK("http://www.UniProt.org/UniProt/Q09161","NCBP1_HUMAN")</f>
        <v>NCBP1_HUMAN</v>
      </c>
      <c r="B190" s="4" t="s">
        <v>8148</v>
      </c>
      <c r="C190" s="64">
        <v>8900</v>
      </c>
      <c r="D190" s="65">
        <v>51</v>
      </c>
      <c r="E190" s="9">
        <v>1100</v>
      </c>
      <c r="F190" s="9">
        <v>21.4</v>
      </c>
      <c r="G190" s="30" t="s">
        <v>37764</v>
      </c>
      <c r="H190" t="s">
        <v>69</v>
      </c>
      <c r="I190" s="4" t="s">
        <v>12</v>
      </c>
      <c r="J190" s="6">
        <v>91.837999999999994</v>
      </c>
      <c r="K190" s="17" t="s">
        <v>12</v>
      </c>
      <c r="L190" s="24" t="s">
        <v>37749</v>
      </c>
      <c r="M190">
        <v>1905</v>
      </c>
    </row>
    <row r="191" spans="1:13" x14ac:dyDescent="0.25">
      <c r="A191" s="7" t="str">
        <f>HYPERLINK("http://www.UniProt.org/UniProt/Q9NSV4","DIAP3_HUMAN")</f>
        <v>DIAP3_HUMAN</v>
      </c>
      <c r="B191" s="4" t="s">
        <v>16991</v>
      </c>
      <c r="C191" s="64">
        <v>750</v>
      </c>
      <c r="D191" s="65">
        <v>51</v>
      </c>
      <c r="E191" s="9">
        <v>91</v>
      </c>
      <c r="F191" s="9">
        <v>1.7899999999999998</v>
      </c>
      <c r="G191" s="30" t="s">
        <v>37764</v>
      </c>
      <c r="H191" t="s">
        <v>32</v>
      </c>
      <c r="I191" s="4" t="s">
        <v>40571</v>
      </c>
      <c r="J191" s="6">
        <v>136.91999999999999</v>
      </c>
      <c r="K191" s="17" t="s">
        <v>12</v>
      </c>
      <c r="L191" s="24" t="s">
        <v>37749</v>
      </c>
      <c r="M191">
        <v>4160</v>
      </c>
    </row>
    <row r="192" spans="1:13" x14ac:dyDescent="0.25">
      <c r="A192" s="7" t="str">
        <f>HYPERLINK("http://www.UniProt.org/UniProt/P52594-2","AGFG1_HUMAN")</f>
        <v>AGFG1_HUMAN</v>
      </c>
      <c r="B192" s="4" t="s">
        <v>6350</v>
      </c>
      <c r="C192" s="64">
        <v>8300</v>
      </c>
      <c r="D192" s="65">
        <v>50</v>
      </c>
      <c r="E192" s="9">
        <v>1000</v>
      </c>
      <c r="F192" s="9">
        <v>20.2</v>
      </c>
      <c r="G192" s="30" t="s">
        <v>37764</v>
      </c>
      <c r="H192" t="s">
        <v>69</v>
      </c>
      <c r="I192" s="4" t="s">
        <v>12</v>
      </c>
      <c r="J192" s="6">
        <v>54.180999999999997</v>
      </c>
      <c r="K192" s="17" t="s">
        <v>12</v>
      </c>
      <c r="L192" s="24" t="s">
        <v>37749</v>
      </c>
      <c r="M192">
        <v>1488</v>
      </c>
    </row>
    <row r="193" spans="1:13" x14ac:dyDescent="0.25">
      <c r="A193" s="7" t="str">
        <f>HYPERLINK("http://www.UniProt.org/UniProt/O15530","PDPK1_HUMAN")</f>
        <v>PDPK1_HUMAN</v>
      </c>
      <c r="B193" s="4" t="s">
        <v>972</v>
      </c>
      <c r="C193" s="64">
        <v>1900</v>
      </c>
      <c r="D193" s="65">
        <v>50</v>
      </c>
      <c r="E193" s="9">
        <v>230</v>
      </c>
      <c r="F193" s="9">
        <v>4.6099999999999994</v>
      </c>
      <c r="G193" s="30" t="s">
        <v>37764</v>
      </c>
      <c r="H193" t="s">
        <v>69</v>
      </c>
      <c r="I193" s="4" t="s">
        <v>314</v>
      </c>
      <c r="J193" s="6">
        <v>63.151000000000003</v>
      </c>
      <c r="K193" s="17" t="s">
        <v>12</v>
      </c>
      <c r="L193" s="24" t="s">
        <v>37749</v>
      </c>
      <c r="M193">
        <v>279</v>
      </c>
    </row>
    <row r="194" spans="1:13" x14ac:dyDescent="0.25">
      <c r="A194" s="7" t="str">
        <f>HYPERLINK("http://www.UniProt.org/UniProt/Q6ULP2-5","AFTIN_HUMAN")</f>
        <v>AFTIN_HUMAN</v>
      </c>
      <c r="B194" s="4" t="s">
        <v>11074</v>
      </c>
      <c r="C194" s="64">
        <v>3000</v>
      </c>
      <c r="D194" s="65">
        <v>49</v>
      </c>
      <c r="E194" s="9">
        <v>360</v>
      </c>
      <c r="F194" s="9">
        <v>7.4799999999999995</v>
      </c>
      <c r="G194" s="30" t="s">
        <v>37764</v>
      </c>
      <c r="H194" t="s">
        <v>32</v>
      </c>
      <c r="I194" s="4" t="s">
        <v>12</v>
      </c>
      <c r="J194" s="6">
        <v>99.37</v>
      </c>
      <c r="K194" s="17" t="s">
        <v>12</v>
      </c>
      <c r="L194" s="24" t="s">
        <v>37749</v>
      </c>
      <c r="M194">
        <v>2623</v>
      </c>
    </row>
    <row r="195" spans="1:13" x14ac:dyDescent="0.25">
      <c r="A195" s="7" t="str">
        <f>HYPERLINK("http://www.UniProt.org/UniProt/O76094","SRP72_HUMAN")</f>
        <v>SRP72_HUMAN</v>
      </c>
      <c r="B195" s="4" t="s">
        <v>2089</v>
      </c>
      <c r="C195" s="64">
        <v>3200</v>
      </c>
      <c r="D195" s="65">
        <v>48</v>
      </c>
      <c r="E195" s="9">
        <v>400</v>
      </c>
      <c r="F195" s="9">
        <v>8.2200000000000006</v>
      </c>
      <c r="G195" s="30" t="s">
        <v>37764</v>
      </c>
      <c r="H195" t="s">
        <v>32</v>
      </c>
      <c r="I195" s="4" t="s">
        <v>12</v>
      </c>
      <c r="J195" s="6">
        <v>74.605000000000004</v>
      </c>
      <c r="K195" s="17" t="s">
        <v>12</v>
      </c>
      <c r="L195" s="24" t="s">
        <v>37749</v>
      </c>
      <c r="M195">
        <v>532</v>
      </c>
    </row>
    <row r="196" spans="1:13" x14ac:dyDescent="0.25">
      <c r="A196" s="7" t="str">
        <f>HYPERLINK("http://www.UniProt.org/UniProt/Q96RE7","NACC1_HUMAN")</f>
        <v>NACC1_HUMAN</v>
      </c>
      <c r="B196" s="4" t="s">
        <v>14613</v>
      </c>
      <c r="C196" s="64">
        <v>1800</v>
      </c>
      <c r="D196" s="65">
        <v>48</v>
      </c>
      <c r="E196" s="9">
        <v>220</v>
      </c>
      <c r="F196" s="9">
        <v>4.62</v>
      </c>
      <c r="G196" s="30" t="s">
        <v>37764</v>
      </c>
      <c r="H196" t="s">
        <v>69</v>
      </c>
      <c r="I196" s="4" t="s">
        <v>12</v>
      </c>
      <c r="J196" s="6">
        <v>57.258000000000003</v>
      </c>
      <c r="K196" s="17" t="s">
        <v>12</v>
      </c>
      <c r="L196" s="24" t="s">
        <v>37749</v>
      </c>
      <c r="M196">
        <v>3552</v>
      </c>
    </row>
    <row r="197" spans="1:13" x14ac:dyDescent="0.25">
      <c r="A197" s="7" t="str">
        <f>HYPERLINK("http://www.UniProt.org/UniProt/Q13428-3","TCOF_HUMAN")</f>
        <v>TCOF_HUMAN</v>
      </c>
      <c r="B197" s="4" t="s">
        <v>8573</v>
      </c>
      <c r="C197" s="64">
        <v>1000</v>
      </c>
      <c r="D197" s="65">
        <v>48</v>
      </c>
      <c r="E197" s="9">
        <v>120</v>
      </c>
      <c r="F197" s="9">
        <v>2.5999999999999996</v>
      </c>
      <c r="G197" s="30" t="s">
        <v>37764</v>
      </c>
      <c r="H197" t="s">
        <v>92</v>
      </c>
      <c r="I197" s="4" t="s">
        <v>12</v>
      </c>
      <c r="J197" s="6">
        <v>152.19999999999999</v>
      </c>
      <c r="K197" s="17" t="s">
        <v>12</v>
      </c>
      <c r="L197" s="24" t="s">
        <v>37749</v>
      </c>
      <c r="M197">
        <v>2004</v>
      </c>
    </row>
    <row r="198" spans="1:13" x14ac:dyDescent="0.25">
      <c r="A198" s="7" t="str">
        <f>HYPERLINK("http://www.UniProt.org/UniProt/Q13144","EI2BE_HUMAN")</f>
        <v>EI2BE_HUMAN</v>
      </c>
      <c r="B198" s="4" t="s">
        <v>8412</v>
      </c>
      <c r="C198" s="64">
        <v>11000</v>
      </c>
      <c r="D198" s="65">
        <v>47</v>
      </c>
      <c r="E198" s="9">
        <v>1400.0000000000002</v>
      </c>
      <c r="F198" s="9">
        <v>28.999999999999996</v>
      </c>
      <c r="G198" s="30" t="s">
        <v>37764</v>
      </c>
      <c r="H198" t="s">
        <v>12</v>
      </c>
      <c r="I198" s="4" t="s">
        <v>12</v>
      </c>
      <c r="J198" s="6">
        <v>80.379000000000005</v>
      </c>
      <c r="K198" s="17" t="s">
        <v>12</v>
      </c>
      <c r="L198" s="24" t="s">
        <v>37749</v>
      </c>
      <c r="M198">
        <v>1967</v>
      </c>
    </row>
    <row r="199" spans="1:13" x14ac:dyDescent="0.25">
      <c r="A199" s="7" t="str">
        <f>HYPERLINK("http://www.UniProt.org/UniProt/Q01968","OCRL_HUMAN")</f>
        <v>OCRL_HUMAN</v>
      </c>
      <c r="B199" s="4" t="s">
        <v>7759</v>
      </c>
      <c r="C199" s="64">
        <v>3600</v>
      </c>
      <c r="D199" s="65">
        <v>47</v>
      </c>
      <c r="E199" s="9">
        <v>440</v>
      </c>
      <c r="F199" s="9">
        <v>9.33</v>
      </c>
      <c r="G199" s="30" t="s">
        <v>37764</v>
      </c>
      <c r="H199" t="s">
        <v>32</v>
      </c>
      <c r="I199" s="4" t="s">
        <v>12</v>
      </c>
      <c r="J199" s="6">
        <v>104.2</v>
      </c>
      <c r="K199" s="17" t="s">
        <v>12</v>
      </c>
      <c r="L199" s="24" t="s">
        <v>37749</v>
      </c>
      <c r="M199">
        <v>1814</v>
      </c>
    </row>
    <row r="200" spans="1:13" x14ac:dyDescent="0.25">
      <c r="A200" s="7" t="str">
        <f>HYPERLINK("http://www.UniProt.org/UniProt/Q8IXQ3","CI040_HUMAN")</f>
        <v>CI040_HUMAN</v>
      </c>
      <c r="B200" s="4" t="s">
        <v>12109</v>
      </c>
      <c r="C200" s="64">
        <v>650</v>
      </c>
      <c r="D200" s="65">
        <v>47</v>
      </c>
      <c r="E200" s="9">
        <v>80</v>
      </c>
      <c r="F200" s="9">
        <v>1.7000000000000002</v>
      </c>
      <c r="G200" s="30" t="s">
        <v>37764</v>
      </c>
      <c r="H200" t="s">
        <v>12</v>
      </c>
      <c r="I200" s="4" t="s">
        <v>12</v>
      </c>
      <c r="J200" s="6">
        <v>21.062999999999999</v>
      </c>
      <c r="K200" s="17" t="s">
        <v>12</v>
      </c>
      <c r="L200" s="24" t="s">
        <v>37749</v>
      </c>
      <c r="M200">
        <v>2911</v>
      </c>
    </row>
    <row r="201" spans="1:13" x14ac:dyDescent="0.25">
      <c r="A201" s="7" t="str">
        <f>HYPERLINK("http://www.UniProt.org/UniProt/Q8NDI1-3","EHBP1_HUMAN")</f>
        <v>EHBP1_HUMAN</v>
      </c>
      <c r="B201" s="4" t="s">
        <v>12641</v>
      </c>
      <c r="C201" s="64">
        <v>3700</v>
      </c>
      <c r="D201" s="65">
        <v>46</v>
      </c>
      <c r="E201" s="9">
        <v>450</v>
      </c>
      <c r="F201" s="9">
        <v>9.74</v>
      </c>
      <c r="G201" s="30" t="s">
        <v>37764</v>
      </c>
      <c r="H201" t="s">
        <v>32</v>
      </c>
      <c r="I201" s="4" t="s">
        <v>12</v>
      </c>
      <c r="J201" s="6">
        <v>132.32</v>
      </c>
      <c r="K201" s="17" t="s">
        <v>12</v>
      </c>
      <c r="L201" s="24" t="s">
        <v>37749</v>
      </c>
      <c r="M201">
        <v>3052</v>
      </c>
    </row>
    <row r="202" spans="1:13" x14ac:dyDescent="0.25">
      <c r="A202" s="7" t="str">
        <f>HYPERLINK("http://www.UniProt.org/UniProt/Q9NZ09-2","UBAP1_HUMAN")</f>
        <v>UBAP1_HUMAN</v>
      </c>
      <c r="B202" s="4" t="s">
        <v>17500</v>
      </c>
      <c r="C202" s="64">
        <v>1300</v>
      </c>
      <c r="D202" s="65">
        <v>46</v>
      </c>
      <c r="E202" s="9">
        <v>160</v>
      </c>
      <c r="F202" s="9">
        <v>3.44</v>
      </c>
      <c r="G202" s="30" t="s">
        <v>37764</v>
      </c>
      <c r="H202" t="s">
        <v>32</v>
      </c>
      <c r="I202" s="4" t="s">
        <v>12</v>
      </c>
      <c r="J202" s="6">
        <v>48.246000000000002</v>
      </c>
      <c r="K202" s="17" t="s">
        <v>12</v>
      </c>
      <c r="L202" s="24" t="s">
        <v>37749</v>
      </c>
      <c r="M202">
        <v>4289</v>
      </c>
    </row>
    <row r="203" spans="1:13" x14ac:dyDescent="0.25">
      <c r="A203" s="7" t="str">
        <f>HYPERLINK("http://www.UniProt.org/UniProt/Q6AWC2","WWC2_HUMAN")</f>
        <v>WWC2_HUMAN</v>
      </c>
      <c r="B203" s="4" t="s">
        <v>10744</v>
      </c>
      <c r="C203" s="64">
        <v>780</v>
      </c>
      <c r="D203" s="65">
        <v>46</v>
      </c>
      <c r="E203" s="9">
        <v>95</v>
      </c>
      <c r="F203" s="9">
        <v>2.0699999999999998</v>
      </c>
      <c r="G203" s="30" t="s">
        <v>37764</v>
      </c>
      <c r="H203" t="s">
        <v>12</v>
      </c>
      <c r="I203" s="4" t="s">
        <v>12</v>
      </c>
      <c r="J203" s="6">
        <v>133.88999999999999</v>
      </c>
      <c r="K203" s="17" t="s">
        <v>12</v>
      </c>
      <c r="L203" s="24" t="s">
        <v>37749</v>
      </c>
      <c r="M203">
        <v>2535</v>
      </c>
    </row>
    <row r="204" spans="1:13" x14ac:dyDescent="0.25">
      <c r="A204" s="7" t="str">
        <f>HYPERLINK("http://www.UniProt.org/UniProt/P55039","DRG2_HUMAN")</f>
        <v>DRG2_HUMAN</v>
      </c>
      <c r="B204" s="4" t="s">
        <v>6602</v>
      </c>
      <c r="C204" s="64">
        <v>25000</v>
      </c>
      <c r="D204" s="65">
        <v>45</v>
      </c>
      <c r="E204" s="9">
        <v>3100</v>
      </c>
      <c r="F204" s="9">
        <v>68.900000000000006</v>
      </c>
      <c r="G204" s="30" t="s">
        <v>37764</v>
      </c>
      <c r="H204" t="s">
        <v>32</v>
      </c>
      <c r="I204" s="4" t="s">
        <v>12</v>
      </c>
      <c r="J204" s="6">
        <v>40.746000000000002</v>
      </c>
      <c r="K204" s="17" t="s">
        <v>12</v>
      </c>
      <c r="L204" s="24" t="s">
        <v>37749</v>
      </c>
      <c r="M204">
        <v>1546</v>
      </c>
    </row>
    <row r="205" spans="1:13" x14ac:dyDescent="0.25">
      <c r="A205" s="7" t="str">
        <f>HYPERLINK("http://www.UniProt.org/UniProt/O60784-2","TOM1_HUMAN")</f>
        <v>TOM1_HUMAN</v>
      </c>
      <c r="B205" s="4" t="s">
        <v>1568</v>
      </c>
      <c r="C205" s="64">
        <v>4100</v>
      </c>
      <c r="D205" s="65">
        <v>42</v>
      </c>
      <c r="E205" s="9">
        <v>500</v>
      </c>
      <c r="F205" s="9">
        <v>11.9</v>
      </c>
      <c r="G205" s="30" t="s">
        <v>37764</v>
      </c>
      <c r="H205" t="s">
        <v>32</v>
      </c>
      <c r="I205" s="4" t="s">
        <v>12</v>
      </c>
      <c r="J205" s="6">
        <v>53.874000000000002</v>
      </c>
      <c r="K205" s="17" t="s">
        <v>12</v>
      </c>
      <c r="L205" s="24" t="s">
        <v>37749</v>
      </c>
      <c r="M205">
        <v>416</v>
      </c>
    </row>
    <row r="206" spans="1:13" x14ac:dyDescent="0.25">
      <c r="A206" s="7" t="str">
        <f>HYPERLINK("http://www.UniProt.org/UniProt/Q9NP61-2","ARFG3_HUMAN")</f>
        <v>ARFG3_HUMAN</v>
      </c>
      <c r="B206" s="4" t="s">
        <v>16657</v>
      </c>
      <c r="C206" s="64">
        <v>1100</v>
      </c>
      <c r="D206" s="65">
        <v>42</v>
      </c>
      <c r="E206" s="9">
        <v>130</v>
      </c>
      <c r="F206" s="9">
        <v>3.1300000000000003</v>
      </c>
      <c r="G206" s="30" t="s">
        <v>37764</v>
      </c>
      <c r="H206" t="s">
        <v>32</v>
      </c>
      <c r="I206" s="4" t="s">
        <v>12</v>
      </c>
      <c r="J206" s="6">
        <v>51.988999999999997</v>
      </c>
      <c r="K206" s="17" t="s">
        <v>12</v>
      </c>
      <c r="L206" s="24" t="s">
        <v>37749</v>
      </c>
      <c r="M206">
        <v>4075</v>
      </c>
    </row>
    <row r="207" spans="1:13" x14ac:dyDescent="0.25">
      <c r="A207" s="7" t="str">
        <f>HYPERLINK("http://www.UniProt.org/UniProt/Q5T7W7","TSTD2_HUMAN")</f>
        <v>TSTD2_HUMAN</v>
      </c>
      <c r="B207" s="4" t="s">
        <v>10457</v>
      </c>
      <c r="C207" s="64">
        <v>4500</v>
      </c>
      <c r="D207" s="65">
        <v>41</v>
      </c>
      <c r="E207" s="9">
        <v>550</v>
      </c>
      <c r="F207" s="9">
        <v>13.4</v>
      </c>
      <c r="G207" s="30" t="s">
        <v>37764</v>
      </c>
      <c r="H207" t="s">
        <v>12</v>
      </c>
      <c r="I207" s="4" t="s">
        <v>12</v>
      </c>
      <c r="J207" s="6">
        <v>58.262</v>
      </c>
      <c r="K207" s="17" t="s">
        <v>12</v>
      </c>
      <c r="L207" s="24" t="s">
        <v>37749</v>
      </c>
      <c r="M207">
        <v>2457</v>
      </c>
    </row>
    <row r="208" spans="1:13" x14ac:dyDescent="0.25">
      <c r="A208" s="7" t="str">
        <f>HYPERLINK("http://www.UniProt.org/UniProt/Q9H977","WDR54_HUMAN")</f>
        <v>WDR54_HUMAN</v>
      </c>
      <c r="B208" s="4" t="s">
        <v>16370</v>
      </c>
      <c r="C208" s="64">
        <v>540</v>
      </c>
      <c r="D208" s="65">
        <v>41</v>
      </c>
      <c r="E208" s="9">
        <v>66</v>
      </c>
      <c r="F208" s="9">
        <v>1.6</v>
      </c>
      <c r="G208" s="30" t="s">
        <v>37764</v>
      </c>
      <c r="H208" t="s">
        <v>12</v>
      </c>
      <c r="I208" s="4" t="s">
        <v>12</v>
      </c>
      <c r="J208" s="6">
        <v>35.890999999999998</v>
      </c>
      <c r="K208" s="17" t="s">
        <v>12</v>
      </c>
      <c r="L208" s="24" t="s">
        <v>37749</v>
      </c>
      <c r="M208">
        <v>4002</v>
      </c>
    </row>
    <row r="209" spans="1:13" x14ac:dyDescent="0.25">
      <c r="A209" s="7" t="str">
        <f>HYPERLINK("http://www.UniProt.org/UniProt/Q15654","TRIP6_HUMAN")</f>
        <v>TRIP6_HUMAN</v>
      </c>
      <c r="B209" s="4" t="s">
        <v>9666</v>
      </c>
      <c r="C209" s="64">
        <v>24000</v>
      </c>
      <c r="D209" s="65">
        <v>40</v>
      </c>
      <c r="E209" s="9">
        <v>2900</v>
      </c>
      <c r="F209" s="9">
        <v>73.2</v>
      </c>
      <c r="G209" s="30" t="s">
        <v>37764</v>
      </c>
      <c r="H209" t="s">
        <v>69</v>
      </c>
      <c r="I209" s="4" t="s">
        <v>314</v>
      </c>
      <c r="J209" s="6">
        <v>50.286999999999999</v>
      </c>
      <c r="K209" s="17" t="s">
        <v>12</v>
      </c>
      <c r="L209" s="24" t="s">
        <v>37749</v>
      </c>
      <c r="M209">
        <v>2250</v>
      </c>
    </row>
    <row r="210" spans="1:13" x14ac:dyDescent="0.25">
      <c r="A210" s="7" t="str">
        <f>HYPERLINK("http://www.UniProt.org/UniProt/P98082","DAB2_HUMAN")</f>
        <v>DAB2_HUMAN</v>
      </c>
      <c r="B210" s="4" t="s">
        <v>7604</v>
      </c>
      <c r="C210" s="64">
        <v>19000</v>
      </c>
      <c r="D210" s="65">
        <v>40</v>
      </c>
      <c r="E210" s="9">
        <v>2300</v>
      </c>
      <c r="F210" s="9">
        <v>57.5</v>
      </c>
      <c r="G210" s="30" t="s">
        <v>37764</v>
      </c>
      <c r="H210" t="s">
        <v>32</v>
      </c>
      <c r="I210" s="4" t="s">
        <v>12</v>
      </c>
      <c r="J210" s="6">
        <v>82.447000000000003</v>
      </c>
      <c r="K210" s="17" t="s">
        <v>12</v>
      </c>
      <c r="L210" s="24" t="s">
        <v>37749</v>
      </c>
      <c r="M210">
        <v>1777</v>
      </c>
    </row>
    <row r="211" spans="1:13" x14ac:dyDescent="0.25">
      <c r="A211" s="7" t="str">
        <f>HYPERLINK("http://www.UniProt.org/UniProt/Q68CZ2","TENS3_HUMAN")</f>
        <v>TENS3_HUMAN</v>
      </c>
      <c r="B211" s="4" t="s">
        <v>10706</v>
      </c>
      <c r="C211" s="65">
        <v>840</v>
      </c>
      <c r="D211" s="65">
        <v>40</v>
      </c>
      <c r="E211" s="9">
        <v>640</v>
      </c>
      <c r="F211" s="9">
        <v>15.8</v>
      </c>
      <c r="G211" s="30" t="s">
        <v>37764</v>
      </c>
      <c r="H211" t="s">
        <v>32</v>
      </c>
      <c r="I211" s="4" t="s">
        <v>12</v>
      </c>
      <c r="J211" s="6">
        <v>155.26</v>
      </c>
      <c r="K211" s="17" t="s">
        <v>12</v>
      </c>
      <c r="L211" s="24" t="s">
        <v>37749</v>
      </c>
      <c r="M211">
        <v>2525</v>
      </c>
    </row>
    <row r="212" spans="1:13" x14ac:dyDescent="0.25">
      <c r="A212" s="7" t="str">
        <f>HYPERLINK("http://www.UniProt.org/UniProt/Q3YEC7","RABL6_HUMAN")</f>
        <v>RABL6_HUMAN</v>
      </c>
      <c r="B212" s="4" t="s">
        <v>10084</v>
      </c>
      <c r="C212" s="64">
        <v>4800</v>
      </c>
      <c r="D212" s="65">
        <v>40</v>
      </c>
      <c r="E212" s="9">
        <v>590</v>
      </c>
      <c r="F212" s="9">
        <v>14.499999999999998</v>
      </c>
      <c r="G212" s="30" t="s">
        <v>37764</v>
      </c>
      <c r="H212" t="s">
        <v>69</v>
      </c>
      <c r="I212" s="4" t="s">
        <v>12</v>
      </c>
      <c r="J212" s="6">
        <v>79.548000000000002</v>
      </c>
      <c r="K212" s="17" t="s">
        <v>12</v>
      </c>
      <c r="L212" s="24" t="s">
        <v>37749</v>
      </c>
      <c r="M212">
        <v>2353</v>
      </c>
    </row>
    <row r="213" spans="1:13" x14ac:dyDescent="0.25">
      <c r="A213" s="7" t="str">
        <f>HYPERLINK("http://www.UniProt.org/UniProt/Q9UGP4","LIMD1_HUMAN")</f>
        <v>LIMD1_HUMAN</v>
      </c>
      <c r="B213" s="4" t="s">
        <v>17917</v>
      </c>
      <c r="C213" s="64">
        <v>3900</v>
      </c>
      <c r="D213" s="65">
        <v>40</v>
      </c>
      <c r="E213" s="9">
        <v>480</v>
      </c>
      <c r="F213" s="9">
        <v>11.999999999999998</v>
      </c>
      <c r="G213" s="30" t="s">
        <v>37764</v>
      </c>
      <c r="H213" t="s">
        <v>69</v>
      </c>
      <c r="I213" s="4" t="s">
        <v>12</v>
      </c>
      <c r="J213" s="6">
        <v>72.188999999999993</v>
      </c>
      <c r="K213" s="17" t="s">
        <v>12</v>
      </c>
      <c r="L213" s="24" t="s">
        <v>37749</v>
      </c>
      <c r="M213">
        <v>4408</v>
      </c>
    </row>
    <row r="214" spans="1:13" x14ac:dyDescent="0.25">
      <c r="A214" s="7" t="str">
        <f>HYPERLINK("http://www.UniProt.org/UniProt/O43164-2","PJA2_HUMAN")</f>
        <v>PJA2_HUMAN</v>
      </c>
      <c r="B214" s="4" t="s">
        <v>1006</v>
      </c>
      <c r="C214" s="64">
        <v>3100</v>
      </c>
      <c r="D214" s="65">
        <v>40</v>
      </c>
      <c r="E214" s="9">
        <v>380</v>
      </c>
      <c r="F214" s="9">
        <v>9.66</v>
      </c>
      <c r="G214" s="30" t="s">
        <v>37764</v>
      </c>
      <c r="H214" t="s">
        <v>32</v>
      </c>
      <c r="I214" s="4" t="s">
        <v>12</v>
      </c>
      <c r="J214" s="6">
        <v>76.09</v>
      </c>
      <c r="K214" s="17" t="s">
        <v>12</v>
      </c>
      <c r="L214" s="24" t="s">
        <v>37749</v>
      </c>
      <c r="M214">
        <v>287</v>
      </c>
    </row>
    <row r="215" spans="1:13" x14ac:dyDescent="0.25">
      <c r="A215" s="7" t="str">
        <f>HYPERLINK("http://www.UniProt.org/UniProt/P40855","PEX19_HUMAN")</f>
        <v>PEX19_HUMAN</v>
      </c>
      <c r="B215" s="4" t="s">
        <v>5334</v>
      </c>
      <c r="C215" s="64">
        <v>2900</v>
      </c>
      <c r="D215" s="65">
        <v>40</v>
      </c>
      <c r="E215" s="9">
        <v>360</v>
      </c>
      <c r="F215" s="9">
        <v>8.8000000000000007</v>
      </c>
      <c r="G215" s="30" t="s">
        <v>37764</v>
      </c>
      <c r="H215" t="s">
        <v>32</v>
      </c>
      <c r="I215" s="4" t="s">
        <v>12</v>
      </c>
      <c r="J215" s="6">
        <v>32.805999999999997</v>
      </c>
      <c r="K215" s="17" t="s">
        <v>12</v>
      </c>
      <c r="L215" s="24" t="s">
        <v>37749</v>
      </c>
      <c r="M215">
        <v>1254</v>
      </c>
    </row>
    <row r="216" spans="1:13" x14ac:dyDescent="0.25">
      <c r="A216" s="7" t="str">
        <f>HYPERLINK("http://www.UniProt.org/UniProt/Q7Z4H7","HAUS6_HUMAN")</f>
        <v>HAUS6_HUMAN</v>
      </c>
      <c r="B216" s="4" t="s">
        <v>11518</v>
      </c>
      <c r="C216" s="64">
        <v>1300</v>
      </c>
      <c r="D216" s="65">
        <v>40</v>
      </c>
      <c r="E216" s="9">
        <v>150</v>
      </c>
      <c r="F216" s="9">
        <v>3.88</v>
      </c>
      <c r="G216" s="30" t="s">
        <v>37764</v>
      </c>
      <c r="H216" t="s">
        <v>32</v>
      </c>
      <c r="I216" s="4" t="s">
        <v>12</v>
      </c>
      <c r="J216" s="6">
        <v>108.62</v>
      </c>
      <c r="K216" s="17" t="s">
        <v>12</v>
      </c>
      <c r="L216" s="24" t="s">
        <v>37749</v>
      </c>
      <c r="M216">
        <v>2740</v>
      </c>
    </row>
    <row r="217" spans="1:13" x14ac:dyDescent="0.25">
      <c r="A217" s="7" t="str">
        <f>HYPERLINK("http://www.UniProt.org/UniProt/P17844","DDX5_HUMAN")</f>
        <v>DDX5_HUMAN</v>
      </c>
      <c r="B217" s="4" t="s">
        <v>3884</v>
      </c>
      <c r="C217" s="64">
        <v>1100</v>
      </c>
      <c r="D217" s="65">
        <v>40</v>
      </c>
      <c r="E217" s="9">
        <v>130</v>
      </c>
      <c r="F217" s="9">
        <v>3.35</v>
      </c>
      <c r="G217" s="30" t="s">
        <v>37764</v>
      </c>
      <c r="H217" t="s">
        <v>92</v>
      </c>
      <c r="I217" s="4" t="s">
        <v>12</v>
      </c>
      <c r="J217" s="6">
        <v>69.147000000000006</v>
      </c>
      <c r="K217" s="17" t="s">
        <v>12</v>
      </c>
      <c r="L217" s="24" t="s">
        <v>37749</v>
      </c>
      <c r="M217">
        <v>935</v>
      </c>
    </row>
    <row r="218" spans="1:13" x14ac:dyDescent="0.25">
      <c r="A218" s="7" t="str">
        <f>HYPERLINK("http://www.UniProt.org/UniProt/Q8N961","ABTB2_HUMAN")</f>
        <v>ABTB2_HUMAN</v>
      </c>
      <c r="B218" s="4" t="s">
        <v>12480</v>
      </c>
      <c r="C218" s="64">
        <v>1000</v>
      </c>
      <c r="D218" s="65">
        <v>40</v>
      </c>
      <c r="E218" s="9">
        <v>120</v>
      </c>
      <c r="F218" s="9">
        <v>3.08</v>
      </c>
      <c r="G218" s="30" t="s">
        <v>37764</v>
      </c>
      <c r="H218" t="s">
        <v>12</v>
      </c>
      <c r="I218" s="4" t="s">
        <v>12</v>
      </c>
      <c r="J218" s="6">
        <v>113.65</v>
      </c>
      <c r="K218" s="17" t="s">
        <v>12</v>
      </c>
      <c r="L218" s="24" t="s">
        <v>37749</v>
      </c>
      <c r="M218">
        <v>3010</v>
      </c>
    </row>
    <row r="219" spans="1:13" x14ac:dyDescent="0.25">
      <c r="A219" s="7" t="str">
        <f>HYPERLINK("http://www.UniProt.org/UniProt/P25963","IKBA_HUMAN")</f>
        <v>IKBA_HUMAN</v>
      </c>
      <c r="B219" s="4" t="s">
        <v>4389</v>
      </c>
      <c r="C219" s="65">
        <v>730</v>
      </c>
      <c r="D219" s="65">
        <v>39</v>
      </c>
      <c r="E219" s="9">
        <v>1900</v>
      </c>
      <c r="F219" s="9">
        <v>48.8</v>
      </c>
      <c r="G219" s="30" t="s">
        <v>37764</v>
      </c>
      <c r="H219" t="s">
        <v>69</v>
      </c>
      <c r="I219" s="4" t="s">
        <v>251</v>
      </c>
      <c r="J219" s="6">
        <v>35.609000000000002</v>
      </c>
      <c r="K219" s="17" t="s">
        <v>12</v>
      </c>
      <c r="L219" s="24" t="s">
        <v>37749</v>
      </c>
      <c r="M219">
        <v>1045</v>
      </c>
    </row>
    <row r="220" spans="1:13" x14ac:dyDescent="0.25">
      <c r="A220" s="7" t="str">
        <f>HYPERLINK("http://www.UniProt.org/UniProt/Q8TF05-2","PP4R1_HUMAN")</f>
        <v>PP4R1_HUMAN</v>
      </c>
      <c r="B220" s="4" t="s">
        <v>13032</v>
      </c>
      <c r="C220" s="64">
        <v>13000</v>
      </c>
      <c r="D220" s="65">
        <v>39</v>
      </c>
      <c r="E220" s="9">
        <v>1500</v>
      </c>
      <c r="F220" s="9">
        <v>39.500000000000007</v>
      </c>
      <c r="G220" s="30" t="s">
        <v>37764</v>
      </c>
      <c r="H220" t="s">
        <v>12</v>
      </c>
      <c r="I220" s="4" t="s">
        <v>12</v>
      </c>
      <c r="J220" s="6">
        <v>105.19</v>
      </c>
      <c r="K220" s="17" t="s">
        <v>12</v>
      </c>
      <c r="L220" s="24" t="s">
        <v>37749</v>
      </c>
      <c r="M220">
        <v>3149</v>
      </c>
    </row>
    <row r="221" spans="1:13" x14ac:dyDescent="0.25">
      <c r="A221" s="7" t="str">
        <f>HYPERLINK("http://www.UniProt.org/UniProt/Q6P1J9","CDC73_HUMAN")</f>
        <v>CDC73_HUMAN</v>
      </c>
      <c r="B221" s="4" t="s">
        <v>10863</v>
      </c>
      <c r="C221" s="64">
        <v>9400</v>
      </c>
      <c r="D221" s="65">
        <v>39</v>
      </c>
      <c r="E221" s="9">
        <v>1100</v>
      </c>
      <c r="F221" s="9">
        <v>29.599999999999998</v>
      </c>
      <c r="G221" s="30" t="s">
        <v>37764</v>
      </c>
      <c r="H221" t="s">
        <v>92</v>
      </c>
      <c r="I221" s="4" t="s">
        <v>12</v>
      </c>
      <c r="J221" s="6">
        <v>60.576000000000001</v>
      </c>
      <c r="K221" s="17" t="s">
        <v>12</v>
      </c>
      <c r="L221" s="24" t="s">
        <v>37749</v>
      </c>
      <c r="M221">
        <v>2569</v>
      </c>
    </row>
    <row r="222" spans="1:13" x14ac:dyDescent="0.25">
      <c r="A222" s="7" t="str">
        <f>HYPERLINK("http://www.UniProt.org/UniProt/Q8NE71","ABCF1_HUMAN")</f>
        <v>ABCF1_HUMAN</v>
      </c>
      <c r="B222" s="4" t="s">
        <v>12654</v>
      </c>
      <c r="C222" s="64">
        <v>7000</v>
      </c>
      <c r="D222" s="65">
        <v>39</v>
      </c>
      <c r="E222" s="9">
        <v>859.99999999999989</v>
      </c>
      <c r="F222" s="9">
        <v>21.8</v>
      </c>
      <c r="G222" s="30" t="s">
        <v>37764</v>
      </c>
      <c r="H222" t="s">
        <v>69</v>
      </c>
      <c r="I222" s="4" t="s">
        <v>12</v>
      </c>
      <c r="J222" s="6">
        <v>95.924999999999997</v>
      </c>
      <c r="K222" s="17" t="s">
        <v>12</v>
      </c>
      <c r="L222" s="24" t="s">
        <v>37749</v>
      </c>
      <c r="M222">
        <v>3055</v>
      </c>
    </row>
    <row r="223" spans="1:13" x14ac:dyDescent="0.25">
      <c r="A223" s="7" t="str">
        <f>HYPERLINK("http://www.UniProt.org/UniProt/Q6NW29","RWDD4_HUMAN")</f>
        <v>RWDD4_HUMAN</v>
      </c>
      <c r="B223" s="4" t="s">
        <v>10831</v>
      </c>
      <c r="C223" s="64">
        <v>4500</v>
      </c>
      <c r="D223" s="65">
        <v>39</v>
      </c>
      <c r="E223" s="9">
        <v>550</v>
      </c>
      <c r="F223" s="9">
        <v>14.200000000000001</v>
      </c>
      <c r="G223" s="30" t="s">
        <v>37764</v>
      </c>
      <c r="H223" t="s">
        <v>12</v>
      </c>
      <c r="I223" s="4" t="s">
        <v>40569</v>
      </c>
      <c r="J223" s="6">
        <v>21.25</v>
      </c>
      <c r="K223" s="17" t="s">
        <v>12</v>
      </c>
      <c r="L223" s="24" t="s">
        <v>37749</v>
      </c>
      <c r="M223">
        <v>2561</v>
      </c>
    </row>
    <row r="224" spans="1:13" x14ac:dyDescent="0.25">
      <c r="A224" s="7" t="str">
        <f>HYPERLINK("http://www.UniProt.org/UniProt/A7E2V4-5","ZSWM8_HUMAN")</f>
        <v>ZSWM8_HUMAN</v>
      </c>
      <c r="B224" s="4" t="s">
        <v>130</v>
      </c>
      <c r="C224" s="64">
        <v>1100</v>
      </c>
      <c r="D224" s="65">
        <v>39</v>
      </c>
      <c r="E224" s="9">
        <v>130</v>
      </c>
      <c r="F224" s="9">
        <v>3.4499999999999997</v>
      </c>
      <c r="G224" s="30" t="s">
        <v>37764</v>
      </c>
      <c r="H224" t="s">
        <v>12</v>
      </c>
      <c r="I224" s="4" t="s">
        <v>12</v>
      </c>
      <c r="J224" s="6">
        <v>196.43</v>
      </c>
      <c r="K224" s="17" t="s">
        <v>12</v>
      </c>
      <c r="L224" s="24" t="s">
        <v>37749</v>
      </c>
      <c r="M224">
        <v>33</v>
      </c>
    </row>
    <row r="225" spans="1:13" x14ac:dyDescent="0.25">
      <c r="A225" s="7" t="str">
        <f>HYPERLINK("http://www.UniProt.org/UniProt/Q70E73","RAPH1_HUMAN")</f>
        <v>RAPH1_HUMAN</v>
      </c>
      <c r="B225" s="4" t="s">
        <v>11259</v>
      </c>
      <c r="C225" s="64">
        <v>3700</v>
      </c>
      <c r="D225" s="65">
        <v>38</v>
      </c>
      <c r="E225" s="9">
        <v>450</v>
      </c>
      <c r="F225" s="9">
        <v>11.8</v>
      </c>
      <c r="G225" s="30" t="s">
        <v>37764</v>
      </c>
      <c r="H225" t="s">
        <v>32</v>
      </c>
      <c r="I225" s="4" t="s">
        <v>12</v>
      </c>
      <c r="J225" s="6">
        <v>135.25</v>
      </c>
      <c r="K225" s="17" t="s">
        <v>12</v>
      </c>
      <c r="L225" s="24" t="s">
        <v>37749</v>
      </c>
      <c r="M225">
        <v>2673</v>
      </c>
    </row>
    <row r="226" spans="1:13" x14ac:dyDescent="0.25">
      <c r="A226" s="7" t="str">
        <f>HYPERLINK("http://www.UniProt.org/UniProt/O94855","SC24D_HUMAN")</f>
        <v>SC24D_HUMAN</v>
      </c>
      <c r="B226" s="4" t="s">
        <v>2146</v>
      </c>
      <c r="C226" s="64">
        <v>2800</v>
      </c>
      <c r="D226" s="65">
        <v>38</v>
      </c>
      <c r="E226" s="9">
        <v>340</v>
      </c>
      <c r="F226" s="9">
        <v>8.8800000000000008</v>
      </c>
      <c r="G226" s="30" t="s">
        <v>37764</v>
      </c>
      <c r="H226" t="s">
        <v>32</v>
      </c>
      <c r="I226" s="4" t="s">
        <v>12</v>
      </c>
      <c r="J226" s="6">
        <v>113.01</v>
      </c>
      <c r="K226" s="17" t="s">
        <v>12</v>
      </c>
      <c r="L226" s="24" t="s">
        <v>37749</v>
      </c>
      <c r="M226">
        <v>544</v>
      </c>
    </row>
    <row r="227" spans="1:13" x14ac:dyDescent="0.25">
      <c r="A227" s="7" t="str">
        <f>HYPERLINK("http://www.UniProt.org/UniProt/P23025","XPA_HUMAN")</f>
        <v>XPA_HUMAN</v>
      </c>
      <c r="B227" s="4" t="s">
        <v>4206</v>
      </c>
      <c r="C227" s="64">
        <v>1500</v>
      </c>
      <c r="D227" s="65">
        <v>38</v>
      </c>
      <c r="E227" s="9">
        <v>190</v>
      </c>
      <c r="F227" s="9">
        <v>5.0100000000000007</v>
      </c>
      <c r="G227" s="30" t="s">
        <v>37764</v>
      </c>
      <c r="H227" t="s">
        <v>92</v>
      </c>
      <c r="I227" s="4" t="s">
        <v>12</v>
      </c>
      <c r="J227" s="6">
        <v>31.367999999999999</v>
      </c>
      <c r="K227" s="17" t="s">
        <v>12</v>
      </c>
      <c r="L227" s="24" t="s">
        <v>37749</v>
      </c>
      <c r="M227">
        <v>1005</v>
      </c>
    </row>
    <row r="228" spans="1:13" x14ac:dyDescent="0.25">
      <c r="A228" s="7" t="str">
        <f>HYPERLINK("http://www.UniProt.org/UniProt/Q76NI1-4","VKIND_HUMAN")</f>
        <v>VKIND_HUMAN</v>
      </c>
      <c r="B228" s="4" t="s">
        <v>11309</v>
      </c>
      <c r="C228" s="64">
        <v>1100</v>
      </c>
      <c r="D228" s="65">
        <v>38</v>
      </c>
      <c r="E228" s="9">
        <v>130</v>
      </c>
      <c r="F228" s="9">
        <v>3.5500000000000003</v>
      </c>
      <c r="G228" s="30" t="s">
        <v>37764</v>
      </c>
      <c r="H228" t="s">
        <v>12</v>
      </c>
      <c r="I228" s="4" t="s">
        <v>12</v>
      </c>
      <c r="J228" s="6">
        <v>148.55000000000001</v>
      </c>
      <c r="K228" s="17" t="s">
        <v>12</v>
      </c>
      <c r="L228" s="24" t="s">
        <v>37749</v>
      </c>
      <c r="M228">
        <v>2685</v>
      </c>
    </row>
    <row r="229" spans="1:13" x14ac:dyDescent="0.25">
      <c r="A229" s="7" t="str">
        <f>HYPERLINK("http://www.UniProt.org/UniProt/Q13501","SQSTM_HUMAN")</f>
        <v>SQSTM_HUMAN</v>
      </c>
      <c r="B229" s="4" t="s">
        <v>8637</v>
      </c>
      <c r="C229" s="65">
        <v>950</v>
      </c>
      <c r="D229" s="65">
        <v>37</v>
      </c>
      <c r="E229" s="9">
        <v>7900</v>
      </c>
      <c r="F229" s="9">
        <v>212</v>
      </c>
      <c r="G229" s="30" t="s">
        <v>37764</v>
      </c>
      <c r="H229" t="s">
        <v>69</v>
      </c>
      <c r="I229" s="4" t="s">
        <v>40569</v>
      </c>
      <c r="J229" s="6">
        <v>47.686999999999998</v>
      </c>
      <c r="K229" s="17" t="s">
        <v>12</v>
      </c>
      <c r="L229" s="24" t="s">
        <v>37749</v>
      </c>
      <c r="M229">
        <v>2019</v>
      </c>
    </row>
    <row r="230" spans="1:13" x14ac:dyDescent="0.25">
      <c r="A230" s="7" t="str">
        <f>HYPERLINK("http://www.UniProt.org/UniProt/P52630-4","STAT2_HUMAN")</f>
        <v>STAT2_HUMAN</v>
      </c>
      <c r="B230" s="4" t="s">
        <v>6358</v>
      </c>
      <c r="C230" s="64">
        <v>6000</v>
      </c>
      <c r="D230" s="65">
        <v>36</v>
      </c>
      <c r="E230" s="9">
        <v>730</v>
      </c>
      <c r="F230" s="9">
        <v>20.5</v>
      </c>
      <c r="G230" s="30" t="s">
        <v>37764</v>
      </c>
      <c r="H230" t="s">
        <v>69</v>
      </c>
      <c r="I230" s="4" t="s">
        <v>12</v>
      </c>
      <c r="J230" s="6">
        <v>97.456000000000003</v>
      </c>
      <c r="K230" s="17" t="s">
        <v>12</v>
      </c>
      <c r="L230" s="24" t="s">
        <v>37749</v>
      </c>
      <c r="M230">
        <v>1490</v>
      </c>
    </row>
    <row r="231" spans="1:13" x14ac:dyDescent="0.25">
      <c r="A231" s="7" t="str">
        <f>HYPERLINK("http://www.UniProt.org/UniProt/Q12899","TRI26_HUMAN")</f>
        <v>TRI26_HUMAN</v>
      </c>
      <c r="B231" s="4" t="s">
        <v>8270</v>
      </c>
      <c r="C231" s="64">
        <v>2000</v>
      </c>
      <c r="D231" s="65">
        <v>36</v>
      </c>
      <c r="E231" s="9">
        <v>240</v>
      </c>
      <c r="F231" s="9">
        <v>6.69</v>
      </c>
      <c r="G231" s="30" t="s">
        <v>37764</v>
      </c>
      <c r="H231" t="s">
        <v>12</v>
      </c>
      <c r="I231" s="4" t="s">
        <v>12</v>
      </c>
      <c r="J231" s="6">
        <v>62.164999999999999</v>
      </c>
      <c r="K231" s="17" t="s">
        <v>12</v>
      </c>
      <c r="L231" s="24" t="s">
        <v>37749</v>
      </c>
      <c r="M231">
        <v>1933</v>
      </c>
    </row>
    <row r="232" spans="1:13" x14ac:dyDescent="0.25">
      <c r="A232" s="7" t="str">
        <f>HYPERLINK("http://www.UniProt.org/UniProt/Q9Y4W2-2","LAS1L_HUMAN")</f>
        <v>LAS1L_HUMAN</v>
      </c>
      <c r="B232" s="4" t="s">
        <v>19132</v>
      </c>
      <c r="C232" s="64">
        <v>1200</v>
      </c>
      <c r="D232" s="65">
        <v>36</v>
      </c>
      <c r="E232" s="9">
        <v>140</v>
      </c>
      <c r="F232" s="9">
        <v>3.9800000000000004</v>
      </c>
      <c r="G232" s="30" t="s">
        <v>37764</v>
      </c>
      <c r="H232" t="s">
        <v>69</v>
      </c>
      <c r="I232" s="4" t="s">
        <v>12</v>
      </c>
      <c r="J232" s="6">
        <v>81.242000000000004</v>
      </c>
      <c r="K232" s="17" t="s">
        <v>12</v>
      </c>
      <c r="L232" s="24" t="s">
        <v>37749</v>
      </c>
      <c r="M232">
        <v>4724</v>
      </c>
    </row>
    <row r="233" spans="1:13" x14ac:dyDescent="0.25">
      <c r="A233" s="7" t="str">
        <f>HYPERLINK("http://www.UniProt.org/UniProt/Q7L3B6","CD37L_HUMAN")</f>
        <v>CD37L_HUMAN</v>
      </c>
      <c r="B233" s="4" t="s">
        <v>11364</v>
      </c>
      <c r="C233" s="64">
        <v>5600</v>
      </c>
      <c r="D233" s="65">
        <v>35</v>
      </c>
      <c r="E233" s="9">
        <v>680</v>
      </c>
      <c r="F233" s="9">
        <v>19.599999999999998</v>
      </c>
      <c r="G233" s="30" t="s">
        <v>37764</v>
      </c>
      <c r="H233" t="s">
        <v>32</v>
      </c>
      <c r="I233" s="4" t="s">
        <v>584</v>
      </c>
      <c r="J233" s="6">
        <v>38.834000000000003</v>
      </c>
      <c r="K233" s="17" t="s">
        <v>12</v>
      </c>
      <c r="L233" s="24" t="s">
        <v>37749</v>
      </c>
      <c r="M233">
        <v>2697</v>
      </c>
    </row>
    <row r="234" spans="1:13" x14ac:dyDescent="0.25">
      <c r="A234" s="7" t="str">
        <f>HYPERLINK("http://www.UniProt.org/UniProt/Q6P1N0","C2D1A_HUMAN")</f>
        <v>C2D1A_HUMAN</v>
      </c>
      <c r="B234" s="4" t="s">
        <v>10883</v>
      </c>
      <c r="C234" s="64">
        <v>5400</v>
      </c>
      <c r="D234" s="65">
        <v>35</v>
      </c>
      <c r="E234" s="9">
        <v>660</v>
      </c>
      <c r="F234" s="9">
        <v>18.8</v>
      </c>
      <c r="G234" s="30" t="s">
        <v>37764</v>
      </c>
      <c r="H234" t="s">
        <v>69</v>
      </c>
      <c r="I234" s="4" t="s">
        <v>12</v>
      </c>
      <c r="J234" s="6">
        <v>104.06</v>
      </c>
      <c r="K234" s="17" t="s">
        <v>12</v>
      </c>
      <c r="L234" s="24" t="s">
        <v>37749</v>
      </c>
      <c r="M234">
        <v>2573</v>
      </c>
    </row>
    <row r="235" spans="1:13" x14ac:dyDescent="0.25">
      <c r="A235" s="7" t="str">
        <f>HYPERLINK("http://www.UniProt.org/UniProt/Q9UHD8","SEPT9_HUMAN")</f>
        <v>SEPT9_HUMAN</v>
      </c>
      <c r="B235" s="4" t="s">
        <v>17955</v>
      </c>
      <c r="C235" s="64">
        <v>4800</v>
      </c>
      <c r="D235" s="65">
        <v>34</v>
      </c>
      <c r="E235" s="9">
        <v>590</v>
      </c>
      <c r="F235" s="9">
        <v>17.099999999999998</v>
      </c>
      <c r="G235" s="30" t="s">
        <v>37764</v>
      </c>
      <c r="H235" t="s">
        <v>32</v>
      </c>
      <c r="I235" s="4" t="s">
        <v>12</v>
      </c>
      <c r="J235" s="6">
        <v>65.400999999999996</v>
      </c>
      <c r="K235" s="17" t="s">
        <v>12</v>
      </c>
      <c r="L235" s="24" t="s">
        <v>37749</v>
      </c>
      <c r="M235">
        <v>4418</v>
      </c>
    </row>
    <row r="236" spans="1:13" x14ac:dyDescent="0.25">
      <c r="A236" s="7" t="str">
        <f>HYPERLINK("http://www.UniProt.org/UniProt/Q9NZQ3","SPN90_HUMAN")</f>
        <v>SPN90_HUMAN</v>
      </c>
      <c r="B236" s="4" t="s">
        <v>17576</v>
      </c>
      <c r="C236" s="64">
        <v>3700</v>
      </c>
      <c r="D236" s="65">
        <v>34</v>
      </c>
      <c r="E236" s="9">
        <v>450</v>
      </c>
      <c r="F236" s="9">
        <v>13.2</v>
      </c>
      <c r="G236" s="30" t="s">
        <v>37764</v>
      </c>
      <c r="H236" t="s">
        <v>69</v>
      </c>
      <c r="I236" s="4" t="s">
        <v>12</v>
      </c>
      <c r="J236" s="6">
        <v>78.959000000000003</v>
      </c>
      <c r="K236" s="17" t="s">
        <v>12</v>
      </c>
      <c r="L236" s="24" t="s">
        <v>37749</v>
      </c>
      <c r="M236">
        <v>4308</v>
      </c>
    </row>
    <row r="237" spans="1:13" x14ac:dyDescent="0.25">
      <c r="A237" s="7" t="str">
        <f>HYPERLINK("http://www.UniProt.org/UniProt/Q9UMZ2","SYNRG_HUMAN")</f>
        <v>SYNRG_HUMAN</v>
      </c>
      <c r="B237" s="4" t="s">
        <v>18429</v>
      </c>
      <c r="C237" s="64">
        <v>3600</v>
      </c>
      <c r="D237" s="65">
        <v>34</v>
      </c>
      <c r="E237" s="9">
        <v>440</v>
      </c>
      <c r="F237" s="9">
        <v>13</v>
      </c>
      <c r="G237" s="30" t="s">
        <v>37764</v>
      </c>
      <c r="H237" t="s">
        <v>32</v>
      </c>
      <c r="I237" s="4" t="s">
        <v>12</v>
      </c>
      <c r="J237" s="6">
        <v>140.65</v>
      </c>
      <c r="K237" s="17" t="s">
        <v>12</v>
      </c>
      <c r="L237" s="24" t="s">
        <v>37749</v>
      </c>
      <c r="M237">
        <v>4541</v>
      </c>
    </row>
    <row r="238" spans="1:13" x14ac:dyDescent="0.25">
      <c r="A238" s="7" t="str">
        <f>HYPERLINK("http://www.UniProt.org/UniProt/P04049","RAF1_HUMAN")</f>
        <v>RAF1_HUMAN</v>
      </c>
      <c r="B238" s="4" t="s">
        <v>2828</v>
      </c>
      <c r="C238" s="65">
        <v>1200</v>
      </c>
      <c r="D238" s="65">
        <v>34</v>
      </c>
      <c r="E238" s="9">
        <v>320</v>
      </c>
      <c r="F238" s="9">
        <v>9.5200000000000014</v>
      </c>
      <c r="G238" s="30" t="s">
        <v>37764</v>
      </c>
      <c r="H238" t="s">
        <v>69</v>
      </c>
      <c r="I238" s="4" t="s">
        <v>12</v>
      </c>
      <c r="J238" s="6">
        <v>73.051000000000002</v>
      </c>
      <c r="K238" s="17" t="s">
        <v>12</v>
      </c>
      <c r="L238" s="24" t="s">
        <v>37749</v>
      </c>
      <c r="M238">
        <v>699</v>
      </c>
    </row>
    <row r="239" spans="1:13" x14ac:dyDescent="0.25">
      <c r="A239" s="7" t="str">
        <f>HYPERLINK("http://www.UniProt.org/UniProt/Q86YR5-4","GPSM1_HUMAN")</f>
        <v>GPSM1_HUMAN</v>
      </c>
      <c r="B239" s="4" t="s">
        <v>11909</v>
      </c>
      <c r="C239" s="64">
        <v>970</v>
      </c>
      <c r="D239" s="65">
        <v>34</v>
      </c>
      <c r="E239" s="9">
        <v>120</v>
      </c>
      <c r="F239" s="9">
        <v>3.48</v>
      </c>
      <c r="G239" s="30" t="s">
        <v>37764</v>
      </c>
      <c r="H239" t="s">
        <v>32</v>
      </c>
      <c r="I239" s="4" t="s">
        <v>12</v>
      </c>
      <c r="J239" s="6">
        <v>72.135000000000005</v>
      </c>
      <c r="K239" s="17" t="s">
        <v>12</v>
      </c>
      <c r="L239" s="24" t="s">
        <v>37749</v>
      </c>
      <c r="M239">
        <v>2852</v>
      </c>
    </row>
    <row r="240" spans="1:13" x14ac:dyDescent="0.25">
      <c r="A240" s="7" t="str">
        <f>HYPERLINK("http://www.UniProt.org/UniProt/Q2M3G4","SHRM1_HUMAN")</f>
        <v>SHRM1_HUMAN</v>
      </c>
      <c r="B240" s="4" t="s">
        <v>9969</v>
      </c>
      <c r="C240" s="64">
        <v>840</v>
      </c>
      <c r="D240" s="65">
        <v>34</v>
      </c>
      <c r="E240" s="9">
        <v>100</v>
      </c>
      <c r="F240" s="9">
        <v>2.9999999999999996</v>
      </c>
      <c r="G240" s="30" t="s">
        <v>37764</v>
      </c>
      <c r="H240" t="s">
        <v>32</v>
      </c>
      <c r="I240" s="4" t="s">
        <v>12</v>
      </c>
      <c r="J240" s="6">
        <v>90.784999999999997</v>
      </c>
      <c r="K240" s="17" t="s">
        <v>12</v>
      </c>
      <c r="L240" s="24" t="s">
        <v>37749</v>
      </c>
      <c r="M240">
        <v>2320</v>
      </c>
    </row>
    <row r="241" spans="1:13" x14ac:dyDescent="0.25">
      <c r="A241" s="7" t="str">
        <f>HYPERLINK("http://www.UniProt.org/UniProt/Q12834","CDC20_HUMAN")</f>
        <v>CDC20_HUMAN</v>
      </c>
      <c r="B241" s="4" t="s">
        <v>8234</v>
      </c>
      <c r="C241" s="64">
        <v>680</v>
      </c>
      <c r="D241" s="65">
        <v>34</v>
      </c>
      <c r="E241" s="9">
        <v>83</v>
      </c>
      <c r="F241" s="9">
        <v>2.4300000000000002</v>
      </c>
      <c r="G241" s="30" t="s">
        <v>37764</v>
      </c>
      <c r="H241" t="s">
        <v>32</v>
      </c>
      <c r="I241" s="4" t="s">
        <v>12</v>
      </c>
      <c r="J241" s="6">
        <v>54.722000000000001</v>
      </c>
      <c r="K241" s="17" t="s">
        <v>12</v>
      </c>
      <c r="L241" s="24" t="s">
        <v>37749</v>
      </c>
      <c r="M241">
        <v>1926</v>
      </c>
    </row>
    <row r="242" spans="1:13" x14ac:dyDescent="0.25">
      <c r="A242" s="7" t="str">
        <f>HYPERLINK("http://www.UniProt.org/UniProt/Q676U5-2","A16L1_HUMAN")</f>
        <v>A16L1_HUMAN</v>
      </c>
      <c r="B242" s="4" t="s">
        <v>10691</v>
      </c>
      <c r="C242" s="64">
        <v>7500</v>
      </c>
      <c r="D242" s="65">
        <v>33</v>
      </c>
      <c r="E242" s="9">
        <v>910</v>
      </c>
      <c r="F242" s="9">
        <v>27.9</v>
      </c>
      <c r="G242" s="30" t="s">
        <v>37764</v>
      </c>
      <c r="H242" t="s">
        <v>32</v>
      </c>
      <c r="I242" s="4" t="s">
        <v>12</v>
      </c>
      <c r="J242" s="6">
        <v>66.295000000000002</v>
      </c>
      <c r="K242" s="17" t="s">
        <v>12</v>
      </c>
      <c r="L242" s="24" t="s">
        <v>37749</v>
      </c>
      <c r="M242">
        <v>2522</v>
      </c>
    </row>
    <row r="243" spans="1:13" x14ac:dyDescent="0.25">
      <c r="A243" s="7" t="str">
        <f>HYPERLINK("http://www.UniProt.org/UniProt/Q8IW35","CEP97_HUMAN")</f>
        <v>CEP97_HUMAN</v>
      </c>
      <c r="B243" s="4" t="s">
        <v>12002</v>
      </c>
      <c r="C243" s="64">
        <v>4600</v>
      </c>
      <c r="D243" s="65">
        <v>33</v>
      </c>
      <c r="E243" s="9">
        <v>570</v>
      </c>
      <c r="F243" s="9">
        <v>17.399999999999999</v>
      </c>
      <c r="G243" s="30" t="s">
        <v>37764</v>
      </c>
      <c r="H243" t="s">
        <v>32</v>
      </c>
      <c r="I243" s="4" t="s">
        <v>12</v>
      </c>
      <c r="J243" s="6">
        <v>96.98</v>
      </c>
      <c r="K243" s="17" t="s">
        <v>12</v>
      </c>
      <c r="L243" s="24" t="s">
        <v>37749</v>
      </c>
      <c r="M243">
        <v>2878</v>
      </c>
    </row>
    <row r="244" spans="1:13" x14ac:dyDescent="0.25">
      <c r="A244" s="7" t="str">
        <f>HYPERLINK("http://www.UniProt.org/UniProt/Q9UHB9","SRP68_HUMAN")</f>
        <v>SRP68_HUMAN</v>
      </c>
      <c r="B244" s="4" t="s">
        <v>17940</v>
      </c>
      <c r="C244" s="65">
        <v>1400</v>
      </c>
      <c r="D244" s="65">
        <v>33</v>
      </c>
      <c r="E244" s="9">
        <v>410</v>
      </c>
      <c r="F244" s="9">
        <v>12.299999999999999</v>
      </c>
      <c r="G244" s="30" t="s">
        <v>37764</v>
      </c>
      <c r="H244" t="s">
        <v>69</v>
      </c>
      <c r="I244" s="4" t="s">
        <v>12</v>
      </c>
      <c r="J244" s="6">
        <v>70.728999999999999</v>
      </c>
      <c r="K244" s="17" t="s">
        <v>12</v>
      </c>
      <c r="L244" s="24" t="s">
        <v>37749</v>
      </c>
      <c r="M244">
        <v>4415</v>
      </c>
    </row>
    <row r="245" spans="1:13" x14ac:dyDescent="0.25">
      <c r="A245" s="7" t="str">
        <f>HYPERLINK("http://www.UniProt.org/UniProt/Q86TC9","MYPN_HUMAN")</f>
        <v>MYPN_HUMAN</v>
      </c>
      <c r="B245" s="4" t="s">
        <v>11660</v>
      </c>
      <c r="C245" s="65">
        <v>730</v>
      </c>
      <c r="D245" s="65">
        <v>33</v>
      </c>
      <c r="E245" s="9">
        <v>350.00000000000006</v>
      </c>
      <c r="F245" s="9">
        <v>10.9</v>
      </c>
      <c r="G245" s="30" t="s">
        <v>37764</v>
      </c>
      <c r="H245" t="s">
        <v>69</v>
      </c>
      <c r="I245" s="4" t="s">
        <v>12</v>
      </c>
      <c r="J245" s="6">
        <v>145.26</v>
      </c>
      <c r="K245" s="17" t="s">
        <v>12</v>
      </c>
      <c r="L245" s="24" t="s">
        <v>37749</v>
      </c>
      <c r="M245">
        <v>2780</v>
      </c>
    </row>
    <row r="246" spans="1:13" x14ac:dyDescent="0.25">
      <c r="A246" s="7" t="str">
        <f>HYPERLINK("http://www.UniProt.org/UniProt/Q13033-2","STRN3_HUMAN")</f>
        <v>STRN3_HUMAN</v>
      </c>
      <c r="B246" s="4" t="s">
        <v>8346</v>
      </c>
      <c r="C246" s="64">
        <v>1800</v>
      </c>
      <c r="D246" s="65">
        <v>33</v>
      </c>
      <c r="E246" s="9">
        <v>220</v>
      </c>
      <c r="F246" s="9">
        <v>6.5600000000000005</v>
      </c>
      <c r="G246" s="30" t="s">
        <v>37764</v>
      </c>
      <c r="H246" t="s">
        <v>32</v>
      </c>
      <c r="I246" s="4" t="s">
        <v>12</v>
      </c>
      <c r="J246" s="6">
        <v>77.744</v>
      </c>
      <c r="K246" s="17" t="s">
        <v>12</v>
      </c>
      <c r="L246" s="24" t="s">
        <v>37749</v>
      </c>
      <c r="M246">
        <v>1950</v>
      </c>
    </row>
    <row r="247" spans="1:13" x14ac:dyDescent="0.25">
      <c r="A247" s="7" t="str">
        <f>HYPERLINK("http://www.UniProt.org/UniProt/Q14978","NOLC1_HUMAN")</f>
        <v>NOLC1_HUMAN</v>
      </c>
      <c r="B247" s="4" t="s">
        <v>9230</v>
      </c>
      <c r="C247" s="64">
        <v>1500</v>
      </c>
      <c r="D247" s="65">
        <v>33</v>
      </c>
      <c r="E247" s="9">
        <v>190</v>
      </c>
      <c r="F247" s="9">
        <v>5.8100000000000005</v>
      </c>
      <c r="G247" s="30" t="s">
        <v>37764</v>
      </c>
      <c r="H247" t="s">
        <v>69</v>
      </c>
      <c r="I247" s="4" t="s">
        <v>12</v>
      </c>
      <c r="J247" s="6">
        <v>73.602000000000004</v>
      </c>
      <c r="K247" s="17" t="s">
        <v>12</v>
      </c>
      <c r="L247" s="24" t="s">
        <v>37749</v>
      </c>
      <c r="M247">
        <v>2152</v>
      </c>
    </row>
    <row r="248" spans="1:13" x14ac:dyDescent="0.25">
      <c r="A248" s="7" t="str">
        <f>HYPERLINK("http://www.UniProt.org/UniProt/P07910-2","HNRPC_HUMAN")</f>
        <v>HNRPC_HUMAN</v>
      </c>
      <c r="B248" s="4" t="s">
        <v>3139</v>
      </c>
      <c r="C248" s="64">
        <v>520</v>
      </c>
      <c r="D248" s="65">
        <v>33</v>
      </c>
      <c r="E248" s="9">
        <v>64</v>
      </c>
      <c r="F248" s="9">
        <v>1.9100000000000001</v>
      </c>
      <c r="G248" s="30" t="s">
        <v>37764</v>
      </c>
      <c r="H248" t="s">
        <v>92</v>
      </c>
      <c r="I248" s="4" t="s">
        <v>12</v>
      </c>
      <c r="J248" s="6">
        <v>32.337000000000003</v>
      </c>
      <c r="K248" s="17" t="s">
        <v>12</v>
      </c>
      <c r="L248" s="24" t="s">
        <v>37749</v>
      </c>
      <c r="M248">
        <v>769</v>
      </c>
    </row>
    <row r="249" spans="1:13" x14ac:dyDescent="0.25">
      <c r="A249" s="7" t="str">
        <f>HYPERLINK("http://www.UniProt.org/UniProt/O94804","STK10_HUMAN")</f>
        <v>STK10_HUMAN</v>
      </c>
      <c r="B249" s="4" t="s">
        <v>2117</v>
      </c>
      <c r="C249" s="65">
        <v>1500</v>
      </c>
      <c r="D249" s="65">
        <v>32</v>
      </c>
      <c r="E249" s="9">
        <v>180</v>
      </c>
      <c r="F249" s="9">
        <v>5.58</v>
      </c>
      <c r="G249" s="30" t="s">
        <v>37764</v>
      </c>
      <c r="H249" t="s">
        <v>32</v>
      </c>
      <c r="I249" s="4" t="s">
        <v>12</v>
      </c>
      <c r="J249" s="6">
        <v>112.13</v>
      </c>
      <c r="K249" s="17" t="s">
        <v>12</v>
      </c>
      <c r="L249" s="24" t="s">
        <v>37749</v>
      </c>
      <c r="M249">
        <v>538</v>
      </c>
    </row>
    <row r="250" spans="1:13" x14ac:dyDescent="0.25">
      <c r="A250" s="7" t="str">
        <f>HYPERLINK("http://www.UniProt.org/UniProt/Q9BZL6","KPCD2_HUMAN")</f>
        <v>KPCD2_HUMAN</v>
      </c>
      <c r="B250" s="4" t="s">
        <v>15681</v>
      </c>
      <c r="C250" s="64">
        <v>570</v>
      </c>
      <c r="D250" s="65">
        <v>32</v>
      </c>
      <c r="E250" s="9">
        <v>69</v>
      </c>
      <c r="F250" s="9">
        <v>2.17</v>
      </c>
      <c r="G250" s="30" t="s">
        <v>37764</v>
      </c>
      <c r="H250" t="s">
        <v>69</v>
      </c>
      <c r="I250" s="4" t="s">
        <v>12</v>
      </c>
      <c r="J250" s="6">
        <v>96.748999999999995</v>
      </c>
      <c r="K250" s="17" t="s">
        <v>12</v>
      </c>
      <c r="L250" s="24" t="s">
        <v>37749</v>
      </c>
      <c r="M250">
        <v>3817</v>
      </c>
    </row>
    <row r="251" spans="1:13" x14ac:dyDescent="0.25">
      <c r="A251" s="7" t="str">
        <f>HYPERLINK("http://www.UniProt.org/UniProt/O00203","AP3B1_HUMAN")</f>
        <v>AP3B1_HUMAN</v>
      </c>
      <c r="B251" s="4" t="s">
        <v>238</v>
      </c>
      <c r="C251" s="65">
        <v>4800</v>
      </c>
      <c r="D251" s="65">
        <v>31</v>
      </c>
      <c r="E251" s="9">
        <v>2600</v>
      </c>
      <c r="F251" s="9">
        <v>84.499999999999986</v>
      </c>
      <c r="G251" s="30" t="s">
        <v>37764</v>
      </c>
      <c r="H251" t="s">
        <v>32</v>
      </c>
      <c r="I251" s="4" t="s">
        <v>12</v>
      </c>
      <c r="J251" s="6">
        <v>121.32</v>
      </c>
      <c r="K251" s="17" t="s">
        <v>12</v>
      </c>
      <c r="L251" s="24" t="s">
        <v>37749</v>
      </c>
      <c r="M251">
        <v>129</v>
      </c>
    </row>
    <row r="252" spans="1:13" x14ac:dyDescent="0.25">
      <c r="A252" s="7" t="str">
        <f>HYPERLINK("http://www.UniProt.org/UniProt/Q9BXS5","AP1M1_HUMAN")</f>
        <v>AP1M1_HUMAN</v>
      </c>
      <c r="B252" s="4" t="s">
        <v>15549</v>
      </c>
      <c r="C252" s="64">
        <v>18000</v>
      </c>
      <c r="D252" s="65">
        <v>31</v>
      </c>
      <c r="E252" s="9">
        <v>2200</v>
      </c>
      <c r="F252" s="9">
        <v>69.7</v>
      </c>
      <c r="G252" s="30" t="s">
        <v>37764</v>
      </c>
      <c r="H252" t="s">
        <v>32</v>
      </c>
      <c r="I252" s="4" t="s">
        <v>12</v>
      </c>
      <c r="J252" s="6">
        <v>48.585999999999999</v>
      </c>
      <c r="K252" s="17" t="s">
        <v>12</v>
      </c>
      <c r="L252" s="24" t="s">
        <v>37749</v>
      </c>
      <c r="M252">
        <v>3781</v>
      </c>
    </row>
    <row r="253" spans="1:13" x14ac:dyDescent="0.25">
      <c r="A253" s="7" t="str">
        <f>HYPERLINK("http://www.UniProt.org/UniProt/Q9UHW5","GPN3_HUMAN")</f>
        <v>GPN3_HUMAN</v>
      </c>
      <c r="B253" s="4" t="s">
        <v>18000</v>
      </c>
      <c r="C253" s="64">
        <v>7000</v>
      </c>
      <c r="D253" s="65">
        <v>31</v>
      </c>
      <c r="E253" s="9">
        <v>859.99999999999989</v>
      </c>
      <c r="F253" s="9">
        <v>28.2</v>
      </c>
      <c r="G253" s="30" t="s">
        <v>37764</v>
      </c>
      <c r="H253" t="s">
        <v>12</v>
      </c>
      <c r="I253" s="4" t="s">
        <v>12</v>
      </c>
      <c r="J253" s="6">
        <v>32.761000000000003</v>
      </c>
      <c r="K253" s="17" t="s">
        <v>12</v>
      </c>
      <c r="L253" s="24" t="s">
        <v>37749</v>
      </c>
      <c r="M253">
        <v>4429</v>
      </c>
    </row>
    <row r="254" spans="1:13" x14ac:dyDescent="0.25">
      <c r="A254" s="7" t="str">
        <f>HYPERLINK("http://www.UniProt.org/UniProt/P53992","SC24C_HUMAN")</f>
        <v>SC24C_HUMAN</v>
      </c>
      <c r="B254" s="4" t="s">
        <v>6517</v>
      </c>
      <c r="C254" s="64">
        <v>6500</v>
      </c>
      <c r="D254" s="65">
        <v>31</v>
      </c>
      <c r="E254" s="9">
        <v>800</v>
      </c>
      <c r="F254" s="9">
        <v>25.400000000000002</v>
      </c>
      <c r="G254" s="30" t="s">
        <v>37764</v>
      </c>
      <c r="H254" t="s">
        <v>32</v>
      </c>
      <c r="I254" s="4" t="s">
        <v>12</v>
      </c>
      <c r="J254" s="6">
        <v>118.32</v>
      </c>
      <c r="K254" s="17" t="s">
        <v>12</v>
      </c>
      <c r="L254" s="24" t="s">
        <v>37749</v>
      </c>
      <c r="M254">
        <v>1525</v>
      </c>
    </row>
    <row r="255" spans="1:13" x14ac:dyDescent="0.25">
      <c r="A255" s="7" t="str">
        <f>HYPERLINK("http://www.UniProt.org/UniProt/Q9P2E3","ZNFX1_HUMAN")</f>
        <v>ZNFX1_HUMAN</v>
      </c>
      <c r="B255" s="4" t="s">
        <v>17703</v>
      </c>
      <c r="C255" s="64">
        <v>710</v>
      </c>
      <c r="D255" s="65">
        <v>31</v>
      </c>
      <c r="E255" s="9">
        <v>87</v>
      </c>
      <c r="F255" s="9">
        <v>2.8400000000000003</v>
      </c>
      <c r="G255" s="30" t="s">
        <v>37764</v>
      </c>
      <c r="H255" t="s">
        <v>12</v>
      </c>
      <c r="I255" s="4" t="s">
        <v>12</v>
      </c>
      <c r="J255" s="6">
        <v>220.22</v>
      </c>
      <c r="K255" s="17" t="s">
        <v>12</v>
      </c>
      <c r="L255" s="24" t="s">
        <v>37749</v>
      </c>
      <c r="M255">
        <v>4349</v>
      </c>
    </row>
    <row r="256" spans="1:13" x14ac:dyDescent="0.25">
      <c r="A256" s="7" t="str">
        <f>HYPERLINK("http://www.UniProt.org/UniProt/Q9NVX0","HAUS2_HUMAN")</f>
        <v>HAUS2_HUMAN</v>
      </c>
      <c r="B256" s="4" t="s">
        <v>17186</v>
      </c>
      <c r="C256" s="64">
        <v>610</v>
      </c>
      <c r="D256" s="65">
        <v>31</v>
      </c>
      <c r="E256" s="9">
        <v>74</v>
      </c>
      <c r="F256" s="9">
        <v>2.42</v>
      </c>
      <c r="G256" s="30" t="s">
        <v>37764</v>
      </c>
      <c r="H256" t="s">
        <v>32</v>
      </c>
      <c r="I256" s="4" t="s">
        <v>12</v>
      </c>
      <c r="J256" s="6">
        <v>26.933</v>
      </c>
      <c r="K256" s="17" t="s">
        <v>12</v>
      </c>
      <c r="L256" s="24" t="s">
        <v>37749</v>
      </c>
      <c r="M256">
        <v>4209</v>
      </c>
    </row>
    <row r="257" spans="1:13" x14ac:dyDescent="0.25">
      <c r="A257" s="7" t="str">
        <f>HYPERLINK("http://www.UniProt.org/UniProt/Q15019","SEPT2_HUMAN")</f>
        <v>SEPT2_HUMAN</v>
      </c>
      <c r="B257" s="4" t="s">
        <v>9289</v>
      </c>
      <c r="C257" s="64">
        <v>11000</v>
      </c>
      <c r="D257" s="65">
        <v>30</v>
      </c>
      <c r="E257" s="9">
        <v>1400.0000000000002</v>
      </c>
      <c r="F257" s="9">
        <v>46</v>
      </c>
      <c r="G257" s="30" t="s">
        <v>37764</v>
      </c>
      <c r="H257" t="s">
        <v>32</v>
      </c>
      <c r="I257" s="4" t="s">
        <v>12</v>
      </c>
      <c r="J257" s="6">
        <v>41.487000000000002</v>
      </c>
      <c r="K257" s="17" t="s">
        <v>12</v>
      </c>
      <c r="L257" s="24" t="s">
        <v>37749</v>
      </c>
      <c r="M257">
        <v>2166</v>
      </c>
    </row>
    <row r="258" spans="1:13" x14ac:dyDescent="0.25">
      <c r="A258" s="7" t="str">
        <f>HYPERLINK("http://www.UniProt.org/UniProt/Q6ZSR9","YJ005_HUMAN")</f>
        <v>YJ005_HUMAN</v>
      </c>
      <c r="B258" s="4" t="s">
        <v>11202</v>
      </c>
      <c r="C258" s="64">
        <v>4900</v>
      </c>
      <c r="D258" s="65">
        <v>30</v>
      </c>
      <c r="E258" s="9">
        <v>600</v>
      </c>
      <c r="F258" s="9">
        <v>19.8</v>
      </c>
      <c r="G258" s="30" t="s">
        <v>37764</v>
      </c>
      <c r="H258" t="s">
        <v>12</v>
      </c>
      <c r="I258" s="4" t="s">
        <v>12</v>
      </c>
      <c r="J258" s="6">
        <v>37.975999999999999</v>
      </c>
      <c r="K258" s="17" t="s">
        <v>12</v>
      </c>
      <c r="L258" s="24" t="s">
        <v>37749</v>
      </c>
      <c r="M258">
        <v>2656</v>
      </c>
    </row>
    <row r="259" spans="1:13" x14ac:dyDescent="0.25">
      <c r="A259" s="7" t="str">
        <f>HYPERLINK("http://www.UniProt.org/UniProt/P42566","EPS15_HUMAN")</f>
        <v>EPS15_HUMAN</v>
      </c>
      <c r="B259" s="4" t="s">
        <v>5495</v>
      </c>
      <c r="C259" s="64">
        <v>4000</v>
      </c>
      <c r="D259" s="65">
        <v>30</v>
      </c>
      <c r="E259" s="9">
        <v>490</v>
      </c>
      <c r="F259" s="9">
        <v>16.399999999999999</v>
      </c>
      <c r="G259" s="30" t="s">
        <v>37764</v>
      </c>
      <c r="H259" t="s">
        <v>32</v>
      </c>
      <c r="I259" s="4" t="s">
        <v>251</v>
      </c>
      <c r="J259" s="6">
        <v>98.655000000000001</v>
      </c>
      <c r="K259" s="17" t="s">
        <v>12</v>
      </c>
      <c r="L259" s="24" t="s">
        <v>37749</v>
      </c>
      <c r="M259">
        <v>1288</v>
      </c>
    </row>
    <row r="260" spans="1:13" x14ac:dyDescent="0.25">
      <c r="A260" s="7" t="str">
        <f>HYPERLINK("http://www.UniProt.org/UniProt/P11274","BCR_HUMAN")</f>
        <v>BCR_HUMAN</v>
      </c>
      <c r="B260" s="4" t="s">
        <v>3464</v>
      </c>
      <c r="C260" s="64">
        <v>3300</v>
      </c>
      <c r="D260" s="65">
        <v>30</v>
      </c>
      <c r="E260" s="9">
        <v>400</v>
      </c>
      <c r="F260" s="9">
        <v>13.3</v>
      </c>
      <c r="G260" s="30" t="s">
        <v>37764</v>
      </c>
      <c r="H260" t="s">
        <v>32</v>
      </c>
      <c r="I260" s="4" t="s">
        <v>12</v>
      </c>
      <c r="J260" s="6">
        <v>142.82</v>
      </c>
      <c r="K260" s="17" t="s">
        <v>12</v>
      </c>
      <c r="L260" s="24" t="s">
        <v>37749</v>
      </c>
      <c r="M260">
        <v>844</v>
      </c>
    </row>
    <row r="261" spans="1:13" x14ac:dyDescent="0.25">
      <c r="A261" s="7" t="str">
        <f>HYPERLINK("http://www.UniProt.org/UniProt/Q9NWT6","HIF1N_HUMAN")</f>
        <v>HIF1N_HUMAN</v>
      </c>
      <c r="B261" s="4" t="s">
        <v>17246</v>
      </c>
      <c r="C261" s="64">
        <v>1500</v>
      </c>
      <c r="D261" s="65">
        <v>30</v>
      </c>
      <c r="E261" s="9">
        <v>180</v>
      </c>
      <c r="F261" s="9">
        <v>6.17</v>
      </c>
      <c r="G261" s="30" t="s">
        <v>37764</v>
      </c>
      <c r="H261" t="s">
        <v>69</v>
      </c>
      <c r="I261" s="4" t="s">
        <v>12</v>
      </c>
      <c r="J261" s="6">
        <v>40.284999999999997</v>
      </c>
      <c r="K261" s="17" t="s">
        <v>12</v>
      </c>
      <c r="L261" s="24" t="s">
        <v>37749</v>
      </c>
      <c r="M261">
        <v>4226</v>
      </c>
    </row>
    <row r="262" spans="1:13" x14ac:dyDescent="0.25">
      <c r="A262" s="7" t="str">
        <f>HYPERLINK("http://www.UniProt.org/UniProt/P62750","RL23A_HUMAN")</f>
        <v>RL23A_HUMAN</v>
      </c>
      <c r="B262" s="4" t="s">
        <v>7215</v>
      </c>
      <c r="C262" s="64">
        <v>790</v>
      </c>
      <c r="D262" s="65">
        <v>30</v>
      </c>
      <c r="E262" s="9">
        <v>97</v>
      </c>
      <c r="F262" s="9">
        <v>3.19</v>
      </c>
      <c r="G262" s="30" t="s">
        <v>37764</v>
      </c>
      <c r="H262" t="s">
        <v>12</v>
      </c>
      <c r="I262" s="4" t="s">
        <v>12</v>
      </c>
      <c r="J262" s="6">
        <v>17.695</v>
      </c>
      <c r="K262" s="17" t="s">
        <v>12</v>
      </c>
      <c r="L262" s="24" t="s">
        <v>37749</v>
      </c>
      <c r="M262">
        <v>1682</v>
      </c>
    </row>
    <row r="263" spans="1:13" x14ac:dyDescent="0.25">
      <c r="A263" s="7" t="str">
        <f>HYPERLINK("http://www.UniProt.org/UniProt/P60228","EIF3E_HUMAN")</f>
        <v>EIF3E_HUMAN</v>
      </c>
      <c r="B263" s="4" t="s">
        <v>6805</v>
      </c>
      <c r="C263" s="64">
        <v>1600</v>
      </c>
      <c r="D263" s="65">
        <v>29</v>
      </c>
      <c r="E263" s="9">
        <v>200</v>
      </c>
      <c r="F263" s="9">
        <v>6.69</v>
      </c>
      <c r="G263" s="30" t="s">
        <v>37764</v>
      </c>
      <c r="H263" t="s">
        <v>69</v>
      </c>
      <c r="I263" s="4" t="s">
        <v>12</v>
      </c>
      <c r="J263" s="6">
        <v>52.22</v>
      </c>
      <c r="K263" s="17" t="s">
        <v>12</v>
      </c>
      <c r="L263" s="24" t="s">
        <v>37749</v>
      </c>
      <c r="M263">
        <v>1592</v>
      </c>
    </row>
    <row r="264" spans="1:13" x14ac:dyDescent="0.25">
      <c r="A264" s="7" t="str">
        <f>HYPERLINK("http://www.UniProt.org/UniProt/Q9NUP1","BL1S4_HUMAN")</f>
        <v>BL1S4_HUMAN</v>
      </c>
      <c r="B264" s="4" t="s">
        <v>17057</v>
      </c>
      <c r="C264" s="64">
        <v>930</v>
      </c>
      <c r="D264" s="65">
        <v>29</v>
      </c>
      <c r="E264" s="9">
        <v>110</v>
      </c>
      <c r="F264" s="9">
        <v>3.93</v>
      </c>
      <c r="G264" s="30" t="s">
        <v>37764</v>
      </c>
      <c r="H264" t="s">
        <v>32</v>
      </c>
      <c r="I264" s="4" t="s">
        <v>12</v>
      </c>
      <c r="J264" s="6">
        <v>23.350999999999999</v>
      </c>
      <c r="K264" s="17" t="s">
        <v>12</v>
      </c>
      <c r="L264" s="24" t="s">
        <v>37749</v>
      </c>
      <c r="M264">
        <v>4178</v>
      </c>
    </row>
    <row r="265" spans="1:13" x14ac:dyDescent="0.25">
      <c r="A265" s="7" t="str">
        <f>HYPERLINK("http://www.UniProt.org/UniProt/O60841","IF2P_HUMAN")</f>
        <v>IF2P_HUMAN</v>
      </c>
      <c r="B265" s="4" t="s">
        <v>1587</v>
      </c>
      <c r="C265" s="64">
        <v>10000</v>
      </c>
      <c r="D265" s="65">
        <v>28</v>
      </c>
      <c r="E265" s="9">
        <v>1300</v>
      </c>
      <c r="F265" s="9">
        <v>44.8</v>
      </c>
      <c r="G265" s="30" t="s">
        <v>37764</v>
      </c>
      <c r="H265" t="s">
        <v>32</v>
      </c>
      <c r="I265" s="4" t="s">
        <v>12</v>
      </c>
      <c r="J265" s="6">
        <v>138.83000000000001</v>
      </c>
      <c r="K265" s="17" t="s">
        <v>12</v>
      </c>
      <c r="L265" s="24" t="s">
        <v>37749</v>
      </c>
      <c r="M265">
        <v>421</v>
      </c>
    </row>
    <row r="266" spans="1:13" x14ac:dyDescent="0.25">
      <c r="A266" s="7" t="str">
        <f>HYPERLINK("http://www.UniProt.org/UniProt/Q9Y484","WIPI4_HUMAN")</f>
        <v>WIPI4_HUMAN</v>
      </c>
      <c r="B266" s="4" t="s">
        <v>19027</v>
      </c>
      <c r="C266" s="65">
        <v>1300</v>
      </c>
      <c r="D266" s="65">
        <v>28</v>
      </c>
      <c r="E266" s="9">
        <v>620</v>
      </c>
      <c r="F266" s="9">
        <v>22.5</v>
      </c>
      <c r="G266" s="30" t="s">
        <v>37764</v>
      </c>
      <c r="H266" t="s">
        <v>12</v>
      </c>
      <c r="I266" s="4" t="s">
        <v>12</v>
      </c>
      <c r="J266" s="6">
        <v>39.866999999999997</v>
      </c>
      <c r="K266" s="17" t="s">
        <v>12</v>
      </c>
      <c r="L266" s="24" t="s">
        <v>37749</v>
      </c>
      <c r="M266">
        <v>4695</v>
      </c>
    </row>
    <row r="267" spans="1:13" x14ac:dyDescent="0.25">
      <c r="A267" s="7" t="str">
        <f>HYPERLINK("http://www.UniProt.org/UniProt/O75175","CNOT3_HUMAN")</f>
        <v>CNOT3_HUMAN</v>
      </c>
      <c r="B267" s="4" t="s">
        <v>1742</v>
      </c>
      <c r="C267" s="64">
        <v>850</v>
      </c>
      <c r="D267" s="65">
        <v>28</v>
      </c>
      <c r="E267" s="9">
        <v>100</v>
      </c>
      <c r="F267" s="9">
        <v>3.76</v>
      </c>
      <c r="G267" s="30" t="s">
        <v>37764</v>
      </c>
      <c r="H267" t="s">
        <v>69</v>
      </c>
      <c r="I267" s="4" t="s">
        <v>12</v>
      </c>
      <c r="J267" s="6">
        <v>81.870999999999995</v>
      </c>
      <c r="K267" s="17" t="s">
        <v>12</v>
      </c>
      <c r="L267" s="24" t="s">
        <v>37749</v>
      </c>
      <c r="M267">
        <v>457</v>
      </c>
    </row>
    <row r="268" spans="1:13" x14ac:dyDescent="0.25">
      <c r="A268" s="7" t="str">
        <f>HYPERLINK("http://www.UniProt.org/UniProt/P48444","COPD_HUMAN")</f>
        <v>COPD_HUMAN</v>
      </c>
      <c r="B268" s="4" t="s">
        <v>5790</v>
      </c>
      <c r="C268" s="65">
        <v>6800</v>
      </c>
      <c r="D268" s="65">
        <v>27</v>
      </c>
      <c r="E268" s="9">
        <v>2400</v>
      </c>
      <c r="F268" s="9">
        <v>88.5</v>
      </c>
      <c r="G268" s="30" t="s">
        <v>37764</v>
      </c>
      <c r="H268" t="s">
        <v>32</v>
      </c>
      <c r="I268" s="4" t="s">
        <v>12</v>
      </c>
      <c r="J268" s="6">
        <v>57.21</v>
      </c>
      <c r="K268" s="17" t="s">
        <v>12</v>
      </c>
      <c r="L268" s="24" t="s">
        <v>37749</v>
      </c>
      <c r="M268">
        <v>1352</v>
      </c>
    </row>
    <row r="269" spans="1:13" x14ac:dyDescent="0.25">
      <c r="A269" s="7" t="str">
        <f>HYPERLINK("http://www.UniProt.org/UniProt/Q9Y450","HBS1L_HUMAN")</f>
        <v>HBS1L_HUMAN</v>
      </c>
      <c r="B269" s="4" t="s">
        <v>19019</v>
      </c>
      <c r="C269" s="64">
        <v>5300</v>
      </c>
      <c r="D269" s="65">
        <v>27</v>
      </c>
      <c r="E269" s="9">
        <v>650</v>
      </c>
      <c r="F269" s="9">
        <v>24.5</v>
      </c>
      <c r="G269" s="30" t="s">
        <v>37764</v>
      </c>
      <c r="H269" t="s">
        <v>12</v>
      </c>
      <c r="I269" s="4" t="s">
        <v>12</v>
      </c>
      <c r="J269" s="6">
        <v>75.471999999999994</v>
      </c>
      <c r="K269" s="17" t="s">
        <v>12</v>
      </c>
      <c r="L269" s="24" t="s">
        <v>37749</v>
      </c>
      <c r="M269">
        <v>4692</v>
      </c>
    </row>
    <row r="270" spans="1:13" x14ac:dyDescent="0.25">
      <c r="A270" s="7" t="str">
        <f>HYPERLINK("http://www.UniProt.org/UniProt/Q5TAQ9","DCAF8_HUMAN")</f>
        <v>DCAF8_HUMAN</v>
      </c>
      <c r="B270" s="4" t="s">
        <v>10485</v>
      </c>
      <c r="C270" s="64">
        <v>4900</v>
      </c>
      <c r="D270" s="65">
        <v>27</v>
      </c>
      <c r="E270" s="9">
        <v>590</v>
      </c>
      <c r="F270" s="9">
        <v>21.6</v>
      </c>
      <c r="G270" s="30" t="s">
        <v>37764</v>
      </c>
      <c r="H270" t="s">
        <v>69</v>
      </c>
      <c r="I270" s="4" t="s">
        <v>2279</v>
      </c>
      <c r="J270" s="6">
        <v>66.850999999999999</v>
      </c>
      <c r="K270" s="17" t="s">
        <v>12</v>
      </c>
      <c r="L270" s="24" t="s">
        <v>37749</v>
      </c>
      <c r="M270">
        <v>2465</v>
      </c>
    </row>
    <row r="271" spans="1:13" x14ac:dyDescent="0.25">
      <c r="A271" s="7" t="str">
        <f>HYPERLINK("http://www.UniProt.org/UniProt/P35611","ADDA_HUMAN")</f>
        <v>ADDA_HUMAN</v>
      </c>
      <c r="B271" s="4" t="s">
        <v>5074</v>
      </c>
      <c r="C271" s="64">
        <v>3500</v>
      </c>
      <c r="D271" s="65">
        <v>27</v>
      </c>
      <c r="E271" s="9">
        <v>429.99999999999994</v>
      </c>
      <c r="F271" s="9">
        <v>15.7</v>
      </c>
      <c r="G271" s="30" t="s">
        <v>37764</v>
      </c>
      <c r="H271" t="s">
        <v>32</v>
      </c>
      <c r="I271" s="4" t="s">
        <v>12</v>
      </c>
      <c r="J271" s="6">
        <v>80.953999999999994</v>
      </c>
      <c r="K271" s="17" t="s">
        <v>12</v>
      </c>
      <c r="L271" s="24" t="s">
        <v>37749</v>
      </c>
      <c r="M271">
        <v>1198</v>
      </c>
    </row>
    <row r="272" spans="1:13" x14ac:dyDescent="0.25">
      <c r="A272" s="7" t="str">
        <f>HYPERLINK("http://www.UniProt.org/UniProt/Q9UDY8","MALT1_HUMAN")</f>
        <v>MALT1_HUMAN</v>
      </c>
      <c r="B272" s="4" t="s">
        <v>17876</v>
      </c>
      <c r="C272" s="64">
        <v>2000</v>
      </c>
      <c r="D272" s="65">
        <v>27</v>
      </c>
      <c r="E272" s="9">
        <v>250</v>
      </c>
      <c r="F272" s="9">
        <v>9.33</v>
      </c>
      <c r="G272" s="30" t="s">
        <v>37764</v>
      </c>
      <c r="H272" t="s">
        <v>69</v>
      </c>
      <c r="I272" s="4" t="s">
        <v>12</v>
      </c>
      <c r="J272" s="6">
        <v>92.271000000000001</v>
      </c>
      <c r="K272" s="17" t="s">
        <v>12</v>
      </c>
      <c r="L272" s="24" t="s">
        <v>37749</v>
      </c>
      <c r="M272">
        <v>4395</v>
      </c>
    </row>
    <row r="273" spans="1:13" x14ac:dyDescent="0.25">
      <c r="A273" s="7" t="str">
        <f>HYPERLINK("http://www.UniProt.org/UniProt/P78344","IF4G2_HUMAN")</f>
        <v>IF4G2_HUMAN</v>
      </c>
      <c r="B273" s="4" t="s">
        <v>7459</v>
      </c>
      <c r="C273" s="64">
        <v>1200</v>
      </c>
      <c r="D273" s="65">
        <v>27</v>
      </c>
      <c r="E273" s="9">
        <v>150</v>
      </c>
      <c r="F273" s="9">
        <v>5.6400000000000006</v>
      </c>
      <c r="G273" s="30" t="s">
        <v>37764</v>
      </c>
      <c r="H273" t="s">
        <v>12</v>
      </c>
      <c r="I273" s="4" t="s">
        <v>12</v>
      </c>
      <c r="J273" s="6">
        <v>102.36</v>
      </c>
      <c r="K273" s="17" t="s">
        <v>12</v>
      </c>
      <c r="L273" s="24" t="s">
        <v>37749</v>
      </c>
      <c r="M273">
        <v>1744</v>
      </c>
    </row>
    <row r="274" spans="1:13" x14ac:dyDescent="0.25">
      <c r="A274" s="7" t="str">
        <f>HYPERLINK("http://www.UniProt.org/UniProt/Q9UBF2","COPG2_HUMAN")</f>
        <v>COPG2_HUMAN</v>
      </c>
      <c r="B274" s="4" t="s">
        <v>17769</v>
      </c>
      <c r="C274" s="64">
        <v>1200</v>
      </c>
      <c r="D274" s="65">
        <v>27</v>
      </c>
      <c r="E274" s="9">
        <v>140</v>
      </c>
      <c r="F274" s="9">
        <v>5.26</v>
      </c>
      <c r="G274" s="30" t="s">
        <v>37764</v>
      </c>
      <c r="H274" t="s">
        <v>32</v>
      </c>
      <c r="I274" s="4" t="s">
        <v>12</v>
      </c>
      <c r="J274" s="6">
        <v>97.620999999999995</v>
      </c>
      <c r="K274" s="17" t="s">
        <v>12</v>
      </c>
      <c r="L274" s="24" t="s">
        <v>37749</v>
      </c>
      <c r="M274">
        <v>4367</v>
      </c>
    </row>
    <row r="275" spans="1:13" x14ac:dyDescent="0.25">
      <c r="A275" s="7" t="str">
        <f>HYPERLINK("http://www.UniProt.org/UniProt/P05198","IF2A_HUMAN")</f>
        <v>IF2A_HUMAN</v>
      </c>
      <c r="B275" s="4" t="s">
        <v>2926</v>
      </c>
      <c r="C275" s="64">
        <v>33000</v>
      </c>
      <c r="D275" s="65">
        <v>26</v>
      </c>
      <c r="E275" s="9">
        <v>4000</v>
      </c>
      <c r="F275" s="9">
        <v>155</v>
      </c>
      <c r="G275" s="30" t="s">
        <v>37764</v>
      </c>
      <c r="H275" t="s">
        <v>32</v>
      </c>
      <c r="I275" s="4" t="s">
        <v>12</v>
      </c>
      <c r="J275" s="6">
        <v>36.112000000000002</v>
      </c>
      <c r="K275" s="17" t="s">
        <v>12</v>
      </c>
      <c r="L275" s="24" t="s">
        <v>37749</v>
      </c>
      <c r="M275">
        <v>722</v>
      </c>
    </row>
    <row r="276" spans="1:13" x14ac:dyDescent="0.25">
      <c r="A276" s="7" t="str">
        <f>HYPERLINK("http://www.UniProt.org/UniProt/Q9HCN4","GPN1_HUMAN")</f>
        <v>GPN1_HUMAN</v>
      </c>
      <c r="B276" s="4" t="s">
        <v>16617</v>
      </c>
      <c r="C276" s="65">
        <v>3400</v>
      </c>
      <c r="D276" s="65">
        <v>26</v>
      </c>
      <c r="E276" s="9">
        <v>1600</v>
      </c>
      <c r="F276" s="9">
        <v>62.6</v>
      </c>
      <c r="G276" s="30" t="s">
        <v>37764</v>
      </c>
      <c r="H276" t="s">
        <v>69</v>
      </c>
      <c r="I276" s="4" t="s">
        <v>251</v>
      </c>
      <c r="J276" s="6">
        <v>41.74</v>
      </c>
      <c r="K276" s="17" t="s">
        <v>12</v>
      </c>
      <c r="L276" s="24" t="s">
        <v>37749</v>
      </c>
      <c r="M276">
        <v>4064</v>
      </c>
    </row>
    <row r="277" spans="1:13" x14ac:dyDescent="0.25">
      <c r="A277" s="7" t="str">
        <f>HYPERLINK("http://www.UniProt.org/UniProt/O14617","AP3D1_HUMAN")</f>
        <v>AP3D1_HUMAN</v>
      </c>
      <c r="B277" s="4" t="s">
        <v>501</v>
      </c>
      <c r="C277" s="64">
        <v>10000</v>
      </c>
      <c r="D277" s="65">
        <v>26</v>
      </c>
      <c r="E277" s="9">
        <v>1300</v>
      </c>
      <c r="F277" s="9">
        <v>49</v>
      </c>
      <c r="G277" s="30" t="s">
        <v>37764</v>
      </c>
      <c r="H277" t="s">
        <v>32</v>
      </c>
      <c r="I277" s="4" t="s">
        <v>12</v>
      </c>
      <c r="J277" s="6">
        <v>130.16</v>
      </c>
      <c r="K277" s="17" t="s">
        <v>12</v>
      </c>
      <c r="L277" s="24" t="s">
        <v>37749</v>
      </c>
      <c r="M277">
        <v>181</v>
      </c>
    </row>
    <row r="278" spans="1:13" x14ac:dyDescent="0.25">
      <c r="A278" s="7" t="str">
        <f>HYPERLINK("http://www.UniProt.org/UniProt/Q92572","AP3S1_HUMAN")</f>
        <v>AP3S1_HUMAN</v>
      </c>
      <c r="B278" s="4" t="s">
        <v>13347</v>
      </c>
      <c r="C278" s="64">
        <v>11000</v>
      </c>
      <c r="D278" s="65">
        <v>26</v>
      </c>
      <c r="E278" s="9">
        <v>1300</v>
      </c>
      <c r="F278" s="9">
        <v>49.500000000000007</v>
      </c>
      <c r="G278" s="30" t="s">
        <v>37764</v>
      </c>
      <c r="H278" t="s">
        <v>32</v>
      </c>
      <c r="I278" s="4" t="s">
        <v>12</v>
      </c>
      <c r="J278" s="6">
        <v>21.731999999999999</v>
      </c>
      <c r="K278" s="17" t="s">
        <v>12</v>
      </c>
      <c r="L278" s="24" t="s">
        <v>37749</v>
      </c>
      <c r="M278">
        <v>3230</v>
      </c>
    </row>
    <row r="279" spans="1:13" x14ac:dyDescent="0.25">
      <c r="A279" s="7" t="str">
        <f>HYPERLINK("http://www.UniProt.org/UniProt/Q9Y4H2","IRS2_HUMAN")</f>
        <v>IRS2_HUMAN</v>
      </c>
      <c r="B279" s="4" t="s">
        <v>19090</v>
      </c>
      <c r="C279" s="65">
        <v>1400</v>
      </c>
      <c r="D279" s="65">
        <v>26</v>
      </c>
      <c r="E279" s="9">
        <v>920</v>
      </c>
      <c r="F279" s="9">
        <v>35.9</v>
      </c>
      <c r="G279" s="30" t="s">
        <v>37764</v>
      </c>
      <c r="H279" t="s">
        <v>32</v>
      </c>
      <c r="I279" s="4" t="s">
        <v>12</v>
      </c>
      <c r="J279" s="6">
        <v>137.33000000000001</v>
      </c>
      <c r="K279" s="17" t="s">
        <v>12</v>
      </c>
      <c r="L279" s="24" t="s">
        <v>37749</v>
      </c>
      <c r="M279">
        <v>4713</v>
      </c>
    </row>
    <row r="280" spans="1:13" x14ac:dyDescent="0.25">
      <c r="A280" s="7" t="str">
        <f>HYPERLINK("http://www.UniProt.org/UniProt/Q2M2I8","AAK1_HUMAN")</f>
        <v>AAK1_HUMAN</v>
      </c>
      <c r="B280" s="4" t="s">
        <v>9954</v>
      </c>
      <c r="C280" s="64">
        <v>3900</v>
      </c>
      <c r="D280" s="65">
        <v>26</v>
      </c>
      <c r="E280" s="9">
        <v>480</v>
      </c>
      <c r="F280" s="9">
        <v>18.7</v>
      </c>
      <c r="G280" s="30" t="s">
        <v>37764</v>
      </c>
      <c r="H280" t="s">
        <v>32</v>
      </c>
      <c r="I280" s="4" t="s">
        <v>12</v>
      </c>
      <c r="J280" s="6">
        <v>103.88</v>
      </c>
      <c r="K280" s="17" t="s">
        <v>12</v>
      </c>
      <c r="L280" s="24" t="s">
        <v>37749</v>
      </c>
      <c r="M280">
        <v>2317</v>
      </c>
    </row>
    <row r="281" spans="1:13" x14ac:dyDescent="0.25">
      <c r="A281" s="7" t="str">
        <f>HYPERLINK("http://www.UniProt.org/UniProt/O75122","CLAP2_HUMAN")</f>
        <v>CLAP2_HUMAN</v>
      </c>
      <c r="B281" s="4" t="s">
        <v>1679</v>
      </c>
      <c r="C281" s="64">
        <v>2600</v>
      </c>
      <c r="D281" s="65">
        <v>26</v>
      </c>
      <c r="E281" s="9">
        <v>320</v>
      </c>
      <c r="F281" s="9">
        <v>12.2</v>
      </c>
      <c r="G281" s="30" t="s">
        <v>37764</v>
      </c>
      <c r="H281" t="s">
        <v>32</v>
      </c>
      <c r="I281" s="4" t="s">
        <v>12</v>
      </c>
      <c r="J281" s="6">
        <v>141.13</v>
      </c>
      <c r="K281" s="17" t="s">
        <v>12</v>
      </c>
      <c r="L281" s="24" t="s">
        <v>37749</v>
      </c>
      <c r="M281">
        <v>442</v>
      </c>
    </row>
    <row r="282" spans="1:13" x14ac:dyDescent="0.25">
      <c r="A282" s="7" t="str">
        <f>HYPERLINK("http://www.UniProt.org/UniProt/Q8NEC7","GSTCD_HUMAN")</f>
        <v>GSTCD_HUMAN</v>
      </c>
      <c r="B282" s="4" t="s">
        <v>12663</v>
      </c>
      <c r="C282" s="64">
        <v>2200</v>
      </c>
      <c r="D282" s="65">
        <v>26</v>
      </c>
      <c r="E282" s="9">
        <v>270</v>
      </c>
      <c r="F282" s="9">
        <v>10.399999999999999</v>
      </c>
      <c r="G282" s="30" t="s">
        <v>37764</v>
      </c>
      <c r="H282" t="s">
        <v>12</v>
      </c>
      <c r="I282" s="4" t="s">
        <v>12</v>
      </c>
      <c r="J282" s="6">
        <v>71.078000000000003</v>
      </c>
      <c r="K282" s="17" t="s">
        <v>12</v>
      </c>
      <c r="L282" s="24" t="s">
        <v>37749</v>
      </c>
      <c r="M282">
        <v>3057</v>
      </c>
    </row>
    <row r="283" spans="1:13" x14ac:dyDescent="0.25">
      <c r="A283" s="7" t="str">
        <f>HYPERLINK("http://www.UniProt.org/UniProt/Q9UBF8-2","PI4KB_HUMAN")</f>
        <v>PI4KB_HUMAN</v>
      </c>
      <c r="B283" s="4" t="s">
        <v>17776</v>
      </c>
      <c r="C283" s="64">
        <v>1500</v>
      </c>
      <c r="D283" s="65">
        <v>26</v>
      </c>
      <c r="E283" s="9">
        <v>180</v>
      </c>
      <c r="F283" s="9">
        <v>6.85</v>
      </c>
      <c r="G283" s="30" t="s">
        <v>37764</v>
      </c>
      <c r="H283" t="s">
        <v>32</v>
      </c>
      <c r="I283" s="4" t="s">
        <v>12</v>
      </c>
      <c r="J283" s="6">
        <v>89.805999999999997</v>
      </c>
      <c r="K283" s="17" t="s">
        <v>12</v>
      </c>
      <c r="L283" s="24" t="s">
        <v>37749</v>
      </c>
      <c r="M283">
        <v>4369</v>
      </c>
    </row>
    <row r="284" spans="1:13" x14ac:dyDescent="0.25">
      <c r="A284" s="7" t="str">
        <f>HYPERLINK("http://www.UniProt.org/UniProt/Q15649","ZNHI3_HUMAN")</f>
        <v>ZNHI3_HUMAN</v>
      </c>
      <c r="B284" s="4" t="s">
        <v>9653</v>
      </c>
      <c r="C284" s="64">
        <v>740</v>
      </c>
      <c r="D284" s="65">
        <v>26</v>
      </c>
      <c r="E284" s="9">
        <v>91</v>
      </c>
      <c r="F284" s="9">
        <v>3.4499999999999997</v>
      </c>
      <c r="G284" s="30" t="s">
        <v>37764</v>
      </c>
      <c r="H284" t="s">
        <v>12</v>
      </c>
      <c r="I284" s="4" t="s">
        <v>12</v>
      </c>
      <c r="J284" s="6">
        <v>17.606999999999999</v>
      </c>
      <c r="K284" s="17" t="s">
        <v>12</v>
      </c>
      <c r="L284" s="24" t="s">
        <v>37749</v>
      </c>
      <c r="M284">
        <v>2247</v>
      </c>
    </row>
    <row r="285" spans="1:13" x14ac:dyDescent="0.25">
      <c r="A285" s="7" t="str">
        <f>HYPERLINK("http://www.UniProt.org/UniProt/Q6R327-3","RICTR_HUMAN")</f>
        <v>RICTR_HUMAN</v>
      </c>
      <c r="B285" s="4" t="s">
        <v>11060</v>
      </c>
      <c r="C285" s="64">
        <v>570</v>
      </c>
      <c r="D285" s="65">
        <v>26</v>
      </c>
      <c r="E285" s="9">
        <v>70</v>
      </c>
      <c r="F285" s="9">
        <v>2.64</v>
      </c>
      <c r="G285" s="30" t="s">
        <v>37764</v>
      </c>
      <c r="H285" t="s">
        <v>12</v>
      </c>
      <c r="I285" s="4" t="s">
        <v>12</v>
      </c>
      <c r="J285" s="6">
        <v>195.01</v>
      </c>
      <c r="K285" s="17" t="s">
        <v>12</v>
      </c>
      <c r="L285" s="24" t="s">
        <v>37749</v>
      </c>
      <c r="M285">
        <v>2618</v>
      </c>
    </row>
    <row r="286" spans="1:13" x14ac:dyDescent="0.25">
      <c r="A286" s="7" t="str">
        <f>HYPERLINK("http://www.UniProt.org/UniProt/P49591","SYSC_HUMAN")</f>
        <v>SYSC_HUMAN</v>
      </c>
      <c r="B286" s="4" t="s">
        <v>5957</v>
      </c>
      <c r="C286" s="64">
        <v>120000</v>
      </c>
      <c r="D286" s="65">
        <v>25</v>
      </c>
      <c r="E286" s="9">
        <v>15000</v>
      </c>
      <c r="F286" s="9">
        <v>602</v>
      </c>
      <c r="G286" s="30" t="s">
        <v>37764</v>
      </c>
      <c r="H286" t="s">
        <v>32</v>
      </c>
      <c r="I286" s="4" t="s">
        <v>12</v>
      </c>
      <c r="J286" s="6">
        <v>58.777000000000001</v>
      </c>
      <c r="K286" s="17" t="s">
        <v>12</v>
      </c>
      <c r="L286" s="24" t="s">
        <v>37749</v>
      </c>
      <c r="M286">
        <v>1392</v>
      </c>
    </row>
    <row r="287" spans="1:13" x14ac:dyDescent="0.25">
      <c r="A287" s="7" t="str">
        <f>HYPERLINK("http://www.UniProt.org/UniProt/C4AMC7","WASH3_HUMAN")</f>
        <v>WASH3_HUMAN</v>
      </c>
      <c r="B287" s="4" t="s">
        <v>165</v>
      </c>
      <c r="C287" s="64">
        <v>1700</v>
      </c>
      <c r="D287" s="65">
        <v>25</v>
      </c>
      <c r="E287" s="9">
        <v>200</v>
      </c>
      <c r="F287" s="9">
        <v>8.2299999999999986</v>
      </c>
      <c r="G287" s="30" t="s">
        <v>37764</v>
      </c>
      <c r="H287" t="s">
        <v>32</v>
      </c>
      <c r="I287" s="4" t="s">
        <v>12</v>
      </c>
      <c r="J287" s="6">
        <v>49.994</v>
      </c>
      <c r="K287" s="17" t="s">
        <v>12</v>
      </c>
      <c r="L287" s="24" t="s">
        <v>37749</v>
      </c>
      <c r="M287">
        <v>45</v>
      </c>
    </row>
    <row r="288" spans="1:13" x14ac:dyDescent="0.25">
      <c r="A288" s="7" t="str">
        <f>HYPERLINK("http://www.UniProt.org/UniProt/Q96MX6","WDR92_HUMAN")</f>
        <v>WDR92_HUMAN</v>
      </c>
      <c r="B288" s="4" t="s">
        <v>14494</v>
      </c>
      <c r="C288" s="64">
        <v>1000</v>
      </c>
      <c r="D288" s="65">
        <v>25</v>
      </c>
      <c r="E288" s="9">
        <v>130</v>
      </c>
      <c r="F288" s="9">
        <v>5.05</v>
      </c>
      <c r="G288" s="30" t="s">
        <v>37764</v>
      </c>
      <c r="H288" t="s">
        <v>12</v>
      </c>
      <c r="I288" s="4" t="s">
        <v>12</v>
      </c>
      <c r="J288" s="6">
        <v>39.74</v>
      </c>
      <c r="K288" s="17" t="s">
        <v>12</v>
      </c>
      <c r="L288" s="24" t="s">
        <v>37749</v>
      </c>
      <c r="M288">
        <v>3517</v>
      </c>
    </row>
    <row r="289" spans="1:13" x14ac:dyDescent="0.25">
      <c r="A289" s="7" t="str">
        <f>HYPERLINK("http://www.UniProt.org/UniProt/Q76I76","SSH2_HUMAN")</f>
        <v>SSH2_HUMAN</v>
      </c>
      <c r="B289" s="4" t="s">
        <v>11306</v>
      </c>
      <c r="C289" s="64">
        <v>720</v>
      </c>
      <c r="D289" s="65">
        <v>25</v>
      </c>
      <c r="E289" s="9">
        <v>88</v>
      </c>
      <c r="F289" s="9">
        <v>3.61</v>
      </c>
      <c r="G289" s="30" t="s">
        <v>37764</v>
      </c>
      <c r="H289" t="s">
        <v>32</v>
      </c>
      <c r="I289" s="4" t="s">
        <v>12</v>
      </c>
      <c r="J289" s="6">
        <v>158.21</v>
      </c>
      <c r="K289" s="17" t="s">
        <v>12</v>
      </c>
      <c r="L289" s="24" t="s">
        <v>37749</v>
      </c>
      <c r="M289">
        <v>2684</v>
      </c>
    </row>
    <row r="290" spans="1:13" x14ac:dyDescent="0.25">
      <c r="A290" s="7" t="str">
        <f>HYPERLINK("http://www.UniProt.org/UniProt/Q9NR50","EI2BG_HUMAN")</f>
        <v>EI2BG_HUMAN</v>
      </c>
      <c r="B290" s="4" t="s">
        <v>16837</v>
      </c>
      <c r="C290" s="64">
        <v>14000</v>
      </c>
      <c r="D290" s="65">
        <v>24</v>
      </c>
      <c r="E290" s="9">
        <v>1700.0000000000002</v>
      </c>
      <c r="F290" s="9">
        <v>68.900000000000006</v>
      </c>
      <c r="G290" s="30" t="s">
        <v>37764</v>
      </c>
      <c r="H290" t="s">
        <v>12</v>
      </c>
      <c r="I290" s="4" t="s">
        <v>12</v>
      </c>
      <c r="J290" s="6">
        <v>50.24</v>
      </c>
      <c r="K290" s="17" t="s">
        <v>12</v>
      </c>
      <c r="L290" s="24" t="s">
        <v>37749</v>
      </c>
      <c r="M290">
        <v>4119</v>
      </c>
    </row>
    <row r="291" spans="1:13" x14ac:dyDescent="0.25">
      <c r="A291" s="7" t="str">
        <f>HYPERLINK("http://www.UniProt.org/UniProt/Q9H1Y0","ATG5_HUMAN")</f>
        <v>ATG5_HUMAN</v>
      </c>
      <c r="B291" s="4" t="s">
        <v>15953</v>
      </c>
      <c r="C291" s="64">
        <v>10000</v>
      </c>
      <c r="D291" s="65">
        <v>24</v>
      </c>
      <c r="E291" s="9">
        <v>1200</v>
      </c>
      <c r="F291" s="9">
        <v>52.300000000000004</v>
      </c>
      <c r="G291" s="30" t="s">
        <v>37764</v>
      </c>
      <c r="H291" t="s">
        <v>32</v>
      </c>
      <c r="I291" s="4" t="s">
        <v>12</v>
      </c>
      <c r="J291" s="6">
        <v>32.447000000000003</v>
      </c>
      <c r="K291" s="17" t="s">
        <v>12</v>
      </c>
      <c r="L291" s="24" t="s">
        <v>37749</v>
      </c>
      <c r="M291">
        <v>3892</v>
      </c>
    </row>
    <row r="292" spans="1:13" x14ac:dyDescent="0.25">
      <c r="A292" s="7" t="str">
        <f>HYPERLINK("http://www.UniProt.org/UniProt/Q7Z309-4","F122B_HUMAN")</f>
        <v>F122B_HUMAN</v>
      </c>
      <c r="B292" s="4" t="s">
        <v>11453</v>
      </c>
      <c r="C292" s="64">
        <v>2700</v>
      </c>
      <c r="D292" s="65">
        <v>24</v>
      </c>
      <c r="E292" s="9">
        <v>330</v>
      </c>
      <c r="F292" s="9">
        <v>13.9</v>
      </c>
      <c r="G292" s="30" t="s">
        <v>37764</v>
      </c>
      <c r="H292" t="s">
        <v>12</v>
      </c>
      <c r="I292" s="4" t="s">
        <v>12</v>
      </c>
      <c r="J292" s="6">
        <v>27.209</v>
      </c>
      <c r="K292" s="17" t="s">
        <v>12</v>
      </c>
      <c r="L292" s="24" t="s">
        <v>37749</v>
      </c>
      <c r="M292">
        <v>2721</v>
      </c>
    </row>
    <row r="293" spans="1:13" x14ac:dyDescent="0.25">
      <c r="A293" s="7" t="str">
        <f>HYPERLINK("http://www.UniProt.org/UniProt/P35269","T2FA_HUMAN")</f>
        <v>T2FA_HUMAN</v>
      </c>
      <c r="B293" s="4" t="s">
        <v>5031</v>
      </c>
      <c r="C293" s="64">
        <v>2600</v>
      </c>
      <c r="D293" s="65">
        <v>24</v>
      </c>
      <c r="E293" s="9">
        <v>320</v>
      </c>
      <c r="F293" s="9">
        <v>13.1</v>
      </c>
      <c r="G293" s="30" t="s">
        <v>37764</v>
      </c>
      <c r="H293" t="s">
        <v>92</v>
      </c>
      <c r="I293" s="4" t="s">
        <v>12</v>
      </c>
      <c r="J293" s="6">
        <v>58.24</v>
      </c>
      <c r="K293" s="17" t="s">
        <v>12</v>
      </c>
      <c r="L293" s="24" t="s">
        <v>37749</v>
      </c>
      <c r="M293">
        <v>1189</v>
      </c>
    </row>
    <row r="294" spans="1:13" x14ac:dyDescent="0.25">
      <c r="A294" s="7" t="str">
        <f>HYPERLINK("http://www.UniProt.org/UniProt/P52298","NCBP2_HUMAN")</f>
        <v>NCBP2_HUMAN</v>
      </c>
      <c r="B294" s="4" t="s">
        <v>6326</v>
      </c>
      <c r="C294" s="64">
        <v>1700</v>
      </c>
      <c r="D294" s="65">
        <v>24</v>
      </c>
      <c r="E294" s="9">
        <v>210</v>
      </c>
      <c r="F294" s="9">
        <v>8.86</v>
      </c>
      <c r="G294" s="30" t="s">
        <v>37764</v>
      </c>
      <c r="H294" t="s">
        <v>69</v>
      </c>
      <c r="I294" s="4" t="s">
        <v>12</v>
      </c>
      <c r="J294" s="6">
        <v>18.001000000000001</v>
      </c>
      <c r="K294" s="17" t="s">
        <v>12</v>
      </c>
      <c r="L294" s="24" t="s">
        <v>37749</v>
      </c>
      <c r="M294">
        <v>1482</v>
      </c>
    </row>
    <row r="295" spans="1:13" x14ac:dyDescent="0.25">
      <c r="A295" s="7" t="str">
        <f>HYPERLINK("http://www.UniProt.org/UniProt/O14965","AURKA_HUMAN")</f>
        <v>AURKA_HUMAN</v>
      </c>
      <c r="B295" s="4" t="s">
        <v>714</v>
      </c>
      <c r="C295" s="64">
        <v>1300</v>
      </c>
      <c r="D295" s="65">
        <v>24</v>
      </c>
      <c r="E295" s="9">
        <v>160</v>
      </c>
      <c r="F295" s="9">
        <v>6.62</v>
      </c>
      <c r="G295" s="30" t="s">
        <v>37764</v>
      </c>
      <c r="H295" t="s">
        <v>32</v>
      </c>
      <c r="I295" s="4" t="s">
        <v>12</v>
      </c>
      <c r="J295" s="6">
        <v>45.808999999999997</v>
      </c>
      <c r="K295" s="17" t="s">
        <v>12</v>
      </c>
      <c r="L295" s="24" t="s">
        <v>37749</v>
      </c>
      <c r="M295">
        <v>224</v>
      </c>
    </row>
    <row r="296" spans="1:13" x14ac:dyDescent="0.25">
      <c r="A296" s="7" t="str">
        <f>HYPERLINK("http://www.UniProt.org/UniProt/Q13442","HAP28_HUMAN")</f>
        <v>HAP28_HUMAN</v>
      </c>
      <c r="B296" s="4" t="s">
        <v>8592</v>
      </c>
      <c r="C296" s="64">
        <v>1300</v>
      </c>
      <c r="D296" s="65">
        <v>24</v>
      </c>
      <c r="E296" s="9">
        <v>160</v>
      </c>
      <c r="F296" s="9">
        <v>6.62</v>
      </c>
      <c r="G296" s="30" t="s">
        <v>37764</v>
      </c>
      <c r="H296" t="s">
        <v>12</v>
      </c>
      <c r="I296" s="4" t="s">
        <v>12</v>
      </c>
      <c r="J296" s="6">
        <v>20.63</v>
      </c>
      <c r="K296" s="17" t="s">
        <v>12</v>
      </c>
      <c r="L296" s="24" t="s">
        <v>37749</v>
      </c>
      <c r="M296">
        <v>2009</v>
      </c>
    </row>
    <row r="297" spans="1:13" x14ac:dyDescent="0.25">
      <c r="A297" s="7" t="str">
        <f>HYPERLINK("http://www.UniProt.org/UniProt/Q5T8P6-2","RBM26_HUMAN")</f>
        <v>RBM26_HUMAN</v>
      </c>
      <c r="B297" s="4" t="s">
        <v>10467</v>
      </c>
      <c r="C297" s="64">
        <v>690</v>
      </c>
      <c r="D297" s="65">
        <v>24</v>
      </c>
      <c r="E297" s="9">
        <v>84</v>
      </c>
      <c r="F297" s="9">
        <v>3.4699999999999998</v>
      </c>
      <c r="G297" s="30" t="s">
        <v>37764</v>
      </c>
      <c r="H297" t="s">
        <v>12</v>
      </c>
      <c r="I297" s="4" t="s">
        <v>12</v>
      </c>
      <c r="J297" s="6">
        <v>111.02</v>
      </c>
      <c r="K297" s="17" t="s">
        <v>12</v>
      </c>
      <c r="L297" s="24" t="s">
        <v>37749</v>
      </c>
      <c r="M297">
        <v>2460</v>
      </c>
    </row>
    <row r="298" spans="1:13" x14ac:dyDescent="0.25">
      <c r="A298" s="7" t="str">
        <f>HYPERLINK("http://www.UniProt.org/UniProt/Q13485","SMAD4_HUMAN")</f>
        <v>SMAD4_HUMAN</v>
      </c>
      <c r="B298" s="4" t="s">
        <v>8621</v>
      </c>
      <c r="C298" s="64">
        <v>610</v>
      </c>
      <c r="D298" s="65">
        <v>24</v>
      </c>
      <c r="E298" s="9">
        <v>74</v>
      </c>
      <c r="F298" s="9">
        <v>3.15</v>
      </c>
      <c r="G298" s="30" t="s">
        <v>37764</v>
      </c>
      <c r="H298" t="s">
        <v>69</v>
      </c>
      <c r="I298" s="4" t="s">
        <v>251</v>
      </c>
      <c r="J298" s="6">
        <v>60.438000000000002</v>
      </c>
      <c r="K298" s="17" t="s">
        <v>12</v>
      </c>
      <c r="L298" s="24" t="s">
        <v>37749</v>
      </c>
      <c r="M298">
        <v>2016</v>
      </c>
    </row>
    <row r="299" spans="1:13" x14ac:dyDescent="0.25">
      <c r="A299" s="7" t="str">
        <f>HYPERLINK("http://www.UniProt.org/UniProt/Q96A49","SYAP1_HUMAN")</f>
        <v>SYAP1_HUMAN</v>
      </c>
      <c r="B299" s="4" t="s">
        <v>13732</v>
      </c>
      <c r="C299" s="65">
        <v>1200</v>
      </c>
      <c r="D299" s="65">
        <v>23</v>
      </c>
      <c r="E299" s="9">
        <v>8800</v>
      </c>
      <c r="F299" s="9">
        <v>385</v>
      </c>
      <c r="G299" s="30" t="s">
        <v>37764</v>
      </c>
      <c r="H299" t="s">
        <v>12</v>
      </c>
      <c r="I299" s="4" t="s">
        <v>12</v>
      </c>
      <c r="J299" s="6">
        <v>39.933</v>
      </c>
      <c r="K299" s="17" t="s">
        <v>12</v>
      </c>
      <c r="L299" s="24" t="s">
        <v>37749</v>
      </c>
      <c r="M299">
        <v>3323</v>
      </c>
    </row>
    <row r="300" spans="1:13" x14ac:dyDescent="0.25">
      <c r="A300" s="7" t="str">
        <f>HYPERLINK("http://www.UniProt.org/UniProt/Q8IX03-2","KIBRA_HUMAN")</f>
        <v>KIBRA_HUMAN</v>
      </c>
      <c r="B300" s="4" t="s">
        <v>12082</v>
      </c>
      <c r="C300" s="64">
        <v>3900</v>
      </c>
      <c r="D300" s="65">
        <v>23</v>
      </c>
      <c r="E300" s="9">
        <v>470</v>
      </c>
      <c r="F300" s="9">
        <v>20.7</v>
      </c>
      <c r="G300" s="30" t="s">
        <v>37764</v>
      </c>
      <c r="H300" t="s">
        <v>69</v>
      </c>
      <c r="I300" s="4" t="s">
        <v>12</v>
      </c>
      <c r="J300" s="6">
        <v>125.9</v>
      </c>
      <c r="K300" s="17" t="s">
        <v>12</v>
      </c>
      <c r="L300" s="24" t="s">
        <v>37749</v>
      </c>
      <c r="M300">
        <v>2903</v>
      </c>
    </row>
    <row r="301" spans="1:13" x14ac:dyDescent="0.25">
      <c r="A301" s="7" t="str">
        <f>HYPERLINK("http://www.UniProt.org/UniProt/Q2NKX8","ERC6L_HUMAN")</f>
        <v>ERC6L_HUMAN</v>
      </c>
      <c r="B301" s="4" t="s">
        <v>9978</v>
      </c>
      <c r="C301" s="64">
        <v>1800</v>
      </c>
      <c r="D301" s="65">
        <v>23</v>
      </c>
      <c r="E301" s="9">
        <v>220</v>
      </c>
      <c r="F301" s="9">
        <v>9.86</v>
      </c>
      <c r="G301" s="30" t="s">
        <v>37764</v>
      </c>
      <c r="H301" t="s">
        <v>14</v>
      </c>
      <c r="I301" s="4" t="s">
        <v>12</v>
      </c>
      <c r="J301" s="6">
        <v>141.1</v>
      </c>
      <c r="K301" s="17" t="s">
        <v>12</v>
      </c>
      <c r="L301" s="24" t="s">
        <v>37749</v>
      </c>
      <c r="M301">
        <v>2322</v>
      </c>
    </row>
    <row r="302" spans="1:13" x14ac:dyDescent="0.25">
      <c r="A302" s="7" t="str">
        <f>HYPERLINK("http://www.UniProt.org/UniProt/Q9Y3S2","ZN330_HUMAN")</f>
        <v>ZN330_HUMAN</v>
      </c>
      <c r="B302" s="4" t="s">
        <v>18998</v>
      </c>
      <c r="C302" s="64">
        <v>670</v>
      </c>
      <c r="D302" s="65">
        <v>23</v>
      </c>
      <c r="E302" s="9">
        <v>82</v>
      </c>
      <c r="F302" s="9">
        <v>3.6</v>
      </c>
      <c r="G302" s="30" t="s">
        <v>37764</v>
      </c>
      <c r="H302" t="s">
        <v>92</v>
      </c>
      <c r="I302" s="4" t="s">
        <v>12</v>
      </c>
      <c r="J302" s="6">
        <v>36.201000000000001</v>
      </c>
      <c r="K302" s="17" t="s">
        <v>12</v>
      </c>
      <c r="L302" s="24" t="s">
        <v>37749</v>
      </c>
      <c r="M302">
        <v>4686</v>
      </c>
    </row>
    <row r="303" spans="1:13" x14ac:dyDescent="0.25">
      <c r="A303" s="7" t="str">
        <f>HYPERLINK("http://www.UniProt.org/UniProt/Q9UPM8","AP4E1_HUMAN")</f>
        <v>AP4E1_HUMAN</v>
      </c>
      <c r="B303" s="4" t="s">
        <v>18502</v>
      </c>
      <c r="C303" s="64">
        <v>540</v>
      </c>
      <c r="D303" s="65">
        <v>23</v>
      </c>
      <c r="E303" s="9">
        <v>65</v>
      </c>
      <c r="F303" s="9">
        <v>2.91</v>
      </c>
      <c r="G303" s="30" t="s">
        <v>37764</v>
      </c>
      <c r="H303" t="s">
        <v>32</v>
      </c>
      <c r="I303" s="4" t="s">
        <v>12</v>
      </c>
      <c r="J303" s="6">
        <v>127.29</v>
      </c>
      <c r="K303" s="17" t="s">
        <v>12</v>
      </c>
      <c r="L303" s="24" t="s">
        <v>37749</v>
      </c>
      <c r="M303">
        <v>4559</v>
      </c>
    </row>
    <row r="304" spans="1:13" x14ac:dyDescent="0.25">
      <c r="A304" s="7" t="str">
        <f>HYPERLINK("http://www.UniProt.org/UniProt/P55209-2","NP1L1_HUMAN")</f>
        <v>NP1L1_HUMAN</v>
      </c>
      <c r="B304" s="4" t="s">
        <v>6633</v>
      </c>
      <c r="C304" s="64">
        <v>380000</v>
      </c>
      <c r="D304" s="65">
        <v>22</v>
      </c>
      <c r="E304" s="9">
        <v>47000</v>
      </c>
      <c r="F304" s="9">
        <v>2120</v>
      </c>
      <c r="G304" s="30" t="s">
        <v>37764</v>
      </c>
      <c r="H304" t="s">
        <v>92</v>
      </c>
      <c r="I304" s="4" t="s">
        <v>12</v>
      </c>
      <c r="J304" s="6">
        <v>42.761000000000003</v>
      </c>
      <c r="K304" s="17" t="s">
        <v>12</v>
      </c>
      <c r="L304" s="24" t="s">
        <v>37749</v>
      </c>
      <c r="M304">
        <v>1552</v>
      </c>
    </row>
    <row r="305" spans="1:13" x14ac:dyDescent="0.25">
      <c r="A305" s="7" t="str">
        <f>HYPERLINK("http://www.UniProt.org/UniProt/P53618","COPB_HUMAN")</f>
        <v>COPB_HUMAN</v>
      </c>
      <c r="B305" s="4" t="s">
        <v>6468</v>
      </c>
      <c r="C305" s="64">
        <v>11000</v>
      </c>
      <c r="D305" s="65">
        <v>22</v>
      </c>
      <c r="E305" s="9">
        <v>1300</v>
      </c>
      <c r="F305" s="9">
        <v>58.8</v>
      </c>
      <c r="G305" s="30" t="s">
        <v>37764</v>
      </c>
      <c r="H305" t="s">
        <v>32</v>
      </c>
      <c r="I305" s="4" t="s">
        <v>12</v>
      </c>
      <c r="J305" s="6">
        <v>107.14</v>
      </c>
      <c r="K305" s="17" t="s">
        <v>12</v>
      </c>
      <c r="L305" s="24" t="s">
        <v>37749</v>
      </c>
      <c r="M305">
        <v>1514</v>
      </c>
    </row>
    <row r="306" spans="1:13" x14ac:dyDescent="0.25">
      <c r="A306" s="7" t="str">
        <f>HYPERLINK("http://www.UniProt.org/UniProt/O43583","DENR_HUMAN")</f>
        <v>DENR_HUMAN</v>
      </c>
      <c r="B306" s="4" t="s">
        <v>1179</v>
      </c>
      <c r="C306" s="64">
        <v>9000</v>
      </c>
      <c r="D306" s="65">
        <v>22</v>
      </c>
      <c r="E306" s="9">
        <v>1100</v>
      </c>
      <c r="F306" s="9">
        <v>50.800000000000004</v>
      </c>
      <c r="G306" s="30" t="s">
        <v>37764</v>
      </c>
      <c r="H306" t="s">
        <v>12</v>
      </c>
      <c r="I306" s="4" t="s">
        <v>12</v>
      </c>
      <c r="J306" s="6">
        <v>22.091999999999999</v>
      </c>
      <c r="K306" s="17" t="s">
        <v>12</v>
      </c>
      <c r="L306" s="24" t="s">
        <v>37749</v>
      </c>
      <c r="M306">
        <v>327</v>
      </c>
    </row>
    <row r="307" spans="1:13" x14ac:dyDescent="0.25">
      <c r="A307" s="7" t="str">
        <f>HYPERLINK("http://www.UniProt.org/UniProt/Q96EY5","MB12A_HUMAN")</f>
        <v>MB12A_HUMAN</v>
      </c>
      <c r="B307" s="4" t="s">
        <v>14112</v>
      </c>
      <c r="C307" s="64">
        <v>2700</v>
      </c>
      <c r="D307" s="65">
        <v>22</v>
      </c>
      <c r="E307" s="9">
        <v>330</v>
      </c>
      <c r="F307" s="9">
        <v>15</v>
      </c>
      <c r="G307" s="30" t="s">
        <v>37764</v>
      </c>
      <c r="H307" t="s">
        <v>69</v>
      </c>
      <c r="I307" s="4" t="s">
        <v>12</v>
      </c>
      <c r="J307" s="6">
        <v>28.783000000000001</v>
      </c>
      <c r="K307" s="17" t="s">
        <v>12</v>
      </c>
      <c r="L307" s="24" t="s">
        <v>37749</v>
      </c>
      <c r="M307">
        <v>3419</v>
      </c>
    </row>
    <row r="308" spans="1:13" x14ac:dyDescent="0.25">
      <c r="A308" s="7" t="str">
        <f>HYPERLINK("http://www.UniProt.org/UniProt/Q9H446-2","RWDD1_HUMAN")</f>
        <v>RWDD1_HUMAN</v>
      </c>
      <c r="B308" s="4" t="s">
        <v>16083</v>
      </c>
      <c r="C308" s="64">
        <v>2700</v>
      </c>
      <c r="D308" s="65">
        <v>22</v>
      </c>
      <c r="E308" s="9">
        <v>330</v>
      </c>
      <c r="F308" s="9">
        <v>15.200000000000001</v>
      </c>
      <c r="G308" s="30" t="s">
        <v>37764</v>
      </c>
      <c r="H308" t="s">
        <v>12</v>
      </c>
      <c r="I308" s="4" t="s">
        <v>12</v>
      </c>
      <c r="J308" s="6">
        <v>17.082000000000001</v>
      </c>
      <c r="K308" s="17" t="s">
        <v>12</v>
      </c>
      <c r="L308" s="24" t="s">
        <v>37749</v>
      </c>
      <c r="M308">
        <v>3928</v>
      </c>
    </row>
    <row r="309" spans="1:13" x14ac:dyDescent="0.25">
      <c r="A309" s="7" t="str">
        <f>HYPERLINK("http://www.UniProt.org/UniProt/Q6PI26","SHQ1_HUMAN")</f>
        <v>SHQ1_HUMAN</v>
      </c>
      <c r="B309" s="4" t="s">
        <v>11004</v>
      </c>
      <c r="C309" s="64">
        <v>550</v>
      </c>
      <c r="D309" s="65">
        <v>22</v>
      </c>
      <c r="E309" s="9">
        <v>67</v>
      </c>
      <c r="F309" s="9">
        <v>3.09</v>
      </c>
      <c r="G309" s="30" t="s">
        <v>37764</v>
      </c>
      <c r="H309" t="s">
        <v>69</v>
      </c>
      <c r="I309" s="4" t="s">
        <v>12</v>
      </c>
      <c r="J309" s="6">
        <v>65.123999999999995</v>
      </c>
      <c r="K309" s="17" t="s">
        <v>12</v>
      </c>
      <c r="L309" s="24" t="s">
        <v>37749</v>
      </c>
      <c r="M309">
        <v>2603</v>
      </c>
    </row>
    <row r="310" spans="1:13" x14ac:dyDescent="0.25">
      <c r="A310" s="7" t="str">
        <f>HYPERLINK("http://www.UniProt.org/UniProt/P41091","IF2G_HUMAN")</f>
        <v>IF2G_HUMAN</v>
      </c>
      <c r="B310" s="4" t="s">
        <v>5365</v>
      </c>
      <c r="C310" s="64">
        <v>67000</v>
      </c>
      <c r="D310" s="65">
        <v>21</v>
      </c>
      <c r="E310" s="9">
        <v>8200</v>
      </c>
      <c r="F310" s="9">
        <v>397</v>
      </c>
      <c r="G310" s="30" t="s">
        <v>37764</v>
      </c>
      <c r="H310" t="s">
        <v>12</v>
      </c>
      <c r="I310" s="4" t="s">
        <v>12</v>
      </c>
      <c r="J310" s="6">
        <v>51.109000000000002</v>
      </c>
      <c r="K310" s="17" t="s">
        <v>12</v>
      </c>
      <c r="L310" s="24" t="s">
        <v>37749</v>
      </c>
      <c r="M310">
        <v>1260</v>
      </c>
    </row>
    <row r="311" spans="1:13" x14ac:dyDescent="0.25">
      <c r="A311" s="7" t="str">
        <f>HYPERLINK("http://www.UniProt.org/UniProt/Q8N8S7","ENAH_HUMAN")</f>
        <v>ENAH_HUMAN</v>
      </c>
      <c r="B311" s="4" t="s">
        <v>12473</v>
      </c>
      <c r="C311" s="64">
        <v>18000</v>
      </c>
      <c r="D311" s="65">
        <v>21</v>
      </c>
      <c r="E311" s="9">
        <v>2200</v>
      </c>
      <c r="F311" s="9">
        <v>102.00000000000001</v>
      </c>
      <c r="G311" s="30" t="s">
        <v>37764</v>
      </c>
      <c r="H311" t="s">
        <v>32</v>
      </c>
      <c r="I311" s="4" t="s">
        <v>12</v>
      </c>
      <c r="J311" s="6">
        <v>66.509</v>
      </c>
      <c r="K311" s="17" t="s">
        <v>12</v>
      </c>
      <c r="L311" s="24" t="s">
        <v>37749</v>
      </c>
      <c r="M311">
        <v>3007</v>
      </c>
    </row>
    <row r="312" spans="1:13" x14ac:dyDescent="0.25">
      <c r="A312" s="7" t="str">
        <f>HYPERLINK("http://www.UniProt.org/UniProt/P35606","COPB2_HUMAN")</f>
        <v>COPB2_HUMAN</v>
      </c>
      <c r="B312" s="4" t="s">
        <v>5069</v>
      </c>
      <c r="C312" s="65">
        <v>670</v>
      </c>
      <c r="D312" s="65">
        <v>21</v>
      </c>
      <c r="E312" s="9">
        <v>1500</v>
      </c>
      <c r="F312" s="9">
        <v>72.100000000000009</v>
      </c>
      <c r="G312" s="30" t="s">
        <v>37764</v>
      </c>
      <c r="H312" t="s">
        <v>32</v>
      </c>
      <c r="I312" s="4" t="s">
        <v>12</v>
      </c>
      <c r="J312" s="6">
        <v>102.49</v>
      </c>
      <c r="K312" s="17" t="s">
        <v>12</v>
      </c>
      <c r="L312" s="24" t="s">
        <v>37749</v>
      </c>
      <c r="M312">
        <v>1196</v>
      </c>
    </row>
    <row r="313" spans="1:13" x14ac:dyDescent="0.25">
      <c r="A313" s="7" t="str">
        <f>HYPERLINK("http://www.UniProt.org/UniProt/P11532-5","DMD_HUMAN")</f>
        <v>DMD_HUMAN</v>
      </c>
      <c r="B313" s="4" t="s">
        <v>3485</v>
      </c>
      <c r="C313" s="64">
        <v>4900</v>
      </c>
      <c r="D313" s="65">
        <v>21</v>
      </c>
      <c r="E313" s="9">
        <v>590</v>
      </c>
      <c r="F313" s="9">
        <v>28.8</v>
      </c>
      <c r="G313" s="30" t="s">
        <v>37764</v>
      </c>
      <c r="H313" t="s">
        <v>32</v>
      </c>
      <c r="I313" s="4" t="s">
        <v>314</v>
      </c>
      <c r="J313" s="6">
        <v>70.748999999999995</v>
      </c>
      <c r="K313" s="17" t="s">
        <v>12</v>
      </c>
      <c r="L313" s="24" t="s">
        <v>37749</v>
      </c>
      <c r="M313">
        <v>848</v>
      </c>
    </row>
    <row r="314" spans="1:13" x14ac:dyDescent="0.25">
      <c r="A314" s="7" t="str">
        <f>HYPERLINK("http://www.UniProt.org/UniProt/Q9UIV1","CNOT7_HUMAN")</f>
        <v>CNOT7_HUMAN</v>
      </c>
      <c r="B314" s="4" t="s">
        <v>18084</v>
      </c>
      <c r="C314" s="64">
        <v>690</v>
      </c>
      <c r="D314" s="65">
        <v>21</v>
      </c>
      <c r="E314" s="9">
        <v>84</v>
      </c>
      <c r="F314" s="9">
        <v>4</v>
      </c>
      <c r="G314" s="30" t="s">
        <v>37764</v>
      </c>
      <c r="H314" t="s">
        <v>69</v>
      </c>
      <c r="I314" s="4" t="s">
        <v>12</v>
      </c>
      <c r="J314" s="6">
        <v>32.744999999999997</v>
      </c>
      <c r="K314" s="17" t="s">
        <v>12</v>
      </c>
      <c r="L314" s="24" t="s">
        <v>37749</v>
      </c>
      <c r="M314">
        <v>4451</v>
      </c>
    </row>
    <row r="315" spans="1:13" x14ac:dyDescent="0.25">
      <c r="A315" s="7" t="str">
        <f>HYPERLINK("http://www.UniProt.org/UniProt/P13674-2","P4HA1_HUMAN")</f>
        <v>P4HA1_HUMAN</v>
      </c>
      <c r="B315" s="4" t="s">
        <v>3592</v>
      </c>
      <c r="C315" s="64">
        <v>580</v>
      </c>
      <c r="D315" s="65">
        <v>21</v>
      </c>
      <c r="E315" s="9">
        <v>71</v>
      </c>
      <c r="F315" s="9">
        <v>3.34</v>
      </c>
      <c r="G315" s="30" t="s">
        <v>37764</v>
      </c>
      <c r="H315" t="s">
        <v>32</v>
      </c>
      <c r="I315" s="4" t="s">
        <v>12</v>
      </c>
      <c r="J315" s="6">
        <v>60.966000000000001</v>
      </c>
      <c r="K315" s="17" t="s">
        <v>56</v>
      </c>
      <c r="L315" s="24" t="s">
        <v>37749</v>
      </c>
      <c r="M315">
        <v>872</v>
      </c>
    </row>
    <row r="316" spans="1:13" x14ac:dyDescent="0.25">
      <c r="A316" s="7" t="str">
        <f>HYPERLINK("http://www.UniProt.org/UniProt/Q96HR8-2","NAF1_HUMAN")</f>
        <v>NAF1_HUMAN</v>
      </c>
      <c r="B316" s="4" t="s">
        <v>14308</v>
      </c>
      <c r="C316" s="64">
        <v>530</v>
      </c>
      <c r="D316" s="65">
        <v>21</v>
      </c>
      <c r="E316" s="9">
        <v>64</v>
      </c>
      <c r="F316" s="9">
        <v>3.1300000000000003</v>
      </c>
      <c r="G316" s="30" t="s">
        <v>37764</v>
      </c>
      <c r="H316" t="s">
        <v>69</v>
      </c>
      <c r="I316" s="4" t="s">
        <v>12</v>
      </c>
      <c r="J316" s="6">
        <v>41.893999999999998</v>
      </c>
      <c r="K316" s="17" t="s">
        <v>12</v>
      </c>
      <c r="L316" s="24" t="s">
        <v>37749</v>
      </c>
      <c r="M316">
        <v>3466</v>
      </c>
    </row>
    <row r="317" spans="1:13" x14ac:dyDescent="0.25">
      <c r="A317" s="7" t="str">
        <f>HYPERLINK("http://www.UniProt.org/UniProt/P55010","IF5_HUMAN")</f>
        <v>IF5_HUMAN</v>
      </c>
      <c r="B317" s="4" t="s">
        <v>6592</v>
      </c>
      <c r="C317" s="64">
        <v>19000</v>
      </c>
      <c r="D317" s="65">
        <v>20</v>
      </c>
      <c r="E317" s="9">
        <v>2300</v>
      </c>
      <c r="F317" s="9">
        <v>117</v>
      </c>
      <c r="G317" s="30" t="s">
        <v>37764</v>
      </c>
      <c r="H317" t="s">
        <v>12</v>
      </c>
      <c r="I317" s="4" t="s">
        <v>12</v>
      </c>
      <c r="J317" s="6">
        <v>49.222000000000001</v>
      </c>
      <c r="K317" s="17" t="s">
        <v>12</v>
      </c>
      <c r="L317" s="24" t="s">
        <v>37749</v>
      </c>
      <c r="M317">
        <v>1544</v>
      </c>
    </row>
    <row r="318" spans="1:13" x14ac:dyDescent="0.25">
      <c r="A318" s="7" t="str">
        <f>HYPERLINK("http://www.UniProt.org/UniProt/P50552","VASP_HUMAN")</f>
        <v>VASP_HUMAN</v>
      </c>
      <c r="B318" s="4" t="s">
        <v>6112</v>
      </c>
      <c r="C318" s="64">
        <v>15000</v>
      </c>
      <c r="D318" s="65">
        <v>20</v>
      </c>
      <c r="E318" s="9">
        <v>1900</v>
      </c>
      <c r="F318" s="9">
        <v>93.7</v>
      </c>
      <c r="G318" s="30" t="s">
        <v>37764</v>
      </c>
      <c r="H318" t="s">
        <v>32</v>
      </c>
      <c r="I318" s="4" t="s">
        <v>12</v>
      </c>
      <c r="J318" s="6">
        <v>39.829000000000001</v>
      </c>
      <c r="K318" s="17" t="s">
        <v>12</v>
      </c>
      <c r="L318" s="24" t="s">
        <v>37749</v>
      </c>
      <c r="M318">
        <v>1429</v>
      </c>
    </row>
    <row r="319" spans="1:13" x14ac:dyDescent="0.25">
      <c r="A319" s="7" t="str">
        <f>HYPERLINK("http://www.UniProt.org/UniProt/Q9Y678","COPG1_HUMAN")</f>
        <v>COPG1_HUMAN</v>
      </c>
      <c r="B319" s="4" t="s">
        <v>19344</v>
      </c>
      <c r="C319" s="65">
        <v>820</v>
      </c>
      <c r="D319" s="65">
        <v>20</v>
      </c>
      <c r="E319" s="9">
        <v>1200</v>
      </c>
      <c r="F319" s="9">
        <v>57.6</v>
      </c>
      <c r="G319" s="30" t="s">
        <v>37764</v>
      </c>
      <c r="H319" t="s">
        <v>32</v>
      </c>
      <c r="I319" s="4" t="s">
        <v>12</v>
      </c>
      <c r="J319" s="6">
        <v>97.716999999999999</v>
      </c>
      <c r="K319" s="17" t="s">
        <v>12</v>
      </c>
      <c r="L319" s="24" t="s">
        <v>37749</v>
      </c>
      <c r="M319">
        <v>4777</v>
      </c>
    </row>
    <row r="320" spans="1:13" x14ac:dyDescent="0.25">
      <c r="A320" s="7" t="str">
        <f>HYPERLINK("http://www.UniProt.org/UniProt/O60566","BUB1B_HUMAN")</f>
        <v>BUB1B_HUMAN</v>
      </c>
      <c r="B320" s="4" t="s">
        <v>1497</v>
      </c>
      <c r="C320" s="64">
        <v>7100</v>
      </c>
      <c r="D320" s="65">
        <v>20</v>
      </c>
      <c r="E320" s="9">
        <v>869.99999999999989</v>
      </c>
      <c r="F320" s="9">
        <v>43</v>
      </c>
      <c r="G320" s="30" t="s">
        <v>37764</v>
      </c>
      <c r="H320" t="s">
        <v>69</v>
      </c>
      <c r="I320" s="4" t="s">
        <v>12</v>
      </c>
      <c r="J320" s="6">
        <v>119.54</v>
      </c>
      <c r="K320" s="17" t="s">
        <v>12</v>
      </c>
      <c r="L320" s="24" t="s">
        <v>37749</v>
      </c>
      <c r="M320">
        <v>398</v>
      </c>
    </row>
    <row r="321" spans="1:13" x14ac:dyDescent="0.25">
      <c r="A321" s="7" t="str">
        <f>HYPERLINK("http://www.UniProt.org/UniProt/P48729","KC1A_HUMAN")</f>
        <v>KC1A_HUMAN</v>
      </c>
      <c r="B321" s="4" t="s">
        <v>5834</v>
      </c>
      <c r="C321" s="64">
        <v>2700</v>
      </c>
      <c r="D321" s="65">
        <v>20</v>
      </c>
      <c r="E321" s="9">
        <v>330</v>
      </c>
      <c r="F321" s="9">
        <v>16.600000000000001</v>
      </c>
      <c r="G321" s="30" t="s">
        <v>37764</v>
      </c>
      <c r="H321" t="s">
        <v>69</v>
      </c>
      <c r="I321" s="4" t="s">
        <v>12</v>
      </c>
      <c r="J321" s="6">
        <v>38.914000000000001</v>
      </c>
      <c r="K321" s="17" t="s">
        <v>12</v>
      </c>
      <c r="L321" s="24" t="s">
        <v>37749</v>
      </c>
      <c r="M321">
        <v>1363</v>
      </c>
    </row>
    <row r="322" spans="1:13" x14ac:dyDescent="0.25">
      <c r="A322" s="7" t="str">
        <f>HYPERLINK("http://www.UniProt.org/UniProt/Q2TAZ0","ATG2A_HUMAN")</f>
        <v>ATG2A_HUMAN</v>
      </c>
      <c r="B322" s="4" t="s">
        <v>10011</v>
      </c>
      <c r="C322" s="65">
        <v>1100</v>
      </c>
      <c r="D322" s="65">
        <v>20</v>
      </c>
      <c r="E322" s="9">
        <v>290</v>
      </c>
      <c r="F322" s="9">
        <v>14.799999999999999</v>
      </c>
      <c r="G322" s="30" t="s">
        <v>37764</v>
      </c>
      <c r="H322" t="s">
        <v>32</v>
      </c>
      <c r="I322" s="4" t="s">
        <v>12</v>
      </c>
      <c r="J322" s="6">
        <v>212.86</v>
      </c>
      <c r="K322" s="17" t="s">
        <v>12</v>
      </c>
      <c r="L322" s="24" t="s">
        <v>37749</v>
      </c>
      <c r="M322">
        <v>2331</v>
      </c>
    </row>
    <row r="323" spans="1:13" x14ac:dyDescent="0.25">
      <c r="A323" s="7" t="str">
        <f>HYPERLINK("http://www.UniProt.org/UniProt/O60832","DKC1_HUMAN")</f>
        <v>DKC1_HUMAN</v>
      </c>
      <c r="B323" s="4" t="s">
        <v>1581</v>
      </c>
      <c r="C323" s="64">
        <v>2100</v>
      </c>
      <c r="D323" s="65">
        <v>20</v>
      </c>
      <c r="E323" s="9">
        <v>260</v>
      </c>
      <c r="F323" s="9">
        <v>13.3</v>
      </c>
      <c r="G323" s="30" t="s">
        <v>37764</v>
      </c>
      <c r="H323" t="s">
        <v>69</v>
      </c>
      <c r="I323" s="4" t="s">
        <v>12</v>
      </c>
      <c r="J323" s="6">
        <v>57.673000000000002</v>
      </c>
      <c r="K323" s="17" t="s">
        <v>12</v>
      </c>
      <c r="L323" s="24" t="s">
        <v>37749</v>
      </c>
      <c r="M323">
        <v>420</v>
      </c>
    </row>
    <row r="324" spans="1:13" x14ac:dyDescent="0.25">
      <c r="A324" s="7" t="str">
        <f>HYPERLINK("http://www.UniProt.org/UniProt/Q96EN8","MOCOS_HUMAN")</f>
        <v>MOCOS_HUMAN</v>
      </c>
      <c r="B324" s="4" t="s">
        <v>14076</v>
      </c>
      <c r="C324" s="65">
        <v>1000</v>
      </c>
      <c r="D324" s="65">
        <v>19</v>
      </c>
      <c r="E324" s="9">
        <v>2600</v>
      </c>
      <c r="F324" s="9">
        <v>134</v>
      </c>
      <c r="G324" s="30" t="s">
        <v>37764</v>
      </c>
      <c r="H324" t="s">
        <v>12</v>
      </c>
      <c r="I324" s="4" t="s">
        <v>12</v>
      </c>
      <c r="J324" s="6">
        <v>98.119</v>
      </c>
      <c r="K324" s="17" t="s">
        <v>12</v>
      </c>
      <c r="L324" s="24" t="s">
        <v>37749</v>
      </c>
      <c r="M324">
        <v>3410</v>
      </c>
    </row>
    <row r="325" spans="1:13" x14ac:dyDescent="0.25">
      <c r="A325" s="7" t="str">
        <f>HYPERLINK("http://www.UniProt.org/UniProt/Q99816","TS101_HUMAN")</f>
        <v>TS101_HUMAN</v>
      </c>
      <c r="B325" s="4" t="s">
        <v>14915</v>
      </c>
      <c r="C325" s="64">
        <v>7800</v>
      </c>
      <c r="D325" s="65">
        <v>19</v>
      </c>
      <c r="E325" s="9">
        <v>960</v>
      </c>
      <c r="F325" s="9">
        <v>50.9</v>
      </c>
      <c r="G325" s="30" t="s">
        <v>37764</v>
      </c>
      <c r="H325" t="s">
        <v>69</v>
      </c>
      <c r="I325" s="4" t="s">
        <v>584</v>
      </c>
      <c r="J325" s="6">
        <v>43.944000000000003</v>
      </c>
      <c r="K325" s="17" t="s">
        <v>12</v>
      </c>
      <c r="L325" s="24" t="s">
        <v>37749</v>
      </c>
      <c r="M325">
        <v>3626</v>
      </c>
    </row>
    <row r="326" spans="1:13" x14ac:dyDescent="0.25">
      <c r="A326" s="7" t="str">
        <f>HYPERLINK("http://www.UniProt.org/UniProt/P19387","RPB3_HUMAN")</f>
        <v>RPB3_HUMAN</v>
      </c>
      <c r="B326" s="4" t="s">
        <v>3986</v>
      </c>
      <c r="C326" s="64">
        <v>6200</v>
      </c>
      <c r="D326" s="65">
        <v>19</v>
      </c>
      <c r="E326" s="9">
        <v>760</v>
      </c>
      <c r="F326" s="9">
        <v>39.699999999999996</v>
      </c>
      <c r="G326" s="30" t="s">
        <v>37764</v>
      </c>
      <c r="H326" t="s">
        <v>92</v>
      </c>
      <c r="I326" s="4" t="s">
        <v>12</v>
      </c>
      <c r="J326" s="6">
        <v>31.440999999999999</v>
      </c>
      <c r="K326" s="17" t="s">
        <v>12</v>
      </c>
      <c r="L326" s="24" t="s">
        <v>37749</v>
      </c>
      <c r="M326">
        <v>955</v>
      </c>
    </row>
    <row r="327" spans="1:13" x14ac:dyDescent="0.25">
      <c r="A327" s="7" t="str">
        <f>HYPERLINK("http://www.UniProt.org/UniProt/Q14653","IRF3_HUMAN")</f>
        <v>IRF3_HUMAN</v>
      </c>
      <c r="B327" s="4" t="s">
        <v>9092</v>
      </c>
      <c r="C327" s="64">
        <v>5800</v>
      </c>
      <c r="D327" s="65">
        <v>19</v>
      </c>
      <c r="E327" s="9">
        <v>709.99999999999989</v>
      </c>
      <c r="F327" s="9">
        <v>37.200000000000003</v>
      </c>
      <c r="G327" s="30" t="s">
        <v>37764</v>
      </c>
      <c r="H327" t="s">
        <v>69</v>
      </c>
      <c r="I327" s="4" t="s">
        <v>251</v>
      </c>
      <c r="J327" s="6">
        <v>47.219000000000001</v>
      </c>
      <c r="K327" s="17" t="s">
        <v>12</v>
      </c>
      <c r="L327" s="24" t="s">
        <v>37749</v>
      </c>
      <c r="M327">
        <v>2119</v>
      </c>
    </row>
    <row r="328" spans="1:13" x14ac:dyDescent="0.25">
      <c r="A328" s="7" t="str">
        <f>HYPERLINK("http://www.UniProt.org/UniProt/O94817","ATG12_HUMAN")</f>
        <v>ATG12_HUMAN</v>
      </c>
      <c r="B328" s="4" t="s">
        <v>2132</v>
      </c>
      <c r="C328" s="64">
        <v>5300</v>
      </c>
      <c r="D328" s="65">
        <v>19</v>
      </c>
      <c r="E328" s="9">
        <v>640</v>
      </c>
      <c r="F328" s="9">
        <v>34.199999999999996</v>
      </c>
      <c r="G328" s="30" t="s">
        <v>37764</v>
      </c>
      <c r="H328" t="s">
        <v>32</v>
      </c>
      <c r="I328" s="4" t="s">
        <v>12</v>
      </c>
      <c r="J328" s="6">
        <v>15.113</v>
      </c>
      <c r="K328" s="17" t="s">
        <v>12</v>
      </c>
      <c r="L328" s="24" t="s">
        <v>37749</v>
      </c>
      <c r="M328">
        <v>541</v>
      </c>
    </row>
    <row r="329" spans="1:13" x14ac:dyDescent="0.25">
      <c r="A329" s="7" t="str">
        <f>HYPERLINK("http://www.UniProt.org/UniProt/P15880","RS2_HUMAN")</f>
        <v>RS2_HUMAN</v>
      </c>
      <c r="B329" s="4" t="s">
        <v>3761</v>
      </c>
      <c r="C329" s="64">
        <v>3500</v>
      </c>
      <c r="D329" s="65">
        <v>19</v>
      </c>
      <c r="E329" s="9">
        <v>429.99999999999994</v>
      </c>
      <c r="F329" s="9">
        <v>22.8</v>
      </c>
      <c r="G329" s="30" t="s">
        <v>37764</v>
      </c>
      <c r="H329" t="s">
        <v>12</v>
      </c>
      <c r="I329" s="4" t="s">
        <v>12</v>
      </c>
      <c r="J329" s="6">
        <v>31.324000000000002</v>
      </c>
      <c r="K329" s="17" t="s">
        <v>12</v>
      </c>
      <c r="L329" s="24" t="s">
        <v>37749</v>
      </c>
      <c r="M329">
        <v>907</v>
      </c>
    </row>
    <row r="330" spans="1:13" x14ac:dyDescent="0.25">
      <c r="A330" s="7" t="str">
        <f>HYPERLINK("http://www.UniProt.org/UniProt/Q96RS0","TGS1_HUMAN")</f>
        <v>TGS1_HUMAN</v>
      </c>
      <c r="B330" s="4" t="s">
        <v>14638</v>
      </c>
      <c r="C330" s="64">
        <v>860</v>
      </c>
      <c r="D330" s="65">
        <v>19</v>
      </c>
      <c r="E330" s="9">
        <v>100</v>
      </c>
      <c r="F330" s="9">
        <v>5.5</v>
      </c>
      <c r="G330" s="30" t="s">
        <v>37764</v>
      </c>
      <c r="H330" t="s">
        <v>69</v>
      </c>
      <c r="I330" s="4" t="s">
        <v>251</v>
      </c>
      <c r="J330" s="6">
        <v>96.619</v>
      </c>
      <c r="K330" s="17" t="s">
        <v>12</v>
      </c>
      <c r="L330" s="24" t="s">
        <v>37749</v>
      </c>
      <c r="M330">
        <v>3558</v>
      </c>
    </row>
    <row r="331" spans="1:13" x14ac:dyDescent="0.25">
      <c r="A331" s="7" t="str">
        <f>HYPERLINK("http://www.UniProt.org/UniProt/Q9NT62","ATG3_HUMAN")</f>
        <v>ATG3_HUMAN</v>
      </c>
      <c r="B331" s="4" t="s">
        <v>17003</v>
      </c>
      <c r="C331" s="64">
        <v>45000</v>
      </c>
      <c r="D331" s="65">
        <v>18</v>
      </c>
      <c r="E331" s="9">
        <v>5500</v>
      </c>
      <c r="F331" s="9">
        <v>304</v>
      </c>
      <c r="G331" s="30" t="s">
        <v>37764</v>
      </c>
      <c r="H331" t="s">
        <v>32</v>
      </c>
      <c r="I331" s="4" t="s">
        <v>12</v>
      </c>
      <c r="J331" s="6">
        <v>35.863999999999997</v>
      </c>
      <c r="K331" s="17" t="s">
        <v>12</v>
      </c>
      <c r="L331" s="24" t="s">
        <v>37749</v>
      </c>
      <c r="M331">
        <v>4164</v>
      </c>
    </row>
    <row r="332" spans="1:13" x14ac:dyDescent="0.25">
      <c r="A332" s="7" t="str">
        <f>HYPERLINK("http://www.UniProt.org/UniProt/Q8TC07-2","TBC15_HUMAN")</f>
        <v>TBC15_HUMAN</v>
      </c>
      <c r="B332" s="4" t="s">
        <v>12875</v>
      </c>
      <c r="C332" s="65">
        <v>3100</v>
      </c>
      <c r="D332" s="65">
        <v>18</v>
      </c>
      <c r="E332" s="9">
        <v>2800.0000000000005</v>
      </c>
      <c r="F332" s="9">
        <v>157</v>
      </c>
      <c r="G332" s="30" t="s">
        <v>37764</v>
      </c>
      <c r="H332" t="s">
        <v>32</v>
      </c>
      <c r="I332" s="4" t="s">
        <v>12</v>
      </c>
      <c r="J332" s="6">
        <v>77.394000000000005</v>
      </c>
      <c r="K332" s="17" t="s">
        <v>12</v>
      </c>
      <c r="L332" s="24" t="s">
        <v>37749</v>
      </c>
      <c r="M332">
        <v>3108</v>
      </c>
    </row>
    <row r="333" spans="1:13" x14ac:dyDescent="0.25">
      <c r="A333" s="7" t="str">
        <f>HYPERLINK("http://www.UniProt.org/UniProt/Q9GZZ9","UBA5_HUMAN")</f>
        <v>UBA5_HUMAN</v>
      </c>
      <c r="B333" s="4" t="s">
        <v>15799</v>
      </c>
      <c r="C333" s="64">
        <v>22000</v>
      </c>
      <c r="D333" s="65">
        <v>18</v>
      </c>
      <c r="E333" s="9">
        <v>2600</v>
      </c>
      <c r="F333" s="9">
        <v>146</v>
      </c>
      <c r="G333" s="30" t="s">
        <v>37764</v>
      </c>
      <c r="H333" t="s">
        <v>69</v>
      </c>
      <c r="I333" s="4" t="s">
        <v>12</v>
      </c>
      <c r="J333" s="6">
        <v>44.863</v>
      </c>
      <c r="K333" s="17" t="s">
        <v>12</v>
      </c>
      <c r="L333" s="24" t="s">
        <v>37749</v>
      </c>
      <c r="M333">
        <v>3849</v>
      </c>
    </row>
    <row r="334" spans="1:13" x14ac:dyDescent="0.25">
      <c r="A334" s="7" t="str">
        <f>HYPERLINK("http://www.UniProt.org/UniProt/P63010","AP2B1_HUMAN")</f>
        <v>AP2B1_HUMAN</v>
      </c>
      <c r="B334" s="4" t="s">
        <v>7316</v>
      </c>
      <c r="C334" s="64">
        <v>3100</v>
      </c>
      <c r="D334" s="65">
        <v>18</v>
      </c>
      <c r="E334" s="9">
        <v>380</v>
      </c>
      <c r="F334" s="9">
        <v>21.3</v>
      </c>
      <c r="G334" s="30" t="s">
        <v>37764</v>
      </c>
      <c r="H334" t="s">
        <v>32</v>
      </c>
      <c r="I334" s="4" t="s">
        <v>12</v>
      </c>
      <c r="J334" s="6">
        <v>104.55</v>
      </c>
      <c r="K334" s="17" t="s">
        <v>12</v>
      </c>
      <c r="L334" s="24" t="s">
        <v>37749</v>
      </c>
      <c r="M334">
        <v>1707</v>
      </c>
    </row>
    <row r="335" spans="1:13" x14ac:dyDescent="0.25">
      <c r="A335" s="7" t="str">
        <f>HYPERLINK("http://www.UniProt.org/UniProt/P24928","RPB1_HUMAN")</f>
        <v>RPB1_HUMAN</v>
      </c>
      <c r="B335" s="4" t="s">
        <v>4308</v>
      </c>
      <c r="C335" s="64">
        <v>2500</v>
      </c>
      <c r="D335" s="65">
        <v>18</v>
      </c>
      <c r="E335" s="9">
        <v>300</v>
      </c>
      <c r="F335" s="9">
        <v>16.7</v>
      </c>
      <c r="G335" s="30" t="s">
        <v>37764</v>
      </c>
      <c r="H335" t="s">
        <v>92</v>
      </c>
      <c r="I335" s="4" t="s">
        <v>12</v>
      </c>
      <c r="J335" s="6">
        <v>217.17</v>
      </c>
      <c r="K335" s="17" t="s">
        <v>12</v>
      </c>
      <c r="L335" s="24" t="s">
        <v>37749</v>
      </c>
      <c r="M335">
        <v>1028</v>
      </c>
    </row>
    <row r="336" spans="1:13" x14ac:dyDescent="0.25">
      <c r="A336" s="7" t="str">
        <f>HYPERLINK("http://www.UniProt.org/UniProt/Q9P2D3","HTR5B_HUMAN")</f>
        <v>HTR5B_HUMAN</v>
      </c>
      <c r="B336" s="4" t="s">
        <v>17698</v>
      </c>
      <c r="C336" s="64">
        <v>2100</v>
      </c>
      <c r="D336" s="65">
        <v>18</v>
      </c>
      <c r="E336" s="9">
        <v>260</v>
      </c>
      <c r="F336" s="9">
        <v>14.1</v>
      </c>
      <c r="G336" s="30" t="s">
        <v>37764</v>
      </c>
      <c r="H336" t="s">
        <v>12</v>
      </c>
      <c r="I336" s="4" t="s">
        <v>12</v>
      </c>
      <c r="J336" s="6">
        <v>224.3</v>
      </c>
      <c r="K336" s="17" t="s">
        <v>12</v>
      </c>
      <c r="L336" s="24" t="s">
        <v>37749</v>
      </c>
      <c r="M336">
        <v>4347</v>
      </c>
    </row>
    <row r="337" spans="1:13" x14ac:dyDescent="0.25">
      <c r="A337" s="7" t="str">
        <f>HYPERLINK("http://www.UniProt.org/UniProt/P53621","COPA_HUMAN")</f>
        <v>COPA_HUMAN</v>
      </c>
      <c r="B337" s="4" t="s">
        <v>6473</v>
      </c>
      <c r="C337" s="65">
        <v>1700</v>
      </c>
      <c r="D337" s="65">
        <v>17</v>
      </c>
      <c r="E337" s="9">
        <v>1400.0000000000002</v>
      </c>
      <c r="F337" s="9">
        <v>82.699999999999989</v>
      </c>
      <c r="G337" s="30" t="s">
        <v>37764</v>
      </c>
      <c r="H337" t="s">
        <v>32</v>
      </c>
      <c r="I337" s="4" t="s">
        <v>12</v>
      </c>
      <c r="J337" s="6">
        <v>138.34</v>
      </c>
      <c r="K337" s="17" t="s">
        <v>12</v>
      </c>
      <c r="L337" s="24" t="s">
        <v>37749</v>
      </c>
      <c r="M337">
        <v>1515</v>
      </c>
    </row>
    <row r="338" spans="1:13" x14ac:dyDescent="0.25">
      <c r="A338" s="7" t="str">
        <f>HYPERLINK("http://www.UniProt.org/UniProt/P23588","IF4B_HUMAN")</f>
        <v>IF4B_HUMAN</v>
      </c>
      <c r="B338" s="4" t="s">
        <v>4269</v>
      </c>
      <c r="C338" s="65">
        <v>980</v>
      </c>
      <c r="D338" s="65">
        <v>17</v>
      </c>
      <c r="E338" s="9">
        <v>1200</v>
      </c>
      <c r="F338" s="9">
        <v>71.399999999999991</v>
      </c>
      <c r="G338" s="30" t="s">
        <v>37764</v>
      </c>
      <c r="H338" t="s">
        <v>12</v>
      </c>
      <c r="I338" s="4" t="s">
        <v>12</v>
      </c>
      <c r="J338" s="6">
        <v>69.150000000000006</v>
      </c>
      <c r="K338" s="17" t="s">
        <v>12</v>
      </c>
      <c r="L338" s="24" t="s">
        <v>37749</v>
      </c>
      <c r="M338">
        <v>1018</v>
      </c>
    </row>
    <row r="339" spans="1:13" x14ac:dyDescent="0.25">
      <c r="A339" s="7" t="str">
        <f>HYPERLINK("http://www.UniProt.org/UniProt/Q9UPN7","PP6R1_HUMAN")</f>
        <v>PP6R1_HUMAN</v>
      </c>
      <c r="B339" s="4" t="s">
        <v>18519</v>
      </c>
      <c r="C339" s="64">
        <v>9800</v>
      </c>
      <c r="D339" s="65">
        <v>17</v>
      </c>
      <c r="E339" s="9">
        <v>1200</v>
      </c>
      <c r="F339" s="9">
        <v>71.2</v>
      </c>
      <c r="G339" s="30" t="s">
        <v>37764</v>
      </c>
      <c r="H339" t="s">
        <v>32</v>
      </c>
      <c r="I339" s="4" t="s">
        <v>12</v>
      </c>
      <c r="J339" s="6">
        <v>96.722999999999999</v>
      </c>
      <c r="K339" s="17" t="s">
        <v>12</v>
      </c>
      <c r="L339" s="24" t="s">
        <v>37749</v>
      </c>
      <c r="M339">
        <v>4565</v>
      </c>
    </row>
    <row r="340" spans="1:13" x14ac:dyDescent="0.25">
      <c r="A340" s="7" t="str">
        <f>HYPERLINK("http://www.UniProt.org/UniProt/Q9UBB6","NCDN_HUMAN")</f>
        <v>NCDN_HUMAN</v>
      </c>
      <c r="B340" s="4" t="s">
        <v>17752</v>
      </c>
      <c r="C340" s="64">
        <v>5700</v>
      </c>
      <c r="D340" s="65">
        <v>17</v>
      </c>
      <c r="E340" s="9">
        <v>690.00000000000011</v>
      </c>
      <c r="F340" s="9">
        <v>40.5</v>
      </c>
      <c r="G340" s="30" t="s">
        <v>37764</v>
      </c>
      <c r="H340" t="s">
        <v>32</v>
      </c>
      <c r="I340" s="4" t="s">
        <v>40569</v>
      </c>
      <c r="J340" s="6">
        <v>78.863</v>
      </c>
      <c r="K340" s="17" t="s">
        <v>12</v>
      </c>
      <c r="L340" s="24" t="s">
        <v>37749</v>
      </c>
      <c r="M340">
        <v>4362</v>
      </c>
    </row>
    <row r="341" spans="1:13" x14ac:dyDescent="0.25">
      <c r="A341" s="7" t="str">
        <f>HYPERLINK("http://www.UniProt.org/UniProt/Q8NEZ2","VP37A_HUMAN")</f>
        <v>VP37A_HUMAN</v>
      </c>
      <c r="B341" s="4" t="s">
        <v>12678</v>
      </c>
      <c r="C341" s="64">
        <v>2500</v>
      </c>
      <c r="D341" s="65">
        <v>17</v>
      </c>
      <c r="E341" s="9">
        <v>310</v>
      </c>
      <c r="F341" s="9">
        <v>17.8</v>
      </c>
      <c r="G341" s="30" t="s">
        <v>37764</v>
      </c>
      <c r="H341" t="s">
        <v>69</v>
      </c>
      <c r="I341" s="4" t="s">
        <v>12</v>
      </c>
      <c r="J341" s="6">
        <v>44.314</v>
      </c>
      <c r="K341" s="17" t="s">
        <v>12</v>
      </c>
      <c r="L341" s="24" t="s">
        <v>37749</v>
      </c>
      <c r="M341">
        <v>3061</v>
      </c>
    </row>
    <row r="342" spans="1:13" x14ac:dyDescent="0.25">
      <c r="A342" s="7" t="str">
        <f>HYPERLINK("http://www.UniProt.org/UniProt/P22681","CBL_HUMAN")</f>
        <v>CBL_HUMAN</v>
      </c>
      <c r="B342" s="4" t="s">
        <v>4188</v>
      </c>
      <c r="C342" s="64">
        <v>2000</v>
      </c>
      <c r="D342" s="65">
        <v>17</v>
      </c>
      <c r="E342" s="9">
        <v>250</v>
      </c>
      <c r="F342" s="9">
        <v>14.1</v>
      </c>
      <c r="G342" s="30" t="s">
        <v>37764</v>
      </c>
      <c r="H342" t="s">
        <v>32</v>
      </c>
      <c r="I342" s="4" t="s">
        <v>12</v>
      </c>
      <c r="J342" s="6">
        <v>99.632000000000005</v>
      </c>
      <c r="K342" s="17" t="s">
        <v>12</v>
      </c>
      <c r="L342" s="24" t="s">
        <v>37749</v>
      </c>
      <c r="M342">
        <v>1001</v>
      </c>
    </row>
    <row r="343" spans="1:13" x14ac:dyDescent="0.25">
      <c r="A343" s="7" t="str">
        <f>HYPERLINK("http://www.UniProt.org/UniProt/Q3V6T2-2","GRDN_HUMAN")</f>
        <v>GRDN_HUMAN</v>
      </c>
      <c r="B343" s="4" t="s">
        <v>10079</v>
      </c>
      <c r="C343" s="65">
        <v>580</v>
      </c>
      <c r="D343" s="65">
        <v>17</v>
      </c>
      <c r="E343" s="9">
        <v>190</v>
      </c>
      <c r="F343" s="9">
        <v>11.4</v>
      </c>
      <c r="G343" s="30" t="s">
        <v>37764</v>
      </c>
      <c r="H343" t="s">
        <v>32</v>
      </c>
      <c r="I343" s="4" t="s">
        <v>12</v>
      </c>
      <c r="J343" s="6">
        <v>212.62</v>
      </c>
      <c r="K343" s="17" t="s">
        <v>12</v>
      </c>
      <c r="L343" s="24" t="s">
        <v>37749</v>
      </c>
      <c r="M343">
        <v>2351</v>
      </c>
    </row>
    <row r="344" spans="1:13" x14ac:dyDescent="0.25">
      <c r="A344" s="7" t="str">
        <f>HYPERLINK("http://www.UniProt.org/UniProt/Q9UK41","VPS28_HUMAN")</f>
        <v>VPS28_HUMAN</v>
      </c>
      <c r="B344" s="4" t="s">
        <v>18174</v>
      </c>
      <c r="C344" s="64">
        <v>1000</v>
      </c>
      <c r="D344" s="65">
        <v>17</v>
      </c>
      <c r="E344" s="9">
        <v>130</v>
      </c>
      <c r="F344" s="9">
        <v>7.36</v>
      </c>
      <c r="G344" s="30" t="s">
        <v>37764</v>
      </c>
      <c r="H344" t="s">
        <v>32</v>
      </c>
      <c r="I344" s="4" t="s">
        <v>12</v>
      </c>
      <c r="J344" s="6">
        <v>25.425000000000001</v>
      </c>
      <c r="K344" s="17" t="s">
        <v>12</v>
      </c>
      <c r="L344" s="24" t="s">
        <v>37749</v>
      </c>
      <c r="M344">
        <v>4474</v>
      </c>
    </row>
    <row r="345" spans="1:13" x14ac:dyDescent="0.25">
      <c r="A345" s="7" t="str">
        <f>HYPERLINK("http://www.UniProt.org/UniProt/Q99733","NP1L4_HUMAN")</f>
        <v>NP1L4_HUMAN</v>
      </c>
      <c r="B345" s="4" t="s">
        <v>14901</v>
      </c>
      <c r="C345" s="64">
        <v>33000</v>
      </c>
      <c r="D345" s="65">
        <v>16</v>
      </c>
      <c r="E345" s="9">
        <v>4000</v>
      </c>
      <c r="F345" s="9">
        <v>259</v>
      </c>
      <c r="G345" s="30" t="s">
        <v>37764</v>
      </c>
      <c r="H345" t="s">
        <v>92</v>
      </c>
      <c r="I345" s="4" t="s">
        <v>12</v>
      </c>
      <c r="J345" s="6">
        <v>42.823</v>
      </c>
      <c r="K345" s="17" t="s">
        <v>12</v>
      </c>
      <c r="L345" s="24" t="s">
        <v>37749</v>
      </c>
      <c r="M345">
        <v>3622</v>
      </c>
    </row>
    <row r="346" spans="1:13" x14ac:dyDescent="0.25">
      <c r="A346" s="7" t="str">
        <f>HYPERLINK("http://www.UniProt.org/UniProt/O43865","SAHH2_HUMAN")</f>
        <v>SAHH2_HUMAN</v>
      </c>
      <c r="B346" s="4" t="s">
        <v>1327</v>
      </c>
      <c r="C346" s="64">
        <v>24000</v>
      </c>
      <c r="D346" s="65">
        <v>16</v>
      </c>
      <c r="E346" s="9">
        <v>2900</v>
      </c>
      <c r="F346" s="9">
        <v>176</v>
      </c>
      <c r="G346" s="30" t="s">
        <v>37764</v>
      </c>
      <c r="H346" t="s">
        <v>32</v>
      </c>
      <c r="I346" s="4" t="s">
        <v>12</v>
      </c>
      <c r="J346" s="6">
        <v>58.951000000000001</v>
      </c>
      <c r="K346" s="17" t="s">
        <v>12</v>
      </c>
      <c r="L346" s="24" t="s">
        <v>37749</v>
      </c>
      <c r="M346">
        <v>357</v>
      </c>
    </row>
    <row r="347" spans="1:13" x14ac:dyDescent="0.25">
      <c r="A347" s="7" t="str">
        <f>HYPERLINK("http://www.UniProt.org/UniProt/Q9H8Y8","GORS2_HUMAN")</f>
        <v>GORS2_HUMAN</v>
      </c>
      <c r="B347" s="4" t="s">
        <v>16349</v>
      </c>
      <c r="C347" s="64">
        <v>22000</v>
      </c>
      <c r="D347" s="65">
        <v>16</v>
      </c>
      <c r="E347" s="9">
        <v>2700</v>
      </c>
      <c r="F347" s="9">
        <v>167</v>
      </c>
      <c r="G347" s="30" t="s">
        <v>37764</v>
      </c>
      <c r="H347" t="s">
        <v>32</v>
      </c>
      <c r="I347" s="4" t="s">
        <v>12</v>
      </c>
      <c r="J347" s="6">
        <v>47.145000000000003</v>
      </c>
      <c r="K347" s="17" t="s">
        <v>12</v>
      </c>
      <c r="L347" s="24" t="s">
        <v>37749</v>
      </c>
      <c r="M347">
        <v>3997</v>
      </c>
    </row>
    <row r="348" spans="1:13" x14ac:dyDescent="0.25">
      <c r="A348" s="7" t="str">
        <f>HYPERLINK("http://www.UniProt.org/UniProt/Q8N8R7","AL14E_HUMAN")</f>
        <v>AL14E_HUMAN</v>
      </c>
      <c r="B348" s="4" t="s">
        <v>12469</v>
      </c>
      <c r="C348" s="64">
        <v>1100</v>
      </c>
      <c r="D348" s="65">
        <v>16</v>
      </c>
      <c r="E348" s="9">
        <v>140</v>
      </c>
      <c r="F348" s="9">
        <v>8.9599999999999991</v>
      </c>
      <c r="G348" s="30" t="s">
        <v>37764</v>
      </c>
      <c r="H348" t="s">
        <v>32</v>
      </c>
      <c r="I348" s="4" t="s">
        <v>12</v>
      </c>
      <c r="J348" s="6">
        <v>29.337</v>
      </c>
      <c r="K348" s="17" t="s">
        <v>12</v>
      </c>
      <c r="L348" s="24" t="s">
        <v>37749</v>
      </c>
      <c r="M348">
        <v>3006</v>
      </c>
    </row>
    <row r="349" spans="1:13" x14ac:dyDescent="0.25">
      <c r="A349" s="7" t="str">
        <f>HYPERLINK("http://www.UniProt.org/UniProt/Q9H6U6-3","BCAS3_HUMAN")</f>
        <v>BCAS3_HUMAN</v>
      </c>
      <c r="B349" s="4" t="s">
        <v>16227</v>
      </c>
      <c r="C349" s="64">
        <v>610</v>
      </c>
      <c r="D349" s="65">
        <v>16</v>
      </c>
      <c r="E349" s="9">
        <v>75</v>
      </c>
      <c r="F349" s="9">
        <v>4.68</v>
      </c>
      <c r="G349" s="30" t="s">
        <v>37764</v>
      </c>
      <c r="H349" t="s">
        <v>69</v>
      </c>
      <c r="I349" s="4" t="s">
        <v>12</v>
      </c>
      <c r="J349" s="6">
        <v>102.11</v>
      </c>
      <c r="K349" s="17" t="s">
        <v>12</v>
      </c>
      <c r="L349" s="24" t="s">
        <v>37749</v>
      </c>
      <c r="M349">
        <v>3966</v>
      </c>
    </row>
    <row r="350" spans="1:13" x14ac:dyDescent="0.25">
      <c r="A350" s="7" t="str">
        <f>HYPERLINK("http://www.UniProt.org/UniProt/P61158","ARP3_HUMAN")</f>
        <v>ARP3_HUMAN</v>
      </c>
      <c r="B350" s="4" t="s">
        <v>6910</v>
      </c>
      <c r="C350" s="65">
        <v>2900</v>
      </c>
      <c r="D350" s="65">
        <v>15</v>
      </c>
      <c r="E350" s="9">
        <v>3400.0000000000005</v>
      </c>
      <c r="F350" s="9">
        <v>224</v>
      </c>
      <c r="G350" s="30" t="s">
        <v>37764</v>
      </c>
      <c r="H350" t="s">
        <v>32</v>
      </c>
      <c r="I350" s="4" t="s">
        <v>12</v>
      </c>
      <c r="J350" s="6">
        <v>47.371000000000002</v>
      </c>
      <c r="K350" s="17" t="s">
        <v>12</v>
      </c>
      <c r="L350" s="24" t="s">
        <v>37749</v>
      </c>
      <c r="M350">
        <v>1616</v>
      </c>
    </row>
    <row r="351" spans="1:13" x14ac:dyDescent="0.25">
      <c r="A351" s="7" t="str">
        <f>HYPERLINK("http://www.UniProt.org/UniProt/Q10567-2","AP1B1_HUMAN")</f>
        <v>AP1B1_HUMAN</v>
      </c>
      <c r="B351" s="4" t="s">
        <v>8178</v>
      </c>
      <c r="C351" s="64">
        <v>12000</v>
      </c>
      <c r="D351" s="65">
        <v>15</v>
      </c>
      <c r="E351" s="9">
        <v>1400.0000000000002</v>
      </c>
      <c r="F351" s="9">
        <v>98.399999999999991</v>
      </c>
      <c r="G351" s="30" t="s">
        <v>37764</v>
      </c>
      <c r="H351" t="s">
        <v>32</v>
      </c>
      <c r="I351" s="4" t="s">
        <v>12</v>
      </c>
      <c r="J351" s="6">
        <v>103.92</v>
      </c>
      <c r="K351" s="17" t="s">
        <v>12</v>
      </c>
      <c r="L351" s="24" t="s">
        <v>37749</v>
      </c>
      <c r="M351">
        <v>1912</v>
      </c>
    </row>
    <row r="352" spans="1:13" x14ac:dyDescent="0.25">
      <c r="A352" s="7" t="str">
        <f>HYPERLINK("http://www.UniProt.org/UniProt/O15027-5","SC16A_HUMAN")</f>
        <v>SC16A_HUMAN</v>
      </c>
      <c r="B352" s="4" t="s">
        <v>748</v>
      </c>
      <c r="C352" s="65">
        <v>2300</v>
      </c>
      <c r="D352" s="65">
        <v>15</v>
      </c>
      <c r="E352" s="9">
        <v>1300</v>
      </c>
      <c r="F352" s="9">
        <v>88.800000000000011</v>
      </c>
      <c r="G352" s="30" t="s">
        <v>37764</v>
      </c>
      <c r="H352" t="s">
        <v>32</v>
      </c>
      <c r="I352" s="4" t="s">
        <v>12</v>
      </c>
      <c r="J352" s="6">
        <v>235.75</v>
      </c>
      <c r="K352" s="17" t="s">
        <v>12</v>
      </c>
      <c r="L352" s="24" t="s">
        <v>37749</v>
      </c>
      <c r="M352">
        <v>233</v>
      </c>
    </row>
    <row r="353" spans="1:13" x14ac:dyDescent="0.25">
      <c r="A353" s="7" t="str">
        <f>HYPERLINK("http://www.UniProt.org/UniProt/O75534","CSDE1_HUMAN")</f>
        <v>CSDE1_HUMAN</v>
      </c>
      <c r="B353" s="4" t="s">
        <v>1889</v>
      </c>
      <c r="C353" s="65">
        <v>4200</v>
      </c>
      <c r="D353" s="65">
        <v>15</v>
      </c>
      <c r="E353" s="9">
        <v>840</v>
      </c>
      <c r="F353" s="9">
        <v>55.7</v>
      </c>
      <c r="G353" s="30" t="s">
        <v>37764</v>
      </c>
      <c r="H353" t="s">
        <v>32</v>
      </c>
      <c r="I353" s="4" t="s">
        <v>12</v>
      </c>
      <c r="J353" s="6">
        <v>88.884</v>
      </c>
      <c r="K353" s="17" t="s">
        <v>12</v>
      </c>
      <c r="L353" s="24" t="s">
        <v>37749</v>
      </c>
      <c r="M353">
        <v>486</v>
      </c>
    </row>
    <row r="354" spans="1:13" x14ac:dyDescent="0.25">
      <c r="A354" s="7" t="str">
        <f>HYPERLINK("http://www.UniProt.org/UniProt/Q9H6T3","RPAP3_HUMAN")</f>
        <v>RPAP3_HUMAN</v>
      </c>
      <c r="B354" s="4" t="s">
        <v>16224</v>
      </c>
      <c r="C354" s="64">
        <v>4000</v>
      </c>
      <c r="D354" s="65">
        <v>15</v>
      </c>
      <c r="E354" s="9">
        <v>480</v>
      </c>
      <c r="F354" s="9">
        <v>33.1</v>
      </c>
      <c r="G354" s="30" t="s">
        <v>37764</v>
      </c>
      <c r="H354" t="s">
        <v>12</v>
      </c>
      <c r="I354" s="4" t="s">
        <v>12</v>
      </c>
      <c r="J354" s="6">
        <v>75.718000000000004</v>
      </c>
      <c r="K354" s="17" t="s">
        <v>12</v>
      </c>
      <c r="L354" s="24" t="s">
        <v>37749</v>
      </c>
      <c r="M354">
        <v>3964</v>
      </c>
    </row>
    <row r="355" spans="1:13" x14ac:dyDescent="0.25">
      <c r="A355" s="7" t="str">
        <f>HYPERLINK("http://www.UniProt.org/UniProt/Q8TD16-2","BICD2_HUMAN")</f>
        <v>BICD2_HUMAN</v>
      </c>
      <c r="B355" s="4" t="s">
        <v>12927</v>
      </c>
      <c r="C355" s="64">
        <v>3100</v>
      </c>
      <c r="D355" s="65">
        <v>15</v>
      </c>
      <c r="E355" s="9">
        <v>380</v>
      </c>
      <c r="F355" s="9">
        <v>25.3</v>
      </c>
      <c r="G355" s="30" t="s">
        <v>37764</v>
      </c>
      <c r="H355" t="s">
        <v>32</v>
      </c>
      <c r="I355" s="4" t="s">
        <v>12</v>
      </c>
      <c r="J355" s="6">
        <v>96.805000000000007</v>
      </c>
      <c r="K355" s="17" t="s">
        <v>12</v>
      </c>
      <c r="L355" s="24" t="s">
        <v>37749</v>
      </c>
      <c r="M355">
        <v>3122</v>
      </c>
    </row>
    <row r="356" spans="1:13" x14ac:dyDescent="0.25">
      <c r="A356" s="7" t="str">
        <f>HYPERLINK("http://www.UniProt.org/UniProt/P61962","DCAF7_HUMAN")</f>
        <v>DCAF7_HUMAN</v>
      </c>
      <c r="B356" s="4" t="s">
        <v>7014</v>
      </c>
      <c r="C356" s="64">
        <v>3100</v>
      </c>
      <c r="D356" s="65">
        <v>15</v>
      </c>
      <c r="E356" s="9">
        <v>380</v>
      </c>
      <c r="F356" s="9">
        <v>25.2</v>
      </c>
      <c r="G356" s="30" t="s">
        <v>37764</v>
      </c>
      <c r="H356" t="s">
        <v>69</v>
      </c>
      <c r="I356" s="4" t="s">
        <v>12</v>
      </c>
      <c r="J356" s="6">
        <v>38.926000000000002</v>
      </c>
      <c r="K356" s="17" t="s">
        <v>12</v>
      </c>
      <c r="L356" s="24" t="s">
        <v>37749</v>
      </c>
      <c r="M356">
        <v>1638</v>
      </c>
    </row>
    <row r="357" spans="1:13" x14ac:dyDescent="0.25">
      <c r="A357" s="7" t="str">
        <f>HYPERLINK("http://www.UniProt.org/UniProt/P09132","SRP19_HUMAN")</f>
        <v>SRP19_HUMAN</v>
      </c>
      <c r="B357" s="4" t="s">
        <v>3254</v>
      </c>
      <c r="C357" s="64">
        <v>2200</v>
      </c>
      <c r="D357" s="65">
        <v>15</v>
      </c>
      <c r="E357" s="9">
        <v>270</v>
      </c>
      <c r="F357" s="9">
        <v>18.3</v>
      </c>
      <c r="G357" s="30" t="s">
        <v>37764</v>
      </c>
      <c r="H357" t="s">
        <v>32</v>
      </c>
      <c r="I357" s="4" t="s">
        <v>12</v>
      </c>
      <c r="J357" s="6">
        <v>16.155999999999999</v>
      </c>
      <c r="K357" s="17" t="s">
        <v>12</v>
      </c>
      <c r="L357" s="24" t="s">
        <v>37749</v>
      </c>
      <c r="M357">
        <v>794</v>
      </c>
    </row>
    <row r="358" spans="1:13" x14ac:dyDescent="0.25">
      <c r="A358" s="7" t="str">
        <f>HYPERLINK("http://www.UniProt.org/UniProt/Q92600","RCD1_HUMAN")</f>
        <v>RCD1_HUMAN</v>
      </c>
      <c r="B358" s="4" t="s">
        <v>13371</v>
      </c>
      <c r="C358" s="64">
        <v>1300</v>
      </c>
      <c r="D358" s="65">
        <v>15</v>
      </c>
      <c r="E358" s="9">
        <v>160</v>
      </c>
      <c r="F358" s="9">
        <v>10.5</v>
      </c>
      <c r="G358" s="30" t="s">
        <v>37764</v>
      </c>
      <c r="H358" t="s">
        <v>69</v>
      </c>
      <c r="I358" s="4" t="s">
        <v>12</v>
      </c>
      <c r="J358" s="6">
        <v>33.631</v>
      </c>
      <c r="K358" s="17" t="s">
        <v>12</v>
      </c>
      <c r="L358" s="24" t="s">
        <v>37749</v>
      </c>
      <c r="M358">
        <v>3236</v>
      </c>
    </row>
    <row r="359" spans="1:13" x14ac:dyDescent="0.25">
      <c r="A359" s="7" t="str">
        <f>HYPERLINK("http://www.UniProt.org/UniProt/Q9Y2W1","TR150_HUMAN")</f>
        <v>TR150_HUMAN</v>
      </c>
      <c r="B359" s="4" t="s">
        <v>18809</v>
      </c>
      <c r="C359" s="64">
        <v>580</v>
      </c>
      <c r="D359" s="65">
        <v>15</v>
      </c>
      <c r="E359" s="9">
        <v>71</v>
      </c>
      <c r="F359" s="9">
        <v>4.8</v>
      </c>
      <c r="G359" s="30" t="s">
        <v>37764</v>
      </c>
      <c r="H359" t="s">
        <v>92</v>
      </c>
      <c r="I359" s="4" t="s">
        <v>12</v>
      </c>
      <c r="J359" s="6">
        <v>108.66</v>
      </c>
      <c r="K359" s="17" t="s">
        <v>12</v>
      </c>
      <c r="L359" s="24" t="s">
        <v>37749</v>
      </c>
      <c r="M359">
        <v>4642</v>
      </c>
    </row>
    <row r="360" spans="1:13" x14ac:dyDescent="0.25">
      <c r="A360" s="7" t="str">
        <f>HYPERLINK("http://www.UniProt.org/UniProt/Q96AC1","FERM2_HUMAN")</f>
        <v>FERM2_HUMAN</v>
      </c>
      <c r="B360" s="4" t="s">
        <v>13754</v>
      </c>
      <c r="C360" s="64">
        <v>7900</v>
      </c>
      <c r="D360" s="65">
        <v>14</v>
      </c>
      <c r="E360" s="9">
        <v>970</v>
      </c>
      <c r="F360" s="9">
        <v>71.5</v>
      </c>
      <c r="G360" s="30" t="s">
        <v>37764</v>
      </c>
      <c r="H360" t="s">
        <v>69</v>
      </c>
      <c r="I360" s="4" t="s">
        <v>584</v>
      </c>
      <c r="J360" s="6">
        <v>77.86</v>
      </c>
      <c r="K360" s="17" t="s">
        <v>12</v>
      </c>
      <c r="L360" s="24" t="s">
        <v>37749</v>
      </c>
      <c r="M360">
        <v>3328</v>
      </c>
    </row>
    <row r="361" spans="1:13" x14ac:dyDescent="0.25">
      <c r="A361" s="7" t="str">
        <f>HYPERLINK("http://www.UniProt.org/UniProt/P62879","GBB2_HUMAN")</f>
        <v>GBB2_HUMAN</v>
      </c>
      <c r="B361" s="4" t="s">
        <v>7267</v>
      </c>
      <c r="C361" s="64">
        <v>3400</v>
      </c>
      <c r="D361" s="65">
        <v>14</v>
      </c>
      <c r="E361" s="9">
        <v>410</v>
      </c>
      <c r="F361" s="9">
        <v>29.299999999999997</v>
      </c>
      <c r="G361" s="30" t="s">
        <v>37764</v>
      </c>
      <c r="H361" t="s">
        <v>32</v>
      </c>
      <c r="I361" s="4" t="s">
        <v>12</v>
      </c>
      <c r="J361" s="6">
        <v>37.331000000000003</v>
      </c>
      <c r="K361" s="17" t="s">
        <v>12</v>
      </c>
      <c r="L361" s="24" t="s">
        <v>37749</v>
      </c>
      <c r="M361">
        <v>1696</v>
      </c>
    </row>
    <row r="362" spans="1:13" x14ac:dyDescent="0.25">
      <c r="A362" s="7" t="str">
        <f>HYPERLINK("http://www.UniProt.org/UniProt/Q99717","SMAD5_HUMAN")</f>
        <v>SMAD5_HUMAN</v>
      </c>
      <c r="B362" s="4" t="s">
        <v>14893</v>
      </c>
      <c r="C362" s="64">
        <v>2300</v>
      </c>
      <c r="D362" s="65">
        <v>14</v>
      </c>
      <c r="E362" s="9">
        <v>280</v>
      </c>
      <c r="F362" s="9">
        <v>20.100000000000001</v>
      </c>
      <c r="G362" s="30" t="s">
        <v>37764</v>
      </c>
      <c r="H362" t="s">
        <v>69</v>
      </c>
      <c r="I362" s="4" t="s">
        <v>12</v>
      </c>
      <c r="J362" s="6">
        <v>52.258000000000003</v>
      </c>
      <c r="K362" s="17" t="s">
        <v>12</v>
      </c>
      <c r="L362" s="24" t="s">
        <v>37749</v>
      </c>
      <c r="M362">
        <v>3620</v>
      </c>
    </row>
    <row r="363" spans="1:13" x14ac:dyDescent="0.25">
      <c r="A363" s="7" t="str">
        <f>HYPERLINK("http://www.UniProt.org/UniProt/Q5SW79","CE170_HUMAN")</f>
        <v>CE170_HUMAN</v>
      </c>
      <c r="B363" s="4" t="s">
        <v>10371</v>
      </c>
      <c r="C363" s="64">
        <v>2200</v>
      </c>
      <c r="D363" s="65">
        <v>14</v>
      </c>
      <c r="E363" s="9">
        <v>270</v>
      </c>
      <c r="F363" s="9">
        <v>19.5</v>
      </c>
      <c r="G363" s="30" t="s">
        <v>37764</v>
      </c>
      <c r="H363" t="s">
        <v>32</v>
      </c>
      <c r="I363" s="4" t="s">
        <v>12</v>
      </c>
      <c r="J363" s="6">
        <v>175.29</v>
      </c>
      <c r="K363" s="17" t="s">
        <v>12</v>
      </c>
      <c r="L363" s="24" t="s">
        <v>37749</v>
      </c>
      <c r="M363">
        <v>2433</v>
      </c>
    </row>
    <row r="364" spans="1:13" x14ac:dyDescent="0.25">
      <c r="A364" s="7" t="str">
        <f>HYPERLINK("http://www.UniProt.org/UniProt/O60907-2","TBL1X_HUMAN")</f>
        <v>TBL1X_HUMAN</v>
      </c>
      <c r="B364" s="4" t="s">
        <v>1614</v>
      </c>
      <c r="C364" s="64">
        <v>1500</v>
      </c>
      <c r="D364" s="65">
        <v>14</v>
      </c>
      <c r="E364" s="9">
        <v>190</v>
      </c>
      <c r="F364" s="9">
        <v>13.1</v>
      </c>
      <c r="G364" s="30" t="s">
        <v>37764</v>
      </c>
      <c r="H364" t="s">
        <v>92</v>
      </c>
      <c r="I364" s="4" t="s">
        <v>12</v>
      </c>
      <c r="J364" s="6">
        <v>57.048000000000002</v>
      </c>
      <c r="K364" s="17" t="s">
        <v>12</v>
      </c>
      <c r="L364" s="24" t="s">
        <v>37749</v>
      </c>
      <c r="M364">
        <v>428</v>
      </c>
    </row>
    <row r="365" spans="1:13" x14ac:dyDescent="0.25">
      <c r="A365" s="7" t="str">
        <f>HYPERLINK("http://www.UniProt.org/UniProt/Q641Q2","FA21A_HUMAN")</f>
        <v>FA21A_HUMAN</v>
      </c>
      <c r="B365" s="4" t="s">
        <v>10661</v>
      </c>
      <c r="C365" s="64">
        <v>1500</v>
      </c>
      <c r="D365" s="65">
        <v>14</v>
      </c>
      <c r="E365" s="9">
        <v>180</v>
      </c>
      <c r="F365" s="9">
        <v>12.6</v>
      </c>
      <c r="G365" s="30" t="s">
        <v>37764</v>
      </c>
      <c r="H365" t="s">
        <v>32</v>
      </c>
      <c r="I365" s="4" t="s">
        <v>12</v>
      </c>
      <c r="J365" s="6">
        <v>147.18</v>
      </c>
      <c r="K365" s="17" t="s">
        <v>12</v>
      </c>
      <c r="L365" s="24" t="s">
        <v>37749</v>
      </c>
      <c r="M365">
        <v>2514</v>
      </c>
    </row>
    <row r="366" spans="1:13" x14ac:dyDescent="0.25">
      <c r="A366" s="7" t="str">
        <f>HYPERLINK("http://www.UniProt.org/UniProt/Q15025","TNIP1_HUMAN")</f>
        <v>TNIP1_HUMAN</v>
      </c>
      <c r="B366" s="4" t="s">
        <v>9317</v>
      </c>
      <c r="C366" s="64">
        <v>810</v>
      </c>
      <c r="D366" s="65">
        <v>14</v>
      </c>
      <c r="E366" s="9">
        <v>99.000000000000014</v>
      </c>
      <c r="F366" s="9">
        <v>6.9399999999999995</v>
      </c>
      <c r="G366" s="30" t="s">
        <v>37764</v>
      </c>
      <c r="H366" t="s">
        <v>69</v>
      </c>
      <c r="I366" s="4" t="s">
        <v>12</v>
      </c>
      <c r="J366" s="6">
        <v>71.863</v>
      </c>
      <c r="K366" s="17" t="s">
        <v>12</v>
      </c>
      <c r="L366" s="24" t="s">
        <v>37749</v>
      </c>
      <c r="M366">
        <v>2171</v>
      </c>
    </row>
    <row r="367" spans="1:13" x14ac:dyDescent="0.25">
      <c r="A367" s="7" t="str">
        <f>HYPERLINK("http://www.UniProt.org/UniProt/P42345","MTOR_HUMAN")</f>
        <v>MTOR_HUMAN</v>
      </c>
      <c r="B367" s="4" t="s">
        <v>5480</v>
      </c>
      <c r="C367" s="65">
        <v>600</v>
      </c>
      <c r="D367" s="65">
        <v>14</v>
      </c>
      <c r="E367" s="9">
        <v>70</v>
      </c>
      <c r="F367" s="9">
        <v>5.12</v>
      </c>
      <c r="G367" s="30" t="s">
        <v>37764</v>
      </c>
      <c r="H367" t="s">
        <v>69</v>
      </c>
      <c r="I367" s="4" t="s">
        <v>12</v>
      </c>
      <c r="J367" s="6">
        <v>288.89</v>
      </c>
      <c r="K367" s="17" t="s">
        <v>12</v>
      </c>
      <c r="L367" s="24" t="s">
        <v>37749</v>
      </c>
      <c r="M367">
        <v>1285</v>
      </c>
    </row>
    <row r="368" spans="1:13" x14ac:dyDescent="0.25">
      <c r="A368" s="7" t="str">
        <f>HYPERLINK("http://www.UniProt.org/UniProt/Q16204","CCDC6_HUMAN")</f>
        <v>CCDC6_HUMAN</v>
      </c>
      <c r="B368" s="4" t="s">
        <v>9748</v>
      </c>
      <c r="C368" s="64">
        <v>14000</v>
      </c>
      <c r="D368" s="65">
        <v>13</v>
      </c>
      <c r="E368" s="9">
        <v>1700.0000000000002</v>
      </c>
      <c r="F368" s="9">
        <v>129</v>
      </c>
      <c r="G368" s="30" t="s">
        <v>37764</v>
      </c>
      <c r="H368" t="s">
        <v>32</v>
      </c>
      <c r="I368" s="4" t="s">
        <v>12</v>
      </c>
      <c r="J368" s="6">
        <v>53.29</v>
      </c>
      <c r="K368" s="17" t="s">
        <v>12</v>
      </c>
      <c r="L368" s="24" t="s">
        <v>37749</v>
      </c>
      <c r="M368">
        <v>2271</v>
      </c>
    </row>
    <row r="369" spans="1:13" x14ac:dyDescent="0.25">
      <c r="A369" s="7" t="str">
        <f>HYPERLINK("http://www.UniProt.org/UniProt/P10398","ARAF_HUMAN")</f>
        <v>ARAF_HUMAN</v>
      </c>
      <c r="B369" s="4" t="s">
        <v>3384</v>
      </c>
      <c r="C369" s="64">
        <v>9000</v>
      </c>
      <c r="D369" s="65">
        <v>13</v>
      </c>
      <c r="E369" s="9">
        <v>1100</v>
      </c>
      <c r="F369" s="9">
        <v>81.899999999999991</v>
      </c>
      <c r="G369" s="30" t="s">
        <v>37764</v>
      </c>
      <c r="H369" t="s">
        <v>12</v>
      </c>
      <c r="I369" s="4" t="s">
        <v>12</v>
      </c>
      <c r="J369" s="6">
        <v>67.584999999999994</v>
      </c>
      <c r="K369" s="17" t="s">
        <v>12</v>
      </c>
      <c r="L369" s="24" t="s">
        <v>37749</v>
      </c>
      <c r="M369">
        <v>825</v>
      </c>
    </row>
    <row r="370" spans="1:13" x14ac:dyDescent="0.25">
      <c r="A370" s="7" t="str">
        <f>HYPERLINK("http://www.UniProt.org/UniProt/Q92747","ARC1A_HUMAN")</f>
        <v>ARC1A_HUMAN</v>
      </c>
      <c r="B370" s="4" t="s">
        <v>13443</v>
      </c>
      <c r="C370" s="64">
        <v>8900</v>
      </c>
      <c r="D370" s="65">
        <v>13</v>
      </c>
      <c r="E370" s="9">
        <v>1100</v>
      </c>
      <c r="F370" s="9">
        <v>81.8</v>
      </c>
      <c r="G370" s="30" t="s">
        <v>37764</v>
      </c>
      <c r="H370" t="s">
        <v>32</v>
      </c>
      <c r="I370" s="4" t="s">
        <v>12</v>
      </c>
      <c r="J370" s="6">
        <v>41.569000000000003</v>
      </c>
      <c r="K370" s="17" t="s">
        <v>12</v>
      </c>
      <c r="L370" s="24" t="s">
        <v>37749</v>
      </c>
      <c r="M370">
        <v>3253</v>
      </c>
    </row>
    <row r="371" spans="1:13" x14ac:dyDescent="0.25">
      <c r="A371" s="7" t="str">
        <f>HYPERLINK("http://www.UniProt.org/UniProt/O14579","COPE_HUMAN")</f>
        <v>COPE_HUMAN</v>
      </c>
      <c r="B371" s="4" t="s">
        <v>490</v>
      </c>
      <c r="C371" s="64">
        <v>7600</v>
      </c>
      <c r="D371" s="65">
        <v>13</v>
      </c>
      <c r="E371" s="9">
        <v>930</v>
      </c>
      <c r="F371" s="9">
        <v>68.8</v>
      </c>
      <c r="G371" s="30" t="s">
        <v>37764</v>
      </c>
      <c r="H371" t="s">
        <v>32</v>
      </c>
      <c r="I371" s="4" t="s">
        <v>12</v>
      </c>
      <c r="J371" s="6">
        <v>34.481999999999999</v>
      </c>
      <c r="K371" s="17" t="s">
        <v>12</v>
      </c>
      <c r="L371" s="24" t="s">
        <v>37749</v>
      </c>
      <c r="M371">
        <v>179</v>
      </c>
    </row>
    <row r="372" spans="1:13" x14ac:dyDescent="0.25">
      <c r="A372" s="7" t="str">
        <f>HYPERLINK("http://www.UniProt.org/UniProt/P0CW22","RS17L_HUMAN")</f>
        <v>RS17L_HUMAN</v>
      </c>
      <c r="B372" s="4" t="s">
        <v>3364</v>
      </c>
      <c r="C372" s="64">
        <v>3200</v>
      </c>
      <c r="D372" s="65">
        <v>13</v>
      </c>
      <c r="E372" s="9">
        <v>390</v>
      </c>
      <c r="F372" s="9">
        <v>31.3</v>
      </c>
      <c r="G372" s="30" t="s">
        <v>37764</v>
      </c>
      <c r="H372" t="s">
        <v>12</v>
      </c>
      <c r="I372" s="4" t="s">
        <v>12</v>
      </c>
      <c r="J372" s="6">
        <v>15.55</v>
      </c>
      <c r="K372" s="17" t="s">
        <v>12</v>
      </c>
      <c r="L372" s="24" t="s">
        <v>37749</v>
      </c>
      <c r="M372">
        <v>787</v>
      </c>
    </row>
    <row r="373" spans="1:13" x14ac:dyDescent="0.25">
      <c r="A373" s="7" t="str">
        <f>HYPERLINK("http://www.UniProt.org/UniProt/Q6PD62","CTR9_HUMAN")</f>
        <v>CTR9_HUMAN</v>
      </c>
      <c r="B373" s="4" t="s">
        <v>10969</v>
      </c>
      <c r="C373" s="64">
        <v>1900</v>
      </c>
      <c r="D373" s="65">
        <v>13</v>
      </c>
      <c r="E373" s="9">
        <v>230</v>
      </c>
      <c r="F373" s="9">
        <v>17.899999999999999</v>
      </c>
      <c r="G373" s="30" t="s">
        <v>37764</v>
      </c>
      <c r="H373" t="s">
        <v>92</v>
      </c>
      <c r="I373" s="4" t="s">
        <v>12</v>
      </c>
      <c r="J373" s="6">
        <v>133.5</v>
      </c>
      <c r="K373" s="17" t="s">
        <v>12</v>
      </c>
      <c r="L373" s="24" t="s">
        <v>37749</v>
      </c>
      <c r="M373">
        <v>2594</v>
      </c>
    </row>
    <row r="374" spans="1:13" x14ac:dyDescent="0.25">
      <c r="A374" s="7" t="str">
        <f>HYPERLINK("http://www.UniProt.org/UniProt/Q8WVC0","LEO1_HUMAN")</f>
        <v>LEO1_HUMAN</v>
      </c>
      <c r="B374" s="4" t="s">
        <v>13153</v>
      </c>
      <c r="C374" s="64">
        <v>1600</v>
      </c>
      <c r="D374" s="65">
        <v>13</v>
      </c>
      <c r="E374" s="9">
        <v>200</v>
      </c>
      <c r="F374" s="9">
        <v>14.9</v>
      </c>
      <c r="G374" s="30" t="s">
        <v>37764</v>
      </c>
      <c r="H374" t="s">
        <v>92</v>
      </c>
      <c r="I374" s="4" t="s">
        <v>12</v>
      </c>
      <c r="J374" s="6">
        <v>75.403000000000006</v>
      </c>
      <c r="K374" s="17" t="s">
        <v>12</v>
      </c>
      <c r="L374" s="24" t="s">
        <v>37749</v>
      </c>
      <c r="M374">
        <v>3179</v>
      </c>
    </row>
    <row r="375" spans="1:13" x14ac:dyDescent="0.25">
      <c r="A375" s="7" t="str">
        <f>HYPERLINK("http://www.UniProt.org/UniProt/Q9Y262","EIF3L_HUMAN")</f>
        <v>EIF3L_HUMAN</v>
      </c>
      <c r="B375" s="4" t="s">
        <v>18664</v>
      </c>
      <c r="C375" s="64">
        <v>1300</v>
      </c>
      <c r="D375" s="65">
        <v>13</v>
      </c>
      <c r="E375" s="9">
        <v>160</v>
      </c>
      <c r="F375" s="9">
        <v>12.299999999999999</v>
      </c>
      <c r="G375" s="30" t="s">
        <v>37764</v>
      </c>
      <c r="H375" t="s">
        <v>32</v>
      </c>
      <c r="I375" s="4" t="s">
        <v>12</v>
      </c>
      <c r="J375" s="6">
        <v>66.725999999999999</v>
      </c>
      <c r="K375" s="17" t="s">
        <v>12</v>
      </c>
      <c r="L375" s="24" t="s">
        <v>37749</v>
      </c>
      <c r="M375">
        <v>4602</v>
      </c>
    </row>
    <row r="376" spans="1:13" x14ac:dyDescent="0.25">
      <c r="A376" s="7" t="str">
        <f>HYPERLINK("http://www.UniProt.org/UniProt/Q13164","MK07_HUMAN")</f>
        <v>MK07_HUMAN</v>
      </c>
      <c r="B376" s="4" t="s">
        <v>8434</v>
      </c>
      <c r="C376" s="64">
        <v>1000</v>
      </c>
      <c r="D376" s="65">
        <v>13</v>
      </c>
      <c r="E376" s="9">
        <v>120</v>
      </c>
      <c r="F376" s="9">
        <v>9.67</v>
      </c>
      <c r="G376" s="30" t="s">
        <v>37764</v>
      </c>
      <c r="H376" t="s">
        <v>69</v>
      </c>
      <c r="I376" s="4" t="s">
        <v>12</v>
      </c>
      <c r="J376" s="6">
        <v>88.385000000000005</v>
      </c>
      <c r="K376" s="17" t="s">
        <v>12</v>
      </c>
      <c r="L376" s="24" t="s">
        <v>37749</v>
      </c>
      <c r="M376">
        <v>1972</v>
      </c>
    </row>
    <row r="377" spans="1:13" x14ac:dyDescent="0.25">
      <c r="A377" s="7" t="str">
        <f>HYPERLINK("http://www.UniProt.org/UniProt/Q15773","MLF2_HUMAN")</f>
        <v>MLF2_HUMAN</v>
      </c>
      <c r="B377" s="4" t="s">
        <v>9690</v>
      </c>
      <c r="C377" s="64">
        <v>860</v>
      </c>
      <c r="D377" s="65">
        <v>13</v>
      </c>
      <c r="E377" s="9">
        <v>110</v>
      </c>
      <c r="F377" s="9">
        <v>7.88</v>
      </c>
      <c r="G377" s="30" t="s">
        <v>37764</v>
      </c>
      <c r="H377" t="s">
        <v>69</v>
      </c>
      <c r="I377" s="4" t="s">
        <v>12</v>
      </c>
      <c r="J377" s="6">
        <v>28.146999999999998</v>
      </c>
      <c r="K377" s="17" t="s">
        <v>12</v>
      </c>
      <c r="L377" s="24" t="s">
        <v>37749</v>
      </c>
      <c r="M377">
        <v>2256</v>
      </c>
    </row>
    <row r="378" spans="1:13" x14ac:dyDescent="0.25">
      <c r="A378" s="7" t="str">
        <f>HYPERLINK("http://www.UniProt.org/UniProt/Q8WWN8","ARAP3_HUMAN")</f>
        <v>ARAP3_HUMAN</v>
      </c>
      <c r="B378" s="4" t="s">
        <v>13224</v>
      </c>
      <c r="C378" s="64">
        <v>820</v>
      </c>
      <c r="D378" s="65">
        <v>13</v>
      </c>
      <c r="E378" s="9">
        <v>100</v>
      </c>
      <c r="F378" s="9">
        <v>7.89</v>
      </c>
      <c r="G378" s="30" t="s">
        <v>37764</v>
      </c>
      <c r="H378" t="s">
        <v>32</v>
      </c>
      <c r="I378" s="4" t="s">
        <v>12</v>
      </c>
      <c r="J378" s="6">
        <v>169.84</v>
      </c>
      <c r="K378" s="17" t="s">
        <v>12</v>
      </c>
      <c r="L378" s="24" t="s">
        <v>37749</v>
      </c>
      <c r="M378">
        <v>3198</v>
      </c>
    </row>
    <row r="379" spans="1:13" x14ac:dyDescent="0.25">
      <c r="A379" s="7" t="str">
        <f>HYPERLINK("http://www.UniProt.org/UniProt/Q86YV9","HPS6_HUMAN")</f>
        <v>HPS6_HUMAN</v>
      </c>
      <c r="B379" s="4" t="s">
        <v>11923</v>
      </c>
      <c r="C379" s="64">
        <v>770</v>
      </c>
      <c r="D379" s="65">
        <v>13</v>
      </c>
      <c r="E379" s="9">
        <v>94</v>
      </c>
      <c r="F379" s="9">
        <v>7.5</v>
      </c>
      <c r="G379" s="30" t="s">
        <v>37764</v>
      </c>
      <c r="H379" t="s">
        <v>32</v>
      </c>
      <c r="I379" s="4" t="s">
        <v>12</v>
      </c>
      <c r="J379" s="6">
        <v>82.974000000000004</v>
      </c>
      <c r="K379" s="17" t="s">
        <v>12</v>
      </c>
      <c r="L379" s="24" t="s">
        <v>37749</v>
      </c>
      <c r="M379">
        <v>2855</v>
      </c>
    </row>
    <row r="380" spans="1:13" x14ac:dyDescent="0.25">
      <c r="A380" s="7" t="str">
        <f>HYPERLINK("http://www.UniProt.org/UniProt/O95819","M4K4_HUMAN")</f>
        <v>M4K4_HUMAN</v>
      </c>
      <c r="B380" s="4" t="s">
        <v>2601</v>
      </c>
      <c r="C380" s="64">
        <v>690</v>
      </c>
      <c r="D380" s="65">
        <v>13</v>
      </c>
      <c r="E380" s="9">
        <v>84</v>
      </c>
      <c r="F380" s="9">
        <v>6.6</v>
      </c>
      <c r="G380" s="30" t="s">
        <v>37764</v>
      </c>
      <c r="H380" t="s">
        <v>32</v>
      </c>
      <c r="I380" s="4" t="s">
        <v>12</v>
      </c>
      <c r="J380" s="6">
        <v>142.1</v>
      </c>
      <c r="K380" s="17" t="s">
        <v>12</v>
      </c>
      <c r="L380" s="24" t="s">
        <v>37749</v>
      </c>
      <c r="M380">
        <v>647</v>
      </c>
    </row>
    <row r="381" spans="1:13" x14ac:dyDescent="0.25">
      <c r="A381" s="7" t="str">
        <f>HYPERLINK("http://www.UniProt.org/UniProt/P56377","AP1S2_HUMAN")</f>
        <v>AP1S2_HUMAN</v>
      </c>
      <c r="B381" s="4" t="s">
        <v>6705</v>
      </c>
      <c r="C381" s="64">
        <v>610</v>
      </c>
      <c r="D381" s="65">
        <v>13</v>
      </c>
      <c r="E381" s="9">
        <v>74</v>
      </c>
      <c r="F381" s="9">
        <v>5.79</v>
      </c>
      <c r="G381" s="30" t="s">
        <v>37764</v>
      </c>
      <c r="H381" t="s">
        <v>32</v>
      </c>
      <c r="I381" s="4" t="s">
        <v>12</v>
      </c>
      <c r="J381" s="6">
        <v>18.614999999999998</v>
      </c>
      <c r="K381" s="17" t="s">
        <v>12</v>
      </c>
      <c r="L381" s="24" t="s">
        <v>37749</v>
      </c>
      <c r="M381">
        <v>1569</v>
      </c>
    </row>
    <row r="382" spans="1:13" x14ac:dyDescent="0.25">
      <c r="A382" s="7" t="str">
        <f>HYPERLINK("http://www.UniProt.org/UniProt/Q9NX24","NHP2_HUMAN")</f>
        <v>NHP2_HUMAN</v>
      </c>
      <c r="B382" s="4" t="s">
        <v>17305</v>
      </c>
      <c r="C382" s="64">
        <v>590</v>
      </c>
      <c r="D382" s="65">
        <v>13</v>
      </c>
      <c r="E382" s="9">
        <v>72</v>
      </c>
      <c r="F382" s="9">
        <v>5.6899999999999995</v>
      </c>
      <c r="G382" s="30" t="s">
        <v>37764</v>
      </c>
      <c r="H382" t="s">
        <v>92</v>
      </c>
      <c r="I382" s="4" t="s">
        <v>12</v>
      </c>
      <c r="J382" s="6">
        <v>17.201000000000001</v>
      </c>
      <c r="K382" s="17" t="s">
        <v>12</v>
      </c>
      <c r="L382" s="24" t="s">
        <v>37749</v>
      </c>
      <c r="M382">
        <v>4241</v>
      </c>
    </row>
    <row r="383" spans="1:13" x14ac:dyDescent="0.25">
      <c r="A383" s="7" t="str">
        <f>HYPERLINK("http://www.UniProt.org/UniProt/O75170-2","PP6R2_HUMAN")</f>
        <v>PP6R2_HUMAN</v>
      </c>
      <c r="B383" s="4" t="s">
        <v>1736</v>
      </c>
      <c r="C383" s="64">
        <v>530</v>
      </c>
      <c r="D383" s="65">
        <v>13</v>
      </c>
      <c r="E383" s="9">
        <v>65</v>
      </c>
      <c r="F383" s="9">
        <v>5.09</v>
      </c>
      <c r="G383" s="30" t="s">
        <v>37764</v>
      </c>
      <c r="H383" t="s">
        <v>32</v>
      </c>
      <c r="I383" s="4" t="s">
        <v>12</v>
      </c>
      <c r="J383" s="6">
        <v>101.01</v>
      </c>
      <c r="K383" s="17" t="s">
        <v>12</v>
      </c>
      <c r="L383" s="24" t="s">
        <v>37749</v>
      </c>
      <c r="M383">
        <v>456</v>
      </c>
    </row>
    <row r="384" spans="1:13" x14ac:dyDescent="0.25">
      <c r="A384" s="7" t="str">
        <f>HYPERLINK("http://www.UniProt.org/UniProt/Q6P2E9","EDC4_HUMAN")</f>
        <v>EDC4_HUMAN</v>
      </c>
      <c r="B384" s="4" t="s">
        <v>10905</v>
      </c>
      <c r="C384" s="64">
        <v>500</v>
      </c>
      <c r="D384" s="65">
        <v>13</v>
      </c>
      <c r="E384" s="9">
        <v>62</v>
      </c>
      <c r="F384" s="9">
        <v>4.6500000000000004</v>
      </c>
      <c r="G384" s="30" t="s">
        <v>37764</v>
      </c>
      <c r="H384" t="s">
        <v>69</v>
      </c>
      <c r="I384" s="4" t="s">
        <v>12</v>
      </c>
      <c r="J384" s="6">
        <v>151.66</v>
      </c>
      <c r="K384" s="17" t="s">
        <v>12</v>
      </c>
      <c r="L384" s="24" t="s">
        <v>37749</v>
      </c>
      <c r="M384">
        <v>2578</v>
      </c>
    </row>
    <row r="385" spans="1:13" x14ac:dyDescent="0.25">
      <c r="A385" s="7" t="str">
        <f>HYPERLINK("http://www.UniProt.org/UniProt/O43684-2","BUB3_HUMAN")</f>
        <v>BUB3_HUMAN</v>
      </c>
      <c r="B385" s="4" t="s">
        <v>1228</v>
      </c>
      <c r="C385" s="64">
        <v>17000</v>
      </c>
      <c r="D385" s="65">
        <v>12</v>
      </c>
      <c r="E385" s="9">
        <v>2100</v>
      </c>
      <c r="F385" s="9">
        <v>176</v>
      </c>
      <c r="G385" s="30" t="s">
        <v>37764</v>
      </c>
      <c r="H385" t="s">
        <v>92</v>
      </c>
      <c r="I385" s="4" t="s">
        <v>12</v>
      </c>
      <c r="J385" s="6">
        <v>36.954000000000001</v>
      </c>
      <c r="K385" s="17" t="s">
        <v>12</v>
      </c>
      <c r="L385" s="24" t="s">
        <v>37749</v>
      </c>
      <c r="M385">
        <v>337</v>
      </c>
    </row>
    <row r="386" spans="1:13" x14ac:dyDescent="0.25">
      <c r="A386" s="7" t="str">
        <f>HYPERLINK("http://www.UniProt.org/UniProt/Q9UNF1","MAGD2_HUMAN")</f>
        <v>MAGD2_HUMAN</v>
      </c>
      <c r="B386" s="4" t="s">
        <v>18450</v>
      </c>
      <c r="C386" s="64">
        <v>11000</v>
      </c>
      <c r="D386" s="65">
        <v>12</v>
      </c>
      <c r="E386" s="9">
        <v>1400.0000000000002</v>
      </c>
      <c r="F386" s="9">
        <v>119.00000000000001</v>
      </c>
      <c r="G386" s="30" t="s">
        <v>37764</v>
      </c>
      <c r="H386" t="s">
        <v>12</v>
      </c>
      <c r="I386" s="4" t="s">
        <v>12</v>
      </c>
      <c r="J386" s="6">
        <v>64.953000000000003</v>
      </c>
      <c r="K386" s="17" t="s">
        <v>12</v>
      </c>
      <c r="L386" s="24" t="s">
        <v>37749</v>
      </c>
      <c r="M386">
        <v>4547</v>
      </c>
    </row>
    <row r="387" spans="1:13" x14ac:dyDescent="0.25">
      <c r="A387" s="7" t="str">
        <f>HYPERLINK("http://www.UniProt.org/UniProt/Q9H4A3-2","WNK1_HUMAN")</f>
        <v>WNK1_HUMAN</v>
      </c>
      <c r="B387" s="4" t="s">
        <v>16105</v>
      </c>
      <c r="C387" s="64">
        <v>11000</v>
      </c>
      <c r="D387" s="65">
        <v>12</v>
      </c>
      <c r="E387" s="9">
        <v>1400.0000000000002</v>
      </c>
      <c r="F387" s="9">
        <v>111</v>
      </c>
      <c r="G387" s="30" t="s">
        <v>37764</v>
      </c>
      <c r="H387" t="s">
        <v>32</v>
      </c>
      <c r="I387" s="4" t="s">
        <v>12</v>
      </c>
      <c r="J387" s="6">
        <v>225.56</v>
      </c>
      <c r="K387" s="17" t="s">
        <v>12</v>
      </c>
      <c r="L387" s="24" t="s">
        <v>37749</v>
      </c>
      <c r="M387">
        <v>3933</v>
      </c>
    </row>
    <row r="388" spans="1:13" x14ac:dyDescent="0.25">
      <c r="A388" s="7" t="str">
        <f>HYPERLINK("http://www.UniProt.org/UniProt/Q9ULJ7","ANR50_HUMAN")</f>
        <v>ANR50_HUMAN</v>
      </c>
      <c r="B388" s="4" t="s">
        <v>18356</v>
      </c>
      <c r="C388" s="64">
        <v>1900</v>
      </c>
      <c r="D388" s="65">
        <v>12</v>
      </c>
      <c r="E388" s="9">
        <v>230</v>
      </c>
      <c r="F388" s="9">
        <v>19.400000000000002</v>
      </c>
      <c r="G388" s="30" t="s">
        <v>37764</v>
      </c>
      <c r="H388" t="s">
        <v>12</v>
      </c>
      <c r="I388" s="4" t="s">
        <v>12</v>
      </c>
      <c r="J388" s="6">
        <v>155.86000000000001</v>
      </c>
      <c r="K388" s="17" t="s">
        <v>12</v>
      </c>
      <c r="L388" s="24" t="s">
        <v>37749</v>
      </c>
      <c r="M388">
        <v>4519</v>
      </c>
    </row>
    <row r="389" spans="1:13" x14ac:dyDescent="0.25">
      <c r="A389" s="7" t="str">
        <f>HYPERLINK("http://www.UniProt.org/UniProt/Q8ND56-2","LS14A_HUMAN")</f>
        <v>LS14A_HUMAN</v>
      </c>
      <c r="B389" s="4" t="s">
        <v>12623</v>
      </c>
      <c r="C389" s="64">
        <v>1600</v>
      </c>
      <c r="D389" s="65">
        <v>12</v>
      </c>
      <c r="E389" s="9">
        <v>200</v>
      </c>
      <c r="F389" s="9">
        <v>16.3</v>
      </c>
      <c r="G389" s="30" t="s">
        <v>37764</v>
      </c>
      <c r="H389" t="s">
        <v>32</v>
      </c>
      <c r="I389" s="4" t="s">
        <v>12</v>
      </c>
      <c r="J389" s="6">
        <v>50.552999999999997</v>
      </c>
      <c r="K389" s="17" t="s">
        <v>12</v>
      </c>
      <c r="L389" s="24" t="s">
        <v>37749</v>
      </c>
      <c r="M389">
        <v>3047</v>
      </c>
    </row>
    <row r="390" spans="1:13" x14ac:dyDescent="0.25">
      <c r="A390" s="7" t="str">
        <f>HYPERLINK("http://www.UniProt.org/UniProt/O60231","DHX16_HUMAN")</f>
        <v>DHX16_HUMAN</v>
      </c>
      <c r="B390" s="4" t="s">
        <v>1350</v>
      </c>
      <c r="C390" s="65">
        <v>1100</v>
      </c>
      <c r="D390" s="65">
        <v>12</v>
      </c>
      <c r="E390" s="9">
        <v>150</v>
      </c>
      <c r="F390" s="9">
        <v>12.4</v>
      </c>
      <c r="G390" s="30" t="s">
        <v>37764</v>
      </c>
      <c r="H390" t="s">
        <v>92</v>
      </c>
      <c r="I390" s="4" t="s">
        <v>12</v>
      </c>
      <c r="J390" s="6">
        <v>119.26</v>
      </c>
      <c r="K390" s="17" t="s">
        <v>12</v>
      </c>
      <c r="L390" s="24" t="s">
        <v>37749</v>
      </c>
      <c r="M390">
        <v>362</v>
      </c>
    </row>
    <row r="391" spans="1:13" x14ac:dyDescent="0.25">
      <c r="A391" s="7" t="str">
        <f>HYPERLINK("http://www.UniProt.org/UniProt/O43318","M3K7_HUMAN")</f>
        <v>M3K7_HUMAN</v>
      </c>
      <c r="B391" s="4" t="s">
        <v>1076</v>
      </c>
      <c r="C391" s="64">
        <v>1200</v>
      </c>
      <c r="D391" s="65">
        <v>12</v>
      </c>
      <c r="E391" s="9">
        <v>140</v>
      </c>
      <c r="F391" s="9">
        <v>11.999999999999998</v>
      </c>
      <c r="G391" s="30" t="s">
        <v>37764</v>
      </c>
      <c r="H391" t="s">
        <v>32</v>
      </c>
      <c r="I391" s="4" t="s">
        <v>12</v>
      </c>
      <c r="J391" s="6">
        <v>67.194999999999993</v>
      </c>
      <c r="K391" s="17" t="s">
        <v>12</v>
      </c>
      <c r="L391" s="24" t="s">
        <v>37749</v>
      </c>
      <c r="M391">
        <v>302</v>
      </c>
    </row>
    <row r="392" spans="1:13" x14ac:dyDescent="0.25">
      <c r="A392" s="7" t="str">
        <f>HYPERLINK("http://www.UniProt.org/UniProt/Q9H9Y4","GPN2_HUMAN")</f>
        <v>GPN2_HUMAN</v>
      </c>
      <c r="B392" s="4" t="s">
        <v>16436</v>
      </c>
      <c r="C392" s="64">
        <v>520</v>
      </c>
      <c r="D392" s="65">
        <v>12</v>
      </c>
      <c r="E392" s="9">
        <v>63</v>
      </c>
      <c r="F392" s="9">
        <v>5.35</v>
      </c>
      <c r="G392" s="30" t="s">
        <v>37764</v>
      </c>
      <c r="H392" t="s">
        <v>12</v>
      </c>
      <c r="I392" s="4" t="s">
        <v>12</v>
      </c>
      <c r="J392" s="6">
        <v>34.56</v>
      </c>
      <c r="K392" s="17" t="s">
        <v>12</v>
      </c>
      <c r="L392" s="24" t="s">
        <v>37749</v>
      </c>
      <c r="M392">
        <v>4018</v>
      </c>
    </row>
    <row r="393" spans="1:13" x14ac:dyDescent="0.25">
      <c r="A393" s="7" t="str">
        <f>HYPERLINK("http://www.UniProt.org/UniProt/P30876","RPB2_HUMAN")</f>
        <v>RPB2_HUMAN</v>
      </c>
      <c r="B393" s="4" t="s">
        <v>4770</v>
      </c>
      <c r="C393" s="65">
        <v>2200</v>
      </c>
      <c r="D393" s="65">
        <v>11</v>
      </c>
      <c r="E393" s="9">
        <v>810</v>
      </c>
      <c r="F393" s="9">
        <v>74</v>
      </c>
      <c r="G393" s="30" t="s">
        <v>37764</v>
      </c>
      <c r="H393" t="s">
        <v>92</v>
      </c>
      <c r="I393" s="4" t="s">
        <v>40569</v>
      </c>
      <c r="J393" s="6">
        <v>133.9</v>
      </c>
      <c r="K393" s="17" t="s">
        <v>12</v>
      </c>
      <c r="L393" s="24" t="s">
        <v>37749</v>
      </c>
      <c r="M393">
        <v>1130</v>
      </c>
    </row>
    <row r="394" spans="1:13" x14ac:dyDescent="0.25">
      <c r="A394" s="7" t="str">
        <f>HYPERLINK("http://www.UniProt.org/UniProt/P19388","RPAB1_HUMAN")</f>
        <v>RPAB1_HUMAN</v>
      </c>
      <c r="B394" s="4" t="s">
        <v>3990</v>
      </c>
      <c r="C394" s="64">
        <v>6100</v>
      </c>
      <c r="D394" s="65">
        <v>11</v>
      </c>
      <c r="E394" s="9">
        <v>740</v>
      </c>
      <c r="F394" s="9">
        <v>69.8</v>
      </c>
      <c r="G394" s="30" t="s">
        <v>37764</v>
      </c>
      <c r="H394" t="s">
        <v>92</v>
      </c>
      <c r="I394" s="4" t="s">
        <v>12</v>
      </c>
      <c r="J394" s="6">
        <v>24.550999999999998</v>
      </c>
      <c r="K394" s="17" t="s">
        <v>12</v>
      </c>
      <c r="L394" s="24" t="s">
        <v>37749</v>
      </c>
      <c r="M394">
        <v>956</v>
      </c>
    </row>
    <row r="395" spans="1:13" x14ac:dyDescent="0.25">
      <c r="A395" s="7" t="str">
        <f>HYPERLINK("http://www.UniProt.org/UniProt/Q96D46","NMD3_HUMAN")</f>
        <v>NMD3_HUMAN</v>
      </c>
      <c r="B395" s="4" t="s">
        <v>13963</v>
      </c>
      <c r="C395" s="64">
        <v>5000</v>
      </c>
      <c r="D395" s="65">
        <v>11</v>
      </c>
      <c r="E395" s="9">
        <v>610</v>
      </c>
      <c r="F395" s="9">
        <v>56.6</v>
      </c>
      <c r="G395" s="30" t="s">
        <v>37764</v>
      </c>
      <c r="H395" t="s">
        <v>69</v>
      </c>
      <c r="I395" s="4" t="s">
        <v>40570</v>
      </c>
      <c r="J395" s="6">
        <v>57.603000000000002</v>
      </c>
      <c r="K395" s="17" t="s">
        <v>12</v>
      </c>
      <c r="L395" s="24" t="s">
        <v>37749</v>
      </c>
      <c r="M395">
        <v>3381</v>
      </c>
    </row>
    <row r="396" spans="1:13" x14ac:dyDescent="0.25">
      <c r="A396" s="7" t="str">
        <f>HYPERLINK("http://www.UniProt.org/UniProt/Q9ULH7-4","MKL2_HUMAN")</f>
        <v>MKL2_HUMAN</v>
      </c>
      <c r="B396" s="4" t="s">
        <v>18339</v>
      </c>
      <c r="C396" s="64">
        <v>4800</v>
      </c>
      <c r="D396" s="65">
        <v>11</v>
      </c>
      <c r="E396" s="9">
        <v>580</v>
      </c>
      <c r="F396" s="9">
        <v>51.9</v>
      </c>
      <c r="G396" s="30" t="s">
        <v>37764</v>
      </c>
      <c r="H396" t="s">
        <v>92</v>
      </c>
      <c r="I396" s="4" t="s">
        <v>12</v>
      </c>
      <c r="J396" s="6">
        <v>114.12</v>
      </c>
      <c r="K396" s="17" t="s">
        <v>12</v>
      </c>
      <c r="L396" s="24" t="s">
        <v>37749</v>
      </c>
      <c r="M396">
        <v>4515</v>
      </c>
    </row>
    <row r="397" spans="1:13" x14ac:dyDescent="0.25">
      <c r="A397" s="7" t="str">
        <f>HYPERLINK("http://www.UniProt.org/UniProt/Q15628","TRADD_HUMAN")</f>
        <v>TRADD_HUMAN</v>
      </c>
      <c r="B397" s="4" t="s">
        <v>9624</v>
      </c>
      <c r="C397" s="64">
        <v>1700</v>
      </c>
      <c r="D397" s="65">
        <v>11</v>
      </c>
      <c r="E397" s="9">
        <v>210</v>
      </c>
      <c r="F397" s="9">
        <v>19.400000000000002</v>
      </c>
      <c r="G397" s="30" t="s">
        <v>37764</v>
      </c>
      <c r="H397" t="s">
        <v>69</v>
      </c>
      <c r="I397" s="4" t="s">
        <v>12</v>
      </c>
      <c r="J397" s="6">
        <v>34.247</v>
      </c>
      <c r="K397" s="17" t="s">
        <v>12</v>
      </c>
      <c r="L397" s="24" t="s">
        <v>37749</v>
      </c>
      <c r="M397">
        <v>2240</v>
      </c>
    </row>
    <row r="398" spans="1:13" x14ac:dyDescent="0.25">
      <c r="A398" s="7" t="str">
        <f>HYPERLINK("http://www.UniProt.org/UniProt/Q9BQL6","FERM1_HUMAN")</f>
        <v>FERM1_HUMAN</v>
      </c>
      <c r="B398" s="4" t="s">
        <v>15059</v>
      </c>
      <c r="C398" s="64">
        <v>1300</v>
      </c>
      <c r="D398" s="65">
        <v>11</v>
      </c>
      <c r="E398" s="9">
        <v>160</v>
      </c>
      <c r="F398" s="9">
        <v>14.200000000000001</v>
      </c>
      <c r="G398" s="30" t="s">
        <v>37764</v>
      </c>
      <c r="H398" t="s">
        <v>32</v>
      </c>
      <c r="I398" s="4" t="s">
        <v>12</v>
      </c>
      <c r="J398" s="6">
        <v>77.436000000000007</v>
      </c>
      <c r="K398" s="17" t="s">
        <v>12</v>
      </c>
      <c r="L398" s="24" t="s">
        <v>37749</v>
      </c>
      <c r="M398">
        <v>3661</v>
      </c>
    </row>
    <row r="399" spans="1:13" x14ac:dyDescent="0.25">
      <c r="A399" s="7" t="str">
        <f>HYPERLINK("http://www.UniProt.org/UniProt/Q15653","IKBB_HUMAN")</f>
        <v>IKBB_HUMAN</v>
      </c>
      <c r="B399" s="4" t="s">
        <v>9661</v>
      </c>
      <c r="C399" s="64">
        <v>1100</v>
      </c>
      <c r="D399" s="65">
        <v>11</v>
      </c>
      <c r="E399" s="9">
        <v>130</v>
      </c>
      <c r="F399" s="9">
        <v>11.299999999999999</v>
      </c>
      <c r="G399" s="30" t="s">
        <v>37764</v>
      </c>
      <c r="H399" t="s">
        <v>69</v>
      </c>
      <c r="I399" s="4" t="s">
        <v>12</v>
      </c>
      <c r="J399" s="6">
        <v>37.771000000000001</v>
      </c>
      <c r="K399" s="17" t="s">
        <v>12</v>
      </c>
      <c r="L399" s="24" t="s">
        <v>37749</v>
      </c>
      <c r="M399">
        <v>2249</v>
      </c>
    </row>
    <row r="400" spans="1:13" x14ac:dyDescent="0.25">
      <c r="A400" s="7" t="str">
        <f>HYPERLINK("http://www.UniProt.org/UniProt/Q9UK59","DBR1_HUMAN")</f>
        <v>DBR1_HUMAN</v>
      </c>
      <c r="B400" s="4" t="s">
        <v>18183</v>
      </c>
      <c r="C400" s="64">
        <v>1000</v>
      </c>
      <c r="D400" s="65">
        <v>11</v>
      </c>
      <c r="E400" s="9">
        <v>120</v>
      </c>
      <c r="F400" s="9">
        <v>11</v>
      </c>
      <c r="G400" s="30" t="s">
        <v>37764</v>
      </c>
      <c r="H400" t="s">
        <v>92</v>
      </c>
      <c r="I400" s="4" t="s">
        <v>12</v>
      </c>
      <c r="J400" s="6">
        <v>61.554000000000002</v>
      </c>
      <c r="K400" s="17" t="s">
        <v>12</v>
      </c>
      <c r="L400" s="24" t="s">
        <v>37749</v>
      </c>
      <c r="M400">
        <v>4476</v>
      </c>
    </row>
    <row r="401" spans="1:13" x14ac:dyDescent="0.25">
      <c r="A401" s="7" t="str">
        <f>HYPERLINK("http://www.UniProt.org/UniProt/Q562E7","WDR81_HUMAN")</f>
        <v>WDR81_HUMAN</v>
      </c>
      <c r="B401" s="4" t="s">
        <v>10226</v>
      </c>
      <c r="C401" s="64">
        <v>750</v>
      </c>
      <c r="D401" s="65">
        <v>11</v>
      </c>
      <c r="E401" s="9">
        <v>92</v>
      </c>
      <c r="F401" s="9">
        <v>8.0299999999999994</v>
      </c>
      <c r="G401" s="30" t="s">
        <v>37764</v>
      </c>
      <c r="H401" t="s">
        <v>12</v>
      </c>
      <c r="I401" s="4" t="s">
        <v>12</v>
      </c>
      <c r="J401" s="6">
        <v>211.69</v>
      </c>
      <c r="K401" s="17" t="s">
        <v>12</v>
      </c>
      <c r="L401" s="24" t="s">
        <v>37749</v>
      </c>
      <c r="M401">
        <v>2390</v>
      </c>
    </row>
    <row r="402" spans="1:13" x14ac:dyDescent="0.25">
      <c r="A402" s="7" t="str">
        <f>HYPERLINK("http://www.UniProt.org/UniProt/Q96RG2","PASK_HUMAN")</f>
        <v>PASK_HUMAN</v>
      </c>
      <c r="B402" s="4" t="s">
        <v>14621</v>
      </c>
      <c r="C402" s="64">
        <v>630</v>
      </c>
      <c r="D402" s="65">
        <v>11</v>
      </c>
      <c r="E402" s="9">
        <v>77</v>
      </c>
      <c r="F402" s="9">
        <v>6.7100000000000009</v>
      </c>
      <c r="G402" s="30" t="s">
        <v>37764</v>
      </c>
      <c r="H402" t="s">
        <v>69</v>
      </c>
      <c r="I402" s="4" t="s">
        <v>12</v>
      </c>
      <c r="J402" s="6">
        <v>142.93</v>
      </c>
      <c r="K402" s="17" t="s">
        <v>12</v>
      </c>
      <c r="L402" s="24" t="s">
        <v>37749</v>
      </c>
      <c r="M402">
        <v>3554</v>
      </c>
    </row>
    <row r="403" spans="1:13" x14ac:dyDescent="0.25">
      <c r="A403" s="7" t="str">
        <f>HYPERLINK("http://www.UniProt.org/UniProt/Q8NCE2-2","MTMRE_HUMAN")</f>
        <v>MTMRE_HUMAN</v>
      </c>
      <c r="B403" s="4" t="s">
        <v>12598</v>
      </c>
      <c r="C403" s="64">
        <v>590</v>
      </c>
      <c r="D403" s="65">
        <v>11</v>
      </c>
      <c r="E403" s="9">
        <v>72</v>
      </c>
      <c r="F403" s="9">
        <v>6.74</v>
      </c>
      <c r="G403" s="30" t="s">
        <v>37764</v>
      </c>
      <c r="H403" t="s">
        <v>69</v>
      </c>
      <c r="I403" s="4" t="s">
        <v>12</v>
      </c>
      <c r="J403" s="6">
        <v>66.653000000000006</v>
      </c>
      <c r="K403" s="17" t="s">
        <v>12</v>
      </c>
      <c r="L403" s="24" t="s">
        <v>37749</v>
      </c>
      <c r="M403">
        <v>3041</v>
      </c>
    </row>
    <row r="404" spans="1:13" x14ac:dyDescent="0.25">
      <c r="A404" s="7" t="str">
        <f>HYPERLINK("http://www.UniProt.org/UniProt/O43747","AP1G1_HUMAN")</f>
        <v>AP1G1_HUMAN</v>
      </c>
      <c r="B404" s="4" t="s">
        <v>1262</v>
      </c>
      <c r="C404" s="64">
        <v>4900</v>
      </c>
      <c r="D404" s="65">
        <v>10</v>
      </c>
      <c r="E404" s="9">
        <v>600</v>
      </c>
      <c r="F404" s="9">
        <v>57.1</v>
      </c>
      <c r="G404" s="30" t="s">
        <v>37764</v>
      </c>
      <c r="H404" t="s">
        <v>32</v>
      </c>
      <c r="I404" s="4" t="s">
        <v>12</v>
      </c>
      <c r="J404" s="6">
        <v>91.35</v>
      </c>
      <c r="K404" s="17" t="s">
        <v>12</v>
      </c>
      <c r="L404" s="24" t="s">
        <v>37749</v>
      </c>
      <c r="M404">
        <v>343</v>
      </c>
    </row>
    <row r="405" spans="1:13" x14ac:dyDescent="0.25">
      <c r="A405" s="7" t="str">
        <f>HYPERLINK("http://www.UniProt.org/UniProt/Q5W0V3","F16B1_HUMAN")</f>
        <v>F16B1_HUMAN</v>
      </c>
      <c r="B405" s="4" t="s">
        <v>10629</v>
      </c>
      <c r="C405" s="64">
        <v>970</v>
      </c>
      <c r="D405" s="65">
        <v>10</v>
      </c>
      <c r="E405" s="9">
        <v>120</v>
      </c>
      <c r="F405" s="9">
        <v>11.6</v>
      </c>
      <c r="G405" s="30" t="s">
        <v>37764</v>
      </c>
      <c r="H405" t="s">
        <v>12</v>
      </c>
      <c r="I405" s="4" t="s">
        <v>12</v>
      </c>
      <c r="J405" s="6">
        <v>86.557000000000002</v>
      </c>
      <c r="K405" s="17" t="s">
        <v>12</v>
      </c>
      <c r="L405" s="24" t="s">
        <v>37749</v>
      </c>
      <c r="M405">
        <v>2506</v>
      </c>
    </row>
    <row r="406" spans="1:13" x14ac:dyDescent="0.25">
      <c r="A406" s="7" t="str">
        <f>HYPERLINK("http://www.UniProt.org/UniProt/Q53EL6-2","PDCD4_HUMAN")</f>
        <v>PDCD4_HUMAN</v>
      </c>
      <c r="B406" s="4" t="s">
        <v>10148</v>
      </c>
      <c r="C406" s="64">
        <v>890</v>
      </c>
      <c r="D406" s="65">
        <v>10</v>
      </c>
      <c r="E406" s="9">
        <v>110</v>
      </c>
      <c r="F406" s="9">
        <v>10.5</v>
      </c>
      <c r="G406" s="30" t="s">
        <v>37764</v>
      </c>
      <c r="H406" t="s">
        <v>69</v>
      </c>
      <c r="I406" s="4" t="s">
        <v>12</v>
      </c>
      <c r="J406" s="6">
        <v>50.576000000000001</v>
      </c>
      <c r="K406" s="17" t="s">
        <v>12</v>
      </c>
      <c r="L406" s="24" t="s">
        <v>37749</v>
      </c>
      <c r="M406">
        <v>2371</v>
      </c>
    </row>
    <row r="407" spans="1:13" x14ac:dyDescent="0.25">
      <c r="A407" s="7" t="str">
        <f>HYPERLINK("http://www.UniProt.org/UniProt/Q9UER7","DAXX_HUMAN")</f>
        <v>DAXX_HUMAN</v>
      </c>
      <c r="B407" s="4" t="s">
        <v>17885</v>
      </c>
      <c r="C407" s="64">
        <v>590</v>
      </c>
      <c r="D407" s="65">
        <v>10</v>
      </c>
      <c r="E407" s="9">
        <v>72</v>
      </c>
      <c r="F407" s="9">
        <v>7.19</v>
      </c>
      <c r="G407" s="30" t="s">
        <v>37764</v>
      </c>
      <c r="H407" t="s">
        <v>69</v>
      </c>
      <c r="I407" s="4" t="s">
        <v>12</v>
      </c>
      <c r="J407" s="6">
        <v>81.372</v>
      </c>
      <c r="K407" s="17" t="s">
        <v>12</v>
      </c>
      <c r="L407" s="24" t="s">
        <v>37749</v>
      </c>
      <c r="M407">
        <v>4397</v>
      </c>
    </row>
    <row r="408" spans="1:13" x14ac:dyDescent="0.25">
      <c r="A408" s="7" t="str">
        <f>HYPERLINK("http://www.UniProt.org/UniProt/Q15047-3","SETB1_HUMAN")</f>
        <v>SETB1_HUMAN</v>
      </c>
      <c r="B408" s="4" t="s">
        <v>9348</v>
      </c>
      <c r="C408" s="64">
        <v>590</v>
      </c>
      <c r="D408" s="65">
        <v>10</v>
      </c>
      <c r="E408" s="9">
        <v>72</v>
      </c>
      <c r="F408" s="9">
        <v>6.92</v>
      </c>
      <c r="G408" s="30" t="s">
        <v>37764</v>
      </c>
      <c r="H408" t="s">
        <v>92</v>
      </c>
      <c r="I408" s="4" t="s">
        <v>12</v>
      </c>
      <c r="J408" s="6">
        <v>143</v>
      </c>
      <c r="K408" s="17" t="s">
        <v>12</v>
      </c>
      <c r="L408" s="24" t="s">
        <v>37749</v>
      </c>
      <c r="M408">
        <v>2178</v>
      </c>
    </row>
    <row r="409" spans="1:13" x14ac:dyDescent="0.25">
      <c r="A409" s="7" t="str">
        <f>HYPERLINK("http://www.UniProt.org/UniProt/P62487","RPB7_HUMAN")</f>
        <v>RPB7_HUMAN</v>
      </c>
      <c r="B409" s="4" t="s">
        <v>7188</v>
      </c>
      <c r="C409" s="64">
        <v>1400</v>
      </c>
      <c r="D409" s="65">
        <v>9.9</v>
      </c>
      <c r="E409" s="9">
        <v>170</v>
      </c>
      <c r="F409" s="9">
        <v>16.900000000000002</v>
      </c>
      <c r="G409" s="30" t="s">
        <v>37764</v>
      </c>
      <c r="H409" t="s">
        <v>92</v>
      </c>
      <c r="I409" s="4" t="s">
        <v>12</v>
      </c>
      <c r="J409" s="6">
        <v>19.294</v>
      </c>
      <c r="K409" s="17" t="s">
        <v>12</v>
      </c>
      <c r="L409" s="24" t="s">
        <v>37749</v>
      </c>
      <c r="M409">
        <v>1675</v>
      </c>
    </row>
    <row r="410" spans="1:13" x14ac:dyDescent="0.25">
      <c r="A410" s="7" t="str">
        <f>HYPERLINK("http://www.UniProt.org/UniProt/O95999","BCL10_HUMAN")</f>
        <v>BCL10_HUMAN</v>
      </c>
      <c r="B410" s="4" t="s">
        <v>2660</v>
      </c>
      <c r="C410" s="64">
        <v>1200</v>
      </c>
      <c r="D410" s="65">
        <v>9.9</v>
      </c>
      <c r="E410" s="9">
        <v>150</v>
      </c>
      <c r="F410" s="9">
        <v>15.100000000000001</v>
      </c>
      <c r="G410" s="30" t="s">
        <v>37764</v>
      </c>
      <c r="H410" t="s">
        <v>69</v>
      </c>
      <c r="I410" s="4" t="s">
        <v>12</v>
      </c>
      <c r="J410" s="6">
        <v>26.251000000000001</v>
      </c>
      <c r="K410" s="17" t="s">
        <v>12</v>
      </c>
      <c r="L410" s="24" t="s">
        <v>37749</v>
      </c>
      <c r="M410">
        <v>660</v>
      </c>
    </row>
    <row r="411" spans="1:13" x14ac:dyDescent="0.25">
      <c r="A411" s="7" t="str">
        <f>HYPERLINK("http://www.UniProt.org/UniProt/O75340","PDCD6_HUMAN")</f>
        <v>PDCD6_HUMAN</v>
      </c>
      <c r="B411" s="4" t="s">
        <v>1787</v>
      </c>
      <c r="C411" s="64">
        <v>2300</v>
      </c>
      <c r="D411" s="65">
        <v>9.8000000000000007</v>
      </c>
      <c r="E411" s="9">
        <v>280</v>
      </c>
      <c r="F411" s="9">
        <v>29.099999999999998</v>
      </c>
      <c r="G411" s="30" t="s">
        <v>37764</v>
      </c>
      <c r="H411" t="s">
        <v>69</v>
      </c>
      <c r="I411" s="4" t="s">
        <v>12</v>
      </c>
      <c r="J411" s="6">
        <v>21.867999999999999</v>
      </c>
      <c r="K411" s="17" t="s">
        <v>12</v>
      </c>
      <c r="L411" s="24" t="s">
        <v>37749</v>
      </c>
      <c r="M411">
        <v>466</v>
      </c>
    </row>
    <row r="412" spans="1:13" x14ac:dyDescent="0.25">
      <c r="A412" s="7" t="str">
        <f>HYPERLINK("http://www.UniProt.org/UniProt/P22694","KAPCB_HUMAN")</f>
        <v>KAPCB_HUMAN</v>
      </c>
      <c r="B412" s="4" t="s">
        <v>4194</v>
      </c>
      <c r="C412" s="64">
        <v>600</v>
      </c>
      <c r="D412" s="65">
        <v>9.8000000000000007</v>
      </c>
      <c r="E412" s="9">
        <v>73</v>
      </c>
      <c r="F412" s="9">
        <v>7.4200000000000008</v>
      </c>
      <c r="G412" s="30" t="s">
        <v>37764</v>
      </c>
      <c r="H412" t="s">
        <v>69</v>
      </c>
      <c r="I412" s="4" t="s">
        <v>12</v>
      </c>
      <c r="J412" s="6">
        <v>40.622</v>
      </c>
      <c r="K412" s="17" t="s">
        <v>12</v>
      </c>
      <c r="L412" s="24" t="s">
        <v>37749</v>
      </c>
      <c r="M412">
        <v>1002</v>
      </c>
    </row>
    <row r="413" spans="1:13" x14ac:dyDescent="0.25">
      <c r="A413" s="7" t="str">
        <f>HYPERLINK("http://www.UniProt.org/UniProt/P55735","SEC13_HUMAN")</f>
        <v>SEC13_HUMAN</v>
      </c>
      <c r="B413" s="4" t="s">
        <v>6656</v>
      </c>
      <c r="C413" s="64">
        <v>24000</v>
      </c>
      <c r="D413" s="65">
        <v>9.6999999999999993</v>
      </c>
      <c r="E413" s="9">
        <v>2900</v>
      </c>
      <c r="F413" s="9">
        <v>298</v>
      </c>
      <c r="G413" s="30" t="s">
        <v>37764</v>
      </c>
      <c r="H413" t="s">
        <v>69</v>
      </c>
      <c r="I413" s="4" t="s">
        <v>12</v>
      </c>
      <c r="J413" s="6">
        <v>35.54</v>
      </c>
      <c r="K413" s="17" t="s">
        <v>12</v>
      </c>
      <c r="L413" s="24" t="s">
        <v>37749</v>
      </c>
      <c r="M413">
        <v>1559</v>
      </c>
    </row>
    <row r="414" spans="1:13" x14ac:dyDescent="0.25">
      <c r="A414" s="7" t="str">
        <f>HYPERLINK("http://www.UniProt.org/UniProt/Q12768","STRUM_HUMAN")</f>
        <v>STRUM_HUMAN</v>
      </c>
      <c r="B414" s="4" t="s">
        <v>8191</v>
      </c>
      <c r="C414" s="64">
        <v>1500</v>
      </c>
      <c r="D414" s="65">
        <v>9.6999999999999993</v>
      </c>
      <c r="E414" s="9">
        <v>180</v>
      </c>
      <c r="F414" s="9">
        <v>18.400000000000002</v>
      </c>
      <c r="G414" s="30" t="s">
        <v>37764</v>
      </c>
      <c r="H414" t="s">
        <v>32</v>
      </c>
      <c r="I414" s="4" t="s">
        <v>12</v>
      </c>
      <c r="J414" s="6">
        <v>134.28</v>
      </c>
      <c r="K414" s="17" t="s">
        <v>12</v>
      </c>
      <c r="L414" s="24" t="s">
        <v>37749</v>
      </c>
      <c r="M414">
        <v>1917</v>
      </c>
    </row>
    <row r="415" spans="1:13" x14ac:dyDescent="0.25">
      <c r="A415" s="7" t="str">
        <f>HYPERLINK("http://www.UniProt.org/UniProt/P13984","T2FB_HUMAN")</f>
        <v>T2FB_HUMAN</v>
      </c>
      <c r="B415" s="4" t="s">
        <v>3636</v>
      </c>
      <c r="C415" s="64">
        <v>4700</v>
      </c>
      <c r="D415" s="65">
        <v>9.5</v>
      </c>
      <c r="E415" s="9">
        <v>570</v>
      </c>
      <c r="F415" s="9">
        <v>60.099999999999994</v>
      </c>
      <c r="G415" s="30" t="s">
        <v>37764</v>
      </c>
      <c r="H415" t="s">
        <v>92</v>
      </c>
      <c r="I415" s="4" t="s">
        <v>12</v>
      </c>
      <c r="J415" s="6">
        <v>28.38</v>
      </c>
      <c r="K415" s="17" t="s">
        <v>12</v>
      </c>
      <c r="L415" s="24" t="s">
        <v>37749</v>
      </c>
      <c r="M415">
        <v>881</v>
      </c>
    </row>
    <row r="416" spans="1:13" x14ac:dyDescent="0.25">
      <c r="A416" s="7" t="str">
        <f>HYPERLINK("http://www.UniProt.org/UniProt/Q99613","EIF3C_HUMAN")</f>
        <v>EIF3C_HUMAN</v>
      </c>
      <c r="B416" s="4" t="s">
        <v>14837</v>
      </c>
      <c r="C416" s="64">
        <v>2100</v>
      </c>
      <c r="D416" s="65">
        <v>9.5</v>
      </c>
      <c r="E416" s="9">
        <v>260</v>
      </c>
      <c r="F416" s="9">
        <v>27.599999999999998</v>
      </c>
      <c r="G416" s="30" t="s">
        <v>37764</v>
      </c>
      <c r="H416" t="s">
        <v>32</v>
      </c>
      <c r="I416" s="4" t="s">
        <v>12</v>
      </c>
      <c r="J416" s="6">
        <v>105.34</v>
      </c>
      <c r="K416" s="17" t="s">
        <v>12</v>
      </c>
      <c r="L416" s="24" t="s">
        <v>37749</v>
      </c>
      <c r="M416">
        <v>3607</v>
      </c>
    </row>
    <row r="417" spans="1:13" x14ac:dyDescent="0.25">
      <c r="A417" s="7" t="str">
        <f>HYPERLINK("http://www.UniProt.org/UniProt/P49770","EI2BB_HUMAN")</f>
        <v>EI2BB_HUMAN</v>
      </c>
      <c r="B417" s="4" t="s">
        <v>6005</v>
      </c>
      <c r="C417" s="64">
        <v>11000</v>
      </c>
      <c r="D417" s="65">
        <v>9.3000000000000007</v>
      </c>
      <c r="E417" s="9">
        <v>1400.0000000000002</v>
      </c>
      <c r="F417" s="9">
        <v>149</v>
      </c>
      <c r="G417" s="30" t="s">
        <v>37764</v>
      </c>
      <c r="H417" t="s">
        <v>12</v>
      </c>
      <c r="I417" s="4" t="s">
        <v>12</v>
      </c>
      <c r="J417" s="6">
        <v>38.988999999999997</v>
      </c>
      <c r="K417" s="17" t="s">
        <v>12</v>
      </c>
      <c r="L417" s="24" t="s">
        <v>37749</v>
      </c>
      <c r="M417">
        <v>1402</v>
      </c>
    </row>
    <row r="418" spans="1:13" x14ac:dyDescent="0.25">
      <c r="A418" s="7" t="str">
        <f>HYPERLINK("http://www.UniProt.org/UniProt/P61221","ABCE1_HUMAN")</f>
        <v>ABCE1_HUMAN</v>
      </c>
      <c r="B418" s="4" t="s">
        <v>6931</v>
      </c>
      <c r="C418" s="64">
        <v>5000</v>
      </c>
      <c r="D418" s="65">
        <v>9.1999999999999993</v>
      </c>
      <c r="E418" s="9">
        <v>610</v>
      </c>
      <c r="F418" s="9">
        <v>66.8</v>
      </c>
      <c r="G418" s="30" t="s">
        <v>37764</v>
      </c>
      <c r="H418" t="s">
        <v>32</v>
      </c>
      <c r="I418" s="4" t="s">
        <v>12</v>
      </c>
      <c r="J418" s="6">
        <v>67.313999999999993</v>
      </c>
      <c r="K418" s="17" t="s">
        <v>12</v>
      </c>
      <c r="L418" s="24" t="s">
        <v>37749</v>
      </c>
      <c r="M418">
        <v>1621</v>
      </c>
    </row>
    <row r="419" spans="1:13" x14ac:dyDescent="0.25">
      <c r="A419" s="7" t="str">
        <f>HYPERLINK("http://www.UniProt.org/UniProt/P29353-6","SHC1_HUMAN")</f>
        <v>SHC1_HUMAN</v>
      </c>
      <c r="B419" s="4" t="s">
        <v>4602</v>
      </c>
      <c r="C419" s="64">
        <v>2200</v>
      </c>
      <c r="D419" s="65">
        <v>9.1999999999999993</v>
      </c>
      <c r="E419" s="9">
        <v>270</v>
      </c>
      <c r="F419" s="9">
        <v>29.2</v>
      </c>
      <c r="G419" s="30" t="s">
        <v>37764</v>
      </c>
      <c r="H419" t="s">
        <v>32</v>
      </c>
      <c r="I419" s="4" t="s">
        <v>12</v>
      </c>
      <c r="J419" s="6">
        <v>62.892000000000003</v>
      </c>
      <c r="K419" s="17" t="s">
        <v>12</v>
      </c>
      <c r="L419" s="24" t="s">
        <v>37749</v>
      </c>
      <c r="M419">
        <v>1092</v>
      </c>
    </row>
    <row r="420" spans="1:13" x14ac:dyDescent="0.25">
      <c r="A420" s="7" t="str">
        <f>HYPERLINK("http://www.UniProt.org/UniProt/Q16630-3","CPSF6_HUMAN")</f>
        <v>CPSF6_HUMAN</v>
      </c>
      <c r="B420" s="4" t="s">
        <v>9842</v>
      </c>
      <c r="C420" s="64">
        <v>660</v>
      </c>
      <c r="D420" s="65">
        <v>9.1999999999999993</v>
      </c>
      <c r="E420" s="9">
        <v>81</v>
      </c>
      <c r="F420" s="9">
        <v>8.75</v>
      </c>
      <c r="G420" s="30" t="s">
        <v>37764</v>
      </c>
      <c r="H420" t="s">
        <v>92</v>
      </c>
      <c r="I420" s="4" t="s">
        <v>12</v>
      </c>
      <c r="J420" s="6">
        <v>52.325000000000003</v>
      </c>
      <c r="K420" s="17" t="s">
        <v>12</v>
      </c>
      <c r="L420" s="24" t="s">
        <v>37749</v>
      </c>
      <c r="M420">
        <v>2292</v>
      </c>
    </row>
    <row r="421" spans="1:13" x14ac:dyDescent="0.25">
      <c r="A421" s="7" t="str">
        <f>HYPERLINK("http://www.UniProt.org/UniProt/Q9ULC4","MCTS1_HUMAN")</f>
        <v>MCTS1_HUMAN</v>
      </c>
      <c r="B421" s="4" t="s">
        <v>18326</v>
      </c>
      <c r="C421" s="64">
        <v>6200</v>
      </c>
      <c r="D421" s="65">
        <v>9.1</v>
      </c>
      <c r="E421" s="9">
        <v>760</v>
      </c>
      <c r="F421" s="9">
        <v>83.5</v>
      </c>
      <c r="G421" s="30" t="s">
        <v>37764</v>
      </c>
      <c r="H421" t="s">
        <v>32</v>
      </c>
      <c r="I421" s="4" t="s">
        <v>12</v>
      </c>
      <c r="J421" s="6">
        <v>20.555</v>
      </c>
      <c r="K421" s="17" t="s">
        <v>12</v>
      </c>
      <c r="L421" s="24" t="s">
        <v>37749</v>
      </c>
      <c r="M421">
        <v>4511</v>
      </c>
    </row>
    <row r="422" spans="1:13" x14ac:dyDescent="0.25">
      <c r="A422" s="7" t="str">
        <f>HYPERLINK("http://www.UniProt.org/UniProt/Q5VZ89","DEN4C_HUMAN")</f>
        <v>DEN4C_HUMAN</v>
      </c>
      <c r="B422" s="4" t="s">
        <v>10615</v>
      </c>
      <c r="C422" s="64">
        <v>670</v>
      </c>
      <c r="D422" s="65">
        <v>9.1</v>
      </c>
      <c r="E422" s="9">
        <v>81</v>
      </c>
      <c r="F422" s="9">
        <v>8.9599999999999991</v>
      </c>
      <c r="G422" s="30" t="s">
        <v>37764</v>
      </c>
      <c r="H422" t="s">
        <v>32</v>
      </c>
      <c r="I422" s="4" t="s">
        <v>12</v>
      </c>
      <c r="J422" s="6">
        <v>186.85</v>
      </c>
      <c r="K422" s="17" t="s">
        <v>12</v>
      </c>
      <c r="L422" s="24" t="s">
        <v>37749</v>
      </c>
      <c r="M422">
        <v>2501</v>
      </c>
    </row>
    <row r="423" spans="1:13" x14ac:dyDescent="0.25">
      <c r="A423" s="7" t="str">
        <f>HYPERLINK("http://www.UniProt.org/UniProt/Q8WW22","DNJA4_HUMAN")</f>
        <v>DNJA4_HUMAN</v>
      </c>
      <c r="B423" s="4" t="s">
        <v>13206</v>
      </c>
      <c r="C423" s="64">
        <v>1100</v>
      </c>
      <c r="D423" s="65">
        <v>8.8000000000000007</v>
      </c>
      <c r="E423" s="9">
        <v>140</v>
      </c>
      <c r="F423" s="9">
        <v>15.5</v>
      </c>
      <c r="G423" s="30" t="s">
        <v>37764</v>
      </c>
      <c r="H423" t="s">
        <v>32</v>
      </c>
      <c r="I423" s="4" t="s">
        <v>12</v>
      </c>
      <c r="J423" s="6">
        <v>44.796999999999997</v>
      </c>
      <c r="K423" s="17" t="s">
        <v>12</v>
      </c>
      <c r="L423" s="24" t="s">
        <v>37749</v>
      </c>
      <c r="M423">
        <v>3193</v>
      </c>
    </row>
    <row r="424" spans="1:13" x14ac:dyDescent="0.25">
      <c r="A424" s="7" t="str">
        <f>HYPERLINK("http://www.UniProt.org/UniProt/Q8WWY3","PRP31_HUMAN")</f>
        <v>PRP31_HUMAN</v>
      </c>
      <c r="B424" s="4" t="s">
        <v>13228</v>
      </c>
      <c r="C424" s="64">
        <v>620</v>
      </c>
      <c r="D424" s="65">
        <v>8.8000000000000007</v>
      </c>
      <c r="E424" s="9">
        <v>76</v>
      </c>
      <c r="F424" s="9">
        <v>8.6300000000000008</v>
      </c>
      <c r="G424" s="30" t="s">
        <v>37764</v>
      </c>
      <c r="H424" t="s">
        <v>92</v>
      </c>
      <c r="I424" s="4" t="s">
        <v>12</v>
      </c>
      <c r="J424" s="6">
        <v>55.454999999999998</v>
      </c>
      <c r="K424" s="17" t="s">
        <v>12</v>
      </c>
      <c r="L424" s="24" t="s">
        <v>37749</v>
      </c>
      <c r="M424">
        <v>3199</v>
      </c>
    </row>
    <row r="425" spans="1:13" x14ac:dyDescent="0.25">
      <c r="A425" s="7" t="str">
        <f>HYPERLINK("http://www.UniProt.org/UniProt/P36954","RPB9_HUMAN")</f>
        <v>RPB9_HUMAN</v>
      </c>
      <c r="B425" s="4" t="s">
        <v>5182</v>
      </c>
      <c r="C425" s="64">
        <v>580</v>
      </c>
      <c r="D425" s="65">
        <v>8.6999999999999993</v>
      </c>
      <c r="E425" s="9">
        <v>70</v>
      </c>
      <c r="F425" s="9">
        <v>8.0500000000000007</v>
      </c>
      <c r="G425" s="30" t="s">
        <v>37764</v>
      </c>
      <c r="H425" t="s">
        <v>92</v>
      </c>
      <c r="I425" s="4" t="s">
        <v>12</v>
      </c>
      <c r="J425" s="6">
        <v>14.523</v>
      </c>
      <c r="K425" s="17" t="s">
        <v>12</v>
      </c>
      <c r="L425" s="24" t="s">
        <v>37749</v>
      </c>
      <c r="M425">
        <v>1223</v>
      </c>
    </row>
    <row r="426" spans="1:13" x14ac:dyDescent="0.25">
      <c r="A426" s="7" t="str">
        <f>HYPERLINK("http://www.UniProt.org/UniProt/Q5T1M5","FKB15_HUMAN")</f>
        <v>FKB15_HUMAN</v>
      </c>
      <c r="B426" s="4" t="s">
        <v>10403</v>
      </c>
      <c r="C426" s="64">
        <v>500</v>
      </c>
      <c r="D426" s="65">
        <v>8.6999999999999993</v>
      </c>
      <c r="E426" s="9">
        <v>61.000000000000007</v>
      </c>
      <c r="F426" s="9">
        <v>6.9899999999999993</v>
      </c>
      <c r="G426" s="30" t="s">
        <v>37764</v>
      </c>
      <c r="H426" t="s">
        <v>32</v>
      </c>
      <c r="I426" s="4" t="s">
        <v>12</v>
      </c>
      <c r="J426" s="6">
        <v>133.63</v>
      </c>
      <c r="K426" s="17" t="s">
        <v>12</v>
      </c>
      <c r="L426" s="24" t="s">
        <v>37749</v>
      </c>
      <c r="M426">
        <v>2442</v>
      </c>
    </row>
    <row r="427" spans="1:13" x14ac:dyDescent="0.25">
      <c r="A427" s="7" t="str">
        <f>HYPERLINK("http://www.UniProt.org/UniProt/P61966","AP1S1_HUMAN")</f>
        <v>AP1S1_HUMAN</v>
      </c>
      <c r="B427" s="4" t="s">
        <v>7025</v>
      </c>
      <c r="C427" s="64">
        <v>2100</v>
      </c>
      <c r="D427" s="65">
        <v>8.6</v>
      </c>
      <c r="E427" s="9">
        <v>260</v>
      </c>
      <c r="F427" s="9">
        <v>30.3</v>
      </c>
      <c r="G427" s="30" t="s">
        <v>37764</v>
      </c>
      <c r="H427" t="s">
        <v>32</v>
      </c>
      <c r="I427" s="4" t="s">
        <v>12</v>
      </c>
      <c r="J427" s="6">
        <v>18.733000000000001</v>
      </c>
      <c r="K427" s="17" t="s">
        <v>12</v>
      </c>
      <c r="L427" s="24" t="s">
        <v>37749</v>
      </c>
      <c r="M427">
        <v>1640</v>
      </c>
    </row>
    <row r="428" spans="1:13" x14ac:dyDescent="0.25">
      <c r="A428" s="7" t="str">
        <f>HYPERLINK("http://www.UniProt.org/UniProt/Q9NRF8","PYRG2_HUMAN")</f>
        <v>PYRG2_HUMAN</v>
      </c>
      <c r="B428" s="4" t="s">
        <v>16867</v>
      </c>
      <c r="C428" s="64">
        <v>5100</v>
      </c>
      <c r="D428" s="65">
        <v>8.5</v>
      </c>
      <c r="E428" s="9">
        <v>620</v>
      </c>
      <c r="F428" s="9">
        <v>72.8</v>
      </c>
      <c r="G428" s="30" t="s">
        <v>37764</v>
      </c>
      <c r="H428" t="s">
        <v>12</v>
      </c>
      <c r="I428" s="4" t="s">
        <v>12</v>
      </c>
      <c r="J428" s="6">
        <v>65.677000000000007</v>
      </c>
      <c r="K428" s="17" t="s">
        <v>12</v>
      </c>
      <c r="L428" s="24" t="s">
        <v>37749</v>
      </c>
      <c r="M428">
        <v>4127</v>
      </c>
    </row>
    <row r="429" spans="1:13" x14ac:dyDescent="0.25">
      <c r="A429" s="7" t="str">
        <f>HYPERLINK("http://www.UniProt.org/UniProt/P61247","RS3A_HUMAN")</f>
        <v>RS3A_HUMAN</v>
      </c>
      <c r="B429" s="4" t="s">
        <v>6942</v>
      </c>
      <c r="C429" s="64">
        <v>1200</v>
      </c>
      <c r="D429" s="65">
        <v>8.4</v>
      </c>
      <c r="E429" s="9">
        <v>140</v>
      </c>
      <c r="F429" s="9">
        <v>16.900000000000002</v>
      </c>
      <c r="G429" s="30" t="s">
        <v>37764</v>
      </c>
      <c r="H429" t="s">
        <v>69</v>
      </c>
      <c r="I429" s="4" t="s">
        <v>40569</v>
      </c>
      <c r="J429" s="6">
        <v>29.945</v>
      </c>
      <c r="K429" s="17" t="s">
        <v>12</v>
      </c>
      <c r="L429" s="24" t="s">
        <v>37749</v>
      </c>
      <c r="M429">
        <v>1623</v>
      </c>
    </row>
    <row r="430" spans="1:13" x14ac:dyDescent="0.25">
      <c r="A430" s="7" t="str">
        <f>HYPERLINK("http://www.UniProt.org/UniProt/Q15750","TAB1_HUMAN")</f>
        <v>TAB1_HUMAN</v>
      </c>
      <c r="B430" s="4" t="s">
        <v>9681</v>
      </c>
      <c r="C430" s="64">
        <v>2800</v>
      </c>
      <c r="D430" s="65">
        <v>8.3000000000000007</v>
      </c>
      <c r="E430" s="9">
        <v>340</v>
      </c>
      <c r="F430" s="9">
        <v>40.4</v>
      </c>
      <c r="G430" s="30" t="s">
        <v>37764</v>
      </c>
      <c r="H430" t="s">
        <v>12</v>
      </c>
      <c r="I430" s="4" t="s">
        <v>12</v>
      </c>
      <c r="J430" s="6">
        <v>54.643000000000001</v>
      </c>
      <c r="K430" s="17" t="s">
        <v>12</v>
      </c>
      <c r="L430" s="24" t="s">
        <v>37749</v>
      </c>
      <c r="M430">
        <v>2254</v>
      </c>
    </row>
    <row r="431" spans="1:13" x14ac:dyDescent="0.25">
      <c r="A431" s="7" t="str">
        <f>HYPERLINK("http://www.UniProt.org/UniProt/Q96ST2-2","IWS1_HUMAN")</f>
        <v>IWS1_HUMAN</v>
      </c>
      <c r="B431" s="4" t="s">
        <v>14704</v>
      </c>
      <c r="C431" s="64">
        <v>520</v>
      </c>
      <c r="D431" s="65">
        <v>8.3000000000000007</v>
      </c>
      <c r="E431" s="9">
        <v>64</v>
      </c>
      <c r="F431" s="9">
        <v>7.72</v>
      </c>
      <c r="G431" s="30" t="s">
        <v>37764</v>
      </c>
      <c r="H431" t="s">
        <v>92</v>
      </c>
      <c r="I431" s="4" t="s">
        <v>12</v>
      </c>
      <c r="J431" s="6">
        <v>56.109000000000002</v>
      </c>
      <c r="K431" s="17" t="s">
        <v>12</v>
      </c>
      <c r="L431" s="24" t="s">
        <v>37749</v>
      </c>
      <c r="M431">
        <v>3576</v>
      </c>
    </row>
    <row r="432" spans="1:13" x14ac:dyDescent="0.25">
      <c r="A432" s="7" t="str">
        <f>HYPERLINK("http://www.UniProt.org/UniProt/A5YKK6","CNOT1_HUMAN")</f>
        <v>CNOT1_HUMAN</v>
      </c>
      <c r="B432" s="4" t="s">
        <v>68</v>
      </c>
      <c r="C432" s="64">
        <v>840</v>
      </c>
      <c r="D432" s="65">
        <v>8.1</v>
      </c>
      <c r="E432" s="9">
        <v>100</v>
      </c>
      <c r="F432" s="9">
        <v>12.700000000000001</v>
      </c>
      <c r="G432" s="30" t="s">
        <v>37764</v>
      </c>
      <c r="H432" t="s">
        <v>69</v>
      </c>
      <c r="I432" s="4" t="s">
        <v>12</v>
      </c>
      <c r="J432" s="6">
        <v>266.94</v>
      </c>
      <c r="K432" s="17" t="s">
        <v>12</v>
      </c>
      <c r="L432" s="24" t="s">
        <v>37749</v>
      </c>
      <c r="M432">
        <v>15</v>
      </c>
    </row>
    <row r="433" spans="1:13" x14ac:dyDescent="0.25">
      <c r="A433" s="7" t="str">
        <f>HYPERLINK("http://www.UniProt.org/UniProt/Q9UJY4","GGA2_HUMAN")</f>
        <v>GGA2_HUMAN</v>
      </c>
      <c r="B433" s="4" t="s">
        <v>18165</v>
      </c>
      <c r="C433" s="64">
        <v>560</v>
      </c>
      <c r="D433" s="65">
        <v>8.1</v>
      </c>
      <c r="E433" s="9">
        <v>69</v>
      </c>
      <c r="F433" s="9">
        <v>8.48</v>
      </c>
      <c r="G433" s="30" t="s">
        <v>37764</v>
      </c>
      <c r="H433" t="s">
        <v>32</v>
      </c>
      <c r="I433" s="4" t="s">
        <v>12</v>
      </c>
      <c r="J433" s="6">
        <v>67.150000000000006</v>
      </c>
      <c r="K433" s="17" t="s">
        <v>12</v>
      </c>
      <c r="L433" s="24" t="s">
        <v>37749</v>
      </c>
      <c r="M433">
        <v>4471</v>
      </c>
    </row>
    <row r="434" spans="1:13" x14ac:dyDescent="0.25">
      <c r="A434" s="7" t="str">
        <f>HYPERLINK("http://www.UniProt.org/UniProt/Q01130","SRSF2_HUMAN")</f>
        <v>SRSF2_HUMAN</v>
      </c>
      <c r="B434" s="4" t="s">
        <v>7707</v>
      </c>
      <c r="C434" s="64">
        <v>4800</v>
      </c>
      <c r="D434" s="65">
        <v>8</v>
      </c>
      <c r="E434" s="9">
        <v>590</v>
      </c>
      <c r="F434" s="9">
        <v>73.600000000000009</v>
      </c>
      <c r="G434" s="30" t="s">
        <v>37764</v>
      </c>
      <c r="H434" t="s">
        <v>92</v>
      </c>
      <c r="I434" s="4" t="s">
        <v>584</v>
      </c>
      <c r="J434" s="6">
        <v>25.475999999999999</v>
      </c>
      <c r="K434" s="17" t="s">
        <v>12</v>
      </c>
      <c r="L434" s="24" t="s">
        <v>37749</v>
      </c>
      <c r="M434">
        <v>1801</v>
      </c>
    </row>
    <row r="435" spans="1:13" x14ac:dyDescent="0.25">
      <c r="A435" s="7" t="str">
        <f>HYPERLINK("http://www.UniProt.org/UniProt/P23396","RS3_HUMAN")</f>
        <v>RS3_HUMAN</v>
      </c>
      <c r="B435" s="4" t="s">
        <v>4242</v>
      </c>
      <c r="C435" s="64">
        <v>2700</v>
      </c>
      <c r="D435" s="65">
        <v>8</v>
      </c>
      <c r="E435" s="9">
        <v>330</v>
      </c>
      <c r="F435" s="9">
        <v>41.1</v>
      </c>
      <c r="G435" s="30" t="s">
        <v>37764</v>
      </c>
      <c r="H435" t="s">
        <v>69</v>
      </c>
      <c r="I435" s="4" t="s">
        <v>12</v>
      </c>
      <c r="J435" s="6">
        <v>26.687999999999999</v>
      </c>
      <c r="K435" s="17" t="s">
        <v>12</v>
      </c>
      <c r="L435" s="24" t="s">
        <v>37749</v>
      </c>
      <c r="M435">
        <v>1012</v>
      </c>
    </row>
    <row r="436" spans="1:13" x14ac:dyDescent="0.25">
      <c r="A436" s="7" t="str">
        <f>HYPERLINK("http://www.UniProt.org/UniProt/Q96PU5","NED4L_HUMAN")</f>
        <v>NED4L_HUMAN</v>
      </c>
      <c r="B436" s="4" t="s">
        <v>14556</v>
      </c>
      <c r="C436" s="64">
        <v>1300</v>
      </c>
      <c r="D436" s="65">
        <v>8</v>
      </c>
      <c r="E436" s="9">
        <v>160</v>
      </c>
      <c r="F436" s="9">
        <v>20.3</v>
      </c>
      <c r="G436" s="30" t="s">
        <v>37764</v>
      </c>
      <c r="H436" t="s">
        <v>32</v>
      </c>
      <c r="I436" s="4" t="s">
        <v>12</v>
      </c>
      <c r="J436" s="6">
        <v>111.93</v>
      </c>
      <c r="K436" s="17" t="s">
        <v>12</v>
      </c>
      <c r="L436" s="24" t="s">
        <v>37749</v>
      </c>
      <c r="M436">
        <v>3537</v>
      </c>
    </row>
    <row r="437" spans="1:13" x14ac:dyDescent="0.25">
      <c r="A437" s="7" t="str">
        <f>HYPERLINK("http://www.UniProt.org/UniProt/O60716-5","CTND1_HUMAN")</f>
        <v>CTND1_HUMAN</v>
      </c>
      <c r="B437" s="4" t="s">
        <v>1551</v>
      </c>
      <c r="C437" s="65">
        <v>530</v>
      </c>
      <c r="D437" s="65">
        <v>7.9</v>
      </c>
      <c r="E437" s="9">
        <v>210</v>
      </c>
      <c r="F437" s="9">
        <v>26.099999999999998</v>
      </c>
      <c r="G437" s="30" t="s">
        <v>37764</v>
      </c>
      <c r="H437" t="s">
        <v>69</v>
      </c>
      <c r="I437" s="4" t="s">
        <v>251</v>
      </c>
      <c r="J437" s="6">
        <v>104.15</v>
      </c>
      <c r="K437" s="17" t="s">
        <v>12</v>
      </c>
      <c r="L437" s="24" t="s">
        <v>37749</v>
      </c>
      <c r="M437">
        <v>410</v>
      </c>
    </row>
    <row r="438" spans="1:13" x14ac:dyDescent="0.25">
      <c r="A438" s="7" t="str">
        <f>HYPERLINK("http://www.UniProt.org/UniProt/Q9NWS0","PIHD1_HUMAN")</f>
        <v>PIHD1_HUMAN</v>
      </c>
      <c r="B438" s="4" t="s">
        <v>17243</v>
      </c>
      <c r="C438" s="64">
        <v>2900</v>
      </c>
      <c r="D438" s="65">
        <v>7.8</v>
      </c>
      <c r="E438" s="9">
        <v>360</v>
      </c>
      <c r="F438" s="9">
        <v>46</v>
      </c>
      <c r="G438" s="30" t="s">
        <v>37764</v>
      </c>
      <c r="H438" t="s">
        <v>12</v>
      </c>
      <c r="I438" s="4" t="s">
        <v>12</v>
      </c>
      <c r="J438" s="6">
        <v>32.363</v>
      </c>
      <c r="K438" s="17" t="s">
        <v>12</v>
      </c>
      <c r="L438" s="24" t="s">
        <v>37749</v>
      </c>
      <c r="M438">
        <v>4225</v>
      </c>
    </row>
    <row r="439" spans="1:13" x14ac:dyDescent="0.25">
      <c r="A439" s="7" t="str">
        <f>HYPERLINK("http://www.UniProt.org/UniProt/Q9UDY2-3","ZO2_HUMAN")</f>
        <v>ZO2_HUMAN</v>
      </c>
      <c r="B439" s="4" t="s">
        <v>17866</v>
      </c>
      <c r="C439" s="64">
        <v>960</v>
      </c>
      <c r="D439" s="65">
        <v>7.8</v>
      </c>
      <c r="E439" s="9">
        <v>120</v>
      </c>
      <c r="F439" s="9">
        <v>15</v>
      </c>
      <c r="G439" s="30" t="s">
        <v>37764</v>
      </c>
      <c r="H439" t="s">
        <v>69</v>
      </c>
      <c r="I439" s="4" t="s">
        <v>314</v>
      </c>
      <c r="J439" s="6">
        <v>131.37</v>
      </c>
      <c r="K439" s="17" t="s">
        <v>12</v>
      </c>
      <c r="L439" s="24" t="s">
        <v>37749</v>
      </c>
      <c r="M439">
        <v>4393</v>
      </c>
    </row>
    <row r="440" spans="1:13" x14ac:dyDescent="0.25">
      <c r="A440" s="7" t="str">
        <f>HYPERLINK("http://www.UniProt.org/UniProt/Q6PL24","TMED8_HUMAN")</f>
        <v>TMED8_HUMAN</v>
      </c>
      <c r="B440" s="4" t="s">
        <v>11045</v>
      </c>
      <c r="C440" s="64">
        <v>670</v>
      </c>
      <c r="D440" s="65">
        <v>7.8</v>
      </c>
      <c r="E440" s="9">
        <v>82</v>
      </c>
      <c r="F440" s="9">
        <v>10.5</v>
      </c>
      <c r="G440" s="30" t="s">
        <v>37764</v>
      </c>
      <c r="H440" t="s">
        <v>12</v>
      </c>
      <c r="I440" s="4" t="s">
        <v>12</v>
      </c>
      <c r="J440" s="6">
        <v>35.74</v>
      </c>
      <c r="K440" s="17" t="s">
        <v>12</v>
      </c>
      <c r="L440" s="24" t="s">
        <v>37749</v>
      </c>
      <c r="M440">
        <v>2614</v>
      </c>
    </row>
    <row r="441" spans="1:13" x14ac:dyDescent="0.25">
      <c r="A441" s="7" t="str">
        <f>HYPERLINK("http://www.UniProt.org/UniProt/P61923","COPZ1_HUMAN")</f>
        <v>COPZ1_HUMAN</v>
      </c>
      <c r="B441" s="4" t="s">
        <v>7002</v>
      </c>
      <c r="C441" s="64">
        <v>25000</v>
      </c>
      <c r="D441" s="65">
        <v>7.7</v>
      </c>
      <c r="E441" s="9">
        <v>3000</v>
      </c>
      <c r="F441" s="9">
        <v>395</v>
      </c>
      <c r="G441" s="30" t="s">
        <v>37764</v>
      </c>
      <c r="H441" t="s">
        <v>32</v>
      </c>
      <c r="I441" s="4" t="s">
        <v>12</v>
      </c>
      <c r="J441" s="6">
        <v>20.198</v>
      </c>
      <c r="K441" s="17" t="s">
        <v>12</v>
      </c>
      <c r="L441" s="24" t="s">
        <v>37749</v>
      </c>
      <c r="M441">
        <v>1635</v>
      </c>
    </row>
    <row r="442" spans="1:13" x14ac:dyDescent="0.25">
      <c r="A442" s="7" t="str">
        <f>HYPERLINK("http://www.UniProt.org/UniProt/Q96S55-2","WRIP1_HUMAN")</f>
        <v>WRIP1_HUMAN</v>
      </c>
      <c r="B442" s="4" t="s">
        <v>14678</v>
      </c>
      <c r="C442" s="64">
        <v>2500</v>
      </c>
      <c r="D442" s="65">
        <v>7.7</v>
      </c>
      <c r="E442" s="9">
        <v>310</v>
      </c>
      <c r="F442" s="9">
        <v>39.500000000000007</v>
      </c>
      <c r="G442" s="30" t="s">
        <v>37764</v>
      </c>
      <c r="H442" t="s">
        <v>92</v>
      </c>
      <c r="I442" s="4" t="s">
        <v>12</v>
      </c>
      <c r="J442" s="6">
        <v>69.457999999999998</v>
      </c>
      <c r="K442" s="17" t="s">
        <v>12</v>
      </c>
      <c r="L442" s="24" t="s">
        <v>37749</v>
      </c>
      <c r="M442">
        <v>3569</v>
      </c>
    </row>
    <row r="443" spans="1:13" x14ac:dyDescent="0.25">
      <c r="A443" s="7" t="str">
        <f>HYPERLINK("http://www.UniProt.org/UniProt/P46783","RS10_HUMAN")</f>
        <v>RS10_HUMAN</v>
      </c>
      <c r="B443" s="4" t="s">
        <v>5692</v>
      </c>
      <c r="C443" s="64">
        <v>800</v>
      </c>
      <c r="D443" s="65">
        <v>7.6</v>
      </c>
      <c r="E443" s="9">
        <v>98</v>
      </c>
      <c r="F443" s="9">
        <v>12.899999999999999</v>
      </c>
      <c r="G443" s="30" t="s">
        <v>37764</v>
      </c>
      <c r="H443" t="s">
        <v>69</v>
      </c>
      <c r="I443" s="4" t="s">
        <v>12</v>
      </c>
      <c r="J443" s="6">
        <v>18.898</v>
      </c>
      <c r="K443" s="17" t="s">
        <v>12</v>
      </c>
      <c r="L443" s="24" t="s">
        <v>37749</v>
      </c>
      <c r="M443">
        <v>1331</v>
      </c>
    </row>
    <row r="444" spans="1:13" x14ac:dyDescent="0.25">
      <c r="A444" s="7" t="str">
        <f>HYPERLINK("http://www.UniProt.org/UniProt/Q7Z6K5-2","ARPIN_HUMAN")</f>
        <v>ARPIN_HUMAN</v>
      </c>
      <c r="B444" s="4" t="s">
        <v>11578</v>
      </c>
      <c r="C444" s="64">
        <v>1400</v>
      </c>
      <c r="D444" s="65">
        <v>7.5</v>
      </c>
      <c r="E444" s="9">
        <v>170</v>
      </c>
      <c r="F444" s="9">
        <v>22.200000000000003</v>
      </c>
      <c r="G444" s="30" t="s">
        <v>37764</v>
      </c>
      <c r="H444" t="s">
        <v>32</v>
      </c>
      <c r="I444" s="4" t="s">
        <v>12</v>
      </c>
      <c r="J444" s="6">
        <v>43.881</v>
      </c>
      <c r="K444" s="17" t="s">
        <v>12</v>
      </c>
      <c r="L444" s="24" t="s">
        <v>37749</v>
      </c>
      <c r="M444">
        <v>2758</v>
      </c>
    </row>
    <row r="445" spans="1:13" x14ac:dyDescent="0.25">
      <c r="A445" s="7" t="str">
        <f>HYPERLINK("http://www.UniProt.org/UniProt/O00743","PPP6_HUMAN")</f>
        <v>PPP6_HUMAN</v>
      </c>
      <c r="B445" s="4" t="s">
        <v>449</v>
      </c>
      <c r="C445" s="64">
        <v>20000</v>
      </c>
      <c r="D445" s="65">
        <v>7.3</v>
      </c>
      <c r="E445" s="9">
        <v>2400</v>
      </c>
      <c r="F445" s="9">
        <v>329</v>
      </c>
      <c r="G445" s="30" t="s">
        <v>37764</v>
      </c>
      <c r="H445" t="s">
        <v>32</v>
      </c>
      <c r="I445" s="4" t="s">
        <v>12</v>
      </c>
      <c r="J445" s="6">
        <v>35.143999999999998</v>
      </c>
      <c r="K445" s="17" t="s">
        <v>12</v>
      </c>
      <c r="L445" s="24" t="s">
        <v>37749</v>
      </c>
      <c r="M445">
        <v>171</v>
      </c>
    </row>
    <row r="446" spans="1:13" x14ac:dyDescent="0.25">
      <c r="A446" s="7" t="str">
        <f>HYPERLINK("http://www.UniProt.org/UniProt/P62081","RS7_HUMAN")</f>
        <v>RS7_HUMAN</v>
      </c>
      <c r="B446" s="4" t="s">
        <v>7048</v>
      </c>
      <c r="C446" s="64">
        <v>1500</v>
      </c>
      <c r="D446" s="65">
        <v>7.3</v>
      </c>
      <c r="E446" s="9">
        <v>180</v>
      </c>
      <c r="F446" s="9">
        <v>24.9</v>
      </c>
      <c r="G446" s="30" t="s">
        <v>37764</v>
      </c>
      <c r="H446" t="s">
        <v>32</v>
      </c>
      <c r="I446" s="4" t="s">
        <v>12</v>
      </c>
      <c r="J446" s="6">
        <v>22.126999999999999</v>
      </c>
      <c r="K446" s="17" t="s">
        <v>12</v>
      </c>
      <c r="L446" s="24" t="s">
        <v>37749</v>
      </c>
      <c r="M446">
        <v>1645</v>
      </c>
    </row>
    <row r="447" spans="1:13" x14ac:dyDescent="0.25">
      <c r="A447" s="7" t="str">
        <f>HYPERLINK("http://www.UniProt.org/UniProt/Q00536","CDK16_HUMAN")</f>
        <v>CDK16_HUMAN</v>
      </c>
      <c r="B447" s="4" t="s">
        <v>7650</v>
      </c>
      <c r="C447" s="64">
        <v>670</v>
      </c>
      <c r="D447" s="65">
        <v>7.3</v>
      </c>
      <c r="E447" s="9">
        <v>82</v>
      </c>
      <c r="F447" s="9">
        <v>11.2</v>
      </c>
      <c r="G447" s="30" t="s">
        <v>37764</v>
      </c>
      <c r="H447" t="s">
        <v>32</v>
      </c>
      <c r="I447" s="4" t="s">
        <v>12</v>
      </c>
      <c r="J447" s="6">
        <v>55.715000000000003</v>
      </c>
      <c r="K447" s="17" t="s">
        <v>12</v>
      </c>
      <c r="L447" s="24" t="s">
        <v>37749</v>
      </c>
      <c r="M447">
        <v>1787</v>
      </c>
    </row>
    <row r="448" spans="1:13" x14ac:dyDescent="0.25">
      <c r="A448" s="7" t="str">
        <f>HYPERLINK("http://www.UniProt.org/UniProt/Q96KG9-5","NTKL_HUMAN")</f>
        <v>NTKL_HUMAN</v>
      </c>
      <c r="B448" s="4" t="s">
        <v>14425</v>
      </c>
      <c r="C448" s="64">
        <v>2300</v>
      </c>
      <c r="D448" s="65">
        <v>7.2</v>
      </c>
      <c r="E448" s="9">
        <v>280</v>
      </c>
      <c r="F448" s="9">
        <v>38.800000000000004</v>
      </c>
      <c r="G448" s="30" t="s">
        <v>37764</v>
      </c>
      <c r="H448" t="s">
        <v>69</v>
      </c>
      <c r="I448" s="4" t="s">
        <v>12</v>
      </c>
      <c r="J448" s="6">
        <v>69.236999999999995</v>
      </c>
      <c r="K448" s="17" t="s">
        <v>12</v>
      </c>
      <c r="L448" s="24" t="s">
        <v>37749</v>
      </c>
      <c r="M448">
        <v>3498</v>
      </c>
    </row>
    <row r="449" spans="1:13" x14ac:dyDescent="0.25">
      <c r="A449" s="7" t="str">
        <f>HYPERLINK("http://www.UniProt.org/UniProt/Q9H6Y2","WDR55_HUMAN")</f>
        <v>WDR55_HUMAN</v>
      </c>
      <c r="B449" s="4" t="s">
        <v>16235</v>
      </c>
      <c r="C449" s="64">
        <v>1200</v>
      </c>
      <c r="D449" s="65">
        <v>7.2</v>
      </c>
      <c r="E449" s="9">
        <v>140</v>
      </c>
      <c r="F449" s="9">
        <v>19.599999999999998</v>
      </c>
      <c r="G449" s="30" t="s">
        <v>37764</v>
      </c>
      <c r="H449" t="s">
        <v>69</v>
      </c>
      <c r="I449" s="4" t="s">
        <v>12</v>
      </c>
      <c r="J449" s="6">
        <v>42.07</v>
      </c>
      <c r="K449" s="17" t="s">
        <v>12</v>
      </c>
      <c r="L449" s="24" t="s">
        <v>37749</v>
      </c>
      <c r="M449">
        <v>3968</v>
      </c>
    </row>
    <row r="450" spans="1:13" x14ac:dyDescent="0.25">
      <c r="A450" s="7" t="str">
        <f>HYPERLINK("http://www.UniProt.org/UniProt/Q9Y4Z0","LSM4_HUMAN")</f>
        <v>LSM4_HUMAN</v>
      </c>
      <c r="B450" s="4" t="s">
        <v>19147</v>
      </c>
      <c r="C450" s="64">
        <v>560</v>
      </c>
      <c r="D450" s="65">
        <v>7.2</v>
      </c>
      <c r="E450" s="9">
        <v>68</v>
      </c>
      <c r="F450" s="9">
        <v>9.4499999999999993</v>
      </c>
      <c r="G450" s="30" t="s">
        <v>37764</v>
      </c>
      <c r="H450" t="s">
        <v>92</v>
      </c>
      <c r="I450" s="4" t="s">
        <v>12</v>
      </c>
      <c r="J450" s="6">
        <v>15.35</v>
      </c>
      <c r="K450" s="17" t="s">
        <v>12</v>
      </c>
      <c r="L450" s="24" t="s">
        <v>37749</v>
      </c>
      <c r="M450">
        <v>4727</v>
      </c>
    </row>
    <row r="451" spans="1:13" x14ac:dyDescent="0.25">
      <c r="A451" s="7" t="str">
        <f>HYPERLINK("http://www.UniProt.org/UniProt/Q9Y6A4","CFA20_HUMAN")</f>
        <v>CFA20_HUMAN</v>
      </c>
      <c r="B451" s="4" t="s">
        <v>19355</v>
      </c>
      <c r="C451" s="64">
        <v>1300</v>
      </c>
      <c r="D451" s="65">
        <v>7.1</v>
      </c>
      <c r="E451" s="9">
        <v>160</v>
      </c>
      <c r="F451" s="9">
        <v>23.2</v>
      </c>
      <c r="G451" s="30" t="s">
        <v>37764</v>
      </c>
      <c r="H451" t="s">
        <v>69</v>
      </c>
      <c r="I451" s="4" t="s">
        <v>12</v>
      </c>
      <c r="J451" s="6">
        <v>22.774000000000001</v>
      </c>
      <c r="K451" s="17" t="s">
        <v>12</v>
      </c>
      <c r="L451" s="24" t="s">
        <v>37749</v>
      </c>
      <c r="M451">
        <v>4780</v>
      </c>
    </row>
    <row r="452" spans="1:13" x14ac:dyDescent="0.25">
      <c r="A452" s="7" t="str">
        <f>HYPERLINK("http://www.UniProt.org/UniProt/P46937-8","YAP1_HUMAN")</f>
        <v>YAP1_HUMAN</v>
      </c>
      <c r="B452" s="4" t="s">
        <v>5706</v>
      </c>
      <c r="C452" s="64">
        <v>1100</v>
      </c>
      <c r="D452" s="65">
        <v>7.1</v>
      </c>
      <c r="E452" s="9">
        <v>140</v>
      </c>
      <c r="F452" s="9">
        <v>18.899999999999999</v>
      </c>
      <c r="G452" s="30" t="s">
        <v>37764</v>
      </c>
      <c r="H452" t="s">
        <v>69</v>
      </c>
      <c r="I452" s="4" t="s">
        <v>584</v>
      </c>
      <c r="J452" s="6">
        <v>53.228000000000002</v>
      </c>
      <c r="K452" s="17" t="s">
        <v>12</v>
      </c>
      <c r="L452" s="24" t="s">
        <v>37749</v>
      </c>
      <c r="M452">
        <v>1334</v>
      </c>
    </row>
    <row r="453" spans="1:13" x14ac:dyDescent="0.25">
      <c r="A453" s="7" t="str">
        <f>HYPERLINK("http://www.UniProt.org/UniProt/Q9BQS8","FYCO1_HUMAN")</f>
        <v>FYCO1_HUMAN</v>
      </c>
      <c r="B453" s="4" t="s">
        <v>15067</v>
      </c>
      <c r="C453" s="64">
        <v>810</v>
      </c>
      <c r="D453" s="65">
        <v>7.1</v>
      </c>
      <c r="E453" s="9">
        <v>98</v>
      </c>
      <c r="F453" s="9">
        <v>13.9</v>
      </c>
      <c r="G453" s="30" t="s">
        <v>37764</v>
      </c>
      <c r="H453" t="s">
        <v>32</v>
      </c>
      <c r="I453" s="4" t="s">
        <v>12</v>
      </c>
      <c r="J453" s="6">
        <v>166.98</v>
      </c>
      <c r="K453" s="17" t="s">
        <v>12</v>
      </c>
      <c r="L453" s="24" t="s">
        <v>37749</v>
      </c>
      <c r="M453">
        <v>3663</v>
      </c>
    </row>
    <row r="454" spans="1:13" x14ac:dyDescent="0.25">
      <c r="A454" s="7" t="str">
        <f>HYPERLINK("http://www.UniProt.org/UniProt/P09661","RU2A_HUMAN")</f>
        <v>RU2A_HUMAN</v>
      </c>
      <c r="B454" s="4" t="s">
        <v>3294</v>
      </c>
      <c r="C454" s="64">
        <v>2300</v>
      </c>
      <c r="D454" s="65">
        <v>7</v>
      </c>
      <c r="E454" s="9">
        <v>280</v>
      </c>
      <c r="F454" s="9">
        <v>39.699999999999996</v>
      </c>
      <c r="G454" s="30" t="s">
        <v>37764</v>
      </c>
      <c r="H454" t="s">
        <v>92</v>
      </c>
      <c r="I454" s="4" t="s">
        <v>12</v>
      </c>
      <c r="J454" s="6">
        <v>28.414999999999999</v>
      </c>
      <c r="K454" s="17" t="s">
        <v>12</v>
      </c>
      <c r="L454" s="24" t="s">
        <v>37749</v>
      </c>
      <c r="M454">
        <v>802</v>
      </c>
    </row>
    <row r="455" spans="1:13" x14ac:dyDescent="0.25">
      <c r="A455" s="7" t="str">
        <f>HYPERLINK("http://www.UniProt.org/UniProt/Q9C0C2","TB182_HUMAN")</f>
        <v>TB182_HUMAN</v>
      </c>
      <c r="B455" s="4" t="s">
        <v>15720</v>
      </c>
      <c r="C455" s="64">
        <v>2000</v>
      </c>
      <c r="D455" s="65">
        <v>7</v>
      </c>
      <c r="E455" s="9">
        <v>250</v>
      </c>
      <c r="F455" s="9">
        <v>35.200000000000003</v>
      </c>
      <c r="G455" s="30" t="s">
        <v>37764</v>
      </c>
      <c r="H455" t="s">
        <v>69</v>
      </c>
      <c r="I455" s="4" t="s">
        <v>12</v>
      </c>
      <c r="J455" s="6">
        <v>181.79</v>
      </c>
      <c r="K455" s="17" t="s">
        <v>12</v>
      </c>
      <c r="L455" s="24" t="s">
        <v>37749</v>
      </c>
      <c r="M455">
        <v>3828</v>
      </c>
    </row>
    <row r="456" spans="1:13" x14ac:dyDescent="0.25">
      <c r="A456" s="7" t="str">
        <f>HYPERLINK("http://www.UniProt.org/UniProt/Q2M389","WASH7_HUMAN")</f>
        <v>WASH7_HUMAN</v>
      </c>
      <c r="B456" s="4" t="s">
        <v>9959</v>
      </c>
      <c r="C456" s="64">
        <v>850</v>
      </c>
      <c r="D456" s="65">
        <v>7</v>
      </c>
      <c r="E456" s="9">
        <v>100</v>
      </c>
      <c r="F456" s="9">
        <v>14.7</v>
      </c>
      <c r="G456" s="30" t="s">
        <v>37764</v>
      </c>
      <c r="H456" t="s">
        <v>12</v>
      </c>
      <c r="I456" s="4" t="s">
        <v>12</v>
      </c>
      <c r="J456" s="6">
        <v>136.4</v>
      </c>
      <c r="K456" s="17" t="s">
        <v>12</v>
      </c>
      <c r="L456" s="24" t="s">
        <v>37749</v>
      </c>
      <c r="M456">
        <v>2318</v>
      </c>
    </row>
    <row r="457" spans="1:13" x14ac:dyDescent="0.25">
      <c r="A457" s="7" t="str">
        <f>HYPERLINK("http://www.UniProt.org/UniProt/Q9BXP5-4","SRRT_HUMAN")</f>
        <v>SRRT_HUMAN</v>
      </c>
      <c r="B457" s="4" t="s">
        <v>15538</v>
      </c>
      <c r="C457" s="64">
        <v>2300</v>
      </c>
      <c r="D457" s="65">
        <v>6.9</v>
      </c>
      <c r="E457" s="9">
        <v>280</v>
      </c>
      <c r="F457" s="9">
        <v>39.699999999999996</v>
      </c>
      <c r="G457" s="30" t="s">
        <v>37764</v>
      </c>
      <c r="H457" t="s">
        <v>69</v>
      </c>
      <c r="I457" s="4" t="s">
        <v>12</v>
      </c>
      <c r="J457" s="6">
        <v>100.15</v>
      </c>
      <c r="K457" s="17" t="s">
        <v>12</v>
      </c>
      <c r="L457" s="24" t="s">
        <v>37749</v>
      </c>
      <c r="M457">
        <v>3779</v>
      </c>
    </row>
    <row r="458" spans="1:13" x14ac:dyDescent="0.25">
      <c r="A458" s="7" t="str">
        <f>HYPERLINK("http://www.UniProt.org/UniProt/Q14558-2","KPRA_HUMAN")</f>
        <v>KPRA_HUMAN</v>
      </c>
      <c r="B458" s="4" t="s">
        <v>9062</v>
      </c>
      <c r="C458" s="64">
        <v>1100</v>
      </c>
      <c r="D458" s="65">
        <v>6.9</v>
      </c>
      <c r="E458" s="9">
        <v>130</v>
      </c>
      <c r="F458" s="9">
        <v>18.7</v>
      </c>
      <c r="G458" s="30" t="s">
        <v>37764</v>
      </c>
      <c r="H458" t="s">
        <v>12</v>
      </c>
      <c r="I458" s="4" t="s">
        <v>12</v>
      </c>
      <c r="J458" s="6">
        <v>42.466999999999999</v>
      </c>
      <c r="K458" s="17" t="s">
        <v>12</v>
      </c>
      <c r="L458" s="24" t="s">
        <v>37749</v>
      </c>
      <c r="M458">
        <v>2112</v>
      </c>
    </row>
    <row r="459" spans="1:13" x14ac:dyDescent="0.25">
      <c r="A459" s="7" t="str">
        <f>HYPERLINK("http://www.UniProt.org/UniProt/Q8TCG1","CIP2A_HUMAN")</f>
        <v>CIP2A_HUMAN</v>
      </c>
      <c r="B459" s="4" t="s">
        <v>12896</v>
      </c>
      <c r="C459" s="64">
        <v>4900</v>
      </c>
      <c r="D459" s="65">
        <v>6.7</v>
      </c>
      <c r="E459" s="9">
        <v>590</v>
      </c>
      <c r="F459" s="9">
        <v>88.4</v>
      </c>
      <c r="G459" s="30" t="s">
        <v>37764</v>
      </c>
      <c r="H459" t="s">
        <v>32</v>
      </c>
      <c r="I459" s="4" t="s">
        <v>40569</v>
      </c>
      <c r="J459" s="6">
        <v>102.18</v>
      </c>
      <c r="K459" s="17"/>
      <c r="L459" s="24" t="s">
        <v>37749</v>
      </c>
      <c r="M459">
        <v>3113</v>
      </c>
    </row>
    <row r="460" spans="1:13" x14ac:dyDescent="0.25">
      <c r="A460" s="7" t="str">
        <f>HYPERLINK("http://www.UniProt.org/UniProt/P46781","RS9_HUMAN")</f>
        <v>RS9_HUMAN</v>
      </c>
      <c r="B460" s="4" t="s">
        <v>5684</v>
      </c>
      <c r="C460" s="64">
        <v>1100</v>
      </c>
      <c r="D460" s="65">
        <v>6.7</v>
      </c>
      <c r="E460" s="9">
        <v>130</v>
      </c>
      <c r="F460" s="9">
        <v>19.400000000000002</v>
      </c>
      <c r="G460" s="30" t="s">
        <v>37764</v>
      </c>
      <c r="H460" t="s">
        <v>32</v>
      </c>
      <c r="I460" s="4" t="s">
        <v>12</v>
      </c>
      <c r="J460" s="6">
        <v>22.591000000000001</v>
      </c>
      <c r="K460" s="17" t="s">
        <v>12</v>
      </c>
      <c r="L460" s="24" t="s">
        <v>37749</v>
      </c>
      <c r="M460">
        <v>1329</v>
      </c>
    </row>
    <row r="461" spans="1:13" x14ac:dyDescent="0.25">
      <c r="A461" s="7" t="str">
        <f>HYPERLINK("http://www.UniProt.org/UniProt/P61160","ARP2_HUMAN")</f>
        <v>ARP2_HUMAN</v>
      </c>
      <c r="B461" s="4" t="s">
        <v>6915</v>
      </c>
      <c r="C461" s="64">
        <v>13000</v>
      </c>
      <c r="D461" s="65">
        <v>6.6</v>
      </c>
      <c r="E461" s="9">
        <v>1600</v>
      </c>
      <c r="F461" s="9">
        <v>251</v>
      </c>
      <c r="G461" s="30" t="s">
        <v>37764</v>
      </c>
      <c r="H461" t="s">
        <v>32</v>
      </c>
      <c r="I461" s="4" t="s">
        <v>12</v>
      </c>
      <c r="J461" s="6">
        <v>44.76</v>
      </c>
      <c r="K461" s="17" t="s">
        <v>12</v>
      </c>
      <c r="L461" s="24" t="s">
        <v>37749</v>
      </c>
      <c r="M461">
        <v>1617</v>
      </c>
    </row>
    <row r="462" spans="1:13" x14ac:dyDescent="0.25">
      <c r="A462" s="7" t="str">
        <f>HYPERLINK("http://www.UniProt.org/UniProt/Q13685","AAMP_HUMAN")</f>
        <v>AAMP_HUMAN</v>
      </c>
      <c r="B462" s="4" t="s">
        <v>8789</v>
      </c>
      <c r="C462" s="64">
        <v>1900</v>
      </c>
      <c r="D462" s="65">
        <v>6.6</v>
      </c>
      <c r="E462" s="9">
        <v>230</v>
      </c>
      <c r="F462" s="9">
        <v>35.6</v>
      </c>
      <c r="G462" s="30" t="s">
        <v>37764</v>
      </c>
      <c r="H462" t="s">
        <v>32</v>
      </c>
      <c r="I462" s="4" t="s">
        <v>40569</v>
      </c>
      <c r="J462" s="6">
        <v>46.75</v>
      </c>
      <c r="K462" s="17" t="s">
        <v>12</v>
      </c>
      <c r="L462" s="24" t="s">
        <v>37749</v>
      </c>
      <c r="M462">
        <v>2051</v>
      </c>
    </row>
    <row r="463" spans="1:13" x14ac:dyDescent="0.25">
      <c r="A463" s="7" t="str">
        <f>HYPERLINK("http://www.UniProt.org/UniProt/P67809","YBOX1_HUMAN")</f>
        <v>YBOX1_HUMAN</v>
      </c>
      <c r="B463" s="4" t="s">
        <v>7388</v>
      </c>
      <c r="C463" s="64">
        <v>2600</v>
      </c>
      <c r="D463" s="65">
        <v>6.5</v>
      </c>
      <c r="E463" s="9">
        <v>310</v>
      </c>
      <c r="F463" s="9">
        <v>48.4</v>
      </c>
      <c r="G463" s="30" t="s">
        <v>37764</v>
      </c>
      <c r="H463" t="s">
        <v>69</v>
      </c>
      <c r="I463" s="4" t="s">
        <v>12</v>
      </c>
      <c r="J463" s="6">
        <v>35.923999999999999</v>
      </c>
      <c r="K463" s="17" t="s">
        <v>12</v>
      </c>
      <c r="L463" s="24" t="s">
        <v>37749</v>
      </c>
      <c r="M463">
        <v>1724</v>
      </c>
    </row>
    <row r="464" spans="1:13" x14ac:dyDescent="0.25">
      <c r="A464" s="7" t="str">
        <f>HYPERLINK("http://www.UniProt.org/UniProt/P62249","RS16_HUMAN")</f>
        <v>RS16_HUMAN</v>
      </c>
      <c r="B464" s="4" t="s">
        <v>7087</v>
      </c>
      <c r="C464" s="64">
        <v>2100</v>
      </c>
      <c r="D464" s="65">
        <v>6.5</v>
      </c>
      <c r="E464" s="9">
        <v>260</v>
      </c>
      <c r="F464" s="9">
        <v>39.199999999999996</v>
      </c>
      <c r="G464" s="30" t="s">
        <v>37764</v>
      </c>
      <c r="H464" t="s">
        <v>12</v>
      </c>
      <c r="I464" s="4" t="s">
        <v>12</v>
      </c>
      <c r="J464" s="6">
        <v>16.445</v>
      </c>
      <c r="K464" s="17" t="s">
        <v>12</v>
      </c>
      <c r="L464" s="24" t="s">
        <v>37749</v>
      </c>
      <c r="M464">
        <v>1655</v>
      </c>
    </row>
    <row r="465" spans="1:13" x14ac:dyDescent="0.25">
      <c r="A465" s="7" t="str">
        <f>HYPERLINK("http://www.UniProt.org/UniProt/O14733","MP2K7_HUMAN")</f>
        <v>MP2K7_HUMAN</v>
      </c>
      <c r="B465" s="4" t="s">
        <v>557</v>
      </c>
      <c r="C465" s="64">
        <v>560</v>
      </c>
      <c r="D465" s="65">
        <v>6.5</v>
      </c>
      <c r="E465" s="9">
        <v>68</v>
      </c>
      <c r="F465" s="9">
        <v>10.5</v>
      </c>
      <c r="G465" s="30" t="s">
        <v>37764</v>
      </c>
      <c r="H465" t="s">
        <v>69</v>
      </c>
      <c r="I465" s="4" t="s">
        <v>12</v>
      </c>
      <c r="J465" s="6">
        <v>47.484000000000002</v>
      </c>
      <c r="K465" s="17" t="s">
        <v>12</v>
      </c>
      <c r="L465" s="24" t="s">
        <v>37749</v>
      </c>
      <c r="M465">
        <v>195</v>
      </c>
    </row>
    <row r="466" spans="1:13" x14ac:dyDescent="0.25">
      <c r="A466" s="7" t="str">
        <f>HYPERLINK("http://www.UniProt.org/UniProt/Q9UPQ0-10","LIMC1_HUMAN")</f>
        <v>LIMC1_HUMAN</v>
      </c>
      <c r="B466" s="4" t="s">
        <v>18531</v>
      </c>
      <c r="C466" s="64">
        <v>1500</v>
      </c>
      <c r="D466" s="65">
        <v>6.4</v>
      </c>
      <c r="E466" s="9">
        <v>180</v>
      </c>
      <c r="F466" s="9">
        <v>27.8</v>
      </c>
      <c r="G466" s="30" t="s">
        <v>37764</v>
      </c>
      <c r="H466" t="s">
        <v>12</v>
      </c>
      <c r="I466" s="4" t="s">
        <v>12</v>
      </c>
      <c r="J466" s="6">
        <v>118.95</v>
      </c>
      <c r="K466" s="17" t="s">
        <v>12</v>
      </c>
      <c r="L466" s="24" t="s">
        <v>37749</v>
      </c>
      <c r="M466">
        <v>4569</v>
      </c>
    </row>
    <row r="467" spans="1:13" x14ac:dyDescent="0.25">
      <c r="A467" s="7" t="str">
        <f>HYPERLINK("http://www.UniProt.org/UniProt/Q9Y265","RUVB1_HUMAN")</f>
        <v>RUVB1_HUMAN</v>
      </c>
      <c r="B467" s="4" t="s">
        <v>18674</v>
      </c>
      <c r="C467" s="65">
        <v>11000</v>
      </c>
      <c r="D467" s="65">
        <v>6.3</v>
      </c>
      <c r="E467" s="9">
        <v>5500</v>
      </c>
      <c r="F467" s="9">
        <v>869</v>
      </c>
      <c r="G467" s="30" t="s">
        <v>37764</v>
      </c>
      <c r="H467" t="s">
        <v>69</v>
      </c>
      <c r="I467" s="4" t="s">
        <v>12</v>
      </c>
      <c r="J467" s="6">
        <v>50.226999999999997</v>
      </c>
      <c r="K467" s="17" t="s">
        <v>12</v>
      </c>
      <c r="L467" s="24" t="s">
        <v>37749</v>
      </c>
      <c r="M467">
        <v>4604</v>
      </c>
    </row>
    <row r="468" spans="1:13" x14ac:dyDescent="0.25">
      <c r="A468" s="7" t="str">
        <f>HYPERLINK("http://www.UniProt.org/UniProt/P53803","RPAB4_HUMAN")</f>
        <v>RPAB4_HUMAN</v>
      </c>
      <c r="B468" s="4" t="s">
        <v>6498</v>
      </c>
      <c r="C468" s="64">
        <v>2000</v>
      </c>
      <c r="D468" s="65">
        <v>6.3</v>
      </c>
      <c r="E468" s="9">
        <v>250</v>
      </c>
      <c r="F468" s="9">
        <v>39.500000000000007</v>
      </c>
      <c r="G468" s="30" t="s">
        <v>37764</v>
      </c>
      <c r="H468" t="s">
        <v>92</v>
      </c>
      <c r="I468" s="4" t="s">
        <v>12</v>
      </c>
      <c r="J468" s="6">
        <v>7.0041000000000002</v>
      </c>
      <c r="K468" s="17" t="s">
        <v>12</v>
      </c>
      <c r="L468" s="24" t="s">
        <v>37749</v>
      </c>
      <c r="M468">
        <v>1521</v>
      </c>
    </row>
    <row r="469" spans="1:13" x14ac:dyDescent="0.25">
      <c r="A469" s="7" t="str">
        <f>HYPERLINK("http://www.UniProt.org/UniProt/Q9BWH6","RPAP1_HUMAN")</f>
        <v>RPAP1_HUMAN</v>
      </c>
      <c r="B469" s="4" t="s">
        <v>15506</v>
      </c>
      <c r="C469" s="64">
        <v>1800</v>
      </c>
      <c r="D469" s="65">
        <v>6.2</v>
      </c>
      <c r="E469" s="9">
        <v>210</v>
      </c>
      <c r="F469" s="9">
        <v>34.799999999999997</v>
      </c>
      <c r="G469" s="30" t="s">
        <v>37764</v>
      </c>
      <c r="H469" t="s">
        <v>92</v>
      </c>
      <c r="I469" s="4" t="s">
        <v>40569</v>
      </c>
      <c r="J469" s="6">
        <v>152.75</v>
      </c>
      <c r="K469" s="17" t="s">
        <v>12</v>
      </c>
      <c r="L469" s="24" t="s">
        <v>37749</v>
      </c>
      <c r="M469">
        <v>3770</v>
      </c>
    </row>
    <row r="470" spans="1:13" x14ac:dyDescent="0.25">
      <c r="A470" s="7" t="str">
        <f>HYPERLINK("http://www.UniProt.org/UniProt/Q9BZK7","TBL1R_HUMAN")</f>
        <v>TBL1R_HUMAN</v>
      </c>
      <c r="B470" s="4" t="s">
        <v>15673</v>
      </c>
      <c r="C470" s="64">
        <v>6300</v>
      </c>
      <c r="D470" s="65">
        <v>6.1</v>
      </c>
      <c r="E470" s="9">
        <v>770</v>
      </c>
      <c r="F470" s="9">
        <v>127</v>
      </c>
      <c r="G470" s="30" t="s">
        <v>37764</v>
      </c>
      <c r="H470" t="s">
        <v>92</v>
      </c>
      <c r="I470" s="4" t="s">
        <v>12</v>
      </c>
      <c r="J470" s="6">
        <v>55.594000000000001</v>
      </c>
      <c r="K470" s="17" t="s">
        <v>12</v>
      </c>
      <c r="L470" s="24" t="s">
        <v>37749</v>
      </c>
      <c r="M470">
        <v>3814</v>
      </c>
    </row>
    <row r="471" spans="1:13" x14ac:dyDescent="0.25">
      <c r="A471" s="7" t="str">
        <f>HYPERLINK("http://www.UniProt.org/UniProt/Q8TD19","NEK9_HUMAN")</f>
        <v>NEK9_HUMAN</v>
      </c>
      <c r="B471" s="4" t="s">
        <v>12932</v>
      </c>
      <c r="C471" s="64">
        <v>3900</v>
      </c>
      <c r="D471" s="65">
        <v>6.1</v>
      </c>
      <c r="E471" s="9">
        <v>480</v>
      </c>
      <c r="F471" s="9">
        <v>78.8</v>
      </c>
      <c r="G471" s="30" t="s">
        <v>37764</v>
      </c>
      <c r="H471" t="s">
        <v>69</v>
      </c>
      <c r="I471" s="4" t="s">
        <v>12</v>
      </c>
      <c r="J471" s="6">
        <v>107.17</v>
      </c>
      <c r="K471" s="17" t="s">
        <v>12</v>
      </c>
      <c r="L471" s="24" t="s">
        <v>37749</v>
      </c>
      <c r="M471">
        <v>3123</v>
      </c>
    </row>
    <row r="472" spans="1:13" x14ac:dyDescent="0.25">
      <c r="A472" s="7" t="str">
        <f>HYPERLINK("http://www.UniProt.org/UniProt/Q9H6S3","ES8L2_HUMAN")</f>
        <v>ES8L2_HUMAN</v>
      </c>
      <c r="B472" s="4" t="s">
        <v>16218</v>
      </c>
      <c r="C472" s="64">
        <v>1900</v>
      </c>
      <c r="D472" s="65">
        <v>6.1</v>
      </c>
      <c r="E472" s="9">
        <v>230</v>
      </c>
      <c r="F472" s="9">
        <v>37.1</v>
      </c>
      <c r="G472" s="30" t="s">
        <v>37764</v>
      </c>
      <c r="H472" t="s">
        <v>32</v>
      </c>
      <c r="I472" s="4" t="s">
        <v>12</v>
      </c>
      <c r="J472" s="6">
        <v>80.62</v>
      </c>
      <c r="K472" s="17" t="s">
        <v>12</v>
      </c>
      <c r="L472" s="24" t="s">
        <v>37749</v>
      </c>
      <c r="M472">
        <v>3962</v>
      </c>
    </row>
    <row r="473" spans="1:13" x14ac:dyDescent="0.25">
      <c r="A473" s="7" t="str">
        <f>HYPERLINK("http://www.UniProt.org/UniProt/P62269","RS18_HUMAN")</f>
        <v>RS18_HUMAN</v>
      </c>
      <c r="B473" s="4" t="s">
        <v>7114</v>
      </c>
      <c r="C473" s="64">
        <v>1200</v>
      </c>
      <c r="D473" s="65">
        <v>6.1</v>
      </c>
      <c r="E473" s="9">
        <v>150</v>
      </c>
      <c r="F473" s="9">
        <v>24.8</v>
      </c>
      <c r="G473" s="30" t="s">
        <v>37764</v>
      </c>
      <c r="H473" t="s">
        <v>32</v>
      </c>
      <c r="I473" s="4" t="s">
        <v>12</v>
      </c>
      <c r="J473" s="6">
        <v>17.718</v>
      </c>
      <c r="K473" s="17" t="s">
        <v>12</v>
      </c>
      <c r="L473" s="24" t="s">
        <v>37749</v>
      </c>
      <c r="M473">
        <v>1661</v>
      </c>
    </row>
    <row r="474" spans="1:13" x14ac:dyDescent="0.25">
      <c r="A474" s="7" t="str">
        <f>HYPERLINK("http://www.UniProt.org/UniProt/Q96B23-2","CR025_HUMAN")</f>
        <v>CR025_HUMAN</v>
      </c>
      <c r="B474" s="4" t="s">
        <v>13795</v>
      </c>
      <c r="C474" s="64">
        <v>1000</v>
      </c>
      <c r="D474" s="65">
        <v>5.9</v>
      </c>
      <c r="E474" s="9">
        <v>120</v>
      </c>
      <c r="F474" s="9">
        <v>20.799999999999997</v>
      </c>
      <c r="G474" s="30" t="s">
        <v>37764</v>
      </c>
      <c r="H474" t="s">
        <v>12</v>
      </c>
      <c r="I474" s="4" t="s">
        <v>12</v>
      </c>
      <c r="J474" s="6">
        <v>36.976999999999997</v>
      </c>
      <c r="K474" s="17" t="s">
        <v>12</v>
      </c>
      <c r="L474" s="24" t="s">
        <v>37749</v>
      </c>
      <c r="M474">
        <v>3340</v>
      </c>
    </row>
    <row r="475" spans="1:13" x14ac:dyDescent="0.25">
      <c r="A475" s="7" t="str">
        <f>HYPERLINK("http://www.UniProt.org/UniProt/P10644","KAP0_HUMAN")</f>
        <v>KAP0_HUMAN</v>
      </c>
      <c r="B475" s="4" t="s">
        <v>3410</v>
      </c>
      <c r="C475" s="65">
        <v>3500</v>
      </c>
      <c r="D475" s="65">
        <v>5.8</v>
      </c>
      <c r="E475" s="9">
        <v>490</v>
      </c>
      <c r="F475" s="9">
        <v>83.5</v>
      </c>
      <c r="G475" s="30" t="s">
        <v>37764</v>
      </c>
      <c r="H475" t="s">
        <v>32</v>
      </c>
      <c r="I475" s="4" t="s">
        <v>12</v>
      </c>
      <c r="J475" s="6">
        <v>42.981000000000002</v>
      </c>
      <c r="K475" s="17" t="s">
        <v>12</v>
      </c>
      <c r="L475" s="24" t="s">
        <v>37749</v>
      </c>
      <c r="M475">
        <v>831</v>
      </c>
    </row>
    <row r="476" spans="1:13" x14ac:dyDescent="0.25">
      <c r="A476" s="7" t="str">
        <f>HYPERLINK("http://www.UniProt.org/UniProt/Q13162","PRDX4_HUMAN")</f>
        <v>PRDX4_HUMAN</v>
      </c>
      <c r="B476" s="4" t="s">
        <v>8431</v>
      </c>
      <c r="C476" s="65">
        <v>4700</v>
      </c>
      <c r="D476" s="65">
        <v>5.7</v>
      </c>
      <c r="E476" s="9">
        <v>1800</v>
      </c>
      <c r="F476" s="9">
        <v>313</v>
      </c>
      <c r="G476" s="30" t="s">
        <v>37764</v>
      </c>
      <c r="H476" t="s">
        <v>32</v>
      </c>
      <c r="I476" s="4" t="s">
        <v>12</v>
      </c>
      <c r="J476" s="6">
        <v>30.54</v>
      </c>
      <c r="K476" s="17" t="s">
        <v>56</v>
      </c>
      <c r="L476" s="24" t="s">
        <v>37749</v>
      </c>
      <c r="M476">
        <v>1971</v>
      </c>
    </row>
    <row r="477" spans="1:13" x14ac:dyDescent="0.25">
      <c r="A477" s="7" t="str">
        <f>HYPERLINK("http://www.UniProt.org/UniProt/P62241","RS8_HUMAN")</f>
        <v>RS8_HUMAN</v>
      </c>
      <c r="B477" s="4" t="s">
        <v>7080</v>
      </c>
      <c r="C477" s="64">
        <v>820</v>
      </c>
      <c r="D477" s="65">
        <v>5.7</v>
      </c>
      <c r="E477" s="9">
        <v>100</v>
      </c>
      <c r="F477" s="9">
        <v>17.5</v>
      </c>
      <c r="G477" s="30" t="s">
        <v>37764</v>
      </c>
      <c r="H477" t="s">
        <v>32</v>
      </c>
      <c r="I477" s="4" t="s">
        <v>12</v>
      </c>
      <c r="J477" s="6">
        <v>24.204999999999998</v>
      </c>
      <c r="K477" s="17" t="s">
        <v>12</v>
      </c>
      <c r="L477" s="24" t="s">
        <v>37749</v>
      </c>
      <c r="M477">
        <v>1653</v>
      </c>
    </row>
    <row r="478" spans="1:13" x14ac:dyDescent="0.25">
      <c r="A478" s="7" t="str">
        <f>HYPERLINK("http://www.UniProt.org/UniProt/O15145","ARPC3_HUMAN")</f>
        <v>ARPC3_HUMAN</v>
      </c>
      <c r="B478" s="4" t="s">
        <v>829</v>
      </c>
      <c r="C478" s="64">
        <v>13000</v>
      </c>
      <c r="D478" s="65">
        <v>5.5</v>
      </c>
      <c r="E478" s="9">
        <v>1600</v>
      </c>
      <c r="F478" s="9">
        <v>287</v>
      </c>
      <c r="G478" s="30" t="s">
        <v>37764</v>
      </c>
      <c r="H478" t="s">
        <v>32</v>
      </c>
      <c r="I478" s="4" t="s">
        <v>12</v>
      </c>
      <c r="J478" s="6">
        <v>20.545999999999999</v>
      </c>
      <c r="K478" s="17" t="s">
        <v>12</v>
      </c>
      <c r="L478" s="24" t="s">
        <v>37749</v>
      </c>
      <c r="M478">
        <v>250</v>
      </c>
    </row>
    <row r="479" spans="1:13" x14ac:dyDescent="0.25">
      <c r="A479" s="7" t="str">
        <f>HYPERLINK("http://www.UniProt.org/UniProt/P68400","CSK21_HUMAN")</f>
        <v>CSK21_HUMAN</v>
      </c>
      <c r="B479" s="4" t="s">
        <v>7422</v>
      </c>
      <c r="C479" s="64">
        <v>8600</v>
      </c>
      <c r="D479" s="65">
        <v>5.5</v>
      </c>
      <c r="E479" s="9">
        <v>1000</v>
      </c>
      <c r="F479" s="9">
        <v>190</v>
      </c>
      <c r="G479" s="30" t="s">
        <v>37764</v>
      </c>
      <c r="H479" t="s">
        <v>12</v>
      </c>
      <c r="I479" s="4" t="s">
        <v>12</v>
      </c>
      <c r="J479" s="6">
        <v>45.143000000000001</v>
      </c>
      <c r="K479" s="17" t="s">
        <v>12</v>
      </c>
      <c r="L479" s="24" t="s">
        <v>37749</v>
      </c>
      <c r="M479">
        <v>1734</v>
      </c>
    </row>
    <row r="480" spans="1:13" x14ac:dyDescent="0.25">
      <c r="A480" s="7" t="str">
        <f>HYPERLINK("http://www.UniProt.org/UniProt/O95782-2","AP2A1_HUMAN")</f>
        <v>AP2A1_HUMAN</v>
      </c>
      <c r="B480" s="4" t="s">
        <v>2578</v>
      </c>
      <c r="C480" s="65">
        <v>1800</v>
      </c>
      <c r="D480" s="65">
        <v>5.5</v>
      </c>
      <c r="E480" s="9">
        <v>290</v>
      </c>
      <c r="F480" s="9">
        <v>51.7</v>
      </c>
      <c r="G480" s="30" t="s">
        <v>37764</v>
      </c>
      <c r="H480" t="s">
        <v>32</v>
      </c>
      <c r="I480" s="4" t="s">
        <v>12</v>
      </c>
      <c r="J480" s="6">
        <v>105.36</v>
      </c>
      <c r="K480" s="17" t="s">
        <v>12</v>
      </c>
      <c r="L480" s="24" t="s">
        <v>37749</v>
      </c>
      <c r="M480">
        <v>642</v>
      </c>
    </row>
    <row r="481" spans="1:13" x14ac:dyDescent="0.25">
      <c r="A481" s="7" t="str">
        <f>HYPERLINK("http://www.UniProt.org/UniProt/P62701","RS4X_HUMAN")</f>
        <v>RS4X_HUMAN</v>
      </c>
      <c r="B481" s="4" t="s">
        <v>7206</v>
      </c>
      <c r="C481" s="64">
        <v>1000</v>
      </c>
      <c r="D481" s="65">
        <v>5.5</v>
      </c>
      <c r="E481" s="9">
        <v>120</v>
      </c>
      <c r="F481" s="9">
        <v>22.4</v>
      </c>
      <c r="G481" s="30" t="s">
        <v>37764</v>
      </c>
      <c r="H481" t="s">
        <v>32</v>
      </c>
      <c r="I481" s="4" t="s">
        <v>12</v>
      </c>
      <c r="J481" s="6">
        <v>29.597000000000001</v>
      </c>
      <c r="K481" s="17" t="s">
        <v>12</v>
      </c>
      <c r="L481" s="24" t="s">
        <v>37749</v>
      </c>
      <c r="M481">
        <v>1680</v>
      </c>
    </row>
    <row r="482" spans="1:13" x14ac:dyDescent="0.25">
      <c r="A482" s="7" t="str">
        <f>HYPERLINK("http://www.UniProt.org/UniProt/Q96HC4","PDLI5_HUMAN")</f>
        <v>PDLI5_HUMAN</v>
      </c>
      <c r="B482" s="4" t="s">
        <v>14294</v>
      </c>
      <c r="C482" s="65">
        <v>760</v>
      </c>
      <c r="D482" s="65">
        <v>5.4</v>
      </c>
      <c r="E482" s="9">
        <v>940</v>
      </c>
      <c r="F482" s="9">
        <v>175.00000000000003</v>
      </c>
      <c r="G482" s="30" t="s">
        <v>37764</v>
      </c>
      <c r="H482" t="s">
        <v>32</v>
      </c>
      <c r="I482" s="4" t="s">
        <v>12</v>
      </c>
      <c r="J482" s="6">
        <v>63.944000000000003</v>
      </c>
      <c r="K482" s="17" t="s">
        <v>12</v>
      </c>
      <c r="L482" s="24" t="s">
        <v>37749</v>
      </c>
      <c r="M482">
        <v>3462</v>
      </c>
    </row>
    <row r="483" spans="1:13" x14ac:dyDescent="0.25">
      <c r="A483" s="7" t="str">
        <f>HYPERLINK("http://www.UniProt.org/UniProt/O15372","EIF3H_HUMAN")</f>
        <v>EIF3H_HUMAN</v>
      </c>
      <c r="B483" s="4" t="s">
        <v>938</v>
      </c>
      <c r="C483" s="64">
        <v>600</v>
      </c>
      <c r="D483" s="65">
        <v>5.4</v>
      </c>
      <c r="E483" s="9">
        <v>73</v>
      </c>
      <c r="F483" s="9">
        <v>13.4</v>
      </c>
      <c r="G483" s="30" t="s">
        <v>37764</v>
      </c>
      <c r="H483" t="s">
        <v>32</v>
      </c>
      <c r="I483" s="4" t="s">
        <v>12</v>
      </c>
      <c r="J483" s="6">
        <v>39.93</v>
      </c>
      <c r="K483" s="17" t="s">
        <v>12</v>
      </c>
      <c r="L483" s="24" t="s">
        <v>37749</v>
      </c>
      <c r="M483">
        <v>272</v>
      </c>
    </row>
    <row r="484" spans="1:13" x14ac:dyDescent="0.25">
      <c r="A484" s="7" t="str">
        <f>HYPERLINK("http://www.UniProt.org/UniProt/P60510","PP4C_HUMAN")</f>
        <v>PP4C_HUMAN</v>
      </c>
      <c r="B484" s="4" t="s">
        <v>6814</v>
      </c>
      <c r="C484" s="64">
        <v>11000</v>
      </c>
      <c r="D484" s="65">
        <v>5.3</v>
      </c>
      <c r="E484" s="9">
        <v>1300</v>
      </c>
      <c r="F484" s="9">
        <v>243</v>
      </c>
      <c r="G484" s="30" t="s">
        <v>37764</v>
      </c>
      <c r="H484" t="s">
        <v>69</v>
      </c>
      <c r="I484" s="4" t="s">
        <v>12</v>
      </c>
      <c r="J484" s="6">
        <v>35.08</v>
      </c>
      <c r="K484" s="17" t="s">
        <v>12</v>
      </c>
      <c r="L484" s="24" t="s">
        <v>37749</v>
      </c>
      <c r="M484">
        <v>1594</v>
      </c>
    </row>
    <row r="485" spans="1:13" x14ac:dyDescent="0.25">
      <c r="A485" s="7" t="str">
        <f>HYPERLINK("http://www.UniProt.org/UniProt/P13861","KAP2_HUMAN")</f>
        <v>KAP2_HUMAN</v>
      </c>
      <c r="B485" s="4" t="s">
        <v>3627</v>
      </c>
      <c r="C485" s="64">
        <v>2800</v>
      </c>
      <c r="D485" s="65">
        <v>5.3</v>
      </c>
      <c r="E485" s="9">
        <v>340</v>
      </c>
      <c r="F485" s="9">
        <v>64</v>
      </c>
      <c r="G485" s="30" t="s">
        <v>37764</v>
      </c>
      <c r="H485" t="s">
        <v>32</v>
      </c>
      <c r="I485" s="4" t="s">
        <v>40569</v>
      </c>
      <c r="J485" s="6">
        <v>45.518000000000001</v>
      </c>
      <c r="K485" s="17" t="s">
        <v>12</v>
      </c>
      <c r="L485" s="24" t="s">
        <v>37749</v>
      </c>
      <c r="M485">
        <v>879</v>
      </c>
    </row>
    <row r="486" spans="1:13" x14ac:dyDescent="0.25">
      <c r="A486" s="7" t="str">
        <f>HYPERLINK("http://www.UniProt.org/UniProt/Q8WWH5","TRUB1_HUMAN")</f>
        <v>TRUB1_HUMAN</v>
      </c>
      <c r="B486" s="4" t="s">
        <v>13212</v>
      </c>
      <c r="C486" s="64">
        <v>750</v>
      </c>
      <c r="D486" s="65">
        <v>5.3</v>
      </c>
      <c r="E486" s="9">
        <v>92</v>
      </c>
      <c r="F486" s="9">
        <v>17.399999999999999</v>
      </c>
      <c r="G486" s="30" t="s">
        <v>37764</v>
      </c>
      <c r="H486" t="s">
        <v>12</v>
      </c>
      <c r="I486" s="4" t="s">
        <v>12</v>
      </c>
      <c r="J486" s="6">
        <v>37.252000000000002</v>
      </c>
      <c r="K486" s="17" t="s">
        <v>12</v>
      </c>
      <c r="L486" s="24" t="s">
        <v>37749</v>
      </c>
      <c r="M486">
        <v>3195</v>
      </c>
    </row>
    <row r="487" spans="1:13" x14ac:dyDescent="0.25">
      <c r="A487" s="7" t="str">
        <f>HYPERLINK("http://www.UniProt.org/UniProt/O15116","LSM1_HUMAN")</f>
        <v>LSM1_HUMAN</v>
      </c>
      <c r="B487" s="4" t="s">
        <v>812</v>
      </c>
      <c r="C487" s="64">
        <v>690</v>
      </c>
      <c r="D487" s="65">
        <v>5.3</v>
      </c>
      <c r="E487" s="9">
        <v>84</v>
      </c>
      <c r="F487" s="9">
        <v>15.8</v>
      </c>
      <c r="G487" s="30" t="s">
        <v>37764</v>
      </c>
      <c r="H487" t="s">
        <v>92</v>
      </c>
      <c r="I487" s="4" t="s">
        <v>12</v>
      </c>
      <c r="J487" s="6">
        <v>15.179</v>
      </c>
      <c r="K487" s="17" t="s">
        <v>12</v>
      </c>
      <c r="L487" s="24" t="s">
        <v>37749</v>
      </c>
      <c r="M487">
        <v>247</v>
      </c>
    </row>
    <row r="488" spans="1:13" x14ac:dyDescent="0.25">
      <c r="A488" s="7" t="str">
        <f>HYPERLINK("http://www.UniProt.org/UniProt/P62266","RS23_HUMAN")</f>
        <v>RS23_HUMAN</v>
      </c>
      <c r="B488" s="4" t="s">
        <v>7110</v>
      </c>
      <c r="C488" s="64">
        <v>1000</v>
      </c>
      <c r="D488" s="65">
        <v>5.0999999999999996</v>
      </c>
      <c r="E488" s="9">
        <v>120</v>
      </c>
      <c r="F488" s="9">
        <v>24.099999999999998</v>
      </c>
      <c r="G488" s="30" t="s">
        <v>37764</v>
      </c>
      <c r="H488" t="s">
        <v>12</v>
      </c>
      <c r="I488" s="4" t="s">
        <v>12</v>
      </c>
      <c r="J488" s="6">
        <v>15.807</v>
      </c>
      <c r="K488" s="17" t="s">
        <v>12</v>
      </c>
      <c r="L488" s="24" t="s">
        <v>37749</v>
      </c>
      <c r="M488">
        <v>1660</v>
      </c>
    </row>
    <row r="489" spans="1:13" x14ac:dyDescent="0.25">
      <c r="A489" s="7" t="str">
        <f>HYPERLINK("http://www.UniProt.org/UniProt/O95071-2","UBR5_HUMAN")</f>
        <v>UBR5_HUMAN</v>
      </c>
      <c r="B489" s="4" t="s">
        <v>2264</v>
      </c>
      <c r="C489" s="64">
        <v>810</v>
      </c>
      <c r="D489" s="65">
        <v>5</v>
      </c>
      <c r="E489" s="9">
        <v>100</v>
      </c>
      <c r="F489" s="9">
        <v>19.8</v>
      </c>
      <c r="G489" s="30" t="s">
        <v>37764</v>
      </c>
      <c r="H489" t="s">
        <v>92</v>
      </c>
      <c r="I489" s="4" t="s">
        <v>12</v>
      </c>
      <c r="J489" s="6">
        <v>309.22000000000003</v>
      </c>
      <c r="K489" s="17" t="s">
        <v>12</v>
      </c>
      <c r="L489" s="24" t="s">
        <v>37749</v>
      </c>
      <c r="M489">
        <v>572</v>
      </c>
    </row>
    <row r="490" spans="1:13" x14ac:dyDescent="0.25">
      <c r="A490" s="7" t="str">
        <f>HYPERLINK("http://www.UniProt.org/UniProt/O14545","TRAD1_HUMAN")</f>
        <v>TRAD1_HUMAN</v>
      </c>
      <c r="B490" s="4" t="s">
        <v>481</v>
      </c>
      <c r="C490" s="64">
        <v>770</v>
      </c>
      <c r="D490" s="65">
        <v>5</v>
      </c>
      <c r="E490" s="9">
        <v>95</v>
      </c>
      <c r="F490" s="9">
        <v>19</v>
      </c>
      <c r="G490" s="30" t="s">
        <v>37764</v>
      </c>
      <c r="H490" t="s">
        <v>12</v>
      </c>
      <c r="I490" s="4" t="s">
        <v>12</v>
      </c>
      <c r="J490" s="6">
        <v>64.84</v>
      </c>
      <c r="K490" s="17" t="s">
        <v>12</v>
      </c>
      <c r="L490" s="24" t="s">
        <v>37749</v>
      </c>
      <c r="M490">
        <v>177</v>
      </c>
    </row>
    <row r="491" spans="1:13" x14ac:dyDescent="0.25">
      <c r="A491" s="7" t="str">
        <f>HYPERLINK("http://www.UniProt.org/UniProt/Q99570","PI3R4_HUMAN")</f>
        <v>PI3R4_HUMAN</v>
      </c>
      <c r="B491" s="4" t="s">
        <v>14808</v>
      </c>
      <c r="C491" s="64">
        <v>620</v>
      </c>
      <c r="D491" s="65">
        <v>5</v>
      </c>
      <c r="E491" s="9">
        <v>75</v>
      </c>
      <c r="F491" s="9">
        <v>15.200000000000001</v>
      </c>
      <c r="G491" s="30" t="s">
        <v>37764</v>
      </c>
      <c r="H491" t="s">
        <v>32</v>
      </c>
      <c r="I491" s="4" t="s">
        <v>12</v>
      </c>
      <c r="J491" s="6">
        <v>153.1</v>
      </c>
      <c r="K491" s="17" t="s">
        <v>12</v>
      </c>
      <c r="L491" s="24" t="s">
        <v>37749</v>
      </c>
      <c r="M491">
        <v>3599</v>
      </c>
    </row>
    <row r="492" spans="1:13" x14ac:dyDescent="0.25">
      <c r="A492" s="7" t="str">
        <f>HYPERLINK("http://www.UniProt.org/UniProt/P63151","2ABA_HUMAN")</f>
        <v>2ABA_HUMAN</v>
      </c>
      <c r="B492" s="4" t="s">
        <v>7334</v>
      </c>
      <c r="C492" s="65">
        <v>1200</v>
      </c>
      <c r="D492" s="65">
        <v>4.9000000000000004</v>
      </c>
      <c r="E492" s="9">
        <v>2500</v>
      </c>
      <c r="F492" s="9">
        <v>516</v>
      </c>
      <c r="G492" s="30" t="s">
        <v>37764</v>
      </c>
      <c r="H492" t="s">
        <v>12</v>
      </c>
      <c r="I492" s="4" t="s">
        <v>40569</v>
      </c>
      <c r="J492" s="6">
        <v>51.691000000000003</v>
      </c>
      <c r="K492" s="17" t="s">
        <v>12</v>
      </c>
      <c r="L492" s="24" t="s">
        <v>37749</v>
      </c>
      <c r="M492">
        <v>1711</v>
      </c>
    </row>
    <row r="493" spans="1:13" x14ac:dyDescent="0.25">
      <c r="A493" s="7" t="str">
        <f>HYPERLINK("http://www.UniProt.org/UniProt/O75717","WDHD1_HUMAN")</f>
        <v>WDHD1_HUMAN</v>
      </c>
      <c r="B493" s="4" t="s">
        <v>1942</v>
      </c>
      <c r="C493" s="64">
        <v>1300</v>
      </c>
      <c r="D493" s="65">
        <v>4.9000000000000004</v>
      </c>
      <c r="E493" s="9">
        <v>150</v>
      </c>
      <c r="F493" s="9">
        <v>31.5</v>
      </c>
      <c r="G493" s="30" t="s">
        <v>37764</v>
      </c>
      <c r="H493" t="s">
        <v>92</v>
      </c>
      <c r="I493" s="4" t="s">
        <v>12</v>
      </c>
      <c r="J493" s="6">
        <v>125.97</v>
      </c>
      <c r="K493" s="17" t="s">
        <v>12</v>
      </c>
      <c r="L493" s="24" t="s">
        <v>37749</v>
      </c>
      <c r="M493">
        <v>498</v>
      </c>
    </row>
    <row r="494" spans="1:13" x14ac:dyDescent="0.25">
      <c r="A494" s="7" t="str">
        <f>HYPERLINK("http://www.UniProt.org/UniProt/Q658Y4","F91A1_HUMAN")</f>
        <v>F91A1_HUMAN</v>
      </c>
      <c r="B494" s="4" t="s">
        <v>10666</v>
      </c>
      <c r="C494" s="64">
        <v>540</v>
      </c>
      <c r="D494" s="65">
        <v>4.9000000000000004</v>
      </c>
      <c r="E494" s="9">
        <v>66</v>
      </c>
      <c r="F494" s="9">
        <v>13.5</v>
      </c>
      <c r="G494" s="30" t="s">
        <v>37764</v>
      </c>
      <c r="H494" t="s">
        <v>12</v>
      </c>
      <c r="I494" s="4" t="s">
        <v>12</v>
      </c>
      <c r="J494" s="6">
        <v>93.908000000000001</v>
      </c>
      <c r="K494" s="17" t="s">
        <v>12</v>
      </c>
      <c r="L494" s="24" t="s">
        <v>37749</v>
      </c>
      <c r="M494">
        <v>2515</v>
      </c>
    </row>
    <row r="495" spans="1:13" x14ac:dyDescent="0.25">
      <c r="A495" s="7" t="str">
        <f>HYPERLINK("http://www.UniProt.org/UniProt/P59998","ARPC4_HUMAN")</f>
        <v>ARPC4_HUMAN</v>
      </c>
      <c r="B495" s="4" t="s">
        <v>6792</v>
      </c>
      <c r="C495" s="64">
        <v>24000</v>
      </c>
      <c r="D495" s="65">
        <v>4.8</v>
      </c>
      <c r="E495" s="9">
        <v>3000</v>
      </c>
      <c r="F495" s="9">
        <v>612</v>
      </c>
      <c r="G495" s="30" t="s">
        <v>37764</v>
      </c>
      <c r="H495" t="s">
        <v>32</v>
      </c>
      <c r="I495" s="4" t="s">
        <v>12</v>
      </c>
      <c r="J495" s="6">
        <v>19.667000000000002</v>
      </c>
      <c r="K495" s="17" t="s">
        <v>12</v>
      </c>
      <c r="L495" s="24" t="s">
        <v>37749</v>
      </c>
      <c r="M495">
        <v>1589</v>
      </c>
    </row>
    <row r="496" spans="1:13" x14ac:dyDescent="0.25">
      <c r="A496" s="7" t="str">
        <f>HYPERLINK("http://www.UniProt.org/UniProt/P15170-2","ERF3A_HUMAN")</f>
        <v>ERF3A_HUMAN</v>
      </c>
      <c r="B496" s="4" t="s">
        <v>3718</v>
      </c>
      <c r="C496" s="65">
        <v>530</v>
      </c>
      <c r="D496" s="65">
        <v>4.8</v>
      </c>
      <c r="E496" s="9">
        <v>2900</v>
      </c>
      <c r="F496" s="9">
        <v>598</v>
      </c>
      <c r="G496" s="30" t="s">
        <v>37764</v>
      </c>
      <c r="H496" t="s">
        <v>12</v>
      </c>
      <c r="I496" s="4" t="s">
        <v>12</v>
      </c>
      <c r="J496" s="6">
        <v>68.599999999999994</v>
      </c>
      <c r="K496" s="17" t="s">
        <v>12</v>
      </c>
      <c r="L496" s="24" t="s">
        <v>37749</v>
      </c>
      <c r="M496">
        <v>899</v>
      </c>
    </row>
    <row r="497" spans="1:13" x14ac:dyDescent="0.25">
      <c r="A497" s="7" t="str">
        <f>HYPERLINK("http://www.UniProt.org/UniProt/Q14181","DPOA2_HUMAN")</f>
        <v>DPOA2_HUMAN</v>
      </c>
      <c r="B497" s="4" t="s">
        <v>8954</v>
      </c>
      <c r="C497" s="64">
        <v>1900</v>
      </c>
      <c r="D497" s="65">
        <v>4.8</v>
      </c>
      <c r="E497" s="9">
        <v>230</v>
      </c>
      <c r="F497" s="9">
        <v>48.1</v>
      </c>
      <c r="G497" s="30" t="s">
        <v>37764</v>
      </c>
      <c r="H497" t="s">
        <v>92</v>
      </c>
      <c r="I497" s="4" t="s">
        <v>12</v>
      </c>
      <c r="J497" s="6">
        <v>65.947000000000003</v>
      </c>
      <c r="K497" s="17" t="s">
        <v>12</v>
      </c>
      <c r="L497" s="24" t="s">
        <v>37749</v>
      </c>
      <c r="M497">
        <v>2089</v>
      </c>
    </row>
    <row r="498" spans="1:13" x14ac:dyDescent="0.25">
      <c r="A498" s="7" t="str">
        <f>HYPERLINK("http://www.UniProt.org/UniProt/Q3ZCM7","TBB8_HUMAN")</f>
        <v>TBB8_HUMAN</v>
      </c>
      <c r="B498" s="4" t="s">
        <v>10088</v>
      </c>
      <c r="C498" s="64">
        <v>35000</v>
      </c>
      <c r="D498" s="65">
        <v>4.7</v>
      </c>
      <c r="E498" s="9">
        <v>4300</v>
      </c>
      <c r="F498" s="9">
        <v>901</v>
      </c>
      <c r="G498" s="30" t="s">
        <v>37764</v>
      </c>
      <c r="H498" t="s">
        <v>32</v>
      </c>
      <c r="I498" s="4" t="s">
        <v>12</v>
      </c>
      <c r="J498" s="6">
        <v>49.774999999999999</v>
      </c>
      <c r="K498" s="17" t="s">
        <v>12</v>
      </c>
      <c r="L498" s="24" t="s">
        <v>37749</v>
      </c>
      <c r="M498">
        <v>2354</v>
      </c>
    </row>
    <row r="499" spans="1:13" x14ac:dyDescent="0.25">
      <c r="A499" s="7" t="str">
        <f>HYPERLINK("http://www.UniProt.org/UniProt/O75794","CD123_HUMAN")</f>
        <v>CD123_HUMAN</v>
      </c>
      <c r="B499" s="4" t="s">
        <v>1958</v>
      </c>
      <c r="C499" s="64">
        <v>4100</v>
      </c>
      <c r="D499" s="65">
        <v>4.5999999999999996</v>
      </c>
      <c r="E499" s="9">
        <v>500</v>
      </c>
      <c r="F499" s="9">
        <v>110</v>
      </c>
      <c r="G499" s="30" t="s">
        <v>37764</v>
      </c>
      <c r="H499" t="s">
        <v>32</v>
      </c>
      <c r="I499" s="4" t="s">
        <v>12</v>
      </c>
      <c r="J499" s="6">
        <v>39.134</v>
      </c>
      <c r="K499" s="17" t="s">
        <v>12</v>
      </c>
      <c r="L499" s="24" t="s">
        <v>37749</v>
      </c>
      <c r="M499">
        <v>502</v>
      </c>
    </row>
    <row r="500" spans="1:13" x14ac:dyDescent="0.25">
      <c r="A500" s="7" t="str">
        <f>HYPERLINK("http://www.UniProt.org/UniProt/P62280","RS11_HUMAN")</f>
        <v>RS11_HUMAN</v>
      </c>
      <c r="B500" s="4" t="s">
        <v>7125</v>
      </c>
      <c r="C500" s="64">
        <v>1900</v>
      </c>
      <c r="D500" s="65">
        <v>4.5</v>
      </c>
      <c r="E500" s="9">
        <v>230</v>
      </c>
      <c r="F500" s="9">
        <v>50.800000000000004</v>
      </c>
      <c r="G500" s="30" t="s">
        <v>37764</v>
      </c>
      <c r="H500" t="s">
        <v>12</v>
      </c>
      <c r="I500" s="4" t="s">
        <v>12</v>
      </c>
      <c r="J500" s="6">
        <v>18.431000000000001</v>
      </c>
      <c r="K500" s="17" t="s">
        <v>12</v>
      </c>
      <c r="L500" s="24" t="s">
        <v>37749</v>
      </c>
      <c r="M500">
        <v>1663</v>
      </c>
    </row>
    <row r="501" spans="1:13" x14ac:dyDescent="0.25">
      <c r="A501" s="7" t="str">
        <f>HYPERLINK("http://www.UniProt.org/UniProt/P42285","SK2L2_HUMAN")</f>
        <v>SK2L2_HUMAN</v>
      </c>
      <c r="B501" s="4" t="s">
        <v>5462</v>
      </c>
      <c r="C501" s="64">
        <v>640</v>
      </c>
      <c r="D501" s="65">
        <v>4.5</v>
      </c>
      <c r="E501" s="9">
        <v>78</v>
      </c>
      <c r="F501" s="9">
        <v>17.600000000000001</v>
      </c>
      <c r="G501" s="30" t="s">
        <v>37764</v>
      </c>
      <c r="H501" t="s">
        <v>92</v>
      </c>
      <c r="I501" s="4" t="s">
        <v>12</v>
      </c>
      <c r="J501" s="6">
        <v>117.8</v>
      </c>
      <c r="K501" s="17" t="s">
        <v>12</v>
      </c>
      <c r="L501" s="24" t="s">
        <v>37749</v>
      </c>
      <c r="M501">
        <v>1281</v>
      </c>
    </row>
    <row r="502" spans="1:13" x14ac:dyDescent="0.25">
      <c r="A502" s="7" t="str">
        <f>HYPERLINK("http://www.UniProt.org/UniProt/P62495","ERF1_HUMAN")</f>
        <v>ERF1_HUMAN</v>
      </c>
      <c r="B502" s="4" t="s">
        <v>7193</v>
      </c>
      <c r="C502" s="65">
        <v>2300</v>
      </c>
      <c r="D502" s="65">
        <v>4.4000000000000004</v>
      </c>
      <c r="E502" s="9">
        <v>2300</v>
      </c>
      <c r="F502" s="9">
        <v>518</v>
      </c>
      <c r="G502" s="30" t="s">
        <v>37764</v>
      </c>
      <c r="H502" t="s">
        <v>32</v>
      </c>
      <c r="I502" s="4" t="s">
        <v>12</v>
      </c>
      <c r="J502" s="6">
        <v>49.03</v>
      </c>
      <c r="K502" s="17" t="s">
        <v>12</v>
      </c>
      <c r="L502" s="24" t="s">
        <v>37749</v>
      </c>
      <c r="M502">
        <v>1676</v>
      </c>
    </row>
    <row r="503" spans="1:13" x14ac:dyDescent="0.25">
      <c r="A503" s="7" t="str">
        <f>HYPERLINK("http://www.UniProt.org/UniProt/Q5H9R7-6","PP6R3_HUMAN")</f>
        <v>PP6R3_HUMAN</v>
      </c>
      <c r="B503" s="4" t="s">
        <v>10283</v>
      </c>
      <c r="C503" s="64">
        <v>7200</v>
      </c>
      <c r="D503" s="65">
        <v>4.4000000000000004</v>
      </c>
      <c r="E503" s="9">
        <v>880</v>
      </c>
      <c r="F503" s="9">
        <v>201</v>
      </c>
      <c r="G503" s="30" t="s">
        <v>37764</v>
      </c>
      <c r="H503" t="s">
        <v>69</v>
      </c>
      <c r="I503" s="4" t="s">
        <v>12</v>
      </c>
      <c r="J503" s="6">
        <v>94.444000000000003</v>
      </c>
      <c r="K503" s="17" t="s">
        <v>12</v>
      </c>
      <c r="L503" s="24" t="s">
        <v>37749</v>
      </c>
      <c r="M503">
        <v>2407</v>
      </c>
    </row>
    <row r="504" spans="1:13" x14ac:dyDescent="0.25">
      <c r="A504" s="7" t="str">
        <f>HYPERLINK("http://www.UniProt.org/UniProt/Q53LP3","SWAHC_HUMAN")</f>
        <v>SWAHC_HUMAN</v>
      </c>
      <c r="B504" s="4" t="s">
        <v>10213</v>
      </c>
      <c r="C504" s="64">
        <v>600</v>
      </c>
      <c r="D504" s="65">
        <v>4.4000000000000004</v>
      </c>
      <c r="E504" s="9">
        <v>73</v>
      </c>
      <c r="F504" s="9">
        <v>16.5</v>
      </c>
      <c r="G504" s="30" t="s">
        <v>37764</v>
      </c>
      <c r="H504" t="s">
        <v>12</v>
      </c>
      <c r="I504" s="4" t="s">
        <v>12</v>
      </c>
      <c r="J504" s="6">
        <v>55.670999999999999</v>
      </c>
      <c r="K504" s="17" t="s">
        <v>12</v>
      </c>
      <c r="L504" s="24" t="s">
        <v>37749</v>
      </c>
      <c r="M504">
        <v>2386</v>
      </c>
    </row>
    <row r="505" spans="1:13" x14ac:dyDescent="0.25">
      <c r="A505" s="7" t="str">
        <f>HYPERLINK("http://www.UniProt.org/UniProt/Q14232","EI2BA_HUMAN")</f>
        <v>EI2BA_HUMAN</v>
      </c>
      <c r="B505" s="4" t="s">
        <v>8988</v>
      </c>
      <c r="C505" s="64">
        <v>9300</v>
      </c>
      <c r="D505" s="65">
        <v>4.2</v>
      </c>
      <c r="E505" s="9">
        <v>1100</v>
      </c>
      <c r="F505" s="9">
        <v>273</v>
      </c>
      <c r="G505" s="30" t="s">
        <v>37764</v>
      </c>
      <c r="H505" t="s">
        <v>12</v>
      </c>
      <c r="I505" s="4" t="s">
        <v>12</v>
      </c>
      <c r="J505" s="6">
        <v>33.712000000000003</v>
      </c>
      <c r="K505" s="17" t="s">
        <v>12</v>
      </c>
      <c r="L505" s="24" t="s">
        <v>37749</v>
      </c>
      <c r="M505">
        <v>2095</v>
      </c>
    </row>
    <row r="506" spans="1:13" x14ac:dyDescent="0.25">
      <c r="A506" s="7" t="str">
        <f>HYPERLINK("http://www.UniProt.org/UniProt/Q9BPX5","ARP5L_HUMAN")</f>
        <v>ARP5L_HUMAN</v>
      </c>
      <c r="B506" s="4" t="s">
        <v>14971</v>
      </c>
      <c r="C506" s="64">
        <v>2400</v>
      </c>
      <c r="D506" s="65">
        <v>4.2</v>
      </c>
      <c r="E506" s="9">
        <v>290</v>
      </c>
      <c r="F506" s="9">
        <v>69.100000000000009</v>
      </c>
      <c r="G506" s="30" t="s">
        <v>37764</v>
      </c>
      <c r="H506" t="s">
        <v>32</v>
      </c>
      <c r="I506" s="4" t="s">
        <v>12</v>
      </c>
      <c r="J506" s="6">
        <v>16.940999999999999</v>
      </c>
      <c r="K506" s="17" t="s">
        <v>12</v>
      </c>
      <c r="L506" s="24" t="s">
        <v>37749</v>
      </c>
      <c r="M506">
        <v>3638</v>
      </c>
    </row>
    <row r="507" spans="1:13" x14ac:dyDescent="0.25">
      <c r="A507" s="7" t="str">
        <f>HYPERLINK("http://www.UniProt.org/UniProt/P67870","CSK2B_HUMAN")</f>
        <v>CSK2B_HUMAN</v>
      </c>
      <c r="B507" s="4" t="s">
        <v>7392</v>
      </c>
      <c r="C507" s="65">
        <v>2100</v>
      </c>
      <c r="D507" s="65">
        <v>4.0999999999999996</v>
      </c>
      <c r="E507" s="9">
        <v>940</v>
      </c>
      <c r="F507" s="9">
        <v>233</v>
      </c>
      <c r="G507" s="30" t="s">
        <v>37764</v>
      </c>
      <c r="H507" t="s">
        <v>12</v>
      </c>
      <c r="I507" s="4" t="s">
        <v>12</v>
      </c>
      <c r="J507" s="6">
        <v>24.942</v>
      </c>
      <c r="K507" s="17" t="s">
        <v>12</v>
      </c>
      <c r="L507" s="24" t="s">
        <v>37749</v>
      </c>
      <c r="M507">
        <v>1725</v>
      </c>
    </row>
    <row r="508" spans="1:13" x14ac:dyDescent="0.25">
      <c r="A508" s="7" t="str">
        <f>HYPERLINK("http://www.UniProt.org/UniProt/P09651-3","ROA1_HUMAN")</f>
        <v>ROA1_HUMAN</v>
      </c>
      <c r="B508" s="4" t="s">
        <v>3286</v>
      </c>
      <c r="C508" s="64">
        <v>580</v>
      </c>
      <c r="D508" s="65">
        <v>4</v>
      </c>
      <c r="E508" s="9">
        <v>71</v>
      </c>
      <c r="F508" s="9">
        <v>17.8</v>
      </c>
      <c r="G508" s="30" t="s">
        <v>37764</v>
      </c>
      <c r="H508" t="s">
        <v>69</v>
      </c>
      <c r="I508" s="4" t="s">
        <v>12</v>
      </c>
      <c r="J508" s="6">
        <v>29.385999999999999</v>
      </c>
      <c r="K508" s="17" t="s">
        <v>12</v>
      </c>
      <c r="L508" s="24" t="s">
        <v>37749</v>
      </c>
      <c r="M508">
        <v>801</v>
      </c>
    </row>
    <row r="509" spans="1:13" x14ac:dyDescent="0.25">
      <c r="A509" s="7" t="str">
        <f>HYPERLINK("http://www.UniProt.org/UniProt/Q7Z739","YTHD3_HUMAN")</f>
        <v>YTHD3_HUMAN</v>
      </c>
      <c r="B509" s="4" t="s">
        <v>11606</v>
      </c>
      <c r="C509" s="65">
        <v>57</v>
      </c>
      <c r="D509" s="64">
        <v>2500</v>
      </c>
      <c r="E509" s="9">
        <v>440</v>
      </c>
      <c r="F509" s="9">
        <v>4.3699999999999996E-2</v>
      </c>
      <c r="G509" s="30" t="s">
        <v>37764</v>
      </c>
      <c r="H509" t="s">
        <v>12</v>
      </c>
      <c r="I509" s="4" t="s">
        <v>12</v>
      </c>
      <c r="J509" s="6">
        <v>63.86</v>
      </c>
      <c r="K509" s="17" t="s">
        <v>12</v>
      </c>
      <c r="L509" s="24" t="s">
        <v>37748</v>
      </c>
      <c r="M509">
        <v>2765</v>
      </c>
    </row>
    <row r="510" spans="1:13" x14ac:dyDescent="0.25">
      <c r="A510" s="7" t="str">
        <f>HYPERLINK("http://www.UniProt.org/UniProt/Q8IXJ6","SIR2_HUMAN")</f>
        <v>SIR2_HUMAN</v>
      </c>
      <c r="B510" s="4" t="s">
        <v>12100</v>
      </c>
      <c r="C510" s="65">
        <v>26</v>
      </c>
      <c r="D510" s="64">
        <v>2500</v>
      </c>
      <c r="E510" s="9">
        <v>250</v>
      </c>
      <c r="F510" s="9">
        <v>4.3699999999999996E-2</v>
      </c>
      <c r="G510" s="30" t="s">
        <v>37764</v>
      </c>
      <c r="H510" t="s">
        <v>69</v>
      </c>
      <c r="I510" s="4" t="s">
        <v>2279</v>
      </c>
      <c r="J510" s="6">
        <v>43.182000000000002</v>
      </c>
      <c r="K510" s="17" t="s">
        <v>12</v>
      </c>
      <c r="L510" s="24" t="s">
        <v>37748</v>
      </c>
      <c r="M510">
        <v>2909</v>
      </c>
    </row>
    <row r="511" spans="1:13" x14ac:dyDescent="0.25">
      <c r="A511" s="7" t="str">
        <f>HYPERLINK("http://www.UniProt.org/UniProt/Q9UH36","SRR1L_HUMAN")</f>
        <v>SRR1L_HUMAN</v>
      </c>
      <c r="B511" s="4" t="s">
        <v>17922</v>
      </c>
      <c r="C511" s="65">
        <v>190</v>
      </c>
      <c r="D511" s="64">
        <v>2500</v>
      </c>
      <c r="E511" s="9">
        <v>110</v>
      </c>
      <c r="F511" s="9">
        <v>4.3699999999999996E-2</v>
      </c>
      <c r="G511" s="30" t="s">
        <v>37764</v>
      </c>
      <c r="H511" t="s">
        <v>12</v>
      </c>
      <c r="I511" s="4" t="s">
        <v>12</v>
      </c>
      <c r="J511" s="6">
        <v>38.573</v>
      </c>
      <c r="K511" s="17" t="s">
        <v>12</v>
      </c>
      <c r="L511" s="24" t="s">
        <v>37748</v>
      </c>
      <c r="M511">
        <v>4410</v>
      </c>
    </row>
    <row r="512" spans="1:13" x14ac:dyDescent="0.25">
      <c r="A512" s="7" t="str">
        <f>HYPERLINK("http://www.UniProt.org/UniProt/Q5TKA1","LIN9_HUMAN")</f>
        <v>LIN9_HUMAN</v>
      </c>
      <c r="B512" s="4" t="s">
        <v>10519</v>
      </c>
      <c r="C512" s="65">
        <v>140</v>
      </c>
      <c r="D512" s="64">
        <v>1700</v>
      </c>
      <c r="E512" s="9">
        <v>76</v>
      </c>
      <c r="F512" s="9">
        <v>4.3699999999999996E-2</v>
      </c>
      <c r="G512" s="30" t="s">
        <v>37764</v>
      </c>
      <c r="H512" t="s">
        <v>92</v>
      </c>
      <c r="I512" s="4" t="s">
        <v>12</v>
      </c>
      <c r="J512" s="6">
        <v>61.945</v>
      </c>
      <c r="K512" s="17" t="s">
        <v>12</v>
      </c>
      <c r="L512" s="24" t="s">
        <v>37748</v>
      </c>
      <c r="M512">
        <v>2474</v>
      </c>
    </row>
    <row r="513" spans="1:13" x14ac:dyDescent="0.25">
      <c r="A513" s="7" t="str">
        <f>HYPERLINK("http://www.UniProt.org/UniProt/Q13322-2","GRB10_HUMAN")</f>
        <v>GRB10_HUMAN</v>
      </c>
      <c r="B513" s="4" t="s">
        <v>8517</v>
      </c>
      <c r="C513" s="64">
        <v>480</v>
      </c>
      <c r="D513" s="64">
        <v>1300</v>
      </c>
      <c r="E513" s="9">
        <v>59</v>
      </c>
      <c r="F513" s="9">
        <v>4.3699999999999996E-2</v>
      </c>
      <c r="G513" s="30" t="s">
        <v>37764</v>
      </c>
      <c r="H513" t="s">
        <v>32</v>
      </c>
      <c r="I513" s="4" t="s">
        <v>12</v>
      </c>
      <c r="J513" s="6">
        <v>62.026000000000003</v>
      </c>
      <c r="K513" s="17" t="s">
        <v>12</v>
      </c>
      <c r="L513" s="24" t="s">
        <v>37748</v>
      </c>
      <c r="M513">
        <v>1991</v>
      </c>
    </row>
    <row r="514" spans="1:13" x14ac:dyDescent="0.25">
      <c r="A514" s="7" t="str">
        <f>HYPERLINK("http://www.UniProt.org/UniProt/O95685","PPR3D_HUMAN")</f>
        <v>PPR3D_HUMAN</v>
      </c>
      <c r="B514" s="4" t="s">
        <v>2529</v>
      </c>
      <c r="C514" s="64">
        <v>470</v>
      </c>
      <c r="D514" s="64">
        <v>1300</v>
      </c>
      <c r="E514" s="9">
        <v>57.999999999999993</v>
      </c>
      <c r="F514" s="9">
        <v>4.3699999999999996E-2</v>
      </c>
      <c r="G514" s="30" t="s">
        <v>37764</v>
      </c>
      <c r="H514" t="s">
        <v>12</v>
      </c>
      <c r="I514" s="4" t="s">
        <v>12</v>
      </c>
      <c r="J514" s="6">
        <v>32.558999999999997</v>
      </c>
      <c r="K514" s="17" t="s">
        <v>12</v>
      </c>
      <c r="L514" s="24" t="s">
        <v>37748</v>
      </c>
      <c r="M514">
        <v>631</v>
      </c>
    </row>
    <row r="515" spans="1:13" x14ac:dyDescent="0.25">
      <c r="A515" s="7" t="str">
        <f>HYPERLINK("http://www.UniProt.org/UniProt/Q9P270","SLAI2_HUMAN")</f>
        <v>SLAI2_HUMAN</v>
      </c>
      <c r="B515" s="4" t="s">
        <v>17682</v>
      </c>
      <c r="C515" s="64">
        <v>470</v>
      </c>
      <c r="D515" s="64">
        <v>1300</v>
      </c>
      <c r="E515" s="9">
        <v>57.999999999999993</v>
      </c>
      <c r="F515" s="9">
        <v>4.3699999999999996E-2</v>
      </c>
      <c r="G515" s="30" t="s">
        <v>37764</v>
      </c>
      <c r="H515" t="s">
        <v>32</v>
      </c>
      <c r="I515" s="4" t="s">
        <v>12</v>
      </c>
      <c r="J515" s="6">
        <v>62.542999999999999</v>
      </c>
      <c r="K515" s="17" t="s">
        <v>12</v>
      </c>
      <c r="L515" s="24" t="s">
        <v>37748</v>
      </c>
      <c r="M515">
        <v>4342</v>
      </c>
    </row>
    <row r="516" spans="1:13" x14ac:dyDescent="0.25">
      <c r="A516" s="7" t="str">
        <f>HYPERLINK("http://www.UniProt.org/UniProt/Q9BTK6","PAGR1_HUMAN")</f>
        <v>PAGR1_HUMAN</v>
      </c>
      <c r="B516" s="4" t="s">
        <v>15259</v>
      </c>
      <c r="C516" s="64">
        <v>460</v>
      </c>
      <c r="D516" s="64">
        <v>1300</v>
      </c>
      <c r="E516" s="9">
        <v>56</v>
      </c>
      <c r="F516" s="9">
        <v>4.3699999999999996E-2</v>
      </c>
      <c r="G516" s="30" t="s">
        <v>37764</v>
      </c>
      <c r="H516" t="s">
        <v>12</v>
      </c>
      <c r="I516" s="4" t="s">
        <v>12</v>
      </c>
      <c r="J516" s="6">
        <v>27.716000000000001</v>
      </c>
      <c r="K516" s="17" t="s">
        <v>12</v>
      </c>
      <c r="L516" s="24" t="s">
        <v>37748</v>
      </c>
      <c r="M516">
        <v>3710</v>
      </c>
    </row>
    <row r="517" spans="1:13" x14ac:dyDescent="0.25">
      <c r="A517" s="7" t="str">
        <f>HYPERLINK("http://www.UniProt.org/UniProt/Q6UUV9-3","CRTC1_HUMAN")</f>
        <v>CRTC1_HUMAN</v>
      </c>
      <c r="B517" s="4" t="s">
        <v>11087</v>
      </c>
      <c r="C517" s="64">
        <v>430</v>
      </c>
      <c r="D517" s="64">
        <v>1200</v>
      </c>
      <c r="E517" s="9">
        <v>52</v>
      </c>
      <c r="F517" s="9">
        <v>4.3699999999999996E-2</v>
      </c>
      <c r="G517" s="30" t="s">
        <v>37764</v>
      </c>
      <c r="H517" t="s">
        <v>69</v>
      </c>
      <c r="I517" s="4" t="s">
        <v>12</v>
      </c>
      <c r="J517" s="6">
        <v>62.529000000000003</v>
      </c>
      <c r="K517" s="17" t="s">
        <v>12</v>
      </c>
      <c r="L517" s="24" t="s">
        <v>37748</v>
      </c>
      <c r="M517">
        <v>2626</v>
      </c>
    </row>
    <row r="518" spans="1:13" x14ac:dyDescent="0.25">
      <c r="A518" s="7" t="str">
        <f>HYPERLINK("http://www.UniProt.org/UniProt/Q14679","TTLL4_HUMAN")</f>
        <v>TTLL4_HUMAN</v>
      </c>
      <c r="B518" s="4" t="s">
        <v>9125</v>
      </c>
      <c r="C518" s="64">
        <v>420</v>
      </c>
      <c r="D518" s="64">
        <v>1200</v>
      </c>
      <c r="E518" s="9">
        <v>51.000000000000007</v>
      </c>
      <c r="F518" s="9">
        <v>4.3699999999999996E-2</v>
      </c>
      <c r="G518" s="30" t="s">
        <v>37764</v>
      </c>
      <c r="H518" t="s">
        <v>32</v>
      </c>
      <c r="I518" s="4" t="s">
        <v>12</v>
      </c>
      <c r="J518" s="6">
        <v>133.38</v>
      </c>
      <c r="K518" s="17" t="s">
        <v>12</v>
      </c>
      <c r="L518" s="24" t="s">
        <v>37748</v>
      </c>
      <c r="M518">
        <v>2128</v>
      </c>
    </row>
    <row r="519" spans="1:13" x14ac:dyDescent="0.25">
      <c r="A519" s="7" t="str">
        <f>HYPERLINK("http://www.UniProt.org/UniProt/Q8IUC6","TCAM1_HUMAN")</f>
        <v>TCAM1_HUMAN</v>
      </c>
      <c r="B519" s="4" t="s">
        <v>11938</v>
      </c>
      <c r="C519" s="64">
        <v>410</v>
      </c>
      <c r="D519" s="64">
        <v>1200</v>
      </c>
      <c r="E519" s="9">
        <v>50</v>
      </c>
      <c r="F519" s="9">
        <v>4.3699999999999996E-2</v>
      </c>
      <c r="G519" s="30" t="s">
        <v>37764</v>
      </c>
      <c r="H519" t="s">
        <v>12</v>
      </c>
      <c r="I519" s="4" t="s">
        <v>12</v>
      </c>
      <c r="J519" s="6">
        <v>76.421000000000006</v>
      </c>
      <c r="K519" s="17" t="s">
        <v>12</v>
      </c>
      <c r="L519" s="24" t="s">
        <v>37748</v>
      </c>
      <c r="M519">
        <v>2860</v>
      </c>
    </row>
    <row r="520" spans="1:13" x14ac:dyDescent="0.25">
      <c r="A520" s="7" t="str">
        <f>HYPERLINK("http://www.UniProt.org/UniProt/Q9BVS4","RIOK2_HUMAN")</f>
        <v>RIOK2_HUMAN</v>
      </c>
      <c r="B520" s="4" t="s">
        <v>15443</v>
      </c>
      <c r="C520" s="64">
        <v>410</v>
      </c>
      <c r="D520" s="64">
        <v>1100</v>
      </c>
      <c r="E520" s="9">
        <v>50</v>
      </c>
      <c r="F520" s="9">
        <v>4.3699999999999996E-2</v>
      </c>
      <c r="G520" s="30" t="s">
        <v>37764</v>
      </c>
      <c r="H520" t="s">
        <v>12</v>
      </c>
      <c r="I520" s="4" t="s">
        <v>40573</v>
      </c>
      <c r="J520" s="6">
        <v>63.281999999999996</v>
      </c>
      <c r="K520" s="17" t="s">
        <v>12</v>
      </c>
      <c r="L520" s="24" t="s">
        <v>37748</v>
      </c>
      <c r="M520">
        <v>3755</v>
      </c>
    </row>
    <row r="521" spans="1:13" x14ac:dyDescent="0.25">
      <c r="A521" s="7" t="str">
        <f>HYPERLINK("http://www.UniProt.org/UniProt/Q9BVQ7","SPA5L_HUMAN")</f>
        <v>SPA5L_HUMAN</v>
      </c>
      <c r="B521" s="4" t="s">
        <v>15441</v>
      </c>
      <c r="C521" s="65">
        <v>14</v>
      </c>
      <c r="D521" s="65">
        <v>1000</v>
      </c>
      <c r="E521" s="9">
        <v>150</v>
      </c>
      <c r="F521" s="9">
        <v>0.14399999999999999</v>
      </c>
      <c r="G521" s="30" t="s">
        <v>37764</v>
      </c>
      <c r="H521" t="s">
        <v>32</v>
      </c>
      <c r="I521" s="4" t="s">
        <v>12</v>
      </c>
      <c r="J521" s="6">
        <v>80.709000000000003</v>
      </c>
      <c r="K521" s="17" t="s">
        <v>12</v>
      </c>
      <c r="L521" s="24" t="s">
        <v>37748</v>
      </c>
      <c r="M521">
        <v>3754</v>
      </c>
    </row>
    <row r="522" spans="1:13" x14ac:dyDescent="0.25">
      <c r="A522" s="7" t="str">
        <f>HYPERLINK("http://www.UniProt.org/UniProt/Q9Y5A9","YTHD2_HUMAN")</f>
        <v>YTHD2_HUMAN</v>
      </c>
      <c r="B522" s="4" t="s">
        <v>19196</v>
      </c>
      <c r="C522" s="65">
        <v>33</v>
      </c>
      <c r="D522" s="65">
        <v>820</v>
      </c>
      <c r="E522" s="9">
        <v>470</v>
      </c>
      <c r="F522" s="9">
        <v>0.57299999999999995</v>
      </c>
      <c r="G522" s="30" t="s">
        <v>37764</v>
      </c>
      <c r="H522" t="s">
        <v>32</v>
      </c>
      <c r="I522" s="4" t="s">
        <v>12</v>
      </c>
      <c r="J522" s="6">
        <v>62.332999999999998</v>
      </c>
      <c r="K522" s="17" t="s">
        <v>12</v>
      </c>
      <c r="L522" s="24" t="s">
        <v>37748</v>
      </c>
      <c r="M522">
        <v>4740</v>
      </c>
    </row>
    <row r="523" spans="1:13" x14ac:dyDescent="0.25">
      <c r="A523" s="7" t="str">
        <f>HYPERLINK("http://www.UniProt.org/UniProt/Q6UUV7","CRTC3_HUMAN")</f>
        <v>CRTC3_HUMAN</v>
      </c>
      <c r="B523" s="4" t="s">
        <v>11084</v>
      </c>
      <c r="C523" s="65">
        <v>92</v>
      </c>
      <c r="D523" s="65">
        <v>820</v>
      </c>
      <c r="E523" s="9">
        <v>370</v>
      </c>
      <c r="F523" s="9">
        <v>0.45</v>
      </c>
      <c r="G523" s="30" t="s">
        <v>37764</v>
      </c>
      <c r="H523" t="s">
        <v>69</v>
      </c>
      <c r="I523" s="4" t="s">
        <v>12</v>
      </c>
      <c r="J523" s="6">
        <v>66.957999999999998</v>
      </c>
      <c r="K523" s="17" t="s">
        <v>12</v>
      </c>
      <c r="L523" s="24" t="s">
        <v>37748</v>
      </c>
      <c r="M523">
        <v>2625</v>
      </c>
    </row>
    <row r="524" spans="1:13" x14ac:dyDescent="0.25">
      <c r="A524" s="7" t="str">
        <f>HYPERLINK("http://www.UniProt.org/UniProt/P30260","CDC27_HUMAN")</f>
        <v>CDC27_HUMAN</v>
      </c>
      <c r="B524" s="4" t="s">
        <v>4718</v>
      </c>
      <c r="C524" s="64">
        <v>470</v>
      </c>
      <c r="D524" s="65">
        <v>710</v>
      </c>
      <c r="E524" s="9">
        <v>57</v>
      </c>
      <c r="F524" s="9">
        <v>8.1000000000000003E-2</v>
      </c>
      <c r="G524" s="30" t="s">
        <v>37764</v>
      </c>
      <c r="H524" t="s">
        <v>92</v>
      </c>
      <c r="I524" s="4" t="s">
        <v>12</v>
      </c>
      <c r="J524" s="6">
        <v>91.866</v>
      </c>
      <c r="K524" s="17" t="s">
        <v>12</v>
      </c>
      <c r="L524" s="24" t="s">
        <v>37748</v>
      </c>
      <c r="M524">
        <v>1118</v>
      </c>
    </row>
    <row r="525" spans="1:13" x14ac:dyDescent="0.25">
      <c r="A525" s="7" t="str">
        <f>HYPERLINK("http://www.UniProt.org/UniProt/Q8WU79","SMAP2_HUMAN")</f>
        <v>SMAP2_HUMAN</v>
      </c>
      <c r="B525" s="4" t="s">
        <v>13067</v>
      </c>
      <c r="C525" s="65">
        <v>20</v>
      </c>
      <c r="D525" s="65">
        <v>490</v>
      </c>
      <c r="E525" s="9">
        <v>1600</v>
      </c>
      <c r="F525" s="9">
        <v>3.25</v>
      </c>
      <c r="G525" s="30" t="s">
        <v>37764</v>
      </c>
      <c r="H525" t="s">
        <v>32</v>
      </c>
      <c r="I525" s="4" t="s">
        <v>12</v>
      </c>
      <c r="J525" s="6">
        <v>46.784999999999997</v>
      </c>
      <c r="K525" s="17" t="s">
        <v>12</v>
      </c>
      <c r="L525" s="24" t="s">
        <v>37748</v>
      </c>
      <c r="M525">
        <v>3158</v>
      </c>
    </row>
    <row r="526" spans="1:13" x14ac:dyDescent="0.25">
      <c r="A526" s="7" t="str">
        <f>HYPERLINK("http://www.UniProt.org/UniProt/Q9Y597","KCTD3_HUMAN")</f>
        <v>KCTD3_HUMAN</v>
      </c>
      <c r="B526" s="4" t="s">
        <v>19191</v>
      </c>
      <c r="C526" s="65">
        <v>63</v>
      </c>
      <c r="D526" s="65">
        <v>460</v>
      </c>
      <c r="E526" s="9">
        <v>92</v>
      </c>
      <c r="F526" s="9">
        <v>0.19899999999999998</v>
      </c>
      <c r="G526" s="30" t="s">
        <v>37764</v>
      </c>
      <c r="H526" t="s">
        <v>12</v>
      </c>
      <c r="I526" s="4" t="s">
        <v>12</v>
      </c>
      <c r="J526" s="6">
        <v>88.983000000000004</v>
      </c>
      <c r="K526" s="17" t="s">
        <v>12</v>
      </c>
      <c r="L526" s="24" t="s">
        <v>37748</v>
      </c>
      <c r="M526">
        <v>4738</v>
      </c>
    </row>
    <row r="527" spans="1:13" x14ac:dyDescent="0.25">
      <c r="A527" s="7" t="str">
        <f>HYPERLINK("http://www.UniProt.org/UniProt/Q8TBC3","SHKB1_HUMAN")</f>
        <v>SHKB1_HUMAN</v>
      </c>
      <c r="B527" s="4" t="s">
        <v>12851</v>
      </c>
      <c r="C527" s="65">
        <v>210</v>
      </c>
      <c r="D527" s="65">
        <v>380</v>
      </c>
      <c r="E527" s="9">
        <v>280</v>
      </c>
      <c r="F527" s="9">
        <v>0.72799999999999998</v>
      </c>
      <c r="G527" s="30" t="s">
        <v>37764</v>
      </c>
      <c r="H527" t="s">
        <v>12</v>
      </c>
      <c r="I527" s="4" t="s">
        <v>12</v>
      </c>
      <c r="J527" s="6">
        <v>76.343000000000004</v>
      </c>
      <c r="K527" s="17" t="s">
        <v>12</v>
      </c>
      <c r="L527" s="24" t="s">
        <v>37748</v>
      </c>
      <c r="M527">
        <v>3101</v>
      </c>
    </row>
    <row r="528" spans="1:13" x14ac:dyDescent="0.25">
      <c r="A528" s="7" t="str">
        <f>HYPERLINK("http://www.UniProt.org/UniProt/Q14134-2","TRI29_HUMAN")</f>
        <v>TRI29_HUMAN</v>
      </c>
      <c r="B528" s="4" t="s">
        <v>8890</v>
      </c>
      <c r="C528" s="65">
        <v>89</v>
      </c>
      <c r="D528" s="65">
        <v>360</v>
      </c>
      <c r="E528" s="9">
        <v>180</v>
      </c>
      <c r="F528" s="9">
        <v>0.498</v>
      </c>
      <c r="G528" s="30" t="s">
        <v>37764</v>
      </c>
      <c r="H528" t="s">
        <v>32</v>
      </c>
      <c r="I528" s="4" t="s">
        <v>12</v>
      </c>
      <c r="J528" s="6">
        <v>63.843000000000004</v>
      </c>
      <c r="K528" s="17" t="s">
        <v>12</v>
      </c>
      <c r="L528" s="24" t="s">
        <v>37748</v>
      </c>
      <c r="M528">
        <v>2074</v>
      </c>
    </row>
    <row r="529" spans="1:13" x14ac:dyDescent="0.25">
      <c r="A529" s="7" t="str">
        <f>HYPERLINK("http://www.UniProt.org/UniProt/Q07020","RL18_HUMAN")</f>
        <v>RL18_HUMAN</v>
      </c>
      <c r="B529" s="4" t="s">
        <v>7990</v>
      </c>
      <c r="C529" s="64">
        <v>420</v>
      </c>
      <c r="D529" s="65">
        <v>360</v>
      </c>
      <c r="E529" s="9">
        <v>51.000000000000007</v>
      </c>
      <c r="F529" s="9">
        <v>0.14199999999999999</v>
      </c>
      <c r="G529" s="30" t="s">
        <v>37764</v>
      </c>
      <c r="H529" t="s">
        <v>32</v>
      </c>
      <c r="I529" s="4" t="s">
        <v>40569</v>
      </c>
      <c r="J529" s="6">
        <v>21.634</v>
      </c>
      <c r="K529" s="17" t="s">
        <v>12</v>
      </c>
      <c r="L529" s="24" t="s">
        <v>37748</v>
      </c>
      <c r="M529">
        <v>1869</v>
      </c>
    </row>
    <row r="530" spans="1:13" x14ac:dyDescent="0.25">
      <c r="A530" s="7" t="str">
        <f>HYPERLINK("http://www.UniProt.org/UniProt/Q14671","PUM1_HUMAN")</f>
        <v>PUM1_HUMAN</v>
      </c>
      <c r="B530" s="4" t="s">
        <v>9110</v>
      </c>
      <c r="C530" s="65">
        <v>18</v>
      </c>
      <c r="D530" s="65">
        <v>340</v>
      </c>
      <c r="E530" s="9">
        <v>76</v>
      </c>
      <c r="F530" s="9">
        <v>0.22</v>
      </c>
      <c r="G530" s="30" t="s">
        <v>37764</v>
      </c>
      <c r="H530" t="s">
        <v>32</v>
      </c>
      <c r="I530" s="4" t="s">
        <v>40569</v>
      </c>
      <c r="J530" s="6">
        <v>126.47</v>
      </c>
      <c r="K530" s="17" t="s">
        <v>12</v>
      </c>
      <c r="L530" s="24" t="s">
        <v>37748</v>
      </c>
      <c r="M530">
        <v>2124</v>
      </c>
    </row>
    <row r="531" spans="1:13" x14ac:dyDescent="0.25">
      <c r="A531" s="7" t="str">
        <f>HYPERLINK("http://www.UniProt.org/UniProt/P51617","IRAK1_HUMAN")</f>
        <v>IRAK1_HUMAN</v>
      </c>
      <c r="B531" s="4" t="s">
        <v>6231</v>
      </c>
      <c r="C531" s="65">
        <v>220</v>
      </c>
      <c r="D531" s="65">
        <v>230</v>
      </c>
      <c r="E531" s="9">
        <v>1200</v>
      </c>
      <c r="F531" s="9">
        <v>4.99</v>
      </c>
      <c r="G531" s="30" t="s">
        <v>37764</v>
      </c>
      <c r="H531" t="s">
        <v>69</v>
      </c>
      <c r="I531" s="4" t="s">
        <v>12</v>
      </c>
      <c r="J531" s="6">
        <v>76.536000000000001</v>
      </c>
      <c r="K531" s="17" t="s">
        <v>12</v>
      </c>
      <c r="L531" s="24" t="s">
        <v>37748</v>
      </c>
      <c r="M531">
        <v>1458</v>
      </c>
    </row>
    <row r="532" spans="1:13" x14ac:dyDescent="0.25">
      <c r="A532" s="7" t="str">
        <f>HYPERLINK("http://www.UniProt.org/UniProt/Q9BQK8","LPIN3_HUMAN")</f>
        <v>LPIN3_HUMAN</v>
      </c>
      <c r="B532" s="4" t="s">
        <v>15056</v>
      </c>
      <c r="C532" s="64">
        <v>430</v>
      </c>
      <c r="D532" s="65">
        <v>220</v>
      </c>
      <c r="E532" s="9">
        <v>53</v>
      </c>
      <c r="F532" s="9">
        <v>0.23399999999999999</v>
      </c>
      <c r="G532" s="30" t="s">
        <v>37764</v>
      </c>
      <c r="H532" t="s">
        <v>92</v>
      </c>
      <c r="I532" s="4" t="s">
        <v>12</v>
      </c>
      <c r="J532" s="6">
        <v>93.613</v>
      </c>
      <c r="K532" s="17" t="s">
        <v>12</v>
      </c>
      <c r="L532" s="24" t="s">
        <v>37748</v>
      </c>
      <c r="M532">
        <v>3659</v>
      </c>
    </row>
    <row r="533" spans="1:13" x14ac:dyDescent="0.25">
      <c r="A533" s="7" t="str">
        <f>HYPERLINK("http://www.UniProt.org/UniProt/P47736-4","RPGP1_HUMAN")</f>
        <v>RPGP1_HUMAN</v>
      </c>
      <c r="B533" s="4" t="s">
        <v>5736</v>
      </c>
      <c r="C533" s="65">
        <v>55</v>
      </c>
      <c r="D533" s="65">
        <v>210</v>
      </c>
      <c r="E533" s="9">
        <v>260</v>
      </c>
      <c r="F533" s="9">
        <v>1.22</v>
      </c>
      <c r="G533" s="30" t="s">
        <v>37764</v>
      </c>
      <c r="H533" t="s">
        <v>32</v>
      </c>
      <c r="I533" s="4" t="s">
        <v>12</v>
      </c>
      <c r="J533" s="6">
        <v>80.644999999999996</v>
      </c>
      <c r="K533" s="17" t="s">
        <v>12</v>
      </c>
      <c r="L533" s="24" t="s">
        <v>37748</v>
      </c>
      <c r="M533">
        <v>1340</v>
      </c>
    </row>
    <row r="534" spans="1:13" x14ac:dyDescent="0.25">
      <c r="A534" s="7" t="str">
        <f>HYPERLINK("http://www.UniProt.org/UniProt/Q14157-1","UBP2L_HUMAN")</f>
        <v>UBP2L_HUMAN</v>
      </c>
      <c r="B534" s="4" t="s">
        <v>8935</v>
      </c>
      <c r="C534" s="65">
        <v>15</v>
      </c>
      <c r="D534" s="65">
        <v>210</v>
      </c>
      <c r="E534" s="9">
        <v>190</v>
      </c>
      <c r="F534" s="9">
        <v>0.92200000000000004</v>
      </c>
      <c r="G534" s="30" t="s">
        <v>37764</v>
      </c>
      <c r="H534" t="s">
        <v>12</v>
      </c>
      <c r="I534" s="4" t="s">
        <v>40569</v>
      </c>
      <c r="J534" s="6">
        <v>103.93</v>
      </c>
      <c r="K534" s="17" t="s">
        <v>12</v>
      </c>
      <c r="L534" s="24" t="s">
        <v>37748</v>
      </c>
      <c r="M534">
        <v>2084</v>
      </c>
    </row>
    <row r="535" spans="1:13" x14ac:dyDescent="0.25">
      <c r="A535" s="7" t="str">
        <f>HYPERLINK("http://www.UniProt.org/UniProt/Q684P5","RPGP2_HUMAN")</f>
        <v>RPGP2_HUMAN</v>
      </c>
      <c r="B535" s="4" t="s">
        <v>10697</v>
      </c>
      <c r="C535" s="65">
        <v>25</v>
      </c>
      <c r="D535" s="65">
        <v>210</v>
      </c>
      <c r="E535" s="9">
        <v>160</v>
      </c>
      <c r="F535" s="9">
        <v>0.747</v>
      </c>
      <c r="G535" s="30" t="s">
        <v>37764</v>
      </c>
      <c r="H535" t="s">
        <v>32</v>
      </c>
      <c r="I535" s="4" t="s">
        <v>12</v>
      </c>
      <c r="J535" s="6">
        <v>80.055000000000007</v>
      </c>
      <c r="K535" s="17" t="s">
        <v>12</v>
      </c>
      <c r="L535" s="24" t="s">
        <v>37748</v>
      </c>
      <c r="M535">
        <v>2523</v>
      </c>
    </row>
    <row r="536" spans="1:13" x14ac:dyDescent="0.25">
      <c r="A536" s="7" t="str">
        <f>HYPERLINK("http://www.UniProt.org/UniProt/Q9UKS6","PACN3_HUMAN")</f>
        <v>PACN3_HUMAN</v>
      </c>
      <c r="B536" s="4" t="s">
        <v>18267</v>
      </c>
      <c r="C536" s="64">
        <v>430</v>
      </c>
      <c r="D536" s="65">
        <v>190</v>
      </c>
      <c r="E536" s="9">
        <v>52</v>
      </c>
      <c r="F536" s="9">
        <v>0.26999999999999996</v>
      </c>
      <c r="G536" s="30" t="s">
        <v>37764</v>
      </c>
      <c r="H536" t="s">
        <v>32</v>
      </c>
      <c r="I536" s="4" t="s">
        <v>12</v>
      </c>
      <c r="J536" s="6">
        <v>48.485999999999997</v>
      </c>
      <c r="K536" s="17" t="s">
        <v>12</v>
      </c>
      <c r="L536" s="24" t="s">
        <v>37748</v>
      </c>
      <c r="M536">
        <v>4496</v>
      </c>
    </row>
    <row r="537" spans="1:13" x14ac:dyDescent="0.25">
      <c r="A537" s="7" t="str">
        <f>HYPERLINK("http://www.UniProt.org/UniProt/O95149","SPN1_HUMAN")</f>
        <v>SPN1_HUMAN</v>
      </c>
      <c r="B537" s="4" t="s">
        <v>2274</v>
      </c>
      <c r="C537" s="65">
        <v>9.1</v>
      </c>
      <c r="D537" s="65">
        <v>180</v>
      </c>
      <c r="E537" s="9">
        <v>2400</v>
      </c>
      <c r="F537" s="9">
        <v>13.3</v>
      </c>
      <c r="G537" s="30" t="s">
        <v>37764</v>
      </c>
      <c r="H537" t="s">
        <v>69</v>
      </c>
      <c r="I537" s="4" t="s">
        <v>2279</v>
      </c>
      <c r="J537" s="6">
        <v>41.142000000000003</v>
      </c>
      <c r="K537" s="17" t="s">
        <v>12</v>
      </c>
      <c r="L537" s="24" t="s">
        <v>37748</v>
      </c>
      <c r="M537">
        <v>574</v>
      </c>
    </row>
    <row r="538" spans="1:13" x14ac:dyDescent="0.25">
      <c r="A538" s="7" t="str">
        <f>HYPERLINK("http://www.UniProt.org/UniProt/P50542","PEX5_HUMAN")</f>
        <v>PEX5_HUMAN</v>
      </c>
      <c r="B538" s="4" t="s">
        <v>6103</v>
      </c>
      <c r="C538" s="65">
        <v>120</v>
      </c>
      <c r="D538" s="65">
        <v>150</v>
      </c>
      <c r="E538" s="9">
        <v>1400.0000000000002</v>
      </c>
      <c r="F538" s="9">
        <v>9.58</v>
      </c>
      <c r="G538" s="30" t="s">
        <v>37764</v>
      </c>
      <c r="H538" t="s">
        <v>32</v>
      </c>
      <c r="I538" s="4" t="s">
        <v>12</v>
      </c>
      <c r="J538" s="6">
        <v>70.864000000000004</v>
      </c>
      <c r="K538" s="17" t="s">
        <v>12</v>
      </c>
      <c r="L538" s="24" t="s">
        <v>37748</v>
      </c>
      <c r="M538">
        <v>1425</v>
      </c>
    </row>
    <row r="539" spans="1:13" x14ac:dyDescent="0.25">
      <c r="A539" s="7" t="str">
        <f>HYPERLINK("http://www.UniProt.org/UniProt/Q86XL3","ANKL2_HUMAN")</f>
        <v>ANKL2_HUMAN</v>
      </c>
      <c r="B539" s="4" t="s">
        <v>11885</v>
      </c>
      <c r="C539" s="65">
        <v>86</v>
      </c>
      <c r="D539" s="65">
        <v>150</v>
      </c>
      <c r="E539" s="9">
        <v>180</v>
      </c>
      <c r="F539" s="9">
        <v>1.1900000000000002</v>
      </c>
      <c r="G539" s="30" t="s">
        <v>37764</v>
      </c>
      <c r="H539" t="s">
        <v>32</v>
      </c>
      <c r="I539" s="4" t="s">
        <v>12</v>
      </c>
      <c r="J539" s="6">
        <v>104.11</v>
      </c>
      <c r="K539" s="17" t="s">
        <v>157</v>
      </c>
      <c r="L539" s="24" t="s">
        <v>37748</v>
      </c>
      <c r="M539">
        <v>2840</v>
      </c>
    </row>
    <row r="540" spans="1:13" x14ac:dyDescent="0.25">
      <c r="A540" s="7" t="str">
        <f>HYPERLINK("http://www.UniProt.org/UniProt/Q96ED9-2","HOOK2_HUMAN")</f>
        <v>HOOK2_HUMAN</v>
      </c>
      <c r="B540" s="4" t="s">
        <v>14038</v>
      </c>
      <c r="C540" s="64">
        <v>490</v>
      </c>
      <c r="D540" s="65">
        <v>150</v>
      </c>
      <c r="E540" s="9">
        <v>60</v>
      </c>
      <c r="F540" s="9">
        <v>0.39700000000000002</v>
      </c>
      <c r="G540" s="30" t="s">
        <v>37764</v>
      </c>
      <c r="H540" t="s">
        <v>32</v>
      </c>
      <c r="I540" s="4" t="s">
        <v>12</v>
      </c>
      <c r="J540" s="6">
        <v>83.021000000000001</v>
      </c>
      <c r="K540" s="17" t="s">
        <v>12</v>
      </c>
      <c r="L540" s="24" t="s">
        <v>37748</v>
      </c>
      <c r="M540">
        <v>3401</v>
      </c>
    </row>
    <row r="541" spans="1:13" x14ac:dyDescent="0.25">
      <c r="A541" s="7" t="str">
        <f>HYPERLINK("http://www.UniProt.org/UniProt/Q96II8","LRCH3_HUMAN")</f>
        <v>LRCH3_HUMAN</v>
      </c>
      <c r="B541" s="4" t="s">
        <v>14328</v>
      </c>
      <c r="C541" s="65">
        <v>44</v>
      </c>
      <c r="D541" s="65">
        <v>140</v>
      </c>
      <c r="E541" s="9">
        <v>160</v>
      </c>
      <c r="F541" s="9">
        <v>1.17</v>
      </c>
      <c r="G541" s="30" t="s">
        <v>37764</v>
      </c>
      <c r="H541" t="s">
        <v>14</v>
      </c>
      <c r="I541" s="4" t="s">
        <v>12</v>
      </c>
      <c r="J541" s="6">
        <v>86.081999999999994</v>
      </c>
      <c r="K541" s="17" t="s">
        <v>56</v>
      </c>
      <c r="L541" s="24" t="s">
        <v>37748</v>
      </c>
      <c r="M541">
        <v>3470</v>
      </c>
    </row>
    <row r="542" spans="1:13" x14ac:dyDescent="0.25">
      <c r="A542" s="7" t="str">
        <f>HYPERLINK("http://www.UniProt.org/UniProt/Q9H6K1","CF106_HUMAN")</f>
        <v>CF106_HUMAN</v>
      </c>
      <c r="B542" s="4" t="s">
        <v>16196</v>
      </c>
      <c r="C542" s="65">
        <v>150</v>
      </c>
      <c r="D542" s="65">
        <v>120</v>
      </c>
      <c r="E542" s="9">
        <v>1900</v>
      </c>
      <c r="F542" s="9">
        <v>15.399999999999999</v>
      </c>
      <c r="G542" s="30" t="s">
        <v>37764</v>
      </c>
      <c r="H542" t="s">
        <v>12</v>
      </c>
      <c r="I542" s="4" t="s">
        <v>12</v>
      </c>
      <c r="J542" s="6">
        <v>32.871000000000002</v>
      </c>
      <c r="K542" s="17" t="s">
        <v>12</v>
      </c>
      <c r="L542" s="24" t="s">
        <v>37748</v>
      </c>
      <c r="M542">
        <v>3956</v>
      </c>
    </row>
    <row r="543" spans="1:13" x14ac:dyDescent="0.25">
      <c r="A543" s="7" t="str">
        <f>HYPERLINK("http://www.UniProt.org/UniProt/Q8WUF5","IASPP_HUMAN")</f>
        <v>IASPP_HUMAN</v>
      </c>
      <c r="B543" s="4" t="s">
        <v>13086</v>
      </c>
      <c r="C543" s="65">
        <v>7.8</v>
      </c>
      <c r="D543" s="65">
        <v>120</v>
      </c>
      <c r="E543" s="9">
        <v>1600</v>
      </c>
      <c r="F543" s="9">
        <v>13.4</v>
      </c>
      <c r="G543" s="30" t="s">
        <v>37764</v>
      </c>
      <c r="H543" t="s">
        <v>69</v>
      </c>
      <c r="I543" s="4" t="s">
        <v>12</v>
      </c>
      <c r="J543" s="6">
        <v>89.09</v>
      </c>
      <c r="K543" s="17" t="s">
        <v>12</v>
      </c>
      <c r="L543" s="24" t="s">
        <v>37748</v>
      </c>
      <c r="M543">
        <v>3163</v>
      </c>
    </row>
    <row r="544" spans="1:13" x14ac:dyDescent="0.25">
      <c r="A544" s="7" t="str">
        <f>HYPERLINK("http://www.UniProt.org/UniProt/Q13492-2","PICAL_HUMAN")</f>
        <v>PICAL_HUMAN</v>
      </c>
      <c r="B544" s="4" t="s">
        <v>8632</v>
      </c>
      <c r="C544" s="65">
        <v>110</v>
      </c>
      <c r="D544" s="65">
        <v>110</v>
      </c>
      <c r="E544" s="9">
        <v>2900</v>
      </c>
      <c r="F544" s="9">
        <v>27.5</v>
      </c>
      <c r="G544" s="30" t="s">
        <v>37764</v>
      </c>
      <c r="H544" t="s">
        <v>69</v>
      </c>
      <c r="I544" s="4" t="s">
        <v>12</v>
      </c>
      <c r="J544" s="6">
        <v>68.763000000000005</v>
      </c>
      <c r="K544" s="17" t="s">
        <v>12</v>
      </c>
      <c r="L544" s="24" t="s">
        <v>37748</v>
      </c>
      <c r="M544">
        <v>2018</v>
      </c>
    </row>
    <row r="545" spans="1:13" x14ac:dyDescent="0.25">
      <c r="A545" s="7" t="str">
        <f>HYPERLINK("http://www.UniProt.org/UniProt/Q86TB9","PATL1_HUMAN")</f>
        <v>PATL1_HUMAN</v>
      </c>
      <c r="B545" s="4" t="s">
        <v>11655</v>
      </c>
      <c r="C545" s="65">
        <v>19</v>
      </c>
      <c r="D545" s="65">
        <v>110</v>
      </c>
      <c r="E545" s="9">
        <v>709.99999999999989</v>
      </c>
      <c r="F545" s="9">
        <v>6.21</v>
      </c>
      <c r="G545" s="30" t="s">
        <v>37764</v>
      </c>
      <c r="H545" t="s">
        <v>69</v>
      </c>
      <c r="I545" s="4" t="s">
        <v>251</v>
      </c>
      <c r="J545" s="6">
        <v>86.849000000000004</v>
      </c>
      <c r="K545" s="17" t="s">
        <v>12</v>
      </c>
      <c r="L545" s="24" t="s">
        <v>37748</v>
      </c>
      <c r="M545">
        <v>2778</v>
      </c>
    </row>
    <row r="546" spans="1:13" x14ac:dyDescent="0.25">
      <c r="A546" s="7" t="str">
        <f>HYPERLINK("http://www.UniProt.org/UniProt/Q2T9J0","TYSD1_HUMAN")</f>
        <v>TYSD1_HUMAN</v>
      </c>
      <c r="B546" s="4" t="s">
        <v>9993</v>
      </c>
      <c r="C546" s="64">
        <v>420</v>
      </c>
      <c r="D546" s="65">
        <v>98</v>
      </c>
      <c r="E546" s="9">
        <v>52</v>
      </c>
      <c r="F546" s="9">
        <v>0.52500000000000002</v>
      </c>
      <c r="G546" s="30" t="s">
        <v>37761</v>
      </c>
      <c r="H546" t="s">
        <v>32</v>
      </c>
      <c r="I546" s="4" t="s">
        <v>12</v>
      </c>
      <c r="J546" s="6">
        <v>59.308</v>
      </c>
      <c r="K546" s="17" t="s">
        <v>12</v>
      </c>
      <c r="L546" s="24" t="s">
        <v>37751</v>
      </c>
      <c r="M546">
        <v>2326</v>
      </c>
    </row>
    <row r="547" spans="1:13" x14ac:dyDescent="0.25">
      <c r="A547" s="7" t="str">
        <f>HYPERLINK("http://www.UniProt.org/UniProt/Q93052","LPP_HUMAN")</f>
        <v>LPP_HUMAN</v>
      </c>
      <c r="B547" s="4" t="s">
        <v>13613</v>
      </c>
      <c r="C547" s="65">
        <v>96</v>
      </c>
      <c r="D547" s="65">
        <v>97</v>
      </c>
      <c r="E547" s="9">
        <v>6700</v>
      </c>
      <c r="F547" s="9">
        <v>68.599999999999994</v>
      </c>
      <c r="G547" s="30" t="s">
        <v>37761</v>
      </c>
      <c r="H547" t="s">
        <v>69</v>
      </c>
      <c r="I547" s="4" t="s">
        <v>40573</v>
      </c>
      <c r="J547" s="6">
        <v>65.745999999999995</v>
      </c>
      <c r="K547" s="17" t="s">
        <v>12</v>
      </c>
      <c r="L547" s="24" t="s">
        <v>37751</v>
      </c>
      <c r="M547">
        <v>3293</v>
      </c>
    </row>
    <row r="548" spans="1:13" x14ac:dyDescent="0.25">
      <c r="A548" s="7" t="str">
        <f>HYPERLINK("http://www.UniProt.org/UniProt/Q8IYB5-3","SMAP1_HUMAN")</f>
        <v>SMAP1_HUMAN</v>
      </c>
      <c r="B548" s="4" t="s">
        <v>12153</v>
      </c>
      <c r="C548" s="65">
        <v>280</v>
      </c>
      <c r="D548" s="65">
        <v>90</v>
      </c>
      <c r="E548" s="9">
        <v>4600</v>
      </c>
      <c r="F548" s="9">
        <v>51.599999999999994</v>
      </c>
      <c r="G548" s="30" t="s">
        <v>37761</v>
      </c>
      <c r="H548" t="s">
        <v>32</v>
      </c>
      <c r="I548" s="4" t="s">
        <v>40569</v>
      </c>
      <c r="J548" s="6">
        <v>47.860999999999997</v>
      </c>
      <c r="K548" s="17" t="s">
        <v>12</v>
      </c>
      <c r="L548" s="24" t="s">
        <v>37751</v>
      </c>
      <c r="M548">
        <v>2923</v>
      </c>
    </row>
    <row r="549" spans="1:13" x14ac:dyDescent="0.25">
      <c r="A549" s="7" t="str">
        <f>HYPERLINK("http://www.UniProt.org/UniProt/P08670","VIME_HUMAN")</f>
        <v>VIME_HUMAN</v>
      </c>
      <c r="B549" s="4" t="s">
        <v>3229</v>
      </c>
      <c r="C549" s="65">
        <v>130</v>
      </c>
      <c r="D549" s="65">
        <v>80</v>
      </c>
      <c r="E549" s="9">
        <v>7400</v>
      </c>
      <c r="F549" s="9">
        <v>93.399999999999991</v>
      </c>
      <c r="G549" s="30" t="s">
        <v>37761</v>
      </c>
      <c r="H549" t="s">
        <v>32</v>
      </c>
      <c r="I549" s="4" t="s">
        <v>12</v>
      </c>
      <c r="J549" s="6">
        <v>53.651000000000003</v>
      </c>
      <c r="K549" s="17" t="s">
        <v>12</v>
      </c>
      <c r="L549" s="24" t="s">
        <v>37751</v>
      </c>
      <c r="M549">
        <v>786</v>
      </c>
    </row>
    <row r="550" spans="1:13" x14ac:dyDescent="0.25">
      <c r="A550" s="7" t="str">
        <f>HYPERLINK("http://www.UniProt.org/UniProt/Q15032-2","R3HD1_HUMAN")</f>
        <v>R3HD1_HUMAN</v>
      </c>
      <c r="B550" s="4" t="s">
        <v>9326</v>
      </c>
      <c r="C550" s="64">
        <v>450</v>
      </c>
      <c r="D550" s="65">
        <v>77</v>
      </c>
      <c r="E550" s="9">
        <v>55</v>
      </c>
      <c r="F550" s="9">
        <v>0.70599999999999996</v>
      </c>
      <c r="G550" s="30" t="s">
        <v>37761</v>
      </c>
      <c r="H550" t="s">
        <v>12</v>
      </c>
      <c r="I550" s="4" t="s">
        <v>12</v>
      </c>
      <c r="J550" s="6">
        <v>107.58</v>
      </c>
      <c r="K550" s="17" t="s">
        <v>12</v>
      </c>
      <c r="L550" s="24" t="s">
        <v>37751</v>
      </c>
      <c r="M550">
        <v>2173</v>
      </c>
    </row>
    <row r="551" spans="1:13" x14ac:dyDescent="0.25">
      <c r="A551" s="7" t="str">
        <f>HYPERLINK("http://www.UniProt.org/UniProt/P13807","GYS1_HUMAN")</f>
        <v>GYS1_HUMAN</v>
      </c>
      <c r="B551" s="4" t="s">
        <v>3622</v>
      </c>
      <c r="C551" s="65">
        <v>400</v>
      </c>
      <c r="D551" s="65">
        <v>73</v>
      </c>
      <c r="E551" s="9">
        <v>6899.9999999999991</v>
      </c>
      <c r="F551" s="9">
        <v>95.2</v>
      </c>
      <c r="G551" s="30" t="s">
        <v>37761</v>
      </c>
      <c r="H551" t="s">
        <v>12</v>
      </c>
      <c r="I551" s="4" t="s">
        <v>12</v>
      </c>
      <c r="J551" s="6">
        <v>83.784999999999997</v>
      </c>
      <c r="K551" s="17" t="s">
        <v>12</v>
      </c>
      <c r="L551" s="24" t="s">
        <v>37751</v>
      </c>
      <c r="M551">
        <v>878</v>
      </c>
    </row>
    <row r="552" spans="1:13" x14ac:dyDescent="0.25">
      <c r="A552" s="7" t="str">
        <f>HYPERLINK("http://www.UniProt.org/UniProt/Q9Y2H5","PKHA6_HUMAN")</f>
        <v>PKHA6_HUMAN</v>
      </c>
      <c r="B552" s="4" t="s">
        <v>18735</v>
      </c>
      <c r="C552" s="64">
        <v>450</v>
      </c>
      <c r="D552" s="65">
        <v>73</v>
      </c>
      <c r="E552" s="9">
        <v>55</v>
      </c>
      <c r="F552" s="9">
        <v>0.748</v>
      </c>
      <c r="G552" s="30" t="s">
        <v>37761</v>
      </c>
      <c r="H552" t="s">
        <v>12</v>
      </c>
      <c r="I552" s="4" t="s">
        <v>12</v>
      </c>
      <c r="J552" s="6">
        <v>117.13</v>
      </c>
      <c r="K552" s="17" t="s">
        <v>12</v>
      </c>
      <c r="L552" s="24" t="s">
        <v>37751</v>
      </c>
      <c r="M552">
        <v>4620</v>
      </c>
    </row>
    <row r="553" spans="1:13" x14ac:dyDescent="0.25">
      <c r="A553" s="7" t="str">
        <f>HYPERLINK("http://www.UniProt.org/UniProt/P05423","RPC4_HUMAN")</f>
        <v>RPC4_HUMAN</v>
      </c>
      <c r="B553" s="4" t="s">
        <v>2953</v>
      </c>
      <c r="C553" s="64">
        <v>450</v>
      </c>
      <c r="D553" s="65">
        <v>64</v>
      </c>
      <c r="E553" s="9">
        <v>55</v>
      </c>
      <c r="F553" s="9">
        <v>0.86</v>
      </c>
      <c r="G553" s="30" t="s">
        <v>37761</v>
      </c>
      <c r="H553" t="s">
        <v>92</v>
      </c>
      <c r="I553" s="4" t="s">
        <v>12</v>
      </c>
      <c r="J553" s="6">
        <v>44.395000000000003</v>
      </c>
      <c r="K553" s="17" t="s">
        <v>12</v>
      </c>
      <c r="L553" s="24" t="s">
        <v>37751</v>
      </c>
      <c r="M553">
        <v>727</v>
      </c>
    </row>
    <row r="554" spans="1:13" x14ac:dyDescent="0.25">
      <c r="A554" s="7" t="str">
        <f>HYPERLINK("http://www.UniProt.org/UniProt/Q04864","REL_HUMAN")</f>
        <v>REL_HUMAN</v>
      </c>
      <c r="B554" s="4" t="s">
        <v>7886</v>
      </c>
      <c r="C554" s="65">
        <v>120</v>
      </c>
      <c r="D554" s="65">
        <v>62</v>
      </c>
      <c r="E554" s="9">
        <v>360</v>
      </c>
      <c r="F554" s="9">
        <v>5.75</v>
      </c>
      <c r="G554" s="30" t="s">
        <v>37761</v>
      </c>
      <c r="H554" t="s">
        <v>92</v>
      </c>
      <c r="I554" s="4" t="s">
        <v>12</v>
      </c>
      <c r="J554" s="6">
        <v>68.519000000000005</v>
      </c>
      <c r="K554" s="17" t="s">
        <v>12</v>
      </c>
      <c r="L554" s="24" t="s">
        <v>37751</v>
      </c>
      <c r="M554">
        <v>1845</v>
      </c>
    </row>
    <row r="555" spans="1:13" x14ac:dyDescent="0.25">
      <c r="A555" s="7" t="str">
        <f>HYPERLINK("http://www.UniProt.org/UniProt/O75420","PERQ1_HUMAN")</f>
        <v>PERQ1_HUMAN</v>
      </c>
      <c r="B555" s="4" t="s">
        <v>1848</v>
      </c>
      <c r="C555" s="65">
        <v>79</v>
      </c>
      <c r="D555" s="65">
        <v>58</v>
      </c>
      <c r="E555" s="9">
        <v>270</v>
      </c>
      <c r="F555" s="9">
        <v>4.6900000000000004</v>
      </c>
      <c r="G555" s="30" t="s">
        <v>37761</v>
      </c>
      <c r="H555" t="s">
        <v>12</v>
      </c>
      <c r="I555" s="4" t="s">
        <v>12</v>
      </c>
      <c r="J555" s="6">
        <v>114.6</v>
      </c>
      <c r="K555" s="17" t="s">
        <v>12</v>
      </c>
      <c r="L555" s="24" t="s">
        <v>37751</v>
      </c>
      <c r="M555">
        <v>478</v>
      </c>
    </row>
    <row r="556" spans="1:13" x14ac:dyDescent="0.25">
      <c r="A556" s="7" t="str">
        <f>HYPERLINK("http://www.UniProt.org/UniProt/Q8TEU7","RPGF6_HUMAN")</f>
        <v>RPGF6_HUMAN</v>
      </c>
      <c r="B556" s="4" t="s">
        <v>13013</v>
      </c>
      <c r="C556" s="65">
        <v>70</v>
      </c>
      <c r="D556" s="65">
        <v>58</v>
      </c>
      <c r="E556" s="9">
        <v>220</v>
      </c>
      <c r="F556" s="9">
        <v>3.75</v>
      </c>
      <c r="G556" s="30" t="s">
        <v>37761</v>
      </c>
      <c r="H556" t="s">
        <v>32</v>
      </c>
      <c r="I556" s="4" t="s">
        <v>12</v>
      </c>
      <c r="J556" s="6">
        <v>179.42</v>
      </c>
      <c r="K556" s="17" t="s">
        <v>12</v>
      </c>
      <c r="L556" s="24" t="s">
        <v>37751</v>
      </c>
      <c r="M556">
        <v>3143</v>
      </c>
    </row>
    <row r="557" spans="1:13" x14ac:dyDescent="0.25">
      <c r="A557" s="7" t="str">
        <f>HYPERLINK("http://www.UniProt.org/UniProt/P19838","NFKB1_HUMAN")</f>
        <v>NFKB1_HUMAN</v>
      </c>
      <c r="B557" s="4" t="s">
        <v>4024</v>
      </c>
      <c r="C557" s="65">
        <v>360</v>
      </c>
      <c r="D557" s="65">
        <v>55</v>
      </c>
      <c r="E557" s="9">
        <v>880</v>
      </c>
      <c r="F557" s="9">
        <v>16.100000000000001</v>
      </c>
      <c r="G557" s="30" t="s">
        <v>37761</v>
      </c>
      <c r="H557" t="s">
        <v>69</v>
      </c>
      <c r="I557" s="4" t="s">
        <v>12</v>
      </c>
      <c r="J557" s="6">
        <v>105.35</v>
      </c>
      <c r="K557" s="17" t="s">
        <v>12</v>
      </c>
      <c r="L557" s="24" t="s">
        <v>37751</v>
      </c>
      <c r="M557">
        <v>962</v>
      </c>
    </row>
    <row r="558" spans="1:13" x14ac:dyDescent="0.25">
      <c r="A558" s="7" t="str">
        <f>HYPERLINK("http://www.UniProt.org/UniProt/Q06587","RING1_HUMAN")</f>
        <v>RING1_HUMAN</v>
      </c>
      <c r="B558" s="4" t="s">
        <v>7974</v>
      </c>
      <c r="C558" s="64">
        <v>440</v>
      </c>
      <c r="D558" s="65">
        <v>52</v>
      </c>
      <c r="E558" s="9">
        <v>53</v>
      </c>
      <c r="F558" s="9">
        <v>1.02</v>
      </c>
      <c r="G558" s="30" t="s">
        <v>37761</v>
      </c>
      <c r="H558" t="s">
        <v>92</v>
      </c>
      <c r="I558" s="4" t="s">
        <v>12</v>
      </c>
      <c r="J558" s="6">
        <v>42.429000000000002</v>
      </c>
      <c r="K558" s="17" t="s">
        <v>12</v>
      </c>
      <c r="L558" s="24" t="s">
        <v>37751</v>
      </c>
      <c r="M558">
        <v>1866</v>
      </c>
    </row>
    <row r="559" spans="1:13" x14ac:dyDescent="0.25">
      <c r="A559" s="7" t="str">
        <f>HYPERLINK("http://www.UniProt.org/UniProt/Q9NWF9-1","RN216_HUMAN")</f>
        <v>RN216_HUMAN</v>
      </c>
      <c r="B559" s="4" t="s">
        <v>17221</v>
      </c>
      <c r="C559" s="64">
        <v>450</v>
      </c>
      <c r="D559" s="65">
        <v>46</v>
      </c>
      <c r="E559" s="9">
        <v>56</v>
      </c>
      <c r="F559" s="9">
        <v>1.21</v>
      </c>
      <c r="G559" s="30" t="s">
        <v>37761</v>
      </c>
      <c r="H559" t="s">
        <v>32</v>
      </c>
      <c r="I559" s="4" t="s">
        <v>12</v>
      </c>
      <c r="J559" s="6">
        <v>105.88</v>
      </c>
      <c r="K559" s="17" t="s">
        <v>12</v>
      </c>
      <c r="L559" s="24" t="s">
        <v>37751</v>
      </c>
      <c r="M559">
        <v>4219</v>
      </c>
    </row>
    <row r="560" spans="1:13" x14ac:dyDescent="0.25">
      <c r="A560" s="7" t="str">
        <f>HYPERLINK("http://www.UniProt.org/UniProt/Q2TAY7","SMU1_HUMAN")</f>
        <v>SMU1_HUMAN</v>
      </c>
      <c r="B560" s="4" t="s">
        <v>10007</v>
      </c>
      <c r="C560" s="64">
        <v>470</v>
      </c>
      <c r="D560" s="65">
        <v>45</v>
      </c>
      <c r="E560" s="9">
        <v>57.999999999999993</v>
      </c>
      <c r="F560" s="9">
        <v>1.28</v>
      </c>
      <c r="G560" s="30" t="s">
        <v>37761</v>
      </c>
      <c r="H560" t="s">
        <v>69</v>
      </c>
      <c r="I560" s="4" t="s">
        <v>12</v>
      </c>
      <c r="J560" s="6">
        <v>57.542999999999999</v>
      </c>
      <c r="K560" s="17" t="s">
        <v>12</v>
      </c>
      <c r="L560" s="24" t="s">
        <v>37751</v>
      </c>
      <c r="M560">
        <v>2330</v>
      </c>
    </row>
    <row r="561" spans="1:13" x14ac:dyDescent="0.25">
      <c r="A561" s="7" t="str">
        <f>HYPERLINK("http://www.UniProt.org/UniProt/Q8N9N2-2","ASCC1_HUMAN")</f>
        <v>ASCC1_HUMAN</v>
      </c>
      <c r="B561" s="4" t="s">
        <v>12491</v>
      </c>
      <c r="C561" s="64">
        <v>460</v>
      </c>
      <c r="D561" s="65">
        <v>43</v>
      </c>
      <c r="E561" s="9">
        <v>56</v>
      </c>
      <c r="F561" s="9">
        <v>1.2899999999999998</v>
      </c>
      <c r="G561" s="30" t="s">
        <v>37761</v>
      </c>
      <c r="H561" t="s">
        <v>32</v>
      </c>
      <c r="I561" s="4" t="s">
        <v>12</v>
      </c>
      <c r="J561" s="6">
        <v>41.226999999999997</v>
      </c>
      <c r="K561" s="17" t="s">
        <v>12</v>
      </c>
      <c r="L561" s="24" t="s">
        <v>37751</v>
      </c>
      <c r="M561">
        <v>3014</v>
      </c>
    </row>
    <row r="562" spans="1:13" x14ac:dyDescent="0.25">
      <c r="A562" s="7" t="str">
        <f>HYPERLINK("http://www.UniProt.org/UniProt/Q13310-3","PABP4_HUMAN")</f>
        <v>PABP4_HUMAN</v>
      </c>
      <c r="B562" s="4" t="s">
        <v>8514</v>
      </c>
      <c r="C562" s="65">
        <v>120</v>
      </c>
      <c r="D562" s="65">
        <v>40</v>
      </c>
      <c r="E562" s="9">
        <v>3400.0000000000005</v>
      </c>
      <c r="F562" s="9">
        <v>84.3</v>
      </c>
      <c r="G562" s="30" t="s">
        <v>37761</v>
      </c>
      <c r="H562" t="s">
        <v>32</v>
      </c>
      <c r="I562" s="4" t="s">
        <v>40569</v>
      </c>
      <c r="J562" s="6">
        <v>72.39</v>
      </c>
      <c r="K562" s="17" t="s">
        <v>12</v>
      </c>
      <c r="L562" s="24" t="s">
        <v>37751</v>
      </c>
      <c r="M562">
        <v>1990</v>
      </c>
    </row>
    <row r="563" spans="1:13" x14ac:dyDescent="0.25">
      <c r="A563" s="7" t="str">
        <f>HYPERLINK("http://www.UniProt.org/UniProt/O94979","SC31A_HUMAN")</f>
        <v>SC31A_HUMAN</v>
      </c>
      <c r="B563" s="4" t="s">
        <v>2231</v>
      </c>
      <c r="C563" s="65">
        <v>86</v>
      </c>
      <c r="D563" s="65">
        <v>40</v>
      </c>
      <c r="E563" s="9">
        <v>810</v>
      </c>
      <c r="F563" s="9">
        <v>20.6</v>
      </c>
      <c r="G563" s="30" t="s">
        <v>37761</v>
      </c>
      <c r="H563" t="s">
        <v>32</v>
      </c>
      <c r="I563" s="4" t="s">
        <v>12</v>
      </c>
      <c r="J563" s="6">
        <v>133.01</v>
      </c>
      <c r="K563" s="17" t="s">
        <v>12</v>
      </c>
      <c r="L563" s="24" t="s">
        <v>37751</v>
      </c>
      <c r="M563">
        <v>565</v>
      </c>
    </row>
    <row r="564" spans="1:13" x14ac:dyDescent="0.25">
      <c r="A564" s="7" t="str">
        <f>HYPERLINK("http://www.UniProt.org/UniProt/P05090","APOD_HUMAN")</f>
        <v>APOD_HUMAN</v>
      </c>
      <c r="B564" s="4" t="s">
        <v>2907</v>
      </c>
      <c r="C564" s="65">
        <v>69</v>
      </c>
      <c r="D564" s="65">
        <v>40</v>
      </c>
      <c r="E564" s="9">
        <v>74</v>
      </c>
      <c r="F564" s="9">
        <v>1.8699999999999999</v>
      </c>
      <c r="G564" s="30" t="s">
        <v>37761</v>
      </c>
      <c r="H564" t="s">
        <v>14</v>
      </c>
      <c r="I564" s="4" t="s">
        <v>12</v>
      </c>
      <c r="J564" s="6">
        <v>21.274999999999999</v>
      </c>
      <c r="K564" s="17" t="s">
        <v>56</v>
      </c>
      <c r="L564" s="24" t="s">
        <v>37751</v>
      </c>
      <c r="M564">
        <v>718</v>
      </c>
    </row>
    <row r="565" spans="1:13" x14ac:dyDescent="0.25">
      <c r="A565" s="7" t="str">
        <f>HYPERLINK("http://www.UniProt.org/UniProt/Q04206-2","TF65_HUMAN")</f>
        <v>TF65_HUMAN</v>
      </c>
      <c r="B565" s="4" t="s">
        <v>7848</v>
      </c>
      <c r="C565" s="65">
        <v>390</v>
      </c>
      <c r="D565" s="65">
        <v>39</v>
      </c>
      <c r="E565" s="9">
        <v>5600.0000000000009</v>
      </c>
      <c r="F565" s="9">
        <v>145</v>
      </c>
      <c r="G565" s="30" t="s">
        <v>37761</v>
      </c>
      <c r="H565" t="s">
        <v>69</v>
      </c>
      <c r="I565" s="4" t="s">
        <v>40573</v>
      </c>
      <c r="J565" s="6">
        <v>58.805999999999997</v>
      </c>
      <c r="K565" s="17" t="s">
        <v>12</v>
      </c>
      <c r="L565" s="24" t="s">
        <v>37751</v>
      </c>
      <c r="M565">
        <v>1834</v>
      </c>
    </row>
    <row r="566" spans="1:13" x14ac:dyDescent="0.25">
      <c r="A566" s="7" t="str">
        <f>HYPERLINK("http://www.UniProt.org/UniProt/Q8WXG6-3","MADD_HUMAN")</f>
        <v>MADD_HUMAN</v>
      </c>
      <c r="B566" s="4" t="s">
        <v>13258</v>
      </c>
      <c r="C566" s="65">
        <v>380</v>
      </c>
      <c r="D566" s="65">
        <v>39</v>
      </c>
      <c r="E566" s="9">
        <v>480</v>
      </c>
      <c r="F566" s="9">
        <v>12.2</v>
      </c>
      <c r="G566" s="30" t="s">
        <v>37761</v>
      </c>
      <c r="H566" t="s">
        <v>32</v>
      </c>
      <c r="I566" s="4" t="s">
        <v>12</v>
      </c>
      <c r="J566" s="6">
        <v>176.55</v>
      </c>
      <c r="K566" s="17" t="s">
        <v>12</v>
      </c>
      <c r="L566" s="24" t="s">
        <v>37751</v>
      </c>
      <c r="M566">
        <v>3207</v>
      </c>
    </row>
    <row r="567" spans="1:13" x14ac:dyDescent="0.25">
      <c r="A567" s="7" t="str">
        <f>HYPERLINK("http://www.UniProt.org/UniProt/Q7LBC6","KDM3B_HUMAN")</f>
        <v>KDM3B_HUMAN</v>
      </c>
      <c r="B567" s="4" t="s">
        <v>11414</v>
      </c>
      <c r="C567" s="65">
        <v>82</v>
      </c>
      <c r="D567" s="65">
        <v>37</v>
      </c>
      <c r="E567" s="9">
        <v>1100</v>
      </c>
      <c r="F567" s="9">
        <v>29.7</v>
      </c>
      <c r="G567" s="30" t="s">
        <v>37761</v>
      </c>
      <c r="H567" t="s">
        <v>92</v>
      </c>
      <c r="I567" s="4" t="s">
        <v>12</v>
      </c>
      <c r="J567" s="6">
        <v>191.58</v>
      </c>
      <c r="K567" s="17" t="s">
        <v>12</v>
      </c>
      <c r="L567" s="24" t="s">
        <v>37751</v>
      </c>
      <c r="M567">
        <v>2709</v>
      </c>
    </row>
    <row r="568" spans="1:13" x14ac:dyDescent="0.25">
      <c r="A568" s="7" t="str">
        <f>HYPERLINK("http://www.UniProt.org/UniProt/O95486","SC24A_HUMAN")</f>
        <v>SC24A_HUMAN</v>
      </c>
      <c r="B568" s="4" t="s">
        <v>2460</v>
      </c>
      <c r="C568" s="65">
        <v>430</v>
      </c>
      <c r="D568" s="65">
        <v>32</v>
      </c>
      <c r="E568" s="9">
        <v>820</v>
      </c>
      <c r="F568" s="9">
        <v>25.2</v>
      </c>
      <c r="G568" s="30" t="s">
        <v>37761</v>
      </c>
      <c r="H568" t="s">
        <v>32</v>
      </c>
      <c r="I568" s="4" t="s">
        <v>12</v>
      </c>
      <c r="J568" s="6">
        <v>119.75</v>
      </c>
      <c r="K568" s="17" t="s">
        <v>12</v>
      </c>
      <c r="L568" s="24" t="s">
        <v>37751</v>
      </c>
      <c r="M568">
        <v>616</v>
      </c>
    </row>
    <row r="569" spans="1:13" x14ac:dyDescent="0.25">
      <c r="A569" s="7" t="str">
        <f>HYPERLINK("http://www.UniProt.org/UniProt/P11940","PABP1_HUMAN")</f>
        <v>PABP1_HUMAN</v>
      </c>
      <c r="B569" s="4" t="s">
        <v>3510</v>
      </c>
      <c r="C569" s="65">
        <v>110</v>
      </c>
      <c r="D569" s="65">
        <v>29</v>
      </c>
      <c r="E569" s="9">
        <v>13000</v>
      </c>
      <c r="F569" s="9">
        <v>463</v>
      </c>
      <c r="G569" s="30" t="s">
        <v>37761</v>
      </c>
      <c r="H569" t="s">
        <v>69</v>
      </c>
      <c r="I569" s="4" t="s">
        <v>40569</v>
      </c>
      <c r="J569" s="6">
        <v>70.67</v>
      </c>
      <c r="K569" s="17" t="s">
        <v>12</v>
      </c>
      <c r="L569" s="24" t="s">
        <v>37751</v>
      </c>
      <c r="M569">
        <v>853</v>
      </c>
    </row>
    <row r="570" spans="1:13" x14ac:dyDescent="0.25">
      <c r="A570" s="7" t="str">
        <f>HYPERLINK("http://www.UniProt.org/UniProt/Q9Y4K1","AIM1_HUMAN")</f>
        <v>AIM1_HUMAN</v>
      </c>
      <c r="B570" s="4" t="s">
        <v>19099</v>
      </c>
      <c r="C570" s="65">
        <v>250</v>
      </c>
      <c r="D570" s="65">
        <v>29</v>
      </c>
      <c r="E570" s="9">
        <v>97</v>
      </c>
      <c r="F570" s="9">
        <v>3.35</v>
      </c>
      <c r="G570" s="30" t="s">
        <v>37761</v>
      </c>
      <c r="H570" t="s">
        <v>12</v>
      </c>
      <c r="I570" s="4" t="s">
        <v>12</v>
      </c>
      <c r="J570" s="6">
        <v>188.67</v>
      </c>
      <c r="K570" s="17" t="s">
        <v>12</v>
      </c>
      <c r="L570" s="24" t="s">
        <v>37751</v>
      </c>
      <c r="M570">
        <v>4715</v>
      </c>
    </row>
    <row r="571" spans="1:13" x14ac:dyDescent="0.25">
      <c r="A571" s="7" t="str">
        <f>HYPERLINK("http://www.UniProt.org/UniProt/Q9Y3I0","RTCB_HUMAN")</f>
        <v>RTCB_HUMAN</v>
      </c>
      <c r="B571" s="4" t="s">
        <v>18972</v>
      </c>
      <c r="C571" s="64">
        <v>490</v>
      </c>
      <c r="D571" s="65">
        <v>29</v>
      </c>
      <c r="E571" s="9">
        <v>60</v>
      </c>
      <c r="F571" s="9">
        <v>2.0900000000000003</v>
      </c>
      <c r="G571" s="30" t="s">
        <v>37761</v>
      </c>
      <c r="H571" t="s">
        <v>69</v>
      </c>
      <c r="I571" s="4" t="s">
        <v>12</v>
      </c>
      <c r="J571" s="6">
        <v>55.21</v>
      </c>
      <c r="K571" s="17" t="s">
        <v>12</v>
      </c>
      <c r="L571" s="24" t="s">
        <v>37751</v>
      </c>
      <c r="M571">
        <v>4679</v>
      </c>
    </row>
    <row r="572" spans="1:13" x14ac:dyDescent="0.25">
      <c r="A572" s="7" t="str">
        <f>HYPERLINK("http://www.UniProt.org/UniProt/Q96QG7","MTMR9_HUMAN")</f>
        <v>MTMR9_HUMAN</v>
      </c>
      <c r="B572" s="4" t="s">
        <v>14592</v>
      </c>
      <c r="C572" s="64">
        <v>480</v>
      </c>
      <c r="D572" s="65">
        <v>28</v>
      </c>
      <c r="E572" s="9">
        <v>59</v>
      </c>
      <c r="F572" s="9">
        <v>2.08</v>
      </c>
      <c r="G572" s="30" t="s">
        <v>37761</v>
      </c>
      <c r="H572" t="s">
        <v>32</v>
      </c>
      <c r="I572" s="4" t="s">
        <v>12</v>
      </c>
      <c r="J572" s="6">
        <v>63.460999999999999</v>
      </c>
      <c r="K572" s="17" t="s">
        <v>12</v>
      </c>
      <c r="L572" s="24" t="s">
        <v>37751</v>
      </c>
      <c r="M572">
        <v>3547</v>
      </c>
    </row>
    <row r="573" spans="1:13" x14ac:dyDescent="0.25">
      <c r="A573" s="7" t="str">
        <f>HYPERLINK("http://www.UniProt.org/UniProt/O95197-3","RTN3_HUMAN")</f>
        <v>RTN3_HUMAN</v>
      </c>
      <c r="B573" s="4" t="s">
        <v>2296</v>
      </c>
      <c r="C573" s="64">
        <v>420</v>
      </c>
      <c r="D573" s="65">
        <v>28</v>
      </c>
      <c r="E573" s="9">
        <v>51.000000000000007</v>
      </c>
      <c r="F573" s="9">
        <v>1.8</v>
      </c>
      <c r="G573" s="30" t="s">
        <v>37761</v>
      </c>
      <c r="H573" t="s">
        <v>32</v>
      </c>
      <c r="I573" s="4" t="s">
        <v>12</v>
      </c>
      <c r="J573" s="6">
        <v>25.609000000000002</v>
      </c>
      <c r="K573" s="17" t="s">
        <v>12</v>
      </c>
      <c r="L573" s="24" t="s">
        <v>37751</v>
      </c>
      <c r="M573">
        <v>578</v>
      </c>
    </row>
    <row r="574" spans="1:13" x14ac:dyDescent="0.25">
      <c r="A574" s="7" t="str">
        <f>HYPERLINK("http://www.UniProt.org/UniProt/Q92900","RENT1_HUMAN")</f>
        <v>RENT1_HUMAN</v>
      </c>
      <c r="B574" s="4" t="s">
        <v>13527</v>
      </c>
      <c r="C574" s="65">
        <v>56</v>
      </c>
      <c r="D574" s="65">
        <v>26</v>
      </c>
      <c r="E574" s="9">
        <v>3300</v>
      </c>
      <c r="F574" s="9">
        <v>126</v>
      </c>
      <c r="G574" s="30" t="s">
        <v>37761</v>
      </c>
      <c r="H574" t="s">
        <v>69</v>
      </c>
      <c r="I574" s="4" t="s">
        <v>12</v>
      </c>
      <c r="J574" s="6">
        <v>124.34</v>
      </c>
      <c r="K574" s="17" t="s">
        <v>12</v>
      </c>
      <c r="L574" s="24" t="s">
        <v>37751</v>
      </c>
      <c r="M574">
        <v>3272</v>
      </c>
    </row>
    <row r="575" spans="1:13" x14ac:dyDescent="0.25">
      <c r="A575" s="7" t="str">
        <f>HYPERLINK("http://www.UniProt.org/UniProt/Q7Z460","CLAP1_HUMAN")</f>
        <v>CLAP1_HUMAN</v>
      </c>
      <c r="B575" s="4" t="s">
        <v>11501</v>
      </c>
      <c r="C575" s="64">
        <v>460</v>
      </c>
      <c r="D575" s="65">
        <v>24</v>
      </c>
      <c r="E575" s="9">
        <v>56</v>
      </c>
      <c r="F575" s="9">
        <v>2.35</v>
      </c>
      <c r="G575" s="30" t="s">
        <v>37761</v>
      </c>
      <c r="H575" t="s">
        <v>32</v>
      </c>
      <c r="I575" s="4" t="s">
        <v>12</v>
      </c>
      <c r="J575" s="6">
        <v>169.45</v>
      </c>
      <c r="K575" s="17" t="s">
        <v>12</v>
      </c>
      <c r="L575" s="24" t="s">
        <v>37751</v>
      </c>
      <c r="M575">
        <v>2735</v>
      </c>
    </row>
    <row r="576" spans="1:13" x14ac:dyDescent="0.25">
      <c r="A576" s="7" t="str">
        <f>HYPERLINK("http://www.UniProt.org/UniProt/P35869","AHR_HUMAN")</f>
        <v>AHR_HUMAN</v>
      </c>
      <c r="B576" s="4" t="s">
        <v>5111</v>
      </c>
      <c r="C576" s="65">
        <v>290</v>
      </c>
      <c r="D576" s="65">
        <v>23</v>
      </c>
      <c r="E576" s="9">
        <v>440</v>
      </c>
      <c r="F576" s="9">
        <v>18.899999999999999</v>
      </c>
      <c r="G576" s="30" t="s">
        <v>37761</v>
      </c>
      <c r="H576" t="s">
        <v>69</v>
      </c>
      <c r="I576" s="4" t="s">
        <v>251</v>
      </c>
      <c r="J576" s="6">
        <v>96.146000000000001</v>
      </c>
      <c r="K576" s="17" t="s">
        <v>12</v>
      </c>
      <c r="L576" s="24" t="s">
        <v>37751</v>
      </c>
      <c r="M576">
        <v>1207</v>
      </c>
    </row>
    <row r="577" spans="1:13" x14ac:dyDescent="0.25">
      <c r="A577" s="7" t="str">
        <f>HYPERLINK("http://www.UniProt.org/UniProt/Q9ULX6-2","AKP8L_HUMAN")</f>
        <v>AKP8L_HUMAN</v>
      </c>
      <c r="B577" s="4" t="s">
        <v>18383</v>
      </c>
      <c r="C577" s="65">
        <v>150</v>
      </c>
      <c r="D577" s="65">
        <v>22</v>
      </c>
      <c r="E577" s="9">
        <v>92</v>
      </c>
      <c r="F577" s="9">
        <v>4.17</v>
      </c>
      <c r="G577" s="30" t="s">
        <v>37761</v>
      </c>
      <c r="H577" t="s">
        <v>69</v>
      </c>
      <c r="I577" s="4" t="s">
        <v>12</v>
      </c>
      <c r="J577" s="6">
        <v>65.228999999999999</v>
      </c>
      <c r="K577" s="17" t="s">
        <v>12</v>
      </c>
      <c r="L577" s="24" t="s">
        <v>37751</v>
      </c>
      <c r="M577">
        <v>4528</v>
      </c>
    </row>
    <row r="578" spans="1:13" x14ac:dyDescent="0.25">
      <c r="A578" s="7" t="str">
        <f>HYPERLINK("http://www.UniProt.org/UniProt/Q96N67-2","DOCK7_HUMAN")</f>
        <v>DOCK7_HUMAN</v>
      </c>
      <c r="B578" s="4" t="s">
        <v>14502</v>
      </c>
      <c r="C578" s="65">
        <v>360</v>
      </c>
      <c r="D578" s="65">
        <v>19</v>
      </c>
      <c r="E578" s="9">
        <v>64</v>
      </c>
      <c r="F578" s="9">
        <v>3.36</v>
      </c>
      <c r="G578" s="30" t="s">
        <v>37761</v>
      </c>
      <c r="H578" t="s">
        <v>32</v>
      </c>
      <c r="I578" s="4" t="s">
        <v>12</v>
      </c>
      <c r="J578" s="6">
        <v>241.41</v>
      </c>
      <c r="K578" s="17" t="s">
        <v>12</v>
      </c>
      <c r="L578" s="24" t="s">
        <v>37751</v>
      </c>
      <c r="M578">
        <v>3521</v>
      </c>
    </row>
    <row r="579" spans="1:13" x14ac:dyDescent="0.25">
      <c r="A579" s="7" t="str">
        <f>HYPERLINK("http://www.UniProt.org/UniProt/O00750","P3C2B_HUMAN")</f>
        <v>P3C2B_HUMAN</v>
      </c>
      <c r="B579" s="4" t="s">
        <v>456</v>
      </c>
      <c r="C579" s="64">
        <v>480</v>
      </c>
      <c r="D579" s="65">
        <v>18</v>
      </c>
      <c r="E579" s="9">
        <v>59</v>
      </c>
      <c r="F579" s="9">
        <v>3.33</v>
      </c>
      <c r="G579" s="30" t="s">
        <v>37761</v>
      </c>
      <c r="H579" t="s">
        <v>69</v>
      </c>
      <c r="I579" s="4" t="s">
        <v>12</v>
      </c>
      <c r="J579" s="6">
        <v>184.77</v>
      </c>
      <c r="K579" s="17" t="s">
        <v>12</v>
      </c>
      <c r="L579" s="24" t="s">
        <v>37751</v>
      </c>
      <c r="M579">
        <v>172</v>
      </c>
    </row>
    <row r="580" spans="1:13" x14ac:dyDescent="0.25">
      <c r="A580" s="7" t="str">
        <f>HYPERLINK("http://www.UniProt.org/UniProt/Q00653-4","NFKB2_HUMAN")</f>
        <v>NFKB2_HUMAN</v>
      </c>
      <c r="B580" s="4" t="s">
        <v>7671</v>
      </c>
      <c r="C580" s="65">
        <v>270</v>
      </c>
      <c r="D580" s="65">
        <v>17</v>
      </c>
      <c r="E580" s="9">
        <v>760</v>
      </c>
      <c r="F580" s="9">
        <v>43.5</v>
      </c>
      <c r="G580" s="30" t="s">
        <v>37761</v>
      </c>
      <c r="H580" t="s">
        <v>69</v>
      </c>
      <c r="I580" s="4" t="s">
        <v>40573</v>
      </c>
      <c r="J580" s="6">
        <v>96.677000000000007</v>
      </c>
      <c r="K580" s="17" t="s">
        <v>12</v>
      </c>
      <c r="L580" s="24" t="s">
        <v>37751</v>
      </c>
      <c r="M580">
        <v>1793</v>
      </c>
    </row>
    <row r="581" spans="1:13" x14ac:dyDescent="0.25">
      <c r="A581" s="7" t="str">
        <f>HYPERLINK("http://www.UniProt.org/UniProt/Q14457","BECN1_HUMAN")</f>
        <v>BECN1_HUMAN</v>
      </c>
      <c r="B581" s="4" t="s">
        <v>9048</v>
      </c>
      <c r="C581" s="64">
        <v>420</v>
      </c>
      <c r="D581" s="65">
        <v>17</v>
      </c>
      <c r="E581" s="9">
        <v>52</v>
      </c>
      <c r="F581" s="9">
        <v>2.99</v>
      </c>
      <c r="G581" s="30" t="s">
        <v>37761</v>
      </c>
      <c r="H581" t="s">
        <v>32</v>
      </c>
      <c r="I581" s="4" t="s">
        <v>251</v>
      </c>
      <c r="J581" s="6">
        <v>51.896000000000001</v>
      </c>
      <c r="K581" s="17" t="s">
        <v>12</v>
      </c>
      <c r="L581" s="24" t="s">
        <v>37751</v>
      </c>
      <c r="M581">
        <v>2109</v>
      </c>
    </row>
    <row r="582" spans="1:13" x14ac:dyDescent="0.25">
      <c r="A582" s="7" t="str">
        <f>HYPERLINK("http://www.UniProt.org/UniProt/Q9Y6Q9-5","NCOA3_HUMAN")</f>
        <v>NCOA3_HUMAN</v>
      </c>
      <c r="B582" s="4" t="s">
        <v>19415</v>
      </c>
      <c r="C582" s="65">
        <v>130</v>
      </c>
      <c r="D582" s="65">
        <v>15</v>
      </c>
      <c r="E582" s="9">
        <v>81</v>
      </c>
      <c r="F582" s="9">
        <v>5.56</v>
      </c>
      <c r="G582" s="30" t="s">
        <v>37761</v>
      </c>
      <c r="H582" t="s">
        <v>69</v>
      </c>
      <c r="I582" s="4" t="s">
        <v>12</v>
      </c>
      <c r="J582" s="6">
        <v>154.88999999999999</v>
      </c>
      <c r="K582" s="17" t="s">
        <v>12</v>
      </c>
      <c r="L582" s="24" t="s">
        <v>37751</v>
      </c>
      <c r="M582">
        <v>4796</v>
      </c>
    </row>
    <row r="583" spans="1:13" x14ac:dyDescent="0.25">
      <c r="A583" s="7" t="str">
        <f>HYPERLINK("http://www.UniProt.org/UniProt/Q9Y343-2","SNX24_HUMAN")</f>
        <v>SNX24_HUMAN</v>
      </c>
      <c r="B583" s="4" t="s">
        <v>18876</v>
      </c>
      <c r="C583" s="64">
        <v>490</v>
      </c>
      <c r="D583" s="65">
        <v>14</v>
      </c>
      <c r="E583" s="9">
        <v>60</v>
      </c>
      <c r="F583" s="9">
        <v>4.3</v>
      </c>
      <c r="G583" s="30" t="s">
        <v>37761</v>
      </c>
      <c r="H583" t="s">
        <v>32</v>
      </c>
      <c r="I583" s="4" t="s">
        <v>12</v>
      </c>
      <c r="J583" s="6">
        <v>18.603000000000002</v>
      </c>
      <c r="K583" s="17" t="s">
        <v>12</v>
      </c>
      <c r="L583" s="24" t="s">
        <v>37751</v>
      </c>
      <c r="M583">
        <v>4658</v>
      </c>
    </row>
    <row r="584" spans="1:13" x14ac:dyDescent="0.25">
      <c r="A584" s="7" t="str">
        <f>HYPERLINK("http://www.UniProt.org/UniProt/P36507","MP2K2_HUMAN")</f>
        <v>MP2K2_HUMAN</v>
      </c>
      <c r="B584" s="4" t="s">
        <v>5139</v>
      </c>
      <c r="C584" s="65">
        <v>310</v>
      </c>
      <c r="D584" s="65">
        <v>13</v>
      </c>
      <c r="E584" s="9">
        <v>8500</v>
      </c>
      <c r="F584" s="9">
        <v>651</v>
      </c>
      <c r="G584" s="30" t="s">
        <v>37761</v>
      </c>
      <c r="H584" t="s">
        <v>12</v>
      </c>
      <c r="I584" s="4" t="s">
        <v>12</v>
      </c>
      <c r="J584" s="6">
        <v>44.423999999999999</v>
      </c>
      <c r="K584" s="17" t="s">
        <v>12</v>
      </c>
      <c r="L584" s="24" t="s">
        <v>37751</v>
      </c>
      <c r="M584">
        <v>1213</v>
      </c>
    </row>
    <row r="585" spans="1:13" x14ac:dyDescent="0.25">
      <c r="A585" s="7" t="str">
        <f>HYPERLINK("http://www.UniProt.org/UniProt/Q9HD67","MYO10_HUMAN")</f>
        <v>MYO10_HUMAN</v>
      </c>
      <c r="B585" s="4" t="s">
        <v>16649</v>
      </c>
      <c r="C585" s="64">
        <v>490</v>
      </c>
      <c r="D585" s="65">
        <v>13</v>
      </c>
      <c r="E585" s="9">
        <v>60</v>
      </c>
      <c r="F585" s="9">
        <v>4.4700000000000006</v>
      </c>
      <c r="G585" s="30" t="s">
        <v>37761</v>
      </c>
      <c r="H585" t="s">
        <v>32</v>
      </c>
      <c r="I585" s="4" t="s">
        <v>12</v>
      </c>
      <c r="J585" s="6">
        <v>237.34</v>
      </c>
      <c r="K585" s="17" t="s">
        <v>12</v>
      </c>
      <c r="L585" s="24" t="s">
        <v>37751</v>
      </c>
      <c r="M585">
        <v>4073</v>
      </c>
    </row>
    <row r="586" spans="1:13" x14ac:dyDescent="0.25">
      <c r="A586" s="7" t="str">
        <f>HYPERLINK("http://www.UniProt.org/UniProt/Q93008","USP9X_HUMAN")</f>
        <v>USP9X_HUMAN</v>
      </c>
      <c r="B586" s="4" t="s">
        <v>13594</v>
      </c>
      <c r="C586" s="65">
        <v>150</v>
      </c>
      <c r="D586" s="65">
        <v>12</v>
      </c>
      <c r="E586" s="9">
        <v>1400.0000000000002</v>
      </c>
      <c r="F586" s="9">
        <v>117</v>
      </c>
      <c r="G586" s="30" t="s">
        <v>37761</v>
      </c>
      <c r="H586" t="s">
        <v>32</v>
      </c>
      <c r="I586" s="4" t="s">
        <v>12</v>
      </c>
      <c r="J586" s="6">
        <v>292.27999999999997</v>
      </c>
      <c r="K586" s="17" t="s">
        <v>12</v>
      </c>
      <c r="L586" s="24" t="s">
        <v>37751</v>
      </c>
      <c r="M586">
        <v>3288</v>
      </c>
    </row>
    <row r="587" spans="1:13" x14ac:dyDescent="0.25">
      <c r="A587" s="7" t="str">
        <f>HYPERLINK("http://www.UniProt.org/UniProt/Q9HCD6","TANC2_HUMAN")</f>
        <v>TANC2_HUMAN</v>
      </c>
      <c r="B587" s="4" t="s">
        <v>16584</v>
      </c>
      <c r="C587" s="65">
        <v>460</v>
      </c>
      <c r="D587" s="65">
        <v>12</v>
      </c>
      <c r="E587" s="9">
        <v>95.999999999999986</v>
      </c>
      <c r="F587" s="9">
        <v>7.72</v>
      </c>
      <c r="G587" s="30" t="s">
        <v>37761</v>
      </c>
      <c r="H587" t="s">
        <v>12</v>
      </c>
      <c r="I587" s="4" t="s">
        <v>12</v>
      </c>
      <c r="J587" s="6">
        <v>219.65</v>
      </c>
      <c r="K587" s="17" t="s">
        <v>12</v>
      </c>
      <c r="L587" s="24" t="s">
        <v>37751</v>
      </c>
      <c r="M587">
        <v>4054</v>
      </c>
    </row>
    <row r="588" spans="1:13" x14ac:dyDescent="0.25">
      <c r="A588" s="7" t="str">
        <f>HYPERLINK("http://www.UniProt.org/UniProt/Q08AD1-2","CAMP2_HUMAN")</f>
        <v>CAMP2_HUMAN</v>
      </c>
      <c r="B588" s="4" t="s">
        <v>8109</v>
      </c>
      <c r="C588" s="64">
        <v>450</v>
      </c>
      <c r="D588" s="65">
        <v>12</v>
      </c>
      <c r="E588" s="9">
        <v>55</v>
      </c>
      <c r="F588" s="9">
        <v>4.6000000000000005</v>
      </c>
      <c r="G588" s="30" t="s">
        <v>37761</v>
      </c>
      <c r="H588" t="s">
        <v>32</v>
      </c>
      <c r="I588" s="4" t="s">
        <v>12</v>
      </c>
      <c r="J588" s="6">
        <v>165.06</v>
      </c>
      <c r="K588" s="17" t="s">
        <v>12</v>
      </c>
      <c r="L588" s="24" t="s">
        <v>37751</v>
      </c>
      <c r="M588">
        <v>1896</v>
      </c>
    </row>
    <row r="589" spans="1:13" x14ac:dyDescent="0.25">
      <c r="A589" s="7" t="str">
        <f>HYPERLINK("http://www.UniProt.org/UniProt/Q9NVN3","RIC8B_HUMAN")</f>
        <v>RIC8B_HUMAN</v>
      </c>
      <c r="B589" s="4" t="s">
        <v>17146</v>
      </c>
      <c r="C589" s="64">
        <v>460</v>
      </c>
      <c r="D589" s="65">
        <v>11</v>
      </c>
      <c r="E589" s="9">
        <v>56</v>
      </c>
      <c r="F589" s="9">
        <v>5.0100000000000007</v>
      </c>
      <c r="G589" s="30" t="s">
        <v>37761</v>
      </c>
      <c r="H589" t="s">
        <v>32</v>
      </c>
      <c r="I589" s="4" t="s">
        <v>12</v>
      </c>
      <c r="J589" s="6">
        <v>58.823999999999998</v>
      </c>
      <c r="K589" s="17" t="s">
        <v>12</v>
      </c>
      <c r="L589" s="24" t="s">
        <v>37751</v>
      </c>
      <c r="M589">
        <v>4200</v>
      </c>
    </row>
    <row r="590" spans="1:13" x14ac:dyDescent="0.25">
      <c r="A590" s="7" t="str">
        <f>HYPERLINK("http://www.UniProt.org/UniProt/Q07157","ZO1_HUMAN")</f>
        <v>ZO1_HUMAN</v>
      </c>
      <c r="B590" s="4" t="s">
        <v>8001</v>
      </c>
      <c r="C590" s="64">
        <v>490</v>
      </c>
      <c r="D590" s="65">
        <v>10</v>
      </c>
      <c r="E590" s="9">
        <v>60</v>
      </c>
      <c r="F590" s="9">
        <v>5.86</v>
      </c>
      <c r="G590" s="30" t="s">
        <v>37761</v>
      </c>
      <c r="H590" t="s">
        <v>32</v>
      </c>
      <c r="I590" s="4" t="s">
        <v>12</v>
      </c>
      <c r="J590" s="6">
        <v>195.46</v>
      </c>
      <c r="K590" s="17" t="s">
        <v>12</v>
      </c>
      <c r="L590" s="24" t="s">
        <v>37751</v>
      </c>
      <c r="M590">
        <v>1871</v>
      </c>
    </row>
    <row r="591" spans="1:13" x14ac:dyDescent="0.25">
      <c r="A591" s="7" t="str">
        <f>HYPERLINK("http://www.UniProt.org/UniProt/P23258","TBG1_HUMAN")</f>
        <v>TBG1_HUMAN</v>
      </c>
      <c r="B591" s="4" t="s">
        <v>4222</v>
      </c>
      <c r="C591" s="65">
        <v>260</v>
      </c>
      <c r="D591" s="65">
        <v>9.9</v>
      </c>
      <c r="E591" s="9">
        <v>260</v>
      </c>
      <c r="F591" s="9">
        <v>26.6</v>
      </c>
      <c r="G591" s="30" t="s">
        <v>37761</v>
      </c>
      <c r="H591" t="s">
        <v>32</v>
      </c>
      <c r="I591" s="4" t="s">
        <v>12</v>
      </c>
      <c r="J591" s="6">
        <v>51.168999999999997</v>
      </c>
      <c r="K591" s="17" t="s">
        <v>12</v>
      </c>
      <c r="L591" s="24" t="s">
        <v>37751</v>
      </c>
      <c r="M591">
        <v>1008</v>
      </c>
    </row>
    <row r="592" spans="1:13" x14ac:dyDescent="0.25">
      <c r="A592" s="7" t="str">
        <f>HYPERLINK("http://www.UniProt.org/UniProt/Q92609","TBCD5_HUMAN")</f>
        <v>TBCD5_HUMAN</v>
      </c>
      <c r="B592" s="4" t="s">
        <v>13376</v>
      </c>
      <c r="C592" s="64">
        <v>490</v>
      </c>
      <c r="D592" s="65">
        <v>8.9</v>
      </c>
      <c r="E592" s="9">
        <v>60</v>
      </c>
      <c r="F592" s="9">
        <v>6.7299999999999995</v>
      </c>
      <c r="G592" s="30" t="s">
        <v>37761</v>
      </c>
      <c r="H592" t="s">
        <v>32</v>
      </c>
      <c r="I592" s="4" t="s">
        <v>12</v>
      </c>
      <c r="J592" s="6">
        <v>89.003</v>
      </c>
      <c r="K592" s="17" t="s">
        <v>12</v>
      </c>
      <c r="L592" s="24" t="s">
        <v>37751</v>
      </c>
      <c r="M592">
        <v>3237</v>
      </c>
    </row>
    <row r="593" spans="1:13" x14ac:dyDescent="0.25">
      <c r="A593" s="7" t="str">
        <f>HYPERLINK("http://www.UniProt.org/UniProt/P68366","TBA4A_HUMAN")</f>
        <v>TBA4A_HUMAN</v>
      </c>
      <c r="B593" s="4" t="s">
        <v>7417</v>
      </c>
      <c r="C593" s="65">
        <v>94</v>
      </c>
      <c r="D593" s="65">
        <v>8.5</v>
      </c>
      <c r="E593" s="9">
        <v>4600</v>
      </c>
      <c r="F593" s="9">
        <v>541</v>
      </c>
      <c r="G593" s="30" t="s">
        <v>37761</v>
      </c>
      <c r="H593" t="s">
        <v>32</v>
      </c>
      <c r="I593" s="4" t="s">
        <v>12</v>
      </c>
      <c r="J593" s="6">
        <v>49.923999999999999</v>
      </c>
      <c r="K593" s="17" t="s">
        <v>12</v>
      </c>
      <c r="L593" s="24" t="s">
        <v>37751</v>
      </c>
      <c r="M593">
        <v>1732</v>
      </c>
    </row>
    <row r="594" spans="1:13" x14ac:dyDescent="0.25">
      <c r="A594" s="7" t="str">
        <f>HYPERLINK("http://www.UniProt.org/UniProt/Q9UPN9","TRI33_HUMAN")</f>
        <v>TRI33_HUMAN</v>
      </c>
      <c r="B594" s="4" t="s">
        <v>18522</v>
      </c>
      <c r="C594" s="65">
        <v>95</v>
      </c>
      <c r="D594" s="65">
        <v>8.3000000000000007</v>
      </c>
      <c r="E594" s="9">
        <v>84</v>
      </c>
      <c r="F594" s="9">
        <v>10.1</v>
      </c>
      <c r="G594" s="30" t="s">
        <v>37761</v>
      </c>
      <c r="H594" t="s">
        <v>92</v>
      </c>
      <c r="I594" s="4" t="s">
        <v>12</v>
      </c>
      <c r="J594" s="6">
        <v>122.53</v>
      </c>
      <c r="K594" s="17" t="s">
        <v>12</v>
      </c>
      <c r="L594" s="24" t="s">
        <v>37751</v>
      </c>
      <c r="M594">
        <v>4566</v>
      </c>
    </row>
    <row r="595" spans="1:13" x14ac:dyDescent="0.25">
      <c r="A595" s="7" t="str">
        <f>HYPERLINK("http://www.UniProt.org/UniProt/Q9Y230","RUVB2_HUMAN")</f>
        <v>RUVB2_HUMAN</v>
      </c>
      <c r="B595" s="4" t="s">
        <v>18644</v>
      </c>
      <c r="C595" s="65">
        <v>200</v>
      </c>
      <c r="D595" s="65">
        <v>8.1999999999999993</v>
      </c>
      <c r="E595" s="9">
        <v>5000</v>
      </c>
      <c r="F595" s="9">
        <v>606</v>
      </c>
      <c r="G595" s="30" t="s">
        <v>37761</v>
      </c>
      <c r="H595" t="s">
        <v>69</v>
      </c>
      <c r="I595" s="4" t="s">
        <v>12</v>
      </c>
      <c r="J595" s="6">
        <v>51.155999999999999</v>
      </c>
      <c r="K595" s="17" t="s">
        <v>12</v>
      </c>
      <c r="L595" s="24" t="s">
        <v>37751</v>
      </c>
      <c r="M595">
        <v>4598</v>
      </c>
    </row>
    <row r="596" spans="1:13" x14ac:dyDescent="0.25">
      <c r="A596" s="7" t="str">
        <f>HYPERLINK("http://www.UniProt.org/UniProt/Q96CN4","EVI5L_HUMAN")</f>
        <v>EVI5L_HUMAN</v>
      </c>
      <c r="B596" s="4" t="s">
        <v>13916</v>
      </c>
      <c r="C596" s="64">
        <v>440</v>
      </c>
      <c r="D596" s="65">
        <v>8.1999999999999993</v>
      </c>
      <c r="E596" s="9">
        <v>53</v>
      </c>
      <c r="F596" s="9">
        <v>6.51</v>
      </c>
      <c r="G596" s="30" t="s">
        <v>37761</v>
      </c>
      <c r="H596" t="s">
        <v>12</v>
      </c>
      <c r="I596" s="4" t="s">
        <v>12</v>
      </c>
      <c r="J596" s="6">
        <v>91.375</v>
      </c>
      <c r="K596" s="17" t="s">
        <v>12</v>
      </c>
      <c r="L596" s="24" t="s">
        <v>37751</v>
      </c>
      <c r="M596">
        <v>3369</v>
      </c>
    </row>
    <row r="597" spans="1:13" x14ac:dyDescent="0.25">
      <c r="A597" s="7" t="str">
        <f>HYPERLINK("http://www.UniProt.org/UniProt/Q969V6","MKL1_HUMAN")</f>
        <v>MKL1_HUMAN</v>
      </c>
      <c r="B597" s="4" t="s">
        <v>13723</v>
      </c>
      <c r="C597" s="64">
        <v>480</v>
      </c>
      <c r="D597" s="65">
        <v>7.9</v>
      </c>
      <c r="E597" s="9">
        <v>59</v>
      </c>
      <c r="F597" s="9">
        <v>7.5</v>
      </c>
      <c r="G597" s="30" t="s">
        <v>37761</v>
      </c>
      <c r="H597" t="s">
        <v>69</v>
      </c>
      <c r="I597" s="4" t="s">
        <v>12</v>
      </c>
      <c r="J597" s="6">
        <v>98.918000000000006</v>
      </c>
      <c r="K597" s="17" t="s">
        <v>12</v>
      </c>
      <c r="L597" s="24" t="s">
        <v>37751</v>
      </c>
      <c r="M597">
        <v>3320</v>
      </c>
    </row>
    <row r="598" spans="1:13" x14ac:dyDescent="0.25">
      <c r="A598" s="7" t="str">
        <f>HYPERLINK("http://www.UniProt.org/UniProt/P63092-2","GNAS2_HUMAN")</f>
        <v>GNAS2_HUMAN</v>
      </c>
      <c r="B598" s="4" t="s">
        <v>7320</v>
      </c>
      <c r="C598" s="65">
        <v>130</v>
      </c>
      <c r="D598" s="65">
        <v>7.8</v>
      </c>
      <c r="E598" s="9">
        <v>81</v>
      </c>
      <c r="F598" s="9">
        <v>10.399999999999999</v>
      </c>
      <c r="G598" s="30" t="s">
        <v>37761</v>
      </c>
      <c r="H598" t="s">
        <v>32</v>
      </c>
      <c r="I598" s="4" t="s">
        <v>12</v>
      </c>
      <c r="J598" s="6">
        <v>44.265999999999998</v>
      </c>
      <c r="K598" s="17" t="s">
        <v>12</v>
      </c>
      <c r="L598" s="24" t="s">
        <v>37751</v>
      </c>
      <c r="M598">
        <v>1708</v>
      </c>
    </row>
    <row r="599" spans="1:13" x14ac:dyDescent="0.25">
      <c r="A599" s="7" t="str">
        <f>HYPERLINK("http://www.UniProt.org/UniProt/Q9Y6Y8","S23IP_HUMAN")</f>
        <v>S23IP_HUMAN</v>
      </c>
      <c r="B599" s="4" t="s">
        <v>19442</v>
      </c>
      <c r="C599" s="65">
        <v>150</v>
      </c>
      <c r="D599" s="65">
        <v>6.8</v>
      </c>
      <c r="E599" s="9">
        <v>520</v>
      </c>
      <c r="F599" s="9">
        <v>76.5</v>
      </c>
      <c r="G599" s="30" t="s">
        <v>37761</v>
      </c>
      <c r="H599" t="s">
        <v>32</v>
      </c>
      <c r="I599" s="4" t="s">
        <v>12</v>
      </c>
      <c r="J599" s="6">
        <v>111.08</v>
      </c>
      <c r="K599" s="17" t="s">
        <v>12</v>
      </c>
      <c r="L599" s="24" t="s">
        <v>37751</v>
      </c>
      <c r="M599">
        <v>4802</v>
      </c>
    </row>
    <row r="600" spans="1:13" x14ac:dyDescent="0.25">
      <c r="A600" s="7" t="str">
        <f>HYPERLINK("http://www.UniProt.org/UniProt/Q8N163","CCAR2_HUMAN")</f>
        <v>CCAR2_HUMAN</v>
      </c>
      <c r="B600" s="4" t="s">
        <v>12279</v>
      </c>
      <c r="C600" s="65">
        <v>64</v>
      </c>
      <c r="D600" s="65">
        <v>5.9</v>
      </c>
      <c r="E600" s="9">
        <v>760</v>
      </c>
      <c r="F600" s="9">
        <v>129</v>
      </c>
      <c r="G600" s="30" t="s">
        <v>37761</v>
      </c>
      <c r="H600" t="s">
        <v>92</v>
      </c>
      <c r="I600" s="4" t="s">
        <v>12</v>
      </c>
      <c r="J600" s="6">
        <v>102.9</v>
      </c>
      <c r="K600" s="17" t="s">
        <v>12</v>
      </c>
      <c r="L600" s="24" t="s">
        <v>37751</v>
      </c>
      <c r="M600">
        <v>2955</v>
      </c>
    </row>
    <row r="601" spans="1:13" x14ac:dyDescent="0.25">
      <c r="A601" s="7" t="str">
        <f>HYPERLINK("http://www.UniProt.org/UniProt/O15111","IKKA_HUMAN")</f>
        <v>IKKA_HUMAN</v>
      </c>
      <c r="B601" s="4" t="s">
        <v>806</v>
      </c>
      <c r="C601" s="65">
        <v>430</v>
      </c>
      <c r="D601" s="65">
        <v>5.5</v>
      </c>
      <c r="E601" s="9">
        <v>110</v>
      </c>
      <c r="F601" s="9">
        <v>20.400000000000002</v>
      </c>
      <c r="G601" s="30" t="s">
        <v>37761</v>
      </c>
      <c r="H601" t="s">
        <v>69</v>
      </c>
      <c r="I601" s="4" t="s">
        <v>12</v>
      </c>
      <c r="J601" s="6">
        <v>84.638999999999996</v>
      </c>
      <c r="K601" s="17" t="s">
        <v>12</v>
      </c>
      <c r="L601" s="24" t="s">
        <v>37751</v>
      </c>
      <c r="M601">
        <v>246</v>
      </c>
    </row>
    <row r="602" spans="1:13" x14ac:dyDescent="0.25">
      <c r="A602" s="7" t="str">
        <f>HYPERLINK("http://www.UniProt.org/UniProt/Q99614","TTC1_HUMAN")</f>
        <v>TTC1_HUMAN</v>
      </c>
      <c r="B602" s="4" t="s">
        <v>14842</v>
      </c>
      <c r="C602" s="65">
        <v>350</v>
      </c>
      <c r="D602" s="65">
        <v>5.3</v>
      </c>
      <c r="E602" s="9">
        <v>810</v>
      </c>
      <c r="F602" s="9">
        <v>152</v>
      </c>
      <c r="G602" s="30" t="s">
        <v>37761</v>
      </c>
      <c r="H602" t="s">
        <v>12</v>
      </c>
      <c r="I602" s="4" t="s">
        <v>12</v>
      </c>
      <c r="J602" s="6">
        <v>33.526000000000003</v>
      </c>
      <c r="K602" s="17" t="s">
        <v>12</v>
      </c>
      <c r="L602" s="24" t="s">
        <v>37751</v>
      </c>
      <c r="M602">
        <v>3608</v>
      </c>
    </row>
    <row r="603" spans="1:13" x14ac:dyDescent="0.25">
      <c r="A603" s="7" t="str">
        <f>HYPERLINK("http://www.UniProt.org/UniProt/Q66PJ3-7","AR6P4_HUMAN")</f>
        <v>AR6P4_HUMAN</v>
      </c>
      <c r="B603" s="4" t="s">
        <v>10687</v>
      </c>
      <c r="C603" s="64">
        <v>430</v>
      </c>
      <c r="D603" s="65">
        <v>5.2</v>
      </c>
      <c r="E603" s="9">
        <v>52</v>
      </c>
      <c r="F603" s="9">
        <v>10</v>
      </c>
      <c r="G603" s="30" t="s">
        <v>37761</v>
      </c>
      <c r="H603" t="s">
        <v>92</v>
      </c>
      <c r="I603" s="4" t="s">
        <v>12</v>
      </c>
      <c r="J603" s="6">
        <v>25.347999999999999</v>
      </c>
      <c r="K603" s="17" t="s">
        <v>12</v>
      </c>
      <c r="L603" s="24" t="s">
        <v>37751</v>
      </c>
      <c r="M603">
        <v>2521</v>
      </c>
    </row>
    <row r="604" spans="1:13" x14ac:dyDescent="0.25">
      <c r="A604" s="7" t="str">
        <f>HYPERLINK("http://www.UniProt.org/UniProt/P68371","TBB4B_HUMAN")</f>
        <v>TBB4B_HUMAN</v>
      </c>
      <c r="B604" s="4" t="s">
        <v>7420</v>
      </c>
      <c r="C604" s="65">
        <v>200</v>
      </c>
      <c r="D604" s="65">
        <v>5.0999999999999996</v>
      </c>
      <c r="E604" s="9">
        <v>100000</v>
      </c>
      <c r="F604" s="9">
        <v>20400</v>
      </c>
      <c r="G604" s="30" t="s">
        <v>37761</v>
      </c>
      <c r="H604" t="s">
        <v>32</v>
      </c>
      <c r="I604" s="4" t="s">
        <v>584</v>
      </c>
      <c r="J604" s="6">
        <v>49.83</v>
      </c>
      <c r="K604" s="17" t="s">
        <v>12</v>
      </c>
      <c r="L604" s="24" t="s">
        <v>37751</v>
      </c>
      <c r="M604">
        <v>1733</v>
      </c>
    </row>
    <row r="605" spans="1:13" x14ac:dyDescent="0.25">
      <c r="A605" s="7" t="str">
        <f>HYPERLINK("http://www.UniProt.org/UniProt/Q6NZY4","ZCHC8_HUMAN")</f>
        <v>ZCHC8_HUMAN</v>
      </c>
      <c r="B605" s="4" t="s">
        <v>10854</v>
      </c>
      <c r="C605" s="64">
        <v>410</v>
      </c>
      <c r="D605" s="65">
        <v>5</v>
      </c>
      <c r="E605" s="9">
        <v>50</v>
      </c>
      <c r="F605" s="9">
        <v>10.1</v>
      </c>
      <c r="G605" s="30" t="s">
        <v>37761</v>
      </c>
      <c r="H605" t="s">
        <v>92</v>
      </c>
      <c r="I605" s="4" t="s">
        <v>12</v>
      </c>
      <c r="J605" s="6">
        <v>78.575999999999993</v>
      </c>
      <c r="K605" s="17" t="s">
        <v>12</v>
      </c>
      <c r="L605" s="24" t="s">
        <v>37751</v>
      </c>
      <c r="M605">
        <v>2567</v>
      </c>
    </row>
    <row r="606" spans="1:13" x14ac:dyDescent="0.25">
      <c r="A606" s="7" t="str">
        <f>HYPERLINK("http://www.UniProt.org/UniProt/Q96EX3","WDR34_HUMAN")</f>
        <v>WDR34_HUMAN</v>
      </c>
      <c r="B606" s="4" t="s">
        <v>14105</v>
      </c>
      <c r="C606" s="64">
        <v>460</v>
      </c>
      <c r="D606" s="65">
        <v>4.9000000000000004</v>
      </c>
      <c r="E606" s="9">
        <v>56</v>
      </c>
      <c r="F606" s="9">
        <v>11.4</v>
      </c>
      <c r="G606" s="30" t="s">
        <v>37761</v>
      </c>
      <c r="H606" t="s">
        <v>32</v>
      </c>
      <c r="I606" s="4" t="s">
        <v>12</v>
      </c>
      <c r="J606" s="6">
        <v>57.8</v>
      </c>
      <c r="K606" s="17" t="s">
        <v>12</v>
      </c>
      <c r="L606" s="24" t="s">
        <v>37751</v>
      </c>
      <c r="M606">
        <v>3417</v>
      </c>
    </row>
    <row r="607" spans="1:13" x14ac:dyDescent="0.25">
      <c r="A607" s="7" t="str">
        <f>HYPERLINK("http://www.UniProt.org/UniProt/P04350","TBB4A_HUMAN")</f>
        <v>TBB4A_HUMAN</v>
      </c>
      <c r="B607" s="4" t="s">
        <v>2868</v>
      </c>
      <c r="C607" s="65">
        <v>280</v>
      </c>
      <c r="D607" s="65">
        <v>4.2</v>
      </c>
      <c r="E607" s="9">
        <v>340</v>
      </c>
      <c r="F607" s="9">
        <v>81.7</v>
      </c>
      <c r="G607" s="30" t="s">
        <v>37761</v>
      </c>
      <c r="H607" t="s">
        <v>32</v>
      </c>
      <c r="I607" s="4" t="s">
        <v>12</v>
      </c>
      <c r="J607" s="6">
        <v>49.585000000000001</v>
      </c>
      <c r="K607" s="17" t="s">
        <v>12</v>
      </c>
      <c r="L607" s="24" t="s">
        <v>37751</v>
      </c>
      <c r="M607">
        <v>710</v>
      </c>
    </row>
    <row r="608" spans="1:13" x14ac:dyDescent="0.25">
      <c r="A608" s="7" t="str">
        <f>HYPERLINK("http://www.UniProt.org/UniProt/P28340","DPOD1_HUMAN")</f>
        <v>DPOD1_HUMAN</v>
      </c>
      <c r="B608" s="4" t="s">
        <v>4554</v>
      </c>
      <c r="C608" s="65">
        <v>400</v>
      </c>
      <c r="D608" s="65">
        <v>4.0999999999999996</v>
      </c>
      <c r="E608" s="9">
        <v>770</v>
      </c>
      <c r="F608" s="9">
        <v>189</v>
      </c>
      <c r="G608" s="30" t="s">
        <v>37761</v>
      </c>
      <c r="H608" t="s">
        <v>92</v>
      </c>
      <c r="I608" s="4" t="s">
        <v>12</v>
      </c>
      <c r="J608" s="6">
        <v>123.63</v>
      </c>
      <c r="K608" s="17" t="s">
        <v>12</v>
      </c>
      <c r="L608" s="24" t="s">
        <v>37751</v>
      </c>
      <c r="M608">
        <v>1082</v>
      </c>
    </row>
    <row r="609" spans="1:13" x14ac:dyDescent="0.25">
      <c r="A609" s="7" t="str">
        <f>HYPERLINK("http://www.UniProt.org/UniProt/P42224","STAT1_HUMAN")</f>
        <v>STAT1_HUMAN</v>
      </c>
      <c r="B609" s="4" t="s">
        <v>5449</v>
      </c>
      <c r="C609" s="65">
        <v>870</v>
      </c>
      <c r="D609" s="65">
        <v>3.9</v>
      </c>
      <c r="E609" s="9">
        <v>709.99999999999989</v>
      </c>
      <c r="F609" s="9">
        <v>181.00000000000003</v>
      </c>
      <c r="G609" s="30" t="s">
        <v>37761</v>
      </c>
      <c r="H609" t="s">
        <v>69</v>
      </c>
      <c r="I609" s="4" t="s">
        <v>2279</v>
      </c>
      <c r="J609" s="6">
        <v>87.334000000000003</v>
      </c>
      <c r="K609" s="17" t="s">
        <v>12</v>
      </c>
      <c r="L609" s="24" t="s">
        <v>37760</v>
      </c>
      <c r="M609">
        <v>1277</v>
      </c>
    </row>
    <row r="610" spans="1:13" x14ac:dyDescent="0.25">
      <c r="A610" s="7" t="str">
        <f>HYPERLINK("http://www.UniProt.org/UniProt/P85037","FOXK1_HUMAN")</f>
        <v>FOXK1_HUMAN</v>
      </c>
      <c r="B610" s="4" t="s">
        <v>7596</v>
      </c>
      <c r="C610" s="65">
        <v>500</v>
      </c>
      <c r="D610" s="65">
        <v>3.9</v>
      </c>
      <c r="E610" s="9">
        <v>429.99999999999994</v>
      </c>
      <c r="F610" s="9">
        <v>112</v>
      </c>
      <c r="G610" s="30" t="s">
        <v>37761</v>
      </c>
      <c r="H610" t="s">
        <v>92</v>
      </c>
      <c r="I610" s="4" t="s">
        <v>12</v>
      </c>
      <c r="J610" s="6">
        <v>75.456000000000003</v>
      </c>
      <c r="K610" s="17" t="s">
        <v>12</v>
      </c>
      <c r="L610" s="24" t="s">
        <v>37760</v>
      </c>
      <c r="M610">
        <v>1775</v>
      </c>
    </row>
    <row r="611" spans="1:13" x14ac:dyDescent="0.25">
      <c r="A611" s="7" t="str">
        <f>HYPERLINK("http://www.UniProt.org/UniProt/P62277","RS13_HUMAN")</f>
        <v>RS13_HUMAN</v>
      </c>
      <c r="B611" s="4" t="s">
        <v>7120</v>
      </c>
      <c r="C611" s="64">
        <v>1500</v>
      </c>
      <c r="D611" s="65">
        <v>3.9</v>
      </c>
      <c r="E611" s="9">
        <v>190</v>
      </c>
      <c r="F611" s="9">
        <v>48.5</v>
      </c>
      <c r="G611" s="30" t="s">
        <v>37761</v>
      </c>
      <c r="H611" t="s">
        <v>12</v>
      </c>
      <c r="I611" s="4" t="s">
        <v>12</v>
      </c>
      <c r="J611" s="6">
        <v>17.222000000000001</v>
      </c>
      <c r="K611" s="17" t="s">
        <v>12</v>
      </c>
      <c r="L611" s="24" t="s">
        <v>37760</v>
      </c>
      <c r="M611">
        <v>1662</v>
      </c>
    </row>
    <row r="612" spans="1:13" x14ac:dyDescent="0.25">
      <c r="A612" s="7" t="str">
        <f>HYPERLINK("http://www.UniProt.org/UniProt/Q13509","TBB3_HUMAN")</f>
        <v>TBB3_HUMAN</v>
      </c>
      <c r="B612" s="4" t="s">
        <v>8644</v>
      </c>
      <c r="C612" s="64">
        <v>680</v>
      </c>
      <c r="D612" s="65">
        <v>3.9</v>
      </c>
      <c r="E612" s="9">
        <v>83</v>
      </c>
      <c r="F612" s="9">
        <v>21.3</v>
      </c>
      <c r="G612" s="30" t="s">
        <v>37761</v>
      </c>
      <c r="H612" t="s">
        <v>32</v>
      </c>
      <c r="I612" s="4" t="s">
        <v>12</v>
      </c>
      <c r="J612" s="6">
        <v>50.432000000000002</v>
      </c>
      <c r="K612" s="17" t="s">
        <v>12</v>
      </c>
      <c r="L612" s="24" t="s">
        <v>37760</v>
      </c>
      <c r="M612">
        <v>2020</v>
      </c>
    </row>
    <row r="613" spans="1:13" x14ac:dyDescent="0.25">
      <c r="A613" s="7" t="str">
        <f>HYPERLINK("http://www.UniProt.org/UniProt/Q9UBC2","EP15R_HUMAN")</f>
        <v>EP15R_HUMAN</v>
      </c>
      <c r="B613" s="4" t="s">
        <v>17761</v>
      </c>
      <c r="C613" s="64">
        <v>590</v>
      </c>
      <c r="D613" s="65">
        <v>3.9</v>
      </c>
      <c r="E613" s="9">
        <v>72</v>
      </c>
      <c r="F613" s="9">
        <v>18.8</v>
      </c>
      <c r="G613" s="30" t="s">
        <v>37761</v>
      </c>
      <c r="H613" t="s">
        <v>69</v>
      </c>
      <c r="I613" s="4" t="s">
        <v>12</v>
      </c>
      <c r="J613" s="6">
        <v>94.254000000000005</v>
      </c>
      <c r="K613" s="17" t="s">
        <v>12</v>
      </c>
      <c r="L613" s="24" t="s">
        <v>37760</v>
      </c>
      <c r="M613">
        <v>4365</v>
      </c>
    </row>
    <row r="614" spans="1:13" x14ac:dyDescent="0.25">
      <c r="A614" s="7" t="str">
        <f>HYPERLINK("http://www.UniProt.org/UniProt/Q08945","SSRP1_HUMAN")</f>
        <v>SSRP1_HUMAN</v>
      </c>
      <c r="B614" s="4" t="s">
        <v>8104</v>
      </c>
      <c r="C614" s="64">
        <v>1300</v>
      </c>
      <c r="D614" s="65">
        <v>3.8</v>
      </c>
      <c r="E614" s="9">
        <v>160</v>
      </c>
      <c r="F614" s="9">
        <v>43.099999999999994</v>
      </c>
      <c r="G614" s="30" t="s">
        <v>37761</v>
      </c>
      <c r="H614" t="s">
        <v>92</v>
      </c>
      <c r="I614" s="4" t="s">
        <v>12</v>
      </c>
      <c r="J614" s="6">
        <v>81.073999999999998</v>
      </c>
      <c r="K614" s="17" t="s">
        <v>12</v>
      </c>
      <c r="L614" s="24" t="s">
        <v>37760</v>
      </c>
      <c r="M614">
        <v>1895</v>
      </c>
    </row>
    <row r="615" spans="1:13" x14ac:dyDescent="0.25">
      <c r="A615" s="7" t="str">
        <f>HYPERLINK("http://www.UniProt.org/UniProt/Q8NB46","ANR52_HUMAN")</f>
        <v>ANR52_HUMAN</v>
      </c>
      <c r="B615" s="4" t="s">
        <v>12537</v>
      </c>
      <c r="C615" s="64">
        <v>1100</v>
      </c>
      <c r="D615" s="65">
        <v>3.8</v>
      </c>
      <c r="E615" s="9">
        <v>140</v>
      </c>
      <c r="F615" s="9">
        <v>37.1</v>
      </c>
      <c r="G615" s="30" t="s">
        <v>37761</v>
      </c>
      <c r="H615" t="s">
        <v>12</v>
      </c>
      <c r="I615" s="4" t="s">
        <v>12</v>
      </c>
      <c r="J615" s="6">
        <v>115.08</v>
      </c>
      <c r="K615" s="17" t="s">
        <v>12</v>
      </c>
      <c r="L615" s="24" t="s">
        <v>37760</v>
      </c>
      <c r="M615">
        <v>3026</v>
      </c>
    </row>
    <row r="616" spans="1:13" x14ac:dyDescent="0.25">
      <c r="A616" s="7" t="str">
        <f>HYPERLINK("http://www.UniProt.org/UniProt/P09012","SNRPA_HUMAN")</f>
        <v>SNRPA_HUMAN</v>
      </c>
      <c r="B616" s="4" t="s">
        <v>3247</v>
      </c>
      <c r="C616" s="64">
        <v>1000</v>
      </c>
      <c r="D616" s="65">
        <v>3.8</v>
      </c>
      <c r="E616" s="9">
        <v>120</v>
      </c>
      <c r="F616" s="9">
        <v>33.1</v>
      </c>
      <c r="G616" s="30" t="s">
        <v>37761</v>
      </c>
      <c r="H616" t="s">
        <v>92</v>
      </c>
      <c r="I616" s="4" t="s">
        <v>12</v>
      </c>
      <c r="J616" s="6">
        <v>31.279</v>
      </c>
      <c r="K616" s="17" t="s">
        <v>12</v>
      </c>
      <c r="L616" s="24" t="s">
        <v>37760</v>
      </c>
      <c r="M616">
        <v>792</v>
      </c>
    </row>
    <row r="617" spans="1:13" x14ac:dyDescent="0.25">
      <c r="A617" s="7" t="str">
        <f>HYPERLINK("http://www.UniProt.org/UniProt/O15144","ARPC2_HUMAN")</f>
        <v>ARPC2_HUMAN</v>
      </c>
      <c r="B617" s="4" t="s">
        <v>825</v>
      </c>
      <c r="C617" s="64">
        <v>8800</v>
      </c>
      <c r="D617" s="65">
        <v>3.7</v>
      </c>
      <c r="E617" s="9">
        <v>1100</v>
      </c>
      <c r="F617" s="9">
        <v>291</v>
      </c>
      <c r="G617" s="30" t="s">
        <v>37761</v>
      </c>
      <c r="H617" t="s">
        <v>32</v>
      </c>
      <c r="I617" s="4" t="s">
        <v>12</v>
      </c>
      <c r="J617" s="6">
        <v>34.332999999999998</v>
      </c>
      <c r="K617" s="17" t="s">
        <v>12</v>
      </c>
      <c r="L617" s="24" t="s">
        <v>37760</v>
      </c>
      <c r="M617">
        <v>249</v>
      </c>
    </row>
    <row r="618" spans="1:13" x14ac:dyDescent="0.25">
      <c r="A618" s="7" t="str">
        <f>HYPERLINK("http://www.UniProt.org/UniProt/Q9NUU7","DD19A_HUMAN")</f>
        <v>DD19A_HUMAN</v>
      </c>
      <c r="B618" s="4" t="s">
        <v>17083</v>
      </c>
      <c r="C618" s="65">
        <v>1100</v>
      </c>
      <c r="D618" s="65">
        <v>3.7</v>
      </c>
      <c r="E618" s="9">
        <v>780</v>
      </c>
      <c r="F618" s="9">
        <v>213</v>
      </c>
      <c r="G618" s="30" t="s">
        <v>37761</v>
      </c>
      <c r="H618" t="s">
        <v>69</v>
      </c>
      <c r="I618" s="4" t="s">
        <v>584</v>
      </c>
      <c r="J618" s="6">
        <v>53.973999999999997</v>
      </c>
      <c r="K618" s="17" t="s">
        <v>12</v>
      </c>
      <c r="L618" s="24" t="s">
        <v>37760</v>
      </c>
      <c r="M618">
        <v>4185</v>
      </c>
    </row>
    <row r="619" spans="1:13" x14ac:dyDescent="0.25">
      <c r="A619" s="7" t="str">
        <f>HYPERLINK("http://www.UniProt.org/UniProt/P17612","KAPCA_HUMAN")</f>
        <v>KAPCA_HUMAN</v>
      </c>
      <c r="B619" s="4" t="s">
        <v>3866</v>
      </c>
      <c r="C619" s="64">
        <v>4200</v>
      </c>
      <c r="D619" s="65">
        <v>3.7</v>
      </c>
      <c r="E619" s="9">
        <v>509.99999999999994</v>
      </c>
      <c r="F619" s="9">
        <v>138</v>
      </c>
      <c r="G619" s="30" t="s">
        <v>37761</v>
      </c>
      <c r="H619" t="s">
        <v>69</v>
      </c>
      <c r="I619" s="4" t="s">
        <v>12</v>
      </c>
      <c r="J619" s="6">
        <v>40.588999999999999</v>
      </c>
      <c r="K619" s="17" t="s">
        <v>12</v>
      </c>
      <c r="L619" s="24" t="s">
        <v>37760</v>
      </c>
      <c r="M619">
        <v>931</v>
      </c>
    </row>
    <row r="620" spans="1:13" x14ac:dyDescent="0.25">
      <c r="A620" s="7" t="str">
        <f>HYPERLINK("http://www.UniProt.org/UniProt/O15357","SHIP2_HUMAN")</f>
        <v>SHIP2_HUMAN</v>
      </c>
      <c r="B620" s="4" t="s">
        <v>923</v>
      </c>
      <c r="C620" s="65">
        <v>1900</v>
      </c>
      <c r="D620" s="65">
        <v>3.7</v>
      </c>
      <c r="E620" s="9">
        <v>290</v>
      </c>
      <c r="F620" s="9">
        <v>79.5</v>
      </c>
      <c r="G620" s="30" t="s">
        <v>37761</v>
      </c>
      <c r="H620" t="s">
        <v>32</v>
      </c>
      <c r="I620" s="4" t="s">
        <v>12</v>
      </c>
      <c r="J620" s="6">
        <v>138.6</v>
      </c>
      <c r="K620" s="17" t="s">
        <v>12</v>
      </c>
      <c r="L620" s="24" t="s">
        <v>37760</v>
      </c>
      <c r="M620">
        <v>269</v>
      </c>
    </row>
    <row r="621" spans="1:13" x14ac:dyDescent="0.25">
      <c r="A621" s="7" t="str">
        <f>HYPERLINK("http://www.UniProt.org/UniProt/O43633","CHM2A_HUMAN")</f>
        <v>CHM2A_HUMAN</v>
      </c>
      <c r="B621" s="4" t="s">
        <v>1198</v>
      </c>
      <c r="C621" s="64">
        <v>1100</v>
      </c>
      <c r="D621" s="65">
        <v>3.7</v>
      </c>
      <c r="E621" s="9">
        <v>130</v>
      </c>
      <c r="F621" s="9">
        <v>35.300000000000004</v>
      </c>
      <c r="G621" s="30" t="s">
        <v>37761</v>
      </c>
      <c r="H621" t="s">
        <v>32</v>
      </c>
      <c r="I621" s="4" t="s">
        <v>12</v>
      </c>
      <c r="J621" s="6">
        <v>25.103999999999999</v>
      </c>
      <c r="K621" s="17" t="s">
        <v>12</v>
      </c>
      <c r="L621" s="24" t="s">
        <v>37760</v>
      </c>
      <c r="M621">
        <v>331</v>
      </c>
    </row>
    <row r="622" spans="1:13" x14ac:dyDescent="0.25">
      <c r="A622" s="7" t="str">
        <f>HYPERLINK("http://www.UniProt.org/UniProt/Q9BRX2","PELO_HUMAN")</f>
        <v>PELO_HUMAN</v>
      </c>
      <c r="B622" s="4" t="s">
        <v>15146</v>
      </c>
      <c r="C622" s="64">
        <v>900</v>
      </c>
      <c r="D622" s="65">
        <v>3.7</v>
      </c>
      <c r="E622" s="9">
        <v>110</v>
      </c>
      <c r="F622" s="9">
        <v>30</v>
      </c>
      <c r="G622" s="30" t="s">
        <v>37761</v>
      </c>
      <c r="H622" t="s">
        <v>69</v>
      </c>
      <c r="I622" s="4" t="s">
        <v>12</v>
      </c>
      <c r="J622" s="6">
        <v>43.359000000000002</v>
      </c>
      <c r="K622" s="17" t="s">
        <v>12</v>
      </c>
      <c r="L622" s="24" t="s">
        <v>37760</v>
      </c>
      <c r="M622">
        <v>3682</v>
      </c>
    </row>
    <row r="623" spans="1:13" x14ac:dyDescent="0.25">
      <c r="A623" s="7" t="str">
        <f>HYPERLINK("http://www.UniProt.org/UniProt/Q9NUP9","LIN7C_HUMAN")</f>
        <v>LIN7C_HUMAN</v>
      </c>
      <c r="B623" s="4" t="s">
        <v>17066</v>
      </c>
      <c r="C623" s="64">
        <v>620</v>
      </c>
      <c r="D623" s="65">
        <v>3.7</v>
      </c>
      <c r="E623" s="9">
        <v>75</v>
      </c>
      <c r="F623" s="9">
        <v>20.3</v>
      </c>
      <c r="G623" s="30" t="s">
        <v>37761</v>
      </c>
      <c r="H623" t="s">
        <v>32</v>
      </c>
      <c r="I623" s="4" t="s">
        <v>12</v>
      </c>
      <c r="J623" s="6">
        <v>21.834</v>
      </c>
      <c r="K623" s="17" t="s">
        <v>12</v>
      </c>
      <c r="L623" s="24" t="s">
        <v>37760</v>
      </c>
      <c r="M623">
        <v>4180</v>
      </c>
    </row>
    <row r="624" spans="1:13" x14ac:dyDescent="0.25">
      <c r="A624" s="7" t="str">
        <f>HYPERLINK("http://www.UniProt.org/UniProt/Q6PD74","AAGAB_HUMAN")</f>
        <v>AAGAB_HUMAN</v>
      </c>
      <c r="B624" s="4" t="s">
        <v>10974</v>
      </c>
      <c r="C624" s="64">
        <v>1700</v>
      </c>
      <c r="D624" s="65">
        <v>3.6</v>
      </c>
      <c r="E624" s="9">
        <v>200</v>
      </c>
      <c r="F624" s="9">
        <v>56.4</v>
      </c>
      <c r="G624" s="30" t="s">
        <v>37761</v>
      </c>
      <c r="H624" t="s">
        <v>32</v>
      </c>
      <c r="I624" s="4" t="s">
        <v>12</v>
      </c>
      <c r="J624" s="6">
        <v>34.593000000000004</v>
      </c>
      <c r="K624" s="17" t="s">
        <v>12</v>
      </c>
      <c r="L624" s="24" t="s">
        <v>37760</v>
      </c>
      <c r="M624">
        <v>2595</v>
      </c>
    </row>
    <row r="625" spans="1:13" x14ac:dyDescent="0.25">
      <c r="A625" s="7" t="str">
        <f>HYPERLINK("http://www.UniProt.org/UniProt/Q15018","F175B_HUMAN")</f>
        <v>F175B_HUMAN</v>
      </c>
      <c r="B625" s="4" t="s">
        <v>9285</v>
      </c>
      <c r="C625" s="64">
        <v>1000</v>
      </c>
      <c r="D625" s="65">
        <v>3.6</v>
      </c>
      <c r="E625" s="9">
        <v>130</v>
      </c>
      <c r="F625" s="9">
        <v>35.5</v>
      </c>
      <c r="G625" s="30" t="s">
        <v>37761</v>
      </c>
      <c r="H625" t="s">
        <v>12</v>
      </c>
      <c r="I625" s="4" t="s">
        <v>12</v>
      </c>
      <c r="J625" s="6">
        <v>46.9</v>
      </c>
      <c r="K625" s="17" t="s">
        <v>12</v>
      </c>
      <c r="L625" s="24" t="s">
        <v>37760</v>
      </c>
      <c r="M625">
        <v>2165</v>
      </c>
    </row>
    <row r="626" spans="1:13" x14ac:dyDescent="0.25">
      <c r="A626" s="7" t="str">
        <f>HYPERLINK("http://www.UniProt.org/UniProt/P08579","RU2B_HUMAN")</f>
        <v>RU2B_HUMAN</v>
      </c>
      <c r="B626" s="4" t="s">
        <v>3217</v>
      </c>
      <c r="C626" s="64">
        <v>990</v>
      </c>
      <c r="D626" s="65">
        <v>3.6</v>
      </c>
      <c r="E626" s="9">
        <v>120</v>
      </c>
      <c r="F626" s="9">
        <v>33.299999999999997</v>
      </c>
      <c r="G626" s="30" t="s">
        <v>37761</v>
      </c>
      <c r="H626" t="s">
        <v>92</v>
      </c>
      <c r="I626" s="4" t="s">
        <v>12</v>
      </c>
      <c r="J626" s="6">
        <v>25.486000000000001</v>
      </c>
      <c r="K626" s="17" t="s">
        <v>12</v>
      </c>
      <c r="L626" s="24" t="s">
        <v>37760</v>
      </c>
      <c r="M626">
        <v>784</v>
      </c>
    </row>
    <row r="627" spans="1:13" x14ac:dyDescent="0.25">
      <c r="A627" s="7" t="str">
        <f>HYPERLINK("http://www.UniProt.org/UniProt/Q92917","GPKOW_HUMAN")</f>
        <v>GPKOW_HUMAN</v>
      </c>
      <c r="B627" s="4" t="s">
        <v>13538</v>
      </c>
      <c r="C627" s="65">
        <v>750</v>
      </c>
      <c r="D627" s="65">
        <v>3.4</v>
      </c>
      <c r="E627" s="9">
        <v>360</v>
      </c>
      <c r="F627" s="9">
        <v>105</v>
      </c>
      <c r="G627" s="30" t="s">
        <v>37761</v>
      </c>
      <c r="H627" t="s">
        <v>92</v>
      </c>
      <c r="I627" s="4" t="s">
        <v>12</v>
      </c>
      <c r="J627" s="6">
        <v>52.228000000000002</v>
      </c>
      <c r="K627" s="17" t="s">
        <v>12</v>
      </c>
      <c r="L627" s="24" t="s">
        <v>37760</v>
      </c>
      <c r="M627">
        <v>3275</v>
      </c>
    </row>
    <row r="628" spans="1:13" x14ac:dyDescent="0.25">
      <c r="A628" s="7" t="str">
        <f>HYPERLINK("http://www.UniProt.org/UniProt/Q15054","DPOD3_HUMAN")</f>
        <v>DPOD3_HUMAN</v>
      </c>
      <c r="B628" s="4" t="s">
        <v>9366</v>
      </c>
      <c r="C628" s="64">
        <v>1600</v>
      </c>
      <c r="D628" s="65">
        <v>3.4</v>
      </c>
      <c r="E628" s="9">
        <v>200</v>
      </c>
      <c r="F628" s="9">
        <v>58.300000000000004</v>
      </c>
      <c r="G628" s="30" t="s">
        <v>37761</v>
      </c>
      <c r="H628" t="s">
        <v>92</v>
      </c>
      <c r="I628" s="4" t="s">
        <v>12</v>
      </c>
      <c r="J628" s="6">
        <v>51.4</v>
      </c>
      <c r="K628" s="17" t="s">
        <v>12</v>
      </c>
      <c r="L628" s="24" t="s">
        <v>37760</v>
      </c>
      <c r="M628">
        <v>2182</v>
      </c>
    </row>
    <row r="629" spans="1:13" x14ac:dyDescent="0.25">
      <c r="A629" s="7" t="str">
        <f>HYPERLINK("http://www.UniProt.org/UniProt/Q9NYL2","MLTK_HUMAN")</f>
        <v>MLTK_HUMAN</v>
      </c>
      <c r="B629" s="4" t="s">
        <v>17451</v>
      </c>
      <c r="C629" s="64">
        <v>630</v>
      </c>
      <c r="D629" s="65">
        <v>3.4</v>
      </c>
      <c r="E629" s="9">
        <v>76</v>
      </c>
      <c r="F629" s="9">
        <v>22.7</v>
      </c>
      <c r="G629" s="30" t="s">
        <v>37761</v>
      </c>
      <c r="H629" t="s">
        <v>69</v>
      </c>
      <c r="I629" s="4" t="s">
        <v>12</v>
      </c>
      <c r="J629" s="6">
        <v>91.153999999999996</v>
      </c>
      <c r="K629" s="17" t="s">
        <v>12</v>
      </c>
      <c r="L629" s="24" t="s">
        <v>37760</v>
      </c>
      <c r="M629">
        <v>4277</v>
      </c>
    </row>
    <row r="630" spans="1:13" x14ac:dyDescent="0.25">
      <c r="A630" s="7" t="str">
        <f>HYPERLINK("http://www.UniProt.org/UniProt/Q9GZS3","WDR61_HUMAN")</f>
        <v>WDR61_HUMAN</v>
      </c>
      <c r="B630" s="4" t="s">
        <v>15777</v>
      </c>
      <c r="C630" s="64">
        <v>4000</v>
      </c>
      <c r="D630" s="65">
        <v>3.3</v>
      </c>
      <c r="E630" s="9">
        <v>480</v>
      </c>
      <c r="F630" s="9">
        <v>147</v>
      </c>
      <c r="G630" s="30" t="s">
        <v>37761</v>
      </c>
      <c r="H630" t="s">
        <v>69</v>
      </c>
      <c r="I630" s="4" t="s">
        <v>12</v>
      </c>
      <c r="J630" s="6">
        <v>33.58</v>
      </c>
      <c r="K630" s="17" t="s">
        <v>12</v>
      </c>
      <c r="L630" s="24" t="s">
        <v>37760</v>
      </c>
      <c r="M630">
        <v>3843</v>
      </c>
    </row>
    <row r="631" spans="1:13" x14ac:dyDescent="0.25">
      <c r="A631" s="7" t="str">
        <f>HYPERLINK("http://www.UniProt.org/UniProt/P50851-2","LRBA_HUMAN")</f>
        <v>LRBA_HUMAN</v>
      </c>
      <c r="B631" s="4" t="s">
        <v>6150</v>
      </c>
      <c r="C631" s="64">
        <v>1300</v>
      </c>
      <c r="D631" s="65">
        <v>3.3</v>
      </c>
      <c r="E631" s="9">
        <v>160</v>
      </c>
      <c r="F631" s="9">
        <v>46.800000000000004</v>
      </c>
      <c r="G631" s="30" t="s">
        <v>37761</v>
      </c>
      <c r="H631" t="s">
        <v>32</v>
      </c>
      <c r="I631" s="4" t="s">
        <v>12</v>
      </c>
      <c r="J631" s="6">
        <v>317.7</v>
      </c>
      <c r="K631" s="17" t="s">
        <v>157</v>
      </c>
      <c r="L631" s="24" t="s">
        <v>37760</v>
      </c>
      <c r="M631">
        <v>1440</v>
      </c>
    </row>
    <row r="632" spans="1:13" x14ac:dyDescent="0.25">
      <c r="A632" s="7" t="str">
        <f>HYPERLINK("http://www.UniProt.org/UniProt/P62851","RS25_HUMAN")</f>
        <v>RS25_HUMAN</v>
      </c>
      <c r="B632" s="4" t="s">
        <v>7248</v>
      </c>
      <c r="C632" s="64">
        <v>1100</v>
      </c>
      <c r="D632" s="65">
        <v>3.3</v>
      </c>
      <c r="E632" s="9">
        <v>130</v>
      </c>
      <c r="F632" s="9">
        <v>40.699999999999996</v>
      </c>
      <c r="G632" s="30" t="s">
        <v>37761</v>
      </c>
      <c r="H632" t="s">
        <v>12</v>
      </c>
      <c r="I632" s="4" t="s">
        <v>12</v>
      </c>
      <c r="J632" s="6">
        <v>13.742000000000001</v>
      </c>
      <c r="K632" s="17" t="s">
        <v>12</v>
      </c>
      <c r="L632" s="24" t="s">
        <v>37760</v>
      </c>
      <c r="M632">
        <v>1691</v>
      </c>
    </row>
    <row r="633" spans="1:13" x14ac:dyDescent="0.25">
      <c r="A633" s="7" t="str">
        <f>HYPERLINK("http://www.UniProt.org/UniProt/Q6UXN9","WDR82_HUMAN")</f>
        <v>WDR82_HUMAN</v>
      </c>
      <c r="B633" s="4" t="s">
        <v>11112</v>
      </c>
      <c r="C633" s="64">
        <v>550</v>
      </c>
      <c r="D633" s="65">
        <v>3.3</v>
      </c>
      <c r="E633" s="9">
        <v>67</v>
      </c>
      <c r="F633" s="9">
        <v>20.6</v>
      </c>
      <c r="G633" s="30" t="s">
        <v>37761</v>
      </c>
      <c r="H633" t="s">
        <v>92</v>
      </c>
      <c r="I633" s="4" t="s">
        <v>12</v>
      </c>
      <c r="J633" s="6">
        <v>35.079000000000001</v>
      </c>
      <c r="K633" s="17" t="s">
        <v>12</v>
      </c>
      <c r="L633" s="24" t="s">
        <v>37760</v>
      </c>
      <c r="M633">
        <v>2632</v>
      </c>
    </row>
    <row r="634" spans="1:13" x14ac:dyDescent="0.25">
      <c r="A634" s="7" t="str">
        <f>HYPERLINK("http://www.UniProt.org/UniProt/P08865","RSSA_HUMAN")</f>
        <v>RSSA_HUMAN</v>
      </c>
      <c r="B634" s="4" t="s">
        <v>3242</v>
      </c>
      <c r="C634" s="64">
        <v>4100</v>
      </c>
      <c r="D634" s="65">
        <v>3.2</v>
      </c>
      <c r="E634" s="9">
        <v>500</v>
      </c>
      <c r="F634" s="9">
        <v>156</v>
      </c>
      <c r="G634" s="30" t="s">
        <v>37761</v>
      </c>
      <c r="H634" t="s">
        <v>69</v>
      </c>
      <c r="I634" s="4" t="s">
        <v>12</v>
      </c>
      <c r="J634" s="6">
        <v>32.853999999999999</v>
      </c>
      <c r="K634" s="17" t="s">
        <v>12</v>
      </c>
      <c r="L634" s="24" t="s">
        <v>37760</v>
      </c>
      <c r="M634">
        <v>791</v>
      </c>
    </row>
    <row r="635" spans="1:13" x14ac:dyDescent="0.25">
      <c r="A635" s="7" t="str">
        <f>HYPERLINK("http://www.UniProt.org/UniProt/P49137","MAPK2_HUMAN")</f>
        <v>MAPK2_HUMAN</v>
      </c>
      <c r="B635" s="4" t="s">
        <v>5863</v>
      </c>
      <c r="C635" s="64">
        <v>750</v>
      </c>
      <c r="D635" s="65">
        <v>3.2</v>
      </c>
      <c r="E635" s="9">
        <v>91</v>
      </c>
      <c r="F635" s="9">
        <v>28.5</v>
      </c>
      <c r="G635" s="30" t="s">
        <v>37761</v>
      </c>
      <c r="H635" t="s">
        <v>69</v>
      </c>
      <c r="I635" s="4" t="s">
        <v>651</v>
      </c>
      <c r="J635" s="6">
        <v>45.567</v>
      </c>
      <c r="K635" s="17" t="s">
        <v>12</v>
      </c>
      <c r="L635" s="24" t="s">
        <v>37760</v>
      </c>
      <c r="M635">
        <v>1372</v>
      </c>
    </row>
    <row r="636" spans="1:13" x14ac:dyDescent="0.25">
      <c r="A636" s="7" t="str">
        <f>HYPERLINK("http://www.UniProt.org/UniProt/P19784","CSK22_HUMAN")</f>
        <v>CSK22_HUMAN</v>
      </c>
      <c r="B636" s="4" t="s">
        <v>4018</v>
      </c>
      <c r="C636" s="64">
        <v>2200</v>
      </c>
      <c r="D636" s="65">
        <v>3.1</v>
      </c>
      <c r="E636" s="9">
        <v>270</v>
      </c>
      <c r="F636" s="9">
        <v>87.7</v>
      </c>
      <c r="G636" s="30" t="s">
        <v>37761</v>
      </c>
      <c r="H636" t="s">
        <v>12</v>
      </c>
      <c r="I636" s="4" t="s">
        <v>12</v>
      </c>
      <c r="J636" s="6">
        <v>41.213000000000001</v>
      </c>
      <c r="K636" s="17" t="s">
        <v>12</v>
      </c>
      <c r="L636" s="24" t="s">
        <v>37760</v>
      </c>
      <c r="M636">
        <v>961</v>
      </c>
    </row>
    <row r="637" spans="1:13" x14ac:dyDescent="0.25">
      <c r="A637" s="7" t="str">
        <f>HYPERLINK("http://www.UniProt.org/UniProt/P68363","TBA1B_HUMAN")</f>
        <v>TBA1B_HUMAN</v>
      </c>
      <c r="B637" s="4" t="s">
        <v>7414</v>
      </c>
      <c r="C637" s="65">
        <v>3700</v>
      </c>
      <c r="D637" s="65">
        <v>3</v>
      </c>
      <c r="E637" s="9">
        <v>7300</v>
      </c>
      <c r="F637" s="9">
        <v>2420</v>
      </c>
      <c r="G637" s="30" t="s">
        <v>37761</v>
      </c>
      <c r="H637" t="s">
        <v>32</v>
      </c>
      <c r="I637" s="4" t="s">
        <v>12</v>
      </c>
      <c r="J637" s="6">
        <v>50.151000000000003</v>
      </c>
      <c r="K637" s="17" t="s">
        <v>12</v>
      </c>
      <c r="L637" s="24" t="s">
        <v>37760</v>
      </c>
      <c r="M637">
        <v>1731</v>
      </c>
    </row>
    <row r="638" spans="1:13" x14ac:dyDescent="0.25">
      <c r="A638" s="7" t="str">
        <f>HYPERLINK("http://www.UniProt.org/UniProt/P46777","RL5_HUMAN")</f>
        <v>RL5_HUMAN</v>
      </c>
      <c r="B638" s="4" t="s">
        <v>5672</v>
      </c>
      <c r="C638" s="64">
        <v>7300</v>
      </c>
      <c r="D638" s="65">
        <v>3</v>
      </c>
      <c r="E638" s="9">
        <v>900</v>
      </c>
      <c r="F638" s="9">
        <v>301</v>
      </c>
      <c r="G638" s="30" t="s">
        <v>37761</v>
      </c>
      <c r="H638" t="s">
        <v>69</v>
      </c>
      <c r="I638" s="4" t="s">
        <v>251</v>
      </c>
      <c r="J638" s="6">
        <v>34.362000000000002</v>
      </c>
      <c r="K638" s="17" t="s">
        <v>12</v>
      </c>
      <c r="L638" s="24" t="s">
        <v>37760</v>
      </c>
      <c r="M638">
        <v>1326</v>
      </c>
    </row>
    <row r="639" spans="1:13" x14ac:dyDescent="0.25">
      <c r="A639" s="7" t="str">
        <f>HYPERLINK("http://www.UniProt.org/UniProt/O60678","ANM3_HUMAN")</f>
        <v>ANM3_HUMAN</v>
      </c>
      <c r="B639" s="4" t="s">
        <v>1536</v>
      </c>
      <c r="C639" s="65">
        <v>710</v>
      </c>
      <c r="D639" s="65">
        <v>2.9</v>
      </c>
      <c r="E639" s="9">
        <v>960</v>
      </c>
      <c r="F639" s="9">
        <v>336</v>
      </c>
      <c r="G639" s="30" t="s">
        <v>37761</v>
      </c>
      <c r="H639" t="s">
        <v>32</v>
      </c>
      <c r="I639" s="4" t="s">
        <v>12</v>
      </c>
      <c r="J639" s="6">
        <v>59.875</v>
      </c>
      <c r="K639" s="17" t="s">
        <v>12</v>
      </c>
      <c r="L639" s="24" t="s">
        <v>37760</v>
      </c>
      <c r="M639">
        <v>407</v>
      </c>
    </row>
    <row r="640" spans="1:13" x14ac:dyDescent="0.25">
      <c r="A640" s="7" t="str">
        <f>HYPERLINK("http://www.UniProt.org/UniProt/O43172-2","PRP4_HUMAN")</f>
        <v>PRP4_HUMAN</v>
      </c>
      <c r="B640" s="4" t="s">
        <v>1011</v>
      </c>
      <c r="C640" s="64">
        <v>1100</v>
      </c>
      <c r="D640" s="65">
        <v>2.9</v>
      </c>
      <c r="E640" s="9">
        <v>130</v>
      </c>
      <c r="F640" s="9">
        <v>44.2</v>
      </c>
      <c r="G640" s="30" t="s">
        <v>37761</v>
      </c>
      <c r="H640" t="s">
        <v>92</v>
      </c>
      <c r="I640" s="4" t="s">
        <v>12</v>
      </c>
      <c r="J640" s="6">
        <v>58.32</v>
      </c>
      <c r="K640" s="17" t="s">
        <v>12</v>
      </c>
      <c r="L640" s="24" t="s">
        <v>37760</v>
      </c>
      <c r="M640">
        <v>288</v>
      </c>
    </row>
    <row r="641" spans="1:13" x14ac:dyDescent="0.25">
      <c r="A641" s="7" t="str">
        <f>HYPERLINK("http://www.UniProt.org/UniProt/Q07960","RHG01_HUMAN")</f>
        <v>RHG01_HUMAN</v>
      </c>
      <c r="B641" s="4" t="s">
        <v>8048</v>
      </c>
      <c r="C641" s="65">
        <v>1500</v>
      </c>
      <c r="D641" s="65">
        <v>2.8</v>
      </c>
      <c r="E641" s="9">
        <v>859.99999999999989</v>
      </c>
      <c r="F641" s="9">
        <v>308</v>
      </c>
      <c r="G641" s="30" t="s">
        <v>37761</v>
      </c>
      <c r="H641" t="s">
        <v>32</v>
      </c>
      <c r="I641" s="4" t="s">
        <v>12</v>
      </c>
      <c r="J641" s="6">
        <v>50.435000000000002</v>
      </c>
      <c r="K641" s="17" t="s">
        <v>12</v>
      </c>
      <c r="L641" s="24" t="s">
        <v>37760</v>
      </c>
      <c r="M641">
        <v>1883</v>
      </c>
    </row>
    <row r="642" spans="1:13" x14ac:dyDescent="0.25">
      <c r="A642" s="7" t="str">
        <f>HYPERLINK("http://www.UniProt.org/UniProt/P61964","WDR5_HUMAN")</f>
        <v>WDR5_HUMAN</v>
      </c>
      <c r="B642" s="4" t="s">
        <v>7019</v>
      </c>
      <c r="C642" s="64">
        <v>1300</v>
      </c>
      <c r="D642" s="65">
        <v>2.8</v>
      </c>
      <c r="E642" s="9">
        <v>150</v>
      </c>
      <c r="F642" s="9">
        <v>55</v>
      </c>
      <c r="G642" s="30" t="s">
        <v>37761</v>
      </c>
      <c r="H642" t="s">
        <v>92</v>
      </c>
      <c r="I642" s="4" t="s">
        <v>12</v>
      </c>
      <c r="J642" s="6">
        <v>36.588000000000001</v>
      </c>
      <c r="K642" s="17" t="s">
        <v>12</v>
      </c>
      <c r="L642" s="24" t="s">
        <v>37760</v>
      </c>
      <c r="M642">
        <v>1639</v>
      </c>
    </row>
    <row r="643" spans="1:13" x14ac:dyDescent="0.25">
      <c r="A643" s="7" t="str">
        <f>HYPERLINK("http://www.UniProt.org/UniProt/Q9H0R8","GBRL1_HUMAN")</f>
        <v>GBRL1_HUMAN</v>
      </c>
      <c r="B643" s="4" t="s">
        <v>15890</v>
      </c>
      <c r="C643" s="64">
        <v>720</v>
      </c>
      <c r="D643" s="65">
        <v>2.8</v>
      </c>
      <c r="E643" s="9">
        <v>88</v>
      </c>
      <c r="F643" s="9">
        <v>31.2</v>
      </c>
      <c r="G643" s="30" t="s">
        <v>37761</v>
      </c>
      <c r="H643" t="s">
        <v>32</v>
      </c>
      <c r="I643" s="4" t="s">
        <v>12</v>
      </c>
      <c r="J643" s="6">
        <v>14.044</v>
      </c>
      <c r="K643" s="17" t="s">
        <v>12</v>
      </c>
      <c r="L643" s="24" t="s">
        <v>37760</v>
      </c>
      <c r="M643">
        <v>3876</v>
      </c>
    </row>
    <row r="644" spans="1:13" x14ac:dyDescent="0.25">
      <c r="A644" s="7" t="str">
        <f>HYPERLINK("http://www.UniProt.org/UniProt/Q14C86-6","GAPD1_HUMAN")</f>
        <v>GAPD1_HUMAN</v>
      </c>
      <c r="B644" s="4" t="s">
        <v>9250</v>
      </c>
      <c r="C644" s="65">
        <v>2400</v>
      </c>
      <c r="D644" s="65">
        <v>2.6</v>
      </c>
      <c r="E644" s="9">
        <v>790</v>
      </c>
      <c r="F644" s="9">
        <v>308</v>
      </c>
      <c r="G644" s="30" t="s">
        <v>37761</v>
      </c>
      <c r="H644" t="s">
        <v>32</v>
      </c>
      <c r="I644" s="4" t="s">
        <v>12</v>
      </c>
      <c r="J644" s="6">
        <v>166.17</v>
      </c>
      <c r="K644" s="17" t="s">
        <v>12</v>
      </c>
      <c r="L644" s="24" t="s">
        <v>37760</v>
      </c>
      <c r="M644">
        <v>2156</v>
      </c>
    </row>
    <row r="645" spans="1:13" x14ac:dyDescent="0.25">
      <c r="A645" s="7" t="str">
        <f>HYPERLINK("http://www.UniProt.org/UniProt/P38117","ETFB_HUMAN")</f>
        <v>ETFB_HUMAN</v>
      </c>
      <c r="B645" s="4" t="s">
        <v>5221</v>
      </c>
      <c r="C645" s="64">
        <v>2500</v>
      </c>
      <c r="D645" s="65">
        <v>2.6</v>
      </c>
      <c r="E645" s="9">
        <v>310</v>
      </c>
      <c r="F645" s="9">
        <v>118</v>
      </c>
      <c r="G645" s="30" t="s">
        <v>37761</v>
      </c>
      <c r="H645" t="s">
        <v>32</v>
      </c>
      <c r="I645" s="4" t="s">
        <v>12</v>
      </c>
      <c r="J645" s="6">
        <v>27.843</v>
      </c>
      <c r="K645" s="17" t="s">
        <v>12</v>
      </c>
      <c r="L645" s="24" t="s">
        <v>37760</v>
      </c>
      <c r="M645">
        <v>1231</v>
      </c>
    </row>
    <row r="646" spans="1:13" x14ac:dyDescent="0.25">
      <c r="A646" s="7" t="str">
        <f>HYPERLINK("http://www.UniProt.org/UniProt/O15143","ARC1B_HUMAN")</f>
        <v>ARC1B_HUMAN</v>
      </c>
      <c r="B646" s="4" t="s">
        <v>818</v>
      </c>
      <c r="C646" s="64">
        <v>4900</v>
      </c>
      <c r="D646" s="65">
        <v>2.5</v>
      </c>
      <c r="E646" s="9">
        <v>600</v>
      </c>
      <c r="F646" s="9">
        <v>238.00000000000003</v>
      </c>
      <c r="G646" s="30" t="s">
        <v>37761</v>
      </c>
      <c r="H646" t="s">
        <v>32</v>
      </c>
      <c r="I646" s="4" t="s">
        <v>12</v>
      </c>
      <c r="J646" s="6">
        <v>40.948999999999998</v>
      </c>
      <c r="K646" s="17" t="s">
        <v>12</v>
      </c>
      <c r="L646" s="24" t="s">
        <v>37760</v>
      </c>
      <c r="M646">
        <v>248</v>
      </c>
    </row>
    <row r="647" spans="1:13" x14ac:dyDescent="0.25">
      <c r="A647" s="7" t="str">
        <f>HYPERLINK("http://www.UniProt.org/UniProt/P49841","GSK3B_HUMAN")</f>
        <v>GSK3B_HUMAN</v>
      </c>
      <c r="B647" s="4" t="s">
        <v>6038</v>
      </c>
      <c r="C647" s="64">
        <v>1000</v>
      </c>
      <c r="D647" s="65">
        <v>2.5</v>
      </c>
      <c r="E647" s="9">
        <v>120</v>
      </c>
      <c r="F647" s="9">
        <v>48.8</v>
      </c>
      <c r="G647" s="30" t="s">
        <v>37761</v>
      </c>
      <c r="H647" t="s">
        <v>69</v>
      </c>
      <c r="I647" s="4" t="s">
        <v>12</v>
      </c>
      <c r="J647" s="6">
        <v>46.744</v>
      </c>
      <c r="K647" s="17" t="s">
        <v>12</v>
      </c>
      <c r="L647" s="24" t="s">
        <v>37760</v>
      </c>
      <c r="M647">
        <v>1408</v>
      </c>
    </row>
    <row r="648" spans="1:13" x14ac:dyDescent="0.25">
      <c r="A648" s="7" t="str">
        <f>HYPERLINK("http://www.UniProt.org/UniProt/Q6ZS17-2","FA65A_HUMAN")</f>
        <v>FA65A_HUMAN</v>
      </c>
      <c r="B648" s="4" t="s">
        <v>11196</v>
      </c>
      <c r="C648" s="64">
        <v>800</v>
      </c>
      <c r="D648" s="65">
        <v>2.5</v>
      </c>
      <c r="E648" s="9">
        <v>97</v>
      </c>
      <c r="F648" s="9">
        <v>39.199999999999996</v>
      </c>
      <c r="G648" s="30" t="s">
        <v>37761</v>
      </c>
      <c r="H648" t="s">
        <v>32</v>
      </c>
      <c r="I648" s="4" t="s">
        <v>12</v>
      </c>
      <c r="J648" s="6">
        <v>131.87</v>
      </c>
      <c r="K648" s="17" t="s">
        <v>12</v>
      </c>
      <c r="L648" s="24" t="s">
        <v>37760</v>
      </c>
      <c r="M648">
        <v>2654</v>
      </c>
    </row>
    <row r="649" spans="1:13" x14ac:dyDescent="0.25">
      <c r="A649" s="7" t="str">
        <f>HYPERLINK("http://www.UniProt.org/UniProt/Q52LW3","RHG29_HUMAN")</f>
        <v>RHG29_HUMAN</v>
      </c>
      <c r="B649" s="4" t="s">
        <v>10146</v>
      </c>
      <c r="C649" s="64">
        <v>770</v>
      </c>
      <c r="D649" s="65">
        <v>2.5</v>
      </c>
      <c r="E649" s="9">
        <v>94</v>
      </c>
      <c r="F649" s="9">
        <v>37.6</v>
      </c>
      <c r="G649" s="30" t="s">
        <v>37761</v>
      </c>
      <c r="H649" t="s">
        <v>12</v>
      </c>
      <c r="I649" s="4" t="s">
        <v>12</v>
      </c>
      <c r="J649" s="6">
        <v>142.06</v>
      </c>
      <c r="K649" s="17" t="s">
        <v>12</v>
      </c>
      <c r="L649" s="24" t="s">
        <v>37760</v>
      </c>
      <c r="M649">
        <v>2370</v>
      </c>
    </row>
    <row r="650" spans="1:13" x14ac:dyDescent="0.25">
      <c r="A650" s="7" t="str">
        <f>HYPERLINK("http://www.UniProt.org/UniProt/Q9Y4R8","TELO2_HUMAN")</f>
        <v>TELO2_HUMAN</v>
      </c>
      <c r="B650" s="4" t="s">
        <v>19123</v>
      </c>
      <c r="C650" s="64">
        <v>560</v>
      </c>
      <c r="D650" s="65">
        <v>2.5</v>
      </c>
      <c r="E650" s="9">
        <v>69</v>
      </c>
      <c r="F650" s="9">
        <v>27.599999999999998</v>
      </c>
      <c r="G650" s="30" t="s">
        <v>37761</v>
      </c>
      <c r="H650" t="s">
        <v>69</v>
      </c>
      <c r="I650" s="4" t="s">
        <v>12</v>
      </c>
      <c r="J650" s="6">
        <v>91.745999999999995</v>
      </c>
      <c r="K650" s="17" t="s">
        <v>12</v>
      </c>
      <c r="L650" s="24" t="s">
        <v>37760</v>
      </c>
      <c r="M650">
        <v>4722</v>
      </c>
    </row>
    <row r="651" spans="1:13" x14ac:dyDescent="0.25">
      <c r="A651" s="7" t="str">
        <f>HYPERLINK("http://www.UniProt.org/UniProt/P41743","KPCI_HUMAN")</f>
        <v>KPCI_HUMAN</v>
      </c>
      <c r="B651" s="4" t="s">
        <v>5428</v>
      </c>
      <c r="C651" s="64">
        <v>1600</v>
      </c>
      <c r="D651" s="65">
        <v>2.4</v>
      </c>
      <c r="E651" s="9">
        <v>190</v>
      </c>
      <c r="F651" s="9">
        <v>79.2</v>
      </c>
      <c r="G651" s="30" t="s">
        <v>37761</v>
      </c>
      <c r="H651" t="s">
        <v>69</v>
      </c>
      <c r="I651" s="4" t="s">
        <v>40571</v>
      </c>
      <c r="J651" s="6">
        <v>68.262</v>
      </c>
      <c r="K651" s="17" t="s">
        <v>12</v>
      </c>
      <c r="L651" s="24" t="s">
        <v>37760</v>
      </c>
      <c r="M651">
        <v>1273</v>
      </c>
    </row>
    <row r="652" spans="1:13" x14ac:dyDescent="0.25">
      <c r="A652" s="7" t="str">
        <f>HYPERLINK("http://www.UniProt.org/UniProt/Q9Y3F4","STRAP_HUMAN")</f>
        <v>STRAP_HUMAN</v>
      </c>
      <c r="B652" s="4" t="s">
        <v>18967</v>
      </c>
      <c r="C652" s="64">
        <v>10000</v>
      </c>
      <c r="D652" s="65">
        <v>2.2999999999999998</v>
      </c>
      <c r="E652" s="9">
        <v>1300</v>
      </c>
      <c r="F652" s="9">
        <v>562</v>
      </c>
      <c r="G652" s="30" t="s">
        <v>37761</v>
      </c>
      <c r="H652" t="s">
        <v>69</v>
      </c>
      <c r="I652" s="4" t="s">
        <v>12</v>
      </c>
      <c r="J652" s="6">
        <v>38.438000000000002</v>
      </c>
      <c r="K652" s="17" t="s">
        <v>12</v>
      </c>
      <c r="L652" s="24" t="s">
        <v>37760</v>
      </c>
      <c r="M652">
        <v>4678</v>
      </c>
    </row>
    <row r="653" spans="1:13" x14ac:dyDescent="0.25">
      <c r="A653" s="7" t="str">
        <f>HYPERLINK("http://www.UniProt.org/UniProt/P49005","DPOD2_HUMAN")</f>
        <v>DPOD2_HUMAN</v>
      </c>
      <c r="B653" s="4" t="s">
        <v>5852</v>
      </c>
      <c r="C653" s="64">
        <v>3900</v>
      </c>
      <c r="D653" s="65">
        <v>2.2000000000000002</v>
      </c>
      <c r="E653" s="9">
        <v>480</v>
      </c>
      <c r="F653" s="9">
        <v>214.99999999999997</v>
      </c>
      <c r="G653" s="30" t="s">
        <v>37761</v>
      </c>
      <c r="H653" t="s">
        <v>92</v>
      </c>
      <c r="I653" s="4" t="s">
        <v>12</v>
      </c>
      <c r="J653" s="6">
        <v>51.289000000000001</v>
      </c>
      <c r="K653" s="17" t="s">
        <v>12</v>
      </c>
      <c r="L653" s="24" t="s">
        <v>37760</v>
      </c>
      <c r="M653">
        <v>1367</v>
      </c>
    </row>
    <row r="654" spans="1:13" x14ac:dyDescent="0.25">
      <c r="A654" s="7" t="str">
        <f>HYPERLINK("http://www.UniProt.org/UniProt/P62263","RS14_HUMAN")</f>
        <v>RS14_HUMAN</v>
      </c>
      <c r="B654" s="4" t="s">
        <v>7106</v>
      </c>
      <c r="C654" s="64">
        <v>1900</v>
      </c>
      <c r="D654" s="65">
        <v>2.2000000000000002</v>
      </c>
      <c r="E654" s="9">
        <v>240</v>
      </c>
      <c r="F654" s="9">
        <v>107</v>
      </c>
      <c r="G654" s="30" t="s">
        <v>37761</v>
      </c>
      <c r="H654" t="s">
        <v>12</v>
      </c>
      <c r="I654" s="4" t="s">
        <v>12</v>
      </c>
      <c r="J654" s="6">
        <v>16.273</v>
      </c>
      <c r="K654" s="17" t="s">
        <v>12</v>
      </c>
      <c r="L654" s="24" t="s">
        <v>37760</v>
      </c>
      <c r="M654">
        <v>1659</v>
      </c>
    </row>
    <row r="655" spans="1:13" x14ac:dyDescent="0.25">
      <c r="A655" s="7" t="str">
        <f>HYPERLINK("http://www.UniProt.org/UniProt/O00418","EF2K_HUMAN")</f>
        <v>EF2K_HUMAN</v>
      </c>
      <c r="B655" s="4" t="s">
        <v>326</v>
      </c>
      <c r="C655" s="64">
        <v>1100</v>
      </c>
      <c r="D655" s="65">
        <v>2.2000000000000002</v>
      </c>
      <c r="E655" s="9">
        <v>130</v>
      </c>
      <c r="F655" s="9">
        <v>59.9</v>
      </c>
      <c r="G655" s="30" t="s">
        <v>37761</v>
      </c>
      <c r="H655" t="s">
        <v>12</v>
      </c>
      <c r="I655" s="4" t="s">
        <v>12</v>
      </c>
      <c r="J655" s="6">
        <v>82.143000000000001</v>
      </c>
      <c r="K655" s="17" t="s">
        <v>12</v>
      </c>
      <c r="L655" s="24" t="s">
        <v>37760</v>
      </c>
      <c r="M655">
        <v>145</v>
      </c>
    </row>
    <row r="656" spans="1:13" x14ac:dyDescent="0.25">
      <c r="A656" s="7" t="str">
        <f>HYPERLINK("http://www.UniProt.org/UniProt/Q92888","ARHG1_HUMAN")</f>
        <v>ARHG1_HUMAN</v>
      </c>
      <c r="B656" s="4" t="s">
        <v>13512</v>
      </c>
      <c r="C656" s="64">
        <v>970</v>
      </c>
      <c r="D656" s="65">
        <v>2.2000000000000002</v>
      </c>
      <c r="E656" s="9">
        <v>120</v>
      </c>
      <c r="F656" s="9">
        <v>54.9</v>
      </c>
      <c r="G656" s="30" t="s">
        <v>37761</v>
      </c>
      <c r="H656" t="s">
        <v>32</v>
      </c>
      <c r="I656" s="4" t="s">
        <v>12</v>
      </c>
      <c r="J656" s="6">
        <v>102.43</v>
      </c>
      <c r="K656" s="17" t="s">
        <v>12</v>
      </c>
      <c r="L656" s="24" t="s">
        <v>37760</v>
      </c>
      <c r="M656">
        <v>3269</v>
      </c>
    </row>
    <row r="657" spans="1:13" x14ac:dyDescent="0.25">
      <c r="A657" s="7" t="str">
        <f>HYPERLINK("http://www.UniProt.org/UniProt/P61981","1433G_HUMAN")</f>
        <v>1433G_HUMAN</v>
      </c>
      <c r="B657" s="4" t="s">
        <v>7039</v>
      </c>
      <c r="C657" s="65">
        <v>2100</v>
      </c>
      <c r="D657" s="65">
        <v>2.1</v>
      </c>
      <c r="E657" s="9">
        <v>2900</v>
      </c>
      <c r="F657" s="9">
        <v>1350</v>
      </c>
      <c r="G657" s="30" t="s">
        <v>37761</v>
      </c>
      <c r="H657" t="s">
        <v>32</v>
      </c>
      <c r="I657" s="4" t="s">
        <v>12</v>
      </c>
      <c r="J657" s="6">
        <v>28.302</v>
      </c>
      <c r="K657" s="17" t="s">
        <v>12</v>
      </c>
      <c r="L657" s="24" t="s">
        <v>37760</v>
      </c>
      <c r="M657">
        <v>1643</v>
      </c>
    </row>
    <row r="658" spans="1:13" x14ac:dyDescent="0.25">
      <c r="A658" s="7" t="str">
        <f>HYPERLINK("http://www.UniProt.org/UniProt/Q5T4S7-3","UBR4_HUMAN")</f>
        <v>UBR4_HUMAN</v>
      </c>
      <c r="B658" s="4" t="s">
        <v>10421</v>
      </c>
      <c r="C658" s="64">
        <v>780</v>
      </c>
      <c r="D658" s="65">
        <v>2.1</v>
      </c>
      <c r="E658" s="9">
        <v>95</v>
      </c>
      <c r="F658" s="9">
        <v>45</v>
      </c>
      <c r="G658" s="30" t="s">
        <v>37761</v>
      </c>
      <c r="H658" t="s">
        <v>69</v>
      </c>
      <c r="I658" s="4" t="s">
        <v>12</v>
      </c>
      <c r="J658" s="6">
        <v>571.85</v>
      </c>
      <c r="K658" s="17" t="s">
        <v>157</v>
      </c>
      <c r="L658" s="24" t="s">
        <v>37760</v>
      </c>
      <c r="M658">
        <v>2447</v>
      </c>
    </row>
    <row r="659" spans="1:13" x14ac:dyDescent="0.25">
      <c r="A659" s="7" t="str">
        <f>HYPERLINK("http://www.UniProt.org/UniProt/O75190-2","DNJB6_HUMAN")</f>
        <v>DNJB6_HUMAN</v>
      </c>
      <c r="B659" s="4" t="s">
        <v>1756</v>
      </c>
      <c r="C659" s="64">
        <v>740</v>
      </c>
      <c r="D659" s="65">
        <v>2.1</v>
      </c>
      <c r="E659" s="9">
        <v>91</v>
      </c>
      <c r="F659" s="9">
        <v>43.2</v>
      </c>
      <c r="G659" s="30" t="s">
        <v>37761</v>
      </c>
      <c r="H659" t="s">
        <v>69</v>
      </c>
      <c r="I659" s="4" t="s">
        <v>12</v>
      </c>
      <c r="J659" s="6">
        <v>26.899000000000001</v>
      </c>
      <c r="K659" s="17" t="s">
        <v>12</v>
      </c>
      <c r="L659" s="24" t="s">
        <v>37760</v>
      </c>
      <c r="M659">
        <v>460</v>
      </c>
    </row>
    <row r="660" spans="1:13" x14ac:dyDescent="0.25">
      <c r="A660" s="7" t="str">
        <f>HYPERLINK("http://www.UniProt.org/UniProt/O43175","SERA_HUMAN")</f>
        <v>SERA_HUMAN</v>
      </c>
      <c r="B660" s="4" t="s">
        <v>1018</v>
      </c>
      <c r="C660" s="65">
        <v>700</v>
      </c>
      <c r="D660" s="65">
        <v>2</v>
      </c>
      <c r="E660" s="9">
        <v>7600</v>
      </c>
      <c r="F660" s="9">
        <v>3900</v>
      </c>
      <c r="G660" s="30" t="s">
        <v>37761</v>
      </c>
      <c r="H660" t="s">
        <v>12</v>
      </c>
      <c r="I660" s="4" t="s">
        <v>12</v>
      </c>
      <c r="J660" s="6">
        <v>56.65</v>
      </c>
      <c r="K660" s="17" t="s">
        <v>12</v>
      </c>
      <c r="L660" s="24" t="s">
        <v>37760</v>
      </c>
      <c r="M660">
        <v>289</v>
      </c>
    </row>
    <row r="661" spans="1:13" x14ac:dyDescent="0.25">
      <c r="A661" s="7" t="str">
        <f>HYPERLINK("http://www.UniProt.org/UniProt/P46782","RS5_HUMAN")</f>
        <v>RS5_HUMAN</v>
      </c>
      <c r="B661" s="4" t="s">
        <v>5688</v>
      </c>
      <c r="C661" s="64">
        <v>740</v>
      </c>
      <c r="D661" s="65">
        <v>2</v>
      </c>
      <c r="E661" s="9">
        <v>91</v>
      </c>
      <c r="F661" s="9">
        <v>45.1</v>
      </c>
      <c r="G661" s="30" t="s">
        <v>37761</v>
      </c>
      <c r="H661" t="s">
        <v>12</v>
      </c>
      <c r="I661" s="4" t="s">
        <v>12</v>
      </c>
      <c r="J661" s="6">
        <v>22.876000000000001</v>
      </c>
      <c r="K661" s="17" t="s">
        <v>12</v>
      </c>
      <c r="L661" s="24" t="s">
        <v>37760</v>
      </c>
      <c r="M661">
        <v>1330</v>
      </c>
    </row>
    <row r="662" spans="1:13" x14ac:dyDescent="0.25">
      <c r="A662" s="7" t="str">
        <f>HYPERLINK("http://www.UniProt.org/UniProt/Q9BQ67","GRWD1_HUMAN")</f>
        <v>GRWD1_HUMAN</v>
      </c>
      <c r="B662" s="4" t="s">
        <v>14998</v>
      </c>
      <c r="C662" s="64">
        <v>550</v>
      </c>
      <c r="D662" s="65">
        <v>2</v>
      </c>
      <c r="E662" s="9">
        <v>67</v>
      </c>
      <c r="F662" s="9">
        <v>33.9</v>
      </c>
      <c r="G662" s="30" t="s">
        <v>37761</v>
      </c>
      <c r="H662" t="s">
        <v>92</v>
      </c>
      <c r="I662" s="4" t="s">
        <v>40569</v>
      </c>
      <c r="J662" s="6">
        <v>49.418999999999997</v>
      </c>
      <c r="K662" s="17" t="s">
        <v>12</v>
      </c>
      <c r="L662" s="24" t="s">
        <v>37760</v>
      </c>
      <c r="M662">
        <v>3645</v>
      </c>
    </row>
    <row r="663" spans="1:13" x14ac:dyDescent="0.25">
      <c r="A663" s="7" t="str">
        <f>HYPERLINK("http://www.UniProt.org/UniProt/O00571","DDX3X_HUMAN")</f>
        <v>DDX3X_HUMAN</v>
      </c>
      <c r="B663" s="4" t="s">
        <v>425</v>
      </c>
      <c r="C663" s="65">
        <v>17</v>
      </c>
      <c r="D663" s="65">
        <v>99</v>
      </c>
      <c r="E663" s="9">
        <v>4600</v>
      </c>
      <c r="F663" s="9">
        <v>47.099999999999994</v>
      </c>
      <c r="G663" s="30" t="s">
        <v>37761</v>
      </c>
      <c r="H663" t="s">
        <v>69</v>
      </c>
      <c r="I663" s="4" t="s">
        <v>40571</v>
      </c>
      <c r="J663" s="6">
        <v>73.242999999999995</v>
      </c>
      <c r="K663" s="17" t="s">
        <v>12</v>
      </c>
      <c r="L663" s="24" t="s">
        <v>40618</v>
      </c>
      <c r="M663">
        <v>166</v>
      </c>
    </row>
    <row r="664" spans="1:13" x14ac:dyDescent="0.25">
      <c r="A664" s="7" t="str">
        <f>HYPERLINK("http://www.UniProt.org/UniProt/P31025","LCN1_HUMAN")</f>
        <v>LCN1_HUMAN</v>
      </c>
      <c r="B664" s="4" t="s">
        <v>4780</v>
      </c>
      <c r="C664" s="65">
        <v>27</v>
      </c>
      <c r="D664" s="65">
        <v>49</v>
      </c>
      <c r="E664" s="9">
        <v>85</v>
      </c>
      <c r="F664" s="9">
        <v>1.72</v>
      </c>
      <c r="G664" s="30" t="s">
        <v>37761</v>
      </c>
      <c r="H664" t="s">
        <v>14</v>
      </c>
      <c r="I664" s="4" t="s">
        <v>12</v>
      </c>
      <c r="J664" s="6">
        <v>19.25</v>
      </c>
      <c r="K664" s="17" t="s">
        <v>56</v>
      </c>
      <c r="L664" s="24" t="s">
        <v>40618</v>
      </c>
      <c r="M664">
        <v>1132</v>
      </c>
    </row>
    <row r="665" spans="1:13" x14ac:dyDescent="0.25">
      <c r="A665" s="7" t="str">
        <f>HYPERLINK("http://www.UniProt.org/UniProt/Q9UBN7","HDAC6_HUMAN")</f>
        <v>HDAC6_HUMAN</v>
      </c>
      <c r="B665" s="4" t="s">
        <v>17805</v>
      </c>
      <c r="C665" s="65">
        <v>17</v>
      </c>
      <c r="D665" s="65">
        <v>48</v>
      </c>
      <c r="E665" s="9">
        <v>910</v>
      </c>
      <c r="F665" s="9">
        <v>19.100000000000001</v>
      </c>
      <c r="G665" s="30" t="s">
        <v>37761</v>
      </c>
      <c r="H665" t="s">
        <v>69</v>
      </c>
      <c r="I665" s="4" t="s">
        <v>584</v>
      </c>
      <c r="J665" s="6">
        <v>131.41999999999999</v>
      </c>
      <c r="K665" s="17" t="s">
        <v>12</v>
      </c>
      <c r="L665" s="24" t="s">
        <v>40618</v>
      </c>
      <c r="M665">
        <v>4377</v>
      </c>
    </row>
    <row r="666" spans="1:13" x14ac:dyDescent="0.25">
      <c r="A666" s="7" t="str">
        <f>HYPERLINK("http://www.UniProt.org/UniProt/Q6P2H3-2","CEP85_HUMAN")</f>
        <v>CEP85_HUMAN</v>
      </c>
      <c r="B666" s="4" t="s">
        <v>10909</v>
      </c>
      <c r="C666" s="65">
        <v>11</v>
      </c>
      <c r="D666" s="65">
        <v>48</v>
      </c>
      <c r="E666" s="9">
        <v>590</v>
      </c>
      <c r="F666" s="9">
        <v>12.2</v>
      </c>
      <c r="G666" s="30" t="s">
        <v>37761</v>
      </c>
      <c r="H666" t="s">
        <v>69</v>
      </c>
      <c r="I666" s="4" t="s">
        <v>12</v>
      </c>
      <c r="J666" s="6">
        <v>85.566999999999993</v>
      </c>
      <c r="K666" s="17" t="s">
        <v>12</v>
      </c>
      <c r="L666" s="24" t="s">
        <v>40618</v>
      </c>
      <c r="M666">
        <v>2579</v>
      </c>
    </row>
    <row r="667" spans="1:13" x14ac:dyDescent="0.25">
      <c r="A667" s="7" t="str">
        <f>HYPERLINK("http://www.UniProt.org/UniProt/Q8N122","RPTOR_HUMAN")</f>
        <v>RPTOR_HUMAN</v>
      </c>
      <c r="B667" s="4" t="s">
        <v>12262</v>
      </c>
      <c r="C667" s="65">
        <v>42</v>
      </c>
      <c r="D667" s="65">
        <v>43</v>
      </c>
      <c r="E667" s="9">
        <v>170</v>
      </c>
      <c r="F667" s="9">
        <v>3.9899999999999998</v>
      </c>
      <c r="G667" s="30" t="s">
        <v>37761</v>
      </c>
      <c r="H667" t="s">
        <v>32</v>
      </c>
      <c r="I667" s="4" t="s">
        <v>12</v>
      </c>
      <c r="J667" s="6">
        <v>149.04</v>
      </c>
      <c r="K667" s="17" t="s">
        <v>12</v>
      </c>
      <c r="L667" s="24" t="s">
        <v>40618</v>
      </c>
      <c r="M667">
        <v>2951</v>
      </c>
    </row>
    <row r="668" spans="1:13" x14ac:dyDescent="0.25">
      <c r="A668" s="7" t="str">
        <f>HYPERLINK("http://www.UniProt.org/UniProt/Q6P3W7","SCYL2_HUMAN")</f>
        <v>SCYL2_HUMAN</v>
      </c>
      <c r="B668" s="4" t="s">
        <v>10930</v>
      </c>
      <c r="C668" s="65">
        <v>14</v>
      </c>
      <c r="D668" s="65">
        <v>39</v>
      </c>
      <c r="E668" s="9">
        <v>509.99999999999994</v>
      </c>
      <c r="F668" s="9">
        <v>13.1</v>
      </c>
      <c r="G668" s="30" t="s">
        <v>37761</v>
      </c>
      <c r="H668" t="s">
        <v>32</v>
      </c>
      <c r="I668" s="4" t="s">
        <v>12</v>
      </c>
      <c r="J668" s="6">
        <v>103.71</v>
      </c>
      <c r="K668" s="17" t="s">
        <v>12</v>
      </c>
      <c r="L668" s="24" t="s">
        <v>40618</v>
      </c>
      <c r="M668">
        <v>2585</v>
      </c>
    </row>
    <row r="669" spans="1:13" x14ac:dyDescent="0.25">
      <c r="A669" s="7" t="str">
        <f>HYPERLINK("http://www.UniProt.org/UniProt/P47929","LEG7_HUMAN")</f>
        <v>LEG7_HUMAN</v>
      </c>
      <c r="B669" s="4" t="s">
        <v>5766</v>
      </c>
      <c r="C669" s="65">
        <v>15</v>
      </c>
      <c r="D669" s="65">
        <v>37</v>
      </c>
      <c r="E669" s="9">
        <v>150</v>
      </c>
      <c r="F669" s="9">
        <v>4.01</v>
      </c>
      <c r="G669" s="30" t="s">
        <v>37761</v>
      </c>
      <c r="H669" t="s">
        <v>69</v>
      </c>
      <c r="I669" s="4" t="s">
        <v>12</v>
      </c>
      <c r="J669" s="6">
        <v>15.074999999999999</v>
      </c>
      <c r="K669" s="17" t="s">
        <v>12</v>
      </c>
      <c r="L669" s="24" t="s">
        <v>40618</v>
      </c>
      <c r="M669">
        <v>1345</v>
      </c>
    </row>
    <row r="670" spans="1:13" x14ac:dyDescent="0.25">
      <c r="A670" s="7" t="str">
        <f>HYPERLINK("http://www.UniProt.org/UniProt/Q08AM6","VAC14_HUMAN")</f>
        <v>VAC14_HUMAN</v>
      </c>
      <c r="B670" s="4" t="s">
        <v>8124</v>
      </c>
      <c r="C670" s="65">
        <v>43</v>
      </c>
      <c r="D670" s="65">
        <v>33</v>
      </c>
      <c r="E670" s="9">
        <v>190</v>
      </c>
      <c r="F670" s="9">
        <v>5.7700000000000005</v>
      </c>
      <c r="G670" s="30" t="s">
        <v>37761</v>
      </c>
      <c r="H670" t="s">
        <v>32</v>
      </c>
      <c r="I670" s="4" t="s">
        <v>12</v>
      </c>
      <c r="J670" s="6">
        <v>87.971999999999994</v>
      </c>
      <c r="K670" s="17" t="s">
        <v>12</v>
      </c>
      <c r="L670" s="24" t="s">
        <v>40618</v>
      </c>
      <c r="M670">
        <v>1899</v>
      </c>
    </row>
    <row r="671" spans="1:13" x14ac:dyDescent="0.25">
      <c r="A671" s="7" t="str">
        <f>HYPERLINK("http://www.UniProt.org/UniProt/Q96K76","UBP47_HUMAN")</f>
        <v>UBP47_HUMAN</v>
      </c>
      <c r="B671" s="4" t="s">
        <v>14410</v>
      </c>
      <c r="C671" s="65">
        <v>22</v>
      </c>
      <c r="D671" s="65">
        <v>27</v>
      </c>
      <c r="E671" s="9">
        <v>3100</v>
      </c>
      <c r="F671" s="9">
        <v>115</v>
      </c>
      <c r="G671" s="30" t="s">
        <v>37761</v>
      </c>
      <c r="H671" t="s">
        <v>32</v>
      </c>
      <c r="I671" s="4" t="s">
        <v>12</v>
      </c>
      <c r="J671" s="6">
        <v>157.31</v>
      </c>
      <c r="K671" s="17" t="s">
        <v>12</v>
      </c>
      <c r="L671" s="24" t="s">
        <v>40618</v>
      </c>
      <c r="M671">
        <v>3493</v>
      </c>
    </row>
    <row r="672" spans="1:13" x14ac:dyDescent="0.25">
      <c r="A672" s="7" t="str">
        <f>HYPERLINK("http://www.UniProt.org/UniProt/Q96B36","AKTS1_HUMAN")</f>
        <v>AKTS1_HUMAN</v>
      </c>
      <c r="B672" s="4" t="s">
        <v>13804</v>
      </c>
      <c r="C672" s="65">
        <v>16</v>
      </c>
      <c r="D672" s="65">
        <v>24</v>
      </c>
      <c r="E672" s="9">
        <v>3300</v>
      </c>
      <c r="F672" s="9">
        <v>142</v>
      </c>
      <c r="G672" s="30" t="s">
        <v>37761</v>
      </c>
      <c r="H672" t="s">
        <v>32</v>
      </c>
      <c r="I672" s="4" t="s">
        <v>12</v>
      </c>
      <c r="J672" s="6">
        <v>27.382999999999999</v>
      </c>
      <c r="K672" s="17" t="s">
        <v>12</v>
      </c>
      <c r="L672" s="24" t="s">
        <v>40618</v>
      </c>
      <c r="M672">
        <v>3342</v>
      </c>
    </row>
    <row r="673" spans="1:13" x14ac:dyDescent="0.25">
      <c r="A673" s="7" t="str">
        <f>HYPERLINK("http://www.UniProt.org/UniProt/Q68DC2","ANKS6_HUMAN")</f>
        <v>ANKS6_HUMAN</v>
      </c>
      <c r="B673" s="4" t="s">
        <v>10714</v>
      </c>
      <c r="C673" s="64">
        <v>250</v>
      </c>
      <c r="D673" s="65">
        <v>1200</v>
      </c>
      <c r="E673" s="9">
        <v>31</v>
      </c>
      <c r="F673" s="9">
        <v>2.6299999999999997E-2</v>
      </c>
      <c r="G673" s="30" t="s">
        <v>37761</v>
      </c>
      <c r="H673" t="s">
        <v>32</v>
      </c>
      <c r="I673" s="4" t="s">
        <v>12</v>
      </c>
      <c r="J673" s="6">
        <v>92.218000000000004</v>
      </c>
      <c r="K673" s="17" t="s">
        <v>12</v>
      </c>
      <c r="L673" s="24" t="s">
        <v>40619</v>
      </c>
      <c r="M673">
        <v>2527</v>
      </c>
    </row>
    <row r="674" spans="1:13" x14ac:dyDescent="0.25">
      <c r="A674" s="7" t="str">
        <f>HYPERLINK("http://www.UniProt.org/UniProt/Q9NYF3","FA53C_HUMAN")</f>
        <v>FA53C_HUMAN</v>
      </c>
      <c r="B674" s="4" t="s">
        <v>17431</v>
      </c>
      <c r="C674" s="64">
        <v>400</v>
      </c>
      <c r="D674" s="64">
        <v>1100</v>
      </c>
      <c r="E674" s="9">
        <v>49</v>
      </c>
      <c r="F674" s="9">
        <v>4.3699999999999996E-2</v>
      </c>
      <c r="G674" s="30" t="s">
        <v>37761</v>
      </c>
      <c r="H674" t="s">
        <v>12</v>
      </c>
      <c r="I674" s="4" t="s">
        <v>12</v>
      </c>
      <c r="J674" s="6">
        <v>43.091000000000001</v>
      </c>
      <c r="K674" s="17" t="s">
        <v>12</v>
      </c>
      <c r="L674" s="24" t="s">
        <v>40619</v>
      </c>
      <c r="M674">
        <v>4272</v>
      </c>
    </row>
    <row r="675" spans="1:13" x14ac:dyDescent="0.25">
      <c r="A675" s="7" t="str">
        <f>HYPERLINK("http://www.UniProt.org/UniProt/Q02078-3","MEF2A_HUMAN")</f>
        <v>MEF2A_HUMAN</v>
      </c>
      <c r="B675" s="4" t="s">
        <v>7767</v>
      </c>
      <c r="C675" s="64">
        <v>400</v>
      </c>
      <c r="D675" s="64">
        <v>1100</v>
      </c>
      <c r="E675" s="9">
        <v>49</v>
      </c>
      <c r="F675" s="9">
        <v>4.3699999999999996E-2</v>
      </c>
      <c r="G675" s="30" t="s">
        <v>37761</v>
      </c>
      <c r="H675" t="s">
        <v>92</v>
      </c>
      <c r="I675" s="4" t="s">
        <v>12</v>
      </c>
      <c r="J675" s="6">
        <v>53.595999999999997</v>
      </c>
      <c r="K675" s="17" t="s">
        <v>12</v>
      </c>
      <c r="L675" s="24" t="s">
        <v>40619</v>
      </c>
      <c r="M675">
        <v>1816</v>
      </c>
    </row>
    <row r="676" spans="1:13" x14ac:dyDescent="0.25">
      <c r="A676" s="7" t="str">
        <f>HYPERLINK("http://www.UniProt.org/UniProt/Q5VV17","OTUD1_HUMAN")</f>
        <v>OTUD1_HUMAN</v>
      </c>
      <c r="B676" s="4" t="s">
        <v>10572</v>
      </c>
      <c r="C676" s="64">
        <v>400</v>
      </c>
      <c r="D676" s="64">
        <v>1100</v>
      </c>
      <c r="E676" s="9">
        <v>49</v>
      </c>
      <c r="F676" s="9">
        <v>4.3699999999999996E-2</v>
      </c>
      <c r="G676" s="30" t="s">
        <v>37761</v>
      </c>
      <c r="H676" t="s">
        <v>12</v>
      </c>
      <c r="I676" s="4" t="s">
        <v>12</v>
      </c>
      <c r="J676" s="6">
        <v>51.063000000000002</v>
      </c>
      <c r="K676" s="17" t="s">
        <v>12</v>
      </c>
      <c r="L676" s="24" t="s">
        <v>40619</v>
      </c>
      <c r="M676">
        <v>2489</v>
      </c>
    </row>
    <row r="677" spans="1:13" x14ac:dyDescent="0.25">
      <c r="A677" s="7" t="str">
        <f>HYPERLINK("http://www.UniProt.org/UniProt/Q49AN0","CRY2_HUMAN")</f>
        <v>CRY2_HUMAN</v>
      </c>
      <c r="B677" s="4" t="s">
        <v>10098</v>
      </c>
      <c r="C677" s="64">
        <v>390</v>
      </c>
      <c r="D677" s="64">
        <v>1100</v>
      </c>
      <c r="E677" s="9">
        <v>47.999999999999993</v>
      </c>
      <c r="F677" s="9">
        <v>4.3699999999999996E-2</v>
      </c>
      <c r="G677" s="30" t="s">
        <v>37761</v>
      </c>
      <c r="H677" t="s">
        <v>69</v>
      </c>
      <c r="I677" s="4" t="s">
        <v>12</v>
      </c>
      <c r="J677" s="6">
        <v>66.945999999999998</v>
      </c>
      <c r="K677" s="17" t="s">
        <v>12</v>
      </c>
      <c r="L677" s="24" t="s">
        <v>40619</v>
      </c>
      <c r="M677">
        <v>2357</v>
      </c>
    </row>
    <row r="678" spans="1:13" x14ac:dyDescent="0.25">
      <c r="A678" s="7" t="str">
        <f>HYPERLINK("http://www.UniProt.org/UniProt/O95251-2","KAT7_HUMAN")</f>
        <v>KAT7_HUMAN</v>
      </c>
      <c r="B678" s="4" t="s">
        <v>2341</v>
      </c>
      <c r="C678" s="64">
        <v>400</v>
      </c>
      <c r="D678" s="64">
        <v>1100</v>
      </c>
      <c r="E678" s="9">
        <v>47.999999999999993</v>
      </c>
      <c r="F678" s="9">
        <v>4.3699999999999996E-2</v>
      </c>
      <c r="G678" s="30" t="s">
        <v>37761</v>
      </c>
      <c r="H678" t="s">
        <v>92</v>
      </c>
      <c r="I678" s="4" t="s">
        <v>12</v>
      </c>
      <c r="J678" s="6">
        <v>58.134999999999998</v>
      </c>
      <c r="K678" s="17" t="s">
        <v>12</v>
      </c>
      <c r="L678" s="24" t="s">
        <v>40619</v>
      </c>
      <c r="M678">
        <v>587</v>
      </c>
    </row>
    <row r="679" spans="1:13" x14ac:dyDescent="0.25">
      <c r="A679" s="7" t="str">
        <f>HYPERLINK("http://www.UniProt.org/UniProt/Q8N4B1","SESQ1_HUMAN")</f>
        <v>SESQ1_HUMAN</v>
      </c>
      <c r="B679" s="4" t="s">
        <v>12364</v>
      </c>
      <c r="C679" s="64">
        <v>390</v>
      </c>
      <c r="D679" s="64">
        <v>1100</v>
      </c>
      <c r="E679" s="9">
        <v>47.999999999999993</v>
      </c>
      <c r="F679" s="9">
        <v>4.3699999999999996E-2</v>
      </c>
      <c r="G679" s="30" t="s">
        <v>37761</v>
      </c>
      <c r="H679" t="s">
        <v>32</v>
      </c>
      <c r="I679" s="4" t="s">
        <v>12</v>
      </c>
      <c r="J679" s="6">
        <v>27.215</v>
      </c>
      <c r="K679" s="17" t="s">
        <v>12</v>
      </c>
      <c r="L679" s="24" t="s">
        <v>40619</v>
      </c>
      <c r="M679">
        <v>2978</v>
      </c>
    </row>
    <row r="680" spans="1:13" x14ac:dyDescent="0.25">
      <c r="A680" s="7" t="str">
        <f>HYPERLINK("http://www.UniProt.org/UniProt/Q9P1U1","ARP3B_HUMAN")</f>
        <v>ARP3B_HUMAN</v>
      </c>
      <c r="B680" s="4" t="s">
        <v>17646</v>
      </c>
      <c r="C680" s="64">
        <v>390</v>
      </c>
      <c r="D680" s="64">
        <v>1100</v>
      </c>
      <c r="E680" s="9">
        <v>47</v>
      </c>
      <c r="F680" s="9">
        <v>4.3699999999999996E-2</v>
      </c>
      <c r="G680" s="30" t="s">
        <v>37761</v>
      </c>
      <c r="H680" t="s">
        <v>32</v>
      </c>
      <c r="I680" s="4" t="s">
        <v>12</v>
      </c>
      <c r="J680" s="6">
        <v>47.606999999999999</v>
      </c>
      <c r="K680" s="17" t="s">
        <v>12</v>
      </c>
      <c r="L680" s="24" t="s">
        <v>40619</v>
      </c>
      <c r="M680">
        <v>4329</v>
      </c>
    </row>
    <row r="681" spans="1:13" x14ac:dyDescent="0.25">
      <c r="A681" s="7" t="str">
        <f>HYPERLINK("http://www.UniProt.org/UniProt/P62424","RL7A_HUMAN")</f>
        <v>RL7A_HUMAN</v>
      </c>
      <c r="B681" s="4" t="s">
        <v>7184</v>
      </c>
      <c r="C681" s="64">
        <v>390</v>
      </c>
      <c r="D681" s="64">
        <v>1100</v>
      </c>
      <c r="E681" s="9">
        <v>47</v>
      </c>
      <c r="F681" s="9">
        <v>4.3699999999999996E-2</v>
      </c>
      <c r="G681" s="30" t="s">
        <v>37761</v>
      </c>
      <c r="H681" t="s">
        <v>12</v>
      </c>
      <c r="I681" s="4" t="s">
        <v>40569</v>
      </c>
      <c r="J681" s="6">
        <v>29.995000000000001</v>
      </c>
      <c r="K681" s="17" t="s">
        <v>12</v>
      </c>
      <c r="L681" s="24" t="s">
        <v>40619</v>
      </c>
      <c r="M681">
        <v>1674</v>
      </c>
    </row>
    <row r="682" spans="1:13" x14ac:dyDescent="0.25">
      <c r="A682" s="7" t="str">
        <f>HYPERLINK("http://www.UniProt.org/UniProt/Q53ET0","CRTC2_HUMAN")</f>
        <v>CRTC2_HUMAN</v>
      </c>
      <c r="B682" s="4" t="s">
        <v>10155</v>
      </c>
      <c r="C682" s="64">
        <v>380</v>
      </c>
      <c r="D682" s="64">
        <v>1000</v>
      </c>
      <c r="E682" s="9">
        <v>46</v>
      </c>
      <c r="F682" s="9">
        <v>4.3699999999999996E-2</v>
      </c>
      <c r="G682" s="30" t="s">
        <v>37761</v>
      </c>
      <c r="H682" t="s">
        <v>69</v>
      </c>
      <c r="I682" s="4" t="s">
        <v>12</v>
      </c>
      <c r="J682" s="6">
        <v>73.301000000000002</v>
      </c>
      <c r="K682" s="17" t="s">
        <v>12</v>
      </c>
      <c r="L682" s="24" t="s">
        <v>40619</v>
      </c>
      <c r="M682">
        <v>2372</v>
      </c>
    </row>
    <row r="683" spans="1:13" x14ac:dyDescent="0.25">
      <c r="A683" s="7" t="str">
        <f>HYPERLINK("http://www.UniProt.org/UniProt/O43524","FOXO3_HUMAN")</f>
        <v>FOXO3_HUMAN</v>
      </c>
      <c r="B683" s="4" t="s">
        <v>1159</v>
      </c>
      <c r="C683" s="64">
        <v>370</v>
      </c>
      <c r="D683" s="64">
        <v>1000</v>
      </c>
      <c r="E683" s="9">
        <v>46</v>
      </c>
      <c r="F683" s="9">
        <v>4.3699999999999996E-2</v>
      </c>
      <c r="G683" s="30" t="s">
        <v>37761</v>
      </c>
      <c r="H683" t="s">
        <v>69</v>
      </c>
      <c r="I683" s="4" t="s">
        <v>251</v>
      </c>
      <c r="J683" s="6">
        <v>71.275999999999996</v>
      </c>
      <c r="K683" s="17" t="s">
        <v>12</v>
      </c>
      <c r="L683" s="24" t="s">
        <v>40619</v>
      </c>
      <c r="M683">
        <v>323</v>
      </c>
    </row>
    <row r="684" spans="1:13" x14ac:dyDescent="0.25">
      <c r="A684" s="7" t="str">
        <f>HYPERLINK("http://www.UniProt.org/UniProt/O95997","PTTG1_HUMAN")</f>
        <v>PTTG1_HUMAN</v>
      </c>
      <c r="B684" s="4" t="s">
        <v>2656</v>
      </c>
      <c r="C684" s="64">
        <v>370</v>
      </c>
      <c r="D684" s="64">
        <v>1000</v>
      </c>
      <c r="E684" s="9">
        <v>45</v>
      </c>
      <c r="F684" s="9">
        <v>4.3699999999999996E-2</v>
      </c>
      <c r="G684" s="30" t="s">
        <v>37761</v>
      </c>
      <c r="H684" t="s">
        <v>69</v>
      </c>
      <c r="I684" s="4" t="s">
        <v>12</v>
      </c>
      <c r="J684" s="6">
        <v>22.024000000000001</v>
      </c>
      <c r="K684" s="17" t="s">
        <v>12</v>
      </c>
      <c r="L684" s="24" t="s">
        <v>40619</v>
      </c>
      <c r="M684">
        <v>659</v>
      </c>
    </row>
    <row r="685" spans="1:13" x14ac:dyDescent="0.25">
      <c r="A685" s="7" t="str">
        <f>HYPERLINK("http://www.UniProt.org/UniProt/Q96QP1","ALPK1_HUMAN")</f>
        <v>ALPK1_HUMAN</v>
      </c>
      <c r="B685" s="4" t="s">
        <v>14601</v>
      </c>
      <c r="C685" s="65">
        <v>43</v>
      </c>
      <c r="D685" s="64">
        <v>990</v>
      </c>
      <c r="E685" s="9">
        <v>43</v>
      </c>
      <c r="F685" s="9">
        <v>4.3699999999999996E-2</v>
      </c>
      <c r="G685" s="30" t="s">
        <v>37761</v>
      </c>
      <c r="H685" t="s">
        <v>12</v>
      </c>
      <c r="I685" s="4" t="s">
        <v>12</v>
      </c>
      <c r="J685" s="6">
        <v>138.86000000000001</v>
      </c>
      <c r="K685" s="17" t="s">
        <v>12</v>
      </c>
      <c r="L685" s="24" t="s">
        <v>40619</v>
      </c>
      <c r="M685">
        <v>3549</v>
      </c>
    </row>
    <row r="686" spans="1:13" x14ac:dyDescent="0.25">
      <c r="A686" s="7" t="str">
        <f>HYPERLINK("http://www.UniProt.org/UniProt/P23490","LORI_HUMAN")</f>
        <v>LORI_HUMAN</v>
      </c>
      <c r="B686" s="4" t="s">
        <v>4251</v>
      </c>
      <c r="C686" s="65">
        <v>35</v>
      </c>
      <c r="D686" s="64">
        <v>970</v>
      </c>
      <c r="E686" s="9">
        <v>42</v>
      </c>
      <c r="F686" s="9">
        <v>4.3699999999999996E-2</v>
      </c>
      <c r="G686" s="30" t="s">
        <v>37761</v>
      </c>
      <c r="H686" t="s">
        <v>69</v>
      </c>
      <c r="I686" s="4" t="s">
        <v>12</v>
      </c>
      <c r="J686" s="6">
        <v>25.76</v>
      </c>
      <c r="K686" s="17" t="s">
        <v>12</v>
      </c>
      <c r="L686" s="24" t="s">
        <v>40619</v>
      </c>
      <c r="M686">
        <v>1014</v>
      </c>
    </row>
    <row r="687" spans="1:13" x14ac:dyDescent="0.25">
      <c r="A687" s="7" t="str">
        <f>HYPERLINK("http://www.UniProt.org/UniProt/P56181-2","NDUV3_HUMAN")</f>
        <v>NDUV3_HUMAN</v>
      </c>
      <c r="B687" s="4" t="s">
        <v>6690</v>
      </c>
      <c r="C687" s="64">
        <v>350</v>
      </c>
      <c r="D687" s="64">
        <v>970</v>
      </c>
      <c r="E687" s="9">
        <v>42</v>
      </c>
      <c r="F687" s="9">
        <v>4.3699999999999996E-2</v>
      </c>
      <c r="G687" s="30" t="s">
        <v>37761</v>
      </c>
      <c r="H687" t="s">
        <v>32</v>
      </c>
      <c r="I687" s="4" t="s">
        <v>12</v>
      </c>
      <c r="J687" s="6">
        <v>50.982999999999997</v>
      </c>
      <c r="K687" s="17" t="s">
        <v>170</v>
      </c>
      <c r="L687" s="24" t="s">
        <v>40619</v>
      </c>
      <c r="M687">
        <v>1566</v>
      </c>
    </row>
    <row r="688" spans="1:13" x14ac:dyDescent="0.25">
      <c r="A688" s="7" t="str">
        <f>HYPERLINK("http://www.UniProt.org/UniProt/Q92613","JADE3_HUMAN")</f>
        <v>JADE3_HUMAN</v>
      </c>
      <c r="B688" s="4" t="s">
        <v>13380</v>
      </c>
      <c r="C688" s="64">
        <v>340</v>
      </c>
      <c r="D688" s="64">
        <v>950</v>
      </c>
      <c r="E688" s="9">
        <v>41</v>
      </c>
      <c r="F688" s="9">
        <v>4.3699999999999996E-2</v>
      </c>
      <c r="G688" s="30" t="s">
        <v>37761</v>
      </c>
      <c r="H688" t="s">
        <v>12</v>
      </c>
      <c r="I688" s="4" t="s">
        <v>12</v>
      </c>
      <c r="J688" s="6">
        <v>93.807000000000002</v>
      </c>
      <c r="K688" s="17" t="s">
        <v>12</v>
      </c>
      <c r="L688" s="24" t="s">
        <v>40619</v>
      </c>
      <c r="M688">
        <v>3238</v>
      </c>
    </row>
    <row r="689" spans="1:13" x14ac:dyDescent="0.25">
      <c r="A689" s="7" t="str">
        <f>HYPERLINK("http://www.UniProt.org/UniProt/P52272-2","HNRPM_HUMAN")</f>
        <v>HNRPM_HUMAN</v>
      </c>
      <c r="B689" s="4" t="s">
        <v>6309</v>
      </c>
      <c r="C689" s="64">
        <v>340</v>
      </c>
      <c r="D689" s="64">
        <v>940</v>
      </c>
      <c r="E689" s="9">
        <v>41</v>
      </c>
      <c r="F689" s="9">
        <v>4.3699999999999996E-2</v>
      </c>
      <c r="G689" s="30" t="s">
        <v>37761</v>
      </c>
      <c r="H689" t="s">
        <v>92</v>
      </c>
      <c r="I689" s="4" t="s">
        <v>12</v>
      </c>
      <c r="J689" s="6">
        <v>73.62</v>
      </c>
      <c r="K689" s="17" t="s">
        <v>12</v>
      </c>
      <c r="L689" s="24" t="s">
        <v>40619</v>
      </c>
      <c r="M689">
        <v>1479</v>
      </c>
    </row>
    <row r="690" spans="1:13" x14ac:dyDescent="0.25">
      <c r="A690" s="7" t="str">
        <f>HYPERLINK("http://www.UniProt.org/UniProt/P78337","PITX1_HUMAN")</f>
        <v>PITX1_HUMAN</v>
      </c>
      <c r="B690" s="4" t="s">
        <v>7455</v>
      </c>
      <c r="C690" s="64">
        <v>340</v>
      </c>
      <c r="D690" s="64">
        <v>940</v>
      </c>
      <c r="E690" s="9">
        <v>41</v>
      </c>
      <c r="F690" s="9">
        <v>4.3699999999999996E-2</v>
      </c>
      <c r="G690" s="30" t="s">
        <v>37761</v>
      </c>
      <c r="H690" t="s">
        <v>92</v>
      </c>
      <c r="I690" s="4" t="s">
        <v>12</v>
      </c>
      <c r="J690" s="6">
        <v>34.128</v>
      </c>
      <c r="K690" s="17" t="s">
        <v>12</v>
      </c>
      <c r="L690" s="24" t="s">
        <v>40619</v>
      </c>
      <c r="M690">
        <v>1743</v>
      </c>
    </row>
    <row r="691" spans="1:13" x14ac:dyDescent="0.25">
      <c r="A691" s="7" t="str">
        <f>HYPERLINK("http://www.UniProt.org/UniProt/O95067","CCNB2_HUMAN")</f>
        <v>CCNB2_HUMAN</v>
      </c>
      <c r="B691" s="4" t="s">
        <v>2258</v>
      </c>
      <c r="C691" s="64">
        <v>330</v>
      </c>
      <c r="D691" s="64">
        <v>930</v>
      </c>
      <c r="E691" s="9">
        <v>41</v>
      </c>
      <c r="F691" s="9">
        <v>4.3699999999999996E-2</v>
      </c>
      <c r="G691" s="30" t="s">
        <v>37761</v>
      </c>
      <c r="H691" t="s">
        <v>12</v>
      </c>
      <c r="I691" s="4" t="s">
        <v>12</v>
      </c>
      <c r="J691" s="6">
        <v>45.280999999999999</v>
      </c>
      <c r="K691" s="17" t="s">
        <v>12</v>
      </c>
      <c r="L691" s="24" t="s">
        <v>40619</v>
      </c>
      <c r="M691">
        <v>571</v>
      </c>
    </row>
    <row r="692" spans="1:13" x14ac:dyDescent="0.25">
      <c r="A692" s="7" t="str">
        <f>HYPERLINK("http://www.UniProt.org/UniProt/P35659","DEK_HUMAN")</f>
        <v>DEK_HUMAN</v>
      </c>
      <c r="B692" s="4" t="s">
        <v>5091</v>
      </c>
      <c r="C692" s="64">
        <v>330</v>
      </c>
      <c r="D692" s="64">
        <v>930</v>
      </c>
      <c r="E692" s="9">
        <v>41</v>
      </c>
      <c r="F692" s="9">
        <v>4.3699999999999996E-2</v>
      </c>
      <c r="G692" s="30" t="s">
        <v>37761</v>
      </c>
      <c r="H692" t="s">
        <v>92</v>
      </c>
      <c r="I692" s="4" t="s">
        <v>12</v>
      </c>
      <c r="J692" s="6">
        <v>42.673999999999999</v>
      </c>
      <c r="K692" s="17" t="s">
        <v>12</v>
      </c>
      <c r="L692" s="24" t="s">
        <v>40619</v>
      </c>
      <c r="M692">
        <v>1202</v>
      </c>
    </row>
    <row r="693" spans="1:13" x14ac:dyDescent="0.25">
      <c r="A693" s="7" t="str">
        <f>HYPERLINK("http://www.UniProt.org/UniProt/Q9NQY0","BIN3_HUMAN")</f>
        <v>BIN3_HUMAN</v>
      </c>
      <c r="B693" s="4" t="s">
        <v>16795</v>
      </c>
      <c r="C693" s="64">
        <v>330</v>
      </c>
      <c r="D693" s="64">
        <v>920</v>
      </c>
      <c r="E693" s="9">
        <v>40</v>
      </c>
      <c r="F693" s="9">
        <v>4.3699999999999996E-2</v>
      </c>
      <c r="G693" s="30" t="s">
        <v>37761</v>
      </c>
      <c r="H693" t="s">
        <v>32</v>
      </c>
      <c r="I693" s="4" t="s">
        <v>12</v>
      </c>
      <c r="J693" s="6">
        <v>29.664999999999999</v>
      </c>
      <c r="K693" s="17" t="s">
        <v>12</v>
      </c>
      <c r="L693" s="24" t="s">
        <v>40619</v>
      </c>
      <c r="M693">
        <v>4108</v>
      </c>
    </row>
    <row r="694" spans="1:13" x14ac:dyDescent="0.25">
      <c r="A694" s="7" t="str">
        <f>HYPERLINK("http://www.UniProt.org/UniProt/Q13227","GPS2_HUMAN")</f>
        <v>GPS2_HUMAN</v>
      </c>
      <c r="B694" s="4" t="s">
        <v>8461</v>
      </c>
      <c r="C694" s="64">
        <v>320</v>
      </c>
      <c r="D694" s="64">
        <v>910</v>
      </c>
      <c r="E694" s="9">
        <v>40</v>
      </c>
      <c r="F694" s="9">
        <v>4.3699999999999996E-2</v>
      </c>
      <c r="G694" s="30" t="s">
        <v>37761</v>
      </c>
      <c r="H694" t="s">
        <v>12</v>
      </c>
      <c r="I694" s="4" t="s">
        <v>12</v>
      </c>
      <c r="J694" s="6">
        <v>36.688000000000002</v>
      </c>
      <c r="K694" s="17" t="s">
        <v>12</v>
      </c>
      <c r="L694" s="24" t="s">
        <v>40619</v>
      </c>
      <c r="M694">
        <v>1978</v>
      </c>
    </row>
    <row r="695" spans="1:13" x14ac:dyDescent="0.25">
      <c r="A695" s="7" t="str">
        <f>HYPERLINK("http://www.UniProt.org/UniProt/P57059","SIK1_HUMAN")</f>
        <v>SIK1_HUMAN</v>
      </c>
      <c r="B695" s="4" t="s">
        <v>6730</v>
      </c>
      <c r="C695" s="64">
        <v>320</v>
      </c>
      <c r="D695" s="64">
        <v>910</v>
      </c>
      <c r="E695" s="9">
        <v>40</v>
      </c>
      <c r="F695" s="9">
        <v>4.3699999999999996E-2</v>
      </c>
      <c r="G695" s="30" t="s">
        <v>37761</v>
      </c>
      <c r="H695" t="s">
        <v>69</v>
      </c>
      <c r="I695" s="4" t="s">
        <v>12</v>
      </c>
      <c r="J695" s="6">
        <v>84.900999999999996</v>
      </c>
      <c r="K695" s="17" t="s">
        <v>12</v>
      </c>
      <c r="L695" s="24" t="s">
        <v>40619</v>
      </c>
      <c r="M695">
        <v>1575</v>
      </c>
    </row>
    <row r="696" spans="1:13" x14ac:dyDescent="0.25">
      <c r="A696" s="7" t="str">
        <f>HYPERLINK("http://www.UniProt.org/UniProt/P26651","TTP_HUMAN")</f>
        <v>TTP_HUMAN</v>
      </c>
      <c r="B696" s="4" t="s">
        <v>4464</v>
      </c>
      <c r="C696" s="64">
        <v>320</v>
      </c>
      <c r="D696" s="64">
        <v>880</v>
      </c>
      <c r="E696" s="9">
        <v>39</v>
      </c>
      <c r="F696" s="9">
        <v>4.3699999999999996E-2</v>
      </c>
      <c r="G696" s="30" t="s">
        <v>37761</v>
      </c>
      <c r="H696" t="s">
        <v>69</v>
      </c>
      <c r="I696" s="4" t="s">
        <v>314</v>
      </c>
      <c r="J696" s="6">
        <v>34.003</v>
      </c>
      <c r="K696" s="17" t="s">
        <v>12</v>
      </c>
      <c r="L696" s="24" t="s">
        <v>40619</v>
      </c>
      <c r="M696">
        <v>1061</v>
      </c>
    </row>
    <row r="697" spans="1:13" x14ac:dyDescent="0.25">
      <c r="A697" s="7" t="str">
        <f>HYPERLINK("http://www.UniProt.org/UniProt/Q86UD0","SAPC2_HUMAN")</f>
        <v>SAPC2_HUMAN</v>
      </c>
      <c r="B697" s="4" t="s">
        <v>11715</v>
      </c>
      <c r="C697" s="64">
        <v>310</v>
      </c>
      <c r="D697" s="64">
        <v>870</v>
      </c>
      <c r="E697" s="9">
        <v>38</v>
      </c>
      <c r="F697" s="9">
        <v>4.3699999999999996E-2</v>
      </c>
      <c r="G697" s="30" t="s">
        <v>37761</v>
      </c>
      <c r="H697" t="s">
        <v>69</v>
      </c>
      <c r="I697" s="4" t="s">
        <v>12</v>
      </c>
      <c r="J697" s="6">
        <v>42.636000000000003</v>
      </c>
      <c r="K697" s="17" t="s">
        <v>12</v>
      </c>
      <c r="L697" s="24" t="s">
        <v>40619</v>
      </c>
      <c r="M697">
        <v>2792</v>
      </c>
    </row>
    <row r="698" spans="1:13" x14ac:dyDescent="0.25">
      <c r="A698" s="7" t="str">
        <f>HYPERLINK("http://www.UniProt.org/UniProt/P31151","S10A7_HUMAN")</f>
        <v>S10A7_HUMAN</v>
      </c>
      <c r="B698" s="4" t="s">
        <v>4795</v>
      </c>
      <c r="C698" s="65">
        <v>36</v>
      </c>
      <c r="D698" s="64">
        <v>860</v>
      </c>
      <c r="E698" s="9">
        <v>38</v>
      </c>
      <c r="F698" s="9">
        <v>4.3699999999999996E-2</v>
      </c>
      <c r="G698" s="30" t="s">
        <v>37761</v>
      </c>
      <c r="H698" t="s">
        <v>32</v>
      </c>
      <c r="I698" s="4" t="s">
        <v>12</v>
      </c>
      <c r="J698" s="6">
        <v>11.471</v>
      </c>
      <c r="K698" s="17" t="s">
        <v>12</v>
      </c>
      <c r="L698" s="24" t="s">
        <v>40619</v>
      </c>
      <c r="M698">
        <v>1135</v>
      </c>
    </row>
    <row r="699" spans="1:13" x14ac:dyDescent="0.25">
      <c r="A699" s="7" t="str">
        <f>HYPERLINK("http://www.UniProt.org/UniProt/Q86V81","THOC4_HUMAN")</f>
        <v>THOC4_HUMAN</v>
      </c>
      <c r="B699" s="4" t="s">
        <v>11747</v>
      </c>
      <c r="C699" s="64">
        <v>310</v>
      </c>
      <c r="D699" s="64">
        <v>860</v>
      </c>
      <c r="E699" s="9">
        <v>38</v>
      </c>
      <c r="F699" s="9">
        <v>4.3699999999999996E-2</v>
      </c>
      <c r="G699" s="30" t="s">
        <v>37761</v>
      </c>
      <c r="H699" t="s">
        <v>69</v>
      </c>
      <c r="I699" s="4" t="s">
        <v>12</v>
      </c>
      <c r="J699" s="6">
        <v>26.888000000000002</v>
      </c>
      <c r="K699" s="17" t="s">
        <v>12</v>
      </c>
      <c r="L699" s="24" t="s">
        <v>40619</v>
      </c>
      <c r="M699">
        <v>2803</v>
      </c>
    </row>
    <row r="700" spans="1:13" x14ac:dyDescent="0.25">
      <c r="A700" s="7" t="str">
        <f>HYPERLINK("http://www.UniProt.org/UniProt/P62753","RS6_HUMAN")</f>
        <v>RS6_HUMAN</v>
      </c>
      <c r="B700" s="4" t="s">
        <v>7220</v>
      </c>
      <c r="C700" s="64">
        <v>310</v>
      </c>
      <c r="D700" s="64">
        <v>860</v>
      </c>
      <c r="E700" s="9">
        <v>37</v>
      </c>
      <c r="F700" s="9">
        <v>4.3699999999999996E-2</v>
      </c>
      <c r="G700" s="30" t="s">
        <v>37761</v>
      </c>
      <c r="H700" t="s">
        <v>12</v>
      </c>
      <c r="I700" s="4" t="s">
        <v>12</v>
      </c>
      <c r="J700" s="6">
        <v>28.68</v>
      </c>
      <c r="K700" s="17" t="s">
        <v>12</v>
      </c>
      <c r="L700" s="24" t="s">
        <v>40619</v>
      </c>
      <c r="M700">
        <v>1683</v>
      </c>
    </row>
    <row r="701" spans="1:13" x14ac:dyDescent="0.25">
      <c r="A701" s="7" t="str">
        <f>HYPERLINK("http://www.UniProt.org/UniProt/Q9H9H4","VP37B_HUMAN")</f>
        <v>VP37B_HUMAN</v>
      </c>
      <c r="B701" s="4" t="s">
        <v>16416</v>
      </c>
      <c r="C701" s="64">
        <v>300</v>
      </c>
      <c r="D701" s="64">
        <v>830</v>
      </c>
      <c r="E701" s="9">
        <v>36</v>
      </c>
      <c r="F701" s="9">
        <v>4.3699999999999996E-2</v>
      </c>
      <c r="G701" s="30" t="s">
        <v>37761</v>
      </c>
      <c r="H701" t="s">
        <v>32</v>
      </c>
      <c r="I701" s="4" t="s">
        <v>584</v>
      </c>
      <c r="J701" s="6">
        <v>31.306999999999999</v>
      </c>
      <c r="K701" s="17" t="s">
        <v>12</v>
      </c>
      <c r="L701" s="24" t="s">
        <v>40619</v>
      </c>
      <c r="M701">
        <v>4013</v>
      </c>
    </row>
    <row r="702" spans="1:13" x14ac:dyDescent="0.25">
      <c r="A702" s="7" t="str">
        <f>HYPERLINK("http://www.UniProt.org/UniProt/O00311","CDC7_HUMAN")</f>
        <v>CDC7_HUMAN</v>
      </c>
      <c r="B702" s="4" t="s">
        <v>300</v>
      </c>
      <c r="C702" s="64">
        <v>290</v>
      </c>
      <c r="D702" s="64">
        <v>810</v>
      </c>
      <c r="E702" s="9">
        <v>36</v>
      </c>
      <c r="F702" s="9">
        <v>4.3699999999999996E-2</v>
      </c>
      <c r="G702" s="30" t="s">
        <v>37761</v>
      </c>
      <c r="H702" t="s">
        <v>92</v>
      </c>
      <c r="I702" s="4" t="s">
        <v>251</v>
      </c>
      <c r="J702" s="6">
        <v>63.887</v>
      </c>
      <c r="K702" s="17" t="s">
        <v>12</v>
      </c>
      <c r="L702" s="24" t="s">
        <v>40619</v>
      </c>
      <c r="M702">
        <v>140</v>
      </c>
    </row>
    <row r="703" spans="1:13" x14ac:dyDescent="0.25">
      <c r="A703" s="7" t="str">
        <f>HYPERLINK("http://www.UniProt.org/UniProt/Q96DF8","DGC14_HUMAN")</f>
        <v>DGC14_HUMAN</v>
      </c>
      <c r="B703" s="4" t="s">
        <v>13977</v>
      </c>
      <c r="C703" s="64">
        <v>290</v>
      </c>
      <c r="D703" s="64">
        <v>800</v>
      </c>
      <c r="E703" s="9">
        <v>35</v>
      </c>
      <c r="F703" s="9">
        <v>4.3699999999999996E-2</v>
      </c>
      <c r="G703" s="30" t="s">
        <v>37761</v>
      </c>
      <c r="H703" t="s">
        <v>92</v>
      </c>
      <c r="I703" s="4" t="s">
        <v>12</v>
      </c>
      <c r="J703" s="6">
        <v>52.567</v>
      </c>
      <c r="K703" s="17" t="s">
        <v>12</v>
      </c>
      <c r="L703" s="24" t="s">
        <v>40619</v>
      </c>
      <c r="M703">
        <v>3385</v>
      </c>
    </row>
    <row r="704" spans="1:13" x14ac:dyDescent="0.25">
      <c r="A704" s="7" t="str">
        <f>HYPERLINK("http://www.UniProt.org/UniProt/Q92841","DDX17_HUMAN")</f>
        <v>DDX17_HUMAN</v>
      </c>
      <c r="B704" s="4" t="s">
        <v>13481</v>
      </c>
      <c r="C704" s="64">
        <v>280</v>
      </c>
      <c r="D704" s="64">
        <v>780</v>
      </c>
      <c r="E704" s="9">
        <v>34</v>
      </c>
      <c r="F704" s="9">
        <v>4.3699999999999996E-2</v>
      </c>
      <c r="G704" s="30" t="s">
        <v>37761</v>
      </c>
      <c r="H704" t="s">
        <v>92</v>
      </c>
      <c r="I704" s="4" t="s">
        <v>12</v>
      </c>
      <c r="J704" s="6">
        <v>80.272000000000006</v>
      </c>
      <c r="K704" s="17" t="s">
        <v>12</v>
      </c>
      <c r="L704" s="24" t="s">
        <v>40619</v>
      </c>
      <c r="M704">
        <v>3262</v>
      </c>
    </row>
    <row r="705" spans="1:13" x14ac:dyDescent="0.25">
      <c r="A705" s="7" t="str">
        <f>HYPERLINK("http://www.UniProt.org/UniProt/Q9UKZ1","CNO11_HUMAN")</f>
        <v>CNO11_HUMAN</v>
      </c>
      <c r="B705" s="4" t="s">
        <v>18292</v>
      </c>
      <c r="C705" s="64">
        <v>260</v>
      </c>
      <c r="D705" s="64">
        <v>740</v>
      </c>
      <c r="E705" s="9">
        <v>32</v>
      </c>
      <c r="F705" s="9">
        <v>4.3699999999999996E-2</v>
      </c>
      <c r="G705" s="30" t="s">
        <v>37761</v>
      </c>
      <c r="H705" t="s">
        <v>69</v>
      </c>
      <c r="I705" s="4" t="s">
        <v>12</v>
      </c>
      <c r="J705" s="6">
        <v>55.215000000000003</v>
      </c>
      <c r="K705" s="17" t="s">
        <v>12</v>
      </c>
      <c r="L705" s="24" t="s">
        <v>40619</v>
      </c>
      <c r="M705">
        <v>4502</v>
      </c>
    </row>
    <row r="706" spans="1:13" x14ac:dyDescent="0.25">
      <c r="A706" s="7" t="str">
        <f>HYPERLINK("http://www.UniProt.org/UniProt/Q9Y446","PKP3_HUMAN")</f>
        <v>PKP3_HUMAN</v>
      </c>
      <c r="B706" s="4" t="s">
        <v>19012</v>
      </c>
      <c r="C706" s="65">
        <v>130</v>
      </c>
      <c r="D706" s="64">
        <v>710</v>
      </c>
      <c r="E706" s="9">
        <v>31</v>
      </c>
      <c r="F706" s="9">
        <v>4.3699999999999996E-2</v>
      </c>
      <c r="G706" s="30" t="s">
        <v>37761</v>
      </c>
      <c r="H706" t="s">
        <v>69</v>
      </c>
      <c r="I706" s="4" t="s">
        <v>12</v>
      </c>
      <c r="J706" s="6">
        <v>87.081000000000003</v>
      </c>
      <c r="K706" s="17" t="s">
        <v>12</v>
      </c>
      <c r="L706" s="24" t="s">
        <v>40619</v>
      </c>
      <c r="M706">
        <v>4690</v>
      </c>
    </row>
    <row r="707" spans="1:13" x14ac:dyDescent="0.25">
      <c r="A707" s="7" t="str">
        <f>HYPERLINK("http://www.UniProt.org/UniProt/Q96HN2-2","SAHH3_HUMAN")</f>
        <v>SAHH3_HUMAN</v>
      </c>
      <c r="B707" s="4" t="s">
        <v>14302</v>
      </c>
      <c r="C707" s="64">
        <v>250</v>
      </c>
      <c r="D707" s="64">
        <v>710</v>
      </c>
      <c r="E707" s="9">
        <v>31</v>
      </c>
      <c r="F707" s="9">
        <v>4.3699999999999996E-2</v>
      </c>
      <c r="G707" s="30" t="s">
        <v>37761</v>
      </c>
      <c r="H707" t="s">
        <v>12</v>
      </c>
      <c r="I707" s="4" t="s">
        <v>12</v>
      </c>
      <c r="J707" s="6">
        <v>66.591999999999999</v>
      </c>
      <c r="K707" s="17" t="s">
        <v>12</v>
      </c>
      <c r="L707" s="24" t="s">
        <v>40619</v>
      </c>
      <c r="M707">
        <v>3464</v>
      </c>
    </row>
    <row r="708" spans="1:13" x14ac:dyDescent="0.25">
      <c r="A708" s="7" t="str">
        <f>HYPERLINK("http://www.UniProt.org/UniProt/Q13425","SNTB2_HUMAN")</f>
        <v>SNTB2_HUMAN</v>
      </c>
      <c r="B708" s="4" t="s">
        <v>8566</v>
      </c>
      <c r="C708" s="64">
        <v>250</v>
      </c>
      <c r="D708" s="64">
        <v>700</v>
      </c>
      <c r="E708" s="9">
        <v>30</v>
      </c>
      <c r="F708" s="9">
        <v>4.3699999999999996E-2</v>
      </c>
      <c r="G708" s="30" t="s">
        <v>37761</v>
      </c>
      <c r="H708" t="s">
        <v>32</v>
      </c>
      <c r="I708" s="4" t="s">
        <v>12</v>
      </c>
      <c r="J708" s="6">
        <v>57.948999999999998</v>
      </c>
      <c r="K708" s="17" t="s">
        <v>12</v>
      </c>
      <c r="L708" s="24" t="s">
        <v>40619</v>
      </c>
      <c r="M708">
        <v>2002</v>
      </c>
    </row>
    <row r="709" spans="1:13" x14ac:dyDescent="0.25">
      <c r="A709" s="7" t="str">
        <f>HYPERLINK("http://www.UniProt.org/UniProt/Q7RTN6","STRAA_HUMAN")</f>
        <v>STRAA_HUMAN</v>
      </c>
      <c r="B709" s="4" t="s">
        <v>11427</v>
      </c>
      <c r="C709" s="64">
        <v>250</v>
      </c>
      <c r="D709" s="64">
        <v>690</v>
      </c>
      <c r="E709" s="9">
        <v>30</v>
      </c>
      <c r="F709" s="9">
        <v>4.3699999999999996E-2</v>
      </c>
      <c r="G709" s="30" t="s">
        <v>37761</v>
      </c>
      <c r="H709" t="s">
        <v>69</v>
      </c>
      <c r="I709" s="4" t="s">
        <v>2279</v>
      </c>
      <c r="J709" s="6">
        <v>48.368000000000002</v>
      </c>
      <c r="K709" s="17" t="s">
        <v>12</v>
      </c>
      <c r="L709" s="24" t="s">
        <v>40619</v>
      </c>
      <c r="M709">
        <v>2712</v>
      </c>
    </row>
    <row r="710" spans="1:13" x14ac:dyDescent="0.25">
      <c r="A710" s="7" t="str">
        <f>HYPERLINK("http://www.UniProt.org/UniProt/Q6NXT1","ANR54_HUMAN")</f>
        <v>ANR54_HUMAN</v>
      </c>
      <c r="B710" s="4" t="s">
        <v>10841</v>
      </c>
      <c r="C710" s="64">
        <v>240</v>
      </c>
      <c r="D710" s="64">
        <v>670</v>
      </c>
      <c r="E710" s="9">
        <v>28.999999999999996</v>
      </c>
      <c r="F710" s="9">
        <v>4.3699999999999996E-2</v>
      </c>
      <c r="G710" s="30" t="s">
        <v>37761</v>
      </c>
      <c r="H710" t="s">
        <v>69</v>
      </c>
      <c r="I710" s="4" t="s">
        <v>314</v>
      </c>
      <c r="J710" s="6">
        <v>32.505000000000003</v>
      </c>
      <c r="K710" s="17" t="s">
        <v>12</v>
      </c>
      <c r="L710" s="24" t="s">
        <v>40619</v>
      </c>
      <c r="M710">
        <v>2564</v>
      </c>
    </row>
    <row r="711" spans="1:13" x14ac:dyDescent="0.25">
      <c r="A711" s="7" t="str">
        <f>HYPERLINK("http://www.UniProt.org/UniProt/Q969T3","SNX21_HUMAN")</f>
        <v>SNX21_HUMAN</v>
      </c>
      <c r="B711" s="4" t="s">
        <v>13698</v>
      </c>
      <c r="C711" s="64">
        <v>240</v>
      </c>
      <c r="D711" s="64">
        <v>670</v>
      </c>
      <c r="E711" s="9">
        <v>28.999999999999996</v>
      </c>
      <c r="F711" s="9">
        <v>4.3699999999999996E-2</v>
      </c>
      <c r="G711" s="30" t="s">
        <v>37761</v>
      </c>
      <c r="H711" t="s">
        <v>32</v>
      </c>
      <c r="I711" s="4" t="s">
        <v>12</v>
      </c>
      <c r="J711" s="6">
        <v>41.365000000000002</v>
      </c>
      <c r="K711" s="17" t="s">
        <v>12</v>
      </c>
      <c r="L711" s="24" t="s">
        <v>40619</v>
      </c>
      <c r="M711">
        <v>3314</v>
      </c>
    </row>
    <row r="712" spans="1:13" x14ac:dyDescent="0.25">
      <c r="A712" s="7" t="str">
        <f>HYPERLINK("http://www.UniProt.org/UniProt/Q9HCM7","FBSL_HUMAN")</f>
        <v>FBSL_HUMAN</v>
      </c>
      <c r="B712" s="4" t="s">
        <v>16615</v>
      </c>
      <c r="C712" s="64">
        <v>230</v>
      </c>
      <c r="D712" s="64">
        <v>660</v>
      </c>
      <c r="E712" s="9">
        <v>28.999999999999996</v>
      </c>
      <c r="F712" s="9">
        <v>4.3699999999999996E-2</v>
      </c>
      <c r="G712" s="30" t="s">
        <v>37761</v>
      </c>
      <c r="H712" t="s">
        <v>12</v>
      </c>
      <c r="I712" s="4" t="s">
        <v>12</v>
      </c>
      <c r="J712" s="6">
        <v>110.91</v>
      </c>
      <c r="K712" s="17" t="s">
        <v>12</v>
      </c>
      <c r="L712" s="24" t="s">
        <v>40619</v>
      </c>
      <c r="M712">
        <v>4063</v>
      </c>
    </row>
    <row r="713" spans="1:13" x14ac:dyDescent="0.25">
      <c r="A713" s="7" t="str">
        <f>HYPERLINK("http://www.UniProt.org/UniProt/Q8IXQ4-2","GPAM1_HUMAN")</f>
        <v>GPAM1_HUMAN</v>
      </c>
      <c r="B713" s="4" t="s">
        <v>12111</v>
      </c>
      <c r="C713" s="64">
        <v>230</v>
      </c>
      <c r="D713" s="64">
        <v>650</v>
      </c>
      <c r="E713" s="9">
        <v>28.999999999999996</v>
      </c>
      <c r="F713" s="9">
        <v>4.3699999999999996E-2</v>
      </c>
      <c r="G713" s="30" t="s">
        <v>37761</v>
      </c>
      <c r="H713" t="s">
        <v>12</v>
      </c>
      <c r="I713" s="4" t="s">
        <v>12</v>
      </c>
      <c r="J713" s="6">
        <v>22.225999999999999</v>
      </c>
      <c r="K713" s="17" t="s">
        <v>12</v>
      </c>
      <c r="L713" s="24" t="s">
        <v>40619</v>
      </c>
      <c r="M713">
        <v>2912</v>
      </c>
    </row>
    <row r="714" spans="1:13" x14ac:dyDescent="0.25">
      <c r="A714" s="7" t="str">
        <f>HYPERLINK("http://www.UniProt.org/UniProt/Q8N2M8","CLASR_HUMAN")</f>
        <v>CLASR_HUMAN</v>
      </c>
      <c r="B714" s="4" t="s">
        <v>12310</v>
      </c>
      <c r="C714" s="64">
        <v>230</v>
      </c>
      <c r="D714" s="64">
        <v>650</v>
      </c>
      <c r="E714" s="9">
        <v>28</v>
      </c>
      <c r="F714" s="9">
        <v>4.3699999999999996E-2</v>
      </c>
      <c r="G714" s="30" t="s">
        <v>37761</v>
      </c>
      <c r="H714" t="s">
        <v>92</v>
      </c>
      <c r="I714" s="4" t="s">
        <v>12</v>
      </c>
      <c r="J714" s="6">
        <v>77.16</v>
      </c>
      <c r="K714" s="17" t="s">
        <v>12</v>
      </c>
      <c r="L714" s="24" t="s">
        <v>40619</v>
      </c>
      <c r="M714">
        <v>2963</v>
      </c>
    </row>
    <row r="715" spans="1:13" x14ac:dyDescent="0.25">
      <c r="A715" s="7" t="str">
        <f>HYPERLINK("http://www.UniProt.org/UniProt/P48730-2","KC1D_HUMAN")</f>
        <v>KC1D_HUMAN</v>
      </c>
      <c r="B715" s="4" t="s">
        <v>5839</v>
      </c>
      <c r="C715" s="64">
        <v>230</v>
      </c>
      <c r="D715" s="64">
        <v>640</v>
      </c>
      <c r="E715" s="9">
        <v>28</v>
      </c>
      <c r="F715" s="9">
        <v>4.3699999999999996E-2</v>
      </c>
      <c r="G715" s="30" t="s">
        <v>37761</v>
      </c>
      <c r="H715" t="s">
        <v>69</v>
      </c>
      <c r="I715" s="4" t="s">
        <v>12</v>
      </c>
      <c r="J715" s="6">
        <v>46.832000000000001</v>
      </c>
      <c r="K715" s="17" t="s">
        <v>12</v>
      </c>
      <c r="L715" s="24" t="s">
        <v>40619</v>
      </c>
      <c r="M715">
        <v>1364</v>
      </c>
    </row>
    <row r="716" spans="1:13" x14ac:dyDescent="0.25">
      <c r="A716" s="7" t="str">
        <f>HYPERLINK("http://www.UniProt.org/UniProt/Q01804","OTUD4_HUMAN")</f>
        <v>OTUD4_HUMAN</v>
      </c>
      <c r="B716" s="4" t="s">
        <v>7747</v>
      </c>
      <c r="C716" s="64">
        <v>230</v>
      </c>
      <c r="D716" s="64">
        <v>640</v>
      </c>
      <c r="E716" s="9">
        <v>28</v>
      </c>
      <c r="F716" s="9">
        <v>4.3699999999999996E-2</v>
      </c>
      <c r="G716" s="30" t="s">
        <v>37761</v>
      </c>
      <c r="H716" t="s">
        <v>12</v>
      </c>
      <c r="I716" s="4" t="s">
        <v>12</v>
      </c>
      <c r="J716" s="6">
        <v>124.04</v>
      </c>
      <c r="K716" s="17" t="s">
        <v>12</v>
      </c>
      <c r="L716" s="24" t="s">
        <v>40619</v>
      </c>
      <c r="M716">
        <v>1811</v>
      </c>
    </row>
    <row r="717" spans="1:13" x14ac:dyDescent="0.25">
      <c r="A717" s="7" t="str">
        <f>HYPERLINK("http://www.UniProt.org/UniProt/P46779","RL28_HUMAN")</f>
        <v>RL28_HUMAN</v>
      </c>
      <c r="B717" s="4" t="s">
        <v>5680</v>
      </c>
      <c r="C717" s="64">
        <v>230</v>
      </c>
      <c r="D717" s="64">
        <v>640</v>
      </c>
      <c r="E717" s="9">
        <v>28</v>
      </c>
      <c r="F717" s="9">
        <v>4.3699999999999996E-2</v>
      </c>
      <c r="G717" s="30" t="s">
        <v>37761</v>
      </c>
      <c r="H717" t="s">
        <v>12</v>
      </c>
      <c r="I717" s="4" t="s">
        <v>12</v>
      </c>
      <c r="J717" s="6">
        <v>15.747</v>
      </c>
      <c r="K717" s="17" t="s">
        <v>12</v>
      </c>
      <c r="L717" s="24" t="s">
        <v>40619</v>
      </c>
      <c r="M717">
        <v>1328</v>
      </c>
    </row>
    <row r="718" spans="1:13" x14ac:dyDescent="0.25">
      <c r="A718" s="7" t="str">
        <f>HYPERLINK("http://www.UniProt.org/UniProt/Q8TED0","UTP15_HUMAN")</f>
        <v>UTP15_HUMAN</v>
      </c>
      <c r="B718" s="4" t="s">
        <v>12980</v>
      </c>
      <c r="C718" s="64">
        <v>230</v>
      </c>
      <c r="D718" s="64">
        <v>640</v>
      </c>
      <c r="E718" s="9">
        <v>28</v>
      </c>
      <c r="F718" s="9">
        <v>4.3699999999999996E-2</v>
      </c>
      <c r="G718" s="30" t="s">
        <v>37761</v>
      </c>
      <c r="H718" t="s">
        <v>92</v>
      </c>
      <c r="I718" s="4" t="s">
        <v>12</v>
      </c>
      <c r="J718" s="6">
        <v>58.414000000000001</v>
      </c>
      <c r="K718" s="17" t="s">
        <v>12</v>
      </c>
      <c r="L718" s="24" t="s">
        <v>40619</v>
      </c>
      <c r="M718">
        <v>3136</v>
      </c>
    </row>
    <row r="719" spans="1:13" x14ac:dyDescent="0.25">
      <c r="A719" s="7" t="str">
        <f>HYPERLINK("http://www.UniProt.org/UniProt/Q8NAV1","PR38A_HUMAN")</f>
        <v>PR38A_HUMAN</v>
      </c>
      <c r="B719" s="4" t="s">
        <v>12524</v>
      </c>
      <c r="C719" s="64">
        <v>220</v>
      </c>
      <c r="D719" s="64">
        <v>620</v>
      </c>
      <c r="E719" s="9">
        <v>27</v>
      </c>
      <c r="F719" s="9">
        <v>4.3699999999999996E-2</v>
      </c>
      <c r="G719" s="30" t="s">
        <v>37761</v>
      </c>
      <c r="H719" t="s">
        <v>92</v>
      </c>
      <c r="I719" s="4" t="s">
        <v>12</v>
      </c>
      <c r="J719" s="6">
        <v>37.475999999999999</v>
      </c>
      <c r="K719" s="17" t="s">
        <v>12</v>
      </c>
      <c r="L719" s="24" t="s">
        <v>40619</v>
      </c>
      <c r="M719">
        <v>3023</v>
      </c>
    </row>
    <row r="720" spans="1:13" x14ac:dyDescent="0.25">
      <c r="A720" s="7" t="str">
        <f>HYPERLINK("http://www.UniProt.org/UniProt/P62917","RL8_HUMAN")</f>
        <v>RL8_HUMAN</v>
      </c>
      <c r="B720" s="4" t="s">
        <v>7287</v>
      </c>
      <c r="C720" s="64">
        <v>220</v>
      </c>
      <c r="D720" s="64">
        <v>620</v>
      </c>
      <c r="E720" s="9">
        <v>27</v>
      </c>
      <c r="F720" s="9">
        <v>4.3699999999999996E-2</v>
      </c>
      <c r="G720" s="30" t="s">
        <v>37761</v>
      </c>
      <c r="H720" t="s">
        <v>32</v>
      </c>
      <c r="I720" s="4" t="s">
        <v>40569</v>
      </c>
      <c r="J720" s="6">
        <v>28.024000000000001</v>
      </c>
      <c r="K720" s="17" t="s">
        <v>12</v>
      </c>
      <c r="L720" s="24" t="s">
        <v>40619</v>
      </c>
      <c r="M720">
        <v>1701</v>
      </c>
    </row>
    <row r="721" spans="1:13" x14ac:dyDescent="0.25">
      <c r="A721" s="7" t="str">
        <f>HYPERLINK("http://www.UniProt.org/UniProt/Q8N3J3-4","CQ053_HUMAN")</f>
        <v>CQ053_HUMAN</v>
      </c>
      <c r="B721" s="4" t="s">
        <v>12344</v>
      </c>
      <c r="C721" s="64">
        <v>220</v>
      </c>
      <c r="D721" s="64">
        <v>610</v>
      </c>
      <c r="E721" s="9">
        <v>27</v>
      </c>
      <c r="F721" s="9">
        <v>4.3699999999999996E-2</v>
      </c>
      <c r="G721" s="30" t="s">
        <v>37761</v>
      </c>
      <c r="H721" t="s">
        <v>12</v>
      </c>
      <c r="I721" s="4" t="s">
        <v>12</v>
      </c>
      <c r="J721" s="6">
        <v>69.641999999999996</v>
      </c>
      <c r="K721" s="17" t="s">
        <v>12</v>
      </c>
      <c r="L721" s="24" t="s">
        <v>40619</v>
      </c>
      <c r="M721">
        <v>2973</v>
      </c>
    </row>
    <row r="722" spans="1:13" x14ac:dyDescent="0.25">
      <c r="A722" s="7" t="str">
        <f>HYPERLINK("http://www.UniProt.org/UniProt/Q12857-2","NFIA_HUMAN")</f>
        <v>NFIA_HUMAN</v>
      </c>
      <c r="B722" s="4" t="s">
        <v>8242</v>
      </c>
      <c r="C722" s="64">
        <v>220</v>
      </c>
      <c r="D722" s="64">
        <v>610</v>
      </c>
      <c r="E722" s="9">
        <v>27</v>
      </c>
      <c r="F722" s="9">
        <v>4.3699999999999996E-2</v>
      </c>
      <c r="G722" s="30" t="s">
        <v>37761</v>
      </c>
      <c r="H722" t="s">
        <v>92</v>
      </c>
      <c r="I722" s="4" t="s">
        <v>12</v>
      </c>
      <c r="J722" s="6">
        <v>54.619</v>
      </c>
      <c r="K722" s="17" t="s">
        <v>12</v>
      </c>
      <c r="L722" s="24" t="s">
        <v>40619</v>
      </c>
      <c r="M722">
        <v>1928</v>
      </c>
    </row>
    <row r="723" spans="1:13" x14ac:dyDescent="0.25">
      <c r="A723" s="7" t="str">
        <f>HYPERLINK("http://www.UniProt.org/UniProt/Q96FK6","WDR89_HUMAN")</f>
        <v>WDR89_HUMAN</v>
      </c>
      <c r="B723" s="4" t="s">
        <v>14158</v>
      </c>
      <c r="C723" s="64">
        <v>220</v>
      </c>
      <c r="D723" s="64">
        <v>610</v>
      </c>
      <c r="E723" s="9">
        <v>27</v>
      </c>
      <c r="F723" s="9">
        <v>4.3699999999999996E-2</v>
      </c>
      <c r="G723" s="30" t="s">
        <v>37761</v>
      </c>
      <c r="H723" t="s">
        <v>12</v>
      </c>
      <c r="I723" s="4" t="s">
        <v>12</v>
      </c>
      <c r="J723" s="6">
        <v>43.213999999999999</v>
      </c>
      <c r="K723" s="17" t="s">
        <v>12</v>
      </c>
      <c r="L723" s="24" t="s">
        <v>40619</v>
      </c>
      <c r="M723">
        <v>3430</v>
      </c>
    </row>
    <row r="724" spans="1:13" x14ac:dyDescent="0.25">
      <c r="A724" s="7" t="str">
        <f>HYPERLINK("http://www.UniProt.org/UniProt/Q9UQC2-2","GAB2_HUMAN")</f>
        <v>GAB2_HUMAN</v>
      </c>
      <c r="B724" s="4" t="s">
        <v>18604</v>
      </c>
      <c r="C724" s="64">
        <v>220</v>
      </c>
      <c r="D724" s="64">
        <v>610</v>
      </c>
      <c r="E724" s="9">
        <v>26</v>
      </c>
      <c r="F724" s="9">
        <v>4.3699999999999996E-2</v>
      </c>
      <c r="G724" s="30" t="s">
        <v>37761</v>
      </c>
      <c r="H724" t="s">
        <v>32</v>
      </c>
      <c r="I724" s="4" t="s">
        <v>12</v>
      </c>
      <c r="J724" s="6">
        <v>69.966999999999999</v>
      </c>
      <c r="K724" s="17" t="s">
        <v>12</v>
      </c>
      <c r="L724" s="24" t="s">
        <v>40619</v>
      </c>
      <c r="M724">
        <v>4589</v>
      </c>
    </row>
    <row r="725" spans="1:13" x14ac:dyDescent="0.25">
      <c r="A725" s="7" t="str">
        <f>HYPERLINK("http://www.UniProt.org/UniProt/Q9H2G9","GO45_HUMAN")</f>
        <v>GO45_HUMAN</v>
      </c>
      <c r="B725" s="4" t="s">
        <v>15998</v>
      </c>
      <c r="C725" s="64">
        <v>220</v>
      </c>
      <c r="D725" s="64">
        <v>600</v>
      </c>
      <c r="E725" s="9">
        <v>26</v>
      </c>
      <c r="F725" s="9">
        <v>4.3699999999999996E-2</v>
      </c>
      <c r="G725" s="30" t="s">
        <v>37761</v>
      </c>
      <c r="H725" t="s">
        <v>69</v>
      </c>
      <c r="I725" s="4" t="s">
        <v>12</v>
      </c>
      <c r="J725" s="6">
        <v>44.91</v>
      </c>
      <c r="K725" s="17" t="s">
        <v>12</v>
      </c>
      <c r="L725" s="24" t="s">
        <v>40619</v>
      </c>
      <c r="M725">
        <v>3904</v>
      </c>
    </row>
    <row r="726" spans="1:13" x14ac:dyDescent="0.25">
      <c r="A726" s="7" t="str">
        <f>HYPERLINK("http://www.UniProt.org/UniProt/Q9BX40","LS14B_HUMAN")</f>
        <v>LS14B_HUMAN</v>
      </c>
      <c r="B726" s="4" t="s">
        <v>15513</v>
      </c>
      <c r="C726" s="64">
        <v>210</v>
      </c>
      <c r="D726" s="64">
        <v>580</v>
      </c>
      <c r="E726" s="9">
        <v>25</v>
      </c>
      <c r="F726" s="9">
        <v>4.3699999999999996E-2</v>
      </c>
      <c r="G726" s="30" t="s">
        <v>37761</v>
      </c>
      <c r="H726" t="s">
        <v>12</v>
      </c>
      <c r="I726" s="4" t="s">
        <v>12</v>
      </c>
      <c r="J726" s="6">
        <v>42.07</v>
      </c>
      <c r="K726" s="17" t="s">
        <v>12</v>
      </c>
      <c r="L726" s="24" t="s">
        <v>40619</v>
      </c>
      <c r="M726">
        <v>3772</v>
      </c>
    </row>
    <row r="727" spans="1:13" x14ac:dyDescent="0.25">
      <c r="A727" s="7" t="str">
        <f>HYPERLINK("http://www.UniProt.org/UniProt/Q8WUA2","PPIL4_HUMAN")</f>
        <v>PPIL4_HUMAN</v>
      </c>
      <c r="B727" s="4" t="s">
        <v>13074</v>
      </c>
      <c r="C727" s="64">
        <v>210</v>
      </c>
      <c r="D727" s="64">
        <v>580</v>
      </c>
      <c r="E727" s="9">
        <v>25</v>
      </c>
      <c r="F727" s="9">
        <v>4.3699999999999996E-2</v>
      </c>
      <c r="G727" s="30" t="s">
        <v>37761</v>
      </c>
      <c r="H727" t="s">
        <v>92</v>
      </c>
      <c r="I727" s="4" t="s">
        <v>12</v>
      </c>
      <c r="J727" s="6">
        <v>57.223999999999997</v>
      </c>
      <c r="K727" s="17" t="s">
        <v>12</v>
      </c>
      <c r="L727" s="24" t="s">
        <v>40619</v>
      </c>
      <c r="M727">
        <v>3160</v>
      </c>
    </row>
    <row r="728" spans="1:13" x14ac:dyDescent="0.25">
      <c r="A728" s="7" t="str">
        <f>HYPERLINK("http://www.UniProt.org/UniProt/O94763","RMP_HUMAN")</f>
        <v>RMP_HUMAN</v>
      </c>
      <c r="B728" s="4" t="s">
        <v>2104</v>
      </c>
      <c r="C728" s="64">
        <v>210</v>
      </c>
      <c r="D728" s="64">
        <v>580</v>
      </c>
      <c r="E728" s="9">
        <v>25</v>
      </c>
      <c r="F728" s="9">
        <v>4.3699999999999996E-2</v>
      </c>
      <c r="G728" s="30" t="s">
        <v>37761</v>
      </c>
      <c r="H728" t="s">
        <v>69</v>
      </c>
      <c r="I728" s="4" t="s">
        <v>12</v>
      </c>
      <c r="J728" s="6">
        <v>59.832000000000001</v>
      </c>
      <c r="K728" s="17" t="s">
        <v>12</v>
      </c>
      <c r="L728" s="24" t="s">
        <v>40619</v>
      </c>
      <c r="M728">
        <v>535</v>
      </c>
    </row>
    <row r="729" spans="1:13" x14ac:dyDescent="0.25">
      <c r="A729" s="7" t="str">
        <f>HYPERLINK("http://www.UniProt.org/UniProt/Q6ICB4","SESQ2_HUMAN")</f>
        <v>SESQ2_HUMAN</v>
      </c>
      <c r="B729" s="4" t="s">
        <v>10800</v>
      </c>
      <c r="C729" s="64">
        <v>200</v>
      </c>
      <c r="D729" s="64">
        <v>570</v>
      </c>
      <c r="E729" s="9">
        <v>25</v>
      </c>
      <c r="F729" s="9">
        <v>4.3699999999999996E-2</v>
      </c>
      <c r="G729" s="30" t="s">
        <v>37761</v>
      </c>
      <c r="H729" t="s">
        <v>32</v>
      </c>
      <c r="I729" s="4" t="s">
        <v>12</v>
      </c>
      <c r="J729" s="6">
        <v>28.338000000000001</v>
      </c>
      <c r="K729" s="17" t="s">
        <v>12</v>
      </c>
      <c r="L729" s="24" t="s">
        <v>40619</v>
      </c>
      <c r="M729">
        <v>2550</v>
      </c>
    </row>
    <row r="730" spans="1:13" x14ac:dyDescent="0.25">
      <c r="A730" s="7" t="str">
        <f>HYPERLINK("http://www.UniProt.org/UniProt/Q16637-3","SMN_HUMAN")</f>
        <v>SMN_HUMAN</v>
      </c>
      <c r="B730" s="4" t="s">
        <v>9848</v>
      </c>
      <c r="C730" s="64">
        <v>200</v>
      </c>
      <c r="D730" s="64">
        <v>570</v>
      </c>
      <c r="E730" s="9">
        <v>25</v>
      </c>
      <c r="F730" s="9">
        <v>4.3699999999999996E-2</v>
      </c>
      <c r="G730" s="30" t="s">
        <v>37761</v>
      </c>
      <c r="H730" t="s">
        <v>69</v>
      </c>
      <c r="I730" s="4" t="s">
        <v>40569</v>
      </c>
      <c r="J730" s="6">
        <v>30.45</v>
      </c>
      <c r="K730" s="17" t="s">
        <v>12</v>
      </c>
      <c r="L730" s="24" t="s">
        <v>40619</v>
      </c>
      <c r="M730">
        <v>2293</v>
      </c>
    </row>
    <row r="731" spans="1:13" x14ac:dyDescent="0.25">
      <c r="A731" s="7" t="str">
        <f>HYPERLINK("http://www.UniProt.org/UniProt/Q15543","TAF13_HUMAN")</f>
        <v>TAF13_HUMAN</v>
      </c>
      <c r="B731" s="4" t="s">
        <v>9597</v>
      </c>
      <c r="C731" s="64">
        <v>200</v>
      </c>
      <c r="D731" s="64">
        <v>560</v>
      </c>
      <c r="E731" s="9">
        <v>23.999999999999996</v>
      </c>
      <c r="F731" s="9">
        <v>4.3699999999999996E-2</v>
      </c>
      <c r="G731" s="30" t="s">
        <v>37761</v>
      </c>
      <c r="H731" t="s">
        <v>92</v>
      </c>
      <c r="I731" s="4" t="s">
        <v>12</v>
      </c>
      <c r="J731" s="6">
        <v>14.287000000000001</v>
      </c>
      <c r="K731" s="17" t="s">
        <v>12</v>
      </c>
      <c r="L731" s="24" t="s">
        <v>40619</v>
      </c>
      <c r="M731">
        <v>2235</v>
      </c>
    </row>
    <row r="732" spans="1:13" x14ac:dyDescent="0.25">
      <c r="A732" s="7" t="str">
        <f>HYPERLINK("http://www.UniProt.org/UniProt/Q8TAP8","PPR35_HUMAN")</f>
        <v>PPR35_HUMAN</v>
      </c>
      <c r="B732" s="4" t="s">
        <v>12811</v>
      </c>
      <c r="C732" s="64">
        <v>200</v>
      </c>
      <c r="D732" s="64">
        <v>550</v>
      </c>
      <c r="E732" s="9">
        <v>23.999999999999996</v>
      </c>
      <c r="F732" s="9">
        <v>4.3699999999999996E-2</v>
      </c>
      <c r="G732" s="30" t="s">
        <v>37761</v>
      </c>
      <c r="H732" t="s">
        <v>12</v>
      </c>
      <c r="I732" s="4" t="s">
        <v>12</v>
      </c>
      <c r="J732" s="6">
        <v>27.952999999999999</v>
      </c>
      <c r="K732" s="17" t="s">
        <v>12</v>
      </c>
      <c r="L732" s="24" t="s">
        <v>40619</v>
      </c>
      <c r="M732">
        <v>3092</v>
      </c>
    </row>
    <row r="733" spans="1:13" x14ac:dyDescent="0.25">
      <c r="A733" s="7" t="str">
        <f>HYPERLINK("http://www.UniProt.org/UniProt/Q9NSI2-2","F207A_HUMAN")</f>
        <v>F207A_HUMAN</v>
      </c>
      <c r="B733" s="4" t="s">
        <v>16980</v>
      </c>
      <c r="C733" s="64">
        <v>190</v>
      </c>
      <c r="D733" s="64">
        <v>540</v>
      </c>
      <c r="E733" s="9">
        <v>23.999999999999996</v>
      </c>
      <c r="F733" s="9">
        <v>4.3699999999999996E-2</v>
      </c>
      <c r="G733" s="30" t="s">
        <v>37761</v>
      </c>
      <c r="H733" t="s">
        <v>12</v>
      </c>
      <c r="I733" s="4" t="s">
        <v>12</v>
      </c>
      <c r="J733" s="6">
        <v>23.943999999999999</v>
      </c>
      <c r="K733" s="17" t="s">
        <v>12</v>
      </c>
      <c r="L733" s="24" t="s">
        <v>40619</v>
      </c>
      <c r="M733">
        <v>4157</v>
      </c>
    </row>
    <row r="734" spans="1:13" x14ac:dyDescent="0.25">
      <c r="A734" s="7" t="str">
        <f>HYPERLINK("http://www.UniProt.org/UniProt/P61244-2","MAX_HUMAN")</f>
        <v>MAX_HUMAN</v>
      </c>
      <c r="B734" s="4" t="s">
        <v>6935</v>
      </c>
      <c r="C734" s="64">
        <v>190</v>
      </c>
      <c r="D734" s="64">
        <v>540</v>
      </c>
      <c r="E734" s="9">
        <v>23.999999999999996</v>
      </c>
      <c r="F734" s="9">
        <v>4.3699999999999996E-2</v>
      </c>
      <c r="G734" s="30" t="s">
        <v>37761</v>
      </c>
      <c r="H734" t="s">
        <v>69</v>
      </c>
      <c r="I734" s="4" t="s">
        <v>12</v>
      </c>
      <c r="J734" s="6">
        <v>17.202000000000002</v>
      </c>
      <c r="K734" s="17" t="s">
        <v>12</v>
      </c>
      <c r="L734" s="24" t="s">
        <v>40619</v>
      </c>
      <c r="M734">
        <v>1622</v>
      </c>
    </row>
    <row r="735" spans="1:13" x14ac:dyDescent="0.25">
      <c r="A735" s="7" t="str">
        <f>HYPERLINK("http://www.UniProt.org/UniProt/P41279-2","M3K8_HUMAN")</f>
        <v>M3K8_HUMAN</v>
      </c>
      <c r="B735" s="4" t="s">
        <v>5418</v>
      </c>
      <c r="C735" s="64">
        <v>190</v>
      </c>
      <c r="D735" s="64">
        <v>540</v>
      </c>
      <c r="E735" s="9">
        <v>23</v>
      </c>
      <c r="F735" s="9">
        <v>4.3699999999999996E-2</v>
      </c>
      <c r="G735" s="30" t="s">
        <v>37761</v>
      </c>
      <c r="H735" t="s">
        <v>32</v>
      </c>
      <c r="I735" s="4" t="s">
        <v>12</v>
      </c>
      <c r="J735" s="6">
        <v>49.619</v>
      </c>
      <c r="K735" s="17" t="s">
        <v>12</v>
      </c>
      <c r="L735" s="24" t="s">
        <v>40619</v>
      </c>
      <c r="M735">
        <v>1272</v>
      </c>
    </row>
    <row r="736" spans="1:13" x14ac:dyDescent="0.25">
      <c r="A736" s="7" t="str">
        <f>HYPERLINK("http://www.UniProt.org/UniProt/Q9H078-2","CLPB_HUMAN")</f>
        <v>CLPB_HUMAN</v>
      </c>
      <c r="B736" s="4" t="s">
        <v>15825</v>
      </c>
      <c r="C736" s="64">
        <v>190</v>
      </c>
      <c r="D736" s="64">
        <v>530</v>
      </c>
      <c r="E736" s="9">
        <v>23</v>
      </c>
      <c r="F736" s="9">
        <v>4.3699999999999996E-2</v>
      </c>
      <c r="G736" s="30" t="s">
        <v>37761</v>
      </c>
      <c r="H736" t="s">
        <v>12</v>
      </c>
      <c r="I736" s="4" t="s">
        <v>12</v>
      </c>
      <c r="J736" s="6">
        <v>75.447999999999993</v>
      </c>
      <c r="K736" s="17" t="s">
        <v>12</v>
      </c>
      <c r="L736" s="24" t="s">
        <v>40619</v>
      </c>
      <c r="M736">
        <v>3856</v>
      </c>
    </row>
    <row r="737" spans="1:13" x14ac:dyDescent="0.25">
      <c r="A737" s="7" t="str">
        <f>HYPERLINK("http://www.UniProt.org/UniProt/Q8TBZ3","WDR20_HUMAN")</f>
        <v>WDR20_HUMAN</v>
      </c>
      <c r="B737" s="4" t="s">
        <v>12871</v>
      </c>
      <c r="C737" s="64">
        <v>190</v>
      </c>
      <c r="D737" s="64">
        <v>530</v>
      </c>
      <c r="E737" s="9">
        <v>23</v>
      </c>
      <c r="F737" s="9">
        <v>4.3699999999999996E-2</v>
      </c>
      <c r="G737" s="30" t="s">
        <v>37761</v>
      </c>
      <c r="H737" t="s">
        <v>12</v>
      </c>
      <c r="I737" s="4" t="s">
        <v>12</v>
      </c>
      <c r="J737" s="6">
        <v>62.892000000000003</v>
      </c>
      <c r="K737" s="17" t="s">
        <v>12</v>
      </c>
      <c r="L737" s="24" t="s">
        <v>40619</v>
      </c>
      <c r="M737">
        <v>3106</v>
      </c>
    </row>
    <row r="738" spans="1:13" x14ac:dyDescent="0.25">
      <c r="A738" s="7" t="str">
        <f>HYPERLINK("http://www.UniProt.org/UniProt/Q5VWQ8-2","DAB2P_HUMAN")</f>
        <v>DAB2P_HUMAN</v>
      </c>
      <c r="B738" s="4" t="s">
        <v>10597</v>
      </c>
      <c r="C738" s="64">
        <v>190</v>
      </c>
      <c r="D738" s="64">
        <v>520</v>
      </c>
      <c r="E738" s="9">
        <v>23</v>
      </c>
      <c r="F738" s="9">
        <v>4.3699999999999996E-2</v>
      </c>
      <c r="G738" s="30" t="s">
        <v>37761</v>
      </c>
      <c r="H738" t="s">
        <v>32</v>
      </c>
      <c r="I738" s="4" t="s">
        <v>12</v>
      </c>
      <c r="J738" s="6">
        <v>117.65</v>
      </c>
      <c r="K738" s="17" t="s">
        <v>12</v>
      </c>
      <c r="L738" s="24" t="s">
        <v>40619</v>
      </c>
      <c r="M738">
        <v>2496</v>
      </c>
    </row>
    <row r="739" spans="1:13" x14ac:dyDescent="0.25">
      <c r="A739" s="7" t="str">
        <f>HYPERLINK("http://www.UniProt.org/UniProt/O94972","TRI37_HUMAN")</f>
        <v>TRI37_HUMAN</v>
      </c>
      <c r="B739" s="4" t="s">
        <v>2219</v>
      </c>
      <c r="C739" s="64">
        <v>190</v>
      </c>
      <c r="D739" s="64">
        <v>520</v>
      </c>
      <c r="E739" s="9">
        <v>23</v>
      </c>
      <c r="F739" s="9">
        <v>4.3699999999999996E-2</v>
      </c>
      <c r="G739" s="30" t="s">
        <v>37761</v>
      </c>
      <c r="H739" t="s">
        <v>32</v>
      </c>
      <c r="I739" s="4" t="s">
        <v>12</v>
      </c>
      <c r="J739" s="6">
        <v>107.9</v>
      </c>
      <c r="K739" s="17" t="s">
        <v>12</v>
      </c>
      <c r="L739" s="24" t="s">
        <v>40619</v>
      </c>
      <c r="M739">
        <v>563</v>
      </c>
    </row>
    <row r="740" spans="1:13" x14ac:dyDescent="0.25">
      <c r="A740" s="7" t="str">
        <f>HYPERLINK("http://www.UniProt.org/UniProt/Q96CF2","CHM4C_HUMAN")</f>
        <v>CHM4C_HUMAN</v>
      </c>
      <c r="B740" s="4" t="s">
        <v>13902</v>
      </c>
      <c r="C740" s="64">
        <v>180</v>
      </c>
      <c r="D740" s="64">
        <v>510</v>
      </c>
      <c r="E740" s="9">
        <v>22</v>
      </c>
      <c r="F740" s="9">
        <v>4.3699999999999996E-2</v>
      </c>
      <c r="G740" s="30" t="s">
        <v>37761</v>
      </c>
      <c r="H740" t="s">
        <v>32</v>
      </c>
      <c r="I740" s="4" t="s">
        <v>12</v>
      </c>
      <c r="J740" s="6">
        <v>26.41</v>
      </c>
      <c r="K740" s="17" t="s">
        <v>12</v>
      </c>
      <c r="L740" s="24" t="s">
        <v>40619</v>
      </c>
      <c r="M740">
        <v>3366</v>
      </c>
    </row>
    <row r="741" spans="1:13" x14ac:dyDescent="0.25">
      <c r="A741" s="7" t="str">
        <f>HYPERLINK("http://www.UniProt.org/UniProt/O60318","GANP_HUMAN")</f>
        <v>GANP_HUMAN</v>
      </c>
      <c r="B741" s="4" t="s">
        <v>1405</v>
      </c>
      <c r="C741" s="64">
        <v>180</v>
      </c>
      <c r="D741" s="64">
        <v>510</v>
      </c>
      <c r="E741" s="9">
        <v>22</v>
      </c>
      <c r="F741" s="9">
        <v>4.3699999999999996E-2</v>
      </c>
      <c r="G741" s="30" t="s">
        <v>37761</v>
      </c>
      <c r="H741" t="s">
        <v>69</v>
      </c>
      <c r="I741" s="4" t="s">
        <v>12</v>
      </c>
      <c r="J741" s="6">
        <v>218.4</v>
      </c>
      <c r="K741" s="17" t="s">
        <v>12</v>
      </c>
      <c r="L741" s="24" t="s">
        <v>40619</v>
      </c>
      <c r="M741">
        <v>377</v>
      </c>
    </row>
    <row r="742" spans="1:13" x14ac:dyDescent="0.25">
      <c r="A742" s="7" t="str">
        <f>HYPERLINK("http://www.UniProt.org/UniProt/Q9UJY1","HSPB8_HUMAN")</f>
        <v>HSPB8_HUMAN</v>
      </c>
      <c r="B742" s="4" t="s">
        <v>18160</v>
      </c>
      <c r="C742" s="64">
        <v>180</v>
      </c>
      <c r="D742" s="64">
        <v>510</v>
      </c>
      <c r="E742" s="9">
        <v>22</v>
      </c>
      <c r="F742" s="9">
        <v>4.3699999999999996E-2</v>
      </c>
      <c r="G742" s="30" t="s">
        <v>37761</v>
      </c>
      <c r="H742" t="s">
        <v>69</v>
      </c>
      <c r="I742" s="4" t="s">
        <v>12</v>
      </c>
      <c r="J742" s="6">
        <v>21.603999999999999</v>
      </c>
      <c r="K742" s="17" t="s">
        <v>12</v>
      </c>
      <c r="L742" s="24" t="s">
        <v>40619</v>
      </c>
      <c r="M742">
        <v>4470</v>
      </c>
    </row>
    <row r="743" spans="1:13" x14ac:dyDescent="0.25">
      <c r="A743" s="7" t="str">
        <f>HYPERLINK("http://www.UniProt.org/UniProt/P51957","NEK4_HUMAN")</f>
        <v>NEK4_HUMAN</v>
      </c>
      <c r="B743" s="4" t="s">
        <v>6287</v>
      </c>
      <c r="C743" s="64">
        <v>180</v>
      </c>
      <c r="D743" s="64">
        <v>500</v>
      </c>
      <c r="E743" s="9">
        <v>22</v>
      </c>
      <c r="F743" s="9">
        <v>4.3699999999999996E-2</v>
      </c>
      <c r="G743" s="30" t="s">
        <v>37761</v>
      </c>
      <c r="H743" t="s">
        <v>32</v>
      </c>
      <c r="I743" s="4" t="s">
        <v>12</v>
      </c>
      <c r="J743" s="6">
        <v>94.596000000000004</v>
      </c>
      <c r="K743" s="17" t="s">
        <v>12</v>
      </c>
      <c r="L743" s="24" t="s">
        <v>40619</v>
      </c>
      <c r="M743">
        <v>1474</v>
      </c>
    </row>
    <row r="744" spans="1:13" x14ac:dyDescent="0.25">
      <c r="A744" s="7" t="str">
        <f>HYPERLINK("http://www.UniProt.org/UniProt/O75901","RASF9_HUMAN")</f>
        <v>RASF9_HUMAN</v>
      </c>
      <c r="B744" s="4" t="s">
        <v>2020</v>
      </c>
      <c r="C744" s="64">
        <v>170</v>
      </c>
      <c r="D744" s="64">
        <v>470</v>
      </c>
      <c r="E744" s="9">
        <v>21</v>
      </c>
      <c r="F744" s="9">
        <v>4.3699999999999996E-2</v>
      </c>
      <c r="G744" s="30" t="s">
        <v>37761</v>
      </c>
      <c r="H744" t="s">
        <v>32</v>
      </c>
      <c r="I744" s="4" t="s">
        <v>12</v>
      </c>
      <c r="J744" s="6">
        <v>50.02</v>
      </c>
      <c r="K744" s="17" t="s">
        <v>12</v>
      </c>
      <c r="L744" s="24" t="s">
        <v>40619</v>
      </c>
      <c r="M744">
        <v>515</v>
      </c>
    </row>
    <row r="745" spans="1:13" x14ac:dyDescent="0.25">
      <c r="A745" s="7" t="str">
        <f>HYPERLINK("http://www.UniProt.org/UniProt/Q00587-2","BORG5_HUMAN")</f>
        <v>BORG5_HUMAN</v>
      </c>
      <c r="B745" s="4" t="s">
        <v>7658</v>
      </c>
      <c r="C745" s="64">
        <v>170</v>
      </c>
      <c r="D745" s="64">
        <v>470</v>
      </c>
      <c r="E745" s="9">
        <v>20</v>
      </c>
      <c r="F745" s="9">
        <v>4.3699999999999996E-2</v>
      </c>
      <c r="G745" s="30" t="s">
        <v>37761</v>
      </c>
      <c r="H745" t="s">
        <v>32</v>
      </c>
      <c r="I745" s="4" t="s">
        <v>12</v>
      </c>
      <c r="J745" s="6">
        <v>39.686</v>
      </c>
      <c r="K745" s="17" t="s">
        <v>12</v>
      </c>
      <c r="L745" s="24" t="s">
        <v>40619</v>
      </c>
      <c r="M745">
        <v>1789</v>
      </c>
    </row>
    <row r="746" spans="1:13" x14ac:dyDescent="0.25">
      <c r="A746" s="7" t="str">
        <f>HYPERLINK("http://www.UniProt.org/UniProt/Q15041","AR6P1_HUMAN")</f>
        <v>AR6P1_HUMAN</v>
      </c>
      <c r="B746" s="4" t="s">
        <v>9335</v>
      </c>
      <c r="C746" s="64">
        <v>170</v>
      </c>
      <c r="D746" s="64">
        <v>460</v>
      </c>
      <c r="E746" s="9">
        <v>20</v>
      </c>
      <c r="F746" s="9">
        <v>4.3699999999999996E-2</v>
      </c>
      <c r="G746" s="30" t="s">
        <v>37761</v>
      </c>
      <c r="H746" t="s">
        <v>32</v>
      </c>
      <c r="I746" s="4" t="s">
        <v>12</v>
      </c>
      <c r="J746" s="6">
        <v>23.361999999999998</v>
      </c>
      <c r="K746" s="17" t="s">
        <v>157</v>
      </c>
      <c r="L746" s="24" t="s">
        <v>40619</v>
      </c>
      <c r="M746">
        <v>2175</v>
      </c>
    </row>
    <row r="747" spans="1:13" x14ac:dyDescent="0.25">
      <c r="A747" s="7" t="str">
        <f>HYPERLINK("http://www.UniProt.org/UniProt/Q9NVH1-3","DJC11_HUMAN")</f>
        <v>DJC11_HUMAN</v>
      </c>
      <c r="B747" s="4" t="s">
        <v>17119</v>
      </c>
      <c r="C747" s="64">
        <v>160</v>
      </c>
      <c r="D747" s="64">
        <v>460</v>
      </c>
      <c r="E747" s="9">
        <v>20</v>
      </c>
      <c r="F747" s="9">
        <v>4.3699999999999996E-2</v>
      </c>
      <c r="G747" s="30" t="s">
        <v>37761</v>
      </c>
      <c r="H747" t="s">
        <v>12</v>
      </c>
      <c r="I747" s="4" t="s">
        <v>12</v>
      </c>
      <c r="J747" s="6">
        <v>57.195999999999998</v>
      </c>
      <c r="K747" s="17" t="s">
        <v>12</v>
      </c>
      <c r="L747" s="24" t="s">
        <v>40619</v>
      </c>
      <c r="M747">
        <v>4194</v>
      </c>
    </row>
    <row r="748" spans="1:13" x14ac:dyDescent="0.25">
      <c r="A748" s="7" t="str">
        <f>HYPERLINK("http://www.UniProt.org/UniProt/Q96CX6","LRC58_HUMAN")</f>
        <v>LRC58_HUMAN</v>
      </c>
      <c r="B748" s="4" t="s">
        <v>13960</v>
      </c>
      <c r="C748" s="64">
        <v>170</v>
      </c>
      <c r="D748" s="64">
        <v>460</v>
      </c>
      <c r="E748" s="9">
        <v>20</v>
      </c>
      <c r="F748" s="9">
        <v>4.3699999999999996E-2</v>
      </c>
      <c r="G748" s="30" t="s">
        <v>37761</v>
      </c>
      <c r="H748" t="s">
        <v>12</v>
      </c>
      <c r="I748" s="4" t="s">
        <v>12</v>
      </c>
      <c r="J748" s="6">
        <v>40.585000000000001</v>
      </c>
      <c r="K748" s="17" t="s">
        <v>12</v>
      </c>
      <c r="L748" s="24" t="s">
        <v>40619</v>
      </c>
      <c r="M748">
        <v>3380</v>
      </c>
    </row>
    <row r="749" spans="1:13" x14ac:dyDescent="0.25">
      <c r="A749" s="7" t="str">
        <f>HYPERLINK("http://www.UniProt.org/UniProt/Q9HAP2","MLXIP_HUMAN")</f>
        <v>MLXIP_HUMAN</v>
      </c>
      <c r="B749" s="4" t="s">
        <v>16474</v>
      </c>
      <c r="C749" s="64">
        <v>160</v>
      </c>
      <c r="D749" s="64">
        <v>460</v>
      </c>
      <c r="E749" s="9">
        <v>20</v>
      </c>
      <c r="F749" s="9">
        <v>4.3699999999999996E-2</v>
      </c>
      <c r="G749" s="30" t="s">
        <v>37761</v>
      </c>
      <c r="H749" t="s">
        <v>69</v>
      </c>
      <c r="I749" s="4" t="s">
        <v>251</v>
      </c>
      <c r="J749" s="6">
        <v>101.18</v>
      </c>
      <c r="K749" s="17" t="s">
        <v>12</v>
      </c>
      <c r="L749" s="24" t="s">
        <v>40619</v>
      </c>
      <c r="M749">
        <v>4027</v>
      </c>
    </row>
    <row r="750" spans="1:13" x14ac:dyDescent="0.25">
      <c r="A750" s="7" t="str">
        <f>HYPERLINK("http://www.UniProt.org/UniProt/Q9NP71-4","MLXPL_HUMAN")</f>
        <v>MLXPL_HUMAN</v>
      </c>
      <c r="B750" s="4" t="s">
        <v>16660</v>
      </c>
      <c r="C750" s="64">
        <v>160</v>
      </c>
      <c r="D750" s="64">
        <v>460</v>
      </c>
      <c r="E750" s="9">
        <v>20</v>
      </c>
      <c r="F750" s="9">
        <v>4.3699999999999996E-2</v>
      </c>
      <c r="G750" s="30" t="s">
        <v>37761</v>
      </c>
      <c r="H750" t="s">
        <v>92</v>
      </c>
      <c r="I750" s="4" t="s">
        <v>314</v>
      </c>
      <c r="J750" s="6">
        <v>90.692999999999998</v>
      </c>
      <c r="K750" s="17" t="s">
        <v>12</v>
      </c>
      <c r="L750" s="24" t="s">
        <v>40619</v>
      </c>
      <c r="M750">
        <v>4076</v>
      </c>
    </row>
    <row r="751" spans="1:13" x14ac:dyDescent="0.25">
      <c r="A751" s="7" t="str">
        <f>HYPERLINK("http://www.UniProt.org/UniProt/Q9HC44","GPBL1_HUMAN")</f>
        <v>GPBL1_HUMAN</v>
      </c>
      <c r="B751" s="4" t="s">
        <v>16572</v>
      </c>
      <c r="C751" s="64">
        <v>160</v>
      </c>
      <c r="D751" s="64">
        <v>450</v>
      </c>
      <c r="E751" s="9">
        <v>20</v>
      </c>
      <c r="F751" s="9">
        <v>4.3699999999999996E-2</v>
      </c>
      <c r="G751" s="30" t="s">
        <v>37761</v>
      </c>
      <c r="H751" t="s">
        <v>92</v>
      </c>
      <c r="I751" s="4" t="s">
        <v>12</v>
      </c>
      <c r="J751" s="6">
        <v>52.301000000000002</v>
      </c>
      <c r="K751" s="17" t="s">
        <v>12</v>
      </c>
      <c r="L751" s="24" t="s">
        <v>40619</v>
      </c>
      <c r="M751">
        <v>4051</v>
      </c>
    </row>
    <row r="752" spans="1:13" x14ac:dyDescent="0.25">
      <c r="A752" s="7" t="str">
        <f>HYPERLINK("http://www.UniProt.org/UniProt/Q6PCD5","RFWD3_HUMAN")</f>
        <v>RFWD3_HUMAN</v>
      </c>
      <c r="B752" s="4" t="s">
        <v>10959</v>
      </c>
      <c r="C752" s="64">
        <v>160</v>
      </c>
      <c r="D752" s="64">
        <v>450</v>
      </c>
      <c r="E752" s="9">
        <v>20</v>
      </c>
      <c r="F752" s="9">
        <v>4.3699999999999996E-2</v>
      </c>
      <c r="G752" s="30" t="s">
        <v>37761</v>
      </c>
      <c r="H752" t="s">
        <v>69</v>
      </c>
      <c r="I752" s="4" t="s">
        <v>12</v>
      </c>
      <c r="J752" s="6">
        <v>85.093000000000004</v>
      </c>
      <c r="K752" s="17" t="s">
        <v>12</v>
      </c>
      <c r="L752" s="24" t="s">
        <v>40619</v>
      </c>
      <c r="M752">
        <v>2592</v>
      </c>
    </row>
    <row r="753" spans="1:13" x14ac:dyDescent="0.25">
      <c r="A753" s="7" t="str">
        <f>HYPERLINK("http://www.UniProt.org/UniProt/Q02878","RL6_HUMAN")</f>
        <v>RL6_HUMAN</v>
      </c>
      <c r="B753" s="4" t="s">
        <v>7810</v>
      </c>
      <c r="C753" s="64">
        <v>160</v>
      </c>
      <c r="D753" s="64">
        <v>450</v>
      </c>
      <c r="E753" s="9">
        <v>20</v>
      </c>
      <c r="F753" s="9">
        <v>4.3699999999999996E-2</v>
      </c>
      <c r="G753" s="30" t="s">
        <v>37761</v>
      </c>
      <c r="H753" t="s">
        <v>12</v>
      </c>
      <c r="I753" s="4" t="s">
        <v>40569</v>
      </c>
      <c r="J753" s="6">
        <v>32.728000000000002</v>
      </c>
      <c r="K753" s="17" t="s">
        <v>12</v>
      </c>
      <c r="L753" s="24" t="s">
        <v>40619</v>
      </c>
      <c r="M753">
        <v>1826</v>
      </c>
    </row>
    <row r="754" spans="1:13" x14ac:dyDescent="0.25">
      <c r="A754" s="7" t="str">
        <f>HYPERLINK("http://www.UniProt.org/UniProt/Q96JC9","EAF1_HUMAN")</f>
        <v>EAF1_HUMAN</v>
      </c>
      <c r="B754" s="4" t="s">
        <v>14373</v>
      </c>
      <c r="C754" s="64">
        <v>160</v>
      </c>
      <c r="D754" s="64">
        <v>440</v>
      </c>
      <c r="E754" s="9">
        <v>19</v>
      </c>
      <c r="F754" s="9">
        <v>4.3699999999999996E-2</v>
      </c>
      <c r="G754" s="30" t="s">
        <v>37761</v>
      </c>
      <c r="H754" t="s">
        <v>92</v>
      </c>
      <c r="I754" s="4" t="s">
        <v>12</v>
      </c>
      <c r="J754" s="6">
        <v>29.042000000000002</v>
      </c>
      <c r="K754" s="17" t="s">
        <v>12</v>
      </c>
      <c r="L754" s="24" t="s">
        <v>40619</v>
      </c>
      <c r="M754">
        <v>3482</v>
      </c>
    </row>
    <row r="755" spans="1:13" x14ac:dyDescent="0.25">
      <c r="A755" s="7" t="str">
        <f>HYPERLINK("http://www.UniProt.org/UniProt/P36578","RL4_HUMAN")</f>
        <v>RL4_HUMAN</v>
      </c>
      <c r="B755" s="4" t="s">
        <v>5153</v>
      </c>
      <c r="C755" s="64">
        <v>160</v>
      </c>
      <c r="D755" s="64">
        <v>440</v>
      </c>
      <c r="E755" s="9">
        <v>19</v>
      </c>
      <c r="F755" s="9">
        <v>4.3699999999999996E-2</v>
      </c>
      <c r="G755" s="30" t="s">
        <v>37761</v>
      </c>
      <c r="H755" t="s">
        <v>12</v>
      </c>
      <c r="I755" s="4" t="s">
        <v>40569</v>
      </c>
      <c r="J755" s="6">
        <v>47.697000000000003</v>
      </c>
      <c r="K755" s="17" t="s">
        <v>12</v>
      </c>
      <c r="L755" s="24" t="s">
        <v>40619</v>
      </c>
      <c r="M755">
        <v>1216</v>
      </c>
    </row>
    <row r="756" spans="1:13" x14ac:dyDescent="0.25">
      <c r="A756" s="7" t="str">
        <f>HYPERLINK("http://www.UniProt.org/UniProt/Q16514-2","TAF12_HUMAN")</f>
        <v>TAF12_HUMAN</v>
      </c>
      <c r="B756" s="4" t="s">
        <v>9781</v>
      </c>
      <c r="C756" s="64">
        <v>160</v>
      </c>
      <c r="D756" s="64">
        <v>440</v>
      </c>
      <c r="E756" s="9">
        <v>19</v>
      </c>
      <c r="F756" s="9">
        <v>4.3699999999999996E-2</v>
      </c>
      <c r="G756" s="30" t="s">
        <v>37761</v>
      </c>
      <c r="H756" t="s">
        <v>92</v>
      </c>
      <c r="I756" s="4" t="s">
        <v>12</v>
      </c>
      <c r="J756" s="6">
        <v>14.824999999999999</v>
      </c>
      <c r="K756" s="17" t="s">
        <v>12</v>
      </c>
      <c r="L756" s="24" t="s">
        <v>40619</v>
      </c>
      <c r="M756">
        <v>2279</v>
      </c>
    </row>
    <row r="757" spans="1:13" x14ac:dyDescent="0.25">
      <c r="A757" s="7" t="str">
        <f>HYPERLINK("http://www.UniProt.org/UniProt/Q9UJM3","ERRFI_HUMAN")</f>
        <v>ERRFI_HUMAN</v>
      </c>
      <c r="B757" s="4" t="s">
        <v>18123</v>
      </c>
      <c r="C757" s="64">
        <v>150</v>
      </c>
      <c r="D757" s="64">
        <v>430</v>
      </c>
      <c r="E757" s="9">
        <v>19</v>
      </c>
      <c r="F757" s="9">
        <v>4.3699999999999996E-2</v>
      </c>
      <c r="G757" s="30" t="s">
        <v>37761</v>
      </c>
      <c r="H757" t="s">
        <v>69</v>
      </c>
      <c r="I757" s="4" t="s">
        <v>12</v>
      </c>
      <c r="J757" s="6">
        <v>50.558999999999997</v>
      </c>
      <c r="K757" s="17" t="s">
        <v>12</v>
      </c>
      <c r="L757" s="24" t="s">
        <v>40619</v>
      </c>
      <c r="M757">
        <v>4460</v>
      </c>
    </row>
    <row r="758" spans="1:13" x14ac:dyDescent="0.25">
      <c r="A758" s="7" t="str">
        <f>HYPERLINK("http://www.UniProt.org/UniProt/P62906","RL10A_HUMAN")</f>
        <v>RL10A_HUMAN</v>
      </c>
      <c r="B758" s="4" t="s">
        <v>7279</v>
      </c>
      <c r="C758" s="64">
        <v>150</v>
      </c>
      <c r="D758" s="64">
        <v>430</v>
      </c>
      <c r="E758" s="9">
        <v>19</v>
      </c>
      <c r="F758" s="9">
        <v>4.3699999999999996E-2</v>
      </c>
      <c r="G758" s="30" t="s">
        <v>37761</v>
      </c>
      <c r="H758" t="s">
        <v>12</v>
      </c>
      <c r="I758" s="4" t="s">
        <v>40569</v>
      </c>
      <c r="J758" s="6">
        <v>24.831</v>
      </c>
      <c r="K758" s="17" t="s">
        <v>12</v>
      </c>
      <c r="L758" s="24" t="s">
        <v>40619</v>
      </c>
      <c r="M758">
        <v>1699</v>
      </c>
    </row>
    <row r="759" spans="1:13" x14ac:dyDescent="0.25">
      <c r="A759" s="7" t="str">
        <f>HYPERLINK("http://www.UniProt.org/UniProt/P18074","ERCC2_HUMAN")</f>
        <v>ERCC2_HUMAN</v>
      </c>
      <c r="B759" s="4" t="s">
        <v>3910</v>
      </c>
      <c r="C759" s="64">
        <v>150</v>
      </c>
      <c r="D759" s="64">
        <v>420</v>
      </c>
      <c r="E759" s="9">
        <v>18</v>
      </c>
      <c r="F759" s="9">
        <v>4.3699999999999996E-2</v>
      </c>
      <c r="G759" s="30" t="s">
        <v>37761</v>
      </c>
      <c r="H759" t="s">
        <v>69</v>
      </c>
      <c r="I759" s="4" t="s">
        <v>12</v>
      </c>
      <c r="J759" s="6">
        <v>86.908000000000001</v>
      </c>
      <c r="K759" s="17" t="s">
        <v>12</v>
      </c>
      <c r="L759" s="24" t="s">
        <v>40619</v>
      </c>
      <c r="M759">
        <v>940</v>
      </c>
    </row>
    <row r="760" spans="1:13" x14ac:dyDescent="0.25">
      <c r="A760" s="7" t="str">
        <f>HYPERLINK("http://www.UniProt.org/UniProt/Q8IZE3-2","PACE1_HUMAN")</f>
        <v>PACE1_HUMAN</v>
      </c>
      <c r="B760" s="4" t="s">
        <v>12205</v>
      </c>
      <c r="C760" s="64">
        <v>150</v>
      </c>
      <c r="D760" s="64">
        <v>420</v>
      </c>
      <c r="E760" s="9">
        <v>18</v>
      </c>
      <c r="F760" s="9">
        <v>4.3699999999999996E-2</v>
      </c>
      <c r="G760" s="30" t="s">
        <v>37761</v>
      </c>
      <c r="H760" t="s">
        <v>32</v>
      </c>
      <c r="I760" s="4" t="s">
        <v>12</v>
      </c>
      <c r="J760" s="6">
        <v>76.73</v>
      </c>
      <c r="K760" s="17" t="s">
        <v>12</v>
      </c>
      <c r="L760" s="24" t="s">
        <v>40619</v>
      </c>
      <c r="M760">
        <v>2937</v>
      </c>
    </row>
    <row r="761" spans="1:13" x14ac:dyDescent="0.25">
      <c r="A761" s="7" t="str">
        <f>HYPERLINK("http://www.UniProt.org/UniProt/O75052-3","CAPON_HUMAN")</f>
        <v>CAPON_HUMAN</v>
      </c>
      <c r="B761" s="4" t="s">
        <v>1655</v>
      </c>
      <c r="C761" s="64">
        <v>150</v>
      </c>
      <c r="D761" s="64">
        <v>410</v>
      </c>
      <c r="E761" s="9">
        <v>18</v>
      </c>
      <c r="F761" s="9">
        <v>4.3699999999999996E-2</v>
      </c>
      <c r="G761" s="30" t="s">
        <v>37761</v>
      </c>
      <c r="H761" t="s">
        <v>12</v>
      </c>
      <c r="I761" s="4" t="s">
        <v>12</v>
      </c>
      <c r="J761" s="6">
        <v>55.567999999999998</v>
      </c>
      <c r="K761" s="17" t="s">
        <v>12</v>
      </c>
      <c r="L761" s="24" t="s">
        <v>40619</v>
      </c>
      <c r="M761">
        <v>437</v>
      </c>
    </row>
    <row r="762" spans="1:13" x14ac:dyDescent="0.25">
      <c r="A762" s="7" t="str">
        <f>HYPERLINK("http://www.UniProt.org/UniProt/Q07955","SRSF1_HUMAN")</f>
        <v>SRSF1_HUMAN</v>
      </c>
      <c r="B762" s="4" t="s">
        <v>8044</v>
      </c>
      <c r="C762" s="64">
        <v>150</v>
      </c>
      <c r="D762" s="64">
        <v>410</v>
      </c>
      <c r="E762" s="9">
        <v>18</v>
      </c>
      <c r="F762" s="9">
        <v>4.3699999999999996E-2</v>
      </c>
      <c r="G762" s="30" t="s">
        <v>37761</v>
      </c>
      <c r="H762" t="s">
        <v>69</v>
      </c>
      <c r="I762" s="4" t="s">
        <v>12</v>
      </c>
      <c r="J762" s="6">
        <v>27.744</v>
      </c>
      <c r="K762" s="17" t="s">
        <v>12</v>
      </c>
      <c r="L762" s="24" t="s">
        <v>40619</v>
      </c>
      <c r="M762">
        <v>1882</v>
      </c>
    </row>
    <row r="763" spans="1:13" x14ac:dyDescent="0.25">
      <c r="A763" s="7" t="str">
        <f>HYPERLINK("http://www.UniProt.org/UniProt/Q15434","RBMS2_HUMAN")</f>
        <v>RBMS2_HUMAN</v>
      </c>
      <c r="B763" s="4" t="s">
        <v>9556</v>
      </c>
      <c r="C763" s="65">
        <v>37</v>
      </c>
      <c r="D763" s="64">
        <v>390</v>
      </c>
      <c r="E763" s="9">
        <v>17</v>
      </c>
      <c r="F763" s="9">
        <v>4.3699999999999996E-2</v>
      </c>
      <c r="G763" s="30" t="s">
        <v>37761</v>
      </c>
      <c r="H763" t="s">
        <v>92</v>
      </c>
      <c r="I763" s="4" t="s">
        <v>12</v>
      </c>
      <c r="J763" s="6">
        <v>43.957999999999998</v>
      </c>
      <c r="K763" s="17" t="s">
        <v>12</v>
      </c>
      <c r="L763" s="24" t="s">
        <v>40619</v>
      </c>
      <c r="M763">
        <v>2225</v>
      </c>
    </row>
    <row r="764" spans="1:13" x14ac:dyDescent="0.25">
      <c r="A764" s="7" t="str">
        <f>HYPERLINK("http://www.UniProt.org/UniProt/O75030-12","MITF_HUMAN")</f>
        <v>MITF_HUMAN</v>
      </c>
      <c r="B764" s="4" t="s">
        <v>1645</v>
      </c>
      <c r="C764" s="64">
        <v>130</v>
      </c>
      <c r="D764" s="64">
        <v>370</v>
      </c>
      <c r="E764" s="9">
        <v>16</v>
      </c>
      <c r="F764" s="9">
        <v>4.3699999999999996E-2</v>
      </c>
      <c r="G764" s="30" t="s">
        <v>37761</v>
      </c>
      <c r="H764" t="s">
        <v>92</v>
      </c>
      <c r="I764" s="4" t="s">
        <v>12</v>
      </c>
      <c r="J764" s="6">
        <v>52.526000000000003</v>
      </c>
      <c r="K764" s="17" t="s">
        <v>12</v>
      </c>
      <c r="L764" s="24" t="s">
        <v>40619</v>
      </c>
      <c r="M764">
        <v>434</v>
      </c>
    </row>
    <row r="765" spans="1:13" x14ac:dyDescent="0.25">
      <c r="A765" s="7" t="str">
        <f>HYPERLINK("http://www.UniProt.org/UniProt/Q9BRS2","RIOK1_HUMAN")</f>
        <v>RIOK1_HUMAN</v>
      </c>
      <c r="B765" s="4" t="s">
        <v>15130</v>
      </c>
      <c r="C765" s="64">
        <v>130</v>
      </c>
      <c r="D765" s="64">
        <v>370</v>
      </c>
      <c r="E765" s="9">
        <v>16</v>
      </c>
      <c r="F765" s="9">
        <v>4.3699999999999996E-2</v>
      </c>
      <c r="G765" s="30" t="s">
        <v>37761</v>
      </c>
      <c r="H765" t="s">
        <v>12</v>
      </c>
      <c r="I765" s="4" t="s">
        <v>12</v>
      </c>
      <c r="J765" s="6">
        <v>65.581999999999994</v>
      </c>
      <c r="K765" s="17" t="s">
        <v>12</v>
      </c>
      <c r="L765" s="24" t="s">
        <v>40619</v>
      </c>
      <c r="M765">
        <v>3679</v>
      </c>
    </row>
    <row r="766" spans="1:13" x14ac:dyDescent="0.25">
      <c r="A766" s="7" t="str">
        <f>HYPERLINK("http://www.UniProt.org/UniProt/Q02809","PLOD1_HUMAN")</f>
        <v>PLOD1_HUMAN</v>
      </c>
      <c r="B766" s="4" t="s">
        <v>7797</v>
      </c>
      <c r="C766" s="65">
        <v>13</v>
      </c>
      <c r="D766" s="65">
        <v>360</v>
      </c>
      <c r="E766" s="9">
        <v>23</v>
      </c>
      <c r="F766" s="9">
        <v>6.4200000000000007E-2</v>
      </c>
      <c r="G766" s="30" t="s">
        <v>37761</v>
      </c>
      <c r="H766" t="s">
        <v>32</v>
      </c>
      <c r="I766" s="4" t="s">
        <v>12</v>
      </c>
      <c r="J766" s="6">
        <v>83.549000000000007</v>
      </c>
      <c r="K766" s="17" t="s">
        <v>56</v>
      </c>
      <c r="L766" s="24" t="s">
        <v>40619</v>
      </c>
      <c r="M766">
        <v>1823</v>
      </c>
    </row>
    <row r="767" spans="1:13" x14ac:dyDescent="0.25">
      <c r="A767" s="7" t="str">
        <f>HYPERLINK("http://www.UniProt.org/UniProt/Q96AP0-2","ACD_HUMAN")</f>
        <v>ACD_HUMAN</v>
      </c>
      <c r="B767" s="4" t="s">
        <v>13766</v>
      </c>
      <c r="C767" s="64">
        <v>130</v>
      </c>
      <c r="D767" s="64">
        <v>360</v>
      </c>
      <c r="E767" s="9">
        <v>16</v>
      </c>
      <c r="F767" s="9">
        <v>4.3699999999999996E-2</v>
      </c>
      <c r="G767" s="30" t="s">
        <v>37761</v>
      </c>
      <c r="H767" t="s">
        <v>92</v>
      </c>
      <c r="I767" s="4" t="s">
        <v>12</v>
      </c>
      <c r="J767" s="6">
        <v>57.392000000000003</v>
      </c>
      <c r="K767" s="17" t="s">
        <v>12</v>
      </c>
      <c r="L767" s="24" t="s">
        <v>40619</v>
      </c>
      <c r="M767">
        <v>3332</v>
      </c>
    </row>
    <row r="768" spans="1:13" x14ac:dyDescent="0.25">
      <c r="A768" s="7" t="str">
        <f>HYPERLINK("http://www.UniProt.org/UniProt/Q12778","FOXO1_HUMAN")</f>
        <v>FOXO1_HUMAN</v>
      </c>
      <c r="B768" s="4" t="s">
        <v>8205</v>
      </c>
      <c r="C768" s="64">
        <v>130</v>
      </c>
      <c r="D768" s="64">
        <v>360</v>
      </c>
      <c r="E768" s="9">
        <v>16</v>
      </c>
      <c r="F768" s="9">
        <v>4.3699999999999996E-2</v>
      </c>
      <c r="G768" s="30" t="s">
        <v>37761</v>
      </c>
      <c r="H768" t="s">
        <v>69</v>
      </c>
      <c r="I768" s="4" t="s">
        <v>12</v>
      </c>
      <c r="J768" s="6">
        <v>69.661000000000001</v>
      </c>
      <c r="K768" s="17" t="s">
        <v>12</v>
      </c>
      <c r="L768" s="24" t="s">
        <v>40619</v>
      </c>
      <c r="M768">
        <v>1920</v>
      </c>
    </row>
    <row r="769" spans="1:13" x14ac:dyDescent="0.25">
      <c r="A769" s="7" t="str">
        <f>HYPERLINK("http://www.UniProt.org/UniProt/Q9H706-3","GAREM_HUMAN")</f>
        <v>GAREM_HUMAN</v>
      </c>
      <c r="B769" s="4" t="s">
        <v>16243</v>
      </c>
      <c r="C769" s="64">
        <v>130</v>
      </c>
      <c r="D769" s="64">
        <v>360</v>
      </c>
      <c r="E769" s="9">
        <v>16</v>
      </c>
      <c r="F769" s="9">
        <v>4.3699999999999996E-2</v>
      </c>
      <c r="G769" s="30" t="s">
        <v>37761</v>
      </c>
      <c r="H769" t="s">
        <v>12</v>
      </c>
      <c r="I769" s="4" t="s">
        <v>12</v>
      </c>
      <c r="J769" s="6">
        <v>97.097999999999999</v>
      </c>
      <c r="K769" s="17" t="s">
        <v>12</v>
      </c>
      <c r="L769" s="24" t="s">
        <v>40619</v>
      </c>
      <c r="M769">
        <v>3971</v>
      </c>
    </row>
    <row r="770" spans="1:13" x14ac:dyDescent="0.25">
      <c r="A770" s="7" t="str">
        <f>HYPERLINK("http://www.UniProt.org/UniProt/Q15051","IQCB1_HUMAN")</f>
        <v>IQCB1_HUMAN</v>
      </c>
      <c r="B770" s="4" t="s">
        <v>9357</v>
      </c>
      <c r="C770" s="64">
        <v>130</v>
      </c>
      <c r="D770" s="64">
        <v>360</v>
      </c>
      <c r="E770" s="9">
        <v>16</v>
      </c>
      <c r="F770" s="9">
        <v>4.3699999999999996E-2</v>
      </c>
      <c r="G770" s="30" t="s">
        <v>37761</v>
      </c>
      <c r="H770" t="s">
        <v>32</v>
      </c>
      <c r="I770" s="4" t="s">
        <v>12</v>
      </c>
      <c r="J770" s="6">
        <v>68.927999999999997</v>
      </c>
      <c r="K770" s="17" t="s">
        <v>12</v>
      </c>
      <c r="L770" s="24" t="s">
        <v>40619</v>
      </c>
      <c r="M770">
        <v>2180</v>
      </c>
    </row>
    <row r="771" spans="1:13" x14ac:dyDescent="0.25">
      <c r="A771" s="7" t="str">
        <f>HYPERLINK("http://www.UniProt.org/UniProt/O15234","CASC3_HUMAN")</f>
        <v>CASC3_HUMAN</v>
      </c>
      <c r="B771" s="4" t="s">
        <v>875</v>
      </c>
      <c r="C771" s="64">
        <v>120</v>
      </c>
      <c r="D771" s="64">
        <v>350</v>
      </c>
      <c r="E771" s="9">
        <v>15</v>
      </c>
      <c r="F771" s="9">
        <v>4.3699999999999996E-2</v>
      </c>
      <c r="G771" s="30" t="s">
        <v>37761</v>
      </c>
      <c r="H771" t="s">
        <v>69</v>
      </c>
      <c r="I771" s="4" t="s">
        <v>12</v>
      </c>
      <c r="J771" s="6">
        <v>76.277000000000001</v>
      </c>
      <c r="K771" s="17" t="s">
        <v>12</v>
      </c>
      <c r="L771" s="24" t="s">
        <v>40619</v>
      </c>
      <c r="M771">
        <v>259</v>
      </c>
    </row>
    <row r="772" spans="1:13" x14ac:dyDescent="0.25">
      <c r="A772" s="7" t="str">
        <f>HYPERLINK("http://www.UniProt.org/UniProt/O75474","FRAT2_HUMAN")</f>
        <v>FRAT2_HUMAN</v>
      </c>
      <c r="B772" s="4" t="s">
        <v>1865</v>
      </c>
      <c r="C772" s="64">
        <v>130</v>
      </c>
      <c r="D772" s="64">
        <v>350</v>
      </c>
      <c r="E772" s="9">
        <v>15</v>
      </c>
      <c r="F772" s="9">
        <v>4.3699999999999996E-2</v>
      </c>
      <c r="G772" s="30" t="s">
        <v>37761</v>
      </c>
      <c r="H772" t="s">
        <v>12</v>
      </c>
      <c r="I772" s="4" t="s">
        <v>12</v>
      </c>
      <c r="J772" s="6">
        <v>24.050999999999998</v>
      </c>
      <c r="K772" s="17" t="s">
        <v>12</v>
      </c>
      <c r="L772" s="24" t="s">
        <v>40619</v>
      </c>
      <c r="M772">
        <v>481</v>
      </c>
    </row>
    <row r="773" spans="1:13" x14ac:dyDescent="0.25">
      <c r="A773" s="7" t="str">
        <f>HYPERLINK("http://www.UniProt.org/UniProt/Q9Y2L9-2","LRCH1_HUMAN")</f>
        <v>LRCH1_HUMAN</v>
      </c>
      <c r="B773" s="4" t="s">
        <v>18771</v>
      </c>
      <c r="C773" s="64">
        <v>120</v>
      </c>
      <c r="D773" s="64">
        <v>350</v>
      </c>
      <c r="E773" s="9">
        <v>15</v>
      </c>
      <c r="F773" s="9">
        <v>4.3699999999999996E-2</v>
      </c>
      <c r="G773" s="30" t="s">
        <v>37761</v>
      </c>
      <c r="H773" t="s">
        <v>12</v>
      </c>
      <c r="I773" s="4" t="s">
        <v>12</v>
      </c>
      <c r="J773" s="6">
        <v>77.224000000000004</v>
      </c>
      <c r="K773" s="17" t="s">
        <v>12</v>
      </c>
      <c r="L773" s="24" t="s">
        <v>40619</v>
      </c>
      <c r="M773">
        <v>4632</v>
      </c>
    </row>
    <row r="774" spans="1:13" x14ac:dyDescent="0.25">
      <c r="A774" s="7" t="str">
        <f>HYPERLINK("http://www.UniProt.org/UniProt/Q9NW61","PKHJ1_HUMAN")</f>
        <v>PKHJ1_HUMAN</v>
      </c>
      <c r="B774" s="4" t="s">
        <v>17204</v>
      </c>
      <c r="C774" s="64">
        <v>130</v>
      </c>
      <c r="D774" s="64">
        <v>350</v>
      </c>
      <c r="E774" s="9">
        <v>15</v>
      </c>
      <c r="F774" s="9">
        <v>4.3699999999999996E-2</v>
      </c>
      <c r="G774" s="30" t="s">
        <v>37761</v>
      </c>
      <c r="H774" t="s">
        <v>12</v>
      </c>
      <c r="I774" s="4" t="s">
        <v>12</v>
      </c>
      <c r="J774" s="6">
        <v>17.550999999999998</v>
      </c>
      <c r="K774" s="17" t="s">
        <v>12</v>
      </c>
      <c r="L774" s="24" t="s">
        <v>40619</v>
      </c>
      <c r="M774">
        <v>4214</v>
      </c>
    </row>
    <row r="775" spans="1:13" x14ac:dyDescent="0.25">
      <c r="A775" s="7" t="str">
        <f>HYPERLINK("http://www.UniProt.org/UniProt/Q93073-2","SBP2L_HUMAN")</f>
        <v>SBP2L_HUMAN</v>
      </c>
      <c r="B775" s="4" t="s">
        <v>13621</v>
      </c>
      <c r="C775" s="64">
        <v>120</v>
      </c>
      <c r="D775" s="65">
        <v>340</v>
      </c>
      <c r="E775" s="9">
        <v>15</v>
      </c>
      <c r="F775" s="9">
        <v>4.3499999999999997E-2</v>
      </c>
      <c r="G775" s="30" t="s">
        <v>37761</v>
      </c>
      <c r="H775" t="s">
        <v>12</v>
      </c>
      <c r="I775" s="4" t="s">
        <v>251</v>
      </c>
      <c r="J775" s="6">
        <v>116.55</v>
      </c>
      <c r="K775" s="17" t="s">
        <v>12</v>
      </c>
      <c r="L775" s="24" t="s">
        <v>40619</v>
      </c>
      <c r="M775">
        <v>3295</v>
      </c>
    </row>
    <row r="776" spans="1:13" x14ac:dyDescent="0.25">
      <c r="A776" s="7" t="str">
        <f>HYPERLINK("http://www.UniProt.org/UniProt/Q9H668","STN1_HUMAN")</f>
        <v>STN1_HUMAN</v>
      </c>
      <c r="B776" s="4" t="s">
        <v>16180</v>
      </c>
      <c r="C776" s="64">
        <v>120</v>
      </c>
      <c r="D776" s="64">
        <v>340</v>
      </c>
      <c r="E776" s="9">
        <v>15</v>
      </c>
      <c r="F776" s="9">
        <v>4.3699999999999996E-2</v>
      </c>
      <c r="G776" s="30" t="s">
        <v>37761</v>
      </c>
      <c r="H776" t="s">
        <v>92</v>
      </c>
      <c r="I776" s="4" t="s">
        <v>12</v>
      </c>
      <c r="J776" s="6">
        <v>42.119</v>
      </c>
      <c r="K776" s="17" t="s">
        <v>12</v>
      </c>
      <c r="L776" s="24" t="s">
        <v>40619</v>
      </c>
      <c r="M776">
        <v>3952</v>
      </c>
    </row>
    <row r="777" spans="1:13" x14ac:dyDescent="0.25">
      <c r="A777" s="7" t="str">
        <f>HYPERLINK("http://www.UniProt.org/UniProt/Q8TF46-2","DI3L1_HUMAN")</f>
        <v>DI3L1_HUMAN</v>
      </c>
      <c r="B777" s="4" t="s">
        <v>13044</v>
      </c>
      <c r="C777" s="64">
        <v>120</v>
      </c>
      <c r="D777" s="64">
        <v>330</v>
      </c>
      <c r="E777" s="9">
        <v>15</v>
      </c>
      <c r="F777" s="9">
        <v>4.3699999999999996E-2</v>
      </c>
      <c r="G777" s="30" t="s">
        <v>37761</v>
      </c>
      <c r="H777" t="s">
        <v>32</v>
      </c>
      <c r="I777" s="4" t="s">
        <v>40569</v>
      </c>
      <c r="J777" s="6">
        <v>105.01</v>
      </c>
      <c r="K777" s="17" t="s">
        <v>12</v>
      </c>
      <c r="L777" s="24" t="s">
        <v>40619</v>
      </c>
      <c r="M777">
        <v>3152</v>
      </c>
    </row>
    <row r="778" spans="1:13" x14ac:dyDescent="0.25">
      <c r="A778" s="7" t="str">
        <f>HYPERLINK("http://www.UniProt.org/UniProt/O14867","BACH1_HUMAN")</f>
        <v>BACH1_HUMAN</v>
      </c>
      <c r="B778" s="4" t="s">
        <v>646</v>
      </c>
      <c r="C778" s="64">
        <v>120</v>
      </c>
      <c r="D778" s="64">
        <v>330</v>
      </c>
      <c r="E778" s="9">
        <v>14</v>
      </c>
      <c r="F778" s="9">
        <v>4.3699999999999996E-2</v>
      </c>
      <c r="G778" s="30" t="s">
        <v>37761</v>
      </c>
      <c r="H778" t="s">
        <v>92</v>
      </c>
      <c r="I778" s="4" t="s">
        <v>651</v>
      </c>
      <c r="J778" s="6">
        <v>81.956999999999994</v>
      </c>
      <c r="K778" s="17" t="s">
        <v>12</v>
      </c>
      <c r="L778" s="24" t="s">
        <v>40619</v>
      </c>
      <c r="M778">
        <v>211</v>
      </c>
    </row>
    <row r="779" spans="1:13" x14ac:dyDescent="0.25">
      <c r="A779" s="7" t="str">
        <f>HYPERLINK("http://www.UniProt.org/UniProt/Q9NXV6","CARF_HUMAN")</f>
        <v>CARF_HUMAN</v>
      </c>
      <c r="B779" s="4" t="s">
        <v>17383</v>
      </c>
      <c r="C779" s="64">
        <v>120</v>
      </c>
      <c r="D779" s="64">
        <v>330</v>
      </c>
      <c r="E779" s="9">
        <v>14</v>
      </c>
      <c r="F779" s="9">
        <v>4.3699999999999996E-2</v>
      </c>
      <c r="G779" s="30" t="s">
        <v>37761</v>
      </c>
      <c r="H779" t="s">
        <v>92</v>
      </c>
      <c r="I779" s="4" t="s">
        <v>12</v>
      </c>
      <c r="J779" s="6">
        <v>61.124000000000002</v>
      </c>
      <c r="K779" s="17" t="s">
        <v>12</v>
      </c>
      <c r="L779" s="24" t="s">
        <v>40619</v>
      </c>
      <c r="M779">
        <v>4261</v>
      </c>
    </row>
    <row r="780" spans="1:13" x14ac:dyDescent="0.25">
      <c r="A780" s="7" t="str">
        <f>HYPERLINK("http://www.UniProt.org/UniProt/Q96GY3","LIN37_HUMAN")</f>
        <v>LIN37_HUMAN</v>
      </c>
      <c r="B780" s="4" t="s">
        <v>14267</v>
      </c>
      <c r="C780" s="64">
        <v>120</v>
      </c>
      <c r="D780" s="64">
        <v>330</v>
      </c>
      <c r="E780" s="9">
        <v>14</v>
      </c>
      <c r="F780" s="9">
        <v>4.3699999999999996E-2</v>
      </c>
      <c r="G780" s="30" t="s">
        <v>37761</v>
      </c>
      <c r="H780" t="s">
        <v>12</v>
      </c>
      <c r="I780" s="4" t="s">
        <v>12</v>
      </c>
      <c r="J780" s="6">
        <v>28.382999999999999</v>
      </c>
      <c r="K780" s="17" t="s">
        <v>12</v>
      </c>
      <c r="L780" s="24" t="s">
        <v>40619</v>
      </c>
      <c r="M780">
        <v>3457</v>
      </c>
    </row>
    <row r="781" spans="1:13" x14ac:dyDescent="0.25">
      <c r="A781" s="7" t="str">
        <f>HYPERLINK("http://www.UniProt.org/UniProt/Q9BQ70","TCF25_HUMAN")</f>
        <v>TCF25_HUMAN</v>
      </c>
      <c r="B781" s="4" t="s">
        <v>15007</v>
      </c>
      <c r="C781" s="64">
        <v>120</v>
      </c>
      <c r="D781" s="64">
        <v>330</v>
      </c>
      <c r="E781" s="9">
        <v>14</v>
      </c>
      <c r="F781" s="9">
        <v>4.3699999999999996E-2</v>
      </c>
      <c r="G781" s="30" t="s">
        <v>37761</v>
      </c>
      <c r="H781" t="s">
        <v>92</v>
      </c>
      <c r="I781" s="4" t="s">
        <v>12</v>
      </c>
      <c r="J781" s="6">
        <v>76.665999999999997</v>
      </c>
      <c r="K781" s="17" t="s">
        <v>12</v>
      </c>
      <c r="L781" s="24" t="s">
        <v>40619</v>
      </c>
      <c r="M781">
        <v>3647</v>
      </c>
    </row>
    <row r="782" spans="1:13" x14ac:dyDescent="0.25">
      <c r="A782" s="7" t="str">
        <f>HYPERLINK("http://www.UniProt.org/UniProt/Q9NYF8-3","BCLF1_HUMAN")</f>
        <v>BCLF1_HUMAN</v>
      </c>
      <c r="B782" s="4" t="s">
        <v>17432</v>
      </c>
      <c r="C782" s="64">
        <v>110</v>
      </c>
      <c r="D782" s="64">
        <v>320</v>
      </c>
      <c r="E782" s="9">
        <v>14</v>
      </c>
      <c r="F782" s="9">
        <v>4.3699999999999996E-2</v>
      </c>
      <c r="G782" s="30" t="s">
        <v>37761</v>
      </c>
      <c r="H782" t="s">
        <v>69</v>
      </c>
      <c r="I782" s="4" t="s">
        <v>12</v>
      </c>
      <c r="J782" s="6">
        <v>100.23</v>
      </c>
      <c r="K782" s="17" t="s">
        <v>12</v>
      </c>
      <c r="L782" s="24" t="s">
        <v>40619</v>
      </c>
      <c r="M782">
        <v>4273</v>
      </c>
    </row>
    <row r="783" spans="1:13" x14ac:dyDescent="0.25">
      <c r="A783" s="7" t="str">
        <f>HYPERLINK("http://www.UniProt.org/UniProt/O43822-2","CU002_HUMAN")</f>
        <v>CU002_HUMAN</v>
      </c>
      <c r="B783" s="4" t="s">
        <v>1308</v>
      </c>
      <c r="C783" s="64">
        <v>120</v>
      </c>
      <c r="D783" s="64">
        <v>320</v>
      </c>
      <c r="E783" s="9">
        <v>14</v>
      </c>
      <c r="F783" s="9">
        <v>4.3699999999999996E-2</v>
      </c>
      <c r="G783" s="30" t="s">
        <v>37761</v>
      </c>
      <c r="H783" t="s">
        <v>12</v>
      </c>
      <c r="I783" s="4" t="s">
        <v>12</v>
      </c>
      <c r="J783" s="6">
        <v>23.652999999999999</v>
      </c>
      <c r="K783" s="17" t="s">
        <v>12</v>
      </c>
      <c r="L783" s="24" t="s">
        <v>40619</v>
      </c>
      <c r="M783">
        <v>353</v>
      </c>
    </row>
    <row r="784" spans="1:13" x14ac:dyDescent="0.25">
      <c r="A784" s="7" t="str">
        <f>HYPERLINK("http://www.UniProt.org/UniProt/Q9HAH7","FBRS_HUMAN")</f>
        <v>FBRS_HUMAN</v>
      </c>
      <c r="B784" s="4" t="s">
        <v>16471</v>
      </c>
      <c r="C784" s="64">
        <v>120</v>
      </c>
      <c r="D784" s="64">
        <v>320</v>
      </c>
      <c r="E784" s="9">
        <v>14</v>
      </c>
      <c r="F784" s="9">
        <v>4.3699999999999996E-2</v>
      </c>
      <c r="G784" s="30" t="s">
        <v>37761</v>
      </c>
      <c r="H784" t="s">
        <v>12</v>
      </c>
      <c r="I784" s="4" t="s">
        <v>12</v>
      </c>
      <c r="J784" s="6">
        <v>48.387999999999998</v>
      </c>
      <c r="K784" s="17" t="s">
        <v>12</v>
      </c>
      <c r="L784" s="24" t="s">
        <v>40619</v>
      </c>
      <c r="M784">
        <v>4026</v>
      </c>
    </row>
    <row r="785" spans="1:13" x14ac:dyDescent="0.25">
      <c r="A785" s="7" t="str">
        <f>HYPERLINK("http://www.UniProt.org/UniProt/Q8NG27-3","PJA1_HUMAN")</f>
        <v>PJA1_HUMAN</v>
      </c>
      <c r="B785" s="4" t="s">
        <v>12739</v>
      </c>
      <c r="C785" s="64">
        <v>110</v>
      </c>
      <c r="D785" s="64">
        <v>320</v>
      </c>
      <c r="E785" s="9">
        <v>14</v>
      </c>
      <c r="F785" s="9">
        <v>4.3699999999999996E-2</v>
      </c>
      <c r="G785" s="30" t="s">
        <v>37761</v>
      </c>
      <c r="H785" t="s">
        <v>12</v>
      </c>
      <c r="I785" s="4" t="s">
        <v>12</v>
      </c>
      <c r="J785" s="6">
        <v>64.727999999999994</v>
      </c>
      <c r="K785" s="17" t="s">
        <v>12</v>
      </c>
      <c r="L785" s="24" t="s">
        <v>40619</v>
      </c>
      <c r="M785">
        <v>3075</v>
      </c>
    </row>
    <row r="786" spans="1:13" x14ac:dyDescent="0.25">
      <c r="A786" s="7" t="str">
        <f>HYPERLINK("http://www.UniProt.org/UniProt/Q8NA72-2","POC5_HUMAN")</f>
        <v>POC5_HUMAN</v>
      </c>
      <c r="B786" s="4" t="s">
        <v>12512</v>
      </c>
      <c r="C786" s="64">
        <v>110</v>
      </c>
      <c r="D786" s="64">
        <v>320</v>
      </c>
      <c r="E786" s="9">
        <v>14</v>
      </c>
      <c r="F786" s="9">
        <v>4.3699999999999996E-2</v>
      </c>
      <c r="G786" s="30" t="s">
        <v>37761</v>
      </c>
      <c r="H786" t="s">
        <v>32</v>
      </c>
      <c r="I786" s="4" t="s">
        <v>12</v>
      </c>
      <c r="J786" s="6">
        <v>44.255000000000003</v>
      </c>
      <c r="K786" s="17" t="s">
        <v>12</v>
      </c>
      <c r="L786" s="24" t="s">
        <v>40619</v>
      </c>
      <c r="M786">
        <v>3020</v>
      </c>
    </row>
    <row r="787" spans="1:13" x14ac:dyDescent="0.25">
      <c r="A787" s="7" t="str">
        <f>HYPERLINK("http://www.UniProt.org/UniProt/Q15269","PWP2_HUMAN")</f>
        <v>PWP2_HUMAN</v>
      </c>
      <c r="B787" s="4" t="s">
        <v>9439</v>
      </c>
      <c r="C787" s="64">
        <v>110</v>
      </c>
      <c r="D787" s="64">
        <v>320</v>
      </c>
      <c r="E787" s="9">
        <v>14</v>
      </c>
      <c r="F787" s="9">
        <v>4.3699999999999996E-2</v>
      </c>
      <c r="G787" s="30" t="s">
        <v>37761</v>
      </c>
      <c r="H787" t="s">
        <v>92</v>
      </c>
      <c r="I787" s="4" t="s">
        <v>12</v>
      </c>
      <c r="J787" s="6">
        <v>102.45</v>
      </c>
      <c r="K787" s="17" t="s">
        <v>12</v>
      </c>
      <c r="L787" s="24" t="s">
        <v>40619</v>
      </c>
      <c r="M787">
        <v>2200</v>
      </c>
    </row>
    <row r="788" spans="1:13" x14ac:dyDescent="0.25">
      <c r="A788" s="7" t="str">
        <f>HYPERLINK("http://www.UniProt.org/UniProt/Q9H5Z1-2","DHX35_HUMAN")</f>
        <v>DHX35_HUMAN</v>
      </c>
      <c r="B788" s="4" t="s">
        <v>16172</v>
      </c>
      <c r="C788" s="64">
        <v>110</v>
      </c>
      <c r="D788" s="64">
        <v>310</v>
      </c>
      <c r="E788" s="9">
        <v>14</v>
      </c>
      <c r="F788" s="9">
        <v>4.3699999999999996E-2</v>
      </c>
      <c r="G788" s="30" t="s">
        <v>37761</v>
      </c>
      <c r="H788" t="s">
        <v>12</v>
      </c>
      <c r="I788" s="4" t="s">
        <v>12</v>
      </c>
      <c r="J788" s="6">
        <v>75.438999999999993</v>
      </c>
      <c r="K788" s="17" t="s">
        <v>12</v>
      </c>
      <c r="L788" s="24" t="s">
        <v>40619</v>
      </c>
      <c r="M788">
        <v>3950</v>
      </c>
    </row>
    <row r="789" spans="1:13" x14ac:dyDescent="0.25">
      <c r="A789" s="7" t="str">
        <f>HYPERLINK("http://www.UniProt.org/UniProt/A0AVF1","IFT56_HUMAN")</f>
        <v>IFT56_HUMAN</v>
      </c>
      <c r="B789" s="4" t="s">
        <v>13</v>
      </c>
      <c r="C789" s="64">
        <v>110</v>
      </c>
      <c r="D789" s="64">
        <v>310</v>
      </c>
      <c r="E789" s="9">
        <v>14</v>
      </c>
      <c r="F789" s="9">
        <v>4.3699999999999996E-2</v>
      </c>
      <c r="G789" s="30" t="s">
        <v>37761</v>
      </c>
      <c r="H789" t="s">
        <v>32</v>
      </c>
      <c r="I789" s="4" t="s">
        <v>12</v>
      </c>
      <c r="J789" s="6">
        <v>64.177000000000007</v>
      </c>
      <c r="K789" s="17" t="s">
        <v>12</v>
      </c>
      <c r="L789" s="24" t="s">
        <v>40619</v>
      </c>
      <c r="M789">
        <v>0</v>
      </c>
    </row>
    <row r="790" spans="1:13" x14ac:dyDescent="0.25">
      <c r="A790" s="7" t="str">
        <f>HYPERLINK("http://www.UniProt.org/UniProt/Q96PY6-2","NEK1_HUMAN")</f>
        <v>NEK1_HUMAN</v>
      </c>
      <c r="B790" s="4" t="s">
        <v>14562</v>
      </c>
      <c r="C790" s="64">
        <v>110</v>
      </c>
      <c r="D790" s="64">
        <v>310</v>
      </c>
      <c r="E790" s="9">
        <v>14</v>
      </c>
      <c r="F790" s="9">
        <v>4.3699999999999996E-2</v>
      </c>
      <c r="G790" s="30" t="s">
        <v>37761</v>
      </c>
      <c r="H790" t="s">
        <v>69</v>
      </c>
      <c r="I790" s="4" t="s">
        <v>12</v>
      </c>
      <c r="J790" s="6">
        <v>138.07</v>
      </c>
      <c r="K790" s="17" t="s">
        <v>12</v>
      </c>
      <c r="L790" s="24" t="s">
        <v>40619</v>
      </c>
      <c r="M790">
        <v>3539</v>
      </c>
    </row>
    <row r="791" spans="1:13" x14ac:dyDescent="0.25">
      <c r="A791" s="7" t="str">
        <f>HYPERLINK("http://www.UniProt.org/UniProt/P29558-2","RBMS1_HUMAN")</f>
        <v>RBMS1_HUMAN</v>
      </c>
      <c r="B791" s="4" t="s">
        <v>4628</v>
      </c>
      <c r="C791" s="64">
        <v>110</v>
      </c>
      <c r="D791" s="64">
        <v>310</v>
      </c>
      <c r="E791" s="9">
        <v>14</v>
      </c>
      <c r="F791" s="9">
        <v>4.3699999999999996E-2</v>
      </c>
      <c r="G791" s="30" t="s">
        <v>37761</v>
      </c>
      <c r="H791" t="s">
        <v>92</v>
      </c>
      <c r="I791" s="4" t="s">
        <v>12</v>
      </c>
      <c r="J791" s="6">
        <v>44.136000000000003</v>
      </c>
      <c r="K791" s="17" t="s">
        <v>12</v>
      </c>
      <c r="L791" s="24" t="s">
        <v>40619</v>
      </c>
      <c r="M791">
        <v>1097</v>
      </c>
    </row>
    <row r="792" spans="1:13" x14ac:dyDescent="0.25">
      <c r="A792" s="7" t="str">
        <f>HYPERLINK("http://www.UniProt.org/UniProt/Q8NAA4-2","A16L2_HUMAN")</f>
        <v>A16L2_HUMAN</v>
      </c>
      <c r="B792" s="4" t="s">
        <v>12517</v>
      </c>
      <c r="C792" s="64">
        <v>110</v>
      </c>
      <c r="D792" s="64">
        <v>310</v>
      </c>
      <c r="E792" s="9">
        <v>13</v>
      </c>
      <c r="F792" s="9">
        <v>4.3699999999999996E-2</v>
      </c>
      <c r="G792" s="30" t="s">
        <v>37761</v>
      </c>
      <c r="H792" t="s">
        <v>32</v>
      </c>
      <c r="I792" s="4" t="s">
        <v>12</v>
      </c>
      <c r="J792" s="6">
        <v>56.954000000000001</v>
      </c>
      <c r="K792" s="17" t="s">
        <v>12</v>
      </c>
      <c r="L792" s="24" t="s">
        <v>40619</v>
      </c>
      <c r="M792">
        <v>3021</v>
      </c>
    </row>
    <row r="793" spans="1:13" x14ac:dyDescent="0.25">
      <c r="A793" s="7" t="str">
        <f>HYPERLINK("http://www.UniProt.org/UniProt/Q13887","KLF5_HUMAN")</f>
        <v>KLF5_HUMAN</v>
      </c>
      <c r="B793" s="4" t="s">
        <v>8834</v>
      </c>
      <c r="C793" s="64">
        <v>110</v>
      </c>
      <c r="D793" s="64">
        <v>310</v>
      </c>
      <c r="E793" s="9">
        <v>13</v>
      </c>
      <c r="F793" s="9">
        <v>4.3699999999999996E-2</v>
      </c>
      <c r="G793" s="30" t="s">
        <v>37761</v>
      </c>
      <c r="H793" t="s">
        <v>92</v>
      </c>
      <c r="I793" s="4" t="s">
        <v>314</v>
      </c>
      <c r="J793" s="6">
        <v>50.790999999999997</v>
      </c>
      <c r="K793" s="17" t="s">
        <v>12</v>
      </c>
      <c r="L793" s="24" t="s">
        <v>40619</v>
      </c>
      <c r="M793">
        <v>2060</v>
      </c>
    </row>
    <row r="794" spans="1:13" x14ac:dyDescent="0.25">
      <c r="A794" s="7" t="str">
        <f>HYPERLINK("http://www.UniProt.org/UniProt/Q8N2Y8","RUSC2_HUMAN")</f>
        <v>RUSC2_HUMAN</v>
      </c>
      <c r="B794" s="4" t="s">
        <v>12315</v>
      </c>
      <c r="C794" s="64">
        <v>200</v>
      </c>
      <c r="D794" s="65">
        <v>300</v>
      </c>
      <c r="E794" s="9">
        <v>23.999999999999996</v>
      </c>
      <c r="F794" s="9">
        <v>7.9899999999999999E-2</v>
      </c>
      <c r="G794" s="30" t="s">
        <v>37761</v>
      </c>
      <c r="H794" t="s">
        <v>32</v>
      </c>
      <c r="I794" s="4" t="s">
        <v>12</v>
      </c>
      <c r="J794" s="6">
        <v>161.22</v>
      </c>
      <c r="K794" s="17" t="s">
        <v>12</v>
      </c>
      <c r="L794" s="24" t="s">
        <v>40619</v>
      </c>
      <c r="M794">
        <v>2964</v>
      </c>
    </row>
    <row r="795" spans="1:13" x14ac:dyDescent="0.25">
      <c r="A795" s="7" t="str">
        <f>HYPERLINK("http://www.UniProt.org/UniProt/Q9BW66","CINP_HUMAN")</f>
        <v>CINP_HUMAN</v>
      </c>
      <c r="B795" s="4" t="s">
        <v>15471</v>
      </c>
      <c r="C795" s="64">
        <v>110</v>
      </c>
      <c r="D795" s="64">
        <v>300</v>
      </c>
      <c r="E795" s="9">
        <v>13</v>
      </c>
      <c r="F795" s="9">
        <v>4.3699999999999996E-2</v>
      </c>
      <c r="G795" s="30" t="s">
        <v>37761</v>
      </c>
      <c r="H795" t="s">
        <v>92</v>
      </c>
      <c r="I795" s="4" t="s">
        <v>12</v>
      </c>
      <c r="J795" s="6">
        <v>24.324000000000002</v>
      </c>
      <c r="K795" s="17" t="s">
        <v>12</v>
      </c>
      <c r="L795" s="24" t="s">
        <v>40619</v>
      </c>
      <c r="M795">
        <v>3762</v>
      </c>
    </row>
    <row r="796" spans="1:13" x14ac:dyDescent="0.25">
      <c r="A796" s="7" t="str">
        <f>HYPERLINK("http://www.UniProt.org/UniProt/Q9NX40-3","OCAD1_HUMAN")</f>
        <v>OCAD1_HUMAN</v>
      </c>
      <c r="B796" s="4" t="s">
        <v>17314</v>
      </c>
      <c r="C796" s="64">
        <v>110</v>
      </c>
      <c r="D796" s="64">
        <v>300</v>
      </c>
      <c r="E796" s="9">
        <v>13</v>
      </c>
      <c r="F796" s="9">
        <v>4.3699999999999996E-2</v>
      </c>
      <c r="G796" s="30" t="s">
        <v>37761</v>
      </c>
      <c r="H796" t="s">
        <v>32</v>
      </c>
      <c r="I796" s="4" t="s">
        <v>12</v>
      </c>
      <c r="J796" s="6">
        <v>20.637</v>
      </c>
      <c r="K796" s="17" t="s">
        <v>12</v>
      </c>
      <c r="L796" s="24" t="s">
        <v>40619</v>
      </c>
      <c r="M796">
        <v>4244</v>
      </c>
    </row>
    <row r="797" spans="1:13" x14ac:dyDescent="0.25">
      <c r="A797" s="7" t="str">
        <f>HYPERLINK("http://www.UniProt.org/UniProt/Q13523","PRP4B_HUMAN")</f>
        <v>PRP4B_HUMAN</v>
      </c>
      <c r="B797" s="4" t="s">
        <v>8647</v>
      </c>
      <c r="C797" s="64">
        <v>110</v>
      </c>
      <c r="D797" s="64">
        <v>300</v>
      </c>
      <c r="E797" s="9">
        <v>13</v>
      </c>
      <c r="F797" s="9">
        <v>4.3699999999999996E-2</v>
      </c>
      <c r="G797" s="30" t="s">
        <v>37761</v>
      </c>
      <c r="H797" t="s">
        <v>92</v>
      </c>
      <c r="I797" s="4" t="s">
        <v>12</v>
      </c>
      <c r="J797" s="6">
        <v>116.99</v>
      </c>
      <c r="K797" s="17" t="s">
        <v>12</v>
      </c>
      <c r="L797" s="24" t="s">
        <v>40619</v>
      </c>
      <c r="M797">
        <v>2021</v>
      </c>
    </row>
    <row r="798" spans="1:13" x14ac:dyDescent="0.25">
      <c r="A798" s="7" t="str">
        <f>HYPERLINK("http://www.UniProt.org/UniProt/Q9Y4G8","RPGF2_HUMAN")</f>
        <v>RPGF2_HUMAN</v>
      </c>
      <c r="B798" s="4" t="s">
        <v>19086</v>
      </c>
      <c r="C798" s="64">
        <v>110</v>
      </c>
      <c r="D798" s="64">
        <v>300</v>
      </c>
      <c r="E798" s="9">
        <v>13</v>
      </c>
      <c r="F798" s="9">
        <v>4.3699999999999996E-2</v>
      </c>
      <c r="G798" s="30" t="s">
        <v>37761</v>
      </c>
      <c r="H798" t="s">
        <v>32</v>
      </c>
      <c r="I798" s="4" t="s">
        <v>12</v>
      </c>
      <c r="J798" s="6">
        <v>167.41</v>
      </c>
      <c r="K798" s="17" t="s">
        <v>12</v>
      </c>
      <c r="L798" s="24" t="s">
        <v>40619</v>
      </c>
      <c r="M798">
        <v>4712</v>
      </c>
    </row>
    <row r="799" spans="1:13" x14ac:dyDescent="0.25">
      <c r="A799" s="7" t="str">
        <f>HYPERLINK("http://www.UniProt.org/UniProt/Q96EY4","TMA16_HUMAN")</f>
        <v>TMA16_HUMAN</v>
      </c>
      <c r="B799" s="4" t="s">
        <v>14108</v>
      </c>
      <c r="C799" s="64">
        <v>110</v>
      </c>
      <c r="D799" s="64">
        <v>300</v>
      </c>
      <c r="E799" s="9">
        <v>13</v>
      </c>
      <c r="F799" s="9">
        <v>4.3699999999999996E-2</v>
      </c>
      <c r="G799" s="30" t="s">
        <v>37761</v>
      </c>
      <c r="H799" t="s">
        <v>12</v>
      </c>
      <c r="I799" s="4" t="s">
        <v>12</v>
      </c>
      <c r="J799" s="6">
        <v>23.864000000000001</v>
      </c>
      <c r="K799" s="17" t="s">
        <v>12</v>
      </c>
      <c r="L799" s="24" t="s">
        <v>40619</v>
      </c>
      <c r="M799">
        <v>3418</v>
      </c>
    </row>
    <row r="800" spans="1:13" x14ac:dyDescent="0.25">
      <c r="A800" s="7" t="str">
        <f>HYPERLINK("http://www.UniProt.org/UniProt/Q15061","WDR43_HUMAN")</f>
        <v>WDR43_HUMAN</v>
      </c>
      <c r="B800" s="4" t="s">
        <v>9378</v>
      </c>
      <c r="C800" s="64">
        <v>110</v>
      </c>
      <c r="D800" s="64">
        <v>300</v>
      </c>
      <c r="E800" s="9">
        <v>13</v>
      </c>
      <c r="F800" s="9">
        <v>4.3699999999999996E-2</v>
      </c>
      <c r="G800" s="30" t="s">
        <v>37761</v>
      </c>
      <c r="H800" t="s">
        <v>92</v>
      </c>
      <c r="I800" s="4" t="s">
        <v>12</v>
      </c>
      <c r="J800" s="6">
        <v>74.89</v>
      </c>
      <c r="K800" s="17" t="s">
        <v>12</v>
      </c>
      <c r="L800" s="24" t="s">
        <v>40619</v>
      </c>
      <c r="M800">
        <v>2186</v>
      </c>
    </row>
    <row r="801" spans="1:13" x14ac:dyDescent="0.25">
      <c r="A801" s="7" t="str">
        <f>HYPERLINK("http://www.UniProt.org/UniProt/Q9NRX1","PNO1_HUMAN")</f>
        <v>PNO1_HUMAN</v>
      </c>
      <c r="B801" s="4" t="s">
        <v>16938</v>
      </c>
      <c r="C801" s="64">
        <v>310</v>
      </c>
      <c r="D801" s="65">
        <v>290</v>
      </c>
      <c r="E801" s="9">
        <v>38</v>
      </c>
      <c r="F801" s="9">
        <v>0.13200000000000001</v>
      </c>
      <c r="G801" s="30" t="s">
        <v>37761</v>
      </c>
      <c r="H801" t="s">
        <v>92</v>
      </c>
      <c r="I801" s="4" t="s">
        <v>40569</v>
      </c>
      <c r="J801" s="6">
        <v>27.923999999999999</v>
      </c>
      <c r="K801" s="17" t="s">
        <v>12</v>
      </c>
      <c r="L801" s="24" t="s">
        <v>40619</v>
      </c>
      <c r="M801">
        <v>4145</v>
      </c>
    </row>
    <row r="802" spans="1:13" x14ac:dyDescent="0.25">
      <c r="A802" s="7" t="str">
        <f>HYPERLINK("http://www.UniProt.org/UniProt/Q5XX13-3","FBW10_HUMAN")</f>
        <v>FBW10_HUMAN</v>
      </c>
      <c r="B802" s="4" t="s">
        <v>10635</v>
      </c>
      <c r="C802" s="64">
        <v>270</v>
      </c>
      <c r="D802" s="65">
        <v>280</v>
      </c>
      <c r="E802" s="9">
        <v>34</v>
      </c>
      <c r="F802" s="9">
        <v>0.121</v>
      </c>
      <c r="G802" s="30" t="s">
        <v>37761</v>
      </c>
      <c r="H802" t="s">
        <v>12</v>
      </c>
      <c r="I802" s="4" t="s">
        <v>12</v>
      </c>
      <c r="J802" s="6">
        <v>113.98</v>
      </c>
      <c r="K802" s="17" t="s">
        <v>12</v>
      </c>
      <c r="L802" s="24" t="s">
        <v>40619</v>
      </c>
      <c r="M802">
        <v>2508</v>
      </c>
    </row>
    <row r="803" spans="1:13" x14ac:dyDescent="0.25">
      <c r="A803" s="7" t="str">
        <f>HYPERLINK("http://www.UniProt.org/UniProt/Q9Y2J4-2","AMOL2_HUMAN")</f>
        <v>AMOL2_HUMAN</v>
      </c>
      <c r="B803" s="4" t="s">
        <v>18748</v>
      </c>
      <c r="C803" s="64">
        <v>99</v>
      </c>
      <c r="D803" s="64">
        <v>280</v>
      </c>
      <c r="E803" s="9">
        <v>11.999999999999998</v>
      </c>
      <c r="F803" s="9">
        <v>4.3699999999999996E-2</v>
      </c>
      <c r="G803" s="30" t="s">
        <v>37761</v>
      </c>
      <c r="H803" t="s">
        <v>32</v>
      </c>
      <c r="I803" s="4" t="s">
        <v>12</v>
      </c>
      <c r="J803" s="6">
        <v>85.834000000000003</v>
      </c>
      <c r="K803" s="17" t="s">
        <v>12</v>
      </c>
      <c r="L803" s="24" t="s">
        <v>40619</v>
      </c>
      <c r="M803">
        <v>4624</v>
      </c>
    </row>
    <row r="804" spans="1:13" x14ac:dyDescent="0.25">
      <c r="A804" s="7" t="str">
        <f>HYPERLINK("http://www.UniProt.org/UniProt/Q86SX3-2","CN080_HUMAN")</f>
        <v>CN080_HUMAN</v>
      </c>
      <c r="B804" s="4" t="s">
        <v>11647</v>
      </c>
      <c r="C804" s="64">
        <v>100</v>
      </c>
      <c r="D804" s="64">
        <v>280</v>
      </c>
      <c r="E804" s="9">
        <v>11.999999999999998</v>
      </c>
      <c r="F804" s="9">
        <v>4.3699999999999996E-2</v>
      </c>
      <c r="G804" s="30" t="s">
        <v>37761</v>
      </c>
      <c r="H804" t="s">
        <v>12</v>
      </c>
      <c r="I804" s="4" t="s">
        <v>12</v>
      </c>
      <c r="J804" s="6">
        <v>43.353000000000002</v>
      </c>
      <c r="K804" s="17" t="s">
        <v>12</v>
      </c>
      <c r="L804" s="24" t="s">
        <v>40619</v>
      </c>
      <c r="M804">
        <v>2775</v>
      </c>
    </row>
    <row r="805" spans="1:13" x14ac:dyDescent="0.25">
      <c r="A805" s="7" t="str">
        <f>HYPERLINK("http://www.UniProt.org/UniProt/Q969U6","FBXW5_HUMAN")</f>
        <v>FBXW5_HUMAN</v>
      </c>
      <c r="B805" s="4" t="s">
        <v>13712</v>
      </c>
      <c r="C805" s="64">
        <v>100</v>
      </c>
      <c r="D805" s="64">
        <v>280</v>
      </c>
      <c r="E805" s="9">
        <v>11.999999999999998</v>
      </c>
      <c r="F805" s="9">
        <v>4.3699999999999996E-2</v>
      </c>
      <c r="G805" s="30" t="s">
        <v>37761</v>
      </c>
      <c r="H805" t="s">
        <v>32</v>
      </c>
      <c r="I805" s="4" t="s">
        <v>12</v>
      </c>
      <c r="J805" s="6">
        <v>63.921999999999997</v>
      </c>
      <c r="K805" s="17" t="s">
        <v>12</v>
      </c>
      <c r="L805" s="24" t="s">
        <v>40619</v>
      </c>
      <c r="M805">
        <v>3318</v>
      </c>
    </row>
    <row r="806" spans="1:13" x14ac:dyDescent="0.25">
      <c r="A806" s="7" t="str">
        <f>HYPERLINK("http://www.UniProt.org/UniProt/Q9NW75","GPTC2_HUMAN")</f>
        <v>GPTC2_HUMAN</v>
      </c>
      <c r="B806" s="4" t="s">
        <v>17215</v>
      </c>
      <c r="C806" s="64">
        <v>100</v>
      </c>
      <c r="D806" s="64">
        <v>280</v>
      </c>
      <c r="E806" s="9">
        <v>11.999999999999998</v>
      </c>
      <c r="F806" s="9">
        <v>4.3699999999999996E-2</v>
      </c>
      <c r="G806" s="30" t="s">
        <v>37761</v>
      </c>
      <c r="H806" t="s">
        <v>12</v>
      </c>
      <c r="I806" s="4" t="s">
        <v>12</v>
      </c>
      <c r="J806" s="6">
        <v>58.942999999999998</v>
      </c>
      <c r="K806" s="17" t="s">
        <v>12</v>
      </c>
      <c r="L806" s="24" t="s">
        <v>40619</v>
      </c>
      <c r="M806">
        <v>4217</v>
      </c>
    </row>
    <row r="807" spans="1:13" x14ac:dyDescent="0.25">
      <c r="A807" s="7" t="str">
        <f>HYPERLINK("http://www.UniProt.org/UniProt/Q5JU85-3","IQEC2_HUMAN")</f>
        <v>IQEC2_HUMAN</v>
      </c>
      <c r="B807" s="4" t="s">
        <v>10318</v>
      </c>
      <c r="C807" s="64">
        <v>97</v>
      </c>
      <c r="D807" s="64">
        <v>270</v>
      </c>
      <c r="E807" s="9">
        <v>11.999999999999998</v>
      </c>
      <c r="F807" s="9">
        <v>4.3699999999999996E-2</v>
      </c>
      <c r="G807" s="30" t="s">
        <v>37761</v>
      </c>
      <c r="H807" t="s">
        <v>32</v>
      </c>
      <c r="I807" s="4" t="s">
        <v>12</v>
      </c>
      <c r="J807" s="6">
        <v>105.1</v>
      </c>
      <c r="K807" s="17" t="s">
        <v>12</v>
      </c>
      <c r="L807" s="24" t="s">
        <v>40619</v>
      </c>
      <c r="M807">
        <v>2419</v>
      </c>
    </row>
    <row r="808" spans="1:13" x14ac:dyDescent="0.25">
      <c r="A808" s="7" t="str">
        <f>HYPERLINK("http://www.UniProt.org/UniProt/Q9Y2Z2-4","MTO1_HUMAN")</f>
        <v>MTO1_HUMAN</v>
      </c>
      <c r="B808" s="4" t="s">
        <v>18839</v>
      </c>
      <c r="C808" s="64">
        <v>97</v>
      </c>
      <c r="D808" s="64">
        <v>270</v>
      </c>
      <c r="E808" s="9">
        <v>11.999999999999998</v>
      </c>
      <c r="F808" s="9">
        <v>4.3699999999999996E-2</v>
      </c>
      <c r="G808" s="30" t="s">
        <v>37761</v>
      </c>
      <c r="H808" t="s">
        <v>32</v>
      </c>
      <c r="I808" s="4" t="s">
        <v>12</v>
      </c>
      <c r="J808" s="6">
        <v>77.3</v>
      </c>
      <c r="K808" s="17" t="s">
        <v>170</v>
      </c>
      <c r="L808" s="24" t="s">
        <v>40619</v>
      </c>
      <c r="M808">
        <v>4651</v>
      </c>
    </row>
    <row r="809" spans="1:13" x14ac:dyDescent="0.25">
      <c r="A809" s="7" t="str">
        <f>HYPERLINK("http://www.UniProt.org/UniProt/Q13123","RED_HUMAN")</f>
        <v>RED_HUMAN</v>
      </c>
      <c r="B809" s="4" t="s">
        <v>8391</v>
      </c>
      <c r="C809" s="64">
        <v>340</v>
      </c>
      <c r="D809" s="65">
        <v>260</v>
      </c>
      <c r="E809" s="9">
        <v>41</v>
      </c>
      <c r="F809" s="9">
        <v>0.16</v>
      </c>
      <c r="G809" s="30" t="s">
        <v>37761</v>
      </c>
      <c r="H809" t="s">
        <v>92</v>
      </c>
      <c r="I809" s="4" t="s">
        <v>12</v>
      </c>
      <c r="J809" s="6">
        <v>65.600999999999999</v>
      </c>
      <c r="K809" s="17" t="s">
        <v>12</v>
      </c>
      <c r="L809" s="24" t="s">
        <v>40619</v>
      </c>
      <c r="M809">
        <v>1962</v>
      </c>
    </row>
    <row r="810" spans="1:13" x14ac:dyDescent="0.25">
      <c r="A810" s="7" t="str">
        <f>HYPERLINK("http://www.UniProt.org/UniProt/Q969X6","CIR1A_HUMAN")</f>
        <v>CIR1A_HUMAN</v>
      </c>
      <c r="B810" s="4" t="s">
        <v>13727</v>
      </c>
      <c r="C810" s="64">
        <v>91</v>
      </c>
      <c r="D810" s="64">
        <v>260</v>
      </c>
      <c r="E810" s="9">
        <v>11</v>
      </c>
      <c r="F810" s="9">
        <v>4.3699999999999996E-2</v>
      </c>
      <c r="G810" s="30" t="s">
        <v>37761</v>
      </c>
      <c r="H810" t="s">
        <v>92</v>
      </c>
      <c r="I810" s="4" t="s">
        <v>12</v>
      </c>
      <c r="J810" s="6">
        <v>76.888999999999996</v>
      </c>
      <c r="K810" s="17" t="s">
        <v>12</v>
      </c>
      <c r="L810" s="24" t="s">
        <v>40619</v>
      </c>
      <c r="M810">
        <v>3322</v>
      </c>
    </row>
    <row r="811" spans="1:13" x14ac:dyDescent="0.25">
      <c r="A811" s="7" t="str">
        <f>HYPERLINK("http://www.UniProt.org/UniProt/P26440","IVD_HUMAN")</f>
        <v>IVD_HUMAN</v>
      </c>
      <c r="B811" s="4" t="s">
        <v>4435</v>
      </c>
      <c r="C811" s="65">
        <v>40</v>
      </c>
      <c r="D811" s="64">
        <v>260</v>
      </c>
      <c r="E811" s="9">
        <v>11</v>
      </c>
      <c r="F811" s="9">
        <v>4.3699999999999996E-2</v>
      </c>
      <c r="G811" s="30" t="s">
        <v>37761</v>
      </c>
      <c r="H811" t="s">
        <v>32</v>
      </c>
      <c r="I811" s="4" t="s">
        <v>12</v>
      </c>
      <c r="J811" s="6">
        <v>46.319000000000003</v>
      </c>
      <c r="K811" s="17" t="s">
        <v>170</v>
      </c>
      <c r="L811" s="24" t="s">
        <v>40619</v>
      </c>
      <c r="M811">
        <v>1054</v>
      </c>
    </row>
    <row r="812" spans="1:13" x14ac:dyDescent="0.25">
      <c r="A812" s="7" t="str">
        <f>HYPERLINK("http://www.UniProt.org/UniProt/Q8N5U6","RNF10_HUMAN")</f>
        <v>RNF10_HUMAN</v>
      </c>
      <c r="B812" s="4" t="s">
        <v>12413</v>
      </c>
      <c r="C812" s="64">
        <v>93</v>
      </c>
      <c r="D812" s="64">
        <v>260</v>
      </c>
      <c r="E812" s="9">
        <v>11</v>
      </c>
      <c r="F812" s="9">
        <v>4.3699999999999996E-2</v>
      </c>
      <c r="G812" s="30" t="s">
        <v>37761</v>
      </c>
      <c r="H812" t="s">
        <v>69</v>
      </c>
      <c r="I812" s="4" t="s">
        <v>12</v>
      </c>
      <c r="J812" s="6">
        <v>89.926000000000002</v>
      </c>
      <c r="K812" s="17" t="s">
        <v>12</v>
      </c>
      <c r="L812" s="24" t="s">
        <v>40619</v>
      </c>
      <c r="M812">
        <v>2992</v>
      </c>
    </row>
    <row r="813" spans="1:13" x14ac:dyDescent="0.25">
      <c r="A813" s="7" t="str">
        <f>HYPERLINK("http://www.UniProt.org/UniProt/Q9H211","CDT1_HUMAN")</f>
        <v>CDT1_HUMAN</v>
      </c>
      <c r="B813" s="4" t="s">
        <v>15961</v>
      </c>
      <c r="C813" s="64">
        <v>90</v>
      </c>
      <c r="D813" s="64">
        <v>250</v>
      </c>
      <c r="E813" s="9">
        <v>11</v>
      </c>
      <c r="F813" s="9">
        <v>4.3699999999999996E-2</v>
      </c>
      <c r="G813" s="30" t="s">
        <v>37761</v>
      </c>
      <c r="H813" t="s">
        <v>92</v>
      </c>
      <c r="I813" s="4" t="s">
        <v>12</v>
      </c>
      <c r="J813" s="6">
        <v>60.39</v>
      </c>
      <c r="K813" s="17" t="s">
        <v>12</v>
      </c>
      <c r="L813" s="24" t="s">
        <v>40619</v>
      </c>
      <c r="M813">
        <v>3894</v>
      </c>
    </row>
    <row r="814" spans="1:13" x14ac:dyDescent="0.25">
      <c r="A814" s="7" t="str">
        <f>HYPERLINK("http://www.UniProt.org/UniProt/Q96EZ8-4","MCRS1_HUMAN")</f>
        <v>MCRS1_HUMAN</v>
      </c>
      <c r="B814" s="4" t="s">
        <v>14119</v>
      </c>
      <c r="C814" s="64">
        <v>89</v>
      </c>
      <c r="D814" s="64">
        <v>250</v>
      </c>
      <c r="E814" s="9">
        <v>11</v>
      </c>
      <c r="F814" s="9">
        <v>4.3699999999999996E-2</v>
      </c>
      <c r="G814" s="30" t="s">
        <v>37761</v>
      </c>
      <c r="H814" t="s">
        <v>92</v>
      </c>
      <c r="I814" s="4" t="s">
        <v>12</v>
      </c>
      <c r="J814" s="6">
        <v>31.132999999999999</v>
      </c>
      <c r="K814" s="17" t="s">
        <v>12</v>
      </c>
      <c r="L814" s="24" t="s">
        <v>40619</v>
      </c>
      <c r="M814">
        <v>3421</v>
      </c>
    </row>
    <row r="815" spans="1:13" x14ac:dyDescent="0.25">
      <c r="A815" s="7" t="str">
        <f>HYPERLINK("http://www.UniProt.org/UniProt/Q86WR7","PRSR2_HUMAN")</f>
        <v>PRSR2_HUMAN</v>
      </c>
      <c r="B815" s="4" t="s">
        <v>11847</v>
      </c>
      <c r="C815" s="64">
        <v>89</v>
      </c>
      <c r="D815" s="64">
        <v>250</v>
      </c>
      <c r="E815" s="9">
        <v>11</v>
      </c>
      <c r="F815" s="9">
        <v>4.3699999999999996E-2</v>
      </c>
      <c r="G815" s="30" t="s">
        <v>37761</v>
      </c>
      <c r="H815" t="s">
        <v>12</v>
      </c>
      <c r="I815" s="4" t="s">
        <v>12</v>
      </c>
      <c r="J815" s="6">
        <v>45.801000000000002</v>
      </c>
      <c r="K815" s="17" t="s">
        <v>12</v>
      </c>
      <c r="L815" s="24" t="s">
        <v>40619</v>
      </c>
      <c r="M815">
        <v>2830</v>
      </c>
    </row>
    <row r="816" spans="1:13" x14ac:dyDescent="0.25">
      <c r="A816" s="7" t="str">
        <f>HYPERLINK("http://www.UniProt.org/UniProt/Q9UM82","SPAT2_HUMAN")</f>
        <v>SPAT2_HUMAN</v>
      </c>
      <c r="B816" s="4" t="s">
        <v>18400</v>
      </c>
      <c r="C816" s="64">
        <v>91</v>
      </c>
      <c r="D816" s="64">
        <v>250</v>
      </c>
      <c r="E816" s="9">
        <v>11</v>
      </c>
      <c r="F816" s="9">
        <v>4.3699999999999996E-2</v>
      </c>
      <c r="G816" s="30" t="s">
        <v>37761</v>
      </c>
      <c r="H816" t="s">
        <v>92</v>
      </c>
      <c r="I816" s="4" t="s">
        <v>12</v>
      </c>
      <c r="J816" s="6">
        <v>58.427</v>
      </c>
      <c r="K816" s="17" t="s">
        <v>12</v>
      </c>
      <c r="L816" s="24" t="s">
        <v>40619</v>
      </c>
      <c r="M816">
        <v>4533</v>
      </c>
    </row>
    <row r="817" spans="1:13" x14ac:dyDescent="0.25">
      <c r="A817" s="7" t="str">
        <f>HYPERLINK("http://www.UniProt.org/UniProt/Q6P1K8","T2H2L_HUMAN")</f>
        <v>T2H2L_HUMAN</v>
      </c>
      <c r="B817" s="4" t="s">
        <v>10875</v>
      </c>
      <c r="C817" s="64">
        <v>90</v>
      </c>
      <c r="D817" s="64">
        <v>250</v>
      </c>
      <c r="E817" s="9">
        <v>11</v>
      </c>
      <c r="F817" s="9">
        <v>4.3699999999999996E-2</v>
      </c>
      <c r="G817" s="30" t="s">
        <v>37761</v>
      </c>
      <c r="H817" t="s">
        <v>92</v>
      </c>
      <c r="I817" s="4" t="s">
        <v>12</v>
      </c>
      <c r="J817" s="6">
        <v>44.451999999999998</v>
      </c>
      <c r="K817" s="17" t="s">
        <v>12</v>
      </c>
      <c r="L817" s="24" t="s">
        <v>40619</v>
      </c>
      <c r="M817">
        <v>2061</v>
      </c>
    </row>
    <row r="818" spans="1:13" x14ac:dyDescent="0.25">
      <c r="A818" s="7" t="str">
        <f>HYPERLINK("http://www.UniProt.org/UniProt/Q6RFH5","WDR74_HUMAN")</f>
        <v>WDR74_HUMAN</v>
      </c>
      <c r="B818" s="4" t="s">
        <v>11066</v>
      </c>
      <c r="C818" s="64">
        <v>88</v>
      </c>
      <c r="D818" s="64">
        <v>250</v>
      </c>
      <c r="E818" s="9">
        <v>11</v>
      </c>
      <c r="F818" s="9">
        <v>4.3699999999999996E-2</v>
      </c>
      <c r="G818" s="30" t="s">
        <v>37761</v>
      </c>
      <c r="H818" t="s">
        <v>92</v>
      </c>
      <c r="I818" s="4" t="s">
        <v>12</v>
      </c>
      <c r="J818" s="6">
        <v>42.441000000000003</v>
      </c>
      <c r="K818" s="17" t="s">
        <v>12</v>
      </c>
      <c r="L818" s="24" t="s">
        <v>40619</v>
      </c>
      <c r="M818">
        <v>2619</v>
      </c>
    </row>
    <row r="819" spans="1:13" x14ac:dyDescent="0.25">
      <c r="A819" s="7" t="str">
        <f>HYPERLINK("http://www.UniProt.org/UniProt/Q5W0B1","RN219_HUMAN")</f>
        <v>RN219_HUMAN</v>
      </c>
      <c r="B819" s="4" t="s">
        <v>10626</v>
      </c>
      <c r="C819" s="64">
        <v>86</v>
      </c>
      <c r="D819" s="64">
        <v>240</v>
      </c>
      <c r="E819" s="9">
        <v>11</v>
      </c>
      <c r="F819" s="9">
        <v>4.3699999999999996E-2</v>
      </c>
      <c r="G819" s="30" t="s">
        <v>37761</v>
      </c>
      <c r="H819" t="s">
        <v>12</v>
      </c>
      <c r="I819" s="4" t="s">
        <v>12</v>
      </c>
      <c r="J819" s="6">
        <v>81.116</v>
      </c>
      <c r="K819" s="17" t="s">
        <v>12</v>
      </c>
      <c r="L819" s="24" t="s">
        <v>40619</v>
      </c>
      <c r="M819">
        <v>2505</v>
      </c>
    </row>
    <row r="820" spans="1:13" x14ac:dyDescent="0.25">
      <c r="A820" s="7" t="str">
        <f>HYPERLINK("http://www.UniProt.org/UniProt/Q96P50","ACAP3_HUMAN")</f>
        <v>ACAP3_HUMAN</v>
      </c>
      <c r="B820" s="4" t="s">
        <v>14532</v>
      </c>
      <c r="C820" s="64">
        <v>84</v>
      </c>
      <c r="D820" s="64">
        <v>230</v>
      </c>
      <c r="E820" s="9">
        <v>10</v>
      </c>
      <c r="F820" s="9">
        <v>4.3699999999999996E-2</v>
      </c>
      <c r="G820" s="30" t="s">
        <v>37761</v>
      </c>
      <c r="H820" t="s">
        <v>12</v>
      </c>
      <c r="I820" s="4" t="s">
        <v>12</v>
      </c>
      <c r="J820" s="6">
        <v>92.494</v>
      </c>
      <c r="K820" s="17" t="s">
        <v>12</v>
      </c>
      <c r="L820" s="24" t="s">
        <v>40619</v>
      </c>
      <c r="M820">
        <v>3531</v>
      </c>
    </row>
    <row r="821" spans="1:13" x14ac:dyDescent="0.25">
      <c r="A821" s="7" t="str">
        <f>HYPERLINK("http://www.UniProt.org/UniProt/Q9NWQ9","CN119_HUMAN")</f>
        <v>CN119_HUMAN</v>
      </c>
      <c r="B821" s="4" t="s">
        <v>17240</v>
      </c>
      <c r="C821" s="64">
        <v>390</v>
      </c>
      <c r="D821" s="65">
        <v>210</v>
      </c>
      <c r="E821" s="9">
        <v>47</v>
      </c>
      <c r="F821" s="9">
        <v>0.22700000000000001</v>
      </c>
      <c r="G821" s="30" t="s">
        <v>37761</v>
      </c>
      <c r="H821" t="s">
        <v>32</v>
      </c>
      <c r="I821" s="4" t="s">
        <v>12</v>
      </c>
      <c r="J821" s="6">
        <v>16.009</v>
      </c>
      <c r="K821" s="17" t="s">
        <v>12</v>
      </c>
      <c r="L821" s="24" t="s">
        <v>40619</v>
      </c>
      <c r="M821">
        <v>4224</v>
      </c>
    </row>
    <row r="822" spans="1:13" x14ac:dyDescent="0.25">
      <c r="A822" s="7" t="str">
        <f>HYPERLINK("http://www.UniProt.org/UniProt/Q8NHP6","MSPD2_HUMAN")</f>
        <v>MSPD2_HUMAN</v>
      </c>
      <c r="B822" s="4" t="s">
        <v>12754</v>
      </c>
      <c r="C822" s="64">
        <v>180</v>
      </c>
      <c r="D822" s="65">
        <v>190</v>
      </c>
      <c r="E822" s="9">
        <v>21</v>
      </c>
      <c r="F822" s="9">
        <v>0.11600000000000001</v>
      </c>
      <c r="G822" s="30" t="s">
        <v>37761</v>
      </c>
      <c r="H822" t="s">
        <v>32</v>
      </c>
      <c r="I822" s="4" t="s">
        <v>12</v>
      </c>
      <c r="J822" s="6">
        <v>59.744999999999997</v>
      </c>
      <c r="K822" s="17" t="s">
        <v>157</v>
      </c>
      <c r="L822" s="24" t="s">
        <v>40619</v>
      </c>
      <c r="M822">
        <v>3079</v>
      </c>
    </row>
    <row r="823" spans="1:13" x14ac:dyDescent="0.25">
      <c r="A823" s="7" t="str">
        <f>HYPERLINK("http://www.UniProt.org/UniProt/Q9UNY4","TTF2_HUMAN")</f>
        <v>TTF2_HUMAN</v>
      </c>
      <c r="B823" s="4" t="s">
        <v>18490</v>
      </c>
      <c r="C823" s="65">
        <v>20</v>
      </c>
      <c r="D823" s="65">
        <v>150</v>
      </c>
      <c r="E823" s="9">
        <v>41</v>
      </c>
      <c r="F823" s="9">
        <v>0.27100000000000002</v>
      </c>
      <c r="G823" s="30" t="s">
        <v>37761</v>
      </c>
      <c r="H823" t="s">
        <v>69</v>
      </c>
      <c r="I823" s="4" t="s">
        <v>12</v>
      </c>
      <c r="J823" s="6">
        <v>129.59</v>
      </c>
      <c r="K823" s="17" t="s">
        <v>12</v>
      </c>
      <c r="L823" s="24" t="s">
        <v>40619</v>
      </c>
      <c r="M823">
        <v>4556</v>
      </c>
    </row>
    <row r="824" spans="1:13" x14ac:dyDescent="0.25">
      <c r="A824" s="7" t="str">
        <f>HYPERLINK("http://www.UniProt.org/UniProt/Q9UPW5","CBPC1_HUMAN")</f>
        <v>CBPC1_HUMAN</v>
      </c>
      <c r="B824" s="4" t="s">
        <v>18577</v>
      </c>
      <c r="C824" s="64">
        <v>290</v>
      </c>
      <c r="D824" s="65">
        <v>150</v>
      </c>
      <c r="E824" s="9">
        <v>36</v>
      </c>
      <c r="F824" s="9">
        <v>0.24300000000000002</v>
      </c>
      <c r="G824" s="30" t="s">
        <v>37761</v>
      </c>
      <c r="H824" t="s">
        <v>69</v>
      </c>
      <c r="I824" s="4" t="s">
        <v>40569</v>
      </c>
      <c r="J824" s="6">
        <v>138.44999999999999</v>
      </c>
      <c r="K824" s="17" t="s">
        <v>12</v>
      </c>
      <c r="L824" s="24" t="s">
        <v>40619</v>
      </c>
      <c r="M824">
        <v>4582</v>
      </c>
    </row>
    <row r="825" spans="1:13" x14ac:dyDescent="0.25">
      <c r="A825" s="7" t="str">
        <f>HYPERLINK("http://www.UniProt.org/UniProt/Q9H9G7","AGO3_HUMAN")</f>
        <v>AGO3_HUMAN</v>
      </c>
      <c r="B825" s="4" t="s">
        <v>16411</v>
      </c>
      <c r="C825" s="65">
        <v>3.3</v>
      </c>
      <c r="D825" s="65">
        <v>150</v>
      </c>
      <c r="E825" s="9">
        <v>20</v>
      </c>
      <c r="F825" s="9">
        <v>0.13300000000000001</v>
      </c>
      <c r="G825" s="30" t="s">
        <v>37761</v>
      </c>
      <c r="H825" t="s">
        <v>32</v>
      </c>
      <c r="I825" s="4" t="s">
        <v>12</v>
      </c>
      <c r="J825" s="6">
        <v>97.358999999999995</v>
      </c>
      <c r="K825" s="17" t="s">
        <v>12</v>
      </c>
      <c r="L825" s="24" t="s">
        <v>40619</v>
      </c>
      <c r="M825">
        <v>4012</v>
      </c>
    </row>
    <row r="826" spans="1:13" x14ac:dyDescent="0.25">
      <c r="A826" s="7" t="str">
        <f>HYPERLINK("http://www.UniProt.org/UniProt/Q8IVT5","KSR1_HUMAN")</f>
        <v>KSR1_HUMAN</v>
      </c>
      <c r="B826" s="4" t="s">
        <v>11995</v>
      </c>
      <c r="C826" s="64">
        <v>270</v>
      </c>
      <c r="D826" s="65">
        <v>140</v>
      </c>
      <c r="E826" s="9">
        <v>34</v>
      </c>
      <c r="F826" s="9">
        <v>0.24099999999999999</v>
      </c>
      <c r="G826" s="30" t="s">
        <v>37761</v>
      </c>
      <c r="H826" t="s">
        <v>32</v>
      </c>
      <c r="I826" s="4" t="s">
        <v>12</v>
      </c>
      <c r="J826" s="6">
        <v>102.03</v>
      </c>
      <c r="K826" s="17" t="s">
        <v>12</v>
      </c>
      <c r="L826" s="24" t="s">
        <v>40619</v>
      </c>
      <c r="M826">
        <v>2876</v>
      </c>
    </row>
    <row r="827" spans="1:13" x14ac:dyDescent="0.25">
      <c r="A827" s="7" t="str">
        <f>HYPERLINK("http://www.UniProt.org/UniProt/Q13247-3","SRSF6_HUMAN")</f>
        <v>SRSF6_HUMAN</v>
      </c>
      <c r="B827" s="4" t="s">
        <v>8480</v>
      </c>
      <c r="C827" s="64">
        <v>230</v>
      </c>
      <c r="D827" s="65">
        <v>130</v>
      </c>
      <c r="E827" s="9">
        <v>28</v>
      </c>
      <c r="F827" s="9">
        <v>0.20899999999999999</v>
      </c>
      <c r="G827" s="30" t="s">
        <v>37761</v>
      </c>
      <c r="H827" t="s">
        <v>92</v>
      </c>
      <c r="I827" s="4" t="s">
        <v>12</v>
      </c>
      <c r="J827" s="6">
        <v>38.417999999999999</v>
      </c>
      <c r="K827" s="17" t="s">
        <v>12</v>
      </c>
      <c r="L827" s="24" t="s">
        <v>40619</v>
      </c>
      <c r="M827">
        <v>1982</v>
      </c>
    </row>
    <row r="828" spans="1:13" x14ac:dyDescent="0.25">
      <c r="A828" s="7" t="str">
        <f>HYPERLINK("http://www.UniProt.org/UniProt/Q92540-2","SMG7_HUMAN")</f>
        <v>SMG7_HUMAN</v>
      </c>
      <c r="B828" s="4" t="s">
        <v>13324</v>
      </c>
      <c r="C828" s="64">
        <v>120</v>
      </c>
      <c r="D828" s="65">
        <v>130</v>
      </c>
      <c r="E828" s="9">
        <v>15</v>
      </c>
      <c r="F828" s="9">
        <v>0.11399999999999999</v>
      </c>
      <c r="G828" s="30" t="s">
        <v>37761</v>
      </c>
      <c r="H828" t="s">
        <v>69</v>
      </c>
      <c r="I828" s="4" t="s">
        <v>12</v>
      </c>
      <c r="J828" s="6">
        <v>122.02</v>
      </c>
      <c r="K828" s="17" t="s">
        <v>12</v>
      </c>
      <c r="L828" s="24" t="s">
        <v>40619</v>
      </c>
      <c r="M828">
        <v>3225</v>
      </c>
    </row>
    <row r="829" spans="1:13" x14ac:dyDescent="0.25">
      <c r="A829" s="7" t="str">
        <f>HYPERLINK("http://www.UniProt.org/UniProt/O15534","PER1_HUMAN")</f>
        <v>PER1_HUMAN</v>
      </c>
      <c r="B829" s="4" t="s">
        <v>977</v>
      </c>
      <c r="C829" s="64">
        <v>370</v>
      </c>
      <c r="D829" s="65">
        <v>120</v>
      </c>
      <c r="E829" s="9">
        <v>45</v>
      </c>
      <c r="F829" s="9">
        <v>0.38899999999999996</v>
      </c>
      <c r="G829" s="30" t="s">
        <v>37761</v>
      </c>
      <c r="H829" t="s">
        <v>69</v>
      </c>
      <c r="I829" s="4" t="s">
        <v>314</v>
      </c>
      <c r="J829" s="6">
        <v>136.21</v>
      </c>
      <c r="K829" s="17" t="s">
        <v>12</v>
      </c>
      <c r="L829" s="24" t="s">
        <v>40619</v>
      </c>
      <c r="M829">
        <v>280</v>
      </c>
    </row>
    <row r="830" spans="1:13" x14ac:dyDescent="0.25">
      <c r="A830" s="7" t="str">
        <f>HYPERLINK("http://www.UniProt.org/UniProt/P83369","LSM11_HUMAN")</f>
        <v>LSM11_HUMAN</v>
      </c>
      <c r="B830" s="4" t="s">
        <v>7556</v>
      </c>
      <c r="C830" s="64">
        <v>110</v>
      </c>
      <c r="D830" s="65">
        <v>120</v>
      </c>
      <c r="E830" s="9">
        <v>14</v>
      </c>
      <c r="F830" s="9">
        <v>0.11899999999999999</v>
      </c>
      <c r="G830" s="30" t="s">
        <v>37761</v>
      </c>
      <c r="H830" t="s">
        <v>92</v>
      </c>
      <c r="I830" s="4" t="s">
        <v>12</v>
      </c>
      <c r="J830" s="6">
        <v>39.499000000000002</v>
      </c>
      <c r="K830" s="17" t="s">
        <v>12</v>
      </c>
      <c r="L830" s="24" t="s">
        <v>40619</v>
      </c>
      <c r="M830">
        <v>1765</v>
      </c>
    </row>
    <row r="831" spans="1:13" x14ac:dyDescent="0.25">
      <c r="A831" s="7" t="str">
        <f>HYPERLINK("http://www.UniProt.org/UniProt/Q6QNY0","BL1S3_HUMAN")</f>
        <v>BL1S3_HUMAN</v>
      </c>
      <c r="B831" s="4" t="s">
        <v>11052</v>
      </c>
      <c r="C831" s="64">
        <v>400</v>
      </c>
      <c r="D831" s="65">
        <v>100</v>
      </c>
      <c r="E831" s="9">
        <v>49</v>
      </c>
      <c r="F831" s="9">
        <v>0.47099999999999997</v>
      </c>
      <c r="G831" s="30" t="s">
        <v>37761</v>
      </c>
      <c r="H831" t="s">
        <v>32</v>
      </c>
      <c r="I831" s="4" t="s">
        <v>12</v>
      </c>
      <c r="J831" s="6">
        <v>21.254999999999999</v>
      </c>
      <c r="K831" s="17" t="s">
        <v>12</v>
      </c>
      <c r="L831" s="24" t="s">
        <v>40619</v>
      </c>
      <c r="M831">
        <v>2616</v>
      </c>
    </row>
    <row r="832" spans="1:13" x14ac:dyDescent="0.25">
      <c r="A832" s="7" t="str">
        <f>HYPERLINK("http://www.UniProt.org/UniProt/Q9NYZ3","GTSE1_HUMAN")</f>
        <v>GTSE1_HUMAN</v>
      </c>
      <c r="B832" s="4" t="s">
        <v>17493</v>
      </c>
      <c r="C832" s="64">
        <v>160</v>
      </c>
      <c r="D832" s="65">
        <v>100</v>
      </c>
      <c r="E832" s="9">
        <v>19</v>
      </c>
      <c r="F832" s="9">
        <v>0.183</v>
      </c>
      <c r="G832" s="30" t="s">
        <v>37761</v>
      </c>
      <c r="H832" t="s">
        <v>32</v>
      </c>
      <c r="I832" s="4" t="s">
        <v>12</v>
      </c>
      <c r="J832" s="6">
        <v>76.644000000000005</v>
      </c>
      <c r="K832" s="17" t="s">
        <v>12</v>
      </c>
      <c r="L832" s="24" t="s">
        <v>40619</v>
      </c>
      <c r="M832">
        <v>4287</v>
      </c>
    </row>
    <row r="833" spans="1:13" x14ac:dyDescent="0.25">
      <c r="A833" s="7" t="str">
        <f>HYPERLINK("http://www.UniProt.org/UniProt/Q8IWW6-2","RHG12_HUMAN")</f>
        <v>RHG12_HUMAN</v>
      </c>
      <c r="B833" s="4" t="s">
        <v>12058</v>
      </c>
      <c r="C833" s="64">
        <v>110</v>
      </c>
      <c r="D833" s="65">
        <v>100</v>
      </c>
      <c r="E833" s="9">
        <v>14</v>
      </c>
      <c r="F833" s="9">
        <v>0.13300000000000001</v>
      </c>
      <c r="G833" s="30" t="s">
        <v>37761</v>
      </c>
      <c r="H833" t="s">
        <v>12</v>
      </c>
      <c r="I833" s="4" t="s">
        <v>12</v>
      </c>
      <c r="J833" s="6">
        <v>93.113</v>
      </c>
      <c r="K833" s="17" t="s">
        <v>12</v>
      </c>
      <c r="L833" s="24" t="s">
        <v>40619</v>
      </c>
      <c r="M833">
        <v>2896</v>
      </c>
    </row>
    <row r="834" spans="1:13" x14ac:dyDescent="0.25">
      <c r="A834" s="7" t="str">
        <f>HYPERLINK("http://www.UniProt.org/UniProt/Q2M3G0-3","ABCB5_HUMAN")</f>
        <v>ABCB5_HUMAN</v>
      </c>
      <c r="B834" s="4" t="s">
        <v>9963</v>
      </c>
      <c r="C834" s="64">
        <v>81</v>
      </c>
      <c r="D834" s="64">
        <v>230</v>
      </c>
      <c r="E834" s="9">
        <v>9.9</v>
      </c>
      <c r="F834" s="9">
        <v>4.3699999999999996E-2</v>
      </c>
      <c r="G834" s="30" t="s">
        <v>37763</v>
      </c>
      <c r="H834" t="s">
        <v>32</v>
      </c>
      <c r="I834" s="4" t="s">
        <v>12</v>
      </c>
      <c r="J834" s="6">
        <v>14.081</v>
      </c>
      <c r="K834" s="17" t="s">
        <v>157</v>
      </c>
      <c r="L834" s="24" t="s">
        <v>37737</v>
      </c>
      <c r="M834">
        <v>2319</v>
      </c>
    </row>
    <row r="835" spans="1:13" x14ac:dyDescent="0.25">
      <c r="A835" s="7" t="str">
        <f>HYPERLINK("http://www.UniProt.org/UniProt/Q8TF01","PNISR_HUMAN")</f>
        <v>PNISR_HUMAN</v>
      </c>
      <c r="B835" s="4" t="s">
        <v>13029</v>
      </c>
      <c r="C835" s="64">
        <v>81</v>
      </c>
      <c r="D835" s="64">
        <v>230</v>
      </c>
      <c r="E835" s="9">
        <v>9.9</v>
      </c>
      <c r="F835" s="9">
        <v>4.3699999999999996E-2</v>
      </c>
      <c r="G835" s="30" t="s">
        <v>37763</v>
      </c>
      <c r="H835" t="s">
        <v>92</v>
      </c>
      <c r="I835" s="4" t="s">
        <v>12</v>
      </c>
      <c r="J835" s="6">
        <v>92.575999999999993</v>
      </c>
      <c r="K835" s="17" t="s">
        <v>12</v>
      </c>
      <c r="L835" s="24" t="s">
        <v>37737</v>
      </c>
      <c r="M835">
        <v>3148</v>
      </c>
    </row>
    <row r="836" spans="1:13" x14ac:dyDescent="0.25">
      <c r="A836" s="7" t="str">
        <f>HYPERLINK("http://www.UniProt.org/UniProt/P78314","3BP2_HUMAN")</f>
        <v>3BP2_HUMAN</v>
      </c>
      <c r="B836" s="4" t="s">
        <v>7440</v>
      </c>
      <c r="C836" s="64">
        <v>79</v>
      </c>
      <c r="D836" s="64">
        <v>220</v>
      </c>
      <c r="E836" s="9">
        <v>9.7000000000000011</v>
      </c>
      <c r="F836" s="9">
        <v>4.3699999999999996E-2</v>
      </c>
      <c r="G836" s="30" t="s">
        <v>37763</v>
      </c>
      <c r="H836" t="s">
        <v>12</v>
      </c>
      <c r="I836" s="4" t="s">
        <v>12</v>
      </c>
      <c r="J836" s="6">
        <v>62.243000000000002</v>
      </c>
      <c r="K836" s="17" t="s">
        <v>12</v>
      </c>
      <c r="L836" s="24" t="s">
        <v>37737</v>
      </c>
      <c r="M836">
        <v>1739</v>
      </c>
    </row>
    <row r="837" spans="1:13" x14ac:dyDescent="0.25">
      <c r="A837" s="7" t="str">
        <f>HYPERLINK("http://www.UniProt.org/UniProt/Q9UJX5","APC4_HUMAN")</f>
        <v>APC4_HUMAN</v>
      </c>
      <c r="B837" s="4" t="s">
        <v>18151</v>
      </c>
      <c r="C837" s="64">
        <v>79</v>
      </c>
      <c r="D837" s="64">
        <v>220</v>
      </c>
      <c r="E837" s="9">
        <v>9.7000000000000011</v>
      </c>
      <c r="F837" s="9">
        <v>4.3699999999999996E-2</v>
      </c>
      <c r="G837" s="30" t="s">
        <v>37763</v>
      </c>
      <c r="H837" t="s">
        <v>12</v>
      </c>
      <c r="I837" s="4" t="s">
        <v>12</v>
      </c>
      <c r="J837" s="6">
        <v>92.114999999999995</v>
      </c>
      <c r="K837" s="17" t="s">
        <v>12</v>
      </c>
      <c r="L837" s="24" t="s">
        <v>37737</v>
      </c>
      <c r="M837">
        <v>4468</v>
      </c>
    </row>
    <row r="838" spans="1:13" x14ac:dyDescent="0.25">
      <c r="A838" s="7" t="str">
        <f>HYPERLINK("http://www.UniProt.org/UniProt/O75323","NIPS2_HUMAN")</f>
        <v>NIPS2_HUMAN</v>
      </c>
      <c r="B838" s="4" t="s">
        <v>1779</v>
      </c>
      <c r="C838" s="64">
        <v>80</v>
      </c>
      <c r="D838" s="64">
        <v>220</v>
      </c>
      <c r="E838" s="9">
        <v>9.7000000000000011</v>
      </c>
      <c r="F838" s="9">
        <v>4.3699999999999996E-2</v>
      </c>
      <c r="G838" s="30" t="s">
        <v>37763</v>
      </c>
      <c r="H838" t="s">
        <v>12</v>
      </c>
      <c r="I838" s="4" t="s">
        <v>12</v>
      </c>
      <c r="J838" s="6">
        <v>33.741999999999997</v>
      </c>
      <c r="K838" s="17" t="s">
        <v>12</v>
      </c>
      <c r="L838" s="24" t="s">
        <v>37737</v>
      </c>
      <c r="M838">
        <v>464</v>
      </c>
    </row>
    <row r="839" spans="1:13" x14ac:dyDescent="0.25">
      <c r="A839" s="7" t="str">
        <f>HYPERLINK("http://www.UniProt.org/UniProt/Q9H875","PKRI1_HUMAN")</f>
        <v>PKRI1_HUMAN</v>
      </c>
      <c r="B839" s="4" t="s">
        <v>16315</v>
      </c>
      <c r="C839" s="64">
        <v>80</v>
      </c>
      <c r="D839" s="64">
        <v>220</v>
      </c>
      <c r="E839" s="9">
        <v>9.7000000000000011</v>
      </c>
      <c r="F839" s="9">
        <v>4.3699999999999996E-2</v>
      </c>
      <c r="G839" s="30" t="s">
        <v>37763</v>
      </c>
      <c r="H839" t="s">
        <v>92</v>
      </c>
      <c r="I839" s="4" t="s">
        <v>12</v>
      </c>
      <c r="J839" s="6">
        <v>20.997</v>
      </c>
      <c r="K839" s="17" t="s">
        <v>12</v>
      </c>
      <c r="L839" s="24" t="s">
        <v>37737</v>
      </c>
      <c r="M839">
        <v>3988</v>
      </c>
    </row>
    <row r="840" spans="1:13" x14ac:dyDescent="0.25">
      <c r="A840" s="7" t="str">
        <f>HYPERLINK("http://www.UniProt.org/UniProt/Q6PGQ7","BORA_HUMAN")</f>
        <v>BORA_HUMAN</v>
      </c>
      <c r="B840" s="4" t="s">
        <v>10995</v>
      </c>
      <c r="C840" s="64">
        <v>78</v>
      </c>
      <c r="D840" s="64">
        <v>220</v>
      </c>
      <c r="E840" s="9">
        <v>9.6</v>
      </c>
      <c r="F840" s="9">
        <v>4.3699999999999996E-2</v>
      </c>
      <c r="G840" s="30" t="s">
        <v>37763</v>
      </c>
      <c r="H840" t="s">
        <v>12</v>
      </c>
      <c r="I840" s="4" t="s">
        <v>12</v>
      </c>
      <c r="J840" s="6">
        <v>61.201999999999998</v>
      </c>
      <c r="K840" s="17" t="s">
        <v>12</v>
      </c>
      <c r="L840" s="24" t="s">
        <v>37737</v>
      </c>
      <c r="M840">
        <v>2601</v>
      </c>
    </row>
    <row r="841" spans="1:13" x14ac:dyDescent="0.25">
      <c r="A841" s="7" t="str">
        <f>HYPERLINK("http://www.UniProt.org/UniProt/Q9NS23-2","RASF1_HUMAN")</f>
        <v>RASF1_HUMAN</v>
      </c>
      <c r="B841" s="4" t="s">
        <v>16956</v>
      </c>
      <c r="C841" s="64">
        <v>79</v>
      </c>
      <c r="D841" s="64">
        <v>220</v>
      </c>
      <c r="E841" s="9">
        <v>9.6</v>
      </c>
      <c r="F841" s="9">
        <v>4.3699999999999996E-2</v>
      </c>
      <c r="G841" s="30" t="s">
        <v>37763</v>
      </c>
      <c r="H841" t="s">
        <v>69</v>
      </c>
      <c r="I841" s="4" t="s">
        <v>12</v>
      </c>
      <c r="J841" s="6">
        <v>38.813000000000002</v>
      </c>
      <c r="K841" s="17" t="s">
        <v>12</v>
      </c>
      <c r="L841" s="24" t="s">
        <v>37737</v>
      </c>
      <c r="M841">
        <v>4150</v>
      </c>
    </row>
    <row r="842" spans="1:13" x14ac:dyDescent="0.25">
      <c r="A842" s="7" t="str">
        <f>HYPERLINK("http://www.UniProt.org/UniProt/Q9HAV0","GBB4_HUMAN")</f>
        <v>GBB4_HUMAN</v>
      </c>
      <c r="B842" s="4" t="s">
        <v>16493</v>
      </c>
      <c r="C842" s="64">
        <v>78</v>
      </c>
      <c r="D842" s="64">
        <v>220</v>
      </c>
      <c r="E842" s="9">
        <v>9.5</v>
      </c>
      <c r="F842" s="9">
        <v>4.3699999999999996E-2</v>
      </c>
      <c r="G842" s="30" t="s">
        <v>37763</v>
      </c>
      <c r="H842" t="s">
        <v>12</v>
      </c>
      <c r="I842" s="4" t="s">
        <v>12</v>
      </c>
      <c r="J842" s="6">
        <v>37.567</v>
      </c>
      <c r="K842" s="17" t="s">
        <v>12</v>
      </c>
      <c r="L842" s="24" t="s">
        <v>37737</v>
      </c>
      <c r="M842">
        <v>4031</v>
      </c>
    </row>
    <row r="843" spans="1:13" x14ac:dyDescent="0.25">
      <c r="A843" s="7" t="str">
        <f>HYPERLINK("http://www.UniProt.org/UniProt/O15460-2","P4HA2_HUMAN")</f>
        <v>P4HA2_HUMAN</v>
      </c>
      <c r="B843" s="4" t="s">
        <v>950</v>
      </c>
      <c r="C843" s="64">
        <v>78</v>
      </c>
      <c r="D843" s="64">
        <v>220</v>
      </c>
      <c r="E843" s="9">
        <v>9.5</v>
      </c>
      <c r="F843" s="9">
        <v>4.3699999999999996E-2</v>
      </c>
      <c r="G843" s="30" t="s">
        <v>37763</v>
      </c>
      <c r="H843" t="s">
        <v>32</v>
      </c>
      <c r="I843" s="4" t="s">
        <v>12</v>
      </c>
      <c r="J843" s="6">
        <v>60.631999999999998</v>
      </c>
      <c r="K843" s="17" t="s">
        <v>56</v>
      </c>
      <c r="L843" s="24" t="s">
        <v>37737</v>
      </c>
      <c r="M843">
        <v>275</v>
      </c>
    </row>
    <row r="844" spans="1:13" x14ac:dyDescent="0.25">
      <c r="A844" s="7" t="str">
        <f>HYPERLINK("http://www.UniProt.org/UniProt/Q6UN15-4","FIP1_HUMAN")</f>
        <v>FIP1_HUMAN</v>
      </c>
      <c r="B844" s="4" t="s">
        <v>11078</v>
      </c>
      <c r="C844" s="64">
        <v>76</v>
      </c>
      <c r="D844" s="64">
        <v>210</v>
      </c>
      <c r="E844" s="9">
        <v>9.3000000000000007</v>
      </c>
      <c r="F844" s="9">
        <v>4.3699999999999996E-2</v>
      </c>
      <c r="G844" s="30" t="s">
        <v>37763</v>
      </c>
      <c r="H844" t="s">
        <v>92</v>
      </c>
      <c r="I844" s="4" t="s">
        <v>12</v>
      </c>
      <c r="J844" s="6">
        <v>40.834000000000003</v>
      </c>
      <c r="K844" s="17" t="s">
        <v>12</v>
      </c>
      <c r="L844" s="24" t="s">
        <v>37737</v>
      </c>
      <c r="M844">
        <v>2624</v>
      </c>
    </row>
    <row r="845" spans="1:13" x14ac:dyDescent="0.25">
      <c r="A845" s="7" t="str">
        <f>HYPERLINK("http://www.UniProt.org/UniProt/O00165-5","HAX1_HUMAN")</f>
        <v>HAX1_HUMAN</v>
      </c>
      <c r="B845" s="4" t="s">
        <v>207</v>
      </c>
      <c r="C845" s="64">
        <v>76</v>
      </c>
      <c r="D845" s="64">
        <v>210</v>
      </c>
      <c r="E845" s="9">
        <v>9.3000000000000007</v>
      </c>
      <c r="F845" s="9">
        <v>4.3699999999999996E-2</v>
      </c>
      <c r="G845" s="30" t="s">
        <v>37763</v>
      </c>
      <c r="H845" t="s">
        <v>69</v>
      </c>
      <c r="I845" s="4" t="s">
        <v>12</v>
      </c>
      <c r="J845" s="6">
        <v>26.099</v>
      </c>
      <c r="K845" s="17" t="s">
        <v>12</v>
      </c>
      <c r="L845" s="24" t="s">
        <v>37737</v>
      </c>
      <c r="M845">
        <v>123</v>
      </c>
    </row>
    <row r="846" spans="1:13" x14ac:dyDescent="0.25">
      <c r="A846" s="7" t="str">
        <f>HYPERLINK("http://www.UniProt.org/UniProt/O43900","PRIC3_HUMAN")</f>
        <v>PRIC3_HUMAN</v>
      </c>
      <c r="B846" s="4" t="s">
        <v>1337</v>
      </c>
      <c r="C846" s="64">
        <v>75</v>
      </c>
      <c r="D846" s="64">
        <v>210</v>
      </c>
      <c r="E846" s="9">
        <v>9.1</v>
      </c>
      <c r="F846" s="9">
        <v>4.3699999999999996E-2</v>
      </c>
      <c r="G846" s="30" t="s">
        <v>37763</v>
      </c>
      <c r="H846" t="s">
        <v>12</v>
      </c>
      <c r="I846" s="4" t="s">
        <v>12</v>
      </c>
      <c r="J846" s="6">
        <v>68.608000000000004</v>
      </c>
      <c r="K846" s="17" t="s">
        <v>12</v>
      </c>
      <c r="L846" s="24" t="s">
        <v>37737</v>
      </c>
      <c r="M846">
        <v>359</v>
      </c>
    </row>
    <row r="847" spans="1:13" x14ac:dyDescent="0.25">
      <c r="A847" s="7" t="str">
        <f>HYPERLINK("http://www.UniProt.org/UniProt/Q52LJ0","FA98B_HUMAN")</f>
        <v>FA98B_HUMAN</v>
      </c>
      <c r="B847" s="4" t="s">
        <v>10141</v>
      </c>
      <c r="C847" s="64">
        <v>74</v>
      </c>
      <c r="D847" s="64">
        <v>210</v>
      </c>
      <c r="E847" s="9">
        <v>9</v>
      </c>
      <c r="F847" s="9">
        <v>4.3699999999999996E-2</v>
      </c>
      <c r="G847" s="30" t="s">
        <v>37763</v>
      </c>
      <c r="H847" t="s">
        <v>69</v>
      </c>
      <c r="I847" s="4" t="s">
        <v>12</v>
      </c>
      <c r="J847" s="6">
        <v>37.19</v>
      </c>
      <c r="K847" s="17" t="s">
        <v>12</v>
      </c>
      <c r="L847" s="24" t="s">
        <v>37737</v>
      </c>
      <c r="M847">
        <v>2369</v>
      </c>
    </row>
    <row r="848" spans="1:13" x14ac:dyDescent="0.25">
      <c r="A848" s="7" t="str">
        <f>HYPERLINK("http://www.UniProt.org/UniProt/Q9NRG9","AAAS_HUMAN")</f>
        <v>AAAS_HUMAN</v>
      </c>
      <c r="B848" s="4" t="s">
        <v>16886</v>
      </c>
      <c r="C848" s="64">
        <v>73</v>
      </c>
      <c r="D848" s="64">
        <v>200</v>
      </c>
      <c r="E848" s="9">
        <v>8.9</v>
      </c>
      <c r="F848" s="9">
        <v>4.3699999999999996E-2</v>
      </c>
      <c r="G848" s="30" t="s">
        <v>37763</v>
      </c>
      <c r="H848" t="s">
        <v>92</v>
      </c>
      <c r="I848" s="4" t="s">
        <v>12</v>
      </c>
      <c r="J848" s="6">
        <v>59.573</v>
      </c>
      <c r="K848" s="17" t="s">
        <v>12</v>
      </c>
      <c r="L848" s="24" t="s">
        <v>37737</v>
      </c>
      <c r="M848">
        <v>4132</v>
      </c>
    </row>
    <row r="849" spans="1:13" x14ac:dyDescent="0.25">
      <c r="A849" s="7" t="str">
        <f>HYPERLINK("http://www.UniProt.org/UniProt/Q96QD5-2","DEPD7_HUMAN")</f>
        <v>DEPD7_HUMAN</v>
      </c>
      <c r="B849" s="4" t="s">
        <v>14585</v>
      </c>
      <c r="C849" s="64">
        <v>73</v>
      </c>
      <c r="D849" s="64">
        <v>200</v>
      </c>
      <c r="E849" s="9">
        <v>8.9</v>
      </c>
      <c r="F849" s="9">
        <v>4.3699999999999996E-2</v>
      </c>
      <c r="G849" s="30" t="s">
        <v>37763</v>
      </c>
      <c r="H849" t="s">
        <v>12</v>
      </c>
      <c r="I849" s="4" t="s">
        <v>12</v>
      </c>
      <c r="J849" s="6">
        <v>57.704999999999998</v>
      </c>
      <c r="K849" s="17" t="s">
        <v>12</v>
      </c>
      <c r="L849" s="24" t="s">
        <v>37737</v>
      </c>
      <c r="M849">
        <v>3545</v>
      </c>
    </row>
    <row r="850" spans="1:13" x14ac:dyDescent="0.25">
      <c r="A850" s="7" t="str">
        <f>HYPERLINK("http://www.UniProt.org/UniProt/Q5VY09","IER5_HUMAN")</f>
        <v>IER5_HUMAN</v>
      </c>
      <c r="B850" s="4" t="s">
        <v>10605</v>
      </c>
      <c r="C850" s="64">
        <v>73</v>
      </c>
      <c r="D850" s="64">
        <v>200</v>
      </c>
      <c r="E850" s="9">
        <v>8.9</v>
      </c>
      <c r="F850" s="9">
        <v>4.3699999999999996E-2</v>
      </c>
      <c r="G850" s="30" t="s">
        <v>37763</v>
      </c>
      <c r="H850" t="s">
        <v>12</v>
      </c>
      <c r="I850" s="4" t="s">
        <v>12</v>
      </c>
      <c r="J850" s="6">
        <v>33.703000000000003</v>
      </c>
      <c r="K850" s="17" t="s">
        <v>12</v>
      </c>
      <c r="L850" s="24" t="s">
        <v>37737</v>
      </c>
      <c r="M850">
        <v>2498</v>
      </c>
    </row>
    <row r="851" spans="1:13" x14ac:dyDescent="0.25">
      <c r="A851" s="7" t="str">
        <f>HYPERLINK("http://www.UniProt.org/UniProt/Q96CW5-2","GCP3_HUMAN")</f>
        <v>GCP3_HUMAN</v>
      </c>
      <c r="B851" s="4" t="s">
        <v>13950</v>
      </c>
      <c r="C851" s="64">
        <v>72</v>
      </c>
      <c r="D851" s="64">
        <v>200</v>
      </c>
      <c r="E851" s="9">
        <v>8.8000000000000007</v>
      </c>
      <c r="F851" s="9">
        <v>4.3699999999999996E-2</v>
      </c>
      <c r="G851" s="30" t="s">
        <v>37763</v>
      </c>
      <c r="H851" t="s">
        <v>32</v>
      </c>
      <c r="I851" s="4" t="s">
        <v>12</v>
      </c>
      <c r="J851" s="6">
        <v>93.884</v>
      </c>
      <c r="K851" s="17" t="s">
        <v>12</v>
      </c>
      <c r="L851" s="24" t="s">
        <v>37737</v>
      </c>
      <c r="M851">
        <v>3378</v>
      </c>
    </row>
    <row r="852" spans="1:13" x14ac:dyDescent="0.25">
      <c r="A852" s="7" t="str">
        <f>HYPERLINK("http://www.UniProt.org/UniProt/O95235","KI20A_HUMAN")</f>
        <v>KI20A_HUMAN</v>
      </c>
      <c r="B852" s="4" t="s">
        <v>2329</v>
      </c>
      <c r="C852" s="64">
        <v>70</v>
      </c>
      <c r="D852" s="64">
        <v>200</v>
      </c>
      <c r="E852" s="9">
        <v>8.6</v>
      </c>
      <c r="F852" s="9">
        <v>4.3699999999999996E-2</v>
      </c>
      <c r="G852" s="30" t="s">
        <v>37763</v>
      </c>
      <c r="H852" t="s">
        <v>32</v>
      </c>
      <c r="I852" s="4" t="s">
        <v>12</v>
      </c>
      <c r="J852" s="6">
        <v>100.28</v>
      </c>
      <c r="K852" s="17" t="s">
        <v>12</v>
      </c>
      <c r="L852" s="24" t="s">
        <v>37737</v>
      </c>
      <c r="M852">
        <v>584</v>
      </c>
    </row>
    <row r="853" spans="1:13" x14ac:dyDescent="0.25">
      <c r="A853" s="7" t="str">
        <f>HYPERLINK("http://www.UniProt.org/UniProt/Q9H019-3","MFR1L_HUMAN")</f>
        <v>MFR1L_HUMAN</v>
      </c>
      <c r="B853" s="4" t="s">
        <v>15812</v>
      </c>
      <c r="C853" s="64">
        <v>70</v>
      </c>
      <c r="D853" s="64">
        <v>200</v>
      </c>
      <c r="E853" s="9">
        <v>8.6</v>
      </c>
      <c r="F853" s="9">
        <v>4.3699999999999996E-2</v>
      </c>
      <c r="G853" s="30" t="s">
        <v>37763</v>
      </c>
      <c r="H853" t="s">
        <v>12</v>
      </c>
      <c r="I853" s="4" t="s">
        <v>12</v>
      </c>
      <c r="J853" s="6">
        <v>30.77</v>
      </c>
      <c r="K853" s="17" t="s">
        <v>12</v>
      </c>
      <c r="L853" s="24" t="s">
        <v>37737</v>
      </c>
      <c r="M853">
        <v>3852</v>
      </c>
    </row>
    <row r="854" spans="1:13" x14ac:dyDescent="0.25">
      <c r="A854" s="7" t="str">
        <f>HYPERLINK("http://www.UniProt.org/UniProt/Q5SY16","NOL9_HUMAN")</f>
        <v>NOL9_HUMAN</v>
      </c>
      <c r="B854" s="4" t="s">
        <v>10385</v>
      </c>
      <c r="C854" s="64">
        <v>70</v>
      </c>
      <c r="D854" s="64">
        <v>200</v>
      </c>
      <c r="E854" s="9">
        <v>8.6</v>
      </c>
      <c r="F854" s="9">
        <v>4.3699999999999996E-2</v>
      </c>
      <c r="G854" s="30" t="s">
        <v>37763</v>
      </c>
      <c r="H854" t="s">
        <v>92</v>
      </c>
      <c r="I854" s="4" t="s">
        <v>12</v>
      </c>
      <c r="J854" s="6">
        <v>79.322000000000003</v>
      </c>
      <c r="K854" s="17" t="s">
        <v>12</v>
      </c>
      <c r="L854" s="24" t="s">
        <v>37737</v>
      </c>
      <c r="M854">
        <v>2437</v>
      </c>
    </row>
    <row r="855" spans="1:13" x14ac:dyDescent="0.25">
      <c r="A855" s="7" t="str">
        <f>HYPERLINK("http://www.UniProt.org/UniProt/Q96EV2","RBM33_HUMAN")</f>
        <v>RBM33_HUMAN</v>
      </c>
      <c r="B855" s="4" t="s">
        <v>14095</v>
      </c>
      <c r="C855" s="64">
        <v>70</v>
      </c>
      <c r="D855" s="64">
        <v>200</v>
      </c>
      <c r="E855" s="9">
        <v>8.6</v>
      </c>
      <c r="F855" s="9">
        <v>4.3699999999999996E-2</v>
      </c>
      <c r="G855" s="30" t="s">
        <v>37763</v>
      </c>
      <c r="H855" t="s">
        <v>12</v>
      </c>
      <c r="I855" s="4" t="s">
        <v>12</v>
      </c>
      <c r="J855" s="6">
        <v>129.97999999999999</v>
      </c>
      <c r="K855" s="17" t="s">
        <v>12</v>
      </c>
      <c r="L855" s="24" t="s">
        <v>37737</v>
      </c>
      <c r="M855">
        <v>3414</v>
      </c>
    </row>
    <row r="856" spans="1:13" x14ac:dyDescent="0.25">
      <c r="A856" s="7" t="str">
        <f>HYPERLINK("http://www.UniProt.org/UniProt/O95271","TNKS1_HUMAN")</f>
        <v>TNKS1_HUMAN</v>
      </c>
      <c r="B856" s="4" t="s">
        <v>2356</v>
      </c>
      <c r="C856" s="64">
        <v>71</v>
      </c>
      <c r="D856" s="64">
        <v>200</v>
      </c>
      <c r="E856" s="9">
        <v>8.6</v>
      </c>
      <c r="F856" s="9">
        <v>4.3699999999999996E-2</v>
      </c>
      <c r="G856" s="30" t="s">
        <v>37763</v>
      </c>
      <c r="H856" t="s">
        <v>69</v>
      </c>
      <c r="I856" s="4" t="s">
        <v>12</v>
      </c>
      <c r="J856" s="6">
        <v>142.04</v>
      </c>
      <c r="K856" s="17" t="s">
        <v>12</v>
      </c>
      <c r="L856" s="24" t="s">
        <v>37737</v>
      </c>
      <c r="M856">
        <v>591</v>
      </c>
    </row>
    <row r="857" spans="1:13" x14ac:dyDescent="0.25">
      <c r="A857" s="7" t="str">
        <f>HYPERLINK("http://www.UniProt.org/UniProt/Q9NY61","AATF_HUMAN")</f>
        <v>AATF_HUMAN</v>
      </c>
      <c r="B857" s="4" t="s">
        <v>17404</v>
      </c>
      <c r="C857" s="64">
        <v>70</v>
      </c>
      <c r="D857" s="64">
        <v>200</v>
      </c>
      <c r="E857" s="9">
        <v>8.5</v>
      </c>
      <c r="F857" s="9">
        <v>4.3699999999999996E-2</v>
      </c>
      <c r="G857" s="30" t="s">
        <v>37763</v>
      </c>
      <c r="H857" t="s">
        <v>92</v>
      </c>
      <c r="I857" s="4" t="s">
        <v>12</v>
      </c>
      <c r="J857" s="6">
        <v>63.131999999999998</v>
      </c>
      <c r="K857" s="17" t="s">
        <v>12</v>
      </c>
      <c r="L857" s="24" t="s">
        <v>37737</v>
      </c>
      <c r="M857">
        <v>4265</v>
      </c>
    </row>
    <row r="858" spans="1:13" x14ac:dyDescent="0.25">
      <c r="A858" s="7" t="str">
        <f>HYPERLINK("http://www.UniProt.org/UniProt/Q6ZW76-2","ANKS3_HUMAN")</f>
        <v>ANKS3_HUMAN</v>
      </c>
      <c r="B858" s="4" t="s">
        <v>11245</v>
      </c>
      <c r="C858" s="64">
        <v>69</v>
      </c>
      <c r="D858" s="64">
        <v>190</v>
      </c>
      <c r="E858" s="9">
        <v>8.4</v>
      </c>
      <c r="F858" s="9">
        <v>4.3699999999999996E-2</v>
      </c>
      <c r="G858" s="30" t="s">
        <v>37763</v>
      </c>
      <c r="H858" t="s">
        <v>12</v>
      </c>
      <c r="I858" s="4" t="s">
        <v>12</v>
      </c>
      <c r="J858" s="6">
        <v>63.988999999999997</v>
      </c>
      <c r="K858" s="17" t="s">
        <v>12</v>
      </c>
      <c r="L858" s="24" t="s">
        <v>37737</v>
      </c>
      <c r="M858">
        <v>2669</v>
      </c>
    </row>
    <row r="859" spans="1:13" x14ac:dyDescent="0.25">
      <c r="A859" s="7" t="str">
        <f>HYPERLINK("http://www.UniProt.org/UniProt/Q96L14","C170L_HUMAN")</f>
        <v>C170L_HUMAN</v>
      </c>
      <c r="B859" s="4" t="s">
        <v>14450</v>
      </c>
      <c r="C859" s="64">
        <v>69</v>
      </c>
      <c r="D859" s="64">
        <v>190</v>
      </c>
      <c r="E859" s="9">
        <v>8.4</v>
      </c>
      <c r="F859" s="9">
        <v>4.3699999999999996E-2</v>
      </c>
      <c r="G859" s="30" t="s">
        <v>37763</v>
      </c>
      <c r="H859" t="s">
        <v>12</v>
      </c>
      <c r="I859" s="4" t="s">
        <v>12</v>
      </c>
      <c r="J859" s="6">
        <v>32.648000000000003</v>
      </c>
      <c r="K859" s="17" t="s">
        <v>12</v>
      </c>
      <c r="L859" s="24" t="s">
        <v>37737</v>
      </c>
      <c r="M859">
        <v>3503</v>
      </c>
    </row>
    <row r="860" spans="1:13" x14ac:dyDescent="0.25">
      <c r="A860" s="7" t="str">
        <f>HYPERLINK("http://www.UniProt.org/UniProt/Q9NXV2","KCTD5_HUMAN")</f>
        <v>KCTD5_HUMAN</v>
      </c>
      <c r="B860" s="4" t="s">
        <v>17380</v>
      </c>
      <c r="C860" s="64">
        <v>69</v>
      </c>
      <c r="D860" s="64">
        <v>190</v>
      </c>
      <c r="E860" s="9">
        <v>8.4</v>
      </c>
      <c r="F860" s="9">
        <v>4.3699999999999996E-2</v>
      </c>
      <c r="G860" s="30" t="s">
        <v>37763</v>
      </c>
      <c r="H860" t="s">
        <v>69</v>
      </c>
      <c r="I860" s="4" t="s">
        <v>12</v>
      </c>
      <c r="J860" s="6">
        <v>26.091999999999999</v>
      </c>
      <c r="K860" s="17" t="s">
        <v>12</v>
      </c>
      <c r="L860" s="24" t="s">
        <v>37737</v>
      </c>
      <c r="M860">
        <v>4260</v>
      </c>
    </row>
    <row r="861" spans="1:13" x14ac:dyDescent="0.25">
      <c r="A861" s="7" t="str">
        <f>HYPERLINK("http://www.UniProt.org/UniProt/Q5T5P2-3","SKT_HUMAN")</f>
        <v>SKT_HUMAN</v>
      </c>
      <c r="B861" s="4" t="s">
        <v>10431</v>
      </c>
      <c r="C861" s="64">
        <v>69</v>
      </c>
      <c r="D861" s="64">
        <v>190</v>
      </c>
      <c r="E861" s="9">
        <v>8.4</v>
      </c>
      <c r="F861" s="9">
        <v>4.3699999999999996E-2</v>
      </c>
      <c r="G861" s="30" t="s">
        <v>37763</v>
      </c>
      <c r="H861" t="s">
        <v>32</v>
      </c>
      <c r="I861" s="4" t="s">
        <v>12</v>
      </c>
      <c r="J861" s="6">
        <v>162.36000000000001</v>
      </c>
      <c r="K861" s="17" t="s">
        <v>12</v>
      </c>
      <c r="L861" s="24" t="s">
        <v>37737</v>
      </c>
      <c r="M861">
        <v>2449</v>
      </c>
    </row>
    <row r="862" spans="1:13" x14ac:dyDescent="0.25">
      <c r="A862" s="7" t="str">
        <f>HYPERLINK("http://www.UniProt.org/UniProt/P52815","RM12_HUMAN")</f>
        <v>RM12_HUMAN</v>
      </c>
      <c r="B862" s="4" t="s">
        <v>6397</v>
      </c>
      <c r="C862" s="64">
        <v>68</v>
      </c>
      <c r="D862" s="64">
        <v>190</v>
      </c>
      <c r="E862" s="9">
        <v>8.3000000000000007</v>
      </c>
      <c r="F862" s="9">
        <v>4.3699999999999996E-2</v>
      </c>
      <c r="G862" s="30" t="s">
        <v>37763</v>
      </c>
      <c r="H862" t="s">
        <v>32</v>
      </c>
      <c r="I862" s="4" t="s">
        <v>12</v>
      </c>
      <c r="J862" s="6">
        <v>21.347999999999999</v>
      </c>
      <c r="K862" s="17" t="s">
        <v>170</v>
      </c>
      <c r="L862" s="24" t="s">
        <v>37737</v>
      </c>
      <c r="M862">
        <v>1498</v>
      </c>
    </row>
    <row r="863" spans="1:13" x14ac:dyDescent="0.25">
      <c r="A863" s="7" t="str">
        <f>HYPERLINK("http://www.UniProt.org/UniProt/Q9UPU9-3","SMAG1_HUMAN")</f>
        <v>SMAG1_HUMAN</v>
      </c>
      <c r="B863" s="4" t="s">
        <v>18568</v>
      </c>
      <c r="C863" s="64">
        <v>68</v>
      </c>
      <c r="D863" s="64">
        <v>190</v>
      </c>
      <c r="E863" s="9">
        <v>8.3000000000000007</v>
      </c>
      <c r="F863" s="9">
        <v>4.3699999999999996E-2</v>
      </c>
      <c r="G863" s="30" t="s">
        <v>37763</v>
      </c>
      <c r="H863" t="s">
        <v>69</v>
      </c>
      <c r="I863" s="4" t="s">
        <v>12</v>
      </c>
      <c r="J863" s="6">
        <v>70.094999999999999</v>
      </c>
      <c r="K863" s="17" t="s">
        <v>12</v>
      </c>
      <c r="L863" s="24" t="s">
        <v>37737</v>
      </c>
      <c r="M863">
        <v>4580</v>
      </c>
    </row>
    <row r="864" spans="1:13" x14ac:dyDescent="0.25">
      <c r="A864" s="7" t="str">
        <f>HYPERLINK("http://www.UniProt.org/UniProt/P30305-3","MPIP2_HUMAN")</f>
        <v>MPIP2_HUMAN</v>
      </c>
      <c r="B864" s="4" t="s">
        <v>4730</v>
      </c>
      <c r="C864" s="64">
        <v>67</v>
      </c>
      <c r="D864" s="64">
        <v>190</v>
      </c>
      <c r="E864" s="9">
        <v>8.1999999999999993</v>
      </c>
      <c r="F864" s="9">
        <v>4.3699999999999996E-2</v>
      </c>
      <c r="G864" s="30" t="s">
        <v>37763</v>
      </c>
      <c r="H864" t="s">
        <v>32</v>
      </c>
      <c r="I864" s="4" t="s">
        <v>12</v>
      </c>
      <c r="J864" s="6">
        <v>60.755000000000003</v>
      </c>
      <c r="K864" s="17" t="s">
        <v>12</v>
      </c>
      <c r="L864" s="24" t="s">
        <v>37737</v>
      </c>
      <c r="M864">
        <v>1120</v>
      </c>
    </row>
    <row r="865" spans="1:13" x14ac:dyDescent="0.25">
      <c r="A865" s="7" t="str">
        <f>HYPERLINK("http://www.UniProt.org/UniProt/Q9UPQ3-2","AGAP1_HUMAN")</f>
        <v>AGAP1_HUMAN</v>
      </c>
      <c r="B865" s="4" t="s">
        <v>18533</v>
      </c>
      <c r="C865" s="64">
        <v>66</v>
      </c>
      <c r="D865" s="64">
        <v>180</v>
      </c>
      <c r="E865" s="9">
        <v>8</v>
      </c>
      <c r="F865" s="9">
        <v>4.3699999999999996E-2</v>
      </c>
      <c r="G865" s="30" t="s">
        <v>37763</v>
      </c>
      <c r="H865" t="s">
        <v>32</v>
      </c>
      <c r="I865" s="4" t="s">
        <v>12</v>
      </c>
      <c r="J865" s="6">
        <v>89.064999999999998</v>
      </c>
      <c r="K865" s="17" t="s">
        <v>12</v>
      </c>
      <c r="L865" s="24" t="s">
        <v>37737</v>
      </c>
      <c r="M865">
        <v>4570</v>
      </c>
    </row>
    <row r="866" spans="1:13" x14ac:dyDescent="0.25">
      <c r="A866" s="7" t="str">
        <f>HYPERLINK("http://www.UniProt.org/UniProt/Q9H992","MARH7_HUMAN")</f>
        <v>MARH7_HUMAN</v>
      </c>
      <c r="B866" s="4" t="s">
        <v>16379</v>
      </c>
      <c r="C866" s="64">
        <v>65</v>
      </c>
      <c r="D866" s="64">
        <v>180</v>
      </c>
      <c r="E866" s="9">
        <v>8</v>
      </c>
      <c r="F866" s="9">
        <v>4.3699999999999996E-2</v>
      </c>
      <c r="G866" s="30" t="s">
        <v>37763</v>
      </c>
      <c r="H866" t="s">
        <v>12</v>
      </c>
      <c r="I866" s="4" t="s">
        <v>12</v>
      </c>
      <c r="J866" s="6">
        <v>78.05</v>
      </c>
      <c r="K866" s="17" t="s">
        <v>12</v>
      </c>
      <c r="L866" s="24" t="s">
        <v>37737</v>
      </c>
      <c r="M866">
        <v>4004</v>
      </c>
    </row>
    <row r="867" spans="1:13" x14ac:dyDescent="0.25">
      <c r="A867" s="7" t="str">
        <f>HYPERLINK("http://www.UniProt.org/UniProt/Q9Y5Q8-2","TF3C5_HUMAN")</f>
        <v>TF3C5_HUMAN</v>
      </c>
      <c r="B867" s="4" t="s">
        <v>19258</v>
      </c>
      <c r="C867" s="64">
        <v>66</v>
      </c>
      <c r="D867" s="64">
        <v>180</v>
      </c>
      <c r="E867" s="9">
        <v>8</v>
      </c>
      <c r="F867" s="9">
        <v>4.3699999999999996E-2</v>
      </c>
      <c r="G867" s="30" t="s">
        <v>37763</v>
      </c>
      <c r="H867" t="s">
        <v>92</v>
      </c>
      <c r="I867" s="4" t="s">
        <v>12</v>
      </c>
      <c r="J867" s="6">
        <v>58.265999999999998</v>
      </c>
      <c r="K867" s="17" t="s">
        <v>12</v>
      </c>
      <c r="L867" s="24" t="s">
        <v>37737</v>
      </c>
      <c r="M867">
        <v>4755</v>
      </c>
    </row>
    <row r="868" spans="1:13" x14ac:dyDescent="0.25">
      <c r="A868" s="7" t="str">
        <f>HYPERLINK("http://www.UniProt.org/UniProt/Q9BUH8","BEGIN_HUMAN")</f>
        <v>BEGIN_HUMAN</v>
      </c>
      <c r="B868" s="4" t="s">
        <v>15308</v>
      </c>
      <c r="C868" s="64">
        <v>64</v>
      </c>
      <c r="D868" s="64">
        <v>180</v>
      </c>
      <c r="E868" s="9">
        <v>7.9</v>
      </c>
      <c r="F868" s="9">
        <v>4.3699999999999996E-2</v>
      </c>
      <c r="G868" s="30" t="s">
        <v>37763</v>
      </c>
      <c r="H868" t="s">
        <v>32</v>
      </c>
      <c r="I868" s="4" t="s">
        <v>12</v>
      </c>
      <c r="J868" s="6">
        <v>64.802000000000007</v>
      </c>
      <c r="K868" s="17" t="s">
        <v>12</v>
      </c>
      <c r="L868" s="24" t="s">
        <v>37737</v>
      </c>
      <c r="M868">
        <v>3721</v>
      </c>
    </row>
    <row r="869" spans="1:13" x14ac:dyDescent="0.25">
      <c r="A869" s="7" t="str">
        <f>HYPERLINK("http://www.UniProt.org/UniProt/Q9GZN7","ROGDI_HUMAN")</f>
        <v>ROGDI_HUMAN</v>
      </c>
      <c r="B869" s="4" t="s">
        <v>15756</v>
      </c>
      <c r="C869" s="64">
        <v>65</v>
      </c>
      <c r="D869" s="64">
        <v>180</v>
      </c>
      <c r="E869" s="9">
        <v>7.9</v>
      </c>
      <c r="F869" s="9">
        <v>4.3699999999999996E-2</v>
      </c>
      <c r="G869" s="30" t="s">
        <v>37763</v>
      </c>
      <c r="H869" t="s">
        <v>92</v>
      </c>
      <c r="I869" s="4" t="s">
        <v>12</v>
      </c>
      <c r="J869" s="6">
        <v>32.253999999999998</v>
      </c>
      <c r="K869" s="17" t="s">
        <v>12</v>
      </c>
      <c r="L869" s="24" t="s">
        <v>37737</v>
      </c>
      <c r="M869">
        <v>3838</v>
      </c>
    </row>
    <row r="870" spans="1:13" x14ac:dyDescent="0.25">
      <c r="A870" s="7" t="str">
        <f>HYPERLINK("http://www.UniProt.org/UniProt/Q9NQ29-2","LUC7L_HUMAN")</f>
        <v>LUC7L_HUMAN</v>
      </c>
      <c r="B870" s="4" t="s">
        <v>16724</v>
      </c>
      <c r="C870" s="64">
        <v>64</v>
      </c>
      <c r="D870" s="64">
        <v>180</v>
      </c>
      <c r="E870" s="9">
        <v>7.8</v>
      </c>
      <c r="F870" s="9">
        <v>4.3699999999999996E-2</v>
      </c>
      <c r="G870" s="30" t="s">
        <v>37763</v>
      </c>
      <c r="H870" t="s">
        <v>12</v>
      </c>
      <c r="I870" s="4" t="s">
        <v>12</v>
      </c>
      <c r="J870" s="6">
        <v>38.405000000000001</v>
      </c>
      <c r="K870" s="17" t="s">
        <v>12</v>
      </c>
      <c r="L870" s="24" t="s">
        <v>37737</v>
      </c>
      <c r="M870">
        <v>4092</v>
      </c>
    </row>
    <row r="871" spans="1:13" x14ac:dyDescent="0.25">
      <c r="A871" s="7" t="str">
        <f>HYPERLINK("http://www.UniProt.org/UniProt/O43196","MSH5_HUMAN")</f>
        <v>MSH5_HUMAN</v>
      </c>
      <c r="B871" s="4" t="s">
        <v>1024</v>
      </c>
      <c r="C871" s="64">
        <v>63</v>
      </c>
      <c r="D871" s="64">
        <v>180</v>
      </c>
      <c r="E871" s="9">
        <v>7.8</v>
      </c>
      <c r="F871" s="9">
        <v>4.3699999999999996E-2</v>
      </c>
      <c r="G871" s="30" t="s">
        <v>37763</v>
      </c>
      <c r="H871" t="s">
        <v>12</v>
      </c>
      <c r="I871" s="4" t="s">
        <v>251</v>
      </c>
      <c r="J871" s="6">
        <v>92.873999999999995</v>
      </c>
      <c r="K871" s="17" t="s">
        <v>12</v>
      </c>
      <c r="L871" s="24" t="s">
        <v>37737</v>
      </c>
      <c r="M871">
        <v>291</v>
      </c>
    </row>
    <row r="872" spans="1:13" x14ac:dyDescent="0.25">
      <c r="A872" s="7" t="str">
        <f>HYPERLINK("http://www.UniProt.org/UniProt/Q13772","NCOA4_HUMAN")</f>
        <v>NCOA4_HUMAN</v>
      </c>
      <c r="B872" s="4" t="s">
        <v>8799</v>
      </c>
      <c r="C872" s="64">
        <v>63</v>
      </c>
      <c r="D872" s="64">
        <v>180</v>
      </c>
      <c r="E872" s="9">
        <v>7.6999999999999993</v>
      </c>
      <c r="F872" s="9">
        <v>4.3699999999999996E-2</v>
      </c>
      <c r="G872" s="30" t="s">
        <v>37763</v>
      </c>
      <c r="H872" t="s">
        <v>12</v>
      </c>
      <c r="I872" s="4" t="s">
        <v>12</v>
      </c>
      <c r="J872" s="6">
        <v>69.724999999999994</v>
      </c>
      <c r="K872" s="17" t="s">
        <v>12</v>
      </c>
      <c r="L872" s="24" t="s">
        <v>37737</v>
      </c>
      <c r="M872">
        <v>2052</v>
      </c>
    </row>
    <row r="873" spans="1:13" x14ac:dyDescent="0.25">
      <c r="A873" s="7" t="str">
        <f>HYPERLINK("http://www.UniProt.org/UniProt/Q8N5I2","ARRD1_HUMAN")</f>
        <v>ARRD1_HUMAN</v>
      </c>
      <c r="B873" s="4" t="s">
        <v>12402</v>
      </c>
      <c r="C873" s="64">
        <v>63</v>
      </c>
      <c r="D873" s="64">
        <v>170</v>
      </c>
      <c r="E873" s="9">
        <v>7.6000000000000005</v>
      </c>
      <c r="F873" s="9">
        <v>4.3699999999999996E-2</v>
      </c>
      <c r="G873" s="30" t="s">
        <v>37763</v>
      </c>
      <c r="H873" t="s">
        <v>12</v>
      </c>
      <c r="I873" s="4" t="s">
        <v>12</v>
      </c>
      <c r="J873" s="6">
        <v>45.981000000000002</v>
      </c>
      <c r="K873" s="17" t="s">
        <v>12</v>
      </c>
      <c r="L873" s="24" t="s">
        <v>37737</v>
      </c>
      <c r="M873">
        <v>2989</v>
      </c>
    </row>
    <row r="874" spans="1:13" x14ac:dyDescent="0.25">
      <c r="A874" s="7" t="str">
        <f>HYPERLINK("http://www.UniProt.org/UniProt/Q9UPV9","TRAK1_HUMAN")</f>
        <v>TRAK1_HUMAN</v>
      </c>
      <c r="B874" s="4" t="s">
        <v>18572</v>
      </c>
      <c r="C874" s="64">
        <v>62</v>
      </c>
      <c r="D874" s="64">
        <v>170</v>
      </c>
      <c r="E874" s="9">
        <v>7.6000000000000005</v>
      </c>
      <c r="F874" s="9">
        <v>4.3699999999999996E-2</v>
      </c>
      <c r="G874" s="30" t="s">
        <v>37763</v>
      </c>
      <c r="H874" t="s">
        <v>69</v>
      </c>
      <c r="I874" s="4" t="s">
        <v>12</v>
      </c>
      <c r="J874" s="6">
        <v>106.04</v>
      </c>
      <c r="K874" s="17" t="s">
        <v>12</v>
      </c>
      <c r="L874" s="24" t="s">
        <v>37737</v>
      </c>
      <c r="M874">
        <v>4581</v>
      </c>
    </row>
    <row r="875" spans="1:13" x14ac:dyDescent="0.25">
      <c r="A875" s="7" t="str">
        <f>HYPERLINK("http://www.UniProt.org/UniProt/Q8IWP9","CC28A_HUMAN")</f>
        <v>CC28A_HUMAN</v>
      </c>
      <c r="B875" s="4" t="s">
        <v>12038</v>
      </c>
      <c r="C875" s="64">
        <v>61</v>
      </c>
      <c r="D875" s="64">
        <v>170</v>
      </c>
      <c r="E875" s="9">
        <v>7.3999999999999995</v>
      </c>
      <c r="F875" s="9">
        <v>4.3699999999999996E-2</v>
      </c>
      <c r="G875" s="30" t="s">
        <v>37763</v>
      </c>
      <c r="H875" t="s">
        <v>12</v>
      </c>
      <c r="I875" s="4" t="s">
        <v>12</v>
      </c>
      <c r="J875" s="6">
        <v>30.366</v>
      </c>
      <c r="K875" s="17" t="s">
        <v>12</v>
      </c>
      <c r="L875" s="24" t="s">
        <v>37737</v>
      </c>
      <c r="M875">
        <v>2889</v>
      </c>
    </row>
    <row r="876" spans="1:13" x14ac:dyDescent="0.25">
      <c r="A876" s="7" t="str">
        <f>HYPERLINK("http://www.UniProt.org/UniProt/Q9NQC7-2","CYLD_HUMAN")</f>
        <v>CYLD_HUMAN</v>
      </c>
      <c r="B876" s="4" t="s">
        <v>16744</v>
      </c>
      <c r="C876" s="64">
        <v>61</v>
      </c>
      <c r="D876" s="64">
        <v>170</v>
      </c>
      <c r="E876" s="9">
        <v>7.3999999999999995</v>
      </c>
      <c r="F876" s="9">
        <v>4.3699999999999996E-2</v>
      </c>
      <c r="G876" s="30" t="s">
        <v>37763</v>
      </c>
      <c r="H876" t="s">
        <v>32</v>
      </c>
      <c r="I876" s="4" t="s">
        <v>12</v>
      </c>
      <c r="J876" s="6">
        <v>107.04</v>
      </c>
      <c r="K876" s="17" t="s">
        <v>12</v>
      </c>
      <c r="L876" s="24" t="s">
        <v>37737</v>
      </c>
      <c r="M876">
        <v>4097</v>
      </c>
    </row>
    <row r="877" spans="1:13" x14ac:dyDescent="0.25">
      <c r="A877" s="7" t="str">
        <f>HYPERLINK("http://www.UniProt.org/UniProt/Q58A45-2","PAN3_HUMAN")</f>
        <v>PAN3_HUMAN</v>
      </c>
      <c r="B877" s="4" t="s">
        <v>10239</v>
      </c>
      <c r="C877" s="64">
        <v>60</v>
      </c>
      <c r="D877" s="64">
        <v>170</v>
      </c>
      <c r="E877" s="9">
        <v>7.3999999999999995</v>
      </c>
      <c r="F877" s="9">
        <v>4.3699999999999996E-2</v>
      </c>
      <c r="G877" s="30" t="s">
        <v>37763</v>
      </c>
      <c r="H877" t="s">
        <v>32</v>
      </c>
      <c r="I877" s="4" t="s">
        <v>12</v>
      </c>
      <c r="J877" s="6">
        <v>64.463999999999999</v>
      </c>
      <c r="K877" s="17" t="s">
        <v>12</v>
      </c>
      <c r="L877" s="24" t="s">
        <v>37737</v>
      </c>
      <c r="M877">
        <v>2394</v>
      </c>
    </row>
    <row r="878" spans="1:13" x14ac:dyDescent="0.25">
      <c r="A878" s="7" t="str">
        <f>HYPERLINK("http://www.UniProt.org/UniProt/Q8WVD3-2","RN138_HUMAN")</f>
        <v>RN138_HUMAN</v>
      </c>
      <c r="B878" s="4" t="s">
        <v>13157</v>
      </c>
      <c r="C878" s="64">
        <v>61</v>
      </c>
      <c r="D878" s="64">
        <v>170</v>
      </c>
      <c r="E878" s="9">
        <v>7.3999999999999995</v>
      </c>
      <c r="F878" s="9">
        <v>4.3699999999999996E-2</v>
      </c>
      <c r="G878" s="30" t="s">
        <v>37763</v>
      </c>
      <c r="H878" t="s">
        <v>12</v>
      </c>
      <c r="I878" s="4" t="s">
        <v>12</v>
      </c>
      <c r="J878" s="6">
        <v>17.262</v>
      </c>
      <c r="K878" s="17" t="s">
        <v>12</v>
      </c>
      <c r="L878" s="24" t="s">
        <v>37737</v>
      </c>
      <c r="M878">
        <v>3180</v>
      </c>
    </row>
    <row r="879" spans="1:13" x14ac:dyDescent="0.25">
      <c r="A879" s="7" t="str">
        <f>HYPERLINK("http://www.UniProt.org/UniProt/Q5T686","AVPI1_HUMAN")</f>
        <v>AVPI1_HUMAN</v>
      </c>
      <c r="B879" s="4" t="s">
        <v>10442</v>
      </c>
      <c r="C879" s="64">
        <v>60</v>
      </c>
      <c r="D879" s="64">
        <v>170</v>
      </c>
      <c r="E879" s="9">
        <v>7.3</v>
      </c>
      <c r="F879" s="9">
        <v>4.3699999999999996E-2</v>
      </c>
      <c r="G879" s="30" t="s">
        <v>37763</v>
      </c>
      <c r="H879" t="s">
        <v>12</v>
      </c>
      <c r="I879" s="4" t="s">
        <v>12</v>
      </c>
      <c r="J879" s="6">
        <v>16.773</v>
      </c>
      <c r="K879" s="17" t="s">
        <v>12</v>
      </c>
      <c r="L879" s="24" t="s">
        <v>37737</v>
      </c>
      <c r="M879">
        <v>2452</v>
      </c>
    </row>
    <row r="880" spans="1:13" x14ac:dyDescent="0.25">
      <c r="A880" s="7" t="str">
        <f>HYPERLINK("http://www.UniProt.org/UniProt/Q92733","PRCC_HUMAN")</f>
        <v>PRCC_HUMAN</v>
      </c>
      <c r="B880" s="4" t="s">
        <v>13432</v>
      </c>
      <c r="C880" s="64">
        <v>59</v>
      </c>
      <c r="D880" s="64">
        <v>170</v>
      </c>
      <c r="E880" s="9">
        <v>7.2</v>
      </c>
      <c r="F880" s="9">
        <v>4.3699999999999996E-2</v>
      </c>
      <c r="G880" s="30" t="s">
        <v>37763</v>
      </c>
      <c r="H880" t="s">
        <v>92</v>
      </c>
      <c r="I880" s="4" t="s">
        <v>12</v>
      </c>
      <c r="J880" s="6">
        <v>52.417000000000002</v>
      </c>
      <c r="K880" s="17" t="s">
        <v>12</v>
      </c>
      <c r="L880" s="24" t="s">
        <v>37737</v>
      </c>
      <c r="M880">
        <v>3251</v>
      </c>
    </row>
    <row r="881" spans="1:13" x14ac:dyDescent="0.25">
      <c r="A881" s="7" t="str">
        <f>HYPERLINK("http://www.UniProt.org/UniProt/O43303","CP110_HUMAN")</f>
        <v>CP110_HUMAN</v>
      </c>
      <c r="B881" s="4" t="s">
        <v>1066</v>
      </c>
      <c r="C881" s="64">
        <v>58</v>
      </c>
      <c r="D881" s="64">
        <v>160</v>
      </c>
      <c r="E881" s="9">
        <v>7.1000000000000005</v>
      </c>
      <c r="F881" s="9">
        <v>4.3699999999999996E-2</v>
      </c>
      <c r="G881" s="30" t="s">
        <v>37763</v>
      </c>
      <c r="H881" t="s">
        <v>32</v>
      </c>
      <c r="I881" s="4" t="s">
        <v>12</v>
      </c>
      <c r="J881" s="6">
        <v>113.42</v>
      </c>
      <c r="K881" s="17" t="s">
        <v>12</v>
      </c>
      <c r="L881" s="24" t="s">
        <v>37737</v>
      </c>
      <c r="M881">
        <v>299</v>
      </c>
    </row>
    <row r="882" spans="1:13" x14ac:dyDescent="0.25">
      <c r="A882" s="7" t="str">
        <f>HYPERLINK("http://www.UniProt.org/UniProt/Q9Y6B2-2","EID1_HUMAN")</f>
        <v>EID1_HUMAN</v>
      </c>
      <c r="B882" s="4" t="s">
        <v>19363</v>
      </c>
      <c r="C882" s="64">
        <v>59</v>
      </c>
      <c r="D882" s="64">
        <v>160</v>
      </c>
      <c r="E882" s="9">
        <v>7.1000000000000005</v>
      </c>
      <c r="F882" s="9">
        <v>4.3699999999999996E-2</v>
      </c>
      <c r="G882" s="30" t="s">
        <v>37763</v>
      </c>
      <c r="H882" t="s">
        <v>69</v>
      </c>
      <c r="I882" s="4" t="s">
        <v>12</v>
      </c>
      <c r="J882" s="6">
        <v>18.616</v>
      </c>
      <c r="K882" s="17" t="s">
        <v>12</v>
      </c>
      <c r="L882" s="24" t="s">
        <v>37737</v>
      </c>
      <c r="M882">
        <v>4782</v>
      </c>
    </row>
    <row r="883" spans="1:13" x14ac:dyDescent="0.25">
      <c r="A883" s="7" t="str">
        <f>HYPERLINK("http://www.UniProt.org/UniProt/Q86WH2","RASF3_HUMAN")</f>
        <v>RASF3_HUMAN</v>
      </c>
      <c r="B883" s="4" t="s">
        <v>11835</v>
      </c>
      <c r="C883" s="64">
        <v>58</v>
      </c>
      <c r="D883" s="64">
        <v>160</v>
      </c>
      <c r="E883" s="9">
        <v>7.1000000000000005</v>
      </c>
      <c r="F883" s="9">
        <v>4.3699999999999996E-2</v>
      </c>
      <c r="G883" s="30" t="s">
        <v>37763</v>
      </c>
      <c r="H883" t="s">
        <v>32</v>
      </c>
      <c r="I883" s="4" t="s">
        <v>12</v>
      </c>
      <c r="J883" s="6">
        <v>27.562000000000001</v>
      </c>
      <c r="K883" s="17" t="s">
        <v>12</v>
      </c>
      <c r="L883" s="24" t="s">
        <v>37737</v>
      </c>
      <c r="M883">
        <v>2827</v>
      </c>
    </row>
    <row r="884" spans="1:13" x14ac:dyDescent="0.25">
      <c r="A884" s="7" t="str">
        <f>HYPERLINK("http://www.UniProt.org/UniProt/Q2NKX9-3","CB068_HUMAN")</f>
        <v>CB068_HUMAN</v>
      </c>
      <c r="B884" s="4" t="s">
        <v>9980</v>
      </c>
      <c r="C884" s="64">
        <v>57</v>
      </c>
      <c r="D884" s="64">
        <v>160</v>
      </c>
      <c r="E884" s="9">
        <v>7</v>
      </c>
      <c r="F884" s="9">
        <v>4.3699999999999996E-2</v>
      </c>
      <c r="G884" s="30" t="s">
        <v>37763</v>
      </c>
      <c r="H884" t="s">
        <v>12</v>
      </c>
      <c r="I884" s="4" t="s">
        <v>12</v>
      </c>
      <c r="J884" s="6">
        <v>14.48</v>
      </c>
      <c r="K884" s="17" t="s">
        <v>12</v>
      </c>
      <c r="L884" s="24" t="s">
        <v>37737</v>
      </c>
      <c r="M884">
        <v>2323</v>
      </c>
    </row>
    <row r="885" spans="1:13" x14ac:dyDescent="0.25">
      <c r="A885" s="7" t="str">
        <f>HYPERLINK("http://www.UniProt.org/UniProt/Q8NHV4-2","NEDD1_HUMAN")</f>
        <v>NEDD1_HUMAN</v>
      </c>
      <c r="B885" s="4" t="s">
        <v>12761</v>
      </c>
      <c r="C885" s="64">
        <v>57</v>
      </c>
      <c r="D885" s="64">
        <v>160</v>
      </c>
      <c r="E885" s="9">
        <v>7</v>
      </c>
      <c r="F885" s="9">
        <v>4.3699999999999996E-2</v>
      </c>
      <c r="G885" s="30" t="s">
        <v>37763</v>
      </c>
      <c r="H885" t="s">
        <v>32</v>
      </c>
      <c r="I885" s="4" t="s">
        <v>12</v>
      </c>
      <c r="J885" s="6">
        <v>62.378999999999998</v>
      </c>
      <c r="K885" s="17" t="s">
        <v>12</v>
      </c>
      <c r="L885" s="24" t="s">
        <v>37737</v>
      </c>
      <c r="M885">
        <v>3081</v>
      </c>
    </row>
    <row r="886" spans="1:13" x14ac:dyDescent="0.25">
      <c r="A886" s="7" t="str">
        <f>HYPERLINK("http://www.UniProt.org/UniProt/P35222","CTNB1_HUMAN")</f>
        <v>CTNB1_HUMAN</v>
      </c>
      <c r="B886" s="4" t="s">
        <v>4995</v>
      </c>
      <c r="C886" s="64">
        <v>56</v>
      </c>
      <c r="D886" s="64">
        <v>160</v>
      </c>
      <c r="E886" s="9">
        <v>6.8999999999999995</v>
      </c>
      <c r="F886" s="9">
        <v>4.3699999999999996E-2</v>
      </c>
      <c r="G886" s="30" t="s">
        <v>37763</v>
      </c>
      <c r="H886" t="s">
        <v>69</v>
      </c>
      <c r="I886" s="4" t="s">
        <v>12</v>
      </c>
      <c r="J886" s="6">
        <v>85.495999999999995</v>
      </c>
      <c r="K886" s="17" t="s">
        <v>12</v>
      </c>
      <c r="L886" s="24" t="s">
        <v>37737</v>
      </c>
      <c r="M886">
        <v>1182</v>
      </c>
    </row>
    <row r="887" spans="1:13" x14ac:dyDescent="0.25">
      <c r="A887" s="7" t="str">
        <f>HYPERLINK("http://www.UniProt.org/UniProt/P46778","RL21_HUMAN")</f>
        <v>RL21_HUMAN</v>
      </c>
      <c r="B887" s="4" t="s">
        <v>5677</v>
      </c>
      <c r="C887" s="64">
        <v>56</v>
      </c>
      <c r="D887" s="64">
        <v>160</v>
      </c>
      <c r="E887" s="9">
        <v>6.8000000000000007</v>
      </c>
      <c r="F887" s="9">
        <v>4.3699999999999996E-2</v>
      </c>
      <c r="G887" s="30" t="s">
        <v>37763</v>
      </c>
      <c r="H887" t="s">
        <v>12</v>
      </c>
      <c r="I887" s="4" t="s">
        <v>40569</v>
      </c>
      <c r="J887" s="6">
        <v>18.565000000000001</v>
      </c>
      <c r="K887" s="17" t="s">
        <v>12</v>
      </c>
      <c r="L887" s="24" t="s">
        <v>37737</v>
      </c>
      <c r="M887">
        <v>1327</v>
      </c>
    </row>
    <row r="888" spans="1:13" x14ac:dyDescent="0.25">
      <c r="A888" s="7" t="str">
        <f>HYPERLINK("http://www.UniProt.org/UniProt/Q96MH7","CE034_HUMAN")</f>
        <v>CE034_HUMAN</v>
      </c>
      <c r="B888" s="4" t="s">
        <v>14485</v>
      </c>
      <c r="C888" s="64">
        <v>54</v>
      </c>
      <c r="D888" s="64">
        <v>150</v>
      </c>
      <c r="E888" s="9">
        <v>6.7</v>
      </c>
      <c r="F888" s="9">
        <v>4.3699999999999996E-2</v>
      </c>
      <c r="G888" s="30" t="s">
        <v>37763</v>
      </c>
      <c r="H888" t="s">
        <v>12</v>
      </c>
      <c r="I888" s="4" t="s">
        <v>12</v>
      </c>
      <c r="J888" s="6">
        <v>72.897000000000006</v>
      </c>
      <c r="K888" s="17" t="s">
        <v>12</v>
      </c>
      <c r="L888" s="24" t="s">
        <v>37737</v>
      </c>
      <c r="M888">
        <v>3514</v>
      </c>
    </row>
    <row r="889" spans="1:13" x14ac:dyDescent="0.25">
      <c r="A889" s="7" t="str">
        <f>HYPERLINK("http://www.UniProt.org/UniProt/P37235","HPCL1_HUMAN")</f>
        <v>HPCL1_HUMAN</v>
      </c>
      <c r="B889" s="4" t="s">
        <v>5203</v>
      </c>
      <c r="C889" s="64">
        <v>54</v>
      </c>
      <c r="D889" s="64">
        <v>150</v>
      </c>
      <c r="E889" s="9">
        <v>6.6</v>
      </c>
      <c r="F889" s="9">
        <v>4.3699999999999996E-2</v>
      </c>
      <c r="G889" s="30" t="s">
        <v>37763</v>
      </c>
      <c r="H889" t="s">
        <v>12</v>
      </c>
      <c r="I889" s="4" t="s">
        <v>12</v>
      </c>
      <c r="J889" s="6">
        <v>22.312999999999999</v>
      </c>
      <c r="K889" s="17" t="s">
        <v>12</v>
      </c>
      <c r="L889" s="24" t="s">
        <v>37737</v>
      </c>
      <c r="M889">
        <v>1227</v>
      </c>
    </row>
    <row r="890" spans="1:13" x14ac:dyDescent="0.25">
      <c r="A890" s="7" t="str">
        <f>HYPERLINK("http://www.UniProt.org/UniProt/Q9BWF3","RBM4_HUMAN")</f>
        <v>RBM4_HUMAN</v>
      </c>
      <c r="B890" s="4" t="s">
        <v>15501</v>
      </c>
      <c r="C890" s="64">
        <v>54</v>
      </c>
      <c r="D890" s="64">
        <v>150</v>
      </c>
      <c r="E890" s="9">
        <v>6.6</v>
      </c>
      <c r="F890" s="9">
        <v>4.3699999999999996E-2</v>
      </c>
      <c r="G890" s="30" t="s">
        <v>37763</v>
      </c>
      <c r="H890" t="s">
        <v>69</v>
      </c>
      <c r="I890" s="4" t="s">
        <v>12</v>
      </c>
      <c r="J890" s="6">
        <v>40.313000000000002</v>
      </c>
      <c r="K890" s="17" t="s">
        <v>12</v>
      </c>
      <c r="L890" s="24" t="s">
        <v>37737</v>
      </c>
      <c r="M890">
        <v>3769</v>
      </c>
    </row>
    <row r="891" spans="1:13" x14ac:dyDescent="0.25">
      <c r="A891" s="7" t="str">
        <f>HYPERLINK("http://www.UniProt.org/UniProt/Q5VT52-3","RPRD2_HUMAN")</f>
        <v>RPRD2_HUMAN</v>
      </c>
      <c r="B891" s="4" t="s">
        <v>10550</v>
      </c>
      <c r="C891" s="64">
        <v>54</v>
      </c>
      <c r="D891" s="64">
        <v>150</v>
      </c>
      <c r="E891" s="9">
        <v>6.6</v>
      </c>
      <c r="F891" s="9">
        <v>4.3699999999999996E-2</v>
      </c>
      <c r="G891" s="30" t="s">
        <v>37763</v>
      </c>
      <c r="H891" t="s">
        <v>12</v>
      </c>
      <c r="I891" s="4" t="s">
        <v>12</v>
      </c>
      <c r="J891" s="6">
        <v>152.87</v>
      </c>
      <c r="K891" s="17" t="s">
        <v>12</v>
      </c>
      <c r="L891" s="24" t="s">
        <v>37737</v>
      </c>
      <c r="M891">
        <v>2482</v>
      </c>
    </row>
    <row r="892" spans="1:13" x14ac:dyDescent="0.25">
      <c r="A892" s="7" t="str">
        <f>HYPERLINK("http://www.UniProt.org/UniProt/Q96RF0-3","SNX18_HUMAN")</f>
        <v>SNX18_HUMAN</v>
      </c>
      <c r="B892" s="4" t="s">
        <v>14617</v>
      </c>
      <c r="C892" s="64">
        <v>54</v>
      </c>
      <c r="D892" s="64">
        <v>150</v>
      </c>
      <c r="E892" s="9">
        <v>6.6</v>
      </c>
      <c r="F892" s="9">
        <v>4.3699999999999996E-2</v>
      </c>
      <c r="G892" s="30" t="s">
        <v>37763</v>
      </c>
      <c r="H892" t="s">
        <v>32</v>
      </c>
      <c r="I892" s="4" t="s">
        <v>12</v>
      </c>
      <c r="J892" s="6">
        <v>64.751000000000005</v>
      </c>
      <c r="K892" s="17" t="s">
        <v>12</v>
      </c>
      <c r="L892" s="24" t="s">
        <v>37737</v>
      </c>
      <c r="M892">
        <v>3553</v>
      </c>
    </row>
    <row r="893" spans="1:13" x14ac:dyDescent="0.25">
      <c r="A893" s="7" t="str">
        <f>HYPERLINK("http://www.UniProt.org/UniProt/Q8N0Z3","SPICE_HUMAN")</f>
        <v>SPICE_HUMAN</v>
      </c>
      <c r="B893" s="4" t="s">
        <v>12248</v>
      </c>
      <c r="C893" s="64">
        <v>54</v>
      </c>
      <c r="D893" s="64">
        <v>150</v>
      </c>
      <c r="E893" s="9">
        <v>6.6</v>
      </c>
      <c r="F893" s="9">
        <v>4.3699999999999996E-2</v>
      </c>
      <c r="G893" s="30" t="s">
        <v>37763</v>
      </c>
      <c r="H893" t="s">
        <v>32</v>
      </c>
      <c r="I893" s="4" t="s">
        <v>12</v>
      </c>
      <c r="J893" s="6">
        <v>96.263000000000005</v>
      </c>
      <c r="K893" s="17" t="s">
        <v>12</v>
      </c>
      <c r="L893" s="24" t="s">
        <v>37737</v>
      </c>
      <c r="M893">
        <v>2948</v>
      </c>
    </row>
    <row r="894" spans="1:13" x14ac:dyDescent="0.25">
      <c r="A894" s="7" t="str">
        <f>HYPERLINK("http://www.UniProt.org/UniProt/Q16629-3","SRSF7_HUMAN")</f>
        <v>SRSF7_HUMAN</v>
      </c>
      <c r="B894" s="4" t="s">
        <v>9838</v>
      </c>
      <c r="C894" s="64">
        <v>54</v>
      </c>
      <c r="D894" s="64">
        <v>150</v>
      </c>
      <c r="E894" s="9">
        <v>6.6</v>
      </c>
      <c r="F894" s="9">
        <v>4.3699999999999996E-2</v>
      </c>
      <c r="G894" s="30" t="s">
        <v>37763</v>
      </c>
      <c r="H894" t="s">
        <v>69</v>
      </c>
      <c r="I894" s="4" t="s">
        <v>12</v>
      </c>
      <c r="J894" s="6">
        <v>15.257</v>
      </c>
      <c r="K894" s="17" t="s">
        <v>12</v>
      </c>
      <c r="L894" s="24" t="s">
        <v>37737</v>
      </c>
      <c r="M894">
        <v>2291</v>
      </c>
    </row>
    <row r="895" spans="1:13" x14ac:dyDescent="0.25">
      <c r="A895" s="7" t="str">
        <f>HYPERLINK("http://www.UniProt.org/UniProt/A2A3K4","PTPC1_HUMAN")</f>
        <v>PTPC1_HUMAN</v>
      </c>
      <c r="B895" s="4" t="s">
        <v>37</v>
      </c>
      <c r="C895" s="64">
        <v>53</v>
      </c>
      <c r="D895" s="64">
        <v>150</v>
      </c>
      <c r="E895" s="9">
        <v>6.5</v>
      </c>
      <c r="F895" s="9">
        <v>4.3699999999999996E-2</v>
      </c>
      <c r="G895" s="30" t="s">
        <v>37763</v>
      </c>
      <c r="H895" t="s">
        <v>12</v>
      </c>
      <c r="I895" s="4" t="s">
        <v>12</v>
      </c>
      <c r="J895" s="6">
        <v>84.456000000000003</v>
      </c>
      <c r="K895" s="17" t="s">
        <v>12</v>
      </c>
      <c r="L895" s="24" t="s">
        <v>37737</v>
      </c>
      <c r="M895">
        <v>5</v>
      </c>
    </row>
    <row r="896" spans="1:13" x14ac:dyDescent="0.25">
      <c r="A896" s="7" t="str">
        <f>HYPERLINK("http://www.UniProt.org/UniProt/P57768-2","SNX16_HUMAN")</f>
        <v>SNX16_HUMAN</v>
      </c>
      <c r="B896" s="4" t="s">
        <v>6767</v>
      </c>
      <c r="C896" s="64">
        <v>53</v>
      </c>
      <c r="D896" s="64">
        <v>150</v>
      </c>
      <c r="E896" s="9">
        <v>6.5</v>
      </c>
      <c r="F896" s="9">
        <v>4.3699999999999996E-2</v>
      </c>
      <c r="G896" s="30" t="s">
        <v>37763</v>
      </c>
      <c r="H896" t="s">
        <v>32</v>
      </c>
      <c r="I896" s="4" t="s">
        <v>12</v>
      </c>
      <c r="J896" s="6">
        <v>35.566000000000003</v>
      </c>
      <c r="K896" s="17" t="s">
        <v>12</v>
      </c>
      <c r="L896" s="24" t="s">
        <v>37737</v>
      </c>
      <c r="M896">
        <v>1583</v>
      </c>
    </row>
    <row r="897" spans="1:13" x14ac:dyDescent="0.25">
      <c r="A897" s="7" t="str">
        <f>HYPERLINK("http://www.UniProt.org/UniProt/Q8N3Y1","FBXW8_HUMAN")</f>
        <v>FBXW8_HUMAN</v>
      </c>
      <c r="B897" s="4" t="s">
        <v>12359</v>
      </c>
      <c r="C897" s="64">
        <v>52</v>
      </c>
      <c r="D897" s="64">
        <v>140</v>
      </c>
      <c r="E897" s="9">
        <v>6.3</v>
      </c>
      <c r="F897" s="9">
        <v>4.3699999999999996E-2</v>
      </c>
      <c r="G897" s="30" t="s">
        <v>37763</v>
      </c>
      <c r="H897" t="s">
        <v>32</v>
      </c>
      <c r="I897" s="4" t="s">
        <v>12</v>
      </c>
      <c r="J897" s="6">
        <v>67.393000000000001</v>
      </c>
      <c r="K897" s="17" t="s">
        <v>12</v>
      </c>
      <c r="L897" s="24" t="s">
        <v>37737</v>
      </c>
      <c r="M897">
        <v>2977</v>
      </c>
    </row>
    <row r="898" spans="1:13" x14ac:dyDescent="0.25">
      <c r="A898" s="7" t="str">
        <f>HYPERLINK("http://www.UniProt.org/UniProt/Q99759","M3K3_HUMAN")</f>
        <v>M3K3_HUMAN</v>
      </c>
      <c r="B898" s="4" t="s">
        <v>14907</v>
      </c>
      <c r="C898" s="64">
        <v>51</v>
      </c>
      <c r="D898" s="64">
        <v>140</v>
      </c>
      <c r="E898" s="9">
        <v>6.3</v>
      </c>
      <c r="F898" s="9">
        <v>4.3699999999999996E-2</v>
      </c>
      <c r="G898" s="30" t="s">
        <v>37763</v>
      </c>
      <c r="H898" t="s">
        <v>12</v>
      </c>
      <c r="I898" s="4" t="s">
        <v>12</v>
      </c>
      <c r="J898" s="6">
        <v>70.897000000000006</v>
      </c>
      <c r="K898" s="17" t="s">
        <v>12</v>
      </c>
      <c r="L898" s="24" t="s">
        <v>37737</v>
      </c>
      <c r="M898">
        <v>3624</v>
      </c>
    </row>
    <row r="899" spans="1:13" x14ac:dyDescent="0.25">
      <c r="A899" s="7" t="str">
        <f>HYPERLINK("http://www.UniProt.org/UniProt/Q9Y2P8","RCL1_HUMAN")</f>
        <v>RCL1_HUMAN</v>
      </c>
      <c r="B899" s="4" t="s">
        <v>18778</v>
      </c>
      <c r="C899" s="64">
        <v>51</v>
      </c>
      <c r="D899" s="64">
        <v>140</v>
      </c>
      <c r="E899" s="9">
        <v>6.3</v>
      </c>
      <c r="F899" s="9">
        <v>4.3699999999999996E-2</v>
      </c>
      <c r="G899" s="30" t="s">
        <v>37763</v>
      </c>
      <c r="H899" t="s">
        <v>92</v>
      </c>
      <c r="I899" s="4" t="s">
        <v>12</v>
      </c>
      <c r="J899" s="6">
        <v>40.841999999999999</v>
      </c>
      <c r="K899" s="17" t="s">
        <v>12</v>
      </c>
      <c r="L899" s="24" t="s">
        <v>37737</v>
      </c>
      <c r="M899">
        <v>4634</v>
      </c>
    </row>
    <row r="900" spans="1:13" x14ac:dyDescent="0.25">
      <c r="A900" s="7" t="str">
        <f>HYPERLINK("http://www.UniProt.org/UniProt/Q96I25","SPF45_HUMAN")</f>
        <v>SPF45_HUMAN</v>
      </c>
      <c r="B900" s="4" t="s">
        <v>14319</v>
      </c>
      <c r="C900" s="64">
        <v>51</v>
      </c>
      <c r="D900" s="64">
        <v>140</v>
      </c>
      <c r="E900" s="9">
        <v>6.3</v>
      </c>
      <c r="F900" s="9">
        <v>4.3699999999999996E-2</v>
      </c>
      <c r="G900" s="30" t="s">
        <v>37763</v>
      </c>
      <c r="H900" t="s">
        <v>92</v>
      </c>
      <c r="I900" s="4" t="s">
        <v>12</v>
      </c>
      <c r="J900" s="6">
        <v>44.960999999999999</v>
      </c>
      <c r="K900" s="17" t="s">
        <v>12</v>
      </c>
      <c r="L900" s="24" t="s">
        <v>37737</v>
      </c>
      <c r="M900">
        <v>3468</v>
      </c>
    </row>
    <row r="901" spans="1:13" x14ac:dyDescent="0.25">
      <c r="A901" s="7" t="str">
        <f>HYPERLINK("http://www.UniProt.org/UniProt/Q9NRA8","4ET_HUMAN")</f>
        <v>4ET_HUMAN</v>
      </c>
      <c r="B901" s="4" t="s">
        <v>16854</v>
      </c>
      <c r="C901" s="64">
        <v>51</v>
      </c>
      <c r="D901" s="64">
        <v>140</v>
      </c>
      <c r="E901" s="9">
        <v>6.2</v>
      </c>
      <c r="F901" s="9">
        <v>4.3699999999999996E-2</v>
      </c>
      <c r="G901" s="30" t="s">
        <v>37763</v>
      </c>
      <c r="H901" t="s">
        <v>69</v>
      </c>
      <c r="I901" s="4" t="s">
        <v>251</v>
      </c>
      <c r="J901" s="6">
        <v>108.2</v>
      </c>
      <c r="K901" s="17" t="s">
        <v>12</v>
      </c>
      <c r="L901" s="24" t="s">
        <v>37737</v>
      </c>
      <c r="M901">
        <v>4123</v>
      </c>
    </row>
    <row r="902" spans="1:13" x14ac:dyDescent="0.25">
      <c r="A902" s="7" t="str">
        <f>HYPERLINK("http://www.UniProt.org/UniProt/Q9NWQ4-4","GPT2L_HUMAN")</f>
        <v>GPT2L_HUMAN</v>
      </c>
      <c r="B902" s="4" t="s">
        <v>17237</v>
      </c>
      <c r="C902" s="64">
        <v>51</v>
      </c>
      <c r="D902" s="64">
        <v>140</v>
      </c>
      <c r="E902" s="9">
        <v>6.2</v>
      </c>
      <c r="F902" s="9">
        <v>4.3699999999999996E-2</v>
      </c>
      <c r="G902" s="30" t="s">
        <v>37763</v>
      </c>
      <c r="H902" t="s">
        <v>12</v>
      </c>
      <c r="I902" s="4" t="s">
        <v>12</v>
      </c>
      <c r="J902" s="6">
        <v>53.895000000000003</v>
      </c>
      <c r="K902" s="17" t="s">
        <v>12</v>
      </c>
      <c r="L902" s="24" t="s">
        <v>37737</v>
      </c>
      <c r="M902">
        <v>4223</v>
      </c>
    </row>
    <row r="903" spans="1:13" x14ac:dyDescent="0.25">
      <c r="A903" s="7" t="str">
        <f>HYPERLINK("http://www.UniProt.org/UniProt/Q9H6H4","REEP4_HUMAN")</f>
        <v>REEP4_HUMAN</v>
      </c>
      <c r="B903" s="4" t="s">
        <v>16191</v>
      </c>
      <c r="C903" s="64">
        <v>51</v>
      </c>
      <c r="D903" s="64">
        <v>140</v>
      </c>
      <c r="E903" s="9">
        <v>6.2</v>
      </c>
      <c r="F903" s="9">
        <v>4.3699999999999996E-2</v>
      </c>
      <c r="G903" s="30" t="s">
        <v>37763</v>
      </c>
      <c r="H903" t="s">
        <v>32</v>
      </c>
      <c r="I903" s="4" t="s">
        <v>12</v>
      </c>
      <c r="J903" s="6">
        <v>29.395</v>
      </c>
      <c r="K903" s="17" t="s">
        <v>157</v>
      </c>
      <c r="L903" s="24" t="s">
        <v>37737</v>
      </c>
      <c r="M903">
        <v>3955</v>
      </c>
    </row>
    <row r="904" spans="1:13" x14ac:dyDescent="0.25">
      <c r="A904" s="7" t="str">
        <f>HYPERLINK("http://www.UniProt.org/UniProt/P08621","RU17_HUMAN")</f>
        <v>RU17_HUMAN</v>
      </c>
      <c r="B904" s="4" t="s">
        <v>3224</v>
      </c>
      <c r="C904" s="64">
        <v>51</v>
      </c>
      <c r="D904" s="64">
        <v>140</v>
      </c>
      <c r="E904" s="9">
        <v>6.2</v>
      </c>
      <c r="F904" s="9">
        <v>4.3699999999999996E-2</v>
      </c>
      <c r="G904" s="30" t="s">
        <v>37763</v>
      </c>
      <c r="H904" t="s">
        <v>92</v>
      </c>
      <c r="I904" s="4" t="s">
        <v>12</v>
      </c>
      <c r="J904" s="6">
        <v>51.555999999999997</v>
      </c>
      <c r="K904" s="17" t="s">
        <v>12</v>
      </c>
      <c r="L904" s="24" t="s">
        <v>37737</v>
      </c>
      <c r="M904">
        <v>785</v>
      </c>
    </row>
    <row r="905" spans="1:13" x14ac:dyDescent="0.25">
      <c r="A905" s="7" t="str">
        <f>HYPERLINK("http://www.UniProt.org/UniProt/P0C1Z6","TFPT_HUMAN")</f>
        <v>TFPT_HUMAN</v>
      </c>
      <c r="B905" s="4" t="s">
        <v>3330</v>
      </c>
      <c r="C905" s="64">
        <v>50</v>
      </c>
      <c r="D905" s="64">
        <v>140</v>
      </c>
      <c r="E905" s="9">
        <v>6.1</v>
      </c>
      <c r="F905" s="9">
        <v>4.3699999999999996E-2</v>
      </c>
      <c r="G905" s="30" t="s">
        <v>37763</v>
      </c>
      <c r="H905" t="s">
        <v>92</v>
      </c>
      <c r="I905" s="4" t="s">
        <v>12</v>
      </c>
      <c r="J905" s="6">
        <v>28.277999999999999</v>
      </c>
      <c r="K905" s="17" t="s">
        <v>12</v>
      </c>
      <c r="L905" s="24" t="s">
        <v>37737</v>
      </c>
      <c r="M905">
        <v>812</v>
      </c>
    </row>
    <row r="906" spans="1:13" x14ac:dyDescent="0.25">
      <c r="A906" s="7" t="str">
        <f>HYPERLINK("http://www.UniProt.org/UniProt/O60296","TRAK2_HUMAN")</f>
        <v>TRAK2_HUMAN</v>
      </c>
      <c r="B906" s="4" t="s">
        <v>1387</v>
      </c>
      <c r="C906" s="64">
        <v>50</v>
      </c>
      <c r="D906" s="64">
        <v>140</v>
      </c>
      <c r="E906" s="9">
        <v>6.1</v>
      </c>
      <c r="F906" s="9">
        <v>4.3699999999999996E-2</v>
      </c>
      <c r="G906" s="30" t="s">
        <v>37763</v>
      </c>
      <c r="H906" t="s">
        <v>32</v>
      </c>
      <c r="I906" s="4" t="s">
        <v>12</v>
      </c>
      <c r="J906" s="6">
        <v>101.42</v>
      </c>
      <c r="K906" s="17" t="s">
        <v>12</v>
      </c>
      <c r="L906" s="24" t="s">
        <v>37737</v>
      </c>
      <c r="M906">
        <v>373</v>
      </c>
    </row>
    <row r="907" spans="1:13" x14ac:dyDescent="0.25">
      <c r="A907" s="7" t="str">
        <f>HYPERLINK("http://www.UniProt.org/UniProt/Q16829-2","DUS7_HUMAN")</f>
        <v>DUS7_HUMAN</v>
      </c>
      <c r="B907" s="4" t="s">
        <v>9898</v>
      </c>
      <c r="C907" s="64">
        <v>48</v>
      </c>
      <c r="D907" s="64">
        <v>140</v>
      </c>
      <c r="E907" s="9">
        <v>5.9</v>
      </c>
      <c r="F907" s="9">
        <v>4.3699999999999996E-2</v>
      </c>
      <c r="G907" s="30" t="s">
        <v>37763</v>
      </c>
      <c r="H907" t="s">
        <v>32</v>
      </c>
      <c r="I907" s="4" t="s">
        <v>12</v>
      </c>
      <c r="J907" s="6">
        <v>40.549999999999997</v>
      </c>
      <c r="K907" s="17" t="s">
        <v>12</v>
      </c>
      <c r="L907" s="24" t="s">
        <v>37737</v>
      </c>
      <c r="M907">
        <v>2303</v>
      </c>
    </row>
    <row r="908" spans="1:13" x14ac:dyDescent="0.25">
      <c r="A908" s="7" t="str">
        <f>HYPERLINK("http://www.UniProt.org/UniProt/O14640-2","DVL1_HUMAN")</f>
        <v>DVL1_HUMAN</v>
      </c>
      <c r="B908" s="4" t="s">
        <v>516</v>
      </c>
      <c r="C908" s="64">
        <v>48</v>
      </c>
      <c r="D908" s="64">
        <v>140</v>
      </c>
      <c r="E908" s="9">
        <v>5.9</v>
      </c>
      <c r="F908" s="9">
        <v>4.3699999999999996E-2</v>
      </c>
      <c r="G908" s="30" t="s">
        <v>37763</v>
      </c>
      <c r="H908" t="s">
        <v>32</v>
      </c>
      <c r="I908" s="4" t="s">
        <v>12</v>
      </c>
      <c r="J908" s="6">
        <v>72.88</v>
      </c>
      <c r="K908" s="17" t="s">
        <v>12</v>
      </c>
      <c r="L908" s="24" t="s">
        <v>37737</v>
      </c>
      <c r="M908">
        <v>185</v>
      </c>
    </row>
    <row r="909" spans="1:13" x14ac:dyDescent="0.25">
      <c r="A909" s="7" t="str">
        <f>HYPERLINK("http://www.UniProt.org/UniProt/P04279","SEMG1_HUMAN")</f>
        <v>SEMG1_HUMAN</v>
      </c>
      <c r="B909" s="4" t="s">
        <v>2864</v>
      </c>
      <c r="C909" s="64">
        <v>49</v>
      </c>
      <c r="D909" s="64">
        <v>140</v>
      </c>
      <c r="E909" s="9">
        <v>5.9</v>
      </c>
      <c r="F909" s="9">
        <v>4.3699999999999996E-2</v>
      </c>
      <c r="G909" s="30" t="s">
        <v>37763</v>
      </c>
      <c r="H909" t="s">
        <v>14</v>
      </c>
      <c r="I909" s="4" t="s">
        <v>12</v>
      </c>
      <c r="J909" s="6">
        <v>52.13</v>
      </c>
      <c r="K909" s="17" t="s">
        <v>56</v>
      </c>
      <c r="L909" s="24" t="s">
        <v>37737</v>
      </c>
      <c r="M909">
        <v>709</v>
      </c>
    </row>
    <row r="910" spans="1:13" x14ac:dyDescent="0.25">
      <c r="A910" s="7" t="str">
        <f>HYPERLINK("http://www.UniProt.org/UniProt/Q8N5D0-5","WDTC1_HUMAN")</f>
        <v>WDTC1_HUMAN</v>
      </c>
      <c r="B910" s="4" t="s">
        <v>12397</v>
      </c>
      <c r="C910" s="64">
        <v>48</v>
      </c>
      <c r="D910" s="64">
        <v>140</v>
      </c>
      <c r="E910" s="9">
        <v>5.9</v>
      </c>
      <c r="F910" s="9">
        <v>4.3699999999999996E-2</v>
      </c>
      <c r="G910" s="30" t="s">
        <v>37763</v>
      </c>
      <c r="H910" t="s">
        <v>12</v>
      </c>
      <c r="I910" s="4" t="s">
        <v>12</v>
      </c>
      <c r="J910" s="6">
        <v>67.459999999999994</v>
      </c>
      <c r="K910" s="17" t="s">
        <v>12</v>
      </c>
      <c r="L910" s="24" t="s">
        <v>37737</v>
      </c>
      <c r="M910">
        <v>2988</v>
      </c>
    </row>
    <row r="911" spans="1:13" x14ac:dyDescent="0.25">
      <c r="A911" s="7" t="str">
        <f>HYPERLINK("http://www.UniProt.org/UniProt/Q9H081","MIS12_HUMAN")</f>
        <v>MIS12_HUMAN</v>
      </c>
      <c r="B911" s="4" t="s">
        <v>15831</v>
      </c>
      <c r="C911" s="64">
        <v>48</v>
      </c>
      <c r="D911" s="64">
        <v>130</v>
      </c>
      <c r="E911" s="9">
        <v>5.9</v>
      </c>
      <c r="F911" s="9">
        <v>4.3699999999999996E-2</v>
      </c>
      <c r="G911" s="30" t="s">
        <v>37763</v>
      </c>
      <c r="H911" t="s">
        <v>92</v>
      </c>
      <c r="I911" s="4" t="s">
        <v>12</v>
      </c>
      <c r="J911" s="6">
        <v>24.14</v>
      </c>
      <c r="K911" s="17" t="s">
        <v>12</v>
      </c>
      <c r="L911" s="24" t="s">
        <v>37737</v>
      </c>
      <c r="M911">
        <v>3857</v>
      </c>
    </row>
    <row r="912" spans="1:13" x14ac:dyDescent="0.25">
      <c r="A912" s="7" t="str">
        <f>HYPERLINK("http://www.UniProt.org/UniProt/Q13487","SNPC2_HUMAN")</f>
        <v>SNPC2_HUMAN</v>
      </c>
      <c r="B912" s="4" t="s">
        <v>8627</v>
      </c>
      <c r="C912" s="64">
        <v>48</v>
      </c>
      <c r="D912" s="64">
        <v>130</v>
      </c>
      <c r="E912" s="9">
        <v>5.9</v>
      </c>
      <c r="F912" s="9">
        <v>4.3699999999999996E-2</v>
      </c>
      <c r="G912" s="30" t="s">
        <v>37763</v>
      </c>
      <c r="H912" t="s">
        <v>92</v>
      </c>
      <c r="I912" s="4" t="s">
        <v>12</v>
      </c>
      <c r="J912" s="6">
        <v>35.555999999999997</v>
      </c>
      <c r="K912" s="17" t="s">
        <v>12</v>
      </c>
      <c r="L912" s="24" t="s">
        <v>37737</v>
      </c>
      <c r="M912">
        <v>2017</v>
      </c>
    </row>
    <row r="913" spans="1:13" x14ac:dyDescent="0.25">
      <c r="A913" s="7" t="str">
        <f>HYPERLINK("http://www.UniProt.org/UniProt/Q96GD4","AURKB_HUMAN")</f>
        <v>AURKB_HUMAN</v>
      </c>
      <c r="B913" s="4" t="s">
        <v>14228</v>
      </c>
      <c r="C913" s="64">
        <v>47</v>
      </c>
      <c r="D913" s="64">
        <v>130</v>
      </c>
      <c r="E913" s="9">
        <v>5.8</v>
      </c>
      <c r="F913" s="9">
        <v>4.3699999999999996E-2</v>
      </c>
      <c r="G913" s="30" t="s">
        <v>37763</v>
      </c>
      <c r="H913" t="s">
        <v>69</v>
      </c>
      <c r="I913" s="4" t="s">
        <v>12</v>
      </c>
      <c r="J913" s="6">
        <v>39.31</v>
      </c>
      <c r="K913" s="17" t="s">
        <v>12</v>
      </c>
      <c r="L913" s="24" t="s">
        <v>37737</v>
      </c>
      <c r="M913">
        <v>3447</v>
      </c>
    </row>
    <row r="914" spans="1:13" x14ac:dyDescent="0.25">
      <c r="A914" s="7" t="str">
        <f>HYPERLINK("http://www.UniProt.org/UniProt/O15287","FANCG_HUMAN")</f>
        <v>FANCG_HUMAN</v>
      </c>
      <c r="B914" s="4" t="s">
        <v>880</v>
      </c>
      <c r="C914" s="64">
        <v>48</v>
      </c>
      <c r="D914" s="64">
        <v>130</v>
      </c>
      <c r="E914" s="9">
        <v>5.8</v>
      </c>
      <c r="F914" s="9">
        <v>4.3699999999999996E-2</v>
      </c>
      <c r="G914" s="30" t="s">
        <v>37763</v>
      </c>
      <c r="H914" t="s">
        <v>69</v>
      </c>
      <c r="I914" s="4" t="s">
        <v>12</v>
      </c>
      <c r="J914" s="6">
        <v>68.552999999999997</v>
      </c>
      <c r="K914" s="17" t="s">
        <v>12</v>
      </c>
      <c r="L914" s="24" t="s">
        <v>37737</v>
      </c>
      <c r="M914">
        <v>260</v>
      </c>
    </row>
    <row r="915" spans="1:13" x14ac:dyDescent="0.25">
      <c r="A915" s="7" t="str">
        <f>HYPERLINK("http://www.UniProt.org/UniProt/Q6PII3","CC174_HUMAN")</f>
        <v>CC174_HUMAN</v>
      </c>
      <c r="B915" s="4" t="s">
        <v>11016</v>
      </c>
      <c r="C915" s="64">
        <v>47</v>
      </c>
      <c r="D915" s="64">
        <v>130</v>
      </c>
      <c r="E915" s="9">
        <v>5.7</v>
      </c>
      <c r="F915" s="9">
        <v>4.3699999999999996E-2</v>
      </c>
      <c r="G915" s="30" t="s">
        <v>37763</v>
      </c>
      <c r="H915" t="s">
        <v>12</v>
      </c>
      <c r="I915" s="4" t="s">
        <v>12</v>
      </c>
      <c r="J915" s="6">
        <v>53.957000000000001</v>
      </c>
      <c r="K915" s="17" t="s">
        <v>12</v>
      </c>
      <c r="L915" s="24" t="s">
        <v>37737</v>
      </c>
      <c r="M915">
        <v>2607</v>
      </c>
    </row>
    <row r="916" spans="1:13" x14ac:dyDescent="0.25">
      <c r="A916" s="7" t="str">
        <f>HYPERLINK("http://www.UniProt.org/UniProt/Q01085","TIAR_HUMAN")</f>
        <v>TIAR_HUMAN</v>
      </c>
      <c r="B916" s="4" t="s">
        <v>7695</v>
      </c>
      <c r="C916" s="64">
        <v>47</v>
      </c>
      <c r="D916" s="64">
        <v>130</v>
      </c>
      <c r="E916" s="9">
        <v>5.7</v>
      </c>
      <c r="F916" s="9">
        <v>4.3699999999999996E-2</v>
      </c>
      <c r="G916" s="30" t="s">
        <v>37763</v>
      </c>
      <c r="H916" t="s">
        <v>69</v>
      </c>
      <c r="I916" s="4" t="s">
        <v>12</v>
      </c>
      <c r="J916" s="6">
        <v>41.59</v>
      </c>
      <c r="K916" s="17" t="s">
        <v>12</v>
      </c>
      <c r="L916" s="24" t="s">
        <v>37737</v>
      </c>
      <c r="M916">
        <v>1798</v>
      </c>
    </row>
    <row r="917" spans="1:13" x14ac:dyDescent="0.25">
      <c r="A917" s="7" t="str">
        <f>HYPERLINK("http://www.UniProt.org/UniProt/Q9UM13","APC10_HUMAN")</f>
        <v>APC10_HUMAN</v>
      </c>
      <c r="B917" s="4" t="s">
        <v>18388</v>
      </c>
      <c r="C917" s="64">
        <v>45</v>
      </c>
      <c r="D917" s="64">
        <v>130</v>
      </c>
      <c r="E917" s="9">
        <v>5.5</v>
      </c>
      <c r="F917" s="9">
        <v>4.3699999999999996E-2</v>
      </c>
      <c r="G917" s="30" t="s">
        <v>37763</v>
      </c>
      <c r="H917" t="s">
        <v>12</v>
      </c>
      <c r="I917" s="4" t="s">
        <v>40569</v>
      </c>
      <c r="J917" s="6">
        <v>21.251999999999999</v>
      </c>
      <c r="K917" s="17" t="s">
        <v>12</v>
      </c>
      <c r="L917" s="24" t="s">
        <v>37737</v>
      </c>
      <c r="M917">
        <v>4529</v>
      </c>
    </row>
    <row r="918" spans="1:13" x14ac:dyDescent="0.25">
      <c r="A918" s="7" t="str">
        <f>HYPERLINK("http://www.UniProt.org/UniProt/Q15287-3","RNPS1_HUMAN")</f>
        <v>RNPS1_HUMAN</v>
      </c>
      <c r="B918" s="4" t="s">
        <v>9459</v>
      </c>
      <c r="C918" s="64">
        <v>45</v>
      </c>
      <c r="D918" s="64">
        <v>130</v>
      </c>
      <c r="E918" s="9">
        <v>5.5</v>
      </c>
      <c r="F918" s="9">
        <v>4.3699999999999996E-2</v>
      </c>
      <c r="G918" s="30" t="s">
        <v>37763</v>
      </c>
      <c r="H918" t="s">
        <v>69</v>
      </c>
      <c r="I918" s="4" t="s">
        <v>12</v>
      </c>
      <c r="J918" s="6">
        <v>30.353999999999999</v>
      </c>
      <c r="K918" s="17" t="s">
        <v>12</v>
      </c>
      <c r="L918" s="24" t="s">
        <v>37737</v>
      </c>
      <c r="M918">
        <v>2204</v>
      </c>
    </row>
    <row r="919" spans="1:13" x14ac:dyDescent="0.25">
      <c r="A919" s="7" t="str">
        <f>HYPERLINK("http://www.UniProt.org/UniProt/Q969G3-6","SMCE1_HUMAN")</f>
        <v>SMCE1_HUMAN</v>
      </c>
      <c r="B919" s="4" t="s">
        <v>13642</v>
      </c>
      <c r="C919" s="64">
        <v>45</v>
      </c>
      <c r="D919" s="64">
        <v>130</v>
      </c>
      <c r="E919" s="9">
        <v>5.5</v>
      </c>
      <c r="F919" s="9">
        <v>4.3699999999999996E-2</v>
      </c>
      <c r="G919" s="30" t="s">
        <v>37763</v>
      </c>
      <c r="H919" t="s">
        <v>92</v>
      </c>
      <c r="I919" s="4" t="s">
        <v>12</v>
      </c>
      <c r="J919" s="6">
        <v>34.39</v>
      </c>
      <c r="K919" s="17" t="s">
        <v>12</v>
      </c>
      <c r="L919" s="24" t="s">
        <v>37737</v>
      </c>
      <c r="M919">
        <v>3300</v>
      </c>
    </row>
    <row r="920" spans="1:13" x14ac:dyDescent="0.25">
      <c r="A920" s="7" t="str">
        <f>HYPERLINK("http://www.UniProt.org/UniProt/Q969R5","Thakar&amp;KaracaL2_HUMAN")</f>
        <v>Thakar&amp;KaracaL2_HUMAN</v>
      </c>
      <c r="B920" s="4" t="s">
        <v>13684</v>
      </c>
      <c r="C920" s="64">
        <v>45</v>
      </c>
      <c r="D920" s="64">
        <v>130</v>
      </c>
      <c r="E920" s="9">
        <v>5.5</v>
      </c>
      <c r="F920" s="9">
        <v>4.3699999999999996E-2</v>
      </c>
      <c r="G920" s="30" t="s">
        <v>37763</v>
      </c>
      <c r="H920" t="s">
        <v>92</v>
      </c>
      <c r="I920" s="4" t="s">
        <v>12</v>
      </c>
      <c r="J920" s="6">
        <v>79.108999999999995</v>
      </c>
      <c r="K920" s="17" t="s">
        <v>12</v>
      </c>
      <c r="L920" s="24" t="s">
        <v>37737</v>
      </c>
      <c r="M920">
        <v>3311</v>
      </c>
    </row>
    <row r="921" spans="1:13" x14ac:dyDescent="0.25">
      <c r="A921" s="7" t="str">
        <f>HYPERLINK("http://www.UniProt.org/UniProt/Q6ZRI6-2","CO039_HUMAN")</f>
        <v>CO039_HUMAN</v>
      </c>
      <c r="B921" s="4" t="s">
        <v>11185</v>
      </c>
      <c r="C921" s="64">
        <v>44</v>
      </c>
      <c r="D921" s="64">
        <v>120</v>
      </c>
      <c r="E921" s="9">
        <v>5.4</v>
      </c>
      <c r="F921" s="9">
        <v>4.3699999999999996E-2</v>
      </c>
      <c r="G921" s="30" t="s">
        <v>37763</v>
      </c>
      <c r="H921" t="s">
        <v>12</v>
      </c>
      <c r="I921" s="4" t="s">
        <v>12</v>
      </c>
      <c r="J921" s="6">
        <v>99.212000000000003</v>
      </c>
      <c r="K921" s="17" t="s">
        <v>12</v>
      </c>
      <c r="L921" s="24" t="s">
        <v>37737</v>
      </c>
      <c r="M921">
        <v>2651</v>
      </c>
    </row>
    <row r="922" spans="1:13" x14ac:dyDescent="0.25">
      <c r="A922" s="7" t="str">
        <f>HYPERLINK("http://www.UniProt.org/UniProt/O15228","GNPAT_HUMAN")</f>
        <v>GNPAT_HUMAN</v>
      </c>
      <c r="B922" s="4" t="s">
        <v>861</v>
      </c>
      <c r="C922" s="64">
        <v>44</v>
      </c>
      <c r="D922" s="64">
        <v>120</v>
      </c>
      <c r="E922" s="9">
        <v>5.4</v>
      </c>
      <c r="F922" s="9">
        <v>4.3699999999999996E-2</v>
      </c>
      <c r="G922" s="30" t="s">
        <v>37763</v>
      </c>
      <c r="H922" t="s">
        <v>32</v>
      </c>
      <c r="I922" s="4" t="s">
        <v>12</v>
      </c>
      <c r="J922" s="6">
        <v>77.186999999999998</v>
      </c>
      <c r="K922" s="17" t="s">
        <v>12</v>
      </c>
      <c r="L922" s="24" t="s">
        <v>37737</v>
      </c>
      <c r="M922">
        <v>256</v>
      </c>
    </row>
    <row r="923" spans="1:13" x14ac:dyDescent="0.25">
      <c r="A923" s="7" t="str">
        <f>HYPERLINK("http://www.UniProt.org/UniProt/Q93074-3","MED12_HUMAN")</f>
        <v>MED12_HUMAN</v>
      </c>
      <c r="B923" s="4" t="s">
        <v>13625</v>
      </c>
      <c r="C923" s="64">
        <v>44</v>
      </c>
      <c r="D923" s="64">
        <v>120</v>
      </c>
      <c r="E923" s="9">
        <v>5.4</v>
      </c>
      <c r="F923" s="9">
        <v>4.3699999999999996E-2</v>
      </c>
      <c r="G923" s="30" t="s">
        <v>37763</v>
      </c>
      <c r="H923" t="s">
        <v>92</v>
      </c>
      <c r="I923" s="4" t="s">
        <v>12</v>
      </c>
      <c r="J923" s="6">
        <v>242.95</v>
      </c>
      <c r="K923" s="17" t="s">
        <v>12</v>
      </c>
      <c r="L923" s="24" t="s">
        <v>37737</v>
      </c>
      <c r="M923">
        <v>3296</v>
      </c>
    </row>
    <row r="924" spans="1:13" x14ac:dyDescent="0.25">
      <c r="A924" s="7" t="str">
        <f>HYPERLINK("http://www.UniProt.org/UniProt/Q9NYY3","PLK2_HUMAN")</f>
        <v>PLK2_HUMAN</v>
      </c>
      <c r="B924" s="4" t="s">
        <v>17489</v>
      </c>
      <c r="C924" s="64">
        <v>45</v>
      </c>
      <c r="D924" s="64">
        <v>120</v>
      </c>
      <c r="E924" s="9">
        <v>5.4</v>
      </c>
      <c r="F924" s="9">
        <v>4.3699999999999996E-2</v>
      </c>
      <c r="G924" s="30" t="s">
        <v>37763</v>
      </c>
      <c r="H924" t="s">
        <v>32</v>
      </c>
      <c r="I924" s="4" t="s">
        <v>12</v>
      </c>
      <c r="J924" s="6">
        <v>78.236000000000004</v>
      </c>
      <c r="K924" s="17" t="s">
        <v>12</v>
      </c>
      <c r="L924" s="24" t="s">
        <v>37737</v>
      </c>
      <c r="M924">
        <v>4286</v>
      </c>
    </row>
    <row r="925" spans="1:13" x14ac:dyDescent="0.25">
      <c r="A925" s="7" t="str">
        <f>HYPERLINK("http://www.UniProt.org/UniProt/Q9UKA2","FBXL4_HUMAN")</f>
        <v>FBXL4_HUMAN</v>
      </c>
      <c r="B925" s="4" t="s">
        <v>18203</v>
      </c>
      <c r="C925" s="64">
        <v>43</v>
      </c>
      <c r="D925" s="64">
        <v>120</v>
      </c>
      <c r="E925" s="9">
        <v>5.3</v>
      </c>
      <c r="F925" s="9">
        <v>4.3699999999999996E-2</v>
      </c>
      <c r="G925" s="30" t="s">
        <v>37763</v>
      </c>
      <c r="H925" t="s">
        <v>69</v>
      </c>
      <c r="I925" s="4" t="s">
        <v>12</v>
      </c>
      <c r="J925" s="6">
        <v>70.096000000000004</v>
      </c>
      <c r="K925" s="17" t="s">
        <v>12</v>
      </c>
      <c r="L925" s="24" t="s">
        <v>37737</v>
      </c>
      <c r="M925">
        <v>4481</v>
      </c>
    </row>
    <row r="926" spans="1:13" x14ac:dyDescent="0.25">
      <c r="A926" s="7" t="str">
        <f>HYPERLINK("http://www.UniProt.org/UniProt/Q9Y2L6-2","FRM4B_HUMAN")</f>
        <v>FRM4B_HUMAN</v>
      </c>
      <c r="B926" s="4" t="s">
        <v>18768</v>
      </c>
      <c r="C926" s="64">
        <v>44</v>
      </c>
      <c r="D926" s="64">
        <v>120</v>
      </c>
      <c r="E926" s="9">
        <v>5.3</v>
      </c>
      <c r="F926" s="9">
        <v>4.3699999999999996E-2</v>
      </c>
      <c r="G926" s="30" t="s">
        <v>37763</v>
      </c>
      <c r="H926" t="s">
        <v>32</v>
      </c>
      <c r="I926" s="4" t="s">
        <v>12</v>
      </c>
      <c r="J926" s="6">
        <v>111.63</v>
      </c>
      <c r="K926" s="17" t="s">
        <v>12</v>
      </c>
      <c r="L926" s="24" t="s">
        <v>37737</v>
      </c>
      <c r="M926">
        <v>4631</v>
      </c>
    </row>
    <row r="927" spans="1:13" x14ac:dyDescent="0.25">
      <c r="A927" s="7" t="str">
        <f>HYPERLINK("http://www.UniProt.org/UniProt/Q9BRK4","LZTS2_HUMAN")</f>
        <v>LZTS2_HUMAN</v>
      </c>
      <c r="B927" s="4" t="s">
        <v>15100</v>
      </c>
      <c r="C927" s="64">
        <v>42</v>
      </c>
      <c r="D927" s="64">
        <v>120</v>
      </c>
      <c r="E927" s="9">
        <v>5.1999999999999993</v>
      </c>
      <c r="F927" s="9">
        <v>4.3699999999999996E-2</v>
      </c>
      <c r="G927" s="30" t="s">
        <v>37763</v>
      </c>
      <c r="H927" t="s">
        <v>32</v>
      </c>
      <c r="I927" s="4" t="s">
        <v>251</v>
      </c>
      <c r="J927" s="6">
        <v>72.759</v>
      </c>
      <c r="K927" s="17" t="s">
        <v>12</v>
      </c>
      <c r="L927" s="24" t="s">
        <v>37737</v>
      </c>
      <c r="M927">
        <v>3671</v>
      </c>
    </row>
    <row r="928" spans="1:13" x14ac:dyDescent="0.25">
      <c r="A928" s="7" t="str">
        <f>HYPERLINK("http://www.UniProt.org/UniProt/Q9Y2X3","NOP58_HUMAN")</f>
        <v>NOP58_HUMAN</v>
      </c>
      <c r="B928" s="4" t="s">
        <v>18819</v>
      </c>
      <c r="C928" s="64">
        <v>41</v>
      </c>
      <c r="D928" s="64">
        <v>120</v>
      </c>
      <c r="E928" s="9">
        <v>5.1000000000000005</v>
      </c>
      <c r="F928" s="9">
        <v>4.3699999999999996E-2</v>
      </c>
      <c r="G928" s="30" t="s">
        <v>37763</v>
      </c>
      <c r="H928" t="s">
        <v>92</v>
      </c>
      <c r="I928" s="4" t="s">
        <v>12</v>
      </c>
      <c r="J928" s="6">
        <v>59.578000000000003</v>
      </c>
      <c r="K928" s="17" t="s">
        <v>12</v>
      </c>
      <c r="L928" s="24" t="s">
        <v>37737</v>
      </c>
      <c r="M928">
        <v>4645</v>
      </c>
    </row>
    <row r="929" spans="1:13" x14ac:dyDescent="0.25">
      <c r="A929" s="7" t="str">
        <f>HYPERLINK("http://www.UniProt.org/UniProt/P51817","PRKX_HUMAN")</f>
        <v>PRKX_HUMAN</v>
      </c>
      <c r="B929" s="4" t="s">
        <v>6266</v>
      </c>
      <c r="C929" s="64">
        <v>41</v>
      </c>
      <c r="D929" s="64">
        <v>110</v>
      </c>
      <c r="E929" s="9">
        <v>5</v>
      </c>
      <c r="F929" s="9">
        <v>4.3699999999999996E-2</v>
      </c>
      <c r="G929" s="30" t="s">
        <v>37763</v>
      </c>
      <c r="H929" t="s">
        <v>69</v>
      </c>
      <c r="I929" s="4" t="s">
        <v>12</v>
      </c>
      <c r="J929" s="6">
        <v>40.895000000000003</v>
      </c>
      <c r="K929" s="17" t="s">
        <v>12</v>
      </c>
      <c r="L929" s="24" t="s">
        <v>37737</v>
      </c>
      <c r="M929">
        <v>1468</v>
      </c>
    </row>
    <row r="930" spans="1:13" x14ac:dyDescent="0.25">
      <c r="A930" s="7" t="str">
        <f>HYPERLINK("http://www.UniProt.org/UniProt/Q09019","DMWD_HUMAN")</f>
        <v>DMWD_HUMAN</v>
      </c>
      <c r="B930" s="4" t="s">
        <v>8138</v>
      </c>
      <c r="C930" s="64">
        <v>40</v>
      </c>
      <c r="D930" s="64">
        <v>110</v>
      </c>
      <c r="E930" s="9">
        <v>4.8999999999999995</v>
      </c>
      <c r="F930" s="9">
        <v>4.3699999999999996E-2</v>
      </c>
      <c r="G930" s="30" t="s">
        <v>37763</v>
      </c>
      <c r="H930" t="s">
        <v>12</v>
      </c>
      <c r="I930" s="4" t="s">
        <v>12</v>
      </c>
      <c r="J930" s="6">
        <v>70.436999999999998</v>
      </c>
      <c r="K930" s="17" t="s">
        <v>12</v>
      </c>
      <c r="L930" s="24" t="s">
        <v>37737</v>
      </c>
      <c r="M930">
        <v>1902</v>
      </c>
    </row>
    <row r="931" spans="1:13" x14ac:dyDescent="0.25">
      <c r="A931" s="7" t="str">
        <f>HYPERLINK("http://www.UniProt.org/UniProt/O60303","K0556_HUMAN")</f>
        <v>K0556_HUMAN</v>
      </c>
      <c r="B931" s="4" t="s">
        <v>1393</v>
      </c>
      <c r="C931" s="64">
        <v>40</v>
      </c>
      <c r="D931" s="64">
        <v>110</v>
      </c>
      <c r="E931" s="9">
        <v>4.8999999999999995</v>
      </c>
      <c r="F931" s="9">
        <v>4.3699999999999996E-2</v>
      </c>
      <c r="G931" s="30" t="s">
        <v>37763</v>
      </c>
      <c r="H931" t="s">
        <v>12</v>
      </c>
      <c r="I931" s="4" t="s">
        <v>12</v>
      </c>
      <c r="J931" s="6">
        <v>180.92</v>
      </c>
      <c r="K931" s="17" t="s">
        <v>12</v>
      </c>
      <c r="L931" s="24" t="s">
        <v>37737</v>
      </c>
      <c r="M931">
        <v>374</v>
      </c>
    </row>
    <row r="932" spans="1:13" x14ac:dyDescent="0.25">
      <c r="A932" s="7" t="str">
        <f>HYPERLINK("http://www.UniProt.org/UniProt/Q15233-2","NONO_HUMAN")</f>
        <v>NONO_HUMAN</v>
      </c>
      <c r="B932" s="4" t="s">
        <v>9426</v>
      </c>
      <c r="C932" s="64">
        <v>40</v>
      </c>
      <c r="D932" s="64">
        <v>110</v>
      </c>
      <c r="E932" s="9">
        <v>4.8999999999999995</v>
      </c>
      <c r="F932" s="9">
        <v>4.3699999999999996E-2</v>
      </c>
      <c r="G932" s="30" t="s">
        <v>37763</v>
      </c>
      <c r="H932" t="s">
        <v>92</v>
      </c>
      <c r="I932" s="4" t="s">
        <v>12</v>
      </c>
      <c r="J932" s="6">
        <v>43.866</v>
      </c>
      <c r="K932" s="17" t="s">
        <v>12</v>
      </c>
      <c r="L932" s="24" t="s">
        <v>37737</v>
      </c>
      <c r="M932">
        <v>2198</v>
      </c>
    </row>
    <row r="933" spans="1:13" x14ac:dyDescent="0.25">
      <c r="A933" s="7" t="str">
        <f>HYPERLINK("http://www.UniProt.org/UniProt/O95391","SLU7_HUMAN")</f>
        <v>SLU7_HUMAN</v>
      </c>
      <c r="B933" s="4" t="s">
        <v>2423</v>
      </c>
      <c r="C933" s="64">
        <v>40</v>
      </c>
      <c r="D933" s="64">
        <v>110</v>
      </c>
      <c r="E933" s="9">
        <v>4.8999999999999995</v>
      </c>
      <c r="F933" s="9">
        <v>4.3699999999999996E-2</v>
      </c>
      <c r="G933" s="30" t="s">
        <v>37763</v>
      </c>
      <c r="H933" t="s">
        <v>69</v>
      </c>
      <c r="I933" s="4" t="s">
        <v>40569</v>
      </c>
      <c r="J933" s="6">
        <v>68.385999999999996</v>
      </c>
      <c r="K933" s="17" t="s">
        <v>12</v>
      </c>
      <c r="L933" s="24" t="s">
        <v>37737</v>
      </c>
      <c r="M933">
        <v>606</v>
      </c>
    </row>
    <row r="934" spans="1:13" x14ac:dyDescent="0.25">
      <c r="A934" s="7" t="str">
        <f>HYPERLINK("http://www.UniProt.org/UniProt/Q9Y5J1","UTP18_HUMAN")</f>
        <v>UTP18_HUMAN</v>
      </c>
      <c r="B934" s="4" t="s">
        <v>19218</v>
      </c>
      <c r="C934" s="64">
        <v>40</v>
      </c>
      <c r="D934" s="64">
        <v>110</v>
      </c>
      <c r="E934" s="9">
        <v>4.8999999999999995</v>
      </c>
      <c r="F934" s="9">
        <v>4.3699999999999996E-2</v>
      </c>
      <c r="G934" s="30" t="s">
        <v>37763</v>
      </c>
      <c r="H934" t="s">
        <v>92</v>
      </c>
      <c r="I934" s="4" t="s">
        <v>12</v>
      </c>
      <c r="J934" s="6">
        <v>62.003</v>
      </c>
      <c r="K934" s="17" t="s">
        <v>12</v>
      </c>
      <c r="L934" s="24" t="s">
        <v>37737</v>
      </c>
      <c r="M934">
        <v>4745</v>
      </c>
    </row>
    <row r="935" spans="1:13" x14ac:dyDescent="0.25">
      <c r="A935" s="7" t="str">
        <f>HYPERLINK("http://www.UniProt.org/UniProt/Q96IU2","ZBED3_HUMAN")</f>
        <v>ZBED3_HUMAN</v>
      </c>
      <c r="B935" s="4" t="s">
        <v>14336</v>
      </c>
      <c r="C935" s="64">
        <v>40</v>
      </c>
      <c r="D935" s="64">
        <v>110</v>
      </c>
      <c r="E935" s="9">
        <v>4.8999999999999995</v>
      </c>
      <c r="F935" s="9">
        <v>4.3699999999999996E-2</v>
      </c>
      <c r="G935" s="30" t="s">
        <v>37763</v>
      </c>
      <c r="H935" t="s">
        <v>32</v>
      </c>
      <c r="I935" s="4" t="s">
        <v>12</v>
      </c>
      <c r="J935" s="6">
        <v>25.132000000000001</v>
      </c>
      <c r="K935" s="17" t="s">
        <v>12</v>
      </c>
      <c r="L935" s="24" t="s">
        <v>37737</v>
      </c>
      <c r="M935">
        <v>3473</v>
      </c>
    </row>
    <row r="936" spans="1:13" x14ac:dyDescent="0.25">
      <c r="A936" s="7" t="str">
        <f>HYPERLINK("http://www.UniProt.org/UniProt/Q9BPW8","NIPS1_HUMAN")</f>
        <v>NIPS1_HUMAN</v>
      </c>
      <c r="B936" s="4" t="s">
        <v>14965</v>
      </c>
      <c r="C936" s="64">
        <v>39</v>
      </c>
      <c r="D936" s="64">
        <v>110</v>
      </c>
      <c r="E936" s="9">
        <v>4.8</v>
      </c>
      <c r="F936" s="9">
        <v>4.3699999999999996E-2</v>
      </c>
      <c r="G936" s="30" t="s">
        <v>37763</v>
      </c>
      <c r="H936" t="s">
        <v>12</v>
      </c>
      <c r="I936" s="4" t="s">
        <v>12</v>
      </c>
      <c r="J936" s="6">
        <v>33.31</v>
      </c>
      <c r="K936" s="17" t="s">
        <v>12</v>
      </c>
      <c r="L936" s="24" t="s">
        <v>37737</v>
      </c>
      <c r="M936">
        <v>3636</v>
      </c>
    </row>
    <row r="937" spans="1:13" x14ac:dyDescent="0.25">
      <c r="A937" s="7" t="str">
        <f>HYPERLINK("http://www.UniProt.org/UniProt/Q9BVI4","NOC4L_HUMAN")</f>
        <v>NOC4L_HUMAN</v>
      </c>
      <c r="B937" s="4" t="s">
        <v>15407</v>
      </c>
      <c r="C937" s="64">
        <v>40</v>
      </c>
      <c r="D937" s="64">
        <v>110</v>
      </c>
      <c r="E937" s="9">
        <v>4.8</v>
      </c>
      <c r="F937" s="9">
        <v>4.3699999999999996E-2</v>
      </c>
      <c r="G937" s="30" t="s">
        <v>37763</v>
      </c>
      <c r="H937" t="s">
        <v>69</v>
      </c>
      <c r="I937" s="4" t="s">
        <v>12</v>
      </c>
      <c r="J937" s="6">
        <v>58.466999999999999</v>
      </c>
      <c r="K937" s="17" t="s">
        <v>157</v>
      </c>
      <c r="L937" s="24" t="s">
        <v>37737</v>
      </c>
      <c r="M937">
        <v>3746</v>
      </c>
    </row>
    <row r="938" spans="1:13" x14ac:dyDescent="0.25">
      <c r="A938" s="7" t="str">
        <f>HYPERLINK("http://www.UniProt.org/UniProt/Q8IZH2-2","XRN1_HUMAN")</f>
        <v>XRN1_HUMAN</v>
      </c>
      <c r="B938" s="4" t="s">
        <v>12210</v>
      </c>
      <c r="C938" s="64">
        <v>39</v>
      </c>
      <c r="D938" s="64">
        <v>110</v>
      </c>
      <c r="E938" s="9">
        <v>4.8</v>
      </c>
      <c r="F938" s="9">
        <v>4.3699999999999996E-2</v>
      </c>
      <c r="G938" s="30" t="s">
        <v>37763</v>
      </c>
      <c r="H938" t="s">
        <v>32</v>
      </c>
      <c r="I938" s="4" t="s">
        <v>12</v>
      </c>
      <c r="J938" s="6">
        <v>192.84</v>
      </c>
      <c r="K938" s="17" t="s">
        <v>12</v>
      </c>
      <c r="L938" s="24" t="s">
        <v>37737</v>
      </c>
      <c r="M938">
        <v>2938</v>
      </c>
    </row>
    <row r="939" spans="1:13" x14ac:dyDescent="0.25">
      <c r="A939" s="7" t="str">
        <f>HYPERLINK("http://www.UniProt.org/UniProt/Q8IV48","ERI1_HUMAN")</f>
        <v>ERI1_HUMAN</v>
      </c>
      <c r="B939" s="4" t="s">
        <v>11982</v>
      </c>
      <c r="C939" s="64">
        <v>38</v>
      </c>
      <c r="D939" s="64">
        <v>110</v>
      </c>
      <c r="E939" s="9">
        <v>4.7</v>
      </c>
      <c r="F939" s="9">
        <v>4.3699999999999996E-2</v>
      </c>
      <c r="G939" s="30" t="s">
        <v>37763</v>
      </c>
      <c r="H939" t="s">
        <v>69</v>
      </c>
      <c r="I939" s="4" t="s">
        <v>12</v>
      </c>
      <c r="J939" s="6">
        <v>40.063000000000002</v>
      </c>
      <c r="K939" s="17" t="s">
        <v>12</v>
      </c>
      <c r="L939" s="24" t="s">
        <v>37737</v>
      </c>
      <c r="M939">
        <v>2871</v>
      </c>
    </row>
    <row r="940" spans="1:13" x14ac:dyDescent="0.25">
      <c r="A940" s="7" t="str">
        <f>HYPERLINK("http://www.UniProt.org/UniProt/Q9UI08","EVL_HUMAN")</f>
        <v>EVL_HUMAN</v>
      </c>
      <c r="B940" s="4" t="s">
        <v>18017</v>
      </c>
      <c r="C940" s="64">
        <v>38</v>
      </c>
      <c r="D940" s="64">
        <v>110</v>
      </c>
      <c r="E940" s="9">
        <v>4.7</v>
      </c>
      <c r="F940" s="9">
        <v>4.3699999999999996E-2</v>
      </c>
      <c r="G940" s="30" t="s">
        <v>37763</v>
      </c>
      <c r="H940" t="s">
        <v>32</v>
      </c>
      <c r="I940" s="4" t="s">
        <v>12</v>
      </c>
      <c r="J940" s="6">
        <v>44.619</v>
      </c>
      <c r="K940" s="17" t="s">
        <v>12</v>
      </c>
      <c r="L940" s="24" t="s">
        <v>37737</v>
      </c>
      <c r="M940">
        <v>4434</v>
      </c>
    </row>
    <row r="941" spans="1:13" x14ac:dyDescent="0.25">
      <c r="A941" s="7" t="str">
        <f>HYPERLINK("http://www.UniProt.org/UniProt/Q8IUW3","SPA2L_HUMAN")</f>
        <v>SPA2L_HUMAN</v>
      </c>
      <c r="B941" s="4" t="s">
        <v>11961</v>
      </c>
      <c r="C941" s="64">
        <v>39</v>
      </c>
      <c r="D941" s="64">
        <v>110</v>
      </c>
      <c r="E941" s="9">
        <v>4.7</v>
      </c>
      <c r="F941" s="9">
        <v>4.3699999999999996E-2</v>
      </c>
      <c r="G941" s="30" t="s">
        <v>37763</v>
      </c>
      <c r="H941" t="s">
        <v>12</v>
      </c>
      <c r="I941" s="4" t="s">
        <v>12</v>
      </c>
      <c r="J941" s="6">
        <v>46.177999999999997</v>
      </c>
      <c r="K941" s="17" t="s">
        <v>12</v>
      </c>
      <c r="L941" s="24" t="s">
        <v>37737</v>
      </c>
      <c r="M941">
        <v>2866</v>
      </c>
    </row>
    <row r="942" spans="1:13" x14ac:dyDescent="0.25">
      <c r="A942" s="7" t="str">
        <f>HYPERLINK("http://www.UniProt.org/UniProt/Q9NP74","PALMD_HUMAN")</f>
        <v>PALMD_HUMAN</v>
      </c>
      <c r="B942" s="4" t="s">
        <v>16668</v>
      </c>
      <c r="C942" s="64">
        <v>38</v>
      </c>
      <c r="D942" s="64">
        <v>110</v>
      </c>
      <c r="E942" s="9">
        <v>4.6000000000000005</v>
      </c>
      <c r="F942" s="9">
        <v>4.3699999999999996E-2</v>
      </c>
      <c r="G942" s="30" t="s">
        <v>37763</v>
      </c>
      <c r="H942" t="s">
        <v>32</v>
      </c>
      <c r="I942" s="4" t="s">
        <v>12</v>
      </c>
      <c r="J942" s="6">
        <v>62.756999999999998</v>
      </c>
      <c r="K942" s="17" t="s">
        <v>12</v>
      </c>
      <c r="L942" s="24" t="s">
        <v>37737</v>
      </c>
      <c r="M942">
        <v>4078</v>
      </c>
    </row>
    <row r="943" spans="1:13" x14ac:dyDescent="0.25">
      <c r="A943" s="7" t="str">
        <f>HYPERLINK("http://www.UniProt.org/UniProt/Q6WKZ4","RFIP1_HUMAN")</f>
        <v>RFIP1_HUMAN</v>
      </c>
      <c r="B943" s="4" t="s">
        <v>11141</v>
      </c>
      <c r="C943" s="64">
        <v>38</v>
      </c>
      <c r="D943" s="64">
        <v>110</v>
      </c>
      <c r="E943" s="9">
        <v>4.6000000000000005</v>
      </c>
      <c r="F943" s="9">
        <v>4.3699999999999996E-2</v>
      </c>
      <c r="G943" s="30" t="s">
        <v>37763</v>
      </c>
      <c r="H943" t="s">
        <v>32</v>
      </c>
      <c r="I943" s="4" t="s">
        <v>12</v>
      </c>
      <c r="J943" s="6">
        <v>137.16999999999999</v>
      </c>
      <c r="K943" s="17" t="s">
        <v>12</v>
      </c>
      <c r="L943" s="24" t="s">
        <v>37737</v>
      </c>
      <c r="M943">
        <v>2638</v>
      </c>
    </row>
    <row r="944" spans="1:13" x14ac:dyDescent="0.25">
      <c r="A944" s="7" t="str">
        <f>HYPERLINK("http://www.UniProt.org/UniProt/Q14106","TOB2_HUMAN")</f>
        <v>TOB2_HUMAN</v>
      </c>
      <c r="B944" s="4" t="s">
        <v>8876</v>
      </c>
      <c r="C944" s="64">
        <v>38</v>
      </c>
      <c r="D944" s="64">
        <v>110</v>
      </c>
      <c r="E944" s="9">
        <v>4.6000000000000005</v>
      </c>
      <c r="F944" s="9">
        <v>4.3699999999999996E-2</v>
      </c>
      <c r="G944" s="30" t="s">
        <v>37763</v>
      </c>
      <c r="H944" t="s">
        <v>32</v>
      </c>
      <c r="I944" s="4" t="s">
        <v>12</v>
      </c>
      <c r="J944" s="6">
        <v>36.631999999999998</v>
      </c>
      <c r="K944" s="17" t="s">
        <v>12</v>
      </c>
      <c r="L944" s="24" t="s">
        <v>37737</v>
      </c>
      <c r="M944">
        <v>2071</v>
      </c>
    </row>
    <row r="945" spans="1:13" x14ac:dyDescent="0.25">
      <c r="A945" s="7" t="str">
        <f>HYPERLINK("http://www.UniProt.org/UniProt/Q9UIM3","FKBPL_HUMAN")</f>
        <v>FKBPL_HUMAN</v>
      </c>
      <c r="B945" s="4" t="s">
        <v>18073</v>
      </c>
      <c r="C945" s="64">
        <v>37</v>
      </c>
      <c r="D945" s="64">
        <v>100</v>
      </c>
      <c r="E945" s="9">
        <v>4.6000000000000005</v>
      </c>
      <c r="F945" s="9">
        <v>4.3699999999999996E-2</v>
      </c>
      <c r="G945" s="30" t="s">
        <v>37763</v>
      </c>
      <c r="H945" t="s">
        <v>12</v>
      </c>
      <c r="I945" s="4" t="s">
        <v>12</v>
      </c>
      <c r="J945" s="6">
        <v>38.176000000000002</v>
      </c>
      <c r="K945" s="17" t="s">
        <v>12</v>
      </c>
      <c r="L945" s="24" t="s">
        <v>37737</v>
      </c>
      <c r="M945">
        <v>4449</v>
      </c>
    </row>
    <row r="946" spans="1:13" x14ac:dyDescent="0.25">
      <c r="A946" s="7" t="str">
        <f>HYPERLINK("http://www.UniProt.org/UniProt/Q13243-3","SRSF5_HUMAN")</f>
        <v>SRSF5_HUMAN</v>
      </c>
      <c r="B946" s="4" t="s">
        <v>8476</v>
      </c>
      <c r="C946" s="64">
        <v>37</v>
      </c>
      <c r="D946" s="64">
        <v>100</v>
      </c>
      <c r="E946" s="9">
        <v>4.6000000000000005</v>
      </c>
      <c r="F946" s="9">
        <v>4.3699999999999996E-2</v>
      </c>
      <c r="G946" s="30" t="s">
        <v>37763</v>
      </c>
      <c r="H946" t="s">
        <v>92</v>
      </c>
      <c r="I946" s="4" t="s">
        <v>12</v>
      </c>
      <c r="J946" s="6">
        <v>30.858000000000001</v>
      </c>
      <c r="K946" s="17" t="s">
        <v>12</v>
      </c>
      <c r="L946" s="24" t="s">
        <v>37737</v>
      </c>
      <c r="M946">
        <v>1981</v>
      </c>
    </row>
    <row r="947" spans="1:13" x14ac:dyDescent="0.25">
      <c r="A947" s="7" t="str">
        <f>HYPERLINK("http://www.UniProt.org/UniProt/Q16623-3","STX1A_HUMAN")</f>
        <v>STX1A_HUMAN</v>
      </c>
      <c r="B947" s="4" t="s">
        <v>9833</v>
      </c>
      <c r="C947" s="64">
        <v>37</v>
      </c>
      <c r="D947" s="64">
        <v>100</v>
      </c>
      <c r="E947" s="9">
        <v>4.5</v>
      </c>
      <c r="F947" s="9">
        <v>4.3699999999999996E-2</v>
      </c>
      <c r="G947" s="30" t="s">
        <v>37763</v>
      </c>
      <c r="H947" t="s">
        <v>32</v>
      </c>
      <c r="I947" s="4" t="s">
        <v>12</v>
      </c>
      <c r="J947" s="6">
        <v>28.994</v>
      </c>
      <c r="K947" s="17" t="s">
        <v>157</v>
      </c>
      <c r="L947" s="24" t="s">
        <v>37737</v>
      </c>
      <c r="M947">
        <v>2290</v>
      </c>
    </row>
    <row r="948" spans="1:13" x14ac:dyDescent="0.25">
      <c r="A948" s="7" t="str">
        <f>HYPERLINK("http://www.UniProt.org/UniProt/Q8IYL3","CA174_HUMAN")</f>
        <v>CA174_HUMAN</v>
      </c>
      <c r="B948" s="4" t="s">
        <v>12171</v>
      </c>
      <c r="C948" s="64">
        <v>36</v>
      </c>
      <c r="D948" s="64">
        <v>100</v>
      </c>
      <c r="E948" s="9">
        <v>4.4000000000000004</v>
      </c>
      <c r="F948" s="9">
        <v>4.3699999999999996E-2</v>
      </c>
      <c r="G948" s="30" t="s">
        <v>37763</v>
      </c>
      <c r="H948" t="s">
        <v>92</v>
      </c>
      <c r="I948" s="4" t="s">
        <v>12</v>
      </c>
      <c r="J948" s="6">
        <v>25.977</v>
      </c>
      <c r="K948" s="17" t="s">
        <v>12</v>
      </c>
      <c r="L948" s="24" t="s">
        <v>37737</v>
      </c>
      <c r="M948">
        <v>2927</v>
      </c>
    </row>
    <row r="949" spans="1:13" x14ac:dyDescent="0.25">
      <c r="A949" s="7" t="str">
        <f>HYPERLINK("http://www.UniProt.org/UniProt/Q9P0W2-2","HM20B_HUMAN")</f>
        <v>HM20B_HUMAN</v>
      </c>
      <c r="B949" s="4" t="s">
        <v>17630</v>
      </c>
      <c r="C949" s="64">
        <v>35</v>
      </c>
      <c r="D949" s="64">
        <v>98</v>
      </c>
      <c r="E949" s="9">
        <v>4.3</v>
      </c>
      <c r="F949" s="9">
        <v>4.3699999999999996E-2</v>
      </c>
      <c r="G949" s="30" t="s">
        <v>37763</v>
      </c>
      <c r="H949" t="s">
        <v>92</v>
      </c>
      <c r="I949" s="4" t="s">
        <v>12</v>
      </c>
      <c r="J949" s="6">
        <v>24.713000000000001</v>
      </c>
      <c r="K949" s="17" t="s">
        <v>12</v>
      </c>
      <c r="L949" s="24" t="s">
        <v>37737</v>
      </c>
      <c r="M949">
        <v>4325</v>
      </c>
    </row>
    <row r="950" spans="1:13" x14ac:dyDescent="0.25">
      <c r="A950" s="7" t="str">
        <f>HYPERLINK("http://www.UniProt.org/UniProt/O43542","XRCC3_HUMAN")</f>
        <v>XRCC3_HUMAN</v>
      </c>
      <c r="B950" s="4" t="s">
        <v>1165</v>
      </c>
      <c r="C950" s="64">
        <v>35</v>
      </c>
      <c r="D950" s="64">
        <v>98</v>
      </c>
      <c r="E950" s="9">
        <v>4.3</v>
      </c>
      <c r="F950" s="9">
        <v>4.3699999999999996E-2</v>
      </c>
      <c r="G950" s="30" t="s">
        <v>37763</v>
      </c>
      <c r="H950" t="s">
        <v>69</v>
      </c>
      <c r="I950" s="4" t="s">
        <v>12</v>
      </c>
      <c r="J950" s="6">
        <v>37.848999999999997</v>
      </c>
      <c r="K950" s="17" t="s">
        <v>12</v>
      </c>
      <c r="L950" s="24" t="s">
        <v>37737</v>
      </c>
      <c r="M950">
        <v>324</v>
      </c>
    </row>
    <row r="951" spans="1:13" x14ac:dyDescent="0.25">
      <c r="A951" s="7" t="str">
        <f>HYPERLINK("http://www.UniProt.org/UniProt/P62068-2","UBP46_HUMAN")</f>
        <v>UBP46_HUMAN</v>
      </c>
      <c r="B951" s="4" t="s">
        <v>7042</v>
      </c>
      <c r="C951" s="64">
        <v>35</v>
      </c>
      <c r="D951" s="64">
        <v>97</v>
      </c>
      <c r="E951" s="9">
        <v>4.3</v>
      </c>
      <c r="F951" s="9">
        <v>4.3699999999999996E-2</v>
      </c>
      <c r="G951" s="30" t="s">
        <v>37763</v>
      </c>
      <c r="H951" t="s">
        <v>12</v>
      </c>
      <c r="I951" s="4" t="s">
        <v>12</v>
      </c>
      <c r="J951" s="6">
        <v>26.242999999999999</v>
      </c>
      <c r="K951" s="17" t="s">
        <v>12</v>
      </c>
      <c r="L951" s="24" t="s">
        <v>37737</v>
      </c>
      <c r="M951">
        <v>1644</v>
      </c>
    </row>
    <row r="952" spans="1:13" x14ac:dyDescent="0.25">
      <c r="A952" s="7" t="str">
        <f>HYPERLINK("http://www.UniProt.org/UniProt/Q5JTC6","AMER1_HUMAN")</f>
        <v>AMER1_HUMAN</v>
      </c>
      <c r="B952" s="4" t="s">
        <v>10303</v>
      </c>
      <c r="C952" s="64">
        <v>35</v>
      </c>
      <c r="D952" s="64">
        <v>97</v>
      </c>
      <c r="E952" s="9">
        <v>4.2</v>
      </c>
      <c r="F952" s="9">
        <v>4.3699999999999996E-2</v>
      </c>
      <c r="G952" s="30" t="s">
        <v>37763</v>
      </c>
      <c r="H952" t="s">
        <v>69</v>
      </c>
      <c r="I952" s="4" t="s">
        <v>12</v>
      </c>
      <c r="J952" s="6">
        <v>124.03</v>
      </c>
      <c r="K952" s="17" t="s">
        <v>12</v>
      </c>
      <c r="L952" s="24" t="s">
        <v>37737</v>
      </c>
      <c r="M952">
        <v>2415</v>
      </c>
    </row>
    <row r="953" spans="1:13" x14ac:dyDescent="0.25">
      <c r="A953" s="7" t="str">
        <f>HYPERLINK("http://www.UniProt.org/UniProt/Q9NRH2","SNRK_HUMAN")</f>
        <v>SNRK_HUMAN</v>
      </c>
      <c r="B953" s="4" t="s">
        <v>16894</v>
      </c>
      <c r="C953" s="64">
        <v>35</v>
      </c>
      <c r="D953" s="64">
        <v>97</v>
      </c>
      <c r="E953" s="9">
        <v>4.2</v>
      </c>
      <c r="F953" s="9">
        <v>4.3699999999999996E-2</v>
      </c>
      <c r="G953" s="30" t="s">
        <v>37763</v>
      </c>
      <c r="H953" t="s">
        <v>92</v>
      </c>
      <c r="I953" s="4" t="s">
        <v>12</v>
      </c>
      <c r="J953" s="6">
        <v>84.275000000000006</v>
      </c>
      <c r="K953" s="17" t="s">
        <v>12</v>
      </c>
      <c r="L953" s="24" t="s">
        <v>37737</v>
      </c>
      <c r="M953">
        <v>4134</v>
      </c>
    </row>
    <row r="954" spans="1:13" x14ac:dyDescent="0.25">
      <c r="A954" s="7" t="str">
        <f>HYPERLINK("http://www.UniProt.org/UniProt/Q9Y5Q9","TF3C3_HUMAN")</f>
        <v>TF3C3_HUMAN</v>
      </c>
      <c r="B954" s="4" t="s">
        <v>19265</v>
      </c>
      <c r="C954" s="64">
        <v>34</v>
      </c>
      <c r="D954" s="64">
        <v>95</v>
      </c>
      <c r="E954" s="9">
        <v>4.2</v>
      </c>
      <c r="F954" s="9">
        <v>4.3699999999999996E-2</v>
      </c>
      <c r="G954" s="30" t="s">
        <v>37763</v>
      </c>
      <c r="H954" t="s">
        <v>92</v>
      </c>
      <c r="I954" s="4" t="s">
        <v>12</v>
      </c>
      <c r="J954" s="6">
        <v>101.27</v>
      </c>
      <c r="K954" s="17" t="s">
        <v>12</v>
      </c>
      <c r="L954" s="24" t="s">
        <v>37737</v>
      </c>
      <c r="M954">
        <v>4756</v>
      </c>
    </row>
    <row r="955" spans="1:13" x14ac:dyDescent="0.25">
      <c r="A955" s="7" t="str">
        <f>HYPERLINK("http://www.UniProt.org/UniProt/Q8N9W5","DAAF3_HUMAN")</f>
        <v>DAAF3_HUMAN</v>
      </c>
      <c r="B955" s="4" t="s">
        <v>12509</v>
      </c>
      <c r="C955" s="64">
        <v>34</v>
      </c>
      <c r="D955" s="64">
        <v>95</v>
      </c>
      <c r="E955" s="9">
        <v>4.0999999999999996</v>
      </c>
      <c r="F955" s="9">
        <v>4.3699999999999996E-2</v>
      </c>
      <c r="G955" s="30" t="s">
        <v>37763</v>
      </c>
      <c r="H955" t="s">
        <v>32</v>
      </c>
      <c r="I955" s="4" t="s">
        <v>12</v>
      </c>
      <c r="J955" s="6">
        <v>59.41</v>
      </c>
      <c r="K955" s="17" t="s">
        <v>12</v>
      </c>
      <c r="L955" s="24" t="s">
        <v>37737</v>
      </c>
      <c r="M955">
        <v>3018</v>
      </c>
    </row>
    <row r="956" spans="1:13" x14ac:dyDescent="0.25">
      <c r="A956" s="7" t="str">
        <f>HYPERLINK("http://www.UniProt.org/UniProt/Q15650","TRIP4_HUMAN")</f>
        <v>TRIP4_HUMAN</v>
      </c>
      <c r="B956" s="4" t="s">
        <v>9656</v>
      </c>
      <c r="C956" s="64">
        <v>34</v>
      </c>
      <c r="D956" s="64">
        <v>95</v>
      </c>
      <c r="E956" s="9">
        <v>4.0999999999999996</v>
      </c>
      <c r="F956" s="9">
        <v>4.3699999999999996E-2</v>
      </c>
      <c r="G956" s="30" t="s">
        <v>37763</v>
      </c>
      <c r="H956" t="s">
        <v>69</v>
      </c>
      <c r="I956" s="4" t="s">
        <v>12</v>
      </c>
      <c r="J956" s="6">
        <v>66.144999999999996</v>
      </c>
      <c r="K956" s="17" t="s">
        <v>12</v>
      </c>
      <c r="L956" s="24" t="s">
        <v>37737</v>
      </c>
      <c r="M956">
        <v>2248</v>
      </c>
    </row>
    <row r="957" spans="1:13" x14ac:dyDescent="0.25">
      <c r="A957" s="7" t="str">
        <f>HYPERLINK("http://www.UniProt.org/UniProt/Q96HP0","DOCK6_HUMAN")</f>
        <v>DOCK6_HUMAN</v>
      </c>
      <c r="B957" s="4" t="s">
        <v>14305</v>
      </c>
      <c r="C957" s="64">
        <v>33</v>
      </c>
      <c r="D957" s="64">
        <v>93</v>
      </c>
      <c r="E957" s="9">
        <v>4.0999999999999996</v>
      </c>
      <c r="F957" s="9">
        <v>4.3699999999999996E-2</v>
      </c>
      <c r="G957" s="30" t="s">
        <v>37763</v>
      </c>
      <c r="H957" t="s">
        <v>32</v>
      </c>
      <c r="I957" s="4" t="s">
        <v>12</v>
      </c>
      <c r="J957" s="6">
        <v>229.56</v>
      </c>
      <c r="K957" s="17" t="s">
        <v>12</v>
      </c>
      <c r="L957" s="24" t="s">
        <v>37737</v>
      </c>
      <c r="M957">
        <v>3465</v>
      </c>
    </row>
    <row r="958" spans="1:13" x14ac:dyDescent="0.25">
      <c r="A958" s="7" t="str">
        <f>HYPERLINK("http://www.UniProt.org/UniProt/P31942-3","HNRH3_HUMAN")</f>
        <v>HNRH3_HUMAN</v>
      </c>
      <c r="B958" s="4" t="s">
        <v>4841</v>
      </c>
      <c r="C958" s="64">
        <v>33</v>
      </c>
      <c r="D958" s="64">
        <v>93</v>
      </c>
      <c r="E958" s="9">
        <v>4.0999999999999996</v>
      </c>
      <c r="F958" s="9">
        <v>4.3699999999999996E-2</v>
      </c>
      <c r="G958" s="30" t="s">
        <v>37763</v>
      </c>
      <c r="H958" t="s">
        <v>92</v>
      </c>
      <c r="I958" s="4" t="s">
        <v>12</v>
      </c>
      <c r="J958" s="6">
        <v>31.524999999999999</v>
      </c>
      <c r="K958" s="17" t="s">
        <v>12</v>
      </c>
      <c r="L958" s="24" t="s">
        <v>37737</v>
      </c>
      <c r="M958">
        <v>1146</v>
      </c>
    </row>
    <row r="959" spans="1:13" x14ac:dyDescent="0.25">
      <c r="A959" s="7" t="str">
        <f>HYPERLINK("http://www.UniProt.org/UniProt/O00116","ADAS_HUMAN")</f>
        <v>ADAS_HUMAN</v>
      </c>
      <c r="B959" s="4" t="s">
        <v>168</v>
      </c>
      <c r="C959" s="64">
        <v>33</v>
      </c>
      <c r="D959" s="64">
        <v>92</v>
      </c>
      <c r="E959" s="9">
        <v>4</v>
      </c>
      <c r="F959" s="9">
        <v>4.3699999999999996E-2</v>
      </c>
      <c r="G959" s="30" t="s">
        <v>37763</v>
      </c>
      <c r="H959" t="s">
        <v>32</v>
      </c>
      <c r="I959" s="4" t="s">
        <v>12</v>
      </c>
      <c r="J959" s="6">
        <v>72.911000000000001</v>
      </c>
      <c r="K959" s="17" t="s">
        <v>170</v>
      </c>
      <c r="L959" s="24" t="s">
        <v>37737</v>
      </c>
      <c r="M959">
        <v>114</v>
      </c>
    </row>
    <row r="960" spans="1:13" x14ac:dyDescent="0.25">
      <c r="A960" s="7" t="str">
        <f>HYPERLINK("http://www.UniProt.org/UniProt/O95263-2","PDE8B_HUMAN")</f>
        <v>PDE8B_HUMAN</v>
      </c>
      <c r="B960" s="4" t="s">
        <v>2352</v>
      </c>
      <c r="C960" s="64">
        <v>33</v>
      </c>
      <c r="D960" s="64">
        <v>92</v>
      </c>
      <c r="E960" s="9">
        <v>4</v>
      </c>
      <c r="F960" s="9">
        <v>4.3699999999999996E-2</v>
      </c>
      <c r="G960" s="30" t="s">
        <v>37763</v>
      </c>
      <c r="H960" t="s">
        <v>12</v>
      </c>
      <c r="I960" s="4" t="s">
        <v>12</v>
      </c>
      <c r="J960" s="6">
        <v>87.972999999999999</v>
      </c>
      <c r="K960" s="17" t="s">
        <v>12</v>
      </c>
      <c r="L960" s="24" t="s">
        <v>37737</v>
      </c>
      <c r="M960">
        <v>590</v>
      </c>
    </row>
    <row r="961" spans="1:13" x14ac:dyDescent="0.25">
      <c r="A961" s="7" t="str">
        <f>HYPERLINK("http://www.UniProt.org/UniProt/O00186","STXB3_HUMAN")</f>
        <v>STXB3_HUMAN</v>
      </c>
      <c r="B961" s="4" t="s">
        <v>223</v>
      </c>
      <c r="C961" s="64">
        <v>33</v>
      </c>
      <c r="D961" s="64">
        <v>92</v>
      </c>
      <c r="E961" s="9">
        <v>4</v>
      </c>
      <c r="F961" s="9">
        <v>4.3699999999999996E-2</v>
      </c>
      <c r="G961" s="30" t="s">
        <v>37763</v>
      </c>
      <c r="H961" t="s">
        <v>32</v>
      </c>
      <c r="I961" s="4" t="s">
        <v>12</v>
      </c>
      <c r="J961" s="6">
        <v>67.763999999999996</v>
      </c>
      <c r="K961" s="17" t="s">
        <v>12</v>
      </c>
      <c r="L961" s="24" t="s">
        <v>37737</v>
      </c>
      <c r="M961">
        <v>126</v>
      </c>
    </row>
    <row r="962" spans="1:13" x14ac:dyDescent="0.25">
      <c r="A962" s="7" t="str">
        <f>HYPERLINK("http://www.UniProt.org/UniProt/Q3B7J2","GFOD2_HUMAN")</f>
        <v>GFOD2_HUMAN</v>
      </c>
      <c r="B962" s="4" t="s">
        <v>10047</v>
      </c>
      <c r="C962" s="64">
        <v>32</v>
      </c>
      <c r="D962" s="64">
        <v>90</v>
      </c>
      <c r="E962" s="9">
        <v>3.9</v>
      </c>
      <c r="F962" s="9">
        <v>4.3699999999999996E-2</v>
      </c>
      <c r="G962" s="30" t="s">
        <v>37763</v>
      </c>
      <c r="H962" t="s">
        <v>14</v>
      </c>
      <c r="I962" s="4" t="s">
        <v>12</v>
      </c>
      <c r="J962" s="6">
        <v>42.253999999999998</v>
      </c>
      <c r="K962" s="17" t="s">
        <v>56</v>
      </c>
      <c r="L962" s="24" t="s">
        <v>37737</v>
      </c>
      <c r="M962">
        <v>2341</v>
      </c>
    </row>
    <row r="963" spans="1:13" x14ac:dyDescent="0.25">
      <c r="A963" s="7" t="str">
        <f>HYPERLINK("http://www.UniProt.org/UniProt/Q8IZ07","AN13A_HUMAN")</f>
        <v>AN13A_HUMAN</v>
      </c>
      <c r="B963" s="4" t="s">
        <v>12183</v>
      </c>
      <c r="C963" s="64">
        <v>32</v>
      </c>
      <c r="D963" s="64">
        <v>89</v>
      </c>
      <c r="E963" s="9">
        <v>3.9</v>
      </c>
      <c r="F963" s="9">
        <v>4.3699999999999996E-2</v>
      </c>
      <c r="G963" s="30" t="s">
        <v>37763</v>
      </c>
      <c r="H963" t="s">
        <v>32</v>
      </c>
      <c r="I963" s="4" t="s">
        <v>12</v>
      </c>
      <c r="J963" s="6">
        <v>67.617999999999995</v>
      </c>
      <c r="K963" s="17" t="s">
        <v>12</v>
      </c>
      <c r="L963" s="24" t="s">
        <v>37737</v>
      </c>
      <c r="M963">
        <v>2931</v>
      </c>
    </row>
    <row r="964" spans="1:13" x14ac:dyDescent="0.25">
      <c r="A964" s="7" t="str">
        <f>HYPERLINK("http://www.UniProt.org/UniProt/Q9NXC2","GFOD1_HUMAN")</f>
        <v>GFOD1_HUMAN</v>
      </c>
      <c r="B964" s="4" t="s">
        <v>17340</v>
      </c>
      <c r="C964" s="64">
        <v>32</v>
      </c>
      <c r="D964" s="64">
        <v>89</v>
      </c>
      <c r="E964" s="9">
        <v>3.9</v>
      </c>
      <c r="F964" s="9">
        <v>4.3699999999999996E-2</v>
      </c>
      <c r="G964" s="30" t="s">
        <v>37763</v>
      </c>
      <c r="H964" t="s">
        <v>14</v>
      </c>
      <c r="I964" s="4" t="s">
        <v>12</v>
      </c>
      <c r="J964" s="6">
        <v>43.156999999999996</v>
      </c>
      <c r="K964" s="17" t="s">
        <v>56</v>
      </c>
      <c r="L964" s="24" t="s">
        <v>37737</v>
      </c>
      <c r="M964">
        <v>4250</v>
      </c>
    </row>
    <row r="965" spans="1:13" x14ac:dyDescent="0.25">
      <c r="A965" s="7" t="str">
        <f>HYPERLINK("http://www.UniProt.org/UniProt/Q9UN79","SOX13_HUMAN")</f>
        <v>SOX13_HUMAN</v>
      </c>
      <c r="B965" s="4" t="s">
        <v>18436</v>
      </c>
      <c r="C965" s="64">
        <v>32</v>
      </c>
      <c r="D965" s="64">
        <v>89</v>
      </c>
      <c r="E965" s="9">
        <v>3.9</v>
      </c>
      <c r="F965" s="9">
        <v>4.3699999999999996E-2</v>
      </c>
      <c r="G965" s="30" t="s">
        <v>37763</v>
      </c>
      <c r="H965" t="s">
        <v>92</v>
      </c>
      <c r="I965" s="4" t="s">
        <v>12</v>
      </c>
      <c r="J965" s="6">
        <v>69.227999999999994</v>
      </c>
      <c r="K965" s="17" t="s">
        <v>12</v>
      </c>
      <c r="L965" s="24" t="s">
        <v>37737</v>
      </c>
      <c r="M965">
        <v>4544</v>
      </c>
    </row>
    <row r="966" spans="1:13" x14ac:dyDescent="0.25">
      <c r="A966" s="7" t="str">
        <f>HYPERLINK("http://www.UniProt.org/UniProt/P62166","NCS1_HUMAN")</f>
        <v>NCS1_HUMAN</v>
      </c>
      <c r="B966" s="4" t="s">
        <v>7067</v>
      </c>
      <c r="C966" s="64">
        <v>32</v>
      </c>
      <c r="D966" s="64">
        <v>88</v>
      </c>
      <c r="E966" s="9">
        <v>3.9</v>
      </c>
      <c r="F966" s="9">
        <v>4.3699999999999996E-2</v>
      </c>
      <c r="G966" s="30" t="s">
        <v>37763</v>
      </c>
      <c r="H966" t="s">
        <v>32</v>
      </c>
      <c r="I966" s="4" t="s">
        <v>12</v>
      </c>
      <c r="J966" s="6">
        <v>21.878</v>
      </c>
      <c r="K966" s="17" t="s">
        <v>12</v>
      </c>
      <c r="L966" s="24" t="s">
        <v>37737</v>
      </c>
      <c r="M966">
        <v>1650</v>
      </c>
    </row>
    <row r="967" spans="1:13" x14ac:dyDescent="0.25">
      <c r="A967" s="7" t="str">
        <f>HYPERLINK("http://www.UniProt.org/UniProt/Q9NR81","ARHG3_HUMAN")</f>
        <v>ARHG3_HUMAN</v>
      </c>
      <c r="B967" s="4" t="s">
        <v>16850</v>
      </c>
      <c r="C967" s="64">
        <v>31</v>
      </c>
      <c r="D967" s="64">
        <v>87</v>
      </c>
      <c r="E967" s="9">
        <v>3.8000000000000003</v>
      </c>
      <c r="F967" s="9">
        <v>4.3699999999999996E-2</v>
      </c>
      <c r="G967" s="30" t="s">
        <v>37763</v>
      </c>
      <c r="H967" t="s">
        <v>32</v>
      </c>
      <c r="I967" s="4" t="s">
        <v>12</v>
      </c>
      <c r="J967" s="6">
        <v>59.781999999999996</v>
      </c>
      <c r="K967" s="17" t="s">
        <v>12</v>
      </c>
      <c r="L967" s="24" t="s">
        <v>37737</v>
      </c>
      <c r="M967">
        <v>4122</v>
      </c>
    </row>
    <row r="968" spans="1:13" x14ac:dyDescent="0.25">
      <c r="A968" s="7" t="str">
        <f>HYPERLINK("http://www.UniProt.org/UniProt/Q8IZD4","DCP1B_HUMAN")</f>
        <v>DCP1B_HUMAN</v>
      </c>
      <c r="B968" s="4" t="s">
        <v>12201</v>
      </c>
      <c r="C968" s="64">
        <v>31</v>
      </c>
      <c r="D968" s="64">
        <v>86</v>
      </c>
      <c r="E968" s="9">
        <v>3.8000000000000003</v>
      </c>
      <c r="F968" s="9">
        <v>4.3699999999999996E-2</v>
      </c>
      <c r="G968" s="30" t="s">
        <v>37763</v>
      </c>
      <c r="H968" t="s">
        <v>69</v>
      </c>
      <c r="I968" s="4" t="s">
        <v>12</v>
      </c>
      <c r="J968" s="6">
        <v>67.721999999999994</v>
      </c>
      <c r="K968" s="17" t="s">
        <v>12</v>
      </c>
      <c r="L968" s="24" t="s">
        <v>37737</v>
      </c>
      <c r="M968">
        <v>2936</v>
      </c>
    </row>
    <row r="969" spans="1:13" x14ac:dyDescent="0.25">
      <c r="A969" s="7" t="str">
        <f>HYPERLINK("http://www.UniProt.org/UniProt/Q13233","M3K1_HUMAN")</f>
        <v>M3K1_HUMAN</v>
      </c>
      <c r="B969" s="4" t="s">
        <v>8473</v>
      </c>
      <c r="C969" s="64">
        <v>31</v>
      </c>
      <c r="D969" s="64">
        <v>86</v>
      </c>
      <c r="E969" s="9">
        <v>3.8000000000000003</v>
      </c>
      <c r="F969" s="9">
        <v>4.3699999999999996E-2</v>
      </c>
      <c r="G969" s="30" t="s">
        <v>37763</v>
      </c>
      <c r="H969" t="s">
        <v>12</v>
      </c>
      <c r="I969" s="4" t="s">
        <v>12</v>
      </c>
      <c r="J969" s="6">
        <v>164.47</v>
      </c>
      <c r="K969" s="17" t="s">
        <v>12</v>
      </c>
      <c r="L969" s="24" t="s">
        <v>37737</v>
      </c>
      <c r="M969">
        <v>1980</v>
      </c>
    </row>
    <row r="970" spans="1:13" x14ac:dyDescent="0.25">
      <c r="A970" s="7" t="str">
        <f>HYPERLINK("http://www.UniProt.org/UniProt/Q9H0J9","PAR12_HUMAN")</f>
        <v>PAR12_HUMAN</v>
      </c>
      <c r="B970" s="4" t="s">
        <v>15871</v>
      </c>
      <c r="C970" s="64">
        <v>31</v>
      </c>
      <c r="D970" s="64">
        <v>86</v>
      </c>
      <c r="E970" s="9">
        <v>3.6999999999999997</v>
      </c>
      <c r="F970" s="9">
        <v>4.3699999999999996E-2</v>
      </c>
      <c r="G970" s="30" t="s">
        <v>37763</v>
      </c>
      <c r="H970" t="s">
        <v>92</v>
      </c>
      <c r="I970" s="4" t="s">
        <v>12</v>
      </c>
      <c r="J970" s="6">
        <v>79.063000000000002</v>
      </c>
      <c r="K970" s="17" t="s">
        <v>12</v>
      </c>
      <c r="L970" s="24" t="s">
        <v>37737</v>
      </c>
      <c r="M970">
        <v>3869</v>
      </c>
    </row>
    <row r="971" spans="1:13" x14ac:dyDescent="0.25">
      <c r="A971" s="7" t="str">
        <f>HYPERLINK("http://www.UniProt.org/UniProt/Q9NZI8","IF2B1_HUMAN")</f>
        <v>IF2B1_HUMAN</v>
      </c>
      <c r="B971" s="4" t="s">
        <v>17537</v>
      </c>
      <c r="C971" s="64">
        <v>30</v>
      </c>
      <c r="D971" s="64">
        <v>85</v>
      </c>
      <c r="E971" s="9">
        <v>3.6999999999999997</v>
      </c>
      <c r="F971" s="9">
        <v>4.3699999999999996E-2</v>
      </c>
      <c r="G971" s="30" t="s">
        <v>37763</v>
      </c>
      <c r="H971" t="s">
        <v>69</v>
      </c>
      <c r="I971" s="4" t="s">
        <v>12</v>
      </c>
      <c r="J971" s="6">
        <v>63.48</v>
      </c>
      <c r="K971" s="17" t="s">
        <v>12</v>
      </c>
      <c r="L971" s="24" t="s">
        <v>37737</v>
      </c>
      <c r="M971">
        <v>4297</v>
      </c>
    </row>
    <row r="972" spans="1:13" x14ac:dyDescent="0.25">
      <c r="A972" s="7" t="str">
        <f>HYPERLINK("http://www.UniProt.org/UniProt/O15037","KHNYN_HUMAN")</f>
        <v>KHNYN_HUMAN</v>
      </c>
      <c r="B972" s="4" t="s">
        <v>753</v>
      </c>
      <c r="C972" s="64">
        <v>30</v>
      </c>
      <c r="D972" s="64">
        <v>84</v>
      </c>
      <c r="E972" s="9">
        <v>3.6999999999999997</v>
      </c>
      <c r="F972" s="9">
        <v>4.3699999999999996E-2</v>
      </c>
      <c r="G972" s="30" t="s">
        <v>37763</v>
      </c>
      <c r="H972" t="s">
        <v>12</v>
      </c>
      <c r="I972" s="4" t="s">
        <v>12</v>
      </c>
      <c r="J972" s="6">
        <v>74.533000000000001</v>
      </c>
      <c r="K972" s="17" t="s">
        <v>12</v>
      </c>
      <c r="L972" s="24" t="s">
        <v>37737</v>
      </c>
      <c r="M972">
        <v>234</v>
      </c>
    </row>
    <row r="973" spans="1:13" x14ac:dyDescent="0.25">
      <c r="A973" s="7" t="str">
        <f>HYPERLINK("http://www.UniProt.org/UniProt/Q86WG5","MTMRD_HUMAN")</f>
        <v>MTMRD_HUMAN</v>
      </c>
      <c r="B973" s="4" t="s">
        <v>11832</v>
      </c>
      <c r="C973" s="64">
        <v>30</v>
      </c>
      <c r="D973" s="64">
        <v>84</v>
      </c>
      <c r="E973" s="9">
        <v>3.6999999999999997</v>
      </c>
      <c r="F973" s="9">
        <v>4.3699999999999996E-2</v>
      </c>
      <c r="G973" s="30" t="s">
        <v>37763</v>
      </c>
      <c r="H973" t="s">
        <v>32</v>
      </c>
      <c r="I973" s="4" t="s">
        <v>12</v>
      </c>
      <c r="J973" s="6">
        <v>208.46</v>
      </c>
      <c r="K973" s="17" t="s">
        <v>12</v>
      </c>
      <c r="L973" s="24" t="s">
        <v>37737</v>
      </c>
      <c r="M973">
        <v>2826</v>
      </c>
    </row>
    <row r="974" spans="1:13" x14ac:dyDescent="0.25">
      <c r="A974" s="7" t="str">
        <f>HYPERLINK("http://www.UniProt.org/UniProt/Q86SE9","PCGF5_HUMAN")</f>
        <v>PCGF5_HUMAN</v>
      </c>
      <c r="B974" s="4" t="s">
        <v>11639</v>
      </c>
      <c r="C974" s="64">
        <v>30</v>
      </c>
      <c r="D974" s="64">
        <v>84</v>
      </c>
      <c r="E974" s="9">
        <v>3.6999999999999997</v>
      </c>
      <c r="F974" s="9">
        <v>4.3699999999999996E-2</v>
      </c>
      <c r="G974" s="30" t="s">
        <v>37763</v>
      </c>
      <c r="H974" t="s">
        <v>92</v>
      </c>
      <c r="I974" s="4" t="s">
        <v>12</v>
      </c>
      <c r="J974" s="6">
        <v>29.713999999999999</v>
      </c>
      <c r="K974" s="17" t="s">
        <v>12</v>
      </c>
      <c r="L974" s="24" t="s">
        <v>37737</v>
      </c>
      <c r="M974">
        <v>2773</v>
      </c>
    </row>
    <row r="975" spans="1:13" x14ac:dyDescent="0.25">
      <c r="A975" s="7" t="str">
        <f>HYPERLINK("http://www.UniProt.org/UniProt/P41162","ETV3_HUMAN")</f>
        <v>ETV3_HUMAN</v>
      </c>
      <c r="B975" s="4" t="s">
        <v>5369</v>
      </c>
      <c r="C975" s="64">
        <v>30</v>
      </c>
      <c r="D975" s="64">
        <v>83</v>
      </c>
      <c r="E975" s="9">
        <v>3.6</v>
      </c>
      <c r="F975" s="9">
        <v>4.3699999999999996E-2</v>
      </c>
      <c r="G975" s="30" t="s">
        <v>37763</v>
      </c>
      <c r="H975" t="s">
        <v>92</v>
      </c>
      <c r="I975" s="4" t="s">
        <v>12</v>
      </c>
      <c r="J975" s="6">
        <v>57.000999999999998</v>
      </c>
      <c r="K975" s="17" t="s">
        <v>12</v>
      </c>
      <c r="L975" s="24" t="s">
        <v>37737</v>
      </c>
      <c r="M975">
        <v>1261</v>
      </c>
    </row>
    <row r="976" spans="1:13" x14ac:dyDescent="0.25">
      <c r="A976" s="7" t="str">
        <f>HYPERLINK("http://www.UniProt.org/UniProt/Q02833-3","RASF7_HUMAN")</f>
        <v>RASF7_HUMAN</v>
      </c>
      <c r="B976" s="4" t="s">
        <v>7804</v>
      </c>
      <c r="C976" s="64">
        <v>29</v>
      </c>
      <c r="D976" s="64">
        <v>81</v>
      </c>
      <c r="E976" s="9">
        <v>3.5</v>
      </c>
      <c r="F976" s="9">
        <v>4.3699999999999996E-2</v>
      </c>
      <c r="G976" s="30" t="s">
        <v>37763</v>
      </c>
      <c r="H976" t="s">
        <v>32</v>
      </c>
      <c r="I976" s="4" t="s">
        <v>12</v>
      </c>
      <c r="J976" s="6">
        <v>34.659999999999997</v>
      </c>
      <c r="K976" s="17" t="s">
        <v>12</v>
      </c>
      <c r="L976" s="24" t="s">
        <v>37737</v>
      </c>
      <c r="M976">
        <v>1825</v>
      </c>
    </row>
    <row r="977" spans="1:13" x14ac:dyDescent="0.25">
      <c r="A977" s="7" t="str">
        <f>HYPERLINK("http://www.UniProt.org/UniProt/Q9UKE5-6","TNIK_HUMAN")</f>
        <v>TNIK_HUMAN</v>
      </c>
      <c r="B977" s="4" t="s">
        <v>18228</v>
      </c>
      <c r="C977" s="64">
        <v>28</v>
      </c>
      <c r="D977" s="64">
        <v>79</v>
      </c>
      <c r="E977" s="9">
        <v>3.4000000000000004</v>
      </c>
      <c r="F977" s="9">
        <v>4.3699999999999996E-2</v>
      </c>
      <c r="G977" s="30" t="s">
        <v>37763</v>
      </c>
      <c r="H977" t="s">
        <v>69</v>
      </c>
      <c r="I977" s="4" t="s">
        <v>12</v>
      </c>
      <c r="J977" s="6">
        <v>150.36000000000001</v>
      </c>
      <c r="K977" s="17" t="s">
        <v>12</v>
      </c>
      <c r="L977" s="24" t="s">
        <v>37737</v>
      </c>
      <c r="M977">
        <v>4487</v>
      </c>
    </row>
    <row r="978" spans="1:13" x14ac:dyDescent="0.25">
      <c r="A978" s="7" t="str">
        <f>HYPERLINK("http://www.UniProt.org/UniProt/Q9NXB0-2","MKS1_HUMAN")</f>
        <v>MKS1_HUMAN</v>
      </c>
      <c r="B978" s="4" t="s">
        <v>17335</v>
      </c>
      <c r="C978" s="64">
        <v>27</v>
      </c>
      <c r="D978" s="64">
        <v>76</v>
      </c>
      <c r="E978" s="9">
        <v>3.3</v>
      </c>
      <c r="F978" s="9">
        <v>4.3699999999999996E-2</v>
      </c>
      <c r="G978" s="30" t="s">
        <v>37763</v>
      </c>
      <c r="H978" t="s">
        <v>32</v>
      </c>
      <c r="I978" s="4" t="s">
        <v>12</v>
      </c>
      <c r="J978" s="6">
        <v>59.868000000000002</v>
      </c>
      <c r="K978" s="17" t="s">
        <v>12</v>
      </c>
      <c r="L978" s="24" t="s">
        <v>37737</v>
      </c>
      <c r="M978">
        <v>4249</v>
      </c>
    </row>
    <row r="979" spans="1:13" x14ac:dyDescent="0.25">
      <c r="A979" s="7" t="str">
        <f>HYPERLINK("http://www.UniProt.org/UniProt/Q4VXU2","PAP1L_HUMAN")</f>
        <v>PAP1L_HUMAN</v>
      </c>
      <c r="B979" s="4" t="s">
        <v>10134</v>
      </c>
      <c r="C979" s="64">
        <v>27</v>
      </c>
      <c r="D979" s="64">
        <v>76</v>
      </c>
      <c r="E979" s="9">
        <v>3.3</v>
      </c>
      <c r="F979" s="9">
        <v>4.3699999999999996E-2</v>
      </c>
      <c r="G979" s="30" t="s">
        <v>37763</v>
      </c>
      <c r="H979" t="s">
        <v>12</v>
      </c>
      <c r="I979" s="4" t="s">
        <v>40569</v>
      </c>
      <c r="J979" s="6">
        <v>68.391999999999996</v>
      </c>
      <c r="K979" s="17" t="s">
        <v>12</v>
      </c>
      <c r="L979" s="24" t="s">
        <v>37737</v>
      </c>
      <c r="M979">
        <v>2367</v>
      </c>
    </row>
    <row r="980" spans="1:13" x14ac:dyDescent="0.25">
      <c r="A980" s="7" t="str">
        <f>HYPERLINK("http://www.UniProt.org/UniProt/Q8TB45-2","DPTOR_HUMAN")</f>
        <v>DPTOR_HUMAN</v>
      </c>
      <c r="B980" s="4" t="s">
        <v>12838</v>
      </c>
      <c r="C980" s="64">
        <v>27</v>
      </c>
      <c r="D980" s="64">
        <v>74</v>
      </c>
      <c r="E980" s="9">
        <v>3.2</v>
      </c>
      <c r="F980" s="9">
        <v>4.3699999999999996E-2</v>
      </c>
      <c r="G980" s="30" t="s">
        <v>37763</v>
      </c>
      <c r="H980" t="s">
        <v>12</v>
      </c>
      <c r="I980" s="4" t="s">
        <v>12</v>
      </c>
      <c r="J980" s="6">
        <v>34.005000000000003</v>
      </c>
      <c r="K980" s="17" t="s">
        <v>12</v>
      </c>
      <c r="L980" s="24" t="s">
        <v>37737</v>
      </c>
      <c r="M980">
        <v>3098</v>
      </c>
    </row>
    <row r="981" spans="1:13" x14ac:dyDescent="0.25">
      <c r="A981" s="7" t="str">
        <f>HYPERLINK("http://www.UniProt.org/UniProt/P22087","FBRL_HUMAN")</f>
        <v>FBRL_HUMAN</v>
      </c>
      <c r="B981" s="4" t="s">
        <v>4156</v>
      </c>
      <c r="C981" s="64">
        <v>26</v>
      </c>
      <c r="D981" s="64">
        <v>73</v>
      </c>
      <c r="E981" s="9">
        <v>3.2</v>
      </c>
      <c r="F981" s="9">
        <v>4.3699999999999996E-2</v>
      </c>
      <c r="G981" s="30" t="s">
        <v>37763</v>
      </c>
      <c r="H981" t="s">
        <v>92</v>
      </c>
      <c r="I981" s="4" t="s">
        <v>12</v>
      </c>
      <c r="J981" s="6">
        <v>33.783999999999999</v>
      </c>
      <c r="K981" s="17" t="s">
        <v>12</v>
      </c>
      <c r="L981" s="24" t="s">
        <v>37737</v>
      </c>
      <c r="M981">
        <v>992</v>
      </c>
    </row>
    <row r="982" spans="1:13" x14ac:dyDescent="0.25">
      <c r="A982" s="7" t="str">
        <f>HYPERLINK("http://www.UniProt.org/UniProt/Q12986-2","NFX1_HUMAN")</f>
        <v>NFX1_HUMAN</v>
      </c>
      <c r="B982" s="4" t="s">
        <v>8336</v>
      </c>
      <c r="C982" s="64">
        <v>26</v>
      </c>
      <c r="D982" s="64">
        <v>73</v>
      </c>
      <c r="E982" s="9">
        <v>3.2</v>
      </c>
      <c r="F982" s="9">
        <v>4.3699999999999996E-2</v>
      </c>
      <c r="G982" s="30" t="s">
        <v>37763</v>
      </c>
      <c r="H982" t="s">
        <v>92</v>
      </c>
      <c r="I982" s="4" t="s">
        <v>12</v>
      </c>
      <c r="J982" s="6">
        <v>113.62</v>
      </c>
      <c r="K982" s="17" t="s">
        <v>12</v>
      </c>
      <c r="L982" s="24" t="s">
        <v>37737</v>
      </c>
      <c r="M982">
        <v>1948</v>
      </c>
    </row>
    <row r="983" spans="1:13" x14ac:dyDescent="0.25">
      <c r="A983" s="7" t="str">
        <f>HYPERLINK("http://www.UniProt.org/UniProt/O14939-3","PLD2_HUMAN")</f>
        <v>PLD2_HUMAN</v>
      </c>
      <c r="B983" s="4" t="s">
        <v>701</v>
      </c>
      <c r="C983" s="64">
        <v>26</v>
      </c>
      <c r="D983" s="64">
        <v>73</v>
      </c>
      <c r="E983" s="9">
        <v>3.2</v>
      </c>
      <c r="F983" s="9">
        <v>4.3699999999999996E-2</v>
      </c>
      <c r="G983" s="30" t="s">
        <v>37763</v>
      </c>
      <c r="H983" t="s">
        <v>32</v>
      </c>
      <c r="I983" s="4" t="s">
        <v>12</v>
      </c>
      <c r="J983" s="6">
        <v>38.250999999999998</v>
      </c>
      <c r="K983" s="17" t="s">
        <v>12</v>
      </c>
      <c r="L983" s="24" t="s">
        <v>37737</v>
      </c>
      <c r="M983">
        <v>221</v>
      </c>
    </row>
    <row r="984" spans="1:13" x14ac:dyDescent="0.25">
      <c r="A984" s="7" t="str">
        <f>HYPERLINK("http://www.UniProt.org/UniProt/O60347","TBC12_HUMAN")</f>
        <v>TBC12_HUMAN</v>
      </c>
      <c r="B984" s="4" t="s">
        <v>1433</v>
      </c>
      <c r="C984" s="64">
        <v>26</v>
      </c>
      <c r="D984" s="64">
        <v>73</v>
      </c>
      <c r="E984" s="9">
        <v>3.2</v>
      </c>
      <c r="F984" s="9">
        <v>4.3699999999999996E-2</v>
      </c>
      <c r="G984" s="30" t="s">
        <v>37763</v>
      </c>
      <c r="H984" t="s">
        <v>12</v>
      </c>
      <c r="I984" s="4" t="s">
        <v>12</v>
      </c>
      <c r="J984" s="6">
        <v>85.625</v>
      </c>
      <c r="K984" s="17" t="s">
        <v>12</v>
      </c>
      <c r="L984" s="24" t="s">
        <v>37737</v>
      </c>
      <c r="M984">
        <v>384</v>
      </c>
    </row>
    <row r="985" spans="1:13" x14ac:dyDescent="0.25">
      <c r="A985" s="7" t="str">
        <f>HYPERLINK("http://www.UniProt.org/UniProt/Q5SSJ5","HP1B3_HUMAN")</f>
        <v>HP1B3_HUMAN</v>
      </c>
      <c r="B985" s="4" t="s">
        <v>10365</v>
      </c>
      <c r="C985" s="64">
        <v>25</v>
      </c>
      <c r="D985" s="64">
        <v>71</v>
      </c>
      <c r="E985" s="9">
        <v>3.1</v>
      </c>
      <c r="F985" s="9">
        <v>4.3699999999999996E-2</v>
      </c>
      <c r="G985" s="30" t="s">
        <v>37763</v>
      </c>
      <c r="H985" t="s">
        <v>92</v>
      </c>
      <c r="I985" s="4" t="s">
        <v>12</v>
      </c>
      <c r="J985" s="6">
        <v>61.206000000000003</v>
      </c>
      <c r="K985" s="17" t="s">
        <v>12</v>
      </c>
      <c r="L985" s="24" t="s">
        <v>37737</v>
      </c>
      <c r="M985">
        <v>2431</v>
      </c>
    </row>
    <row r="986" spans="1:13" x14ac:dyDescent="0.25">
      <c r="A986" s="7" t="str">
        <f>HYPERLINK("http://www.UniProt.org/UniProt/Q9P203-5","BTBD7_HUMAN")</f>
        <v>BTBD7_HUMAN</v>
      </c>
      <c r="B986" s="4" t="s">
        <v>17654</v>
      </c>
      <c r="C986" s="64">
        <v>25</v>
      </c>
      <c r="D986" s="64">
        <v>70</v>
      </c>
      <c r="E986" s="9">
        <v>3.1</v>
      </c>
      <c r="F986" s="9">
        <v>4.3699999999999996E-2</v>
      </c>
      <c r="G986" s="30" t="s">
        <v>37763</v>
      </c>
      <c r="H986" t="s">
        <v>92</v>
      </c>
      <c r="I986" s="4" t="s">
        <v>12</v>
      </c>
      <c r="J986" s="6">
        <v>85.545000000000002</v>
      </c>
      <c r="K986" s="17" t="s">
        <v>12</v>
      </c>
      <c r="L986" s="24" t="s">
        <v>37737</v>
      </c>
      <c r="M986">
        <v>4332</v>
      </c>
    </row>
    <row r="987" spans="1:13" x14ac:dyDescent="0.25">
      <c r="A987" s="7" t="str">
        <f>HYPERLINK("http://www.UniProt.org/UniProt/Q9NQT4","EXOS5_HUMAN")</f>
        <v>EXOS5_HUMAN</v>
      </c>
      <c r="B987" s="4" t="s">
        <v>16767</v>
      </c>
      <c r="C987" s="64">
        <v>25</v>
      </c>
      <c r="D987" s="64">
        <v>70</v>
      </c>
      <c r="E987" s="9">
        <v>2.9999999999999996</v>
      </c>
      <c r="F987" s="9">
        <v>4.3699999999999996E-2</v>
      </c>
      <c r="G987" s="30" t="s">
        <v>37763</v>
      </c>
      <c r="H987" t="s">
        <v>69</v>
      </c>
      <c r="I987" s="4" t="s">
        <v>12</v>
      </c>
      <c r="J987" s="6">
        <v>25.248999999999999</v>
      </c>
      <c r="K987" s="17" t="s">
        <v>12</v>
      </c>
      <c r="L987" s="24" t="s">
        <v>37737</v>
      </c>
      <c r="M987">
        <v>4102</v>
      </c>
    </row>
    <row r="988" spans="1:13" x14ac:dyDescent="0.25">
      <c r="A988" s="7" t="str">
        <f>HYPERLINK("http://www.UniProt.org/UniProt/Q8TAM1","BBS10_HUMAN")</f>
        <v>BBS10_HUMAN</v>
      </c>
      <c r="B988" s="4" t="s">
        <v>12802</v>
      </c>
      <c r="C988" s="64">
        <v>24</v>
      </c>
      <c r="D988" s="64">
        <v>67</v>
      </c>
      <c r="E988" s="9">
        <v>2.9</v>
      </c>
      <c r="F988" s="9">
        <v>4.3699999999999996E-2</v>
      </c>
      <c r="G988" s="30" t="s">
        <v>37763</v>
      </c>
      <c r="H988" t="s">
        <v>32</v>
      </c>
      <c r="I988" s="4" t="s">
        <v>12</v>
      </c>
      <c r="J988" s="6">
        <v>80.837000000000003</v>
      </c>
      <c r="K988" s="17" t="s">
        <v>12</v>
      </c>
      <c r="L988" s="24" t="s">
        <v>37737</v>
      </c>
      <c r="M988">
        <v>3090</v>
      </c>
    </row>
    <row r="989" spans="1:13" x14ac:dyDescent="0.25">
      <c r="A989" s="7" t="str">
        <f>HYPERLINK("http://www.UniProt.org/UniProt/P48449-3","ERG7_HUMAN")</f>
        <v>ERG7_HUMAN</v>
      </c>
      <c r="B989" s="4" t="s">
        <v>5793</v>
      </c>
      <c r="C989" s="64">
        <v>24</v>
      </c>
      <c r="D989" s="64">
        <v>66</v>
      </c>
      <c r="E989" s="9">
        <v>2.9</v>
      </c>
      <c r="F989" s="9">
        <v>4.3699999999999996E-2</v>
      </c>
      <c r="G989" s="30" t="s">
        <v>37763</v>
      </c>
      <c r="H989" t="s">
        <v>32</v>
      </c>
      <c r="I989" s="4" t="s">
        <v>12</v>
      </c>
      <c r="J989" s="6">
        <v>82.197999999999993</v>
      </c>
      <c r="K989" s="17" t="s">
        <v>12</v>
      </c>
      <c r="L989" s="24" t="s">
        <v>37737</v>
      </c>
      <c r="M989">
        <v>1353</v>
      </c>
    </row>
    <row r="990" spans="1:13" x14ac:dyDescent="0.25">
      <c r="A990" s="7" t="str">
        <f>HYPERLINK("http://www.UniProt.org/UniProt/P60201-2","MYPR_HUMAN")</f>
        <v>MYPR_HUMAN</v>
      </c>
      <c r="B990" s="4" t="s">
        <v>6799</v>
      </c>
      <c r="C990" s="64">
        <v>23</v>
      </c>
      <c r="D990" s="64">
        <v>64</v>
      </c>
      <c r="E990" s="9">
        <v>2.8</v>
      </c>
      <c r="F990" s="9">
        <v>4.3699999999999996E-2</v>
      </c>
      <c r="G990" s="30" t="s">
        <v>37763</v>
      </c>
      <c r="H990" t="s">
        <v>32</v>
      </c>
      <c r="I990" s="4" t="s">
        <v>12</v>
      </c>
      <c r="J990" s="6">
        <v>26.274000000000001</v>
      </c>
      <c r="K990" s="17" t="s">
        <v>157</v>
      </c>
      <c r="L990" s="24" t="s">
        <v>37737</v>
      </c>
      <c r="M990">
        <v>1591</v>
      </c>
    </row>
    <row r="991" spans="1:13" x14ac:dyDescent="0.25">
      <c r="A991" s="7" t="str">
        <f>HYPERLINK("http://www.UniProt.org/UniProt/Q9H0S4-2","DDX47_HUMAN")</f>
        <v>DDX47_HUMAN</v>
      </c>
      <c r="B991" s="4" t="s">
        <v>15892</v>
      </c>
      <c r="C991" s="64">
        <v>22</v>
      </c>
      <c r="D991" s="64">
        <v>62</v>
      </c>
      <c r="E991" s="9">
        <v>2.7</v>
      </c>
      <c r="F991" s="9">
        <v>4.3699999999999996E-2</v>
      </c>
      <c r="G991" s="30" t="s">
        <v>37763</v>
      </c>
      <c r="H991" t="s">
        <v>92</v>
      </c>
      <c r="I991" s="4" t="s">
        <v>12</v>
      </c>
      <c r="J991" s="6">
        <v>45.168999999999997</v>
      </c>
      <c r="K991" s="17" t="s">
        <v>12</v>
      </c>
      <c r="L991" s="24" t="s">
        <v>37737</v>
      </c>
      <c r="M991">
        <v>3877</v>
      </c>
    </row>
    <row r="992" spans="1:13" x14ac:dyDescent="0.25">
      <c r="A992" s="7" t="str">
        <f>HYPERLINK("http://www.UniProt.org/UniProt/Q8N6I1-2","EID2_HUMAN")</f>
        <v>EID2_HUMAN</v>
      </c>
      <c r="B992" s="4" t="s">
        <v>12428</v>
      </c>
      <c r="C992" s="64">
        <v>22</v>
      </c>
      <c r="D992" s="64">
        <v>62</v>
      </c>
      <c r="E992" s="9">
        <v>2.7</v>
      </c>
      <c r="F992" s="9">
        <v>4.3699999999999996E-2</v>
      </c>
      <c r="G992" s="30" t="s">
        <v>37763</v>
      </c>
      <c r="H992" t="s">
        <v>92</v>
      </c>
      <c r="I992" s="4" t="s">
        <v>12</v>
      </c>
      <c r="J992" s="6">
        <v>20.856000000000002</v>
      </c>
      <c r="K992" s="17" t="s">
        <v>12</v>
      </c>
      <c r="L992" s="24" t="s">
        <v>37737</v>
      </c>
      <c r="M992">
        <v>2996</v>
      </c>
    </row>
    <row r="993" spans="1:13" x14ac:dyDescent="0.25">
      <c r="A993" s="7" t="str">
        <f>HYPERLINK("http://www.UniProt.org/UniProt/Q9BYW2","SETD2_HUMAN")</f>
        <v>SETD2_HUMAN</v>
      </c>
      <c r="B993" s="4" t="s">
        <v>15612</v>
      </c>
      <c r="C993" s="64">
        <v>22</v>
      </c>
      <c r="D993" s="64">
        <v>62</v>
      </c>
      <c r="E993" s="9">
        <v>2.7</v>
      </c>
      <c r="F993" s="9">
        <v>4.3699999999999996E-2</v>
      </c>
      <c r="G993" s="30" t="s">
        <v>37763</v>
      </c>
      <c r="H993" t="s">
        <v>92</v>
      </c>
      <c r="I993" s="4" t="s">
        <v>12</v>
      </c>
      <c r="J993" s="6">
        <v>287.58999999999997</v>
      </c>
      <c r="K993" s="17" t="s">
        <v>12</v>
      </c>
      <c r="L993" s="24" t="s">
        <v>37737</v>
      </c>
      <c r="M993">
        <v>3798</v>
      </c>
    </row>
    <row r="994" spans="1:13" x14ac:dyDescent="0.25">
      <c r="A994" s="7" t="str">
        <f>HYPERLINK("http://www.UniProt.org/UniProt/Q9BQ90","KLDC3_HUMAN")</f>
        <v>KLDC3_HUMAN</v>
      </c>
      <c r="B994" s="4" t="s">
        <v>15014</v>
      </c>
      <c r="C994" s="64">
        <v>22</v>
      </c>
      <c r="D994" s="64">
        <v>60</v>
      </c>
      <c r="E994" s="9">
        <v>2.5999999999999996</v>
      </c>
      <c r="F994" s="9">
        <v>4.3699999999999996E-2</v>
      </c>
      <c r="G994" s="30" t="s">
        <v>37763</v>
      </c>
      <c r="H994" t="s">
        <v>32</v>
      </c>
      <c r="I994" s="4" t="s">
        <v>12</v>
      </c>
      <c r="J994" s="6">
        <v>43.087000000000003</v>
      </c>
      <c r="K994" s="17" t="s">
        <v>12</v>
      </c>
      <c r="L994" s="24" t="s">
        <v>37737</v>
      </c>
      <c r="M994">
        <v>3649</v>
      </c>
    </row>
    <row r="995" spans="1:13" x14ac:dyDescent="0.25">
      <c r="A995" s="7" t="str">
        <f>HYPERLINK("http://www.UniProt.org/UniProt/Q9Y697-2","NFS1_HUMAN")</f>
        <v>NFS1_HUMAN</v>
      </c>
      <c r="B995" s="4" t="s">
        <v>19350</v>
      </c>
      <c r="C995" s="64">
        <v>21</v>
      </c>
      <c r="D995" s="64">
        <v>60</v>
      </c>
      <c r="E995" s="9">
        <v>2.5999999999999996</v>
      </c>
      <c r="F995" s="9">
        <v>4.3699999999999996E-2</v>
      </c>
      <c r="G995" s="30" t="s">
        <v>37763</v>
      </c>
      <c r="H995" t="s">
        <v>69</v>
      </c>
      <c r="I995" s="4" t="s">
        <v>12</v>
      </c>
      <c r="J995" s="6">
        <v>44.017000000000003</v>
      </c>
      <c r="K995" s="17" t="s">
        <v>170</v>
      </c>
      <c r="L995" s="24" t="s">
        <v>37737</v>
      </c>
      <c r="M995">
        <v>4779</v>
      </c>
    </row>
    <row r="996" spans="1:13" x14ac:dyDescent="0.25">
      <c r="A996" s="7" t="str">
        <f>HYPERLINK("http://www.UniProt.org/UniProt/Q96DI7","SNR40_HUMAN")</f>
        <v>SNR40_HUMAN</v>
      </c>
      <c r="B996" s="4" t="s">
        <v>13986</v>
      </c>
      <c r="C996" s="64">
        <v>21</v>
      </c>
      <c r="D996" s="64">
        <v>60</v>
      </c>
      <c r="E996" s="9">
        <v>2.5999999999999996</v>
      </c>
      <c r="F996" s="9">
        <v>4.3699999999999996E-2</v>
      </c>
      <c r="G996" s="30" t="s">
        <v>37763</v>
      </c>
      <c r="H996" t="s">
        <v>92</v>
      </c>
      <c r="I996" s="4" t="s">
        <v>12</v>
      </c>
      <c r="J996" s="6">
        <v>39.31</v>
      </c>
      <c r="K996" s="17" t="s">
        <v>12</v>
      </c>
      <c r="L996" s="24" t="s">
        <v>37737</v>
      </c>
      <c r="M996">
        <v>3387</v>
      </c>
    </row>
    <row r="997" spans="1:13" x14ac:dyDescent="0.25">
      <c r="A997" s="7" t="str">
        <f>HYPERLINK("http://www.UniProt.org/UniProt/Q9Y2D8-2","ADIP_HUMAN")</f>
        <v>ADIP_HUMAN</v>
      </c>
      <c r="B997" s="4" t="s">
        <v>18712</v>
      </c>
      <c r="C997" s="64">
        <v>21</v>
      </c>
      <c r="D997" s="64">
        <v>59</v>
      </c>
      <c r="E997" s="9">
        <v>2.5999999999999996</v>
      </c>
      <c r="F997" s="9">
        <v>4.3699999999999996E-2</v>
      </c>
      <c r="G997" s="30" t="s">
        <v>37763</v>
      </c>
      <c r="H997" t="s">
        <v>69</v>
      </c>
      <c r="I997" s="4" t="s">
        <v>12</v>
      </c>
      <c r="J997" s="6">
        <v>65.492999999999995</v>
      </c>
      <c r="K997" s="17" t="s">
        <v>12</v>
      </c>
      <c r="L997" s="24" t="s">
        <v>37737</v>
      </c>
      <c r="M997">
        <v>4614</v>
      </c>
    </row>
    <row r="998" spans="1:13" x14ac:dyDescent="0.25">
      <c r="A998" s="7" t="str">
        <f>HYPERLINK("http://www.UniProt.org/UniProt/Q5VT06","CE350_HUMAN")</f>
        <v>CE350_HUMAN</v>
      </c>
      <c r="B998" s="4" t="s">
        <v>10546</v>
      </c>
      <c r="C998" s="64">
        <v>21</v>
      </c>
      <c r="D998" s="64">
        <v>59</v>
      </c>
      <c r="E998" s="9">
        <v>2.5999999999999996</v>
      </c>
      <c r="F998" s="9">
        <v>4.3699999999999996E-2</v>
      </c>
      <c r="G998" s="30" t="s">
        <v>37763</v>
      </c>
      <c r="H998" t="s">
        <v>69</v>
      </c>
      <c r="I998" s="4" t="s">
        <v>12</v>
      </c>
      <c r="J998" s="6">
        <v>350.93</v>
      </c>
      <c r="K998" s="17" t="s">
        <v>12</v>
      </c>
      <c r="L998" s="24" t="s">
        <v>37737</v>
      </c>
      <c r="M998">
        <v>2480</v>
      </c>
    </row>
    <row r="999" spans="1:13" x14ac:dyDescent="0.25">
      <c r="A999" s="7" t="str">
        <f>HYPERLINK("http://www.UniProt.org/UniProt/Q96MH2","HEXI2_HUMAN")</f>
        <v>HEXI2_HUMAN</v>
      </c>
      <c r="B999" s="4" t="s">
        <v>14482</v>
      </c>
      <c r="C999" s="64">
        <v>21</v>
      </c>
      <c r="D999" s="64">
        <v>59</v>
      </c>
      <c r="E999" s="9">
        <v>2.5999999999999996</v>
      </c>
      <c r="F999" s="9">
        <v>4.3699999999999996E-2</v>
      </c>
      <c r="G999" s="30" t="s">
        <v>37763</v>
      </c>
      <c r="H999" t="s">
        <v>92</v>
      </c>
      <c r="I999" s="4" t="s">
        <v>12</v>
      </c>
      <c r="J999" s="6">
        <v>32.417999999999999</v>
      </c>
      <c r="K999" s="17" t="s">
        <v>12</v>
      </c>
      <c r="L999" s="24" t="s">
        <v>37737</v>
      </c>
      <c r="M999">
        <v>3513</v>
      </c>
    </row>
    <row r="1000" spans="1:13" x14ac:dyDescent="0.25">
      <c r="A1000" s="7" t="str">
        <f>HYPERLINK("http://www.UniProt.org/UniProt/Q86XZ4","SPAS2_HUMAN")</f>
        <v>SPAS2_HUMAN</v>
      </c>
      <c r="B1000" s="4" t="s">
        <v>11899</v>
      </c>
      <c r="C1000" s="64">
        <v>21</v>
      </c>
      <c r="D1000" s="64">
        <v>59</v>
      </c>
      <c r="E1000" s="9">
        <v>2.5999999999999996</v>
      </c>
      <c r="F1000" s="9">
        <v>4.3699999999999996E-2</v>
      </c>
      <c r="G1000" s="30" t="s">
        <v>37763</v>
      </c>
      <c r="H1000" t="s">
        <v>32</v>
      </c>
      <c r="I1000" s="4" t="s">
        <v>12</v>
      </c>
      <c r="J1000" s="6">
        <v>59.543999999999997</v>
      </c>
      <c r="K1000" s="17" t="s">
        <v>12</v>
      </c>
      <c r="L1000" s="24" t="s">
        <v>37737</v>
      </c>
      <c r="M1000">
        <v>2846</v>
      </c>
    </row>
    <row r="1001" spans="1:13" x14ac:dyDescent="0.25">
      <c r="A1001" s="7" t="str">
        <f>HYPERLINK("http://www.UniProt.org/UniProt/Q9HBH0","RHOF_HUMAN")</f>
        <v>RHOF_HUMAN</v>
      </c>
      <c r="B1001" s="4" t="s">
        <v>16546</v>
      </c>
      <c r="C1001" s="64">
        <v>20</v>
      </c>
      <c r="D1001" s="64">
        <v>56</v>
      </c>
      <c r="E1001" s="9">
        <v>2.5</v>
      </c>
      <c r="F1001" s="9">
        <v>4.3699999999999996E-2</v>
      </c>
      <c r="G1001" s="30" t="s">
        <v>37763</v>
      </c>
      <c r="H1001" t="s">
        <v>32</v>
      </c>
      <c r="I1001" s="4" t="s">
        <v>12</v>
      </c>
      <c r="J1001" s="6">
        <v>23.625</v>
      </c>
      <c r="K1001" s="17" t="s">
        <v>12</v>
      </c>
      <c r="L1001" s="24" t="s">
        <v>37737</v>
      </c>
      <c r="M1001">
        <v>4043</v>
      </c>
    </row>
    <row r="1002" spans="1:13" x14ac:dyDescent="0.25">
      <c r="A1002" s="7" t="str">
        <f>HYPERLINK("http://www.UniProt.org/UniProt/Q9P0W5-2","SCHI1_HUMAN")</f>
        <v>SCHI1_HUMAN</v>
      </c>
      <c r="B1002" s="4" t="s">
        <v>17635</v>
      </c>
      <c r="C1002" s="64">
        <v>20</v>
      </c>
      <c r="D1002" s="64">
        <v>56</v>
      </c>
      <c r="E1002" s="9">
        <v>2.5</v>
      </c>
      <c r="F1002" s="9">
        <v>4.3699999999999996E-2</v>
      </c>
      <c r="G1002" s="30" t="s">
        <v>37763</v>
      </c>
      <c r="H1002" t="s">
        <v>32</v>
      </c>
      <c r="I1002" s="4" t="s">
        <v>12</v>
      </c>
      <c r="J1002" s="6">
        <v>52.079000000000001</v>
      </c>
      <c r="K1002" s="17" t="s">
        <v>12</v>
      </c>
      <c r="L1002" s="24" t="s">
        <v>37737</v>
      </c>
      <c r="M1002">
        <v>4326</v>
      </c>
    </row>
    <row r="1003" spans="1:13" x14ac:dyDescent="0.25">
      <c r="A1003" s="7" t="str">
        <f>HYPERLINK("http://www.UniProt.org/UniProt/Q9BRQ8","AIFM2_HUMAN")</f>
        <v>AIFM2_HUMAN</v>
      </c>
      <c r="B1003" s="4" t="s">
        <v>15126</v>
      </c>
      <c r="C1003" s="64">
        <v>20</v>
      </c>
      <c r="D1003" s="64">
        <v>55</v>
      </c>
      <c r="E1003" s="9">
        <v>2.4</v>
      </c>
      <c r="F1003" s="9">
        <v>4.3699999999999996E-2</v>
      </c>
      <c r="G1003" s="30" t="s">
        <v>37763</v>
      </c>
      <c r="H1003" t="s">
        <v>32</v>
      </c>
      <c r="I1003" s="4" t="s">
        <v>12</v>
      </c>
      <c r="J1003" s="6">
        <v>40.526000000000003</v>
      </c>
      <c r="K1003" s="17" t="s">
        <v>157</v>
      </c>
      <c r="L1003" s="24" t="s">
        <v>37737</v>
      </c>
      <c r="M1003">
        <v>3678</v>
      </c>
    </row>
    <row r="1004" spans="1:13" x14ac:dyDescent="0.25">
      <c r="A1004" s="7" t="str">
        <f>HYPERLINK("http://www.UniProt.org/UniProt/Q86UU1-2","PHLB1_HUMAN")</f>
        <v>PHLB1_HUMAN</v>
      </c>
      <c r="B1004" s="4" t="s">
        <v>11725</v>
      </c>
      <c r="C1004" s="64">
        <v>20</v>
      </c>
      <c r="D1004" s="64">
        <v>55</v>
      </c>
      <c r="E1004" s="9">
        <v>2.4</v>
      </c>
      <c r="F1004" s="9">
        <v>4.3699999999999996E-2</v>
      </c>
      <c r="G1004" s="30" t="s">
        <v>37763</v>
      </c>
      <c r="H1004" t="s">
        <v>12</v>
      </c>
      <c r="I1004" s="4" t="s">
        <v>12</v>
      </c>
      <c r="J1004" s="6">
        <v>144.74</v>
      </c>
      <c r="K1004" s="17" t="s">
        <v>12</v>
      </c>
      <c r="L1004" s="24" t="s">
        <v>37737</v>
      </c>
      <c r="M1004">
        <v>2796</v>
      </c>
    </row>
    <row r="1005" spans="1:13" x14ac:dyDescent="0.25">
      <c r="A1005" s="7" t="str">
        <f>HYPERLINK("http://www.UniProt.org/UniProt/Q15797","SMAD1_HUMAN")</f>
        <v>SMAD1_HUMAN</v>
      </c>
      <c r="B1005" s="4" t="s">
        <v>9706</v>
      </c>
      <c r="C1005" s="64">
        <v>20</v>
      </c>
      <c r="D1005" s="64">
        <v>55</v>
      </c>
      <c r="E1005" s="9">
        <v>2.4</v>
      </c>
      <c r="F1005" s="9">
        <v>4.3699999999999996E-2</v>
      </c>
      <c r="G1005" s="30" t="s">
        <v>37763</v>
      </c>
      <c r="H1005" t="s">
        <v>69</v>
      </c>
      <c r="I1005" s="4" t="s">
        <v>251</v>
      </c>
      <c r="J1005" s="6">
        <v>52.259</v>
      </c>
      <c r="K1005" s="17" t="s">
        <v>12</v>
      </c>
      <c r="L1005" s="24" t="s">
        <v>37737</v>
      </c>
      <c r="M1005">
        <v>2260</v>
      </c>
    </row>
    <row r="1006" spans="1:13" x14ac:dyDescent="0.25">
      <c r="A1006" s="7" t="str">
        <f>HYPERLINK("http://www.UniProt.org/UniProt/Q6ZW49-1","PAXI1_HUMAN")</f>
        <v>PAXI1_HUMAN</v>
      </c>
      <c r="B1006" s="4" t="s">
        <v>11238</v>
      </c>
      <c r="C1006" s="64">
        <v>19</v>
      </c>
      <c r="D1006" s="64">
        <v>54</v>
      </c>
      <c r="E1006" s="9">
        <v>2.4</v>
      </c>
      <c r="F1006" s="9">
        <v>4.3699999999999996E-2</v>
      </c>
      <c r="G1006" s="30" t="s">
        <v>37763</v>
      </c>
      <c r="H1006" t="s">
        <v>92</v>
      </c>
      <c r="I1006" s="4" t="s">
        <v>12</v>
      </c>
      <c r="J1006" s="6">
        <v>117.69</v>
      </c>
      <c r="K1006" s="17" t="s">
        <v>12</v>
      </c>
      <c r="L1006" s="24" t="s">
        <v>37737</v>
      </c>
      <c r="M1006">
        <v>2668</v>
      </c>
    </row>
    <row r="1007" spans="1:13" x14ac:dyDescent="0.25">
      <c r="A1007" s="7" t="str">
        <f>HYPERLINK("http://www.UniProt.org/UniProt/A6NGR9","MROH6_HUMAN")</f>
        <v>MROH6_HUMAN</v>
      </c>
      <c r="B1007" s="4" t="s">
        <v>98</v>
      </c>
      <c r="C1007" s="64">
        <v>19</v>
      </c>
      <c r="D1007" s="64">
        <v>53</v>
      </c>
      <c r="E1007" s="9">
        <v>2.3000000000000003</v>
      </c>
      <c r="F1007" s="9">
        <v>4.3699999999999996E-2</v>
      </c>
      <c r="G1007" s="30" t="s">
        <v>37763</v>
      </c>
      <c r="H1007" t="s">
        <v>12</v>
      </c>
      <c r="I1007" s="4" t="s">
        <v>12</v>
      </c>
      <c r="J1007" s="6">
        <v>77.185000000000002</v>
      </c>
      <c r="K1007" s="17" t="s">
        <v>12</v>
      </c>
      <c r="L1007" s="24" t="s">
        <v>37737</v>
      </c>
      <c r="M1007">
        <v>23</v>
      </c>
    </row>
    <row r="1008" spans="1:13" x14ac:dyDescent="0.25">
      <c r="A1008" s="7" t="str">
        <f>HYPERLINK("http://www.UniProt.org/UniProt/Q9H1J1-2","REN3A_HUMAN")</f>
        <v>REN3A_HUMAN</v>
      </c>
      <c r="B1008" s="4" t="s">
        <v>15945</v>
      </c>
      <c r="C1008" s="64">
        <v>19</v>
      </c>
      <c r="D1008" s="64">
        <v>53</v>
      </c>
      <c r="E1008" s="9">
        <v>2.3000000000000003</v>
      </c>
      <c r="F1008" s="9">
        <v>4.3699999999999996E-2</v>
      </c>
      <c r="G1008" s="30" t="s">
        <v>37763</v>
      </c>
      <c r="H1008" t="s">
        <v>69</v>
      </c>
      <c r="I1008" s="4" t="s">
        <v>12</v>
      </c>
      <c r="J1008" s="6">
        <v>51.006999999999998</v>
      </c>
      <c r="K1008" s="17" t="s">
        <v>12</v>
      </c>
      <c r="L1008" s="24" t="s">
        <v>37737</v>
      </c>
      <c r="M1008">
        <v>3890</v>
      </c>
    </row>
    <row r="1009" spans="1:13" x14ac:dyDescent="0.25">
      <c r="A1009" s="7" t="str">
        <f>HYPERLINK("http://www.UniProt.org/UniProt/Q8N137-5","CNTRB_HUMAN")</f>
        <v>CNTRB_HUMAN</v>
      </c>
      <c r="B1009" s="4" t="s">
        <v>12270</v>
      </c>
      <c r="C1009" s="64">
        <v>18</v>
      </c>
      <c r="D1009" s="64">
        <v>51</v>
      </c>
      <c r="E1009" s="9">
        <v>2.2000000000000002</v>
      </c>
      <c r="F1009" s="9">
        <v>4.3699999999999996E-2</v>
      </c>
      <c r="G1009" s="30" t="s">
        <v>37763</v>
      </c>
      <c r="H1009" t="s">
        <v>32</v>
      </c>
      <c r="I1009" s="4" t="s">
        <v>12</v>
      </c>
      <c r="J1009" s="6">
        <v>97.111999999999995</v>
      </c>
      <c r="K1009" s="17" t="s">
        <v>12</v>
      </c>
      <c r="L1009" s="24" t="s">
        <v>37737</v>
      </c>
      <c r="M1009">
        <v>2953</v>
      </c>
    </row>
    <row r="1010" spans="1:13" x14ac:dyDescent="0.25">
      <c r="A1010" s="7" t="str">
        <f>HYPERLINK("http://www.UniProt.org/UniProt/O14893-3","GEMI2_HUMAN")</f>
        <v>GEMI2_HUMAN</v>
      </c>
      <c r="B1010" s="4" t="s">
        <v>655</v>
      </c>
      <c r="C1010" s="64">
        <v>18</v>
      </c>
      <c r="D1010" s="64">
        <v>51</v>
      </c>
      <c r="E1010" s="9">
        <v>2.2000000000000002</v>
      </c>
      <c r="F1010" s="9">
        <v>4.3699999999999996E-2</v>
      </c>
      <c r="G1010" s="30" t="s">
        <v>37763</v>
      </c>
      <c r="H1010" t="s">
        <v>69</v>
      </c>
      <c r="I1010" s="4" t="s">
        <v>12</v>
      </c>
      <c r="J1010" s="6">
        <v>28.155000000000001</v>
      </c>
      <c r="K1010" s="17" t="s">
        <v>12</v>
      </c>
      <c r="L1010" s="24" t="s">
        <v>37737</v>
      </c>
      <c r="M1010">
        <v>213</v>
      </c>
    </row>
    <row r="1011" spans="1:13" x14ac:dyDescent="0.25">
      <c r="A1011" s="7" t="str">
        <f>HYPERLINK("http://www.UniProt.org/UniProt/Q7Z5Y7","KCD20_HUMAN")</f>
        <v>KCD20_HUMAN</v>
      </c>
      <c r="B1011" s="4" t="s">
        <v>11550</v>
      </c>
      <c r="C1011" s="64">
        <v>18</v>
      </c>
      <c r="D1011" s="64">
        <v>51</v>
      </c>
      <c r="E1011" s="9">
        <v>2.2000000000000002</v>
      </c>
      <c r="F1011" s="9">
        <v>4.3699999999999996E-2</v>
      </c>
      <c r="G1011" s="30" t="s">
        <v>37763</v>
      </c>
      <c r="H1011" t="s">
        <v>32</v>
      </c>
      <c r="I1011" s="4" t="s">
        <v>12</v>
      </c>
      <c r="J1011" s="6">
        <v>47.48</v>
      </c>
      <c r="K1011" s="17" t="s">
        <v>12</v>
      </c>
      <c r="L1011" s="24" t="s">
        <v>37737</v>
      </c>
      <c r="M1011">
        <v>2751</v>
      </c>
    </row>
    <row r="1012" spans="1:13" x14ac:dyDescent="0.25">
      <c r="A1012" s="7" t="str">
        <f>HYPERLINK("http://www.UniProt.org/UniProt/Q96RT1-7","LAP2_HUMAN")</f>
        <v>LAP2_HUMAN</v>
      </c>
      <c r="B1012" s="4" t="s">
        <v>14645</v>
      </c>
      <c r="C1012" s="64">
        <v>18</v>
      </c>
      <c r="D1012" s="64">
        <v>51</v>
      </c>
      <c r="E1012" s="9">
        <v>2.2000000000000002</v>
      </c>
      <c r="F1012" s="9">
        <v>4.3699999999999996E-2</v>
      </c>
      <c r="G1012" s="30" t="s">
        <v>37763</v>
      </c>
      <c r="H1012" t="s">
        <v>69</v>
      </c>
      <c r="I1012" s="4" t="s">
        <v>12</v>
      </c>
      <c r="J1012" s="6">
        <v>146.08000000000001</v>
      </c>
      <c r="K1012" s="17" t="s">
        <v>12</v>
      </c>
      <c r="L1012" s="24" t="s">
        <v>37737</v>
      </c>
      <c r="M1012">
        <v>3560</v>
      </c>
    </row>
    <row r="1013" spans="1:13" x14ac:dyDescent="0.25">
      <c r="A1013" s="7" t="str">
        <f>HYPERLINK("http://www.UniProt.org/UniProt/Q9P2M4","TBC14_HUMAN")</f>
        <v>TBC14_HUMAN</v>
      </c>
      <c r="B1013" s="4" t="s">
        <v>17724</v>
      </c>
      <c r="C1013" s="64">
        <v>18</v>
      </c>
      <c r="D1013" s="64">
        <v>51</v>
      </c>
      <c r="E1013" s="9">
        <v>2.2000000000000002</v>
      </c>
      <c r="F1013" s="9">
        <v>4.3699999999999996E-2</v>
      </c>
      <c r="G1013" s="30" t="s">
        <v>37763</v>
      </c>
      <c r="H1013" t="s">
        <v>32</v>
      </c>
      <c r="I1013" s="4" t="s">
        <v>12</v>
      </c>
      <c r="J1013" s="6">
        <v>78.135999999999996</v>
      </c>
      <c r="K1013" s="17" t="s">
        <v>12</v>
      </c>
      <c r="L1013" s="24" t="s">
        <v>37737</v>
      </c>
      <c r="M1013">
        <v>4354</v>
      </c>
    </row>
    <row r="1014" spans="1:13" x14ac:dyDescent="0.25">
      <c r="A1014" s="7" t="str">
        <f>HYPERLINK("http://www.UniProt.org/UniProt/O75886","STAM2_HUMAN")</f>
        <v>STAM2_HUMAN</v>
      </c>
      <c r="B1014" s="4" t="s">
        <v>2014</v>
      </c>
      <c r="C1014" s="64">
        <v>18</v>
      </c>
      <c r="D1014" s="64">
        <v>49</v>
      </c>
      <c r="E1014" s="9">
        <v>2.2000000000000002</v>
      </c>
      <c r="F1014" s="9">
        <v>4.3699999999999996E-2</v>
      </c>
      <c r="G1014" s="30" t="s">
        <v>37763</v>
      </c>
      <c r="H1014" t="s">
        <v>32</v>
      </c>
      <c r="I1014" s="4" t="s">
        <v>12</v>
      </c>
      <c r="J1014" s="6">
        <v>58.164000000000001</v>
      </c>
      <c r="K1014" s="17" t="s">
        <v>12</v>
      </c>
      <c r="L1014" s="24" t="s">
        <v>37737</v>
      </c>
      <c r="M1014">
        <v>514</v>
      </c>
    </row>
    <row r="1015" spans="1:13" x14ac:dyDescent="0.25">
      <c r="A1015" s="7" t="str">
        <f>HYPERLINK("http://www.UniProt.org/UniProt/P22736","NR4A1_HUMAN")</f>
        <v>NR4A1_HUMAN</v>
      </c>
      <c r="B1015" s="4" t="s">
        <v>4201</v>
      </c>
      <c r="C1015" s="64">
        <v>18</v>
      </c>
      <c r="D1015" s="64">
        <v>49</v>
      </c>
      <c r="E1015" s="9">
        <v>2.1</v>
      </c>
      <c r="F1015" s="9">
        <v>4.3699999999999996E-2</v>
      </c>
      <c r="G1015" s="30" t="s">
        <v>37763</v>
      </c>
      <c r="H1015" t="s">
        <v>69</v>
      </c>
      <c r="I1015" s="4" t="s">
        <v>12</v>
      </c>
      <c r="J1015" s="6">
        <v>64.462999999999994</v>
      </c>
      <c r="K1015" s="17" t="s">
        <v>12</v>
      </c>
      <c r="L1015" s="24" t="s">
        <v>37737</v>
      </c>
      <c r="M1015">
        <v>1004</v>
      </c>
    </row>
    <row r="1016" spans="1:13" x14ac:dyDescent="0.25">
      <c r="A1016" s="7" t="str">
        <f>HYPERLINK("http://www.UniProt.org/UniProt/O95619","YETS4_HUMAN")</f>
        <v>YETS4_HUMAN</v>
      </c>
      <c r="B1016" s="4" t="s">
        <v>2492</v>
      </c>
      <c r="C1016" s="64">
        <v>18</v>
      </c>
      <c r="D1016" s="64">
        <v>49</v>
      </c>
      <c r="E1016" s="9">
        <v>2.1</v>
      </c>
      <c r="F1016" s="9">
        <v>4.3699999999999996E-2</v>
      </c>
      <c r="G1016" s="30" t="s">
        <v>37763</v>
      </c>
      <c r="H1016" t="s">
        <v>92</v>
      </c>
      <c r="I1016" s="4" t="s">
        <v>12</v>
      </c>
      <c r="J1016" s="6">
        <v>26.498999999999999</v>
      </c>
      <c r="K1016" s="17" t="s">
        <v>12</v>
      </c>
      <c r="L1016" s="24" t="s">
        <v>37737</v>
      </c>
      <c r="M1016">
        <v>624</v>
      </c>
    </row>
    <row r="1017" spans="1:13" x14ac:dyDescent="0.25">
      <c r="A1017" s="7" t="str">
        <f>HYPERLINK("http://www.UniProt.org/UniProt/Q8N9N7","LRC57_HUMAN")</f>
        <v>LRC57_HUMAN</v>
      </c>
      <c r="B1017" s="4" t="s">
        <v>12497</v>
      </c>
      <c r="C1017" s="64">
        <v>17</v>
      </c>
      <c r="D1017" s="64">
        <v>48</v>
      </c>
      <c r="E1017" s="9">
        <v>2.1</v>
      </c>
      <c r="F1017" s="9">
        <v>4.3699999999999996E-2</v>
      </c>
      <c r="G1017" s="30" t="s">
        <v>37763</v>
      </c>
      <c r="H1017" t="s">
        <v>12</v>
      </c>
      <c r="I1017" s="4" t="s">
        <v>12</v>
      </c>
      <c r="J1017" s="6">
        <v>26.754000000000001</v>
      </c>
      <c r="K1017" s="17" t="s">
        <v>12</v>
      </c>
      <c r="L1017" s="24" t="s">
        <v>37737</v>
      </c>
      <c r="M1017">
        <v>3015</v>
      </c>
    </row>
    <row r="1018" spans="1:13" x14ac:dyDescent="0.25">
      <c r="A1018" s="7" t="str">
        <f>HYPERLINK("http://www.UniProt.org/UniProt/Q9UJA3-3","MCM8_HUMAN")</f>
        <v>MCM8_HUMAN</v>
      </c>
      <c r="B1018" s="4" t="s">
        <v>18099</v>
      </c>
      <c r="C1018" s="64">
        <v>17</v>
      </c>
      <c r="D1018" s="64">
        <v>48</v>
      </c>
      <c r="E1018" s="9">
        <v>2.1</v>
      </c>
      <c r="F1018" s="9">
        <v>4.3699999999999996E-2</v>
      </c>
      <c r="G1018" s="30" t="s">
        <v>37763</v>
      </c>
      <c r="H1018" t="s">
        <v>92</v>
      </c>
      <c r="I1018" s="4" t="s">
        <v>12</v>
      </c>
      <c r="J1018" s="6">
        <v>91.781999999999996</v>
      </c>
      <c r="K1018" s="17" t="s">
        <v>12</v>
      </c>
      <c r="L1018" s="24" t="s">
        <v>37737</v>
      </c>
      <c r="M1018">
        <v>4455</v>
      </c>
    </row>
    <row r="1019" spans="1:13" x14ac:dyDescent="0.25">
      <c r="A1019" s="7" t="str">
        <f>HYPERLINK("http://www.UniProt.org/UniProt/O95639-3","CPSF4_HUMAN")</f>
        <v>CPSF4_HUMAN</v>
      </c>
      <c r="B1019" s="4" t="s">
        <v>2508</v>
      </c>
      <c r="C1019" s="64">
        <v>17</v>
      </c>
      <c r="D1019" s="64">
        <v>47</v>
      </c>
      <c r="E1019" s="9">
        <v>2.1</v>
      </c>
      <c r="F1019" s="9">
        <v>4.3699999999999996E-2</v>
      </c>
      <c r="G1019" s="30" t="s">
        <v>37763</v>
      </c>
      <c r="H1019" t="s">
        <v>92</v>
      </c>
      <c r="I1019" s="4" t="s">
        <v>12</v>
      </c>
      <c r="J1019" s="6">
        <v>27.419</v>
      </c>
      <c r="K1019" s="17" t="s">
        <v>12</v>
      </c>
      <c r="L1019" s="24" t="s">
        <v>37737</v>
      </c>
      <c r="M1019">
        <v>627</v>
      </c>
    </row>
    <row r="1020" spans="1:13" x14ac:dyDescent="0.25">
      <c r="A1020" s="7" t="str">
        <f>HYPERLINK("http://www.UniProt.org/UniProt/Q9UBL3-2","ASH2L_HUMAN")</f>
        <v>ASH2L_HUMAN</v>
      </c>
      <c r="B1020" s="4" t="s">
        <v>17795</v>
      </c>
      <c r="C1020" s="64">
        <v>17</v>
      </c>
      <c r="D1020" s="64">
        <v>47</v>
      </c>
      <c r="E1020" s="9">
        <v>2</v>
      </c>
      <c r="F1020" s="9">
        <v>4.3699999999999996E-2</v>
      </c>
      <c r="G1020" s="30" t="s">
        <v>37763</v>
      </c>
      <c r="H1020" t="s">
        <v>92</v>
      </c>
      <c r="I1020" s="4" t="s">
        <v>12</v>
      </c>
      <c r="J1020" s="6">
        <v>56.475999999999999</v>
      </c>
      <c r="K1020" s="17" t="s">
        <v>12</v>
      </c>
      <c r="L1020" s="24" t="s">
        <v>37737</v>
      </c>
      <c r="M1020">
        <v>4375</v>
      </c>
    </row>
    <row r="1021" spans="1:13" x14ac:dyDescent="0.25">
      <c r="A1021" s="7" t="str">
        <f>HYPERLINK("http://www.UniProt.org/UniProt/Q5T5U3","RHG21_HUMAN")</f>
        <v>RHG21_HUMAN</v>
      </c>
      <c r="B1021" s="4" t="s">
        <v>10436</v>
      </c>
      <c r="C1021" s="64">
        <v>16</v>
      </c>
      <c r="D1021" s="64">
        <v>46</v>
      </c>
      <c r="E1021" s="9">
        <v>2</v>
      </c>
      <c r="F1021" s="9">
        <v>4.3699999999999996E-2</v>
      </c>
      <c r="G1021" s="30" t="s">
        <v>37763</v>
      </c>
      <c r="H1021" t="s">
        <v>32</v>
      </c>
      <c r="I1021" s="4" t="s">
        <v>12</v>
      </c>
      <c r="J1021" s="6">
        <v>217.33</v>
      </c>
      <c r="K1021" s="17" t="s">
        <v>12</v>
      </c>
      <c r="L1021" s="24" t="s">
        <v>37737</v>
      </c>
      <c r="M1021">
        <v>2450</v>
      </c>
    </row>
    <row r="1022" spans="1:13" x14ac:dyDescent="0.25">
      <c r="A1022" s="7" t="str">
        <f>HYPERLINK("http://www.UniProt.org/UniProt/Q06330-3","SUH_HUMAN")</f>
        <v>SUH_HUMAN</v>
      </c>
      <c r="B1022" s="4" t="s">
        <v>7962</v>
      </c>
      <c r="C1022" s="64">
        <v>17</v>
      </c>
      <c r="D1022" s="64">
        <v>46</v>
      </c>
      <c r="E1022" s="9">
        <v>2</v>
      </c>
      <c r="F1022" s="9">
        <v>4.3699999999999996E-2</v>
      </c>
      <c r="G1022" s="30" t="s">
        <v>37763</v>
      </c>
      <c r="H1022" t="s">
        <v>69</v>
      </c>
      <c r="I1022" s="4" t="s">
        <v>12</v>
      </c>
      <c r="J1022" s="6">
        <v>45.640999999999998</v>
      </c>
      <c r="K1022" s="17" t="s">
        <v>12</v>
      </c>
      <c r="L1022" s="24" t="s">
        <v>37737</v>
      </c>
      <c r="M1022">
        <v>1863</v>
      </c>
    </row>
    <row r="1023" spans="1:13" x14ac:dyDescent="0.25">
      <c r="A1023" s="7" t="str">
        <f>HYPERLINK("http://www.UniProt.org/UniProt/Q9BVJ6-2","UT14A_HUMAN")</f>
        <v>UT14A_HUMAN</v>
      </c>
      <c r="B1023" s="4" t="s">
        <v>15410</v>
      </c>
      <c r="C1023" s="64">
        <v>16</v>
      </c>
      <c r="D1023" s="64">
        <v>46</v>
      </c>
      <c r="E1023" s="9">
        <v>2</v>
      </c>
      <c r="F1023" s="9">
        <v>4.3699999999999996E-2</v>
      </c>
      <c r="G1023" s="30" t="s">
        <v>37763</v>
      </c>
      <c r="H1023" t="s">
        <v>92</v>
      </c>
      <c r="I1023" s="4" t="s">
        <v>12</v>
      </c>
      <c r="J1023" s="6">
        <v>69.263000000000005</v>
      </c>
      <c r="K1023" s="17" t="s">
        <v>12</v>
      </c>
      <c r="L1023" s="24" t="s">
        <v>37737</v>
      </c>
      <c r="M1023">
        <v>3747</v>
      </c>
    </row>
    <row r="1024" spans="1:13" x14ac:dyDescent="0.25">
      <c r="A1024" s="7" t="str">
        <f>HYPERLINK("http://www.UniProt.org/UniProt/Q96CJ1","EAF2_HUMAN")</f>
        <v>EAF2_HUMAN</v>
      </c>
      <c r="B1024" s="4" t="s">
        <v>13911</v>
      </c>
      <c r="C1024" s="64">
        <v>16</v>
      </c>
      <c r="D1024" s="64">
        <v>45</v>
      </c>
      <c r="E1024" s="9">
        <v>1.9000000000000001</v>
      </c>
      <c r="F1024" s="9">
        <v>4.3699999999999996E-2</v>
      </c>
      <c r="G1024" s="30" t="s">
        <v>37763</v>
      </c>
      <c r="H1024" t="s">
        <v>92</v>
      </c>
      <c r="I1024" s="4" t="s">
        <v>12</v>
      </c>
      <c r="J1024" s="6">
        <v>28.791</v>
      </c>
      <c r="K1024" s="17" t="s">
        <v>12</v>
      </c>
      <c r="L1024" s="24" t="s">
        <v>37737</v>
      </c>
      <c r="M1024">
        <v>3368</v>
      </c>
    </row>
    <row r="1025" spans="1:13" x14ac:dyDescent="0.25">
      <c r="A1025" s="7" t="str">
        <f>HYPERLINK("http://www.UniProt.org/UniProt/O43660-2","PLRG1_HUMAN")</f>
        <v>PLRG1_HUMAN</v>
      </c>
      <c r="B1025" s="4" t="s">
        <v>1204</v>
      </c>
      <c r="C1025" s="64">
        <v>16</v>
      </c>
      <c r="D1025" s="64">
        <v>44</v>
      </c>
      <c r="E1025" s="9">
        <v>1.9000000000000001</v>
      </c>
      <c r="F1025" s="9">
        <v>4.3699999999999996E-2</v>
      </c>
      <c r="G1025" s="30" t="s">
        <v>37763</v>
      </c>
      <c r="H1025" t="s">
        <v>92</v>
      </c>
      <c r="I1025" s="4" t="s">
        <v>12</v>
      </c>
      <c r="J1025" s="6">
        <v>56.289000000000001</v>
      </c>
      <c r="K1025" s="17" t="s">
        <v>12</v>
      </c>
      <c r="L1025" s="24" t="s">
        <v>37737</v>
      </c>
      <c r="M1025">
        <v>332</v>
      </c>
    </row>
    <row r="1026" spans="1:13" x14ac:dyDescent="0.25">
      <c r="A1026" s="7" t="str">
        <f>HYPERLINK("http://www.UniProt.org/UniProt/Q9H0E2","TOLIP_HUMAN")</f>
        <v>TOLIP_HUMAN</v>
      </c>
      <c r="B1026" s="4" t="s">
        <v>15854</v>
      </c>
      <c r="C1026" s="64">
        <v>15</v>
      </c>
      <c r="D1026" s="64">
        <v>43</v>
      </c>
      <c r="E1026" s="9">
        <v>1.9000000000000001</v>
      </c>
      <c r="F1026" s="9">
        <v>4.3699999999999996E-2</v>
      </c>
      <c r="G1026" s="30" t="s">
        <v>37763</v>
      </c>
      <c r="H1026" t="s">
        <v>32</v>
      </c>
      <c r="I1026" s="4" t="s">
        <v>12</v>
      </c>
      <c r="J1026" s="6">
        <v>30.280999999999999</v>
      </c>
      <c r="K1026" s="17" t="s">
        <v>12</v>
      </c>
      <c r="L1026" s="24" t="s">
        <v>37737</v>
      </c>
      <c r="M1026">
        <v>3864</v>
      </c>
    </row>
    <row r="1027" spans="1:13" x14ac:dyDescent="0.25">
      <c r="A1027" s="7" t="str">
        <f>HYPERLINK("http://www.UniProt.org/UniProt/P38432","COIL_HUMAN")</f>
        <v>COIL_HUMAN</v>
      </c>
      <c r="B1027" s="4" t="s">
        <v>5226</v>
      </c>
      <c r="C1027" s="64">
        <v>15</v>
      </c>
      <c r="D1027" s="64">
        <v>42</v>
      </c>
      <c r="E1027" s="9">
        <v>1.8</v>
      </c>
      <c r="F1027" s="9">
        <v>4.3699999999999996E-2</v>
      </c>
      <c r="G1027" s="30" t="s">
        <v>37763</v>
      </c>
      <c r="H1027" t="s">
        <v>92</v>
      </c>
      <c r="I1027" s="4" t="s">
        <v>12</v>
      </c>
      <c r="J1027" s="6">
        <v>62.607999999999997</v>
      </c>
      <c r="K1027" s="17" t="s">
        <v>12</v>
      </c>
      <c r="L1027" s="24" t="s">
        <v>37737</v>
      </c>
      <c r="M1027">
        <v>1232</v>
      </c>
    </row>
    <row r="1028" spans="1:13" x14ac:dyDescent="0.25">
      <c r="A1028" s="7" t="str">
        <f>HYPERLINK("http://www.UniProt.org/UniProt/Q92585","MAML1_HUMAN")</f>
        <v>MAML1_HUMAN</v>
      </c>
      <c r="B1028" s="4" t="s">
        <v>13354</v>
      </c>
      <c r="C1028" s="64">
        <v>15</v>
      </c>
      <c r="D1028" s="64">
        <v>42</v>
      </c>
      <c r="E1028" s="9">
        <v>1.8</v>
      </c>
      <c r="F1028" s="9">
        <v>4.3699999999999996E-2</v>
      </c>
      <c r="G1028" s="30" t="s">
        <v>37763</v>
      </c>
      <c r="H1028" t="s">
        <v>92</v>
      </c>
      <c r="I1028" s="4" t="s">
        <v>12</v>
      </c>
      <c r="J1028" s="6">
        <v>108.05</v>
      </c>
      <c r="K1028" s="17" t="s">
        <v>12</v>
      </c>
      <c r="L1028" s="24" t="s">
        <v>37737</v>
      </c>
      <c r="M1028">
        <v>3232</v>
      </c>
    </row>
    <row r="1029" spans="1:13" x14ac:dyDescent="0.25">
      <c r="A1029" s="7" t="str">
        <f>HYPERLINK("http://www.UniProt.org/UniProt/Q9UPX8-3","SHAN2_HUMAN")</f>
        <v>SHAN2_HUMAN</v>
      </c>
      <c r="B1029" s="4" t="s">
        <v>18583</v>
      </c>
      <c r="C1029" s="64">
        <v>15</v>
      </c>
      <c r="D1029" s="64">
        <v>42</v>
      </c>
      <c r="E1029" s="9">
        <v>1.8</v>
      </c>
      <c r="F1029" s="9">
        <v>4.3699999999999996E-2</v>
      </c>
      <c r="G1029" s="30" t="s">
        <v>37763</v>
      </c>
      <c r="H1029" t="s">
        <v>32</v>
      </c>
      <c r="I1029" s="4" t="s">
        <v>12</v>
      </c>
      <c r="J1029" s="6">
        <v>201.26</v>
      </c>
      <c r="K1029" s="17" t="s">
        <v>12</v>
      </c>
      <c r="L1029" s="24" t="s">
        <v>37737</v>
      </c>
      <c r="M1029">
        <v>4584</v>
      </c>
    </row>
    <row r="1030" spans="1:13" x14ac:dyDescent="0.25">
      <c r="A1030" s="7" t="str">
        <f>HYPERLINK("http://www.UniProt.org/UniProt/Q9H6X5-2","CS044_HUMAN")</f>
        <v>CS044_HUMAN</v>
      </c>
      <c r="B1030" s="4" t="s">
        <v>16231</v>
      </c>
      <c r="C1030" s="64">
        <v>15</v>
      </c>
      <c r="D1030" s="64">
        <v>41</v>
      </c>
      <c r="E1030" s="9">
        <v>1.8</v>
      </c>
      <c r="F1030" s="9">
        <v>4.3699999999999996E-2</v>
      </c>
      <c r="G1030" s="30" t="s">
        <v>37763</v>
      </c>
      <c r="H1030" t="s">
        <v>12</v>
      </c>
      <c r="I1030" s="4" t="s">
        <v>12</v>
      </c>
      <c r="J1030" s="6">
        <v>66.322000000000003</v>
      </c>
      <c r="K1030" s="17" t="s">
        <v>12</v>
      </c>
      <c r="L1030" s="24" t="s">
        <v>37737</v>
      </c>
      <c r="M1030">
        <v>3967</v>
      </c>
    </row>
    <row r="1031" spans="1:13" x14ac:dyDescent="0.25">
      <c r="A1031" s="7" t="str">
        <f>HYPERLINK("http://www.UniProt.org/UniProt/O95760-4","IL33_HUMAN")</f>
        <v>IL33_HUMAN</v>
      </c>
      <c r="B1031" s="4" t="s">
        <v>2567</v>
      </c>
      <c r="C1031" s="64">
        <v>15</v>
      </c>
      <c r="D1031" s="64">
        <v>41</v>
      </c>
      <c r="E1031" s="9">
        <v>1.8</v>
      </c>
      <c r="F1031" s="9">
        <v>4.3699999999999996E-2</v>
      </c>
      <c r="G1031" s="30" t="s">
        <v>37763</v>
      </c>
      <c r="H1031" t="s">
        <v>69</v>
      </c>
      <c r="I1031" s="4" t="s">
        <v>12</v>
      </c>
      <c r="J1031" s="6">
        <v>16.25</v>
      </c>
      <c r="K1031" s="17" t="s">
        <v>12</v>
      </c>
      <c r="L1031" s="24" t="s">
        <v>37737</v>
      </c>
      <c r="M1031">
        <v>640</v>
      </c>
    </row>
    <row r="1032" spans="1:13" x14ac:dyDescent="0.25">
      <c r="A1032" s="7" t="str">
        <f>HYPERLINK("http://www.UniProt.org/UniProt/Q9HCH0-3","NCK5L_HUMAN")</f>
        <v>NCK5L_HUMAN</v>
      </c>
      <c r="B1032" s="4" t="s">
        <v>16605</v>
      </c>
      <c r="C1032" s="64">
        <v>15</v>
      </c>
      <c r="D1032" s="64">
        <v>41</v>
      </c>
      <c r="E1032" s="9">
        <v>1.8</v>
      </c>
      <c r="F1032" s="9">
        <v>4.3699999999999996E-2</v>
      </c>
      <c r="G1032" s="30" t="s">
        <v>37763</v>
      </c>
      <c r="H1032" t="s">
        <v>12</v>
      </c>
      <c r="I1032" s="4" t="s">
        <v>12</v>
      </c>
      <c r="J1032" s="6">
        <v>136.72</v>
      </c>
      <c r="K1032" s="17" t="s">
        <v>12</v>
      </c>
      <c r="L1032" s="24" t="s">
        <v>37737</v>
      </c>
      <c r="M1032">
        <v>4060</v>
      </c>
    </row>
    <row r="1033" spans="1:13" x14ac:dyDescent="0.25">
      <c r="A1033" s="7" t="str">
        <f>HYPERLINK("http://www.UniProt.org/UniProt/Q9NXR1-2","NDE1_HUMAN")</f>
        <v>NDE1_HUMAN</v>
      </c>
      <c r="B1033" s="4" t="s">
        <v>17367</v>
      </c>
      <c r="C1033" s="64">
        <v>14</v>
      </c>
      <c r="D1033" s="64">
        <v>40</v>
      </c>
      <c r="E1033" s="9">
        <v>1.7000000000000002</v>
      </c>
      <c r="F1033" s="9">
        <v>4.3699999999999996E-2</v>
      </c>
      <c r="G1033" s="30" t="s">
        <v>37763</v>
      </c>
      <c r="H1033" t="s">
        <v>32</v>
      </c>
      <c r="I1033" s="4" t="s">
        <v>12</v>
      </c>
      <c r="J1033" s="6">
        <v>37.72</v>
      </c>
      <c r="K1033" s="17" t="s">
        <v>12</v>
      </c>
      <c r="L1033" s="24" t="s">
        <v>37737</v>
      </c>
      <c r="M1033">
        <v>4257</v>
      </c>
    </row>
    <row r="1034" spans="1:13" x14ac:dyDescent="0.25">
      <c r="A1034" s="7" t="str">
        <f>HYPERLINK("http://www.UniProt.org/UniProt/Q9H8Y5","ANKZ1_HUMAN")</f>
        <v>ANKZ1_HUMAN</v>
      </c>
      <c r="B1034" s="4" t="s">
        <v>16345</v>
      </c>
      <c r="C1034" s="64">
        <v>14</v>
      </c>
      <c r="D1034" s="64">
        <v>39</v>
      </c>
      <c r="E1034" s="9">
        <v>1.7000000000000002</v>
      </c>
      <c r="F1034" s="9">
        <v>4.3699999999999996E-2</v>
      </c>
      <c r="G1034" s="30" t="s">
        <v>37763</v>
      </c>
      <c r="H1034" t="s">
        <v>12</v>
      </c>
      <c r="I1034" s="4" t="s">
        <v>40569</v>
      </c>
      <c r="J1034" s="6">
        <v>80.926000000000002</v>
      </c>
      <c r="K1034" s="17" t="s">
        <v>12</v>
      </c>
      <c r="L1034" s="24" t="s">
        <v>37737</v>
      </c>
      <c r="M1034">
        <v>3996</v>
      </c>
    </row>
    <row r="1035" spans="1:13" x14ac:dyDescent="0.25">
      <c r="A1035" s="7" t="str">
        <f>HYPERLINK("http://www.UniProt.org/UniProt/Q9UBU7","DBF4A_HUMAN")</f>
        <v>DBF4A_HUMAN</v>
      </c>
      <c r="B1035" s="4" t="s">
        <v>17855</v>
      </c>
      <c r="C1035" s="64">
        <v>14</v>
      </c>
      <c r="D1035" s="64">
        <v>39</v>
      </c>
      <c r="E1035" s="9">
        <v>1.7000000000000002</v>
      </c>
      <c r="F1035" s="9">
        <v>4.3699999999999996E-2</v>
      </c>
      <c r="G1035" s="30" t="s">
        <v>37763</v>
      </c>
      <c r="H1035" t="s">
        <v>92</v>
      </c>
      <c r="I1035" s="4" t="s">
        <v>12</v>
      </c>
      <c r="J1035" s="6">
        <v>76.856999999999999</v>
      </c>
      <c r="K1035" s="17" t="s">
        <v>12</v>
      </c>
      <c r="L1035" s="24" t="s">
        <v>37737</v>
      </c>
      <c r="M1035">
        <v>4388</v>
      </c>
    </row>
    <row r="1036" spans="1:13" x14ac:dyDescent="0.25">
      <c r="A1036" s="7" t="str">
        <f>HYPERLINK("http://www.UniProt.org/UniProt/Q13829","BACD2_HUMAN")</f>
        <v>BACD2_HUMAN</v>
      </c>
      <c r="B1036" s="4" t="s">
        <v>8808</v>
      </c>
      <c r="C1036" s="64">
        <v>13</v>
      </c>
      <c r="D1036" s="64">
        <v>37</v>
      </c>
      <c r="E1036" s="9">
        <v>1.6</v>
      </c>
      <c r="F1036" s="9">
        <v>4.3699999999999996E-2</v>
      </c>
      <c r="G1036" s="30" t="s">
        <v>37763</v>
      </c>
      <c r="H1036" t="s">
        <v>69</v>
      </c>
      <c r="I1036" s="4" t="s">
        <v>12</v>
      </c>
      <c r="J1036" s="6">
        <v>36.204000000000001</v>
      </c>
      <c r="K1036" s="17" t="s">
        <v>12</v>
      </c>
      <c r="L1036" s="24" t="s">
        <v>37737</v>
      </c>
      <c r="M1036">
        <v>2054</v>
      </c>
    </row>
    <row r="1037" spans="1:13" x14ac:dyDescent="0.25">
      <c r="A1037" s="7" t="str">
        <f>HYPERLINK("http://www.UniProt.org/UniProt/Q96C57","CL043_HUMAN")</f>
        <v>CL043_HUMAN</v>
      </c>
      <c r="B1037" s="4" t="s">
        <v>13881</v>
      </c>
      <c r="C1037" s="64">
        <v>13</v>
      </c>
      <c r="D1037" s="64">
        <v>36</v>
      </c>
      <c r="E1037" s="9">
        <v>1.6</v>
      </c>
      <c r="F1037" s="9">
        <v>4.3699999999999996E-2</v>
      </c>
      <c r="G1037" s="30" t="s">
        <v>37763</v>
      </c>
      <c r="H1037" t="s">
        <v>12</v>
      </c>
      <c r="I1037" s="4" t="s">
        <v>12</v>
      </c>
      <c r="J1037" s="6">
        <v>28.17</v>
      </c>
      <c r="K1037" s="17" t="s">
        <v>12</v>
      </c>
      <c r="L1037" s="24" t="s">
        <v>37737</v>
      </c>
      <c r="M1037">
        <v>3361</v>
      </c>
    </row>
    <row r="1038" spans="1:13" x14ac:dyDescent="0.25">
      <c r="A1038" s="7" t="str">
        <f>HYPERLINK("http://www.UniProt.org/UniProt/O14713","ITBP1_HUMAN")</f>
        <v>ITBP1_HUMAN</v>
      </c>
      <c r="B1038" s="4" t="s">
        <v>533</v>
      </c>
      <c r="C1038" s="64">
        <v>13</v>
      </c>
      <c r="D1038" s="64">
        <v>36</v>
      </c>
      <c r="E1038" s="9">
        <v>1.6</v>
      </c>
      <c r="F1038" s="9">
        <v>4.3699999999999996E-2</v>
      </c>
      <c r="G1038" s="30" t="s">
        <v>37763</v>
      </c>
      <c r="H1038" t="s">
        <v>69</v>
      </c>
      <c r="I1038" s="4" t="s">
        <v>12</v>
      </c>
      <c r="J1038" s="6">
        <v>21.782</v>
      </c>
      <c r="K1038" s="17" t="s">
        <v>12</v>
      </c>
      <c r="L1038" s="24" t="s">
        <v>37737</v>
      </c>
      <c r="M1038">
        <v>190</v>
      </c>
    </row>
    <row r="1039" spans="1:13" x14ac:dyDescent="0.25">
      <c r="A1039" s="7" t="str">
        <f>HYPERLINK("http://www.UniProt.org/UniProt/Q969G5","PRDBP_HUMAN")</f>
        <v>PRDBP_HUMAN</v>
      </c>
      <c r="B1039" s="4" t="s">
        <v>13649</v>
      </c>
      <c r="C1039" s="64">
        <v>13</v>
      </c>
      <c r="D1039" s="64">
        <v>35</v>
      </c>
      <c r="E1039" s="9">
        <v>1.4999999999999998</v>
      </c>
      <c r="F1039" s="9">
        <v>4.3699999999999996E-2</v>
      </c>
      <c r="G1039" s="30" t="s">
        <v>37763</v>
      </c>
      <c r="H1039" t="s">
        <v>32</v>
      </c>
      <c r="I1039" s="4" t="s">
        <v>12</v>
      </c>
      <c r="J1039" s="6">
        <v>27.701000000000001</v>
      </c>
      <c r="K1039" s="17" t="s">
        <v>12</v>
      </c>
      <c r="L1039" s="24" t="s">
        <v>37737</v>
      </c>
      <c r="M1039">
        <v>3301</v>
      </c>
    </row>
    <row r="1040" spans="1:13" x14ac:dyDescent="0.25">
      <c r="A1040" s="7" t="str">
        <f>HYPERLINK("http://www.UniProt.org/UniProt/Q92966","SNPC3_HUMAN")</f>
        <v>SNPC3_HUMAN</v>
      </c>
      <c r="B1040" s="4" t="s">
        <v>13555</v>
      </c>
      <c r="C1040" s="64">
        <v>12</v>
      </c>
      <c r="D1040" s="64">
        <v>35</v>
      </c>
      <c r="E1040" s="9">
        <v>1.4999999999999998</v>
      </c>
      <c r="F1040" s="9">
        <v>4.3699999999999996E-2</v>
      </c>
      <c r="G1040" s="30" t="s">
        <v>37763</v>
      </c>
      <c r="H1040" t="s">
        <v>92</v>
      </c>
      <c r="I1040" s="4" t="s">
        <v>12</v>
      </c>
      <c r="J1040" s="6">
        <v>46.752000000000002</v>
      </c>
      <c r="K1040" s="17" t="s">
        <v>12</v>
      </c>
      <c r="L1040" s="24" t="s">
        <v>37737</v>
      </c>
      <c r="M1040">
        <v>3279</v>
      </c>
    </row>
    <row r="1041" spans="1:13" x14ac:dyDescent="0.25">
      <c r="A1041" s="7" t="str">
        <f>HYPERLINK("http://www.UniProt.org/UniProt/Q9P2S5","WRP73_HUMAN")</f>
        <v>WRP73_HUMAN</v>
      </c>
      <c r="B1041" s="4" t="s">
        <v>17734</v>
      </c>
      <c r="C1041" s="64">
        <v>13</v>
      </c>
      <c r="D1041" s="64">
        <v>35</v>
      </c>
      <c r="E1041" s="9">
        <v>1.4999999999999998</v>
      </c>
      <c r="F1041" s="9">
        <v>4.3699999999999996E-2</v>
      </c>
      <c r="G1041" s="30" t="s">
        <v>37763</v>
      </c>
      <c r="H1041" t="s">
        <v>32</v>
      </c>
      <c r="I1041" s="4" t="s">
        <v>12</v>
      </c>
      <c r="J1041" s="6">
        <v>51.588000000000001</v>
      </c>
      <c r="K1041" s="17" t="s">
        <v>12</v>
      </c>
      <c r="L1041" s="24" t="s">
        <v>37737</v>
      </c>
      <c r="M1041">
        <v>4357</v>
      </c>
    </row>
    <row r="1042" spans="1:13" x14ac:dyDescent="0.25">
      <c r="A1042" s="7" t="str">
        <f>HYPERLINK("http://www.UniProt.org/UniProt/Q9NY93-2","DDX56_HUMAN")</f>
        <v>DDX56_HUMAN</v>
      </c>
      <c r="B1042" s="4" t="s">
        <v>17408</v>
      </c>
      <c r="C1042" s="64">
        <v>12</v>
      </c>
      <c r="D1042" s="64">
        <v>34</v>
      </c>
      <c r="E1042" s="9">
        <v>1.4999999999999998</v>
      </c>
      <c r="F1042" s="9">
        <v>4.3699999999999996E-2</v>
      </c>
      <c r="G1042" s="30" t="s">
        <v>37763</v>
      </c>
      <c r="H1042" t="s">
        <v>92</v>
      </c>
      <c r="I1042" s="4" t="s">
        <v>12</v>
      </c>
      <c r="J1042" s="6">
        <v>57.274000000000001</v>
      </c>
      <c r="K1042" s="17" t="s">
        <v>12</v>
      </c>
      <c r="L1042" s="24" t="s">
        <v>37737</v>
      </c>
      <c r="M1042">
        <v>4267</v>
      </c>
    </row>
    <row r="1043" spans="1:13" x14ac:dyDescent="0.25">
      <c r="A1043" s="7" t="str">
        <f>HYPERLINK("http://www.UniProt.org/UniProt/Q70Z53-2","F10C1_HUMAN")</f>
        <v>F10C1_HUMAN</v>
      </c>
      <c r="B1043" s="4" t="s">
        <v>11269</v>
      </c>
      <c r="C1043" s="64">
        <v>12</v>
      </c>
      <c r="D1043" s="64">
        <v>34</v>
      </c>
      <c r="E1043" s="9">
        <v>1.4999999999999998</v>
      </c>
      <c r="F1043" s="9">
        <v>4.3699999999999996E-2</v>
      </c>
      <c r="G1043" s="30" t="s">
        <v>37763</v>
      </c>
      <c r="H1043" t="s">
        <v>92</v>
      </c>
      <c r="I1043" s="4" t="s">
        <v>12</v>
      </c>
      <c r="J1043" s="6">
        <v>32.896000000000001</v>
      </c>
      <c r="K1043" s="17" t="s">
        <v>12</v>
      </c>
      <c r="L1043" s="24" t="s">
        <v>37737</v>
      </c>
      <c r="M1043">
        <v>2677</v>
      </c>
    </row>
    <row r="1044" spans="1:13" x14ac:dyDescent="0.25">
      <c r="A1044" s="7" t="str">
        <f>HYPERLINK("http://www.UniProt.org/UniProt/Q8IWZ8","SUGP1_HUMAN")</f>
        <v>SUGP1_HUMAN</v>
      </c>
      <c r="B1044" s="4" t="s">
        <v>12078</v>
      </c>
      <c r="C1044" s="64">
        <v>12</v>
      </c>
      <c r="D1044" s="64">
        <v>34</v>
      </c>
      <c r="E1044" s="9">
        <v>1.4999999999999998</v>
      </c>
      <c r="F1044" s="9">
        <v>4.3699999999999996E-2</v>
      </c>
      <c r="G1044" s="30" t="s">
        <v>37763</v>
      </c>
      <c r="H1044" t="s">
        <v>92</v>
      </c>
      <c r="I1044" s="4" t="s">
        <v>12</v>
      </c>
      <c r="J1044" s="6">
        <v>72.47</v>
      </c>
      <c r="K1044" s="17" t="s">
        <v>12</v>
      </c>
      <c r="L1044" s="24" t="s">
        <v>37737</v>
      </c>
      <c r="M1044">
        <v>2902</v>
      </c>
    </row>
    <row r="1045" spans="1:13" x14ac:dyDescent="0.25">
      <c r="A1045" s="7" t="str">
        <f>HYPERLINK("http://www.UniProt.org/UniProt/Q9HCJ0","TNR6C_HUMAN")</f>
        <v>TNR6C_HUMAN</v>
      </c>
      <c r="B1045" s="4" t="s">
        <v>16608</v>
      </c>
      <c r="C1045" s="64">
        <v>12</v>
      </c>
      <c r="D1045" s="64">
        <v>34</v>
      </c>
      <c r="E1045" s="9">
        <v>1.4999999999999998</v>
      </c>
      <c r="F1045" s="9">
        <v>4.3699999999999996E-2</v>
      </c>
      <c r="G1045" s="30" t="s">
        <v>37763</v>
      </c>
      <c r="H1045" t="s">
        <v>12</v>
      </c>
      <c r="I1045" s="4" t="s">
        <v>12</v>
      </c>
      <c r="J1045" s="6">
        <v>175.96</v>
      </c>
      <c r="K1045" s="17" t="s">
        <v>12</v>
      </c>
      <c r="L1045" s="24" t="s">
        <v>37737</v>
      </c>
      <c r="M1045">
        <v>4061</v>
      </c>
    </row>
    <row r="1046" spans="1:13" x14ac:dyDescent="0.25">
      <c r="A1046" s="7" t="str">
        <f>HYPERLINK("http://www.UniProt.org/UniProt/Q9C0D7","ZC12C_HUMAN")</f>
        <v>ZC12C_HUMAN</v>
      </c>
      <c r="B1046" s="4" t="s">
        <v>15739</v>
      </c>
      <c r="C1046" s="64">
        <v>12</v>
      </c>
      <c r="D1046" s="64">
        <v>34</v>
      </c>
      <c r="E1046" s="9">
        <v>1.4999999999999998</v>
      </c>
      <c r="F1046" s="9">
        <v>4.3699999999999996E-2</v>
      </c>
      <c r="G1046" s="30" t="s">
        <v>37763</v>
      </c>
      <c r="H1046" t="s">
        <v>12</v>
      </c>
      <c r="I1046" s="4" t="s">
        <v>12</v>
      </c>
      <c r="J1046" s="6">
        <v>99.338999999999999</v>
      </c>
      <c r="K1046" s="17" t="s">
        <v>12</v>
      </c>
      <c r="L1046" s="24" t="s">
        <v>37737</v>
      </c>
      <c r="M1046">
        <v>3833</v>
      </c>
    </row>
    <row r="1047" spans="1:13" x14ac:dyDescent="0.25">
      <c r="A1047" s="7" t="str">
        <f>HYPERLINK("http://www.UniProt.org/UniProt/O15169-2","AXIN1_HUMAN")</f>
        <v>AXIN1_HUMAN</v>
      </c>
      <c r="B1047" s="4" t="s">
        <v>843</v>
      </c>
      <c r="C1047" s="64">
        <v>12</v>
      </c>
      <c r="D1047" s="64">
        <v>33</v>
      </c>
      <c r="E1047" s="9">
        <v>1.4</v>
      </c>
      <c r="F1047" s="9">
        <v>4.3699999999999996E-2</v>
      </c>
      <c r="G1047" s="30" t="s">
        <v>37763</v>
      </c>
      <c r="H1047" t="s">
        <v>69</v>
      </c>
      <c r="I1047" s="4" t="s">
        <v>12</v>
      </c>
      <c r="J1047" s="6">
        <v>91.652000000000001</v>
      </c>
      <c r="K1047" s="17" t="s">
        <v>12</v>
      </c>
      <c r="L1047" s="24" t="s">
        <v>37737</v>
      </c>
      <c r="M1047">
        <v>253</v>
      </c>
    </row>
    <row r="1048" spans="1:13" x14ac:dyDescent="0.25">
      <c r="A1048" s="7" t="str">
        <f>HYPERLINK("http://www.UniProt.org/UniProt/Q9NSY1-2","BMP2K_HUMAN")</f>
        <v>BMP2K_HUMAN</v>
      </c>
      <c r="B1048" s="4" t="s">
        <v>16998</v>
      </c>
      <c r="C1048" s="64">
        <v>11</v>
      </c>
      <c r="D1048" s="64">
        <v>32</v>
      </c>
      <c r="E1048" s="9">
        <v>1.4</v>
      </c>
      <c r="F1048" s="9">
        <v>4.3699999999999996E-2</v>
      </c>
      <c r="G1048" s="30" t="s">
        <v>37763</v>
      </c>
      <c r="H1048" t="s">
        <v>92</v>
      </c>
      <c r="I1048" s="4" t="s">
        <v>12</v>
      </c>
      <c r="J1048" s="6">
        <v>73.837000000000003</v>
      </c>
      <c r="K1048" s="17" t="s">
        <v>12</v>
      </c>
      <c r="L1048" s="24" t="s">
        <v>37737</v>
      </c>
      <c r="M1048">
        <v>4163</v>
      </c>
    </row>
    <row r="1049" spans="1:13" x14ac:dyDescent="0.25">
      <c r="A1049" s="7" t="str">
        <f>HYPERLINK("http://www.UniProt.org/UniProt/Q9BZ72-3","PITM2_HUMAN")</f>
        <v>PITM2_HUMAN</v>
      </c>
      <c r="B1049" s="4" t="s">
        <v>15630</v>
      </c>
      <c r="C1049" s="64">
        <v>11</v>
      </c>
      <c r="D1049" s="64">
        <v>32</v>
      </c>
      <c r="E1049" s="9">
        <v>1.4</v>
      </c>
      <c r="F1049" s="9">
        <v>4.3699999999999996E-2</v>
      </c>
      <c r="G1049" s="30" t="s">
        <v>37763</v>
      </c>
      <c r="H1049" t="s">
        <v>32</v>
      </c>
      <c r="I1049" s="4" t="s">
        <v>12</v>
      </c>
      <c r="J1049" s="6">
        <v>116.58</v>
      </c>
      <c r="K1049" s="17" t="s">
        <v>12</v>
      </c>
      <c r="L1049" s="24" t="s">
        <v>37737</v>
      </c>
      <c r="M1049">
        <v>3804</v>
      </c>
    </row>
    <row r="1050" spans="1:13" x14ac:dyDescent="0.25">
      <c r="A1050" s="7" t="str">
        <f>HYPERLINK("http://www.UniProt.org/UniProt/Q7Z3K3-4","POGZ_HUMAN")</f>
        <v>POGZ_HUMAN</v>
      </c>
      <c r="B1050" s="4" t="s">
        <v>11476</v>
      </c>
      <c r="C1050" s="64">
        <v>11</v>
      </c>
      <c r="D1050" s="64">
        <v>32</v>
      </c>
      <c r="E1050" s="9">
        <v>1.4</v>
      </c>
      <c r="F1050" s="9">
        <v>4.3699999999999996E-2</v>
      </c>
      <c r="G1050" s="30" t="s">
        <v>37763</v>
      </c>
      <c r="H1050" t="s">
        <v>69</v>
      </c>
      <c r="I1050" s="4" t="s">
        <v>12</v>
      </c>
      <c r="J1050" s="6">
        <v>37.881</v>
      </c>
      <c r="K1050" s="17" t="s">
        <v>12</v>
      </c>
      <c r="L1050" s="24" t="s">
        <v>37737</v>
      </c>
      <c r="M1050">
        <v>2727</v>
      </c>
    </row>
    <row r="1051" spans="1:13" x14ac:dyDescent="0.25">
      <c r="A1051" s="7" t="str">
        <f>HYPERLINK("http://www.UniProt.org/UniProt/Q969S9-2","RRF2M_HUMAN")</f>
        <v>RRF2M_HUMAN</v>
      </c>
      <c r="B1051" s="4" t="s">
        <v>13692</v>
      </c>
      <c r="C1051" s="64">
        <v>11</v>
      </c>
      <c r="D1051" s="64">
        <v>32</v>
      </c>
      <c r="E1051" s="9">
        <v>1.4</v>
      </c>
      <c r="F1051" s="9">
        <v>4.3699999999999996E-2</v>
      </c>
      <c r="G1051" s="30" t="s">
        <v>37763</v>
      </c>
      <c r="H1051" t="s">
        <v>32</v>
      </c>
      <c r="I1051" s="4" t="s">
        <v>12</v>
      </c>
      <c r="J1051" s="6">
        <v>81.198999999999998</v>
      </c>
      <c r="K1051" s="17" t="s">
        <v>170</v>
      </c>
      <c r="L1051" s="24" t="s">
        <v>37737</v>
      </c>
      <c r="M1051">
        <v>3313</v>
      </c>
    </row>
    <row r="1052" spans="1:13" x14ac:dyDescent="0.25">
      <c r="A1052" s="7" t="str">
        <f>HYPERLINK("http://www.UniProt.org/UniProt/Q9H147","TDIF1_HUMAN")</f>
        <v>TDIF1_HUMAN</v>
      </c>
      <c r="B1052" s="4" t="s">
        <v>15916</v>
      </c>
      <c r="C1052" s="64">
        <v>11</v>
      </c>
      <c r="D1052" s="64">
        <v>32</v>
      </c>
      <c r="E1052" s="9">
        <v>1.4</v>
      </c>
      <c r="F1052" s="9">
        <v>4.3699999999999996E-2</v>
      </c>
      <c r="G1052" s="30" t="s">
        <v>37763</v>
      </c>
      <c r="H1052" t="s">
        <v>92</v>
      </c>
      <c r="I1052" s="4" t="s">
        <v>12</v>
      </c>
      <c r="J1052" s="6">
        <v>37.012999999999998</v>
      </c>
      <c r="K1052" s="17" t="s">
        <v>12</v>
      </c>
      <c r="L1052" s="24" t="s">
        <v>37737</v>
      </c>
      <c r="M1052">
        <v>3883</v>
      </c>
    </row>
    <row r="1053" spans="1:13" x14ac:dyDescent="0.25">
      <c r="A1053" s="7" t="str">
        <f>HYPERLINK("http://www.UniProt.org/UniProt/Q9NYH9","UTP6_HUMAN")</f>
        <v>UTP6_HUMAN</v>
      </c>
      <c r="B1053" s="4" t="s">
        <v>17438</v>
      </c>
      <c r="C1053" s="64">
        <v>11</v>
      </c>
      <c r="D1053" s="64">
        <v>32</v>
      </c>
      <c r="E1053" s="9">
        <v>1.4</v>
      </c>
      <c r="F1053" s="9">
        <v>4.3699999999999996E-2</v>
      </c>
      <c r="G1053" s="30" t="s">
        <v>37763</v>
      </c>
      <c r="H1053" t="s">
        <v>92</v>
      </c>
      <c r="I1053" s="4" t="s">
        <v>12</v>
      </c>
      <c r="J1053" s="6">
        <v>70.192999999999998</v>
      </c>
      <c r="K1053" s="17" t="s">
        <v>12</v>
      </c>
      <c r="L1053" s="24" t="s">
        <v>37737</v>
      </c>
      <c r="M1053">
        <v>4274</v>
      </c>
    </row>
    <row r="1054" spans="1:13" x14ac:dyDescent="0.25">
      <c r="A1054" s="7" t="str">
        <f>HYPERLINK("http://www.UniProt.org/UniProt/O15049","N4BP3_HUMAN")</f>
        <v>N4BP3_HUMAN</v>
      </c>
      <c r="B1054" s="4" t="s">
        <v>765</v>
      </c>
      <c r="C1054" s="64">
        <v>11</v>
      </c>
      <c r="D1054" s="64">
        <v>30</v>
      </c>
      <c r="E1054" s="9">
        <v>1.2999999999999998</v>
      </c>
      <c r="F1054" s="9">
        <v>4.3699999999999996E-2</v>
      </c>
      <c r="G1054" s="30" t="s">
        <v>37763</v>
      </c>
      <c r="H1054" t="s">
        <v>32</v>
      </c>
      <c r="I1054" s="4" t="s">
        <v>12</v>
      </c>
      <c r="J1054" s="6">
        <v>60.469000000000001</v>
      </c>
      <c r="K1054" s="17" t="s">
        <v>12</v>
      </c>
      <c r="L1054" s="24" t="s">
        <v>37737</v>
      </c>
      <c r="M1054">
        <v>237</v>
      </c>
    </row>
    <row r="1055" spans="1:13" x14ac:dyDescent="0.25">
      <c r="A1055" s="7" t="str">
        <f>HYPERLINK("http://www.UniProt.org/UniProt/Q8IWR0","Z3H7A_HUMAN")</f>
        <v>Z3H7A_HUMAN</v>
      </c>
      <c r="B1055" s="4" t="s">
        <v>12041</v>
      </c>
      <c r="C1055" s="64">
        <v>11</v>
      </c>
      <c r="D1055" s="64">
        <v>30</v>
      </c>
      <c r="E1055" s="9">
        <v>1.2999999999999998</v>
      </c>
      <c r="F1055" s="9">
        <v>4.3699999999999996E-2</v>
      </c>
      <c r="G1055" s="30" t="s">
        <v>37763</v>
      </c>
      <c r="H1055" t="s">
        <v>92</v>
      </c>
      <c r="I1055" s="4" t="s">
        <v>12</v>
      </c>
      <c r="J1055" s="6">
        <v>110.54</v>
      </c>
      <c r="K1055" s="17" t="s">
        <v>12</v>
      </c>
      <c r="L1055" s="24" t="s">
        <v>37737</v>
      </c>
      <c r="M1055">
        <v>2890</v>
      </c>
    </row>
    <row r="1056" spans="1:13" x14ac:dyDescent="0.25">
      <c r="A1056" s="7" t="str">
        <f>HYPERLINK("http://www.UniProt.org/UniProt/Q86VX9","MON1A_HUMAN")</f>
        <v>MON1A_HUMAN</v>
      </c>
      <c r="B1056" s="4" t="s">
        <v>11806</v>
      </c>
      <c r="C1056" s="64">
        <v>10</v>
      </c>
      <c r="D1056" s="64">
        <v>29</v>
      </c>
      <c r="E1056" s="9">
        <v>1.2999999999999998</v>
      </c>
      <c r="F1056" s="9">
        <v>4.3699999999999996E-2</v>
      </c>
      <c r="G1056" s="30" t="s">
        <v>37763</v>
      </c>
      <c r="H1056" t="s">
        <v>12</v>
      </c>
      <c r="I1056" s="4" t="s">
        <v>12</v>
      </c>
      <c r="J1056" s="6">
        <v>62.131</v>
      </c>
      <c r="K1056" s="17" t="s">
        <v>12</v>
      </c>
      <c r="L1056" s="24" t="s">
        <v>37737</v>
      </c>
      <c r="M1056">
        <v>2818</v>
      </c>
    </row>
    <row r="1057" spans="1:13" x14ac:dyDescent="0.25">
      <c r="A1057" s="7" t="str">
        <f>HYPERLINK("http://www.UniProt.org/UniProt/Q02543","RL18A_HUMAN")</f>
        <v>RL18A_HUMAN</v>
      </c>
      <c r="B1057" s="4" t="s">
        <v>7784</v>
      </c>
      <c r="C1057" s="64">
        <v>10</v>
      </c>
      <c r="D1057" s="64">
        <v>29</v>
      </c>
      <c r="E1057" s="9">
        <v>1.2999999999999998</v>
      </c>
      <c r="F1057" s="9">
        <v>4.3699999999999996E-2</v>
      </c>
      <c r="G1057" s="30" t="s">
        <v>37763</v>
      </c>
      <c r="H1057" t="s">
        <v>12</v>
      </c>
      <c r="I1057" s="4" t="s">
        <v>40569</v>
      </c>
      <c r="J1057" s="6">
        <v>20.762</v>
      </c>
      <c r="K1057" s="17" t="s">
        <v>12</v>
      </c>
      <c r="L1057" s="24" t="s">
        <v>37737</v>
      </c>
      <c r="M1057">
        <v>1820</v>
      </c>
    </row>
    <row r="1058" spans="1:13" x14ac:dyDescent="0.25">
      <c r="A1058" s="7" t="str">
        <f>HYPERLINK("http://www.UniProt.org/UniProt/Q8N1B4","VPS52_HUMAN")</f>
        <v>VPS52_HUMAN</v>
      </c>
      <c r="B1058" s="4" t="s">
        <v>12283</v>
      </c>
      <c r="C1058" s="64">
        <v>10</v>
      </c>
      <c r="D1058" s="64">
        <v>29</v>
      </c>
      <c r="E1058" s="9">
        <v>1.2</v>
      </c>
      <c r="F1058" s="9">
        <v>4.3699999999999996E-2</v>
      </c>
      <c r="G1058" s="30" t="s">
        <v>37763</v>
      </c>
      <c r="H1058" t="s">
        <v>32</v>
      </c>
      <c r="I1058" s="4" t="s">
        <v>12</v>
      </c>
      <c r="J1058" s="6">
        <v>82.22</v>
      </c>
      <c r="K1058" s="17" t="s">
        <v>12</v>
      </c>
      <c r="L1058" s="24" t="s">
        <v>37737</v>
      </c>
      <c r="M1058">
        <v>2956</v>
      </c>
    </row>
    <row r="1059" spans="1:13" x14ac:dyDescent="0.25">
      <c r="A1059" s="7" t="str">
        <f>HYPERLINK("http://www.UniProt.org/UniProt/Q9H0I2","ENKD1_HUMAN")</f>
        <v>ENKD1_HUMAN</v>
      </c>
      <c r="B1059" s="4" t="s">
        <v>15868</v>
      </c>
      <c r="C1059" s="64">
        <v>10</v>
      </c>
      <c r="D1059" s="64">
        <v>28</v>
      </c>
      <c r="E1059" s="9">
        <v>1.2</v>
      </c>
      <c r="F1059" s="9">
        <v>4.3699999999999996E-2</v>
      </c>
      <c r="G1059" s="30" t="s">
        <v>37763</v>
      </c>
      <c r="H1059" t="s">
        <v>12</v>
      </c>
      <c r="I1059" s="4" t="s">
        <v>12</v>
      </c>
      <c r="J1059" s="6">
        <v>38.759</v>
      </c>
      <c r="K1059" s="17" t="s">
        <v>12</v>
      </c>
      <c r="L1059" s="24" t="s">
        <v>37737</v>
      </c>
      <c r="M1059">
        <v>3868</v>
      </c>
    </row>
    <row r="1060" spans="1:13" x14ac:dyDescent="0.25">
      <c r="A1060" s="7" t="str">
        <f>HYPERLINK("http://www.UniProt.org/UniProt/Q9UQL6-2","HDAC5_HUMAN")</f>
        <v>HDAC5_HUMAN</v>
      </c>
      <c r="B1060" s="4" t="s">
        <v>18618</v>
      </c>
      <c r="C1060" s="64">
        <v>10</v>
      </c>
      <c r="D1060" s="64">
        <v>28</v>
      </c>
      <c r="E1060" s="9">
        <v>1.2</v>
      </c>
      <c r="F1060" s="9">
        <v>4.3699999999999996E-2</v>
      </c>
      <c r="G1060" s="30" t="s">
        <v>37763</v>
      </c>
      <c r="H1060" t="s">
        <v>69</v>
      </c>
      <c r="I1060" s="4" t="s">
        <v>2279</v>
      </c>
      <c r="J1060" s="6">
        <v>112.19</v>
      </c>
      <c r="K1060" s="17" t="s">
        <v>12</v>
      </c>
      <c r="L1060" s="24" t="s">
        <v>37737</v>
      </c>
      <c r="M1060">
        <v>4592</v>
      </c>
    </row>
    <row r="1061" spans="1:13" x14ac:dyDescent="0.25">
      <c r="A1061" s="7" t="str">
        <f>HYPERLINK("http://www.UniProt.org/UniProt/P42568","AF9_HUMAN")</f>
        <v>AF9_HUMAN</v>
      </c>
      <c r="B1061" s="4" t="s">
        <v>5500</v>
      </c>
      <c r="C1061" s="64">
        <v>9.8000000000000007</v>
      </c>
      <c r="D1061" s="64">
        <v>27</v>
      </c>
      <c r="E1061" s="9">
        <v>1.2</v>
      </c>
      <c r="F1061" s="9">
        <v>4.3699999999999996E-2</v>
      </c>
      <c r="G1061" s="30" t="s">
        <v>37763</v>
      </c>
      <c r="H1061" t="s">
        <v>92</v>
      </c>
      <c r="I1061" s="4" t="s">
        <v>12</v>
      </c>
      <c r="J1061" s="6">
        <v>63.350999999999999</v>
      </c>
      <c r="K1061" s="17" t="s">
        <v>12</v>
      </c>
      <c r="L1061" s="24" t="s">
        <v>37737</v>
      </c>
      <c r="M1061">
        <v>1289</v>
      </c>
    </row>
    <row r="1062" spans="1:13" x14ac:dyDescent="0.25">
      <c r="A1062" s="7" t="str">
        <f>HYPERLINK("http://www.UniProt.org/UniProt/Q99550-2","MPP9_HUMAN")</f>
        <v>MPP9_HUMAN</v>
      </c>
      <c r="B1062" s="4" t="s">
        <v>14797</v>
      </c>
      <c r="C1062" s="64">
        <v>9.8000000000000007</v>
      </c>
      <c r="D1062" s="64">
        <v>27</v>
      </c>
      <c r="E1062" s="9">
        <v>1.2</v>
      </c>
      <c r="F1062" s="9">
        <v>4.3699999999999996E-2</v>
      </c>
      <c r="G1062" s="30" t="s">
        <v>37763</v>
      </c>
      <c r="H1062" t="s">
        <v>32</v>
      </c>
      <c r="I1062" s="4" t="s">
        <v>12</v>
      </c>
      <c r="J1062" s="6">
        <v>115.72</v>
      </c>
      <c r="K1062" s="17" t="s">
        <v>12</v>
      </c>
      <c r="L1062" s="24" t="s">
        <v>37737</v>
      </c>
      <c r="M1062">
        <v>3597</v>
      </c>
    </row>
    <row r="1063" spans="1:13" x14ac:dyDescent="0.25">
      <c r="A1063" s="7" t="str">
        <f>HYPERLINK("http://www.UniProt.org/UniProt/Q6PGN9-2","PSRC1_HUMAN")</f>
        <v>PSRC1_HUMAN</v>
      </c>
      <c r="B1063" s="4" t="s">
        <v>10984</v>
      </c>
      <c r="C1063" s="64">
        <v>9.6999999999999993</v>
      </c>
      <c r="D1063" s="64">
        <v>27</v>
      </c>
      <c r="E1063" s="9">
        <v>1.2</v>
      </c>
      <c r="F1063" s="9">
        <v>4.3699999999999996E-2</v>
      </c>
      <c r="G1063" s="30" t="s">
        <v>37763</v>
      </c>
      <c r="H1063" t="s">
        <v>32</v>
      </c>
      <c r="I1063" s="4" t="s">
        <v>12</v>
      </c>
      <c r="J1063" s="6">
        <v>35.631999999999998</v>
      </c>
      <c r="K1063" s="17" t="s">
        <v>12</v>
      </c>
      <c r="L1063" s="24" t="s">
        <v>37737</v>
      </c>
      <c r="M1063">
        <v>2599</v>
      </c>
    </row>
    <row r="1064" spans="1:13" x14ac:dyDescent="0.25">
      <c r="A1064" s="7" t="str">
        <f>HYPERLINK("http://www.UniProt.org/UniProt/Q07343-4","PDE4B_HUMAN")</f>
        <v>PDE4B_HUMAN</v>
      </c>
      <c r="B1064" s="4" t="s">
        <v>8011</v>
      </c>
      <c r="C1064" s="64">
        <v>9.3000000000000007</v>
      </c>
      <c r="D1064" s="64">
        <v>26</v>
      </c>
      <c r="E1064" s="9">
        <v>1.1000000000000001</v>
      </c>
      <c r="F1064" s="9">
        <v>4.3699999999999996E-2</v>
      </c>
      <c r="G1064" s="30" t="s">
        <v>37763</v>
      </c>
      <c r="H1064" t="s">
        <v>12</v>
      </c>
      <c r="I1064" s="4" t="s">
        <v>12</v>
      </c>
      <c r="J1064" s="6">
        <v>57.707999999999998</v>
      </c>
      <c r="K1064" s="17" t="s">
        <v>12</v>
      </c>
      <c r="L1064" s="24" t="s">
        <v>37737</v>
      </c>
      <c r="M1064">
        <v>1874</v>
      </c>
    </row>
    <row r="1065" spans="1:13" x14ac:dyDescent="0.25">
      <c r="A1065" s="7" t="str">
        <f>HYPERLINK("http://www.UniProt.org/UniProt/Q9NRR4-3","RNC_HUMAN")</f>
        <v>RNC_HUMAN</v>
      </c>
      <c r="B1065" s="4" t="s">
        <v>16914</v>
      </c>
      <c r="C1065" s="64">
        <v>9.1999999999999993</v>
      </c>
      <c r="D1065" s="64">
        <v>26</v>
      </c>
      <c r="E1065" s="9">
        <v>1.1000000000000001</v>
      </c>
      <c r="F1065" s="9">
        <v>4.3699999999999996E-2</v>
      </c>
      <c r="G1065" s="30" t="s">
        <v>37763</v>
      </c>
      <c r="H1065" t="s">
        <v>92</v>
      </c>
      <c r="I1065" s="4" t="s">
        <v>12</v>
      </c>
      <c r="J1065" s="6">
        <v>138.16</v>
      </c>
      <c r="K1065" s="17" t="s">
        <v>12</v>
      </c>
      <c r="L1065" s="24" t="s">
        <v>37737</v>
      </c>
      <c r="M1065">
        <v>4140</v>
      </c>
    </row>
    <row r="1066" spans="1:13" x14ac:dyDescent="0.25">
      <c r="A1066" s="7" t="str">
        <f>HYPERLINK("http://www.UniProt.org/UniProt/Q9P0L0","VAPA_HUMAN")</f>
        <v>VAPA_HUMAN</v>
      </c>
      <c r="B1066" s="4" t="s">
        <v>17605</v>
      </c>
      <c r="C1066" s="64">
        <v>9.1</v>
      </c>
      <c r="D1066" s="64">
        <v>26</v>
      </c>
      <c r="E1066" s="9">
        <v>1.1000000000000001</v>
      </c>
      <c r="F1066" s="9">
        <v>4.3699999999999996E-2</v>
      </c>
      <c r="G1066" s="30" t="s">
        <v>37763</v>
      </c>
      <c r="H1066" t="s">
        <v>32</v>
      </c>
      <c r="I1066" s="4" t="s">
        <v>12</v>
      </c>
      <c r="J1066" s="6">
        <v>27.893000000000001</v>
      </c>
      <c r="K1066" s="17" t="s">
        <v>157</v>
      </c>
      <c r="L1066" s="24" t="s">
        <v>37737</v>
      </c>
      <c r="M1066">
        <v>4317</v>
      </c>
    </row>
    <row r="1067" spans="1:13" x14ac:dyDescent="0.25">
      <c r="A1067" s="7" t="str">
        <f>HYPERLINK("http://www.UniProt.org/UniProt/Q9Y2M5","KLH20_HUMAN")</f>
        <v>KLH20_HUMAN</v>
      </c>
      <c r="B1067" s="4" t="s">
        <v>18774</v>
      </c>
      <c r="C1067" s="64">
        <v>9.1</v>
      </c>
      <c r="D1067" s="64">
        <v>25</v>
      </c>
      <c r="E1067" s="9">
        <v>1.1000000000000001</v>
      </c>
      <c r="F1067" s="9">
        <v>4.3699999999999996E-2</v>
      </c>
      <c r="G1067" s="30" t="s">
        <v>37763</v>
      </c>
      <c r="H1067" t="s">
        <v>69</v>
      </c>
      <c r="I1067" s="4" t="s">
        <v>12</v>
      </c>
      <c r="J1067" s="6">
        <v>67.953999999999994</v>
      </c>
      <c r="K1067" s="17" t="s">
        <v>12</v>
      </c>
      <c r="L1067" s="24" t="s">
        <v>37737</v>
      </c>
      <c r="M1067">
        <v>4633</v>
      </c>
    </row>
    <row r="1068" spans="1:13" x14ac:dyDescent="0.25">
      <c r="A1068" s="7" t="str">
        <f>HYPERLINK("http://www.UniProt.org/UniProt/Q92615","LAR4B_HUMAN")</f>
        <v>LAR4B_HUMAN</v>
      </c>
      <c r="B1068" s="4" t="s">
        <v>13388</v>
      </c>
      <c r="C1068" s="64">
        <v>8.8000000000000007</v>
      </c>
      <c r="D1068" s="64">
        <v>25</v>
      </c>
      <c r="E1068" s="9">
        <v>1.1000000000000001</v>
      </c>
      <c r="F1068" s="9">
        <v>4.3699999999999996E-2</v>
      </c>
      <c r="G1068" s="30" t="s">
        <v>37763</v>
      </c>
      <c r="H1068" t="s">
        <v>32</v>
      </c>
      <c r="I1068" s="4" t="s">
        <v>12</v>
      </c>
      <c r="J1068" s="6">
        <v>80.551000000000002</v>
      </c>
      <c r="K1068" s="17" t="s">
        <v>12</v>
      </c>
      <c r="L1068" s="24" t="s">
        <v>37737</v>
      </c>
      <c r="M1068">
        <v>3240</v>
      </c>
    </row>
    <row r="1069" spans="1:13" x14ac:dyDescent="0.25">
      <c r="A1069" s="7" t="str">
        <f>HYPERLINK("http://www.UniProt.org/UniProt/Q9BXF6","RFIP5_HUMAN")</f>
        <v>RFIP5_HUMAN</v>
      </c>
      <c r="B1069" s="4" t="s">
        <v>15522</v>
      </c>
      <c r="C1069" s="64">
        <v>8.9</v>
      </c>
      <c r="D1069" s="64">
        <v>25</v>
      </c>
      <c r="E1069" s="9">
        <v>1.1000000000000001</v>
      </c>
      <c r="F1069" s="9">
        <v>4.3699999999999996E-2</v>
      </c>
      <c r="G1069" s="30" t="s">
        <v>37763</v>
      </c>
      <c r="H1069" t="s">
        <v>32</v>
      </c>
      <c r="I1069" s="4" t="s">
        <v>12</v>
      </c>
      <c r="J1069" s="6">
        <v>70.414000000000001</v>
      </c>
      <c r="K1069" s="17" t="s">
        <v>12</v>
      </c>
      <c r="L1069" s="24" t="s">
        <v>37737</v>
      </c>
      <c r="M1069">
        <v>3775</v>
      </c>
    </row>
    <row r="1070" spans="1:13" x14ac:dyDescent="0.25">
      <c r="A1070" s="7" t="str">
        <f>HYPERLINK("http://www.UniProt.org/UniProt/Q9Y2K1-2","ZBTB1_HUMAN")</f>
        <v>ZBTB1_HUMAN</v>
      </c>
      <c r="B1070" s="4" t="s">
        <v>18752</v>
      </c>
      <c r="C1070" s="64">
        <v>8.9</v>
      </c>
      <c r="D1070" s="64">
        <v>25</v>
      </c>
      <c r="E1070" s="9">
        <v>1.1000000000000001</v>
      </c>
      <c r="F1070" s="9">
        <v>4.3699999999999996E-2</v>
      </c>
      <c r="G1070" s="30" t="s">
        <v>37763</v>
      </c>
      <c r="H1070" t="s">
        <v>92</v>
      </c>
      <c r="I1070" s="4" t="s">
        <v>12</v>
      </c>
      <c r="J1070" s="6">
        <v>73.682000000000002</v>
      </c>
      <c r="K1070" s="17" t="s">
        <v>12</v>
      </c>
      <c r="L1070" s="24" t="s">
        <v>37737</v>
      </c>
      <c r="M1070">
        <v>4625</v>
      </c>
    </row>
    <row r="1071" spans="1:13" x14ac:dyDescent="0.25">
      <c r="A1071" s="7" t="str">
        <f>HYPERLINK("http://www.UniProt.org/UniProt/Q99653","CHP1_HUMAN")</f>
        <v>CHP1_HUMAN</v>
      </c>
      <c r="B1071" s="4" t="s">
        <v>14864</v>
      </c>
      <c r="C1071" s="64">
        <v>8.6999999999999993</v>
      </c>
      <c r="D1071" s="64">
        <v>24</v>
      </c>
      <c r="E1071" s="9">
        <v>1.1000000000000001</v>
      </c>
      <c r="F1071" s="9">
        <v>4.3699999999999996E-2</v>
      </c>
      <c r="G1071" s="30" t="s">
        <v>37763</v>
      </c>
      <c r="H1071" t="s">
        <v>69</v>
      </c>
      <c r="I1071" s="4" t="s">
        <v>251</v>
      </c>
      <c r="J1071" s="6">
        <v>22.456</v>
      </c>
      <c r="K1071" s="17" t="s">
        <v>12</v>
      </c>
      <c r="L1071" s="24" t="s">
        <v>37737</v>
      </c>
      <c r="M1071">
        <v>3613</v>
      </c>
    </row>
    <row r="1072" spans="1:13" x14ac:dyDescent="0.25">
      <c r="A1072" s="7" t="str">
        <f>HYPERLINK("http://www.UniProt.org/UniProt/Q9HAU0-5","PKHA5_HUMAN")</f>
        <v>PKHA5_HUMAN</v>
      </c>
      <c r="B1072" s="4" t="s">
        <v>16482</v>
      </c>
      <c r="C1072" s="64">
        <v>8.6</v>
      </c>
      <c r="D1072" s="64">
        <v>24</v>
      </c>
      <c r="E1072" s="9">
        <v>1</v>
      </c>
      <c r="F1072" s="9">
        <v>4.3699999999999996E-2</v>
      </c>
      <c r="G1072" s="30" t="s">
        <v>37763</v>
      </c>
      <c r="H1072" t="s">
        <v>32</v>
      </c>
      <c r="I1072" s="4" t="s">
        <v>12</v>
      </c>
      <c r="J1072" s="6">
        <v>121.27</v>
      </c>
      <c r="K1072" s="17" t="s">
        <v>12</v>
      </c>
      <c r="L1072" s="24" t="s">
        <v>37737</v>
      </c>
      <c r="M1072">
        <v>4029</v>
      </c>
    </row>
    <row r="1073" spans="1:13" x14ac:dyDescent="0.25">
      <c r="A1073" s="7" t="str">
        <f>HYPERLINK("http://www.UniProt.org/UniProt/B2RTY4-2","MYO9A_HUMAN")</f>
        <v>MYO9A_HUMAN</v>
      </c>
      <c r="B1073" s="4" t="s">
        <v>155</v>
      </c>
      <c r="C1073" s="64">
        <v>58</v>
      </c>
      <c r="D1073" s="65">
        <v>200</v>
      </c>
      <c r="E1073" s="9">
        <v>7.1000000000000005</v>
      </c>
      <c r="F1073" s="9">
        <v>3.61E-2</v>
      </c>
      <c r="G1073" s="97" t="s">
        <v>37740</v>
      </c>
      <c r="H1073" t="s">
        <v>32</v>
      </c>
      <c r="I1073" s="4" t="s">
        <v>12</v>
      </c>
      <c r="J1073" s="6">
        <v>290.38</v>
      </c>
      <c r="K1073" s="17" t="s">
        <v>157</v>
      </c>
      <c r="L1073" s="24" t="s">
        <v>37738</v>
      </c>
      <c r="M1073">
        <v>43</v>
      </c>
    </row>
    <row r="1074" spans="1:13" x14ac:dyDescent="0.25">
      <c r="A1074" s="7" t="str">
        <f>HYPERLINK("http://www.UniProt.org/UniProt/Q9UPQ9-1","TNR6B_HUMAN")</f>
        <v>TNR6B_HUMAN</v>
      </c>
      <c r="B1074" s="4" t="s">
        <v>18536</v>
      </c>
      <c r="C1074" s="64">
        <v>78</v>
      </c>
      <c r="D1074" s="65">
        <v>150</v>
      </c>
      <c r="E1074" s="9">
        <v>9.6</v>
      </c>
      <c r="F1074" s="9">
        <v>6.4299999999999996E-2</v>
      </c>
      <c r="G1074" s="97" t="s">
        <v>37740</v>
      </c>
      <c r="H1074" t="s">
        <v>32</v>
      </c>
      <c r="I1074" s="4" t="s">
        <v>12</v>
      </c>
      <c r="J1074" s="6">
        <v>182.81</v>
      </c>
      <c r="K1074" s="17" t="s">
        <v>12</v>
      </c>
      <c r="L1074" s="24" t="s">
        <v>37738</v>
      </c>
      <c r="M1074">
        <v>4571</v>
      </c>
    </row>
    <row r="1075" spans="1:13" x14ac:dyDescent="0.25">
      <c r="A1075" s="7" t="str">
        <f>HYPERLINK("http://www.UniProt.org/UniProt/Q9C0B9","ZCHC2_HUMAN")</f>
        <v>ZCHC2_HUMAN</v>
      </c>
      <c r="B1075" s="4" t="s">
        <v>15717</v>
      </c>
      <c r="C1075" s="64">
        <v>120</v>
      </c>
      <c r="D1075" s="65">
        <v>95</v>
      </c>
      <c r="E1075" s="9">
        <v>15</v>
      </c>
      <c r="F1075" s="9">
        <v>0.158</v>
      </c>
      <c r="G1075" s="97" t="s">
        <v>37740</v>
      </c>
      <c r="H1075" t="s">
        <v>12</v>
      </c>
      <c r="I1075" s="4" t="s">
        <v>12</v>
      </c>
      <c r="J1075" s="6">
        <v>125.93</v>
      </c>
      <c r="K1075" s="17" t="s">
        <v>12</v>
      </c>
      <c r="L1075" s="24" t="s">
        <v>37738</v>
      </c>
      <c r="M1075">
        <v>3827</v>
      </c>
    </row>
    <row r="1076" spans="1:13" x14ac:dyDescent="0.25">
      <c r="A1076" s="7" t="str">
        <f>HYPERLINK("http://www.UniProt.org/UniProt/Q12968","NFAC3_HUMAN")</f>
        <v>NFAC3_HUMAN</v>
      </c>
      <c r="B1076" s="4" t="s">
        <v>8313</v>
      </c>
      <c r="C1076" s="64">
        <v>240</v>
      </c>
      <c r="D1076" s="65">
        <v>93</v>
      </c>
      <c r="E1076" s="9">
        <v>28.999999999999996</v>
      </c>
      <c r="F1076" s="9">
        <v>0.31</v>
      </c>
      <c r="G1076" s="97" t="s">
        <v>37740</v>
      </c>
      <c r="H1076" t="s">
        <v>69</v>
      </c>
      <c r="I1076" s="4" t="s">
        <v>12</v>
      </c>
      <c r="J1076" s="6">
        <v>115.59</v>
      </c>
      <c r="K1076" s="17" t="s">
        <v>12</v>
      </c>
      <c r="L1076" s="24" t="s">
        <v>37738</v>
      </c>
      <c r="M1076">
        <v>1942</v>
      </c>
    </row>
    <row r="1077" spans="1:13" x14ac:dyDescent="0.25">
      <c r="A1077" s="7" t="str">
        <f>HYPERLINK("http://www.UniProt.org/UniProt/Q5VZE5","NAA35_HUMAN")</f>
        <v>NAA35_HUMAN</v>
      </c>
      <c r="B1077" s="4" t="s">
        <v>10618</v>
      </c>
      <c r="C1077" s="64">
        <v>160</v>
      </c>
      <c r="D1077" s="65">
        <v>87</v>
      </c>
      <c r="E1077" s="9">
        <v>19</v>
      </c>
      <c r="F1077" s="9">
        <v>0.22</v>
      </c>
      <c r="G1077" s="97" t="s">
        <v>37740</v>
      </c>
      <c r="H1077" t="s">
        <v>32</v>
      </c>
      <c r="I1077" s="4" t="s">
        <v>12</v>
      </c>
      <c r="J1077" s="6">
        <v>83.638000000000005</v>
      </c>
      <c r="K1077" s="17" t="s">
        <v>12</v>
      </c>
      <c r="L1077" s="24" t="s">
        <v>37738</v>
      </c>
      <c r="M1077">
        <v>2503</v>
      </c>
    </row>
    <row r="1078" spans="1:13" x14ac:dyDescent="0.25">
      <c r="A1078" s="7" t="str">
        <f>HYPERLINK("http://www.UniProt.org/UniProt/Q14596-2","NBR1_HUMAN")</f>
        <v>NBR1_HUMAN</v>
      </c>
      <c r="B1078" s="4" t="s">
        <v>9078</v>
      </c>
      <c r="C1078" s="64">
        <v>120</v>
      </c>
      <c r="D1078" s="65">
        <v>85</v>
      </c>
      <c r="E1078" s="9">
        <v>15</v>
      </c>
      <c r="F1078" s="9">
        <v>0.17300000000000001</v>
      </c>
      <c r="G1078" s="97" t="s">
        <v>37740</v>
      </c>
      <c r="H1078" t="s">
        <v>32</v>
      </c>
      <c r="I1078" s="4" t="s">
        <v>12</v>
      </c>
      <c r="J1078" s="6">
        <v>103.83</v>
      </c>
      <c r="K1078" s="17" t="s">
        <v>12</v>
      </c>
      <c r="L1078" s="24" t="s">
        <v>37738</v>
      </c>
      <c r="M1078">
        <v>2116</v>
      </c>
    </row>
    <row r="1079" spans="1:13" x14ac:dyDescent="0.25">
      <c r="A1079" s="7" t="str">
        <f>HYPERLINK("http://www.UniProt.org/UniProt/Q9H8H0","NOL11_HUMAN")</f>
        <v>NOL11_HUMAN</v>
      </c>
      <c r="B1079" s="4" t="s">
        <v>16319</v>
      </c>
      <c r="C1079" s="64">
        <v>210</v>
      </c>
      <c r="D1079" s="65">
        <v>84</v>
      </c>
      <c r="E1079" s="9">
        <v>25</v>
      </c>
      <c r="F1079" s="9">
        <v>0.3</v>
      </c>
      <c r="G1079" s="97" t="s">
        <v>37740</v>
      </c>
      <c r="H1079" t="s">
        <v>92</v>
      </c>
      <c r="I1079" s="4" t="s">
        <v>12</v>
      </c>
      <c r="J1079" s="6">
        <v>81.123000000000005</v>
      </c>
      <c r="K1079" s="17" t="s">
        <v>12</v>
      </c>
      <c r="L1079" s="24" t="s">
        <v>37738</v>
      </c>
      <c r="M1079">
        <v>3989</v>
      </c>
    </row>
    <row r="1080" spans="1:13" x14ac:dyDescent="0.25">
      <c r="A1080" s="7" t="str">
        <f>HYPERLINK("http://www.UniProt.org/UniProt/Q9UJV9","DDX41_HUMAN")</f>
        <v>DDX41_HUMAN</v>
      </c>
      <c r="B1080" s="4" t="s">
        <v>18130</v>
      </c>
      <c r="C1080" s="64">
        <v>150</v>
      </c>
      <c r="D1080" s="65">
        <v>84</v>
      </c>
      <c r="E1080" s="9">
        <v>18</v>
      </c>
      <c r="F1080" s="9">
        <v>0.21800000000000003</v>
      </c>
      <c r="G1080" s="97" t="s">
        <v>37740</v>
      </c>
      <c r="H1080" t="s">
        <v>92</v>
      </c>
      <c r="I1080" s="4" t="s">
        <v>12</v>
      </c>
      <c r="J1080" s="6">
        <v>69.837000000000003</v>
      </c>
      <c r="K1080" s="17" t="s">
        <v>12</v>
      </c>
      <c r="L1080" s="24" t="s">
        <v>37738</v>
      </c>
      <c r="M1080">
        <v>4463</v>
      </c>
    </row>
    <row r="1081" spans="1:13" x14ac:dyDescent="0.25">
      <c r="A1081" s="7" t="str">
        <f>HYPERLINK("http://www.UniProt.org/UniProt/O15061","SYNEM_HUMAN")</f>
        <v>SYNEM_HUMAN</v>
      </c>
      <c r="B1081" s="4" t="s">
        <v>778</v>
      </c>
      <c r="C1081" s="64">
        <v>110</v>
      </c>
      <c r="D1081" s="65">
        <v>82</v>
      </c>
      <c r="E1081" s="9">
        <v>14</v>
      </c>
      <c r="F1081" s="9">
        <v>0.17</v>
      </c>
      <c r="G1081" s="97" t="s">
        <v>37740</v>
      </c>
      <c r="H1081" t="s">
        <v>32</v>
      </c>
      <c r="I1081" s="4" t="s">
        <v>12</v>
      </c>
      <c r="J1081" s="6">
        <v>172.77</v>
      </c>
      <c r="K1081" s="17" t="s">
        <v>12</v>
      </c>
      <c r="L1081" s="24" t="s">
        <v>37738</v>
      </c>
      <c r="M1081">
        <v>240</v>
      </c>
    </row>
    <row r="1082" spans="1:13" x14ac:dyDescent="0.25">
      <c r="A1082" s="7" t="str">
        <f>HYPERLINK("http://www.UniProt.org/UniProt/Q86VI3","IQGA3_HUMAN")</f>
        <v>IQGA3_HUMAN</v>
      </c>
      <c r="B1082" s="4" t="s">
        <v>11762</v>
      </c>
      <c r="C1082" s="64">
        <v>83</v>
      </c>
      <c r="D1082" s="65">
        <v>79</v>
      </c>
      <c r="E1082" s="9">
        <v>10</v>
      </c>
      <c r="F1082" s="9">
        <v>0.128</v>
      </c>
      <c r="G1082" s="97" t="s">
        <v>37740</v>
      </c>
      <c r="H1082" t="s">
        <v>12</v>
      </c>
      <c r="I1082" s="4" t="s">
        <v>12</v>
      </c>
      <c r="J1082" s="6">
        <v>184.7</v>
      </c>
      <c r="K1082" s="17" t="s">
        <v>12</v>
      </c>
      <c r="L1082" s="24" t="s">
        <v>37738</v>
      </c>
      <c r="M1082">
        <v>2807</v>
      </c>
    </row>
    <row r="1083" spans="1:13" x14ac:dyDescent="0.25">
      <c r="A1083" s="7" t="str">
        <f>HYPERLINK("http://www.UniProt.org/UniProt/Q9Y2K2","SIK3_HUMAN")</f>
        <v>SIK3_HUMAN</v>
      </c>
      <c r="B1083" s="4" t="s">
        <v>18758</v>
      </c>
      <c r="C1083" s="65">
        <v>270</v>
      </c>
      <c r="D1083" s="65">
        <v>78</v>
      </c>
      <c r="E1083" s="9">
        <v>44</v>
      </c>
      <c r="F1083" s="9">
        <v>0.55899999999999994</v>
      </c>
      <c r="G1083" s="97" t="s">
        <v>37740</v>
      </c>
      <c r="H1083" t="s">
        <v>32</v>
      </c>
      <c r="I1083" s="4" t="s">
        <v>12</v>
      </c>
      <c r="J1083" s="6">
        <v>139.97999999999999</v>
      </c>
      <c r="K1083" s="17" t="s">
        <v>12</v>
      </c>
      <c r="L1083" s="24" t="s">
        <v>37738</v>
      </c>
      <c r="M1083">
        <v>4626</v>
      </c>
    </row>
    <row r="1084" spans="1:13" x14ac:dyDescent="0.25">
      <c r="A1084" s="7" t="str">
        <f>HYPERLINK("http://www.UniProt.org/UniProt/O43395","PRPF3_HUMAN")</f>
        <v>PRPF3_HUMAN</v>
      </c>
      <c r="B1084" s="4" t="s">
        <v>1099</v>
      </c>
      <c r="C1084" s="64">
        <v>240</v>
      </c>
      <c r="D1084" s="65">
        <v>77</v>
      </c>
      <c r="E1084" s="9">
        <v>28.999999999999996</v>
      </c>
      <c r="F1084" s="9">
        <v>0.379</v>
      </c>
      <c r="G1084" s="97" t="s">
        <v>37740</v>
      </c>
      <c r="H1084" t="s">
        <v>92</v>
      </c>
      <c r="I1084" s="4" t="s">
        <v>12</v>
      </c>
      <c r="J1084" s="6">
        <v>77.528000000000006</v>
      </c>
      <c r="K1084" s="17" t="s">
        <v>12</v>
      </c>
      <c r="L1084" s="24" t="s">
        <v>37738</v>
      </c>
      <c r="M1084">
        <v>307</v>
      </c>
    </row>
    <row r="1085" spans="1:13" x14ac:dyDescent="0.25">
      <c r="A1085" s="7" t="str">
        <f>HYPERLINK("http://www.UniProt.org/UniProt/Q9C0B0","UNK_HUMAN")</f>
        <v>UNK_HUMAN</v>
      </c>
      <c r="B1085" s="4" t="s">
        <v>15707</v>
      </c>
      <c r="C1085" s="64">
        <v>160</v>
      </c>
      <c r="D1085" s="65">
        <v>74</v>
      </c>
      <c r="E1085" s="9">
        <v>19</v>
      </c>
      <c r="F1085" s="9">
        <v>0.26500000000000001</v>
      </c>
      <c r="G1085" s="97" t="s">
        <v>37740</v>
      </c>
      <c r="H1085" t="s">
        <v>12</v>
      </c>
      <c r="I1085" s="4" t="s">
        <v>12</v>
      </c>
      <c r="J1085" s="6">
        <v>88.084000000000003</v>
      </c>
      <c r="K1085" s="17" t="s">
        <v>12</v>
      </c>
      <c r="L1085" s="24" t="s">
        <v>37738</v>
      </c>
      <c r="M1085">
        <v>3824</v>
      </c>
    </row>
    <row r="1086" spans="1:13" x14ac:dyDescent="0.25">
      <c r="A1086" s="7" t="str">
        <f>HYPERLINK("http://www.UniProt.org/UniProt/Q8TCB7","METL6_HUMAN")</f>
        <v>METL6_HUMAN</v>
      </c>
      <c r="B1086" s="4" t="s">
        <v>12882</v>
      </c>
      <c r="C1086" s="64">
        <v>310</v>
      </c>
      <c r="D1086" s="65">
        <v>68</v>
      </c>
      <c r="E1086" s="9">
        <v>37</v>
      </c>
      <c r="F1086" s="9">
        <v>0.54900000000000004</v>
      </c>
      <c r="G1086" s="97" t="s">
        <v>37740</v>
      </c>
      <c r="H1086" t="s">
        <v>12</v>
      </c>
      <c r="I1086" s="4" t="s">
        <v>12</v>
      </c>
      <c r="J1086" s="6">
        <v>33.250999999999998</v>
      </c>
      <c r="K1086" s="17" t="s">
        <v>12</v>
      </c>
      <c r="L1086" s="24" t="s">
        <v>37738</v>
      </c>
      <c r="M1086">
        <v>3110</v>
      </c>
    </row>
    <row r="1087" spans="1:13" x14ac:dyDescent="0.25">
      <c r="A1087" s="7" t="str">
        <f>HYPERLINK("http://www.UniProt.org/UniProt/Q9Y2K5","R3HD2_HUMAN")</f>
        <v>R3HD2_HUMAN</v>
      </c>
      <c r="B1087" s="4" t="s">
        <v>18760</v>
      </c>
      <c r="C1087" s="64">
        <v>230</v>
      </c>
      <c r="D1087" s="65">
        <v>66</v>
      </c>
      <c r="E1087" s="9">
        <v>28</v>
      </c>
      <c r="F1087" s="9">
        <v>0.41900000000000004</v>
      </c>
      <c r="G1087" s="97" t="s">
        <v>37740</v>
      </c>
      <c r="H1087" t="s">
        <v>92</v>
      </c>
      <c r="I1087" s="4" t="s">
        <v>12</v>
      </c>
      <c r="J1087" s="6">
        <v>107</v>
      </c>
      <c r="K1087" s="17" t="s">
        <v>12</v>
      </c>
      <c r="L1087" s="24" t="s">
        <v>37738</v>
      </c>
      <c r="M1087">
        <v>4628</v>
      </c>
    </row>
    <row r="1088" spans="1:13" x14ac:dyDescent="0.25">
      <c r="A1088" s="7" t="str">
        <f>HYPERLINK("http://www.UniProt.org/UniProt/Q9Y4F5","C170B_HUMAN")</f>
        <v>C170B_HUMAN</v>
      </c>
      <c r="B1088" s="4" t="s">
        <v>19077</v>
      </c>
      <c r="C1088" s="64">
        <v>350</v>
      </c>
      <c r="D1088" s="65">
        <v>64</v>
      </c>
      <c r="E1088" s="9">
        <v>43</v>
      </c>
      <c r="F1088" s="9">
        <v>0.67600000000000005</v>
      </c>
      <c r="G1088" s="97" t="s">
        <v>37740</v>
      </c>
      <c r="H1088" t="s">
        <v>32</v>
      </c>
      <c r="I1088" s="4" t="s">
        <v>12</v>
      </c>
      <c r="J1088" s="6">
        <v>171.69</v>
      </c>
      <c r="K1088" s="17" t="s">
        <v>12</v>
      </c>
      <c r="L1088" s="24" t="s">
        <v>37738</v>
      </c>
      <c r="M1088">
        <v>4709</v>
      </c>
    </row>
    <row r="1089" spans="1:13" x14ac:dyDescent="0.25">
      <c r="A1089" s="7" t="str">
        <f>HYPERLINK("http://www.UniProt.org/UniProt/Q8N9R8","SCAI_HUMAN")</f>
        <v>SCAI_HUMAN</v>
      </c>
      <c r="B1089" s="4" t="s">
        <v>12505</v>
      </c>
      <c r="C1089" s="64">
        <v>170</v>
      </c>
      <c r="D1089" s="65">
        <v>64</v>
      </c>
      <c r="E1089" s="9">
        <v>21</v>
      </c>
      <c r="F1089" s="9">
        <v>0.32700000000000001</v>
      </c>
      <c r="G1089" s="97" t="s">
        <v>37740</v>
      </c>
      <c r="H1089" t="s">
        <v>69</v>
      </c>
      <c r="I1089" s="4" t="s">
        <v>12</v>
      </c>
      <c r="J1089" s="6">
        <v>70.399000000000001</v>
      </c>
      <c r="K1089" s="17" t="s">
        <v>157</v>
      </c>
      <c r="L1089" s="24" t="s">
        <v>37738</v>
      </c>
      <c r="M1089">
        <v>3017</v>
      </c>
    </row>
    <row r="1090" spans="1:13" x14ac:dyDescent="0.25">
      <c r="A1090" s="7" t="str">
        <f>HYPERLINK("http://www.UniProt.org/UniProt/P11137-3","MTAP2_HUMAN")</f>
        <v>MTAP2_HUMAN</v>
      </c>
      <c r="B1090" s="4" t="s">
        <v>3444</v>
      </c>
      <c r="C1090" s="64">
        <v>270</v>
      </c>
      <c r="D1090" s="65">
        <v>63</v>
      </c>
      <c r="E1090" s="9">
        <v>33</v>
      </c>
      <c r="F1090" s="9">
        <v>0.52800000000000002</v>
      </c>
      <c r="G1090" s="97" t="s">
        <v>37740</v>
      </c>
      <c r="H1090" t="s">
        <v>32</v>
      </c>
      <c r="I1090" s="4" t="s">
        <v>12</v>
      </c>
      <c r="J1090" s="6">
        <v>199.08</v>
      </c>
      <c r="K1090" s="17" t="s">
        <v>12</v>
      </c>
      <c r="L1090" s="24" t="s">
        <v>37738</v>
      </c>
      <c r="M1090">
        <v>838</v>
      </c>
    </row>
    <row r="1091" spans="1:13" x14ac:dyDescent="0.25">
      <c r="A1091" s="7" t="str">
        <f>HYPERLINK("http://www.UniProt.org/UniProt/Q9UBB9","TFP11_HUMAN")</f>
        <v>TFP11_HUMAN</v>
      </c>
      <c r="B1091" s="4" t="s">
        <v>17756</v>
      </c>
      <c r="C1091" s="64">
        <v>290</v>
      </c>
      <c r="D1091" s="65">
        <v>62</v>
      </c>
      <c r="E1091" s="9">
        <v>35</v>
      </c>
      <c r="F1091" s="9">
        <v>0.56900000000000006</v>
      </c>
      <c r="G1091" s="97" t="s">
        <v>37740</v>
      </c>
      <c r="H1091" t="s">
        <v>69</v>
      </c>
      <c r="I1091" s="4" t="s">
        <v>12</v>
      </c>
      <c r="J1091" s="6">
        <v>96.819000000000003</v>
      </c>
      <c r="K1091" s="17" t="s">
        <v>12</v>
      </c>
      <c r="L1091" s="24" t="s">
        <v>37738</v>
      </c>
      <c r="M1091">
        <v>4364</v>
      </c>
    </row>
    <row r="1092" spans="1:13" x14ac:dyDescent="0.25">
      <c r="A1092" s="7" t="str">
        <f>HYPERLINK("http://www.UniProt.org/UniProt/Q8TAP6-2","CEP76_HUMAN")</f>
        <v>CEP76_HUMAN</v>
      </c>
      <c r="B1092" s="4" t="s">
        <v>12805</v>
      </c>
      <c r="C1092" s="64">
        <v>180</v>
      </c>
      <c r="D1092" s="65">
        <v>61</v>
      </c>
      <c r="E1092" s="9">
        <v>22</v>
      </c>
      <c r="F1092" s="9">
        <v>0.35899999999999999</v>
      </c>
      <c r="G1092" s="97" t="s">
        <v>37740</v>
      </c>
      <c r="H1092" t="s">
        <v>32</v>
      </c>
      <c r="I1092" s="4" t="s">
        <v>12</v>
      </c>
      <c r="J1092" s="6">
        <v>65.731999999999999</v>
      </c>
      <c r="K1092" s="17" t="s">
        <v>12</v>
      </c>
      <c r="L1092" s="24" t="s">
        <v>37738</v>
      </c>
      <c r="M1092">
        <v>3091</v>
      </c>
    </row>
    <row r="1093" spans="1:13" x14ac:dyDescent="0.25">
      <c r="A1093" s="7" t="str">
        <f>HYPERLINK("http://www.UniProt.org/UniProt/Q86SQ0","PHLB2_HUMAN")</f>
        <v>PHLB2_HUMAN</v>
      </c>
      <c r="B1093" s="4" t="s">
        <v>11644</v>
      </c>
      <c r="C1093" s="65">
        <v>110</v>
      </c>
      <c r="D1093" s="65">
        <v>59</v>
      </c>
      <c r="E1093" s="9">
        <v>30</v>
      </c>
      <c r="F1093" s="9">
        <v>0.504</v>
      </c>
      <c r="G1093" s="97" t="s">
        <v>37740</v>
      </c>
      <c r="H1093" t="s">
        <v>32</v>
      </c>
      <c r="I1093" s="4" t="s">
        <v>12</v>
      </c>
      <c r="J1093" s="6">
        <v>142.16</v>
      </c>
      <c r="K1093" s="17" t="s">
        <v>12</v>
      </c>
      <c r="L1093" s="24" t="s">
        <v>37738</v>
      </c>
      <c r="M1093">
        <v>2774</v>
      </c>
    </row>
    <row r="1094" spans="1:13" x14ac:dyDescent="0.25">
      <c r="A1094" s="7" t="str">
        <f>HYPERLINK("http://www.UniProt.org/UniProt/Q96LI5","CNO6L_HUMAN")</f>
        <v>CNO6L_HUMAN</v>
      </c>
      <c r="B1094" s="4" t="s">
        <v>14467</v>
      </c>
      <c r="C1094" s="64">
        <v>360</v>
      </c>
      <c r="D1094" s="65">
        <v>57</v>
      </c>
      <c r="E1094" s="9">
        <v>43</v>
      </c>
      <c r="F1094" s="9">
        <v>0.75800000000000001</v>
      </c>
      <c r="G1094" s="97" t="s">
        <v>37740</v>
      </c>
      <c r="H1094" t="s">
        <v>69</v>
      </c>
      <c r="I1094" s="4" t="s">
        <v>12</v>
      </c>
      <c r="J1094" s="6">
        <v>63.000999999999998</v>
      </c>
      <c r="K1094" s="17" t="s">
        <v>12</v>
      </c>
      <c r="L1094" s="24" t="s">
        <v>37738</v>
      </c>
      <c r="M1094">
        <v>3508</v>
      </c>
    </row>
    <row r="1095" spans="1:13" x14ac:dyDescent="0.25">
      <c r="A1095" s="7" t="str">
        <f>HYPERLINK("http://www.UniProt.org/UniProt/O60563","CCNT1_HUMAN")</f>
        <v>CCNT1_HUMAN</v>
      </c>
      <c r="B1095" s="4" t="s">
        <v>1491</v>
      </c>
      <c r="C1095" s="64">
        <v>83</v>
      </c>
      <c r="D1095" s="65">
        <v>57</v>
      </c>
      <c r="E1095" s="9">
        <v>10</v>
      </c>
      <c r="F1095" s="9">
        <v>0.17600000000000002</v>
      </c>
      <c r="G1095" s="97" t="s">
        <v>37740</v>
      </c>
      <c r="H1095" t="s">
        <v>92</v>
      </c>
      <c r="I1095" s="4" t="s">
        <v>40569</v>
      </c>
      <c r="J1095" s="6">
        <v>80.683999999999997</v>
      </c>
      <c r="K1095" s="17" t="s">
        <v>12</v>
      </c>
      <c r="L1095" s="24" t="s">
        <v>37738</v>
      </c>
      <c r="M1095">
        <v>397</v>
      </c>
    </row>
    <row r="1096" spans="1:13" x14ac:dyDescent="0.25">
      <c r="A1096" s="7" t="str">
        <f>HYPERLINK("http://www.UniProt.org/UniProt/Q8ND04","SMG8_HUMAN")</f>
        <v>SMG8_HUMAN</v>
      </c>
      <c r="B1096" s="4" t="s">
        <v>12617</v>
      </c>
      <c r="C1096" s="64">
        <v>57</v>
      </c>
      <c r="D1096" s="65">
        <v>57</v>
      </c>
      <c r="E1096" s="9">
        <v>6.8999999999999995</v>
      </c>
      <c r="F1096" s="9">
        <v>0.121</v>
      </c>
      <c r="G1096" s="97" t="s">
        <v>37740</v>
      </c>
      <c r="H1096" t="s">
        <v>12</v>
      </c>
      <c r="I1096" s="4" t="s">
        <v>12</v>
      </c>
      <c r="J1096" s="6">
        <v>109.68</v>
      </c>
      <c r="K1096" s="17" t="s">
        <v>12</v>
      </c>
      <c r="L1096" s="24" t="s">
        <v>37738</v>
      </c>
      <c r="M1096">
        <v>3045</v>
      </c>
    </row>
    <row r="1097" spans="1:13" x14ac:dyDescent="0.25">
      <c r="A1097" s="7" t="str">
        <f>HYPERLINK("http://www.UniProt.org/UniProt/P53350","PLK1_HUMAN")</f>
        <v>PLK1_HUMAN</v>
      </c>
      <c r="B1097" s="4" t="s">
        <v>6428</v>
      </c>
      <c r="C1097" s="64">
        <v>290</v>
      </c>
      <c r="D1097" s="65">
        <v>56</v>
      </c>
      <c r="E1097" s="9">
        <v>35</v>
      </c>
      <c r="F1097" s="9">
        <v>0.625</v>
      </c>
      <c r="G1097" s="97" t="s">
        <v>37740</v>
      </c>
      <c r="H1097" t="s">
        <v>69</v>
      </c>
      <c r="I1097" s="4" t="s">
        <v>12</v>
      </c>
      <c r="J1097" s="6">
        <v>68.254000000000005</v>
      </c>
      <c r="K1097" s="17" t="s">
        <v>12</v>
      </c>
      <c r="L1097" s="24" t="s">
        <v>37738</v>
      </c>
      <c r="M1097">
        <v>1505</v>
      </c>
    </row>
    <row r="1098" spans="1:13" x14ac:dyDescent="0.25">
      <c r="A1098" s="7" t="str">
        <f>HYPERLINK("http://www.UniProt.org/UniProt/Q8TEW0-5","PARD3_HUMAN")</f>
        <v>PARD3_HUMAN</v>
      </c>
      <c r="B1098" s="4" t="s">
        <v>13019</v>
      </c>
      <c r="C1098" s="64">
        <v>210</v>
      </c>
      <c r="D1098" s="65">
        <v>53</v>
      </c>
      <c r="E1098" s="9">
        <v>26</v>
      </c>
      <c r="F1098" s="9">
        <v>0.47699999999999998</v>
      </c>
      <c r="G1098" s="97" t="s">
        <v>37740</v>
      </c>
      <c r="H1098" t="s">
        <v>32</v>
      </c>
      <c r="I1098" s="4" t="s">
        <v>12</v>
      </c>
      <c r="J1098" s="6">
        <v>138.33000000000001</v>
      </c>
      <c r="K1098" s="17" t="s">
        <v>12</v>
      </c>
      <c r="L1098" s="24" t="s">
        <v>37738</v>
      </c>
      <c r="M1098">
        <v>3145</v>
      </c>
    </row>
    <row r="1099" spans="1:13" x14ac:dyDescent="0.25">
      <c r="A1099" s="7" t="str">
        <f>HYPERLINK("http://www.UniProt.org/UniProt/Q9UH92-3","MLX_HUMAN")</f>
        <v>MLX_HUMAN</v>
      </c>
      <c r="B1099" s="4" t="s">
        <v>17932</v>
      </c>
      <c r="C1099" s="64">
        <v>300</v>
      </c>
      <c r="D1099" s="65">
        <v>52</v>
      </c>
      <c r="E1099" s="9">
        <v>37</v>
      </c>
      <c r="F1099" s="9">
        <v>0.71000000000000008</v>
      </c>
      <c r="G1099" s="97" t="s">
        <v>37740</v>
      </c>
      <c r="H1099" t="s">
        <v>69</v>
      </c>
      <c r="I1099" s="4" t="s">
        <v>12</v>
      </c>
      <c r="J1099" s="6">
        <v>27.882999999999999</v>
      </c>
      <c r="K1099" s="17" t="s">
        <v>12</v>
      </c>
      <c r="L1099" s="24" t="s">
        <v>37738</v>
      </c>
      <c r="M1099">
        <v>4413</v>
      </c>
    </row>
    <row r="1100" spans="1:13" x14ac:dyDescent="0.25">
      <c r="A1100" s="7" t="str">
        <f>HYPERLINK("http://www.UniProt.org/UniProt/Q14CZ0","CP072_HUMAN")</f>
        <v>CP072_HUMAN</v>
      </c>
      <c r="B1100" s="4" t="s">
        <v>9263</v>
      </c>
      <c r="C1100" s="64">
        <v>120</v>
      </c>
      <c r="D1100" s="65">
        <v>51</v>
      </c>
      <c r="E1100" s="9">
        <v>14</v>
      </c>
      <c r="F1100" s="9">
        <v>0.27900000000000003</v>
      </c>
      <c r="G1100" s="97" t="s">
        <v>37740</v>
      </c>
      <c r="H1100" t="s">
        <v>12</v>
      </c>
      <c r="I1100" s="4" t="s">
        <v>12</v>
      </c>
      <c r="J1100" s="6">
        <v>30.925000000000001</v>
      </c>
      <c r="K1100" s="17" t="s">
        <v>12</v>
      </c>
      <c r="L1100" s="24" t="s">
        <v>37738</v>
      </c>
      <c r="M1100">
        <v>2160</v>
      </c>
    </row>
    <row r="1101" spans="1:13" x14ac:dyDescent="0.25">
      <c r="A1101" s="7" t="str">
        <f>HYPERLINK("http://www.UniProt.org/UniProt/O15042-2","SR140_HUMAN")</f>
        <v>SR140_HUMAN</v>
      </c>
      <c r="B1101" s="4" t="s">
        <v>759</v>
      </c>
      <c r="C1101" s="64">
        <v>84</v>
      </c>
      <c r="D1101" s="65">
        <v>51</v>
      </c>
      <c r="E1101" s="9">
        <v>10</v>
      </c>
      <c r="F1101" s="9">
        <v>0.20199999999999999</v>
      </c>
      <c r="G1101" s="97" t="s">
        <v>37740</v>
      </c>
      <c r="H1101" t="s">
        <v>92</v>
      </c>
      <c r="I1101" s="4" t="s">
        <v>12</v>
      </c>
      <c r="J1101" s="6">
        <v>118.23</v>
      </c>
      <c r="K1101" s="17" t="s">
        <v>12</v>
      </c>
      <c r="L1101" s="24" t="s">
        <v>37738</v>
      </c>
      <c r="M1101">
        <v>236</v>
      </c>
    </row>
    <row r="1102" spans="1:13" x14ac:dyDescent="0.25">
      <c r="A1102" s="7" t="str">
        <f>HYPERLINK("http://www.UniProt.org/UniProt/Q9BYM8","HOIL1_HUMAN")</f>
        <v>HOIL1_HUMAN</v>
      </c>
      <c r="B1102" s="4" t="s">
        <v>15593</v>
      </c>
      <c r="C1102" s="64">
        <v>260</v>
      </c>
      <c r="D1102" s="65">
        <v>50</v>
      </c>
      <c r="E1102" s="9">
        <v>32</v>
      </c>
      <c r="F1102" s="9">
        <v>0.64</v>
      </c>
      <c r="G1102" s="97" t="s">
        <v>37740</v>
      </c>
      <c r="H1102" t="s">
        <v>12</v>
      </c>
      <c r="I1102" s="4" t="s">
        <v>251</v>
      </c>
      <c r="J1102" s="6">
        <v>57.570999999999998</v>
      </c>
      <c r="K1102" s="17" t="s">
        <v>12</v>
      </c>
      <c r="L1102" s="24" t="s">
        <v>37738</v>
      </c>
      <c r="M1102">
        <v>3794</v>
      </c>
    </row>
    <row r="1103" spans="1:13" x14ac:dyDescent="0.25">
      <c r="A1103" s="7" t="str">
        <f>HYPERLINK("http://www.UniProt.org/UniProt/Q9BSU1","CP070_HUMAN")</f>
        <v>CP070_HUMAN</v>
      </c>
      <c r="B1103" s="4" t="s">
        <v>15207</v>
      </c>
      <c r="C1103" s="64">
        <v>330</v>
      </c>
      <c r="D1103" s="65">
        <v>49</v>
      </c>
      <c r="E1103" s="9">
        <v>40</v>
      </c>
      <c r="F1103" s="9">
        <v>0.83099999999999996</v>
      </c>
      <c r="G1103" s="97" t="s">
        <v>37740</v>
      </c>
      <c r="H1103" t="s">
        <v>12</v>
      </c>
      <c r="I1103" s="4" t="s">
        <v>12</v>
      </c>
      <c r="J1103" s="6">
        <v>47.524000000000001</v>
      </c>
      <c r="K1103" s="17" t="s">
        <v>12</v>
      </c>
      <c r="L1103" s="24" t="s">
        <v>37738</v>
      </c>
      <c r="M1103">
        <v>3696</v>
      </c>
    </row>
    <row r="1104" spans="1:13" x14ac:dyDescent="0.25">
      <c r="A1104" s="7" t="str">
        <f>HYPERLINK("http://www.UniProt.org/UniProt/Q8N1W1-4","ARG28_HUMAN")</f>
        <v>ARG28_HUMAN</v>
      </c>
      <c r="B1104" s="4" t="s">
        <v>12306</v>
      </c>
      <c r="C1104" s="64">
        <v>110</v>
      </c>
      <c r="D1104" s="65">
        <v>49</v>
      </c>
      <c r="E1104" s="9">
        <v>14</v>
      </c>
      <c r="F1104" s="9">
        <v>0.28299999999999997</v>
      </c>
      <c r="G1104" s="97" t="s">
        <v>37740</v>
      </c>
      <c r="H1104" t="s">
        <v>32</v>
      </c>
      <c r="I1104" s="4" t="s">
        <v>12</v>
      </c>
      <c r="J1104" s="6">
        <v>185.84</v>
      </c>
      <c r="K1104" s="17" t="s">
        <v>12</v>
      </c>
      <c r="L1104" s="24" t="s">
        <v>37738</v>
      </c>
      <c r="M1104">
        <v>2962</v>
      </c>
    </row>
    <row r="1105" spans="1:13" x14ac:dyDescent="0.25">
      <c r="A1105" s="7" t="str">
        <f>HYPERLINK("http://www.UniProt.org/UniProt/Q6NZI2","PTRF_HUMAN")</f>
        <v>PTRF_HUMAN</v>
      </c>
      <c r="B1105" s="4" t="s">
        <v>10849</v>
      </c>
      <c r="C1105" s="64">
        <v>280</v>
      </c>
      <c r="D1105" s="65">
        <v>48</v>
      </c>
      <c r="E1105" s="9">
        <v>35</v>
      </c>
      <c r="F1105" s="9">
        <v>0.73</v>
      </c>
      <c r="G1105" s="97" t="s">
        <v>37740</v>
      </c>
      <c r="H1105" t="s">
        <v>69</v>
      </c>
      <c r="I1105" s="4" t="s">
        <v>12</v>
      </c>
      <c r="J1105" s="6">
        <v>43.475999999999999</v>
      </c>
      <c r="K1105" s="17" t="s">
        <v>12</v>
      </c>
      <c r="L1105" s="24" t="s">
        <v>37738</v>
      </c>
      <c r="M1105">
        <v>2566</v>
      </c>
    </row>
    <row r="1106" spans="1:13" x14ac:dyDescent="0.25">
      <c r="A1106" s="7" t="str">
        <f>HYPERLINK("http://www.UniProt.org/UniProt/Q9Y5T5-3","UBP16_HUMAN")</f>
        <v>UBP16_HUMAN</v>
      </c>
      <c r="B1106" s="4" t="s">
        <v>19279</v>
      </c>
      <c r="C1106" s="64">
        <v>96</v>
      </c>
      <c r="D1106" s="65">
        <v>48</v>
      </c>
      <c r="E1106" s="9">
        <v>11.999999999999998</v>
      </c>
      <c r="F1106" s="9">
        <v>0.24399999999999999</v>
      </c>
      <c r="G1106" s="97" t="s">
        <v>37740</v>
      </c>
      <c r="H1106" t="s">
        <v>92</v>
      </c>
      <c r="I1106" s="4" t="s">
        <v>584</v>
      </c>
      <c r="J1106" s="6">
        <v>91.869</v>
      </c>
      <c r="K1106" s="17" t="s">
        <v>12</v>
      </c>
      <c r="L1106" s="24" t="s">
        <v>37738</v>
      </c>
      <c r="M1106">
        <v>4760</v>
      </c>
    </row>
    <row r="1107" spans="1:13" x14ac:dyDescent="0.25">
      <c r="A1107" s="7" t="str">
        <f>HYPERLINK("http://www.UniProt.org/UniProt/Q13049","TRI32_HUMAN")</f>
        <v>TRI32_HUMAN</v>
      </c>
      <c r="B1107" s="4" t="s">
        <v>8362</v>
      </c>
      <c r="C1107" s="64">
        <v>73</v>
      </c>
      <c r="D1107" s="65">
        <v>48</v>
      </c>
      <c r="E1107" s="9">
        <v>9</v>
      </c>
      <c r="F1107" s="9">
        <v>0.188</v>
      </c>
      <c r="G1107" s="97" t="s">
        <v>37740</v>
      </c>
      <c r="H1107" t="s">
        <v>69</v>
      </c>
      <c r="I1107" s="4" t="s">
        <v>12</v>
      </c>
      <c r="J1107" s="6">
        <v>71.988</v>
      </c>
      <c r="K1107" s="17" t="s">
        <v>12</v>
      </c>
      <c r="L1107" s="24" t="s">
        <v>37738</v>
      </c>
      <c r="M1107">
        <v>1955</v>
      </c>
    </row>
    <row r="1108" spans="1:13" x14ac:dyDescent="0.25">
      <c r="A1108" s="7" t="str">
        <f>HYPERLINK("http://www.UniProt.org/UniProt/Q9UPN4-3","CP131_HUMAN")</f>
        <v>CP131_HUMAN</v>
      </c>
      <c r="B1108" s="4" t="s">
        <v>18508</v>
      </c>
      <c r="C1108" s="64">
        <v>53</v>
      </c>
      <c r="D1108" s="65">
        <v>48</v>
      </c>
      <c r="E1108" s="9">
        <v>6.4</v>
      </c>
      <c r="F1108" s="9">
        <v>0.13400000000000001</v>
      </c>
      <c r="G1108" s="97" t="s">
        <v>37740</v>
      </c>
      <c r="H1108" t="s">
        <v>32</v>
      </c>
      <c r="I1108" s="4" t="s">
        <v>12</v>
      </c>
      <c r="J1108" s="6">
        <v>117.4</v>
      </c>
      <c r="K1108" s="17" t="s">
        <v>12</v>
      </c>
      <c r="L1108" s="24" t="s">
        <v>37738</v>
      </c>
      <c r="M1108">
        <v>4563</v>
      </c>
    </row>
    <row r="1109" spans="1:13" x14ac:dyDescent="0.25">
      <c r="A1109" s="7" t="str">
        <f>HYPERLINK("http://www.UniProt.org/UniProt/Q96IY1","NSL1_HUMAN")</f>
        <v>NSL1_HUMAN</v>
      </c>
      <c r="B1109" s="4" t="s">
        <v>14349</v>
      </c>
      <c r="C1109" s="64">
        <v>270</v>
      </c>
      <c r="D1109" s="65">
        <v>46</v>
      </c>
      <c r="E1109" s="9">
        <v>33</v>
      </c>
      <c r="F1109" s="9">
        <v>0.71000000000000008</v>
      </c>
      <c r="G1109" s="97" t="s">
        <v>37740</v>
      </c>
      <c r="H1109" t="s">
        <v>92</v>
      </c>
      <c r="I1109" s="4" t="s">
        <v>12</v>
      </c>
      <c r="J1109" s="6">
        <v>32.161999999999999</v>
      </c>
      <c r="K1109" s="17" t="s">
        <v>12</v>
      </c>
      <c r="L1109" s="24" t="s">
        <v>37738</v>
      </c>
      <c r="M1109">
        <v>3476</v>
      </c>
    </row>
    <row r="1110" spans="1:13" x14ac:dyDescent="0.25">
      <c r="A1110" s="7" t="str">
        <f>HYPERLINK("http://www.UniProt.org/UniProt/Q5F1R6","DJC21_HUMAN")</f>
        <v>DJC21_HUMAN</v>
      </c>
      <c r="B1110" s="4" t="s">
        <v>10275</v>
      </c>
      <c r="C1110" s="64">
        <v>130</v>
      </c>
      <c r="D1110" s="65">
        <v>46</v>
      </c>
      <c r="E1110" s="9">
        <v>16</v>
      </c>
      <c r="F1110" s="9">
        <v>0.35500000000000004</v>
      </c>
      <c r="G1110" s="97" t="s">
        <v>37740</v>
      </c>
      <c r="H1110" t="s">
        <v>12</v>
      </c>
      <c r="I1110" s="4" t="s">
        <v>12</v>
      </c>
      <c r="J1110" s="6">
        <v>62.027000000000001</v>
      </c>
      <c r="K1110" s="17" t="s">
        <v>12</v>
      </c>
      <c r="L1110" s="24" t="s">
        <v>37738</v>
      </c>
      <c r="M1110">
        <v>2405</v>
      </c>
    </row>
    <row r="1111" spans="1:13" x14ac:dyDescent="0.25">
      <c r="A1111" s="7" t="str">
        <f>HYPERLINK("http://www.UniProt.org/UniProt/O15344","TRI18_HUMAN")</f>
        <v>TRI18_HUMAN</v>
      </c>
      <c r="B1111" s="4" t="s">
        <v>908</v>
      </c>
      <c r="C1111" s="64">
        <v>280</v>
      </c>
      <c r="D1111" s="65">
        <v>45</v>
      </c>
      <c r="E1111" s="9">
        <v>34</v>
      </c>
      <c r="F1111" s="9">
        <v>0.75700000000000001</v>
      </c>
      <c r="G1111" s="97" t="s">
        <v>37740</v>
      </c>
      <c r="H1111" t="s">
        <v>32</v>
      </c>
      <c r="I1111" s="4" t="s">
        <v>12</v>
      </c>
      <c r="J1111" s="6">
        <v>75.25</v>
      </c>
      <c r="K1111" s="17" t="s">
        <v>12</v>
      </c>
      <c r="L1111" s="24" t="s">
        <v>37738</v>
      </c>
      <c r="M1111">
        <v>266</v>
      </c>
    </row>
    <row r="1112" spans="1:13" x14ac:dyDescent="0.25">
      <c r="A1112" s="7" t="str">
        <f>HYPERLINK("http://www.UniProt.org/UniProt/Q86XP3","DDX42_HUMAN")</f>
        <v>DDX42_HUMAN</v>
      </c>
      <c r="B1112" s="4" t="s">
        <v>11895</v>
      </c>
      <c r="C1112" s="64">
        <v>130</v>
      </c>
      <c r="D1112" s="65">
        <v>45</v>
      </c>
      <c r="E1112" s="9">
        <v>16</v>
      </c>
      <c r="F1112" s="9">
        <v>0.35299999999999998</v>
      </c>
      <c r="G1112" s="97" t="s">
        <v>37740</v>
      </c>
      <c r="H1112" t="s">
        <v>69</v>
      </c>
      <c r="I1112" s="4" t="s">
        <v>12</v>
      </c>
      <c r="J1112" s="6">
        <v>102.97</v>
      </c>
      <c r="K1112" s="17" t="s">
        <v>12</v>
      </c>
      <c r="L1112" s="24" t="s">
        <v>37738</v>
      </c>
      <c r="M1112">
        <v>2844</v>
      </c>
    </row>
    <row r="1113" spans="1:13" x14ac:dyDescent="0.25">
      <c r="A1113" s="7" t="str">
        <f>HYPERLINK("http://www.UniProt.org/UniProt/O15514","RPB4_HUMAN")</f>
        <v>RPB4_HUMAN</v>
      </c>
      <c r="B1113" s="4" t="s">
        <v>965</v>
      </c>
      <c r="C1113" s="64">
        <v>110</v>
      </c>
      <c r="D1113" s="65">
        <v>45</v>
      </c>
      <c r="E1113" s="9">
        <v>13</v>
      </c>
      <c r="F1113" s="9">
        <v>0.29399999999999998</v>
      </c>
      <c r="G1113" s="97" t="s">
        <v>37740</v>
      </c>
      <c r="H1113" t="s">
        <v>92</v>
      </c>
      <c r="I1113" s="4" t="s">
        <v>12</v>
      </c>
      <c r="J1113" s="6">
        <v>16.311</v>
      </c>
      <c r="K1113" s="17" t="s">
        <v>12</v>
      </c>
      <c r="L1113" s="24" t="s">
        <v>37738</v>
      </c>
      <c r="M1113">
        <v>278</v>
      </c>
    </row>
    <row r="1114" spans="1:13" x14ac:dyDescent="0.25">
      <c r="A1114" s="7" t="str">
        <f>HYPERLINK("http://www.UniProt.org/UniProt/P28290","SSFA2_HUMAN")</f>
        <v>SSFA2_HUMAN</v>
      </c>
      <c r="B1114" s="4" t="s">
        <v>4551</v>
      </c>
      <c r="C1114" s="64">
        <v>330</v>
      </c>
      <c r="D1114" s="65">
        <v>44</v>
      </c>
      <c r="E1114" s="9">
        <v>40</v>
      </c>
      <c r="F1114" s="9">
        <v>0.90099999999999991</v>
      </c>
      <c r="G1114" s="97" t="s">
        <v>37740</v>
      </c>
      <c r="H1114" t="s">
        <v>32</v>
      </c>
      <c r="I1114" s="4" t="s">
        <v>12</v>
      </c>
      <c r="J1114" s="6">
        <v>138.38</v>
      </c>
      <c r="K1114" s="17" t="s">
        <v>12</v>
      </c>
      <c r="L1114" s="24" t="s">
        <v>37738</v>
      </c>
      <c r="M1114">
        <v>1081</v>
      </c>
    </row>
    <row r="1115" spans="1:13" x14ac:dyDescent="0.25">
      <c r="A1115" s="7" t="str">
        <f>HYPERLINK("http://www.UniProt.org/UniProt/P40429","RL13A_HUMAN")</f>
        <v>RL13A_HUMAN</v>
      </c>
      <c r="B1115" s="4" t="s">
        <v>5305</v>
      </c>
      <c r="C1115" s="64">
        <v>260</v>
      </c>
      <c r="D1115" s="65">
        <v>44</v>
      </c>
      <c r="E1115" s="9">
        <v>32</v>
      </c>
      <c r="F1115" s="9">
        <v>0.72700000000000009</v>
      </c>
      <c r="G1115" s="97" t="s">
        <v>37740</v>
      </c>
      <c r="H1115" t="s">
        <v>32</v>
      </c>
      <c r="I1115" s="4" t="s">
        <v>40569</v>
      </c>
      <c r="J1115" s="6">
        <v>23.577000000000002</v>
      </c>
      <c r="K1115" s="17" t="s">
        <v>12</v>
      </c>
      <c r="L1115" s="24" t="s">
        <v>37738</v>
      </c>
      <c r="M1115">
        <v>1247</v>
      </c>
    </row>
    <row r="1116" spans="1:13" x14ac:dyDescent="0.25">
      <c r="A1116" s="7" t="str">
        <f>HYPERLINK("http://www.UniProt.org/UniProt/Q9BUL5","PHF23_HUMAN")</f>
        <v>PHF23_HUMAN</v>
      </c>
      <c r="B1116" s="4" t="s">
        <v>15325</v>
      </c>
      <c r="C1116" s="64">
        <v>300</v>
      </c>
      <c r="D1116" s="65">
        <v>41</v>
      </c>
      <c r="E1116" s="9">
        <v>37</v>
      </c>
      <c r="F1116" s="9">
        <v>0.90300000000000002</v>
      </c>
      <c r="G1116" s="97" t="s">
        <v>37740</v>
      </c>
      <c r="H1116" t="s">
        <v>12</v>
      </c>
      <c r="I1116" s="4" t="s">
        <v>12</v>
      </c>
      <c r="J1116" s="6">
        <v>43.817999999999998</v>
      </c>
      <c r="K1116" s="17" t="s">
        <v>12</v>
      </c>
      <c r="L1116" s="24" t="s">
        <v>37738</v>
      </c>
      <c r="M1116">
        <v>3725</v>
      </c>
    </row>
    <row r="1117" spans="1:13" x14ac:dyDescent="0.25">
      <c r="A1117" s="7" t="str">
        <f>HYPERLINK("http://www.UniProt.org/UniProt/P0C7T5","ATX1L_HUMAN")</f>
        <v>ATX1L_HUMAN</v>
      </c>
      <c r="B1117" s="4" t="s">
        <v>3336</v>
      </c>
      <c r="C1117" s="64">
        <v>210</v>
      </c>
      <c r="D1117" s="65">
        <v>41</v>
      </c>
      <c r="E1117" s="9">
        <v>25</v>
      </c>
      <c r="F1117" s="9">
        <v>0.61199999999999999</v>
      </c>
      <c r="G1117" s="97" t="s">
        <v>37740</v>
      </c>
      <c r="H1117" t="s">
        <v>69</v>
      </c>
      <c r="I1117" s="4" t="s">
        <v>12</v>
      </c>
      <c r="J1117" s="6">
        <v>73.305000000000007</v>
      </c>
      <c r="K1117" s="17" t="s">
        <v>12</v>
      </c>
      <c r="L1117" s="24" t="s">
        <v>37738</v>
      </c>
      <c r="M1117">
        <v>813</v>
      </c>
    </row>
    <row r="1118" spans="1:13" x14ac:dyDescent="0.25">
      <c r="A1118" s="7" t="str">
        <f>HYPERLINK("http://www.UniProt.org/UniProt/O43896","KIF1C_HUMAN")</f>
        <v>KIF1C_HUMAN</v>
      </c>
      <c r="B1118" s="4" t="s">
        <v>1333</v>
      </c>
      <c r="C1118" s="64">
        <v>170</v>
      </c>
      <c r="D1118" s="65">
        <v>41</v>
      </c>
      <c r="E1118" s="9">
        <v>21</v>
      </c>
      <c r="F1118" s="9">
        <v>0.51900000000000002</v>
      </c>
      <c r="G1118" s="97" t="s">
        <v>37740</v>
      </c>
      <c r="H1118" t="s">
        <v>32</v>
      </c>
      <c r="I1118" s="4" t="s">
        <v>12</v>
      </c>
      <c r="J1118" s="6">
        <v>122.95</v>
      </c>
      <c r="K1118" s="17" t="s">
        <v>12</v>
      </c>
      <c r="L1118" s="24" t="s">
        <v>37738</v>
      </c>
      <c r="M1118">
        <v>358</v>
      </c>
    </row>
    <row r="1119" spans="1:13" x14ac:dyDescent="0.25">
      <c r="A1119" s="7" t="str">
        <f>HYPERLINK("http://www.UniProt.org/UniProt/Q8IWX8","CHERP_HUMAN")</f>
        <v>CHERP_HUMAN</v>
      </c>
      <c r="B1119" s="4" t="s">
        <v>12061</v>
      </c>
      <c r="C1119" s="64">
        <v>320</v>
      </c>
      <c r="D1119" s="65">
        <v>40</v>
      </c>
      <c r="E1119" s="9">
        <v>39</v>
      </c>
      <c r="F1119" s="9">
        <v>0.97599999999999998</v>
      </c>
      <c r="G1119" s="97" t="s">
        <v>37740</v>
      </c>
      <c r="H1119" t="s">
        <v>32</v>
      </c>
      <c r="I1119" s="4" t="s">
        <v>12</v>
      </c>
      <c r="J1119" s="6">
        <v>103.7</v>
      </c>
      <c r="K1119" s="17" t="s">
        <v>12</v>
      </c>
      <c r="L1119" s="24" t="s">
        <v>37738</v>
      </c>
      <c r="M1119">
        <v>2897</v>
      </c>
    </row>
    <row r="1120" spans="1:13" x14ac:dyDescent="0.25">
      <c r="A1120" s="7" t="str">
        <f>HYPERLINK("http://www.UniProt.org/UniProt/Q92539","LPIN2_HUMAN")</f>
        <v>LPIN2_HUMAN</v>
      </c>
      <c r="B1120" s="4" t="s">
        <v>13322</v>
      </c>
      <c r="C1120" s="64">
        <v>150</v>
      </c>
      <c r="D1120" s="65">
        <v>40</v>
      </c>
      <c r="E1120" s="9">
        <v>19</v>
      </c>
      <c r="F1120" s="9">
        <v>0.46499999999999997</v>
      </c>
      <c r="G1120" s="97" t="s">
        <v>37740</v>
      </c>
      <c r="H1120" t="s">
        <v>69</v>
      </c>
      <c r="I1120" s="4" t="s">
        <v>12</v>
      </c>
      <c r="J1120" s="6">
        <v>99.397999999999996</v>
      </c>
      <c r="K1120" s="17" t="s">
        <v>12</v>
      </c>
      <c r="L1120" s="24" t="s">
        <v>37738</v>
      </c>
      <c r="M1120">
        <v>3224</v>
      </c>
    </row>
    <row r="1121" spans="1:13" x14ac:dyDescent="0.25">
      <c r="A1121" s="7" t="str">
        <f>HYPERLINK("http://www.UniProt.org/UniProt/Q147X3","NAA30_HUMAN")</f>
        <v>NAA30_HUMAN</v>
      </c>
      <c r="B1121" s="4" t="s">
        <v>9194</v>
      </c>
      <c r="C1121" s="64">
        <v>200</v>
      </c>
      <c r="D1121" s="65">
        <v>39</v>
      </c>
      <c r="E1121" s="9">
        <v>25</v>
      </c>
      <c r="F1121" s="9">
        <v>0.63800000000000001</v>
      </c>
      <c r="G1121" s="97" t="s">
        <v>37740</v>
      </c>
      <c r="H1121" t="s">
        <v>32</v>
      </c>
      <c r="I1121" s="4" t="s">
        <v>12</v>
      </c>
      <c r="J1121" s="6">
        <v>39.319000000000003</v>
      </c>
      <c r="K1121" s="17" t="s">
        <v>12</v>
      </c>
      <c r="L1121" s="24" t="s">
        <v>37738</v>
      </c>
      <c r="M1121">
        <v>2144</v>
      </c>
    </row>
    <row r="1122" spans="1:13" x14ac:dyDescent="0.25">
      <c r="A1122" s="7" t="str">
        <f>HYPERLINK("http://www.UniProt.org/UniProt/Q8N4C8-4","MINK1_HUMAN")</f>
        <v>MINK1_HUMAN</v>
      </c>
      <c r="B1122" s="4" t="s">
        <v>12365</v>
      </c>
      <c r="C1122" s="64">
        <v>150</v>
      </c>
      <c r="D1122" s="65">
        <v>39</v>
      </c>
      <c r="E1122" s="9">
        <v>18</v>
      </c>
      <c r="F1122" s="9">
        <v>0.47200000000000003</v>
      </c>
      <c r="G1122" s="97" t="s">
        <v>37740</v>
      </c>
      <c r="H1122" t="s">
        <v>32</v>
      </c>
      <c r="I1122" s="4" t="s">
        <v>12</v>
      </c>
      <c r="J1122" s="6">
        <v>147.65</v>
      </c>
      <c r="K1122" s="17" t="s">
        <v>12</v>
      </c>
      <c r="L1122" s="24" t="s">
        <v>37738</v>
      </c>
      <c r="M1122">
        <v>2980</v>
      </c>
    </row>
    <row r="1123" spans="1:13" x14ac:dyDescent="0.25">
      <c r="A1123" s="7" t="str">
        <f>HYPERLINK("http://www.UniProt.org/UniProt/Q9NUX5-2","POTE1_HUMAN")</f>
        <v>POTE1_HUMAN</v>
      </c>
      <c r="B1123" s="4" t="s">
        <v>17093</v>
      </c>
      <c r="C1123" s="64">
        <v>73</v>
      </c>
      <c r="D1123" s="65">
        <v>38</v>
      </c>
      <c r="E1123" s="9">
        <v>8.9</v>
      </c>
      <c r="F1123" s="9">
        <v>0.23600000000000002</v>
      </c>
      <c r="G1123" s="97" t="s">
        <v>37740</v>
      </c>
      <c r="H1123" t="s">
        <v>92</v>
      </c>
      <c r="I1123" s="4" t="s">
        <v>12</v>
      </c>
      <c r="J1123" s="6">
        <v>60.533000000000001</v>
      </c>
      <c r="K1123" s="17" t="s">
        <v>12</v>
      </c>
      <c r="L1123" s="24" t="s">
        <v>37738</v>
      </c>
      <c r="M1123">
        <v>4187</v>
      </c>
    </row>
    <row r="1124" spans="1:13" x14ac:dyDescent="0.25">
      <c r="A1124" s="7" t="str">
        <f>HYPERLINK("http://www.UniProt.org/UniProt/Q9Y580","RBM7_HUMAN")</f>
        <v>RBM7_HUMAN</v>
      </c>
      <c r="B1124" s="4" t="s">
        <v>19179</v>
      </c>
      <c r="C1124" s="64">
        <v>240</v>
      </c>
      <c r="D1124" s="65">
        <v>37</v>
      </c>
      <c r="E1124" s="9">
        <v>30</v>
      </c>
      <c r="F1124" s="9">
        <v>0.80099999999999993</v>
      </c>
      <c r="G1124" s="97" t="s">
        <v>37740</v>
      </c>
      <c r="H1124" t="s">
        <v>12</v>
      </c>
      <c r="I1124" s="4" t="s">
        <v>12</v>
      </c>
      <c r="J1124" s="6">
        <v>30.503</v>
      </c>
      <c r="K1124" s="17" t="s">
        <v>12</v>
      </c>
      <c r="L1124" s="24" t="s">
        <v>37738</v>
      </c>
      <c r="M1124">
        <v>4735</v>
      </c>
    </row>
    <row r="1125" spans="1:13" x14ac:dyDescent="0.25">
      <c r="A1125" s="7" t="str">
        <f>HYPERLINK("http://www.UniProt.org/UniProt/P41214","EIF2D_HUMAN")</f>
        <v>EIF2D_HUMAN</v>
      </c>
      <c r="B1125" s="4" t="s">
        <v>5379</v>
      </c>
      <c r="C1125" s="64">
        <v>120</v>
      </c>
      <c r="D1125" s="65">
        <v>37</v>
      </c>
      <c r="E1125" s="9">
        <v>15</v>
      </c>
      <c r="F1125" s="9">
        <v>0.39600000000000002</v>
      </c>
      <c r="G1125" s="97" t="s">
        <v>37740</v>
      </c>
      <c r="H1125" t="s">
        <v>32</v>
      </c>
      <c r="I1125" s="4" t="s">
        <v>12</v>
      </c>
      <c r="J1125" s="6">
        <v>64.706000000000003</v>
      </c>
      <c r="K1125" s="17" t="s">
        <v>12</v>
      </c>
      <c r="L1125" s="24" t="s">
        <v>37738</v>
      </c>
      <c r="M1125">
        <v>1263</v>
      </c>
    </row>
    <row r="1126" spans="1:13" x14ac:dyDescent="0.25">
      <c r="A1126" s="7" t="str">
        <f>HYPERLINK("http://www.UniProt.org/UniProt/Q9Y2W2","WBP11_HUMAN")</f>
        <v>WBP11_HUMAN</v>
      </c>
      <c r="B1126" s="4" t="s">
        <v>18813</v>
      </c>
      <c r="C1126" s="64">
        <v>100</v>
      </c>
      <c r="D1126" s="65">
        <v>35</v>
      </c>
      <c r="E1126" s="9">
        <v>13</v>
      </c>
      <c r="F1126" s="9">
        <v>0.36599999999999999</v>
      </c>
      <c r="G1126" s="97" t="s">
        <v>37740</v>
      </c>
      <c r="H1126" t="s">
        <v>69</v>
      </c>
      <c r="I1126" s="4" t="s">
        <v>12</v>
      </c>
      <c r="J1126" s="6">
        <v>69.997</v>
      </c>
      <c r="K1126" s="17" t="s">
        <v>12</v>
      </c>
      <c r="L1126" s="24" t="s">
        <v>37738</v>
      </c>
      <c r="M1126">
        <v>4643</v>
      </c>
    </row>
    <row r="1127" spans="1:13" x14ac:dyDescent="0.25">
      <c r="A1127" s="7" t="str">
        <f>HYPERLINK("http://www.UniProt.org/UniProt/P42679","MATK_HUMAN")</f>
        <v>MATK_HUMAN</v>
      </c>
      <c r="B1127" s="4" t="s">
        <v>5518</v>
      </c>
      <c r="C1127" s="64">
        <v>76</v>
      </c>
      <c r="D1127" s="65">
        <v>35</v>
      </c>
      <c r="E1127" s="9">
        <v>9.3000000000000007</v>
      </c>
      <c r="F1127" s="9">
        <v>0.26500000000000001</v>
      </c>
      <c r="G1127" s="97" t="s">
        <v>37740</v>
      </c>
      <c r="H1127" t="s">
        <v>32</v>
      </c>
      <c r="I1127" s="4" t="s">
        <v>12</v>
      </c>
      <c r="J1127" s="6">
        <v>56.468000000000004</v>
      </c>
      <c r="K1127" s="17" t="s">
        <v>12</v>
      </c>
      <c r="L1127" s="24" t="s">
        <v>37738</v>
      </c>
      <c r="M1127">
        <v>1293</v>
      </c>
    </row>
    <row r="1128" spans="1:13" x14ac:dyDescent="0.25">
      <c r="A1128" s="7" t="str">
        <f>HYPERLINK("http://www.UniProt.org/UniProt/Q9UKB1-2","FBW1B_HUMAN")</f>
        <v>FBW1B_HUMAN</v>
      </c>
      <c r="B1128" s="4" t="s">
        <v>18214</v>
      </c>
      <c r="C1128" s="64">
        <v>110</v>
      </c>
      <c r="D1128" s="65">
        <v>34</v>
      </c>
      <c r="E1128" s="9">
        <v>14</v>
      </c>
      <c r="F1128" s="9">
        <v>0.41100000000000003</v>
      </c>
      <c r="G1128" s="97" t="s">
        <v>37740</v>
      </c>
      <c r="H1128" t="s">
        <v>69</v>
      </c>
      <c r="I1128" s="4" t="s">
        <v>12</v>
      </c>
      <c r="J1128" s="6">
        <v>58.421999999999997</v>
      </c>
      <c r="K1128" s="17" t="s">
        <v>12</v>
      </c>
      <c r="L1128" s="24" t="s">
        <v>37738</v>
      </c>
      <c r="M1128">
        <v>4484</v>
      </c>
    </row>
    <row r="1129" spans="1:13" x14ac:dyDescent="0.25">
      <c r="A1129" s="7" t="str">
        <f>HYPERLINK("http://www.UniProt.org/UniProt/Q9NZJ0","DTL_HUMAN")</f>
        <v>DTL_HUMAN</v>
      </c>
      <c r="B1129" s="4" t="s">
        <v>17541</v>
      </c>
      <c r="C1129" s="64">
        <v>340</v>
      </c>
      <c r="D1129" s="65">
        <v>33</v>
      </c>
      <c r="E1129" s="9">
        <v>42</v>
      </c>
      <c r="F1129" s="9">
        <v>1.27</v>
      </c>
      <c r="G1129" s="97" t="s">
        <v>37740</v>
      </c>
      <c r="H1129" t="s">
        <v>69</v>
      </c>
      <c r="I1129" s="4" t="s">
        <v>12</v>
      </c>
      <c r="J1129" s="6">
        <v>79.466999999999999</v>
      </c>
      <c r="K1129" s="17" t="s">
        <v>12</v>
      </c>
      <c r="L1129" s="24" t="s">
        <v>37738</v>
      </c>
      <c r="M1129">
        <v>4298</v>
      </c>
    </row>
    <row r="1130" spans="1:13" x14ac:dyDescent="0.25">
      <c r="A1130" s="7" t="str">
        <f>HYPERLINK("http://www.UniProt.org/UniProt/Q9UFF9","CNOT8_HUMAN")</f>
        <v>CNOT8_HUMAN</v>
      </c>
      <c r="B1130" s="4" t="s">
        <v>17898</v>
      </c>
      <c r="C1130" s="64">
        <v>130</v>
      </c>
      <c r="D1130" s="65">
        <v>33</v>
      </c>
      <c r="E1130" s="9">
        <v>16</v>
      </c>
      <c r="F1130" s="9">
        <v>0.48799999999999999</v>
      </c>
      <c r="G1130" s="97" t="s">
        <v>37740</v>
      </c>
      <c r="H1130" t="s">
        <v>69</v>
      </c>
      <c r="I1130" s="4" t="s">
        <v>12</v>
      </c>
      <c r="J1130" s="6">
        <v>33.54</v>
      </c>
      <c r="K1130" s="17" t="s">
        <v>12</v>
      </c>
      <c r="L1130" s="24" t="s">
        <v>37738</v>
      </c>
      <c r="M1130">
        <v>4402</v>
      </c>
    </row>
    <row r="1131" spans="1:13" x14ac:dyDescent="0.25">
      <c r="A1131" s="7" t="str">
        <f>HYPERLINK("http://www.UniProt.org/UniProt/Q9H3Q1","BORG4_HUMAN")</f>
        <v>BORG4_HUMAN</v>
      </c>
      <c r="B1131" s="4" t="s">
        <v>16051</v>
      </c>
      <c r="C1131" s="64">
        <v>390</v>
      </c>
      <c r="D1131" s="65">
        <v>32</v>
      </c>
      <c r="E1131" s="9">
        <v>47.999999999999993</v>
      </c>
      <c r="F1131" s="9">
        <v>1.52</v>
      </c>
      <c r="G1131" s="97" t="s">
        <v>37740</v>
      </c>
      <c r="H1131" t="s">
        <v>32</v>
      </c>
      <c r="I1131" s="4" t="s">
        <v>12</v>
      </c>
      <c r="J1131" s="6">
        <v>37.978999999999999</v>
      </c>
      <c r="K1131" s="17" t="s">
        <v>12</v>
      </c>
      <c r="L1131" s="24" t="s">
        <v>37738</v>
      </c>
      <c r="M1131">
        <v>3920</v>
      </c>
    </row>
    <row r="1132" spans="1:13" x14ac:dyDescent="0.25">
      <c r="A1132" s="7" t="str">
        <f>HYPERLINK("http://www.UniProt.org/UniProt/Q13608","PEX6_HUMAN")</f>
        <v>PEX6_HUMAN</v>
      </c>
      <c r="B1132" s="4" t="s">
        <v>8705</v>
      </c>
      <c r="C1132" s="64">
        <v>91</v>
      </c>
      <c r="D1132" s="65">
        <v>32</v>
      </c>
      <c r="E1132" s="9">
        <v>11</v>
      </c>
      <c r="F1132" s="9">
        <v>0.34799999999999998</v>
      </c>
      <c r="G1132" s="97" t="s">
        <v>37740</v>
      </c>
      <c r="H1132" t="s">
        <v>32</v>
      </c>
      <c r="I1132" s="4" t="s">
        <v>12</v>
      </c>
      <c r="J1132" s="6">
        <v>104.06</v>
      </c>
      <c r="K1132" s="17" t="s">
        <v>12</v>
      </c>
      <c r="L1132" s="24" t="s">
        <v>37738</v>
      </c>
      <c r="M1132">
        <v>2033</v>
      </c>
    </row>
    <row r="1133" spans="1:13" x14ac:dyDescent="0.25">
      <c r="A1133" s="7" t="str">
        <f>HYPERLINK("http://www.UniProt.org/UniProt/P20929-3","NEBU_HUMAN")</f>
        <v>NEBU_HUMAN</v>
      </c>
      <c r="B1133" s="4" t="s">
        <v>4088</v>
      </c>
      <c r="C1133" s="64">
        <v>400</v>
      </c>
      <c r="D1133" s="65">
        <v>31</v>
      </c>
      <c r="E1133" s="9">
        <v>49</v>
      </c>
      <c r="F1133" s="9">
        <v>1.6</v>
      </c>
      <c r="G1133" s="97" t="s">
        <v>37740</v>
      </c>
      <c r="H1133" t="s">
        <v>32</v>
      </c>
      <c r="I1133" s="4" t="s">
        <v>12</v>
      </c>
      <c r="J1133" s="6">
        <v>986.67</v>
      </c>
      <c r="K1133" s="17" t="s">
        <v>12</v>
      </c>
      <c r="L1133" s="24" t="s">
        <v>37738</v>
      </c>
      <c r="M1133">
        <v>977</v>
      </c>
    </row>
    <row r="1134" spans="1:13" x14ac:dyDescent="0.25">
      <c r="A1134" s="7" t="str">
        <f>HYPERLINK("http://www.UniProt.org/UniProt/Q9NZB2","F120A_HUMAN")</f>
        <v>F120A_HUMAN</v>
      </c>
      <c r="B1134" s="4" t="s">
        <v>17527</v>
      </c>
      <c r="C1134" s="64">
        <v>92</v>
      </c>
      <c r="D1134" s="65">
        <v>31</v>
      </c>
      <c r="E1134" s="9">
        <v>11</v>
      </c>
      <c r="F1134" s="9">
        <v>0.36699999999999999</v>
      </c>
      <c r="G1134" s="97" t="s">
        <v>37740</v>
      </c>
      <c r="H1134" t="s">
        <v>32</v>
      </c>
      <c r="I1134" s="4" t="s">
        <v>12</v>
      </c>
      <c r="J1134" s="6">
        <v>121.89</v>
      </c>
      <c r="K1134" s="17" t="s">
        <v>12</v>
      </c>
      <c r="L1134" s="24" t="s">
        <v>37738</v>
      </c>
      <c r="M1134">
        <v>4294</v>
      </c>
    </row>
    <row r="1135" spans="1:13" x14ac:dyDescent="0.25">
      <c r="A1135" s="7" t="str">
        <f>HYPERLINK("http://www.UniProt.org/UniProt/Q5T6F2","UBAP2_HUMAN")</f>
        <v>UBAP2_HUMAN</v>
      </c>
      <c r="B1135" s="4" t="s">
        <v>10446</v>
      </c>
      <c r="C1135" s="64">
        <v>290</v>
      </c>
      <c r="D1135" s="65">
        <v>30</v>
      </c>
      <c r="E1135" s="9">
        <v>35</v>
      </c>
      <c r="F1135" s="9">
        <v>1.1500000000000001</v>
      </c>
      <c r="G1135" s="97" t="s">
        <v>37740</v>
      </c>
      <c r="H1135" t="s">
        <v>12</v>
      </c>
      <c r="I1135" s="4" t="s">
        <v>40569</v>
      </c>
      <c r="J1135" s="6">
        <v>117.11</v>
      </c>
      <c r="K1135" s="17" t="s">
        <v>12</v>
      </c>
      <c r="L1135" s="24" t="s">
        <v>37738</v>
      </c>
      <c r="M1135">
        <v>2453</v>
      </c>
    </row>
    <row r="1136" spans="1:13" x14ac:dyDescent="0.25">
      <c r="A1136" s="7" t="str">
        <f>HYPERLINK("http://www.UniProt.org/UniProt/P25054","APC_HUMAN")</f>
        <v>APC_HUMAN</v>
      </c>
      <c r="B1136" s="4" t="s">
        <v>4318</v>
      </c>
      <c r="C1136" s="64">
        <v>110</v>
      </c>
      <c r="D1136" s="65">
        <v>30</v>
      </c>
      <c r="E1136" s="9">
        <v>14</v>
      </c>
      <c r="F1136" s="9">
        <v>0.46900000000000003</v>
      </c>
      <c r="G1136" s="97" t="s">
        <v>37740</v>
      </c>
      <c r="H1136" t="s">
        <v>32</v>
      </c>
      <c r="I1136" s="4" t="s">
        <v>2279</v>
      </c>
      <c r="J1136" s="6">
        <v>311.64</v>
      </c>
      <c r="K1136" s="17" t="s">
        <v>12</v>
      </c>
      <c r="L1136" s="24" t="s">
        <v>37738</v>
      </c>
      <c r="M1136">
        <v>1030</v>
      </c>
    </row>
    <row r="1137" spans="1:13" x14ac:dyDescent="0.25">
      <c r="A1137" s="7" t="str">
        <f>HYPERLINK("http://www.UniProt.org/UniProt/Q9BVP2-2","GNL3_HUMAN")</f>
        <v>GNL3_HUMAN</v>
      </c>
      <c r="B1137" s="4" t="s">
        <v>15435</v>
      </c>
      <c r="C1137" s="64">
        <v>100</v>
      </c>
      <c r="D1137" s="65">
        <v>30</v>
      </c>
      <c r="E1137" s="9">
        <v>11.999999999999998</v>
      </c>
      <c r="F1137" s="9">
        <v>0.41000000000000003</v>
      </c>
      <c r="G1137" s="97" t="s">
        <v>37740</v>
      </c>
      <c r="H1137" t="s">
        <v>92</v>
      </c>
      <c r="I1137" s="4" t="s">
        <v>40569</v>
      </c>
      <c r="J1137" s="6">
        <v>60.54</v>
      </c>
      <c r="K1137" s="17" t="s">
        <v>12</v>
      </c>
      <c r="L1137" s="24" t="s">
        <v>37738</v>
      </c>
      <c r="M1137">
        <v>3753</v>
      </c>
    </row>
    <row r="1138" spans="1:13" x14ac:dyDescent="0.25">
      <c r="A1138" s="7" t="str">
        <f>HYPERLINK("http://www.UniProt.org/UniProt/Q9Y592","CEP83_HUMAN")</f>
        <v>CEP83_HUMAN</v>
      </c>
      <c r="B1138" s="4" t="s">
        <v>19186</v>
      </c>
      <c r="C1138" s="64">
        <v>75</v>
      </c>
      <c r="D1138" s="65">
        <v>30</v>
      </c>
      <c r="E1138" s="9">
        <v>9.2000000000000011</v>
      </c>
      <c r="F1138" s="9">
        <v>0.30299999999999999</v>
      </c>
      <c r="G1138" s="97" t="s">
        <v>37740</v>
      </c>
      <c r="H1138" t="s">
        <v>32</v>
      </c>
      <c r="I1138" s="4" t="s">
        <v>12</v>
      </c>
      <c r="J1138" s="6">
        <v>82.058000000000007</v>
      </c>
      <c r="K1138" s="17" t="s">
        <v>12</v>
      </c>
      <c r="L1138" s="24" t="s">
        <v>37738</v>
      </c>
      <c r="M1138">
        <v>4737</v>
      </c>
    </row>
    <row r="1139" spans="1:13" x14ac:dyDescent="0.25">
      <c r="A1139" s="7" t="str">
        <f>HYPERLINK("http://www.UniProt.org/UniProt/O94880","PHF14_HUMAN")</f>
        <v>PHF14_HUMAN</v>
      </c>
      <c r="B1139" s="4" t="s">
        <v>2159</v>
      </c>
      <c r="C1139" s="64">
        <v>180</v>
      </c>
      <c r="D1139" s="65">
        <v>29</v>
      </c>
      <c r="E1139" s="9">
        <v>22</v>
      </c>
      <c r="F1139" s="9">
        <v>0.74999999999999989</v>
      </c>
      <c r="G1139" s="97" t="s">
        <v>37740</v>
      </c>
      <c r="H1139" t="s">
        <v>12</v>
      </c>
      <c r="I1139" s="4" t="s">
        <v>12</v>
      </c>
      <c r="J1139" s="6">
        <v>100.05</v>
      </c>
      <c r="K1139" s="17" t="s">
        <v>12</v>
      </c>
      <c r="L1139" s="24" t="s">
        <v>37738</v>
      </c>
      <c r="M1139">
        <v>547</v>
      </c>
    </row>
    <row r="1140" spans="1:13" x14ac:dyDescent="0.25">
      <c r="A1140" s="7" t="str">
        <f>HYPERLINK("http://www.UniProt.org/UniProt/Q9BXL6","CAR14_HUMAN")</f>
        <v>CAR14_HUMAN</v>
      </c>
      <c r="B1140" s="4" t="s">
        <v>15531</v>
      </c>
      <c r="C1140" s="64">
        <v>80</v>
      </c>
      <c r="D1140" s="65">
        <v>29</v>
      </c>
      <c r="E1140" s="9">
        <v>9.7999999999999989</v>
      </c>
      <c r="F1140" s="9">
        <v>0.34300000000000003</v>
      </c>
      <c r="G1140" s="97" t="s">
        <v>37740</v>
      </c>
      <c r="H1140" t="s">
        <v>32</v>
      </c>
      <c r="I1140" s="4" t="s">
        <v>12</v>
      </c>
      <c r="J1140" s="6">
        <v>113.27</v>
      </c>
      <c r="K1140" s="17" t="s">
        <v>12</v>
      </c>
      <c r="L1140" s="24" t="s">
        <v>37738</v>
      </c>
      <c r="M1140">
        <v>3777</v>
      </c>
    </row>
    <row r="1141" spans="1:13" x14ac:dyDescent="0.25">
      <c r="A1141" s="7" t="str">
        <f>HYPERLINK("http://www.UniProt.org/UniProt/Q03468","ERCC6_HUMAN")</f>
        <v>ERCC6_HUMAN</v>
      </c>
      <c r="B1141" s="4" t="s">
        <v>7844</v>
      </c>
      <c r="C1141" s="64">
        <v>71</v>
      </c>
      <c r="D1141" s="65">
        <v>29</v>
      </c>
      <c r="E1141" s="9">
        <v>8.6999999999999993</v>
      </c>
      <c r="F1141" s="9">
        <v>0.30599999999999999</v>
      </c>
      <c r="G1141" s="97" t="s">
        <v>37740</v>
      </c>
      <c r="H1141" t="s">
        <v>92</v>
      </c>
      <c r="I1141" s="4" t="s">
        <v>12</v>
      </c>
      <c r="J1141" s="6">
        <v>168.41</v>
      </c>
      <c r="K1141" s="17" t="s">
        <v>12</v>
      </c>
      <c r="L1141" s="24" t="s">
        <v>37738</v>
      </c>
      <c r="M1141">
        <v>1833</v>
      </c>
    </row>
    <row r="1142" spans="1:13" x14ac:dyDescent="0.25">
      <c r="A1142" s="7" t="str">
        <f>HYPERLINK("http://www.UniProt.org/UniProt/Q8TEQ0-2","SNX29_HUMAN")</f>
        <v>SNX29_HUMAN</v>
      </c>
      <c r="B1142" s="4" t="s">
        <v>12997</v>
      </c>
      <c r="C1142" s="64">
        <v>54</v>
      </c>
      <c r="D1142" s="65">
        <v>29</v>
      </c>
      <c r="E1142" s="9">
        <v>6.6</v>
      </c>
      <c r="F1142" s="9">
        <v>0.22500000000000001</v>
      </c>
      <c r="G1142" s="97" t="s">
        <v>37740</v>
      </c>
      <c r="H1142" t="s">
        <v>12</v>
      </c>
      <c r="I1142" s="4" t="s">
        <v>12</v>
      </c>
      <c r="J1142" s="6">
        <v>89.143000000000001</v>
      </c>
      <c r="K1142" s="17" t="s">
        <v>12</v>
      </c>
      <c r="L1142" s="24" t="s">
        <v>37738</v>
      </c>
      <c r="M1142">
        <v>3140</v>
      </c>
    </row>
    <row r="1143" spans="1:13" x14ac:dyDescent="0.25">
      <c r="A1143" s="7" t="str">
        <f>HYPERLINK("http://www.UniProt.org/UniProt/Q14241","ELOA1_HUMAN")</f>
        <v>ELOA1_HUMAN</v>
      </c>
      <c r="B1143" s="4" t="s">
        <v>8995</v>
      </c>
      <c r="C1143" s="64">
        <v>350</v>
      </c>
      <c r="D1143" s="65">
        <v>28</v>
      </c>
      <c r="E1143" s="9">
        <v>43</v>
      </c>
      <c r="F1143" s="9">
        <v>1.55</v>
      </c>
      <c r="G1143" s="97" t="s">
        <v>37740</v>
      </c>
      <c r="H1143" t="s">
        <v>92</v>
      </c>
      <c r="I1143" s="4" t="s">
        <v>12</v>
      </c>
      <c r="J1143" s="6">
        <v>89.908000000000001</v>
      </c>
      <c r="K1143" s="17" t="s">
        <v>12</v>
      </c>
      <c r="L1143" s="24" t="s">
        <v>37738</v>
      </c>
      <c r="M1143">
        <v>2097</v>
      </c>
    </row>
    <row r="1144" spans="1:13" x14ac:dyDescent="0.25">
      <c r="A1144" s="7" t="str">
        <f>HYPERLINK("http://www.UniProt.org/UniProt/Q15329-2","E2F5_HUMAN")</f>
        <v>E2F5_HUMAN</v>
      </c>
      <c r="B1144" s="4" t="s">
        <v>9480</v>
      </c>
      <c r="C1144" s="64">
        <v>170</v>
      </c>
      <c r="D1144" s="65">
        <v>28</v>
      </c>
      <c r="E1144" s="9">
        <v>20</v>
      </c>
      <c r="F1144" s="9">
        <v>0.73099999999999998</v>
      </c>
      <c r="G1144" s="97" t="s">
        <v>37740</v>
      </c>
      <c r="H1144" t="s">
        <v>92</v>
      </c>
      <c r="I1144" s="4" t="s">
        <v>12</v>
      </c>
      <c r="J1144" s="6">
        <v>37.539000000000001</v>
      </c>
      <c r="K1144" s="17" t="s">
        <v>12</v>
      </c>
      <c r="L1144" s="24" t="s">
        <v>37738</v>
      </c>
      <c r="M1144">
        <v>2208</v>
      </c>
    </row>
    <row r="1145" spans="1:13" x14ac:dyDescent="0.25">
      <c r="A1145" s="7" t="str">
        <f>HYPERLINK("http://www.UniProt.org/UniProt/Q6Q0C0","TRAF7_HUMAN")</f>
        <v>TRAF7_HUMAN</v>
      </c>
      <c r="B1145" s="4" t="s">
        <v>11048</v>
      </c>
      <c r="C1145" s="64">
        <v>77</v>
      </c>
      <c r="D1145" s="65">
        <v>28</v>
      </c>
      <c r="E1145" s="9">
        <v>9.4</v>
      </c>
      <c r="F1145" s="9">
        <v>0.32900000000000001</v>
      </c>
      <c r="G1145" s="97" t="s">
        <v>37740</v>
      </c>
      <c r="H1145" t="s">
        <v>32</v>
      </c>
      <c r="I1145" s="4" t="s">
        <v>12</v>
      </c>
      <c r="J1145" s="6">
        <v>74.608000000000004</v>
      </c>
      <c r="K1145" s="17" t="s">
        <v>12</v>
      </c>
      <c r="L1145" s="24" t="s">
        <v>37738</v>
      </c>
      <c r="M1145">
        <v>2615</v>
      </c>
    </row>
    <row r="1146" spans="1:13" x14ac:dyDescent="0.25">
      <c r="A1146" s="7" t="str">
        <f>HYPERLINK("http://www.UniProt.org/UniProt/Q8TAF3","WDR48_HUMAN")</f>
        <v>WDR48_HUMAN</v>
      </c>
      <c r="B1146" s="4" t="s">
        <v>12793</v>
      </c>
      <c r="C1146" s="64">
        <v>290</v>
      </c>
      <c r="D1146" s="65">
        <v>27</v>
      </c>
      <c r="E1146" s="9">
        <v>35</v>
      </c>
      <c r="F1146" s="9">
        <v>1.27</v>
      </c>
      <c r="G1146" s="97" t="s">
        <v>37740</v>
      </c>
      <c r="H1146" t="s">
        <v>69</v>
      </c>
      <c r="I1146" s="4" t="s">
        <v>12</v>
      </c>
      <c r="J1146" s="6">
        <v>76.209999999999994</v>
      </c>
      <c r="K1146" s="17" t="s">
        <v>12</v>
      </c>
      <c r="L1146" s="24" t="s">
        <v>37738</v>
      </c>
      <c r="M1146">
        <v>3088</v>
      </c>
    </row>
    <row r="1147" spans="1:13" x14ac:dyDescent="0.25">
      <c r="A1147" s="7" t="str">
        <f>HYPERLINK("http://www.UniProt.org/UniProt/Q9UJX6-2","ANC2_HUMAN")</f>
        <v>ANC2_HUMAN</v>
      </c>
      <c r="B1147" s="4" t="s">
        <v>18154</v>
      </c>
      <c r="C1147" s="64">
        <v>220</v>
      </c>
      <c r="D1147" s="65">
        <v>27</v>
      </c>
      <c r="E1147" s="9">
        <v>27</v>
      </c>
      <c r="F1147" s="9">
        <v>1.03</v>
      </c>
      <c r="G1147" s="97" t="s">
        <v>37740</v>
      </c>
      <c r="H1147" t="s">
        <v>12</v>
      </c>
      <c r="I1147" s="4" t="s">
        <v>40569</v>
      </c>
      <c r="J1147" s="6">
        <v>93.468000000000004</v>
      </c>
      <c r="K1147" s="17" t="s">
        <v>12</v>
      </c>
      <c r="L1147" s="24" t="s">
        <v>37738</v>
      </c>
      <c r="M1147">
        <v>4469</v>
      </c>
    </row>
    <row r="1148" spans="1:13" x14ac:dyDescent="0.25">
      <c r="A1148" s="7" t="str">
        <f>HYPERLINK("http://www.UniProt.org/UniProt/P07942","LAMB1_HUMAN")</f>
        <v>LAMB1_HUMAN</v>
      </c>
      <c r="B1148" s="4" t="s">
        <v>3147</v>
      </c>
      <c r="C1148" s="64">
        <v>150</v>
      </c>
      <c r="D1148" s="65">
        <v>27</v>
      </c>
      <c r="E1148" s="9">
        <v>18</v>
      </c>
      <c r="F1148" s="9">
        <v>0.68300000000000005</v>
      </c>
      <c r="G1148" s="97" t="s">
        <v>37740</v>
      </c>
      <c r="H1148" t="s">
        <v>32</v>
      </c>
      <c r="I1148" s="4" t="s">
        <v>12</v>
      </c>
      <c r="J1148" s="6">
        <v>198.04</v>
      </c>
      <c r="K1148" s="17" t="s">
        <v>56</v>
      </c>
      <c r="L1148" s="24" t="s">
        <v>37738</v>
      </c>
      <c r="M1148">
        <v>770</v>
      </c>
    </row>
    <row r="1149" spans="1:13" x14ac:dyDescent="0.25">
      <c r="A1149" s="7" t="str">
        <f>HYPERLINK("http://www.UniProt.org/UniProt/Q8NBP7","PCSK9_HUMAN")</f>
        <v>PCSK9_HUMAN</v>
      </c>
      <c r="B1149" s="4" t="s">
        <v>12569</v>
      </c>
      <c r="C1149" s="64">
        <v>130</v>
      </c>
      <c r="D1149" s="65">
        <v>27</v>
      </c>
      <c r="E1149" s="9">
        <v>16</v>
      </c>
      <c r="F1149" s="9">
        <v>0.60699999999999998</v>
      </c>
      <c r="G1149" s="97" t="s">
        <v>37740</v>
      </c>
      <c r="H1149" t="s">
        <v>32</v>
      </c>
      <c r="I1149" s="4" t="s">
        <v>12</v>
      </c>
      <c r="J1149" s="6">
        <v>74.284999999999997</v>
      </c>
      <c r="K1149" s="17" t="s">
        <v>56</v>
      </c>
      <c r="L1149" s="24" t="s">
        <v>37738</v>
      </c>
      <c r="M1149">
        <v>3034</v>
      </c>
    </row>
    <row r="1150" spans="1:13" x14ac:dyDescent="0.25">
      <c r="A1150" s="7" t="str">
        <f>HYPERLINK("http://www.UniProt.org/UniProt/Q16659","MK06_HUMAN")</f>
        <v>MK06_HUMAN</v>
      </c>
      <c r="B1150" s="4" t="s">
        <v>9869</v>
      </c>
      <c r="C1150" s="64">
        <v>54</v>
      </c>
      <c r="D1150" s="65">
        <v>27</v>
      </c>
      <c r="E1150" s="9">
        <v>6.6</v>
      </c>
      <c r="F1150" s="9">
        <v>0.24300000000000002</v>
      </c>
      <c r="G1150" s="97" t="s">
        <v>37740</v>
      </c>
      <c r="H1150" t="s">
        <v>69</v>
      </c>
      <c r="I1150" s="4" t="s">
        <v>12</v>
      </c>
      <c r="J1150" s="6">
        <v>82.68</v>
      </c>
      <c r="K1150" s="17" t="s">
        <v>12</v>
      </c>
      <c r="L1150" s="24" t="s">
        <v>37738</v>
      </c>
      <c r="M1150">
        <v>2297</v>
      </c>
    </row>
    <row r="1151" spans="1:13" x14ac:dyDescent="0.25">
      <c r="A1151" s="7" t="str">
        <f>HYPERLINK("http://www.UniProt.org/UniProt/Q13042-3","CDC16_HUMAN")</f>
        <v>CDC16_HUMAN</v>
      </c>
      <c r="B1151" s="4" t="s">
        <v>8349</v>
      </c>
      <c r="C1151" s="64">
        <v>290</v>
      </c>
      <c r="D1151" s="65">
        <v>26</v>
      </c>
      <c r="E1151" s="9">
        <v>36</v>
      </c>
      <c r="F1151" s="9">
        <v>1.35</v>
      </c>
      <c r="G1151" s="97" t="s">
        <v>37740</v>
      </c>
      <c r="H1151" t="s">
        <v>32</v>
      </c>
      <c r="I1151" s="4" t="s">
        <v>12</v>
      </c>
      <c r="J1151" s="6">
        <v>65.858999999999995</v>
      </c>
      <c r="K1151" s="17" t="s">
        <v>12</v>
      </c>
      <c r="L1151" s="24" t="s">
        <v>37738</v>
      </c>
      <c r="M1151">
        <v>1951</v>
      </c>
    </row>
    <row r="1152" spans="1:13" x14ac:dyDescent="0.25">
      <c r="A1152" s="7" t="str">
        <f>HYPERLINK("http://www.UniProt.org/UniProt/Q9H9A5","CNO10_HUMAN")</f>
        <v>CNO10_HUMAN</v>
      </c>
      <c r="B1152" s="4" t="s">
        <v>16390</v>
      </c>
      <c r="C1152" s="64">
        <v>95</v>
      </c>
      <c r="D1152" s="65">
        <v>26</v>
      </c>
      <c r="E1152" s="9">
        <v>11.999999999999998</v>
      </c>
      <c r="F1152" s="9">
        <v>0.443</v>
      </c>
      <c r="G1152" s="97" t="s">
        <v>37740</v>
      </c>
      <c r="H1152" t="s">
        <v>69</v>
      </c>
      <c r="I1152" s="4" t="s">
        <v>12</v>
      </c>
      <c r="J1152" s="6">
        <v>82.308999999999997</v>
      </c>
      <c r="K1152" s="17" t="s">
        <v>12</v>
      </c>
      <c r="L1152" s="24" t="s">
        <v>37738</v>
      </c>
      <c r="M1152">
        <v>4007</v>
      </c>
    </row>
    <row r="1153" spans="1:13" x14ac:dyDescent="0.25">
      <c r="A1153" s="7" t="str">
        <f>HYPERLINK("http://www.UniProt.org/UniProt/Q8IWJ2","GCC2_HUMAN")</f>
        <v>GCC2_HUMAN</v>
      </c>
      <c r="B1153" s="4" t="s">
        <v>12034</v>
      </c>
      <c r="C1153" s="64">
        <v>270</v>
      </c>
      <c r="D1153" s="65">
        <v>25</v>
      </c>
      <c r="E1153" s="9">
        <v>33</v>
      </c>
      <c r="F1153" s="9">
        <v>1.32</v>
      </c>
      <c r="G1153" s="97" t="s">
        <v>37740</v>
      </c>
      <c r="H1153" t="s">
        <v>32</v>
      </c>
      <c r="I1153" s="4" t="s">
        <v>12</v>
      </c>
      <c r="J1153" s="6">
        <v>195.91</v>
      </c>
      <c r="K1153" s="17" t="s">
        <v>12</v>
      </c>
      <c r="L1153" s="24" t="s">
        <v>37738</v>
      </c>
      <c r="M1153">
        <v>2888</v>
      </c>
    </row>
    <row r="1154" spans="1:13" x14ac:dyDescent="0.25">
      <c r="A1154" s="7" t="str">
        <f>HYPERLINK("http://www.UniProt.org/UniProt/Q4KMP7","TB10B_HUMAN")</f>
        <v>TB10B_HUMAN</v>
      </c>
      <c r="B1154" s="4" t="s">
        <v>10120</v>
      </c>
      <c r="C1154" s="64">
        <v>210</v>
      </c>
      <c r="D1154" s="65">
        <v>25</v>
      </c>
      <c r="E1154" s="9">
        <v>26</v>
      </c>
      <c r="F1154" s="9">
        <v>1.04</v>
      </c>
      <c r="G1154" s="97" t="s">
        <v>37740</v>
      </c>
      <c r="H1154" t="s">
        <v>32</v>
      </c>
      <c r="I1154" s="4" t="s">
        <v>12</v>
      </c>
      <c r="J1154" s="6">
        <v>87.197999999999993</v>
      </c>
      <c r="K1154" s="17" t="s">
        <v>12</v>
      </c>
      <c r="L1154" s="24" t="s">
        <v>37738</v>
      </c>
      <c r="M1154">
        <v>2363</v>
      </c>
    </row>
    <row r="1155" spans="1:13" x14ac:dyDescent="0.25">
      <c r="A1155" s="7" t="str">
        <f>HYPERLINK("http://www.UniProt.org/UniProt/Q9Y485","DMXL1_HUMAN")</f>
        <v>DMXL1_HUMAN</v>
      </c>
      <c r="B1155" s="4" t="s">
        <v>19031</v>
      </c>
      <c r="C1155" s="64">
        <v>66</v>
      </c>
      <c r="D1155" s="65">
        <v>25</v>
      </c>
      <c r="E1155" s="9">
        <v>8</v>
      </c>
      <c r="F1155" s="9">
        <v>0.32</v>
      </c>
      <c r="G1155" s="97" t="s">
        <v>37740</v>
      </c>
      <c r="H1155" t="s">
        <v>12</v>
      </c>
      <c r="I1155" s="4" t="s">
        <v>12</v>
      </c>
      <c r="J1155" s="6">
        <v>337.83</v>
      </c>
      <c r="K1155" s="17" t="s">
        <v>12</v>
      </c>
      <c r="L1155" s="24" t="s">
        <v>37738</v>
      </c>
      <c r="M1155">
        <v>4696</v>
      </c>
    </row>
    <row r="1156" spans="1:13" x14ac:dyDescent="0.25">
      <c r="A1156" s="7" t="str">
        <f>HYPERLINK("http://www.UniProt.org/UniProt/P51970","NDUA8_HUMAN")</f>
        <v>NDUA8_HUMAN</v>
      </c>
      <c r="B1156" s="4" t="s">
        <v>6296</v>
      </c>
      <c r="C1156" s="64">
        <v>290</v>
      </c>
      <c r="D1156" s="65">
        <v>24</v>
      </c>
      <c r="E1156" s="9">
        <v>35</v>
      </c>
      <c r="F1156" s="9">
        <v>1.44</v>
      </c>
      <c r="G1156" s="97" t="s">
        <v>37740</v>
      </c>
      <c r="H1156" t="s">
        <v>32</v>
      </c>
      <c r="I1156" s="4" t="s">
        <v>12</v>
      </c>
      <c r="J1156" s="6">
        <v>20.105</v>
      </c>
      <c r="K1156" s="17" t="s">
        <v>12</v>
      </c>
      <c r="L1156" s="24" t="s">
        <v>37738</v>
      </c>
      <c r="M1156">
        <v>1476</v>
      </c>
    </row>
    <row r="1157" spans="1:13" x14ac:dyDescent="0.25">
      <c r="A1157" s="7" t="str">
        <f>HYPERLINK("http://www.UniProt.org/UniProt/Q9NYA4","MTMR4_HUMAN")</f>
        <v>MTMR4_HUMAN</v>
      </c>
      <c r="B1157" s="4" t="s">
        <v>17419</v>
      </c>
      <c r="C1157" s="64">
        <v>120</v>
      </c>
      <c r="D1157" s="65">
        <v>24</v>
      </c>
      <c r="E1157" s="9">
        <v>15</v>
      </c>
      <c r="F1157" s="9">
        <v>0.60899999999999999</v>
      </c>
      <c r="G1157" s="97" t="s">
        <v>37740</v>
      </c>
      <c r="H1157" t="s">
        <v>32</v>
      </c>
      <c r="I1157" s="4" t="s">
        <v>12</v>
      </c>
      <c r="J1157" s="6">
        <v>133.35</v>
      </c>
      <c r="K1157" s="17" t="s">
        <v>12</v>
      </c>
      <c r="L1157" s="24" t="s">
        <v>37738</v>
      </c>
      <c r="M1157">
        <v>4269</v>
      </c>
    </row>
    <row r="1158" spans="1:13" x14ac:dyDescent="0.25">
      <c r="A1158" s="7" t="str">
        <f>HYPERLINK("http://www.UniProt.org/UniProt/Q9UPT8","ZC3H4_HUMAN")</f>
        <v>ZC3H4_HUMAN</v>
      </c>
      <c r="B1158" s="4" t="s">
        <v>18554</v>
      </c>
      <c r="C1158" s="64">
        <v>110</v>
      </c>
      <c r="D1158" s="65">
        <v>24</v>
      </c>
      <c r="E1158" s="9">
        <v>13</v>
      </c>
      <c r="F1158" s="9">
        <v>0.54900000000000004</v>
      </c>
      <c r="G1158" s="97" t="s">
        <v>37740</v>
      </c>
      <c r="H1158" t="s">
        <v>12</v>
      </c>
      <c r="I1158" s="4" t="s">
        <v>12</v>
      </c>
      <c r="J1158" s="6">
        <v>140.26</v>
      </c>
      <c r="K1158" s="17" t="s">
        <v>12</v>
      </c>
      <c r="L1158" s="24" t="s">
        <v>37738</v>
      </c>
      <c r="M1158">
        <v>4576</v>
      </c>
    </row>
    <row r="1159" spans="1:13" x14ac:dyDescent="0.25">
      <c r="A1159" s="7" t="str">
        <f>HYPERLINK("http://www.UniProt.org/UniProt/Q08380","LG3BP_HUMAN")</f>
        <v>LG3BP_HUMAN</v>
      </c>
      <c r="B1159" s="4" t="s">
        <v>8084</v>
      </c>
      <c r="C1159" s="64">
        <v>62</v>
      </c>
      <c r="D1159" s="65">
        <v>24</v>
      </c>
      <c r="E1159" s="9">
        <v>7.5</v>
      </c>
      <c r="F1159" s="9">
        <v>0.31</v>
      </c>
      <c r="G1159" s="97" t="s">
        <v>37740</v>
      </c>
      <c r="H1159" t="s">
        <v>14</v>
      </c>
      <c r="I1159" s="4" t="s">
        <v>12</v>
      </c>
      <c r="J1159" s="6">
        <v>65.33</v>
      </c>
      <c r="K1159" s="17" t="s">
        <v>56</v>
      </c>
      <c r="L1159" s="24" t="s">
        <v>37738</v>
      </c>
      <c r="M1159">
        <v>1891</v>
      </c>
    </row>
    <row r="1160" spans="1:13" x14ac:dyDescent="0.25">
      <c r="A1160" s="7" t="str">
        <f>HYPERLINK("http://www.UniProt.org/UniProt/Q8TEP8","CE192_HUMAN")</f>
        <v>CE192_HUMAN</v>
      </c>
      <c r="B1160" s="4" t="s">
        <v>12994</v>
      </c>
      <c r="C1160" s="64">
        <v>390</v>
      </c>
      <c r="D1160" s="65">
        <v>22</v>
      </c>
      <c r="E1160" s="9">
        <v>47.999999999999993</v>
      </c>
      <c r="F1160" s="9">
        <v>2.13</v>
      </c>
      <c r="G1160" s="97" t="s">
        <v>37740</v>
      </c>
      <c r="H1160" t="s">
        <v>32</v>
      </c>
      <c r="I1160" s="4" t="s">
        <v>12</v>
      </c>
      <c r="J1160" s="6">
        <v>213.14</v>
      </c>
      <c r="K1160" s="17" t="s">
        <v>12</v>
      </c>
      <c r="L1160" s="24" t="s">
        <v>37738</v>
      </c>
      <c r="M1160">
        <v>3139</v>
      </c>
    </row>
    <row r="1161" spans="1:13" x14ac:dyDescent="0.25">
      <c r="A1161" s="7" t="str">
        <f>HYPERLINK("http://www.UniProt.org/UniProt/Q9Y5X1","SNX9_HUMAN")</f>
        <v>SNX9_HUMAN</v>
      </c>
      <c r="B1161" s="4" t="s">
        <v>19291</v>
      </c>
      <c r="C1161" s="64">
        <v>330</v>
      </c>
      <c r="D1161" s="65">
        <v>22</v>
      </c>
      <c r="E1161" s="9">
        <v>41</v>
      </c>
      <c r="F1161" s="9">
        <v>1.84</v>
      </c>
      <c r="G1161" s="97" t="s">
        <v>37740</v>
      </c>
      <c r="H1161" t="s">
        <v>32</v>
      </c>
      <c r="I1161" s="4" t="s">
        <v>12</v>
      </c>
      <c r="J1161" s="6">
        <v>66.590999999999994</v>
      </c>
      <c r="K1161" s="17" t="s">
        <v>12</v>
      </c>
      <c r="L1161" s="24" t="s">
        <v>37738</v>
      </c>
      <c r="M1161">
        <v>4763</v>
      </c>
    </row>
    <row r="1162" spans="1:13" x14ac:dyDescent="0.25">
      <c r="A1162" s="7" t="str">
        <f>HYPERLINK("http://www.UniProt.org/UniProt/Q5T2E6-2","CJ076_HUMAN")</f>
        <v>CJ076_HUMAN</v>
      </c>
      <c r="B1162" s="4" t="s">
        <v>10410</v>
      </c>
      <c r="C1162" s="64">
        <v>130</v>
      </c>
      <c r="D1162" s="65">
        <v>22</v>
      </c>
      <c r="E1162" s="9">
        <v>16</v>
      </c>
      <c r="F1162" s="9">
        <v>0.71600000000000008</v>
      </c>
      <c r="G1162" s="97" t="s">
        <v>37740</v>
      </c>
      <c r="H1162" t="s">
        <v>32</v>
      </c>
      <c r="I1162" s="4" t="s">
        <v>12</v>
      </c>
      <c r="J1162" s="6">
        <v>31.141999999999999</v>
      </c>
      <c r="K1162" s="17" t="s">
        <v>157</v>
      </c>
      <c r="L1162" s="24" t="s">
        <v>37738</v>
      </c>
      <c r="M1162">
        <v>2444</v>
      </c>
    </row>
    <row r="1163" spans="1:13" x14ac:dyDescent="0.25">
      <c r="A1163" s="7" t="str">
        <f>HYPERLINK("http://www.UniProt.org/UniProt/Q6PID8","KLD10_HUMAN")</f>
        <v>KLD10_HUMAN</v>
      </c>
      <c r="B1163" s="4" t="s">
        <v>11013</v>
      </c>
      <c r="C1163" s="64">
        <v>110</v>
      </c>
      <c r="D1163" s="65">
        <v>22</v>
      </c>
      <c r="E1163" s="9">
        <v>14</v>
      </c>
      <c r="F1163" s="9">
        <v>0.63</v>
      </c>
      <c r="G1163" s="97" t="s">
        <v>37740</v>
      </c>
      <c r="H1163" t="s">
        <v>69</v>
      </c>
      <c r="I1163" s="4" t="s">
        <v>12</v>
      </c>
      <c r="J1163" s="6">
        <v>49.097000000000001</v>
      </c>
      <c r="K1163" s="17" t="s">
        <v>12</v>
      </c>
      <c r="L1163" s="24" t="s">
        <v>37738</v>
      </c>
      <c r="M1163">
        <v>2606</v>
      </c>
    </row>
    <row r="1164" spans="1:13" x14ac:dyDescent="0.25">
      <c r="A1164" s="7" t="str">
        <f>HYPERLINK("http://www.UniProt.org/UniProt/Q9NQA3","WASH6_HUMAN")</f>
        <v>WASH6_HUMAN</v>
      </c>
      <c r="B1164" s="4" t="s">
        <v>16738</v>
      </c>
      <c r="C1164" s="64">
        <v>220</v>
      </c>
      <c r="D1164" s="65">
        <v>21</v>
      </c>
      <c r="E1164" s="9">
        <v>27</v>
      </c>
      <c r="F1164" s="9">
        <v>1.25</v>
      </c>
      <c r="G1164" s="97" t="s">
        <v>37740</v>
      </c>
      <c r="H1164" t="s">
        <v>32</v>
      </c>
      <c r="I1164" s="4" t="s">
        <v>12</v>
      </c>
      <c r="J1164" s="6">
        <v>47.988999999999997</v>
      </c>
      <c r="K1164" s="17" t="s">
        <v>12</v>
      </c>
      <c r="L1164" s="24" t="s">
        <v>37738</v>
      </c>
      <c r="M1164">
        <v>4095</v>
      </c>
    </row>
    <row r="1165" spans="1:13" x14ac:dyDescent="0.25">
      <c r="A1165" s="7" t="str">
        <f>HYPERLINK("http://www.UniProt.org/UniProt/Q9BQF6-2","SENP7_HUMAN")</f>
        <v>SENP7_HUMAN</v>
      </c>
      <c r="B1165" s="4" t="s">
        <v>15033</v>
      </c>
      <c r="C1165" s="64">
        <v>130</v>
      </c>
      <c r="D1165" s="65">
        <v>21</v>
      </c>
      <c r="E1165" s="9">
        <v>16</v>
      </c>
      <c r="F1165" s="9">
        <v>0.75599999999999989</v>
      </c>
      <c r="G1165" s="97" t="s">
        <v>37740</v>
      </c>
      <c r="H1165" t="s">
        <v>12</v>
      </c>
      <c r="I1165" s="4" t="s">
        <v>12</v>
      </c>
      <c r="J1165" s="6">
        <v>115.87</v>
      </c>
      <c r="K1165" s="17" t="s">
        <v>12</v>
      </c>
      <c r="L1165" s="24" t="s">
        <v>37738</v>
      </c>
      <c r="M1165">
        <v>3654</v>
      </c>
    </row>
    <row r="1166" spans="1:13" x14ac:dyDescent="0.25">
      <c r="A1166" s="7" t="str">
        <f>HYPERLINK("http://www.UniProt.org/UniProt/Q9ULM6","CNOT6_HUMAN")</f>
        <v>CNOT6_HUMAN</v>
      </c>
      <c r="B1166" s="4" t="s">
        <v>18360</v>
      </c>
      <c r="C1166" s="64">
        <v>63</v>
      </c>
      <c r="D1166" s="65">
        <v>21</v>
      </c>
      <c r="E1166" s="9">
        <v>7.6999999999999993</v>
      </c>
      <c r="F1166" s="9">
        <v>0.36599999999999999</v>
      </c>
      <c r="G1166" s="97" t="s">
        <v>37740</v>
      </c>
      <c r="H1166" t="s">
        <v>69</v>
      </c>
      <c r="I1166" s="4" t="s">
        <v>12</v>
      </c>
      <c r="J1166" s="6">
        <v>63.305999999999997</v>
      </c>
      <c r="K1166" s="17" t="s">
        <v>12</v>
      </c>
      <c r="L1166" s="24" t="s">
        <v>37738</v>
      </c>
      <c r="M1166">
        <v>4522</v>
      </c>
    </row>
    <row r="1167" spans="1:13" x14ac:dyDescent="0.25">
      <c r="A1167" s="7" t="str">
        <f>HYPERLINK("http://www.UniProt.org/UniProt/Q9Y217","MTMR6_HUMAN")</f>
        <v>MTMR6_HUMAN</v>
      </c>
      <c r="B1167" s="4" t="s">
        <v>18630</v>
      </c>
      <c r="C1167" s="64">
        <v>370</v>
      </c>
      <c r="D1167" s="65">
        <v>20</v>
      </c>
      <c r="E1167" s="9">
        <v>45</v>
      </c>
      <c r="F1167" s="9">
        <v>2.3199999999999998</v>
      </c>
      <c r="G1167" s="97" t="s">
        <v>37740</v>
      </c>
      <c r="H1167" t="s">
        <v>92</v>
      </c>
      <c r="I1167" s="4" t="s">
        <v>12</v>
      </c>
      <c r="J1167" s="6">
        <v>71.966999999999999</v>
      </c>
      <c r="K1167" s="17" t="s">
        <v>12</v>
      </c>
      <c r="L1167" s="24" t="s">
        <v>37738</v>
      </c>
      <c r="M1167">
        <v>4595</v>
      </c>
    </row>
    <row r="1168" spans="1:13" x14ac:dyDescent="0.25">
      <c r="A1168" s="7" t="str">
        <f>HYPERLINK("http://www.UniProt.org/UniProt/O15164-2","TIF1A_HUMAN")</f>
        <v>TIF1A_HUMAN</v>
      </c>
      <c r="B1168" s="4" t="s">
        <v>837</v>
      </c>
      <c r="C1168" s="64">
        <v>75</v>
      </c>
      <c r="D1168" s="65">
        <v>20</v>
      </c>
      <c r="E1168" s="9">
        <v>9.2000000000000011</v>
      </c>
      <c r="F1168" s="9">
        <v>0.45</v>
      </c>
      <c r="G1168" s="97" t="s">
        <v>37740</v>
      </c>
      <c r="H1168" t="s">
        <v>69</v>
      </c>
      <c r="I1168" s="4" t="s">
        <v>12</v>
      </c>
      <c r="J1168" s="6">
        <v>113.02</v>
      </c>
      <c r="K1168" s="17" t="s">
        <v>12</v>
      </c>
      <c r="L1168" s="24" t="s">
        <v>37738</v>
      </c>
      <c r="M1168">
        <v>252</v>
      </c>
    </row>
    <row r="1169" spans="1:13" x14ac:dyDescent="0.25">
      <c r="A1169" s="7" t="str">
        <f>HYPERLINK("http://www.UniProt.org/UniProt/A6NKT7","RGPD3_HUMAN")</f>
        <v>RGPD3_HUMAN</v>
      </c>
      <c r="B1169" s="4" t="s">
        <v>122</v>
      </c>
      <c r="C1169" s="65">
        <v>58</v>
      </c>
      <c r="D1169" s="65">
        <v>20</v>
      </c>
      <c r="E1169" s="9">
        <v>5.1000000000000005</v>
      </c>
      <c r="F1169" s="9">
        <v>0.255</v>
      </c>
      <c r="G1169" s="97" t="s">
        <v>37740</v>
      </c>
      <c r="H1169" t="s">
        <v>12</v>
      </c>
      <c r="I1169" s="4" t="s">
        <v>12</v>
      </c>
      <c r="J1169" s="6">
        <v>197.48</v>
      </c>
      <c r="K1169" s="17" t="s">
        <v>12</v>
      </c>
      <c r="L1169" s="24" t="s">
        <v>37738</v>
      </c>
      <c r="M1169">
        <v>29</v>
      </c>
    </row>
    <row r="1170" spans="1:13" x14ac:dyDescent="0.25">
      <c r="A1170" s="7" t="str">
        <f>HYPERLINK("http://www.UniProt.org/UniProt/O00443","P3C2A_HUMAN")</f>
        <v>P3C2A_HUMAN</v>
      </c>
      <c r="B1170" s="4" t="s">
        <v>349</v>
      </c>
      <c r="C1170" s="64">
        <v>300</v>
      </c>
      <c r="D1170" s="65">
        <v>19</v>
      </c>
      <c r="E1170" s="9">
        <v>37</v>
      </c>
      <c r="F1170" s="9">
        <v>1.9100000000000001</v>
      </c>
      <c r="G1170" s="97" t="s">
        <v>37740</v>
      </c>
      <c r="H1170" t="s">
        <v>69</v>
      </c>
      <c r="I1170" s="4" t="s">
        <v>12</v>
      </c>
      <c r="J1170" s="6">
        <v>190.68</v>
      </c>
      <c r="K1170" s="17" t="s">
        <v>12</v>
      </c>
      <c r="L1170" s="24" t="s">
        <v>37738</v>
      </c>
      <c r="M1170">
        <v>151</v>
      </c>
    </row>
    <row r="1171" spans="1:13" x14ac:dyDescent="0.25">
      <c r="A1171" s="7" t="str">
        <f>HYPERLINK("http://www.UniProt.org/UniProt/Q8N5C8-2","TAB3_HUMAN")</f>
        <v>TAB3_HUMAN</v>
      </c>
      <c r="B1171" s="4" t="s">
        <v>12392</v>
      </c>
      <c r="C1171" s="64">
        <v>210</v>
      </c>
      <c r="D1171" s="65">
        <v>19</v>
      </c>
      <c r="E1171" s="9">
        <v>26</v>
      </c>
      <c r="F1171" s="9">
        <v>1.3699999999999999</v>
      </c>
      <c r="G1171" s="97" t="s">
        <v>37740</v>
      </c>
      <c r="H1171" t="s">
        <v>12</v>
      </c>
      <c r="I1171" s="4" t="s">
        <v>12</v>
      </c>
      <c r="J1171" s="6">
        <v>75.599000000000004</v>
      </c>
      <c r="K1171" s="17" t="s">
        <v>12</v>
      </c>
      <c r="L1171" s="24" t="s">
        <v>37738</v>
      </c>
      <c r="M1171">
        <v>2987</v>
      </c>
    </row>
    <row r="1172" spans="1:13" x14ac:dyDescent="0.25">
      <c r="A1172" s="7" t="str">
        <f>HYPERLINK("http://www.UniProt.org/UniProt/Q2KHR3","QSER1_HUMAN")</f>
        <v>QSER1_HUMAN</v>
      </c>
      <c r="B1172" s="4" t="s">
        <v>9947</v>
      </c>
      <c r="C1172" s="64">
        <v>86</v>
      </c>
      <c r="D1172" s="65">
        <v>19</v>
      </c>
      <c r="E1172" s="9">
        <v>10</v>
      </c>
      <c r="F1172" s="9">
        <v>0.54400000000000004</v>
      </c>
      <c r="G1172" s="97" t="s">
        <v>37740</v>
      </c>
      <c r="H1172" t="s">
        <v>12</v>
      </c>
      <c r="I1172" s="4" t="s">
        <v>12</v>
      </c>
      <c r="J1172" s="6">
        <v>189.97</v>
      </c>
      <c r="K1172" s="17" t="s">
        <v>12</v>
      </c>
      <c r="L1172" s="24" t="s">
        <v>37738</v>
      </c>
      <c r="M1172">
        <v>2315</v>
      </c>
    </row>
    <row r="1173" spans="1:13" x14ac:dyDescent="0.25">
      <c r="A1173" s="7" t="str">
        <f>HYPERLINK("http://www.UniProt.org/UniProt/Q9H1A4","APC1_HUMAN")</f>
        <v>APC1_HUMAN</v>
      </c>
      <c r="B1173" s="4" t="s">
        <v>15926</v>
      </c>
      <c r="C1173" s="64">
        <v>370</v>
      </c>
      <c r="D1173" s="65">
        <v>18</v>
      </c>
      <c r="E1173" s="9">
        <v>45</v>
      </c>
      <c r="F1173" s="9">
        <v>2.54</v>
      </c>
      <c r="G1173" s="97" t="s">
        <v>37740</v>
      </c>
      <c r="H1173" t="s">
        <v>12</v>
      </c>
      <c r="I1173" s="4" t="s">
        <v>40569</v>
      </c>
      <c r="J1173" s="6">
        <v>216.5</v>
      </c>
      <c r="K1173" s="17" t="s">
        <v>12</v>
      </c>
      <c r="L1173" s="24" t="s">
        <v>37738</v>
      </c>
      <c r="M1173">
        <v>3885</v>
      </c>
    </row>
    <row r="1174" spans="1:13" x14ac:dyDescent="0.25">
      <c r="A1174" s="7" t="str">
        <f>HYPERLINK("http://www.UniProt.org/UniProt/Q86W92-2","LIPB1_HUMAN")</f>
        <v>LIPB1_HUMAN</v>
      </c>
      <c r="B1174" s="4" t="s">
        <v>11824</v>
      </c>
      <c r="C1174" s="64">
        <v>260</v>
      </c>
      <c r="D1174" s="65">
        <v>18</v>
      </c>
      <c r="E1174" s="9">
        <v>31</v>
      </c>
      <c r="F1174" s="9">
        <v>1.73</v>
      </c>
      <c r="G1174" s="97" t="s">
        <v>37740</v>
      </c>
      <c r="H1174" t="s">
        <v>12</v>
      </c>
      <c r="I1174" s="4" t="s">
        <v>12</v>
      </c>
      <c r="J1174" s="6">
        <v>113.18</v>
      </c>
      <c r="K1174" s="17" t="s">
        <v>12</v>
      </c>
      <c r="L1174" s="24" t="s">
        <v>37738</v>
      </c>
      <c r="M1174">
        <v>2824</v>
      </c>
    </row>
    <row r="1175" spans="1:13" x14ac:dyDescent="0.25">
      <c r="A1175" s="7" t="str">
        <f>HYPERLINK("http://www.UniProt.org/UniProt/P10909-4","CLUS_HUMAN")</f>
        <v>CLUS_HUMAN</v>
      </c>
      <c r="B1175" s="4" t="s">
        <v>3430</v>
      </c>
      <c r="C1175" s="64">
        <v>140</v>
      </c>
      <c r="D1175" s="65">
        <v>18</v>
      </c>
      <c r="E1175" s="9">
        <v>17</v>
      </c>
      <c r="F1175" s="9">
        <v>0.92700000000000005</v>
      </c>
      <c r="G1175" s="97" t="s">
        <v>37740</v>
      </c>
      <c r="H1175" t="s">
        <v>69</v>
      </c>
      <c r="I1175" s="4" t="s">
        <v>584</v>
      </c>
      <c r="J1175" s="6">
        <v>48.802999999999997</v>
      </c>
      <c r="K1175" s="17" t="s">
        <v>56</v>
      </c>
      <c r="L1175" s="24" t="s">
        <v>37738</v>
      </c>
      <c r="M1175">
        <v>835</v>
      </c>
    </row>
    <row r="1176" spans="1:13" x14ac:dyDescent="0.25">
      <c r="A1176" s="7" t="str">
        <f>HYPERLINK("http://www.UniProt.org/UniProt/Q9NQW6","ANLN_HUMAN")</f>
        <v>ANLN_HUMAN</v>
      </c>
      <c r="B1176" s="4" t="s">
        <v>16780</v>
      </c>
      <c r="C1176" s="64">
        <v>63</v>
      </c>
      <c r="D1176" s="65">
        <v>18</v>
      </c>
      <c r="E1176" s="9">
        <v>7.6999999999999993</v>
      </c>
      <c r="F1176" s="9">
        <v>0.434</v>
      </c>
      <c r="G1176" s="97" t="s">
        <v>37740</v>
      </c>
      <c r="H1176" t="s">
        <v>69</v>
      </c>
      <c r="I1176" s="4" t="s">
        <v>12</v>
      </c>
      <c r="J1176" s="6">
        <v>124.2</v>
      </c>
      <c r="K1176" s="17" t="s">
        <v>12</v>
      </c>
      <c r="L1176" s="24" t="s">
        <v>37738</v>
      </c>
      <c r="M1176">
        <v>4105</v>
      </c>
    </row>
    <row r="1177" spans="1:13" x14ac:dyDescent="0.25">
      <c r="A1177" s="7" t="str">
        <f>HYPERLINK("http://www.UniProt.org/UniProt/Q14186","TFDP1_HUMAN")</f>
        <v>TFDP1_HUMAN</v>
      </c>
      <c r="B1177" s="4" t="s">
        <v>8964</v>
      </c>
      <c r="C1177" s="64">
        <v>400</v>
      </c>
      <c r="D1177" s="65">
        <v>17</v>
      </c>
      <c r="E1177" s="9">
        <v>49</v>
      </c>
      <c r="F1177" s="9">
        <v>2.98</v>
      </c>
      <c r="G1177" s="97" t="s">
        <v>37740</v>
      </c>
      <c r="H1177" t="s">
        <v>92</v>
      </c>
      <c r="I1177" s="4" t="s">
        <v>12</v>
      </c>
      <c r="J1177" s="6">
        <v>45.07</v>
      </c>
      <c r="K1177" s="17" t="s">
        <v>12</v>
      </c>
      <c r="L1177" s="24" t="s">
        <v>37738</v>
      </c>
      <c r="M1177">
        <v>2091</v>
      </c>
    </row>
    <row r="1178" spans="1:13" x14ac:dyDescent="0.25">
      <c r="A1178" s="7" t="str">
        <f>HYPERLINK("http://www.UniProt.org/UniProt/Q9H0W8","SMG9_HUMAN")</f>
        <v>SMG9_HUMAN</v>
      </c>
      <c r="B1178" s="4" t="s">
        <v>15903</v>
      </c>
      <c r="C1178" s="64">
        <v>230</v>
      </c>
      <c r="D1178" s="65">
        <v>17</v>
      </c>
      <c r="E1178" s="9">
        <v>28</v>
      </c>
      <c r="F1178" s="9">
        <v>1.6400000000000001</v>
      </c>
      <c r="G1178" s="97" t="s">
        <v>37740</v>
      </c>
      <c r="H1178" t="s">
        <v>12</v>
      </c>
      <c r="I1178" s="4" t="s">
        <v>12</v>
      </c>
      <c r="J1178" s="6">
        <v>57.65</v>
      </c>
      <c r="K1178" s="17" t="s">
        <v>12</v>
      </c>
      <c r="L1178" s="24" t="s">
        <v>37738</v>
      </c>
      <c r="M1178">
        <v>3880</v>
      </c>
    </row>
    <row r="1179" spans="1:13" x14ac:dyDescent="0.25">
      <c r="A1179" s="7" t="str">
        <f>HYPERLINK("http://www.UniProt.org/UniProt/Q9UQ35","SRRM2_HUMAN")</f>
        <v>SRRM2_HUMAN</v>
      </c>
      <c r="B1179" s="4" t="s">
        <v>18596</v>
      </c>
      <c r="C1179" s="64">
        <v>230</v>
      </c>
      <c r="D1179" s="65">
        <v>17</v>
      </c>
      <c r="E1179" s="9">
        <v>28</v>
      </c>
      <c r="F1179" s="9">
        <v>1.66</v>
      </c>
      <c r="G1179" s="97" t="s">
        <v>37740</v>
      </c>
      <c r="H1179" t="s">
        <v>92</v>
      </c>
      <c r="I1179" s="4" t="s">
        <v>40569</v>
      </c>
      <c r="J1179" s="6">
        <v>299.61</v>
      </c>
      <c r="K1179" s="17" t="s">
        <v>12</v>
      </c>
      <c r="L1179" s="24" t="s">
        <v>37738</v>
      </c>
      <c r="M1179">
        <v>4587</v>
      </c>
    </row>
    <row r="1180" spans="1:13" x14ac:dyDescent="0.25">
      <c r="A1180" s="7" t="str">
        <f>HYPERLINK("http://www.UniProt.org/UniProt/Q5VW36","FOCAD_HUMAN")</f>
        <v>FOCAD_HUMAN</v>
      </c>
      <c r="B1180" s="4" t="s">
        <v>10588</v>
      </c>
      <c r="C1180" s="64">
        <v>220</v>
      </c>
      <c r="D1180" s="65">
        <v>17</v>
      </c>
      <c r="E1180" s="9">
        <v>27</v>
      </c>
      <c r="F1180" s="9">
        <v>1.5799999999999998</v>
      </c>
      <c r="G1180" s="97" t="s">
        <v>37740</v>
      </c>
      <c r="H1180" t="s">
        <v>32</v>
      </c>
      <c r="I1180" s="4" t="s">
        <v>12</v>
      </c>
      <c r="J1180" s="6">
        <v>200.07</v>
      </c>
      <c r="K1180" s="17" t="s">
        <v>157</v>
      </c>
      <c r="L1180" s="24" t="s">
        <v>37738</v>
      </c>
      <c r="M1180">
        <v>2493</v>
      </c>
    </row>
    <row r="1181" spans="1:13" x14ac:dyDescent="0.25">
      <c r="A1181" s="7" t="str">
        <f>HYPERLINK("http://www.UniProt.org/UniProt/Q15468","STIL_HUMAN")</f>
        <v>STIL_HUMAN</v>
      </c>
      <c r="B1181" s="4" t="s">
        <v>9579</v>
      </c>
      <c r="C1181" s="64">
        <v>160</v>
      </c>
      <c r="D1181" s="65">
        <v>17</v>
      </c>
      <c r="E1181" s="9">
        <v>19</v>
      </c>
      <c r="F1181" s="9">
        <v>1.1400000000000001</v>
      </c>
      <c r="G1181" s="97" t="s">
        <v>37740</v>
      </c>
      <c r="H1181" t="s">
        <v>32</v>
      </c>
      <c r="I1181" s="4" t="s">
        <v>12</v>
      </c>
      <c r="J1181" s="6">
        <v>142.94999999999999</v>
      </c>
      <c r="K1181" s="17" t="s">
        <v>12</v>
      </c>
      <c r="L1181" s="24" t="s">
        <v>37738</v>
      </c>
      <c r="M1181">
        <v>2231</v>
      </c>
    </row>
    <row r="1182" spans="1:13" x14ac:dyDescent="0.25">
      <c r="A1182" s="7" t="str">
        <f>HYPERLINK("http://www.UniProt.org/UniProt/Q8N0Z6","TTC5_HUMAN")</f>
        <v>TTC5_HUMAN</v>
      </c>
      <c r="B1182" s="4" t="s">
        <v>12253</v>
      </c>
      <c r="C1182" s="64">
        <v>130</v>
      </c>
      <c r="D1182" s="65">
        <v>17</v>
      </c>
      <c r="E1182" s="9">
        <v>15</v>
      </c>
      <c r="F1182" s="9">
        <v>0.93399999999999994</v>
      </c>
      <c r="G1182" s="97" t="s">
        <v>37740</v>
      </c>
      <c r="H1182" t="s">
        <v>69</v>
      </c>
      <c r="I1182" s="4" t="s">
        <v>12</v>
      </c>
      <c r="J1182" s="6">
        <v>48.927</v>
      </c>
      <c r="K1182" s="17" t="s">
        <v>12</v>
      </c>
      <c r="L1182" s="24" t="s">
        <v>37738</v>
      </c>
      <c r="M1182">
        <v>2949</v>
      </c>
    </row>
    <row r="1183" spans="1:13" x14ac:dyDescent="0.25">
      <c r="A1183" s="7" t="str">
        <f>HYPERLINK("http://www.UniProt.org/UniProt/Q6P1M9","ARMX5_HUMAN")</f>
        <v>ARMX5_HUMAN</v>
      </c>
      <c r="B1183" s="4" t="s">
        <v>10880</v>
      </c>
      <c r="C1183" s="64">
        <v>63</v>
      </c>
      <c r="D1183" s="65">
        <v>17</v>
      </c>
      <c r="E1183" s="9">
        <v>7.6000000000000005</v>
      </c>
      <c r="F1183" s="9">
        <v>0.46199999999999997</v>
      </c>
      <c r="G1183" s="97" t="s">
        <v>37740</v>
      </c>
      <c r="H1183" t="s">
        <v>12</v>
      </c>
      <c r="I1183" s="4" t="s">
        <v>12</v>
      </c>
      <c r="J1183" s="6">
        <v>62.344999999999999</v>
      </c>
      <c r="K1183" s="17" t="s">
        <v>12</v>
      </c>
      <c r="L1183" s="24" t="s">
        <v>37738</v>
      </c>
      <c r="M1183">
        <v>2572</v>
      </c>
    </row>
    <row r="1184" spans="1:13" x14ac:dyDescent="0.25">
      <c r="A1184" s="7" t="str">
        <f>HYPERLINK("http://www.UniProt.org/UniProt/P84098","RL19_HUMAN")</f>
        <v>RL19_HUMAN</v>
      </c>
      <c r="B1184" s="4" t="s">
        <v>7586</v>
      </c>
      <c r="C1184" s="64">
        <v>370</v>
      </c>
      <c r="D1184" s="65">
        <v>16</v>
      </c>
      <c r="E1184" s="9">
        <v>46</v>
      </c>
      <c r="F1184" s="9">
        <v>2.8400000000000003</v>
      </c>
      <c r="G1184" s="97" t="s">
        <v>37740</v>
      </c>
      <c r="H1184" t="s">
        <v>12</v>
      </c>
      <c r="I1184" s="4" t="s">
        <v>12</v>
      </c>
      <c r="J1184" s="6">
        <v>23.466000000000001</v>
      </c>
      <c r="K1184" s="17" t="s">
        <v>12</v>
      </c>
      <c r="L1184" s="24" t="s">
        <v>37738</v>
      </c>
      <c r="M1184">
        <v>1773</v>
      </c>
    </row>
    <row r="1185" spans="1:13" x14ac:dyDescent="0.25">
      <c r="A1185" s="7" t="str">
        <f>HYPERLINK("http://www.UniProt.org/UniProt/Q9H307","PININ_HUMAN")</f>
        <v>PININ_HUMAN</v>
      </c>
      <c r="B1185" s="4" t="s">
        <v>16025</v>
      </c>
      <c r="C1185" s="64">
        <v>170</v>
      </c>
      <c r="D1185" s="65">
        <v>16</v>
      </c>
      <c r="E1185" s="9">
        <v>21</v>
      </c>
      <c r="F1185" s="9">
        <v>1.28</v>
      </c>
      <c r="G1185" s="97" t="s">
        <v>37740</v>
      </c>
      <c r="H1185" t="s">
        <v>69</v>
      </c>
      <c r="I1185" s="4" t="s">
        <v>12</v>
      </c>
      <c r="J1185" s="6">
        <v>81.613</v>
      </c>
      <c r="K1185" s="17" t="s">
        <v>12</v>
      </c>
      <c r="L1185" s="24" t="s">
        <v>37738</v>
      </c>
      <c r="M1185">
        <v>3913</v>
      </c>
    </row>
    <row r="1186" spans="1:13" x14ac:dyDescent="0.25">
      <c r="A1186" s="7" t="str">
        <f>HYPERLINK("http://www.UniProt.org/UniProt/Q9HB21","PKHA1_HUMAN")</f>
        <v>PKHA1_HUMAN</v>
      </c>
      <c r="B1186" s="4" t="s">
        <v>16517</v>
      </c>
      <c r="C1186" s="64">
        <v>110</v>
      </c>
      <c r="D1186" s="65">
        <v>16</v>
      </c>
      <c r="E1186" s="9">
        <v>14</v>
      </c>
      <c r="F1186" s="9">
        <v>0.89400000000000002</v>
      </c>
      <c r="G1186" s="97" t="s">
        <v>37740</v>
      </c>
      <c r="H1186" t="s">
        <v>69</v>
      </c>
      <c r="I1186" s="4" t="s">
        <v>12</v>
      </c>
      <c r="J1186" s="6">
        <v>45.552999999999997</v>
      </c>
      <c r="K1186" s="17" t="s">
        <v>12</v>
      </c>
      <c r="L1186" s="24" t="s">
        <v>37738</v>
      </c>
      <c r="M1186">
        <v>4037</v>
      </c>
    </row>
    <row r="1187" spans="1:13" x14ac:dyDescent="0.25">
      <c r="A1187" s="7" t="str">
        <f>HYPERLINK("http://www.UniProt.org/UniProt/Q7L2J0","MEPCE_HUMAN")</f>
        <v>MEPCE_HUMAN</v>
      </c>
      <c r="B1187" s="4" t="s">
        <v>11359</v>
      </c>
      <c r="C1187" s="64">
        <v>75</v>
      </c>
      <c r="D1187" s="65">
        <v>16</v>
      </c>
      <c r="E1187" s="9">
        <v>9.2000000000000011</v>
      </c>
      <c r="F1187" s="9">
        <v>0.57200000000000006</v>
      </c>
      <c r="G1187" s="97" t="s">
        <v>37740</v>
      </c>
      <c r="H1187" t="s">
        <v>12</v>
      </c>
      <c r="I1187" s="4" t="s">
        <v>584</v>
      </c>
      <c r="J1187" s="6">
        <v>74.353999999999999</v>
      </c>
      <c r="K1187" s="17" t="s">
        <v>12</v>
      </c>
      <c r="L1187" s="24" t="s">
        <v>37738</v>
      </c>
      <c r="M1187">
        <v>2696</v>
      </c>
    </row>
    <row r="1188" spans="1:13" x14ac:dyDescent="0.25">
      <c r="A1188" s="7" t="str">
        <f>HYPERLINK("http://www.UniProt.org/UniProt/Q7Z478","DHX29_HUMAN")</f>
        <v>DHX29_HUMAN</v>
      </c>
      <c r="B1188" s="4" t="s">
        <v>11504</v>
      </c>
      <c r="C1188" s="64">
        <v>64</v>
      </c>
      <c r="D1188" s="65">
        <v>16</v>
      </c>
      <c r="E1188" s="9">
        <v>7.8</v>
      </c>
      <c r="F1188" s="9">
        <v>0.496</v>
      </c>
      <c r="G1188" s="97" t="s">
        <v>37740</v>
      </c>
      <c r="H1188" t="s">
        <v>32</v>
      </c>
      <c r="I1188" s="4" t="s">
        <v>12</v>
      </c>
      <c r="J1188" s="6">
        <v>155.22999999999999</v>
      </c>
      <c r="K1188" s="17" t="s">
        <v>12</v>
      </c>
      <c r="L1188" s="24" t="s">
        <v>37738</v>
      </c>
      <c r="M1188">
        <v>2736</v>
      </c>
    </row>
    <row r="1189" spans="1:13" x14ac:dyDescent="0.25">
      <c r="A1189" s="7" t="str">
        <f>HYPERLINK("http://www.UniProt.org/UniProt/Q96FC9-3","DDX11_HUMAN")</f>
        <v>DDX11_HUMAN</v>
      </c>
      <c r="B1189" s="4" t="s">
        <v>14148</v>
      </c>
      <c r="C1189" s="64">
        <v>260</v>
      </c>
      <c r="D1189" s="65">
        <v>15</v>
      </c>
      <c r="E1189" s="9">
        <v>32</v>
      </c>
      <c r="F1189" s="9">
        <v>2.1800000000000002</v>
      </c>
      <c r="G1189" s="97" t="s">
        <v>37740</v>
      </c>
      <c r="H1189" t="s">
        <v>92</v>
      </c>
      <c r="I1189" s="4" t="s">
        <v>12</v>
      </c>
      <c r="J1189" s="6">
        <v>98.686000000000007</v>
      </c>
      <c r="K1189" s="17" t="s">
        <v>12</v>
      </c>
      <c r="L1189" s="24" t="s">
        <v>37738</v>
      </c>
      <c r="M1189">
        <v>3428</v>
      </c>
    </row>
    <row r="1190" spans="1:13" x14ac:dyDescent="0.25">
      <c r="A1190" s="7" t="str">
        <f>HYPERLINK("http://www.UniProt.org/UniProt/A0JNW5","UH1BL_HUMAN")</f>
        <v>UH1BL_HUMAN</v>
      </c>
      <c r="B1190" s="4" t="s">
        <v>24</v>
      </c>
      <c r="C1190" s="64">
        <v>230</v>
      </c>
      <c r="D1190" s="65">
        <v>15</v>
      </c>
      <c r="E1190" s="9">
        <v>28</v>
      </c>
      <c r="F1190" s="9">
        <v>1.82</v>
      </c>
      <c r="G1190" s="97" t="s">
        <v>37740</v>
      </c>
      <c r="H1190" t="s">
        <v>12</v>
      </c>
      <c r="I1190" s="4" t="s">
        <v>12</v>
      </c>
      <c r="J1190" s="6">
        <v>164.2</v>
      </c>
      <c r="K1190" s="17" t="s">
        <v>12</v>
      </c>
      <c r="L1190" s="24" t="s">
        <v>37738</v>
      </c>
      <c r="M1190">
        <v>2</v>
      </c>
    </row>
    <row r="1191" spans="1:13" x14ac:dyDescent="0.25">
      <c r="A1191" s="7" t="str">
        <f>HYPERLINK("http://www.UniProt.org/UniProt/Q15596","NCOA2_HUMAN")</f>
        <v>NCOA2_HUMAN</v>
      </c>
      <c r="B1191" s="4" t="s">
        <v>9619</v>
      </c>
      <c r="C1191" s="64">
        <v>160</v>
      </c>
      <c r="D1191" s="65">
        <v>15</v>
      </c>
      <c r="E1191" s="9">
        <v>20</v>
      </c>
      <c r="F1191" s="9">
        <v>1.2999999999999998</v>
      </c>
      <c r="G1191" s="97" t="s">
        <v>37740</v>
      </c>
      <c r="H1191" t="s">
        <v>92</v>
      </c>
      <c r="I1191" s="4" t="s">
        <v>12</v>
      </c>
      <c r="J1191" s="6">
        <v>159.15</v>
      </c>
      <c r="K1191" s="17" t="s">
        <v>12</v>
      </c>
      <c r="L1191" s="24" t="s">
        <v>37738</v>
      </c>
      <c r="M1191">
        <v>2239</v>
      </c>
    </row>
    <row r="1192" spans="1:13" x14ac:dyDescent="0.25">
      <c r="A1192" s="7" t="str">
        <f>HYPERLINK("http://www.UniProt.org/UniProt/O75909","CCNK_HUMAN")</f>
        <v>CCNK_HUMAN</v>
      </c>
      <c r="B1192" s="4" t="s">
        <v>2025</v>
      </c>
      <c r="C1192" s="64">
        <v>160</v>
      </c>
      <c r="D1192" s="65">
        <v>15</v>
      </c>
      <c r="E1192" s="9">
        <v>19</v>
      </c>
      <c r="F1192" s="9">
        <v>1.28</v>
      </c>
      <c r="G1192" s="97" t="s">
        <v>37740</v>
      </c>
      <c r="H1192" t="s">
        <v>92</v>
      </c>
      <c r="I1192" s="4" t="s">
        <v>12</v>
      </c>
      <c r="J1192" s="6">
        <v>64.239000000000004</v>
      </c>
      <c r="K1192" s="17" t="s">
        <v>12</v>
      </c>
      <c r="L1192" s="24" t="s">
        <v>37738</v>
      </c>
      <c r="M1192">
        <v>516</v>
      </c>
    </row>
    <row r="1193" spans="1:13" x14ac:dyDescent="0.25">
      <c r="A1193" s="7" t="str">
        <f>HYPERLINK("http://www.UniProt.org/UniProt/Q9BVG8-2","KIFC3_HUMAN")</f>
        <v>KIFC3_HUMAN</v>
      </c>
      <c r="B1193" s="4" t="s">
        <v>15401</v>
      </c>
      <c r="C1193" s="64">
        <v>92</v>
      </c>
      <c r="D1193" s="65">
        <v>15</v>
      </c>
      <c r="E1193" s="9">
        <v>11</v>
      </c>
      <c r="F1193" s="9">
        <v>0.751</v>
      </c>
      <c r="G1193" s="97" t="s">
        <v>37740</v>
      </c>
      <c r="H1193" t="s">
        <v>32</v>
      </c>
      <c r="I1193" s="4" t="s">
        <v>12</v>
      </c>
      <c r="J1193" s="6">
        <v>92.01</v>
      </c>
      <c r="K1193" s="17" t="s">
        <v>12</v>
      </c>
      <c r="L1193" s="24" t="s">
        <v>37738</v>
      </c>
      <c r="M1193">
        <v>3745</v>
      </c>
    </row>
    <row r="1194" spans="1:13" x14ac:dyDescent="0.25">
      <c r="A1194" s="7" t="str">
        <f>HYPERLINK("http://www.UniProt.org/UniProt/Q9HAS0","NJMU_HUMAN")</f>
        <v>NJMU_HUMAN</v>
      </c>
      <c r="B1194" s="4" t="s">
        <v>16479</v>
      </c>
      <c r="C1194" s="64">
        <v>280</v>
      </c>
      <c r="D1194" s="65">
        <v>14</v>
      </c>
      <c r="E1194" s="9">
        <v>35</v>
      </c>
      <c r="F1194" s="9">
        <v>2.4699999999999998</v>
      </c>
      <c r="G1194" s="97" t="s">
        <v>37740</v>
      </c>
      <c r="H1194" t="s">
        <v>12</v>
      </c>
      <c r="I1194" s="4" t="s">
        <v>12</v>
      </c>
      <c r="J1194" s="6">
        <v>44.621000000000002</v>
      </c>
      <c r="K1194" s="17" t="s">
        <v>12</v>
      </c>
      <c r="L1194" s="24" t="s">
        <v>37738</v>
      </c>
      <c r="M1194">
        <v>4028</v>
      </c>
    </row>
    <row r="1195" spans="1:13" x14ac:dyDescent="0.25">
      <c r="A1195" s="7" t="str">
        <f>HYPERLINK("http://www.UniProt.org/UniProt/O00139-2","KIF2A_HUMAN")</f>
        <v>KIF2A_HUMAN</v>
      </c>
      <c r="B1195" s="4" t="s">
        <v>174</v>
      </c>
      <c r="C1195" s="64">
        <v>210</v>
      </c>
      <c r="D1195" s="65">
        <v>14</v>
      </c>
      <c r="E1195" s="9">
        <v>26</v>
      </c>
      <c r="F1195" s="9">
        <v>1.8900000000000001</v>
      </c>
      <c r="G1195" s="97" t="s">
        <v>37740</v>
      </c>
      <c r="H1195" t="s">
        <v>32</v>
      </c>
      <c r="I1195" s="4" t="s">
        <v>12</v>
      </c>
      <c r="J1195" s="6">
        <v>75.042000000000002</v>
      </c>
      <c r="K1195" s="17" t="s">
        <v>12</v>
      </c>
      <c r="L1195" s="24" t="s">
        <v>37738</v>
      </c>
      <c r="M1195">
        <v>115</v>
      </c>
    </row>
    <row r="1196" spans="1:13" x14ac:dyDescent="0.25">
      <c r="A1196" s="7" t="str">
        <f>HYPERLINK("http://www.UniProt.org/UniProt/Q5RKV6","EXOS6_HUMAN")</f>
        <v>EXOS6_HUMAN</v>
      </c>
      <c r="B1196" s="4" t="s">
        <v>10353</v>
      </c>
      <c r="C1196" s="64">
        <v>150</v>
      </c>
      <c r="D1196" s="65">
        <v>14</v>
      </c>
      <c r="E1196" s="9">
        <v>19</v>
      </c>
      <c r="F1196" s="9">
        <v>1.34</v>
      </c>
      <c r="G1196" s="97" t="s">
        <v>37740</v>
      </c>
      <c r="H1196" t="s">
        <v>69</v>
      </c>
      <c r="I1196" s="4" t="s">
        <v>12</v>
      </c>
      <c r="J1196" s="6">
        <v>28.234999999999999</v>
      </c>
      <c r="K1196" s="17" t="s">
        <v>12</v>
      </c>
      <c r="L1196" s="24" t="s">
        <v>37738</v>
      </c>
      <c r="M1196">
        <v>2429</v>
      </c>
    </row>
    <row r="1197" spans="1:13" x14ac:dyDescent="0.25">
      <c r="A1197" s="7" t="str">
        <f>HYPERLINK("http://www.UniProt.org/UniProt/Q12980","NPRL3_HUMAN")</f>
        <v>NPRL3_HUMAN</v>
      </c>
      <c r="B1197" s="4" t="s">
        <v>8330</v>
      </c>
      <c r="C1197" s="64">
        <v>110</v>
      </c>
      <c r="D1197" s="65">
        <v>14</v>
      </c>
      <c r="E1197" s="9">
        <v>14</v>
      </c>
      <c r="F1197" s="9">
        <v>0.97499999999999998</v>
      </c>
      <c r="G1197" s="97" t="s">
        <v>37740</v>
      </c>
      <c r="H1197" t="s">
        <v>12</v>
      </c>
      <c r="I1197" s="4" t="s">
        <v>12</v>
      </c>
      <c r="J1197" s="6">
        <v>63.603999999999999</v>
      </c>
      <c r="K1197" s="17" t="s">
        <v>12</v>
      </c>
      <c r="L1197" s="24" t="s">
        <v>37738</v>
      </c>
      <c r="M1197">
        <v>1946</v>
      </c>
    </row>
    <row r="1198" spans="1:13" x14ac:dyDescent="0.25">
      <c r="A1198" s="7" t="str">
        <f>HYPERLINK("http://www.UniProt.org/UniProt/Q9BYJ4-2","TRI34_HUMAN")</f>
        <v>TRI34_HUMAN</v>
      </c>
      <c r="B1198" s="4" t="s">
        <v>15586</v>
      </c>
      <c r="C1198" s="64">
        <v>110</v>
      </c>
      <c r="D1198" s="65">
        <v>14</v>
      </c>
      <c r="E1198" s="9">
        <v>13</v>
      </c>
      <c r="F1198" s="9">
        <v>0.94099999999999995</v>
      </c>
      <c r="G1198" s="97" t="s">
        <v>37740</v>
      </c>
      <c r="H1198" t="s">
        <v>12</v>
      </c>
      <c r="I1198" s="4" t="s">
        <v>12</v>
      </c>
      <c r="J1198" s="6">
        <v>31.337</v>
      </c>
      <c r="K1198" s="17" t="s">
        <v>12</v>
      </c>
      <c r="L1198" s="24" t="s">
        <v>37738</v>
      </c>
      <c r="M1198">
        <v>3792</v>
      </c>
    </row>
    <row r="1199" spans="1:13" x14ac:dyDescent="0.25">
      <c r="A1199" s="7" t="str">
        <f>HYPERLINK("http://www.UniProt.org/UniProt/Q01844-6","EWS_HUMAN")</f>
        <v>EWS_HUMAN</v>
      </c>
      <c r="B1199" s="4" t="s">
        <v>7753</v>
      </c>
      <c r="C1199" s="64">
        <v>86</v>
      </c>
      <c r="D1199" s="65">
        <v>14</v>
      </c>
      <c r="E1199" s="9">
        <v>10</v>
      </c>
      <c r="F1199" s="9">
        <v>0.7330000000000001</v>
      </c>
      <c r="G1199" s="97" t="s">
        <v>37740</v>
      </c>
      <c r="H1199" t="s">
        <v>69</v>
      </c>
      <c r="I1199" s="4" t="s">
        <v>12</v>
      </c>
      <c r="J1199" s="6">
        <v>62.506999999999998</v>
      </c>
      <c r="K1199" s="17" t="s">
        <v>12</v>
      </c>
      <c r="L1199" s="24" t="s">
        <v>37738</v>
      </c>
      <c r="M1199">
        <v>1813</v>
      </c>
    </row>
    <row r="1200" spans="1:13" x14ac:dyDescent="0.25">
      <c r="A1200" s="7" t="str">
        <f>HYPERLINK("http://www.UniProt.org/UniProt/O15231-4","ZN185_HUMAN")</f>
        <v>ZN185_HUMAN</v>
      </c>
      <c r="B1200" s="4" t="s">
        <v>870</v>
      </c>
      <c r="C1200" s="64">
        <v>51</v>
      </c>
      <c r="D1200" s="65">
        <v>14</v>
      </c>
      <c r="E1200" s="9">
        <v>6.2</v>
      </c>
      <c r="F1200" s="9">
        <v>0.45400000000000001</v>
      </c>
      <c r="G1200" s="97" t="s">
        <v>37740</v>
      </c>
      <c r="H1200" t="s">
        <v>32</v>
      </c>
      <c r="I1200" s="4" t="s">
        <v>12</v>
      </c>
      <c r="J1200" s="6">
        <v>67.281000000000006</v>
      </c>
      <c r="K1200" s="17" t="s">
        <v>12</v>
      </c>
      <c r="L1200" s="24" t="s">
        <v>37738</v>
      </c>
      <c r="M1200">
        <v>258</v>
      </c>
    </row>
    <row r="1201" spans="1:13" x14ac:dyDescent="0.25">
      <c r="A1201" s="7" t="str">
        <f>HYPERLINK("http://www.UniProt.org/UniProt/Q13615-3","MTMR3_HUMAN")</f>
        <v>MTMR3_HUMAN</v>
      </c>
      <c r="B1201" s="4" t="s">
        <v>8722</v>
      </c>
      <c r="C1201" s="64">
        <v>380</v>
      </c>
      <c r="D1201" s="65">
        <v>13</v>
      </c>
      <c r="E1201" s="9">
        <v>46</v>
      </c>
      <c r="F1201" s="9">
        <v>3.63</v>
      </c>
      <c r="G1201" s="97" t="s">
        <v>37740</v>
      </c>
      <c r="H1201" t="s">
        <v>32</v>
      </c>
      <c r="I1201" s="4" t="s">
        <v>12</v>
      </c>
      <c r="J1201" s="6">
        <v>129.44</v>
      </c>
      <c r="K1201" s="17" t="s">
        <v>12</v>
      </c>
      <c r="L1201" s="24" t="s">
        <v>37738</v>
      </c>
      <c r="M1201">
        <v>2037</v>
      </c>
    </row>
    <row r="1202" spans="1:13" x14ac:dyDescent="0.25">
      <c r="A1202" s="7" t="str">
        <f>HYPERLINK("http://www.UniProt.org/UniProt/P27635","RL10_HUMAN")</f>
        <v>RL10_HUMAN</v>
      </c>
      <c r="B1202" s="4" t="s">
        <v>4491</v>
      </c>
      <c r="C1202" s="64">
        <v>270</v>
      </c>
      <c r="D1202" s="65">
        <v>13</v>
      </c>
      <c r="E1202" s="9">
        <v>33</v>
      </c>
      <c r="F1202" s="9">
        <v>2.52</v>
      </c>
      <c r="G1202" s="97" t="s">
        <v>37740</v>
      </c>
      <c r="H1202" t="s">
        <v>12</v>
      </c>
      <c r="I1202" s="4" t="s">
        <v>12</v>
      </c>
      <c r="J1202" s="6">
        <v>24.603999999999999</v>
      </c>
      <c r="K1202" s="17" t="s">
        <v>12</v>
      </c>
      <c r="L1202" s="24" t="s">
        <v>37738</v>
      </c>
      <c r="M1202">
        <v>1067</v>
      </c>
    </row>
    <row r="1203" spans="1:13" x14ac:dyDescent="0.25">
      <c r="A1203" s="7" t="str">
        <f>HYPERLINK("http://www.UniProt.org/UniProt/P33981-2","TTK_HUMAN")</f>
        <v>TTK_HUMAN</v>
      </c>
      <c r="B1203" s="4" t="s">
        <v>4942</v>
      </c>
      <c r="C1203" s="64">
        <v>250</v>
      </c>
      <c r="D1203" s="65">
        <v>13</v>
      </c>
      <c r="E1203" s="9">
        <v>31</v>
      </c>
      <c r="F1203" s="9">
        <v>2.3699999999999997</v>
      </c>
      <c r="G1203" s="97" t="s">
        <v>37740</v>
      </c>
      <c r="H1203" t="s">
        <v>12</v>
      </c>
      <c r="I1203" s="4" t="s">
        <v>12</v>
      </c>
      <c r="J1203" s="6">
        <v>96.942999999999998</v>
      </c>
      <c r="K1203" s="17" t="s">
        <v>12</v>
      </c>
      <c r="L1203" s="24" t="s">
        <v>37738</v>
      </c>
      <c r="M1203">
        <v>1169</v>
      </c>
    </row>
    <row r="1204" spans="1:13" x14ac:dyDescent="0.25">
      <c r="A1204" s="7" t="str">
        <f>HYPERLINK("http://www.UniProt.org/UniProt/Q8N3C0","ASCC3_HUMAN")</f>
        <v>ASCC3_HUMAN</v>
      </c>
      <c r="B1204" s="4" t="s">
        <v>12336</v>
      </c>
      <c r="C1204" s="64">
        <v>210</v>
      </c>
      <c r="D1204" s="65">
        <v>13</v>
      </c>
      <c r="E1204" s="9">
        <v>26</v>
      </c>
      <c r="F1204" s="9">
        <v>2.04</v>
      </c>
      <c r="G1204" s="97" t="s">
        <v>37740</v>
      </c>
      <c r="H1204" t="s">
        <v>69</v>
      </c>
      <c r="I1204" s="4" t="s">
        <v>12</v>
      </c>
      <c r="J1204" s="6">
        <v>251.46</v>
      </c>
      <c r="K1204" s="17" t="s">
        <v>12</v>
      </c>
      <c r="L1204" s="24" t="s">
        <v>37738</v>
      </c>
      <c r="M1204">
        <v>2970</v>
      </c>
    </row>
    <row r="1205" spans="1:13" x14ac:dyDescent="0.25">
      <c r="A1205" s="7" t="str">
        <f>HYPERLINK("http://www.UniProt.org/UniProt/A6NKZ8","YI016_HUMAN")</f>
        <v>YI016_HUMAN</v>
      </c>
      <c r="B1205" s="4" t="s">
        <v>125</v>
      </c>
      <c r="C1205" s="64">
        <v>160</v>
      </c>
      <c r="D1205" s="65">
        <v>13</v>
      </c>
      <c r="E1205" s="9">
        <v>19</v>
      </c>
      <c r="F1205" s="9">
        <v>1.51</v>
      </c>
      <c r="G1205" s="97" t="s">
        <v>37740</v>
      </c>
      <c r="H1205" t="s">
        <v>12</v>
      </c>
      <c r="I1205" s="4" t="s">
        <v>12</v>
      </c>
      <c r="J1205" s="6">
        <v>41.774999999999999</v>
      </c>
      <c r="K1205" s="17" t="s">
        <v>12</v>
      </c>
      <c r="L1205" s="24" t="s">
        <v>37738</v>
      </c>
      <c r="M1205">
        <v>30</v>
      </c>
    </row>
    <row r="1206" spans="1:13" x14ac:dyDescent="0.25">
      <c r="A1206" s="7" t="str">
        <f>HYPERLINK("http://www.UniProt.org/UniProt/Q5QP82","DCA10_HUMAN")</f>
        <v>DCA10_HUMAN</v>
      </c>
      <c r="B1206" s="4" t="s">
        <v>10343</v>
      </c>
      <c r="C1206" s="64">
        <v>140</v>
      </c>
      <c r="D1206" s="65">
        <v>13</v>
      </c>
      <c r="E1206" s="9">
        <v>17</v>
      </c>
      <c r="F1206" s="9">
        <v>1.2999999999999998</v>
      </c>
      <c r="G1206" s="97" t="s">
        <v>37740</v>
      </c>
      <c r="H1206" t="s">
        <v>12</v>
      </c>
      <c r="I1206" s="4" t="s">
        <v>12</v>
      </c>
      <c r="J1206" s="6">
        <v>60.581000000000003</v>
      </c>
      <c r="K1206" s="17" t="s">
        <v>12</v>
      </c>
      <c r="L1206" s="24" t="s">
        <v>37738</v>
      </c>
      <c r="M1206">
        <v>2426</v>
      </c>
    </row>
    <row r="1207" spans="1:13" x14ac:dyDescent="0.25">
      <c r="A1207" s="7" t="str">
        <f>HYPERLINK("http://www.UniProt.org/UniProt/Q86X10","RLGPB_HUMAN")</f>
        <v>RLGPB_HUMAN</v>
      </c>
      <c r="B1207" s="4" t="s">
        <v>11853</v>
      </c>
      <c r="C1207" s="64">
        <v>140</v>
      </c>
      <c r="D1207" s="65">
        <v>13</v>
      </c>
      <c r="E1207" s="9">
        <v>17</v>
      </c>
      <c r="F1207" s="9">
        <v>1.2999999999999998</v>
      </c>
      <c r="G1207" s="97" t="s">
        <v>37740</v>
      </c>
      <c r="H1207" t="s">
        <v>12</v>
      </c>
      <c r="I1207" s="4" t="s">
        <v>12</v>
      </c>
      <c r="J1207" s="6">
        <v>166.8</v>
      </c>
      <c r="K1207" s="17" t="s">
        <v>12</v>
      </c>
      <c r="L1207" s="24" t="s">
        <v>37738</v>
      </c>
      <c r="M1207">
        <v>2832</v>
      </c>
    </row>
    <row r="1208" spans="1:13" x14ac:dyDescent="0.25">
      <c r="A1208" s="7" t="str">
        <f>HYPERLINK("http://www.UniProt.org/UniProt/Q9H3H3","CK068_HUMAN")</f>
        <v>CK068_HUMAN</v>
      </c>
      <c r="B1208" s="4" t="s">
        <v>16037</v>
      </c>
      <c r="C1208" s="64">
        <v>100</v>
      </c>
      <c r="D1208" s="65">
        <v>13</v>
      </c>
      <c r="E1208" s="9">
        <v>13</v>
      </c>
      <c r="F1208" s="9">
        <v>0.96899999999999997</v>
      </c>
      <c r="G1208" s="97" t="s">
        <v>37740</v>
      </c>
      <c r="H1208" t="s">
        <v>12</v>
      </c>
      <c r="I1208" s="4" t="s">
        <v>12</v>
      </c>
      <c r="J1208" s="6">
        <v>27.353999999999999</v>
      </c>
      <c r="K1208" s="17" t="s">
        <v>12</v>
      </c>
      <c r="L1208" s="24" t="s">
        <v>37738</v>
      </c>
      <c r="M1208">
        <v>3916</v>
      </c>
    </row>
    <row r="1209" spans="1:13" x14ac:dyDescent="0.25">
      <c r="A1209" s="7" t="str">
        <f>HYPERLINK("http://www.UniProt.org/UniProt/Q8WW59","SPRY4_HUMAN")</f>
        <v>SPRY4_HUMAN</v>
      </c>
      <c r="B1209" s="4" t="s">
        <v>13209</v>
      </c>
      <c r="C1209" s="64">
        <v>90</v>
      </c>
      <c r="D1209" s="65">
        <v>13</v>
      </c>
      <c r="E1209" s="9">
        <v>11</v>
      </c>
      <c r="F1209" s="9">
        <v>0.81699999999999995</v>
      </c>
      <c r="G1209" s="97" t="s">
        <v>37740</v>
      </c>
      <c r="H1209" t="s">
        <v>12</v>
      </c>
      <c r="I1209" s="4" t="s">
        <v>12</v>
      </c>
      <c r="J1209" s="6">
        <v>23.128</v>
      </c>
      <c r="K1209" s="17" t="s">
        <v>12</v>
      </c>
      <c r="L1209" s="24" t="s">
        <v>37738</v>
      </c>
      <c r="M1209">
        <v>3194</v>
      </c>
    </row>
    <row r="1210" spans="1:13" x14ac:dyDescent="0.25">
      <c r="A1210" s="7" t="str">
        <f>HYPERLINK("http://www.UniProt.org/UniProt/Q96GM8","TOE1_HUMAN")</f>
        <v>TOE1_HUMAN</v>
      </c>
      <c r="B1210" s="4" t="s">
        <v>14239</v>
      </c>
      <c r="C1210" s="64">
        <v>61</v>
      </c>
      <c r="D1210" s="65">
        <v>13</v>
      </c>
      <c r="E1210" s="9">
        <v>7.5</v>
      </c>
      <c r="F1210" s="9">
        <v>0.55800000000000005</v>
      </c>
      <c r="G1210" s="97" t="s">
        <v>37740</v>
      </c>
      <c r="H1210" t="s">
        <v>92</v>
      </c>
      <c r="I1210" s="4" t="s">
        <v>12</v>
      </c>
      <c r="J1210" s="6">
        <v>56.546999999999997</v>
      </c>
      <c r="K1210" s="17" t="s">
        <v>12</v>
      </c>
      <c r="L1210" s="24" t="s">
        <v>37738</v>
      </c>
      <c r="M1210">
        <v>3450</v>
      </c>
    </row>
    <row r="1211" spans="1:13" x14ac:dyDescent="0.25">
      <c r="A1211" s="7" t="str">
        <f>HYPERLINK("http://www.UniProt.org/UniProt/Q8IWZ3","ANKH1_HUMAN")</f>
        <v>ANKH1_HUMAN</v>
      </c>
      <c r="B1211" s="4" t="s">
        <v>12070</v>
      </c>
      <c r="C1211" s="64">
        <v>320</v>
      </c>
      <c r="D1211" s="65">
        <v>12</v>
      </c>
      <c r="E1211" s="9">
        <v>39</v>
      </c>
      <c r="F1211" s="9">
        <v>3.21</v>
      </c>
      <c r="G1211" s="97" t="s">
        <v>37740</v>
      </c>
      <c r="H1211" t="s">
        <v>32</v>
      </c>
      <c r="I1211" s="4" t="s">
        <v>12</v>
      </c>
      <c r="J1211" s="6">
        <v>269.45</v>
      </c>
      <c r="K1211" s="17" t="s">
        <v>12</v>
      </c>
      <c r="L1211" s="24" t="s">
        <v>37738</v>
      </c>
      <c r="M1211">
        <v>2899</v>
      </c>
    </row>
    <row r="1212" spans="1:13" x14ac:dyDescent="0.25">
      <c r="A1212" s="7" t="str">
        <f>HYPERLINK("http://www.UniProt.org/UniProt/Q8N6R0","MET13_HUMAN")</f>
        <v>MET13_HUMAN</v>
      </c>
      <c r="B1212" s="4" t="s">
        <v>12441</v>
      </c>
      <c r="C1212" s="64">
        <v>250</v>
      </c>
      <c r="D1212" s="65">
        <v>12</v>
      </c>
      <c r="E1212" s="9">
        <v>31</v>
      </c>
      <c r="F1212" s="9">
        <v>2.56</v>
      </c>
      <c r="G1212" s="97" t="s">
        <v>37740</v>
      </c>
      <c r="H1212" t="s">
        <v>12</v>
      </c>
      <c r="I1212" s="4" t="s">
        <v>40569</v>
      </c>
      <c r="J1212" s="6">
        <v>78.766999999999996</v>
      </c>
      <c r="K1212" s="17" t="s">
        <v>12</v>
      </c>
      <c r="L1212" s="24" t="s">
        <v>37738</v>
      </c>
      <c r="M1212">
        <v>2999</v>
      </c>
    </row>
    <row r="1213" spans="1:13" x14ac:dyDescent="0.25">
      <c r="A1213" s="7" t="str">
        <f>HYPERLINK("http://www.UniProt.org/UniProt/Q9Y4E1-4","FA21C_HUMAN")</f>
        <v>FA21C_HUMAN</v>
      </c>
      <c r="B1213" s="4" t="s">
        <v>19067</v>
      </c>
      <c r="C1213" s="64">
        <v>100</v>
      </c>
      <c r="D1213" s="65">
        <v>12</v>
      </c>
      <c r="E1213" s="9">
        <v>13</v>
      </c>
      <c r="F1213" s="9">
        <v>1.07</v>
      </c>
      <c r="G1213" s="97" t="s">
        <v>37740</v>
      </c>
      <c r="H1213" t="s">
        <v>32</v>
      </c>
      <c r="I1213" s="4" t="s">
        <v>12</v>
      </c>
      <c r="J1213" s="6">
        <v>144.91</v>
      </c>
      <c r="K1213" s="17" t="s">
        <v>12</v>
      </c>
      <c r="L1213" s="24" t="s">
        <v>37738</v>
      </c>
      <c r="M1213">
        <v>4706</v>
      </c>
    </row>
    <row r="1214" spans="1:13" x14ac:dyDescent="0.25">
      <c r="A1214" s="7" t="str">
        <f>HYPERLINK("http://www.UniProt.org/UniProt/Q12872","SFSWA_HUMAN")</f>
        <v>SFSWA_HUMAN</v>
      </c>
      <c r="B1214" s="4" t="s">
        <v>8248</v>
      </c>
      <c r="C1214" s="64">
        <v>86</v>
      </c>
      <c r="D1214" s="65">
        <v>12</v>
      </c>
      <c r="E1214" s="9">
        <v>10</v>
      </c>
      <c r="F1214" s="9">
        <v>0.90300000000000002</v>
      </c>
      <c r="G1214" s="97" t="s">
        <v>37740</v>
      </c>
      <c r="H1214" t="s">
        <v>92</v>
      </c>
      <c r="I1214" s="4" t="s">
        <v>12</v>
      </c>
      <c r="J1214" s="6">
        <v>104.82</v>
      </c>
      <c r="K1214" s="17" t="s">
        <v>12</v>
      </c>
      <c r="L1214" s="24" t="s">
        <v>37738</v>
      </c>
      <c r="M1214">
        <v>1929</v>
      </c>
    </row>
    <row r="1215" spans="1:13" x14ac:dyDescent="0.25">
      <c r="A1215" s="7" t="str">
        <f>HYPERLINK("http://www.UniProt.org/UniProt/Q9HCK8","CHD8_HUMAN")</f>
        <v>CHD8_HUMAN</v>
      </c>
      <c r="B1215" s="4" t="s">
        <v>16611</v>
      </c>
      <c r="C1215" s="64">
        <v>78</v>
      </c>
      <c r="D1215" s="65">
        <v>12</v>
      </c>
      <c r="E1215" s="9">
        <v>9.5</v>
      </c>
      <c r="F1215" s="9">
        <v>0.78200000000000003</v>
      </c>
      <c r="G1215" s="97" t="s">
        <v>37740</v>
      </c>
      <c r="H1215" t="s">
        <v>92</v>
      </c>
      <c r="I1215" s="4" t="s">
        <v>12</v>
      </c>
      <c r="J1215" s="6">
        <v>290.52</v>
      </c>
      <c r="K1215" s="17" t="s">
        <v>12</v>
      </c>
      <c r="L1215" s="24" t="s">
        <v>37738</v>
      </c>
      <c r="M1215">
        <v>4062</v>
      </c>
    </row>
    <row r="1216" spans="1:13" x14ac:dyDescent="0.25">
      <c r="A1216" s="7" t="str">
        <f>HYPERLINK("http://www.UniProt.org/UniProt/Q63HR2","TENC1_HUMAN")</f>
        <v>TENC1_HUMAN</v>
      </c>
      <c r="B1216" s="4" t="s">
        <v>10654</v>
      </c>
      <c r="C1216" s="64">
        <v>67</v>
      </c>
      <c r="D1216" s="65">
        <v>12</v>
      </c>
      <c r="E1216" s="9">
        <v>8.1999999999999993</v>
      </c>
      <c r="F1216" s="9">
        <v>0.67700000000000005</v>
      </c>
      <c r="G1216" s="97" t="s">
        <v>37740</v>
      </c>
      <c r="H1216" t="s">
        <v>32</v>
      </c>
      <c r="I1216" s="4" t="s">
        <v>12</v>
      </c>
      <c r="J1216" s="6">
        <v>152.58000000000001</v>
      </c>
      <c r="K1216" s="17" t="s">
        <v>12</v>
      </c>
      <c r="L1216" s="24" t="s">
        <v>37738</v>
      </c>
      <c r="M1216">
        <v>2512</v>
      </c>
    </row>
    <row r="1217" spans="1:13" x14ac:dyDescent="0.25">
      <c r="A1217" s="7" t="str">
        <f>HYPERLINK("http://www.UniProt.org/UniProt/P06400","RB_HUMAN")</f>
        <v>RB_HUMAN</v>
      </c>
      <c r="B1217" s="4" t="s">
        <v>2983</v>
      </c>
      <c r="C1217" s="64">
        <v>62</v>
      </c>
      <c r="D1217" s="65">
        <v>12</v>
      </c>
      <c r="E1217" s="9">
        <v>7.6000000000000005</v>
      </c>
      <c r="F1217" s="9">
        <v>0.60899999999999999</v>
      </c>
      <c r="G1217" s="97" t="s">
        <v>37740</v>
      </c>
      <c r="H1217" t="s">
        <v>92</v>
      </c>
      <c r="I1217" s="4" t="s">
        <v>12</v>
      </c>
      <c r="J1217" s="6">
        <v>106.16</v>
      </c>
      <c r="K1217" s="17" t="s">
        <v>12</v>
      </c>
      <c r="L1217" s="24" t="s">
        <v>37738</v>
      </c>
      <c r="M1217">
        <v>734</v>
      </c>
    </row>
    <row r="1218" spans="1:13" x14ac:dyDescent="0.25">
      <c r="A1218" s="7" t="str">
        <f>HYPERLINK("http://www.UniProt.org/UniProt/Q96ES7","SGF29_HUMAN")</f>
        <v>SGF29_HUMAN</v>
      </c>
      <c r="B1218" s="4" t="s">
        <v>14090</v>
      </c>
      <c r="C1218" s="64">
        <v>58</v>
      </c>
      <c r="D1218" s="65">
        <v>12</v>
      </c>
      <c r="E1218" s="9">
        <v>7.1000000000000005</v>
      </c>
      <c r="F1218" s="9">
        <v>0.57800000000000007</v>
      </c>
      <c r="G1218" s="97" t="s">
        <v>37740</v>
      </c>
      <c r="H1218" t="s">
        <v>92</v>
      </c>
      <c r="I1218" s="4" t="s">
        <v>12</v>
      </c>
      <c r="J1218" s="6">
        <v>33.238</v>
      </c>
      <c r="K1218" s="17" t="s">
        <v>12</v>
      </c>
      <c r="L1218" s="24" t="s">
        <v>37738</v>
      </c>
      <c r="M1218">
        <v>3413</v>
      </c>
    </row>
    <row r="1219" spans="1:13" x14ac:dyDescent="0.25">
      <c r="A1219" s="7" t="str">
        <f>HYPERLINK("http://www.UniProt.org/UniProt/P27448-8","MARK3_HUMAN")</f>
        <v>MARK3_HUMAN</v>
      </c>
      <c r="B1219" s="4" t="s">
        <v>4485</v>
      </c>
      <c r="C1219" s="64">
        <v>53</v>
      </c>
      <c r="D1219" s="65">
        <v>12</v>
      </c>
      <c r="E1219" s="9">
        <v>6.5</v>
      </c>
      <c r="F1219" s="9">
        <v>0.55200000000000005</v>
      </c>
      <c r="G1219" s="97" t="s">
        <v>37740</v>
      </c>
      <c r="H1219" t="s">
        <v>32</v>
      </c>
      <c r="I1219" s="4" t="s">
        <v>12</v>
      </c>
      <c r="J1219" s="6">
        <v>74.150000000000006</v>
      </c>
      <c r="K1219" s="17" t="s">
        <v>12</v>
      </c>
      <c r="L1219" s="24" t="s">
        <v>37738</v>
      </c>
      <c r="M1219">
        <v>1066</v>
      </c>
    </row>
    <row r="1220" spans="1:13" x14ac:dyDescent="0.25">
      <c r="A1220" s="7" t="str">
        <f>HYPERLINK("http://www.UniProt.org/UniProt/Q9H4H8","FA83D_HUMAN")</f>
        <v>FA83D_HUMAN</v>
      </c>
      <c r="B1220" s="4" t="s">
        <v>16127</v>
      </c>
      <c r="C1220" s="64">
        <v>360</v>
      </c>
      <c r="D1220" s="65">
        <v>11</v>
      </c>
      <c r="E1220" s="9">
        <v>44</v>
      </c>
      <c r="F1220" s="9">
        <v>3.96</v>
      </c>
      <c r="G1220" s="97" t="s">
        <v>37740</v>
      </c>
      <c r="H1220" t="s">
        <v>32</v>
      </c>
      <c r="I1220" s="4" t="s">
        <v>12</v>
      </c>
      <c r="J1220" s="6">
        <v>64.424000000000007</v>
      </c>
      <c r="K1220" s="17" t="s">
        <v>12</v>
      </c>
      <c r="L1220" s="24" t="s">
        <v>37738</v>
      </c>
      <c r="M1220">
        <v>3938</v>
      </c>
    </row>
    <row r="1221" spans="1:13" x14ac:dyDescent="0.25">
      <c r="A1221" s="7" t="str">
        <f>HYPERLINK("http://www.UniProt.org/UniProt/Q13424","SNTA1_HUMAN")</f>
        <v>SNTA1_HUMAN</v>
      </c>
      <c r="B1221" s="4" t="s">
        <v>8562</v>
      </c>
      <c r="C1221" s="64">
        <v>350</v>
      </c>
      <c r="D1221" s="65">
        <v>11</v>
      </c>
      <c r="E1221" s="9">
        <v>43</v>
      </c>
      <c r="F1221" s="9">
        <v>4</v>
      </c>
      <c r="G1221" s="97" t="s">
        <v>37740</v>
      </c>
      <c r="H1221" t="s">
        <v>32</v>
      </c>
      <c r="I1221" s="4" t="s">
        <v>12</v>
      </c>
      <c r="J1221" s="6">
        <v>53.895000000000003</v>
      </c>
      <c r="K1221" s="17" t="s">
        <v>12</v>
      </c>
      <c r="L1221" s="24" t="s">
        <v>37738</v>
      </c>
      <c r="M1221">
        <v>2001</v>
      </c>
    </row>
    <row r="1222" spans="1:13" x14ac:dyDescent="0.25">
      <c r="A1222" s="7" t="str">
        <f>HYPERLINK("http://www.UniProt.org/UniProt/O43823","AKAP8_HUMAN")</f>
        <v>AKAP8_HUMAN</v>
      </c>
      <c r="B1222" s="4" t="s">
        <v>1313</v>
      </c>
      <c r="C1222" s="65">
        <v>50</v>
      </c>
      <c r="D1222" s="65">
        <v>11</v>
      </c>
      <c r="E1222" s="9">
        <v>42</v>
      </c>
      <c r="F1222" s="9">
        <v>3.8200000000000003</v>
      </c>
      <c r="G1222" s="97" t="s">
        <v>37740</v>
      </c>
      <c r="H1222" t="s">
        <v>92</v>
      </c>
      <c r="I1222" s="4" t="s">
        <v>12</v>
      </c>
      <c r="J1222" s="6">
        <v>76.106999999999999</v>
      </c>
      <c r="K1222" s="17" t="s">
        <v>12</v>
      </c>
      <c r="L1222" s="24" t="s">
        <v>37738</v>
      </c>
      <c r="M1222">
        <v>354</v>
      </c>
    </row>
    <row r="1223" spans="1:13" x14ac:dyDescent="0.25">
      <c r="A1223" s="7" t="str">
        <f>HYPERLINK("http://www.UniProt.org/UniProt/O75376","NCOR1_HUMAN")</f>
        <v>NCOR1_HUMAN</v>
      </c>
      <c r="B1223" s="4" t="s">
        <v>1818</v>
      </c>
      <c r="C1223" s="64">
        <v>250</v>
      </c>
      <c r="D1223" s="65">
        <v>11</v>
      </c>
      <c r="E1223" s="9">
        <v>31</v>
      </c>
      <c r="F1223" s="9">
        <v>2.83</v>
      </c>
      <c r="G1223" s="97" t="s">
        <v>37740</v>
      </c>
      <c r="H1223" t="s">
        <v>92</v>
      </c>
      <c r="I1223" s="4" t="s">
        <v>12</v>
      </c>
      <c r="J1223" s="6">
        <v>270.20999999999998</v>
      </c>
      <c r="K1223" s="17" t="s">
        <v>12</v>
      </c>
      <c r="L1223" s="24" t="s">
        <v>37738</v>
      </c>
      <c r="M1223">
        <v>472</v>
      </c>
    </row>
    <row r="1224" spans="1:13" x14ac:dyDescent="0.25">
      <c r="A1224" s="7" t="str">
        <f>HYPERLINK("http://www.UniProt.org/UniProt/Q8WXE0-2","CSKI2_HUMAN")</f>
        <v>CSKI2_HUMAN</v>
      </c>
      <c r="B1224" s="4" t="s">
        <v>13252</v>
      </c>
      <c r="C1224" s="64">
        <v>220</v>
      </c>
      <c r="D1224" s="65">
        <v>11</v>
      </c>
      <c r="E1224" s="9">
        <v>27</v>
      </c>
      <c r="F1224" s="9">
        <v>2.54</v>
      </c>
      <c r="G1224" s="97" t="s">
        <v>37740</v>
      </c>
      <c r="H1224" t="s">
        <v>32</v>
      </c>
      <c r="I1224" s="4" t="s">
        <v>12</v>
      </c>
      <c r="J1224" s="6">
        <v>118.16</v>
      </c>
      <c r="K1224" s="17" t="s">
        <v>12</v>
      </c>
      <c r="L1224" s="24" t="s">
        <v>37738</v>
      </c>
      <c r="M1224">
        <v>3204</v>
      </c>
    </row>
    <row r="1225" spans="1:13" x14ac:dyDescent="0.25">
      <c r="A1225" s="7" t="str">
        <f>HYPERLINK("http://www.UniProt.org/UniProt/Q9NZ71","RTEL1_HUMAN")</f>
        <v>RTEL1_HUMAN</v>
      </c>
      <c r="B1225" s="4" t="s">
        <v>17519</v>
      </c>
      <c r="C1225" s="64">
        <v>210</v>
      </c>
      <c r="D1225" s="65">
        <v>11</v>
      </c>
      <c r="E1225" s="9">
        <v>26</v>
      </c>
      <c r="F1225" s="9">
        <v>2.35</v>
      </c>
      <c r="G1225" s="97" t="s">
        <v>37740</v>
      </c>
      <c r="H1225" t="s">
        <v>92</v>
      </c>
      <c r="I1225" s="4" t="s">
        <v>12</v>
      </c>
      <c r="J1225" s="6">
        <v>133.68</v>
      </c>
      <c r="K1225" s="17" t="s">
        <v>12</v>
      </c>
      <c r="L1225" s="24" t="s">
        <v>37738</v>
      </c>
      <c r="M1225">
        <v>4293</v>
      </c>
    </row>
    <row r="1226" spans="1:13" x14ac:dyDescent="0.25">
      <c r="A1226" s="7" t="str">
        <f>HYPERLINK("http://www.UniProt.org/UniProt/P42766","RL35_HUMAN")</f>
        <v>RL35_HUMAN</v>
      </c>
      <c r="B1226" s="4" t="s">
        <v>5538</v>
      </c>
      <c r="C1226" s="64">
        <v>190</v>
      </c>
      <c r="D1226" s="65">
        <v>11</v>
      </c>
      <c r="E1226" s="9">
        <v>23.999999999999996</v>
      </c>
      <c r="F1226" s="9">
        <v>2.19</v>
      </c>
      <c r="G1226" s="97" t="s">
        <v>37740</v>
      </c>
      <c r="H1226" t="s">
        <v>12</v>
      </c>
      <c r="I1226" s="4" t="s">
        <v>40569</v>
      </c>
      <c r="J1226" s="6">
        <v>14.551</v>
      </c>
      <c r="K1226" s="17" t="s">
        <v>12</v>
      </c>
      <c r="L1226" s="24" t="s">
        <v>37738</v>
      </c>
      <c r="M1226">
        <v>1297</v>
      </c>
    </row>
    <row r="1227" spans="1:13" x14ac:dyDescent="0.25">
      <c r="A1227" s="7" t="str">
        <f>HYPERLINK("http://www.UniProt.org/UniProt/Q96G01-4","BICD1_HUMAN")</f>
        <v>BICD1_HUMAN</v>
      </c>
      <c r="B1227" s="4" t="s">
        <v>14190</v>
      </c>
      <c r="C1227" s="64">
        <v>79</v>
      </c>
      <c r="D1227" s="65">
        <v>11</v>
      </c>
      <c r="E1227" s="9">
        <v>9.6</v>
      </c>
      <c r="F1227" s="9">
        <v>0.91100000000000003</v>
      </c>
      <c r="G1227" s="97" t="s">
        <v>37740</v>
      </c>
      <c r="H1227" t="s">
        <v>32</v>
      </c>
      <c r="I1227" s="4" t="s">
        <v>12</v>
      </c>
      <c r="J1227" s="6">
        <v>95.738</v>
      </c>
      <c r="K1227" s="17" t="s">
        <v>12</v>
      </c>
      <c r="L1227" s="24" t="s">
        <v>37738</v>
      </c>
      <c r="M1227">
        <v>3438</v>
      </c>
    </row>
    <row r="1228" spans="1:13" x14ac:dyDescent="0.25">
      <c r="A1228" s="7" t="str">
        <f>HYPERLINK("http://www.UniProt.org/UniProt/Q7KZI7-12","MARK2_HUMAN")</f>
        <v>MARK2_HUMAN</v>
      </c>
      <c r="B1228" s="4" t="s">
        <v>11324</v>
      </c>
      <c r="C1228" s="64">
        <v>78</v>
      </c>
      <c r="D1228" s="65">
        <v>11</v>
      </c>
      <c r="E1228" s="9">
        <v>9.6</v>
      </c>
      <c r="F1228" s="9">
        <v>0.88200000000000001</v>
      </c>
      <c r="G1228" s="97" t="s">
        <v>37740</v>
      </c>
      <c r="H1228" t="s">
        <v>32</v>
      </c>
      <c r="I1228" s="4" t="s">
        <v>12</v>
      </c>
      <c r="J1228" s="6">
        <v>82.55</v>
      </c>
      <c r="K1228" s="17" t="s">
        <v>12</v>
      </c>
      <c r="L1228" s="24" t="s">
        <v>37738</v>
      </c>
      <c r="M1228">
        <v>2688</v>
      </c>
    </row>
    <row r="1229" spans="1:13" x14ac:dyDescent="0.25">
      <c r="A1229" s="7" t="str">
        <f>HYPERLINK("http://www.UniProt.org/UniProt/Q5JTH9-2","RRP12_HUMAN")</f>
        <v>RRP12_HUMAN</v>
      </c>
      <c r="B1229" s="4" t="s">
        <v>10310</v>
      </c>
      <c r="C1229" s="64">
        <v>58</v>
      </c>
      <c r="D1229" s="65">
        <v>11</v>
      </c>
      <c r="E1229" s="9">
        <v>7.1000000000000005</v>
      </c>
      <c r="F1229" s="9">
        <v>0.63700000000000001</v>
      </c>
      <c r="G1229" s="97" t="s">
        <v>37740</v>
      </c>
      <c r="H1229" t="s">
        <v>69</v>
      </c>
      <c r="I1229" s="4" t="s">
        <v>40569</v>
      </c>
      <c r="J1229" s="6">
        <v>132.71</v>
      </c>
      <c r="K1229" s="17" t="s">
        <v>157</v>
      </c>
      <c r="L1229" s="24" t="s">
        <v>37738</v>
      </c>
      <c r="M1229">
        <v>2417</v>
      </c>
    </row>
    <row r="1230" spans="1:13" x14ac:dyDescent="0.25">
      <c r="A1230" s="7" t="str">
        <f>HYPERLINK("http://www.UniProt.org/UniProt/O43683-2","BUB1_HUMAN")</f>
        <v>BUB1_HUMAN</v>
      </c>
      <c r="B1230" s="4" t="s">
        <v>1223</v>
      </c>
      <c r="C1230" s="64">
        <v>260</v>
      </c>
      <c r="D1230" s="65">
        <v>10</v>
      </c>
      <c r="E1230" s="9">
        <v>31</v>
      </c>
      <c r="F1230" s="9">
        <v>3.15</v>
      </c>
      <c r="G1230" s="97" t="s">
        <v>37740</v>
      </c>
      <c r="H1230" t="s">
        <v>92</v>
      </c>
      <c r="I1230" s="4" t="s">
        <v>12</v>
      </c>
      <c r="J1230" s="6">
        <v>115.84</v>
      </c>
      <c r="K1230" s="17" t="s">
        <v>12</v>
      </c>
      <c r="L1230" s="24" t="s">
        <v>37738</v>
      </c>
      <c r="M1230">
        <v>336</v>
      </c>
    </row>
    <row r="1231" spans="1:13" x14ac:dyDescent="0.25">
      <c r="A1231" s="7" t="str">
        <f>HYPERLINK("http://www.UniProt.org/UniProt/Q8TBB5-3","KLDC4_HUMAN")</f>
        <v>KLDC4_HUMAN</v>
      </c>
      <c r="B1231" s="4" t="s">
        <v>12847</v>
      </c>
      <c r="C1231" s="64">
        <v>150</v>
      </c>
      <c r="D1231" s="65">
        <v>10</v>
      </c>
      <c r="E1231" s="9">
        <v>18</v>
      </c>
      <c r="F1231" s="9">
        <v>1.77</v>
      </c>
      <c r="G1231" s="97" t="s">
        <v>37740</v>
      </c>
      <c r="H1231" t="s">
        <v>12</v>
      </c>
      <c r="I1231" s="4" t="s">
        <v>12</v>
      </c>
      <c r="J1231" s="6">
        <v>54.494999999999997</v>
      </c>
      <c r="K1231" s="17" t="s">
        <v>12</v>
      </c>
      <c r="L1231" s="24" t="s">
        <v>37738</v>
      </c>
      <c r="M1231">
        <v>3100</v>
      </c>
    </row>
    <row r="1232" spans="1:13" x14ac:dyDescent="0.25">
      <c r="A1232" s="7" t="str">
        <f>HYPERLINK("http://www.UniProt.org/UniProt/O76080","ZFAN5_HUMAN")</f>
        <v>ZFAN5_HUMAN</v>
      </c>
      <c r="B1232" s="4" t="s">
        <v>2084</v>
      </c>
      <c r="C1232" s="64">
        <v>140</v>
      </c>
      <c r="D1232" s="65">
        <v>10</v>
      </c>
      <c r="E1232" s="9">
        <v>18</v>
      </c>
      <c r="F1232" s="9">
        <v>1.7799999999999998</v>
      </c>
      <c r="G1232" s="97" t="s">
        <v>37740</v>
      </c>
      <c r="H1232" t="s">
        <v>32</v>
      </c>
      <c r="I1232" s="4" t="s">
        <v>12</v>
      </c>
      <c r="J1232" s="6">
        <v>23.132000000000001</v>
      </c>
      <c r="K1232" s="17" t="s">
        <v>12</v>
      </c>
      <c r="L1232" s="24" t="s">
        <v>37738</v>
      </c>
      <c r="M1232">
        <v>530</v>
      </c>
    </row>
    <row r="1233" spans="1:13" x14ac:dyDescent="0.25">
      <c r="A1233" s="7" t="str">
        <f>HYPERLINK("http://www.UniProt.org/UniProt/Q9BZH6","WDR11_HUMAN")</f>
        <v>WDR11_HUMAN</v>
      </c>
      <c r="B1233" s="4" t="s">
        <v>15664</v>
      </c>
      <c r="C1233" s="64">
        <v>61</v>
      </c>
      <c r="D1233" s="65">
        <v>10</v>
      </c>
      <c r="E1233" s="9">
        <v>7.3999999999999995</v>
      </c>
      <c r="F1233" s="9">
        <v>0.74199999999999999</v>
      </c>
      <c r="G1233" s="97" t="s">
        <v>37740</v>
      </c>
      <c r="H1233" t="s">
        <v>69</v>
      </c>
      <c r="I1233" s="4" t="s">
        <v>12</v>
      </c>
      <c r="J1233" s="6">
        <v>136.68</v>
      </c>
      <c r="K1233" s="17" t="s">
        <v>157</v>
      </c>
      <c r="L1233" s="24" t="s">
        <v>37738</v>
      </c>
      <c r="M1233">
        <v>3812</v>
      </c>
    </row>
    <row r="1234" spans="1:13" x14ac:dyDescent="0.25">
      <c r="A1234" s="7" t="str">
        <f>HYPERLINK("http://www.UniProt.org/UniProt/Q8NG31-2","CASC5_HUMAN")</f>
        <v>CASC5_HUMAN</v>
      </c>
      <c r="B1234" s="4" t="s">
        <v>12743</v>
      </c>
      <c r="C1234" s="64">
        <v>130</v>
      </c>
      <c r="D1234" s="65">
        <v>9.9</v>
      </c>
      <c r="E1234" s="9">
        <v>15</v>
      </c>
      <c r="F1234" s="9">
        <v>1.54</v>
      </c>
      <c r="G1234" s="97" t="s">
        <v>37740</v>
      </c>
      <c r="H1234" t="s">
        <v>92</v>
      </c>
      <c r="I1234" s="4" t="s">
        <v>12</v>
      </c>
      <c r="J1234" s="6">
        <v>262.63</v>
      </c>
      <c r="K1234" s="17" t="s">
        <v>12</v>
      </c>
      <c r="L1234" s="24" t="s">
        <v>37738</v>
      </c>
      <c r="M1234">
        <v>3076</v>
      </c>
    </row>
    <row r="1235" spans="1:13" x14ac:dyDescent="0.25">
      <c r="A1235" s="7" t="str">
        <f>HYPERLINK("http://www.UniProt.org/UniProt/Q14192","FHL2_HUMAN")</f>
        <v>FHL2_HUMAN</v>
      </c>
      <c r="B1235" s="4" t="s">
        <v>8971</v>
      </c>
      <c r="C1235" s="64">
        <v>400</v>
      </c>
      <c r="D1235" s="65">
        <v>9.6999999999999993</v>
      </c>
      <c r="E1235" s="9">
        <v>49</v>
      </c>
      <c r="F1235" s="9">
        <v>5.08</v>
      </c>
      <c r="G1235" s="97" t="s">
        <v>37740</v>
      </c>
      <c r="H1235" t="s">
        <v>69</v>
      </c>
      <c r="I1235" s="4" t="s">
        <v>12</v>
      </c>
      <c r="J1235" s="6">
        <v>32.192999999999998</v>
      </c>
      <c r="K1235" s="17" t="s">
        <v>12</v>
      </c>
      <c r="L1235" s="24" t="s">
        <v>37738</v>
      </c>
      <c r="M1235">
        <v>2092</v>
      </c>
    </row>
    <row r="1236" spans="1:13" x14ac:dyDescent="0.25">
      <c r="A1236" s="7" t="str">
        <f>HYPERLINK("http://www.UniProt.org/UniProt/Q86V87","F16B2_HUMAN")</f>
        <v>F16B2_HUMAN</v>
      </c>
      <c r="B1236" s="4" t="s">
        <v>11751</v>
      </c>
      <c r="C1236" s="64">
        <v>100</v>
      </c>
      <c r="D1236" s="65">
        <v>9.6999999999999993</v>
      </c>
      <c r="E1236" s="9">
        <v>13</v>
      </c>
      <c r="F1236" s="9">
        <v>1.31</v>
      </c>
      <c r="G1236" s="97" t="s">
        <v>37740</v>
      </c>
      <c r="H1236" t="s">
        <v>12</v>
      </c>
      <c r="I1236" s="4" t="s">
        <v>12</v>
      </c>
      <c r="J1236" s="6">
        <v>82.338999999999999</v>
      </c>
      <c r="K1236" s="17" t="s">
        <v>12</v>
      </c>
      <c r="L1236" s="24" t="s">
        <v>37738</v>
      </c>
      <c r="M1236">
        <v>2804</v>
      </c>
    </row>
    <row r="1237" spans="1:13" x14ac:dyDescent="0.25">
      <c r="A1237" s="7" t="str">
        <f>HYPERLINK("http://www.UniProt.org/UniProt/Q9UBZ4","APEX2_HUMAN")</f>
        <v>APEX2_HUMAN</v>
      </c>
      <c r="B1237" s="4" t="s">
        <v>17863</v>
      </c>
      <c r="C1237" s="64">
        <v>110</v>
      </c>
      <c r="D1237" s="65">
        <v>9.6</v>
      </c>
      <c r="E1237" s="9">
        <v>13</v>
      </c>
      <c r="F1237" s="9">
        <v>1.38</v>
      </c>
      <c r="G1237" s="97" t="s">
        <v>37740</v>
      </c>
      <c r="H1237" t="s">
        <v>69</v>
      </c>
      <c r="I1237" s="4" t="s">
        <v>12</v>
      </c>
      <c r="J1237" s="6">
        <v>57.4</v>
      </c>
      <c r="K1237" s="17" t="s">
        <v>12</v>
      </c>
      <c r="L1237" s="24" t="s">
        <v>37738</v>
      </c>
      <c r="M1237">
        <v>4392</v>
      </c>
    </row>
    <row r="1238" spans="1:13" x14ac:dyDescent="0.25">
      <c r="A1238" s="7" t="str">
        <f>HYPERLINK("http://www.UniProt.org/UniProt/Q9H410","DSN1_HUMAN")</f>
        <v>DSN1_HUMAN</v>
      </c>
      <c r="B1238" s="4" t="s">
        <v>16072</v>
      </c>
      <c r="C1238" s="64">
        <v>68</v>
      </c>
      <c r="D1238" s="65">
        <v>9.6</v>
      </c>
      <c r="E1238" s="9">
        <v>8.3000000000000007</v>
      </c>
      <c r="F1238" s="9">
        <v>0.87299999999999989</v>
      </c>
      <c r="G1238" s="97" t="s">
        <v>37740</v>
      </c>
      <c r="H1238" t="s">
        <v>92</v>
      </c>
      <c r="I1238" s="4" t="s">
        <v>12</v>
      </c>
      <c r="J1238" s="6">
        <v>40.067</v>
      </c>
      <c r="K1238" s="17" t="s">
        <v>12</v>
      </c>
      <c r="L1238" s="24" t="s">
        <v>37738</v>
      </c>
      <c r="M1238">
        <v>3925</v>
      </c>
    </row>
    <row r="1239" spans="1:13" x14ac:dyDescent="0.25">
      <c r="A1239" s="7" t="str">
        <f>HYPERLINK("http://www.UniProt.org/UniProt/Q6AI12","ANR40_HUMAN")</f>
        <v>ANR40_HUMAN</v>
      </c>
      <c r="B1239" s="4" t="s">
        <v>10741</v>
      </c>
      <c r="C1239" s="64">
        <v>110</v>
      </c>
      <c r="D1239" s="65">
        <v>9.4</v>
      </c>
      <c r="E1239" s="9">
        <v>14</v>
      </c>
      <c r="F1239" s="9">
        <v>1.46</v>
      </c>
      <c r="G1239" s="97" t="s">
        <v>37740</v>
      </c>
      <c r="H1239" t="s">
        <v>12</v>
      </c>
      <c r="I1239" s="4" t="s">
        <v>12</v>
      </c>
      <c r="J1239" s="6">
        <v>41.088000000000001</v>
      </c>
      <c r="K1239" s="17" t="s">
        <v>12</v>
      </c>
      <c r="L1239" s="24" t="s">
        <v>37738</v>
      </c>
      <c r="M1239">
        <v>2534</v>
      </c>
    </row>
    <row r="1240" spans="1:13" x14ac:dyDescent="0.25">
      <c r="A1240" s="7" t="str">
        <f>HYPERLINK("http://www.UniProt.org/UniProt/Q9UJK0","TSR3_HUMAN")</f>
        <v>TSR3_HUMAN</v>
      </c>
      <c r="B1240" s="4" t="s">
        <v>18118</v>
      </c>
      <c r="C1240" s="64">
        <v>120</v>
      </c>
      <c r="D1240" s="65">
        <v>9.3000000000000007</v>
      </c>
      <c r="E1240" s="9">
        <v>15</v>
      </c>
      <c r="F1240" s="9">
        <v>1.6</v>
      </c>
      <c r="G1240" s="97" t="s">
        <v>37740</v>
      </c>
      <c r="H1240" t="s">
        <v>12</v>
      </c>
      <c r="I1240" s="4" t="s">
        <v>12</v>
      </c>
      <c r="J1240" s="6">
        <v>33.595999999999997</v>
      </c>
      <c r="K1240" s="17" t="s">
        <v>12</v>
      </c>
      <c r="L1240" s="24" t="s">
        <v>37738</v>
      </c>
      <c r="M1240">
        <v>4459</v>
      </c>
    </row>
    <row r="1241" spans="1:13" x14ac:dyDescent="0.25">
      <c r="A1241" s="7" t="str">
        <f>HYPERLINK("http://www.UniProt.org/UniProt/P29597","TYK2_HUMAN")</f>
        <v>TYK2_HUMAN</v>
      </c>
      <c r="B1241" s="4" t="s">
        <v>4637</v>
      </c>
      <c r="C1241" s="64">
        <v>81</v>
      </c>
      <c r="D1241" s="65">
        <v>9.3000000000000007</v>
      </c>
      <c r="E1241" s="9">
        <v>9.9</v>
      </c>
      <c r="F1241" s="9">
        <v>1.07</v>
      </c>
      <c r="G1241" s="97" t="s">
        <v>37740</v>
      </c>
      <c r="H1241" t="s">
        <v>12</v>
      </c>
      <c r="I1241" s="4" t="s">
        <v>12</v>
      </c>
      <c r="J1241" s="6">
        <v>133.65</v>
      </c>
      <c r="K1241" s="17" t="s">
        <v>12</v>
      </c>
      <c r="L1241" s="24" t="s">
        <v>37738</v>
      </c>
      <c r="M1241">
        <v>1099</v>
      </c>
    </row>
    <row r="1242" spans="1:13" x14ac:dyDescent="0.25">
      <c r="A1242" s="7" t="str">
        <f>HYPERLINK("http://www.UniProt.org/UniProt/Q9UPR3","SMG5_HUMAN")</f>
        <v>SMG5_HUMAN</v>
      </c>
      <c r="B1242" s="4" t="s">
        <v>18540</v>
      </c>
      <c r="C1242" s="64">
        <v>67</v>
      </c>
      <c r="D1242" s="65">
        <v>9.3000000000000007</v>
      </c>
      <c r="E1242" s="9">
        <v>8.1</v>
      </c>
      <c r="F1242" s="9">
        <v>0.875</v>
      </c>
      <c r="G1242" s="97" t="s">
        <v>37740</v>
      </c>
      <c r="H1242" t="s">
        <v>69</v>
      </c>
      <c r="I1242" s="4" t="s">
        <v>12</v>
      </c>
      <c r="J1242" s="6">
        <v>113.93</v>
      </c>
      <c r="K1242" s="17" t="s">
        <v>12</v>
      </c>
      <c r="L1242" s="24" t="s">
        <v>37738</v>
      </c>
      <c r="M1242">
        <v>4573</v>
      </c>
    </row>
    <row r="1243" spans="1:13" x14ac:dyDescent="0.25">
      <c r="A1243" s="7" t="str">
        <f>HYPERLINK("http://www.UniProt.org/UniProt/Q9NVZ3","NECP2_HUMAN")</f>
        <v>NECP2_HUMAN</v>
      </c>
      <c r="B1243" s="4" t="s">
        <v>17198</v>
      </c>
      <c r="C1243" s="64">
        <v>350</v>
      </c>
      <c r="D1243" s="65">
        <v>9.1999999999999993</v>
      </c>
      <c r="E1243" s="9">
        <v>42</v>
      </c>
      <c r="F1243" s="9">
        <v>4.6099999999999994</v>
      </c>
      <c r="G1243" s="97" t="s">
        <v>37740</v>
      </c>
      <c r="H1243" t="s">
        <v>32</v>
      </c>
      <c r="I1243" s="4" t="s">
        <v>12</v>
      </c>
      <c r="J1243" s="6">
        <v>28.338000000000001</v>
      </c>
      <c r="K1243" s="17" t="s">
        <v>12</v>
      </c>
      <c r="L1243" s="24" t="s">
        <v>37738</v>
      </c>
      <c r="M1243">
        <v>4212</v>
      </c>
    </row>
    <row r="1244" spans="1:13" x14ac:dyDescent="0.25">
      <c r="A1244" s="7" t="str">
        <f>HYPERLINK("http://www.UniProt.org/UniProt/Q9BZF3-4","OSBL6_HUMAN")</f>
        <v>OSBL6_HUMAN</v>
      </c>
      <c r="B1244" s="4" t="s">
        <v>15648</v>
      </c>
      <c r="C1244" s="64">
        <v>67</v>
      </c>
      <c r="D1244" s="65">
        <v>9.1</v>
      </c>
      <c r="E1244" s="9">
        <v>8.1</v>
      </c>
      <c r="F1244" s="9">
        <v>0.89400000000000002</v>
      </c>
      <c r="G1244" s="97" t="s">
        <v>37740</v>
      </c>
      <c r="H1244" t="s">
        <v>12</v>
      </c>
      <c r="I1244" s="4" t="s">
        <v>12</v>
      </c>
      <c r="J1244" s="6">
        <v>102.63</v>
      </c>
      <c r="K1244" s="17" t="s">
        <v>12</v>
      </c>
      <c r="L1244" s="24" t="s">
        <v>37738</v>
      </c>
      <c r="M1244">
        <v>3808</v>
      </c>
    </row>
    <row r="1245" spans="1:13" x14ac:dyDescent="0.25">
      <c r="A1245" s="7" t="str">
        <f>HYPERLINK("http://www.UniProt.org/UniProt/Q8TCU4-3","ALMS1_HUMAN")</f>
        <v>ALMS1_HUMAN</v>
      </c>
      <c r="B1245" s="4" t="s">
        <v>12901</v>
      </c>
      <c r="C1245" s="64">
        <v>120</v>
      </c>
      <c r="D1245" s="65">
        <v>9</v>
      </c>
      <c r="E1245" s="9">
        <v>15</v>
      </c>
      <c r="F1245" s="9">
        <v>1.6400000000000001</v>
      </c>
      <c r="G1245" s="97" t="s">
        <v>37740</v>
      </c>
      <c r="H1245" t="s">
        <v>32</v>
      </c>
      <c r="I1245" s="4" t="s">
        <v>12</v>
      </c>
      <c r="J1245" s="6">
        <v>425.13</v>
      </c>
      <c r="K1245" s="17" t="s">
        <v>12</v>
      </c>
      <c r="L1245" s="24" t="s">
        <v>37738</v>
      </c>
      <c r="M1245">
        <v>3115</v>
      </c>
    </row>
    <row r="1246" spans="1:13" x14ac:dyDescent="0.25">
      <c r="A1246" s="7" t="str">
        <f>HYPERLINK("http://www.UniProt.org/UniProt/Q9BY44","EIF2A_HUMAN")</f>
        <v>EIF2A_HUMAN</v>
      </c>
      <c r="B1246" s="4" t="s">
        <v>15574</v>
      </c>
      <c r="C1246" s="64">
        <v>210</v>
      </c>
      <c r="D1246" s="65">
        <v>8.8000000000000007</v>
      </c>
      <c r="E1246" s="9">
        <v>25</v>
      </c>
      <c r="F1246" s="9">
        <v>2.8600000000000003</v>
      </c>
      <c r="G1246" s="97" t="s">
        <v>37740</v>
      </c>
      <c r="H1246" t="s">
        <v>12</v>
      </c>
      <c r="I1246" s="4" t="s">
        <v>12</v>
      </c>
      <c r="J1246" s="6">
        <v>64.989000000000004</v>
      </c>
      <c r="K1246" s="17" t="s">
        <v>12</v>
      </c>
      <c r="L1246" s="24" t="s">
        <v>37738</v>
      </c>
      <c r="M1246">
        <v>3787</v>
      </c>
    </row>
    <row r="1247" spans="1:13" x14ac:dyDescent="0.25">
      <c r="A1247" s="7" t="str">
        <f>HYPERLINK("http://www.UniProt.org/UniProt/Q9H4L5","OSBL3_HUMAN")</f>
        <v>OSBL3_HUMAN</v>
      </c>
      <c r="B1247" s="4" t="s">
        <v>16135</v>
      </c>
      <c r="C1247" s="64">
        <v>240</v>
      </c>
      <c r="D1247" s="65">
        <v>8.6999999999999993</v>
      </c>
      <c r="E1247" s="9">
        <v>28.999999999999996</v>
      </c>
      <c r="F1247" s="9">
        <v>3.33</v>
      </c>
      <c r="G1247" s="97" t="s">
        <v>37740</v>
      </c>
      <c r="H1247" t="s">
        <v>12</v>
      </c>
      <c r="I1247" s="4" t="s">
        <v>12</v>
      </c>
      <c r="J1247" s="6">
        <v>101.22</v>
      </c>
      <c r="K1247" s="17" t="s">
        <v>12</v>
      </c>
      <c r="L1247" s="24" t="s">
        <v>37738</v>
      </c>
      <c r="M1247">
        <v>3940</v>
      </c>
    </row>
    <row r="1248" spans="1:13" x14ac:dyDescent="0.25">
      <c r="A1248" s="7" t="str">
        <f>HYPERLINK("http://www.UniProt.org/UniProt/Q9Y3S1-2","WNK2_HUMAN")</f>
        <v>WNK2_HUMAN</v>
      </c>
      <c r="B1248" s="4" t="s">
        <v>18994</v>
      </c>
      <c r="C1248" s="64">
        <v>280</v>
      </c>
      <c r="D1248" s="65">
        <v>8.6</v>
      </c>
      <c r="E1248" s="9">
        <v>35</v>
      </c>
      <c r="F1248" s="9">
        <v>4</v>
      </c>
      <c r="G1248" s="97" t="s">
        <v>37740</v>
      </c>
      <c r="H1248" t="s">
        <v>32</v>
      </c>
      <c r="I1248" s="4" t="s">
        <v>12</v>
      </c>
      <c r="J1248" s="6">
        <v>234.95</v>
      </c>
      <c r="K1248" s="17" t="s">
        <v>12</v>
      </c>
      <c r="L1248" s="24" t="s">
        <v>37738</v>
      </c>
      <c r="M1248">
        <v>4685</v>
      </c>
    </row>
    <row r="1249" spans="1:13" x14ac:dyDescent="0.25">
      <c r="A1249" s="7" t="str">
        <f>HYPERLINK("http://www.UniProt.org/UniProt/P35326","SPR2A_HUMAN")</f>
        <v>SPR2A_HUMAN</v>
      </c>
      <c r="B1249" s="4" t="s">
        <v>5043</v>
      </c>
      <c r="C1249" s="64">
        <v>120</v>
      </c>
      <c r="D1249" s="65">
        <v>8.6</v>
      </c>
      <c r="E1249" s="9">
        <v>15</v>
      </c>
      <c r="F1249" s="9">
        <v>1.68</v>
      </c>
      <c r="G1249" s="97" t="s">
        <v>37740</v>
      </c>
      <c r="H1249" t="s">
        <v>32</v>
      </c>
      <c r="I1249" s="4" t="s">
        <v>12</v>
      </c>
      <c r="J1249" s="6">
        <v>7.9653</v>
      </c>
      <c r="K1249" s="17" t="s">
        <v>12</v>
      </c>
      <c r="L1249" s="24" t="s">
        <v>37738</v>
      </c>
      <c r="M1249">
        <v>998</v>
      </c>
    </row>
    <row r="1250" spans="1:13" x14ac:dyDescent="0.25">
      <c r="A1250" s="7" t="str">
        <f>HYPERLINK("http://www.UniProt.org/UniProt/Q9Y2G9-3","SBNO2_HUMAN")</f>
        <v>SBNO2_HUMAN</v>
      </c>
      <c r="B1250" s="4" t="s">
        <v>18721</v>
      </c>
      <c r="C1250" s="64">
        <v>83</v>
      </c>
      <c r="D1250" s="65">
        <v>8.5</v>
      </c>
      <c r="E1250" s="9">
        <v>10</v>
      </c>
      <c r="F1250" s="9">
        <v>1.2</v>
      </c>
      <c r="G1250" s="97" t="s">
        <v>37740</v>
      </c>
      <c r="H1250" t="s">
        <v>12</v>
      </c>
      <c r="I1250" s="4" t="s">
        <v>12</v>
      </c>
      <c r="J1250" s="6">
        <v>144.16</v>
      </c>
      <c r="K1250" s="17" t="s">
        <v>12</v>
      </c>
      <c r="L1250" s="24" t="s">
        <v>37738</v>
      </c>
      <c r="M1250">
        <v>4616</v>
      </c>
    </row>
    <row r="1251" spans="1:13" x14ac:dyDescent="0.25">
      <c r="A1251" s="7" t="str">
        <f>HYPERLINK("http://www.UniProt.org/UniProt/Q8IVF2-3","AHNK2_HUMAN")</f>
        <v>AHNK2_HUMAN</v>
      </c>
      <c r="B1251" s="4" t="s">
        <v>11988</v>
      </c>
      <c r="C1251" s="65">
        <v>300</v>
      </c>
      <c r="D1251" s="65">
        <v>8.5</v>
      </c>
      <c r="E1251" s="9">
        <v>3.4000000000000004</v>
      </c>
      <c r="F1251" s="9">
        <v>0.39499999999999996</v>
      </c>
      <c r="G1251" s="97" t="s">
        <v>37740</v>
      </c>
      <c r="H1251" t="s">
        <v>92</v>
      </c>
      <c r="I1251" s="4" t="s">
        <v>12</v>
      </c>
      <c r="J1251" s="6">
        <v>605.64</v>
      </c>
      <c r="K1251" s="17" t="s">
        <v>12</v>
      </c>
      <c r="L1251" s="24" t="s">
        <v>37738</v>
      </c>
      <c r="M1251">
        <v>2873</v>
      </c>
    </row>
    <row r="1252" spans="1:13" x14ac:dyDescent="0.25">
      <c r="A1252" s="7" t="str">
        <f>HYPERLINK("http://www.UniProt.org/UniProt/Q9H7C4-2","SYNCI_HUMAN")</f>
        <v>SYNCI_HUMAN</v>
      </c>
      <c r="B1252" s="4" t="s">
        <v>16266</v>
      </c>
      <c r="C1252" s="64">
        <v>230</v>
      </c>
      <c r="D1252" s="65">
        <v>8.4</v>
      </c>
      <c r="E1252" s="9">
        <v>28.999999999999996</v>
      </c>
      <c r="F1252" s="9">
        <v>3.41</v>
      </c>
      <c r="G1252" s="97" t="s">
        <v>37740</v>
      </c>
      <c r="H1252" t="s">
        <v>32</v>
      </c>
      <c r="I1252" s="4" t="s">
        <v>12</v>
      </c>
      <c r="J1252" s="6">
        <v>54.945999999999998</v>
      </c>
      <c r="K1252" s="17" t="s">
        <v>12</v>
      </c>
      <c r="L1252" s="24" t="s">
        <v>37738</v>
      </c>
      <c r="M1252">
        <v>3976</v>
      </c>
    </row>
    <row r="1253" spans="1:13" x14ac:dyDescent="0.25">
      <c r="A1253" s="7" t="str">
        <f>HYPERLINK("http://www.UniProt.org/UniProt/Q9Y4B4","ARIP4_HUMAN")</f>
        <v>ARIP4_HUMAN</v>
      </c>
      <c r="B1253" s="4" t="s">
        <v>19047</v>
      </c>
      <c r="C1253" s="64">
        <v>110</v>
      </c>
      <c r="D1253" s="65">
        <v>8.4</v>
      </c>
      <c r="E1253" s="9">
        <v>14</v>
      </c>
      <c r="F1253" s="9">
        <v>1.6400000000000001</v>
      </c>
      <c r="G1253" s="97" t="s">
        <v>37740</v>
      </c>
      <c r="H1253" t="s">
        <v>92</v>
      </c>
      <c r="I1253" s="4" t="s">
        <v>12</v>
      </c>
      <c r="J1253" s="6">
        <v>162.77000000000001</v>
      </c>
      <c r="K1253" s="17" t="s">
        <v>12</v>
      </c>
      <c r="L1253" s="24" t="s">
        <v>37738</v>
      </c>
      <c r="M1253">
        <v>4700</v>
      </c>
    </row>
    <row r="1254" spans="1:13" x14ac:dyDescent="0.25">
      <c r="A1254" s="7" t="str">
        <f>HYPERLINK("http://www.UniProt.org/UniProt/Q96JM3","CHAP1_HUMAN")</f>
        <v>CHAP1_HUMAN</v>
      </c>
      <c r="B1254" s="4" t="s">
        <v>14391</v>
      </c>
      <c r="C1254" s="64">
        <v>53</v>
      </c>
      <c r="D1254" s="65">
        <v>8.4</v>
      </c>
      <c r="E1254" s="9">
        <v>6.5</v>
      </c>
      <c r="F1254" s="9">
        <v>0.77</v>
      </c>
      <c r="G1254" s="97" t="s">
        <v>37740</v>
      </c>
      <c r="H1254" t="s">
        <v>69</v>
      </c>
      <c r="I1254" s="4" t="s">
        <v>12</v>
      </c>
      <c r="J1254" s="6">
        <v>89.097999999999999</v>
      </c>
      <c r="K1254" s="17" t="s">
        <v>12</v>
      </c>
      <c r="L1254" s="24" t="s">
        <v>37738</v>
      </c>
      <c r="M1254">
        <v>3487</v>
      </c>
    </row>
    <row r="1255" spans="1:13" x14ac:dyDescent="0.25">
      <c r="A1255" s="7" t="str">
        <f>HYPERLINK("http://www.UniProt.org/UniProt/Q92562","FIG4_HUMAN")</f>
        <v>FIG4_HUMAN</v>
      </c>
      <c r="B1255" s="4" t="s">
        <v>13339</v>
      </c>
      <c r="C1255" s="65">
        <v>54</v>
      </c>
      <c r="D1255" s="65">
        <v>8.1</v>
      </c>
      <c r="E1255" s="9">
        <v>6.6</v>
      </c>
      <c r="F1255" s="9">
        <v>0.82100000000000006</v>
      </c>
      <c r="G1255" s="97" t="s">
        <v>37740</v>
      </c>
      <c r="H1255" t="s">
        <v>32</v>
      </c>
      <c r="I1255" s="4" t="s">
        <v>12</v>
      </c>
      <c r="J1255" s="6">
        <v>103.63</v>
      </c>
      <c r="K1255" s="17" t="s">
        <v>12</v>
      </c>
      <c r="L1255" s="24" t="s">
        <v>37738</v>
      </c>
      <c r="M1255">
        <v>3228</v>
      </c>
    </row>
    <row r="1256" spans="1:13" x14ac:dyDescent="0.25">
      <c r="A1256" s="7" t="str">
        <f>HYPERLINK("http://www.UniProt.org/UniProt/O95248","MTMR5_HUMAN")</f>
        <v>MTMR5_HUMAN</v>
      </c>
      <c r="B1256" s="4" t="s">
        <v>2338</v>
      </c>
      <c r="C1256" s="64">
        <v>130</v>
      </c>
      <c r="D1256" s="65">
        <v>8</v>
      </c>
      <c r="E1256" s="9">
        <v>16</v>
      </c>
      <c r="F1256" s="9">
        <v>2.04</v>
      </c>
      <c r="G1256" s="97" t="s">
        <v>37740</v>
      </c>
      <c r="H1256" t="s">
        <v>92</v>
      </c>
      <c r="I1256" s="4" t="s">
        <v>12</v>
      </c>
      <c r="J1256" s="6">
        <v>208.31</v>
      </c>
      <c r="K1256" s="17" t="s">
        <v>12</v>
      </c>
      <c r="L1256" s="24" t="s">
        <v>37738</v>
      </c>
      <c r="M1256">
        <v>586</v>
      </c>
    </row>
    <row r="1257" spans="1:13" x14ac:dyDescent="0.25">
      <c r="A1257" s="7" t="str">
        <f>HYPERLINK("http://www.UniProt.org/UniProt/Q8N726-2","CD2A2_HUMAN")</f>
        <v>CD2A2_HUMAN</v>
      </c>
      <c r="B1257" s="4" t="s">
        <v>12448</v>
      </c>
      <c r="C1257" s="64">
        <v>150</v>
      </c>
      <c r="D1257" s="65">
        <v>7.8</v>
      </c>
      <c r="E1257" s="9">
        <v>18</v>
      </c>
      <c r="F1257" s="9">
        <v>2.34</v>
      </c>
      <c r="G1257" s="97" t="s">
        <v>37740</v>
      </c>
      <c r="H1257" t="s">
        <v>69</v>
      </c>
      <c r="I1257" s="4" t="s">
        <v>12</v>
      </c>
      <c r="J1257" s="6">
        <v>8.7308000000000003</v>
      </c>
      <c r="K1257" s="17" t="s">
        <v>12</v>
      </c>
      <c r="L1257" s="24" t="s">
        <v>37738</v>
      </c>
      <c r="M1257">
        <v>3001</v>
      </c>
    </row>
    <row r="1258" spans="1:13" x14ac:dyDescent="0.25">
      <c r="A1258" s="7" t="str">
        <f>HYPERLINK("http://www.UniProt.org/UniProt/Q13885","TBB2A_HUMAN")</f>
        <v>TBB2A_HUMAN</v>
      </c>
      <c r="B1258" s="4" t="s">
        <v>8832</v>
      </c>
      <c r="C1258" s="64">
        <v>170</v>
      </c>
      <c r="D1258" s="65">
        <v>7.7</v>
      </c>
      <c r="E1258" s="9">
        <v>21</v>
      </c>
      <c r="F1258" s="9">
        <v>2.75</v>
      </c>
      <c r="G1258" s="97" t="s">
        <v>37740</v>
      </c>
      <c r="H1258" t="s">
        <v>32</v>
      </c>
      <c r="I1258" s="4" t="s">
        <v>12</v>
      </c>
      <c r="J1258" s="6">
        <v>49.905999999999999</v>
      </c>
      <c r="K1258" s="17" t="s">
        <v>12</v>
      </c>
      <c r="L1258" s="24" t="s">
        <v>37738</v>
      </c>
      <c r="M1258">
        <v>2059</v>
      </c>
    </row>
    <row r="1259" spans="1:13" x14ac:dyDescent="0.25">
      <c r="A1259" s="7" t="str">
        <f>HYPERLINK("http://www.UniProt.org/UniProt/Q9HC98","NEK6_HUMAN")</f>
        <v>NEK6_HUMAN</v>
      </c>
      <c r="B1259" s="4" t="s">
        <v>16581</v>
      </c>
      <c r="C1259" s="64">
        <v>150</v>
      </c>
      <c r="D1259" s="65">
        <v>7.6</v>
      </c>
      <c r="E1259" s="9">
        <v>18</v>
      </c>
      <c r="F1259" s="9">
        <v>2.35</v>
      </c>
      <c r="G1259" s="97" t="s">
        <v>37740</v>
      </c>
      <c r="H1259" t="s">
        <v>69</v>
      </c>
      <c r="I1259" s="4" t="s">
        <v>12</v>
      </c>
      <c r="J1259" s="6">
        <v>35.713999999999999</v>
      </c>
      <c r="K1259" s="17" t="s">
        <v>12</v>
      </c>
      <c r="L1259" s="24" t="s">
        <v>37738</v>
      </c>
      <c r="M1259">
        <v>4053</v>
      </c>
    </row>
    <row r="1260" spans="1:13" x14ac:dyDescent="0.25">
      <c r="A1260" s="7" t="str">
        <f>HYPERLINK("http://www.UniProt.org/UniProt/Q92614-3","MY18A_HUMAN")</f>
        <v>MY18A_HUMAN</v>
      </c>
      <c r="B1260" s="4" t="s">
        <v>13382</v>
      </c>
      <c r="C1260" s="64">
        <v>170</v>
      </c>
      <c r="D1260" s="65">
        <v>7.5</v>
      </c>
      <c r="E1260" s="9">
        <v>21</v>
      </c>
      <c r="F1260" s="9">
        <v>2.8</v>
      </c>
      <c r="G1260" s="97" t="s">
        <v>37740</v>
      </c>
      <c r="H1260" t="s">
        <v>32</v>
      </c>
      <c r="I1260" s="4" t="s">
        <v>12</v>
      </c>
      <c r="J1260" s="6">
        <v>226.69</v>
      </c>
      <c r="K1260" s="17" t="s">
        <v>12</v>
      </c>
      <c r="L1260" s="24" t="s">
        <v>37738</v>
      </c>
      <c r="M1260">
        <v>3239</v>
      </c>
    </row>
    <row r="1261" spans="1:13" x14ac:dyDescent="0.25">
      <c r="A1261" s="7" t="str">
        <f>HYPERLINK("http://www.UniProt.org/UniProt/Q9NVU0-5","RPC5_HUMAN")</f>
        <v>RPC5_HUMAN</v>
      </c>
      <c r="B1261" s="4" t="s">
        <v>17175</v>
      </c>
      <c r="C1261" s="64">
        <v>110</v>
      </c>
      <c r="D1261" s="65">
        <v>7.4</v>
      </c>
      <c r="E1261" s="9">
        <v>13</v>
      </c>
      <c r="F1261" s="9">
        <v>1.82</v>
      </c>
      <c r="G1261" s="97" t="s">
        <v>37740</v>
      </c>
      <c r="H1261" t="s">
        <v>92</v>
      </c>
      <c r="I1261" s="4" t="s">
        <v>12</v>
      </c>
      <c r="J1261" s="6">
        <v>75.757000000000005</v>
      </c>
      <c r="K1261" s="17" t="s">
        <v>12</v>
      </c>
      <c r="L1261" s="24" t="s">
        <v>37738</v>
      </c>
      <c r="M1261">
        <v>4207</v>
      </c>
    </row>
    <row r="1262" spans="1:13" x14ac:dyDescent="0.25">
      <c r="A1262" s="7" t="str">
        <f>HYPERLINK("http://www.UniProt.org/UniProt/Q14527","HLTF_HUMAN")</f>
        <v>HLTF_HUMAN</v>
      </c>
      <c r="B1262" s="4" t="s">
        <v>9058</v>
      </c>
      <c r="C1262" s="64">
        <v>55</v>
      </c>
      <c r="D1262" s="65">
        <v>7.3</v>
      </c>
      <c r="E1262" s="9">
        <v>6.7</v>
      </c>
      <c r="F1262" s="9">
        <v>0.92100000000000004</v>
      </c>
      <c r="G1262" s="97" t="s">
        <v>37740</v>
      </c>
      <c r="H1262" t="s">
        <v>69</v>
      </c>
      <c r="I1262" s="4" t="s">
        <v>12</v>
      </c>
      <c r="J1262" s="6">
        <v>113.93</v>
      </c>
      <c r="K1262" s="17" t="s">
        <v>12</v>
      </c>
      <c r="L1262" s="24" t="s">
        <v>37738</v>
      </c>
      <c r="M1262">
        <v>2111</v>
      </c>
    </row>
    <row r="1263" spans="1:13" x14ac:dyDescent="0.25">
      <c r="A1263" s="7" t="str">
        <f>HYPERLINK("http://www.UniProt.org/UniProt/P06576","ATPB_HUMAN")</f>
        <v>ATPB_HUMAN</v>
      </c>
      <c r="B1263" s="4" t="s">
        <v>3003</v>
      </c>
      <c r="C1263" s="64">
        <v>150</v>
      </c>
      <c r="D1263" s="65">
        <v>7.2</v>
      </c>
      <c r="E1263" s="9">
        <v>19</v>
      </c>
      <c r="F1263" s="9">
        <v>2.62</v>
      </c>
      <c r="G1263" s="97" t="s">
        <v>37740</v>
      </c>
      <c r="H1263" t="s">
        <v>32</v>
      </c>
      <c r="I1263" s="4" t="s">
        <v>12</v>
      </c>
      <c r="J1263" s="6">
        <v>56.558999999999997</v>
      </c>
      <c r="K1263" s="17" t="s">
        <v>170</v>
      </c>
      <c r="L1263" s="24" t="s">
        <v>37738</v>
      </c>
      <c r="M1263">
        <v>737</v>
      </c>
    </row>
    <row r="1264" spans="1:13" x14ac:dyDescent="0.25">
      <c r="A1264" s="7" t="str">
        <f>HYPERLINK("http://www.UniProt.org/UniProt/Q9Y4L5","RN115_HUMAN")</f>
        <v>RN115_HUMAN</v>
      </c>
      <c r="B1264" s="4" t="s">
        <v>19111</v>
      </c>
      <c r="C1264" s="64">
        <v>69</v>
      </c>
      <c r="D1264" s="65">
        <v>7.2</v>
      </c>
      <c r="E1264" s="9">
        <v>8.5</v>
      </c>
      <c r="F1264" s="9">
        <v>1.17</v>
      </c>
      <c r="G1264" s="97" t="s">
        <v>37740</v>
      </c>
      <c r="H1264" t="s">
        <v>32</v>
      </c>
      <c r="I1264" s="4" t="s">
        <v>12</v>
      </c>
      <c r="J1264" s="6">
        <v>33.703000000000003</v>
      </c>
      <c r="K1264" s="17" t="s">
        <v>12</v>
      </c>
      <c r="L1264" s="24" t="s">
        <v>37738</v>
      </c>
      <c r="M1264">
        <v>4719</v>
      </c>
    </row>
    <row r="1265" spans="1:13" x14ac:dyDescent="0.25">
      <c r="A1265" s="7" t="str">
        <f>HYPERLINK("http://www.UniProt.org/UniProt/Q5TA45-2","INT11_HUMAN")</f>
        <v>INT11_HUMAN</v>
      </c>
      <c r="B1265" s="4" t="s">
        <v>10475</v>
      </c>
      <c r="C1265" s="64">
        <v>66</v>
      </c>
      <c r="D1265" s="65">
        <v>7.2</v>
      </c>
      <c r="E1265" s="9">
        <v>8.1</v>
      </c>
      <c r="F1265" s="9">
        <v>1.1199999999999999</v>
      </c>
      <c r="G1265" s="97" t="s">
        <v>37740</v>
      </c>
      <c r="H1265" t="s">
        <v>69</v>
      </c>
      <c r="I1265" s="4" t="s">
        <v>12</v>
      </c>
      <c r="J1265" s="6">
        <v>56.012</v>
      </c>
      <c r="K1265" s="17" t="s">
        <v>12</v>
      </c>
      <c r="L1265" s="24" t="s">
        <v>37738</v>
      </c>
      <c r="M1265">
        <v>2463</v>
      </c>
    </row>
    <row r="1266" spans="1:13" x14ac:dyDescent="0.25">
      <c r="A1266" s="7" t="str">
        <f>HYPERLINK("http://www.UniProt.org/UniProt/Q8IY67-2","RAVR1_HUMAN")</f>
        <v>RAVR1_HUMAN</v>
      </c>
      <c r="B1266" s="4" t="s">
        <v>12143</v>
      </c>
      <c r="C1266" s="64">
        <v>150</v>
      </c>
      <c r="D1266" s="65">
        <v>7.1</v>
      </c>
      <c r="E1266" s="9">
        <v>18</v>
      </c>
      <c r="F1266" s="9">
        <v>2.5099999999999998</v>
      </c>
      <c r="G1266" s="97" t="s">
        <v>37740</v>
      </c>
      <c r="H1266" t="s">
        <v>69</v>
      </c>
      <c r="I1266" s="4" t="s">
        <v>12</v>
      </c>
      <c r="J1266" s="6">
        <v>77.858999999999995</v>
      </c>
      <c r="K1266" s="17" t="s">
        <v>12</v>
      </c>
      <c r="L1266" s="24" t="s">
        <v>37738</v>
      </c>
      <c r="M1266">
        <v>2920</v>
      </c>
    </row>
    <row r="1267" spans="1:13" x14ac:dyDescent="0.25">
      <c r="A1267" s="7" t="str">
        <f>HYPERLINK("http://www.UniProt.org/UniProt/Q05513","KPCZ_HUMAN")</f>
        <v>KPCZ_HUMAN</v>
      </c>
      <c r="B1267" s="4" t="s">
        <v>7911</v>
      </c>
      <c r="C1267" s="64">
        <v>100</v>
      </c>
      <c r="D1267" s="65">
        <v>7.1</v>
      </c>
      <c r="E1267" s="9">
        <v>13</v>
      </c>
      <c r="F1267" s="9">
        <v>1.77</v>
      </c>
      <c r="G1267" s="97" t="s">
        <v>37740</v>
      </c>
      <c r="H1267" t="s">
        <v>32</v>
      </c>
      <c r="I1267" s="4" t="s">
        <v>12</v>
      </c>
      <c r="J1267" s="6">
        <v>67.659000000000006</v>
      </c>
      <c r="K1267" s="17" t="s">
        <v>12</v>
      </c>
      <c r="L1267" s="24" t="s">
        <v>37738</v>
      </c>
      <c r="M1267">
        <v>1851</v>
      </c>
    </row>
    <row r="1268" spans="1:13" x14ac:dyDescent="0.25">
      <c r="A1268" s="7" t="str">
        <f>HYPERLINK("http://www.UniProt.org/UniProt/O43150-2","ASAP2_HUMAN")</f>
        <v>ASAP2_HUMAN</v>
      </c>
      <c r="B1268" s="4" t="s">
        <v>997</v>
      </c>
      <c r="C1268" s="64">
        <v>110</v>
      </c>
      <c r="D1268" s="65">
        <v>7</v>
      </c>
      <c r="E1268" s="9">
        <v>13</v>
      </c>
      <c r="F1268" s="9">
        <v>1.8699999999999999</v>
      </c>
      <c r="G1268" s="97" t="s">
        <v>37740</v>
      </c>
      <c r="H1268" t="s">
        <v>32</v>
      </c>
      <c r="I1268" s="4" t="s">
        <v>12</v>
      </c>
      <c r="J1268" s="6">
        <v>106.98</v>
      </c>
      <c r="K1268" s="17" t="s">
        <v>12</v>
      </c>
      <c r="L1268" s="24" t="s">
        <v>37738</v>
      </c>
      <c r="M1268">
        <v>285</v>
      </c>
    </row>
    <row r="1269" spans="1:13" x14ac:dyDescent="0.25">
      <c r="A1269" s="7" t="str">
        <f>HYPERLINK("http://www.UniProt.org/UniProt/Q8NEB9","PK3C3_HUMAN")</f>
        <v>PK3C3_HUMAN</v>
      </c>
      <c r="B1269" s="4" t="s">
        <v>12659</v>
      </c>
      <c r="C1269" s="64">
        <v>300</v>
      </c>
      <c r="D1269" s="65">
        <v>6.9</v>
      </c>
      <c r="E1269" s="9">
        <v>37</v>
      </c>
      <c r="F1269" s="9">
        <v>5.28</v>
      </c>
      <c r="G1269" s="97" t="s">
        <v>37740</v>
      </c>
      <c r="H1269" t="s">
        <v>32</v>
      </c>
      <c r="I1269" s="4" t="s">
        <v>12</v>
      </c>
      <c r="J1269" s="6">
        <v>101.55</v>
      </c>
      <c r="K1269" s="17" t="s">
        <v>12</v>
      </c>
      <c r="L1269" s="24" t="s">
        <v>37738</v>
      </c>
      <c r="M1269">
        <v>3056</v>
      </c>
    </row>
    <row r="1270" spans="1:13" x14ac:dyDescent="0.25">
      <c r="A1270" s="7" t="str">
        <f>HYPERLINK("http://www.UniProt.org/UniProt/Q09472","EP300_HUMAN")</f>
        <v>EP300_HUMAN</v>
      </c>
      <c r="B1270" s="4" t="s">
        <v>8153</v>
      </c>
      <c r="C1270" s="64">
        <v>63</v>
      </c>
      <c r="D1270" s="65">
        <v>6.9</v>
      </c>
      <c r="E1270" s="9">
        <v>7.6999999999999993</v>
      </c>
      <c r="F1270" s="9">
        <v>1.1199999999999999</v>
      </c>
      <c r="G1270" s="97" t="s">
        <v>37740</v>
      </c>
      <c r="H1270" t="s">
        <v>69</v>
      </c>
      <c r="I1270" s="4" t="s">
        <v>12</v>
      </c>
      <c r="J1270" s="6">
        <v>264.16000000000003</v>
      </c>
      <c r="K1270" s="17" t="s">
        <v>12</v>
      </c>
      <c r="L1270" s="24" t="s">
        <v>37738</v>
      </c>
      <c r="M1270">
        <v>1906</v>
      </c>
    </row>
    <row r="1271" spans="1:13" x14ac:dyDescent="0.25">
      <c r="A1271" s="7" t="str">
        <f>HYPERLINK("http://www.UniProt.org/UniProt/Q9BQI3-2","E2AK1_HUMAN")</f>
        <v>E2AK1_HUMAN</v>
      </c>
      <c r="B1271" s="4" t="s">
        <v>15048</v>
      </c>
      <c r="C1271" s="64">
        <v>190</v>
      </c>
      <c r="D1271" s="65">
        <v>6.8</v>
      </c>
      <c r="E1271" s="9">
        <v>23</v>
      </c>
      <c r="F1271" s="9">
        <v>3.4200000000000004</v>
      </c>
      <c r="G1271" s="97" t="s">
        <v>37740</v>
      </c>
      <c r="H1271" t="s">
        <v>32</v>
      </c>
      <c r="I1271" s="4" t="s">
        <v>12</v>
      </c>
      <c r="J1271" s="6">
        <v>71.034999999999997</v>
      </c>
      <c r="K1271" s="17" t="s">
        <v>12</v>
      </c>
      <c r="L1271" s="24" t="s">
        <v>37738</v>
      </c>
      <c r="M1271">
        <v>3657</v>
      </c>
    </row>
    <row r="1272" spans="1:13" x14ac:dyDescent="0.25">
      <c r="A1272" s="7" t="str">
        <f>HYPERLINK("http://www.UniProt.org/UniProt/Q9BRQ0","PYGO2_HUMAN")</f>
        <v>PYGO2_HUMAN</v>
      </c>
      <c r="B1272" s="4" t="s">
        <v>15119</v>
      </c>
      <c r="C1272" s="64">
        <v>290</v>
      </c>
      <c r="D1272" s="65">
        <v>6.7</v>
      </c>
      <c r="E1272" s="9">
        <v>35</v>
      </c>
      <c r="F1272" s="9">
        <v>5.25</v>
      </c>
      <c r="G1272" s="97" t="s">
        <v>37740</v>
      </c>
      <c r="H1272" t="s">
        <v>92</v>
      </c>
      <c r="I1272" s="4" t="s">
        <v>12</v>
      </c>
      <c r="J1272" s="6">
        <v>41.244</v>
      </c>
      <c r="K1272" s="17" t="s">
        <v>12</v>
      </c>
      <c r="L1272" s="24" t="s">
        <v>37738</v>
      </c>
      <c r="M1272">
        <v>3676</v>
      </c>
    </row>
    <row r="1273" spans="1:13" x14ac:dyDescent="0.25">
      <c r="A1273" s="7" t="str">
        <f>HYPERLINK("http://www.UniProt.org/UniProt/Q9ULE0","WWC3_HUMAN")</f>
        <v>WWC3_HUMAN</v>
      </c>
      <c r="B1273" s="4" t="s">
        <v>18335</v>
      </c>
      <c r="C1273" s="64">
        <v>100</v>
      </c>
      <c r="D1273" s="65">
        <v>6.7</v>
      </c>
      <c r="E1273" s="9">
        <v>13</v>
      </c>
      <c r="F1273" s="9">
        <v>1.88</v>
      </c>
      <c r="G1273" s="97" t="s">
        <v>37740</v>
      </c>
      <c r="H1273" t="s">
        <v>12</v>
      </c>
      <c r="I1273" s="4" t="s">
        <v>12</v>
      </c>
      <c r="J1273" s="6">
        <v>122.67</v>
      </c>
      <c r="K1273" s="17" t="s">
        <v>12</v>
      </c>
      <c r="L1273" s="24" t="s">
        <v>37738</v>
      </c>
      <c r="M1273">
        <v>4513</v>
      </c>
    </row>
    <row r="1274" spans="1:13" x14ac:dyDescent="0.25">
      <c r="A1274" s="7" t="str">
        <f>HYPERLINK("http://www.UniProt.org/UniProt/O95835","LATS1_HUMAN")</f>
        <v>LATS1_HUMAN</v>
      </c>
      <c r="B1274" s="4" t="s">
        <v>2619</v>
      </c>
      <c r="C1274" s="64">
        <v>68</v>
      </c>
      <c r="D1274" s="65">
        <v>6.7</v>
      </c>
      <c r="E1274" s="9">
        <v>8.3000000000000007</v>
      </c>
      <c r="F1274" s="9">
        <v>1.24</v>
      </c>
      <c r="G1274" s="97" t="s">
        <v>37740</v>
      </c>
      <c r="H1274" t="s">
        <v>32</v>
      </c>
      <c r="I1274" s="4" t="s">
        <v>12</v>
      </c>
      <c r="J1274" s="6">
        <v>126.87</v>
      </c>
      <c r="K1274" s="17" t="s">
        <v>12</v>
      </c>
      <c r="L1274" s="24" t="s">
        <v>37738</v>
      </c>
      <c r="M1274">
        <v>651</v>
      </c>
    </row>
    <row r="1275" spans="1:13" x14ac:dyDescent="0.25">
      <c r="A1275" s="7" t="str">
        <f>HYPERLINK("http://www.UniProt.org/UniProt/Q9Y4E6-2","WDR7_HUMAN")</f>
        <v>WDR7_HUMAN</v>
      </c>
      <c r="B1275" s="4" t="s">
        <v>19070</v>
      </c>
      <c r="C1275" s="64">
        <v>61</v>
      </c>
      <c r="D1275" s="65">
        <v>6.7</v>
      </c>
      <c r="E1275" s="9">
        <v>7.3999999999999995</v>
      </c>
      <c r="F1275" s="9">
        <v>1.1100000000000001</v>
      </c>
      <c r="G1275" s="97" t="s">
        <v>37740</v>
      </c>
      <c r="H1275" t="s">
        <v>12</v>
      </c>
      <c r="I1275" s="4" t="s">
        <v>12</v>
      </c>
      <c r="J1275" s="6">
        <v>160.51</v>
      </c>
      <c r="K1275" s="17" t="s">
        <v>12</v>
      </c>
      <c r="L1275" s="24" t="s">
        <v>37738</v>
      </c>
      <c r="M1275">
        <v>4707</v>
      </c>
    </row>
    <row r="1276" spans="1:13" x14ac:dyDescent="0.25">
      <c r="A1276" s="7" t="str">
        <f>HYPERLINK("http://www.UniProt.org/UniProt/Q15291-2","RBBP5_HUMAN")</f>
        <v>RBBP5_HUMAN</v>
      </c>
      <c r="B1276" s="4" t="s">
        <v>9465</v>
      </c>
      <c r="C1276" s="64">
        <v>210</v>
      </c>
      <c r="D1276" s="65">
        <v>6.6</v>
      </c>
      <c r="E1276" s="9">
        <v>26</v>
      </c>
      <c r="F1276" s="9">
        <v>3.9</v>
      </c>
      <c r="G1276" s="97" t="s">
        <v>37740</v>
      </c>
      <c r="H1276" t="s">
        <v>92</v>
      </c>
      <c r="I1276" s="4" t="s">
        <v>12</v>
      </c>
      <c r="J1276" s="6">
        <v>55.070999999999998</v>
      </c>
      <c r="K1276" s="17" t="s">
        <v>12</v>
      </c>
      <c r="L1276" s="24" t="s">
        <v>37738</v>
      </c>
      <c r="M1276">
        <v>2205</v>
      </c>
    </row>
    <row r="1277" spans="1:13" x14ac:dyDescent="0.25">
      <c r="A1277" s="7" t="str">
        <f>HYPERLINK("http://www.UniProt.org/UniProt/Q8N3R9-2","MPP5_HUMAN")</f>
        <v>MPP5_HUMAN</v>
      </c>
      <c r="B1277" s="4" t="s">
        <v>12350</v>
      </c>
      <c r="C1277" s="64">
        <v>180</v>
      </c>
      <c r="D1277" s="65">
        <v>6.6</v>
      </c>
      <c r="E1277" s="9">
        <v>23</v>
      </c>
      <c r="F1277" s="9">
        <v>3.4299999999999997</v>
      </c>
      <c r="G1277" s="97" t="s">
        <v>37740</v>
      </c>
      <c r="H1277" t="s">
        <v>32</v>
      </c>
      <c r="I1277" s="4" t="s">
        <v>12</v>
      </c>
      <c r="J1277" s="6">
        <v>73.421000000000006</v>
      </c>
      <c r="K1277" s="17" t="s">
        <v>12</v>
      </c>
      <c r="L1277" s="24" t="s">
        <v>37738</v>
      </c>
      <c r="M1277">
        <v>2975</v>
      </c>
    </row>
    <row r="1278" spans="1:13" x14ac:dyDescent="0.25">
      <c r="A1278" s="7" t="str">
        <f>HYPERLINK("http://www.UniProt.org/UniProt/Q12774","ARHG5_HUMAN")</f>
        <v>ARHG5_HUMAN</v>
      </c>
      <c r="B1278" s="4" t="s">
        <v>8202</v>
      </c>
      <c r="C1278" s="64">
        <v>240</v>
      </c>
      <c r="D1278" s="65">
        <v>6.5</v>
      </c>
      <c r="E1278" s="9">
        <v>30</v>
      </c>
      <c r="F1278" s="9">
        <v>4.6099999999999994</v>
      </c>
      <c r="G1278" s="97" t="s">
        <v>37740</v>
      </c>
      <c r="H1278" t="s">
        <v>12</v>
      </c>
      <c r="I1278" s="4" t="s">
        <v>12</v>
      </c>
      <c r="J1278" s="6">
        <v>176.8</v>
      </c>
      <c r="K1278" s="17" t="s">
        <v>12</v>
      </c>
      <c r="L1278" s="24" t="s">
        <v>37738</v>
      </c>
      <c r="M1278">
        <v>1919</v>
      </c>
    </row>
    <row r="1279" spans="1:13" x14ac:dyDescent="0.25">
      <c r="A1279" s="7" t="str">
        <f>HYPERLINK("http://www.UniProt.org/UniProt/Q2NL82","TSR1_HUMAN")</f>
        <v>TSR1_HUMAN</v>
      </c>
      <c r="B1279" s="4" t="s">
        <v>9984</v>
      </c>
      <c r="C1279" s="64">
        <v>260</v>
      </c>
      <c r="D1279" s="65">
        <v>6.4</v>
      </c>
      <c r="E1279" s="9">
        <v>31</v>
      </c>
      <c r="F1279" s="9">
        <v>4.8500000000000005</v>
      </c>
      <c r="G1279" s="97" t="s">
        <v>37740</v>
      </c>
      <c r="H1279" t="s">
        <v>92</v>
      </c>
      <c r="I1279" s="4" t="s">
        <v>40569</v>
      </c>
      <c r="J1279" s="6">
        <v>91.808999999999997</v>
      </c>
      <c r="K1279" s="17" t="s">
        <v>12</v>
      </c>
      <c r="L1279" s="24" t="s">
        <v>37738</v>
      </c>
      <c r="M1279">
        <v>2324</v>
      </c>
    </row>
    <row r="1280" spans="1:13" x14ac:dyDescent="0.25">
      <c r="A1280" s="7" t="str">
        <f>HYPERLINK("http://www.UniProt.org/UniProt/Q9UKL0","RCOR1_HUMAN")</f>
        <v>RCOR1_HUMAN</v>
      </c>
      <c r="B1280" s="4" t="s">
        <v>18256</v>
      </c>
      <c r="C1280" s="64">
        <v>250</v>
      </c>
      <c r="D1280" s="65">
        <v>6.2</v>
      </c>
      <c r="E1280" s="9">
        <v>30</v>
      </c>
      <c r="F1280" s="9">
        <v>4.84</v>
      </c>
      <c r="G1280" s="97" t="s">
        <v>37740</v>
      </c>
      <c r="H1280" t="s">
        <v>69</v>
      </c>
      <c r="I1280" s="4" t="s">
        <v>12</v>
      </c>
      <c r="J1280" s="6">
        <v>53.027000000000001</v>
      </c>
      <c r="K1280" s="17" t="s">
        <v>12</v>
      </c>
      <c r="L1280" s="24" t="s">
        <v>37738</v>
      </c>
      <c r="M1280">
        <v>4494</v>
      </c>
    </row>
    <row r="1281" spans="1:13" x14ac:dyDescent="0.25">
      <c r="A1281" s="7" t="str">
        <f>HYPERLINK("http://www.UniProt.org/UniProt/P49959-2","MRE11_HUMAN")</f>
        <v>MRE11_HUMAN</v>
      </c>
      <c r="B1281" s="4" t="s">
        <v>6063</v>
      </c>
      <c r="C1281" s="64">
        <v>73</v>
      </c>
      <c r="D1281" s="65">
        <v>6.1</v>
      </c>
      <c r="E1281" s="9">
        <v>8.9</v>
      </c>
      <c r="F1281" s="9">
        <v>1.48</v>
      </c>
      <c r="G1281" s="97" t="s">
        <v>37740</v>
      </c>
      <c r="H1281" t="s">
        <v>92</v>
      </c>
      <c r="I1281" s="4" t="s">
        <v>12</v>
      </c>
      <c r="J1281" s="6">
        <v>77.641000000000005</v>
      </c>
      <c r="K1281" s="17" t="s">
        <v>12</v>
      </c>
      <c r="L1281" s="24" t="s">
        <v>37738</v>
      </c>
      <c r="M1281">
        <v>1414</v>
      </c>
    </row>
    <row r="1282" spans="1:13" x14ac:dyDescent="0.25">
      <c r="A1282" s="7" t="str">
        <f>HYPERLINK("http://www.UniProt.org/UniProt/Q9HCE5","MET14_HUMAN")</f>
        <v>MET14_HUMAN</v>
      </c>
      <c r="B1282" s="4" t="s">
        <v>16594</v>
      </c>
      <c r="C1282" s="64">
        <v>96</v>
      </c>
      <c r="D1282" s="65">
        <v>6</v>
      </c>
      <c r="E1282" s="9">
        <v>11.999999999999998</v>
      </c>
      <c r="F1282" s="9">
        <v>1.96</v>
      </c>
      <c r="G1282" s="97" t="s">
        <v>37740</v>
      </c>
      <c r="H1282" t="s">
        <v>92</v>
      </c>
      <c r="I1282" s="4" t="s">
        <v>12</v>
      </c>
      <c r="J1282" s="6">
        <v>52.15</v>
      </c>
      <c r="K1282" s="17" t="s">
        <v>12</v>
      </c>
      <c r="L1282" s="24" t="s">
        <v>37738</v>
      </c>
      <c r="M1282">
        <v>4057</v>
      </c>
    </row>
    <row r="1283" spans="1:13" x14ac:dyDescent="0.25">
      <c r="A1283" s="7" t="str">
        <f>HYPERLINK("http://www.UniProt.org/UniProt/P54259","ATN1_HUMAN")</f>
        <v>ATN1_HUMAN</v>
      </c>
      <c r="B1283" s="4" t="s">
        <v>6535</v>
      </c>
      <c r="C1283" s="64">
        <v>85</v>
      </c>
      <c r="D1283" s="65">
        <v>6</v>
      </c>
      <c r="E1283" s="9">
        <v>10</v>
      </c>
      <c r="F1283" s="9">
        <v>1.74</v>
      </c>
      <c r="G1283" s="97" t="s">
        <v>37740</v>
      </c>
      <c r="H1283" t="s">
        <v>69</v>
      </c>
      <c r="I1283" s="4" t="s">
        <v>12</v>
      </c>
      <c r="J1283" s="6">
        <v>125.41</v>
      </c>
      <c r="K1283" s="17" t="s">
        <v>12</v>
      </c>
      <c r="L1283" s="24" t="s">
        <v>37738</v>
      </c>
      <c r="M1283">
        <v>1531</v>
      </c>
    </row>
    <row r="1284" spans="1:13" x14ac:dyDescent="0.25">
      <c r="A1284" s="7" t="str">
        <f>HYPERLINK("http://www.UniProt.org/UniProt/Q9Y6W5","WASF2_HUMAN")</f>
        <v>WASF2_HUMAN</v>
      </c>
      <c r="B1284" s="4" t="s">
        <v>19434</v>
      </c>
      <c r="C1284" s="64">
        <v>330</v>
      </c>
      <c r="D1284" s="65">
        <v>5.9</v>
      </c>
      <c r="E1284" s="9">
        <v>40</v>
      </c>
      <c r="F1284" s="9">
        <v>6.75</v>
      </c>
      <c r="G1284" s="97" t="s">
        <v>37740</v>
      </c>
      <c r="H1284" t="s">
        <v>32</v>
      </c>
      <c r="I1284" s="4" t="s">
        <v>12</v>
      </c>
      <c r="J1284" s="6">
        <v>54.283000000000001</v>
      </c>
      <c r="K1284" s="17" t="s">
        <v>12</v>
      </c>
      <c r="L1284" s="24" t="s">
        <v>37738</v>
      </c>
      <c r="M1284">
        <v>4800</v>
      </c>
    </row>
    <row r="1285" spans="1:13" x14ac:dyDescent="0.25">
      <c r="A1285" s="7" t="str">
        <f>HYPERLINK("http://www.UniProt.org/UniProt/P61353","RL27_HUMAN")</f>
        <v>RL27_HUMAN</v>
      </c>
      <c r="B1285" s="4" t="s">
        <v>6952</v>
      </c>
      <c r="C1285" s="64">
        <v>290</v>
      </c>
      <c r="D1285" s="65">
        <v>5.8</v>
      </c>
      <c r="E1285" s="9">
        <v>35</v>
      </c>
      <c r="F1285" s="9">
        <v>6.06</v>
      </c>
      <c r="G1285" s="97" t="s">
        <v>37740</v>
      </c>
      <c r="H1285" t="s">
        <v>12</v>
      </c>
      <c r="I1285" s="4" t="s">
        <v>12</v>
      </c>
      <c r="J1285" s="6">
        <v>15.798</v>
      </c>
      <c r="K1285" s="17" t="s">
        <v>12</v>
      </c>
      <c r="L1285" s="24" t="s">
        <v>37738</v>
      </c>
      <c r="M1285">
        <v>1625</v>
      </c>
    </row>
    <row r="1286" spans="1:13" x14ac:dyDescent="0.25">
      <c r="A1286" s="7" t="str">
        <f>HYPERLINK("http://www.UniProt.org/UniProt/Q5T750","XP32_HUMAN")</f>
        <v>XP32_HUMAN</v>
      </c>
      <c r="B1286" s="4" t="s">
        <v>10454</v>
      </c>
      <c r="C1286" s="64">
        <v>320</v>
      </c>
      <c r="D1286" s="65">
        <v>5.7</v>
      </c>
      <c r="E1286" s="9">
        <v>39</v>
      </c>
      <c r="F1286" s="9">
        <v>6.91</v>
      </c>
      <c r="G1286" s="97" t="s">
        <v>37740</v>
      </c>
      <c r="H1286" t="s">
        <v>12</v>
      </c>
      <c r="I1286" s="4" t="s">
        <v>12</v>
      </c>
      <c r="J1286" s="6">
        <v>26.238</v>
      </c>
      <c r="K1286" s="17" t="s">
        <v>12</v>
      </c>
      <c r="L1286" s="24" t="s">
        <v>37738</v>
      </c>
      <c r="M1286">
        <v>2456</v>
      </c>
    </row>
    <row r="1287" spans="1:13" x14ac:dyDescent="0.25">
      <c r="A1287" s="7" t="str">
        <f>HYPERLINK("http://www.UniProt.org/UniProt/Q9UKK3","PARP4_HUMAN")</f>
        <v>PARP4_HUMAN</v>
      </c>
      <c r="B1287" s="4" t="s">
        <v>18249</v>
      </c>
      <c r="C1287" s="64">
        <v>270</v>
      </c>
      <c r="D1287" s="65">
        <v>5.7</v>
      </c>
      <c r="E1287" s="9">
        <v>32</v>
      </c>
      <c r="F1287" s="9">
        <v>5.63</v>
      </c>
      <c r="G1287" s="97" t="s">
        <v>37740</v>
      </c>
      <c r="H1287" t="s">
        <v>69</v>
      </c>
      <c r="I1287" s="4" t="s">
        <v>12</v>
      </c>
      <c r="J1287" s="6">
        <v>192.59</v>
      </c>
      <c r="K1287" s="17" t="s">
        <v>12</v>
      </c>
      <c r="L1287" s="24" t="s">
        <v>37738</v>
      </c>
      <c r="M1287">
        <v>4492</v>
      </c>
    </row>
    <row r="1288" spans="1:13" x14ac:dyDescent="0.25">
      <c r="A1288" s="7" t="str">
        <f>HYPERLINK("http://www.UniProt.org/UniProt/Q15311","RBP1_HUMAN")</f>
        <v>RBP1_HUMAN</v>
      </c>
      <c r="B1288" s="4" t="s">
        <v>9476</v>
      </c>
      <c r="C1288" s="64">
        <v>98</v>
      </c>
      <c r="D1288" s="65">
        <v>5.7</v>
      </c>
      <c r="E1288" s="9">
        <v>11.999999999999998</v>
      </c>
      <c r="F1288" s="9">
        <v>2.08</v>
      </c>
      <c r="G1288" s="97" t="s">
        <v>37740</v>
      </c>
      <c r="H1288" t="s">
        <v>32</v>
      </c>
      <c r="I1288" s="4" t="s">
        <v>12</v>
      </c>
      <c r="J1288" s="6">
        <v>76.063000000000002</v>
      </c>
      <c r="K1288" s="17" t="s">
        <v>12</v>
      </c>
      <c r="L1288" s="24" t="s">
        <v>37738</v>
      </c>
      <c r="M1288">
        <v>2207</v>
      </c>
    </row>
    <row r="1289" spans="1:13" x14ac:dyDescent="0.25">
      <c r="A1289" s="7" t="str">
        <f>HYPERLINK("http://www.UniProt.org/UniProt/P29590-4","PML_HUMAN")</f>
        <v>PML_HUMAN</v>
      </c>
      <c r="B1289" s="4" t="s">
        <v>4631</v>
      </c>
      <c r="C1289" s="64">
        <v>78</v>
      </c>
      <c r="D1289" s="65">
        <v>5.7</v>
      </c>
      <c r="E1289" s="9">
        <v>9.5</v>
      </c>
      <c r="F1289" s="9">
        <v>1.69</v>
      </c>
      <c r="G1289" s="97" t="s">
        <v>37740</v>
      </c>
      <c r="H1289" t="s">
        <v>69</v>
      </c>
      <c r="I1289" s="4" t="s">
        <v>12</v>
      </c>
      <c r="J1289" s="6">
        <v>62.006</v>
      </c>
      <c r="K1289" s="17" t="s">
        <v>12</v>
      </c>
      <c r="L1289" s="24" t="s">
        <v>37738</v>
      </c>
      <c r="M1289">
        <v>1098</v>
      </c>
    </row>
    <row r="1290" spans="1:13" x14ac:dyDescent="0.25">
      <c r="A1290" s="7" t="str">
        <f>HYPERLINK("http://www.UniProt.org/UniProt/Q14160","SCRIB_HUMAN")</f>
        <v>SCRIB_HUMAN</v>
      </c>
      <c r="B1290" s="4" t="s">
        <v>8939</v>
      </c>
      <c r="C1290" s="64">
        <v>69</v>
      </c>
      <c r="D1290" s="65">
        <v>5.7</v>
      </c>
      <c r="E1290" s="9">
        <v>8.4</v>
      </c>
      <c r="F1290" s="9">
        <v>1.49</v>
      </c>
      <c r="G1290" s="97" t="s">
        <v>37740</v>
      </c>
      <c r="H1290" t="s">
        <v>32</v>
      </c>
      <c r="I1290" s="4" t="s">
        <v>12</v>
      </c>
      <c r="J1290" s="6">
        <v>174.88</v>
      </c>
      <c r="K1290" s="17" t="s">
        <v>12</v>
      </c>
      <c r="L1290" s="24" t="s">
        <v>37738</v>
      </c>
      <c r="M1290">
        <v>2085</v>
      </c>
    </row>
    <row r="1291" spans="1:13" x14ac:dyDescent="0.25">
      <c r="A1291" s="7" t="str">
        <f>HYPERLINK("http://www.UniProt.org/UniProt/P26368-2","U2AF2_HUMAN")</f>
        <v>U2AF2_HUMAN</v>
      </c>
      <c r="B1291" s="4" t="s">
        <v>4420</v>
      </c>
      <c r="C1291" s="64">
        <v>51</v>
      </c>
      <c r="D1291" s="65">
        <v>5.7</v>
      </c>
      <c r="E1291" s="9">
        <v>6.2</v>
      </c>
      <c r="F1291" s="9">
        <v>1.0900000000000001</v>
      </c>
      <c r="G1291" s="97" t="s">
        <v>37740</v>
      </c>
      <c r="H1291" t="s">
        <v>92</v>
      </c>
      <c r="I1291" s="4" t="s">
        <v>12</v>
      </c>
      <c r="J1291" s="6">
        <v>53.12</v>
      </c>
      <c r="K1291" s="17" t="s">
        <v>12</v>
      </c>
      <c r="L1291" s="24" t="s">
        <v>37738</v>
      </c>
      <c r="M1291">
        <v>1051</v>
      </c>
    </row>
    <row r="1292" spans="1:13" x14ac:dyDescent="0.25">
      <c r="A1292" s="7" t="str">
        <f>HYPERLINK("http://www.UniProt.org/UniProt/O75179-7","ANR17_HUMAN")</f>
        <v>ANR17_HUMAN</v>
      </c>
      <c r="B1292" s="4" t="s">
        <v>1746</v>
      </c>
      <c r="C1292" s="64">
        <v>390</v>
      </c>
      <c r="D1292" s="65">
        <v>5.5</v>
      </c>
      <c r="E1292" s="9">
        <v>47.999999999999993</v>
      </c>
      <c r="F1292" s="9">
        <v>8.7100000000000009</v>
      </c>
      <c r="G1292" s="97" t="s">
        <v>37740</v>
      </c>
      <c r="H1292" t="s">
        <v>69</v>
      </c>
      <c r="I1292" s="4" t="s">
        <v>12</v>
      </c>
      <c r="J1292" s="6">
        <v>263.55</v>
      </c>
      <c r="K1292" s="17" t="s">
        <v>12</v>
      </c>
      <c r="L1292" s="24" t="s">
        <v>37738</v>
      </c>
      <c r="M1292">
        <v>458</v>
      </c>
    </row>
    <row r="1293" spans="1:13" x14ac:dyDescent="0.25">
      <c r="A1293" s="7" t="str">
        <f>HYPERLINK("http://www.UniProt.org/UniProt/Q13555-10","KCC2G_HUMAN")</f>
        <v>KCC2G_HUMAN</v>
      </c>
      <c r="B1293" s="4" t="s">
        <v>8669</v>
      </c>
      <c r="C1293" s="64">
        <v>260</v>
      </c>
      <c r="D1293" s="65">
        <v>5.5</v>
      </c>
      <c r="E1293" s="9">
        <v>32</v>
      </c>
      <c r="F1293" s="9">
        <v>5.91</v>
      </c>
      <c r="G1293" s="97" t="s">
        <v>37740</v>
      </c>
      <c r="H1293" t="s">
        <v>32</v>
      </c>
      <c r="I1293" s="4" t="s">
        <v>12</v>
      </c>
      <c r="J1293" s="6">
        <v>55.96</v>
      </c>
      <c r="K1293" s="17" t="s">
        <v>12</v>
      </c>
      <c r="L1293" s="24" t="s">
        <v>37738</v>
      </c>
      <c r="M1293">
        <v>2026</v>
      </c>
    </row>
    <row r="1294" spans="1:13" x14ac:dyDescent="0.25">
      <c r="A1294" s="7" t="str">
        <f>HYPERLINK("http://www.UniProt.org/UniProt/Q6XZF7","DNMBP_HUMAN")</f>
        <v>DNMBP_HUMAN</v>
      </c>
      <c r="B1294" s="4" t="s">
        <v>11160</v>
      </c>
      <c r="C1294" s="64">
        <v>86</v>
      </c>
      <c r="D1294" s="65">
        <v>5.5</v>
      </c>
      <c r="E1294" s="9">
        <v>10</v>
      </c>
      <c r="F1294" s="9">
        <v>1.9000000000000001</v>
      </c>
      <c r="G1294" s="97" t="s">
        <v>37740</v>
      </c>
      <c r="H1294" t="s">
        <v>32</v>
      </c>
      <c r="I1294" s="4" t="s">
        <v>12</v>
      </c>
      <c r="J1294" s="6">
        <v>177.35</v>
      </c>
      <c r="K1294" s="17" t="s">
        <v>12</v>
      </c>
      <c r="L1294" s="24" t="s">
        <v>37738</v>
      </c>
      <c r="M1294">
        <v>2642</v>
      </c>
    </row>
    <row r="1295" spans="1:13" x14ac:dyDescent="0.25">
      <c r="A1295" s="7" t="str">
        <f>HYPERLINK("http://www.UniProt.org/UniProt/Q13625-2","ASPP2_HUMAN")</f>
        <v>ASPP2_HUMAN</v>
      </c>
      <c r="B1295" s="4" t="s">
        <v>8753</v>
      </c>
      <c r="C1295" s="64">
        <v>290</v>
      </c>
      <c r="D1295" s="65">
        <v>5.4</v>
      </c>
      <c r="E1295" s="9">
        <v>36</v>
      </c>
      <c r="F1295" s="9">
        <v>6.67</v>
      </c>
      <c r="G1295" s="97" t="s">
        <v>37740</v>
      </c>
      <c r="H1295" t="s">
        <v>69</v>
      </c>
      <c r="I1295" s="4" t="s">
        <v>12</v>
      </c>
      <c r="J1295" s="6">
        <v>111.43</v>
      </c>
      <c r="K1295" s="17" t="s">
        <v>12</v>
      </c>
      <c r="L1295" s="24" t="s">
        <v>37738</v>
      </c>
      <c r="M1295">
        <v>2043</v>
      </c>
    </row>
    <row r="1296" spans="1:13" x14ac:dyDescent="0.25">
      <c r="A1296" s="7" t="str">
        <f>HYPERLINK("http://www.UniProt.org/UniProt/Q16594","TAF9_HUMAN")</f>
        <v>TAF9_HUMAN</v>
      </c>
      <c r="B1296" s="4" t="s">
        <v>9825</v>
      </c>
      <c r="C1296" s="64">
        <v>100</v>
      </c>
      <c r="D1296" s="65">
        <v>5.4</v>
      </c>
      <c r="E1296" s="9">
        <v>11.999999999999998</v>
      </c>
      <c r="F1296" s="9">
        <v>2.2599999999999998</v>
      </c>
      <c r="G1296" s="97" t="s">
        <v>37740</v>
      </c>
      <c r="H1296" t="s">
        <v>92</v>
      </c>
      <c r="I1296" s="4" t="s">
        <v>12</v>
      </c>
      <c r="J1296" s="6">
        <v>28.974</v>
      </c>
      <c r="K1296" s="17" t="s">
        <v>12</v>
      </c>
      <c r="L1296" s="24" t="s">
        <v>37738</v>
      </c>
      <c r="M1296">
        <v>2288</v>
      </c>
    </row>
    <row r="1297" spans="1:13" x14ac:dyDescent="0.25">
      <c r="A1297" s="7" t="str">
        <f>HYPERLINK("http://www.UniProt.org/UniProt/Q14152","EIF3A_HUMAN")</f>
        <v>EIF3A_HUMAN</v>
      </c>
      <c r="B1297" s="4" t="s">
        <v>8922</v>
      </c>
      <c r="C1297" s="64">
        <v>340</v>
      </c>
      <c r="D1297" s="65">
        <v>5.2</v>
      </c>
      <c r="E1297" s="9">
        <v>42</v>
      </c>
      <c r="F1297" s="9">
        <v>8.1199999999999992</v>
      </c>
      <c r="G1297" s="97" t="s">
        <v>37740</v>
      </c>
      <c r="H1297" t="s">
        <v>32</v>
      </c>
      <c r="I1297" s="4" t="s">
        <v>12</v>
      </c>
      <c r="J1297" s="6">
        <v>166.57</v>
      </c>
      <c r="K1297" s="17" t="s">
        <v>12</v>
      </c>
      <c r="L1297" s="24" t="s">
        <v>37738</v>
      </c>
      <c r="M1297">
        <v>2081</v>
      </c>
    </row>
    <row r="1298" spans="1:13" x14ac:dyDescent="0.25">
      <c r="A1298" s="7" t="str">
        <f>HYPERLINK("http://www.UniProt.org/UniProt/Q9NYR9-2","KBRS2_HUMAN")</f>
        <v>KBRS2_HUMAN</v>
      </c>
      <c r="B1298" s="4" t="s">
        <v>17463</v>
      </c>
      <c r="C1298" s="64">
        <v>220</v>
      </c>
      <c r="D1298" s="65">
        <v>5.2</v>
      </c>
      <c r="E1298" s="9">
        <v>27</v>
      </c>
      <c r="F1298" s="9">
        <v>5.24</v>
      </c>
      <c r="G1298" s="97" t="s">
        <v>37740</v>
      </c>
      <c r="H1298" t="s">
        <v>32</v>
      </c>
      <c r="I1298" s="4" t="s">
        <v>12</v>
      </c>
      <c r="J1298" s="6">
        <v>21.292000000000002</v>
      </c>
      <c r="K1298" s="17" t="s">
        <v>12</v>
      </c>
      <c r="L1298" s="24" t="s">
        <v>37738</v>
      </c>
      <c r="M1298">
        <v>4281</v>
      </c>
    </row>
    <row r="1299" spans="1:13" x14ac:dyDescent="0.25">
      <c r="A1299" s="7" t="str">
        <f>HYPERLINK("http://www.UniProt.org/UniProt/Q14498-3","RBM39_HUMAN")</f>
        <v>RBM39_HUMAN</v>
      </c>
      <c r="B1299" s="4" t="s">
        <v>9052</v>
      </c>
      <c r="C1299" s="64">
        <v>320</v>
      </c>
      <c r="D1299" s="65">
        <v>5.0999999999999996</v>
      </c>
      <c r="E1299" s="9">
        <v>39</v>
      </c>
      <c r="F1299" s="9">
        <v>7.67</v>
      </c>
      <c r="G1299" s="97" t="s">
        <v>37740</v>
      </c>
      <c r="H1299" t="s">
        <v>92</v>
      </c>
      <c r="I1299" s="4" t="s">
        <v>12</v>
      </c>
      <c r="J1299" s="6">
        <v>57.088999999999999</v>
      </c>
      <c r="K1299" s="17" t="s">
        <v>12</v>
      </c>
      <c r="L1299" s="24" t="s">
        <v>37738</v>
      </c>
      <c r="M1299">
        <v>2110</v>
      </c>
    </row>
    <row r="1300" spans="1:13" x14ac:dyDescent="0.25">
      <c r="A1300" s="7" t="str">
        <f>HYPERLINK("http://www.UniProt.org/UniProt/P78537-2","BL1S1_HUMAN")</f>
        <v>BL1S1_HUMAN</v>
      </c>
      <c r="B1300" s="4" t="s">
        <v>7510</v>
      </c>
      <c r="C1300" s="64">
        <v>270</v>
      </c>
      <c r="D1300" s="65">
        <v>5.0999999999999996</v>
      </c>
      <c r="E1300" s="9">
        <v>33</v>
      </c>
      <c r="F1300" s="9">
        <v>6.4</v>
      </c>
      <c r="G1300" s="97" t="s">
        <v>37740</v>
      </c>
      <c r="H1300" t="s">
        <v>32</v>
      </c>
      <c r="I1300" s="4" t="s">
        <v>12</v>
      </c>
      <c r="J1300" s="6">
        <v>14.311</v>
      </c>
      <c r="K1300" s="17" t="s">
        <v>12</v>
      </c>
      <c r="L1300" s="24" t="s">
        <v>37738</v>
      </c>
      <c r="M1300">
        <v>1755</v>
      </c>
    </row>
    <row r="1301" spans="1:13" x14ac:dyDescent="0.25">
      <c r="A1301" s="7" t="str">
        <f>HYPERLINK("http://www.UniProt.org/UniProt/Q9H3P2","NELFA_HUMAN")</f>
        <v>NELFA_HUMAN</v>
      </c>
      <c r="B1301" s="4" t="s">
        <v>16043</v>
      </c>
      <c r="C1301" s="64">
        <v>170</v>
      </c>
      <c r="D1301" s="65">
        <v>5.0999999999999996</v>
      </c>
      <c r="E1301" s="9">
        <v>21</v>
      </c>
      <c r="F1301" s="9">
        <v>4.04</v>
      </c>
      <c r="G1301" s="97" t="s">
        <v>37740</v>
      </c>
      <c r="H1301" t="s">
        <v>92</v>
      </c>
      <c r="I1301" s="4" t="s">
        <v>12</v>
      </c>
      <c r="J1301" s="6">
        <v>57.276000000000003</v>
      </c>
      <c r="K1301" s="17" t="s">
        <v>12</v>
      </c>
      <c r="L1301" s="24" t="s">
        <v>37738</v>
      </c>
      <c r="M1301">
        <v>3918</v>
      </c>
    </row>
    <row r="1302" spans="1:13" x14ac:dyDescent="0.25">
      <c r="A1302" s="7" t="str">
        <f>HYPERLINK("http://www.UniProt.org/UniProt/Q53GL7","PAR10_HUMAN")</f>
        <v>PAR10_HUMAN</v>
      </c>
      <c r="B1302" s="4" t="s">
        <v>10185</v>
      </c>
      <c r="C1302" s="64">
        <v>160</v>
      </c>
      <c r="D1302" s="65">
        <v>5</v>
      </c>
      <c r="E1302" s="9">
        <v>19</v>
      </c>
      <c r="F1302" s="9">
        <v>3.81</v>
      </c>
      <c r="G1302" s="97" t="s">
        <v>37740</v>
      </c>
      <c r="H1302" t="s">
        <v>69</v>
      </c>
      <c r="I1302" s="4" t="s">
        <v>251</v>
      </c>
      <c r="J1302" s="6">
        <v>110</v>
      </c>
      <c r="K1302" s="17" t="s">
        <v>12</v>
      </c>
      <c r="L1302" s="24" t="s">
        <v>37738</v>
      </c>
      <c r="M1302">
        <v>2379</v>
      </c>
    </row>
    <row r="1303" spans="1:13" x14ac:dyDescent="0.25">
      <c r="A1303" s="7" t="str">
        <f>HYPERLINK("http://www.UniProt.org/UniProt/Q13480","GAB1_HUMAN")</f>
        <v>GAB1_HUMAN</v>
      </c>
      <c r="B1303" s="4" t="s">
        <v>8616</v>
      </c>
      <c r="C1303" s="64">
        <v>130</v>
      </c>
      <c r="D1303" s="65">
        <v>5</v>
      </c>
      <c r="E1303" s="9">
        <v>16</v>
      </c>
      <c r="F1303" s="9">
        <v>3.1599999999999997</v>
      </c>
      <c r="G1303" s="97" t="s">
        <v>37740</v>
      </c>
      <c r="H1303" t="s">
        <v>12</v>
      </c>
      <c r="I1303" s="4" t="s">
        <v>12</v>
      </c>
      <c r="J1303" s="6">
        <v>76.614999999999995</v>
      </c>
      <c r="K1303" s="17" t="s">
        <v>12</v>
      </c>
      <c r="L1303" s="24" t="s">
        <v>37738</v>
      </c>
      <c r="M1303">
        <v>2015</v>
      </c>
    </row>
    <row r="1304" spans="1:13" x14ac:dyDescent="0.25">
      <c r="A1304" s="7" t="str">
        <f>HYPERLINK("http://www.UniProt.org/UniProt/Q96RK0","CIC_HUMAN")</f>
        <v>CIC_HUMAN</v>
      </c>
      <c r="B1304" s="4" t="s">
        <v>14626</v>
      </c>
      <c r="C1304" s="64">
        <v>57</v>
      </c>
      <c r="D1304" s="65">
        <v>5</v>
      </c>
      <c r="E1304" s="9">
        <v>6.8999999999999995</v>
      </c>
      <c r="F1304" s="9">
        <v>1.39</v>
      </c>
      <c r="G1304" s="97" t="s">
        <v>37740</v>
      </c>
      <c r="H1304" t="s">
        <v>92</v>
      </c>
      <c r="I1304" s="4" t="s">
        <v>12</v>
      </c>
      <c r="J1304" s="6">
        <v>163.82</v>
      </c>
      <c r="K1304" s="17" t="s">
        <v>12</v>
      </c>
      <c r="L1304" s="24" t="s">
        <v>37738</v>
      </c>
      <c r="M1304">
        <v>3555</v>
      </c>
    </row>
    <row r="1305" spans="1:13" x14ac:dyDescent="0.25">
      <c r="A1305" s="7" t="str">
        <f>HYPERLINK("http://www.UniProt.org/UniProt/Q96AX1","VP33A_HUMAN")</f>
        <v>VP33A_HUMAN</v>
      </c>
      <c r="B1305" s="4" t="s">
        <v>13780</v>
      </c>
      <c r="C1305" s="64">
        <v>220</v>
      </c>
      <c r="D1305" s="65">
        <v>4.9000000000000004</v>
      </c>
      <c r="E1305" s="9">
        <v>26</v>
      </c>
      <c r="F1305" s="9">
        <v>5.330000000000001</v>
      </c>
      <c r="G1305" s="97" t="s">
        <v>37740</v>
      </c>
      <c r="H1305" t="s">
        <v>32</v>
      </c>
      <c r="I1305" s="4" t="s">
        <v>12</v>
      </c>
      <c r="J1305" s="6">
        <v>67.61</v>
      </c>
      <c r="K1305" s="17" t="s">
        <v>12</v>
      </c>
      <c r="L1305" s="24" t="s">
        <v>37738</v>
      </c>
      <c r="M1305">
        <v>3335</v>
      </c>
    </row>
    <row r="1306" spans="1:13" x14ac:dyDescent="0.25">
      <c r="A1306" s="7" t="str">
        <f>HYPERLINK("http://www.UniProt.org/UniProt/Q9BYG5","PAR6B_HUMAN")</f>
        <v>PAR6B_HUMAN</v>
      </c>
      <c r="B1306" s="4" t="s">
        <v>15582</v>
      </c>
      <c r="C1306" s="64">
        <v>69</v>
      </c>
      <c r="D1306" s="65">
        <v>4.9000000000000004</v>
      </c>
      <c r="E1306" s="9">
        <v>8.4</v>
      </c>
      <c r="F1306" s="9">
        <v>1.7000000000000002</v>
      </c>
      <c r="G1306" s="97" t="s">
        <v>37740</v>
      </c>
      <c r="H1306" t="s">
        <v>32</v>
      </c>
      <c r="I1306" s="4" t="s">
        <v>12</v>
      </c>
      <c r="J1306" s="6">
        <v>41.182000000000002</v>
      </c>
      <c r="K1306" s="17" t="s">
        <v>12</v>
      </c>
      <c r="L1306" s="24" t="s">
        <v>37738</v>
      </c>
      <c r="M1306">
        <v>3791</v>
      </c>
    </row>
    <row r="1307" spans="1:13" x14ac:dyDescent="0.25">
      <c r="A1307" s="7" t="str">
        <f>HYPERLINK("http://www.UniProt.org/UniProt/Q15427","SF3B4_HUMAN")</f>
        <v>SF3B4_HUMAN</v>
      </c>
      <c r="B1307" s="4" t="s">
        <v>9546</v>
      </c>
      <c r="C1307" s="64">
        <v>65</v>
      </c>
      <c r="D1307" s="65">
        <v>4.9000000000000004</v>
      </c>
      <c r="E1307" s="9">
        <v>8</v>
      </c>
      <c r="F1307" s="9">
        <v>1.62</v>
      </c>
      <c r="G1307" s="97" t="s">
        <v>37740</v>
      </c>
      <c r="H1307" t="s">
        <v>92</v>
      </c>
      <c r="I1307" s="4" t="s">
        <v>12</v>
      </c>
      <c r="J1307" s="6">
        <v>44.384999999999998</v>
      </c>
      <c r="K1307" s="17" t="s">
        <v>12</v>
      </c>
      <c r="L1307" s="24" t="s">
        <v>37738</v>
      </c>
      <c r="M1307">
        <v>2223</v>
      </c>
    </row>
    <row r="1308" spans="1:13" x14ac:dyDescent="0.25">
      <c r="A1308" s="7" t="str">
        <f>HYPERLINK("http://www.UniProt.org/UniProt/Q9UK99","FBX3_HUMAN")</f>
        <v>FBX3_HUMAN</v>
      </c>
      <c r="B1308" s="4" t="s">
        <v>18198</v>
      </c>
      <c r="C1308" s="64">
        <v>340</v>
      </c>
      <c r="D1308" s="65">
        <v>4.8</v>
      </c>
      <c r="E1308" s="9">
        <v>42</v>
      </c>
      <c r="F1308" s="9">
        <v>8.68</v>
      </c>
      <c r="G1308" s="97" t="s">
        <v>37740</v>
      </c>
      <c r="H1308" t="s">
        <v>92</v>
      </c>
      <c r="I1308" s="4" t="s">
        <v>12</v>
      </c>
      <c r="J1308" s="6">
        <v>54.56</v>
      </c>
      <c r="K1308" s="17" t="s">
        <v>12</v>
      </c>
      <c r="L1308" s="24" t="s">
        <v>37738</v>
      </c>
      <c r="M1308">
        <v>4480</v>
      </c>
    </row>
    <row r="1309" spans="1:13" x14ac:dyDescent="0.25">
      <c r="A1309" s="7" t="str">
        <f>HYPERLINK("http://www.UniProt.org/UniProt/Q96B26","EXOS8_HUMAN")</f>
        <v>EXOS8_HUMAN</v>
      </c>
      <c r="B1309" s="4" t="s">
        <v>13799</v>
      </c>
      <c r="C1309" s="64">
        <v>85</v>
      </c>
      <c r="D1309" s="65">
        <v>4.8</v>
      </c>
      <c r="E1309" s="9">
        <v>10</v>
      </c>
      <c r="F1309" s="9">
        <v>2.1599999999999997</v>
      </c>
      <c r="G1309" s="97" t="s">
        <v>37740</v>
      </c>
      <c r="H1309" t="s">
        <v>69</v>
      </c>
      <c r="I1309" s="4" t="s">
        <v>12</v>
      </c>
      <c r="J1309" s="6">
        <v>30.039000000000001</v>
      </c>
      <c r="K1309" s="17" t="s">
        <v>12</v>
      </c>
      <c r="L1309" s="24" t="s">
        <v>37738</v>
      </c>
      <c r="M1309">
        <v>3341</v>
      </c>
    </row>
    <row r="1310" spans="1:13" x14ac:dyDescent="0.25">
      <c r="A1310" s="7" t="str">
        <f>HYPERLINK("http://www.UniProt.org/UniProt/P62899-3","RL31_HUMAN")</f>
        <v>RL31_HUMAN</v>
      </c>
      <c r="B1310" s="4" t="s">
        <v>7274</v>
      </c>
      <c r="C1310" s="64">
        <v>79</v>
      </c>
      <c r="D1310" s="65">
        <v>4.8</v>
      </c>
      <c r="E1310" s="9">
        <v>9.7000000000000011</v>
      </c>
      <c r="F1310" s="9">
        <v>2.0100000000000002</v>
      </c>
      <c r="G1310" s="97" t="s">
        <v>37740</v>
      </c>
      <c r="H1310" t="s">
        <v>12</v>
      </c>
      <c r="I1310" s="4" t="s">
        <v>40569</v>
      </c>
      <c r="J1310" s="6">
        <v>13.994999999999999</v>
      </c>
      <c r="K1310" s="17" t="s">
        <v>12</v>
      </c>
      <c r="L1310" s="24" t="s">
        <v>37738</v>
      </c>
      <c r="M1310">
        <v>1698</v>
      </c>
    </row>
    <row r="1311" spans="1:13" x14ac:dyDescent="0.25">
      <c r="A1311" s="7" t="str">
        <f>HYPERLINK("http://www.UniProt.org/UniProt/Q8WXI7","MUC16_HUMAN")</f>
        <v>MUC16_HUMAN</v>
      </c>
      <c r="B1311" s="4" t="s">
        <v>13266</v>
      </c>
      <c r="C1311" s="64">
        <v>69</v>
      </c>
      <c r="D1311" s="65">
        <v>4.8</v>
      </c>
      <c r="E1311" s="9">
        <v>8.5</v>
      </c>
      <c r="F1311" s="9">
        <v>1.77</v>
      </c>
      <c r="G1311" s="97" t="s">
        <v>37740</v>
      </c>
      <c r="H1311" t="s">
        <v>32</v>
      </c>
      <c r="I1311" s="4" t="s">
        <v>12</v>
      </c>
      <c r="J1311" s="6">
        <v>2284.3000000000002</v>
      </c>
      <c r="K1311" s="17" t="s">
        <v>157</v>
      </c>
      <c r="L1311" s="24" t="s">
        <v>37738</v>
      </c>
      <c r="M1311">
        <v>3209</v>
      </c>
    </row>
    <row r="1312" spans="1:13" x14ac:dyDescent="0.25">
      <c r="A1312" s="7" t="str">
        <f>HYPERLINK("http://www.UniProt.org/UniProt/Q9P1Y5","CAMP3_HUMAN")</f>
        <v>CAMP3_HUMAN</v>
      </c>
      <c r="B1312" s="4" t="s">
        <v>17649</v>
      </c>
      <c r="C1312" s="64">
        <v>170</v>
      </c>
      <c r="D1312" s="65">
        <v>4.5999999999999996</v>
      </c>
      <c r="E1312" s="9">
        <v>21</v>
      </c>
      <c r="F1312" s="9">
        <v>4.58</v>
      </c>
      <c r="G1312" s="97" t="s">
        <v>37740</v>
      </c>
      <c r="H1312" t="s">
        <v>32</v>
      </c>
      <c r="I1312" s="4" t="s">
        <v>12</v>
      </c>
      <c r="J1312" s="6">
        <v>134.75</v>
      </c>
      <c r="K1312" s="17" t="s">
        <v>12</v>
      </c>
      <c r="L1312" s="24" t="s">
        <v>37738</v>
      </c>
      <c r="M1312">
        <v>4330</v>
      </c>
    </row>
    <row r="1313" spans="1:13" x14ac:dyDescent="0.25">
      <c r="A1313" s="7" t="str">
        <f>HYPERLINK("http://www.UniProt.org/UniProt/Q92979","NEP1_HUMAN")</f>
        <v>NEP1_HUMAN</v>
      </c>
      <c r="B1313" s="4" t="s">
        <v>13568</v>
      </c>
      <c r="C1313" s="64">
        <v>360</v>
      </c>
      <c r="D1313" s="65">
        <v>4.5</v>
      </c>
      <c r="E1313" s="9">
        <v>44</v>
      </c>
      <c r="F1313" s="9">
        <v>9.7799999999999994</v>
      </c>
      <c r="G1313" s="97" t="s">
        <v>37740</v>
      </c>
      <c r="H1313" t="s">
        <v>92</v>
      </c>
      <c r="I1313" s="4" t="s">
        <v>12</v>
      </c>
      <c r="J1313" s="6">
        <v>26.72</v>
      </c>
      <c r="K1313" s="17" t="s">
        <v>12</v>
      </c>
      <c r="L1313" s="24" t="s">
        <v>37738</v>
      </c>
      <c r="M1313">
        <v>3282</v>
      </c>
    </row>
    <row r="1314" spans="1:13" x14ac:dyDescent="0.25">
      <c r="A1314" s="7" t="str">
        <f>HYPERLINK("http://www.UniProt.org/UniProt/Q86V97","KBTB6_HUMAN")</f>
        <v>KBTB6_HUMAN</v>
      </c>
      <c r="B1314" s="4" t="s">
        <v>11758</v>
      </c>
      <c r="C1314" s="64">
        <v>250</v>
      </c>
      <c r="D1314" s="65">
        <v>4.5</v>
      </c>
      <c r="E1314" s="9">
        <v>30</v>
      </c>
      <c r="F1314" s="9">
        <v>6.7</v>
      </c>
      <c r="G1314" s="97" t="s">
        <v>37740</v>
      </c>
      <c r="H1314" t="s">
        <v>12</v>
      </c>
      <c r="I1314" s="4" t="s">
        <v>12</v>
      </c>
      <c r="J1314" s="6">
        <v>76.137</v>
      </c>
      <c r="K1314" s="17" t="s">
        <v>12</v>
      </c>
      <c r="L1314" s="24" t="s">
        <v>37738</v>
      </c>
      <c r="M1314">
        <v>2806</v>
      </c>
    </row>
    <row r="1315" spans="1:13" x14ac:dyDescent="0.25">
      <c r="A1315" s="7" t="str">
        <f>HYPERLINK("http://www.UniProt.org/UniProt/Q14669-4","TRIPC_HUMAN")</f>
        <v>TRIPC_HUMAN</v>
      </c>
      <c r="B1315" s="4" t="s">
        <v>9103</v>
      </c>
      <c r="C1315" s="64">
        <v>250</v>
      </c>
      <c r="D1315" s="65">
        <v>4.4000000000000004</v>
      </c>
      <c r="E1315" s="9">
        <v>30</v>
      </c>
      <c r="F1315" s="9">
        <v>6.81</v>
      </c>
      <c r="G1315" s="97" t="s">
        <v>37740</v>
      </c>
      <c r="H1315" t="s">
        <v>92</v>
      </c>
      <c r="I1315" s="4" t="s">
        <v>12</v>
      </c>
      <c r="J1315" s="6">
        <v>192.07</v>
      </c>
      <c r="K1315" s="17" t="s">
        <v>12</v>
      </c>
      <c r="L1315" s="24" t="s">
        <v>37738</v>
      </c>
      <c r="M1315">
        <v>2123</v>
      </c>
    </row>
    <row r="1316" spans="1:13" x14ac:dyDescent="0.25">
      <c r="A1316" s="7" t="str">
        <f>HYPERLINK("http://www.UniProt.org/UniProt/Q96JP5-2","ZFP91_HUMAN")</f>
        <v>ZFP91_HUMAN</v>
      </c>
      <c r="B1316" s="4" t="s">
        <v>14395</v>
      </c>
      <c r="C1316" s="64">
        <v>230</v>
      </c>
      <c r="D1316" s="65">
        <v>4.4000000000000004</v>
      </c>
      <c r="E1316" s="9">
        <v>28</v>
      </c>
      <c r="F1316" s="9">
        <v>6.3500000000000005</v>
      </c>
      <c r="G1316" s="97" t="s">
        <v>37740</v>
      </c>
      <c r="H1316" t="s">
        <v>92</v>
      </c>
      <c r="I1316" s="4" t="s">
        <v>12</v>
      </c>
      <c r="J1316" s="6">
        <v>59.57</v>
      </c>
      <c r="K1316" s="17" t="s">
        <v>12</v>
      </c>
      <c r="L1316" s="24" t="s">
        <v>37738</v>
      </c>
      <c r="M1316">
        <v>3488</v>
      </c>
    </row>
    <row r="1317" spans="1:13" x14ac:dyDescent="0.25">
      <c r="A1317" s="7" t="str">
        <f>HYPERLINK("http://www.UniProt.org/UniProt/P16989","YBOX3_HUMAN")</f>
        <v>YBOX3_HUMAN</v>
      </c>
      <c r="B1317" s="4" t="s">
        <v>3846</v>
      </c>
      <c r="C1317" s="64">
        <v>72</v>
      </c>
      <c r="D1317" s="65">
        <v>4.3</v>
      </c>
      <c r="E1317" s="9">
        <v>8.8000000000000007</v>
      </c>
      <c r="F1317" s="9">
        <v>2.0499999999999998</v>
      </c>
      <c r="G1317" s="97" t="s">
        <v>37740</v>
      </c>
      <c r="H1317" t="s">
        <v>69</v>
      </c>
      <c r="I1317" s="4" t="s">
        <v>12</v>
      </c>
      <c r="J1317" s="6">
        <v>40.088999999999999</v>
      </c>
      <c r="K1317" s="17" t="s">
        <v>12</v>
      </c>
      <c r="L1317" s="24" t="s">
        <v>37738</v>
      </c>
      <c r="M1317">
        <v>927</v>
      </c>
    </row>
    <row r="1318" spans="1:13" x14ac:dyDescent="0.25">
      <c r="A1318" s="7" t="str">
        <f>HYPERLINK("http://www.UniProt.org/UniProt/Q12802","AKP13_HUMAN")</f>
        <v>AKP13_HUMAN</v>
      </c>
      <c r="B1318" s="4" t="s">
        <v>8224</v>
      </c>
      <c r="C1318" s="64">
        <v>290</v>
      </c>
      <c r="D1318" s="65">
        <v>4.2</v>
      </c>
      <c r="E1318" s="9">
        <v>35</v>
      </c>
      <c r="F1318" s="9">
        <v>8.31</v>
      </c>
      <c r="G1318" s="97" t="s">
        <v>37740</v>
      </c>
      <c r="H1318" t="s">
        <v>69</v>
      </c>
      <c r="I1318" s="4" t="s">
        <v>12</v>
      </c>
      <c r="J1318" s="6">
        <v>307.55</v>
      </c>
      <c r="K1318" s="17" t="s">
        <v>12</v>
      </c>
      <c r="L1318" s="24" t="s">
        <v>37738</v>
      </c>
      <c r="M1318">
        <v>1924</v>
      </c>
    </row>
    <row r="1319" spans="1:13" x14ac:dyDescent="0.25">
      <c r="A1319" s="7" t="str">
        <f>HYPERLINK("http://www.UniProt.org/UniProt/Q96D71-3","REPS1_HUMAN")</f>
        <v>REPS1_HUMAN</v>
      </c>
      <c r="B1319" s="4" t="s">
        <v>13967</v>
      </c>
      <c r="C1319" s="64">
        <v>230</v>
      </c>
      <c r="D1319" s="65">
        <v>4.2</v>
      </c>
      <c r="E1319" s="9">
        <v>28</v>
      </c>
      <c r="F1319" s="9">
        <v>6.68</v>
      </c>
      <c r="G1319" s="97" t="s">
        <v>37740</v>
      </c>
      <c r="H1319" t="s">
        <v>32</v>
      </c>
      <c r="I1319" s="4" t="s">
        <v>12</v>
      </c>
      <c r="J1319" s="6">
        <v>86.59</v>
      </c>
      <c r="K1319" s="17" t="s">
        <v>12</v>
      </c>
      <c r="L1319" s="24" t="s">
        <v>37738</v>
      </c>
      <c r="M1319">
        <v>3382</v>
      </c>
    </row>
    <row r="1320" spans="1:13" x14ac:dyDescent="0.25">
      <c r="A1320" s="7" t="str">
        <f>HYPERLINK("http://www.UniProt.org/UniProt/Q9GZT4","SRR_HUMAN")</f>
        <v>SRR_HUMAN</v>
      </c>
      <c r="B1320" s="4" t="s">
        <v>15783</v>
      </c>
      <c r="C1320" s="64">
        <v>210</v>
      </c>
      <c r="D1320" s="65">
        <v>4.0999999999999996</v>
      </c>
      <c r="E1320" s="9">
        <v>25</v>
      </c>
      <c r="F1320" s="9">
        <v>6.2600000000000007</v>
      </c>
      <c r="G1320" s="97" t="s">
        <v>37740</v>
      </c>
      <c r="H1320" t="s">
        <v>12</v>
      </c>
      <c r="I1320" s="4" t="s">
        <v>12</v>
      </c>
      <c r="J1320" s="6">
        <v>36.566000000000003</v>
      </c>
      <c r="K1320" s="17" t="s">
        <v>12</v>
      </c>
      <c r="L1320" s="24" t="s">
        <v>37738</v>
      </c>
      <c r="M1320">
        <v>3844</v>
      </c>
    </row>
    <row r="1321" spans="1:13" x14ac:dyDescent="0.25">
      <c r="A1321" s="7" t="str">
        <f>HYPERLINK("http://www.UniProt.org/UniProt/Q6P2C8-2","MED27_HUMAN")</f>
        <v>MED27_HUMAN</v>
      </c>
      <c r="B1321" s="4" t="s">
        <v>10898</v>
      </c>
      <c r="C1321" s="64">
        <v>80</v>
      </c>
      <c r="D1321" s="65">
        <v>4.0999999999999996</v>
      </c>
      <c r="E1321" s="9">
        <v>9.7000000000000011</v>
      </c>
      <c r="F1321" s="9">
        <v>2.35</v>
      </c>
      <c r="G1321" s="97" t="s">
        <v>37740</v>
      </c>
      <c r="H1321" t="s">
        <v>92</v>
      </c>
      <c r="I1321" s="4" t="s">
        <v>12</v>
      </c>
      <c r="J1321" s="6">
        <v>31.350999999999999</v>
      </c>
      <c r="K1321" s="17" t="s">
        <v>12</v>
      </c>
      <c r="L1321" s="24" t="s">
        <v>37738</v>
      </c>
      <c r="M1321">
        <v>2577</v>
      </c>
    </row>
    <row r="1322" spans="1:13" x14ac:dyDescent="0.25">
      <c r="A1322" s="7" t="str">
        <f>HYPERLINK("http://www.UniProt.org/UniProt/O94967-2","WDR47_HUMAN")</f>
        <v>WDR47_HUMAN</v>
      </c>
      <c r="B1322" s="4" t="s">
        <v>2216</v>
      </c>
      <c r="C1322" s="64">
        <v>60</v>
      </c>
      <c r="D1322" s="65">
        <v>4.0999999999999996</v>
      </c>
      <c r="E1322" s="9">
        <v>7.3</v>
      </c>
      <c r="F1322" s="9">
        <v>1.77</v>
      </c>
      <c r="G1322" s="97" t="s">
        <v>37740</v>
      </c>
      <c r="H1322" t="s">
        <v>32</v>
      </c>
      <c r="I1322" s="4" t="s">
        <v>12</v>
      </c>
      <c r="J1322" s="6">
        <v>98.515000000000001</v>
      </c>
      <c r="K1322" s="17" t="s">
        <v>12</v>
      </c>
      <c r="L1322" s="24" t="s">
        <v>37738</v>
      </c>
      <c r="M1322">
        <v>562</v>
      </c>
    </row>
    <row r="1323" spans="1:13" x14ac:dyDescent="0.25">
      <c r="A1323" s="7" t="str">
        <f>HYPERLINK("http://www.UniProt.org/UniProt/Q9Y285","SYFA_HUMAN")</f>
        <v>SYFA_HUMAN</v>
      </c>
      <c r="B1323" s="4" t="s">
        <v>18687</v>
      </c>
      <c r="C1323" s="65">
        <v>100</v>
      </c>
      <c r="D1323" s="65">
        <v>3.9</v>
      </c>
      <c r="E1323" s="9">
        <v>62</v>
      </c>
      <c r="F1323" s="9">
        <v>15.8</v>
      </c>
      <c r="G1323" s="97" t="s">
        <v>37740</v>
      </c>
      <c r="H1323" t="s">
        <v>32</v>
      </c>
      <c r="I1323" s="4" t="s">
        <v>12</v>
      </c>
      <c r="J1323" s="6">
        <v>57.563000000000002</v>
      </c>
      <c r="K1323" s="17" t="s">
        <v>12</v>
      </c>
      <c r="L1323" s="24" t="s">
        <v>37738</v>
      </c>
      <c r="M1323">
        <v>4607</v>
      </c>
    </row>
    <row r="1324" spans="1:13" x14ac:dyDescent="0.25">
      <c r="A1324" s="7" t="str">
        <f>HYPERLINK("http://www.UniProt.org/UniProt/O75496","GEMI_HUMAN")</f>
        <v>GEMI_HUMAN</v>
      </c>
      <c r="B1324" s="4" t="s">
        <v>1872</v>
      </c>
      <c r="C1324" s="64">
        <v>300</v>
      </c>
      <c r="D1324" s="65">
        <v>3.9</v>
      </c>
      <c r="E1324" s="9">
        <v>37</v>
      </c>
      <c r="F1324" s="9">
        <v>9.2799999999999994</v>
      </c>
      <c r="G1324" s="97" t="s">
        <v>37740</v>
      </c>
      <c r="H1324" t="s">
        <v>69</v>
      </c>
      <c r="I1324" s="4" t="s">
        <v>12</v>
      </c>
      <c r="J1324" s="6">
        <v>23.565000000000001</v>
      </c>
      <c r="K1324" s="17" t="s">
        <v>12</v>
      </c>
      <c r="L1324" s="24" t="s">
        <v>37738</v>
      </c>
      <c r="M1324">
        <v>483</v>
      </c>
    </row>
    <row r="1325" spans="1:13" x14ac:dyDescent="0.25">
      <c r="A1325" s="7" t="str">
        <f>HYPERLINK("http://www.UniProt.org/UniProt/Q9Y5U2-2","TSSC4_HUMAN")</f>
        <v>TSSC4_HUMAN</v>
      </c>
      <c r="B1325" s="4" t="s">
        <v>19283</v>
      </c>
      <c r="C1325" s="64">
        <v>230</v>
      </c>
      <c r="D1325" s="65">
        <v>3.9</v>
      </c>
      <c r="E1325" s="9">
        <v>28</v>
      </c>
      <c r="F1325" s="9">
        <v>7.11</v>
      </c>
      <c r="G1325" s="97" t="s">
        <v>37740</v>
      </c>
      <c r="H1325" t="s">
        <v>12</v>
      </c>
      <c r="I1325" s="4" t="s">
        <v>12</v>
      </c>
      <c r="J1325" s="6">
        <v>27.934999999999999</v>
      </c>
      <c r="K1325" s="17" t="s">
        <v>12</v>
      </c>
      <c r="L1325" s="24" t="s">
        <v>37738</v>
      </c>
      <c r="M1325">
        <v>4761</v>
      </c>
    </row>
    <row r="1326" spans="1:13" x14ac:dyDescent="0.25">
      <c r="A1326" s="7" t="str">
        <f>HYPERLINK("http://www.UniProt.org/UniProt/Q9H0F6-2","SHRPN_HUMAN")</f>
        <v>SHRPN_HUMAN</v>
      </c>
      <c r="B1326" s="4" t="s">
        <v>15859</v>
      </c>
      <c r="C1326" s="64">
        <v>170</v>
      </c>
      <c r="D1326" s="65">
        <v>3.9</v>
      </c>
      <c r="E1326" s="9">
        <v>21</v>
      </c>
      <c r="F1326" s="9">
        <v>5.26</v>
      </c>
      <c r="G1326" s="97" t="s">
        <v>37740</v>
      </c>
      <c r="H1326" t="s">
        <v>32</v>
      </c>
      <c r="I1326" s="4" t="s">
        <v>12</v>
      </c>
      <c r="J1326" s="6">
        <v>33.877000000000002</v>
      </c>
      <c r="K1326" s="17" t="s">
        <v>12</v>
      </c>
      <c r="L1326" s="24" t="s">
        <v>37738</v>
      </c>
      <c r="M1326">
        <v>3866</v>
      </c>
    </row>
    <row r="1327" spans="1:13" x14ac:dyDescent="0.25">
      <c r="A1327" s="7" t="str">
        <f>HYPERLINK("http://www.UniProt.org/UniProt/P31689","DNJA1_HUMAN")</f>
        <v>DNJA1_HUMAN</v>
      </c>
      <c r="B1327" s="4" t="s">
        <v>4820</v>
      </c>
      <c r="C1327" s="65">
        <v>450</v>
      </c>
      <c r="D1327" s="65">
        <v>3.8</v>
      </c>
      <c r="E1327" s="9">
        <v>1400.0000000000002</v>
      </c>
      <c r="F1327" s="9">
        <v>359</v>
      </c>
      <c r="G1327" s="97" t="s">
        <v>37740</v>
      </c>
      <c r="H1327" t="s">
        <v>69</v>
      </c>
      <c r="I1327" s="4" t="s">
        <v>12</v>
      </c>
      <c r="J1327" s="6">
        <v>44.868000000000002</v>
      </c>
      <c r="K1327" s="17" t="s">
        <v>12</v>
      </c>
      <c r="L1327" s="24" t="s">
        <v>37738</v>
      </c>
      <c r="M1327">
        <v>1141</v>
      </c>
    </row>
    <row r="1328" spans="1:13" x14ac:dyDescent="0.25">
      <c r="A1328" s="7" t="str">
        <f>HYPERLINK("http://www.UniProt.org/UniProt/Q6P0Q8","MAST2_HUMAN")</f>
        <v>MAST2_HUMAN</v>
      </c>
      <c r="B1328" s="4" t="s">
        <v>10860</v>
      </c>
      <c r="C1328" s="64">
        <v>370</v>
      </c>
      <c r="D1328" s="65">
        <v>3.8</v>
      </c>
      <c r="E1328" s="9">
        <v>45</v>
      </c>
      <c r="F1328" s="9">
        <v>11.9</v>
      </c>
      <c r="G1328" s="97" t="s">
        <v>37740</v>
      </c>
      <c r="H1328" t="s">
        <v>32</v>
      </c>
      <c r="I1328" s="4" t="s">
        <v>12</v>
      </c>
      <c r="J1328" s="6">
        <v>196.43</v>
      </c>
      <c r="K1328" s="17" t="s">
        <v>12</v>
      </c>
      <c r="L1328" s="24" t="s">
        <v>37738</v>
      </c>
      <c r="M1328">
        <v>2568</v>
      </c>
    </row>
    <row r="1329" spans="1:13" x14ac:dyDescent="0.25">
      <c r="A1329" s="7" t="str">
        <f>HYPERLINK("http://www.UniProt.org/UniProt/Q9H5V9-2","CX056_HUMAN")</f>
        <v>CX056_HUMAN</v>
      </c>
      <c r="B1329" s="4" t="s">
        <v>16165</v>
      </c>
      <c r="C1329" s="64">
        <v>180</v>
      </c>
      <c r="D1329" s="65">
        <v>3.8</v>
      </c>
      <c r="E1329" s="9">
        <v>22</v>
      </c>
      <c r="F1329" s="9">
        <v>5.75</v>
      </c>
      <c r="G1329" s="97" t="s">
        <v>37740</v>
      </c>
      <c r="H1329" t="s">
        <v>12</v>
      </c>
      <c r="I1329" s="4" t="s">
        <v>12</v>
      </c>
      <c r="J1329" s="6">
        <v>19.981000000000002</v>
      </c>
      <c r="K1329" s="17" t="s">
        <v>12</v>
      </c>
      <c r="L1329" s="24" t="s">
        <v>37738</v>
      </c>
      <c r="M1329">
        <v>3948</v>
      </c>
    </row>
    <row r="1330" spans="1:13" x14ac:dyDescent="0.25">
      <c r="A1330" s="7" t="str">
        <f>HYPERLINK("http://www.UniProt.org/UniProt/Q13614","MTMR2_HUMAN")</f>
        <v>MTMR2_HUMAN</v>
      </c>
      <c r="B1330" s="4" t="s">
        <v>8720</v>
      </c>
      <c r="C1330" s="64">
        <v>160</v>
      </c>
      <c r="D1330" s="65">
        <v>3.8</v>
      </c>
      <c r="E1330" s="9">
        <v>19</v>
      </c>
      <c r="F1330" s="9">
        <v>5.13</v>
      </c>
      <c r="G1330" s="97" t="s">
        <v>37740</v>
      </c>
      <c r="H1330" t="s">
        <v>32</v>
      </c>
      <c r="I1330" s="4" t="s">
        <v>12</v>
      </c>
      <c r="J1330" s="6">
        <v>73.38</v>
      </c>
      <c r="K1330" s="17" t="s">
        <v>12</v>
      </c>
      <c r="L1330" s="24" t="s">
        <v>37738</v>
      </c>
      <c r="M1330">
        <v>2036</v>
      </c>
    </row>
    <row r="1331" spans="1:13" x14ac:dyDescent="0.25">
      <c r="A1331" s="7" t="str">
        <f>HYPERLINK("http://www.UniProt.org/UniProt/O14879","IFIT3_HUMAN")</f>
        <v>IFIT3_HUMAN</v>
      </c>
      <c r="B1331" s="4" t="s">
        <v>653</v>
      </c>
      <c r="C1331" s="64">
        <v>99</v>
      </c>
      <c r="D1331" s="65">
        <v>3.8</v>
      </c>
      <c r="E1331" s="9">
        <v>11.999999999999998</v>
      </c>
      <c r="F1331" s="9">
        <v>3.1599999999999997</v>
      </c>
      <c r="G1331" s="97" t="s">
        <v>37740</v>
      </c>
      <c r="H1331" t="s">
        <v>32</v>
      </c>
      <c r="I1331" s="4" t="s">
        <v>12</v>
      </c>
      <c r="J1331" s="6">
        <v>55.984000000000002</v>
      </c>
      <c r="K1331" s="17" t="s">
        <v>12</v>
      </c>
      <c r="L1331" s="24" t="s">
        <v>37738</v>
      </c>
      <c r="M1331">
        <v>212</v>
      </c>
    </row>
    <row r="1332" spans="1:13" x14ac:dyDescent="0.25">
      <c r="A1332" s="7" t="str">
        <f>HYPERLINK("http://www.UniProt.org/UniProt/O14773-2","TPP1_HUMAN")</f>
        <v>TPP1_HUMAN</v>
      </c>
      <c r="B1332" s="4" t="s">
        <v>592</v>
      </c>
      <c r="C1332" s="64">
        <v>100</v>
      </c>
      <c r="D1332" s="65">
        <v>3.8</v>
      </c>
      <c r="E1332" s="9">
        <v>11.999999999999998</v>
      </c>
      <c r="F1332" s="9">
        <v>3.22</v>
      </c>
      <c r="G1332" s="97" t="s">
        <v>37740</v>
      </c>
      <c r="H1332" t="s">
        <v>32</v>
      </c>
      <c r="I1332" s="4" t="s">
        <v>12</v>
      </c>
      <c r="J1332" s="6">
        <v>34.463000000000001</v>
      </c>
      <c r="K1332" s="17" t="s">
        <v>56</v>
      </c>
      <c r="L1332" s="24" t="s">
        <v>37738</v>
      </c>
      <c r="M1332">
        <v>202</v>
      </c>
    </row>
    <row r="1333" spans="1:13" x14ac:dyDescent="0.25">
      <c r="A1333" s="7" t="str">
        <f>HYPERLINK("http://www.UniProt.org/UniProt/Q15477","SKIV2_HUMAN")</f>
        <v>SKIV2_HUMAN</v>
      </c>
      <c r="B1333" s="4" t="s">
        <v>9584</v>
      </c>
      <c r="C1333" s="64">
        <v>94</v>
      </c>
      <c r="D1333" s="65">
        <v>3.8</v>
      </c>
      <c r="E1333" s="9">
        <v>11</v>
      </c>
      <c r="F1333" s="9">
        <v>2.9999999999999996</v>
      </c>
      <c r="G1333" s="97" t="s">
        <v>37740</v>
      </c>
      <c r="H1333" t="s">
        <v>69</v>
      </c>
      <c r="I1333" s="4" t="s">
        <v>12</v>
      </c>
      <c r="J1333" s="6">
        <v>137.75</v>
      </c>
      <c r="K1333" s="17" t="s">
        <v>12</v>
      </c>
      <c r="L1333" s="24" t="s">
        <v>37738</v>
      </c>
      <c r="M1333">
        <v>2232</v>
      </c>
    </row>
    <row r="1334" spans="1:13" x14ac:dyDescent="0.25">
      <c r="A1334" s="7" t="str">
        <f>HYPERLINK("http://www.UniProt.org/UniProt/Q69YN2","C19L1_HUMAN")</f>
        <v>C19L1_HUMAN</v>
      </c>
      <c r="B1334" s="4" t="s">
        <v>10734</v>
      </c>
      <c r="C1334" s="64">
        <v>140</v>
      </c>
      <c r="D1334" s="65">
        <v>3.7</v>
      </c>
      <c r="E1334" s="9">
        <v>17</v>
      </c>
      <c r="F1334" s="9">
        <v>4.55</v>
      </c>
      <c r="G1334" s="97" t="s">
        <v>37740</v>
      </c>
      <c r="H1334" t="s">
        <v>12</v>
      </c>
      <c r="I1334" s="4" t="s">
        <v>12</v>
      </c>
      <c r="J1334" s="6">
        <v>60.618000000000002</v>
      </c>
      <c r="K1334" s="17" t="s">
        <v>12</v>
      </c>
      <c r="L1334" s="24" t="s">
        <v>37738</v>
      </c>
      <c r="M1334">
        <v>2532</v>
      </c>
    </row>
    <row r="1335" spans="1:13" x14ac:dyDescent="0.25">
      <c r="A1335" s="7" t="str">
        <f>HYPERLINK("http://www.UniProt.org/UniProt/Q96P47","AGAP3_HUMAN")</f>
        <v>AGAP3_HUMAN</v>
      </c>
      <c r="B1335" s="4" t="s">
        <v>14524</v>
      </c>
      <c r="C1335" s="64">
        <v>91</v>
      </c>
      <c r="D1335" s="65">
        <v>3.7</v>
      </c>
      <c r="E1335" s="9">
        <v>11</v>
      </c>
      <c r="F1335" s="9">
        <v>2.96</v>
      </c>
      <c r="G1335" s="97" t="s">
        <v>37740</v>
      </c>
      <c r="H1335" t="s">
        <v>32</v>
      </c>
      <c r="I1335" s="4" t="s">
        <v>12</v>
      </c>
      <c r="J1335" s="6">
        <v>95.043000000000006</v>
      </c>
      <c r="K1335" s="17" t="s">
        <v>12</v>
      </c>
      <c r="L1335" s="24" t="s">
        <v>37738</v>
      </c>
      <c r="M1335">
        <v>3529</v>
      </c>
    </row>
    <row r="1336" spans="1:13" x14ac:dyDescent="0.25">
      <c r="A1336" s="7" t="str">
        <f>HYPERLINK("http://www.UniProt.org/UniProt/Q5VYS8-6","TUT7_HUMAN")</f>
        <v>TUT7_HUMAN</v>
      </c>
      <c r="B1336" s="4" t="s">
        <v>10611</v>
      </c>
      <c r="C1336" s="64">
        <v>79</v>
      </c>
      <c r="D1336" s="65">
        <v>3.7</v>
      </c>
      <c r="E1336" s="9">
        <v>9.7000000000000011</v>
      </c>
      <c r="F1336" s="9">
        <v>2.59</v>
      </c>
      <c r="G1336" s="97" t="s">
        <v>37740</v>
      </c>
      <c r="H1336" t="s">
        <v>12</v>
      </c>
      <c r="I1336" s="4" t="s">
        <v>12</v>
      </c>
      <c r="J1336" s="6">
        <v>166.97</v>
      </c>
      <c r="K1336" s="17" t="s">
        <v>12</v>
      </c>
      <c r="L1336" s="24" t="s">
        <v>37738</v>
      </c>
      <c r="M1336">
        <v>2500</v>
      </c>
    </row>
    <row r="1337" spans="1:13" x14ac:dyDescent="0.25">
      <c r="A1337" s="7" t="str">
        <f>HYPERLINK("http://www.UniProt.org/UniProt/Q14331","FRG1_HUMAN")</f>
        <v>FRG1_HUMAN</v>
      </c>
      <c r="B1337" s="4" t="s">
        <v>9034</v>
      </c>
      <c r="C1337" s="64">
        <v>50</v>
      </c>
      <c r="D1337" s="65">
        <v>3.7</v>
      </c>
      <c r="E1337" s="9">
        <v>6.1</v>
      </c>
      <c r="F1337" s="9">
        <v>1.66</v>
      </c>
      <c r="G1337" s="97" t="s">
        <v>37740</v>
      </c>
      <c r="H1337" t="s">
        <v>69</v>
      </c>
      <c r="I1337" s="4" t="s">
        <v>12</v>
      </c>
      <c r="J1337" s="6">
        <v>29.172000000000001</v>
      </c>
      <c r="K1337" s="17" t="s">
        <v>12</v>
      </c>
      <c r="L1337" s="24" t="s">
        <v>37738</v>
      </c>
      <c r="M1337">
        <v>2106</v>
      </c>
    </row>
    <row r="1338" spans="1:13" x14ac:dyDescent="0.25">
      <c r="A1338" s="7" t="str">
        <f>HYPERLINK("http://www.UniProt.org/UniProt/O75143-3","ATG13_HUMAN")</f>
        <v>ATG13_HUMAN</v>
      </c>
      <c r="B1338" s="4" t="s">
        <v>1689</v>
      </c>
      <c r="C1338" s="64">
        <v>310</v>
      </c>
      <c r="D1338" s="65">
        <v>3.6</v>
      </c>
      <c r="E1338" s="9">
        <v>38</v>
      </c>
      <c r="F1338" s="9">
        <v>10.6</v>
      </c>
      <c r="G1338" s="97" t="s">
        <v>37740</v>
      </c>
      <c r="H1338" t="s">
        <v>32</v>
      </c>
      <c r="I1338" s="4" t="s">
        <v>12</v>
      </c>
      <c r="J1338" s="6">
        <v>44.485999999999997</v>
      </c>
      <c r="K1338" s="17" t="s">
        <v>12</v>
      </c>
      <c r="L1338" s="24" t="s">
        <v>37738</v>
      </c>
      <c r="M1338">
        <v>445</v>
      </c>
    </row>
    <row r="1339" spans="1:13" x14ac:dyDescent="0.25">
      <c r="A1339" s="7" t="str">
        <f>HYPERLINK("http://www.UniProt.org/UniProt/O75385","ULK1_HUMAN")</f>
        <v>ULK1_HUMAN</v>
      </c>
      <c r="B1339" s="4" t="s">
        <v>1825</v>
      </c>
      <c r="C1339" s="64">
        <v>140</v>
      </c>
      <c r="D1339" s="65">
        <v>3.6</v>
      </c>
      <c r="E1339" s="9">
        <v>18</v>
      </c>
      <c r="F1339" s="9">
        <v>4.95</v>
      </c>
      <c r="G1339" s="97" t="s">
        <v>37740</v>
      </c>
      <c r="H1339" t="s">
        <v>32</v>
      </c>
      <c r="I1339" s="4" t="s">
        <v>12</v>
      </c>
      <c r="J1339" s="6">
        <v>112.63</v>
      </c>
      <c r="K1339" s="17" t="s">
        <v>12</v>
      </c>
      <c r="L1339" s="24" t="s">
        <v>37738</v>
      </c>
      <c r="M1339">
        <v>473</v>
      </c>
    </row>
    <row r="1340" spans="1:13" x14ac:dyDescent="0.25">
      <c r="A1340" s="7" t="str">
        <f>HYPERLINK("http://www.UniProt.org/UniProt/P35637-2","FUS_HUMAN")</f>
        <v>FUS_HUMAN</v>
      </c>
      <c r="B1340" s="4" t="s">
        <v>5078</v>
      </c>
      <c r="C1340" s="64">
        <v>150</v>
      </c>
      <c r="D1340" s="65">
        <v>3.5</v>
      </c>
      <c r="E1340" s="9">
        <v>18</v>
      </c>
      <c r="F1340" s="9">
        <v>5.28</v>
      </c>
      <c r="G1340" s="97" t="s">
        <v>37740</v>
      </c>
      <c r="H1340" t="s">
        <v>92</v>
      </c>
      <c r="I1340" s="4" t="s">
        <v>12</v>
      </c>
      <c r="J1340" s="6">
        <v>53.353999999999999</v>
      </c>
      <c r="K1340" s="17" t="s">
        <v>12</v>
      </c>
      <c r="L1340" s="24" t="s">
        <v>37738</v>
      </c>
      <c r="M1340">
        <v>1199</v>
      </c>
    </row>
    <row r="1341" spans="1:13" x14ac:dyDescent="0.25">
      <c r="A1341" s="7" t="str">
        <f>HYPERLINK("http://www.UniProt.org/UniProt/Q9BVA1","TBB2B_HUMAN")</f>
        <v>TBB2B_HUMAN</v>
      </c>
      <c r="B1341" s="4" t="s">
        <v>15389</v>
      </c>
      <c r="C1341" s="65">
        <v>280</v>
      </c>
      <c r="D1341" s="65">
        <v>3.4</v>
      </c>
      <c r="E1341" s="9">
        <v>200</v>
      </c>
      <c r="F1341" s="9">
        <v>59.1</v>
      </c>
      <c r="G1341" s="97" t="s">
        <v>37740</v>
      </c>
      <c r="H1341" t="s">
        <v>32</v>
      </c>
      <c r="I1341" s="4" t="s">
        <v>12</v>
      </c>
      <c r="J1341" s="6">
        <v>49.953000000000003</v>
      </c>
      <c r="K1341" s="17" t="s">
        <v>12</v>
      </c>
      <c r="L1341" s="24" t="s">
        <v>37738</v>
      </c>
      <c r="M1341">
        <v>3741</v>
      </c>
    </row>
    <row r="1342" spans="1:13" x14ac:dyDescent="0.25">
      <c r="A1342" s="7" t="str">
        <f>HYPERLINK("http://www.UniProt.org/UniProt/O43809","CPSF5_HUMAN")</f>
        <v>CPSF5_HUMAN</v>
      </c>
      <c r="B1342" s="4" t="s">
        <v>1289</v>
      </c>
      <c r="C1342" s="64">
        <v>450</v>
      </c>
      <c r="D1342" s="65">
        <v>3.4</v>
      </c>
      <c r="E1342" s="9">
        <v>55</v>
      </c>
      <c r="F1342" s="9">
        <v>16.2</v>
      </c>
      <c r="G1342" s="97" t="s">
        <v>37740</v>
      </c>
      <c r="H1342" t="s">
        <v>92</v>
      </c>
      <c r="I1342" s="4" t="s">
        <v>12</v>
      </c>
      <c r="J1342" s="6">
        <v>26.227</v>
      </c>
      <c r="K1342" s="17" t="s">
        <v>12</v>
      </c>
      <c r="L1342" s="24" t="s">
        <v>37738</v>
      </c>
      <c r="M1342">
        <v>349</v>
      </c>
    </row>
    <row r="1343" spans="1:13" x14ac:dyDescent="0.25">
      <c r="A1343" s="7" t="str">
        <f>HYPERLINK("http://www.UniProt.org/UniProt/Q96P16","RPR1A_HUMAN")</f>
        <v>RPR1A_HUMAN</v>
      </c>
      <c r="B1343" s="4" t="s">
        <v>14521</v>
      </c>
      <c r="C1343" s="64">
        <v>370</v>
      </c>
      <c r="D1343" s="65">
        <v>3.4</v>
      </c>
      <c r="E1343" s="9">
        <v>46</v>
      </c>
      <c r="F1343" s="9">
        <v>13.4</v>
      </c>
      <c r="G1343" s="97" t="s">
        <v>37740</v>
      </c>
      <c r="H1343" t="s">
        <v>12</v>
      </c>
      <c r="I1343" s="4" t="s">
        <v>12</v>
      </c>
      <c r="J1343" s="6">
        <v>35.719000000000001</v>
      </c>
      <c r="K1343" s="17" t="s">
        <v>12</v>
      </c>
      <c r="L1343" s="24" t="s">
        <v>37738</v>
      </c>
      <c r="M1343">
        <v>3528</v>
      </c>
    </row>
    <row r="1344" spans="1:13" x14ac:dyDescent="0.25">
      <c r="A1344" s="7" t="str">
        <f>HYPERLINK("http://www.UniProt.org/UniProt/P84103","SRSF3_HUMAN")</f>
        <v>SRSF3_HUMAN</v>
      </c>
      <c r="B1344" s="4" t="s">
        <v>7590</v>
      </c>
      <c r="C1344" s="64">
        <v>190</v>
      </c>
      <c r="D1344" s="65">
        <v>3.4</v>
      </c>
      <c r="E1344" s="9">
        <v>23.999999999999996</v>
      </c>
      <c r="F1344" s="9">
        <v>6.88</v>
      </c>
      <c r="G1344" s="97" t="s">
        <v>37740</v>
      </c>
      <c r="H1344" t="s">
        <v>69</v>
      </c>
      <c r="I1344" s="4" t="s">
        <v>12</v>
      </c>
      <c r="J1344" s="6">
        <v>19.329000000000001</v>
      </c>
      <c r="K1344" s="17" t="s">
        <v>12</v>
      </c>
      <c r="L1344" s="24" t="s">
        <v>37738</v>
      </c>
      <c r="M1344">
        <v>1774</v>
      </c>
    </row>
    <row r="1345" spans="1:13" x14ac:dyDescent="0.25">
      <c r="A1345" s="7" t="str">
        <f>HYPERLINK("http://www.UniProt.org/UniProt/Q7Z401","MYCPP_HUMAN")</f>
        <v>MYCPP_HUMAN</v>
      </c>
      <c r="B1345" s="4" t="s">
        <v>11492</v>
      </c>
      <c r="C1345" s="64">
        <v>68</v>
      </c>
      <c r="D1345" s="65">
        <v>3.4</v>
      </c>
      <c r="E1345" s="9">
        <v>8.3000000000000007</v>
      </c>
      <c r="F1345" s="9">
        <v>2.4</v>
      </c>
      <c r="G1345" s="97" t="s">
        <v>37740</v>
      </c>
      <c r="H1345" t="s">
        <v>92</v>
      </c>
      <c r="I1345" s="4" t="s">
        <v>12</v>
      </c>
      <c r="J1345" s="6">
        <v>209.24</v>
      </c>
      <c r="K1345" s="17" t="s">
        <v>12</v>
      </c>
      <c r="L1345" s="24" t="s">
        <v>37738</v>
      </c>
      <c r="M1345">
        <v>2731</v>
      </c>
    </row>
    <row r="1346" spans="1:13" x14ac:dyDescent="0.25">
      <c r="A1346" s="7" t="str">
        <f>HYPERLINK("http://www.UniProt.org/UniProt/Q13613","MTMR1_HUMAN")</f>
        <v>MTMR1_HUMAN</v>
      </c>
      <c r="B1346" s="4" t="s">
        <v>8715</v>
      </c>
      <c r="C1346" s="64">
        <v>390</v>
      </c>
      <c r="D1346" s="65">
        <v>3.3</v>
      </c>
      <c r="E1346" s="9">
        <v>47</v>
      </c>
      <c r="F1346" s="9">
        <v>14.499999999999998</v>
      </c>
      <c r="G1346" s="97" t="s">
        <v>37740</v>
      </c>
      <c r="H1346" t="s">
        <v>32</v>
      </c>
      <c r="I1346" s="4" t="s">
        <v>12</v>
      </c>
      <c r="J1346" s="6">
        <v>74.677000000000007</v>
      </c>
      <c r="K1346" s="17" t="s">
        <v>12</v>
      </c>
      <c r="L1346" s="24" t="s">
        <v>37738</v>
      </c>
      <c r="M1346">
        <v>2035</v>
      </c>
    </row>
    <row r="1347" spans="1:13" x14ac:dyDescent="0.25">
      <c r="A1347" s="7" t="str">
        <f>HYPERLINK("http://www.UniProt.org/UniProt/P50750","CDK9_HUMAN")</f>
        <v>CDK9_HUMAN</v>
      </c>
      <c r="B1347" s="4" t="s">
        <v>6146</v>
      </c>
      <c r="C1347" s="64">
        <v>340</v>
      </c>
      <c r="D1347" s="65">
        <v>3.3</v>
      </c>
      <c r="E1347" s="9">
        <v>42</v>
      </c>
      <c r="F1347" s="9">
        <v>12.8</v>
      </c>
      <c r="G1347" s="97" t="s">
        <v>37740</v>
      </c>
      <c r="H1347" t="s">
        <v>69</v>
      </c>
      <c r="I1347" s="4" t="s">
        <v>12</v>
      </c>
      <c r="J1347" s="6">
        <v>42.777000000000001</v>
      </c>
      <c r="K1347" s="17" t="s">
        <v>12</v>
      </c>
      <c r="L1347" s="24" t="s">
        <v>37738</v>
      </c>
      <c r="M1347">
        <v>1438</v>
      </c>
    </row>
    <row r="1348" spans="1:13" x14ac:dyDescent="0.25">
      <c r="A1348" s="7" t="str">
        <f>HYPERLINK("http://www.UniProt.org/UniProt/Q969F9","HPS3_HUMAN")</f>
        <v>HPS3_HUMAN</v>
      </c>
      <c r="B1348" s="4" t="s">
        <v>13639</v>
      </c>
      <c r="C1348" s="64">
        <v>190</v>
      </c>
      <c r="D1348" s="65">
        <v>3.3</v>
      </c>
      <c r="E1348" s="9">
        <v>23</v>
      </c>
      <c r="F1348" s="9">
        <v>6.96</v>
      </c>
      <c r="G1348" s="97" t="s">
        <v>37740</v>
      </c>
      <c r="H1348" t="s">
        <v>32</v>
      </c>
      <c r="I1348" s="4" t="s">
        <v>12</v>
      </c>
      <c r="J1348" s="6">
        <v>113.73</v>
      </c>
      <c r="K1348" s="17" t="s">
        <v>12</v>
      </c>
      <c r="L1348" s="24" t="s">
        <v>37738</v>
      </c>
      <c r="M1348">
        <v>3299</v>
      </c>
    </row>
    <row r="1349" spans="1:13" x14ac:dyDescent="0.25">
      <c r="A1349" s="7" t="str">
        <f>HYPERLINK("http://www.UniProt.org/UniProt/Q8NC51-4","PAIRB_HUMAN")</f>
        <v>PAIRB_HUMAN</v>
      </c>
      <c r="B1349" s="4" t="s">
        <v>12584</v>
      </c>
      <c r="C1349" s="64">
        <v>81</v>
      </c>
      <c r="D1349" s="65">
        <v>3.3</v>
      </c>
      <c r="E1349" s="9">
        <v>9.9</v>
      </c>
      <c r="F1349" s="9">
        <v>3.03</v>
      </c>
      <c r="G1349" s="97" t="s">
        <v>37740</v>
      </c>
      <c r="H1349" t="s">
        <v>69</v>
      </c>
      <c r="I1349" s="4" t="s">
        <v>12</v>
      </c>
      <c r="J1349" s="6">
        <v>42.426000000000002</v>
      </c>
      <c r="K1349" s="17" t="s">
        <v>12</v>
      </c>
      <c r="L1349" s="24" t="s">
        <v>37738</v>
      </c>
      <c r="M1349">
        <v>3038</v>
      </c>
    </row>
    <row r="1350" spans="1:13" x14ac:dyDescent="0.25">
      <c r="A1350" s="7" t="str">
        <f>HYPERLINK("http://www.UniProt.org/UniProt/Q8IV33-3","K0825_HUMAN")</f>
        <v>K0825_HUMAN</v>
      </c>
      <c r="B1350" s="4" t="s">
        <v>11974</v>
      </c>
      <c r="C1350" s="64">
        <v>72</v>
      </c>
      <c r="D1350" s="65">
        <v>3.3</v>
      </c>
      <c r="E1350" s="9">
        <v>8.8000000000000007</v>
      </c>
      <c r="F1350" s="9">
        <v>2.7</v>
      </c>
      <c r="G1350" s="97" t="s">
        <v>37740</v>
      </c>
      <c r="H1350" t="s">
        <v>12</v>
      </c>
      <c r="I1350" s="4" t="s">
        <v>12</v>
      </c>
      <c r="J1350" s="6">
        <v>108.82</v>
      </c>
      <c r="K1350" s="17" t="s">
        <v>12</v>
      </c>
      <c r="L1350" s="24" t="s">
        <v>37738</v>
      </c>
      <c r="M1350">
        <v>2869</v>
      </c>
    </row>
    <row r="1351" spans="1:13" x14ac:dyDescent="0.25">
      <c r="A1351" s="7" t="str">
        <f>HYPERLINK("http://www.UniProt.org/UniProt/Q9H267","VP33B_HUMAN")</f>
        <v>VP33B_HUMAN</v>
      </c>
      <c r="B1351" s="4" t="s">
        <v>15970</v>
      </c>
      <c r="C1351" s="64">
        <v>310</v>
      </c>
      <c r="D1351" s="65">
        <v>3.2</v>
      </c>
      <c r="E1351" s="9">
        <v>37</v>
      </c>
      <c r="F1351" s="9">
        <v>11.700000000000001</v>
      </c>
      <c r="G1351" s="97" t="s">
        <v>37740</v>
      </c>
      <c r="H1351" t="s">
        <v>32</v>
      </c>
      <c r="I1351" s="4" t="s">
        <v>12</v>
      </c>
      <c r="J1351" s="6">
        <v>70.584000000000003</v>
      </c>
      <c r="K1351" s="17" t="s">
        <v>12</v>
      </c>
      <c r="L1351" s="24" t="s">
        <v>37738</v>
      </c>
      <c r="M1351">
        <v>3896</v>
      </c>
    </row>
    <row r="1352" spans="1:13" x14ac:dyDescent="0.25">
      <c r="A1352" s="7" t="str">
        <f>HYPERLINK("http://www.UniProt.org/UniProt/P86791","CCZ1_HUMAN")</f>
        <v>CCZ1_HUMAN</v>
      </c>
      <c r="B1352" s="4" t="s">
        <v>7601</v>
      </c>
      <c r="C1352" s="64">
        <v>120</v>
      </c>
      <c r="D1352" s="65">
        <v>3.2</v>
      </c>
      <c r="E1352" s="9">
        <v>14</v>
      </c>
      <c r="F1352" s="9">
        <v>4.42</v>
      </c>
      <c r="G1352" s="97" t="s">
        <v>37740</v>
      </c>
      <c r="H1352" t="s">
        <v>32</v>
      </c>
      <c r="I1352" s="4" t="s">
        <v>12</v>
      </c>
      <c r="J1352" s="6">
        <v>55.866</v>
      </c>
      <c r="K1352" s="17" t="s">
        <v>12</v>
      </c>
      <c r="L1352" s="24" t="s">
        <v>37738</v>
      </c>
      <c r="M1352">
        <v>1776</v>
      </c>
    </row>
    <row r="1353" spans="1:13" x14ac:dyDescent="0.25">
      <c r="A1353" s="7" t="str">
        <f>HYPERLINK("http://www.UniProt.org/UniProt/O00541-2","PESC_HUMAN")</f>
        <v>PESC_HUMAN</v>
      </c>
      <c r="B1353" s="4" t="s">
        <v>409</v>
      </c>
      <c r="C1353" s="64">
        <v>91</v>
      </c>
      <c r="D1353" s="65">
        <v>3.2</v>
      </c>
      <c r="E1353" s="9">
        <v>11</v>
      </c>
      <c r="F1353" s="9">
        <v>3.4499999999999997</v>
      </c>
      <c r="G1353" s="97" t="s">
        <v>37740</v>
      </c>
      <c r="H1353" t="s">
        <v>92</v>
      </c>
      <c r="I1353" s="4" t="s">
        <v>12</v>
      </c>
      <c r="J1353" s="6">
        <v>67.454999999999998</v>
      </c>
      <c r="K1353" s="17" t="s">
        <v>12</v>
      </c>
      <c r="L1353" s="24" t="s">
        <v>37738</v>
      </c>
      <c r="M1353">
        <v>163</v>
      </c>
    </row>
    <row r="1354" spans="1:13" x14ac:dyDescent="0.25">
      <c r="A1354" s="7" t="str">
        <f>HYPERLINK("http://www.UniProt.org/UniProt/Q9NRL3","STRN4_HUMAN")</f>
        <v>STRN4_HUMAN</v>
      </c>
      <c r="B1354" s="4" t="s">
        <v>16902</v>
      </c>
      <c r="C1354" s="64">
        <v>430</v>
      </c>
      <c r="D1354" s="65">
        <v>3.1</v>
      </c>
      <c r="E1354" s="9">
        <v>52</v>
      </c>
      <c r="F1354" s="9">
        <v>16.8</v>
      </c>
      <c r="G1354" s="97" t="s">
        <v>37740</v>
      </c>
      <c r="H1354" t="s">
        <v>32</v>
      </c>
      <c r="I1354" s="4" t="s">
        <v>12</v>
      </c>
      <c r="J1354" s="6">
        <v>80.594999999999999</v>
      </c>
      <c r="K1354" s="17" t="s">
        <v>12</v>
      </c>
      <c r="L1354" s="24" t="s">
        <v>37738</v>
      </c>
      <c r="M1354">
        <v>4136</v>
      </c>
    </row>
    <row r="1355" spans="1:13" x14ac:dyDescent="0.25">
      <c r="A1355" s="7" t="str">
        <f>HYPERLINK("http://www.UniProt.org/UniProt/P04150-2","GCR_HUMAN")</f>
        <v>GCR_HUMAN</v>
      </c>
      <c r="B1355" s="4" t="s">
        <v>2846</v>
      </c>
      <c r="C1355" s="64">
        <v>350</v>
      </c>
      <c r="D1355" s="65">
        <v>3.1</v>
      </c>
      <c r="E1355" s="9">
        <v>43</v>
      </c>
      <c r="F1355" s="9">
        <v>13.799999999999999</v>
      </c>
      <c r="G1355" s="97" t="s">
        <v>37740</v>
      </c>
      <c r="H1355" t="s">
        <v>69</v>
      </c>
      <c r="I1355" s="4" t="s">
        <v>12</v>
      </c>
      <c r="J1355" s="6">
        <v>81.509</v>
      </c>
      <c r="K1355" s="17" t="s">
        <v>12</v>
      </c>
      <c r="L1355" s="24" t="s">
        <v>37738</v>
      </c>
      <c r="M1355">
        <v>704</v>
      </c>
    </row>
    <row r="1356" spans="1:13" x14ac:dyDescent="0.25">
      <c r="A1356" s="7" t="str">
        <f>HYPERLINK("http://www.UniProt.org/UniProt/P84090","ERH_HUMAN")</f>
        <v>ERH_HUMAN</v>
      </c>
      <c r="B1356" s="4" t="s">
        <v>7577</v>
      </c>
      <c r="C1356" s="64">
        <v>230</v>
      </c>
      <c r="D1356" s="65">
        <v>3.1</v>
      </c>
      <c r="E1356" s="9">
        <v>28</v>
      </c>
      <c r="F1356" s="9">
        <v>9</v>
      </c>
      <c r="G1356" s="97" t="s">
        <v>37740</v>
      </c>
      <c r="H1356" t="s">
        <v>12</v>
      </c>
      <c r="I1356" s="4" t="s">
        <v>12</v>
      </c>
      <c r="J1356" s="6">
        <v>12.259</v>
      </c>
      <c r="K1356" s="17" t="s">
        <v>12</v>
      </c>
      <c r="L1356" s="24" t="s">
        <v>37738</v>
      </c>
      <c r="M1356">
        <v>1771</v>
      </c>
    </row>
    <row r="1357" spans="1:13" x14ac:dyDescent="0.25">
      <c r="A1357" s="7" t="str">
        <f>HYPERLINK("http://www.UniProt.org/UniProt/O95232","LC7L3_HUMAN")</f>
        <v>LC7L3_HUMAN</v>
      </c>
      <c r="B1357" s="4" t="s">
        <v>2324</v>
      </c>
      <c r="C1357" s="64">
        <v>85</v>
      </c>
      <c r="D1357" s="65">
        <v>3.1</v>
      </c>
      <c r="E1357" s="9">
        <v>10</v>
      </c>
      <c r="F1357" s="9">
        <v>3.31</v>
      </c>
      <c r="G1357" s="97" t="s">
        <v>37740</v>
      </c>
      <c r="H1357" t="s">
        <v>92</v>
      </c>
      <c r="I1357" s="4" t="s">
        <v>12</v>
      </c>
      <c r="J1357" s="6">
        <v>51.466000000000001</v>
      </c>
      <c r="K1357" s="17" t="s">
        <v>12</v>
      </c>
      <c r="L1357" s="24" t="s">
        <v>37738</v>
      </c>
      <c r="M1357">
        <v>583</v>
      </c>
    </row>
    <row r="1358" spans="1:13" x14ac:dyDescent="0.25">
      <c r="A1358" s="7" t="str">
        <f>HYPERLINK("http://www.UniProt.org/UniProt/Q02750","MP2K1_HUMAN")</f>
        <v>MP2K1_HUMAN</v>
      </c>
      <c r="B1358" s="4" t="s">
        <v>7788</v>
      </c>
      <c r="C1358" s="65">
        <v>460</v>
      </c>
      <c r="D1358" s="65">
        <v>3</v>
      </c>
      <c r="E1358" s="9">
        <v>570</v>
      </c>
      <c r="F1358" s="9">
        <v>188</v>
      </c>
      <c r="G1358" s="97" t="s">
        <v>37740</v>
      </c>
      <c r="H1358" t="s">
        <v>69</v>
      </c>
      <c r="I1358" s="4" t="s">
        <v>651</v>
      </c>
      <c r="J1358" s="6">
        <v>43.439</v>
      </c>
      <c r="K1358" s="17" t="s">
        <v>12</v>
      </c>
      <c r="L1358" s="24" t="s">
        <v>37738</v>
      </c>
      <c r="M1358">
        <v>1821</v>
      </c>
    </row>
    <row r="1359" spans="1:13" x14ac:dyDescent="0.25">
      <c r="A1359" s="7" t="str">
        <f>HYPERLINK("http://www.UniProt.org/UniProt/P42677","RS27_HUMAN")</f>
        <v>RS27_HUMAN</v>
      </c>
      <c r="B1359" s="4" t="s">
        <v>5514</v>
      </c>
      <c r="C1359" s="64">
        <v>440</v>
      </c>
      <c r="D1359" s="65">
        <v>3</v>
      </c>
      <c r="E1359" s="9">
        <v>54</v>
      </c>
      <c r="F1359" s="9">
        <v>17.7</v>
      </c>
      <c r="G1359" s="97" t="s">
        <v>37740</v>
      </c>
      <c r="H1359" t="s">
        <v>12</v>
      </c>
      <c r="I1359" s="4" t="s">
        <v>12</v>
      </c>
      <c r="J1359" s="6">
        <v>9.4610000000000003</v>
      </c>
      <c r="K1359" s="17" t="s">
        <v>12</v>
      </c>
      <c r="L1359" s="24" t="s">
        <v>37738</v>
      </c>
      <c r="M1359">
        <v>1292</v>
      </c>
    </row>
    <row r="1360" spans="1:13" x14ac:dyDescent="0.25">
      <c r="A1360" s="7" t="str">
        <f>HYPERLINK("http://www.UniProt.org/UniProt/O43815","STRN_HUMAN")</f>
        <v>STRN_HUMAN</v>
      </c>
      <c r="B1360" s="4" t="s">
        <v>1299</v>
      </c>
      <c r="C1360" s="64">
        <v>300</v>
      </c>
      <c r="D1360" s="65">
        <v>3</v>
      </c>
      <c r="E1360" s="9">
        <v>36</v>
      </c>
      <c r="F1360" s="9">
        <v>12.1</v>
      </c>
      <c r="G1360" s="97" t="s">
        <v>37740</v>
      </c>
      <c r="H1360" t="s">
        <v>32</v>
      </c>
      <c r="I1360" s="4" t="s">
        <v>12</v>
      </c>
      <c r="J1360" s="6">
        <v>86.131</v>
      </c>
      <c r="K1360" s="17" t="s">
        <v>12</v>
      </c>
      <c r="L1360" s="24" t="s">
        <v>37738</v>
      </c>
      <c r="M1360">
        <v>351</v>
      </c>
    </row>
    <row r="1361" spans="1:13" x14ac:dyDescent="0.25">
      <c r="A1361" s="7" t="str">
        <f>HYPERLINK("http://www.UniProt.org/UniProt/O75934","SPF27_HUMAN")</f>
        <v>SPF27_HUMAN</v>
      </c>
      <c r="B1361" s="4" t="s">
        <v>2028</v>
      </c>
      <c r="C1361" s="64">
        <v>57</v>
      </c>
      <c r="D1361" s="65">
        <v>3</v>
      </c>
      <c r="E1361" s="9">
        <v>7</v>
      </c>
      <c r="F1361" s="9">
        <v>2.3199999999999998</v>
      </c>
      <c r="G1361" s="97" t="s">
        <v>37740</v>
      </c>
      <c r="H1361" t="s">
        <v>92</v>
      </c>
      <c r="I1361" s="4" t="s">
        <v>12</v>
      </c>
      <c r="J1361" s="6">
        <v>26.131</v>
      </c>
      <c r="K1361" s="17" t="s">
        <v>12</v>
      </c>
      <c r="L1361" s="24" t="s">
        <v>37738</v>
      </c>
      <c r="M1361">
        <v>517</v>
      </c>
    </row>
    <row r="1362" spans="1:13" x14ac:dyDescent="0.25">
      <c r="A1362" s="7" t="str">
        <f>HYPERLINK("http://www.UniProt.org/UniProt/Q9H6Z4-3","RANB3_HUMAN")</f>
        <v>RANB3_HUMAN</v>
      </c>
      <c r="B1362" s="4" t="s">
        <v>16238</v>
      </c>
      <c r="C1362" s="65">
        <v>17</v>
      </c>
      <c r="D1362" s="65">
        <v>85</v>
      </c>
      <c r="E1362" s="9">
        <v>9300</v>
      </c>
      <c r="F1362" s="9">
        <v>110</v>
      </c>
      <c r="G1362" s="30" t="s">
        <v>37752</v>
      </c>
      <c r="H1362" t="s">
        <v>69</v>
      </c>
      <c r="I1362" s="4" t="s">
        <v>584</v>
      </c>
      <c r="J1362" s="6">
        <v>53.41</v>
      </c>
      <c r="K1362" s="17" t="s">
        <v>12</v>
      </c>
      <c r="L1362" s="60" t="s">
        <v>37753</v>
      </c>
      <c r="M1362">
        <v>3969</v>
      </c>
    </row>
    <row r="1363" spans="1:13" x14ac:dyDescent="0.25">
      <c r="A1363" s="7" t="str">
        <f>HYPERLINK("http://www.UniProt.org/UniProt/P78406","RAE1L_HUMAN")</f>
        <v>RAE1L_HUMAN</v>
      </c>
      <c r="B1363" s="55" t="s">
        <v>7496</v>
      </c>
      <c r="C1363" s="64">
        <v>4200</v>
      </c>
      <c r="D1363" s="65">
        <v>1600</v>
      </c>
      <c r="E1363" s="9">
        <v>509.99999999999994</v>
      </c>
      <c r="F1363" s="9">
        <v>0.313</v>
      </c>
      <c r="G1363" s="98" t="s">
        <v>37755</v>
      </c>
      <c r="H1363" t="s">
        <v>69</v>
      </c>
      <c r="I1363" s="4" t="s">
        <v>12</v>
      </c>
      <c r="J1363" s="6">
        <v>40.968000000000004</v>
      </c>
      <c r="K1363" s="17" t="s">
        <v>12</v>
      </c>
      <c r="L1363" s="60" t="s">
        <v>37759</v>
      </c>
      <c r="M1363">
        <v>1752</v>
      </c>
    </row>
    <row r="1364" spans="1:13" x14ac:dyDescent="0.25">
      <c r="A1364" s="7" t="str">
        <f>HYPERLINK("http://www.UniProt.org/UniProt/P43487","RANG_HUMAN")</f>
        <v>RANG_HUMAN</v>
      </c>
      <c r="B1364" s="4" t="s">
        <v>40620</v>
      </c>
      <c r="C1364" s="64">
        <v>13000</v>
      </c>
      <c r="D1364" s="65">
        <v>1.1000000000000001</v>
      </c>
      <c r="E1364" s="9">
        <v>1600</v>
      </c>
      <c r="F1364" s="9">
        <v>1380.0000000000002</v>
      </c>
      <c r="G1364" s="30" t="s">
        <v>37752</v>
      </c>
      <c r="H1364" t="s">
        <v>12</v>
      </c>
      <c r="I1364" s="4" t="s">
        <v>40570</v>
      </c>
      <c r="J1364" s="6">
        <v>23.31</v>
      </c>
      <c r="K1364" s="17" t="s">
        <v>12</v>
      </c>
      <c r="L1364" s="60" t="s">
        <v>37759</v>
      </c>
      <c r="M1364">
        <v>1306</v>
      </c>
    </row>
    <row r="1365" spans="1:13" x14ac:dyDescent="0.25">
      <c r="A1365" s="7" t="str">
        <f>HYPERLINK("http://www.UniProt.org/UniProt/P63279","UBC9_HUMAN")</f>
        <v>UBC9_HUMAN</v>
      </c>
      <c r="B1365" s="4" t="s">
        <v>7379</v>
      </c>
      <c r="C1365" s="64">
        <v>1900</v>
      </c>
      <c r="D1365" s="65">
        <v>0.93</v>
      </c>
      <c r="E1365" s="9">
        <v>240</v>
      </c>
      <c r="F1365" s="9">
        <v>252</v>
      </c>
      <c r="G1365" s="98" t="s">
        <v>37755</v>
      </c>
      <c r="H1365" t="s">
        <v>69</v>
      </c>
      <c r="I1365" s="4" t="s">
        <v>584</v>
      </c>
      <c r="J1365" s="6">
        <v>18.007000000000001</v>
      </c>
      <c r="K1365" s="17" t="s">
        <v>12</v>
      </c>
      <c r="L1365" s="60" t="s">
        <v>37759</v>
      </c>
      <c r="M1365">
        <v>1721</v>
      </c>
    </row>
    <row r="1366" spans="1:13" x14ac:dyDescent="0.25">
      <c r="A1366" s="7" t="str">
        <f>HYPERLINK("http://www.UniProt.org/UniProt/P52292","IMA1_HUMAN")</f>
        <v>IMA1_HUMAN</v>
      </c>
      <c r="B1366" s="4" t="s">
        <v>6316</v>
      </c>
      <c r="C1366" s="64">
        <v>6800</v>
      </c>
      <c r="D1366" s="65">
        <v>1.5</v>
      </c>
      <c r="E1366" s="9">
        <v>840</v>
      </c>
      <c r="F1366" s="9">
        <v>574</v>
      </c>
      <c r="G1366" s="98" t="s">
        <v>37754</v>
      </c>
      <c r="H1366" t="s">
        <v>69</v>
      </c>
      <c r="I1366" s="4" t="s">
        <v>40569</v>
      </c>
      <c r="J1366" s="6">
        <v>57.860999999999997</v>
      </c>
      <c r="K1366" s="17" t="s">
        <v>12</v>
      </c>
      <c r="L1366" s="60" t="s">
        <v>37758</v>
      </c>
      <c r="M1366">
        <v>1480</v>
      </c>
    </row>
    <row r="1367" spans="1:13" x14ac:dyDescent="0.25">
      <c r="A1367" s="7" t="str">
        <f>HYPERLINK("http://www.UniProt.org/UniProt/P55060-3","XPO2_HUMAN")</f>
        <v>XPO2_HUMAN</v>
      </c>
      <c r="B1367" s="4" t="s">
        <v>6607</v>
      </c>
      <c r="C1367" s="65">
        <v>9.9</v>
      </c>
      <c r="D1367" s="65">
        <v>0.99</v>
      </c>
      <c r="E1367" s="9">
        <v>21</v>
      </c>
      <c r="F1367" s="9">
        <v>21.2</v>
      </c>
      <c r="G1367" s="98" t="s">
        <v>37754</v>
      </c>
      <c r="H1367" t="s">
        <v>69</v>
      </c>
      <c r="I1367" s="4" t="s">
        <v>584</v>
      </c>
      <c r="J1367" s="6">
        <v>107.78</v>
      </c>
      <c r="K1367" s="17" t="s">
        <v>12</v>
      </c>
      <c r="L1367" s="60" t="s">
        <v>37758</v>
      </c>
      <c r="M1367">
        <v>1547</v>
      </c>
    </row>
    <row r="1368" spans="1:13" x14ac:dyDescent="0.25">
      <c r="A1368" s="7" t="str">
        <f>HYPERLINK("http://www.UniProt.org/UniProt/P52294","IMA5_HUMAN")</f>
        <v>IMA5_HUMAN</v>
      </c>
      <c r="B1368" s="4" t="s">
        <v>6321</v>
      </c>
      <c r="C1368" s="64">
        <v>480</v>
      </c>
      <c r="D1368" s="65">
        <v>0.52</v>
      </c>
      <c r="E1368" s="9">
        <v>59</v>
      </c>
      <c r="F1368" s="9">
        <v>114</v>
      </c>
      <c r="G1368" s="98" t="s">
        <v>37754</v>
      </c>
      <c r="H1368" t="s">
        <v>69</v>
      </c>
      <c r="I1368" s="4" t="s">
        <v>40569</v>
      </c>
      <c r="J1368" s="6">
        <v>60.220999999999997</v>
      </c>
      <c r="K1368" s="17" t="s">
        <v>12</v>
      </c>
      <c r="L1368" s="60" t="s">
        <v>37758</v>
      </c>
      <c r="M1368">
        <v>1481</v>
      </c>
    </row>
    <row r="1369" spans="1:13" x14ac:dyDescent="0.25">
      <c r="A1369" s="7" t="str">
        <f>HYPERLINK("http://www.UniProt.org/UniProt/O00505","IMA4_HUMAN")</f>
        <v>IMA4_HUMAN</v>
      </c>
      <c r="B1369" s="4" t="s">
        <v>380</v>
      </c>
      <c r="C1369" s="64">
        <v>560</v>
      </c>
      <c r="D1369" s="65">
        <v>0.28999999999999998</v>
      </c>
      <c r="E1369" s="9">
        <v>68</v>
      </c>
      <c r="F1369" s="9">
        <v>231.99999999999997</v>
      </c>
      <c r="G1369" s="98" t="s">
        <v>37754</v>
      </c>
      <c r="H1369" t="s">
        <v>69</v>
      </c>
      <c r="I1369" s="4" t="s">
        <v>40569</v>
      </c>
      <c r="J1369" s="6">
        <v>57.81</v>
      </c>
      <c r="K1369" s="17" t="s">
        <v>12</v>
      </c>
      <c r="L1369" s="60" t="s">
        <v>37758</v>
      </c>
      <c r="M1369">
        <v>157</v>
      </c>
    </row>
    <row r="1370" spans="1:13" x14ac:dyDescent="0.25">
      <c r="A1370" s="7" t="str">
        <f>HYPERLINK("http://www.UniProt.org/UniProt/O60684","IMA7_HUMAN")</f>
        <v>IMA7_HUMAN</v>
      </c>
      <c r="B1370" s="4" t="s">
        <v>1542</v>
      </c>
      <c r="C1370" s="64">
        <v>440</v>
      </c>
      <c r="D1370" s="65">
        <v>0.19</v>
      </c>
      <c r="E1370" s="9">
        <v>54</v>
      </c>
      <c r="F1370" s="9">
        <v>289</v>
      </c>
      <c r="G1370" s="98" t="s">
        <v>37754</v>
      </c>
      <c r="H1370" t="s">
        <v>12</v>
      </c>
      <c r="I1370" s="4" t="s">
        <v>40569</v>
      </c>
      <c r="J1370" s="6">
        <v>60.029000000000003</v>
      </c>
      <c r="K1370" s="17" t="s">
        <v>12</v>
      </c>
      <c r="L1370" s="60" t="s">
        <v>37758</v>
      </c>
      <c r="M1370">
        <v>408</v>
      </c>
    </row>
    <row r="1371" spans="1:13" x14ac:dyDescent="0.25">
      <c r="A1371" s="7" t="str">
        <f>HYPERLINK("http://www.UniProt.org/UniProt/O00629","IMA3_HUMAN")</f>
        <v>IMA3_HUMAN</v>
      </c>
      <c r="B1371" s="4" t="s">
        <v>441</v>
      </c>
      <c r="C1371" s="64">
        <v>620</v>
      </c>
      <c r="D1371" s="65">
        <v>0.16</v>
      </c>
      <c r="E1371" s="9">
        <v>76</v>
      </c>
      <c r="F1371" s="9">
        <v>474</v>
      </c>
      <c r="G1371" s="98" t="s">
        <v>37754</v>
      </c>
      <c r="H1371" t="s">
        <v>69</v>
      </c>
      <c r="I1371" s="4" t="s">
        <v>40569</v>
      </c>
      <c r="J1371" s="6">
        <v>57.886000000000003</v>
      </c>
      <c r="K1371" s="17" t="s">
        <v>12</v>
      </c>
      <c r="L1371" s="60" t="s">
        <v>37758</v>
      </c>
      <c r="M1371">
        <v>169</v>
      </c>
    </row>
    <row r="1372" spans="1:13" x14ac:dyDescent="0.25">
      <c r="A1372" s="7" t="str">
        <f>HYPERLINK("http://www.UniProt.org/UniProt/Q8TEX9","IPO4_HUMAN")</f>
        <v>IPO4_HUMAN</v>
      </c>
      <c r="B1372" s="4" t="s">
        <v>13025</v>
      </c>
      <c r="C1372" s="64">
        <v>72</v>
      </c>
      <c r="D1372" s="65">
        <v>8.1000000000000003E-2</v>
      </c>
      <c r="E1372" s="9">
        <v>8.8000000000000007</v>
      </c>
      <c r="F1372" s="9">
        <v>109</v>
      </c>
      <c r="G1372" s="98" t="s">
        <v>37754</v>
      </c>
      <c r="H1372" t="s">
        <v>69</v>
      </c>
      <c r="I1372" s="4" t="s">
        <v>40569</v>
      </c>
      <c r="J1372" s="6">
        <v>118.71</v>
      </c>
      <c r="K1372" s="17" t="s">
        <v>12</v>
      </c>
      <c r="L1372" s="60" t="s">
        <v>37758</v>
      </c>
      <c r="M1372">
        <v>3147</v>
      </c>
    </row>
    <row r="1373" spans="1:13" x14ac:dyDescent="0.25">
      <c r="A1373" s="7" t="str">
        <f>HYPERLINK("http://www.UniProt.org/UniProt/O95373","IPO7_HUMAN")</f>
        <v>IPO7_HUMAN</v>
      </c>
      <c r="B1373" s="4" t="s">
        <v>2410</v>
      </c>
      <c r="C1373" s="64">
        <v>80</v>
      </c>
      <c r="D1373" s="65">
        <v>0.05</v>
      </c>
      <c r="E1373" s="9">
        <v>9.7000000000000011</v>
      </c>
      <c r="F1373" s="9">
        <v>197</v>
      </c>
      <c r="G1373" s="98" t="s">
        <v>37754</v>
      </c>
      <c r="H1373" t="s">
        <v>69</v>
      </c>
      <c r="I1373" s="4" t="s">
        <v>12</v>
      </c>
      <c r="J1373" s="6">
        <v>119.52</v>
      </c>
      <c r="K1373" s="17" t="s">
        <v>12</v>
      </c>
      <c r="L1373" s="60" t="s">
        <v>37758</v>
      </c>
      <c r="M1373">
        <v>602</v>
      </c>
    </row>
    <row r="1374" spans="1:13" x14ac:dyDescent="0.25">
      <c r="A1374" s="7" t="str">
        <f>HYPERLINK("http://www.UniProt.org/UniProt/O00410","IPO5_HUMAN")</f>
        <v>IPO5_HUMAN</v>
      </c>
      <c r="B1374" s="4" t="s">
        <v>321</v>
      </c>
      <c r="C1374" s="64">
        <v>42</v>
      </c>
      <c r="D1374" s="65">
        <v>3.5000000000000003E-2</v>
      </c>
      <c r="E1374" s="9">
        <v>5.1999999999999993</v>
      </c>
      <c r="F1374" s="9">
        <v>147</v>
      </c>
      <c r="G1374" s="98" t="s">
        <v>37754</v>
      </c>
      <c r="H1374" t="s">
        <v>69</v>
      </c>
      <c r="I1374" s="4" t="s">
        <v>12</v>
      </c>
      <c r="J1374" s="6">
        <v>123.63</v>
      </c>
      <c r="K1374" s="17" t="s">
        <v>12</v>
      </c>
      <c r="L1374" s="60" t="s">
        <v>37758</v>
      </c>
      <c r="M1374">
        <v>144</v>
      </c>
    </row>
    <row r="1375" spans="1:13" x14ac:dyDescent="0.25">
      <c r="A1375" s="7" t="str">
        <f>HYPERLINK("http://www.UniProt.org/UniProt/Q96P70","IPO9_HUMAN")</f>
        <v>IPO9_HUMAN</v>
      </c>
      <c r="B1375" s="4" t="s">
        <v>14539</v>
      </c>
      <c r="C1375" s="64">
        <v>4.2</v>
      </c>
      <c r="D1375" s="65">
        <v>1.2999999999999999E-2</v>
      </c>
      <c r="E1375" s="9">
        <v>0.51</v>
      </c>
      <c r="F1375" s="9">
        <v>39.4</v>
      </c>
      <c r="G1375" s="98" t="s">
        <v>37754</v>
      </c>
      <c r="H1375" t="s">
        <v>69</v>
      </c>
      <c r="I1375" s="4" t="s">
        <v>12</v>
      </c>
      <c r="J1375" s="6">
        <v>115.96</v>
      </c>
      <c r="K1375" s="17" t="s">
        <v>12</v>
      </c>
      <c r="L1375" s="60" t="s">
        <v>37758</v>
      </c>
      <c r="M1375">
        <v>3533</v>
      </c>
    </row>
    <row r="1376" spans="1:13" x14ac:dyDescent="0.25">
      <c r="A1376" s="7" t="str">
        <f>HYPERLINK("http://www.UniProt.org/UniProt/Q14974","IMB1_HUMAN")</f>
        <v>IMB1_HUMAN</v>
      </c>
      <c r="B1376" s="4" t="s">
        <v>9225</v>
      </c>
      <c r="C1376" s="65">
        <v>0.79</v>
      </c>
      <c r="D1376" s="65">
        <v>1.2E-2</v>
      </c>
      <c r="E1376" s="9">
        <v>3.2</v>
      </c>
      <c r="F1376" s="9">
        <v>258</v>
      </c>
      <c r="G1376" s="98" t="s">
        <v>37754</v>
      </c>
      <c r="H1376" t="s">
        <v>69</v>
      </c>
      <c r="I1376" s="4" t="s">
        <v>12</v>
      </c>
      <c r="J1376" s="6">
        <v>97.168999999999997</v>
      </c>
      <c r="K1376" s="17" t="s">
        <v>12</v>
      </c>
      <c r="L1376" s="60" t="s">
        <v>37758</v>
      </c>
      <c r="M1376">
        <v>2151</v>
      </c>
    </row>
    <row r="1377" spans="1:13" x14ac:dyDescent="0.25">
      <c r="A1377" s="7" t="str">
        <f>HYPERLINK("http://www.UniProt.org/UniProt/Q9HAV4","XPO5_HUMAN")</f>
        <v>XPO5_HUMAN</v>
      </c>
      <c r="B1377" s="4" t="s">
        <v>16496</v>
      </c>
      <c r="C1377" s="64">
        <v>1.4</v>
      </c>
      <c r="D1377" s="65">
        <v>9.1000000000000004E-3</v>
      </c>
      <c r="E1377" s="9">
        <v>0.17</v>
      </c>
      <c r="F1377" s="9">
        <v>18.8</v>
      </c>
      <c r="G1377" s="98" t="s">
        <v>37754</v>
      </c>
      <c r="H1377" t="s">
        <v>69</v>
      </c>
      <c r="I1377" s="4" t="s">
        <v>12</v>
      </c>
      <c r="J1377" s="6">
        <v>136.31</v>
      </c>
      <c r="K1377" s="17" t="s">
        <v>12</v>
      </c>
      <c r="L1377" s="60" t="s">
        <v>37758</v>
      </c>
      <c r="M1377">
        <v>4032</v>
      </c>
    </row>
    <row r="1378" spans="1:13" x14ac:dyDescent="0.25">
      <c r="A1378" s="7" t="str">
        <f>HYPERLINK("http://www.UniProt.org/UniProt/Q9UI26","IPO11_HUMAN")</f>
        <v>IPO11_HUMAN</v>
      </c>
      <c r="B1378" s="4" t="s">
        <v>18029</v>
      </c>
      <c r="C1378" s="65">
        <v>0</v>
      </c>
      <c r="D1378" s="65">
        <v>0</v>
      </c>
      <c r="E1378" s="9">
        <v>0</v>
      </c>
      <c r="F1378" s="9">
        <v>13.799999999999999</v>
      </c>
      <c r="G1378" s="98" t="s">
        <v>37754</v>
      </c>
      <c r="H1378" t="s">
        <v>69</v>
      </c>
      <c r="I1378" s="4" t="s">
        <v>12</v>
      </c>
      <c r="J1378" s="6">
        <v>112.53</v>
      </c>
      <c r="K1378" s="17" t="s">
        <v>12</v>
      </c>
      <c r="L1378" s="60" t="s">
        <v>37758</v>
      </c>
      <c r="M1378">
        <v>4439</v>
      </c>
    </row>
    <row r="1379" spans="1:13" x14ac:dyDescent="0.25">
      <c r="A1379" s="7" t="str">
        <f>HYPERLINK("http://www.UniProt.org/UniProt/O15397","IPO8_HUMAN")</f>
        <v>IPO8_HUMAN</v>
      </c>
      <c r="B1379" s="4" t="s">
        <v>947</v>
      </c>
      <c r="C1379" s="65">
        <v>0</v>
      </c>
      <c r="D1379" s="65">
        <v>0</v>
      </c>
      <c r="E1379" s="9">
        <v>0</v>
      </c>
      <c r="F1379" s="9">
        <v>31.3</v>
      </c>
      <c r="G1379" s="98" t="s">
        <v>37754</v>
      </c>
      <c r="H1379" t="s">
        <v>69</v>
      </c>
      <c r="I1379" s="4" t="s">
        <v>40569</v>
      </c>
      <c r="J1379" s="6">
        <v>119.94</v>
      </c>
      <c r="K1379" s="17" t="s">
        <v>12</v>
      </c>
      <c r="L1379" s="60" t="s">
        <v>37758</v>
      </c>
      <c r="M1379">
        <v>274</v>
      </c>
    </row>
    <row r="1380" spans="1:13" x14ac:dyDescent="0.25">
      <c r="A1380" s="7" t="str">
        <f>HYPERLINK("http://www.UniProt.org/UniProt/Q92973-2","TNPO1_HUMAN")</f>
        <v>TNPO1_HUMAN</v>
      </c>
      <c r="B1380" s="4" t="s">
        <v>13559</v>
      </c>
      <c r="C1380" s="65">
        <v>0</v>
      </c>
      <c r="D1380" s="65">
        <v>0</v>
      </c>
      <c r="E1380" s="9">
        <v>0</v>
      </c>
      <c r="F1380" s="9">
        <v>20</v>
      </c>
      <c r="G1380" s="98" t="s">
        <v>37754</v>
      </c>
      <c r="H1380" t="s">
        <v>69</v>
      </c>
      <c r="I1380" s="4" t="s">
        <v>40569</v>
      </c>
      <c r="J1380" s="6">
        <v>101.31</v>
      </c>
      <c r="K1380" s="17" t="s">
        <v>12</v>
      </c>
      <c r="L1380" s="60" t="s">
        <v>37758</v>
      </c>
      <c r="M1380">
        <v>3280</v>
      </c>
    </row>
    <row r="1381" spans="1:13" x14ac:dyDescent="0.25">
      <c r="A1381" s="7" t="str">
        <f>HYPERLINK("http://www.UniProt.org/UniProt/Q9Y5L0-3","TNPO3_HUMAN")</f>
        <v>TNPO3_HUMAN</v>
      </c>
      <c r="B1381" s="4" t="s">
        <v>19235</v>
      </c>
      <c r="C1381" s="65">
        <v>0</v>
      </c>
      <c r="D1381" s="65">
        <v>0</v>
      </c>
      <c r="E1381" s="9">
        <v>0</v>
      </c>
      <c r="F1381" s="9">
        <v>6.11</v>
      </c>
      <c r="G1381" s="98" t="s">
        <v>37754</v>
      </c>
      <c r="H1381" t="s">
        <v>69</v>
      </c>
      <c r="I1381" s="4" t="s">
        <v>12</v>
      </c>
      <c r="J1381" s="6">
        <v>102.54</v>
      </c>
      <c r="K1381" s="17" t="s">
        <v>12</v>
      </c>
      <c r="L1381" s="60" t="s">
        <v>37758</v>
      </c>
      <c r="M1381">
        <v>4749</v>
      </c>
    </row>
    <row r="1382" spans="1:13" x14ac:dyDescent="0.25">
      <c r="A1382" s="7" t="str">
        <f>HYPERLINK("http://www.UniProt.org/UniProt/Q9C0E2","XPO4_HUMAN")</f>
        <v>XPO4_HUMAN</v>
      </c>
      <c r="B1382" s="4" t="s">
        <v>15742</v>
      </c>
      <c r="C1382" s="65">
        <v>0</v>
      </c>
      <c r="D1382" s="65">
        <v>0</v>
      </c>
      <c r="E1382" s="9">
        <v>0</v>
      </c>
      <c r="F1382" s="9">
        <v>1.25</v>
      </c>
      <c r="G1382" s="98" t="s">
        <v>37754</v>
      </c>
      <c r="H1382" t="s">
        <v>69</v>
      </c>
      <c r="I1382" s="4" t="s">
        <v>12</v>
      </c>
      <c r="J1382" s="6">
        <v>130.13999999999999</v>
      </c>
      <c r="K1382" s="17" t="s">
        <v>12</v>
      </c>
      <c r="L1382" s="60" t="s">
        <v>37758</v>
      </c>
      <c r="M1382">
        <v>3834</v>
      </c>
    </row>
    <row r="1383" spans="1:13" x14ac:dyDescent="0.25">
      <c r="A1383" s="7" t="str">
        <f>HYPERLINK("http://www.UniProt.org/UniProt/Q9UIA9","XPO7_HUMAN")</f>
        <v>XPO7_HUMAN</v>
      </c>
      <c r="B1383" s="4" t="s">
        <v>18049</v>
      </c>
      <c r="C1383" s="65">
        <v>0</v>
      </c>
      <c r="D1383" s="65">
        <v>0</v>
      </c>
      <c r="E1383" s="9">
        <v>0</v>
      </c>
      <c r="F1383" s="9">
        <v>20.3</v>
      </c>
      <c r="G1383" s="98" t="s">
        <v>37754</v>
      </c>
      <c r="H1383" t="s">
        <v>69</v>
      </c>
      <c r="I1383" s="4" t="s">
        <v>584</v>
      </c>
      <c r="J1383" s="6">
        <v>123.91</v>
      </c>
      <c r="K1383" s="17" t="s">
        <v>12</v>
      </c>
      <c r="L1383" s="60" t="s">
        <v>37758</v>
      </c>
      <c r="M1383">
        <v>4443</v>
      </c>
    </row>
    <row r="1384" spans="1:13" x14ac:dyDescent="0.25">
      <c r="A1384" s="7" t="str">
        <f>HYPERLINK("http://www.UniProt.org/UniProt/O43592","XPOT_HUMAN")</f>
        <v>XPOT_HUMAN</v>
      </c>
      <c r="B1384" s="4" t="s">
        <v>1184</v>
      </c>
      <c r="C1384" s="65">
        <v>0</v>
      </c>
      <c r="D1384" s="65">
        <v>0</v>
      </c>
      <c r="E1384" s="9">
        <v>0</v>
      </c>
      <c r="F1384" s="9">
        <v>81.600000000000009</v>
      </c>
      <c r="G1384" s="98" t="s">
        <v>37754</v>
      </c>
      <c r="H1384" t="s">
        <v>69</v>
      </c>
      <c r="I1384" s="4" t="s">
        <v>12</v>
      </c>
      <c r="J1384" s="6">
        <v>109.96</v>
      </c>
      <c r="K1384" s="17" t="s">
        <v>12</v>
      </c>
      <c r="L1384" s="60" t="s">
        <v>37758</v>
      </c>
      <c r="M1384">
        <v>328</v>
      </c>
    </row>
    <row r="1385" spans="1:13" x14ac:dyDescent="0.25">
      <c r="A1385" s="7" t="str">
        <f>HYPERLINK("http://www.UniProt.org/UniProt/Q9BVL2-2","NUPL1_HUMAN")</f>
        <v>NUPL1_HUMAN</v>
      </c>
      <c r="B1385" s="55" t="s">
        <v>15420</v>
      </c>
      <c r="C1385" s="64">
        <v>1300</v>
      </c>
      <c r="D1385" s="64">
        <v>2500</v>
      </c>
      <c r="E1385" s="9">
        <v>160</v>
      </c>
      <c r="F1385" s="9">
        <v>4.3699999999999996E-2</v>
      </c>
      <c r="G1385" s="98" t="s">
        <v>37756</v>
      </c>
      <c r="H1385" t="s">
        <v>69</v>
      </c>
      <c r="I1385" s="4" t="s">
        <v>12</v>
      </c>
      <c r="J1385" s="6">
        <v>50.21</v>
      </c>
      <c r="K1385" s="17" t="s">
        <v>12</v>
      </c>
      <c r="L1385" s="60" t="s">
        <v>37757</v>
      </c>
      <c r="M1385">
        <v>3749</v>
      </c>
    </row>
    <row r="1386" spans="1:13" x14ac:dyDescent="0.25">
      <c r="A1386" s="7" t="str">
        <f>HYPERLINK("http://www.UniProt.org/UniProt/Q7Z3B4-3","NUP54_HUMAN")</f>
        <v>NUP54_HUMAN</v>
      </c>
      <c r="B1386" s="55" t="s">
        <v>11465</v>
      </c>
      <c r="C1386" s="64">
        <v>2300</v>
      </c>
      <c r="D1386" s="65">
        <v>350</v>
      </c>
      <c r="E1386" s="9">
        <v>280</v>
      </c>
      <c r="F1386" s="9">
        <v>0.78700000000000003</v>
      </c>
      <c r="G1386" s="98" t="s">
        <v>37756</v>
      </c>
      <c r="H1386" t="s">
        <v>69</v>
      </c>
      <c r="I1386" s="4" t="s">
        <v>12</v>
      </c>
      <c r="J1386" s="6">
        <v>50.774999999999999</v>
      </c>
      <c r="K1386" s="17" t="s">
        <v>12</v>
      </c>
      <c r="L1386" s="60" t="s">
        <v>37757</v>
      </c>
      <c r="M1386">
        <v>2724</v>
      </c>
    </row>
    <row r="1387" spans="1:13" x14ac:dyDescent="0.25">
      <c r="A1387" s="7" t="str">
        <f>HYPERLINK("http://www.UniProt.org/UniProt/P49790","NU153_HUMAN")</f>
        <v>NU153_HUMAN</v>
      </c>
      <c r="B1387" s="55" t="s">
        <v>6016</v>
      </c>
      <c r="C1387" s="64">
        <v>120</v>
      </c>
      <c r="D1387" s="64">
        <v>330</v>
      </c>
      <c r="E1387" s="9">
        <v>14</v>
      </c>
      <c r="F1387" s="9">
        <v>4.3699999999999996E-2</v>
      </c>
      <c r="G1387" s="98" t="s">
        <v>37756</v>
      </c>
      <c r="H1387" t="s">
        <v>69</v>
      </c>
      <c r="I1387" s="4" t="s">
        <v>584</v>
      </c>
      <c r="J1387" s="6">
        <v>153.94</v>
      </c>
      <c r="K1387" s="17" t="s">
        <v>12</v>
      </c>
      <c r="L1387" s="60" t="s">
        <v>37757</v>
      </c>
      <c r="M1387">
        <v>1404</v>
      </c>
    </row>
    <row r="1388" spans="1:13" x14ac:dyDescent="0.25">
      <c r="A1388" s="7" t="str">
        <f>HYPERLINK("http://www.UniProt.org/UniProt/Q96HA1-2","P121A_HUMAN")</f>
        <v>P121A_HUMAN</v>
      </c>
      <c r="B1388" s="55" t="s">
        <v>14278</v>
      </c>
      <c r="C1388" s="64">
        <v>90</v>
      </c>
      <c r="D1388" s="64">
        <v>250</v>
      </c>
      <c r="E1388" s="9">
        <v>11</v>
      </c>
      <c r="F1388" s="9">
        <v>4.3699999999999996E-2</v>
      </c>
      <c r="G1388" s="98" t="s">
        <v>37756</v>
      </c>
      <c r="H1388" t="s">
        <v>69</v>
      </c>
      <c r="I1388" s="4" t="s">
        <v>12</v>
      </c>
      <c r="J1388" s="6">
        <v>99.036000000000001</v>
      </c>
      <c r="K1388" s="17" t="s">
        <v>157</v>
      </c>
      <c r="L1388" s="60" t="s">
        <v>37757</v>
      </c>
      <c r="M1388">
        <v>36</v>
      </c>
    </row>
    <row r="1389" spans="1:13" x14ac:dyDescent="0.25">
      <c r="A1389" s="7" t="str">
        <f>HYPERLINK("http://www.UniProt.org/UniProt/P52948-6","NUP98_HUMAN")</f>
        <v>NUP98_HUMAN</v>
      </c>
      <c r="B1389" s="55" t="s">
        <v>6411</v>
      </c>
      <c r="C1389" s="65">
        <v>5.0999999999999996</v>
      </c>
      <c r="D1389" s="65">
        <v>100</v>
      </c>
      <c r="E1389" s="9">
        <v>130</v>
      </c>
      <c r="F1389" s="9">
        <v>1.28</v>
      </c>
      <c r="G1389" s="98" t="s">
        <v>37756</v>
      </c>
      <c r="H1389" t="s">
        <v>69</v>
      </c>
      <c r="I1389" s="4" t="s">
        <v>12</v>
      </c>
      <c r="J1389" s="6">
        <v>186.27</v>
      </c>
      <c r="K1389" s="17" t="s">
        <v>12</v>
      </c>
      <c r="L1389" s="60" t="s">
        <v>37757</v>
      </c>
      <c r="M1389">
        <v>1502</v>
      </c>
    </row>
    <row r="1390" spans="1:13" x14ac:dyDescent="0.25">
      <c r="A1390" s="7" t="str">
        <f>HYPERLINK("http://www.UniProt.org/UniProt/Q99567","NUP88_HUMAN")</f>
        <v>NUP88_HUMAN</v>
      </c>
      <c r="B1390" s="55" t="s">
        <v>14802</v>
      </c>
      <c r="C1390" s="65">
        <v>7.7</v>
      </c>
      <c r="D1390" s="65">
        <v>78</v>
      </c>
      <c r="E1390" s="9">
        <v>1900</v>
      </c>
      <c r="F1390" s="9">
        <v>24.8</v>
      </c>
      <c r="G1390" s="98" t="s">
        <v>37756</v>
      </c>
      <c r="H1390" t="s">
        <v>92</v>
      </c>
      <c r="I1390" s="4" t="s">
        <v>584</v>
      </c>
      <c r="J1390" s="6">
        <v>83.540999999999997</v>
      </c>
      <c r="K1390" s="17" t="s">
        <v>12</v>
      </c>
      <c r="L1390" s="60" t="s">
        <v>37757</v>
      </c>
      <c r="M1390">
        <v>3598</v>
      </c>
    </row>
    <row r="1391" spans="1:13" x14ac:dyDescent="0.25">
      <c r="A1391" s="7" t="str">
        <f>HYPERLINK("http://www.UniProt.org/UniProt/P37198","NUP62_HUMAN")</f>
        <v>NUP62_HUMAN</v>
      </c>
      <c r="B1391" s="55" t="s">
        <v>5197</v>
      </c>
      <c r="C1391" s="65">
        <v>45</v>
      </c>
      <c r="D1391" s="65">
        <v>58</v>
      </c>
      <c r="E1391" s="9">
        <v>1900</v>
      </c>
      <c r="F1391" s="9">
        <v>32</v>
      </c>
      <c r="G1391" s="98" t="s">
        <v>37756</v>
      </c>
      <c r="H1391" t="s">
        <v>69</v>
      </c>
      <c r="I1391" s="4" t="s">
        <v>584</v>
      </c>
      <c r="J1391" s="6">
        <v>53.253999999999998</v>
      </c>
      <c r="K1391" s="17" t="s">
        <v>12</v>
      </c>
      <c r="L1391" s="60" t="s">
        <v>37757</v>
      </c>
      <c r="M1391">
        <v>1226</v>
      </c>
    </row>
    <row r="1392" spans="1:13" x14ac:dyDescent="0.25">
      <c r="A1392" s="7" t="str">
        <f>HYPERLINK("http://www.UniProt.org/UniProt/P49792","RBP2_HUMAN")</f>
        <v>RBP2_HUMAN</v>
      </c>
      <c r="B1392" s="55" t="s">
        <v>6022</v>
      </c>
      <c r="C1392" s="65">
        <v>33</v>
      </c>
      <c r="D1392" s="65">
        <v>48</v>
      </c>
      <c r="E1392" s="9">
        <v>100</v>
      </c>
      <c r="F1392" s="9">
        <v>2.1599999999999997</v>
      </c>
      <c r="G1392" s="98" t="s">
        <v>37756</v>
      </c>
      <c r="H1392" t="s">
        <v>69</v>
      </c>
      <c r="I1392" s="4" t="s">
        <v>12</v>
      </c>
      <c r="J1392" s="6">
        <v>358.2</v>
      </c>
      <c r="K1392" s="17" t="s">
        <v>12</v>
      </c>
      <c r="L1392" s="60" t="s">
        <v>37757</v>
      </c>
      <c r="M1392">
        <v>1405</v>
      </c>
    </row>
    <row r="1393" spans="1:13" x14ac:dyDescent="0.25">
      <c r="A1393" s="7" t="str">
        <f>HYPERLINK("http://www.UniProt.org/UniProt/P35658-2","NU214_HUMAN")</f>
        <v>NU214_HUMAN</v>
      </c>
      <c r="B1393" s="55" t="s">
        <v>5084</v>
      </c>
      <c r="C1393" s="65">
        <v>25</v>
      </c>
      <c r="D1393" s="65">
        <v>35</v>
      </c>
      <c r="E1393" s="9">
        <v>1400.0000000000002</v>
      </c>
      <c r="F1393" s="9">
        <v>40.5</v>
      </c>
      <c r="G1393" s="98" t="s">
        <v>37756</v>
      </c>
      <c r="H1393" t="s">
        <v>69</v>
      </c>
      <c r="I1393" s="4" t="s">
        <v>584</v>
      </c>
      <c r="J1393" s="6">
        <v>212.57</v>
      </c>
      <c r="K1393" s="17" t="s">
        <v>12</v>
      </c>
      <c r="L1393" s="60" t="s">
        <v>37757</v>
      </c>
      <c r="M1393">
        <v>1200</v>
      </c>
    </row>
    <row r="1394" spans="1:13" x14ac:dyDescent="0.25">
      <c r="A1394" s="7" t="str">
        <f>HYPERLINK("http://www.UniProt.org/UniProt/Q5SRE5","NU188_HUMAN")</f>
        <v>NU188_HUMAN</v>
      </c>
      <c r="B1394" s="4" t="s">
        <v>10359</v>
      </c>
      <c r="C1394" s="65">
        <v>81</v>
      </c>
      <c r="D1394" s="65">
        <v>33</v>
      </c>
      <c r="E1394" s="9">
        <v>400</v>
      </c>
      <c r="F1394" s="9">
        <v>12.1</v>
      </c>
      <c r="G1394" s="98" t="s">
        <v>37756</v>
      </c>
      <c r="H1394" t="s">
        <v>92</v>
      </c>
      <c r="I1394" s="4" t="s">
        <v>40574</v>
      </c>
      <c r="J1394" s="6">
        <v>196.04</v>
      </c>
      <c r="K1394" s="17" t="s">
        <v>12</v>
      </c>
      <c r="L1394" s="60" t="s">
        <v>37757</v>
      </c>
      <c r="M1394">
        <v>2430</v>
      </c>
    </row>
    <row r="1395" spans="1:13" x14ac:dyDescent="0.25">
      <c r="A1395" s="7" t="str">
        <f>HYPERLINK("http://www.UniProt.org/UniProt/Q8N1F7","NUP93_HUMAN")</f>
        <v>NUP93_HUMAN</v>
      </c>
      <c r="B1395" s="4" t="s">
        <v>12287</v>
      </c>
      <c r="C1395" s="65">
        <v>5.4</v>
      </c>
      <c r="D1395" s="65">
        <v>12</v>
      </c>
      <c r="E1395" s="9">
        <v>730</v>
      </c>
      <c r="F1395" s="9">
        <v>63</v>
      </c>
      <c r="G1395" s="98" t="s">
        <v>37756</v>
      </c>
      <c r="H1395" t="s">
        <v>69</v>
      </c>
      <c r="I1395" s="4" t="s">
        <v>40569</v>
      </c>
      <c r="J1395" s="6">
        <v>93.486999999999995</v>
      </c>
      <c r="K1395" s="17" t="s">
        <v>12</v>
      </c>
      <c r="L1395" s="60" t="s">
        <v>37757</v>
      </c>
      <c r="M1395">
        <v>2957</v>
      </c>
    </row>
    <row r="1396" spans="1:13" x14ac:dyDescent="0.25">
      <c r="A1396" s="7" t="str">
        <f>HYPERLINK("http://www.UniProt.org/UniProt/Q12769","NU160_HUMAN")</f>
        <v>NU160_HUMAN</v>
      </c>
      <c r="B1396" s="4" t="s">
        <v>8197</v>
      </c>
      <c r="C1396" s="64">
        <v>1400</v>
      </c>
      <c r="D1396" s="65">
        <v>6.6</v>
      </c>
      <c r="E1396" s="9">
        <v>170</v>
      </c>
      <c r="F1396" s="9">
        <v>26.3</v>
      </c>
      <c r="G1396" s="98" t="s">
        <v>37756</v>
      </c>
      <c r="H1396" t="s">
        <v>92</v>
      </c>
      <c r="I1396" s="4" t="s">
        <v>40569</v>
      </c>
      <c r="J1396" s="6">
        <v>162.12</v>
      </c>
      <c r="K1396" s="17" t="s">
        <v>12</v>
      </c>
      <c r="L1396" s="60" t="s">
        <v>37757</v>
      </c>
      <c r="M1396">
        <v>1918</v>
      </c>
    </row>
    <row r="1397" spans="1:13" x14ac:dyDescent="0.25">
      <c r="A1397" s="7" t="str">
        <f>HYPERLINK("http://www.UniProt.org/UniProt/Q9BW27","NUP85_HUMAN")</f>
        <v>NUP85_HUMAN</v>
      </c>
      <c r="B1397" s="4" t="s">
        <v>15461</v>
      </c>
      <c r="C1397" s="64">
        <v>1400</v>
      </c>
      <c r="D1397" s="65">
        <v>6.3</v>
      </c>
      <c r="E1397" s="9">
        <v>170</v>
      </c>
      <c r="F1397" s="9">
        <v>26.7</v>
      </c>
      <c r="G1397" s="98" t="s">
        <v>37756</v>
      </c>
      <c r="H1397" t="s">
        <v>69</v>
      </c>
      <c r="I1397" s="4" t="s">
        <v>12</v>
      </c>
      <c r="J1397" s="6">
        <v>75.019000000000005</v>
      </c>
      <c r="K1397" s="17" t="s">
        <v>12</v>
      </c>
      <c r="L1397" s="60" t="s">
        <v>37757</v>
      </c>
      <c r="M1397">
        <v>3759</v>
      </c>
    </row>
    <row r="1398" spans="1:13" x14ac:dyDescent="0.25">
      <c r="A1398" s="7" t="str">
        <f>HYPERLINK("http://www.UniProt.org/UniProt/Q96EE3-1","SEH1_HUMAN")</f>
        <v>SEH1_HUMAN</v>
      </c>
      <c r="B1398" s="4" t="s">
        <v>14042</v>
      </c>
      <c r="C1398" s="64">
        <v>1100</v>
      </c>
      <c r="D1398" s="65">
        <v>4.4000000000000004</v>
      </c>
      <c r="E1398" s="9">
        <v>140</v>
      </c>
      <c r="F1398" s="9">
        <v>30.500000000000004</v>
      </c>
      <c r="G1398" s="98" t="s">
        <v>37756</v>
      </c>
      <c r="H1398" t="s">
        <v>92</v>
      </c>
      <c r="I1398" s="4" t="s">
        <v>12</v>
      </c>
      <c r="J1398" s="6">
        <v>46.578000000000003</v>
      </c>
      <c r="K1398" s="17" t="s">
        <v>12</v>
      </c>
      <c r="L1398" s="60" t="s">
        <v>37757</v>
      </c>
      <c r="M1398">
        <v>3402</v>
      </c>
    </row>
    <row r="1399" spans="1:13" x14ac:dyDescent="0.25">
      <c r="A1399" s="7" t="str">
        <f>HYPERLINK("http://www.UniProt.org/UniProt/Q8NFH3","NUP43_HUMAN")</f>
        <v>NUP43_HUMAN</v>
      </c>
      <c r="B1399" s="4" t="s">
        <v>12713</v>
      </c>
      <c r="C1399" s="64">
        <v>2100</v>
      </c>
      <c r="D1399" s="65">
        <v>3.3</v>
      </c>
      <c r="E1399" s="9">
        <v>260</v>
      </c>
      <c r="F1399" s="9">
        <v>78.600000000000009</v>
      </c>
      <c r="G1399" s="98" t="s">
        <v>37756</v>
      </c>
      <c r="H1399" t="s">
        <v>92</v>
      </c>
      <c r="I1399" s="4" t="s">
        <v>12</v>
      </c>
      <c r="J1399" s="6">
        <v>42.15</v>
      </c>
      <c r="K1399" s="17" t="s">
        <v>12</v>
      </c>
      <c r="L1399" s="60" t="s">
        <v>37757</v>
      </c>
      <c r="M1399">
        <v>3069</v>
      </c>
    </row>
    <row r="1400" spans="1:13" x14ac:dyDescent="0.25">
      <c r="A1400" s="7" t="str">
        <f>HYPERLINK("http://www.UniProt.org/UniProt/P57740","NU107_HUMAN")</f>
        <v>NU107_HUMAN</v>
      </c>
      <c r="B1400" s="4" t="s">
        <v>6759</v>
      </c>
      <c r="C1400" s="64">
        <v>290</v>
      </c>
      <c r="D1400" s="65">
        <v>3.1</v>
      </c>
      <c r="E1400" s="9">
        <v>36</v>
      </c>
      <c r="F1400" s="9">
        <v>11.700000000000001</v>
      </c>
      <c r="G1400" s="98" t="s">
        <v>37756</v>
      </c>
      <c r="H1400" t="s">
        <v>69</v>
      </c>
      <c r="I1400" s="4" t="s">
        <v>12</v>
      </c>
      <c r="J1400" s="6">
        <v>106.37</v>
      </c>
      <c r="K1400" s="17" t="s">
        <v>12</v>
      </c>
      <c r="L1400" s="60" t="s">
        <v>37757</v>
      </c>
      <c r="M1400">
        <v>1581</v>
      </c>
    </row>
    <row r="1401" spans="1:13" x14ac:dyDescent="0.25">
      <c r="A1401" s="7" t="str">
        <f>HYPERLINK("http://www.UniProt.org/UniProt/Q8NFH4","NUP37_HUMAN")</f>
        <v>NUP37_HUMAN</v>
      </c>
      <c r="B1401" s="4" t="s">
        <v>12718</v>
      </c>
      <c r="C1401" s="64">
        <v>2900</v>
      </c>
      <c r="D1401" s="65">
        <v>2.6</v>
      </c>
      <c r="E1401" s="9">
        <v>360</v>
      </c>
      <c r="F1401" s="9">
        <v>136</v>
      </c>
      <c r="G1401" s="98" t="s">
        <v>37756</v>
      </c>
      <c r="H1401" t="s">
        <v>92</v>
      </c>
      <c r="I1401" s="4" t="s">
        <v>12</v>
      </c>
      <c r="J1401" s="6">
        <v>36.707000000000001</v>
      </c>
      <c r="K1401" s="17" t="s">
        <v>12</v>
      </c>
      <c r="L1401" s="60" t="s">
        <v>37757</v>
      </c>
      <c r="M1401">
        <v>3070</v>
      </c>
    </row>
    <row r="1402" spans="1:13" x14ac:dyDescent="0.25">
      <c r="A1402" s="7" t="str">
        <f>HYPERLINK("http://www.UniProt.org/UniProt/Q8WUM0","NU133_HUMAN")</f>
        <v>NU133_HUMAN</v>
      </c>
      <c r="B1402" s="4" t="s">
        <v>13107</v>
      </c>
      <c r="C1402" s="64">
        <v>41</v>
      </c>
      <c r="D1402" s="65">
        <v>0.6</v>
      </c>
      <c r="E1402" s="9">
        <v>5</v>
      </c>
      <c r="F1402" s="9">
        <v>8.39</v>
      </c>
      <c r="G1402" s="98" t="s">
        <v>37756</v>
      </c>
      <c r="H1402" t="s">
        <v>69</v>
      </c>
      <c r="I1402" s="4" t="s">
        <v>12</v>
      </c>
      <c r="J1402" s="6">
        <v>128.97999999999999</v>
      </c>
      <c r="K1402" s="17" t="s">
        <v>12</v>
      </c>
      <c r="L1402" s="60" t="s">
        <v>37757</v>
      </c>
      <c r="M1402">
        <v>3169</v>
      </c>
    </row>
    <row r="1403" spans="1:13" x14ac:dyDescent="0.25">
      <c r="A1403" s="7" t="str">
        <f>HYPERLINK("http://www.UniProt.org/UniProt/Q92621","NU205_HUMAN")</f>
        <v>NU205_HUMAN</v>
      </c>
      <c r="B1403" s="4" t="s">
        <v>13402</v>
      </c>
      <c r="C1403" s="64">
        <v>130</v>
      </c>
      <c r="D1403" s="65">
        <v>0.56999999999999995</v>
      </c>
      <c r="E1403" s="9">
        <v>16</v>
      </c>
      <c r="F1403" s="9">
        <v>27.200000000000003</v>
      </c>
      <c r="G1403" s="98" t="s">
        <v>37756</v>
      </c>
      <c r="H1403" t="s">
        <v>69</v>
      </c>
      <c r="I1403" s="4" t="s">
        <v>12</v>
      </c>
      <c r="J1403" s="6">
        <v>227.92</v>
      </c>
      <c r="K1403" s="17" t="s">
        <v>12</v>
      </c>
      <c r="L1403" s="60" t="s">
        <v>37757</v>
      </c>
      <c r="M1403">
        <v>3244</v>
      </c>
    </row>
    <row r="1404" spans="1:13" x14ac:dyDescent="0.25">
      <c r="A1404" s="7" t="str">
        <f>HYPERLINK("http://www.UniProt.org/UniProt/O75694","NU155_HUMAN")</f>
        <v>NU155_HUMAN</v>
      </c>
      <c r="B1404" s="4" t="s">
        <v>1935</v>
      </c>
      <c r="C1404" s="64">
        <v>33</v>
      </c>
      <c r="D1404" s="65">
        <v>0.28000000000000003</v>
      </c>
      <c r="E1404" s="9">
        <v>4</v>
      </c>
      <c r="F1404" s="9">
        <v>14.4</v>
      </c>
      <c r="G1404" s="98" t="s">
        <v>37756</v>
      </c>
      <c r="H1404" t="s">
        <v>69</v>
      </c>
      <c r="I1404" s="4" t="s">
        <v>12</v>
      </c>
      <c r="J1404" s="6">
        <v>155.19999999999999</v>
      </c>
      <c r="K1404" s="17" t="s">
        <v>12</v>
      </c>
      <c r="L1404" s="60" t="s">
        <v>37757</v>
      </c>
      <c r="M1404">
        <v>497</v>
      </c>
    </row>
    <row r="1405" spans="1:13" x14ac:dyDescent="0.25">
      <c r="A1405" s="7" t="str">
        <f>HYPERLINK("http://www.UniProt.org/UniProt/Q8NDV7-2","TNR6A_HUMAN")</f>
        <v>TNR6A_HUMAN</v>
      </c>
      <c r="B1405" s="4" t="s">
        <v>12644</v>
      </c>
      <c r="C1405" s="65">
        <v>39</v>
      </c>
      <c r="D1405" s="64">
        <v>210</v>
      </c>
      <c r="E1405" s="9">
        <v>9.4</v>
      </c>
      <c r="F1405" s="9">
        <v>4.3699999999999996E-2</v>
      </c>
      <c r="G1405" s="97" t="s">
        <v>37740</v>
      </c>
      <c r="H1405" t="s">
        <v>32</v>
      </c>
      <c r="I1405" s="4" t="s">
        <v>12</v>
      </c>
      <c r="J1405" s="6">
        <v>182.05</v>
      </c>
      <c r="K1405" s="17" t="s">
        <v>12</v>
      </c>
      <c r="L1405" s="24" t="s">
        <v>37739</v>
      </c>
      <c r="M1405" s="7">
        <v>3053</v>
      </c>
    </row>
    <row r="1406" spans="1:13" x14ac:dyDescent="0.25">
      <c r="A1406" s="7" t="str">
        <f>HYPERLINK("http://www.UniProt.org/UniProt/Q8NE35-2","CPEB3_HUMAN")</f>
        <v>CPEB3_HUMAN</v>
      </c>
      <c r="B1406" s="4" t="s">
        <v>12649</v>
      </c>
      <c r="C1406" s="65">
        <v>6.6</v>
      </c>
      <c r="D1406" s="64">
        <v>190</v>
      </c>
      <c r="E1406" s="9">
        <v>8.4</v>
      </c>
      <c r="F1406" s="9">
        <v>4.3699999999999996E-2</v>
      </c>
      <c r="G1406" s="97" t="s">
        <v>37740</v>
      </c>
      <c r="H1406" t="s">
        <v>12</v>
      </c>
      <c r="I1406" s="4" t="s">
        <v>314</v>
      </c>
      <c r="J1406" s="6">
        <v>74.44</v>
      </c>
      <c r="K1406" s="17" t="s">
        <v>12</v>
      </c>
      <c r="L1406" s="24" t="s">
        <v>37739</v>
      </c>
      <c r="M1406" s="7">
        <v>3054</v>
      </c>
    </row>
    <row r="1407" spans="1:13" x14ac:dyDescent="0.25">
      <c r="A1407" s="7" t="str">
        <f>HYPERLINK("http://www.UniProt.org/UniProt/Q9Y2I9","TBC30_HUMAN")</f>
        <v>TBC30_HUMAN</v>
      </c>
      <c r="B1407" s="4" t="s">
        <v>18746</v>
      </c>
      <c r="C1407" s="65">
        <v>11</v>
      </c>
      <c r="D1407" s="64">
        <v>190</v>
      </c>
      <c r="E1407" s="9">
        <v>8.1</v>
      </c>
      <c r="F1407" s="9">
        <v>4.3699999999999996E-2</v>
      </c>
      <c r="G1407" s="97" t="s">
        <v>37740</v>
      </c>
      <c r="H1407" t="s">
        <v>32</v>
      </c>
      <c r="I1407" s="4" t="s">
        <v>12</v>
      </c>
      <c r="J1407" s="6">
        <v>102.74</v>
      </c>
      <c r="K1407" s="17" t="s">
        <v>12</v>
      </c>
      <c r="L1407" s="24" t="s">
        <v>37739</v>
      </c>
      <c r="M1407" s="7">
        <v>4623</v>
      </c>
    </row>
    <row r="1408" spans="1:13" x14ac:dyDescent="0.25">
      <c r="A1408" s="7" t="str">
        <f>HYPERLINK("http://www.UniProt.org/UniProt/Q96NL6","SCLT1_HUMAN")</f>
        <v>SCLT1_HUMAN</v>
      </c>
      <c r="B1408" s="4" t="s">
        <v>14510</v>
      </c>
      <c r="C1408" s="65">
        <v>12</v>
      </c>
      <c r="D1408" s="64">
        <v>150</v>
      </c>
      <c r="E1408" s="9">
        <v>6.6</v>
      </c>
      <c r="F1408" s="9">
        <v>4.3699999999999996E-2</v>
      </c>
      <c r="G1408" s="97" t="s">
        <v>37740</v>
      </c>
      <c r="H1408" t="s">
        <v>32</v>
      </c>
      <c r="I1408" s="4" t="s">
        <v>12</v>
      </c>
      <c r="J1408" s="6">
        <v>80.909000000000006</v>
      </c>
      <c r="K1408" s="17" t="s">
        <v>12</v>
      </c>
      <c r="L1408" s="24" t="s">
        <v>37739</v>
      </c>
      <c r="M1408" s="7">
        <v>3523</v>
      </c>
    </row>
    <row r="1409" spans="1:13" x14ac:dyDescent="0.25">
      <c r="A1409" s="7" t="str">
        <f>HYPERLINK("http://www.UniProt.org/UniProt/Q9BVV6-4","TALD3_HUMAN")</f>
        <v>TALD3_HUMAN</v>
      </c>
      <c r="B1409" s="4" t="s">
        <v>15447</v>
      </c>
      <c r="C1409" s="64">
        <v>42</v>
      </c>
      <c r="D1409" s="65">
        <v>150</v>
      </c>
      <c r="E1409" s="9">
        <v>5.1999999999999993</v>
      </c>
      <c r="F1409" s="9">
        <v>3.5099999999999999E-2</v>
      </c>
      <c r="G1409" s="97" t="s">
        <v>37740</v>
      </c>
      <c r="H1409" t="s">
        <v>32</v>
      </c>
      <c r="I1409" s="4" t="s">
        <v>12</v>
      </c>
      <c r="J1409" s="6">
        <v>166.42</v>
      </c>
      <c r="K1409" s="17" t="s">
        <v>12</v>
      </c>
      <c r="L1409" s="24" t="s">
        <v>37739</v>
      </c>
      <c r="M1409">
        <v>3756</v>
      </c>
    </row>
    <row r="1410" spans="1:13" x14ac:dyDescent="0.25">
      <c r="A1410" s="7" t="str">
        <f>HYPERLINK("http://www.UniProt.org/UniProt/Q969Q6","P2R3C_HUMAN")</f>
        <v>P2R3C_HUMAN</v>
      </c>
      <c r="B1410" s="4" t="s">
        <v>13678</v>
      </c>
      <c r="C1410" s="65">
        <v>27</v>
      </c>
      <c r="D1410" s="64">
        <v>140</v>
      </c>
      <c r="E1410" s="9">
        <v>6.2</v>
      </c>
      <c r="F1410" s="9">
        <v>4.3699999999999996E-2</v>
      </c>
      <c r="G1410" s="97" t="s">
        <v>37740</v>
      </c>
      <c r="H1410" t="s">
        <v>69</v>
      </c>
      <c r="I1410" s="4" t="s">
        <v>12</v>
      </c>
      <c r="J1410" s="6">
        <v>53.314999999999998</v>
      </c>
      <c r="K1410" s="17" t="s">
        <v>12</v>
      </c>
      <c r="L1410" s="24" t="s">
        <v>37739</v>
      </c>
      <c r="M1410" s="7">
        <v>3309</v>
      </c>
    </row>
    <row r="1411" spans="1:13" x14ac:dyDescent="0.25">
      <c r="A1411" s="7" t="str">
        <f>HYPERLINK("http://www.UniProt.org/UniProt/Q9HC77","CENPJ_HUMAN")</f>
        <v>CENPJ_HUMAN</v>
      </c>
      <c r="B1411" s="4" t="s">
        <v>16576</v>
      </c>
      <c r="C1411" s="64">
        <v>28</v>
      </c>
      <c r="D1411" s="65">
        <v>140</v>
      </c>
      <c r="E1411" s="9">
        <v>3.5</v>
      </c>
      <c r="F1411" s="9">
        <v>2.4299999999999999E-2</v>
      </c>
      <c r="G1411" s="97" t="s">
        <v>37740</v>
      </c>
      <c r="H1411" t="s">
        <v>32</v>
      </c>
      <c r="I1411" s="4" t="s">
        <v>12</v>
      </c>
      <c r="J1411" s="6">
        <v>153</v>
      </c>
      <c r="K1411" s="17" t="s">
        <v>12</v>
      </c>
      <c r="L1411" s="24" t="s">
        <v>37739</v>
      </c>
      <c r="M1411">
        <v>4052</v>
      </c>
    </row>
    <row r="1412" spans="1:13" x14ac:dyDescent="0.25">
      <c r="A1412" s="7" t="str">
        <f>HYPERLINK("http://www.UniProt.org/UniProt/Q6ZRV2","FA83H_HUMAN")</f>
        <v>FA83H_HUMAN</v>
      </c>
      <c r="B1412" s="4" t="s">
        <v>11194</v>
      </c>
      <c r="C1412" s="64">
        <v>43</v>
      </c>
      <c r="D1412" s="65">
        <v>110</v>
      </c>
      <c r="E1412" s="9">
        <v>5.3</v>
      </c>
      <c r="F1412" s="9">
        <v>5.0100000000000006E-2</v>
      </c>
      <c r="G1412" s="97" t="s">
        <v>37740</v>
      </c>
      <c r="H1412" t="s">
        <v>12</v>
      </c>
      <c r="I1412" s="4" t="s">
        <v>12</v>
      </c>
      <c r="J1412" s="6">
        <v>127.12</v>
      </c>
      <c r="K1412" s="17" t="s">
        <v>12</v>
      </c>
      <c r="L1412" s="24" t="s">
        <v>37739</v>
      </c>
      <c r="M1412">
        <v>2653</v>
      </c>
    </row>
    <row r="1413" spans="1:13" x14ac:dyDescent="0.25">
      <c r="A1413" s="7" t="str">
        <f>HYPERLINK("http://www.UniProt.org/UniProt/Q96QA5","GSDMA_HUMAN")</f>
        <v>GSDMA_HUMAN</v>
      </c>
      <c r="B1413" s="4" t="s">
        <v>14583</v>
      </c>
      <c r="C1413" s="65">
        <v>10</v>
      </c>
      <c r="D1413" s="64">
        <v>110</v>
      </c>
      <c r="E1413" s="9">
        <v>4.7</v>
      </c>
      <c r="F1413" s="9">
        <v>4.3699999999999996E-2</v>
      </c>
      <c r="G1413" s="97" t="s">
        <v>37740</v>
      </c>
      <c r="H1413" t="s">
        <v>32</v>
      </c>
      <c r="I1413" s="4" t="s">
        <v>12</v>
      </c>
      <c r="J1413" s="6">
        <v>49.363999999999997</v>
      </c>
      <c r="K1413" s="17" t="s">
        <v>12</v>
      </c>
      <c r="L1413" s="24" t="s">
        <v>37739</v>
      </c>
      <c r="M1413" s="7">
        <v>3544</v>
      </c>
    </row>
    <row r="1414" spans="1:13" x14ac:dyDescent="0.25">
      <c r="A1414" s="7" t="str">
        <f>HYPERLINK("http://www.UniProt.org/UniProt/Q8WVV4","POF1B_HUMAN")</f>
        <v>POF1B_HUMAN</v>
      </c>
      <c r="B1414" s="4" t="s">
        <v>13187</v>
      </c>
      <c r="C1414" s="65">
        <v>5.3</v>
      </c>
      <c r="D1414" s="64">
        <v>68</v>
      </c>
      <c r="E1414" s="9">
        <v>2.9999999999999996</v>
      </c>
      <c r="F1414" s="9">
        <v>4.3699999999999996E-2</v>
      </c>
      <c r="G1414" s="97" t="s">
        <v>37740</v>
      </c>
      <c r="H1414" t="s">
        <v>32</v>
      </c>
      <c r="I1414" s="4" t="s">
        <v>12</v>
      </c>
      <c r="J1414" s="6">
        <v>68.063999999999993</v>
      </c>
      <c r="K1414" s="17" t="s">
        <v>12</v>
      </c>
      <c r="L1414" s="24" t="s">
        <v>37739</v>
      </c>
      <c r="M1414" s="7">
        <v>3188</v>
      </c>
    </row>
    <row r="1415" spans="1:13" x14ac:dyDescent="0.25">
      <c r="A1415" s="7" t="str">
        <f>HYPERLINK("http://www.UniProt.org/UniProt/O60307","MAST3_HUMAN")</f>
        <v>MAST3_HUMAN</v>
      </c>
      <c r="B1415" s="4" t="s">
        <v>1401</v>
      </c>
      <c r="C1415" s="64">
        <v>34</v>
      </c>
      <c r="D1415" s="65">
        <v>65</v>
      </c>
      <c r="E1415" s="9">
        <v>4.2</v>
      </c>
      <c r="F1415" s="9">
        <v>6.3799999999999996E-2</v>
      </c>
      <c r="G1415" s="97" t="s">
        <v>37740</v>
      </c>
      <c r="H1415" t="s">
        <v>12</v>
      </c>
      <c r="I1415" s="4" t="s">
        <v>12</v>
      </c>
      <c r="J1415" s="6">
        <v>143.13999999999999</v>
      </c>
      <c r="K1415" s="17" t="s">
        <v>12</v>
      </c>
      <c r="L1415" s="24" t="s">
        <v>37739</v>
      </c>
      <c r="M1415">
        <v>376</v>
      </c>
    </row>
    <row r="1416" spans="1:13" x14ac:dyDescent="0.25">
      <c r="A1416" s="7" t="str">
        <f>HYPERLINK("http://www.UniProt.org/UniProt/Q5T4F4-4","ZFY27_HUMAN")</f>
        <v>ZFY27_HUMAN</v>
      </c>
      <c r="B1416" s="4" t="s">
        <v>10417</v>
      </c>
      <c r="C1416" s="65">
        <v>1.6</v>
      </c>
      <c r="D1416" s="64">
        <v>54</v>
      </c>
      <c r="E1416" s="9">
        <v>2.3000000000000003</v>
      </c>
      <c r="F1416" s="9">
        <v>4.3699999999999996E-2</v>
      </c>
      <c r="G1416" s="97" t="s">
        <v>37740</v>
      </c>
      <c r="H1416" t="s">
        <v>32</v>
      </c>
      <c r="I1416" s="4" t="s">
        <v>12</v>
      </c>
      <c r="J1416" s="6">
        <v>31.744</v>
      </c>
      <c r="K1416" s="17" t="s">
        <v>157</v>
      </c>
      <c r="L1416" s="24" t="s">
        <v>37739</v>
      </c>
      <c r="M1416" s="7">
        <v>2446</v>
      </c>
    </row>
    <row r="1417" spans="1:13" x14ac:dyDescent="0.25">
      <c r="A1417" s="7" t="str">
        <f>HYPERLINK("http://www.UniProt.org/UniProt/Q07283","TRHY_HUMAN")</f>
        <v>TRHY_HUMAN</v>
      </c>
      <c r="B1417" s="4" t="s">
        <v>8007</v>
      </c>
      <c r="C1417" s="64">
        <v>6.3</v>
      </c>
      <c r="D1417" s="65">
        <v>54</v>
      </c>
      <c r="E1417" s="9">
        <v>0.77</v>
      </c>
      <c r="F1417" s="9">
        <v>1.44E-2</v>
      </c>
      <c r="G1417" s="97" t="s">
        <v>37740</v>
      </c>
      <c r="H1417" t="s">
        <v>12</v>
      </c>
      <c r="I1417" s="4" t="s">
        <v>12</v>
      </c>
      <c r="J1417" s="6">
        <v>253.92</v>
      </c>
      <c r="K1417" s="17" t="s">
        <v>12</v>
      </c>
      <c r="L1417" s="24" t="s">
        <v>37739</v>
      </c>
      <c r="M1417">
        <v>1873</v>
      </c>
    </row>
    <row r="1418" spans="1:13" x14ac:dyDescent="0.25">
      <c r="A1418" s="7" t="str">
        <f>HYPERLINK("http://www.UniProt.org/UniProt/O60568","PLOD3_HUMAN")</f>
        <v>PLOD3_HUMAN</v>
      </c>
      <c r="B1418" s="4" t="s">
        <v>1501</v>
      </c>
      <c r="C1418" s="65">
        <v>8.3000000000000007</v>
      </c>
      <c r="D1418" s="65">
        <v>51</v>
      </c>
      <c r="E1418" s="9">
        <v>9.1</v>
      </c>
      <c r="F1418" s="9">
        <v>0.17699999999999999</v>
      </c>
      <c r="G1418" s="97" t="s">
        <v>37740</v>
      </c>
      <c r="H1418" t="s">
        <v>32</v>
      </c>
      <c r="I1418" s="4" t="s">
        <v>12</v>
      </c>
      <c r="J1418" s="6">
        <v>84.784000000000006</v>
      </c>
      <c r="K1418" s="17" t="s">
        <v>56</v>
      </c>
      <c r="L1418" s="24" t="s">
        <v>37739</v>
      </c>
      <c r="M1418">
        <v>399</v>
      </c>
    </row>
    <row r="1419" spans="1:13" x14ac:dyDescent="0.25">
      <c r="A1419" s="7" t="str">
        <f>HYPERLINK("http://www.UniProt.org/UniProt/Q14687-3","GSE1_HUMAN")</f>
        <v>GSE1_HUMAN</v>
      </c>
      <c r="B1419" s="4" t="s">
        <v>9135</v>
      </c>
      <c r="C1419" s="64">
        <v>45</v>
      </c>
      <c r="D1419" s="65">
        <v>48</v>
      </c>
      <c r="E1419" s="9">
        <v>5.5</v>
      </c>
      <c r="F1419" s="9">
        <v>0.11600000000000001</v>
      </c>
      <c r="G1419" s="97" t="s">
        <v>37740</v>
      </c>
      <c r="H1419" t="s">
        <v>12</v>
      </c>
      <c r="I1419" s="4" t="s">
        <v>12</v>
      </c>
      <c r="J1419" s="6">
        <v>128.91999999999999</v>
      </c>
      <c r="K1419" s="17" t="s">
        <v>12</v>
      </c>
      <c r="L1419" s="24" t="s">
        <v>37739</v>
      </c>
      <c r="M1419">
        <v>2130</v>
      </c>
    </row>
    <row r="1420" spans="1:13" x14ac:dyDescent="0.25">
      <c r="A1420" s="7" t="str">
        <f>HYPERLINK("http://www.UniProt.org/UniProt/Q2KHT3-2","CL16A_HUMAN")</f>
        <v>CL16A_HUMAN</v>
      </c>
      <c r="B1420" s="4" t="s">
        <v>9949</v>
      </c>
      <c r="C1420" s="64">
        <v>43</v>
      </c>
      <c r="D1420" s="65">
        <v>48</v>
      </c>
      <c r="E1420" s="9">
        <v>5.3</v>
      </c>
      <c r="F1420" s="9">
        <v>0.11</v>
      </c>
      <c r="G1420" s="97" t="s">
        <v>37740</v>
      </c>
      <c r="H1420" t="s">
        <v>32</v>
      </c>
      <c r="I1420" s="4" t="s">
        <v>12</v>
      </c>
      <c r="J1420" s="6">
        <v>103.55</v>
      </c>
      <c r="K1420" s="17" t="s">
        <v>12</v>
      </c>
      <c r="L1420" s="24" t="s">
        <v>37739</v>
      </c>
      <c r="M1420">
        <v>2316</v>
      </c>
    </row>
    <row r="1421" spans="1:13" x14ac:dyDescent="0.25">
      <c r="A1421" s="7" t="str">
        <f>HYPERLINK("http://www.UniProt.org/UniProt/O60281-2","ZN292_HUMAN")</f>
        <v>ZN292_HUMAN</v>
      </c>
      <c r="B1421" s="4" t="s">
        <v>1372</v>
      </c>
      <c r="C1421" s="64">
        <v>24</v>
      </c>
      <c r="D1421" s="65">
        <v>43</v>
      </c>
      <c r="E1421" s="9">
        <v>2.9</v>
      </c>
      <c r="F1421" s="9">
        <v>6.8400000000000002E-2</v>
      </c>
      <c r="G1421" s="97" t="s">
        <v>37740</v>
      </c>
      <c r="H1421" t="s">
        <v>92</v>
      </c>
      <c r="I1421" s="4" t="s">
        <v>12</v>
      </c>
      <c r="J1421" s="6">
        <v>288.27999999999997</v>
      </c>
      <c r="K1421" s="17" t="s">
        <v>12</v>
      </c>
      <c r="L1421" s="24" t="s">
        <v>37739</v>
      </c>
      <c r="M1421">
        <v>369</v>
      </c>
    </row>
    <row r="1422" spans="1:13" x14ac:dyDescent="0.25">
      <c r="A1422" s="7" t="str">
        <f>HYPERLINK("http://www.UniProt.org/UniProt/P05783","K1C18_HUMAN")</f>
        <v>K1C18_HUMAN</v>
      </c>
      <c r="B1422" s="4" t="s">
        <v>2969</v>
      </c>
      <c r="C1422" s="65">
        <v>7.2</v>
      </c>
      <c r="D1422" s="65">
        <v>40</v>
      </c>
      <c r="E1422" s="9">
        <v>22000</v>
      </c>
      <c r="F1422" s="9">
        <v>566</v>
      </c>
      <c r="G1422" s="97" t="s">
        <v>37740</v>
      </c>
      <c r="H1422" t="s">
        <v>69</v>
      </c>
      <c r="I1422" s="4" t="s">
        <v>12</v>
      </c>
      <c r="J1422" s="6">
        <v>48.057000000000002</v>
      </c>
      <c r="K1422" s="17" t="s">
        <v>12</v>
      </c>
      <c r="L1422" s="24" t="s">
        <v>37739</v>
      </c>
      <c r="M1422">
        <v>730</v>
      </c>
    </row>
    <row r="1423" spans="1:13" x14ac:dyDescent="0.25">
      <c r="A1423" s="7" t="str">
        <f>HYPERLINK("http://www.UniProt.org/UniProt/P63165","SUMO1_HUMAN")</f>
        <v>SUMO1_HUMAN</v>
      </c>
      <c r="B1423" s="4" t="s">
        <v>7339</v>
      </c>
      <c r="C1423" s="65">
        <v>5.6</v>
      </c>
      <c r="D1423" s="65">
        <v>40</v>
      </c>
      <c r="E1423" s="9">
        <v>940</v>
      </c>
      <c r="F1423" s="9">
        <v>23.5</v>
      </c>
      <c r="G1423" s="97" t="s">
        <v>37740</v>
      </c>
      <c r="H1423" t="s">
        <v>69</v>
      </c>
      <c r="I1423" s="4" t="s">
        <v>12</v>
      </c>
      <c r="J1423" s="6">
        <v>11.557</v>
      </c>
      <c r="K1423" s="17" t="s">
        <v>12</v>
      </c>
      <c r="L1423" s="24" t="s">
        <v>37739</v>
      </c>
      <c r="M1423">
        <v>1712</v>
      </c>
    </row>
    <row r="1424" spans="1:13" x14ac:dyDescent="0.25">
      <c r="A1424" s="7" t="str">
        <f>HYPERLINK("http://www.UniProt.org/UniProt/Q14774","HLX_HUMAN")</f>
        <v>HLX_HUMAN</v>
      </c>
      <c r="B1424" s="4" t="s">
        <v>9180</v>
      </c>
      <c r="C1424" s="64">
        <v>37</v>
      </c>
      <c r="D1424" s="65">
        <v>33</v>
      </c>
      <c r="E1424" s="9">
        <v>4.5</v>
      </c>
      <c r="F1424" s="9">
        <v>0.13600000000000001</v>
      </c>
      <c r="G1424" s="97" t="s">
        <v>37740</v>
      </c>
      <c r="H1424" t="s">
        <v>92</v>
      </c>
      <c r="I1424" s="4" t="s">
        <v>12</v>
      </c>
      <c r="J1424" s="6">
        <v>50.789000000000001</v>
      </c>
      <c r="K1424" s="17" t="s">
        <v>12</v>
      </c>
      <c r="L1424" s="24" t="s">
        <v>37739</v>
      </c>
      <c r="M1424">
        <v>2141</v>
      </c>
    </row>
    <row r="1425" spans="1:13" x14ac:dyDescent="0.25">
      <c r="A1425" s="7" t="str">
        <f>HYPERLINK("http://www.UniProt.org/UniProt/Q14999","CUL7_HUMAN")</f>
        <v>CUL7_HUMAN</v>
      </c>
      <c r="B1425" s="4" t="s">
        <v>9245</v>
      </c>
      <c r="C1425" s="64">
        <v>23</v>
      </c>
      <c r="D1425" s="65">
        <v>30</v>
      </c>
      <c r="E1425" s="9">
        <v>2.8</v>
      </c>
      <c r="F1425" s="9">
        <v>9.3700000000000006E-2</v>
      </c>
      <c r="G1425" s="97" t="s">
        <v>37740</v>
      </c>
      <c r="H1425" t="s">
        <v>32</v>
      </c>
      <c r="I1425" s="4" t="s">
        <v>12</v>
      </c>
      <c r="J1425" s="6">
        <v>191.16</v>
      </c>
      <c r="K1425" s="17" t="s">
        <v>12</v>
      </c>
      <c r="L1425" s="24" t="s">
        <v>37739</v>
      </c>
      <c r="M1425">
        <v>2155</v>
      </c>
    </row>
    <row r="1426" spans="1:13" x14ac:dyDescent="0.25">
      <c r="A1426" s="7" t="str">
        <f>HYPERLINK("http://www.UniProt.org/UniProt/P42357-2","HUTH_HUMAN")</f>
        <v>HUTH_HUMAN</v>
      </c>
      <c r="B1426" s="4" t="s">
        <v>5490</v>
      </c>
      <c r="C1426" s="65">
        <v>0.97</v>
      </c>
      <c r="D1426" s="64">
        <v>29</v>
      </c>
      <c r="E1426" s="9">
        <v>1.2999999999999998</v>
      </c>
      <c r="F1426" s="9">
        <v>4.3699999999999996E-2</v>
      </c>
      <c r="G1426" s="97" t="s">
        <v>37740</v>
      </c>
      <c r="H1426" t="s">
        <v>12</v>
      </c>
      <c r="I1426" s="4" t="s">
        <v>12</v>
      </c>
      <c r="J1426" s="6">
        <v>64.887</v>
      </c>
      <c r="K1426" s="17" t="s">
        <v>12</v>
      </c>
      <c r="L1426" s="24" t="s">
        <v>37739</v>
      </c>
      <c r="M1426" s="7">
        <v>1287</v>
      </c>
    </row>
    <row r="1427" spans="1:13" x14ac:dyDescent="0.25">
      <c r="A1427" s="7" t="str">
        <f>HYPERLINK("http://www.UniProt.org/UniProt/Q01469","FABP5_HUMAN")</f>
        <v>FABP5_HUMAN</v>
      </c>
      <c r="B1427" s="4" t="s">
        <v>7730</v>
      </c>
      <c r="C1427" s="65">
        <v>1.9</v>
      </c>
      <c r="D1427" s="65">
        <v>28</v>
      </c>
      <c r="E1427" s="9">
        <v>120</v>
      </c>
      <c r="F1427" s="9">
        <v>4.26</v>
      </c>
      <c r="G1427" s="97" t="s">
        <v>37740</v>
      </c>
      <c r="H1427" t="s">
        <v>32</v>
      </c>
      <c r="I1427" s="4" t="s">
        <v>12</v>
      </c>
      <c r="J1427" s="6">
        <v>15.164</v>
      </c>
      <c r="K1427" s="17" t="s">
        <v>12</v>
      </c>
      <c r="L1427" s="24" t="s">
        <v>37739</v>
      </c>
      <c r="M1427">
        <v>1806</v>
      </c>
    </row>
    <row r="1428" spans="1:13" x14ac:dyDescent="0.25">
      <c r="A1428" s="7" t="str">
        <f>HYPERLINK("http://www.UniProt.org/UniProt/Q9UMY1","NOL7_HUMAN")</f>
        <v>NOL7_HUMAN</v>
      </c>
      <c r="B1428" s="4" t="s">
        <v>18423</v>
      </c>
      <c r="C1428" s="64">
        <v>48</v>
      </c>
      <c r="D1428" s="65">
        <v>25</v>
      </c>
      <c r="E1428" s="9">
        <v>5.9</v>
      </c>
      <c r="F1428" s="9">
        <v>0.23900000000000002</v>
      </c>
      <c r="G1428" s="97" t="s">
        <v>37740</v>
      </c>
      <c r="H1428" t="s">
        <v>92</v>
      </c>
      <c r="I1428" s="4" t="s">
        <v>12</v>
      </c>
      <c r="J1428" s="6">
        <v>29.425999999999998</v>
      </c>
      <c r="K1428" s="17" t="s">
        <v>12</v>
      </c>
      <c r="L1428" s="24" t="s">
        <v>37739</v>
      </c>
      <c r="M1428">
        <v>4539</v>
      </c>
    </row>
    <row r="1429" spans="1:13" x14ac:dyDescent="0.25">
      <c r="A1429" s="7" t="str">
        <f>HYPERLINK("http://www.UniProt.org/UniProt/Q6DD88","ATLA3_HUMAN")</f>
        <v>ATLA3_HUMAN</v>
      </c>
      <c r="B1429" s="4" t="s">
        <v>10752</v>
      </c>
      <c r="C1429" s="64">
        <v>47</v>
      </c>
      <c r="D1429" s="65">
        <v>25</v>
      </c>
      <c r="E1429" s="9">
        <v>5.7</v>
      </c>
      <c r="F1429" s="9">
        <v>0.23200000000000001</v>
      </c>
      <c r="G1429" s="97" t="s">
        <v>37740</v>
      </c>
      <c r="H1429" t="s">
        <v>32</v>
      </c>
      <c r="I1429" s="4" t="s">
        <v>12</v>
      </c>
      <c r="J1429" s="6">
        <v>60.540999999999997</v>
      </c>
      <c r="K1429" s="17" t="s">
        <v>157</v>
      </c>
      <c r="L1429" s="24" t="s">
        <v>37739</v>
      </c>
      <c r="M1429">
        <v>2538</v>
      </c>
    </row>
    <row r="1430" spans="1:13" x14ac:dyDescent="0.25">
      <c r="A1430" s="7" t="str">
        <f>HYPERLINK("http://www.UniProt.org/UniProt/Q9P0U4","CXXC1_HUMAN")</f>
        <v>CXXC1_HUMAN</v>
      </c>
      <c r="B1430" s="4" t="s">
        <v>17621</v>
      </c>
      <c r="C1430" s="64">
        <v>18</v>
      </c>
      <c r="D1430" s="65">
        <v>25</v>
      </c>
      <c r="E1430" s="9">
        <v>2.2000000000000002</v>
      </c>
      <c r="F1430" s="9">
        <v>8.8999999999999996E-2</v>
      </c>
      <c r="G1430" s="97" t="s">
        <v>37740</v>
      </c>
      <c r="H1430" t="s">
        <v>92</v>
      </c>
      <c r="I1430" s="4" t="s">
        <v>12</v>
      </c>
      <c r="J1430" s="6">
        <v>75.710999999999999</v>
      </c>
      <c r="K1430" s="17" t="s">
        <v>12</v>
      </c>
      <c r="L1430" s="24" t="s">
        <v>37739</v>
      </c>
      <c r="M1430">
        <v>4321</v>
      </c>
    </row>
    <row r="1431" spans="1:13" x14ac:dyDescent="0.25">
      <c r="A1431" s="7" t="str">
        <f>HYPERLINK("http://www.UniProt.org/UniProt/P26373","RL13_HUMAN")</f>
        <v>RL13_HUMAN</v>
      </c>
      <c r="B1431" s="4" t="s">
        <v>4428</v>
      </c>
      <c r="C1431" s="64">
        <v>31</v>
      </c>
      <c r="D1431" s="65">
        <v>24</v>
      </c>
      <c r="E1431" s="9">
        <v>3.6999999999999997</v>
      </c>
      <c r="F1431" s="9">
        <v>0.157</v>
      </c>
      <c r="G1431" s="97" t="s">
        <v>37740</v>
      </c>
      <c r="H1431" t="s">
        <v>12</v>
      </c>
      <c r="I1431" s="4" t="s">
        <v>12</v>
      </c>
      <c r="J1431" s="6">
        <v>24.260999999999999</v>
      </c>
      <c r="K1431" s="17" t="s">
        <v>12</v>
      </c>
      <c r="L1431" s="24" t="s">
        <v>37739</v>
      </c>
      <c r="M1431">
        <v>1052</v>
      </c>
    </row>
    <row r="1432" spans="1:13" x14ac:dyDescent="0.25">
      <c r="A1432" s="7" t="str">
        <f>HYPERLINK("http://www.UniProt.org/UniProt/Q6GYQ0","RGPA1_HUMAN")</f>
        <v>RGPA1_HUMAN</v>
      </c>
      <c r="B1432" s="4" t="s">
        <v>10783</v>
      </c>
      <c r="C1432" s="64">
        <v>29</v>
      </c>
      <c r="D1432" s="65">
        <v>24</v>
      </c>
      <c r="E1432" s="9">
        <v>3.6</v>
      </c>
      <c r="F1432" s="9">
        <v>0.14899999999999999</v>
      </c>
      <c r="G1432" s="97" t="s">
        <v>37740</v>
      </c>
      <c r="H1432" t="s">
        <v>69</v>
      </c>
      <c r="I1432" s="4" t="s">
        <v>12</v>
      </c>
      <c r="J1432" s="6">
        <v>229.83</v>
      </c>
      <c r="K1432" s="17" t="s">
        <v>12</v>
      </c>
      <c r="L1432" s="24" t="s">
        <v>37739</v>
      </c>
      <c r="M1432">
        <v>2546</v>
      </c>
    </row>
    <row r="1433" spans="1:13" x14ac:dyDescent="0.25">
      <c r="A1433" s="7" t="str">
        <f>HYPERLINK("http://www.UniProt.org/UniProt/P25705-2","ATPA_HUMAN")</f>
        <v>ATPA_HUMAN</v>
      </c>
      <c r="B1433" s="4" t="s">
        <v>4359</v>
      </c>
      <c r="C1433" s="65">
        <v>22</v>
      </c>
      <c r="D1433" s="65">
        <v>24</v>
      </c>
      <c r="E1433" s="9">
        <v>2.2000000000000002</v>
      </c>
      <c r="F1433" s="9">
        <v>8.9400000000000007E-2</v>
      </c>
      <c r="G1433" s="97" t="s">
        <v>37740</v>
      </c>
      <c r="H1433" t="s">
        <v>32</v>
      </c>
      <c r="I1433" s="4" t="s">
        <v>12</v>
      </c>
      <c r="J1433" s="6">
        <v>54.493000000000002</v>
      </c>
      <c r="K1433" s="17" t="s">
        <v>170</v>
      </c>
      <c r="L1433" s="24" t="s">
        <v>37739</v>
      </c>
      <c r="M1433">
        <v>1039</v>
      </c>
    </row>
    <row r="1434" spans="1:13" x14ac:dyDescent="0.25">
      <c r="A1434" s="7" t="str">
        <f>HYPERLINK("http://www.UniProt.org/UniProt/Q8WZ42-5","TITIN_HUMAN")</f>
        <v>TITIN_HUMAN</v>
      </c>
      <c r="B1434" s="4" t="s">
        <v>13293</v>
      </c>
      <c r="C1434" s="65">
        <v>8.8000000000000007</v>
      </c>
      <c r="D1434" s="65">
        <v>23</v>
      </c>
      <c r="E1434" s="9">
        <v>7.3999999999999995</v>
      </c>
      <c r="F1434" s="9">
        <v>0.32300000000000001</v>
      </c>
      <c r="G1434" s="97" t="s">
        <v>37740</v>
      </c>
      <c r="H1434" t="s">
        <v>69</v>
      </c>
      <c r="I1434" s="4" t="s">
        <v>12</v>
      </c>
      <c r="J1434" s="6">
        <v>3653</v>
      </c>
      <c r="K1434" s="17" t="s">
        <v>12</v>
      </c>
      <c r="L1434" s="24" t="s">
        <v>37739</v>
      </c>
      <c r="M1434">
        <v>3215</v>
      </c>
    </row>
    <row r="1435" spans="1:13" x14ac:dyDescent="0.25">
      <c r="A1435" s="7" t="str">
        <f>HYPERLINK("http://www.UniProt.org/UniProt/Q92622-3","RUBIC_HUMAN")</f>
        <v>RUBIC_HUMAN</v>
      </c>
      <c r="B1435" s="4" t="s">
        <v>13407</v>
      </c>
      <c r="C1435" s="64">
        <v>49</v>
      </c>
      <c r="D1435" s="65">
        <v>23</v>
      </c>
      <c r="E1435" s="9">
        <v>5.9999999999999991</v>
      </c>
      <c r="F1435" s="9">
        <v>0.25800000000000001</v>
      </c>
      <c r="G1435" s="97" t="s">
        <v>37740</v>
      </c>
      <c r="H1435" t="s">
        <v>32</v>
      </c>
      <c r="I1435" s="4" t="s">
        <v>12</v>
      </c>
      <c r="J1435" s="6">
        <v>102.5</v>
      </c>
      <c r="K1435" s="17" t="s">
        <v>12</v>
      </c>
      <c r="L1435" s="24" t="s">
        <v>37739</v>
      </c>
      <c r="M1435">
        <v>3245</v>
      </c>
    </row>
    <row r="1436" spans="1:13" x14ac:dyDescent="0.25">
      <c r="A1436" s="7" t="str">
        <f>HYPERLINK("http://www.UniProt.org/UniProt/Q9UKA4","AKA11_HUMAN")</f>
        <v>AKA11_HUMAN</v>
      </c>
      <c r="B1436" s="4" t="s">
        <v>18206</v>
      </c>
      <c r="C1436" s="64">
        <v>33</v>
      </c>
      <c r="D1436" s="65">
        <v>22</v>
      </c>
      <c r="E1436" s="9">
        <v>4.0999999999999996</v>
      </c>
      <c r="F1436" s="9">
        <v>0.185</v>
      </c>
      <c r="G1436" s="97" t="s">
        <v>37740</v>
      </c>
      <c r="H1436" t="s">
        <v>32</v>
      </c>
      <c r="I1436" s="4" t="s">
        <v>12</v>
      </c>
      <c r="J1436" s="6">
        <v>210.51</v>
      </c>
      <c r="K1436" s="17" t="s">
        <v>12</v>
      </c>
      <c r="L1436" s="24" t="s">
        <v>37739</v>
      </c>
      <c r="M1436">
        <v>4482</v>
      </c>
    </row>
    <row r="1437" spans="1:13" x14ac:dyDescent="0.25">
      <c r="A1437" s="7" t="str">
        <f>HYPERLINK("http://www.UniProt.org/UniProt/Q8TES7-2","FBF1_HUMAN")</f>
        <v>FBF1_HUMAN</v>
      </c>
      <c r="B1437" s="4" t="s">
        <v>13007</v>
      </c>
      <c r="C1437" s="64">
        <v>7.8</v>
      </c>
      <c r="D1437" s="64">
        <v>22</v>
      </c>
      <c r="E1437" s="9">
        <v>0.95000000000000007</v>
      </c>
      <c r="F1437" s="9">
        <v>4.3699999999999996E-2</v>
      </c>
      <c r="G1437" s="97" t="s">
        <v>37740</v>
      </c>
      <c r="H1437" t="s">
        <v>32</v>
      </c>
      <c r="I1437" s="4" t="s">
        <v>12</v>
      </c>
      <c r="J1437" s="6">
        <v>98.641999999999996</v>
      </c>
      <c r="K1437" s="17" t="s">
        <v>12</v>
      </c>
      <c r="L1437" s="24" t="s">
        <v>37739</v>
      </c>
      <c r="M1437">
        <v>3142</v>
      </c>
    </row>
    <row r="1438" spans="1:13" x14ac:dyDescent="0.25">
      <c r="A1438" s="7" t="str">
        <f>HYPERLINK("http://www.UniProt.org/UniProt/Q15517","CDSN_HUMAN")</f>
        <v>CDSN_HUMAN</v>
      </c>
      <c r="B1438" s="4" t="s">
        <v>9591</v>
      </c>
      <c r="C1438" s="65">
        <v>2.2000000000000002</v>
      </c>
      <c r="D1438" s="65">
        <v>21</v>
      </c>
      <c r="E1438" s="9">
        <v>23</v>
      </c>
      <c r="F1438" s="9">
        <v>1.1000000000000001</v>
      </c>
      <c r="G1438" s="97" t="s">
        <v>37740</v>
      </c>
      <c r="H1438" t="s">
        <v>14</v>
      </c>
      <c r="I1438" s="4" t="s">
        <v>12</v>
      </c>
      <c r="J1438" s="6">
        <v>51.521999999999998</v>
      </c>
      <c r="K1438" s="17" t="s">
        <v>56</v>
      </c>
      <c r="L1438" s="24" t="s">
        <v>37739</v>
      </c>
      <c r="M1438">
        <v>2233</v>
      </c>
    </row>
    <row r="1439" spans="1:13" x14ac:dyDescent="0.25">
      <c r="A1439" s="7" t="str">
        <f>HYPERLINK("http://www.UniProt.org/UniProt/O43290","SNUT1_HUMAN")</f>
        <v>SNUT1_HUMAN</v>
      </c>
      <c r="B1439" s="4" t="s">
        <v>1052</v>
      </c>
      <c r="C1439" s="64">
        <v>7.6</v>
      </c>
      <c r="D1439" s="64">
        <v>21</v>
      </c>
      <c r="E1439" s="9">
        <v>0.92999999999999994</v>
      </c>
      <c r="F1439" s="9">
        <v>4.3699999999999996E-2</v>
      </c>
      <c r="G1439" s="97" t="s">
        <v>37740</v>
      </c>
      <c r="H1439" t="s">
        <v>92</v>
      </c>
      <c r="I1439" s="4" t="s">
        <v>12</v>
      </c>
      <c r="J1439" s="6">
        <v>90.254000000000005</v>
      </c>
      <c r="K1439" s="17" t="s">
        <v>12</v>
      </c>
      <c r="L1439" s="24" t="s">
        <v>37739</v>
      </c>
      <c r="M1439">
        <v>296</v>
      </c>
    </row>
    <row r="1440" spans="1:13" x14ac:dyDescent="0.25">
      <c r="A1440" s="7" t="str">
        <f>HYPERLINK("http://www.UniProt.org/UniProt/Q6WRX3","ZY11A_HUMAN")</f>
        <v>ZY11A_HUMAN</v>
      </c>
      <c r="B1440" s="4" t="s">
        <v>11146</v>
      </c>
      <c r="C1440" s="64">
        <v>7.6</v>
      </c>
      <c r="D1440" s="64">
        <v>21</v>
      </c>
      <c r="E1440" s="9">
        <v>0.92999999999999994</v>
      </c>
      <c r="F1440" s="9">
        <v>4.3699999999999996E-2</v>
      </c>
      <c r="G1440" s="97" t="s">
        <v>37740</v>
      </c>
      <c r="H1440" t="s">
        <v>12</v>
      </c>
      <c r="I1440" s="4" t="s">
        <v>12</v>
      </c>
      <c r="J1440" s="6">
        <v>85.807000000000002</v>
      </c>
      <c r="K1440" s="17" t="s">
        <v>12</v>
      </c>
      <c r="L1440" s="24" t="s">
        <v>37739</v>
      </c>
      <c r="M1440">
        <v>2639</v>
      </c>
    </row>
    <row r="1441" spans="1:13" x14ac:dyDescent="0.25">
      <c r="A1441" s="7" t="str">
        <f>HYPERLINK("http://www.UniProt.org/UniProt/Q6ZTN6-3","AN13D_HUMAN")</f>
        <v>AN13D_HUMAN</v>
      </c>
      <c r="B1441" s="4" t="s">
        <v>11211</v>
      </c>
      <c r="C1441" s="64">
        <v>7.5</v>
      </c>
      <c r="D1441" s="64">
        <v>21</v>
      </c>
      <c r="E1441" s="9">
        <v>0.92</v>
      </c>
      <c r="F1441" s="9">
        <v>4.3699999999999996E-2</v>
      </c>
      <c r="G1441" s="97" t="s">
        <v>37740</v>
      </c>
      <c r="H1441" t="s">
        <v>32</v>
      </c>
      <c r="I1441" s="4" t="s">
        <v>12</v>
      </c>
      <c r="J1441" s="6">
        <v>68.171000000000006</v>
      </c>
      <c r="K1441" s="17" t="s">
        <v>12</v>
      </c>
      <c r="L1441" s="24" t="s">
        <v>37739</v>
      </c>
      <c r="M1441">
        <v>2659</v>
      </c>
    </row>
    <row r="1442" spans="1:13" x14ac:dyDescent="0.25">
      <c r="A1442" s="7" t="str">
        <f>HYPERLINK("http://www.UniProt.org/UniProt/Q12923-3","PTN13_HUMAN")</f>
        <v>PTN13_HUMAN</v>
      </c>
      <c r="B1442" s="4" t="s">
        <v>8284</v>
      </c>
      <c r="C1442" s="64">
        <v>7.6</v>
      </c>
      <c r="D1442" s="64">
        <v>21</v>
      </c>
      <c r="E1442" s="9">
        <v>0.92</v>
      </c>
      <c r="F1442" s="9">
        <v>4.3699999999999996E-2</v>
      </c>
      <c r="G1442" s="97" t="s">
        <v>37740</v>
      </c>
      <c r="H1442" t="s">
        <v>69</v>
      </c>
      <c r="I1442" s="4" t="s">
        <v>12</v>
      </c>
      <c r="J1442" s="6">
        <v>274.93</v>
      </c>
      <c r="K1442" s="17" t="s">
        <v>12</v>
      </c>
      <c r="L1442" s="24" t="s">
        <v>37739</v>
      </c>
      <c r="M1442">
        <v>1936</v>
      </c>
    </row>
    <row r="1443" spans="1:13" x14ac:dyDescent="0.25">
      <c r="A1443" s="7" t="str">
        <f>HYPERLINK("http://www.UniProt.org/UniProt/Q9BRX9","WDR83_HUMAN")</f>
        <v>WDR83_HUMAN</v>
      </c>
      <c r="B1443" s="4" t="s">
        <v>15156</v>
      </c>
      <c r="C1443" s="64">
        <v>7.5</v>
      </c>
      <c r="D1443" s="64">
        <v>21</v>
      </c>
      <c r="E1443" s="9">
        <v>0.91</v>
      </c>
      <c r="F1443" s="9">
        <v>4.3699999999999996E-2</v>
      </c>
      <c r="G1443" s="97" t="s">
        <v>37740</v>
      </c>
      <c r="H1443" t="s">
        <v>69</v>
      </c>
      <c r="I1443" s="4" t="s">
        <v>12</v>
      </c>
      <c r="J1443" s="6">
        <v>34.341999999999999</v>
      </c>
      <c r="K1443" s="17" t="s">
        <v>12</v>
      </c>
      <c r="L1443" s="24" t="s">
        <v>37739</v>
      </c>
      <c r="M1443">
        <v>3684</v>
      </c>
    </row>
    <row r="1444" spans="1:13" x14ac:dyDescent="0.25">
      <c r="A1444" s="7" t="str">
        <f>HYPERLINK("http://www.UniProt.org/UniProt/Q71RC2-7","LARP4_HUMAN")</f>
        <v>LARP4_HUMAN</v>
      </c>
      <c r="B1444" s="4" t="s">
        <v>11284</v>
      </c>
      <c r="C1444" s="64">
        <v>7.3</v>
      </c>
      <c r="D1444" s="64">
        <v>21</v>
      </c>
      <c r="E1444" s="9">
        <v>0.9</v>
      </c>
      <c r="F1444" s="9">
        <v>4.3699999999999996E-2</v>
      </c>
      <c r="G1444" s="97" t="s">
        <v>37740</v>
      </c>
      <c r="H1444" t="s">
        <v>12</v>
      </c>
      <c r="I1444" s="4" t="s">
        <v>12</v>
      </c>
      <c r="J1444" s="6">
        <v>49.951000000000001</v>
      </c>
      <c r="K1444" s="17" t="s">
        <v>12</v>
      </c>
      <c r="L1444" s="24" t="s">
        <v>37739</v>
      </c>
      <c r="M1444">
        <v>2680</v>
      </c>
    </row>
    <row r="1445" spans="1:13" x14ac:dyDescent="0.25">
      <c r="A1445" s="7" t="str">
        <f>HYPERLINK("http://www.UniProt.org/UniProt/Q86US8","EST1A_HUMAN")</f>
        <v>EST1A_HUMAN</v>
      </c>
      <c r="B1445" s="4" t="s">
        <v>11718</v>
      </c>
      <c r="C1445" s="64">
        <v>37</v>
      </c>
      <c r="D1445" s="65">
        <v>20</v>
      </c>
      <c r="E1445" s="9">
        <v>4.5</v>
      </c>
      <c r="F1445" s="9">
        <v>0.22099999999999997</v>
      </c>
      <c r="G1445" s="97" t="s">
        <v>37740</v>
      </c>
      <c r="H1445" t="s">
        <v>69</v>
      </c>
      <c r="I1445" s="4" t="s">
        <v>12</v>
      </c>
      <c r="J1445" s="6">
        <v>160.46</v>
      </c>
      <c r="K1445" s="17" t="s">
        <v>12</v>
      </c>
      <c r="L1445" s="24" t="s">
        <v>37739</v>
      </c>
      <c r="M1445">
        <v>2794</v>
      </c>
    </row>
    <row r="1446" spans="1:13" x14ac:dyDescent="0.25">
      <c r="A1446" s="7" t="str">
        <f>HYPERLINK("http://www.UniProt.org/UniProt/Q8NHY2-3","RFWD2_HUMAN")</f>
        <v>RFWD2_HUMAN</v>
      </c>
      <c r="B1446" s="4" t="s">
        <v>12766</v>
      </c>
      <c r="C1446" s="64">
        <v>7.2</v>
      </c>
      <c r="D1446" s="64">
        <v>20</v>
      </c>
      <c r="E1446" s="9">
        <v>0.88</v>
      </c>
      <c r="F1446" s="9">
        <v>4.3699999999999996E-2</v>
      </c>
      <c r="G1446" s="97" t="s">
        <v>37740</v>
      </c>
      <c r="H1446" t="s">
        <v>69</v>
      </c>
      <c r="I1446" s="4" t="s">
        <v>314</v>
      </c>
      <c r="J1446" s="6">
        <v>57.526000000000003</v>
      </c>
      <c r="K1446" s="17" t="s">
        <v>12</v>
      </c>
      <c r="L1446" s="24" t="s">
        <v>37739</v>
      </c>
      <c r="M1446">
        <v>3082</v>
      </c>
    </row>
    <row r="1447" spans="1:13" x14ac:dyDescent="0.25">
      <c r="A1447" s="7" t="str">
        <f>HYPERLINK("http://www.UniProt.org/UniProt/P25311","ZA2G_HUMAN")</f>
        <v>ZA2G_HUMAN</v>
      </c>
      <c r="B1447" s="4" t="s">
        <v>4342</v>
      </c>
      <c r="C1447" s="65">
        <v>8.1</v>
      </c>
      <c r="D1447" s="65">
        <v>19</v>
      </c>
      <c r="E1447" s="9">
        <v>35</v>
      </c>
      <c r="F1447" s="9">
        <v>1.8599999999999999</v>
      </c>
      <c r="G1447" s="97" t="s">
        <v>37740</v>
      </c>
      <c r="H1447" t="s">
        <v>14</v>
      </c>
      <c r="I1447" s="4" t="s">
        <v>12</v>
      </c>
      <c r="J1447" s="6">
        <v>34.258000000000003</v>
      </c>
      <c r="K1447" s="17" t="s">
        <v>56</v>
      </c>
      <c r="L1447" s="24" t="s">
        <v>37739</v>
      </c>
      <c r="M1447">
        <v>1034</v>
      </c>
    </row>
    <row r="1448" spans="1:13" x14ac:dyDescent="0.25">
      <c r="A1448" s="7" t="str">
        <f>HYPERLINK("http://www.UniProt.org/UniProt/Q92793","CBP_HUMAN")</f>
        <v>CBP_HUMAN</v>
      </c>
      <c r="B1448" s="4" t="s">
        <v>13454</v>
      </c>
      <c r="C1448" s="64">
        <v>15</v>
      </c>
      <c r="D1448" s="65">
        <v>19</v>
      </c>
      <c r="E1448" s="9">
        <v>1.8</v>
      </c>
      <c r="F1448" s="9">
        <v>9.4E-2</v>
      </c>
      <c r="G1448" s="97" t="s">
        <v>37740</v>
      </c>
      <c r="H1448" t="s">
        <v>69</v>
      </c>
      <c r="I1448" s="4" t="s">
        <v>12</v>
      </c>
      <c r="J1448" s="6">
        <v>265.35000000000002</v>
      </c>
      <c r="K1448" s="17" t="s">
        <v>12</v>
      </c>
      <c r="L1448" s="24" t="s">
        <v>37739</v>
      </c>
      <c r="M1448">
        <v>3256</v>
      </c>
    </row>
    <row r="1449" spans="1:13" x14ac:dyDescent="0.25">
      <c r="A1449" s="7" t="str">
        <f>HYPERLINK("http://www.UniProt.org/UniProt/Q9BX69","CARD6_HUMAN")</f>
        <v>CARD6_HUMAN</v>
      </c>
      <c r="B1449" s="4" t="s">
        <v>15516</v>
      </c>
      <c r="C1449" s="64">
        <v>7</v>
      </c>
      <c r="D1449" s="64">
        <v>19</v>
      </c>
      <c r="E1449" s="9">
        <v>0.85000000000000009</v>
      </c>
      <c r="F1449" s="9">
        <v>4.3699999999999996E-2</v>
      </c>
      <c r="G1449" s="97" t="s">
        <v>37740</v>
      </c>
      <c r="H1449" t="s">
        <v>12</v>
      </c>
      <c r="I1449" s="4" t="s">
        <v>12</v>
      </c>
      <c r="J1449" s="6">
        <v>116.47</v>
      </c>
      <c r="K1449" s="17" t="s">
        <v>12</v>
      </c>
      <c r="L1449" s="24" t="s">
        <v>37739</v>
      </c>
      <c r="M1449">
        <v>3773</v>
      </c>
    </row>
    <row r="1450" spans="1:13" x14ac:dyDescent="0.25">
      <c r="A1450" s="7" t="str">
        <f>HYPERLINK("http://www.UniProt.org/UniProt/Q9H2D6-3","TARA_HUMAN")</f>
        <v>TARA_HUMAN</v>
      </c>
      <c r="B1450" s="4" t="s">
        <v>15990</v>
      </c>
      <c r="C1450" s="64">
        <v>6.9</v>
      </c>
      <c r="D1450" s="64">
        <v>19</v>
      </c>
      <c r="E1450" s="9">
        <v>0.84</v>
      </c>
      <c r="F1450" s="9">
        <v>4.3699999999999996E-2</v>
      </c>
      <c r="G1450" s="97" t="s">
        <v>37740</v>
      </c>
      <c r="H1450" t="s">
        <v>69</v>
      </c>
      <c r="I1450" s="4" t="s">
        <v>12</v>
      </c>
      <c r="J1450" s="6">
        <v>243.07</v>
      </c>
      <c r="K1450" s="17" t="s">
        <v>12</v>
      </c>
      <c r="L1450" s="24" t="s">
        <v>37739</v>
      </c>
      <c r="M1450">
        <v>3901</v>
      </c>
    </row>
    <row r="1451" spans="1:13" x14ac:dyDescent="0.25">
      <c r="A1451" s="7" t="str">
        <f>HYPERLINK("http://www.UniProt.org/UniProt/Q9Y3B9","RRP15_HUMAN")</f>
        <v>RRP15_HUMAN</v>
      </c>
      <c r="B1451" s="4" t="s">
        <v>18922</v>
      </c>
      <c r="C1451" s="64">
        <v>6.8</v>
      </c>
      <c r="D1451" s="64">
        <v>19</v>
      </c>
      <c r="E1451" s="9">
        <v>0.83</v>
      </c>
      <c r="F1451" s="9">
        <v>4.3699999999999996E-2</v>
      </c>
      <c r="G1451" s="97" t="s">
        <v>37740</v>
      </c>
      <c r="H1451" t="s">
        <v>12</v>
      </c>
      <c r="I1451" s="4" t="s">
        <v>12</v>
      </c>
      <c r="J1451" s="6">
        <v>31.484000000000002</v>
      </c>
      <c r="K1451" s="17" t="s">
        <v>12</v>
      </c>
      <c r="L1451" s="24" t="s">
        <v>37739</v>
      </c>
      <c r="M1451">
        <v>4668</v>
      </c>
    </row>
    <row r="1452" spans="1:13" x14ac:dyDescent="0.25">
      <c r="A1452" s="7" t="str">
        <f>HYPERLINK("http://www.UniProt.org/UniProt/Q9NZT1","CALL5_HUMAN")</f>
        <v>CALL5_HUMAN</v>
      </c>
      <c r="B1452" s="4" t="s">
        <v>17580</v>
      </c>
      <c r="C1452" s="65">
        <v>1.8</v>
      </c>
      <c r="D1452" s="65">
        <v>18</v>
      </c>
      <c r="E1452" s="9">
        <v>39</v>
      </c>
      <c r="F1452" s="9">
        <v>2.1800000000000002</v>
      </c>
      <c r="G1452" s="97" t="s">
        <v>37740</v>
      </c>
      <c r="H1452" t="s">
        <v>12</v>
      </c>
      <c r="I1452" s="4" t="s">
        <v>12</v>
      </c>
      <c r="J1452" s="6">
        <v>15.891999999999999</v>
      </c>
      <c r="K1452" s="17" t="s">
        <v>12</v>
      </c>
      <c r="L1452" s="24" t="s">
        <v>37739</v>
      </c>
      <c r="M1452">
        <v>4310</v>
      </c>
    </row>
    <row r="1453" spans="1:13" x14ac:dyDescent="0.25">
      <c r="A1453" s="7" t="str">
        <f>HYPERLINK("http://www.UniProt.org/UniProt/Q3MIN7","RGL3_HUMAN")</f>
        <v>RGL3_HUMAN</v>
      </c>
      <c r="B1453" s="4" t="s">
        <v>10076</v>
      </c>
      <c r="C1453" s="64">
        <v>12</v>
      </c>
      <c r="D1453" s="65">
        <v>18</v>
      </c>
      <c r="E1453" s="9">
        <v>1.4999999999999998</v>
      </c>
      <c r="F1453" s="9">
        <v>8.3499999999999991E-2</v>
      </c>
      <c r="G1453" s="97" t="s">
        <v>37740</v>
      </c>
      <c r="H1453" t="s">
        <v>12</v>
      </c>
      <c r="I1453" s="4" t="s">
        <v>12</v>
      </c>
      <c r="J1453" s="6">
        <v>78.078000000000003</v>
      </c>
      <c r="K1453" s="17" t="s">
        <v>12</v>
      </c>
      <c r="L1453" s="24" t="s">
        <v>37739</v>
      </c>
      <c r="M1453">
        <v>2349</v>
      </c>
    </row>
    <row r="1454" spans="1:13" x14ac:dyDescent="0.25">
      <c r="A1454" s="7" t="str">
        <f>HYPERLINK("http://www.UniProt.org/UniProt/Q9HAF1-2","EAF6_HUMAN")</f>
        <v>EAF6_HUMAN</v>
      </c>
      <c r="B1454" s="4" t="s">
        <v>16464</v>
      </c>
      <c r="C1454" s="64">
        <v>6.5</v>
      </c>
      <c r="D1454" s="64">
        <v>18</v>
      </c>
      <c r="E1454" s="9">
        <v>0.8</v>
      </c>
      <c r="F1454" s="9">
        <v>4.3699999999999996E-2</v>
      </c>
      <c r="G1454" s="97" t="s">
        <v>37740</v>
      </c>
      <c r="H1454" t="s">
        <v>92</v>
      </c>
      <c r="I1454" s="4" t="s">
        <v>12</v>
      </c>
      <c r="J1454" s="6">
        <v>21.623999999999999</v>
      </c>
      <c r="K1454" s="17" t="s">
        <v>12</v>
      </c>
      <c r="L1454" s="24" t="s">
        <v>37739</v>
      </c>
      <c r="M1454">
        <v>4025</v>
      </c>
    </row>
    <row r="1455" spans="1:13" x14ac:dyDescent="0.25">
      <c r="A1455" s="7" t="str">
        <f>HYPERLINK("http://www.UniProt.org/UniProt/Q9NRJ4","TULP4_HUMAN")</f>
        <v>TULP4_HUMAN</v>
      </c>
      <c r="B1455" s="4" t="s">
        <v>16898</v>
      </c>
      <c r="C1455" s="64">
        <v>6.6</v>
      </c>
      <c r="D1455" s="64">
        <v>18</v>
      </c>
      <c r="E1455" s="9">
        <v>0.8</v>
      </c>
      <c r="F1455" s="9">
        <v>4.3699999999999996E-2</v>
      </c>
      <c r="G1455" s="97" t="s">
        <v>37740</v>
      </c>
      <c r="H1455" t="s">
        <v>32</v>
      </c>
      <c r="I1455" s="4" t="s">
        <v>12</v>
      </c>
      <c r="J1455" s="6">
        <v>169</v>
      </c>
      <c r="K1455" s="17" t="s">
        <v>12</v>
      </c>
      <c r="L1455" s="24" t="s">
        <v>37739</v>
      </c>
      <c r="M1455">
        <v>4135</v>
      </c>
    </row>
    <row r="1456" spans="1:13" x14ac:dyDescent="0.25">
      <c r="A1456" s="7" t="str">
        <f>HYPERLINK("http://www.UniProt.org/UniProt/Q86VM9-2","ZCH18_HUMAN")</f>
        <v>ZCH18_HUMAN</v>
      </c>
      <c r="B1456" s="4" t="s">
        <v>11764</v>
      </c>
      <c r="C1456" s="64">
        <v>6.5</v>
      </c>
      <c r="D1456" s="64">
        <v>18</v>
      </c>
      <c r="E1456" s="9">
        <v>0.8</v>
      </c>
      <c r="F1456" s="9">
        <v>4.3699999999999996E-2</v>
      </c>
      <c r="G1456" s="97" t="s">
        <v>37740</v>
      </c>
      <c r="H1456" t="s">
        <v>92</v>
      </c>
      <c r="I1456" s="4" t="s">
        <v>12</v>
      </c>
      <c r="J1456" s="6">
        <v>84.099000000000004</v>
      </c>
      <c r="K1456" s="17" t="s">
        <v>12</v>
      </c>
      <c r="L1456" s="24" t="s">
        <v>37739</v>
      </c>
      <c r="M1456">
        <v>2808</v>
      </c>
    </row>
    <row r="1457" spans="1:13" x14ac:dyDescent="0.25">
      <c r="A1457" s="7" t="str">
        <f>HYPERLINK("http://www.UniProt.org/UniProt/Q9ULL1","PKHG1_HUMAN")</f>
        <v>PKHG1_HUMAN</v>
      </c>
      <c r="B1457" s="4" t="s">
        <v>18358</v>
      </c>
      <c r="C1457" s="64">
        <v>6.4</v>
      </c>
      <c r="D1457" s="64">
        <v>18</v>
      </c>
      <c r="E1457" s="9">
        <v>0.78999999999999992</v>
      </c>
      <c r="F1457" s="9">
        <v>4.3699999999999996E-2</v>
      </c>
      <c r="G1457" s="97" t="s">
        <v>37740</v>
      </c>
      <c r="H1457" t="s">
        <v>12</v>
      </c>
      <c r="I1457" s="4" t="s">
        <v>12</v>
      </c>
      <c r="J1457" s="6">
        <v>155.44</v>
      </c>
      <c r="K1457" s="17" t="s">
        <v>12</v>
      </c>
      <c r="L1457" s="24" t="s">
        <v>37739</v>
      </c>
      <c r="M1457">
        <v>4521</v>
      </c>
    </row>
    <row r="1458" spans="1:13" x14ac:dyDescent="0.25">
      <c r="A1458" s="7" t="str">
        <f>HYPERLINK("http://www.UniProt.org/UniProt/Q92558","WASF1_HUMAN")</f>
        <v>WASF1_HUMAN</v>
      </c>
      <c r="B1458" s="4" t="s">
        <v>13334</v>
      </c>
      <c r="C1458" s="64">
        <v>49</v>
      </c>
      <c r="D1458" s="65">
        <v>17</v>
      </c>
      <c r="E1458" s="9">
        <v>5.9999999999999991</v>
      </c>
      <c r="F1458" s="9">
        <v>0.35399999999999998</v>
      </c>
      <c r="G1458" s="97" t="s">
        <v>37740</v>
      </c>
      <c r="H1458" t="s">
        <v>32</v>
      </c>
      <c r="I1458" s="4" t="s">
        <v>12</v>
      </c>
      <c r="J1458" s="6">
        <v>61.651000000000003</v>
      </c>
      <c r="K1458" s="17" t="s">
        <v>12</v>
      </c>
      <c r="L1458" s="24" t="s">
        <v>37739</v>
      </c>
      <c r="M1458">
        <v>3227</v>
      </c>
    </row>
    <row r="1459" spans="1:13" x14ac:dyDescent="0.25">
      <c r="A1459" s="7" t="str">
        <f>HYPERLINK("http://www.UniProt.org/UniProt/Q9Y618-5","NCOR2_HUMAN")</f>
        <v>NCOR2_HUMAN</v>
      </c>
      <c r="B1459" s="4" t="s">
        <v>19330</v>
      </c>
      <c r="C1459" s="64">
        <v>39</v>
      </c>
      <c r="D1459" s="65">
        <v>17</v>
      </c>
      <c r="E1459" s="9">
        <v>4.8</v>
      </c>
      <c r="F1459" s="9">
        <v>0.27800000000000002</v>
      </c>
      <c r="G1459" s="97" t="s">
        <v>37740</v>
      </c>
      <c r="H1459" t="s">
        <v>92</v>
      </c>
      <c r="I1459" s="4" t="s">
        <v>12</v>
      </c>
      <c r="J1459" s="6">
        <v>268.36</v>
      </c>
      <c r="K1459" s="17" t="s">
        <v>12</v>
      </c>
      <c r="L1459" s="24" t="s">
        <v>37739</v>
      </c>
      <c r="M1459">
        <v>4773</v>
      </c>
    </row>
    <row r="1460" spans="1:13" x14ac:dyDescent="0.25">
      <c r="A1460" s="7" t="str">
        <f>HYPERLINK("http://www.UniProt.org/UniProt/Q9NUL3-4","STAU2_HUMAN")</f>
        <v>STAU2_HUMAN</v>
      </c>
      <c r="B1460" s="4" t="s">
        <v>17048</v>
      </c>
      <c r="C1460" s="64">
        <v>6.2</v>
      </c>
      <c r="D1460" s="64">
        <v>17</v>
      </c>
      <c r="E1460" s="9">
        <v>0.74999999999999989</v>
      </c>
      <c r="F1460" s="9">
        <v>4.3699999999999996E-2</v>
      </c>
      <c r="G1460" s="97" t="s">
        <v>37740</v>
      </c>
      <c r="H1460" t="s">
        <v>69</v>
      </c>
      <c r="I1460" s="4" t="s">
        <v>314</v>
      </c>
      <c r="J1460" s="6">
        <v>34.356999999999999</v>
      </c>
      <c r="K1460" s="17" t="s">
        <v>12</v>
      </c>
      <c r="L1460" s="24" t="s">
        <v>37739</v>
      </c>
      <c r="M1460">
        <v>4176</v>
      </c>
    </row>
    <row r="1461" spans="1:13" x14ac:dyDescent="0.25">
      <c r="A1461" s="7" t="str">
        <f>HYPERLINK("http://www.UniProt.org/UniProt/P16403","H12_HUMAN")</f>
        <v>H12_HUMAN</v>
      </c>
      <c r="B1461" s="4" t="s">
        <v>3815</v>
      </c>
      <c r="C1461" s="65">
        <v>2.2000000000000002</v>
      </c>
      <c r="D1461" s="65">
        <v>16</v>
      </c>
      <c r="E1461" s="9">
        <v>27</v>
      </c>
      <c r="F1461" s="9">
        <v>1.72</v>
      </c>
      <c r="G1461" s="97" t="s">
        <v>37740</v>
      </c>
      <c r="H1461" t="s">
        <v>92</v>
      </c>
      <c r="I1461" s="4" t="s">
        <v>12</v>
      </c>
      <c r="J1461" s="6">
        <v>21.364000000000001</v>
      </c>
      <c r="K1461" s="17" t="s">
        <v>12</v>
      </c>
      <c r="L1461" s="24" t="s">
        <v>37739</v>
      </c>
      <c r="M1461">
        <v>826</v>
      </c>
    </row>
    <row r="1462" spans="1:13" x14ac:dyDescent="0.25">
      <c r="A1462" s="7" t="str">
        <f>HYPERLINK("http://www.UniProt.org/UniProt/Q58EX7-2","PKHG4_HUMAN")</f>
        <v>PKHG4_HUMAN</v>
      </c>
      <c r="B1462" s="4" t="s">
        <v>10244</v>
      </c>
      <c r="C1462" s="64">
        <v>48</v>
      </c>
      <c r="D1462" s="65">
        <v>16</v>
      </c>
      <c r="E1462" s="9">
        <v>5.9</v>
      </c>
      <c r="F1462" s="9">
        <v>0.374</v>
      </c>
      <c r="G1462" s="97" t="s">
        <v>37740</v>
      </c>
      <c r="H1462" t="s">
        <v>12</v>
      </c>
      <c r="I1462" s="4" t="s">
        <v>12</v>
      </c>
      <c r="J1462" s="6">
        <v>122.89</v>
      </c>
      <c r="K1462" s="17" t="s">
        <v>12</v>
      </c>
      <c r="L1462" s="24" t="s">
        <v>37739</v>
      </c>
      <c r="M1462">
        <v>2395</v>
      </c>
    </row>
    <row r="1463" spans="1:13" x14ac:dyDescent="0.25">
      <c r="A1463" s="7" t="str">
        <f>HYPERLINK("http://www.UniProt.org/UniProt/Q99633","PRP18_HUMAN")</f>
        <v>PRP18_HUMAN</v>
      </c>
      <c r="B1463" s="4" t="s">
        <v>14854</v>
      </c>
      <c r="C1463" s="64">
        <v>46</v>
      </c>
      <c r="D1463" s="65">
        <v>16</v>
      </c>
      <c r="E1463" s="9">
        <v>5.6</v>
      </c>
      <c r="F1463" s="9">
        <v>0.34499999999999997</v>
      </c>
      <c r="G1463" s="97" t="s">
        <v>37740</v>
      </c>
      <c r="H1463" t="s">
        <v>92</v>
      </c>
      <c r="I1463" s="4" t="s">
        <v>12</v>
      </c>
      <c r="J1463" s="6">
        <v>39.859000000000002</v>
      </c>
      <c r="K1463" s="17" t="s">
        <v>12</v>
      </c>
      <c r="L1463" s="24" t="s">
        <v>37739</v>
      </c>
      <c r="M1463">
        <v>3611</v>
      </c>
    </row>
    <row r="1464" spans="1:13" x14ac:dyDescent="0.25">
      <c r="A1464" s="7" t="str">
        <f>HYPERLINK("http://www.UniProt.org/UniProt/Q12788","TBL3_HUMAN")</f>
        <v>TBL3_HUMAN</v>
      </c>
      <c r="B1464" s="4" t="s">
        <v>8210</v>
      </c>
      <c r="C1464" s="64">
        <v>5.9</v>
      </c>
      <c r="D1464" s="64">
        <v>16</v>
      </c>
      <c r="E1464" s="9">
        <v>0.72</v>
      </c>
      <c r="F1464" s="9">
        <v>4.3699999999999996E-2</v>
      </c>
      <c r="G1464" s="97" t="s">
        <v>37740</v>
      </c>
      <c r="H1464" t="s">
        <v>92</v>
      </c>
      <c r="I1464" s="4" t="s">
        <v>12</v>
      </c>
      <c r="J1464" s="6">
        <v>89.034000000000006</v>
      </c>
      <c r="K1464" s="17" t="s">
        <v>12</v>
      </c>
      <c r="L1464" s="24" t="s">
        <v>37739</v>
      </c>
      <c r="M1464">
        <v>1921</v>
      </c>
    </row>
    <row r="1465" spans="1:13" x14ac:dyDescent="0.25">
      <c r="A1465" s="7" t="str">
        <f>HYPERLINK("http://www.UniProt.org/UniProt/Q8IYL2","TRM44_HUMAN")</f>
        <v>TRM44_HUMAN</v>
      </c>
      <c r="B1465" s="4" t="s">
        <v>12166</v>
      </c>
      <c r="C1465" s="64">
        <v>5.6</v>
      </c>
      <c r="D1465" s="64">
        <v>16</v>
      </c>
      <c r="E1465" s="9">
        <v>0.69</v>
      </c>
      <c r="F1465" s="9">
        <v>4.3699999999999996E-2</v>
      </c>
      <c r="G1465" s="97" t="s">
        <v>37740</v>
      </c>
      <c r="H1465" t="s">
        <v>32</v>
      </c>
      <c r="I1465" s="4" t="s">
        <v>12</v>
      </c>
      <c r="J1465" s="6">
        <v>84.628</v>
      </c>
      <c r="K1465" s="17" t="s">
        <v>12</v>
      </c>
      <c r="L1465" s="24" t="s">
        <v>37739</v>
      </c>
      <c r="M1465">
        <v>2926</v>
      </c>
    </row>
    <row r="1466" spans="1:13" x14ac:dyDescent="0.25">
      <c r="A1466" s="7" t="str">
        <f>HYPERLINK("http://www.UniProt.org/UniProt/Q14244","MAP7_HUMAN")</f>
        <v>MAP7_HUMAN</v>
      </c>
      <c r="B1466" s="4" t="s">
        <v>9000</v>
      </c>
      <c r="C1466" s="65">
        <v>27</v>
      </c>
      <c r="D1466" s="65">
        <v>15</v>
      </c>
      <c r="E1466" s="9">
        <v>780</v>
      </c>
      <c r="F1466" s="9">
        <v>53.9</v>
      </c>
      <c r="G1466" s="97" t="s">
        <v>37740</v>
      </c>
      <c r="H1466" t="s">
        <v>32</v>
      </c>
      <c r="I1466" s="4" t="s">
        <v>12</v>
      </c>
      <c r="J1466" s="6">
        <v>84.051000000000002</v>
      </c>
      <c r="K1466" s="17" t="s">
        <v>12</v>
      </c>
      <c r="L1466" s="24" t="s">
        <v>37739</v>
      </c>
      <c r="M1466">
        <v>2098</v>
      </c>
    </row>
    <row r="1467" spans="1:13" x14ac:dyDescent="0.25">
      <c r="A1467" s="7" t="str">
        <f>HYPERLINK("http://www.UniProt.org/UniProt/P14923","PLAK_HUMAN")</f>
        <v>PLAK_HUMAN</v>
      </c>
      <c r="B1467" s="4" t="s">
        <v>3701</v>
      </c>
      <c r="C1467" s="65">
        <v>2.2000000000000002</v>
      </c>
      <c r="D1467" s="65">
        <v>15</v>
      </c>
      <c r="E1467" s="9">
        <v>120</v>
      </c>
      <c r="F1467" s="9">
        <v>8.51</v>
      </c>
      <c r="G1467" s="97" t="s">
        <v>37740</v>
      </c>
      <c r="H1467" t="s">
        <v>32</v>
      </c>
      <c r="I1467" s="4" t="s">
        <v>12</v>
      </c>
      <c r="J1467" s="6">
        <v>81.744</v>
      </c>
      <c r="K1467" s="17" t="s">
        <v>12</v>
      </c>
      <c r="L1467" s="24" t="s">
        <v>37739</v>
      </c>
      <c r="M1467">
        <v>895</v>
      </c>
    </row>
    <row r="1468" spans="1:13" x14ac:dyDescent="0.25">
      <c r="A1468" s="7" t="str">
        <f>HYPERLINK("http://www.UniProt.org/UniProt/Q6P3S6","FBX42_HUMAN")</f>
        <v>FBX42_HUMAN</v>
      </c>
      <c r="B1468" s="4" t="s">
        <v>10925</v>
      </c>
      <c r="C1468" s="64">
        <v>29</v>
      </c>
      <c r="D1468" s="65">
        <v>15</v>
      </c>
      <c r="E1468" s="9">
        <v>3.6</v>
      </c>
      <c r="F1468" s="9">
        <v>0.23799999999999999</v>
      </c>
      <c r="G1468" s="97" t="s">
        <v>37740</v>
      </c>
      <c r="H1468" t="s">
        <v>12</v>
      </c>
      <c r="I1468" s="4" t="s">
        <v>12</v>
      </c>
      <c r="J1468" s="6">
        <v>77.837999999999994</v>
      </c>
      <c r="K1468" s="17" t="s">
        <v>12</v>
      </c>
      <c r="L1468" s="24" t="s">
        <v>37739</v>
      </c>
      <c r="M1468">
        <v>2584</v>
      </c>
    </row>
    <row r="1469" spans="1:13" x14ac:dyDescent="0.25">
      <c r="A1469" s="7" t="str">
        <f>HYPERLINK("http://www.UniProt.org/UniProt/P41002","CCNF_HUMAN")</f>
        <v>CCNF_HUMAN</v>
      </c>
      <c r="B1469" s="4" t="s">
        <v>5359</v>
      </c>
      <c r="C1469" s="64">
        <v>13</v>
      </c>
      <c r="D1469" s="65">
        <v>15</v>
      </c>
      <c r="E1469" s="9">
        <v>1.6</v>
      </c>
      <c r="F1469" s="9">
        <v>0.107</v>
      </c>
      <c r="G1469" s="97" t="s">
        <v>37740</v>
      </c>
      <c r="H1469" t="s">
        <v>69</v>
      </c>
      <c r="I1469" s="4" t="s">
        <v>12</v>
      </c>
      <c r="J1469" s="6">
        <v>87.638999999999996</v>
      </c>
      <c r="K1469" s="17" t="s">
        <v>12</v>
      </c>
      <c r="L1469" s="24" t="s">
        <v>37739</v>
      </c>
      <c r="M1469">
        <v>1259</v>
      </c>
    </row>
    <row r="1470" spans="1:13" x14ac:dyDescent="0.25">
      <c r="A1470" s="7" t="str">
        <f>HYPERLINK("http://www.UniProt.org/UniProt/Q8NHQ9","DDX55_HUMAN")</f>
        <v>DDX55_HUMAN</v>
      </c>
      <c r="B1470" s="4" t="s">
        <v>12757</v>
      </c>
      <c r="C1470" s="64">
        <v>5.3</v>
      </c>
      <c r="D1470" s="64">
        <v>15</v>
      </c>
      <c r="E1470" s="9">
        <v>0.64999999999999991</v>
      </c>
      <c r="F1470" s="9">
        <v>4.3699999999999996E-2</v>
      </c>
      <c r="G1470" s="97" t="s">
        <v>37740</v>
      </c>
      <c r="H1470" t="s">
        <v>12</v>
      </c>
      <c r="I1470" s="4" t="s">
        <v>12</v>
      </c>
      <c r="J1470" s="6">
        <v>68.546000000000006</v>
      </c>
      <c r="K1470" s="17" t="s">
        <v>12</v>
      </c>
      <c r="L1470" s="24" t="s">
        <v>37739</v>
      </c>
      <c r="M1470">
        <v>3080</v>
      </c>
    </row>
    <row r="1471" spans="1:13" x14ac:dyDescent="0.25">
      <c r="A1471" s="7" t="str">
        <f>HYPERLINK("http://www.UniProt.org/UniProt/Q9H8V3-2","ECT2_HUMAN")</f>
        <v>ECT2_HUMAN</v>
      </c>
      <c r="B1471" s="4" t="s">
        <v>16337</v>
      </c>
      <c r="C1471" s="64">
        <v>5.3</v>
      </c>
      <c r="D1471" s="64">
        <v>15</v>
      </c>
      <c r="E1471" s="9">
        <v>0.64999999999999991</v>
      </c>
      <c r="F1471" s="9">
        <v>4.3699999999999996E-2</v>
      </c>
      <c r="G1471" s="97" t="s">
        <v>37740</v>
      </c>
      <c r="H1471" t="s">
        <v>69</v>
      </c>
      <c r="I1471" s="4" t="s">
        <v>12</v>
      </c>
      <c r="J1471" s="6">
        <v>99.92</v>
      </c>
      <c r="K1471" s="17" t="s">
        <v>12</v>
      </c>
      <c r="L1471" s="24" t="s">
        <v>37739</v>
      </c>
      <c r="M1471">
        <v>3994</v>
      </c>
    </row>
    <row r="1472" spans="1:13" x14ac:dyDescent="0.25">
      <c r="A1472" s="7" t="str">
        <f>HYPERLINK("http://www.UniProt.org/UniProt/Q5SZK8-2","FREM2_HUMAN")</f>
        <v>FREM2_HUMAN</v>
      </c>
      <c r="B1472" s="4" t="s">
        <v>10389</v>
      </c>
      <c r="C1472" s="64">
        <v>5.3</v>
      </c>
      <c r="D1472" s="64">
        <v>15</v>
      </c>
      <c r="E1472" s="9">
        <v>0.64999999999999991</v>
      </c>
      <c r="F1472" s="9">
        <v>4.3699999999999996E-2</v>
      </c>
      <c r="G1472" s="97" t="s">
        <v>37740</v>
      </c>
      <c r="H1472" t="s">
        <v>32</v>
      </c>
      <c r="I1472" s="4" t="s">
        <v>12</v>
      </c>
      <c r="J1472" s="6">
        <v>295.83999999999997</v>
      </c>
      <c r="K1472" s="17" t="s">
        <v>675</v>
      </c>
      <c r="L1472" s="24" t="s">
        <v>37739</v>
      </c>
      <c r="M1472">
        <v>2438</v>
      </c>
    </row>
    <row r="1473" spans="1:13" x14ac:dyDescent="0.25">
      <c r="A1473" s="7" t="str">
        <f>HYPERLINK("http://www.UniProt.org/UniProt/Q16610-2","ECM1_HUMAN")</f>
        <v>ECM1_HUMAN</v>
      </c>
      <c r="B1473" s="4" t="s">
        <v>9829</v>
      </c>
      <c r="C1473" s="65">
        <v>0.38</v>
      </c>
      <c r="D1473" s="64">
        <v>15</v>
      </c>
      <c r="E1473" s="9">
        <v>0.64</v>
      </c>
      <c r="F1473" s="9">
        <v>4.3699999999999996E-2</v>
      </c>
      <c r="G1473" s="97" t="s">
        <v>37740</v>
      </c>
      <c r="H1473" t="s">
        <v>14</v>
      </c>
      <c r="I1473" s="4" t="s">
        <v>12</v>
      </c>
      <c r="J1473" s="6">
        <v>46.098999999999997</v>
      </c>
      <c r="K1473" s="17" t="s">
        <v>56</v>
      </c>
      <c r="L1473" s="24" t="s">
        <v>37739</v>
      </c>
      <c r="M1473">
        <v>2289</v>
      </c>
    </row>
    <row r="1474" spans="1:13" x14ac:dyDescent="0.25">
      <c r="A1474" s="7" t="str">
        <f>HYPERLINK("http://www.UniProt.org/UniProt/Q8WUQ7","CATIN_HUMAN")</f>
        <v>CATIN_HUMAN</v>
      </c>
      <c r="B1474" s="4" t="s">
        <v>13120</v>
      </c>
      <c r="C1474" s="64">
        <v>5.2</v>
      </c>
      <c r="D1474" s="64">
        <v>15</v>
      </c>
      <c r="E1474" s="9">
        <v>0.63</v>
      </c>
      <c r="F1474" s="9">
        <v>4.3699999999999996E-2</v>
      </c>
      <c r="G1474" s="97" t="s">
        <v>37740</v>
      </c>
      <c r="H1474" t="s">
        <v>92</v>
      </c>
      <c r="I1474" s="4" t="s">
        <v>12</v>
      </c>
      <c r="J1474" s="6">
        <v>88.700999999999993</v>
      </c>
      <c r="K1474" s="17" t="s">
        <v>12</v>
      </c>
      <c r="L1474" s="24" t="s">
        <v>37739</v>
      </c>
      <c r="M1474">
        <v>3172</v>
      </c>
    </row>
    <row r="1475" spans="1:13" x14ac:dyDescent="0.25">
      <c r="A1475" s="7" t="str">
        <f>HYPERLINK("http://www.UniProt.org/UniProt/Q9Y620","RA54B_HUMAN")</f>
        <v>RA54B_HUMAN</v>
      </c>
      <c r="B1475" s="4" t="s">
        <v>19336</v>
      </c>
      <c r="C1475" s="64">
        <v>36</v>
      </c>
      <c r="D1475" s="65">
        <v>14</v>
      </c>
      <c r="E1475" s="9">
        <v>4.4000000000000004</v>
      </c>
      <c r="F1475" s="9">
        <v>0.314</v>
      </c>
      <c r="G1475" s="97" t="s">
        <v>37740</v>
      </c>
      <c r="H1475" t="s">
        <v>92</v>
      </c>
      <c r="I1475" s="4" t="s">
        <v>12</v>
      </c>
      <c r="J1475" s="6">
        <v>102.97</v>
      </c>
      <c r="K1475" s="17" t="s">
        <v>12</v>
      </c>
      <c r="L1475" s="24" t="s">
        <v>37739</v>
      </c>
      <c r="M1475">
        <v>4774</v>
      </c>
    </row>
    <row r="1476" spans="1:13" x14ac:dyDescent="0.25">
      <c r="A1476" s="7" t="str">
        <f>HYPERLINK("http://www.UniProt.org/UniProt/Q13112","CAF1B_HUMAN")</f>
        <v>CAF1B_HUMAN</v>
      </c>
      <c r="B1476" s="4" t="s">
        <v>8385</v>
      </c>
      <c r="C1476" s="64">
        <v>31</v>
      </c>
      <c r="D1476" s="65">
        <v>14</v>
      </c>
      <c r="E1476" s="9">
        <v>3.8000000000000003</v>
      </c>
      <c r="F1476" s="9">
        <v>0.27999999999999997</v>
      </c>
      <c r="G1476" s="97" t="s">
        <v>37740</v>
      </c>
      <c r="H1476" t="s">
        <v>69</v>
      </c>
      <c r="I1476" s="4" t="s">
        <v>12</v>
      </c>
      <c r="J1476" s="6">
        <v>61.491999999999997</v>
      </c>
      <c r="K1476" s="17" t="s">
        <v>12</v>
      </c>
      <c r="L1476" s="24" t="s">
        <v>37739</v>
      </c>
      <c r="M1476">
        <v>1961</v>
      </c>
    </row>
    <row r="1477" spans="1:13" x14ac:dyDescent="0.25">
      <c r="A1477" s="7" t="str">
        <f>HYPERLINK("http://www.UniProt.org/UniProt/Q8NB91","FANCB_HUMAN")</f>
        <v>FANCB_HUMAN</v>
      </c>
      <c r="B1477" s="4" t="s">
        <v>12546</v>
      </c>
      <c r="C1477" s="64">
        <v>28</v>
      </c>
      <c r="D1477" s="65">
        <v>14</v>
      </c>
      <c r="E1477" s="9">
        <v>3.4000000000000004</v>
      </c>
      <c r="F1477" s="9">
        <v>0.23699999999999999</v>
      </c>
      <c r="G1477" s="97" t="s">
        <v>37740</v>
      </c>
      <c r="H1477" t="s">
        <v>92</v>
      </c>
      <c r="I1477" s="4" t="s">
        <v>12</v>
      </c>
      <c r="J1477" s="6">
        <v>97.724999999999994</v>
      </c>
      <c r="K1477" s="17" t="s">
        <v>12</v>
      </c>
      <c r="L1477" s="24" t="s">
        <v>37739</v>
      </c>
      <c r="M1477">
        <v>3028</v>
      </c>
    </row>
    <row r="1478" spans="1:13" x14ac:dyDescent="0.25">
      <c r="A1478" s="7" t="str">
        <f>HYPERLINK("http://www.UniProt.org/UniProt/Q5VWN6","F208B_HUMAN")</f>
        <v>F208B_HUMAN</v>
      </c>
      <c r="B1478" s="4" t="s">
        <v>10595</v>
      </c>
      <c r="C1478" s="64">
        <v>8.6</v>
      </c>
      <c r="D1478" s="65">
        <v>14</v>
      </c>
      <c r="E1478" s="9">
        <v>1</v>
      </c>
      <c r="F1478" s="9">
        <v>7.6200000000000004E-2</v>
      </c>
      <c r="G1478" s="97" t="s">
        <v>37740</v>
      </c>
      <c r="H1478" t="s">
        <v>12</v>
      </c>
      <c r="I1478" s="4" t="s">
        <v>12</v>
      </c>
      <c r="J1478" s="6">
        <v>268.83999999999997</v>
      </c>
      <c r="K1478" s="17" t="s">
        <v>12</v>
      </c>
      <c r="L1478" s="24" t="s">
        <v>37739</v>
      </c>
      <c r="M1478">
        <v>2495</v>
      </c>
    </row>
    <row r="1479" spans="1:13" x14ac:dyDescent="0.25">
      <c r="A1479" s="7" t="str">
        <f>HYPERLINK("http://www.UniProt.org/UniProt/P26045","PTN3_HUMAN")</f>
        <v>PTN3_HUMAN</v>
      </c>
      <c r="B1479" s="4" t="s">
        <v>4399</v>
      </c>
      <c r="C1479" s="64">
        <v>5</v>
      </c>
      <c r="D1479" s="64">
        <v>14</v>
      </c>
      <c r="E1479" s="9">
        <v>0.62</v>
      </c>
      <c r="F1479" s="9">
        <v>4.3699999999999996E-2</v>
      </c>
      <c r="G1479" s="97" t="s">
        <v>37740</v>
      </c>
      <c r="H1479" t="s">
        <v>32</v>
      </c>
      <c r="I1479" s="4" t="s">
        <v>12</v>
      </c>
      <c r="J1479" s="6">
        <v>103.99</v>
      </c>
      <c r="K1479" s="17" t="s">
        <v>12</v>
      </c>
      <c r="L1479" s="24" t="s">
        <v>37739</v>
      </c>
      <c r="M1479">
        <v>1047</v>
      </c>
    </row>
    <row r="1480" spans="1:13" x14ac:dyDescent="0.25">
      <c r="A1480" s="7" t="str">
        <f>HYPERLINK("http://www.UniProt.org/UniProt/Q9NXA8","SIR5_HUMAN")</f>
        <v>SIR5_HUMAN</v>
      </c>
      <c r="B1480" s="4" t="s">
        <v>17332</v>
      </c>
      <c r="C1480" s="65">
        <v>16</v>
      </c>
      <c r="D1480" s="65">
        <v>13</v>
      </c>
      <c r="E1480" s="9">
        <v>170</v>
      </c>
      <c r="F1480" s="9">
        <v>13.799999999999999</v>
      </c>
      <c r="G1480" s="97" t="s">
        <v>37740</v>
      </c>
      <c r="H1480" t="s">
        <v>69</v>
      </c>
      <c r="I1480" s="4" t="s">
        <v>12</v>
      </c>
      <c r="J1480" s="6">
        <v>33.881</v>
      </c>
      <c r="K1480" s="17" t="s">
        <v>170</v>
      </c>
      <c r="L1480" s="24" t="s">
        <v>37739</v>
      </c>
      <c r="M1480">
        <v>4248</v>
      </c>
    </row>
    <row r="1481" spans="1:13" x14ac:dyDescent="0.25">
      <c r="A1481" s="7" t="str">
        <f>HYPERLINK("http://www.UniProt.org/UniProt/P05089","ARGI1_HUMAN")</f>
        <v>ARGI1_HUMAN</v>
      </c>
      <c r="B1481" s="4" t="s">
        <v>2903</v>
      </c>
      <c r="C1481" s="65">
        <v>2.6</v>
      </c>
      <c r="D1481" s="65">
        <v>13</v>
      </c>
      <c r="E1481" s="9">
        <v>23.999999999999996</v>
      </c>
      <c r="F1481" s="9">
        <v>1.9000000000000001</v>
      </c>
      <c r="G1481" s="97" t="s">
        <v>37740</v>
      </c>
      <c r="H1481" t="s">
        <v>32</v>
      </c>
      <c r="I1481" s="4" t="s">
        <v>12</v>
      </c>
      <c r="J1481" s="6">
        <v>34.734999999999999</v>
      </c>
      <c r="K1481" s="17" t="s">
        <v>12</v>
      </c>
      <c r="L1481" s="24" t="s">
        <v>37739</v>
      </c>
      <c r="M1481">
        <v>717</v>
      </c>
    </row>
    <row r="1482" spans="1:13" x14ac:dyDescent="0.25">
      <c r="A1482" s="7" t="str">
        <f>HYPERLINK("http://www.UniProt.org/UniProt/Q9H583","HEAT1_HUMAN")</f>
        <v>HEAT1_HUMAN</v>
      </c>
      <c r="B1482" s="4" t="s">
        <v>16158</v>
      </c>
      <c r="C1482" s="64">
        <v>4.7</v>
      </c>
      <c r="D1482" s="64">
        <v>13</v>
      </c>
      <c r="E1482" s="9">
        <v>0.57999999999999996</v>
      </c>
      <c r="F1482" s="9">
        <v>4.3699999999999996E-2</v>
      </c>
      <c r="G1482" s="97" t="s">
        <v>37740</v>
      </c>
      <c r="H1482" t="s">
        <v>92</v>
      </c>
      <c r="I1482" s="4" t="s">
        <v>12</v>
      </c>
      <c r="J1482" s="6">
        <v>242.37</v>
      </c>
      <c r="K1482" s="17" t="s">
        <v>12</v>
      </c>
      <c r="L1482" s="24" t="s">
        <v>37739</v>
      </c>
      <c r="M1482">
        <v>3946</v>
      </c>
    </row>
    <row r="1483" spans="1:13" x14ac:dyDescent="0.25">
      <c r="A1483" s="7" t="str">
        <f>HYPERLINK("http://www.UniProt.org/UniProt/Q9BSJ8","ESYT1_HUMAN")</f>
        <v>ESYT1_HUMAN</v>
      </c>
      <c r="B1483" s="4" t="s">
        <v>15189</v>
      </c>
      <c r="C1483" s="64">
        <v>4.5</v>
      </c>
      <c r="D1483" s="65">
        <v>13</v>
      </c>
      <c r="E1483" s="9">
        <v>0.55000000000000004</v>
      </c>
      <c r="F1483" s="9">
        <v>4.3699999999999996E-2</v>
      </c>
      <c r="G1483" s="97" t="s">
        <v>37740</v>
      </c>
      <c r="H1483" t="s">
        <v>32</v>
      </c>
      <c r="I1483" s="4" t="s">
        <v>12</v>
      </c>
      <c r="J1483" s="6">
        <v>122.85</v>
      </c>
      <c r="K1483" s="17" t="s">
        <v>157</v>
      </c>
      <c r="L1483" s="24" t="s">
        <v>37739</v>
      </c>
      <c r="M1483">
        <v>3692</v>
      </c>
    </row>
    <row r="1484" spans="1:13" x14ac:dyDescent="0.25">
      <c r="A1484" s="7" t="str">
        <f>HYPERLINK("http://www.UniProt.org/UniProt/Q08554-2","DSC1_HUMAN")</f>
        <v>DSC1_HUMAN</v>
      </c>
      <c r="B1484" s="4" t="s">
        <v>8089</v>
      </c>
      <c r="C1484" s="65">
        <v>3.8</v>
      </c>
      <c r="D1484" s="65">
        <v>12</v>
      </c>
      <c r="E1484" s="9">
        <v>69</v>
      </c>
      <c r="F1484" s="9">
        <v>5.92</v>
      </c>
      <c r="G1484" s="97" t="s">
        <v>37740</v>
      </c>
      <c r="H1484" t="s">
        <v>32</v>
      </c>
      <c r="I1484" s="4" t="s">
        <v>12</v>
      </c>
      <c r="J1484" s="6">
        <v>93.834000000000003</v>
      </c>
      <c r="K1484" s="17" t="s">
        <v>675</v>
      </c>
      <c r="L1484" s="24" t="s">
        <v>37739</v>
      </c>
      <c r="M1484">
        <v>1892</v>
      </c>
    </row>
    <row r="1485" spans="1:13" x14ac:dyDescent="0.25">
      <c r="A1485" s="7" t="str">
        <f>HYPERLINK("http://www.UniProt.org/UniProt/Q13835-2","PKP1_HUMAN")</f>
        <v>PKP1_HUMAN</v>
      </c>
      <c r="B1485" s="4" t="s">
        <v>8812</v>
      </c>
      <c r="C1485" s="65">
        <v>4.2</v>
      </c>
      <c r="D1485" s="65">
        <v>12</v>
      </c>
      <c r="E1485" s="9">
        <v>10</v>
      </c>
      <c r="F1485" s="9">
        <v>0.85599999999999998</v>
      </c>
      <c r="G1485" s="97" t="s">
        <v>37740</v>
      </c>
      <c r="H1485" t="s">
        <v>69</v>
      </c>
      <c r="I1485" s="4" t="s">
        <v>12</v>
      </c>
      <c r="J1485" s="6">
        <v>80.495999999999995</v>
      </c>
      <c r="K1485" s="17" t="s">
        <v>12</v>
      </c>
      <c r="L1485" s="24" t="s">
        <v>37739</v>
      </c>
      <c r="M1485">
        <v>2055</v>
      </c>
    </row>
    <row r="1486" spans="1:13" x14ac:dyDescent="0.25">
      <c r="A1486" s="7" t="str">
        <f>HYPERLINK("http://www.UniProt.org/UniProt/Q8NDG6","TDRD9_HUMAN")</f>
        <v>TDRD9_HUMAN</v>
      </c>
      <c r="B1486" s="4" t="s">
        <v>12634</v>
      </c>
      <c r="C1486" s="64">
        <v>42</v>
      </c>
      <c r="D1486" s="65">
        <v>12</v>
      </c>
      <c r="E1486" s="9">
        <v>5.1000000000000005</v>
      </c>
      <c r="F1486" s="9">
        <v>0.438</v>
      </c>
      <c r="G1486" s="97" t="s">
        <v>37740</v>
      </c>
      <c r="H1486" t="s">
        <v>69</v>
      </c>
      <c r="I1486" s="4" t="s">
        <v>12</v>
      </c>
      <c r="J1486" s="6">
        <v>155.68</v>
      </c>
      <c r="K1486" s="17" t="s">
        <v>12</v>
      </c>
      <c r="L1486" s="24" t="s">
        <v>37739</v>
      </c>
      <c r="M1486">
        <v>3050</v>
      </c>
    </row>
    <row r="1487" spans="1:13" x14ac:dyDescent="0.25">
      <c r="A1487" s="7" t="str">
        <f>HYPERLINK("http://www.UniProt.org/UniProt/Q96C12-2","ARMC5_HUMAN")</f>
        <v>ARMC5_HUMAN</v>
      </c>
      <c r="B1487" s="4" t="s">
        <v>13868</v>
      </c>
      <c r="C1487" s="64">
        <v>20</v>
      </c>
      <c r="D1487" s="65">
        <v>12</v>
      </c>
      <c r="E1487" s="9">
        <v>2.5</v>
      </c>
      <c r="F1487" s="9">
        <v>0.21100000000000002</v>
      </c>
      <c r="G1487" s="97" t="s">
        <v>37740</v>
      </c>
      <c r="H1487" t="s">
        <v>12</v>
      </c>
      <c r="I1487" s="4" t="s">
        <v>12</v>
      </c>
      <c r="J1487" s="6">
        <v>81.367999999999995</v>
      </c>
      <c r="K1487" s="17" t="s">
        <v>12</v>
      </c>
      <c r="L1487" s="24" t="s">
        <v>37739</v>
      </c>
      <c r="M1487">
        <v>3358</v>
      </c>
    </row>
    <row r="1488" spans="1:13" x14ac:dyDescent="0.25">
      <c r="A1488" s="7" t="str">
        <f>HYPERLINK("http://www.UniProt.org/UniProt/Q9NVW2","RNF12_HUMAN")</f>
        <v>RNF12_HUMAN</v>
      </c>
      <c r="B1488" s="4" t="s">
        <v>17181</v>
      </c>
      <c r="C1488" s="64">
        <v>4.4000000000000004</v>
      </c>
      <c r="D1488" s="64">
        <v>12</v>
      </c>
      <c r="E1488" s="9">
        <v>0.53999999999999992</v>
      </c>
      <c r="F1488" s="9">
        <v>4.3699999999999996E-2</v>
      </c>
      <c r="G1488" s="97" t="s">
        <v>37740</v>
      </c>
      <c r="H1488" t="s">
        <v>92</v>
      </c>
      <c r="I1488" s="4" t="s">
        <v>12</v>
      </c>
      <c r="J1488" s="6">
        <v>68.548000000000002</v>
      </c>
      <c r="K1488" s="17" t="s">
        <v>12</v>
      </c>
      <c r="L1488" s="24" t="s">
        <v>37739</v>
      </c>
      <c r="M1488">
        <v>4208</v>
      </c>
    </row>
    <row r="1489" spans="1:13" x14ac:dyDescent="0.25">
      <c r="A1489" s="7" t="str">
        <f>HYPERLINK("http://www.UniProt.org/UniProt/O43548-2","TGM5_HUMAN")</f>
        <v>TGM5_HUMAN</v>
      </c>
      <c r="B1489" s="4" t="s">
        <v>1168</v>
      </c>
      <c r="C1489" s="64">
        <v>4.3</v>
      </c>
      <c r="D1489" s="64">
        <v>12</v>
      </c>
      <c r="E1489" s="9">
        <v>0.53</v>
      </c>
      <c r="F1489" s="9">
        <v>4.3699999999999996E-2</v>
      </c>
      <c r="G1489" s="97" t="s">
        <v>37740</v>
      </c>
      <c r="H1489" t="s">
        <v>32</v>
      </c>
      <c r="I1489" s="4" t="s">
        <v>12</v>
      </c>
      <c r="J1489" s="6">
        <v>71.918000000000006</v>
      </c>
      <c r="K1489" s="17" t="s">
        <v>12</v>
      </c>
      <c r="L1489" s="24" t="s">
        <v>37739</v>
      </c>
      <c r="M1489">
        <v>325</v>
      </c>
    </row>
    <row r="1490" spans="1:13" x14ac:dyDescent="0.25">
      <c r="A1490" s="7" t="str">
        <f>HYPERLINK("http://www.UniProt.org/UniProt/Q9H792","PEAK1_HUMAN")</f>
        <v>PEAK1_HUMAN</v>
      </c>
      <c r="B1490" s="4" t="s">
        <v>16258</v>
      </c>
      <c r="C1490" s="64">
        <v>4.3</v>
      </c>
      <c r="D1490" s="64">
        <v>12</v>
      </c>
      <c r="E1490" s="9">
        <v>0.52</v>
      </c>
      <c r="F1490" s="9">
        <v>4.3699999999999996E-2</v>
      </c>
      <c r="G1490" s="97" t="s">
        <v>37740</v>
      </c>
      <c r="H1490" t="s">
        <v>32</v>
      </c>
      <c r="I1490" s="4" t="s">
        <v>12</v>
      </c>
      <c r="J1490" s="6">
        <v>193.1</v>
      </c>
      <c r="K1490" s="17" t="s">
        <v>12</v>
      </c>
      <c r="L1490" s="24" t="s">
        <v>37739</v>
      </c>
      <c r="M1490">
        <v>3974</v>
      </c>
    </row>
    <row r="1491" spans="1:13" x14ac:dyDescent="0.25">
      <c r="A1491" s="7" t="str">
        <f>HYPERLINK("http://www.UniProt.org/UniProt/Q9Y4G2","PKHM1_HUMAN")</f>
        <v>PKHM1_HUMAN</v>
      </c>
      <c r="B1491" s="4" t="s">
        <v>19080</v>
      </c>
      <c r="C1491" s="64">
        <v>4.0999999999999996</v>
      </c>
      <c r="D1491" s="64">
        <v>12</v>
      </c>
      <c r="E1491" s="9">
        <v>0.5</v>
      </c>
      <c r="F1491" s="9">
        <v>4.3699999999999996E-2</v>
      </c>
      <c r="G1491" s="97" t="s">
        <v>37740</v>
      </c>
      <c r="H1491" t="s">
        <v>32</v>
      </c>
      <c r="I1491" s="4" t="s">
        <v>12</v>
      </c>
      <c r="J1491" s="6">
        <v>117.44</v>
      </c>
      <c r="K1491" s="17" t="s">
        <v>12</v>
      </c>
      <c r="L1491" s="24" t="s">
        <v>37739</v>
      </c>
      <c r="M1491">
        <v>4710</v>
      </c>
    </row>
    <row r="1492" spans="1:13" x14ac:dyDescent="0.25">
      <c r="A1492" s="7" t="str">
        <f>HYPERLINK("http://www.UniProt.org/UniProt/Q99878","H2A1J_HUMAN")</f>
        <v>H2A1J_HUMAN</v>
      </c>
      <c r="B1492" s="4" t="s">
        <v>14942</v>
      </c>
      <c r="C1492" s="65">
        <v>5.2</v>
      </c>
      <c r="D1492" s="65">
        <v>11</v>
      </c>
      <c r="E1492" s="9">
        <v>2200</v>
      </c>
      <c r="F1492" s="9">
        <v>201</v>
      </c>
      <c r="G1492" s="97" t="s">
        <v>37740</v>
      </c>
      <c r="H1492" t="s">
        <v>92</v>
      </c>
      <c r="I1492" s="4" t="s">
        <v>12</v>
      </c>
      <c r="J1492" s="6">
        <v>13.936</v>
      </c>
      <c r="K1492" s="17" t="s">
        <v>12</v>
      </c>
      <c r="L1492" s="24" t="s">
        <v>37739</v>
      </c>
      <c r="M1492">
        <v>811</v>
      </c>
    </row>
    <row r="1493" spans="1:13" x14ac:dyDescent="0.25">
      <c r="A1493" s="7" t="str">
        <f>HYPERLINK("http://www.UniProt.org/UniProt/Q6ZVX7","FBX50_HUMAN")</f>
        <v>FBX50_HUMAN</v>
      </c>
      <c r="B1493" s="4" t="s">
        <v>11232</v>
      </c>
      <c r="C1493" s="65">
        <v>3.5</v>
      </c>
      <c r="D1493" s="65">
        <v>11</v>
      </c>
      <c r="E1493" s="9">
        <v>19</v>
      </c>
      <c r="F1493" s="9">
        <v>1.7000000000000002</v>
      </c>
      <c r="G1493" s="97" t="s">
        <v>37740</v>
      </c>
      <c r="H1493" t="s">
        <v>32</v>
      </c>
      <c r="I1493" s="4" t="s">
        <v>12</v>
      </c>
      <c r="J1493" s="6">
        <v>30.847000000000001</v>
      </c>
      <c r="K1493" s="17" t="s">
        <v>12</v>
      </c>
      <c r="L1493" s="24" t="s">
        <v>37739</v>
      </c>
      <c r="M1493">
        <v>2666</v>
      </c>
    </row>
    <row r="1494" spans="1:13" x14ac:dyDescent="0.25">
      <c r="A1494" s="7" t="str">
        <f>HYPERLINK("http://www.UniProt.org/UniProt/Q6P2P2-2","ANM9_HUMAN")</f>
        <v>ANM9_HUMAN</v>
      </c>
      <c r="B1494" s="4" t="s">
        <v>10913</v>
      </c>
      <c r="C1494" s="64">
        <v>46</v>
      </c>
      <c r="D1494" s="65">
        <v>11</v>
      </c>
      <c r="E1494" s="9">
        <v>5.6</v>
      </c>
      <c r="F1494" s="9">
        <v>0.48799999999999999</v>
      </c>
      <c r="G1494" s="97" t="s">
        <v>37740</v>
      </c>
      <c r="H1494" t="s">
        <v>12</v>
      </c>
      <c r="I1494" s="4" t="s">
        <v>40569</v>
      </c>
      <c r="J1494" s="6">
        <v>81.855999999999995</v>
      </c>
      <c r="K1494" s="17" t="s">
        <v>12</v>
      </c>
      <c r="L1494" s="24" t="s">
        <v>37739</v>
      </c>
      <c r="M1494">
        <v>2580</v>
      </c>
    </row>
    <row r="1495" spans="1:13" x14ac:dyDescent="0.25">
      <c r="A1495" s="7" t="str">
        <f>HYPERLINK("http://www.UniProt.org/UniProt/P01876","IGHA1_HUMAN")</f>
        <v>IGHA1_HUMAN</v>
      </c>
      <c r="B1495" s="4" t="s">
        <v>2792</v>
      </c>
      <c r="C1495" s="64">
        <v>17</v>
      </c>
      <c r="D1495" s="65">
        <v>11</v>
      </c>
      <c r="E1495" s="9">
        <v>2.1</v>
      </c>
      <c r="F1495" s="9">
        <v>0.18899999999999997</v>
      </c>
      <c r="G1495" s="97" t="s">
        <v>37740</v>
      </c>
      <c r="H1495" t="s">
        <v>12</v>
      </c>
      <c r="I1495" s="4" t="s">
        <v>12</v>
      </c>
      <c r="J1495" s="6">
        <v>37.654000000000003</v>
      </c>
      <c r="K1495" s="17" t="s">
        <v>12</v>
      </c>
      <c r="L1495" s="24" t="s">
        <v>37739</v>
      </c>
      <c r="M1495">
        <v>690</v>
      </c>
    </row>
    <row r="1496" spans="1:13" x14ac:dyDescent="0.25">
      <c r="A1496" s="7" t="str">
        <f>HYPERLINK("http://www.UniProt.org/UniProt/Q13535-2","ATR_HUMAN")</f>
        <v>ATR_HUMAN</v>
      </c>
      <c r="B1496" s="4" t="s">
        <v>8656</v>
      </c>
      <c r="C1496" s="64">
        <v>8.4</v>
      </c>
      <c r="D1496" s="65">
        <v>11</v>
      </c>
      <c r="E1496" s="9">
        <v>1</v>
      </c>
      <c r="F1496" s="9">
        <v>9.1600000000000001E-2</v>
      </c>
      <c r="G1496" s="97" t="s">
        <v>37740</v>
      </c>
      <c r="H1496" t="s">
        <v>92</v>
      </c>
      <c r="I1496" s="4" t="s">
        <v>12</v>
      </c>
      <c r="J1496" s="6">
        <v>294.22000000000003</v>
      </c>
      <c r="K1496" s="17" t="s">
        <v>12</v>
      </c>
      <c r="L1496" s="24" t="s">
        <v>37739</v>
      </c>
      <c r="M1496">
        <v>2023</v>
      </c>
    </row>
    <row r="1497" spans="1:13" x14ac:dyDescent="0.25">
      <c r="A1497" s="7" t="str">
        <f>HYPERLINK("http://www.UniProt.org/UniProt/Q9NXG0","CNTLN_HUMAN")</f>
        <v>CNTLN_HUMAN</v>
      </c>
      <c r="B1497" s="4" t="s">
        <v>17345</v>
      </c>
      <c r="C1497" s="64">
        <v>3.8</v>
      </c>
      <c r="D1497" s="64">
        <v>11</v>
      </c>
      <c r="E1497" s="9">
        <v>0.47</v>
      </c>
      <c r="F1497" s="9">
        <v>4.3699999999999996E-2</v>
      </c>
      <c r="G1497" s="97" t="s">
        <v>37740</v>
      </c>
      <c r="H1497" t="s">
        <v>32</v>
      </c>
      <c r="I1497" s="4" t="s">
        <v>12</v>
      </c>
      <c r="J1497" s="6">
        <v>161.6</v>
      </c>
      <c r="K1497" s="17" t="s">
        <v>12</v>
      </c>
      <c r="L1497" s="24" t="s">
        <v>37739</v>
      </c>
      <c r="M1497">
        <v>4252</v>
      </c>
    </row>
    <row r="1498" spans="1:13" x14ac:dyDescent="0.25">
      <c r="A1498" s="7" t="str">
        <f>HYPERLINK("http://www.UniProt.org/UniProt/Q9UBL6-2","CPNE7_HUMAN")</f>
        <v>CPNE7_HUMAN</v>
      </c>
      <c r="B1498" s="4" t="s">
        <v>17802</v>
      </c>
      <c r="C1498" s="64">
        <v>3.8</v>
      </c>
      <c r="D1498" s="64">
        <v>11</v>
      </c>
      <c r="E1498" s="9">
        <v>0.47</v>
      </c>
      <c r="F1498" s="9">
        <v>4.3699999999999996E-2</v>
      </c>
      <c r="G1498" s="97" t="s">
        <v>37740</v>
      </c>
      <c r="H1498" t="s">
        <v>12</v>
      </c>
      <c r="I1498" s="4" t="s">
        <v>12</v>
      </c>
      <c r="J1498" s="6">
        <v>61.932000000000002</v>
      </c>
      <c r="K1498" s="17" t="s">
        <v>12</v>
      </c>
      <c r="L1498" s="24" t="s">
        <v>37739</v>
      </c>
      <c r="M1498">
        <v>4376</v>
      </c>
    </row>
    <row r="1499" spans="1:13" x14ac:dyDescent="0.25">
      <c r="A1499" s="7" t="str">
        <f>HYPERLINK("http://www.UniProt.org/UniProt/Q53F19-2","CQ085_HUMAN")</f>
        <v>CQ085_HUMAN</v>
      </c>
      <c r="B1499" s="4" t="s">
        <v>10164</v>
      </c>
      <c r="C1499" s="64">
        <v>3.8</v>
      </c>
      <c r="D1499" s="64">
        <v>11</v>
      </c>
      <c r="E1499" s="9">
        <v>0.47</v>
      </c>
      <c r="F1499" s="9">
        <v>4.3699999999999996E-2</v>
      </c>
      <c r="G1499" s="97" t="s">
        <v>37740</v>
      </c>
      <c r="H1499" t="s">
        <v>12</v>
      </c>
      <c r="I1499" s="4" t="s">
        <v>12</v>
      </c>
      <c r="J1499" s="6">
        <v>38.92</v>
      </c>
      <c r="K1499" s="17" t="s">
        <v>12</v>
      </c>
      <c r="L1499" s="24" t="s">
        <v>37739</v>
      </c>
      <c r="M1499">
        <v>2374</v>
      </c>
    </row>
    <row r="1500" spans="1:13" x14ac:dyDescent="0.25">
      <c r="A1500" s="7" t="str">
        <f>HYPERLINK("http://www.UniProt.org/UniProt/O00522-2","KRIT1_HUMAN")</f>
        <v>KRIT1_HUMAN</v>
      </c>
      <c r="B1500" s="4" t="s">
        <v>399</v>
      </c>
      <c r="C1500" s="64">
        <v>3.9</v>
      </c>
      <c r="D1500" s="64">
        <v>11</v>
      </c>
      <c r="E1500" s="9">
        <v>0.47</v>
      </c>
      <c r="F1500" s="9">
        <v>4.3699999999999996E-2</v>
      </c>
      <c r="G1500" s="97" t="s">
        <v>37740</v>
      </c>
      <c r="H1500" t="s">
        <v>32</v>
      </c>
      <c r="I1500" s="4" t="s">
        <v>12</v>
      </c>
      <c r="J1500" s="6">
        <v>60.944000000000003</v>
      </c>
      <c r="K1500" s="17" t="s">
        <v>12</v>
      </c>
      <c r="L1500" s="24" t="s">
        <v>37739</v>
      </c>
      <c r="M1500">
        <v>161</v>
      </c>
    </row>
    <row r="1501" spans="1:13" x14ac:dyDescent="0.25">
      <c r="A1501" s="7" t="str">
        <f>HYPERLINK("http://www.UniProt.org/UniProt/Q5T749","KPRP_HUMAN")</f>
        <v>KPRP_HUMAN</v>
      </c>
      <c r="B1501" s="4" t="s">
        <v>10451</v>
      </c>
      <c r="C1501" s="65">
        <v>3.9</v>
      </c>
      <c r="D1501" s="65">
        <v>10</v>
      </c>
      <c r="E1501" s="9">
        <v>130</v>
      </c>
      <c r="F1501" s="9">
        <v>12.5</v>
      </c>
      <c r="G1501" s="97" t="s">
        <v>37740</v>
      </c>
      <c r="H1501" t="s">
        <v>32</v>
      </c>
      <c r="I1501" s="4" t="s">
        <v>12</v>
      </c>
      <c r="J1501" s="6">
        <v>64.135000000000005</v>
      </c>
      <c r="K1501" s="17" t="s">
        <v>12</v>
      </c>
      <c r="L1501" s="24" t="s">
        <v>37739</v>
      </c>
      <c r="M1501">
        <v>2455</v>
      </c>
    </row>
    <row r="1502" spans="1:13" x14ac:dyDescent="0.25">
      <c r="A1502" s="7" t="str">
        <f>HYPERLINK("http://www.UniProt.org/UniProt/P01040","CYTA_HUMAN")</f>
        <v>CYTA_HUMAN</v>
      </c>
      <c r="B1502" s="4" t="s">
        <v>2773</v>
      </c>
      <c r="C1502" s="65">
        <v>2</v>
      </c>
      <c r="D1502" s="65">
        <v>10</v>
      </c>
      <c r="E1502" s="9">
        <v>78</v>
      </c>
      <c r="F1502" s="9">
        <v>7.75</v>
      </c>
      <c r="G1502" s="97" t="s">
        <v>37740</v>
      </c>
      <c r="H1502" t="s">
        <v>32</v>
      </c>
      <c r="I1502" s="4" t="s">
        <v>12</v>
      </c>
      <c r="J1502" s="6">
        <v>11.006</v>
      </c>
      <c r="K1502" s="17" t="s">
        <v>12</v>
      </c>
      <c r="L1502" s="24" t="s">
        <v>37739</v>
      </c>
      <c r="M1502">
        <v>686</v>
      </c>
    </row>
    <row r="1503" spans="1:13" x14ac:dyDescent="0.25">
      <c r="A1503" s="7" t="str">
        <f>HYPERLINK("http://www.UniProt.org/UniProt/Q7Z7L7","ZER1_HUMAN")</f>
        <v>ZER1_HUMAN</v>
      </c>
      <c r="B1503" s="4" t="s">
        <v>11636</v>
      </c>
      <c r="C1503" s="64">
        <v>44</v>
      </c>
      <c r="D1503" s="65">
        <v>10</v>
      </c>
      <c r="E1503" s="9">
        <v>5.4</v>
      </c>
      <c r="F1503" s="9">
        <v>0.53100000000000003</v>
      </c>
      <c r="G1503" s="97" t="s">
        <v>37740</v>
      </c>
      <c r="H1503" t="s">
        <v>12</v>
      </c>
      <c r="I1503" s="4" t="s">
        <v>12</v>
      </c>
      <c r="J1503" s="6">
        <v>88.168999999999997</v>
      </c>
      <c r="K1503" s="17" t="s">
        <v>12</v>
      </c>
      <c r="L1503" s="24" t="s">
        <v>37739</v>
      </c>
      <c r="M1503">
        <v>2772</v>
      </c>
    </row>
    <row r="1504" spans="1:13" x14ac:dyDescent="0.25">
      <c r="A1504" s="7" t="str">
        <f>HYPERLINK("http://www.UniProt.org/UniProt/O94986-3","CE152_HUMAN")</f>
        <v>CE152_HUMAN</v>
      </c>
      <c r="B1504" s="4" t="s">
        <v>2236</v>
      </c>
      <c r="C1504" s="64">
        <v>13</v>
      </c>
      <c r="D1504" s="65">
        <v>10</v>
      </c>
      <c r="E1504" s="9">
        <v>1.6</v>
      </c>
      <c r="F1504" s="9">
        <v>0.159</v>
      </c>
      <c r="G1504" s="97" t="s">
        <v>37740</v>
      </c>
      <c r="H1504" t="s">
        <v>32</v>
      </c>
      <c r="I1504" s="4" t="s">
        <v>12</v>
      </c>
      <c r="J1504" s="6">
        <v>189.07</v>
      </c>
      <c r="K1504" s="17" t="s">
        <v>12</v>
      </c>
      <c r="L1504" s="24" t="s">
        <v>37739</v>
      </c>
      <c r="M1504">
        <v>567</v>
      </c>
    </row>
    <row r="1505" spans="1:13" x14ac:dyDescent="0.25">
      <c r="A1505" s="7" t="str">
        <f>HYPERLINK("http://www.UniProt.org/UniProt/A8MPP1","D11L8_HUMAN")</f>
        <v>D11L8_HUMAN</v>
      </c>
      <c r="B1505" s="4" t="s">
        <v>142</v>
      </c>
      <c r="C1505" s="64">
        <v>9.3000000000000007</v>
      </c>
      <c r="D1505" s="65">
        <v>10</v>
      </c>
      <c r="E1505" s="9">
        <v>1.1000000000000001</v>
      </c>
      <c r="F1505" s="9">
        <v>0.11199999999999999</v>
      </c>
      <c r="G1505" s="97" t="s">
        <v>37740</v>
      </c>
      <c r="H1505" t="s">
        <v>92</v>
      </c>
      <c r="I1505" s="4" t="s">
        <v>12</v>
      </c>
      <c r="J1505" s="6">
        <v>101.81</v>
      </c>
      <c r="K1505" s="17" t="s">
        <v>12</v>
      </c>
      <c r="L1505" s="24" t="s">
        <v>37739</v>
      </c>
      <c r="M1505">
        <v>38</v>
      </c>
    </row>
    <row r="1506" spans="1:13" x14ac:dyDescent="0.25">
      <c r="A1506" s="7" t="str">
        <f>HYPERLINK("http://www.UniProt.org/UniProt/Q96RT7-2","GCP6_HUMAN")</f>
        <v>GCP6_HUMAN</v>
      </c>
      <c r="B1506" s="4" t="s">
        <v>14649</v>
      </c>
      <c r="C1506" s="64">
        <v>3.7</v>
      </c>
      <c r="D1506" s="64">
        <v>10</v>
      </c>
      <c r="E1506" s="9">
        <v>0.45</v>
      </c>
      <c r="F1506" s="9">
        <v>4.3699999999999996E-2</v>
      </c>
      <c r="G1506" s="97" t="s">
        <v>37740</v>
      </c>
      <c r="H1506" t="s">
        <v>32</v>
      </c>
      <c r="I1506" s="4" t="s">
        <v>12</v>
      </c>
      <c r="J1506" s="6">
        <v>196.76</v>
      </c>
      <c r="K1506" s="17" t="s">
        <v>12</v>
      </c>
      <c r="L1506" s="24" t="s">
        <v>37739</v>
      </c>
      <c r="M1506">
        <v>3561</v>
      </c>
    </row>
    <row r="1507" spans="1:13" x14ac:dyDescent="0.25">
      <c r="A1507" s="7" t="str">
        <f>HYPERLINK("http://www.UniProt.org/UniProt/Q99661-2","KIF2C_HUMAN")</f>
        <v>KIF2C_HUMAN</v>
      </c>
      <c r="B1507" s="4" t="s">
        <v>14867</v>
      </c>
      <c r="C1507" s="64">
        <v>3.5</v>
      </c>
      <c r="D1507" s="64">
        <v>9.8000000000000007</v>
      </c>
      <c r="E1507" s="9">
        <v>0.43</v>
      </c>
      <c r="F1507" s="9">
        <v>4.3699999999999996E-2</v>
      </c>
      <c r="G1507" s="97" t="s">
        <v>37740</v>
      </c>
      <c r="H1507" t="s">
        <v>69</v>
      </c>
      <c r="I1507" s="4" t="s">
        <v>12</v>
      </c>
      <c r="J1507" s="6">
        <v>75.561000000000007</v>
      </c>
      <c r="K1507" s="17" t="s">
        <v>12</v>
      </c>
      <c r="L1507" s="24" t="s">
        <v>37739</v>
      </c>
      <c r="M1507">
        <v>3614</v>
      </c>
    </row>
    <row r="1508" spans="1:13" x14ac:dyDescent="0.25">
      <c r="A1508" s="7" t="str">
        <f>HYPERLINK("http://www.UniProt.org/UniProt/Q7Z5K2","WAPL_HUMAN")</f>
        <v>WAPL_HUMAN</v>
      </c>
      <c r="B1508" s="4" t="s">
        <v>11539</v>
      </c>
      <c r="C1508" s="64">
        <v>35</v>
      </c>
      <c r="D1508" s="65">
        <v>9.6999999999999993</v>
      </c>
      <c r="E1508" s="9">
        <v>4.3</v>
      </c>
      <c r="F1508" s="9">
        <v>0.44600000000000001</v>
      </c>
      <c r="G1508" s="97" t="s">
        <v>37740</v>
      </c>
      <c r="H1508" t="s">
        <v>69</v>
      </c>
      <c r="I1508" s="4" t="s">
        <v>12</v>
      </c>
      <c r="J1508" s="6">
        <v>132.94</v>
      </c>
      <c r="K1508" s="17" t="s">
        <v>12</v>
      </c>
      <c r="L1508" s="24" t="s">
        <v>37739</v>
      </c>
      <c r="M1508">
        <v>2747</v>
      </c>
    </row>
    <row r="1509" spans="1:13" x14ac:dyDescent="0.25">
      <c r="A1509" s="7" t="str">
        <f>HYPERLINK("http://www.UniProt.org/UniProt/P49454","CENPF_HUMAN")</f>
        <v>CENPF_HUMAN</v>
      </c>
      <c r="B1509" s="4" t="s">
        <v>5929</v>
      </c>
      <c r="C1509" s="64">
        <v>16</v>
      </c>
      <c r="D1509" s="65">
        <v>9.6999999999999993</v>
      </c>
      <c r="E1509" s="9">
        <v>2</v>
      </c>
      <c r="F1509" s="9">
        <v>0.20699999999999999</v>
      </c>
      <c r="G1509" s="97" t="s">
        <v>37740</v>
      </c>
      <c r="H1509" t="s">
        <v>69</v>
      </c>
      <c r="I1509" s="4" t="s">
        <v>12</v>
      </c>
      <c r="J1509" s="6">
        <v>367.76</v>
      </c>
      <c r="K1509" s="17" t="s">
        <v>12</v>
      </c>
      <c r="L1509" s="24" t="s">
        <v>37739</v>
      </c>
      <c r="M1509">
        <v>1386</v>
      </c>
    </row>
    <row r="1510" spans="1:13" x14ac:dyDescent="0.25">
      <c r="A1510" s="7" t="str">
        <f>HYPERLINK("http://www.UniProt.org/UniProt/Q9Y2F5","ICE1_HUMAN")</f>
        <v>ICE1_HUMAN</v>
      </c>
      <c r="B1510" s="4" t="s">
        <v>18718</v>
      </c>
      <c r="C1510" s="64">
        <v>3.4</v>
      </c>
      <c r="D1510" s="64">
        <v>9.6</v>
      </c>
      <c r="E1510" s="9">
        <v>0.42</v>
      </c>
      <c r="F1510" s="9">
        <v>4.3699999999999996E-2</v>
      </c>
      <c r="G1510" s="97" t="s">
        <v>37740</v>
      </c>
      <c r="H1510" t="s">
        <v>92</v>
      </c>
      <c r="I1510" s="4" t="s">
        <v>12</v>
      </c>
      <c r="J1510" s="6">
        <v>247.89</v>
      </c>
      <c r="K1510" s="17" t="s">
        <v>12</v>
      </c>
      <c r="L1510" s="24" t="s">
        <v>37739</v>
      </c>
      <c r="M1510">
        <v>4615</v>
      </c>
    </row>
    <row r="1511" spans="1:13" x14ac:dyDescent="0.25">
      <c r="A1511" s="7" t="str">
        <f>HYPERLINK("http://www.UniProt.org/UniProt/Q02413","DSG1_HUMAN")</f>
        <v>DSG1_HUMAN</v>
      </c>
      <c r="B1511" s="4" t="s">
        <v>7779</v>
      </c>
      <c r="C1511" s="65">
        <v>3.1</v>
      </c>
      <c r="D1511" s="65">
        <v>9.5</v>
      </c>
      <c r="E1511" s="9">
        <v>63</v>
      </c>
      <c r="F1511" s="9">
        <v>6.64</v>
      </c>
      <c r="G1511" s="97" t="s">
        <v>37740</v>
      </c>
      <c r="H1511" t="s">
        <v>32</v>
      </c>
      <c r="I1511" s="4" t="s">
        <v>12</v>
      </c>
      <c r="J1511" s="6">
        <v>113.75</v>
      </c>
      <c r="K1511" s="17" t="s">
        <v>675</v>
      </c>
      <c r="L1511" s="24" t="s">
        <v>37739</v>
      </c>
      <c r="M1511">
        <v>1819</v>
      </c>
    </row>
    <row r="1512" spans="1:13" x14ac:dyDescent="0.25">
      <c r="A1512" s="7" t="str">
        <f>HYPERLINK("http://www.UniProt.org/UniProt/Q9UKV8","AGO2_HUMAN")</f>
        <v>AGO2_HUMAN</v>
      </c>
      <c r="B1512" s="4" t="s">
        <v>18285</v>
      </c>
      <c r="C1512" s="65">
        <v>6.4</v>
      </c>
      <c r="D1512" s="65">
        <v>9.5</v>
      </c>
      <c r="E1512" s="9">
        <v>55</v>
      </c>
      <c r="F1512" s="9">
        <v>5.84</v>
      </c>
      <c r="G1512" s="97" t="s">
        <v>37740</v>
      </c>
      <c r="H1512" t="s">
        <v>69</v>
      </c>
      <c r="I1512" s="4" t="s">
        <v>12</v>
      </c>
      <c r="J1512" s="6">
        <v>97.206999999999994</v>
      </c>
      <c r="K1512" s="17" t="s">
        <v>12</v>
      </c>
      <c r="L1512" s="24" t="s">
        <v>37739</v>
      </c>
      <c r="M1512">
        <v>4500</v>
      </c>
    </row>
    <row r="1513" spans="1:13" x14ac:dyDescent="0.25">
      <c r="A1513" s="7" t="str">
        <f>HYPERLINK("http://www.UniProt.org/UniProt/P78363","ABCA4_HUMAN")</f>
        <v>ABCA4_HUMAN</v>
      </c>
      <c r="B1513" s="4" t="s">
        <v>7484</v>
      </c>
      <c r="C1513" s="64">
        <v>3.4</v>
      </c>
      <c r="D1513" s="64">
        <v>9.5</v>
      </c>
      <c r="E1513" s="9">
        <v>0.42</v>
      </c>
      <c r="F1513" s="9">
        <v>4.3699999999999996E-2</v>
      </c>
      <c r="G1513" s="97" t="s">
        <v>37740</v>
      </c>
      <c r="H1513" t="s">
        <v>32</v>
      </c>
      <c r="I1513" s="4" t="s">
        <v>12</v>
      </c>
      <c r="J1513" s="6">
        <v>255.94</v>
      </c>
      <c r="K1513" s="17" t="s">
        <v>157</v>
      </c>
      <c r="L1513" s="24" t="s">
        <v>37739</v>
      </c>
      <c r="M1513">
        <v>1749</v>
      </c>
    </row>
    <row r="1514" spans="1:13" x14ac:dyDescent="0.25">
      <c r="A1514" s="7" t="str">
        <f>HYPERLINK("http://www.UniProt.org/UniProt/P29120-2","NEC1_HUMAN")</f>
        <v>NEC1_HUMAN</v>
      </c>
      <c r="B1514" s="4" t="s">
        <v>4589</v>
      </c>
      <c r="C1514" s="64">
        <v>3.4</v>
      </c>
      <c r="D1514" s="64">
        <v>9.5</v>
      </c>
      <c r="E1514" s="9">
        <v>0.42</v>
      </c>
      <c r="F1514" s="9">
        <v>4.3699999999999996E-2</v>
      </c>
      <c r="G1514" s="97" t="s">
        <v>37740</v>
      </c>
      <c r="H1514" t="s">
        <v>32</v>
      </c>
      <c r="I1514" s="4" t="s">
        <v>12</v>
      </c>
      <c r="J1514" s="6">
        <v>79.009</v>
      </c>
      <c r="K1514" s="17" t="s">
        <v>56</v>
      </c>
      <c r="L1514" s="24" t="s">
        <v>37739</v>
      </c>
      <c r="M1514">
        <v>1089</v>
      </c>
    </row>
    <row r="1515" spans="1:13" x14ac:dyDescent="0.25">
      <c r="A1515" s="7" t="str">
        <f>HYPERLINK("http://www.UniProt.org/UniProt/Q96BD8","SKA1_HUMAN")</f>
        <v>SKA1_HUMAN</v>
      </c>
      <c r="B1515" s="4" t="s">
        <v>13819</v>
      </c>
      <c r="C1515" s="64">
        <v>34</v>
      </c>
      <c r="D1515" s="65">
        <v>9.4</v>
      </c>
      <c r="E1515" s="9">
        <v>4.0999999999999996</v>
      </c>
      <c r="F1515" s="9">
        <v>0.44199999999999995</v>
      </c>
      <c r="G1515" s="97" t="s">
        <v>37740</v>
      </c>
      <c r="H1515" t="s">
        <v>32</v>
      </c>
      <c r="I1515" s="4" t="s">
        <v>12</v>
      </c>
      <c r="J1515" s="6">
        <v>29.484000000000002</v>
      </c>
      <c r="K1515" s="17" t="s">
        <v>12</v>
      </c>
      <c r="L1515" s="24" t="s">
        <v>37739</v>
      </c>
      <c r="M1515">
        <v>3346</v>
      </c>
    </row>
    <row r="1516" spans="1:13" x14ac:dyDescent="0.25">
      <c r="A1516" s="7" t="str">
        <f>HYPERLINK("http://www.UniProt.org/UniProt/P68871","HBB_HUMAN")</f>
        <v>HBB_HUMAN</v>
      </c>
      <c r="B1516" s="4" t="s">
        <v>7434</v>
      </c>
      <c r="C1516" s="65">
        <v>2.6</v>
      </c>
      <c r="D1516" s="65">
        <v>9.3000000000000007</v>
      </c>
      <c r="E1516" s="9">
        <v>1.9000000000000001</v>
      </c>
      <c r="F1516" s="9">
        <v>0.20299999999999999</v>
      </c>
      <c r="G1516" s="97" t="s">
        <v>37740</v>
      </c>
      <c r="H1516" t="s">
        <v>12</v>
      </c>
      <c r="I1516" s="4" t="s">
        <v>12</v>
      </c>
      <c r="J1516" s="6">
        <v>15.997999999999999</v>
      </c>
      <c r="K1516" s="17" t="s">
        <v>12</v>
      </c>
      <c r="L1516" s="24" t="s">
        <v>37739</v>
      </c>
      <c r="M1516">
        <v>1738</v>
      </c>
    </row>
    <row r="1517" spans="1:13" x14ac:dyDescent="0.25">
      <c r="A1517" s="7" t="str">
        <f>HYPERLINK("http://www.UniProt.org/UniProt/Q9UG01-2","IF172_HUMAN")</f>
        <v>IF172_HUMAN</v>
      </c>
      <c r="B1517" s="4" t="s">
        <v>17902</v>
      </c>
      <c r="C1517" s="64">
        <v>3.3</v>
      </c>
      <c r="D1517" s="64">
        <v>9.1</v>
      </c>
      <c r="E1517" s="9">
        <v>0.4</v>
      </c>
      <c r="F1517" s="9">
        <v>4.3699999999999996E-2</v>
      </c>
      <c r="G1517" s="97" t="s">
        <v>37740</v>
      </c>
      <c r="H1517" t="s">
        <v>32</v>
      </c>
      <c r="I1517" s="4" t="s">
        <v>12</v>
      </c>
      <c r="J1517" s="6">
        <v>172.44</v>
      </c>
      <c r="K1517" s="17" t="s">
        <v>12</v>
      </c>
      <c r="L1517" s="24" t="s">
        <v>37739</v>
      </c>
      <c r="M1517">
        <v>4403</v>
      </c>
    </row>
    <row r="1518" spans="1:13" x14ac:dyDescent="0.25">
      <c r="A1518" s="7" t="str">
        <f>HYPERLINK("http://www.UniProt.org/UniProt/Q13325","IFIT5_HUMAN")</f>
        <v>IFIT5_HUMAN</v>
      </c>
      <c r="B1518" s="4" t="s">
        <v>8522</v>
      </c>
      <c r="C1518" s="64">
        <v>3.3</v>
      </c>
      <c r="D1518" s="64">
        <v>9.1</v>
      </c>
      <c r="E1518" s="9">
        <v>0.4</v>
      </c>
      <c r="F1518" s="9">
        <v>4.3699999999999996E-2</v>
      </c>
      <c r="G1518" s="97" t="s">
        <v>37740</v>
      </c>
      <c r="H1518" t="s">
        <v>32</v>
      </c>
      <c r="I1518" s="4" t="s">
        <v>12</v>
      </c>
      <c r="J1518" s="6">
        <v>55.845999999999997</v>
      </c>
      <c r="K1518" s="17" t="s">
        <v>12</v>
      </c>
      <c r="L1518" s="24" t="s">
        <v>37739</v>
      </c>
      <c r="M1518">
        <v>1992</v>
      </c>
    </row>
    <row r="1519" spans="1:13" x14ac:dyDescent="0.25">
      <c r="A1519" s="7" t="str">
        <f>HYPERLINK("http://www.UniProt.org/UniProt/Q9UHI6","DDX20_HUMAN")</f>
        <v>DDX20_HUMAN</v>
      </c>
      <c r="B1519" s="4" t="s">
        <v>17962</v>
      </c>
      <c r="C1519" s="64">
        <v>23</v>
      </c>
      <c r="D1519" s="65">
        <v>9</v>
      </c>
      <c r="E1519" s="9">
        <v>2.8</v>
      </c>
      <c r="F1519" s="9">
        <v>0.31099999999999994</v>
      </c>
      <c r="G1519" s="97" t="s">
        <v>37740</v>
      </c>
      <c r="H1519" t="s">
        <v>69</v>
      </c>
      <c r="I1519" s="4" t="s">
        <v>40569</v>
      </c>
      <c r="J1519" s="6">
        <v>92.239000000000004</v>
      </c>
      <c r="K1519" s="17" t="s">
        <v>12</v>
      </c>
      <c r="L1519" s="24" t="s">
        <v>37739</v>
      </c>
      <c r="M1519">
        <v>4420</v>
      </c>
    </row>
    <row r="1520" spans="1:13" x14ac:dyDescent="0.25">
      <c r="A1520" s="7" t="str">
        <f>HYPERLINK("http://www.UniProt.org/UniProt/P34947","GRK5_HUMAN")</f>
        <v>GRK5_HUMAN</v>
      </c>
      <c r="B1520" s="4" t="s">
        <v>4979</v>
      </c>
      <c r="C1520" s="64">
        <v>8.1999999999999993</v>
      </c>
      <c r="D1520" s="65">
        <v>9</v>
      </c>
      <c r="E1520" s="9">
        <v>1</v>
      </c>
      <c r="F1520" s="9">
        <v>0.11199999999999999</v>
      </c>
      <c r="G1520" s="97" t="s">
        <v>37740</v>
      </c>
      <c r="H1520" t="s">
        <v>69</v>
      </c>
      <c r="I1520" s="4" t="s">
        <v>12</v>
      </c>
      <c r="J1520" s="6">
        <v>67.786000000000001</v>
      </c>
      <c r="K1520" s="17" t="s">
        <v>12</v>
      </c>
      <c r="L1520" s="24" t="s">
        <v>37739</v>
      </c>
      <c r="M1520">
        <v>1178</v>
      </c>
    </row>
    <row r="1521" spans="1:13" x14ac:dyDescent="0.25">
      <c r="A1521" s="7" t="str">
        <f>HYPERLINK("http://www.UniProt.org/UniProt/Q9NR80-4","ARHG4_HUMAN")</f>
        <v>ARHG4_HUMAN</v>
      </c>
      <c r="B1521" s="4" t="s">
        <v>16845</v>
      </c>
      <c r="C1521" s="64">
        <v>29</v>
      </c>
      <c r="D1521" s="65">
        <v>8.8000000000000007</v>
      </c>
      <c r="E1521" s="9">
        <v>3.5</v>
      </c>
      <c r="F1521" s="9">
        <v>0.4</v>
      </c>
      <c r="G1521" s="97" t="s">
        <v>37740</v>
      </c>
      <c r="H1521" t="s">
        <v>32</v>
      </c>
      <c r="I1521" s="4" t="s">
        <v>12</v>
      </c>
      <c r="J1521" s="6">
        <v>76.418999999999997</v>
      </c>
      <c r="K1521" s="17" t="s">
        <v>12</v>
      </c>
      <c r="L1521" s="24" t="s">
        <v>37739</v>
      </c>
      <c r="M1521">
        <v>4121</v>
      </c>
    </row>
    <row r="1522" spans="1:13" x14ac:dyDescent="0.25">
      <c r="A1522" s="7" t="str">
        <f>HYPERLINK("http://www.UniProt.org/UniProt/P48681","NEST_HUMAN")</f>
        <v>NEST_HUMAN</v>
      </c>
      <c r="B1522" s="4" t="s">
        <v>5829</v>
      </c>
      <c r="C1522" s="64">
        <v>3.1</v>
      </c>
      <c r="D1522" s="64">
        <v>8.6999999999999993</v>
      </c>
      <c r="E1522" s="9">
        <v>0.38</v>
      </c>
      <c r="F1522" s="9">
        <v>4.3699999999999996E-2</v>
      </c>
      <c r="G1522" s="97" t="s">
        <v>37740</v>
      </c>
      <c r="H1522" t="s">
        <v>12</v>
      </c>
      <c r="I1522" s="4" t="s">
        <v>12</v>
      </c>
      <c r="J1522" s="6">
        <v>177.44</v>
      </c>
      <c r="K1522" s="17" t="s">
        <v>12</v>
      </c>
      <c r="L1522" s="24" t="s">
        <v>37739</v>
      </c>
      <c r="M1522">
        <v>1362</v>
      </c>
    </row>
    <row r="1523" spans="1:13" x14ac:dyDescent="0.25">
      <c r="A1523" s="7" t="str">
        <f>HYPERLINK("http://www.UniProt.org/UniProt/Q15788-2","NCOA1_HUMAN")</f>
        <v>NCOA1_HUMAN</v>
      </c>
      <c r="B1523" s="4" t="s">
        <v>9696</v>
      </c>
      <c r="C1523" s="64">
        <v>38</v>
      </c>
      <c r="D1523" s="65">
        <v>8.5</v>
      </c>
      <c r="E1523" s="9">
        <v>4.6000000000000005</v>
      </c>
      <c r="F1523" s="9">
        <v>0.54300000000000004</v>
      </c>
      <c r="G1523" s="97" t="s">
        <v>37740</v>
      </c>
      <c r="H1523" t="s">
        <v>92</v>
      </c>
      <c r="I1523" s="4" t="s">
        <v>12</v>
      </c>
      <c r="J1523" s="6">
        <v>152.38</v>
      </c>
      <c r="K1523" s="17" t="s">
        <v>12</v>
      </c>
      <c r="L1523" s="24" t="s">
        <v>37739</v>
      </c>
      <c r="M1523">
        <v>2258</v>
      </c>
    </row>
    <row r="1524" spans="1:13" x14ac:dyDescent="0.25">
      <c r="A1524" s="7" t="str">
        <f>HYPERLINK("http://www.UniProt.org/UniProt/P22735","TGM1_HUMAN")</f>
        <v>TGM1_HUMAN</v>
      </c>
      <c r="B1524" s="4" t="s">
        <v>4197</v>
      </c>
      <c r="C1524" s="65">
        <v>0.71</v>
      </c>
      <c r="D1524" s="65">
        <v>8.5</v>
      </c>
      <c r="E1524" s="9">
        <v>2.5</v>
      </c>
      <c r="F1524" s="9">
        <v>0.3</v>
      </c>
      <c r="G1524" s="97" t="s">
        <v>37740</v>
      </c>
      <c r="H1524" t="s">
        <v>32</v>
      </c>
      <c r="I1524" s="4" t="s">
        <v>12</v>
      </c>
      <c r="J1524" s="6">
        <v>89.786000000000001</v>
      </c>
      <c r="K1524" s="17" t="s">
        <v>12</v>
      </c>
      <c r="L1524" s="24" t="s">
        <v>37739</v>
      </c>
      <c r="M1524">
        <v>1003</v>
      </c>
    </row>
    <row r="1525" spans="1:13" x14ac:dyDescent="0.25">
      <c r="A1525" s="7" t="str">
        <f>HYPERLINK("http://www.UniProt.org/UniProt/Q8IWA0","WDR75_HUMAN")</f>
        <v>WDR75_HUMAN</v>
      </c>
      <c r="B1525" s="4" t="s">
        <v>12016</v>
      </c>
      <c r="C1525" s="64">
        <v>3</v>
      </c>
      <c r="D1525" s="64">
        <v>8.5</v>
      </c>
      <c r="E1525" s="9">
        <v>0.37</v>
      </c>
      <c r="F1525" s="9">
        <v>4.3699999999999996E-2</v>
      </c>
      <c r="G1525" s="97" t="s">
        <v>37740</v>
      </c>
      <c r="H1525" t="s">
        <v>92</v>
      </c>
      <c r="I1525" s="4" t="s">
        <v>12</v>
      </c>
      <c r="J1525" s="6">
        <v>94.498000000000005</v>
      </c>
      <c r="K1525" s="17" t="s">
        <v>12</v>
      </c>
      <c r="L1525" s="24" t="s">
        <v>37739</v>
      </c>
      <c r="M1525">
        <v>2881</v>
      </c>
    </row>
    <row r="1526" spans="1:13" x14ac:dyDescent="0.25">
      <c r="A1526" s="7" t="str">
        <f>HYPERLINK("http://www.UniProt.org/UniProt/Q8IWF6","DEN6A_HUMAN")</f>
        <v>DEN6A_HUMAN</v>
      </c>
      <c r="B1526" s="4" t="s">
        <v>12029</v>
      </c>
      <c r="C1526" s="64">
        <v>14</v>
      </c>
      <c r="D1526" s="65">
        <v>8.3000000000000007</v>
      </c>
      <c r="E1526" s="9">
        <v>1.8</v>
      </c>
      <c r="F1526" s="9">
        <v>0.21199999999999999</v>
      </c>
      <c r="G1526" s="97" t="s">
        <v>37740</v>
      </c>
      <c r="H1526" t="s">
        <v>32</v>
      </c>
      <c r="I1526" s="4" t="s">
        <v>12</v>
      </c>
      <c r="J1526" s="6">
        <v>69.573999999999998</v>
      </c>
      <c r="K1526" s="17" t="s">
        <v>12</v>
      </c>
      <c r="L1526" s="24" t="s">
        <v>37739</v>
      </c>
      <c r="M1526">
        <v>2885</v>
      </c>
    </row>
    <row r="1527" spans="1:13" x14ac:dyDescent="0.25">
      <c r="A1527" s="7" t="str">
        <f>HYPERLINK("http://www.UniProt.org/UniProt/O14647-2","CHD2_HUMAN")</f>
        <v>CHD2_HUMAN</v>
      </c>
      <c r="B1527" s="4" t="s">
        <v>529</v>
      </c>
      <c r="C1527" s="64">
        <v>3</v>
      </c>
      <c r="D1527" s="64">
        <v>8.3000000000000007</v>
      </c>
      <c r="E1527" s="9">
        <v>0.36</v>
      </c>
      <c r="F1527" s="9">
        <v>4.3699999999999996E-2</v>
      </c>
      <c r="G1527" s="97" t="s">
        <v>37740</v>
      </c>
      <c r="H1527" t="s">
        <v>92</v>
      </c>
      <c r="I1527" s="4" t="s">
        <v>12</v>
      </c>
      <c r="J1527" s="6">
        <v>200.56</v>
      </c>
      <c r="K1527" s="17" t="s">
        <v>12</v>
      </c>
      <c r="L1527" s="24" t="s">
        <v>37739</v>
      </c>
      <c r="M1527">
        <v>188</v>
      </c>
    </row>
    <row r="1528" spans="1:13" x14ac:dyDescent="0.25">
      <c r="A1528" s="7" t="str">
        <f>HYPERLINK("http://www.UniProt.org/UniProt/O94761","RECQ4_HUMAN")</f>
        <v>RECQ4_HUMAN</v>
      </c>
      <c r="B1528" s="4" t="s">
        <v>2100</v>
      </c>
      <c r="C1528" s="64">
        <v>17</v>
      </c>
      <c r="D1528" s="65">
        <v>8.1999999999999993</v>
      </c>
      <c r="E1528" s="9">
        <v>2</v>
      </c>
      <c r="F1528" s="9">
        <v>0.24600000000000002</v>
      </c>
      <c r="G1528" s="97" t="s">
        <v>37740</v>
      </c>
      <c r="H1528" t="s">
        <v>69</v>
      </c>
      <c r="I1528" s="4" t="s">
        <v>12</v>
      </c>
      <c r="J1528" s="6">
        <v>133.08000000000001</v>
      </c>
      <c r="K1528" s="17" t="s">
        <v>12</v>
      </c>
      <c r="L1528" s="24" t="s">
        <v>37739</v>
      </c>
      <c r="M1528">
        <v>534</v>
      </c>
    </row>
    <row r="1529" spans="1:13" x14ac:dyDescent="0.25">
      <c r="A1529" s="7" t="str">
        <f>HYPERLINK("http://www.UniProt.org/UniProt/Q03001","DYST_HUMAN")</f>
        <v>DYST_HUMAN</v>
      </c>
      <c r="B1529" s="4" t="s">
        <v>7821</v>
      </c>
      <c r="C1529" s="64">
        <v>4.7</v>
      </c>
      <c r="D1529" s="65">
        <v>8.1999999999999993</v>
      </c>
      <c r="E1529" s="9">
        <v>0.57000000000000006</v>
      </c>
      <c r="F1529" s="9">
        <v>6.9399999999999989E-2</v>
      </c>
      <c r="G1529" s="97" t="s">
        <v>37740</v>
      </c>
      <c r="H1529" t="s">
        <v>69</v>
      </c>
      <c r="I1529" s="4" t="s">
        <v>12</v>
      </c>
      <c r="J1529" s="6">
        <v>860.65</v>
      </c>
      <c r="K1529" s="17" t="s">
        <v>12</v>
      </c>
      <c r="L1529" s="24" t="s">
        <v>37739</v>
      </c>
      <c r="M1529">
        <v>1828</v>
      </c>
    </row>
    <row r="1530" spans="1:13" x14ac:dyDescent="0.25">
      <c r="A1530" s="7" t="str">
        <f>HYPERLINK("http://www.UniProt.org/UniProt/P31944","CASPE_HUMAN")</f>
        <v>CASPE_HUMAN</v>
      </c>
      <c r="B1530" s="4" t="s">
        <v>4852</v>
      </c>
      <c r="C1530" s="65">
        <v>3.2</v>
      </c>
      <c r="D1530" s="65">
        <v>8.1</v>
      </c>
      <c r="E1530" s="9">
        <v>21</v>
      </c>
      <c r="F1530" s="9">
        <v>2.62</v>
      </c>
      <c r="G1530" s="97" t="s">
        <v>37740</v>
      </c>
      <c r="H1530" t="s">
        <v>69</v>
      </c>
      <c r="I1530" s="4" t="s">
        <v>12</v>
      </c>
      <c r="J1530" s="6">
        <v>27.678999999999998</v>
      </c>
      <c r="K1530" s="17" t="s">
        <v>12</v>
      </c>
      <c r="L1530" s="24" t="s">
        <v>37739</v>
      </c>
      <c r="M1530">
        <v>1148</v>
      </c>
    </row>
    <row r="1531" spans="1:13" x14ac:dyDescent="0.25">
      <c r="A1531" s="7" t="str">
        <f>HYPERLINK("http://www.UniProt.org/UniProt/P46060","RAGP1_HUMAN")</f>
        <v>RAGP1_HUMAN</v>
      </c>
      <c r="B1531" s="4" t="s">
        <v>5629</v>
      </c>
      <c r="C1531" s="65">
        <v>8.6999999999999993</v>
      </c>
      <c r="D1531" s="65">
        <v>8</v>
      </c>
      <c r="E1531" s="9">
        <v>1100</v>
      </c>
      <c r="F1531" s="9">
        <v>140</v>
      </c>
      <c r="G1531" s="97" t="s">
        <v>37740</v>
      </c>
      <c r="H1531" t="s">
        <v>69</v>
      </c>
      <c r="I1531" s="4" t="s">
        <v>12</v>
      </c>
      <c r="J1531" s="6">
        <v>63.540999999999997</v>
      </c>
      <c r="K1531" s="17" t="s">
        <v>12</v>
      </c>
      <c r="L1531" s="24" t="s">
        <v>37739</v>
      </c>
      <c r="M1531">
        <v>1316</v>
      </c>
    </row>
    <row r="1532" spans="1:13" x14ac:dyDescent="0.25">
      <c r="A1532" s="7" t="str">
        <f>HYPERLINK("http://www.UniProt.org/UniProt/Q969K3","RNF34_HUMAN")</f>
        <v>RNF34_HUMAN</v>
      </c>
      <c r="B1532" s="4" t="s">
        <v>13666</v>
      </c>
      <c r="C1532" s="64">
        <v>43</v>
      </c>
      <c r="D1532" s="65">
        <v>8</v>
      </c>
      <c r="E1532" s="9">
        <v>5.1999999999999993</v>
      </c>
      <c r="F1532" s="9">
        <v>0.65200000000000002</v>
      </c>
      <c r="G1532" s="97" t="s">
        <v>37740</v>
      </c>
      <c r="H1532" t="s">
        <v>69</v>
      </c>
      <c r="I1532" s="4" t="s">
        <v>12</v>
      </c>
      <c r="J1532" s="6">
        <v>41.64</v>
      </c>
      <c r="K1532" s="17" t="s">
        <v>12</v>
      </c>
      <c r="L1532" s="24" t="s">
        <v>37739</v>
      </c>
      <c r="M1532">
        <v>3306</v>
      </c>
    </row>
    <row r="1533" spans="1:13" x14ac:dyDescent="0.25">
      <c r="A1533" s="7" t="str">
        <f>HYPERLINK("http://www.UniProt.org/UniProt/Q08188","TGM3_HUMAN")</f>
        <v>TGM3_HUMAN</v>
      </c>
      <c r="B1533" s="4" t="s">
        <v>8056</v>
      </c>
      <c r="C1533" s="65">
        <v>1.3</v>
      </c>
      <c r="D1533" s="65">
        <v>7.9</v>
      </c>
      <c r="E1533" s="9">
        <v>9</v>
      </c>
      <c r="F1533" s="9">
        <v>1.1299999999999999</v>
      </c>
      <c r="G1533" s="97" t="s">
        <v>37740</v>
      </c>
      <c r="H1533" t="s">
        <v>12</v>
      </c>
      <c r="I1533" s="4" t="s">
        <v>12</v>
      </c>
      <c r="J1533" s="6">
        <v>76.631</v>
      </c>
      <c r="K1533" s="17" t="s">
        <v>12</v>
      </c>
      <c r="L1533" s="24" t="s">
        <v>37739</v>
      </c>
      <c r="M1533">
        <v>1885</v>
      </c>
    </row>
    <row r="1534" spans="1:13" x14ac:dyDescent="0.25">
      <c r="A1534" s="7" t="str">
        <f>HYPERLINK("http://www.UniProt.org/UniProt/Q92564","DCNL4_HUMAN")</f>
        <v>DCNL4_HUMAN</v>
      </c>
      <c r="B1534" s="4" t="s">
        <v>13343</v>
      </c>
      <c r="C1534" s="64">
        <v>37</v>
      </c>
      <c r="D1534" s="65">
        <v>7.9</v>
      </c>
      <c r="E1534" s="9">
        <v>4.5</v>
      </c>
      <c r="F1534" s="9">
        <v>0.57500000000000007</v>
      </c>
      <c r="G1534" s="97" t="s">
        <v>37740</v>
      </c>
      <c r="H1534" t="s">
        <v>12</v>
      </c>
      <c r="I1534" s="4" t="s">
        <v>12</v>
      </c>
      <c r="J1534" s="6">
        <v>34.067</v>
      </c>
      <c r="K1534" s="17" t="s">
        <v>12</v>
      </c>
      <c r="L1534" s="24" t="s">
        <v>37739</v>
      </c>
      <c r="M1534">
        <v>3229</v>
      </c>
    </row>
    <row r="1535" spans="1:13" x14ac:dyDescent="0.25">
      <c r="A1535" s="7" t="str">
        <f>HYPERLINK("http://www.UniProt.org/UniProt/Q08AF3","SLFN5_HUMAN")</f>
        <v>SLFN5_HUMAN</v>
      </c>
      <c r="B1535" s="4" t="s">
        <v>8120</v>
      </c>
      <c r="C1535" s="64">
        <v>36</v>
      </c>
      <c r="D1535" s="65">
        <v>7.9</v>
      </c>
      <c r="E1535" s="9">
        <v>4.4000000000000004</v>
      </c>
      <c r="F1535" s="9">
        <v>0.55399999999999994</v>
      </c>
      <c r="G1535" s="97" t="s">
        <v>37740</v>
      </c>
      <c r="H1535" t="s">
        <v>12</v>
      </c>
      <c r="I1535" s="4" t="s">
        <v>12</v>
      </c>
      <c r="J1535" s="6">
        <v>101.05</v>
      </c>
      <c r="K1535" s="17" t="s">
        <v>12</v>
      </c>
      <c r="L1535" s="24" t="s">
        <v>37739</v>
      </c>
      <c r="M1535">
        <v>1898</v>
      </c>
    </row>
    <row r="1536" spans="1:13" x14ac:dyDescent="0.25">
      <c r="A1536" s="7" t="str">
        <f>HYPERLINK("http://www.UniProt.org/UniProt/O75161-2","NPHP4_HUMAN")</f>
        <v>NPHP4_HUMAN</v>
      </c>
      <c r="B1536" s="4" t="s">
        <v>1721</v>
      </c>
      <c r="C1536" s="64">
        <v>2.8</v>
      </c>
      <c r="D1536" s="64">
        <v>7.9</v>
      </c>
      <c r="E1536" s="9">
        <v>0.34</v>
      </c>
      <c r="F1536" s="9">
        <v>4.3699999999999996E-2</v>
      </c>
      <c r="G1536" s="97" t="s">
        <v>37740</v>
      </c>
      <c r="H1536" t="s">
        <v>32</v>
      </c>
      <c r="I1536" s="4" t="s">
        <v>12</v>
      </c>
      <c r="J1536" s="6">
        <v>99.951999999999998</v>
      </c>
      <c r="K1536" s="17" t="s">
        <v>12</v>
      </c>
      <c r="L1536" s="24" t="s">
        <v>37739</v>
      </c>
      <c r="M1536">
        <v>453</v>
      </c>
    </row>
    <row r="1537" spans="1:13" x14ac:dyDescent="0.25">
      <c r="A1537" s="7" t="str">
        <f>HYPERLINK("http://www.UniProt.org/UniProt/Q9ULD2-2","MTUS1_HUMAN")</f>
        <v>MTUS1_HUMAN</v>
      </c>
      <c r="B1537" s="4" t="s">
        <v>18330</v>
      </c>
      <c r="C1537" s="64">
        <v>19</v>
      </c>
      <c r="D1537" s="65">
        <v>7.7</v>
      </c>
      <c r="E1537" s="9">
        <v>2.3000000000000003</v>
      </c>
      <c r="F1537" s="9">
        <v>0.30299999999999999</v>
      </c>
      <c r="G1537" s="97" t="s">
        <v>37740</v>
      </c>
      <c r="H1537" t="s">
        <v>69</v>
      </c>
      <c r="I1537" s="4" t="s">
        <v>12</v>
      </c>
      <c r="J1537" s="6">
        <v>135.66</v>
      </c>
      <c r="K1537" s="17" t="s">
        <v>12</v>
      </c>
      <c r="L1537" s="24" t="s">
        <v>37739</v>
      </c>
      <c r="M1537">
        <v>4512</v>
      </c>
    </row>
    <row r="1538" spans="1:13" x14ac:dyDescent="0.25">
      <c r="A1538" s="7" t="str">
        <f>HYPERLINK("http://www.UniProt.org/UniProt/Q68DK2-2","ZFY26_HUMAN")</f>
        <v>ZFY26_HUMAN</v>
      </c>
      <c r="B1538" s="4" t="s">
        <v>10716</v>
      </c>
      <c r="C1538" s="64">
        <v>13</v>
      </c>
      <c r="D1538" s="65">
        <v>7.7</v>
      </c>
      <c r="E1538" s="9">
        <v>1.6</v>
      </c>
      <c r="F1538" s="9">
        <v>0.21</v>
      </c>
      <c r="G1538" s="97" t="s">
        <v>37740</v>
      </c>
      <c r="H1538" t="s">
        <v>32</v>
      </c>
      <c r="I1538" s="4" t="s">
        <v>12</v>
      </c>
      <c r="J1538" s="6">
        <v>282.5</v>
      </c>
      <c r="K1538" s="17" t="s">
        <v>12</v>
      </c>
      <c r="L1538" s="24" t="s">
        <v>37739</v>
      </c>
      <c r="M1538">
        <v>2528</v>
      </c>
    </row>
    <row r="1539" spans="1:13" x14ac:dyDescent="0.25">
      <c r="A1539" s="7" t="str">
        <f>HYPERLINK("http://www.UniProt.org/UniProt/Q99700-2","ATX2_HUMAN")</f>
        <v>ATX2_HUMAN</v>
      </c>
      <c r="B1539" s="4" t="s">
        <v>14879</v>
      </c>
      <c r="C1539" s="64">
        <v>7.2</v>
      </c>
      <c r="D1539" s="65">
        <v>7.7</v>
      </c>
      <c r="E1539" s="9">
        <v>0.88</v>
      </c>
      <c r="F1539" s="9">
        <v>0.11399999999999999</v>
      </c>
      <c r="G1539" s="97" t="s">
        <v>37740</v>
      </c>
      <c r="H1539" t="s">
        <v>32</v>
      </c>
      <c r="I1539" s="4" t="s">
        <v>12</v>
      </c>
      <c r="J1539" s="6">
        <v>106.05</v>
      </c>
      <c r="K1539" s="17" t="s">
        <v>12</v>
      </c>
      <c r="L1539" s="24" t="s">
        <v>37739</v>
      </c>
      <c r="M1539">
        <v>3617</v>
      </c>
    </row>
    <row r="1540" spans="1:13" x14ac:dyDescent="0.25">
      <c r="A1540" s="7" t="str">
        <f>HYPERLINK("http://www.UniProt.org/UniProt/Q2VPB7","AP5B1_HUMAN")</f>
        <v>AP5B1_HUMAN</v>
      </c>
      <c r="B1540" s="4" t="s">
        <v>10016</v>
      </c>
      <c r="C1540" s="64">
        <v>6.4</v>
      </c>
      <c r="D1540" s="65">
        <v>7.6</v>
      </c>
      <c r="E1540" s="9">
        <v>0.78</v>
      </c>
      <c r="F1540" s="9">
        <v>0.10200000000000001</v>
      </c>
      <c r="G1540" s="97" t="s">
        <v>37740</v>
      </c>
      <c r="H1540" t="s">
        <v>12</v>
      </c>
      <c r="I1540" s="4" t="s">
        <v>12</v>
      </c>
      <c r="J1540" s="6">
        <v>93.947999999999993</v>
      </c>
      <c r="K1540" s="17" t="s">
        <v>12</v>
      </c>
      <c r="L1540" s="24" t="s">
        <v>37739</v>
      </c>
      <c r="M1540">
        <v>2333</v>
      </c>
    </row>
    <row r="1541" spans="1:13" x14ac:dyDescent="0.25">
      <c r="A1541" s="7" t="str">
        <f>HYPERLINK("http://www.UniProt.org/UniProt/Q9H9Y6","RPA2_HUMAN")</f>
        <v>RPA2_HUMAN</v>
      </c>
      <c r="B1541" s="4" t="s">
        <v>16441</v>
      </c>
      <c r="C1541" s="64">
        <v>32</v>
      </c>
      <c r="D1541" s="65">
        <v>7.2</v>
      </c>
      <c r="E1541" s="9">
        <v>3.9</v>
      </c>
      <c r="F1541" s="9">
        <v>0.54500000000000004</v>
      </c>
      <c r="G1541" s="97" t="s">
        <v>37740</v>
      </c>
      <c r="H1541" t="s">
        <v>92</v>
      </c>
      <c r="I1541" s="4" t="s">
        <v>12</v>
      </c>
      <c r="J1541" s="6">
        <v>128.22999999999999</v>
      </c>
      <c r="K1541" s="17" t="s">
        <v>12</v>
      </c>
      <c r="L1541" s="24" t="s">
        <v>37739</v>
      </c>
      <c r="M1541">
        <v>4019</v>
      </c>
    </row>
    <row r="1542" spans="1:13" x14ac:dyDescent="0.25">
      <c r="A1542" s="7" t="str">
        <f>HYPERLINK("http://www.UniProt.org/UniProt/P02786","TFR1_HUMAN")</f>
        <v>TFR1_HUMAN</v>
      </c>
      <c r="B1542" s="4" t="s">
        <v>2802</v>
      </c>
      <c r="C1542" s="64">
        <v>13</v>
      </c>
      <c r="D1542" s="65">
        <v>6.9</v>
      </c>
      <c r="E1542" s="9">
        <v>1.6</v>
      </c>
      <c r="F1542" s="9">
        <v>0.23600000000000002</v>
      </c>
      <c r="G1542" s="97" t="s">
        <v>37740</v>
      </c>
      <c r="H1542" t="s">
        <v>32</v>
      </c>
      <c r="I1542" s="4" t="s">
        <v>12</v>
      </c>
      <c r="J1542" s="6">
        <v>84.87</v>
      </c>
      <c r="K1542" s="17" t="s">
        <v>157</v>
      </c>
      <c r="L1542" s="24" t="s">
        <v>37739</v>
      </c>
      <c r="M1542">
        <v>693</v>
      </c>
    </row>
    <row r="1543" spans="1:13" x14ac:dyDescent="0.25">
      <c r="A1543" s="7" t="str">
        <f>HYPERLINK("http://www.UniProt.org/UniProt/Q99590-2","SCAFB_HUMAN")</f>
        <v>SCAFB_HUMAN</v>
      </c>
      <c r="B1543" s="4" t="s">
        <v>14824</v>
      </c>
      <c r="C1543" s="64">
        <v>2.4</v>
      </c>
      <c r="D1543" s="64">
        <v>6.7</v>
      </c>
      <c r="E1543" s="9">
        <v>0.28999999999999998</v>
      </c>
      <c r="F1543" s="9">
        <v>4.3699999999999996E-2</v>
      </c>
      <c r="G1543" s="97" t="s">
        <v>37740</v>
      </c>
      <c r="H1543" t="s">
        <v>92</v>
      </c>
      <c r="I1543" s="4" t="s">
        <v>12</v>
      </c>
      <c r="J1543" s="6">
        <v>128.87</v>
      </c>
      <c r="K1543" s="17" t="s">
        <v>12</v>
      </c>
      <c r="L1543" s="24" t="s">
        <v>37739</v>
      </c>
      <c r="M1543">
        <v>3603</v>
      </c>
    </row>
    <row r="1544" spans="1:13" x14ac:dyDescent="0.25">
      <c r="A1544" s="7" t="str">
        <f>HYPERLINK("http://www.UniProt.org/UniProt/Q2NKJ3","CTC1_HUMAN")</f>
        <v>CTC1_HUMAN</v>
      </c>
      <c r="B1544" s="4" t="s">
        <v>9974</v>
      </c>
      <c r="C1544" s="64">
        <v>37</v>
      </c>
      <c r="D1544" s="65">
        <v>6.5</v>
      </c>
      <c r="E1544" s="9">
        <v>4.5</v>
      </c>
      <c r="F1544" s="9">
        <v>0.69900000000000007</v>
      </c>
      <c r="G1544" s="97" t="s">
        <v>37740</v>
      </c>
      <c r="H1544" t="s">
        <v>69</v>
      </c>
      <c r="I1544" s="4" t="s">
        <v>12</v>
      </c>
      <c r="J1544" s="6">
        <v>134.61000000000001</v>
      </c>
      <c r="K1544" s="17" t="s">
        <v>12</v>
      </c>
      <c r="L1544" s="24" t="s">
        <v>37739</v>
      </c>
      <c r="M1544">
        <v>2321</v>
      </c>
    </row>
    <row r="1545" spans="1:13" x14ac:dyDescent="0.25">
      <c r="A1545" s="7" t="str">
        <f>HYPERLINK("http://www.UniProt.org/UniProt/Q9P0W8-3","SPAT7_HUMAN")</f>
        <v>SPAT7_HUMAN</v>
      </c>
      <c r="B1545" s="4" t="s">
        <v>17638</v>
      </c>
      <c r="C1545" s="64">
        <v>2.2999999999999998</v>
      </c>
      <c r="D1545" s="64">
        <v>6.5</v>
      </c>
      <c r="E1545" s="9">
        <v>0.27999999999999997</v>
      </c>
      <c r="F1545" s="9">
        <v>4.3699999999999996E-2</v>
      </c>
      <c r="G1545" s="97" t="s">
        <v>37740</v>
      </c>
      <c r="H1545" t="s">
        <v>12</v>
      </c>
      <c r="I1545" s="4" t="s">
        <v>12</v>
      </c>
      <c r="J1545" s="6">
        <v>51.93</v>
      </c>
      <c r="K1545" s="17" t="s">
        <v>12</v>
      </c>
      <c r="L1545" s="24" t="s">
        <v>37739</v>
      </c>
      <c r="M1545">
        <v>4327</v>
      </c>
    </row>
    <row r="1546" spans="1:13" x14ac:dyDescent="0.25">
      <c r="A1546" s="7" t="str">
        <f>HYPERLINK("http://www.UniProt.org/UniProt/Q15022","SUZ12_HUMAN")</f>
        <v>SUZ12_HUMAN</v>
      </c>
      <c r="B1546" s="4" t="s">
        <v>9305</v>
      </c>
      <c r="C1546" s="64">
        <v>45</v>
      </c>
      <c r="D1546" s="65">
        <v>6.4</v>
      </c>
      <c r="E1546" s="9">
        <v>5.5</v>
      </c>
      <c r="F1546" s="9">
        <v>0.85000000000000009</v>
      </c>
      <c r="G1546" s="97" t="s">
        <v>37740</v>
      </c>
      <c r="H1546" t="s">
        <v>92</v>
      </c>
      <c r="I1546" s="4" t="s">
        <v>12</v>
      </c>
      <c r="J1546" s="6">
        <v>83.054000000000002</v>
      </c>
      <c r="K1546" s="17" t="s">
        <v>12</v>
      </c>
      <c r="L1546" s="24" t="s">
        <v>37739</v>
      </c>
      <c r="M1546">
        <v>2169</v>
      </c>
    </row>
    <row r="1547" spans="1:13" x14ac:dyDescent="0.25">
      <c r="A1547" s="7" t="str">
        <f>HYPERLINK("http://www.UniProt.org/UniProt/Q9UPN6","SCAF8_HUMAN")</f>
        <v>SCAF8_HUMAN</v>
      </c>
      <c r="B1547" s="4" t="s">
        <v>18514</v>
      </c>
      <c r="C1547" s="64">
        <v>34</v>
      </c>
      <c r="D1547" s="65">
        <v>6.4</v>
      </c>
      <c r="E1547" s="9">
        <v>4.2</v>
      </c>
      <c r="F1547" s="9">
        <v>0.65300000000000002</v>
      </c>
      <c r="G1547" s="97" t="s">
        <v>37740</v>
      </c>
      <c r="H1547" t="s">
        <v>92</v>
      </c>
      <c r="I1547" s="4" t="s">
        <v>12</v>
      </c>
      <c r="J1547" s="6">
        <v>140.52000000000001</v>
      </c>
      <c r="K1547" s="17" t="s">
        <v>12</v>
      </c>
      <c r="L1547" s="24" t="s">
        <v>37739</v>
      </c>
      <c r="M1547">
        <v>4564</v>
      </c>
    </row>
    <row r="1548" spans="1:13" x14ac:dyDescent="0.25">
      <c r="A1548" s="7" t="str">
        <f>HYPERLINK("http://www.UniProt.org/UniProt/P42356","PI4KA_HUMAN")</f>
        <v>PI4KA_HUMAN</v>
      </c>
      <c r="B1548" s="4" t="s">
        <v>5486</v>
      </c>
      <c r="C1548" s="64">
        <v>2.2999999999999998</v>
      </c>
      <c r="D1548" s="64">
        <v>6.4</v>
      </c>
      <c r="E1548" s="9">
        <v>0.27999999999999997</v>
      </c>
      <c r="F1548" s="9">
        <v>4.3699999999999996E-2</v>
      </c>
      <c r="G1548" s="97" t="s">
        <v>37740</v>
      </c>
      <c r="H1548" t="s">
        <v>32</v>
      </c>
      <c r="I1548" s="4" t="s">
        <v>12</v>
      </c>
      <c r="J1548" s="6">
        <v>231.32</v>
      </c>
      <c r="K1548" s="17" t="s">
        <v>12</v>
      </c>
      <c r="L1548" s="24" t="s">
        <v>37739</v>
      </c>
      <c r="M1548">
        <v>1286</v>
      </c>
    </row>
    <row r="1549" spans="1:13" x14ac:dyDescent="0.25">
      <c r="A1549" s="7" t="str">
        <f>HYPERLINK("http://www.UniProt.org/UniProt/Q9H6T0-2","ESRP2_HUMAN")</f>
        <v>ESRP2_HUMAN</v>
      </c>
      <c r="B1549" s="4" t="s">
        <v>16219</v>
      </c>
      <c r="C1549" s="64">
        <v>42</v>
      </c>
      <c r="D1549" s="65">
        <v>6.2</v>
      </c>
      <c r="E1549" s="9">
        <v>5.1999999999999993</v>
      </c>
      <c r="F1549" s="9">
        <v>0.83</v>
      </c>
      <c r="G1549" s="97" t="s">
        <v>37740</v>
      </c>
      <c r="H1549" t="s">
        <v>92</v>
      </c>
      <c r="I1549" s="4" t="s">
        <v>12</v>
      </c>
      <c r="J1549" s="6">
        <v>77.363</v>
      </c>
      <c r="K1549" s="17" t="s">
        <v>12</v>
      </c>
      <c r="L1549" s="24" t="s">
        <v>37739</v>
      </c>
      <c r="M1549">
        <v>3963</v>
      </c>
    </row>
    <row r="1550" spans="1:13" x14ac:dyDescent="0.25">
      <c r="A1550" s="7" t="str">
        <f>HYPERLINK("http://www.UniProt.org/UniProt/Q5TAX3-2","TUT4_HUMAN")</f>
        <v>TUT4_HUMAN</v>
      </c>
      <c r="B1550" s="4" t="s">
        <v>10488</v>
      </c>
      <c r="C1550" s="64">
        <v>21</v>
      </c>
      <c r="D1550" s="65">
        <v>6.1</v>
      </c>
      <c r="E1550" s="9">
        <v>2.5</v>
      </c>
      <c r="F1550" s="9">
        <v>0.42</v>
      </c>
      <c r="G1550" s="97" t="s">
        <v>37740</v>
      </c>
      <c r="H1550" t="s">
        <v>69</v>
      </c>
      <c r="I1550" s="4" t="s">
        <v>12</v>
      </c>
      <c r="J1550" s="6">
        <v>81.14</v>
      </c>
      <c r="K1550" s="17" t="s">
        <v>12</v>
      </c>
      <c r="L1550" s="24" t="s">
        <v>37739</v>
      </c>
      <c r="M1550">
        <v>2466</v>
      </c>
    </row>
    <row r="1551" spans="1:13" x14ac:dyDescent="0.25">
      <c r="A1551" s="7" t="str">
        <f>HYPERLINK("http://www.UniProt.org/UniProt/Q9P2G1","AKIB1_HUMAN")</f>
        <v>AKIB1_HUMAN</v>
      </c>
      <c r="B1551" s="4" t="s">
        <v>17705</v>
      </c>
      <c r="C1551" s="64">
        <v>2.2000000000000002</v>
      </c>
      <c r="D1551" s="64">
        <v>6.1</v>
      </c>
      <c r="E1551" s="9">
        <v>0.26999999999999996</v>
      </c>
      <c r="F1551" s="9">
        <v>4.3699999999999996E-2</v>
      </c>
      <c r="G1551" s="97" t="s">
        <v>37740</v>
      </c>
      <c r="H1551" t="s">
        <v>12</v>
      </c>
      <c r="I1551" s="4" t="s">
        <v>12</v>
      </c>
      <c r="J1551" s="6">
        <v>122</v>
      </c>
      <c r="K1551" s="17" t="s">
        <v>12</v>
      </c>
      <c r="L1551" s="24" t="s">
        <v>37739</v>
      </c>
      <c r="M1551">
        <v>4350</v>
      </c>
    </row>
    <row r="1552" spans="1:13" x14ac:dyDescent="0.25">
      <c r="A1552" s="7" t="str">
        <f>HYPERLINK("http://www.UniProt.org/UniProt/P07437","TBB5_HUMAN")</f>
        <v>TBB5_HUMAN</v>
      </c>
      <c r="B1552" s="4" t="s">
        <v>3090</v>
      </c>
      <c r="C1552" s="65">
        <v>36</v>
      </c>
      <c r="D1552" s="65">
        <v>6</v>
      </c>
      <c r="E1552" s="9">
        <v>35000</v>
      </c>
      <c r="F1552" s="9">
        <v>5820</v>
      </c>
      <c r="G1552" s="97" t="s">
        <v>37740</v>
      </c>
      <c r="H1552" t="s">
        <v>32</v>
      </c>
      <c r="I1552" s="4" t="s">
        <v>584</v>
      </c>
      <c r="J1552" s="6">
        <v>49.67</v>
      </c>
      <c r="K1552" s="17" t="s">
        <v>12</v>
      </c>
      <c r="L1552" s="24" t="s">
        <v>37739</v>
      </c>
      <c r="M1552">
        <v>759</v>
      </c>
    </row>
    <row r="1553" spans="1:13" x14ac:dyDescent="0.25">
      <c r="A1553" s="7" t="str">
        <f>HYPERLINK("http://www.UniProt.org/UniProt/P35908","K22E_HUMAN")</f>
        <v>K22E_HUMAN</v>
      </c>
      <c r="B1553" s="4" t="s">
        <v>5117</v>
      </c>
      <c r="C1553" s="65">
        <v>2.6</v>
      </c>
      <c r="D1553" s="65">
        <v>5.9</v>
      </c>
      <c r="E1553" s="9">
        <v>16000</v>
      </c>
      <c r="F1553" s="9">
        <v>2740</v>
      </c>
      <c r="G1553" s="97" t="s">
        <v>37740</v>
      </c>
      <c r="H1553" t="s">
        <v>12</v>
      </c>
      <c r="I1553" s="4" t="s">
        <v>12</v>
      </c>
      <c r="J1553" s="6">
        <v>65.432000000000002</v>
      </c>
      <c r="K1553" s="17" t="s">
        <v>12</v>
      </c>
      <c r="L1553" s="24" t="s">
        <v>37739</v>
      </c>
      <c r="M1553">
        <v>1208</v>
      </c>
    </row>
    <row r="1554" spans="1:13" x14ac:dyDescent="0.25">
      <c r="A1554" s="7" t="str">
        <f>HYPERLINK("http://www.UniProt.org/UniProt/Q6P6C2","ALKB5_HUMAN")</f>
        <v>ALKB5_HUMAN</v>
      </c>
      <c r="B1554" s="4" t="s">
        <v>10951</v>
      </c>
      <c r="C1554" s="64">
        <v>11</v>
      </c>
      <c r="D1554" s="65">
        <v>5.9</v>
      </c>
      <c r="E1554" s="9">
        <v>1.2999999999999998</v>
      </c>
      <c r="F1554" s="9">
        <v>0.222</v>
      </c>
      <c r="G1554" s="97" t="s">
        <v>37740</v>
      </c>
      <c r="H1554" t="s">
        <v>92</v>
      </c>
      <c r="I1554" s="4" t="s">
        <v>12</v>
      </c>
      <c r="J1554" s="6">
        <v>44.255000000000003</v>
      </c>
      <c r="K1554" s="17" t="s">
        <v>12</v>
      </c>
      <c r="L1554" s="24" t="s">
        <v>37739</v>
      </c>
      <c r="M1554">
        <v>2590</v>
      </c>
    </row>
    <row r="1555" spans="1:13" x14ac:dyDescent="0.25">
      <c r="A1555" s="7" t="str">
        <f>HYPERLINK("http://www.UniProt.org/UniProt/Q12830-4","BPTF_HUMAN")</f>
        <v>BPTF_HUMAN</v>
      </c>
      <c r="B1555" s="4" t="s">
        <v>8227</v>
      </c>
      <c r="C1555" s="65">
        <v>1.8</v>
      </c>
      <c r="D1555" s="65">
        <v>5.8</v>
      </c>
      <c r="E1555" s="9">
        <v>2.8</v>
      </c>
      <c r="F1555" s="9">
        <v>0.47800000000000004</v>
      </c>
      <c r="G1555" s="97" t="s">
        <v>37740</v>
      </c>
      <c r="H1555" t="s">
        <v>69</v>
      </c>
      <c r="I1555" s="4" t="s">
        <v>12</v>
      </c>
      <c r="J1555" s="6">
        <v>322.20999999999998</v>
      </c>
      <c r="K1555" s="17" t="s">
        <v>12</v>
      </c>
      <c r="L1555" s="24" t="s">
        <v>37739</v>
      </c>
      <c r="M1555">
        <v>1925</v>
      </c>
    </row>
    <row r="1556" spans="1:13" x14ac:dyDescent="0.25">
      <c r="A1556" s="7" t="str">
        <f>HYPERLINK("http://www.UniProt.org/UniProt/O43818","U3IP2_HUMAN")</f>
        <v>U3IP2_HUMAN</v>
      </c>
      <c r="B1556" s="4" t="s">
        <v>1303</v>
      </c>
      <c r="C1556" s="64">
        <v>36</v>
      </c>
      <c r="D1556" s="65">
        <v>5.7</v>
      </c>
      <c r="E1556" s="9">
        <v>4.4000000000000004</v>
      </c>
      <c r="F1556" s="9">
        <v>0.77899999999999991</v>
      </c>
      <c r="G1556" s="97" t="s">
        <v>37740</v>
      </c>
      <c r="H1556" t="s">
        <v>92</v>
      </c>
      <c r="I1556" s="4" t="s">
        <v>40569</v>
      </c>
      <c r="J1556" s="6">
        <v>51.84</v>
      </c>
      <c r="K1556" s="17" t="s">
        <v>12</v>
      </c>
      <c r="L1556" s="24" t="s">
        <v>37739</v>
      </c>
      <c r="M1556">
        <v>352</v>
      </c>
    </row>
    <row r="1557" spans="1:13" x14ac:dyDescent="0.25">
      <c r="A1557" s="7" t="str">
        <f>HYPERLINK("http://www.UniProt.org/UniProt/P50416-2","CPT1A_HUMAN")</f>
        <v>CPT1A_HUMAN</v>
      </c>
      <c r="B1557" s="4" t="s">
        <v>6084</v>
      </c>
      <c r="C1557" s="64">
        <v>2</v>
      </c>
      <c r="D1557" s="64">
        <v>5.6</v>
      </c>
      <c r="E1557" s="9">
        <v>0.25</v>
      </c>
      <c r="F1557" s="9">
        <v>4.3699999999999996E-2</v>
      </c>
      <c r="G1557" s="97" t="s">
        <v>37740</v>
      </c>
      <c r="H1557" t="s">
        <v>32</v>
      </c>
      <c r="I1557" s="4" t="s">
        <v>12</v>
      </c>
      <c r="J1557" s="6">
        <v>86.238</v>
      </c>
      <c r="K1557" s="17" t="s">
        <v>157</v>
      </c>
      <c r="L1557" s="24" t="s">
        <v>37739</v>
      </c>
      <c r="M1557">
        <v>1420</v>
      </c>
    </row>
    <row r="1558" spans="1:13" x14ac:dyDescent="0.25">
      <c r="A1558" s="7" t="str">
        <f>HYPERLINK("http://www.UniProt.org/UniProt/P31152","MK04_HUMAN")</f>
        <v>MK04_HUMAN</v>
      </c>
      <c r="B1558" s="4" t="s">
        <v>4798</v>
      </c>
      <c r="C1558" s="64">
        <v>31</v>
      </c>
      <c r="D1558" s="65">
        <v>5.5</v>
      </c>
      <c r="E1558" s="9">
        <v>3.6999999999999997</v>
      </c>
      <c r="F1558" s="9">
        <v>0.67399999999999993</v>
      </c>
      <c r="G1558" s="97" t="s">
        <v>37740</v>
      </c>
      <c r="H1558" t="s">
        <v>69</v>
      </c>
      <c r="I1558" s="4" t="s">
        <v>12</v>
      </c>
      <c r="J1558" s="6">
        <v>65.921000000000006</v>
      </c>
      <c r="K1558" s="17" t="s">
        <v>12</v>
      </c>
      <c r="L1558" s="24" t="s">
        <v>37739</v>
      </c>
      <c r="M1558">
        <v>1136</v>
      </c>
    </row>
    <row r="1559" spans="1:13" x14ac:dyDescent="0.25">
      <c r="A1559" s="7" t="str">
        <f>HYPERLINK("http://www.UniProt.org/UniProt/Q15438-2","CYH1_HUMAN")</f>
        <v>CYH1_HUMAN</v>
      </c>
      <c r="B1559" s="4" t="s">
        <v>9569</v>
      </c>
      <c r="C1559" s="64">
        <v>12</v>
      </c>
      <c r="D1559" s="65">
        <v>5.5</v>
      </c>
      <c r="E1559" s="9">
        <v>1.4999999999999998</v>
      </c>
      <c r="F1559" s="9">
        <v>0.27500000000000002</v>
      </c>
      <c r="G1559" s="97" t="s">
        <v>37740</v>
      </c>
      <c r="H1559" t="s">
        <v>32</v>
      </c>
      <c r="I1559" s="4" t="s">
        <v>12</v>
      </c>
      <c r="J1559" s="6">
        <v>46.354999999999997</v>
      </c>
      <c r="K1559" s="17" t="s">
        <v>12</v>
      </c>
      <c r="L1559" s="24" t="s">
        <v>37739</v>
      </c>
      <c r="M1559">
        <v>2229</v>
      </c>
    </row>
    <row r="1560" spans="1:13" x14ac:dyDescent="0.25">
      <c r="A1560" s="7" t="str">
        <f>HYPERLINK("http://www.UniProt.org/UniProt/Q6PIW4-2","FIGL1_HUMAN")</f>
        <v>FIGL1_HUMAN</v>
      </c>
      <c r="B1560" s="4" t="s">
        <v>11023</v>
      </c>
      <c r="C1560" s="64">
        <v>33</v>
      </c>
      <c r="D1560" s="65">
        <v>5.4</v>
      </c>
      <c r="E1560" s="9">
        <v>4</v>
      </c>
      <c r="F1560" s="9">
        <v>0.74</v>
      </c>
      <c r="G1560" s="97" t="s">
        <v>37740</v>
      </c>
      <c r="H1560" t="s">
        <v>92</v>
      </c>
      <c r="I1560" s="4" t="s">
        <v>12</v>
      </c>
      <c r="J1560" s="6">
        <v>61.686</v>
      </c>
      <c r="K1560" s="17" t="s">
        <v>12</v>
      </c>
      <c r="L1560" s="24" t="s">
        <v>37739</v>
      </c>
      <c r="M1560">
        <v>2609</v>
      </c>
    </row>
    <row r="1561" spans="1:13" x14ac:dyDescent="0.25">
      <c r="A1561" s="7" t="str">
        <f>HYPERLINK("http://www.UniProt.org/UniProt/P78347-2","GTF2I_HUMAN")</f>
        <v>GTF2I_HUMAN</v>
      </c>
      <c r="B1561" s="4" t="s">
        <v>7471</v>
      </c>
      <c r="C1561" s="65">
        <v>13</v>
      </c>
      <c r="D1561" s="65">
        <v>5.3</v>
      </c>
      <c r="E1561" s="9">
        <v>30</v>
      </c>
      <c r="F1561" s="9">
        <v>5.7</v>
      </c>
      <c r="G1561" s="97" t="s">
        <v>37740</v>
      </c>
      <c r="H1561" t="s">
        <v>69</v>
      </c>
      <c r="I1561" s="4" t="s">
        <v>12</v>
      </c>
      <c r="J1561" s="6">
        <v>107.97</v>
      </c>
      <c r="K1561" s="17" t="s">
        <v>12</v>
      </c>
      <c r="L1561" s="24" t="s">
        <v>37739</v>
      </c>
      <c r="M1561">
        <v>1747</v>
      </c>
    </row>
    <row r="1562" spans="1:13" x14ac:dyDescent="0.25">
      <c r="A1562" s="7" t="str">
        <f>HYPERLINK("http://www.UniProt.org/UniProt/Q14161","GIT2_HUMAN")</f>
        <v>GIT2_HUMAN</v>
      </c>
      <c r="B1562" s="4" t="s">
        <v>8943</v>
      </c>
      <c r="C1562" s="64">
        <v>38</v>
      </c>
      <c r="D1562" s="65">
        <v>5.3</v>
      </c>
      <c r="E1562" s="9">
        <v>4.7</v>
      </c>
      <c r="F1562" s="9">
        <v>0.89100000000000001</v>
      </c>
      <c r="G1562" s="97" t="s">
        <v>37740</v>
      </c>
      <c r="H1562" t="s">
        <v>12</v>
      </c>
      <c r="I1562" s="4" t="s">
        <v>12</v>
      </c>
      <c r="J1562" s="6">
        <v>84.542000000000002</v>
      </c>
      <c r="K1562" s="17" t="s">
        <v>12</v>
      </c>
      <c r="L1562" s="24" t="s">
        <v>37739</v>
      </c>
      <c r="M1562">
        <v>2086</v>
      </c>
    </row>
    <row r="1563" spans="1:13" x14ac:dyDescent="0.25">
      <c r="A1563" s="7" t="str">
        <f>HYPERLINK("http://www.UniProt.org/UniProt/Q09013-12","DMPK_HUMAN")</f>
        <v>DMPK_HUMAN</v>
      </c>
      <c r="B1563" s="4" t="s">
        <v>8133</v>
      </c>
      <c r="C1563" s="64">
        <v>27</v>
      </c>
      <c r="D1563" s="65">
        <v>5.3</v>
      </c>
      <c r="E1563" s="9">
        <v>3.4000000000000004</v>
      </c>
      <c r="F1563" s="9">
        <v>0.63</v>
      </c>
      <c r="G1563" s="97" t="s">
        <v>37740</v>
      </c>
      <c r="H1563" t="s">
        <v>69</v>
      </c>
      <c r="I1563" s="4" t="s">
        <v>12</v>
      </c>
      <c r="J1563" s="6">
        <v>59.445999999999998</v>
      </c>
      <c r="K1563" s="17" t="s">
        <v>157</v>
      </c>
      <c r="L1563" s="24" t="s">
        <v>37739</v>
      </c>
      <c r="M1563">
        <v>1901</v>
      </c>
    </row>
    <row r="1564" spans="1:13" x14ac:dyDescent="0.25">
      <c r="A1564" s="7" t="str">
        <f>HYPERLINK("http://www.UniProt.org/UniProt/Q9UL18","AGO1_HUMAN")</f>
        <v>AGO1_HUMAN</v>
      </c>
      <c r="B1564" s="4" t="s">
        <v>18301</v>
      </c>
      <c r="C1564" s="64">
        <v>4</v>
      </c>
      <c r="D1564" s="65">
        <v>5.3</v>
      </c>
      <c r="E1564" s="9">
        <v>0.49</v>
      </c>
      <c r="F1564" s="9">
        <v>9.2799999999999994E-2</v>
      </c>
      <c r="G1564" s="97" t="s">
        <v>37740</v>
      </c>
      <c r="H1564" t="s">
        <v>32</v>
      </c>
      <c r="I1564" s="4" t="s">
        <v>12</v>
      </c>
      <c r="J1564" s="6">
        <v>97.212999999999994</v>
      </c>
      <c r="K1564" s="17" t="s">
        <v>12</v>
      </c>
      <c r="L1564" s="24" t="s">
        <v>37739</v>
      </c>
      <c r="M1564">
        <v>4504</v>
      </c>
    </row>
    <row r="1565" spans="1:13" x14ac:dyDescent="0.25">
      <c r="A1565" s="7" t="str">
        <f>HYPERLINK("http://www.UniProt.org/UniProt/Q7Z333-3","SETX_HUMAN")</f>
        <v>SETX_HUMAN</v>
      </c>
      <c r="B1565" s="4" t="s">
        <v>11456</v>
      </c>
      <c r="C1565" s="64">
        <v>5.2</v>
      </c>
      <c r="D1565" s="65">
        <v>5.2</v>
      </c>
      <c r="E1565" s="9">
        <v>0.63</v>
      </c>
      <c r="F1565" s="9">
        <v>0.122</v>
      </c>
      <c r="G1565" s="97" t="s">
        <v>37740</v>
      </c>
      <c r="H1565" t="s">
        <v>69</v>
      </c>
      <c r="I1565" s="4" t="s">
        <v>12</v>
      </c>
      <c r="J1565" s="6">
        <v>299.42</v>
      </c>
      <c r="K1565" s="17" t="s">
        <v>12</v>
      </c>
      <c r="L1565" s="24" t="s">
        <v>37739</v>
      </c>
      <c r="M1565">
        <v>2722</v>
      </c>
    </row>
    <row r="1566" spans="1:13" x14ac:dyDescent="0.25">
      <c r="A1566" s="7" t="str">
        <f>HYPERLINK("http://www.UniProt.org/UniProt/Q8NI36","WDR36_HUMAN")</f>
        <v>WDR36_HUMAN</v>
      </c>
      <c r="B1566" s="4" t="s">
        <v>12779</v>
      </c>
      <c r="C1566" s="64">
        <v>8.1</v>
      </c>
      <c r="D1566" s="65">
        <v>5.0999999999999996</v>
      </c>
      <c r="E1566" s="9">
        <v>0.99</v>
      </c>
      <c r="F1566" s="9">
        <v>0.19599999999999998</v>
      </c>
      <c r="G1566" s="97" t="s">
        <v>37740</v>
      </c>
      <c r="H1566" t="s">
        <v>92</v>
      </c>
      <c r="I1566" s="4" t="s">
        <v>12</v>
      </c>
      <c r="J1566" s="6">
        <v>105.32</v>
      </c>
      <c r="K1566" s="17" t="s">
        <v>12</v>
      </c>
      <c r="L1566" s="24" t="s">
        <v>37739</v>
      </c>
      <c r="M1566">
        <v>3085</v>
      </c>
    </row>
    <row r="1567" spans="1:13" x14ac:dyDescent="0.25">
      <c r="A1567" s="7" t="str">
        <f>HYPERLINK("http://www.UniProt.org/UniProt/P50897-2","PPT1_HUMAN")</f>
        <v>PPT1_HUMAN</v>
      </c>
      <c r="B1567" s="4" t="s">
        <v>6154</v>
      </c>
      <c r="C1567" s="64">
        <v>34</v>
      </c>
      <c r="D1567" s="65">
        <v>4.9000000000000004</v>
      </c>
      <c r="E1567" s="9">
        <v>4.0999999999999996</v>
      </c>
      <c r="F1567" s="9">
        <v>0.83</v>
      </c>
      <c r="G1567" s="97" t="s">
        <v>37740</v>
      </c>
      <c r="H1567" t="s">
        <v>32</v>
      </c>
      <c r="I1567" s="4" t="s">
        <v>12</v>
      </c>
      <c r="J1567" s="6">
        <v>23.093</v>
      </c>
      <c r="K1567" s="17" t="s">
        <v>56</v>
      </c>
      <c r="L1567" s="24" t="s">
        <v>37739</v>
      </c>
      <c r="M1567">
        <v>1441</v>
      </c>
    </row>
    <row r="1568" spans="1:13" x14ac:dyDescent="0.25">
      <c r="A1568" s="7" t="str">
        <f>HYPERLINK("http://www.UniProt.org/UniProt/Q8TEL6-3","TP4AP_HUMAN")</f>
        <v>TP4AP_HUMAN</v>
      </c>
      <c r="B1568" s="4" t="s">
        <v>12988</v>
      </c>
      <c r="C1568" s="64">
        <v>22</v>
      </c>
      <c r="D1568" s="65">
        <v>4.9000000000000004</v>
      </c>
      <c r="E1568" s="9">
        <v>2.7</v>
      </c>
      <c r="F1568" s="9">
        <v>0.54100000000000004</v>
      </c>
      <c r="G1568" s="97" t="s">
        <v>37740</v>
      </c>
      <c r="H1568" t="s">
        <v>12</v>
      </c>
      <c r="I1568" s="4" t="s">
        <v>12</v>
      </c>
      <c r="J1568" s="6">
        <v>90.042000000000002</v>
      </c>
      <c r="K1568" s="17" t="s">
        <v>12</v>
      </c>
      <c r="L1568" s="24" t="s">
        <v>37739</v>
      </c>
      <c r="M1568">
        <v>3138</v>
      </c>
    </row>
    <row r="1569" spans="1:13" x14ac:dyDescent="0.25">
      <c r="A1569" s="7" t="str">
        <f>HYPERLINK("http://www.UniProt.org/UniProt/O94906-2","PRP6_HUMAN")</f>
        <v>PRP6_HUMAN</v>
      </c>
      <c r="B1569" s="4" t="s">
        <v>2174</v>
      </c>
      <c r="C1569" s="64">
        <v>9.8000000000000007</v>
      </c>
      <c r="D1569" s="65">
        <v>4.9000000000000004</v>
      </c>
      <c r="E1569" s="9">
        <v>1.2</v>
      </c>
      <c r="F1569" s="9">
        <v>0.24300000000000002</v>
      </c>
      <c r="G1569" s="97" t="s">
        <v>37740</v>
      </c>
      <c r="H1569" t="s">
        <v>92</v>
      </c>
      <c r="I1569" s="4" t="s">
        <v>12</v>
      </c>
      <c r="J1569" s="6">
        <v>102.43</v>
      </c>
      <c r="K1569" s="17" t="s">
        <v>12</v>
      </c>
      <c r="L1569" s="24" t="s">
        <v>37739</v>
      </c>
      <c r="M1569">
        <v>552</v>
      </c>
    </row>
    <row r="1570" spans="1:13" x14ac:dyDescent="0.25">
      <c r="A1570" s="7" t="str">
        <f>HYPERLINK("http://www.UniProt.org/UniProt/Q68DQ2","CRBG3_HUMAN")</f>
        <v>CRBG3_HUMAN</v>
      </c>
      <c r="B1570" s="4" t="s">
        <v>10720</v>
      </c>
      <c r="C1570" s="64">
        <v>49</v>
      </c>
      <c r="D1570" s="65">
        <v>4.8</v>
      </c>
      <c r="E1570" s="9">
        <v>5.9999999999999991</v>
      </c>
      <c r="F1570" s="9">
        <v>1.25</v>
      </c>
      <c r="G1570" s="97" t="s">
        <v>37740</v>
      </c>
      <c r="H1570" t="s">
        <v>12</v>
      </c>
      <c r="I1570" s="4" t="s">
        <v>12</v>
      </c>
      <c r="J1570" s="6">
        <v>116.2</v>
      </c>
      <c r="K1570" s="17" t="s">
        <v>12</v>
      </c>
      <c r="L1570" s="24" t="s">
        <v>37739</v>
      </c>
      <c r="M1570">
        <v>2529</v>
      </c>
    </row>
    <row r="1571" spans="1:13" x14ac:dyDescent="0.25">
      <c r="A1571" s="7" t="str">
        <f>HYPERLINK("http://www.UniProt.org/UniProt/Q14574-2","DSC3_HUMAN")</f>
        <v>DSC3_HUMAN</v>
      </c>
      <c r="B1571" s="4" t="s">
        <v>9074</v>
      </c>
      <c r="C1571" s="65">
        <v>1.3</v>
      </c>
      <c r="D1571" s="65">
        <v>4.8</v>
      </c>
      <c r="E1571" s="9">
        <v>0.22</v>
      </c>
      <c r="F1571" s="9">
        <v>4.6600000000000003E-2</v>
      </c>
      <c r="G1571" s="97" t="s">
        <v>37740</v>
      </c>
      <c r="H1571" t="s">
        <v>32</v>
      </c>
      <c r="I1571" s="4" t="s">
        <v>12</v>
      </c>
      <c r="J1571" s="6">
        <v>93.453000000000003</v>
      </c>
      <c r="K1571" s="17" t="s">
        <v>675</v>
      </c>
      <c r="L1571" s="24" t="s">
        <v>37739</v>
      </c>
      <c r="M1571">
        <v>2115</v>
      </c>
    </row>
    <row r="1572" spans="1:13" x14ac:dyDescent="0.25">
      <c r="A1572" s="7" t="str">
        <f>HYPERLINK("http://www.UniProt.org/UniProt/Q9HCE1","MOV10_HUMAN")</f>
        <v>MOV10_HUMAN</v>
      </c>
      <c r="B1572" s="4" t="s">
        <v>16590</v>
      </c>
      <c r="C1572" s="64">
        <v>44</v>
      </c>
      <c r="D1572" s="65">
        <v>4.7</v>
      </c>
      <c r="E1572" s="9">
        <v>5.4</v>
      </c>
      <c r="F1572" s="9">
        <v>1.1400000000000001</v>
      </c>
      <c r="G1572" s="97" t="s">
        <v>37740</v>
      </c>
      <c r="H1572" t="s">
        <v>32</v>
      </c>
      <c r="I1572" s="4" t="s">
        <v>12</v>
      </c>
      <c r="J1572" s="6">
        <v>113.67</v>
      </c>
      <c r="K1572" s="17" t="s">
        <v>12</v>
      </c>
      <c r="L1572" s="24" t="s">
        <v>37739</v>
      </c>
      <c r="M1572">
        <v>4056</v>
      </c>
    </row>
    <row r="1573" spans="1:13" x14ac:dyDescent="0.25">
      <c r="A1573" s="7" t="str">
        <f>HYPERLINK("http://www.UniProt.org/UniProt/Q9Y2I7","FYV1_HUMAN")</f>
        <v>FYV1_HUMAN</v>
      </c>
      <c r="B1573" s="4" t="s">
        <v>18741</v>
      </c>
      <c r="C1573" s="65">
        <v>44</v>
      </c>
      <c r="D1573" s="65">
        <v>4.5999999999999996</v>
      </c>
      <c r="E1573" s="9">
        <v>6.8000000000000007</v>
      </c>
      <c r="F1573" s="9">
        <v>1.47</v>
      </c>
      <c r="G1573" s="97" t="s">
        <v>37740</v>
      </c>
      <c r="H1573" t="s">
        <v>32</v>
      </c>
      <c r="I1573" s="4" t="s">
        <v>12</v>
      </c>
      <c r="J1573" s="6">
        <v>237.13</v>
      </c>
      <c r="K1573" s="17" t="s">
        <v>12</v>
      </c>
      <c r="L1573" s="24" t="s">
        <v>37739</v>
      </c>
      <c r="M1573">
        <v>4622</v>
      </c>
    </row>
    <row r="1574" spans="1:13" x14ac:dyDescent="0.25">
      <c r="A1574" s="7" t="str">
        <f>HYPERLINK("http://www.UniProt.org/UniProt/Q15345-3","LRC41_HUMAN")</f>
        <v>LRC41_HUMAN</v>
      </c>
      <c r="B1574" s="4" t="s">
        <v>9492</v>
      </c>
      <c r="C1574" s="64">
        <v>41</v>
      </c>
      <c r="D1574" s="65">
        <v>4.5999999999999996</v>
      </c>
      <c r="E1574" s="9">
        <v>5</v>
      </c>
      <c r="F1574" s="9">
        <v>1.0900000000000001</v>
      </c>
      <c r="G1574" s="97" t="s">
        <v>37740</v>
      </c>
      <c r="H1574" t="s">
        <v>12</v>
      </c>
      <c r="I1574" s="4" t="s">
        <v>12</v>
      </c>
      <c r="J1574" s="6">
        <v>79.296999999999997</v>
      </c>
      <c r="K1574" s="17" t="s">
        <v>12</v>
      </c>
      <c r="L1574" s="24" t="s">
        <v>37739</v>
      </c>
      <c r="M1574">
        <v>2210</v>
      </c>
    </row>
    <row r="1575" spans="1:13" x14ac:dyDescent="0.25">
      <c r="A1575" s="7" t="str">
        <f>HYPERLINK("http://www.UniProt.org/UniProt/Q9H9L4","KANL2_HUMAN")</f>
        <v>KANL2_HUMAN</v>
      </c>
      <c r="B1575" s="4" t="s">
        <v>16419</v>
      </c>
      <c r="C1575" s="64">
        <v>17</v>
      </c>
      <c r="D1575" s="65">
        <v>4.5999999999999996</v>
      </c>
      <c r="E1575" s="9">
        <v>2.1</v>
      </c>
      <c r="F1575" s="9">
        <v>0.45700000000000002</v>
      </c>
      <c r="G1575" s="97" t="s">
        <v>37740</v>
      </c>
      <c r="H1575" t="s">
        <v>92</v>
      </c>
      <c r="I1575" s="4" t="s">
        <v>12</v>
      </c>
      <c r="J1575" s="6">
        <v>55.042000000000002</v>
      </c>
      <c r="K1575" s="17" t="s">
        <v>12</v>
      </c>
      <c r="L1575" s="24" t="s">
        <v>37739</v>
      </c>
      <c r="M1575">
        <v>4014</v>
      </c>
    </row>
    <row r="1576" spans="1:13" x14ac:dyDescent="0.25">
      <c r="A1576" s="7" t="str">
        <f>HYPERLINK("http://www.UniProt.org/UniProt/Q9BQI6","ANR32_HUMAN")</f>
        <v>ANR32_HUMAN</v>
      </c>
      <c r="B1576" s="4" t="s">
        <v>15054</v>
      </c>
      <c r="C1576" s="64">
        <v>11</v>
      </c>
      <c r="D1576" s="65">
        <v>4.5999999999999996</v>
      </c>
      <c r="E1576" s="9">
        <v>1.4</v>
      </c>
      <c r="F1576" s="9">
        <v>0.29699999999999999</v>
      </c>
      <c r="G1576" s="97" t="s">
        <v>37740</v>
      </c>
      <c r="H1576" t="s">
        <v>12</v>
      </c>
      <c r="I1576" s="4" t="s">
        <v>12</v>
      </c>
      <c r="J1576" s="6">
        <v>121.05</v>
      </c>
      <c r="K1576" s="17" t="s">
        <v>12</v>
      </c>
      <c r="L1576" s="24" t="s">
        <v>37739</v>
      </c>
      <c r="M1576">
        <v>3658</v>
      </c>
    </row>
    <row r="1577" spans="1:13" x14ac:dyDescent="0.25">
      <c r="A1577" s="7" t="str">
        <f>HYPERLINK("http://www.UniProt.org/UniProt/Q9P2B4","CT2NL_HUMAN")</f>
        <v>CT2NL_HUMAN</v>
      </c>
      <c r="B1577" s="4" t="s">
        <v>17695</v>
      </c>
      <c r="C1577" s="64">
        <v>37</v>
      </c>
      <c r="D1577" s="65">
        <v>4.5</v>
      </c>
      <c r="E1577" s="9">
        <v>4.5</v>
      </c>
      <c r="F1577" s="9">
        <v>1.01</v>
      </c>
      <c r="G1577" s="97" t="s">
        <v>37740</v>
      </c>
      <c r="H1577" t="s">
        <v>32</v>
      </c>
      <c r="I1577" s="4" t="s">
        <v>40569</v>
      </c>
      <c r="J1577" s="6">
        <v>70.156999999999996</v>
      </c>
      <c r="K1577" s="17" t="s">
        <v>12</v>
      </c>
      <c r="L1577" s="24" t="s">
        <v>37739</v>
      </c>
      <c r="M1577">
        <v>4346</v>
      </c>
    </row>
    <row r="1578" spans="1:13" x14ac:dyDescent="0.25">
      <c r="A1578" s="7" t="str">
        <f>HYPERLINK("http://www.UniProt.org/UniProt/Q9Y3T6","R3HC1_HUMAN")</f>
        <v>R3HC1_HUMAN</v>
      </c>
      <c r="B1578" s="4" t="s">
        <v>19001</v>
      </c>
      <c r="C1578" s="64">
        <v>35</v>
      </c>
      <c r="D1578" s="65">
        <v>4.5</v>
      </c>
      <c r="E1578" s="9">
        <v>4.2</v>
      </c>
      <c r="F1578" s="9">
        <v>0.94500000000000006</v>
      </c>
      <c r="G1578" s="97" t="s">
        <v>37740</v>
      </c>
      <c r="H1578" t="s">
        <v>12</v>
      </c>
      <c r="I1578" s="4" t="s">
        <v>12</v>
      </c>
      <c r="J1578" s="6">
        <v>53.259</v>
      </c>
      <c r="K1578" s="17" t="s">
        <v>12</v>
      </c>
      <c r="L1578" s="24" t="s">
        <v>37739</v>
      </c>
      <c r="M1578">
        <v>4687</v>
      </c>
    </row>
    <row r="1579" spans="1:13" x14ac:dyDescent="0.25">
      <c r="A1579" s="7" t="str">
        <f>HYPERLINK("http://www.UniProt.org/UniProt/Q9UK61-3","F208A_HUMAN")</f>
        <v>F208A_HUMAN</v>
      </c>
      <c r="B1579" s="4" t="s">
        <v>18187</v>
      </c>
      <c r="C1579" s="64">
        <v>20</v>
      </c>
      <c r="D1579" s="65">
        <v>4.5</v>
      </c>
      <c r="E1579" s="9">
        <v>2.5</v>
      </c>
      <c r="F1579" s="9">
        <v>0.55500000000000005</v>
      </c>
      <c r="G1579" s="97" t="s">
        <v>37740</v>
      </c>
      <c r="H1579" t="s">
        <v>12</v>
      </c>
      <c r="I1579" s="4" t="s">
        <v>12</v>
      </c>
      <c r="J1579" s="6">
        <v>170.81</v>
      </c>
      <c r="K1579" s="17" t="s">
        <v>12</v>
      </c>
      <c r="L1579" s="24" t="s">
        <v>37739</v>
      </c>
      <c r="M1579">
        <v>4477</v>
      </c>
    </row>
    <row r="1580" spans="1:13" x14ac:dyDescent="0.25">
      <c r="A1580" s="7" t="str">
        <f>HYPERLINK("http://www.UniProt.org/UniProt/O15055","PER2_HUMAN")</f>
        <v>PER2_HUMAN</v>
      </c>
      <c r="B1580" s="4" t="s">
        <v>768</v>
      </c>
      <c r="C1580" s="64">
        <v>47</v>
      </c>
      <c r="D1580" s="65">
        <v>4.4000000000000004</v>
      </c>
      <c r="E1580" s="9">
        <v>5.8</v>
      </c>
      <c r="F1580" s="9">
        <v>1.31</v>
      </c>
      <c r="G1580" s="97" t="s">
        <v>37740</v>
      </c>
      <c r="H1580" t="s">
        <v>69</v>
      </c>
      <c r="I1580" s="4" t="s">
        <v>651</v>
      </c>
      <c r="J1580" s="6">
        <v>136.58000000000001</v>
      </c>
      <c r="K1580" s="17" t="s">
        <v>12</v>
      </c>
      <c r="L1580" s="24" t="s">
        <v>37739</v>
      </c>
      <c r="M1580">
        <v>238</v>
      </c>
    </row>
    <row r="1581" spans="1:13" x14ac:dyDescent="0.25">
      <c r="A1581" s="7" t="str">
        <f>HYPERLINK("http://www.UniProt.org/UniProt/Q66LE6","2ABD_HUMAN")</f>
        <v>2ABD_HUMAN</v>
      </c>
      <c r="B1581" s="4" t="s">
        <v>10685</v>
      </c>
      <c r="C1581" s="65">
        <v>49</v>
      </c>
      <c r="D1581" s="65">
        <v>4.3</v>
      </c>
      <c r="E1581" s="9">
        <v>22</v>
      </c>
      <c r="F1581" s="9">
        <v>5.09</v>
      </c>
      <c r="G1581" s="97" t="s">
        <v>37740</v>
      </c>
      <c r="H1581" t="s">
        <v>32</v>
      </c>
      <c r="I1581" s="4" t="s">
        <v>12</v>
      </c>
      <c r="J1581" s="6">
        <v>52.042000000000002</v>
      </c>
      <c r="K1581" s="17" t="s">
        <v>12</v>
      </c>
      <c r="L1581" s="24" t="s">
        <v>37739</v>
      </c>
      <c r="M1581">
        <v>2520</v>
      </c>
    </row>
    <row r="1582" spans="1:13" x14ac:dyDescent="0.25">
      <c r="A1582" s="7" t="str">
        <f>HYPERLINK("http://www.UniProt.org/UniProt/O95602","RPA1_HUMAN")</f>
        <v>RPA1_HUMAN</v>
      </c>
      <c r="B1582" s="4" t="s">
        <v>2481</v>
      </c>
      <c r="C1582" s="64">
        <v>17</v>
      </c>
      <c r="D1582" s="65">
        <v>4.3</v>
      </c>
      <c r="E1582" s="9">
        <v>2.1</v>
      </c>
      <c r="F1582" s="9">
        <v>0.48900000000000005</v>
      </c>
      <c r="G1582" s="97" t="s">
        <v>37740</v>
      </c>
      <c r="H1582" t="s">
        <v>92</v>
      </c>
      <c r="I1582" s="4" t="s">
        <v>12</v>
      </c>
      <c r="J1582" s="6">
        <v>194.81</v>
      </c>
      <c r="K1582" s="17" t="s">
        <v>12</v>
      </c>
      <c r="L1582" s="24" t="s">
        <v>37739</v>
      </c>
      <c r="M1582">
        <v>622</v>
      </c>
    </row>
    <row r="1583" spans="1:13" x14ac:dyDescent="0.25">
      <c r="A1583" s="7" t="str">
        <f>HYPERLINK("http://www.UniProt.org/UniProt/Q9BQE3","TBA1C_HUMAN")</f>
        <v>TBA1C_HUMAN</v>
      </c>
      <c r="B1583" s="4" t="s">
        <v>15028</v>
      </c>
      <c r="C1583" s="65">
        <v>39</v>
      </c>
      <c r="D1583" s="65">
        <v>4.2</v>
      </c>
      <c r="E1583" s="9">
        <v>90000</v>
      </c>
      <c r="F1583" s="9">
        <v>21700</v>
      </c>
      <c r="G1583" s="97" t="s">
        <v>37740</v>
      </c>
      <c r="H1583" t="s">
        <v>32</v>
      </c>
      <c r="I1583" s="4" t="s">
        <v>12</v>
      </c>
      <c r="J1583" s="6">
        <v>49.895000000000003</v>
      </c>
      <c r="K1583" s="17" t="s">
        <v>12</v>
      </c>
      <c r="L1583" s="24" t="s">
        <v>37739</v>
      </c>
      <c r="M1583">
        <v>3652</v>
      </c>
    </row>
    <row r="1584" spans="1:13" x14ac:dyDescent="0.25">
      <c r="A1584" s="7" t="str">
        <f>HYPERLINK("http://www.UniProt.org/UniProt/Q9Y3C0","CCD53_HUMAN")</f>
        <v>CCD53_HUMAN</v>
      </c>
      <c r="B1584" s="4" t="s">
        <v>18925</v>
      </c>
      <c r="C1584" s="64">
        <v>34</v>
      </c>
      <c r="D1584" s="65">
        <v>4.2</v>
      </c>
      <c r="E1584" s="9">
        <v>4.0999999999999996</v>
      </c>
      <c r="F1584" s="9">
        <v>0.97499999999999998</v>
      </c>
      <c r="G1584" s="97" t="s">
        <v>37740</v>
      </c>
      <c r="H1584" t="s">
        <v>12</v>
      </c>
      <c r="I1584" s="4" t="s">
        <v>12</v>
      </c>
      <c r="J1584" s="6">
        <v>21.172000000000001</v>
      </c>
      <c r="K1584" s="17" t="s">
        <v>12</v>
      </c>
      <c r="L1584" s="24" t="s">
        <v>37739</v>
      </c>
      <c r="M1584">
        <v>4669</v>
      </c>
    </row>
    <row r="1585" spans="1:13" x14ac:dyDescent="0.25">
      <c r="A1585" s="7" t="str">
        <f>HYPERLINK("http://www.UniProt.org/UniProt/O60942-3","MCE1_HUMAN")</f>
        <v>MCE1_HUMAN</v>
      </c>
      <c r="B1585" s="4" t="s">
        <v>1640</v>
      </c>
      <c r="C1585" s="64">
        <v>17</v>
      </c>
      <c r="D1585" s="65">
        <v>4.2</v>
      </c>
      <c r="E1585" s="9">
        <v>2.1</v>
      </c>
      <c r="F1585" s="9">
        <v>0.49200000000000005</v>
      </c>
      <c r="G1585" s="97" t="s">
        <v>37740</v>
      </c>
      <c r="H1585" t="s">
        <v>92</v>
      </c>
      <c r="I1585" s="4" t="s">
        <v>12</v>
      </c>
      <c r="J1585" s="6">
        <v>52.533000000000001</v>
      </c>
      <c r="K1585" s="17" t="s">
        <v>12</v>
      </c>
      <c r="L1585" s="24" t="s">
        <v>37739</v>
      </c>
      <c r="M1585">
        <v>433</v>
      </c>
    </row>
    <row r="1586" spans="1:13" x14ac:dyDescent="0.25">
      <c r="A1586" s="7" t="str">
        <f>HYPERLINK("http://www.UniProt.org/UniProt/Q7Z7G8-2","VP13B_HUMAN")</f>
        <v>VP13B_HUMAN</v>
      </c>
      <c r="B1586" s="4" t="s">
        <v>11627</v>
      </c>
      <c r="C1586" s="64">
        <v>2.2999999999999998</v>
      </c>
      <c r="D1586" s="65">
        <v>4.2</v>
      </c>
      <c r="E1586" s="9">
        <v>0.27999999999999997</v>
      </c>
      <c r="F1586" s="9">
        <v>6.7499999999999991E-2</v>
      </c>
      <c r="G1586" s="97" t="s">
        <v>37740</v>
      </c>
      <c r="H1586" t="s">
        <v>12</v>
      </c>
      <c r="I1586" s="4" t="s">
        <v>12</v>
      </c>
      <c r="J1586" s="6">
        <v>445.98</v>
      </c>
      <c r="K1586" s="17" t="s">
        <v>12</v>
      </c>
      <c r="L1586" s="24" t="s">
        <v>37739</v>
      </c>
      <c r="M1586">
        <v>2770</v>
      </c>
    </row>
    <row r="1587" spans="1:13" x14ac:dyDescent="0.25">
      <c r="A1587" s="7" t="str">
        <f>HYPERLINK("http://www.UniProt.org/UniProt/Q7L099","RUFY3_HUMAN")</f>
        <v>RUFY3_HUMAN</v>
      </c>
      <c r="B1587" s="4" t="s">
        <v>11334</v>
      </c>
      <c r="C1587" s="64">
        <v>7.2</v>
      </c>
      <c r="D1587" s="65">
        <v>4.0999999999999996</v>
      </c>
      <c r="E1587" s="9">
        <v>0.88</v>
      </c>
      <c r="F1587" s="9">
        <v>0.214</v>
      </c>
      <c r="G1587" s="97" t="s">
        <v>37740</v>
      </c>
      <c r="H1587" t="s">
        <v>32</v>
      </c>
      <c r="I1587" s="4" t="s">
        <v>12</v>
      </c>
      <c r="J1587" s="6">
        <v>52.963999999999999</v>
      </c>
      <c r="K1587" s="17" t="s">
        <v>12</v>
      </c>
      <c r="L1587" s="24" t="s">
        <v>37739</v>
      </c>
      <c r="M1587">
        <v>2690</v>
      </c>
    </row>
    <row r="1588" spans="1:13" x14ac:dyDescent="0.25">
      <c r="A1588" s="7" t="str">
        <f>HYPERLINK("http://www.UniProt.org/UniProt/Q5HYK7-3","SH319_HUMAN")</f>
        <v>SH319_HUMAN</v>
      </c>
      <c r="B1588" s="4" t="s">
        <v>10287</v>
      </c>
      <c r="C1588" s="64">
        <v>11</v>
      </c>
      <c r="D1588" s="65">
        <v>4</v>
      </c>
      <c r="E1588" s="9">
        <v>1.2999999999999998</v>
      </c>
      <c r="F1588" s="9">
        <v>0.33599999999999997</v>
      </c>
      <c r="G1588" s="97" t="s">
        <v>37740</v>
      </c>
      <c r="H1588" t="s">
        <v>69</v>
      </c>
      <c r="I1588" s="4" t="s">
        <v>12</v>
      </c>
      <c r="J1588" s="6">
        <v>80.13</v>
      </c>
      <c r="K1588" s="17" t="s">
        <v>12</v>
      </c>
      <c r="L1588" s="24" t="s">
        <v>37739</v>
      </c>
      <c r="M1588">
        <v>2408</v>
      </c>
    </row>
    <row r="1589" spans="1:13" x14ac:dyDescent="0.25">
      <c r="A1589" s="7" t="str">
        <f>HYPERLINK("http://www.UniProt.org/UniProt/Q9NW64","RBM22_HUMAN")</f>
        <v>RBM22_HUMAN</v>
      </c>
      <c r="B1589" s="4" t="s">
        <v>17207</v>
      </c>
      <c r="C1589" s="64">
        <v>45</v>
      </c>
      <c r="D1589" s="65">
        <v>3.9</v>
      </c>
      <c r="E1589" s="9">
        <v>5.4</v>
      </c>
      <c r="F1589" s="9">
        <v>1.38</v>
      </c>
      <c r="G1589" s="97" t="s">
        <v>37740</v>
      </c>
      <c r="H1589" t="s">
        <v>69</v>
      </c>
      <c r="I1589" s="4" t="s">
        <v>12</v>
      </c>
      <c r="J1589" s="6">
        <v>46.895000000000003</v>
      </c>
      <c r="K1589" s="17" t="s">
        <v>12</v>
      </c>
      <c r="L1589" s="24" t="s">
        <v>37739</v>
      </c>
      <c r="M1589">
        <v>4215</v>
      </c>
    </row>
    <row r="1590" spans="1:13" x14ac:dyDescent="0.25">
      <c r="A1590" s="7" t="str">
        <f>HYPERLINK("http://www.UniProt.org/UniProt/O15360-3","FANCA_HUMAN")</f>
        <v>FANCA_HUMAN</v>
      </c>
      <c r="B1590" s="4" t="s">
        <v>927</v>
      </c>
      <c r="C1590" s="64">
        <v>18</v>
      </c>
      <c r="D1590" s="65">
        <v>3.9</v>
      </c>
      <c r="E1590" s="9">
        <v>2.2000000000000002</v>
      </c>
      <c r="F1590" s="9">
        <v>0.57999999999999996</v>
      </c>
      <c r="G1590" s="97" t="s">
        <v>37740</v>
      </c>
      <c r="H1590" t="s">
        <v>69</v>
      </c>
      <c r="I1590" s="4" t="s">
        <v>251</v>
      </c>
      <c r="J1590" s="6">
        <v>159.08000000000001</v>
      </c>
      <c r="K1590" s="17" t="s">
        <v>12</v>
      </c>
      <c r="L1590" s="24" t="s">
        <v>37739</v>
      </c>
      <c r="M1590">
        <v>270</v>
      </c>
    </row>
    <row r="1591" spans="1:13" x14ac:dyDescent="0.25">
      <c r="A1591" s="7" t="str">
        <f>HYPERLINK("http://www.UniProt.org/UniProt/Q9UKJ3-2","GPTC8_HUMAN")</f>
        <v>GPTC8_HUMAN</v>
      </c>
      <c r="B1591" s="4" t="s">
        <v>18245</v>
      </c>
      <c r="C1591" s="64">
        <v>17</v>
      </c>
      <c r="D1591" s="65">
        <v>3.9</v>
      </c>
      <c r="E1591" s="9">
        <v>2.1</v>
      </c>
      <c r="F1591" s="9">
        <v>0.53399999999999992</v>
      </c>
      <c r="G1591" s="97" t="s">
        <v>37740</v>
      </c>
      <c r="H1591" t="s">
        <v>12</v>
      </c>
      <c r="I1591" s="4" t="s">
        <v>12</v>
      </c>
      <c r="J1591" s="6">
        <v>155.19</v>
      </c>
      <c r="K1591" s="17" t="s">
        <v>12</v>
      </c>
      <c r="L1591" s="24" t="s">
        <v>37739</v>
      </c>
      <c r="M1591">
        <v>4491</v>
      </c>
    </row>
    <row r="1592" spans="1:13" x14ac:dyDescent="0.25">
      <c r="A1592" s="7" t="str">
        <f>HYPERLINK("http://www.UniProt.org/UniProt/Q66K89","E4F1_HUMAN")</f>
        <v>E4F1_HUMAN</v>
      </c>
      <c r="B1592" s="4" t="s">
        <v>10681</v>
      </c>
      <c r="C1592" s="64">
        <v>14</v>
      </c>
      <c r="D1592" s="65">
        <v>3.8</v>
      </c>
      <c r="E1592" s="9">
        <v>1.7000000000000002</v>
      </c>
      <c r="F1592" s="9">
        <v>0.45300000000000001</v>
      </c>
      <c r="G1592" s="97" t="s">
        <v>37740</v>
      </c>
      <c r="H1592" t="s">
        <v>69</v>
      </c>
      <c r="I1592" s="4" t="s">
        <v>12</v>
      </c>
      <c r="J1592" s="6">
        <v>83.495000000000005</v>
      </c>
      <c r="K1592" s="17" t="s">
        <v>12</v>
      </c>
      <c r="L1592" s="24" t="s">
        <v>37739</v>
      </c>
      <c r="M1592">
        <v>2519</v>
      </c>
    </row>
    <row r="1593" spans="1:13" x14ac:dyDescent="0.25">
      <c r="A1593" s="7" t="str">
        <f>HYPERLINK("http://www.UniProt.org/UniProt/Q14562","DHX8_HUMAN")</f>
        <v>DHX8_HUMAN</v>
      </c>
      <c r="B1593" s="4" t="s">
        <v>9066</v>
      </c>
      <c r="C1593" s="64">
        <v>7</v>
      </c>
      <c r="D1593" s="65">
        <v>3.8</v>
      </c>
      <c r="E1593" s="9">
        <v>0.86</v>
      </c>
      <c r="F1593" s="9">
        <v>0.22600000000000001</v>
      </c>
      <c r="G1593" s="97" t="s">
        <v>37740</v>
      </c>
      <c r="H1593" t="s">
        <v>92</v>
      </c>
      <c r="I1593" s="4" t="s">
        <v>12</v>
      </c>
      <c r="J1593" s="6">
        <v>139.31</v>
      </c>
      <c r="K1593" s="17" t="s">
        <v>12</v>
      </c>
      <c r="L1593" s="24" t="s">
        <v>37739</v>
      </c>
      <c r="M1593">
        <v>2113</v>
      </c>
    </row>
    <row r="1594" spans="1:13" x14ac:dyDescent="0.25">
      <c r="A1594" s="7" t="str">
        <f>HYPERLINK("http://www.UniProt.org/UniProt/Q8NB90","SPAT5_HUMAN")</f>
        <v>SPAT5_HUMAN</v>
      </c>
      <c r="B1594" s="4" t="s">
        <v>12541</v>
      </c>
      <c r="C1594" s="65">
        <v>11</v>
      </c>
      <c r="D1594" s="65">
        <v>3.7</v>
      </c>
      <c r="E1594" s="9">
        <v>110</v>
      </c>
      <c r="F1594" s="9">
        <v>29.2</v>
      </c>
      <c r="G1594" s="97" t="s">
        <v>37740</v>
      </c>
      <c r="H1594" t="s">
        <v>32</v>
      </c>
      <c r="I1594" s="4" t="s">
        <v>12</v>
      </c>
      <c r="J1594" s="6">
        <v>97.903000000000006</v>
      </c>
      <c r="K1594" s="17" t="s">
        <v>12</v>
      </c>
      <c r="L1594" s="24" t="s">
        <v>37739</v>
      </c>
      <c r="M1594">
        <v>3027</v>
      </c>
    </row>
    <row r="1595" spans="1:13" x14ac:dyDescent="0.25">
      <c r="A1595" s="7" t="str">
        <f>HYPERLINK("http://www.UniProt.org/UniProt/Q96P63","SPB12_HUMAN")</f>
        <v>SPB12_HUMAN</v>
      </c>
      <c r="B1595" s="4" t="s">
        <v>14535</v>
      </c>
      <c r="C1595" s="65">
        <v>1.9</v>
      </c>
      <c r="D1595" s="65">
        <v>3.7</v>
      </c>
      <c r="E1595" s="9">
        <v>39</v>
      </c>
      <c r="F1595" s="9">
        <v>10.6</v>
      </c>
      <c r="G1595" s="97" t="s">
        <v>37740</v>
      </c>
      <c r="H1595" t="s">
        <v>32</v>
      </c>
      <c r="I1595" s="4" t="s">
        <v>12</v>
      </c>
      <c r="J1595" s="6">
        <v>46.276000000000003</v>
      </c>
      <c r="K1595" s="17" t="s">
        <v>12</v>
      </c>
      <c r="L1595" s="24" t="s">
        <v>37739</v>
      </c>
      <c r="M1595">
        <v>3532</v>
      </c>
    </row>
    <row r="1596" spans="1:13" x14ac:dyDescent="0.25">
      <c r="A1596" s="7" t="str">
        <f>HYPERLINK("http://www.UniProt.org/UniProt/Q6UWP8","SBSN_HUMAN")</f>
        <v>SBSN_HUMAN</v>
      </c>
      <c r="B1596" s="4" t="s">
        <v>11105</v>
      </c>
      <c r="C1596" s="65">
        <v>10</v>
      </c>
      <c r="D1596" s="65">
        <v>3.7</v>
      </c>
      <c r="E1596" s="9">
        <v>2.5999999999999996</v>
      </c>
      <c r="F1596" s="9">
        <v>0.69400000000000006</v>
      </c>
      <c r="G1596" s="97" t="s">
        <v>37740</v>
      </c>
      <c r="H1596" t="s">
        <v>14</v>
      </c>
      <c r="I1596" s="4" t="s">
        <v>12</v>
      </c>
      <c r="J1596" s="6">
        <v>60.54</v>
      </c>
      <c r="K1596" s="17" t="s">
        <v>56</v>
      </c>
      <c r="L1596" s="24" t="s">
        <v>37739</v>
      </c>
      <c r="M1596">
        <v>2630</v>
      </c>
    </row>
    <row r="1597" spans="1:13" x14ac:dyDescent="0.25">
      <c r="A1597" s="7" t="str">
        <f>HYPERLINK("http://www.UniProt.org/UniProt/Q6PJT7-4","ZC3HE_HUMAN")</f>
        <v>ZC3HE_HUMAN</v>
      </c>
      <c r="B1597" s="4" t="s">
        <v>11035</v>
      </c>
      <c r="C1597" s="64">
        <v>15</v>
      </c>
      <c r="D1597" s="65">
        <v>3.7</v>
      </c>
      <c r="E1597" s="9">
        <v>1.8</v>
      </c>
      <c r="F1597" s="9">
        <v>0.48900000000000005</v>
      </c>
      <c r="G1597" s="97" t="s">
        <v>37740</v>
      </c>
      <c r="H1597" t="s">
        <v>69</v>
      </c>
      <c r="I1597" s="4" t="s">
        <v>12</v>
      </c>
      <c r="J1597" s="6">
        <v>64.501000000000005</v>
      </c>
      <c r="K1597" s="17" t="s">
        <v>12</v>
      </c>
      <c r="L1597" s="24" t="s">
        <v>37739</v>
      </c>
      <c r="M1597">
        <v>2612</v>
      </c>
    </row>
    <row r="1598" spans="1:13" x14ac:dyDescent="0.25">
      <c r="A1598" s="7" t="str">
        <f>HYPERLINK("http://www.UniProt.org/UniProt/Q9H6S1-3","AZI2_HUMAN")</f>
        <v>AZI2_HUMAN</v>
      </c>
      <c r="B1598" s="4" t="s">
        <v>16211</v>
      </c>
      <c r="C1598" s="64">
        <v>22</v>
      </c>
      <c r="D1598" s="65">
        <v>3.6</v>
      </c>
      <c r="E1598" s="9">
        <v>2.7</v>
      </c>
      <c r="F1598" s="9">
        <v>0.74400000000000011</v>
      </c>
      <c r="G1598" s="97" t="s">
        <v>37740</v>
      </c>
      <c r="H1598" t="s">
        <v>32</v>
      </c>
      <c r="I1598" s="4" t="s">
        <v>12</v>
      </c>
      <c r="J1598" s="6">
        <v>26.51</v>
      </c>
      <c r="K1598" s="17" t="s">
        <v>12</v>
      </c>
      <c r="L1598" s="24" t="s">
        <v>37739</v>
      </c>
      <c r="M1598">
        <v>3961</v>
      </c>
    </row>
    <row r="1599" spans="1:13" x14ac:dyDescent="0.25">
      <c r="A1599" s="7" t="str">
        <f>HYPERLINK("http://www.UniProt.org/UniProt/O75787","RENR_HUMAN")</f>
        <v>RENR_HUMAN</v>
      </c>
      <c r="B1599" s="4" t="s">
        <v>1948</v>
      </c>
      <c r="C1599" s="64">
        <v>10</v>
      </c>
      <c r="D1599" s="65">
        <v>3.6</v>
      </c>
      <c r="E1599" s="9">
        <v>1.2999999999999998</v>
      </c>
      <c r="F1599" s="9">
        <v>0.34700000000000003</v>
      </c>
      <c r="G1599" s="97" t="s">
        <v>37740</v>
      </c>
      <c r="H1599" t="s">
        <v>32</v>
      </c>
      <c r="I1599" s="4" t="s">
        <v>12</v>
      </c>
      <c r="J1599" s="6">
        <v>39.008000000000003</v>
      </c>
      <c r="K1599" s="17" t="s">
        <v>675</v>
      </c>
      <c r="L1599" s="24" t="s">
        <v>37739</v>
      </c>
      <c r="M1599">
        <v>500</v>
      </c>
    </row>
    <row r="1600" spans="1:13" x14ac:dyDescent="0.25">
      <c r="A1600" s="7" t="str">
        <f>HYPERLINK("http://www.UniProt.org/UniProt/P81605","DCD_HUMAN")</f>
        <v>DCD_HUMAN</v>
      </c>
      <c r="B1600" s="4" t="s">
        <v>7539</v>
      </c>
      <c r="C1600" s="65">
        <v>2.2999999999999998</v>
      </c>
      <c r="D1600" s="65">
        <v>3.5</v>
      </c>
      <c r="E1600" s="9">
        <v>830</v>
      </c>
      <c r="F1600" s="9">
        <v>233</v>
      </c>
      <c r="G1600" s="97" t="s">
        <v>37740</v>
      </c>
      <c r="H1600" t="s">
        <v>14</v>
      </c>
      <c r="I1600" s="4" t="s">
        <v>12</v>
      </c>
      <c r="J1600" s="6">
        <v>11.284000000000001</v>
      </c>
      <c r="K1600" s="17" t="s">
        <v>56</v>
      </c>
      <c r="L1600" s="24" t="s">
        <v>37739</v>
      </c>
      <c r="M1600">
        <v>1761</v>
      </c>
    </row>
    <row r="1601" spans="1:13" x14ac:dyDescent="0.25">
      <c r="A1601" s="7" t="str">
        <f>HYPERLINK("http://www.UniProt.org/UniProt/P05109","S10A8_HUMAN")</f>
        <v>S10A8_HUMAN</v>
      </c>
      <c r="B1601" s="4" t="s">
        <v>2912</v>
      </c>
      <c r="C1601" s="65">
        <v>26</v>
      </c>
      <c r="D1601" s="65">
        <v>3.5</v>
      </c>
      <c r="E1601" s="9">
        <v>380</v>
      </c>
      <c r="F1601" s="9">
        <v>107</v>
      </c>
      <c r="G1601" s="97" t="s">
        <v>37740</v>
      </c>
      <c r="H1601" t="s">
        <v>32</v>
      </c>
      <c r="I1601" s="4" t="s">
        <v>12</v>
      </c>
      <c r="J1601" s="6">
        <v>10.834</v>
      </c>
      <c r="K1601" s="17" t="s">
        <v>12</v>
      </c>
      <c r="L1601" s="24" t="s">
        <v>37739</v>
      </c>
      <c r="M1601">
        <v>719</v>
      </c>
    </row>
    <row r="1602" spans="1:13" x14ac:dyDescent="0.25">
      <c r="A1602" s="7" t="str">
        <f>HYPERLINK("http://www.UniProt.org/UniProt/O14775-3","GBB5_HUMAN")</f>
        <v>GBB5_HUMAN</v>
      </c>
      <c r="B1602" s="4" t="s">
        <v>598</v>
      </c>
      <c r="C1602" s="64">
        <v>39</v>
      </c>
      <c r="D1602" s="65">
        <v>3.5</v>
      </c>
      <c r="E1602" s="9">
        <v>4.7</v>
      </c>
      <c r="F1602" s="9">
        <v>1.35</v>
      </c>
      <c r="G1602" s="97" t="s">
        <v>37740</v>
      </c>
      <c r="H1602" t="s">
        <v>12</v>
      </c>
      <c r="I1602" s="4" t="s">
        <v>12</v>
      </c>
      <c r="J1602" s="6">
        <v>31.247</v>
      </c>
      <c r="K1602" s="17" t="s">
        <v>12</v>
      </c>
      <c r="L1602" s="24" t="s">
        <v>37739</v>
      </c>
      <c r="M1602">
        <v>203</v>
      </c>
    </row>
    <row r="1603" spans="1:13" x14ac:dyDescent="0.25">
      <c r="A1603" s="7" t="str">
        <f>HYPERLINK("http://www.UniProt.org/UniProt/Q4G0J3","LARP7_HUMAN")</f>
        <v>LARP7_HUMAN</v>
      </c>
      <c r="B1603" s="4" t="s">
        <v>10112</v>
      </c>
      <c r="C1603" s="64">
        <v>43</v>
      </c>
      <c r="D1603" s="65">
        <v>3.4</v>
      </c>
      <c r="E1603" s="9">
        <v>5.1999999999999993</v>
      </c>
      <c r="F1603" s="9">
        <v>1.54</v>
      </c>
      <c r="G1603" s="97" t="s">
        <v>37740</v>
      </c>
      <c r="H1603" t="s">
        <v>92</v>
      </c>
      <c r="I1603" s="4" t="s">
        <v>12</v>
      </c>
      <c r="J1603" s="6">
        <v>66.897999999999996</v>
      </c>
      <c r="K1603" s="17" t="s">
        <v>12</v>
      </c>
      <c r="L1603" s="24" t="s">
        <v>37739</v>
      </c>
      <c r="M1603">
        <v>2361</v>
      </c>
    </row>
    <row r="1604" spans="1:13" x14ac:dyDescent="0.25">
      <c r="A1604" s="7" t="str">
        <f>HYPERLINK("http://www.UniProt.org/UniProt/O75330-2","HMMR_HUMAN")</f>
        <v>HMMR_HUMAN</v>
      </c>
      <c r="B1604" s="4" t="s">
        <v>1781</v>
      </c>
      <c r="C1604" s="64">
        <v>17</v>
      </c>
      <c r="D1604" s="65">
        <v>3.4</v>
      </c>
      <c r="E1604" s="9">
        <v>2.1</v>
      </c>
      <c r="F1604" s="9">
        <v>0.6329999999999999</v>
      </c>
      <c r="G1604" s="97" t="s">
        <v>37740</v>
      </c>
      <c r="H1604" t="s">
        <v>32</v>
      </c>
      <c r="I1604" s="4" t="s">
        <v>12</v>
      </c>
      <c r="J1604" s="6">
        <v>82.3</v>
      </c>
      <c r="K1604" s="17" t="s">
        <v>12</v>
      </c>
      <c r="L1604" s="24" t="s">
        <v>37739</v>
      </c>
      <c r="M1604">
        <v>465</v>
      </c>
    </row>
    <row r="1605" spans="1:13" x14ac:dyDescent="0.25">
      <c r="A1605" s="7" t="str">
        <f>HYPERLINK("http://www.UniProt.org/UniProt/P61626","LYSC_HUMAN")</f>
        <v>LYSC_HUMAN</v>
      </c>
      <c r="B1605" s="4" t="s">
        <v>6977</v>
      </c>
      <c r="C1605" s="65">
        <v>5.5</v>
      </c>
      <c r="D1605" s="65">
        <v>3.3</v>
      </c>
      <c r="E1605" s="9">
        <v>47</v>
      </c>
      <c r="F1605" s="9">
        <v>14.1</v>
      </c>
      <c r="G1605" s="97" t="s">
        <v>37740</v>
      </c>
      <c r="H1605" t="s">
        <v>14</v>
      </c>
      <c r="I1605" s="4" t="s">
        <v>12</v>
      </c>
      <c r="J1605" s="6">
        <v>16.536999999999999</v>
      </c>
      <c r="K1605" s="17" t="s">
        <v>56</v>
      </c>
      <c r="L1605" s="24" t="s">
        <v>37739</v>
      </c>
      <c r="M1605">
        <v>1630</v>
      </c>
    </row>
    <row r="1606" spans="1:13" x14ac:dyDescent="0.25">
      <c r="A1606" s="7" t="str">
        <f>HYPERLINK("http://www.UniProt.org/UniProt/Q7Z2Z2","ETUD1_HUMAN")</f>
        <v>ETUD1_HUMAN</v>
      </c>
      <c r="B1606" s="4" t="s">
        <v>11449</v>
      </c>
      <c r="C1606" s="64">
        <v>29</v>
      </c>
      <c r="D1606" s="65">
        <v>3.3</v>
      </c>
      <c r="E1606" s="9">
        <v>3.5</v>
      </c>
      <c r="F1606" s="9">
        <v>1.07</v>
      </c>
      <c r="G1606" s="97" t="s">
        <v>37740</v>
      </c>
      <c r="H1606" t="s">
        <v>12</v>
      </c>
      <c r="I1606" s="4" t="s">
        <v>12</v>
      </c>
      <c r="J1606" s="6">
        <v>125.43</v>
      </c>
      <c r="K1606" s="17" t="s">
        <v>12</v>
      </c>
      <c r="L1606" s="24" t="s">
        <v>37739</v>
      </c>
      <c r="M1606">
        <v>2718</v>
      </c>
    </row>
    <row r="1607" spans="1:13" x14ac:dyDescent="0.25">
      <c r="A1607" s="7" t="str">
        <f>HYPERLINK("http://www.UniProt.org/UniProt/P11498","PYC_HUMAN")</f>
        <v>PYC_HUMAN</v>
      </c>
      <c r="B1607" s="4" t="s">
        <v>3480</v>
      </c>
      <c r="C1607" s="65">
        <v>9.1999999999999993</v>
      </c>
      <c r="D1607" s="65">
        <v>3.3</v>
      </c>
      <c r="E1607" s="9">
        <v>1</v>
      </c>
      <c r="F1607" s="9">
        <v>0.30399999999999999</v>
      </c>
      <c r="G1607" s="97" t="s">
        <v>37740</v>
      </c>
      <c r="H1607" t="s">
        <v>32</v>
      </c>
      <c r="I1607" s="4" t="s">
        <v>12</v>
      </c>
      <c r="J1607" s="6">
        <v>129.63</v>
      </c>
      <c r="K1607" s="17" t="s">
        <v>170</v>
      </c>
      <c r="L1607" s="24" t="s">
        <v>37739</v>
      </c>
      <c r="M1607">
        <v>847</v>
      </c>
    </row>
    <row r="1608" spans="1:13" x14ac:dyDescent="0.25">
      <c r="A1608" s="7" t="str">
        <f>HYPERLINK("http://www.UniProt.org/UniProt/Q8WXE9","STON2_HUMAN")</f>
        <v>STON2_HUMAN</v>
      </c>
      <c r="B1608" s="4" t="s">
        <v>13256</v>
      </c>
      <c r="C1608" s="64">
        <v>44</v>
      </c>
      <c r="D1608" s="65">
        <v>3.2</v>
      </c>
      <c r="E1608" s="9">
        <v>5.3</v>
      </c>
      <c r="F1608" s="9">
        <v>1.6400000000000001</v>
      </c>
      <c r="G1608" s="97" t="s">
        <v>37740</v>
      </c>
      <c r="H1608" t="s">
        <v>32</v>
      </c>
      <c r="I1608" s="4" t="s">
        <v>12</v>
      </c>
      <c r="J1608" s="6">
        <v>101.16</v>
      </c>
      <c r="K1608" s="17" t="s">
        <v>12</v>
      </c>
      <c r="L1608" s="24" t="s">
        <v>37739</v>
      </c>
      <c r="M1608">
        <v>3205</v>
      </c>
    </row>
    <row r="1609" spans="1:13" x14ac:dyDescent="0.25">
      <c r="A1609" s="7" t="str">
        <f>HYPERLINK("http://www.UniProt.org/UniProt/Q9NWK9-2","BCD1_HUMAN")</f>
        <v>BCD1_HUMAN</v>
      </c>
      <c r="B1609" s="4" t="s">
        <v>17226</v>
      </c>
      <c r="C1609" s="64">
        <v>6.4</v>
      </c>
      <c r="D1609" s="65">
        <v>3.2</v>
      </c>
      <c r="E1609" s="9">
        <v>0.78</v>
      </c>
      <c r="F1609" s="9">
        <v>0.23900000000000002</v>
      </c>
      <c r="G1609" s="97" t="s">
        <v>37740</v>
      </c>
      <c r="H1609" t="s">
        <v>12</v>
      </c>
      <c r="I1609" s="4" t="s">
        <v>12</v>
      </c>
      <c r="J1609" s="6">
        <v>49.485999999999997</v>
      </c>
      <c r="K1609" s="17" t="s">
        <v>12</v>
      </c>
      <c r="L1609" s="24" t="s">
        <v>37739</v>
      </c>
      <c r="M1609">
        <v>4220</v>
      </c>
    </row>
    <row r="1610" spans="1:13" x14ac:dyDescent="0.25">
      <c r="A1610" s="7" t="str">
        <f>HYPERLINK("http://www.UniProt.org/UniProt/P12273","PIP_HUMAN")</f>
        <v>PIP_HUMAN</v>
      </c>
      <c r="B1610" s="4" t="s">
        <v>3537</v>
      </c>
      <c r="C1610" s="65">
        <v>9.6999999999999993</v>
      </c>
      <c r="D1610" s="65">
        <v>3.1</v>
      </c>
      <c r="E1610" s="9">
        <v>71</v>
      </c>
      <c r="F1610" s="9">
        <v>22.7</v>
      </c>
      <c r="G1610" s="97" t="s">
        <v>37740</v>
      </c>
      <c r="H1610" t="s">
        <v>14</v>
      </c>
      <c r="I1610" s="4" t="s">
        <v>12</v>
      </c>
      <c r="J1610" s="6">
        <v>16.571999999999999</v>
      </c>
      <c r="K1610" s="17" t="s">
        <v>56</v>
      </c>
      <c r="L1610" s="24" t="s">
        <v>37739</v>
      </c>
      <c r="M1610">
        <v>859</v>
      </c>
    </row>
    <row r="1611" spans="1:13" x14ac:dyDescent="0.25">
      <c r="A1611" s="7" t="str">
        <f>HYPERLINK("http://www.UniProt.org/UniProt/Q99996-2","AKAP9_HUMAN")</f>
        <v>AKAP9_HUMAN</v>
      </c>
      <c r="B1611" s="4" t="s">
        <v>14960</v>
      </c>
      <c r="C1611" s="65">
        <v>2.1</v>
      </c>
      <c r="D1611" s="65">
        <v>3.1</v>
      </c>
      <c r="E1611" s="9">
        <v>16</v>
      </c>
      <c r="F1611" s="9">
        <v>5.05</v>
      </c>
      <c r="G1611" s="97" t="s">
        <v>37740</v>
      </c>
      <c r="H1611" t="s">
        <v>32</v>
      </c>
      <c r="I1611" s="4" t="s">
        <v>12</v>
      </c>
      <c r="J1611" s="6">
        <v>452.98</v>
      </c>
      <c r="K1611" s="17" t="s">
        <v>12</v>
      </c>
      <c r="L1611" s="24" t="s">
        <v>37739</v>
      </c>
      <c r="M1611">
        <v>3635</v>
      </c>
    </row>
    <row r="1612" spans="1:13" x14ac:dyDescent="0.25">
      <c r="A1612" s="7" t="str">
        <f>HYPERLINK("http://www.UniProt.org/UniProt/Q8TDJ6","DMXL2_HUMAN")</f>
        <v>DMXL2_HUMAN</v>
      </c>
      <c r="B1612" s="4" t="s">
        <v>12939</v>
      </c>
      <c r="C1612" s="64">
        <v>19</v>
      </c>
      <c r="D1612" s="65">
        <v>3.1</v>
      </c>
      <c r="E1612" s="9">
        <v>2.4</v>
      </c>
      <c r="F1612" s="9">
        <v>0.7619999999999999</v>
      </c>
      <c r="G1612" s="97" t="s">
        <v>37740</v>
      </c>
      <c r="H1612" t="s">
        <v>32</v>
      </c>
      <c r="I1612" s="4" t="s">
        <v>12</v>
      </c>
      <c r="J1612" s="6">
        <v>339.64</v>
      </c>
      <c r="K1612" s="17" t="s">
        <v>12</v>
      </c>
      <c r="L1612" s="24" t="s">
        <v>37739</v>
      </c>
      <c r="M1612">
        <v>3125</v>
      </c>
    </row>
    <row r="1613" spans="1:13" x14ac:dyDescent="0.25">
      <c r="A1613" s="7" t="str">
        <f>HYPERLINK("http://www.UniProt.org/UniProt/O75064","DEN4B_HUMAN")</f>
        <v>DEN4B_HUMAN</v>
      </c>
      <c r="B1613" s="4" t="s">
        <v>1661</v>
      </c>
      <c r="C1613" s="64">
        <v>3.3</v>
      </c>
      <c r="D1613" s="65">
        <v>3.1</v>
      </c>
      <c r="E1613" s="9">
        <v>0.4</v>
      </c>
      <c r="F1613" s="9">
        <v>0.128</v>
      </c>
      <c r="G1613" s="97" t="s">
        <v>37740</v>
      </c>
      <c r="H1613" t="s">
        <v>32</v>
      </c>
      <c r="I1613" s="4" t="s">
        <v>12</v>
      </c>
      <c r="J1613" s="6">
        <v>163.84</v>
      </c>
      <c r="K1613" s="17" t="s">
        <v>12</v>
      </c>
      <c r="L1613" s="24" t="s">
        <v>37739</v>
      </c>
      <c r="M1613">
        <v>438</v>
      </c>
    </row>
    <row r="1614" spans="1:13" x14ac:dyDescent="0.25">
      <c r="A1614" s="7" t="str">
        <f>HYPERLINK("http://www.UniProt.org/UniProt/O00628","PEX7_HUMAN")</f>
        <v>PEX7_HUMAN</v>
      </c>
      <c r="B1614" s="4" t="s">
        <v>436</v>
      </c>
      <c r="C1614" s="64">
        <v>49</v>
      </c>
      <c r="D1614" s="65">
        <v>3</v>
      </c>
      <c r="E1614" s="9">
        <v>5.9</v>
      </c>
      <c r="F1614" s="9">
        <v>1.9900000000000002</v>
      </c>
      <c r="G1614" s="97" t="s">
        <v>37740</v>
      </c>
      <c r="H1614" t="s">
        <v>32</v>
      </c>
      <c r="I1614" s="4" t="s">
        <v>12</v>
      </c>
      <c r="J1614" s="6">
        <v>35.890999999999998</v>
      </c>
      <c r="K1614" s="17" t="s">
        <v>12</v>
      </c>
      <c r="L1614" s="24" t="s">
        <v>37739</v>
      </c>
      <c r="M1614">
        <v>168</v>
      </c>
    </row>
    <row r="1615" spans="1:13" x14ac:dyDescent="0.25">
      <c r="A1615" s="7" t="str">
        <f>HYPERLINK("http://www.UniProt.org/UniProt/Q9Y6R4-2","M3K4_HUMAN")</f>
        <v>M3K4_HUMAN</v>
      </c>
      <c r="B1615" s="4" t="s">
        <v>19423</v>
      </c>
      <c r="C1615" s="64">
        <v>31</v>
      </c>
      <c r="D1615" s="65">
        <v>3</v>
      </c>
      <c r="E1615" s="9">
        <v>3.8000000000000003</v>
      </c>
      <c r="F1615" s="9">
        <v>1.26</v>
      </c>
      <c r="G1615" s="97" t="s">
        <v>37740</v>
      </c>
      <c r="H1615" t="s">
        <v>32</v>
      </c>
      <c r="I1615" s="4" t="s">
        <v>12</v>
      </c>
      <c r="J1615" s="6">
        <v>177.01</v>
      </c>
      <c r="K1615" s="17" t="s">
        <v>12</v>
      </c>
      <c r="L1615" s="24" t="s">
        <v>37739</v>
      </c>
      <c r="M1615">
        <v>4798</v>
      </c>
    </row>
    <row r="1616" spans="1:13" x14ac:dyDescent="0.25">
      <c r="A1616" s="7" t="str">
        <f>HYPERLINK("http://www.UniProt.org/UniProt/Q9HCG8","CWC22_HUMAN")</f>
        <v>CWC22_HUMAN</v>
      </c>
      <c r="B1616" s="4" t="s">
        <v>16601</v>
      </c>
      <c r="C1616" s="64">
        <v>26</v>
      </c>
      <c r="D1616" s="65">
        <v>3</v>
      </c>
      <c r="E1616" s="9">
        <v>3.2</v>
      </c>
      <c r="F1616" s="9">
        <v>1.06</v>
      </c>
      <c r="G1616" s="97" t="s">
        <v>37740</v>
      </c>
      <c r="H1616" t="s">
        <v>92</v>
      </c>
      <c r="I1616" s="4" t="s">
        <v>12</v>
      </c>
      <c r="J1616" s="6">
        <v>105.47</v>
      </c>
      <c r="K1616" s="17" t="s">
        <v>12</v>
      </c>
      <c r="L1616" s="24" t="s">
        <v>37739</v>
      </c>
      <c r="M1616">
        <v>4059</v>
      </c>
    </row>
    <row r="1617" spans="1:13" x14ac:dyDescent="0.25">
      <c r="A1617" s="7" t="str">
        <f>HYPERLINK("http://www.UniProt.org/UniProt/Q9NYB9-2","ABI2_HUMAN")</f>
        <v>ABI2_HUMAN</v>
      </c>
      <c r="B1617" s="4" t="s">
        <v>17426</v>
      </c>
      <c r="C1617" s="64">
        <v>25</v>
      </c>
      <c r="D1617" s="65">
        <v>3</v>
      </c>
      <c r="E1617" s="9">
        <v>3.1</v>
      </c>
      <c r="F1617" s="9">
        <v>1.02</v>
      </c>
      <c r="G1617" s="97" t="s">
        <v>37740</v>
      </c>
      <c r="H1617" t="s">
        <v>32</v>
      </c>
      <c r="I1617" s="4" t="s">
        <v>12</v>
      </c>
      <c r="J1617" s="6">
        <v>52.445</v>
      </c>
      <c r="K1617" s="17" t="s">
        <v>12</v>
      </c>
      <c r="L1617" s="24" t="s">
        <v>37739</v>
      </c>
      <c r="M1617">
        <v>4271</v>
      </c>
    </row>
    <row r="1618" spans="1:13" x14ac:dyDescent="0.25">
      <c r="A1618" s="7" t="str">
        <f>HYPERLINK("http://www.UniProt.org/UniProt/Q96RT8-2","GCP5_HUMAN")</f>
        <v>GCP5_HUMAN</v>
      </c>
      <c r="B1618" s="4" t="s">
        <v>14653</v>
      </c>
      <c r="C1618" s="64">
        <v>6.6</v>
      </c>
      <c r="D1618" s="65">
        <v>3</v>
      </c>
      <c r="E1618" s="9">
        <v>0.8</v>
      </c>
      <c r="F1618" s="9">
        <v>0.26900000000000002</v>
      </c>
      <c r="G1618" s="97" t="s">
        <v>37740</v>
      </c>
      <c r="H1618" t="s">
        <v>32</v>
      </c>
      <c r="I1618" s="4" t="s">
        <v>12</v>
      </c>
      <c r="J1618" s="6">
        <v>118.64</v>
      </c>
      <c r="K1618" s="17" t="s">
        <v>12</v>
      </c>
      <c r="L1618" s="24" t="s">
        <v>37739</v>
      </c>
      <c r="M1618">
        <v>3562</v>
      </c>
    </row>
    <row r="1619" spans="1:13" x14ac:dyDescent="0.25">
      <c r="A1619" s="7" t="str">
        <f>HYPERLINK("http://www.UniProt.org/UniProt/P07355","ANXA2_HUMAN")</f>
        <v>ANXA2_HUMAN</v>
      </c>
      <c r="B1619" s="4" t="s">
        <v>3080</v>
      </c>
      <c r="C1619" s="65">
        <v>250</v>
      </c>
      <c r="D1619" s="65">
        <v>2.9</v>
      </c>
      <c r="E1619" s="9">
        <v>10000</v>
      </c>
      <c r="F1619" s="9">
        <v>3400.0000000000005</v>
      </c>
      <c r="G1619" s="97" t="s">
        <v>37740</v>
      </c>
      <c r="H1619" t="s">
        <v>32</v>
      </c>
      <c r="I1619" s="4" t="s">
        <v>12</v>
      </c>
      <c r="J1619" s="6">
        <v>38.603999999999999</v>
      </c>
      <c r="K1619" s="17" t="s">
        <v>12</v>
      </c>
      <c r="L1619" s="24" t="s">
        <v>37739</v>
      </c>
      <c r="M1619">
        <v>757</v>
      </c>
    </row>
    <row r="1620" spans="1:13" x14ac:dyDescent="0.25">
      <c r="A1620" s="7" t="str">
        <f>HYPERLINK("http://www.UniProt.org/UniProt/O60884","DNJA2_HUMAN")</f>
        <v>DNJA2_HUMAN</v>
      </c>
      <c r="B1620" s="4" t="s">
        <v>1603</v>
      </c>
      <c r="C1620" s="65">
        <v>34</v>
      </c>
      <c r="D1620" s="65">
        <v>2.9</v>
      </c>
      <c r="E1620" s="9">
        <v>320</v>
      </c>
      <c r="F1620" s="9">
        <v>111</v>
      </c>
      <c r="G1620" s="97" t="s">
        <v>37740</v>
      </c>
      <c r="H1620" t="s">
        <v>32</v>
      </c>
      <c r="I1620" s="4" t="s">
        <v>12</v>
      </c>
      <c r="J1620" s="6">
        <v>45.744999999999997</v>
      </c>
      <c r="K1620" s="17" t="s">
        <v>12</v>
      </c>
      <c r="L1620" s="24" t="s">
        <v>37739</v>
      </c>
      <c r="M1620">
        <v>424</v>
      </c>
    </row>
    <row r="1621" spans="1:13" x14ac:dyDescent="0.25">
      <c r="A1621" s="7" t="str">
        <f>HYPERLINK("http://www.UniProt.org/UniProt/P06702","S10A9_HUMAN")</f>
        <v>S10A9_HUMAN</v>
      </c>
      <c r="B1621" s="4" t="s">
        <v>3009</v>
      </c>
      <c r="C1621" s="65">
        <v>42</v>
      </c>
      <c r="D1621" s="65">
        <v>2.9</v>
      </c>
      <c r="E1621" s="9">
        <v>210</v>
      </c>
      <c r="F1621" s="9">
        <v>72.100000000000009</v>
      </c>
      <c r="G1621" s="97" t="s">
        <v>37740</v>
      </c>
      <c r="H1621" t="s">
        <v>32</v>
      </c>
      <c r="I1621" s="4" t="s">
        <v>12</v>
      </c>
      <c r="J1621" s="6">
        <v>13.242000000000001</v>
      </c>
      <c r="K1621" s="17" t="s">
        <v>12</v>
      </c>
      <c r="L1621" s="24" t="s">
        <v>37739</v>
      </c>
      <c r="M1621">
        <v>738</v>
      </c>
    </row>
    <row r="1622" spans="1:13" x14ac:dyDescent="0.25">
      <c r="A1622" s="7" t="str">
        <f>HYPERLINK("http://www.UniProt.org/UniProt/Q8IUC4","RHPN2_HUMAN")</f>
        <v>RHPN2_HUMAN</v>
      </c>
      <c r="B1622" s="4" t="s">
        <v>11934</v>
      </c>
      <c r="C1622" s="64">
        <v>450</v>
      </c>
      <c r="D1622" s="65">
        <v>2.9</v>
      </c>
      <c r="E1622" s="9">
        <v>55</v>
      </c>
      <c r="F1622" s="9">
        <v>19.3</v>
      </c>
      <c r="G1622" s="97" t="s">
        <v>37740</v>
      </c>
      <c r="H1622" t="s">
        <v>32</v>
      </c>
      <c r="I1622" s="4" t="s">
        <v>12</v>
      </c>
      <c r="J1622" s="6">
        <v>76.992000000000004</v>
      </c>
      <c r="K1622" s="17" t="s">
        <v>12</v>
      </c>
      <c r="L1622" s="24" t="s">
        <v>37739</v>
      </c>
      <c r="M1622">
        <v>2859</v>
      </c>
    </row>
    <row r="1623" spans="1:13" x14ac:dyDescent="0.25">
      <c r="A1623" s="7" t="str">
        <f>HYPERLINK("http://www.UniProt.org/UniProt/Q9NQT5-2","EXOS3_HUMAN")</f>
        <v>EXOS3_HUMAN</v>
      </c>
      <c r="B1623" s="4" t="s">
        <v>16771</v>
      </c>
      <c r="C1623" s="64">
        <v>120</v>
      </c>
      <c r="D1623" s="65">
        <v>2.9</v>
      </c>
      <c r="E1623" s="9">
        <v>15</v>
      </c>
      <c r="F1623" s="9">
        <v>5.18</v>
      </c>
      <c r="G1623" s="97" t="s">
        <v>37740</v>
      </c>
      <c r="H1623" t="s">
        <v>69</v>
      </c>
      <c r="I1623" s="4" t="s">
        <v>12</v>
      </c>
      <c r="J1623" s="6">
        <v>17.247</v>
      </c>
      <c r="K1623" s="17" t="s">
        <v>12</v>
      </c>
      <c r="L1623" s="24" t="s">
        <v>37739</v>
      </c>
      <c r="M1623">
        <v>4103</v>
      </c>
    </row>
    <row r="1624" spans="1:13" x14ac:dyDescent="0.25">
      <c r="A1624" s="7" t="str">
        <f>HYPERLINK("http://www.UniProt.org/UniProt/Q08117","AES_HUMAN")</f>
        <v>AES_HUMAN</v>
      </c>
      <c r="B1624" s="4" t="s">
        <v>8053</v>
      </c>
      <c r="C1624" s="64">
        <v>91</v>
      </c>
      <c r="D1624" s="65">
        <v>2.9</v>
      </c>
      <c r="E1624" s="9">
        <v>11</v>
      </c>
      <c r="F1624" s="9">
        <v>3.89</v>
      </c>
      <c r="G1624" s="97" t="s">
        <v>37740</v>
      </c>
      <c r="H1624" t="s">
        <v>92</v>
      </c>
      <c r="I1624" s="4" t="s">
        <v>12</v>
      </c>
      <c r="J1624" s="6">
        <v>21.97</v>
      </c>
      <c r="K1624" s="17" t="s">
        <v>12</v>
      </c>
      <c r="L1624" s="24" t="s">
        <v>37739</v>
      </c>
      <c r="M1624">
        <v>1884</v>
      </c>
    </row>
    <row r="1625" spans="1:13" x14ac:dyDescent="0.25">
      <c r="A1625" s="7" t="str">
        <f>HYPERLINK("http://www.UniProt.org/UniProt/Q8WYH8-2","ING5_HUMAN")</f>
        <v>ING5_HUMAN</v>
      </c>
      <c r="B1625" s="4" t="s">
        <v>13283</v>
      </c>
      <c r="C1625" s="64">
        <v>42</v>
      </c>
      <c r="D1625" s="65">
        <v>2.9</v>
      </c>
      <c r="E1625" s="9">
        <v>5.1000000000000005</v>
      </c>
      <c r="F1625" s="9">
        <v>1.76</v>
      </c>
      <c r="G1625" s="97" t="s">
        <v>37740</v>
      </c>
      <c r="H1625" t="s">
        <v>92</v>
      </c>
      <c r="I1625" s="4" t="s">
        <v>12</v>
      </c>
      <c r="J1625" s="6">
        <v>25.931999999999999</v>
      </c>
      <c r="K1625" s="17" t="s">
        <v>12</v>
      </c>
      <c r="L1625" s="24" t="s">
        <v>37739</v>
      </c>
      <c r="M1625">
        <v>3213</v>
      </c>
    </row>
    <row r="1626" spans="1:13" x14ac:dyDescent="0.25">
      <c r="A1626" s="7" t="str">
        <f>HYPERLINK("http://www.UniProt.org/UniProt/Q63HN8","RN213_HUMAN")</f>
        <v>RN213_HUMAN</v>
      </c>
      <c r="B1626" s="4" t="s">
        <v>10650</v>
      </c>
      <c r="C1626" s="64">
        <v>29</v>
      </c>
      <c r="D1626" s="65">
        <v>2.9</v>
      </c>
      <c r="E1626" s="9">
        <v>3.5</v>
      </c>
      <c r="F1626" s="9">
        <v>1.23</v>
      </c>
      <c r="G1626" s="97" t="s">
        <v>37740</v>
      </c>
      <c r="H1626" t="s">
        <v>32</v>
      </c>
      <c r="I1626" s="4" t="s">
        <v>12</v>
      </c>
      <c r="J1626" s="6">
        <v>591.4</v>
      </c>
      <c r="K1626" s="17" t="s">
        <v>12</v>
      </c>
      <c r="L1626" s="24" t="s">
        <v>37739</v>
      </c>
      <c r="M1626">
        <v>2511</v>
      </c>
    </row>
    <row r="1627" spans="1:13" x14ac:dyDescent="0.25">
      <c r="A1627" s="7" t="str">
        <f>HYPERLINK("http://www.UniProt.org/UniProt/Q9BUF5","TBB6_HUMAN")</f>
        <v>TBB6_HUMAN</v>
      </c>
      <c r="B1627" s="4" t="s">
        <v>15303</v>
      </c>
      <c r="C1627" s="65">
        <v>230</v>
      </c>
      <c r="D1627" s="65">
        <v>2.8</v>
      </c>
      <c r="E1627" s="9">
        <v>1000</v>
      </c>
      <c r="F1627" s="9">
        <v>359</v>
      </c>
      <c r="G1627" s="97" t="s">
        <v>37740</v>
      </c>
      <c r="H1627" t="s">
        <v>32</v>
      </c>
      <c r="I1627" s="4" t="s">
        <v>12</v>
      </c>
      <c r="J1627" s="6">
        <v>49.856999999999999</v>
      </c>
      <c r="K1627" s="17" t="s">
        <v>12</v>
      </c>
      <c r="L1627" s="24" t="s">
        <v>37739</v>
      </c>
      <c r="M1627">
        <v>3719</v>
      </c>
    </row>
    <row r="1628" spans="1:13" x14ac:dyDescent="0.25">
      <c r="A1628" s="7" t="str">
        <f>HYPERLINK("http://www.UniProt.org/UniProt/O60506-4","HNRPQ_HUMAN")</f>
        <v>HNRPQ_HUMAN</v>
      </c>
      <c r="B1628" s="4" t="s">
        <v>1470</v>
      </c>
      <c r="C1628" s="64">
        <v>420</v>
      </c>
      <c r="D1628" s="65">
        <v>2.8</v>
      </c>
      <c r="E1628" s="9">
        <v>51.000000000000007</v>
      </c>
      <c r="F1628" s="9">
        <v>18.3</v>
      </c>
      <c r="G1628" s="97" t="s">
        <v>37740</v>
      </c>
      <c r="H1628" t="s">
        <v>69</v>
      </c>
      <c r="I1628" s="4" t="s">
        <v>12</v>
      </c>
      <c r="J1628" s="6">
        <v>58.734999999999999</v>
      </c>
      <c r="K1628" s="17" t="s">
        <v>12</v>
      </c>
      <c r="L1628" s="24" t="s">
        <v>37739</v>
      </c>
      <c r="M1628">
        <v>393</v>
      </c>
    </row>
    <row r="1629" spans="1:13" x14ac:dyDescent="0.25">
      <c r="A1629" s="7" t="str">
        <f>HYPERLINK("http://www.UniProt.org/UniProt/Q92499","DDX1_HUMAN")</f>
        <v>DDX1_HUMAN</v>
      </c>
      <c r="B1629" s="4" t="s">
        <v>13307</v>
      </c>
      <c r="C1629" s="65">
        <v>150</v>
      </c>
      <c r="D1629" s="65">
        <v>2.8</v>
      </c>
      <c r="E1629" s="9">
        <v>41</v>
      </c>
      <c r="F1629" s="9">
        <v>14.799999999999999</v>
      </c>
      <c r="G1629" s="97" t="s">
        <v>37740</v>
      </c>
      <c r="H1629" t="s">
        <v>69</v>
      </c>
      <c r="I1629" s="4" t="s">
        <v>584</v>
      </c>
      <c r="J1629" s="6">
        <v>82.430999999999997</v>
      </c>
      <c r="K1629" s="17" t="s">
        <v>12</v>
      </c>
      <c r="L1629" s="24" t="s">
        <v>37739</v>
      </c>
      <c r="M1629">
        <v>3219</v>
      </c>
    </row>
    <row r="1630" spans="1:13" x14ac:dyDescent="0.25">
      <c r="A1630" s="7" t="str">
        <f>HYPERLINK("http://www.UniProt.org/UniProt/Q9UBK9","UXT_HUMAN")</f>
        <v>UXT_HUMAN</v>
      </c>
      <c r="B1630" s="4" t="s">
        <v>17792</v>
      </c>
      <c r="C1630" s="64">
        <v>160</v>
      </c>
      <c r="D1630" s="65">
        <v>2.8</v>
      </c>
      <c r="E1630" s="9">
        <v>19</v>
      </c>
      <c r="F1630" s="9">
        <v>6.87</v>
      </c>
      <c r="G1630" s="97" t="s">
        <v>37740</v>
      </c>
      <c r="H1630" t="s">
        <v>69</v>
      </c>
      <c r="I1630" s="4" t="s">
        <v>12</v>
      </c>
      <c r="J1630" s="6">
        <v>18.245999999999999</v>
      </c>
      <c r="K1630" s="17" t="s">
        <v>12</v>
      </c>
      <c r="L1630" s="24" t="s">
        <v>37739</v>
      </c>
      <c r="M1630">
        <v>4374</v>
      </c>
    </row>
    <row r="1631" spans="1:13" x14ac:dyDescent="0.25">
      <c r="A1631" s="7" t="str">
        <f>HYPERLINK("http://www.UniProt.org/UniProt/Q96PE2","ARHGH_HUMAN")</f>
        <v>ARHGH_HUMAN</v>
      </c>
      <c r="B1631" s="4" t="s">
        <v>14543</v>
      </c>
      <c r="C1631" s="64">
        <v>18</v>
      </c>
      <c r="D1631" s="65">
        <v>2.8</v>
      </c>
      <c r="E1631" s="9">
        <v>2.2000000000000002</v>
      </c>
      <c r="F1631" s="9">
        <v>0.78999999999999992</v>
      </c>
      <c r="G1631" s="97" t="s">
        <v>37740</v>
      </c>
      <c r="H1631" t="s">
        <v>12</v>
      </c>
      <c r="I1631" s="4" t="s">
        <v>12</v>
      </c>
      <c r="J1631" s="6">
        <v>221.67</v>
      </c>
      <c r="K1631" s="17" t="s">
        <v>12</v>
      </c>
      <c r="L1631" s="24" t="s">
        <v>37739</v>
      </c>
      <c r="M1631">
        <v>3534</v>
      </c>
    </row>
    <row r="1632" spans="1:13" x14ac:dyDescent="0.25">
      <c r="A1632" s="7" t="str">
        <f>HYPERLINK("http://www.UniProt.org/UniProt/Q86VV8-3","RTTN_HUMAN")</f>
        <v>RTTN_HUMAN</v>
      </c>
      <c r="B1632" s="4" t="s">
        <v>11795</v>
      </c>
      <c r="C1632" s="64">
        <v>8</v>
      </c>
      <c r="D1632" s="65">
        <v>2.8</v>
      </c>
      <c r="E1632" s="9">
        <v>0.97</v>
      </c>
      <c r="F1632" s="9">
        <v>0.34400000000000003</v>
      </c>
      <c r="G1632" s="97" t="s">
        <v>37740</v>
      </c>
      <c r="H1632" t="s">
        <v>32</v>
      </c>
      <c r="I1632" s="4" t="s">
        <v>12</v>
      </c>
      <c r="J1632" s="6">
        <v>245.69</v>
      </c>
      <c r="K1632" s="17" t="s">
        <v>12</v>
      </c>
      <c r="L1632" s="24" t="s">
        <v>37739</v>
      </c>
      <c r="M1632">
        <v>2816</v>
      </c>
    </row>
    <row r="1633" spans="1:13" x14ac:dyDescent="0.25">
      <c r="A1633" s="7" t="str">
        <f>HYPERLINK("http://www.UniProt.org/UniProt/Q9Y587","AP4S1_HUMAN")</f>
        <v>AP4S1_HUMAN</v>
      </c>
      <c r="B1633" s="4" t="s">
        <v>19183</v>
      </c>
      <c r="C1633" s="64">
        <v>340</v>
      </c>
      <c r="D1633" s="65">
        <v>2.7</v>
      </c>
      <c r="E1633" s="9">
        <v>41</v>
      </c>
      <c r="F1633" s="9">
        <v>15.5</v>
      </c>
      <c r="G1633" s="97" t="s">
        <v>37740</v>
      </c>
      <c r="H1633" t="s">
        <v>32</v>
      </c>
      <c r="I1633" s="4" t="s">
        <v>12</v>
      </c>
      <c r="J1633" s="6">
        <v>17.004999999999999</v>
      </c>
      <c r="K1633" s="17" t="s">
        <v>12</v>
      </c>
      <c r="L1633" s="24" t="s">
        <v>37739</v>
      </c>
      <c r="M1633">
        <v>4736</v>
      </c>
    </row>
    <row r="1634" spans="1:13" x14ac:dyDescent="0.25">
      <c r="A1634" s="7" t="str">
        <f>HYPERLINK("http://www.UniProt.org/UniProt/Q9BQE5","APOL2_HUMAN")</f>
        <v>APOL2_HUMAN</v>
      </c>
      <c r="B1634" s="4" t="s">
        <v>15030</v>
      </c>
      <c r="C1634" s="64">
        <v>240</v>
      </c>
      <c r="D1634" s="65">
        <v>2.7</v>
      </c>
      <c r="E1634" s="9">
        <v>30</v>
      </c>
      <c r="F1634" s="9">
        <v>10.8</v>
      </c>
      <c r="G1634" s="97" t="s">
        <v>37740</v>
      </c>
      <c r="H1634" t="s">
        <v>32</v>
      </c>
      <c r="I1634" s="4" t="s">
        <v>12</v>
      </c>
      <c r="J1634" s="6">
        <v>37.091999999999999</v>
      </c>
      <c r="K1634" s="17" t="s">
        <v>12</v>
      </c>
      <c r="L1634" s="24" t="s">
        <v>37739</v>
      </c>
      <c r="M1634">
        <v>3653</v>
      </c>
    </row>
    <row r="1635" spans="1:13" x14ac:dyDescent="0.25">
      <c r="A1635" s="7" t="str">
        <f>HYPERLINK("http://www.UniProt.org/UniProt/Q14155-1","ARHG7_HUMAN")</f>
        <v>ARHG7_HUMAN</v>
      </c>
      <c r="B1635" s="4" t="s">
        <v>8929</v>
      </c>
      <c r="C1635" s="64">
        <v>180</v>
      </c>
      <c r="D1635" s="65">
        <v>2.7</v>
      </c>
      <c r="E1635" s="9">
        <v>21</v>
      </c>
      <c r="F1635" s="9">
        <v>8</v>
      </c>
      <c r="G1635" s="97" t="s">
        <v>37740</v>
      </c>
      <c r="H1635" t="s">
        <v>32</v>
      </c>
      <c r="I1635" s="4" t="s">
        <v>12</v>
      </c>
      <c r="J1635" s="6">
        <v>73.138999999999996</v>
      </c>
      <c r="K1635" s="17" t="s">
        <v>12</v>
      </c>
      <c r="L1635" s="24" t="s">
        <v>37739</v>
      </c>
      <c r="M1635">
        <v>2083</v>
      </c>
    </row>
    <row r="1636" spans="1:13" x14ac:dyDescent="0.25">
      <c r="A1636" s="7" t="str">
        <f>HYPERLINK("http://www.UniProt.org/UniProt/P61960","UFM1_HUMAN")</f>
        <v>UFM1_HUMAN</v>
      </c>
      <c r="B1636" s="4" t="s">
        <v>7009</v>
      </c>
      <c r="C1636" s="64">
        <v>150</v>
      </c>
      <c r="D1636" s="65">
        <v>2.7</v>
      </c>
      <c r="E1636" s="9">
        <v>19</v>
      </c>
      <c r="F1636" s="9">
        <v>6.88</v>
      </c>
      <c r="G1636" s="97" t="s">
        <v>37740</v>
      </c>
      <c r="H1636" t="s">
        <v>69</v>
      </c>
      <c r="I1636" s="4" t="s">
        <v>12</v>
      </c>
      <c r="J1636" s="6">
        <v>9.1174999999999997</v>
      </c>
      <c r="K1636" s="17" t="s">
        <v>12</v>
      </c>
      <c r="L1636" s="24" t="s">
        <v>37739</v>
      </c>
      <c r="M1636">
        <v>1637</v>
      </c>
    </row>
    <row r="1637" spans="1:13" x14ac:dyDescent="0.25">
      <c r="A1637" s="7" t="str">
        <f>HYPERLINK("http://www.UniProt.org/UniProt/Q9BV38","WDR18_HUMAN")</f>
        <v>WDR18_HUMAN</v>
      </c>
      <c r="B1637" s="4" t="s">
        <v>15363</v>
      </c>
      <c r="C1637" s="64">
        <v>120</v>
      </c>
      <c r="D1637" s="65">
        <v>2.7</v>
      </c>
      <c r="E1637" s="9">
        <v>15</v>
      </c>
      <c r="F1637" s="9">
        <v>5.4799999999999995</v>
      </c>
      <c r="G1637" s="97" t="s">
        <v>37740</v>
      </c>
      <c r="H1637" t="s">
        <v>69</v>
      </c>
      <c r="I1637" s="4" t="s">
        <v>12</v>
      </c>
      <c r="J1637" s="6">
        <v>47.405000000000001</v>
      </c>
      <c r="K1637" s="17" t="s">
        <v>12</v>
      </c>
      <c r="L1637" s="24" t="s">
        <v>37739</v>
      </c>
      <c r="M1637">
        <v>3734</v>
      </c>
    </row>
    <row r="1638" spans="1:13" x14ac:dyDescent="0.25">
      <c r="A1638" s="7" t="str">
        <f>HYPERLINK("http://www.UniProt.org/UniProt/A6NHL2-2","TBAL3_HUMAN")</f>
        <v>TBAL3_HUMAN</v>
      </c>
      <c r="B1638" s="4" t="s">
        <v>100</v>
      </c>
      <c r="C1638" s="64">
        <v>82</v>
      </c>
      <c r="D1638" s="65">
        <v>2.7</v>
      </c>
      <c r="E1638" s="9">
        <v>10</v>
      </c>
      <c r="F1638" s="9">
        <v>3.7399999999999998</v>
      </c>
      <c r="G1638" s="97" t="s">
        <v>37740</v>
      </c>
      <c r="H1638" t="s">
        <v>32</v>
      </c>
      <c r="I1638" s="4" t="s">
        <v>12</v>
      </c>
      <c r="J1638" s="6">
        <v>45.517000000000003</v>
      </c>
      <c r="K1638" s="17" t="s">
        <v>12</v>
      </c>
      <c r="L1638" s="24" t="s">
        <v>37739</v>
      </c>
      <c r="M1638">
        <v>24</v>
      </c>
    </row>
    <row r="1639" spans="1:13" x14ac:dyDescent="0.25">
      <c r="A1639" s="7" t="str">
        <f>HYPERLINK("http://www.UniProt.org/UniProt/Q86XI2","CNDG2_HUMAN")</f>
        <v>CNDG2_HUMAN</v>
      </c>
      <c r="B1639" s="4" t="s">
        <v>11877</v>
      </c>
      <c r="C1639" s="64">
        <v>44</v>
      </c>
      <c r="D1639" s="65">
        <v>2.7</v>
      </c>
      <c r="E1639" s="9">
        <v>5.4</v>
      </c>
      <c r="F1639" s="9">
        <v>2.02</v>
      </c>
      <c r="G1639" s="97" t="s">
        <v>37740</v>
      </c>
      <c r="H1639" t="s">
        <v>92</v>
      </c>
      <c r="I1639" s="4" t="s">
        <v>12</v>
      </c>
      <c r="J1639" s="6">
        <v>130.96</v>
      </c>
      <c r="K1639" s="17" t="s">
        <v>12</v>
      </c>
      <c r="L1639" s="24" t="s">
        <v>37739</v>
      </c>
      <c r="M1639">
        <v>2838</v>
      </c>
    </row>
    <row r="1640" spans="1:13" x14ac:dyDescent="0.25">
      <c r="A1640" s="7" t="str">
        <f>HYPERLINK("http://www.UniProt.org/UniProt/Q16342-3","PDCD2_HUMAN")</f>
        <v>PDCD2_HUMAN</v>
      </c>
      <c r="B1640" s="4" t="s">
        <v>9760</v>
      </c>
      <c r="C1640" s="64">
        <v>13</v>
      </c>
      <c r="D1640" s="65">
        <v>2.7</v>
      </c>
      <c r="E1640" s="9">
        <v>1.4999999999999998</v>
      </c>
      <c r="F1640" s="9">
        <v>0.56700000000000006</v>
      </c>
      <c r="G1640" s="97" t="s">
        <v>37740</v>
      </c>
      <c r="H1640" t="s">
        <v>92</v>
      </c>
      <c r="I1640" s="4" t="s">
        <v>12</v>
      </c>
      <c r="J1640" s="6">
        <v>35.29</v>
      </c>
      <c r="K1640" s="17" t="s">
        <v>12</v>
      </c>
      <c r="L1640" s="24" t="s">
        <v>37739</v>
      </c>
      <c r="M1640">
        <v>2274</v>
      </c>
    </row>
    <row r="1641" spans="1:13" x14ac:dyDescent="0.25">
      <c r="A1641" s="7" t="str">
        <f>HYPERLINK("http://www.UniProt.org/UniProt/Q9UJF2-2","NGAP_HUMAN")</f>
        <v>NGAP_HUMAN</v>
      </c>
      <c r="B1641" s="4" t="s">
        <v>18113</v>
      </c>
      <c r="C1641" s="64">
        <v>10</v>
      </c>
      <c r="D1641" s="65">
        <v>2.7</v>
      </c>
      <c r="E1641" s="9">
        <v>1.2</v>
      </c>
      <c r="F1641" s="9">
        <v>0.45800000000000002</v>
      </c>
      <c r="G1641" s="97" t="s">
        <v>37740</v>
      </c>
      <c r="H1641" t="s">
        <v>12</v>
      </c>
      <c r="I1641" s="4" t="s">
        <v>12</v>
      </c>
      <c r="J1641" s="6">
        <v>143.9</v>
      </c>
      <c r="K1641" s="17" t="s">
        <v>12</v>
      </c>
      <c r="L1641" s="24" t="s">
        <v>37739</v>
      </c>
      <c r="M1641">
        <v>4458</v>
      </c>
    </row>
    <row r="1642" spans="1:13" x14ac:dyDescent="0.25">
      <c r="A1642" s="7" t="str">
        <f>HYPERLINK("http://www.UniProt.org/UniProt/B1AJZ9-4","FHAD1_HUMAN")</f>
        <v>FHAD1_HUMAN</v>
      </c>
      <c r="B1642" s="4" t="s">
        <v>149</v>
      </c>
      <c r="C1642" s="64">
        <v>7.9</v>
      </c>
      <c r="D1642" s="65">
        <v>2.7</v>
      </c>
      <c r="E1642" s="9">
        <v>0.96000000000000008</v>
      </c>
      <c r="F1642" s="9">
        <v>0.35200000000000004</v>
      </c>
      <c r="G1642" s="97" t="s">
        <v>37740</v>
      </c>
      <c r="H1642" t="s">
        <v>12</v>
      </c>
      <c r="I1642" s="4" t="s">
        <v>12</v>
      </c>
      <c r="J1642" s="6">
        <v>157.69</v>
      </c>
      <c r="K1642" s="17" t="s">
        <v>12</v>
      </c>
      <c r="L1642" s="24" t="s">
        <v>37739</v>
      </c>
      <c r="M1642">
        <v>41</v>
      </c>
    </row>
    <row r="1643" spans="1:13" x14ac:dyDescent="0.25">
      <c r="A1643" s="7" t="str">
        <f>HYPERLINK("http://www.UniProt.org/UniProt/P62136","PP1A_HUMAN")</f>
        <v>PP1A_HUMAN</v>
      </c>
      <c r="B1643" s="4" t="s">
        <v>7053</v>
      </c>
      <c r="C1643" s="65">
        <v>370</v>
      </c>
      <c r="D1643" s="65">
        <v>2.6</v>
      </c>
      <c r="E1643" s="9">
        <v>1400.0000000000002</v>
      </c>
      <c r="F1643" s="9">
        <v>545</v>
      </c>
      <c r="G1643" s="97" t="s">
        <v>37740</v>
      </c>
      <c r="H1643" t="s">
        <v>69</v>
      </c>
      <c r="I1643" s="4" t="s">
        <v>584</v>
      </c>
      <c r="J1643" s="6">
        <v>37.512</v>
      </c>
      <c r="K1643" s="17" t="s">
        <v>12</v>
      </c>
      <c r="L1643" s="24" t="s">
        <v>37739</v>
      </c>
      <c r="M1643">
        <v>1646</v>
      </c>
    </row>
    <row r="1644" spans="1:13" x14ac:dyDescent="0.25">
      <c r="A1644" s="7" t="str">
        <f>HYPERLINK("http://www.UniProt.org/UniProt/Q9Y4P8-4","WIPI2_HUMAN")</f>
        <v>WIPI2_HUMAN</v>
      </c>
      <c r="B1644" s="4" t="s">
        <v>19117</v>
      </c>
      <c r="C1644" s="64">
        <v>480</v>
      </c>
      <c r="D1644" s="65">
        <v>2.6</v>
      </c>
      <c r="E1644" s="9">
        <v>59</v>
      </c>
      <c r="F1644" s="9">
        <v>22.8</v>
      </c>
      <c r="G1644" s="97" t="s">
        <v>37740</v>
      </c>
      <c r="H1644" t="s">
        <v>32</v>
      </c>
      <c r="I1644" s="4" t="s">
        <v>12</v>
      </c>
      <c r="J1644" s="6">
        <v>47.542999999999999</v>
      </c>
      <c r="K1644" s="17" t="s">
        <v>12</v>
      </c>
      <c r="L1644" s="24" t="s">
        <v>37739</v>
      </c>
      <c r="M1644">
        <v>4721</v>
      </c>
    </row>
    <row r="1645" spans="1:13" x14ac:dyDescent="0.25">
      <c r="A1645" s="7" t="str">
        <f>HYPERLINK("http://www.UniProt.org/UniProt/Q6NXR4","TTI2_HUMAN")</f>
        <v>TTI2_HUMAN</v>
      </c>
      <c r="B1645" s="4" t="s">
        <v>10837</v>
      </c>
      <c r="C1645" s="64">
        <v>330</v>
      </c>
      <c r="D1645" s="65">
        <v>2.6</v>
      </c>
      <c r="E1645" s="9">
        <v>41</v>
      </c>
      <c r="F1645" s="9">
        <v>15.8</v>
      </c>
      <c r="G1645" s="97" t="s">
        <v>37740</v>
      </c>
      <c r="H1645" t="s">
        <v>12</v>
      </c>
      <c r="I1645" s="4" t="s">
        <v>12</v>
      </c>
      <c r="J1645" s="6">
        <v>56.914000000000001</v>
      </c>
      <c r="K1645" s="17" t="s">
        <v>12</v>
      </c>
      <c r="L1645" s="24" t="s">
        <v>37739</v>
      </c>
      <c r="M1645">
        <v>2563</v>
      </c>
    </row>
    <row r="1646" spans="1:13" x14ac:dyDescent="0.25">
      <c r="A1646" s="7" t="str">
        <f>HYPERLINK("http://www.UniProt.org/UniProt/O94973","AP2A2_HUMAN")</f>
        <v>AP2A2_HUMAN</v>
      </c>
      <c r="B1646" s="4" t="s">
        <v>2224</v>
      </c>
      <c r="C1646" s="64">
        <v>150</v>
      </c>
      <c r="D1646" s="65">
        <v>2.6</v>
      </c>
      <c r="E1646" s="9">
        <v>19</v>
      </c>
      <c r="F1646" s="9">
        <v>7.33</v>
      </c>
      <c r="G1646" s="97" t="s">
        <v>37740</v>
      </c>
      <c r="H1646" t="s">
        <v>32</v>
      </c>
      <c r="I1646" s="4" t="s">
        <v>12</v>
      </c>
      <c r="J1646" s="6">
        <v>103.96</v>
      </c>
      <c r="K1646" s="17" t="s">
        <v>12</v>
      </c>
      <c r="L1646" s="24" t="s">
        <v>37739</v>
      </c>
      <c r="M1646">
        <v>564</v>
      </c>
    </row>
    <row r="1647" spans="1:13" x14ac:dyDescent="0.25">
      <c r="A1647" s="7" t="str">
        <f>HYPERLINK("http://www.UniProt.org/UniProt/P57678","GEMI4_HUMAN")</f>
        <v>GEMI4_HUMAN</v>
      </c>
      <c r="B1647" s="4" t="s">
        <v>6747</v>
      </c>
      <c r="C1647" s="64">
        <v>140</v>
      </c>
      <c r="D1647" s="65">
        <v>2.6</v>
      </c>
      <c r="E1647" s="9">
        <v>17</v>
      </c>
      <c r="F1647" s="9">
        <v>6.57</v>
      </c>
      <c r="G1647" s="97" t="s">
        <v>37740</v>
      </c>
      <c r="H1647" t="s">
        <v>69</v>
      </c>
      <c r="I1647" s="4" t="s">
        <v>40569</v>
      </c>
      <c r="J1647" s="6">
        <v>120.04</v>
      </c>
      <c r="K1647" s="17" t="s">
        <v>12</v>
      </c>
      <c r="L1647" s="24" t="s">
        <v>37739</v>
      </c>
      <c r="M1647">
        <v>1579</v>
      </c>
    </row>
    <row r="1648" spans="1:13" x14ac:dyDescent="0.25">
      <c r="A1648" s="7" t="str">
        <f>HYPERLINK("http://www.UniProt.org/UniProt/Q9UGJ1-2","GCP4_HUMAN")</f>
        <v>GCP4_HUMAN</v>
      </c>
      <c r="B1648" s="4" t="s">
        <v>17909</v>
      </c>
      <c r="C1648" s="64">
        <v>120</v>
      </c>
      <c r="D1648" s="65">
        <v>2.6</v>
      </c>
      <c r="E1648" s="9">
        <v>14</v>
      </c>
      <c r="F1648" s="9">
        <v>5.53</v>
      </c>
      <c r="G1648" s="97" t="s">
        <v>37740</v>
      </c>
      <c r="H1648" t="s">
        <v>32</v>
      </c>
      <c r="I1648" s="4" t="s">
        <v>12</v>
      </c>
      <c r="J1648" s="6">
        <v>76.016999999999996</v>
      </c>
      <c r="K1648" s="17" t="s">
        <v>12</v>
      </c>
      <c r="L1648" s="24" t="s">
        <v>37739</v>
      </c>
      <c r="M1648">
        <v>4406</v>
      </c>
    </row>
    <row r="1649" spans="1:13" x14ac:dyDescent="0.25">
      <c r="A1649" s="7" t="str">
        <f>HYPERLINK("http://www.UniProt.org/UniProt/Q9Y5B8-2","NDK7_HUMAN")</f>
        <v>NDK7_HUMAN</v>
      </c>
      <c r="B1649" s="4" t="s">
        <v>19208</v>
      </c>
      <c r="C1649" s="64">
        <v>71</v>
      </c>
      <c r="D1649" s="65">
        <v>2.6</v>
      </c>
      <c r="E1649" s="9">
        <v>8.6999999999999993</v>
      </c>
      <c r="F1649" s="9">
        <v>3.2800000000000002</v>
      </c>
      <c r="G1649" s="97" t="s">
        <v>37740</v>
      </c>
      <c r="H1649" t="s">
        <v>12</v>
      </c>
      <c r="I1649" s="4" t="s">
        <v>12</v>
      </c>
      <c r="J1649" s="6">
        <v>38.186999999999998</v>
      </c>
      <c r="K1649" s="17" t="s">
        <v>12</v>
      </c>
      <c r="L1649" s="24" t="s">
        <v>37739</v>
      </c>
      <c r="M1649">
        <v>4743</v>
      </c>
    </row>
    <row r="1650" spans="1:13" x14ac:dyDescent="0.25">
      <c r="A1650" s="7" t="str">
        <f>HYPERLINK("http://www.UniProt.org/UniProt/P51659","DHB4_HUMAN")</f>
        <v>DHB4_HUMAN</v>
      </c>
      <c r="B1650" s="4" t="s">
        <v>6235</v>
      </c>
      <c r="C1650" s="64">
        <v>27</v>
      </c>
      <c r="D1650" s="65">
        <v>2.6</v>
      </c>
      <c r="E1650" s="9">
        <v>3.3</v>
      </c>
      <c r="F1650" s="9">
        <v>1.27</v>
      </c>
      <c r="G1650" s="97" t="s">
        <v>37740</v>
      </c>
      <c r="H1650" t="s">
        <v>32</v>
      </c>
      <c r="I1650" s="4" t="s">
        <v>12</v>
      </c>
      <c r="J1650" s="6">
        <v>79.685000000000002</v>
      </c>
      <c r="K1650" s="17" t="s">
        <v>12</v>
      </c>
      <c r="L1650" s="24" t="s">
        <v>37739</v>
      </c>
      <c r="M1650">
        <v>1461</v>
      </c>
    </row>
    <row r="1651" spans="1:13" x14ac:dyDescent="0.25">
      <c r="A1651" s="7" t="str">
        <f>HYPERLINK("http://www.UniProt.org/UniProt/Q56P03","EAPP_HUMAN")</f>
        <v>EAPP_HUMAN</v>
      </c>
      <c r="B1651" s="4" t="s">
        <v>10236</v>
      </c>
      <c r="C1651" s="64">
        <v>24</v>
      </c>
      <c r="D1651" s="65">
        <v>2.6</v>
      </c>
      <c r="E1651" s="9">
        <v>2.9</v>
      </c>
      <c r="F1651" s="9">
        <v>1.1000000000000001</v>
      </c>
      <c r="G1651" s="97" t="s">
        <v>37740</v>
      </c>
      <c r="H1651" t="s">
        <v>69</v>
      </c>
      <c r="I1651" s="4" t="s">
        <v>12</v>
      </c>
      <c r="J1651" s="6">
        <v>32.762</v>
      </c>
      <c r="K1651" s="17" t="s">
        <v>12</v>
      </c>
      <c r="L1651" s="24" t="s">
        <v>37739</v>
      </c>
      <c r="M1651">
        <v>2393</v>
      </c>
    </row>
    <row r="1652" spans="1:13" x14ac:dyDescent="0.25">
      <c r="A1652" s="7" t="str">
        <f>HYPERLINK("http://www.UniProt.org/UniProt/O95260","ATE1_HUMAN")</f>
        <v>ATE1_HUMAN</v>
      </c>
      <c r="B1652" s="4" t="s">
        <v>2348</v>
      </c>
      <c r="C1652" s="64">
        <v>320</v>
      </c>
      <c r="D1652" s="65">
        <v>2.5</v>
      </c>
      <c r="E1652" s="9">
        <v>39</v>
      </c>
      <c r="F1652" s="9">
        <v>15.9</v>
      </c>
      <c r="G1652" s="97" t="s">
        <v>37740</v>
      </c>
      <c r="H1652" t="s">
        <v>69</v>
      </c>
      <c r="I1652" s="4" t="s">
        <v>12</v>
      </c>
      <c r="J1652" s="6">
        <v>59.09</v>
      </c>
      <c r="K1652" s="17" t="s">
        <v>12</v>
      </c>
      <c r="L1652" s="24" t="s">
        <v>37739</v>
      </c>
      <c r="M1652">
        <v>588</v>
      </c>
    </row>
    <row r="1653" spans="1:13" x14ac:dyDescent="0.25">
      <c r="A1653" s="7" t="str">
        <f>HYPERLINK("http://www.UniProt.org/UniProt/P25098","ARBK1_HUMAN")</f>
        <v>ARBK1_HUMAN</v>
      </c>
      <c r="B1653" s="4" t="s">
        <v>4324</v>
      </c>
      <c r="C1653" s="64">
        <v>250</v>
      </c>
      <c r="D1653" s="65">
        <v>2.5</v>
      </c>
      <c r="E1653" s="9">
        <v>30</v>
      </c>
      <c r="F1653" s="9">
        <v>12.1</v>
      </c>
      <c r="G1653" s="97" t="s">
        <v>37740</v>
      </c>
      <c r="H1653" t="s">
        <v>12</v>
      </c>
      <c r="I1653" s="4" t="s">
        <v>12</v>
      </c>
      <c r="J1653" s="6">
        <v>79.572999999999993</v>
      </c>
      <c r="K1653" s="17" t="s">
        <v>12</v>
      </c>
      <c r="L1653" s="24" t="s">
        <v>37739</v>
      </c>
      <c r="M1653">
        <v>1031</v>
      </c>
    </row>
    <row r="1654" spans="1:13" x14ac:dyDescent="0.25">
      <c r="A1654" s="7" t="str">
        <f>HYPERLINK("http://www.UniProt.org/UniProt/P56524","HDAC4_HUMAN")</f>
        <v>HDAC4_HUMAN</v>
      </c>
      <c r="B1654" s="4" t="s">
        <v>6708</v>
      </c>
      <c r="C1654" s="64">
        <v>220</v>
      </c>
      <c r="D1654" s="65">
        <v>2.5</v>
      </c>
      <c r="E1654" s="9">
        <v>27</v>
      </c>
      <c r="F1654" s="9">
        <v>10.9</v>
      </c>
      <c r="G1654" s="97" t="s">
        <v>37740</v>
      </c>
      <c r="H1654" t="s">
        <v>69</v>
      </c>
      <c r="I1654" s="4" t="s">
        <v>251</v>
      </c>
      <c r="J1654" s="6">
        <v>119.04</v>
      </c>
      <c r="K1654" s="17" t="s">
        <v>12</v>
      </c>
      <c r="L1654" s="24" t="s">
        <v>37739</v>
      </c>
      <c r="M1654">
        <v>1570</v>
      </c>
    </row>
    <row r="1655" spans="1:13" x14ac:dyDescent="0.25">
      <c r="A1655" s="7" t="str">
        <f>HYPERLINK("http://www.UniProt.org/UniProt/Q9H8N7","ZN395_HUMAN")</f>
        <v>ZN395_HUMAN</v>
      </c>
      <c r="B1655" s="4" t="s">
        <v>16323</v>
      </c>
      <c r="C1655" s="64">
        <v>140</v>
      </c>
      <c r="D1655" s="65">
        <v>2.5</v>
      </c>
      <c r="E1655" s="9">
        <v>17</v>
      </c>
      <c r="F1655" s="9">
        <v>6.65</v>
      </c>
      <c r="G1655" s="97" t="s">
        <v>37740</v>
      </c>
      <c r="H1655" t="s">
        <v>69</v>
      </c>
      <c r="I1655" s="4" t="s">
        <v>12</v>
      </c>
      <c r="J1655" s="6">
        <v>54.938000000000002</v>
      </c>
      <c r="K1655" s="17" t="s">
        <v>12</v>
      </c>
      <c r="L1655" s="24" t="s">
        <v>37739</v>
      </c>
      <c r="M1655">
        <v>3990</v>
      </c>
    </row>
    <row r="1656" spans="1:13" x14ac:dyDescent="0.25">
      <c r="A1656" s="7" t="str">
        <f>HYPERLINK("http://www.UniProt.org/UniProt/O43426","SYNJ1_HUMAN")</f>
        <v>SYNJ1_HUMAN</v>
      </c>
      <c r="B1656" s="4" t="s">
        <v>1121</v>
      </c>
      <c r="C1656" s="64">
        <v>98</v>
      </c>
      <c r="D1656" s="65">
        <v>2.5</v>
      </c>
      <c r="E1656" s="9">
        <v>11.999999999999998</v>
      </c>
      <c r="F1656" s="9">
        <v>4.7399999999999993</v>
      </c>
      <c r="G1656" s="97" t="s">
        <v>37740</v>
      </c>
      <c r="H1656" t="s">
        <v>32</v>
      </c>
      <c r="I1656" s="4" t="s">
        <v>12</v>
      </c>
      <c r="J1656" s="6">
        <v>173.1</v>
      </c>
      <c r="K1656" s="17" t="s">
        <v>12</v>
      </c>
      <c r="L1656" s="24" t="s">
        <v>37739</v>
      </c>
      <c r="M1656">
        <v>312</v>
      </c>
    </row>
    <row r="1657" spans="1:13" x14ac:dyDescent="0.25">
      <c r="A1657" s="7" t="str">
        <f>HYPERLINK("http://www.UniProt.org/UniProt/Q92783-2","STAM1_HUMAN")</f>
        <v>STAM1_HUMAN</v>
      </c>
      <c r="B1657" s="4" t="s">
        <v>13449</v>
      </c>
      <c r="C1657" s="64">
        <v>62</v>
      </c>
      <c r="D1657" s="65">
        <v>2.5</v>
      </c>
      <c r="E1657" s="9">
        <v>7.6000000000000005</v>
      </c>
      <c r="F1657" s="9">
        <v>3.06</v>
      </c>
      <c r="G1657" s="97" t="s">
        <v>37740</v>
      </c>
      <c r="H1657" t="s">
        <v>32</v>
      </c>
      <c r="I1657" s="4" t="s">
        <v>12</v>
      </c>
      <c r="J1657" s="6">
        <v>44.970999999999997</v>
      </c>
      <c r="K1657" s="17" t="s">
        <v>12</v>
      </c>
      <c r="L1657" s="24" t="s">
        <v>37739</v>
      </c>
      <c r="M1657">
        <v>3255</v>
      </c>
    </row>
    <row r="1658" spans="1:13" x14ac:dyDescent="0.25">
      <c r="A1658" s="7" t="str">
        <f>HYPERLINK("http://www.UniProt.org/UniProt/Q6WCQ1","MPRIP_HUMAN")</f>
        <v>MPRIP_HUMAN</v>
      </c>
      <c r="B1658" s="4" t="s">
        <v>11137</v>
      </c>
      <c r="C1658" s="64">
        <v>25</v>
      </c>
      <c r="D1658" s="65">
        <v>2.5</v>
      </c>
      <c r="E1658" s="9">
        <v>3.1</v>
      </c>
      <c r="F1658" s="9">
        <v>1.22</v>
      </c>
      <c r="G1658" s="97" t="s">
        <v>37740</v>
      </c>
      <c r="H1658" t="s">
        <v>32</v>
      </c>
      <c r="I1658" s="4" t="s">
        <v>12</v>
      </c>
      <c r="J1658" s="6">
        <v>116.53</v>
      </c>
      <c r="K1658" s="17" t="s">
        <v>12</v>
      </c>
      <c r="L1658" s="24" t="s">
        <v>37739</v>
      </c>
      <c r="M1658">
        <v>2637</v>
      </c>
    </row>
    <row r="1659" spans="1:13" x14ac:dyDescent="0.25">
      <c r="A1659" s="7" t="str">
        <f>HYPERLINK("http://www.UniProt.org/UniProt/Q9H4P4","RNF41_HUMAN")</f>
        <v>RNF41_HUMAN</v>
      </c>
      <c r="B1659" s="4" t="s">
        <v>16146</v>
      </c>
      <c r="C1659" s="64">
        <v>9.1999999999999993</v>
      </c>
      <c r="D1659" s="65">
        <v>2.5</v>
      </c>
      <c r="E1659" s="9">
        <v>1.1000000000000001</v>
      </c>
      <c r="F1659" s="9">
        <v>0.45500000000000002</v>
      </c>
      <c r="G1659" s="97" t="s">
        <v>37740</v>
      </c>
      <c r="H1659" t="s">
        <v>12</v>
      </c>
      <c r="I1659" s="4" t="s">
        <v>12</v>
      </c>
      <c r="J1659" s="6">
        <v>35.905000000000001</v>
      </c>
      <c r="K1659" s="17" t="s">
        <v>12</v>
      </c>
      <c r="L1659" s="24" t="s">
        <v>37739</v>
      </c>
      <c r="M1659">
        <v>3943</v>
      </c>
    </row>
    <row r="1660" spans="1:13" x14ac:dyDescent="0.25">
      <c r="A1660" s="7" t="str">
        <f>HYPERLINK("http://www.UniProt.org/UniProt/Q06190","P2R3A_HUMAN")</f>
        <v>P2R3A_HUMAN</v>
      </c>
      <c r="B1660" s="4" t="s">
        <v>7941</v>
      </c>
      <c r="C1660" s="64">
        <v>3.5</v>
      </c>
      <c r="D1660" s="65">
        <v>2.5</v>
      </c>
      <c r="E1660" s="9">
        <v>0.43</v>
      </c>
      <c r="F1660" s="9">
        <v>0.17099999999999999</v>
      </c>
      <c r="G1660" s="97" t="s">
        <v>37740</v>
      </c>
      <c r="H1660" t="s">
        <v>12</v>
      </c>
      <c r="I1660" s="4" t="s">
        <v>12</v>
      </c>
      <c r="J1660" s="6">
        <v>130.28</v>
      </c>
      <c r="K1660" s="17" t="s">
        <v>12</v>
      </c>
      <c r="L1660" s="24" t="s">
        <v>37739</v>
      </c>
      <c r="M1660">
        <v>1858</v>
      </c>
    </row>
    <row r="1661" spans="1:13" x14ac:dyDescent="0.25">
      <c r="A1661" s="7" t="str">
        <f>HYPERLINK("http://www.UniProt.org/UniProt/Q8IY37","DHX37_HUMAN")</f>
        <v>DHX37_HUMAN</v>
      </c>
      <c r="B1661" s="4" t="s">
        <v>12128</v>
      </c>
      <c r="C1661" s="64">
        <v>3.2</v>
      </c>
      <c r="D1661" s="65">
        <v>2.5</v>
      </c>
      <c r="E1661" s="9">
        <v>0.39</v>
      </c>
      <c r="F1661" s="9">
        <v>0.157</v>
      </c>
      <c r="G1661" s="97" t="s">
        <v>37740</v>
      </c>
      <c r="H1661" t="s">
        <v>12</v>
      </c>
      <c r="I1661" s="4" t="s">
        <v>12</v>
      </c>
      <c r="J1661" s="6">
        <v>129.54</v>
      </c>
      <c r="K1661" s="17" t="s">
        <v>12</v>
      </c>
      <c r="L1661" s="24" t="s">
        <v>37739</v>
      </c>
      <c r="M1661">
        <v>2916</v>
      </c>
    </row>
    <row r="1662" spans="1:13" x14ac:dyDescent="0.25">
      <c r="A1662" s="7" t="str">
        <f>HYPERLINK("http://www.UniProt.org/UniProt/Q5T9S5-2","CCD18_HUMAN")</f>
        <v>CCD18_HUMAN</v>
      </c>
      <c r="B1662" s="4" t="s">
        <v>10472</v>
      </c>
      <c r="C1662" s="64">
        <v>2.5</v>
      </c>
      <c r="D1662" s="65">
        <v>2.5</v>
      </c>
      <c r="E1662" s="9">
        <v>0.31</v>
      </c>
      <c r="F1662" s="9">
        <v>0.121</v>
      </c>
      <c r="G1662" s="97" t="s">
        <v>37740</v>
      </c>
      <c r="H1662" t="s">
        <v>12</v>
      </c>
      <c r="I1662" s="4" t="s">
        <v>12</v>
      </c>
      <c r="J1662" s="6">
        <v>151.25</v>
      </c>
      <c r="K1662" s="17" t="s">
        <v>12</v>
      </c>
      <c r="L1662" s="24" t="s">
        <v>37739</v>
      </c>
      <c r="M1662">
        <v>2462</v>
      </c>
    </row>
    <row r="1663" spans="1:13" x14ac:dyDescent="0.25">
      <c r="A1663" s="7" t="str">
        <f>HYPERLINK("http://www.UniProt.org/UniProt/Q9UHR4","BI2L1_HUMAN")</f>
        <v>BI2L1_HUMAN</v>
      </c>
      <c r="B1663" s="4" t="s">
        <v>17983</v>
      </c>
      <c r="C1663" s="64">
        <v>2.2999999999999998</v>
      </c>
      <c r="D1663" s="65">
        <v>2.5</v>
      </c>
      <c r="E1663" s="9">
        <v>0.28999999999999998</v>
      </c>
      <c r="F1663" s="9">
        <v>0.11600000000000001</v>
      </c>
      <c r="G1663" s="97" t="s">
        <v>37740</v>
      </c>
      <c r="H1663" t="s">
        <v>32</v>
      </c>
      <c r="I1663" s="4" t="s">
        <v>12</v>
      </c>
      <c r="J1663" s="6">
        <v>56.881999999999998</v>
      </c>
      <c r="K1663" s="17" t="s">
        <v>12</v>
      </c>
      <c r="L1663" s="24" t="s">
        <v>37739</v>
      </c>
      <c r="M1663">
        <v>4425</v>
      </c>
    </row>
    <row r="1664" spans="1:13" x14ac:dyDescent="0.25">
      <c r="A1664" s="7" t="str">
        <f>HYPERLINK("http://www.UniProt.org/UniProt/P62805","H4_HUMAN")</f>
        <v>H4_HUMAN</v>
      </c>
      <c r="B1664" s="4" t="s">
        <v>7225</v>
      </c>
      <c r="C1664" s="65">
        <v>1.1000000000000001</v>
      </c>
      <c r="D1664" s="65">
        <v>2.4</v>
      </c>
      <c r="E1664" s="9">
        <v>730</v>
      </c>
      <c r="F1664" s="9">
        <v>302</v>
      </c>
      <c r="G1664" s="97" t="s">
        <v>37740</v>
      </c>
      <c r="H1664" t="s">
        <v>92</v>
      </c>
      <c r="I1664" s="4" t="s">
        <v>12</v>
      </c>
      <c r="J1664" s="6">
        <v>11.367000000000001</v>
      </c>
      <c r="K1664" s="17" t="s">
        <v>12</v>
      </c>
      <c r="L1664" s="24" t="s">
        <v>37739</v>
      </c>
      <c r="M1664">
        <v>1684</v>
      </c>
    </row>
    <row r="1665" spans="1:13" x14ac:dyDescent="0.25">
      <c r="A1665" s="7" t="str">
        <f>HYPERLINK("http://www.UniProt.org/UniProt/P15924","DESP_HUMAN")</f>
        <v>DESP_HUMAN</v>
      </c>
      <c r="B1665" s="4" t="s">
        <v>3775</v>
      </c>
      <c r="C1665" s="65">
        <v>18</v>
      </c>
      <c r="D1665" s="65">
        <v>2.4</v>
      </c>
      <c r="E1665" s="9">
        <v>580</v>
      </c>
      <c r="F1665" s="9">
        <v>241</v>
      </c>
      <c r="G1665" s="97" t="s">
        <v>37740</v>
      </c>
      <c r="H1665" t="s">
        <v>32</v>
      </c>
      <c r="I1665" s="4" t="s">
        <v>12</v>
      </c>
      <c r="J1665" s="6">
        <v>331.77</v>
      </c>
      <c r="K1665" s="17" t="s">
        <v>12</v>
      </c>
      <c r="L1665" s="24" t="s">
        <v>37739</v>
      </c>
      <c r="M1665">
        <v>911</v>
      </c>
    </row>
    <row r="1666" spans="1:13" x14ac:dyDescent="0.25">
      <c r="A1666" s="7" t="str">
        <f>HYPERLINK("http://www.UniProt.org/UniProt/P62140","PP1B_HUMAN")</f>
        <v>PP1B_HUMAN</v>
      </c>
      <c r="B1666" s="4" t="s">
        <v>7057</v>
      </c>
      <c r="C1666" s="65">
        <v>27</v>
      </c>
      <c r="D1666" s="65">
        <v>2.4</v>
      </c>
      <c r="E1666" s="9">
        <v>250</v>
      </c>
      <c r="F1666" s="9">
        <v>104</v>
      </c>
      <c r="G1666" s="97" t="s">
        <v>37740</v>
      </c>
      <c r="H1666" t="s">
        <v>69</v>
      </c>
      <c r="I1666" s="4" t="s">
        <v>12</v>
      </c>
      <c r="J1666" s="6">
        <v>37.186</v>
      </c>
      <c r="K1666" s="17" t="s">
        <v>12</v>
      </c>
      <c r="L1666" s="24" t="s">
        <v>37739</v>
      </c>
      <c r="M1666">
        <v>1648</v>
      </c>
    </row>
    <row r="1667" spans="1:13" x14ac:dyDescent="0.25">
      <c r="A1667" s="7" t="str">
        <f>HYPERLINK("http://www.UniProt.org/UniProt/Q9Y2U5","M3K2_HUMAN")</f>
        <v>M3K2_HUMAN</v>
      </c>
      <c r="B1667" s="4" t="s">
        <v>18794</v>
      </c>
      <c r="C1667" s="64">
        <v>100</v>
      </c>
      <c r="D1667" s="65">
        <v>2.4</v>
      </c>
      <c r="E1667" s="9">
        <v>13</v>
      </c>
      <c r="F1667" s="9">
        <v>5.32</v>
      </c>
      <c r="G1667" s="97" t="s">
        <v>37740</v>
      </c>
      <c r="H1667" t="s">
        <v>69</v>
      </c>
      <c r="I1667" s="4" t="s">
        <v>40569</v>
      </c>
      <c r="J1667" s="6">
        <v>69.739999999999995</v>
      </c>
      <c r="K1667" s="17" t="s">
        <v>12</v>
      </c>
      <c r="L1667" s="24" t="s">
        <v>37739</v>
      </c>
      <c r="M1667">
        <v>4638</v>
      </c>
    </row>
    <row r="1668" spans="1:13" x14ac:dyDescent="0.25">
      <c r="A1668" s="7" t="str">
        <f>HYPERLINK("http://www.UniProt.org/UniProt/Q53GA4","PHLA2_HUMAN")</f>
        <v>PHLA2_HUMAN</v>
      </c>
      <c r="B1668" s="4" t="s">
        <v>10177</v>
      </c>
      <c r="C1668" s="64">
        <v>74</v>
      </c>
      <c r="D1668" s="65">
        <v>2.4</v>
      </c>
      <c r="E1668" s="9">
        <v>9.1</v>
      </c>
      <c r="F1668" s="9">
        <v>3.76</v>
      </c>
      <c r="G1668" s="97" t="s">
        <v>37740</v>
      </c>
      <c r="H1668" t="s">
        <v>32</v>
      </c>
      <c r="I1668" s="4" t="s">
        <v>12</v>
      </c>
      <c r="J1668" s="6">
        <v>17.091999999999999</v>
      </c>
      <c r="K1668" s="17" t="s">
        <v>12</v>
      </c>
      <c r="L1668" s="24" t="s">
        <v>37739</v>
      </c>
      <c r="M1668">
        <v>2377</v>
      </c>
    </row>
    <row r="1669" spans="1:13" x14ac:dyDescent="0.25">
      <c r="A1669" s="7" t="str">
        <f>HYPERLINK("http://www.UniProt.org/UniProt/Q06609","RAD51_HUMAN")</f>
        <v>RAD51_HUMAN</v>
      </c>
      <c r="B1669" s="4" t="s">
        <v>7980</v>
      </c>
      <c r="C1669" s="64">
        <v>59</v>
      </c>
      <c r="D1669" s="65">
        <v>2.4</v>
      </c>
      <c r="E1669" s="9">
        <v>7.2</v>
      </c>
      <c r="F1669" s="9">
        <v>2.98</v>
      </c>
      <c r="G1669" s="97" t="s">
        <v>37740</v>
      </c>
      <c r="H1669" t="s">
        <v>69</v>
      </c>
      <c r="I1669" s="4" t="s">
        <v>12</v>
      </c>
      <c r="J1669" s="6">
        <v>36.966000000000001</v>
      </c>
      <c r="K1669" s="17" t="s">
        <v>12</v>
      </c>
      <c r="L1669" s="24" t="s">
        <v>37739</v>
      </c>
      <c r="M1669">
        <v>1867</v>
      </c>
    </row>
    <row r="1670" spans="1:13" x14ac:dyDescent="0.25">
      <c r="A1670" s="7" t="str">
        <f>HYPERLINK("http://www.UniProt.org/UniProt/Q9Y2U9","KLDC2_HUMAN")</f>
        <v>KLDC2_HUMAN</v>
      </c>
      <c r="B1670" s="4" t="s">
        <v>18798</v>
      </c>
      <c r="C1670" s="64">
        <v>47</v>
      </c>
      <c r="D1670" s="65">
        <v>2.4</v>
      </c>
      <c r="E1670" s="9">
        <v>5.7</v>
      </c>
      <c r="F1670" s="9">
        <v>2.4</v>
      </c>
      <c r="G1670" s="97" t="s">
        <v>37740</v>
      </c>
      <c r="H1670" t="s">
        <v>92</v>
      </c>
      <c r="I1670" s="4" t="s">
        <v>12</v>
      </c>
      <c r="J1670" s="6">
        <v>46.097999999999999</v>
      </c>
      <c r="K1670" s="17" t="s">
        <v>12</v>
      </c>
      <c r="L1670" s="24" t="s">
        <v>37739</v>
      </c>
      <c r="M1670">
        <v>4639</v>
      </c>
    </row>
    <row r="1671" spans="1:13" x14ac:dyDescent="0.25">
      <c r="A1671" s="7" t="str">
        <f>HYPERLINK("http://www.UniProt.org/UniProt/Q9H6R4-2","NOL6_HUMAN")</f>
        <v>NOL6_HUMAN</v>
      </c>
      <c r="B1671" s="4" t="s">
        <v>16202</v>
      </c>
      <c r="C1671" s="64">
        <v>22</v>
      </c>
      <c r="D1671" s="65">
        <v>2.4</v>
      </c>
      <c r="E1671" s="9">
        <v>2.7</v>
      </c>
      <c r="F1671" s="9">
        <v>1.0900000000000001</v>
      </c>
      <c r="G1671" s="97" t="s">
        <v>37740</v>
      </c>
      <c r="H1671" t="s">
        <v>92</v>
      </c>
      <c r="I1671" s="4" t="s">
        <v>12</v>
      </c>
      <c r="J1671" s="6">
        <v>112.3</v>
      </c>
      <c r="K1671" s="17" t="s">
        <v>12</v>
      </c>
      <c r="L1671" s="24" t="s">
        <v>37739</v>
      </c>
      <c r="M1671">
        <v>3958</v>
      </c>
    </row>
    <row r="1672" spans="1:13" x14ac:dyDescent="0.25">
      <c r="A1672" s="7" t="str">
        <f>HYPERLINK("http://www.UniProt.org/UniProt/Q9HBG6-4","IF122_HUMAN")</f>
        <v>IF122_HUMAN</v>
      </c>
      <c r="B1672" s="4" t="s">
        <v>16541</v>
      </c>
      <c r="C1672" s="64">
        <v>5.4</v>
      </c>
      <c r="D1672" s="65">
        <v>2.4</v>
      </c>
      <c r="E1672" s="9">
        <v>0.67</v>
      </c>
      <c r="F1672" s="9">
        <v>0.27999999999999997</v>
      </c>
      <c r="G1672" s="97" t="s">
        <v>37740</v>
      </c>
      <c r="H1672" t="s">
        <v>32</v>
      </c>
      <c r="I1672" s="4" t="s">
        <v>12</v>
      </c>
      <c r="J1672" s="6">
        <v>129.36000000000001</v>
      </c>
      <c r="K1672" s="17" t="s">
        <v>12</v>
      </c>
      <c r="L1672" s="24" t="s">
        <v>37739</v>
      </c>
      <c r="M1672">
        <v>4042</v>
      </c>
    </row>
    <row r="1673" spans="1:13" x14ac:dyDescent="0.25">
      <c r="A1673" s="7" t="str">
        <f>HYPERLINK("http://www.UniProt.org/UniProt/P02788-2","TRFL_HUMAN")</f>
        <v>TRFL_HUMAN</v>
      </c>
      <c r="B1673" s="4" t="s">
        <v>2806</v>
      </c>
      <c r="C1673" s="65">
        <v>1</v>
      </c>
      <c r="D1673" s="65">
        <v>2.4</v>
      </c>
      <c r="E1673" s="9">
        <v>0.35</v>
      </c>
      <c r="F1673" s="9">
        <v>0.14699999999999999</v>
      </c>
      <c r="G1673" s="97" t="s">
        <v>37740</v>
      </c>
      <c r="H1673" t="s">
        <v>69</v>
      </c>
      <c r="I1673" s="4" t="s">
        <v>12</v>
      </c>
      <c r="J1673" s="6">
        <v>73.16</v>
      </c>
      <c r="K1673" s="17" t="s">
        <v>56</v>
      </c>
      <c r="L1673" s="24" t="s">
        <v>37739</v>
      </c>
      <c r="M1673">
        <v>694</v>
      </c>
    </row>
    <row r="1674" spans="1:13" x14ac:dyDescent="0.25">
      <c r="A1674" s="7" t="str">
        <f>HYPERLINK("http://www.UniProt.org/UniProt/Q8IWV7","UBR1_HUMAN")</f>
        <v>UBR1_HUMAN</v>
      </c>
      <c r="B1674" s="4" t="s">
        <v>12051</v>
      </c>
      <c r="C1674" s="65">
        <v>91</v>
      </c>
      <c r="D1674" s="65">
        <v>2.2999999999999998</v>
      </c>
      <c r="E1674" s="9">
        <v>31</v>
      </c>
      <c r="F1674" s="9">
        <v>13.799999999999999</v>
      </c>
      <c r="G1674" s="97" t="s">
        <v>37740</v>
      </c>
      <c r="H1674" t="s">
        <v>32</v>
      </c>
      <c r="I1674" s="4" t="s">
        <v>584</v>
      </c>
      <c r="J1674" s="6">
        <v>200.21</v>
      </c>
      <c r="K1674" s="17" t="s">
        <v>12</v>
      </c>
      <c r="L1674" s="24" t="s">
        <v>37739</v>
      </c>
      <c r="M1674">
        <v>2893</v>
      </c>
    </row>
    <row r="1675" spans="1:13" x14ac:dyDescent="0.25">
      <c r="A1675" s="7" t="str">
        <f>HYPERLINK("http://www.UniProt.org/UniProt/P28715","ERCC5_HUMAN")</f>
        <v>ERCC5_HUMAN</v>
      </c>
      <c r="B1675" s="4" t="s">
        <v>4569</v>
      </c>
      <c r="C1675" s="64">
        <v>65</v>
      </c>
      <c r="D1675" s="65">
        <v>2.2999999999999998</v>
      </c>
      <c r="E1675" s="9">
        <v>7.9</v>
      </c>
      <c r="F1675" s="9">
        <v>3.4299999999999997</v>
      </c>
      <c r="G1675" s="97" t="s">
        <v>37740</v>
      </c>
      <c r="H1675" t="s">
        <v>92</v>
      </c>
      <c r="I1675" s="4" t="s">
        <v>12</v>
      </c>
      <c r="J1675" s="6">
        <v>133.11000000000001</v>
      </c>
      <c r="K1675" s="17" t="s">
        <v>12</v>
      </c>
      <c r="L1675" s="24" t="s">
        <v>37739</v>
      </c>
      <c r="M1675">
        <v>1085</v>
      </c>
    </row>
    <row r="1676" spans="1:13" x14ac:dyDescent="0.25">
      <c r="A1676" s="7" t="str">
        <f>HYPERLINK("http://www.UniProt.org/UniProt/Q9UPP1-5","PHF8_HUMAN")</f>
        <v>PHF8_HUMAN</v>
      </c>
      <c r="B1676" s="4" t="s">
        <v>18526</v>
      </c>
      <c r="C1676" s="64">
        <v>21</v>
      </c>
      <c r="D1676" s="65">
        <v>2.2999999999999998</v>
      </c>
      <c r="E1676" s="9">
        <v>2.5</v>
      </c>
      <c r="F1676" s="9">
        <v>1.1299999999999999</v>
      </c>
      <c r="G1676" s="97" t="s">
        <v>37740</v>
      </c>
      <c r="H1676" t="s">
        <v>92</v>
      </c>
      <c r="I1676" s="4" t="s">
        <v>12</v>
      </c>
      <c r="J1676" s="6">
        <v>98.289000000000001</v>
      </c>
      <c r="K1676" s="17" t="s">
        <v>12</v>
      </c>
      <c r="L1676" s="24" t="s">
        <v>37739</v>
      </c>
      <c r="M1676">
        <v>4568</v>
      </c>
    </row>
    <row r="1677" spans="1:13" x14ac:dyDescent="0.25">
      <c r="A1677" s="7" t="str">
        <f>HYPERLINK("http://www.UniProt.org/UniProt/Q2PPJ7-3","RGPA2_HUMAN")</f>
        <v>RGPA2_HUMAN</v>
      </c>
      <c r="B1677" s="4" t="s">
        <v>9989</v>
      </c>
      <c r="C1677" s="64">
        <v>3.3</v>
      </c>
      <c r="D1677" s="65">
        <v>2.2999999999999998</v>
      </c>
      <c r="E1677" s="9">
        <v>0.41000000000000003</v>
      </c>
      <c r="F1677" s="9">
        <v>0.17900000000000002</v>
      </c>
      <c r="G1677" s="97" t="s">
        <v>37740</v>
      </c>
      <c r="H1677" t="s">
        <v>32</v>
      </c>
      <c r="I1677" s="4" t="s">
        <v>12</v>
      </c>
      <c r="J1677" s="6">
        <v>206.43</v>
      </c>
      <c r="K1677" s="17" t="s">
        <v>12</v>
      </c>
      <c r="L1677" s="24" t="s">
        <v>37739</v>
      </c>
      <c r="M1677">
        <v>2325</v>
      </c>
    </row>
    <row r="1678" spans="1:13" x14ac:dyDescent="0.25">
      <c r="A1678" s="7" t="str">
        <f>HYPERLINK("http://www.UniProt.org/UniProt/Q13085","ACACA_HUMAN")</f>
        <v>ACACA_HUMAN</v>
      </c>
      <c r="B1678" s="4" t="s">
        <v>8372</v>
      </c>
      <c r="C1678" s="65">
        <v>55</v>
      </c>
      <c r="D1678" s="65">
        <v>2.2000000000000002</v>
      </c>
      <c r="E1678" s="9">
        <v>690.00000000000011</v>
      </c>
      <c r="F1678" s="9">
        <v>308</v>
      </c>
      <c r="G1678" s="97" t="s">
        <v>37740</v>
      </c>
      <c r="H1678" t="s">
        <v>32</v>
      </c>
      <c r="I1678" s="4" t="s">
        <v>12</v>
      </c>
      <c r="J1678" s="6">
        <v>265.55</v>
      </c>
      <c r="K1678" s="17" t="s">
        <v>12</v>
      </c>
      <c r="L1678" s="24" t="s">
        <v>37739</v>
      </c>
      <c r="M1678">
        <v>1957</v>
      </c>
    </row>
    <row r="1679" spans="1:13" x14ac:dyDescent="0.25">
      <c r="A1679" s="7" t="str">
        <f>HYPERLINK("http://www.UniProt.org/UniProt/Q9UEE9","CFDP1_HUMAN")</f>
        <v>CFDP1_HUMAN</v>
      </c>
      <c r="B1679" s="4" t="s">
        <v>17881</v>
      </c>
      <c r="C1679" s="64">
        <v>440</v>
      </c>
      <c r="D1679" s="65">
        <v>2.2000000000000002</v>
      </c>
      <c r="E1679" s="9">
        <v>54</v>
      </c>
      <c r="F1679" s="9">
        <v>25</v>
      </c>
      <c r="G1679" s="97" t="s">
        <v>37740</v>
      </c>
      <c r="H1679" t="s">
        <v>14</v>
      </c>
      <c r="I1679" s="4" t="s">
        <v>12</v>
      </c>
      <c r="J1679" s="6">
        <v>33.591999999999999</v>
      </c>
      <c r="K1679" s="17" t="s">
        <v>12</v>
      </c>
      <c r="L1679" s="24" t="s">
        <v>37739</v>
      </c>
      <c r="M1679">
        <v>4396</v>
      </c>
    </row>
    <row r="1680" spans="1:13" x14ac:dyDescent="0.25">
      <c r="A1680" s="7" t="str">
        <f>HYPERLINK("http://www.UniProt.org/UniProt/Q6VY07","PACS1_HUMAN")</f>
        <v>PACS1_HUMAN</v>
      </c>
      <c r="B1680" s="4" t="s">
        <v>11132</v>
      </c>
      <c r="C1680" s="64">
        <v>240</v>
      </c>
      <c r="D1680" s="65">
        <v>2.2000000000000002</v>
      </c>
      <c r="E1680" s="9">
        <v>30</v>
      </c>
      <c r="F1680" s="9">
        <v>13.7</v>
      </c>
      <c r="G1680" s="97" t="s">
        <v>37740</v>
      </c>
      <c r="H1680" t="s">
        <v>32</v>
      </c>
      <c r="I1680" s="4" t="s">
        <v>40569</v>
      </c>
      <c r="J1680" s="6">
        <v>104.9</v>
      </c>
      <c r="K1680" s="17" t="s">
        <v>12</v>
      </c>
      <c r="L1680" s="24" t="s">
        <v>37739</v>
      </c>
      <c r="M1680">
        <v>2636</v>
      </c>
    </row>
    <row r="1681" spans="1:13" x14ac:dyDescent="0.25">
      <c r="A1681" s="7" t="str">
        <f>HYPERLINK("http://www.UniProt.org/UniProt/O43709","WBS22_HUMAN")</f>
        <v>WBS22_HUMAN</v>
      </c>
      <c r="B1681" s="4" t="s">
        <v>1246</v>
      </c>
      <c r="C1681" s="64">
        <v>250</v>
      </c>
      <c r="D1681" s="65">
        <v>2.2000000000000002</v>
      </c>
      <c r="E1681" s="9">
        <v>30</v>
      </c>
      <c r="F1681" s="9">
        <v>13.7</v>
      </c>
      <c r="G1681" s="97" t="s">
        <v>37740</v>
      </c>
      <c r="H1681" t="s">
        <v>69</v>
      </c>
      <c r="I1681" s="4" t="s">
        <v>12</v>
      </c>
      <c r="J1681" s="6">
        <v>31.88</v>
      </c>
      <c r="K1681" s="17" t="s">
        <v>12</v>
      </c>
      <c r="L1681" s="24" t="s">
        <v>37739</v>
      </c>
      <c r="M1681">
        <v>340</v>
      </c>
    </row>
    <row r="1682" spans="1:13" x14ac:dyDescent="0.25">
      <c r="A1682" s="7" t="str">
        <f>HYPERLINK("http://www.UniProt.org/UniProt/Q96BJ3","AIDA_HUMAN")</f>
        <v>AIDA_HUMAN</v>
      </c>
      <c r="B1682" s="4" t="s">
        <v>13828</v>
      </c>
      <c r="C1682" s="64">
        <v>86</v>
      </c>
      <c r="D1682" s="65">
        <v>2.2000000000000002</v>
      </c>
      <c r="E1682" s="9">
        <v>11</v>
      </c>
      <c r="F1682" s="9">
        <v>4.83</v>
      </c>
      <c r="G1682" s="97" t="s">
        <v>37740</v>
      </c>
      <c r="H1682" t="s">
        <v>12</v>
      </c>
      <c r="I1682" s="4" t="s">
        <v>12</v>
      </c>
      <c r="J1682" s="6">
        <v>35.023000000000003</v>
      </c>
      <c r="K1682" s="17" t="s">
        <v>12</v>
      </c>
      <c r="L1682" s="24" t="s">
        <v>37739</v>
      </c>
      <c r="M1682">
        <v>3348</v>
      </c>
    </row>
    <row r="1683" spans="1:13" x14ac:dyDescent="0.25">
      <c r="A1683" s="7" t="str">
        <f>HYPERLINK("http://www.UniProt.org/UniProt/Q1KMD3","HNRL2_HUMAN")</f>
        <v>HNRL2_HUMAN</v>
      </c>
      <c r="B1683" s="4" t="s">
        <v>9935</v>
      </c>
      <c r="C1683" s="65">
        <v>35</v>
      </c>
      <c r="D1683" s="65">
        <v>2.2000000000000002</v>
      </c>
      <c r="E1683" s="9">
        <v>5.6</v>
      </c>
      <c r="F1683" s="9">
        <v>2.5799999999999996</v>
      </c>
      <c r="G1683" s="97" t="s">
        <v>37740</v>
      </c>
      <c r="H1683" t="s">
        <v>92</v>
      </c>
      <c r="I1683" s="4" t="s">
        <v>12</v>
      </c>
      <c r="J1683" s="6">
        <v>85.103999999999999</v>
      </c>
      <c r="K1683" s="17" t="s">
        <v>12</v>
      </c>
      <c r="L1683" s="24" t="s">
        <v>37739</v>
      </c>
      <c r="M1683">
        <v>2312</v>
      </c>
    </row>
    <row r="1684" spans="1:13" x14ac:dyDescent="0.25">
      <c r="A1684" s="7" t="str">
        <f>HYPERLINK("http://www.UniProt.org/UniProt/Q96KQ4","ASPP1_HUMAN")</f>
        <v>ASPP1_HUMAN</v>
      </c>
      <c r="B1684" s="4" t="s">
        <v>14440</v>
      </c>
      <c r="C1684" s="64">
        <v>31</v>
      </c>
      <c r="D1684" s="65">
        <v>2.2000000000000002</v>
      </c>
      <c r="E1684" s="9">
        <v>3.8000000000000003</v>
      </c>
      <c r="F1684" s="9">
        <v>1.76</v>
      </c>
      <c r="G1684" s="97" t="s">
        <v>37740</v>
      </c>
      <c r="H1684" t="s">
        <v>69</v>
      </c>
      <c r="I1684" s="4" t="s">
        <v>12</v>
      </c>
      <c r="J1684" s="6">
        <v>119.56</v>
      </c>
      <c r="K1684" s="17" t="s">
        <v>12</v>
      </c>
      <c r="L1684" s="24" t="s">
        <v>37739</v>
      </c>
      <c r="M1684">
        <v>3501</v>
      </c>
    </row>
    <row r="1685" spans="1:13" x14ac:dyDescent="0.25">
      <c r="A1685" s="7" t="str">
        <f>HYPERLINK("http://www.UniProt.org/UniProt/O00507","USP9Y_HUMAN")</f>
        <v>USP9Y_HUMAN</v>
      </c>
      <c r="B1685" s="4" t="s">
        <v>391</v>
      </c>
      <c r="C1685" s="64">
        <v>0.97</v>
      </c>
      <c r="D1685" s="65">
        <v>2.2000000000000002</v>
      </c>
      <c r="E1685" s="9">
        <v>0.12000000000000001</v>
      </c>
      <c r="F1685" s="9">
        <v>5.3900000000000003E-2</v>
      </c>
      <c r="G1685" s="97" t="s">
        <v>37740</v>
      </c>
      <c r="H1685" t="s">
        <v>32</v>
      </c>
      <c r="I1685" s="4" t="s">
        <v>12</v>
      </c>
      <c r="J1685" s="6">
        <v>291.07</v>
      </c>
      <c r="K1685" s="17" t="s">
        <v>12</v>
      </c>
      <c r="L1685" s="24" t="s">
        <v>37739</v>
      </c>
      <c r="M1685">
        <v>159</v>
      </c>
    </row>
    <row r="1686" spans="1:13" x14ac:dyDescent="0.25">
      <c r="A1686" s="7" t="str">
        <f>HYPERLINK("http://www.UniProt.org/UniProt/Q99880","H2B1L_HUMAN")</f>
        <v>H2B1L_HUMAN</v>
      </c>
      <c r="B1686" s="4" t="s">
        <v>14945</v>
      </c>
      <c r="C1686" s="65">
        <v>8.6999999999999993</v>
      </c>
      <c r="D1686" s="65">
        <v>2.1</v>
      </c>
      <c r="E1686" s="9">
        <v>530</v>
      </c>
      <c r="F1686" s="9">
        <v>252</v>
      </c>
      <c r="G1686" s="97" t="s">
        <v>37740</v>
      </c>
      <c r="H1686" t="s">
        <v>92</v>
      </c>
      <c r="I1686" s="4" t="s">
        <v>12</v>
      </c>
      <c r="J1686" s="6">
        <v>13.952</v>
      </c>
      <c r="K1686" s="17" t="s">
        <v>12</v>
      </c>
      <c r="L1686" s="24" t="s">
        <v>37739</v>
      </c>
      <c r="M1686">
        <v>417</v>
      </c>
    </row>
    <row r="1687" spans="1:13" x14ac:dyDescent="0.25">
      <c r="A1687" s="7" t="str">
        <f>HYPERLINK("http://www.UniProt.org/UniProt/P49662-2","CASP4_HUMAN")</f>
        <v>CASP4_HUMAN</v>
      </c>
      <c r="B1687" s="4" t="s">
        <v>5976</v>
      </c>
      <c r="C1687" s="65">
        <v>59</v>
      </c>
      <c r="D1687" s="65">
        <v>2.1</v>
      </c>
      <c r="E1687" s="9">
        <v>64</v>
      </c>
      <c r="F1687" s="9">
        <v>31.3</v>
      </c>
      <c r="G1687" s="97" t="s">
        <v>37740</v>
      </c>
      <c r="H1687" t="s">
        <v>32</v>
      </c>
      <c r="I1687" s="4" t="s">
        <v>12</v>
      </c>
      <c r="J1687" s="6">
        <v>36.704000000000001</v>
      </c>
      <c r="K1687" s="17" t="s">
        <v>12</v>
      </c>
      <c r="L1687" s="24" t="s">
        <v>37739</v>
      </c>
      <c r="M1687">
        <v>1396</v>
      </c>
    </row>
    <row r="1688" spans="1:13" x14ac:dyDescent="0.25">
      <c r="A1688" s="7" t="str">
        <f>HYPERLINK("http://www.UniProt.org/UniProt/Q8WX93-3","PALLD_HUMAN")</f>
        <v>PALLD_HUMAN</v>
      </c>
      <c r="B1688" s="4" t="s">
        <v>13239</v>
      </c>
      <c r="C1688" s="65">
        <v>260</v>
      </c>
      <c r="D1688" s="65">
        <v>2.1</v>
      </c>
      <c r="E1688" s="9">
        <v>52</v>
      </c>
      <c r="F1688" s="9">
        <v>24.9</v>
      </c>
      <c r="G1688" s="97" t="s">
        <v>37740</v>
      </c>
      <c r="H1688" t="s">
        <v>32</v>
      </c>
      <c r="I1688" s="4" t="s">
        <v>12</v>
      </c>
      <c r="J1688" s="6">
        <v>108.63</v>
      </c>
      <c r="K1688" s="17" t="s">
        <v>12</v>
      </c>
      <c r="L1688" s="24" t="s">
        <v>37739</v>
      </c>
      <c r="M1688">
        <v>3201</v>
      </c>
    </row>
    <row r="1689" spans="1:13" x14ac:dyDescent="0.25">
      <c r="A1689" s="7" t="str">
        <f>HYPERLINK("http://www.UniProt.org/UniProt/Q96EB1","ELP4_HUMAN")</f>
        <v>ELP4_HUMAN</v>
      </c>
      <c r="B1689" s="4" t="s">
        <v>14028</v>
      </c>
      <c r="C1689" s="64">
        <v>410</v>
      </c>
      <c r="D1689" s="65">
        <v>2.1</v>
      </c>
      <c r="E1689" s="9">
        <v>50</v>
      </c>
      <c r="F1689" s="9">
        <v>24.2</v>
      </c>
      <c r="G1689" s="97" t="s">
        <v>37740</v>
      </c>
      <c r="H1689" t="s">
        <v>69</v>
      </c>
      <c r="I1689" s="4" t="s">
        <v>12</v>
      </c>
      <c r="J1689" s="6">
        <v>46.587000000000003</v>
      </c>
      <c r="K1689" s="17" t="s">
        <v>12</v>
      </c>
      <c r="L1689" s="24" t="s">
        <v>37739</v>
      </c>
      <c r="M1689">
        <v>3397</v>
      </c>
    </row>
    <row r="1690" spans="1:13" x14ac:dyDescent="0.25">
      <c r="A1690" s="7" t="str">
        <f>HYPERLINK("http://www.UniProt.org/UniProt/P30050","RL12_HUMAN")</f>
        <v>RL12_HUMAN</v>
      </c>
      <c r="B1690" s="4" t="s">
        <v>4684</v>
      </c>
      <c r="C1690" s="64">
        <v>340</v>
      </c>
      <c r="D1690" s="65">
        <v>2.1</v>
      </c>
      <c r="E1690" s="9">
        <v>41</v>
      </c>
      <c r="F1690" s="9">
        <v>19.5</v>
      </c>
      <c r="G1690" s="97" t="s">
        <v>37740</v>
      </c>
      <c r="H1690" t="s">
        <v>12</v>
      </c>
      <c r="I1690" s="4" t="s">
        <v>12</v>
      </c>
      <c r="J1690" s="6">
        <v>17.818000000000001</v>
      </c>
      <c r="K1690" s="17" t="s">
        <v>12</v>
      </c>
      <c r="L1690" s="24" t="s">
        <v>37739</v>
      </c>
      <c r="M1690">
        <v>1111</v>
      </c>
    </row>
    <row r="1691" spans="1:13" x14ac:dyDescent="0.25">
      <c r="A1691" s="7" t="str">
        <f>HYPERLINK("http://www.UniProt.org/UniProt/O95295","SNAPN_HUMAN")</f>
        <v>SNAPN_HUMAN</v>
      </c>
      <c r="B1691" s="4" t="s">
        <v>2365</v>
      </c>
      <c r="C1691" s="64">
        <v>300</v>
      </c>
      <c r="D1691" s="65">
        <v>2.1</v>
      </c>
      <c r="E1691" s="9">
        <v>37</v>
      </c>
      <c r="F1691" s="9">
        <v>17.399999999999999</v>
      </c>
      <c r="G1691" s="97" t="s">
        <v>37740</v>
      </c>
      <c r="H1691" t="s">
        <v>32</v>
      </c>
      <c r="I1691" s="4" t="s">
        <v>12</v>
      </c>
      <c r="J1691" s="6">
        <v>14.874000000000001</v>
      </c>
      <c r="K1691" s="17" t="s">
        <v>12</v>
      </c>
      <c r="L1691" s="24" t="s">
        <v>37739</v>
      </c>
      <c r="M1691">
        <v>593</v>
      </c>
    </row>
    <row r="1692" spans="1:13" x14ac:dyDescent="0.25">
      <c r="A1692" s="7" t="str">
        <f>HYPERLINK("http://www.UniProt.org/UniProt/Q5TZA2","CROCC_HUMAN")</f>
        <v>CROCC_HUMAN</v>
      </c>
      <c r="B1692" s="4" t="s">
        <v>10524</v>
      </c>
      <c r="C1692" s="64">
        <v>130</v>
      </c>
      <c r="D1692" s="65">
        <v>2.1</v>
      </c>
      <c r="E1692" s="9">
        <v>15</v>
      </c>
      <c r="F1692" s="9">
        <v>7.46</v>
      </c>
      <c r="G1692" s="97" t="s">
        <v>37740</v>
      </c>
      <c r="H1692" t="s">
        <v>32</v>
      </c>
      <c r="I1692" s="4" t="s">
        <v>12</v>
      </c>
      <c r="J1692" s="6">
        <v>228.52</v>
      </c>
      <c r="K1692" s="17" t="s">
        <v>12</v>
      </c>
      <c r="L1692" s="24" t="s">
        <v>37739</v>
      </c>
      <c r="M1692">
        <v>2475</v>
      </c>
    </row>
    <row r="1693" spans="1:13" x14ac:dyDescent="0.25">
      <c r="A1693" s="7" t="str">
        <f>HYPERLINK("http://www.UniProt.org/UniProt/Q70CQ2","UBP34_HUMAN")</f>
        <v>UBP34_HUMAN</v>
      </c>
      <c r="B1693" s="4" t="s">
        <v>11255</v>
      </c>
      <c r="C1693" s="64">
        <v>100</v>
      </c>
      <c r="D1693" s="65">
        <v>2.1</v>
      </c>
      <c r="E1693" s="9">
        <v>11.999999999999998</v>
      </c>
      <c r="F1693" s="9">
        <v>5.9999999999999991</v>
      </c>
      <c r="G1693" s="97" t="s">
        <v>37740</v>
      </c>
      <c r="H1693" t="s">
        <v>12</v>
      </c>
      <c r="I1693" s="4" t="s">
        <v>12</v>
      </c>
      <c r="J1693" s="6">
        <v>404.23</v>
      </c>
      <c r="K1693" s="17" t="s">
        <v>12</v>
      </c>
      <c r="L1693" s="24" t="s">
        <v>37739</v>
      </c>
      <c r="M1693">
        <v>2672</v>
      </c>
    </row>
    <row r="1694" spans="1:13" x14ac:dyDescent="0.25">
      <c r="A1694" s="7" t="str">
        <f>HYPERLINK("http://www.UniProt.org/UniProt/P09914-2","IFIT1_HUMAN")</f>
        <v>IFIT1_HUMAN</v>
      </c>
      <c r="B1694" s="4" t="s">
        <v>3311</v>
      </c>
      <c r="C1694" s="64">
        <v>49</v>
      </c>
      <c r="D1694" s="65">
        <v>2.1</v>
      </c>
      <c r="E1694" s="9">
        <v>5.9999999999999991</v>
      </c>
      <c r="F1694" s="9">
        <v>2.83</v>
      </c>
      <c r="G1694" s="97" t="s">
        <v>37740</v>
      </c>
      <c r="H1694" t="s">
        <v>32</v>
      </c>
      <c r="I1694" s="4" t="s">
        <v>12</v>
      </c>
      <c r="J1694" s="6">
        <v>51.713000000000001</v>
      </c>
      <c r="K1694" s="17" t="s">
        <v>12</v>
      </c>
      <c r="L1694" s="24" t="s">
        <v>37739</v>
      </c>
      <c r="M1694">
        <v>806</v>
      </c>
    </row>
    <row r="1695" spans="1:13" x14ac:dyDescent="0.25">
      <c r="A1695" s="7" t="str">
        <f>HYPERLINK("http://www.UniProt.org/UniProt/O60294","TYW4_HUMAN")</f>
        <v>TYW4_HUMAN</v>
      </c>
      <c r="B1695" s="4" t="s">
        <v>1382</v>
      </c>
      <c r="C1695" s="64">
        <v>34</v>
      </c>
      <c r="D1695" s="65">
        <v>2.1</v>
      </c>
      <c r="E1695" s="9">
        <v>4.2</v>
      </c>
      <c r="F1695" s="9">
        <v>1.97</v>
      </c>
      <c r="G1695" s="97" t="s">
        <v>37740</v>
      </c>
      <c r="H1695" t="s">
        <v>12</v>
      </c>
      <c r="I1695" s="4" t="s">
        <v>12</v>
      </c>
      <c r="J1695" s="6">
        <v>75.600999999999999</v>
      </c>
      <c r="K1695" s="17" t="s">
        <v>12</v>
      </c>
      <c r="L1695" s="24" t="s">
        <v>37739</v>
      </c>
      <c r="M1695">
        <v>372</v>
      </c>
    </row>
    <row r="1696" spans="1:13" x14ac:dyDescent="0.25">
      <c r="A1696" s="7" t="str">
        <f>HYPERLINK("http://www.UniProt.org/UniProt/P18621","RL17_HUMAN")</f>
        <v>RL17_HUMAN</v>
      </c>
      <c r="B1696" s="4" t="s">
        <v>3943</v>
      </c>
      <c r="C1696" s="64">
        <v>33</v>
      </c>
      <c r="D1696" s="65">
        <v>2.1</v>
      </c>
      <c r="E1696" s="9">
        <v>4</v>
      </c>
      <c r="F1696" s="9">
        <v>1.94</v>
      </c>
      <c r="G1696" s="97" t="s">
        <v>37740</v>
      </c>
      <c r="H1696" t="s">
        <v>12</v>
      </c>
      <c r="I1696" s="4" t="s">
        <v>40569</v>
      </c>
      <c r="J1696" s="6">
        <v>21.396999999999998</v>
      </c>
      <c r="K1696" s="17" t="s">
        <v>12</v>
      </c>
      <c r="L1696" s="24" t="s">
        <v>37739</v>
      </c>
      <c r="M1696">
        <v>946</v>
      </c>
    </row>
    <row r="1697" spans="1:13" x14ac:dyDescent="0.25">
      <c r="A1697" s="7" t="str">
        <f>HYPERLINK("http://www.UniProt.org/UniProt/O75449","KTNA1_HUMAN")</f>
        <v>KTNA1_HUMAN</v>
      </c>
      <c r="B1697" s="4" t="s">
        <v>1860</v>
      </c>
      <c r="C1697" s="64">
        <v>17</v>
      </c>
      <c r="D1697" s="65">
        <v>2.1</v>
      </c>
      <c r="E1697" s="9">
        <v>2.1</v>
      </c>
      <c r="F1697" s="9">
        <v>0.98499999999999999</v>
      </c>
      <c r="G1697" s="97" t="s">
        <v>37740</v>
      </c>
      <c r="H1697" t="s">
        <v>32</v>
      </c>
      <c r="I1697" s="4" t="s">
        <v>12</v>
      </c>
      <c r="J1697" s="6">
        <v>55.963999999999999</v>
      </c>
      <c r="K1697" s="17" t="s">
        <v>12</v>
      </c>
      <c r="L1697" s="24" t="s">
        <v>37739</v>
      </c>
      <c r="M1697">
        <v>480</v>
      </c>
    </row>
    <row r="1698" spans="1:13" x14ac:dyDescent="0.25">
      <c r="A1698" s="7" t="str">
        <f>HYPERLINK("http://www.UniProt.org/UniProt/Q71DI3","H32_HUMAN")</f>
        <v>H32_HUMAN</v>
      </c>
      <c r="B1698" s="4" t="s">
        <v>11281</v>
      </c>
      <c r="C1698" s="65">
        <v>1.3</v>
      </c>
      <c r="D1698" s="65">
        <v>2</v>
      </c>
      <c r="E1698" s="9">
        <v>280</v>
      </c>
      <c r="F1698" s="9">
        <v>139</v>
      </c>
      <c r="G1698" s="97" t="s">
        <v>37740</v>
      </c>
      <c r="H1698" t="s">
        <v>92</v>
      </c>
      <c r="I1698" s="4" t="s">
        <v>12</v>
      </c>
      <c r="J1698" s="6">
        <v>15.388</v>
      </c>
      <c r="K1698" s="17" t="s">
        <v>12</v>
      </c>
      <c r="L1698" s="24" t="s">
        <v>37739</v>
      </c>
      <c r="M1698">
        <v>1736</v>
      </c>
    </row>
    <row r="1699" spans="1:13" x14ac:dyDescent="0.25">
      <c r="A1699" s="7" t="str">
        <f>HYPERLINK("http://www.UniProt.org/UniProt/P39019","RS19_HUMAN")</f>
        <v>RS19_HUMAN</v>
      </c>
      <c r="B1699" s="4" t="s">
        <v>5254</v>
      </c>
      <c r="C1699" s="64">
        <v>230</v>
      </c>
      <c r="D1699" s="65">
        <v>2</v>
      </c>
      <c r="E1699" s="9">
        <v>28</v>
      </c>
      <c r="F1699" s="9">
        <v>13.9</v>
      </c>
      <c r="G1699" s="97" t="s">
        <v>37740</v>
      </c>
      <c r="H1699" t="s">
        <v>92</v>
      </c>
      <c r="I1699" s="4" t="s">
        <v>12</v>
      </c>
      <c r="J1699" s="6">
        <v>16.059999999999999</v>
      </c>
      <c r="K1699" s="17" t="s">
        <v>12</v>
      </c>
      <c r="L1699" s="24" t="s">
        <v>37739</v>
      </c>
      <c r="M1699">
        <v>1237</v>
      </c>
    </row>
    <row r="1700" spans="1:13" x14ac:dyDescent="0.25">
      <c r="A1700" s="7" t="str">
        <f>HYPERLINK("http://www.UniProt.org/UniProt/Q8N5S9","KKCC1_HUMAN")</f>
        <v>KKCC1_HUMAN</v>
      </c>
      <c r="B1700" s="4" t="s">
        <v>12408</v>
      </c>
      <c r="C1700" s="64">
        <v>200</v>
      </c>
      <c r="D1700" s="65">
        <v>2</v>
      </c>
      <c r="E1700" s="9">
        <v>23.999999999999996</v>
      </c>
      <c r="F1700" s="9">
        <v>12.2</v>
      </c>
      <c r="G1700" s="97" t="s">
        <v>37740</v>
      </c>
      <c r="H1700" t="s">
        <v>69</v>
      </c>
      <c r="I1700" s="4" t="s">
        <v>314</v>
      </c>
      <c r="J1700" s="6">
        <v>55.734999999999999</v>
      </c>
      <c r="K1700" s="17" t="s">
        <v>12</v>
      </c>
      <c r="L1700" s="24" t="s">
        <v>37739</v>
      </c>
      <c r="M1700">
        <v>2991</v>
      </c>
    </row>
    <row r="1701" spans="1:13" x14ac:dyDescent="0.25">
      <c r="A1701" s="7" t="str">
        <f>HYPERLINK("http://www.UniProt.org/UniProt/Q9BSJ2","GCP2_HUMAN")</f>
        <v>GCP2_HUMAN</v>
      </c>
      <c r="B1701" s="4" t="s">
        <v>15186</v>
      </c>
      <c r="C1701" s="64">
        <v>80</v>
      </c>
      <c r="D1701" s="65">
        <v>2</v>
      </c>
      <c r="E1701" s="9">
        <v>9.7999999999999989</v>
      </c>
      <c r="F1701" s="9">
        <v>4.82</v>
      </c>
      <c r="G1701" s="97" t="s">
        <v>37740</v>
      </c>
      <c r="H1701" t="s">
        <v>32</v>
      </c>
      <c r="I1701" s="4" t="s">
        <v>12</v>
      </c>
      <c r="J1701" s="6">
        <v>102.53</v>
      </c>
      <c r="K1701" s="17" t="s">
        <v>12</v>
      </c>
      <c r="L1701" s="24" t="s">
        <v>37739</v>
      </c>
      <c r="M1701">
        <v>3691</v>
      </c>
    </row>
    <row r="1702" spans="1:13" x14ac:dyDescent="0.25">
      <c r="A1702" s="7" t="str">
        <f>HYPERLINK("http://www.UniProt.org/UniProt/Q96EP0","RNF31_HUMAN")</f>
        <v>RNF31_HUMAN</v>
      </c>
      <c r="B1702" s="4" t="s">
        <v>14081</v>
      </c>
      <c r="C1702" s="64">
        <v>74</v>
      </c>
      <c r="D1702" s="65">
        <v>2</v>
      </c>
      <c r="E1702" s="9">
        <v>9</v>
      </c>
      <c r="F1702" s="9">
        <v>4.6099999999999994</v>
      </c>
      <c r="G1702" s="97" t="s">
        <v>37740</v>
      </c>
      <c r="H1702" t="s">
        <v>32</v>
      </c>
      <c r="I1702" s="4" t="s">
        <v>12</v>
      </c>
      <c r="J1702" s="6">
        <v>119.65</v>
      </c>
      <c r="K1702" s="17" t="s">
        <v>12</v>
      </c>
      <c r="L1702" s="24" t="s">
        <v>37739</v>
      </c>
      <c r="M1702">
        <v>3411</v>
      </c>
    </row>
    <row r="1703" spans="1:13" x14ac:dyDescent="0.25">
      <c r="A1703" s="7" t="str">
        <f>HYPERLINK("http://www.UniProt.org/UniProt/Q9Y3B2","EXOS1_HUMAN")</f>
        <v>EXOS1_HUMAN</v>
      </c>
      <c r="B1703" s="4" t="s">
        <v>18906</v>
      </c>
      <c r="C1703" s="64">
        <v>45</v>
      </c>
      <c r="D1703" s="65">
        <v>2</v>
      </c>
      <c r="E1703" s="9">
        <v>5.5</v>
      </c>
      <c r="F1703" s="9">
        <v>2.78</v>
      </c>
      <c r="G1703" s="97" t="s">
        <v>37740</v>
      </c>
      <c r="H1703" t="s">
        <v>69</v>
      </c>
      <c r="I1703" s="4" t="s">
        <v>12</v>
      </c>
      <c r="J1703" s="6">
        <v>21.452000000000002</v>
      </c>
      <c r="K1703" s="17" t="s">
        <v>12</v>
      </c>
      <c r="L1703" s="24" t="s">
        <v>37739</v>
      </c>
      <c r="M1703">
        <v>4665</v>
      </c>
    </row>
    <row r="1704" spans="1:13" x14ac:dyDescent="0.25">
      <c r="A1704" s="7" t="str">
        <f>HYPERLINK("http://www.UniProt.org/UniProt/O43933","PEX1_HUMAN")</f>
        <v>PEX1_HUMAN</v>
      </c>
      <c r="B1704" s="4" t="s">
        <v>1344</v>
      </c>
      <c r="C1704" s="64">
        <v>28</v>
      </c>
      <c r="D1704" s="65">
        <v>2</v>
      </c>
      <c r="E1704" s="9">
        <v>3.4000000000000004</v>
      </c>
      <c r="F1704" s="9">
        <v>1.73</v>
      </c>
      <c r="G1704" s="97" t="s">
        <v>37740</v>
      </c>
      <c r="H1704" t="s">
        <v>32</v>
      </c>
      <c r="I1704" s="4" t="s">
        <v>12</v>
      </c>
      <c r="J1704" s="6">
        <v>142.87</v>
      </c>
      <c r="K1704" s="17" t="s">
        <v>12</v>
      </c>
      <c r="L1704" s="24" t="s">
        <v>37739</v>
      </c>
      <c r="M1704">
        <v>361</v>
      </c>
    </row>
    <row r="1705" spans="1:13" x14ac:dyDescent="0.25">
      <c r="A1705" s="7" t="str">
        <f>HYPERLINK("http://www.UniProt.org/UniProt/Q6PKG0","LARP1_HUMAN")</f>
        <v>LARP1_HUMAN</v>
      </c>
      <c r="B1705" s="4" t="s">
        <v>11040</v>
      </c>
      <c r="C1705" s="64">
        <v>23</v>
      </c>
      <c r="D1705" s="65">
        <v>2</v>
      </c>
      <c r="E1705" s="9">
        <v>2.8</v>
      </c>
      <c r="F1705" s="9">
        <v>1.3699999999999999</v>
      </c>
      <c r="G1705" s="97" t="s">
        <v>37740</v>
      </c>
      <c r="H1705" t="s">
        <v>32</v>
      </c>
      <c r="I1705" s="4" t="s">
        <v>12</v>
      </c>
      <c r="J1705" s="6">
        <v>123.51</v>
      </c>
      <c r="K1705" s="17" t="s">
        <v>12</v>
      </c>
      <c r="L1705" s="24" t="s">
        <v>37739</v>
      </c>
      <c r="M1705">
        <v>2613</v>
      </c>
    </row>
    <row r="1706" spans="1:13" x14ac:dyDescent="0.25">
      <c r="A1706" s="7" t="str">
        <f>HYPERLINK("http://www.UniProt.org/UniProt/O43299","AP5Z1_HUMAN")</f>
        <v>AP5Z1_HUMAN</v>
      </c>
      <c r="B1706" s="4" t="s">
        <v>1062</v>
      </c>
      <c r="C1706" s="64">
        <v>14</v>
      </c>
      <c r="D1706" s="65">
        <v>2</v>
      </c>
      <c r="E1706" s="9">
        <v>1.7000000000000002</v>
      </c>
      <c r="F1706" s="9">
        <v>0.84</v>
      </c>
      <c r="G1706" s="97" t="s">
        <v>37740</v>
      </c>
      <c r="H1706" t="s">
        <v>69</v>
      </c>
      <c r="I1706" s="4" t="s">
        <v>12</v>
      </c>
      <c r="J1706" s="6">
        <v>88.603999999999999</v>
      </c>
      <c r="K1706" s="17" t="s">
        <v>12</v>
      </c>
      <c r="L1706" s="24" t="s">
        <v>37739</v>
      </c>
      <c r="M1706">
        <v>298</v>
      </c>
    </row>
    <row r="1707" spans="1:13" x14ac:dyDescent="0.25">
      <c r="A1707" s="7" t="str">
        <f>HYPERLINK("http://www.UniProt.org/UniProt/Q53GS9-2","SNUT2_HUMAN")</f>
        <v>SNUT2_HUMAN</v>
      </c>
      <c r="B1707" s="4" t="s">
        <v>10187</v>
      </c>
      <c r="C1707" s="64">
        <v>12</v>
      </c>
      <c r="D1707" s="65">
        <v>2</v>
      </c>
      <c r="E1707" s="9">
        <v>1.4</v>
      </c>
      <c r="F1707" s="9">
        <v>0.69900000000000007</v>
      </c>
      <c r="G1707" s="97" t="s">
        <v>37740</v>
      </c>
      <c r="H1707" t="s">
        <v>92</v>
      </c>
      <c r="I1707" s="4" t="s">
        <v>12</v>
      </c>
      <c r="J1707" s="6">
        <v>53.51</v>
      </c>
      <c r="K1707" s="17" t="s">
        <v>12</v>
      </c>
      <c r="L1707" s="24" t="s">
        <v>37739</v>
      </c>
      <c r="M1707">
        <v>2380</v>
      </c>
    </row>
    <row r="1708" spans="1:13" x14ac:dyDescent="0.25">
      <c r="A1708" s="7" t="str">
        <f>HYPERLINK("http://www.UniProt.org/UniProt/P63244","GBLP_HUMAN")</f>
        <v>GBLP_HUMAN</v>
      </c>
      <c r="B1708" s="4" t="s">
        <v>7365</v>
      </c>
      <c r="C1708" s="64">
        <v>2500</v>
      </c>
      <c r="D1708" s="65">
        <v>1.9</v>
      </c>
      <c r="E1708" s="9">
        <v>310</v>
      </c>
      <c r="F1708" s="9">
        <v>162.99999999999997</v>
      </c>
      <c r="G1708" s="97" t="s">
        <v>37740</v>
      </c>
      <c r="H1708" t="s">
        <v>69</v>
      </c>
      <c r="I1708" s="4" t="s">
        <v>12</v>
      </c>
      <c r="J1708" s="6">
        <v>35.076000000000001</v>
      </c>
      <c r="K1708" s="17" t="s">
        <v>12</v>
      </c>
      <c r="L1708" s="24" t="s">
        <v>37739</v>
      </c>
      <c r="M1708">
        <v>1718</v>
      </c>
    </row>
    <row r="1709" spans="1:13" x14ac:dyDescent="0.25">
      <c r="A1709" s="7" t="str">
        <f>HYPERLINK("http://www.UniProt.org/UniProt/P50454","SERPH_HUMAN")</f>
        <v>SERPH_HUMAN</v>
      </c>
      <c r="B1709" s="4" t="s">
        <v>6093</v>
      </c>
      <c r="C1709" s="65">
        <v>350</v>
      </c>
      <c r="D1709" s="65">
        <v>1.9</v>
      </c>
      <c r="E1709" s="9">
        <v>260</v>
      </c>
      <c r="F1709" s="9">
        <v>139</v>
      </c>
      <c r="G1709" s="97" t="s">
        <v>37740</v>
      </c>
      <c r="H1709" t="s">
        <v>32</v>
      </c>
      <c r="I1709" s="4" t="s">
        <v>12</v>
      </c>
      <c r="J1709" s="6">
        <v>46.44</v>
      </c>
      <c r="K1709" s="17" t="s">
        <v>56</v>
      </c>
      <c r="L1709" s="24" t="s">
        <v>37739</v>
      </c>
      <c r="M1709">
        <v>1423</v>
      </c>
    </row>
    <row r="1710" spans="1:13" x14ac:dyDescent="0.25">
      <c r="A1710" s="7" t="str">
        <f>HYPERLINK("http://www.UniProt.org/UniProt/P52306","GDS1_HUMAN")</f>
        <v>GDS1_HUMAN</v>
      </c>
      <c r="B1710" s="4" t="s">
        <v>6332</v>
      </c>
      <c r="C1710" s="64">
        <v>1800</v>
      </c>
      <c r="D1710" s="65">
        <v>1.9</v>
      </c>
      <c r="E1710" s="9">
        <v>210</v>
      </c>
      <c r="F1710" s="9">
        <v>111</v>
      </c>
      <c r="G1710" s="97" t="s">
        <v>37740</v>
      </c>
      <c r="H1710" t="s">
        <v>12</v>
      </c>
      <c r="I1710" s="4" t="s">
        <v>12</v>
      </c>
      <c r="J1710" s="6">
        <v>66.316000000000003</v>
      </c>
      <c r="K1710" s="17" t="s">
        <v>12</v>
      </c>
      <c r="L1710" s="24" t="s">
        <v>37739</v>
      </c>
      <c r="M1710">
        <v>1483</v>
      </c>
    </row>
    <row r="1711" spans="1:13" x14ac:dyDescent="0.25">
      <c r="A1711" s="7" t="str">
        <f>HYPERLINK("http://www.UniProt.org/UniProt/O15294","OGT1_HUMAN")</f>
        <v>OGT1_HUMAN</v>
      </c>
      <c r="B1711" s="4" t="s">
        <v>885</v>
      </c>
      <c r="C1711" s="64">
        <v>1000</v>
      </c>
      <c r="D1711" s="65">
        <v>1.9</v>
      </c>
      <c r="E1711" s="9">
        <v>120</v>
      </c>
      <c r="F1711" s="9">
        <v>63.9</v>
      </c>
      <c r="G1711" s="97" t="s">
        <v>37740</v>
      </c>
      <c r="H1711" t="s">
        <v>69</v>
      </c>
      <c r="I1711" s="4" t="s">
        <v>40569</v>
      </c>
      <c r="J1711" s="6">
        <v>116.92</v>
      </c>
      <c r="K1711" s="17" t="s">
        <v>12</v>
      </c>
      <c r="L1711" s="24" t="s">
        <v>37739</v>
      </c>
      <c r="M1711">
        <v>261</v>
      </c>
    </row>
    <row r="1712" spans="1:13" x14ac:dyDescent="0.25">
      <c r="A1712" s="7" t="str">
        <f>HYPERLINK("http://www.UniProt.org/UniProt/P53990-2","IST1_HUMAN")</f>
        <v>IST1_HUMAN</v>
      </c>
      <c r="B1712" s="4" t="s">
        <v>6512</v>
      </c>
      <c r="C1712" s="64">
        <v>860</v>
      </c>
      <c r="D1712" s="65">
        <v>1.9</v>
      </c>
      <c r="E1712" s="9">
        <v>110</v>
      </c>
      <c r="F1712" s="9">
        <v>55.5</v>
      </c>
      <c r="G1712" s="97" t="s">
        <v>37740</v>
      </c>
      <c r="H1712" t="s">
        <v>32</v>
      </c>
      <c r="I1712" s="4" t="s">
        <v>12</v>
      </c>
      <c r="J1712" s="6">
        <v>36.622</v>
      </c>
      <c r="K1712" s="17" t="s">
        <v>12</v>
      </c>
      <c r="L1712" s="24" t="s">
        <v>37739</v>
      </c>
      <c r="M1712">
        <v>1524</v>
      </c>
    </row>
    <row r="1713" spans="1:13" x14ac:dyDescent="0.25">
      <c r="A1713" s="7" t="str">
        <f>HYPERLINK("http://www.UniProt.org/UniProt/Q9UNF0-2","PACN2_HUMAN")</f>
        <v>PACN2_HUMAN</v>
      </c>
      <c r="B1713" s="4" t="s">
        <v>18446</v>
      </c>
      <c r="C1713" s="64">
        <v>580</v>
      </c>
      <c r="D1713" s="65">
        <v>1.9</v>
      </c>
      <c r="E1713" s="9">
        <v>71</v>
      </c>
      <c r="F1713" s="9">
        <v>37.699999999999996</v>
      </c>
      <c r="G1713" s="97" t="s">
        <v>37740</v>
      </c>
      <c r="H1713" t="s">
        <v>32</v>
      </c>
      <c r="I1713" s="4" t="s">
        <v>12</v>
      </c>
      <c r="J1713" s="6">
        <v>51.353000000000002</v>
      </c>
      <c r="K1713" s="17" t="s">
        <v>12</v>
      </c>
      <c r="L1713" s="24" t="s">
        <v>37739</v>
      </c>
      <c r="M1713">
        <v>4546</v>
      </c>
    </row>
    <row r="1714" spans="1:13" x14ac:dyDescent="0.25">
      <c r="A1714" s="7" t="str">
        <f>HYPERLINK("http://www.UniProt.org/UniProt/P16383","GCFC2_HUMAN")</f>
        <v>GCFC2_HUMAN</v>
      </c>
      <c r="B1714" s="4" t="s">
        <v>3810</v>
      </c>
      <c r="C1714" s="64">
        <v>290</v>
      </c>
      <c r="D1714" s="65">
        <v>1.9</v>
      </c>
      <c r="E1714" s="9">
        <v>35</v>
      </c>
      <c r="F1714" s="9">
        <v>18.899999999999999</v>
      </c>
      <c r="G1714" s="97" t="s">
        <v>37740</v>
      </c>
      <c r="H1714" t="s">
        <v>92</v>
      </c>
      <c r="I1714" s="4" t="s">
        <v>12</v>
      </c>
      <c r="J1714" s="6">
        <v>89.384</v>
      </c>
      <c r="K1714" s="17" t="s">
        <v>12</v>
      </c>
      <c r="L1714" s="24" t="s">
        <v>37739</v>
      </c>
      <c r="M1714">
        <v>919</v>
      </c>
    </row>
    <row r="1715" spans="1:13" x14ac:dyDescent="0.25">
      <c r="A1715" s="7" t="str">
        <f>HYPERLINK("http://www.UniProt.org/UniProt/P15036","ETS2_HUMAN")</f>
        <v>ETS2_HUMAN</v>
      </c>
      <c r="B1715" s="4" t="s">
        <v>3707</v>
      </c>
      <c r="C1715" s="64">
        <v>220</v>
      </c>
      <c r="D1715" s="65">
        <v>1.9</v>
      </c>
      <c r="E1715" s="9">
        <v>27</v>
      </c>
      <c r="F1715" s="9">
        <v>14.1</v>
      </c>
      <c r="G1715" s="97" t="s">
        <v>37740</v>
      </c>
      <c r="H1715" t="s">
        <v>92</v>
      </c>
      <c r="I1715" s="4" t="s">
        <v>584</v>
      </c>
      <c r="J1715" s="6">
        <v>53.000999999999998</v>
      </c>
      <c r="K1715" s="17" t="s">
        <v>12</v>
      </c>
      <c r="L1715" s="24" t="s">
        <v>37739</v>
      </c>
      <c r="M1715">
        <v>896</v>
      </c>
    </row>
    <row r="1716" spans="1:13" x14ac:dyDescent="0.25">
      <c r="A1716" s="7" t="str">
        <f>HYPERLINK("http://www.UniProt.org/UniProt/Q05397","FAK1_HUMAN")</f>
        <v>FAK1_HUMAN</v>
      </c>
      <c r="B1716" s="4" t="s">
        <v>7906</v>
      </c>
      <c r="C1716" s="64">
        <v>220</v>
      </c>
      <c r="D1716" s="65">
        <v>1.9</v>
      </c>
      <c r="E1716" s="9">
        <v>27</v>
      </c>
      <c r="F1716" s="9">
        <v>14.7</v>
      </c>
      <c r="G1716" s="97" t="s">
        <v>37740</v>
      </c>
      <c r="H1716" t="s">
        <v>69</v>
      </c>
      <c r="I1716" s="4" t="s">
        <v>251</v>
      </c>
      <c r="J1716" s="6">
        <v>119.23</v>
      </c>
      <c r="K1716" s="17" t="s">
        <v>12</v>
      </c>
      <c r="L1716" s="24" t="s">
        <v>37739</v>
      </c>
      <c r="M1716">
        <v>1850</v>
      </c>
    </row>
    <row r="1717" spans="1:13" x14ac:dyDescent="0.25">
      <c r="A1717" s="7" t="str">
        <f>HYPERLINK("http://www.UniProt.org/UniProt/Q9P1Z2-2","CACO1_HUMAN")</f>
        <v>CACO1_HUMAN</v>
      </c>
      <c r="B1717" s="4" t="s">
        <v>17651</v>
      </c>
      <c r="C1717" s="64">
        <v>100</v>
      </c>
      <c r="D1717" s="65">
        <v>1.9</v>
      </c>
      <c r="E1717" s="9">
        <v>13</v>
      </c>
      <c r="F1717" s="9">
        <v>6.7</v>
      </c>
      <c r="G1717" s="97" t="s">
        <v>37740</v>
      </c>
      <c r="H1717" t="s">
        <v>69</v>
      </c>
      <c r="I1717" s="4" t="s">
        <v>12</v>
      </c>
      <c r="J1717" s="6">
        <v>70.977999999999994</v>
      </c>
      <c r="K1717" s="17" t="s">
        <v>12</v>
      </c>
      <c r="L1717" s="24" t="s">
        <v>37739</v>
      </c>
      <c r="M1717">
        <v>4331</v>
      </c>
    </row>
    <row r="1718" spans="1:13" x14ac:dyDescent="0.25">
      <c r="A1718" s="7" t="str">
        <f>HYPERLINK("http://www.UniProt.org/UniProt/P42684-6","ABL2_HUMAN")</f>
        <v>ABL2_HUMAN</v>
      </c>
      <c r="B1718" s="4" t="s">
        <v>5521</v>
      </c>
      <c r="C1718" s="64">
        <v>54</v>
      </c>
      <c r="D1718" s="65">
        <v>1.9</v>
      </c>
      <c r="E1718" s="9">
        <v>6.6</v>
      </c>
      <c r="F1718" s="9">
        <v>3.5</v>
      </c>
      <c r="G1718" s="97" t="s">
        <v>37740</v>
      </c>
      <c r="H1718" t="s">
        <v>32</v>
      </c>
      <c r="I1718" s="4" t="s">
        <v>12</v>
      </c>
      <c r="J1718" s="6">
        <v>126.22</v>
      </c>
      <c r="K1718" s="17" t="s">
        <v>12</v>
      </c>
      <c r="L1718" s="24" t="s">
        <v>37739</v>
      </c>
      <c r="M1718">
        <v>1294</v>
      </c>
    </row>
    <row r="1719" spans="1:13" x14ac:dyDescent="0.25">
      <c r="A1719" s="7" t="str">
        <f>HYPERLINK("http://www.UniProt.org/UniProt/Q8IZL8","PELP1_HUMAN")</f>
        <v>PELP1_HUMAN</v>
      </c>
      <c r="B1719" s="4" t="s">
        <v>12217</v>
      </c>
      <c r="C1719" s="64">
        <v>35</v>
      </c>
      <c r="D1719" s="65">
        <v>1.9</v>
      </c>
      <c r="E1719" s="9">
        <v>4.3</v>
      </c>
      <c r="F1719" s="9">
        <v>2.27</v>
      </c>
      <c r="G1719" s="97" t="s">
        <v>37740</v>
      </c>
      <c r="H1719" t="s">
        <v>69</v>
      </c>
      <c r="I1719" s="4" t="s">
        <v>12</v>
      </c>
      <c r="J1719" s="6">
        <v>119.7</v>
      </c>
      <c r="K1719" s="17" t="s">
        <v>12</v>
      </c>
      <c r="L1719" s="24" t="s">
        <v>37739</v>
      </c>
      <c r="M1719">
        <v>2939</v>
      </c>
    </row>
    <row r="1720" spans="1:13" x14ac:dyDescent="0.25">
      <c r="A1720" s="7" t="str">
        <f>HYPERLINK("http://www.UniProt.org/UniProt/Q9NRW7","VPS45_HUMAN")</f>
        <v>VPS45_HUMAN</v>
      </c>
      <c r="B1720" s="4" t="s">
        <v>16933</v>
      </c>
      <c r="C1720" s="64">
        <v>25</v>
      </c>
      <c r="D1720" s="65">
        <v>1.9</v>
      </c>
      <c r="E1720" s="9">
        <v>3.1</v>
      </c>
      <c r="F1720" s="9">
        <v>1.61</v>
      </c>
      <c r="G1720" s="97" t="s">
        <v>37740</v>
      </c>
      <c r="H1720" t="s">
        <v>32</v>
      </c>
      <c r="I1720" s="4" t="s">
        <v>12</v>
      </c>
      <c r="J1720" s="6">
        <v>65.075999999999993</v>
      </c>
      <c r="K1720" s="17" t="s">
        <v>12</v>
      </c>
      <c r="L1720" s="24" t="s">
        <v>37739</v>
      </c>
      <c r="M1720">
        <v>4144</v>
      </c>
    </row>
    <row r="1721" spans="1:13" x14ac:dyDescent="0.25">
      <c r="A1721" s="7" t="str">
        <f>HYPERLINK("http://www.UniProt.org/UniProt/P09493-4","TPM1_HUMAN")</f>
        <v>TPM1_HUMAN</v>
      </c>
      <c r="B1721" s="4" t="s">
        <v>3279</v>
      </c>
      <c r="C1721" s="64">
        <v>17</v>
      </c>
      <c r="D1721" s="65">
        <v>1.9</v>
      </c>
      <c r="E1721" s="9">
        <v>2.1</v>
      </c>
      <c r="F1721" s="9">
        <v>1.1500000000000001</v>
      </c>
      <c r="G1721" s="97" t="s">
        <v>37740</v>
      </c>
      <c r="H1721" t="s">
        <v>32</v>
      </c>
      <c r="I1721" s="4" t="s">
        <v>12</v>
      </c>
      <c r="J1721" s="6">
        <v>32.847000000000001</v>
      </c>
      <c r="K1721" s="17" t="s">
        <v>12</v>
      </c>
      <c r="L1721" s="24" t="s">
        <v>37739</v>
      </c>
      <c r="M1721">
        <v>799</v>
      </c>
    </row>
    <row r="1722" spans="1:13" x14ac:dyDescent="0.25">
      <c r="A1722" s="7" t="str">
        <f>HYPERLINK("http://www.UniProt.org/UniProt/Q6PEV8","F199X_HUMAN")</f>
        <v>F199X_HUMAN</v>
      </c>
      <c r="B1722" s="4" t="s">
        <v>10978</v>
      </c>
      <c r="C1722" s="64">
        <v>7.7</v>
      </c>
      <c r="D1722" s="65">
        <v>1.9</v>
      </c>
      <c r="E1722" s="9">
        <v>0.94</v>
      </c>
      <c r="F1722" s="9">
        <v>0.48099999999999998</v>
      </c>
      <c r="G1722" s="97" t="s">
        <v>37740</v>
      </c>
      <c r="H1722" t="s">
        <v>12</v>
      </c>
      <c r="I1722" s="4" t="s">
        <v>12</v>
      </c>
      <c r="J1722" s="6">
        <v>42.801000000000002</v>
      </c>
      <c r="K1722" s="17" t="s">
        <v>12</v>
      </c>
      <c r="L1722" s="24" t="s">
        <v>37739</v>
      </c>
      <c r="M1722">
        <v>2596</v>
      </c>
    </row>
    <row r="1723" spans="1:13" x14ac:dyDescent="0.25">
      <c r="A1723" s="7" t="str">
        <f>HYPERLINK("http://www.UniProt.org/UniProt/P30153","2AAA_HUMAN")</f>
        <v>2AAA_HUMAN</v>
      </c>
      <c r="B1723" s="4" t="s">
        <v>4707</v>
      </c>
      <c r="C1723" s="65">
        <v>240</v>
      </c>
      <c r="D1723" s="65">
        <v>1.8</v>
      </c>
      <c r="E1723" s="9">
        <v>1900</v>
      </c>
      <c r="F1723" s="9">
        <v>1030</v>
      </c>
      <c r="G1723" s="97" t="s">
        <v>37740</v>
      </c>
      <c r="H1723" t="s">
        <v>32</v>
      </c>
      <c r="I1723" s="4" t="s">
        <v>12</v>
      </c>
      <c r="J1723" s="6">
        <v>65.308000000000007</v>
      </c>
      <c r="K1723" s="17" t="s">
        <v>12</v>
      </c>
      <c r="L1723" s="24" t="s">
        <v>37739</v>
      </c>
      <c r="M1723">
        <v>1116</v>
      </c>
    </row>
    <row r="1724" spans="1:13" x14ac:dyDescent="0.25">
      <c r="A1724" s="7" t="str">
        <f>HYPERLINK("http://www.UniProt.org/UniProt/Q86Y56","DAAF5_HUMAN")</f>
        <v>DAAF5_HUMAN</v>
      </c>
      <c r="B1724" s="4" t="s">
        <v>11902</v>
      </c>
      <c r="C1724" s="65">
        <v>400</v>
      </c>
      <c r="D1724" s="65">
        <v>1.8</v>
      </c>
      <c r="E1724" s="9">
        <v>330</v>
      </c>
      <c r="F1724" s="9">
        <v>188</v>
      </c>
      <c r="G1724" s="97" t="s">
        <v>37740</v>
      </c>
      <c r="H1724" t="s">
        <v>32</v>
      </c>
      <c r="I1724" s="4" t="s">
        <v>12</v>
      </c>
      <c r="J1724" s="6">
        <v>93.52</v>
      </c>
      <c r="K1724" s="17" t="s">
        <v>12</v>
      </c>
      <c r="L1724" s="24" t="s">
        <v>37739</v>
      </c>
      <c r="M1724">
        <v>2848</v>
      </c>
    </row>
    <row r="1725" spans="1:13" x14ac:dyDescent="0.25">
      <c r="A1725" s="7" t="str">
        <f>HYPERLINK("http://www.UniProt.org/UniProt/Q13643","FHL3_HUMAN")</f>
        <v>FHL3_HUMAN</v>
      </c>
      <c r="B1725" s="4" t="s">
        <v>8781</v>
      </c>
      <c r="C1725" s="64">
        <v>1000</v>
      </c>
      <c r="D1725" s="65">
        <v>1.8</v>
      </c>
      <c r="E1725" s="9">
        <v>120</v>
      </c>
      <c r="F1725" s="9">
        <v>70.099999999999994</v>
      </c>
      <c r="G1725" s="97" t="s">
        <v>37740</v>
      </c>
      <c r="H1725" t="s">
        <v>12</v>
      </c>
      <c r="I1725" s="4" t="s">
        <v>12</v>
      </c>
      <c r="J1725" s="6">
        <v>31.192</v>
      </c>
      <c r="K1725" s="17" t="s">
        <v>12</v>
      </c>
      <c r="L1725" s="24" t="s">
        <v>37739</v>
      </c>
      <c r="M1725">
        <v>2049</v>
      </c>
    </row>
    <row r="1726" spans="1:13" x14ac:dyDescent="0.25">
      <c r="A1726" s="7" t="str">
        <f>HYPERLINK("http://www.UniProt.org/UniProt/P80217","IN35_HUMAN")</f>
        <v>IN35_HUMAN</v>
      </c>
      <c r="B1726" s="4" t="s">
        <v>7521</v>
      </c>
      <c r="C1726" s="64">
        <v>770</v>
      </c>
      <c r="D1726" s="65">
        <v>1.8</v>
      </c>
      <c r="E1726" s="9">
        <v>94</v>
      </c>
      <c r="F1726" s="9">
        <v>52.4</v>
      </c>
      <c r="G1726" s="97" t="s">
        <v>37740</v>
      </c>
      <c r="H1726" t="s">
        <v>92</v>
      </c>
      <c r="I1726" s="4" t="s">
        <v>12</v>
      </c>
      <c r="J1726" s="6">
        <v>31.545999999999999</v>
      </c>
      <c r="K1726" s="17" t="s">
        <v>12</v>
      </c>
      <c r="L1726" s="24" t="s">
        <v>37739</v>
      </c>
      <c r="M1726">
        <v>1757</v>
      </c>
    </row>
    <row r="1727" spans="1:13" x14ac:dyDescent="0.25">
      <c r="A1727" s="7" t="str">
        <f>HYPERLINK("http://www.UniProt.org/UniProt/Q13618-2","CUL3_HUMAN")</f>
        <v>CUL3_HUMAN</v>
      </c>
      <c r="B1727" s="4" t="s">
        <v>8738</v>
      </c>
      <c r="C1727" s="65">
        <v>330</v>
      </c>
      <c r="D1727" s="65">
        <v>1.8</v>
      </c>
      <c r="E1727" s="9">
        <v>50</v>
      </c>
      <c r="F1727" s="9">
        <v>28.6</v>
      </c>
      <c r="G1727" s="97" t="s">
        <v>37740</v>
      </c>
      <c r="H1727" t="s">
        <v>69</v>
      </c>
      <c r="I1727" s="4" t="s">
        <v>12</v>
      </c>
      <c r="J1727" s="6">
        <v>86.233000000000004</v>
      </c>
      <c r="K1727" s="17" t="s">
        <v>12</v>
      </c>
      <c r="L1727" s="24" t="s">
        <v>37739</v>
      </c>
      <c r="M1727">
        <v>2040</v>
      </c>
    </row>
    <row r="1728" spans="1:13" x14ac:dyDescent="0.25">
      <c r="A1728" s="7" t="str">
        <f>HYPERLINK("http://www.UniProt.org/UniProt/Q9Y312","AAR2_HUMAN")</f>
        <v>AAR2_HUMAN</v>
      </c>
      <c r="B1728" s="4" t="s">
        <v>18850</v>
      </c>
      <c r="C1728" s="64">
        <v>340</v>
      </c>
      <c r="D1728" s="65">
        <v>1.8</v>
      </c>
      <c r="E1728" s="9">
        <v>41</v>
      </c>
      <c r="F1728" s="9">
        <v>22.9</v>
      </c>
      <c r="G1728" s="97" t="s">
        <v>37740</v>
      </c>
      <c r="H1728" t="s">
        <v>12</v>
      </c>
      <c r="I1728" s="4" t="s">
        <v>12</v>
      </c>
      <c r="J1728" s="6">
        <v>43.472000000000001</v>
      </c>
      <c r="K1728" s="17" t="s">
        <v>12</v>
      </c>
      <c r="L1728" s="24" t="s">
        <v>37739</v>
      </c>
      <c r="M1728">
        <v>4653</v>
      </c>
    </row>
    <row r="1729" spans="1:13" x14ac:dyDescent="0.25">
      <c r="A1729" s="7" t="str">
        <f>HYPERLINK("http://www.UniProt.org/UniProt/Q9Y6K9-2","NEMO_HUMAN")</f>
        <v>NEMO_HUMAN</v>
      </c>
      <c r="B1729" s="4" t="s">
        <v>19410</v>
      </c>
      <c r="C1729" s="64">
        <v>320</v>
      </c>
      <c r="D1729" s="65">
        <v>1.8</v>
      </c>
      <c r="E1729" s="9">
        <v>39</v>
      </c>
      <c r="F1729" s="9">
        <v>22.3</v>
      </c>
      <c r="G1729" s="97" t="s">
        <v>37740</v>
      </c>
      <c r="H1729" t="s">
        <v>69</v>
      </c>
      <c r="I1729" s="4" t="s">
        <v>12</v>
      </c>
      <c r="J1729" s="6">
        <v>55.786000000000001</v>
      </c>
      <c r="K1729" s="17" t="s">
        <v>12</v>
      </c>
      <c r="L1729" s="24" t="s">
        <v>37739</v>
      </c>
      <c r="M1729">
        <v>4795</v>
      </c>
    </row>
    <row r="1730" spans="1:13" x14ac:dyDescent="0.25">
      <c r="A1730" s="7" t="str">
        <f>HYPERLINK("http://www.UniProt.org/UniProt/P33240-2","CSTF2_HUMAN")</f>
        <v>CSTF2_HUMAN</v>
      </c>
      <c r="B1730" s="4" t="s">
        <v>4930</v>
      </c>
      <c r="C1730" s="64">
        <v>210</v>
      </c>
      <c r="D1730" s="65">
        <v>1.8</v>
      </c>
      <c r="E1730" s="9">
        <v>26</v>
      </c>
      <c r="F1730" s="9">
        <v>14.6</v>
      </c>
      <c r="G1730" s="97" t="s">
        <v>37740</v>
      </c>
      <c r="H1730" t="s">
        <v>92</v>
      </c>
      <c r="I1730" s="4" t="s">
        <v>12</v>
      </c>
      <c r="J1730" s="6">
        <v>59.250999999999998</v>
      </c>
      <c r="K1730" s="17" t="s">
        <v>12</v>
      </c>
      <c r="L1730" s="24" t="s">
        <v>37739</v>
      </c>
      <c r="M1730">
        <v>1167</v>
      </c>
    </row>
    <row r="1731" spans="1:13" x14ac:dyDescent="0.25">
      <c r="A1731" s="7" t="str">
        <f>HYPERLINK("http://www.UniProt.org/UniProt/O14920","IKKB_HUMAN")</f>
        <v>IKKB_HUMAN</v>
      </c>
      <c r="B1731" s="4" t="s">
        <v>679</v>
      </c>
      <c r="C1731" s="64">
        <v>200</v>
      </c>
      <c r="D1731" s="65">
        <v>1.8</v>
      </c>
      <c r="E1731" s="9">
        <v>23.999999999999996</v>
      </c>
      <c r="F1731" s="9">
        <v>13.3</v>
      </c>
      <c r="G1731" s="97" t="s">
        <v>37740</v>
      </c>
      <c r="H1731" t="s">
        <v>69</v>
      </c>
      <c r="I1731" s="4" t="s">
        <v>12</v>
      </c>
      <c r="J1731" s="6">
        <v>86.563000000000002</v>
      </c>
      <c r="K1731" s="17" t="s">
        <v>12</v>
      </c>
      <c r="L1731" s="24" t="s">
        <v>37739</v>
      </c>
      <c r="M1731">
        <v>217</v>
      </c>
    </row>
    <row r="1732" spans="1:13" x14ac:dyDescent="0.25">
      <c r="A1732" s="7" t="str">
        <f>HYPERLINK("http://www.UniProt.org/UniProt/Q9H0K6","PUS7L_HUMAN")</f>
        <v>PUS7L_HUMAN</v>
      </c>
      <c r="B1732" s="4" t="s">
        <v>15876</v>
      </c>
      <c r="C1732" s="64">
        <v>190</v>
      </c>
      <c r="D1732" s="65">
        <v>1.8</v>
      </c>
      <c r="E1732" s="9">
        <v>23</v>
      </c>
      <c r="F1732" s="9">
        <v>12.899999999999999</v>
      </c>
      <c r="G1732" s="97" t="s">
        <v>37740</v>
      </c>
      <c r="H1732" t="s">
        <v>12</v>
      </c>
      <c r="I1732" s="4" t="s">
        <v>12</v>
      </c>
      <c r="J1732" s="6">
        <v>80.7</v>
      </c>
      <c r="K1732" s="17" t="s">
        <v>12</v>
      </c>
      <c r="L1732" s="24" t="s">
        <v>37739</v>
      </c>
      <c r="M1732">
        <v>3871</v>
      </c>
    </row>
    <row r="1733" spans="1:13" x14ac:dyDescent="0.25">
      <c r="A1733" s="7" t="str">
        <f>HYPERLINK("http://www.UniProt.org/UniProt/Q06265","EXOS9_HUMAN")</f>
        <v>EXOS9_HUMAN</v>
      </c>
      <c r="B1733" s="4" t="s">
        <v>7952</v>
      </c>
      <c r="C1733" s="64">
        <v>160</v>
      </c>
      <c r="D1733" s="65">
        <v>1.8</v>
      </c>
      <c r="E1733" s="9">
        <v>19</v>
      </c>
      <c r="F1733" s="9">
        <v>10.7</v>
      </c>
      <c r="G1733" s="97" t="s">
        <v>37740</v>
      </c>
      <c r="H1733" t="s">
        <v>69</v>
      </c>
      <c r="I1733" s="4" t="s">
        <v>12</v>
      </c>
      <c r="J1733" s="6">
        <v>48.948</v>
      </c>
      <c r="K1733" s="17" t="s">
        <v>12</v>
      </c>
      <c r="L1733" s="24" t="s">
        <v>37739</v>
      </c>
      <c r="M1733">
        <v>1861</v>
      </c>
    </row>
    <row r="1734" spans="1:13" x14ac:dyDescent="0.25">
      <c r="A1734" s="7" t="str">
        <f>HYPERLINK("http://www.UniProt.org/UniProt/Q9BUJ2-4","HNRL1_HUMAN")</f>
        <v>HNRL1_HUMAN</v>
      </c>
      <c r="B1734" s="4" t="s">
        <v>15316</v>
      </c>
      <c r="C1734" s="64">
        <v>77</v>
      </c>
      <c r="D1734" s="65">
        <v>1.8</v>
      </c>
      <c r="E1734" s="9">
        <v>9.5</v>
      </c>
      <c r="F1734" s="9">
        <v>5.1400000000000006</v>
      </c>
      <c r="G1734" s="97" t="s">
        <v>37740</v>
      </c>
      <c r="H1734" t="s">
        <v>92</v>
      </c>
      <c r="I1734" s="4" t="s">
        <v>12</v>
      </c>
      <c r="J1734" s="6">
        <v>84.793000000000006</v>
      </c>
      <c r="K1734" s="17" t="s">
        <v>12</v>
      </c>
      <c r="L1734" s="24" t="s">
        <v>37739</v>
      </c>
      <c r="M1734">
        <v>3723</v>
      </c>
    </row>
    <row r="1735" spans="1:13" x14ac:dyDescent="0.25">
      <c r="A1735" s="7" t="str">
        <f>HYPERLINK("http://www.UniProt.org/UniProt/Q9Y496","KIF3A_HUMAN")</f>
        <v>KIF3A_HUMAN</v>
      </c>
      <c r="B1735" s="4" t="s">
        <v>19038</v>
      </c>
      <c r="C1735" s="64">
        <v>58</v>
      </c>
      <c r="D1735" s="65">
        <v>1.8</v>
      </c>
      <c r="E1735" s="9">
        <v>7.1000000000000005</v>
      </c>
      <c r="F1735" s="9">
        <v>4.03</v>
      </c>
      <c r="G1735" s="97" t="s">
        <v>37740</v>
      </c>
      <c r="H1735" t="s">
        <v>32</v>
      </c>
      <c r="I1735" s="4" t="s">
        <v>12</v>
      </c>
      <c r="J1735" s="6">
        <v>80.040000000000006</v>
      </c>
      <c r="K1735" s="17" t="s">
        <v>12</v>
      </c>
      <c r="L1735" s="24" t="s">
        <v>37739</v>
      </c>
      <c r="M1735">
        <v>4698</v>
      </c>
    </row>
    <row r="1736" spans="1:13" x14ac:dyDescent="0.25">
      <c r="A1736" s="7" t="str">
        <f>HYPERLINK("http://www.UniProt.org/UniProt/Q6P1K2","PMF1_HUMAN")</f>
        <v>PMF1_HUMAN</v>
      </c>
      <c r="B1736" s="4" t="s">
        <v>10870</v>
      </c>
      <c r="C1736" s="64">
        <v>53</v>
      </c>
      <c r="D1736" s="65">
        <v>1.8</v>
      </c>
      <c r="E1736" s="9">
        <v>6.5</v>
      </c>
      <c r="F1736" s="9">
        <v>3.6</v>
      </c>
      <c r="G1736" s="97" t="s">
        <v>37740</v>
      </c>
      <c r="H1736" t="s">
        <v>92</v>
      </c>
      <c r="I1736" s="4" t="s">
        <v>12</v>
      </c>
      <c r="J1736" s="6">
        <v>23.338999999999999</v>
      </c>
      <c r="K1736" s="17" t="s">
        <v>12</v>
      </c>
      <c r="L1736" s="24" t="s">
        <v>37739</v>
      </c>
      <c r="M1736">
        <v>2570</v>
      </c>
    </row>
    <row r="1737" spans="1:13" x14ac:dyDescent="0.25">
      <c r="A1737" s="7" t="str">
        <f>HYPERLINK("http://www.UniProt.org/UniProt/Q15154-2","PCM1_HUMAN")</f>
        <v>PCM1_HUMAN</v>
      </c>
      <c r="B1737" s="4" t="s">
        <v>9406</v>
      </c>
      <c r="C1737" s="64">
        <v>40</v>
      </c>
      <c r="D1737" s="65">
        <v>1.8</v>
      </c>
      <c r="E1737" s="9">
        <v>4.8</v>
      </c>
      <c r="F1737" s="9">
        <v>2.62</v>
      </c>
      <c r="G1737" s="97" t="s">
        <v>37740</v>
      </c>
      <c r="H1737" t="s">
        <v>32</v>
      </c>
      <c r="I1737" s="4" t="s">
        <v>12</v>
      </c>
      <c r="J1737" s="6">
        <v>222.22</v>
      </c>
      <c r="K1737" s="17" t="s">
        <v>12</v>
      </c>
      <c r="L1737" s="24" t="s">
        <v>37739</v>
      </c>
      <c r="M1737">
        <v>2193</v>
      </c>
    </row>
    <row r="1738" spans="1:13" x14ac:dyDescent="0.25">
      <c r="A1738" s="7" t="str">
        <f>HYPERLINK("http://www.UniProt.org/UniProt/O95573","ACSL3_HUMAN")</f>
        <v>ACSL3_HUMAN</v>
      </c>
      <c r="B1738" s="4" t="s">
        <v>2478</v>
      </c>
      <c r="C1738" s="65">
        <v>6.4</v>
      </c>
      <c r="D1738" s="65">
        <v>1.8</v>
      </c>
      <c r="E1738" s="9">
        <v>4.2</v>
      </c>
      <c r="F1738" s="9">
        <v>2.39</v>
      </c>
      <c r="G1738" s="97" t="s">
        <v>37740</v>
      </c>
      <c r="H1738" t="s">
        <v>32</v>
      </c>
      <c r="I1738" s="4" t="s">
        <v>12</v>
      </c>
      <c r="J1738" s="6">
        <v>80.418999999999997</v>
      </c>
      <c r="K1738" s="17" t="s">
        <v>157</v>
      </c>
      <c r="L1738" s="24" t="s">
        <v>37739</v>
      </c>
      <c r="M1738">
        <v>621</v>
      </c>
    </row>
    <row r="1739" spans="1:13" x14ac:dyDescent="0.25">
      <c r="A1739" s="7" t="str">
        <f>HYPERLINK("http://www.UniProt.org/UniProt/Q8N392-2","RHG18_HUMAN")</f>
        <v>RHG18_HUMAN</v>
      </c>
      <c r="B1739" s="4" t="s">
        <v>12331</v>
      </c>
      <c r="C1739" s="64">
        <v>24</v>
      </c>
      <c r="D1739" s="65">
        <v>1.8</v>
      </c>
      <c r="E1739" s="9">
        <v>2.9</v>
      </c>
      <c r="F1739" s="9">
        <v>1.56</v>
      </c>
      <c r="G1739" s="97" t="s">
        <v>37740</v>
      </c>
      <c r="H1739" t="s">
        <v>12</v>
      </c>
      <c r="I1739" s="4" t="s">
        <v>12</v>
      </c>
      <c r="J1739" s="6">
        <v>70.162999999999997</v>
      </c>
      <c r="K1739" s="17" t="s">
        <v>12</v>
      </c>
      <c r="L1739" s="24" t="s">
        <v>37739</v>
      </c>
      <c r="M1739">
        <v>2969</v>
      </c>
    </row>
    <row r="1740" spans="1:13" x14ac:dyDescent="0.25">
      <c r="A1740" s="7" t="str">
        <f>HYPERLINK("http://www.UniProt.org/UniProt/Q14CS0","UBX2B_HUMAN")</f>
        <v>UBX2B_HUMAN</v>
      </c>
      <c r="B1740" s="4" t="s">
        <v>9255</v>
      </c>
      <c r="C1740" s="64">
        <v>15</v>
      </c>
      <c r="D1740" s="65">
        <v>1.8</v>
      </c>
      <c r="E1740" s="9">
        <v>1.9000000000000001</v>
      </c>
      <c r="F1740" s="9">
        <v>1.05</v>
      </c>
      <c r="G1740" s="97" t="s">
        <v>37740</v>
      </c>
      <c r="H1740" t="s">
        <v>69</v>
      </c>
      <c r="I1740" s="4" t="s">
        <v>12</v>
      </c>
      <c r="J1740" s="6">
        <v>37.076000000000001</v>
      </c>
      <c r="K1740" s="17" t="s">
        <v>12</v>
      </c>
      <c r="L1740" s="24" t="s">
        <v>37739</v>
      </c>
      <c r="M1740">
        <v>2158</v>
      </c>
    </row>
    <row r="1741" spans="1:13" x14ac:dyDescent="0.25">
      <c r="A1741" s="7" t="str">
        <f>HYPERLINK("http://www.UniProt.org/UniProt/Q9H0D6-2","XRN2_HUMAN")</f>
        <v>XRN2_HUMAN</v>
      </c>
      <c r="B1741" s="4" t="s">
        <v>15848</v>
      </c>
      <c r="C1741" s="64">
        <v>3.9</v>
      </c>
      <c r="D1741" s="65">
        <v>1.8</v>
      </c>
      <c r="E1741" s="9">
        <v>0.48000000000000004</v>
      </c>
      <c r="F1741" s="9">
        <v>0.26900000000000002</v>
      </c>
      <c r="G1741" s="97" t="s">
        <v>37740</v>
      </c>
      <c r="H1741" t="s">
        <v>92</v>
      </c>
      <c r="I1741" s="4" t="s">
        <v>584</v>
      </c>
      <c r="J1741" s="6">
        <v>99.96</v>
      </c>
      <c r="K1741" s="17" t="s">
        <v>12</v>
      </c>
      <c r="L1741" s="24" t="s">
        <v>37739</v>
      </c>
      <c r="M1741">
        <v>3863</v>
      </c>
    </row>
    <row r="1742" spans="1:13" x14ac:dyDescent="0.25">
      <c r="A1742" s="7" t="str">
        <f>HYPERLINK("http://www.UniProt.org/UniProt/P04792","HSPB1_HUMAN")</f>
        <v>HSPB1_HUMAN</v>
      </c>
      <c r="B1742" s="4" t="s">
        <v>2888</v>
      </c>
      <c r="C1742" s="65">
        <v>140</v>
      </c>
      <c r="D1742" s="65">
        <v>1.7</v>
      </c>
      <c r="E1742" s="9">
        <v>11000</v>
      </c>
      <c r="F1742" s="9">
        <v>6420</v>
      </c>
      <c r="G1742" s="97" t="s">
        <v>37740</v>
      </c>
      <c r="H1742" t="s">
        <v>69</v>
      </c>
      <c r="I1742" s="4" t="s">
        <v>12</v>
      </c>
      <c r="J1742" s="6">
        <v>22.782</v>
      </c>
      <c r="K1742" s="17" t="s">
        <v>12</v>
      </c>
      <c r="L1742" s="24" t="s">
        <v>37739</v>
      </c>
      <c r="M1742">
        <v>714</v>
      </c>
    </row>
    <row r="1743" spans="1:13" x14ac:dyDescent="0.25">
      <c r="A1743" s="7" t="str">
        <f>HYPERLINK("http://www.UniProt.org/UniProt/Q9C0C9","UBE2O_HUMAN")</f>
        <v>UBE2O_HUMAN</v>
      </c>
      <c r="B1743" s="4" t="s">
        <v>15728</v>
      </c>
      <c r="C1743" s="64">
        <v>2000</v>
      </c>
      <c r="D1743" s="65">
        <v>1.7</v>
      </c>
      <c r="E1743" s="9">
        <v>250</v>
      </c>
      <c r="F1743" s="9">
        <v>145</v>
      </c>
      <c r="G1743" s="97" t="s">
        <v>37740</v>
      </c>
      <c r="H1743" t="s">
        <v>69</v>
      </c>
      <c r="I1743" s="4" t="s">
        <v>12</v>
      </c>
      <c r="J1743" s="6">
        <v>141.29</v>
      </c>
      <c r="K1743" s="17" t="s">
        <v>12</v>
      </c>
      <c r="L1743" s="24" t="s">
        <v>37739</v>
      </c>
      <c r="M1743">
        <v>3830</v>
      </c>
    </row>
    <row r="1744" spans="1:13" x14ac:dyDescent="0.25">
      <c r="A1744" s="7" t="str">
        <f>HYPERLINK("http://www.UniProt.org/UniProt/P23193","TCEA1_HUMAN")</f>
        <v>TCEA1_HUMAN</v>
      </c>
      <c r="B1744" s="4" t="s">
        <v>4216</v>
      </c>
      <c r="C1744" s="64">
        <v>850</v>
      </c>
      <c r="D1744" s="65">
        <v>1.7</v>
      </c>
      <c r="E1744" s="9">
        <v>100</v>
      </c>
      <c r="F1744" s="9">
        <v>60.9</v>
      </c>
      <c r="G1744" s="97" t="s">
        <v>37740</v>
      </c>
      <c r="H1744" t="s">
        <v>92</v>
      </c>
      <c r="I1744" s="4" t="s">
        <v>12</v>
      </c>
      <c r="J1744" s="6">
        <v>33.969000000000001</v>
      </c>
      <c r="K1744" s="17" t="s">
        <v>12</v>
      </c>
      <c r="L1744" s="24" t="s">
        <v>37739</v>
      </c>
      <c r="M1744">
        <v>1007</v>
      </c>
    </row>
    <row r="1745" spans="1:13" x14ac:dyDescent="0.25">
      <c r="A1745" s="7" t="str">
        <f>HYPERLINK("http://www.UniProt.org/UniProt/Q13131","AAPK1_HUMAN")</f>
        <v>AAPK1_HUMAN</v>
      </c>
      <c r="B1745" s="4" t="s">
        <v>8401</v>
      </c>
      <c r="C1745" s="64">
        <v>440</v>
      </c>
      <c r="D1745" s="65">
        <v>1.7</v>
      </c>
      <c r="E1745" s="9">
        <v>54</v>
      </c>
      <c r="F1745" s="9">
        <v>31.8</v>
      </c>
      <c r="G1745" s="97" t="s">
        <v>37740</v>
      </c>
      <c r="H1745" t="s">
        <v>69</v>
      </c>
      <c r="I1745" s="4" t="s">
        <v>12</v>
      </c>
      <c r="J1745" s="6">
        <v>64.009</v>
      </c>
      <c r="K1745" s="17" t="s">
        <v>12</v>
      </c>
      <c r="L1745" s="24" t="s">
        <v>37739</v>
      </c>
      <c r="M1745">
        <v>1964</v>
      </c>
    </row>
    <row r="1746" spans="1:13" x14ac:dyDescent="0.25">
      <c r="A1746" s="7" t="str">
        <f>HYPERLINK("http://www.UniProt.org/UniProt/P29084","T2EB_HUMAN")</f>
        <v>T2EB_HUMAN</v>
      </c>
      <c r="B1746" s="4" t="s">
        <v>4586</v>
      </c>
      <c r="C1746" s="64">
        <v>230</v>
      </c>
      <c r="D1746" s="65">
        <v>1.7</v>
      </c>
      <c r="E1746" s="9">
        <v>28</v>
      </c>
      <c r="F1746" s="9">
        <v>16.600000000000001</v>
      </c>
      <c r="G1746" s="97" t="s">
        <v>37740</v>
      </c>
      <c r="H1746" t="s">
        <v>92</v>
      </c>
      <c r="I1746" s="4" t="s">
        <v>12</v>
      </c>
      <c r="J1746" s="6">
        <v>33.042999999999999</v>
      </c>
      <c r="K1746" s="17" t="s">
        <v>12</v>
      </c>
      <c r="L1746" s="24" t="s">
        <v>37739</v>
      </c>
      <c r="M1746">
        <v>1088</v>
      </c>
    </row>
    <row r="1747" spans="1:13" x14ac:dyDescent="0.25">
      <c r="A1747" s="7" t="str">
        <f>HYPERLINK("http://www.UniProt.org/UniProt/Q8NC96","NECP1_HUMAN")</f>
        <v>NECP1_HUMAN</v>
      </c>
      <c r="B1747" s="4" t="s">
        <v>12590</v>
      </c>
      <c r="C1747" s="64">
        <v>210</v>
      </c>
      <c r="D1747" s="65">
        <v>1.7</v>
      </c>
      <c r="E1747" s="9">
        <v>26</v>
      </c>
      <c r="F1747" s="9">
        <v>15.399999999999999</v>
      </c>
      <c r="G1747" s="97" t="s">
        <v>37740</v>
      </c>
      <c r="H1747" t="s">
        <v>32</v>
      </c>
      <c r="I1747" s="4" t="s">
        <v>12</v>
      </c>
      <c r="J1747" s="6">
        <v>29.736999999999998</v>
      </c>
      <c r="K1747" s="17" t="s">
        <v>12</v>
      </c>
      <c r="L1747" s="24" t="s">
        <v>37739</v>
      </c>
      <c r="M1747">
        <v>3039</v>
      </c>
    </row>
    <row r="1748" spans="1:13" x14ac:dyDescent="0.25">
      <c r="A1748" s="7" t="str">
        <f>HYPERLINK("http://www.UniProt.org/UniProt/Q8NCF5","NF2IP_HUMAN")</f>
        <v>NF2IP_HUMAN</v>
      </c>
      <c r="B1748" s="4" t="s">
        <v>12604</v>
      </c>
      <c r="C1748" s="64">
        <v>170</v>
      </c>
      <c r="D1748" s="65">
        <v>1.7</v>
      </c>
      <c r="E1748" s="9">
        <v>21</v>
      </c>
      <c r="F1748" s="9">
        <v>12.4</v>
      </c>
      <c r="G1748" s="97" t="s">
        <v>37740</v>
      </c>
      <c r="H1748" t="s">
        <v>69</v>
      </c>
      <c r="I1748" s="4" t="s">
        <v>12</v>
      </c>
      <c r="J1748" s="6">
        <v>45.816000000000003</v>
      </c>
      <c r="K1748" s="17" t="s">
        <v>12</v>
      </c>
      <c r="L1748" s="24" t="s">
        <v>37739</v>
      </c>
      <c r="M1748">
        <v>3042</v>
      </c>
    </row>
    <row r="1749" spans="1:13" x14ac:dyDescent="0.25">
      <c r="A1749" s="7" t="str">
        <f>HYPERLINK("http://www.UniProt.org/UniProt/Q8NBA8","DTWD2_HUMAN")</f>
        <v>DTWD2_HUMAN</v>
      </c>
      <c r="B1749" s="4" t="s">
        <v>12551</v>
      </c>
      <c r="C1749" s="64">
        <v>150</v>
      </c>
      <c r="D1749" s="65">
        <v>1.7</v>
      </c>
      <c r="E1749" s="9">
        <v>18</v>
      </c>
      <c r="F1749" s="9">
        <v>10.5</v>
      </c>
      <c r="G1749" s="97" t="s">
        <v>37740</v>
      </c>
      <c r="H1749" t="s">
        <v>12</v>
      </c>
      <c r="I1749" s="4" t="s">
        <v>12</v>
      </c>
      <c r="J1749" s="6">
        <v>33.414999999999999</v>
      </c>
      <c r="K1749" s="17" t="s">
        <v>12</v>
      </c>
      <c r="L1749" s="24" t="s">
        <v>37739</v>
      </c>
      <c r="M1749">
        <v>3029</v>
      </c>
    </row>
    <row r="1750" spans="1:13" x14ac:dyDescent="0.25">
      <c r="A1750" s="7" t="str">
        <f>HYPERLINK("http://www.UniProt.org/UniProt/O14964","HGS_HUMAN")</f>
        <v>HGS_HUMAN</v>
      </c>
      <c r="B1750" s="4" t="s">
        <v>707</v>
      </c>
      <c r="C1750" s="64">
        <v>140</v>
      </c>
      <c r="D1750" s="65">
        <v>1.7</v>
      </c>
      <c r="E1750" s="9">
        <v>18</v>
      </c>
      <c r="F1750" s="9">
        <v>10.3</v>
      </c>
      <c r="G1750" s="97" t="s">
        <v>37740</v>
      </c>
      <c r="H1750" t="s">
        <v>32</v>
      </c>
      <c r="I1750" s="4" t="s">
        <v>12</v>
      </c>
      <c r="J1750" s="6">
        <v>86.191000000000003</v>
      </c>
      <c r="K1750" s="17" t="s">
        <v>12</v>
      </c>
      <c r="L1750" s="24" t="s">
        <v>37739</v>
      </c>
      <c r="M1750">
        <v>223</v>
      </c>
    </row>
    <row r="1751" spans="1:13" x14ac:dyDescent="0.25">
      <c r="A1751" s="7" t="str">
        <f>HYPERLINK("http://www.UniProt.org/UniProt/Q9Y5X2","SNX8_HUMAN")</f>
        <v>SNX8_HUMAN</v>
      </c>
      <c r="B1751" s="4" t="s">
        <v>19294</v>
      </c>
      <c r="C1751" s="64">
        <v>130</v>
      </c>
      <c r="D1751" s="65">
        <v>1.7</v>
      </c>
      <c r="E1751" s="9">
        <v>16</v>
      </c>
      <c r="F1751" s="9">
        <v>9.2199999999999989</v>
      </c>
      <c r="G1751" s="97" t="s">
        <v>37740</v>
      </c>
      <c r="H1751" t="s">
        <v>32</v>
      </c>
      <c r="I1751" s="4" t="s">
        <v>12</v>
      </c>
      <c r="J1751" s="6">
        <v>52.569000000000003</v>
      </c>
      <c r="K1751" s="17" t="s">
        <v>12</v>
      </c>
      <c r="L1751" s="24" t="s">
        <v>37739</v>
      </c>
      <c r="M1751">
        <v>4764</v>
      </c>
    </row>
    <row r="1752" spans="1:13" x14ac:dyDescent="0.25">
      <c r="A1752" s="7" t="str">
        <f>HYPERLINK("http://www.UniProt.org/UniProt/Q9C0C7-4","AMRA1_HUMAN")</f>
        <v>AMRA1_HUMAN</v>
      </c>
      <c r="B1752" s="4" t="s">
        <v>15722</v>
      </c>
      <c r="C1752" s="64">
        <v>110</v>
      </c>
      <c r="D1752" s="65">
        <v>1.7</v>
      </c>
      <c r="E1752" s="9">
        <v>13</v>
      </c>
      <c r="F1752" s="9">
        <v>7.8100000000000005</v>
      </c>
      <c r="G1752" s="97" t="s">
        <v>37740</v>
      </c>
      <c r="H1752" t="s">
        <v>32</v>
      </c>
      <c r="I1752" s="4" t="s">
        <v>12</v>
      </c>
      <c r="J1752" s="6">
        <v>132.84</v>
      </c>
      <c r="K1752" s="17" t="s">
        <v>12</v>
      </c>
      <c r="L1752" s="24" t="s">
        <v>37739</v>
      </c>
      <c r="M1752">
        <v>3829</v>
      </c>
    </row>
    <row r="1753" spans="1:13" x14ac:dyDescent="0.25">
      <c r="A1753" s="7" t="str">
        <f>HYPERLINK("http://www.UniProt.org/UniProt/Q07820","MCL1_HUMAN")</f>
        <v>MCL1_HUMAN</v>
      </c>
      <c r="B1753" s="4" t="s">
        <v>8024</v>
      </c>
      <c r="C1753" s="64">
        <v>110</v>
      </c>
      <c r="D1753" s="65">
        <v>1.7</v>
      </c>
      <c r="E1753" s="9">
        <v>13</v>
      </c>
      <c r="F1753" s="9">
        <v>7.71</v>
      </c>
      <c r="G1753" s="97" t="s">
        <v>37740</v>
      </c>
      <c r="H1753" t="s">
        <v>69</v>
      </c>
      <c r="I1753" s="4" t="s">
        <v>12</v>
      </c>
      <c r="J1753" s="6">
        <v>37.337000000000003</v>
      </c>
      <c r="K1753" s="17" t="s">
        <v>157</v>
      </c>
      <c r="L1753" s="24" t="s">
        <v>37739</v>
      </c>
      <c r="M1753">
        <v>1877</v>
      </c>
    </row>
    <row r="1754" spans="1:13" x14ac:dyDescent="0.25">
      <c r="A1754" s="7" t="str">
        <f>HYPERLINK("http://www.UniProt.org/UniProt/Q9UMR2","DD19B_HUMAN")</f>
        <v>DD19B_HUMAN</v>
      </c>
      <c r="B1754" s="4" t="s">
        <v>18403</v>
      </c>
      <c r="C1754" s="64">
        <v>63</v>
      </c>
      <c r="D1754" s="65">
        <v>1.7</v>
      </c>
      <c r="E1754" s="9">
        <v>7.6999999999999993</v>
      </c>
      <c r="F1754" s="9">
        <v>4.6399999999999997</v>
      </c>
      <c r="G1754" s="97" t="s">
        <v>37740</v>
      </c>
      <c r="H1754" t="s">
        <v>69</v>
      </c>
      <c r="I1754" s="4" t="s">
        <v>12</v>
      </c>
      <c r="J1754" s="6">
        <v>53.926000000000002</v>
      </c>
      <c r="K1754" s="17" t="s">
        <v>12</v>
      </c>
      <c r="L1754" s="24" t="s">
        <v>37739</v>
      </c>
      <c r="M1754">
        <v>4534</v>
      </c>
    </row>
    <row r="1755" spans="1:13" x14ac:dyDescent="0.25">
      <c r="A1755" s="7" t="str">
        <f>HYPERLINK("http://www.UniProt.org/UniProt/Q9ULR0","ISY1_HUMAN")</f>
        <v>ISY1_HUMAN</v>
      </c>
      <c r="B1755" s="4" t="s">
        <v>18367</v>
      </c>
      <c r="C1755" s="64">
        <v>41</v>
      </c>
      <c r="D1755" s="65">
        <v>1.7</v>
      </c>
      <c r="E1755" s="9">
        <v>5</v>
      </c>
      <c r="F1755" s="9">
        <v>3.04</v>
      </c>
      <c r="G1755" s="97" t="s">
        <v>37740</v>
      </c>
      <c r="H1755" t="s">
        <v>92</v>
      </c>
      <c r="I1755" s="4" t="s">
        <v>12</v>
      </c>
      <c r="J1755" s="6">
        <v>32.991999999999997</v>
      </c>
      <c r="K1755" s="17" t="s">
        <v>12</v>
      </c>
      <c r="L1755" s="24" t="s">
        <v>37739</v>
      </c>
      <c r="M1755">
        <v>4524</v>
      </c>
    </row>
    <row r="1756" spans="1:13" x14ac:dyDescent="0.25">
      <c r="A1756" s="7" t="str">
        <f>HYPERLINK("http://www.UniProt.org/UniProt/Q9Y6J9","TAF6L_HUMAN")</f>
        <v>TAF6L_HUMAN</v>
      </c>
      <c r="B1756" s="4" t="s">
        <v>19406</v>
      </c>
      <c r="C1756" s="64">
        <v>41</v>
      </c>
      <c r="D1756" s="65">
        <v>1.7</v>
      </c>
      <c r="E1756" s="9">
        <v>5</v>
      </c>
      <c r="F1756" s="9">
        <v>2.9</v>
      </c>
      <c r="G1756" s="97" t="s">
        <v>37740</v>
      </c>
      <c r="H1756" t="s">
        <v>92</v>
      </c>
      <c r="I1756" s="4" t="s">
        <v>12</v>
      </c>
      <c r="J1756" s="6">
        <v>67.813999999999993</v>
      </c>
      <c r="K1756" s="17" t="s">
        <v>12</v>
      </c>
      <c r="L1756" s="24" t="s">
        <v>37739</v>
      </c>
      <c r="M1756">
        <v>4794</v>
      </c>
    </row>
    <row r="1757" spans="1:13" x14ac:dyDescent="0.25">
      <c r="A1757" s="7" t="str">
        <f>HYPERLINK("http://www.UniProt.org/UniProt/Q14980-2","NUMA1_HUMAN")</f>
        <v>NUMA1_HUMAN</v>
      </c>
      <c r="B1757" s="4" t="s">
        <v>9233</v>
      </c>
      <c r="C1757" s="64">
        <v>34</v>
      </c>
      <c r="D1757" s="65">
        <v>1.7</v>
      </c>
      <c r="E1757" s="9">
        <v>4.0999999999999996</v>
      </c>
      <c r="F1757" s="9">
        <v>2.42</v>
      </c>
      <c r="G1757" s="97" t="s">
        <v>37740</v>
      </c>
      <c r="H1757" t="s">
        <v>69</v>
      </c>
      <c r="I1757" s="4" t="s">
        <v>12</v>
      </c>
      <c r="J1757" s="6">
        <v>236.51</v>
      </c>
      <c r="K1757" s="17" t="s">
        <v>12</v>
      </c>
      <c r="L1757" s="24" t="s">
        <v>37739</v>
      </c>
      <c r="M1757">
        <v>2153</v>
      </c>
    </row>
    <row r="1758" spans="1:13" x14ac:dyDescent="0.25">
      <c r="A1758" s="7" t="str">
        <f>HYPERLINK("http://www.UniProt.org/UniProt/Q96GS4","CQ059_HUMAN")</f>
        <v>CQ059_HUMAN</v>
      </c>
      <c r="B1758" s="4" t="s">
        <v>14245</v>
      </c>
      <c r="C1758" s="64">
        <v>6.2</v>
      </c>
      <c r="D1758" s="65">
        <v>1.7</v>
      </c>
      <c r="E1758" s="9">
        <v>0.76</v>
      </c>
      <c r="F1758" s="9">
        <v>0.438</v>
      </c>
      <c r="G1758" s="97" t="s">
        <v>37740</v>
      </c>
      <c r="H1758" t="s">
        <v>12</v>
      </c>
      <c r="I1758" s="4" t="s">
        <v>12</v>
      </c>
      <c r="J1758" s="6">
        <v>37.225999999999999</v>
      </c>
      <c r="K1758" s="17" t="s">
        <v>12</v>
      </c>
      <c r="L1758" s="24" t="s">
        <v>37739</v>
      </c>
      <c r="M1758">
        <v>3451</v>
      </c>
    </row>
    <row r="1759" spans="1:13" x14ac:dyDescent="0.25">
      <c r="A1759" s="7" t="str">
        <f>HYPERLINK("http://www.UniProt.org/UniProt/Q8IYB3-2","SRRM1_HUMAN")</f>
        <v>SRRM1_HUMAN</v>
      </c>
      <c r="B1759" s="4" t="s">
        <v>12147</v>
      </c>
      <c r="C1759" s="64">
        <v>2.8</v>
      </c>
      <c r="D1759" s="65">
        <v>1.7</v>
      </c>
      <c r="E1759" s="9">
        <v>0.34</v>
      </c>
      <c r="F1759" s="9">
        <v>0.19899999999999998</v>
      </c>
      <c r="G1759" s="97" t="s">
        <v>37740</v>
      </c>
      <c r="H1759" t="s">
        <v>92</v>
      </c>
      <c r="I1759" s="4" t="s">
        <v>12</v>
      </c>
      <c r="J1759" s="6">
        <v>102.12</v>
      </c>
      <c r="K1759" s="17" t="s">
        <v>12</v>
      </c>
      <c r="L1759" s="24" t="s">
        <v>37739</v>
      </c>
      <c r="M1759">
        <v>2921</v>
      </c>
    </row>
    <row r="1760" spans="1:13" x14ac:dyDescent="0.25">
      <c r="A1760" s="7" t="str">
        <f>HYPERLINK("http://www.UniProt.org/UniProt/P23284","PPIB_HUMAN")</f>
        <v>PPIB_HUMAN</v>
      </c>
      <c r="B1760" s="4" t="s">
        <v>4229</v>
      </c>
      <c r="C1760" s="64">
        <v>2900</v>
      </c>
      <c r="D1760" s="65">
        <v>1.6</v>
      </c>
      <c r="E1760" s="9">
        <v>360</v>
      </c>
      <c r="F1760" s="9">
        <v>227.00000000000003</v>
      </c>
      <c r="G1760" s="97" t="s">
        <v>37740</v>
      </c>
      <c r="H1760" t="s">
        <v>32</v>
      </c>
      <c r="I1760" s="4" t="s">
        <v>12</v>
      </c>
      <c r="J1760" s="6">
        <v>23.742000000000001</v>
      </c>
      <c r="K1760" s="17" t="s">
        <v>56</v>
      </c>
      <c r="L1760" s="24" t="s">
        <v>37739</v>
      </c>
      <c r="M1760">
        <v>1009</v>
      </c>
    </row>
    <row r="1761" spans="1:13" x14ac:dyDescent="0.25">
      <c r="A1761" s="7" t="str">
        <f>HYPERLINK("http://www.UniProt.org/UniProt/Q15020","SART3_HUMAN")</f>
        <v>SART3_HUMAN</v>
      </c>
      <c r="B1761" s="4" t="s">
        <v>9294</v>
      </c>
      <c r="C1761" s="65">
        <v>1300</v>
      </c>
      <c r="D1761" s="65">
        <v>1.6</v>
      </c>
      <c r="E1761" s="9">
        <v>190</v>
      </c>
      <c r="F1761" s="9">
        <v>119.00000000000001</v>
      </c>
      <c r="G1761" s="97" t="s">
        <v>37740</v>
      </c>
      <c r="H1761" t="s">
        <v>69</v>
      </c>
      <c r="I1761" s="4" t="s">
        <v>12</v>
      </c>
      <c r="J1761" s="6">
        <v>109.93</v>
      </c>
      <c r="K1761" s="17" t="s">
        <v>12</v>
      </c>
      <c r="L1761" s="24" t="s">
        <v>37739</v>
      </c>
      <c r="M1761">
        <v>2167</v>
      </c>
    </row>
    <row r="1762" spans="1:13" x14ac:dyDescent="0.25">
      <c r="A1762" s="7" t="str">
        <f>HYPERLINK("http://www.UniProt.org/UniProt/Q9UNS2","CSN3_HUMAN")</f>
        <v>CSN3_HUMAN</v>
      </c>
      <c r="B1762" s="4" t="s">
        <v>18478</v>
      </c>
      <c r="C1762" s="64">
        <v>830</v>
      </c>
      <c r="D1762" s="65">
        <v>1.6</v>
      </c>
      <c r="E1762" s="9">
        <v>100</v>
      </c>
      <c r="F1762" s="9">
        <v>65.100000000000009</v>
      </c>
      <c r="G1762" s="97" t="s">
        <v>37740</v>
      </c>
      <c r="H1762" t="s">
        <v>69</v>
      </c>
      <c r="I1762" s="4" t="s">
        <v>12</v>
      </c>
      <c r="J1762" s="6">
        <v>47.872999999999998</v>
      </c>
      <c r="K1762" s="17" t="s">
        <v>12</v>
      </c>
      <c r="L1762" s="24" t="s">
        <v>37739</v>
      </c>
      <c r="M1762">
        <v>4554</v>
      </c>
    </row>
    <row r="1763" spans="1:13" x14ac:dyDescent="0.25">
      <c r="A1763" s="7" t="str">
        <f>HYPERLINK("http://www.UniProt.org/UniProt/Q09666","AHNK_HUMAN")</f>
        <v>AHNK_HUMAN</v>
      </c>
      <c r="B1763" s="4" t="s">
        <v>8159</v>
      </c>
      <c r="C1763" s="65">
        <v>16</v>
      </c>
      <c r="D1763" s="65">
        <v>1.6</v>
      </c>
      <c r="E1763" s="9">
        <v>74</v>
      </c>
      <c r="F1763" s="9">
        <v>45.4</v>
      </c>
      <c r="G1763" s="97" t="s">
        <v>37740</v>
      </c>
      <c r="H1763" t="s">
        <v>92</v>
      </c>
      <c r="I1763" s="4" t="s">
        <v>12</v>
      </c>
      <c r="J1763" s="6">
        <v>629.09</v>
      </c>
      <c r="K1763" s="17" t="s">
        <v>12</v>
      </c>
      <c r="L1763" s="24" t="s">
        <v>37739</v>
      </c>
      <c r="M1763">
        <v>1907</v>
      </c>
    </row>
    <row r="1764" spans="1:13" x14ac:dyDescent="0.25">
      <c r="A1764" s="7" t="str">
        <f>HYPERLINK("http://www.UniProt.org/UniProt/P35250","RFC2_HUMAN")</f>
        <v>RFC2_HUMAN</v>
      </c>
      <c r="B1764" s="4" t="s">
        <v>5022</v>
      </c>
      <c r="C1764" s="64">
        <v>610</v>
      </c>
      <c r="D1764" s="65">
        <v>1.6</v>
      </c>
      <c r="E1764" s="9">
        <v>74</v>
      </c>
      <c r="F1764" s="9">
        <v>47</v>
      </c>
      <c r="G1764" s="97" t="s">
        <v>37740</v>
      </c>
      <c r="H1764" t="s">
        <v>92</v>
      </c>
      <c r="I1764" s="4" t="s">
        <v>12</v>
      </c>
      <c r="J1764" s="6">
        <v>39.156999999999996</v>
      </c>
      <c r="K1764" s="17" t="s">
        <v>12</v>
      </c>
      <c r="L1764" s="24" t="s">
        <v>37739</v>
      </c>
      <c r="M1764">
        <v>1187</v>
      </c>
    </row>
    <row r="1765" spans="1:13" x14ac:dyDescent="0.25">
      <c r="A1765" s="7" t="str">
        <f>HYPERLINK("http://www.UniProt.org/UniProt/P18615","NELFE_HUMAN")</f>
        <v>NELFE_HUMAN</v>
      </c>
      <c r="B1765" s="4" t="s">
        <v>3937</v>
      </c>
      <c r="C1765" s="64">
        <v>180</v>
      </c>
      <c r="D1765" s="65">
        <v>1.6</v>
      </c>
      <c r="E1765" s="9">
        <v>22</v>
      </c>
      <c r="F1765" s="9">
        <v>13.7</v>
      </c>
      <c r="G1765" s="97" t="s">
        <v>37740</v>
      </c>
      <c r="H1765" t="s">
        <v>92</v>
      </c>
      <c r="I1765" s="4" t="s">
        <v>12</v>
      </c>
      <c r="J1765" s="6">
        <v>43.238999999999997</v>
      </c>
      <c r="K1765" s="17" t="s">
        <v>12</v>
      </c>
      <c r="L1765" s="24" t="s">
        <v>37739</v>
      </c>
      <c r="M1765">
        <v>945</v>
      </c>
    </row>
    <row r="1766" spans="1:13" x14ac:dyDescent="0.25">
      <c r="A1766" s="7" t="str">
        <f>HYPERLINK("http://www.UniProt.org/UniProt/P19105","ML12A_HUMAN")</f>
        <v>ML12A_HUMAN</v>
      </c>
      <c r="B1766" s="4" t="s">
        <v>3963</v>
      </c>
      <c r="C1766" s="64">
        <v>150</v>
      </c>
      <c r="D1766" s="65">
        <v>1.6</v>
      </c>
      <c r="E1766" s="9">
        <v>18</v>
      </c>
      <c r="F1766" s="9">
        <v>11.5</v>
      </c>
      <c r="G1766" s="97" t="s">
        <v>37740</v>
      </c>
      <c r="H1766" t="s">
        <v>12</v>
      </c>
      <c r="I1766" s="4" t="s">
        <v>12</v>
      </c>
      <c r="J1766" s="6">
        <v>19.794</v>
      </c>
      <c r="K1766" s="17" t="s">
        <v>12</v>
      </c>
      <c r="L1766" s="24" t="s">
        <v>37739</v>
      </c>
      <c r="M1766">
        <v>222</v>
      </c>
    </row>
    <row r="1767" spans="1:13" x14ac:dyDescent="0.25">
      <c r="A1767" s="7" t="str">
        <f>HYPERLINK("http://www.UniProt.org/UniProt/Q96AY4","TTC28_HUMAN")</f>
        <v>TTC28_HUMAN</v>
      </c>
      <c r="B1767" s="4" t="s">
        <v>13788</v>
      </c>
      <c r="C1767" s="64">
        <v>76</v>
      </c>
      <c r="D1767" s="65">
        <v>1.6</v>
      </c>
      <c r="E1767" s="9">
        <v>9.2000000000000011</v>
      </c>
      <c r="F1767" s="9">
        <v>5.89</v>
      </c>
      <c r="G1767" s="97" t="s">
        <v>37740</v>
      </c>
      <c r="H1767" t="s">
        <v>32</v>
      </c>
      <c r="I1767" s="4" t="s">
        <v>12</v>
      </c>
      <c r="J1767" s="6">
        <v>270.88</v>
      </c>
      <c r="K1767" s="17" t="s">
        <v>12</v>
      </c>
      <c r="L1767" s="24" t="s">
        <v>37739</v>
      </c>
      <c r="M1767">
        <v>3337</v>
      </c>
    </row>
    <row r="1768" spans="1:13" x14ac:dyDescent="0.25">
      <c r="A1768" s="7" t="str">
        <f>HYPERLINK("http://www.UniProt.org/UniProt/P32969","RL9_HUMAN")</f>
        <v>RL9_HUMAN</v>
      </c>
      <c r="B1768" s="4" t="s">
        <v>4924</v>
      </c>
      <c r="C1768" s="64">
        <v>26</v>
      </c>
      <c r="D1768" s="65">
        <v>1.6</v>
      </c>
      <c r="E1768" s="9">
        <v>3.1</v>
      </c>
      <c r="F1768" s="9">
        <v>1.9100000000000001</v>
      </c>
      <c r="G1768" s="97" t="s">
        <v>37740</v>
      </c>
      <c r="H1768" t="s">
        <v>12</v>
      </c>
      <c r="I1768" s="4" t="s">
        <v>40569</v>
      </c>
      <c r="J1768" s="6">
        <v>21.863</v>
      </c>
      <c r="K1768" s="17" t="s">
        <v>12</v>
      </c>
      <c r="L1768" s="24" t="s">
        <v>37739</v>
      </c>
      <c r="M1768">
        <v>1165</v>
      </c>
    </row>
    <row r="1769" spans="1:13" x14ac:dyDescent="0.25">
      <c r="A1769" s="7" t="str">
        <f>HYPERLINK("http://www.UniProt.org/UniProt/Q5THJ4-2","VP13D_HUMAN")</f>
        <v>VP13D_HUMAN</v>
      </c>
      <c r="B1769" s="4" t="s">
        <v>10512</v>
      </c>
      <c r="C1769" s="64">
        <v>0.88</v>
      </c>
      <c r="D1769" s="65">
        <v>1.6</v>
      </c>
      <c r="E1769" s="9">
        <v>0.11</v>
      </c>
      <c r="F1769" s="9">
        <v>6.5200000000000008E-2</v>
      </c>
      <c r="G1769" s="97" t="s">
        <v>37740</v>
      </c>
      <c r="H1769" t="s">
        <v>12</v>
      </c>
      <c r="I1769" s="4" t="s">
        <v>12</v>
      </c>
      <c r="J1769" s="6">
        <v>489.05</v>
      </c>
      <c r="K1769" s="17" t="s">
        <v>12</v>
      </c>
      <c r="L1769" s="24" t="s">
        <v>37739</v>
      </c>
      <c r="M1769">
        <v>2472</v>
      </c>
    </row>
    <row r="1770" spans="1:13" x14ac:dyDescent="0.25">
      <c r="A1770" s="7" t="str">
        <f>HYPERLINK("http://www.UniProt.org/UniProt/P61956-2","SUMO2_HUMAN")</f>
        <v>SUMO2_HUMAN</v>
      </c>
      <c r="B1770" s="4" t="s">
        <v>7005</v>
      </c>
      <c r="C1770" s="65">
        <v>18</v>
      </c>
      <c r="D1770" s="65">
        <v>1.5</v>
      </c>
      <c r="E1770" s="9">
        <v>859.99999999999989</v>
      </c>
      <c r="F1770" s="9">
        <v>566</v>
      </c>
      <c r="G1770" s="97" t="s">
        <v>37740</v>
      </c>
      <c r="H1770" t="s">
        <v>92</v>
      </c>
      <c r="I1770" s="4" t="s">
        <v>584</v>
      </c>
      <c r="J1770" s="6">
        <v>8.1111000000000004</v>
      </c>
      <c r="K1770" s="17" t="s">
        <v>12</v>
      </c>
      <c r="L1770" s="24" t="s">
        <v>37739</v>
      </c>
      <c r="M1770">
        <v>1636</v>
      </c>
    </row>
    <row r="1771" spans="1:13" x14ac:dyDescent="0.25">
      <c r="A1771" s="7" t="str">
        <f>HYPERLINK("http://www.UniProt.org/UniProt/P37108","SRP14_HUMAN")</f>
        <v>SRP14_HUMAN</v>
      </c>
      <c r="B1771" s="4" t="s">
        <v>5192</v>
      </c>
      <c r="C1771" s="64">
        <v>3100</v>
      </c>
      <c r="D1771" s="65">
        <v>1.5</v>
      </c>
      <c r="E1771" s="9">
        <v>380</v>
      </c>
      <c r="F1771" s="9">
        <v>245</v>
      </c>
      <c r="G1771" s="97" t="s">
        <v>37740</v>
      </c>
      <c r="H1771" t="s">
        <v>32</v>
      </c>
      <c r="I1771" s="4" t="s">
        <v>12</v>
      </c>
      <c r="J1771" s="6">
        <v>14.57</v>
      </c>
      <c r="K1771" s="17" t="s">
        <v>12</v>
      </c>
      <c r="L1771" s="24" t="s">
        <v>37739</v>
      </c>
      <c r="M1771">
        <v>1225</v>
      </c>
    </row>
    <row r="1772" spans="1:13" x14ac:dyDescent="0.25">
      <c r="A1772" s="7" t="str">
        <f>HYPERLINK("http://www.UniProt.org/UniProt/Q9UMS4","PRP19_HUMAN")</f>
        <v>PRP19_HUMAN</v>
      </c>
      <c r="B1772" s="4" t="s">
        <v>18406</v>
      </c>
      <c r="C1772" s="64">
        <v>2700</v>
      </c>
      <c r="D1772" s="65">
        <v>1.5</v>
      </c>
      <c r="E1772" s="9">
        <v>320</v>
      </c>
      <c r="F1772" s="9">
        <v>221.00000000000003</v>
      </c>
      <c r="G1772" s="97" t="s">
        <v>37740</v>
      </c>
      <c r="H1772" t="s">
        <v>69</v>
      </c>
      <c r="I1772" s="4" t="s">
        <v>12</v>
      </c>
      <c r="J1772" s="6">
        <v>55.18</v>
      </c>
      <c r="K1772" s="17" t="s">
        <v>12</v>
      </c>
      <c r="L1772" s="24" t="s">
        <v>37739</v>
      </c>
      <c r="M1772">
        <v>4535</v>
      </c>
    </row>
    <row r="1773" spans="1:13" x14ac:dyDescent="0.25">
      <c r="A1773" s="7" t="str">
        <f>HYPERLINK("http://www.UniProt.org/UniProt/O60341","KDM1A_HUMAN")</f>
        <v>KDM1A_HUMAN</v>
      </c>
      <c r="B1773" s="4" t="s">
        <v>1411</v>
      </c>
      <c r="C1773" s="65">
        <v>150</v>
      </c>
      <c r="D1773" s="65">
        <v>1.5</v>
      </c>
      <c r="E1773" s="9">
        <v>42</v>
      </c>
      <c r="F1773" s="9">
        <v>28.999999999999996</v>
      </c>
      <c r="G1773" s="97" t="s">
        <v>37740</v>
      </c>
      <c r="H1773" t="s">
        <v>92</v>
      </c>
      <c r="I1773" s="4" t="s">
        <v>12</v>
      </c>
      <c r="J1773" s="6">
        <v>92.902000000000001</v>
      </c>
      <c r="K1773" s="17" t="s">
        <v>12</v>
      </c>
      <c r="L1773" s="24" t="s">
        <v>37739</v>
      </c>
      <c r="M1773">
        <v>380</v>
      </c>
    </row>
    <row r="1774" spans="1:13" x14ac:dyDescent="0.25">
      <c r="A1774" s="7" t="str">
        <f>HYPERLINK("http://www.UniProt.org/UniProt/Q6BDS2","URFB1_HUMAN")</f>
        <v>URFB1_HUMAN</v>
      </c>
      <c r="B1774" s="4" t="s">
        <v>10747</v>
      </c>
      <c r="C1774" s="64">
        <v>240</v>
      </c>
      <c r="D1774" s="65">
        <v>1.5</v>
      </c>
      <c r="E1774" s="9">
        <v>28.999999999999996</v>
      </c>
      <c r="F1774" s="9">
        <v>19.899999999999999</v>
      </c>
      <c r="G1774" s="97" t="s">
        <v>37740</v>
      </c>
      <c r="H1774" t="s">
        <v>12</v>
      </c>
      <c r="I1774" s="4" t="s">
        <v>12</v>
      </c>
      <c r="J1774" s="6">
        <v>159.47999999999999</v>
      </c>
      <c r="K1774" s="17" t="s">
        <v>12</v>
      </c>
      <c r="L1774" s="24" t="s">
        <v>37739</v>
      </c>
      <c r="M1774">
        <v>2536</v>
      </c>
    </row>
    <row r="1775" spans="1:13" x14ac:dyDescent="0.25">
      <c r="A1775" s="7" t="str">
        <f>HYPERLINK("http://www.UniProt.org/UniProt/Q9NW08-2","RPC2_HUMAN")</f>
        <v>RPC2_HUMAN</v>
      </c>
      <c r="B1775" s="4" t="s">
        <v>17199</v>
      </c>
      <c r="C1775" s="64">
        <v>160</v>
      </c>
      <c r="D1775" s="65">
        <v>1.5</v>
      </c>
      <c r="E1775" s="9">
        <v>19</v>
      </c>
      <c r="F1775" s="9">
        <v>13.2</v>
      </c>
      <c r="G1775" s="97" t="s">
        <v>37740</v>
      </c>
      <c r="H1775" t="s">
        <v>92</v>
      </c>
      <c r="I1775" s="4" t="s">
        <v>12</v>
      </c>
      <c r="J1775" s="6">
        <v>121.12</v>
      </c>
      <c r="K1775" s="17" t="s">
        <v>12</v>
      </c>
      <c r="L1775" s="24" t="s">
        <v>37739</v>
      </c>
      <c r="M1775">
        <v>4213</v>
      </c>
    </row>
    <row r="1776" spans="1:13" x14ac:dyDescent="0.25">
      <c r="A1776" s="7" t="str">
        <f>HYPERLINK("http://www.UniProt.org/UniProt/Q99536","VAT1_HUMAN")</f>
        <v>VAT1_HUMAN</v>
      </c>
      <c r="B1776" s="4" t="s">
        <v>14790</v>
      </c>
      <c r="C1776" s="64">
        <v>140</v>
      </c>
      <c r="D1776" s="65">
        <v>1.5</v>
      </c>
      <c r="E1776" s="9">
        <v>17</v>
      </c>
      <c r="F1776" s="9">
        <v>11.4</v>
      </c>
      <c r="G1776" s="97" t="s">
        <v>37740</v>
      </c>
      <c r="H1776" t="s">
        <v>32</v>
      </c>
      <c r="I1776" s="4" t="s">
        <v>12</v>
      </c>
      <c r="J1776" s="6">
        <v>41.92</v>
      </c>
      <c r="K1776" s="17" t="s">
        <v>12</v>
      </c>
      <c r="L1776" s="24" t="s">
        <v>37739</v>
      </c>
      <c r="M1776">
        <v>3595</v>
      </c>
    </row>
    <row r="1777" spans="1:13" x14ac:dyDescent="0.25">
      <c r="A1777" s="7" t="str">
        <f>HYPERLINK("http://www.UniProt.org/UniProt/O14976","GAK_HUMAN")</f>
        <v>GAK_HUMAN</v>
      </c>
      <c r="B1777" s="4" t="s">
        <v>728</v>
      </c>
      <c r="C1777" s="64">
        <v>100</v>
      </c>
      <c r="D1777" s="65">
        <v>1.5</v>
      </c>
      <c r="E1777" s="9">
        <v>11.999999999999998</v>
      </c>
      <c r="F1777" s="9">
        <v>8.39</v>
      </c>
      <c r="G1777" s="97" t="s">
        <v>37740</v>
      </c>
      <c r="H1777" t="s">
        <v>32</v>
      </c>
      <c r="I1777" s="4" t="s">
        <v>12</v>
      </c>
      <c r="J1777" s="6">
        <v>143.19</v>
      </c>
      <c r="K1777" s="17" t="s">
        <v>12</v>
      </c>
      <c r="L1777" s="24" t="s">
        <v>37739</v>
      </c>
      <c r="M1777">
        <v>226</v>
      </c>
    </row>
    <row r="1778" spans="1:13" x14ac:dyDescent="0.25">
      <c r="A1778" s="7" t="str">
        <f>HYPERLINK("http://www.UniProt.org/UniProt/P49815-5","TSC2_HUMAN")</f>
        <v>TSC2_HUMAN</v>
      </c>
      <c r="B1778" s="4" t="s">
        <v>6026</v>
      </c>
      <c r="C1778" s="64">
        <v>100</v>
      </c>
      <c r="D1778" s="65">
        <v>1.5</v>
      </c>
      <c r="E1778" s="9">
        <v>11.999999999999998</v>
      </c>
      <c r="F1778" s="9">
        <v>8.17</v>
      </c>
      <c r="G1778" s="97" t="s">
        <v>37740</v>
      </c>
      <c r="H1778" t="s">
        <v>32</v>
      </c>
      <c r="I1778" s="4" t="s">
        <v>12</v>
      </c>
      <c r="J1778" s="6">
        <v>193.25</v>
      </c>
      <c r="K1778" s="17" t="s">
        <v>12</v>
      </c>
      <c r="L1778" s="24" t="s">
        <v>37739</v>
      </c>
      <c r="M1778">
        <v>1406</v>
      </c>
    </row>
    <row r="1779" spans="1:13" x14ac:dyDescent="0.25">
      <c r="A1779" s="7" t="str">
        <f>HYPERLINK("http://www.UniProt.org/UniProt/Q5SW96","ARH_HUMAN")</f>
        <v>ARH_HUMAN</v>
      </c>
      <c r="B1779" s="4" t="s">
        <v>10376</v>
      </c>
      <c r="C1779" s="64">
        <v>92</v>
      </c>
      <c r="D1779" s="65">
        <v>1.5</v>
      </c>
      <c r="E1779" s="9">
        <v>11</v>
      </c>
      <c r="F1779" s="9">
        <v>7.58</v>
      </c>
      <c r="G1779" s="97" t="s">
        <v>37740</v>
      </c>
      <c r="H1779" t="s">
        <v>32</v>
      </c>
      <c r="I1779" s="4" t="s">
        <v>12</v>
      </c>
      <c r="J1779" s="6">
        <v>33.884999999999998</v>
      </c>
      <c r="K1779" s="17" t="s">
        <v>12</v>
      </c>
      <c r="L1779" s="24" t="s">
        <v>37739</v>
      </c>
      <c r="M1779">
        <v>2435</v>
      </c>
    </row>
    <row r="1780" spans="1:13" x14ac:dyDescent="0.25">
      <c r="A1780" s="7" t="str">
        <f>HYPERLINK("http://www.UniProt.org/UniProt/Q8WV41","SNX33_HUMAN")</f>
        <v>SNX33_HUMAN</v>
      </c>
      <c r="B1780" s="4" t="s">
        <v>13142</v>
      </c>
      <c r="C1780" s="64">
        <v>41</v>
      </c>
      <c r="D1780" s="65">
        <v>1.5</v>
      </c>
      <c r="E1780" s="9">
        <v>5.1000000000000005</v>
      </c>
      <c r="F1780" s="9">
        <v>3.4699999999999998</v>
      </c>
      <c r="G1780" s="97" t="s">
        <v>37740</v>
      </c>
      <c r="H1780" t="s">
        <v>32</v>
      </c>
      <c r="I1780" s="4" t="s">
        <v>12</v>
      </c>
      <c r="J1780" s="6">
        <v>65.263999999999996</v>
      </c>
      <c r="K1780" s="17" t="s">
        <v>12</v>
      </c>
      <c r="L1780" s="24" t="s">
        <v>37739</v>
      </c>
      <c r="M1780">
        <v>3177</v>
      </c>
    </row>
    <row r="1781" spans="1:13" x14ac:dyDescent="0.25">
      <c r="A1781" s="7" t="str">
        <f>HYPERLINK("http://www.UniProt.org/UniProt/O95613","PCNT_HUMAN")</f>
        <v>PCNT_HUMAN</v>
      </c>
      <c r="B1781" s="4" t="s">
        <v>2486</v>
      </c>
      <c r="C1781" s="64">
        <v>35</v>
      </c>
      <c r="D1781" s="65">
        <v>1.5</v>
      </c>
      <c r="E1781" s="9">
        <v>4.3</v>
      </c>
      <c r="F1781" s="9">
        <v>2.93</v>
      </c>
      <c r="G1781" s="97" t="s">
        <v>37740</v>
      </c>
      <c r="H1781" t="s">
        <v>32</v>
      </c>
      <c r="I1781" s="4" t="s">
        <v>251</v>
      </c>
      <c r="J1781" s="6">
        <v>378.03</v>
      </c>
      <c r="K1781" s="17" t="s">
        <v>12</v>
      </c>
      <c r="L1781" s="24" t="s">
        <v>37739</v>
      </c>
      <c r="M1781">
        <v>623</v>
      </c>
    </row>
    <row r="1782" spans="1:13" x14ac:dyDescent="0.25">
      <c r="A1782" s="7" t="str">
        <f>HYPERLINK("http://www.UniProt.org/UniProt/Q3KQU3-4","MA7D1_HUMAN")</f>
        <v>MA7D1_HUMAN</v>
      </c>
      <c r="B1782" s="4" t="s">
        <v>10054</v>
      </c>
      <c r="C1782" s="64">
        <v>34</v>
      </c>
      <c r="D1782" s="65">
        <v>1.5</v>
      </c>
      <c r="E1782" s="9">
        <v>4.0999999999999996</v>
      </c>
      <c r="F1782" s="9">
        <v>2.83</v>
      </c>
      <c r="G1782" s="97" t="s">
        <v>37740</v>
      </c>
      <c r="H1782" t="s">
        <v>32</v>
      </c>
      <c r="I1782" s="4" t="s">
        <v>12</v>
      </c>
      <c r="J1782" s="6">
        <v>89.465999999999994</v>
      </c>
      <c r="K1782" s="17" t="s">
        <v>12</v>
      </c>
      <c r="L1782" s="24" t="s">
        <v>37739</v>
      </c>
      <c r="M1782">
        <v>2343</v>
      </c>
    </row>
    <row r="1783" spans="1:13" x14ac:dyDescent="0.25">
      <c r="A1783" s="7" t="str">
        <f>HYPERLINK("http://www.UniProt.org/UniProt/O43148","MCES_HUMAN")</f>
        <v>MCES_HUMAN</v>
      </c>
      <c r="B1783" s="4" t="s">
        <v>990</v>
      </c>
      <c r="C1783" s="64">
        <v>32</v>
      </c>
      <c r="D1783" s="65">
        <v>1.5</v>
      </c>
      <c r="E1783" s="9">
        <v>3.9</v>
      </c>
      <c r="F1783" s="9">
        <v>2.5</v>
      </c>
      <c r="G1783" s="97" t="s">
        <v>37740</v>
      </c>
      <c r="H1783" t="s">
        <v>92</v>
      </c>
      <c r="I1783" s="4" t="s">
        <v>12</v>
      </c>
      <c r="J1783" s="6">
        <v>54.843000000000004</v>
      </c>
      <c r="K1783" s="17" t="s">
        <v>12</v>
      </c>
      <c r="L1783" s="24" t="s">
        <v>37739</v>
      </c>
      <c r="M1783">
        <v>283</v>
      </c>
    </row>
    <row r="1784" spans="1:13" x14ac:dyDescent="0.25">
      <c r="A1784" s="7" t="str">
        <f>HYPERLINK("http://www.UniProt.org/UniProt/Q4G0F5","VP26B_HUMAN")</f>
        <v>VP26B_HUMAN</v>
      </c>
      <c r="B1784" s="4" t="s">
        <v>10108</v>
      </c>
      <c r="C1784" s="64">
        <v>23</v>
      </c>
      <c r="D1784" s="65">
        <v>1.5</v>
      </c>
      <c r="E1784" s="9">
        <v>2.8</v>
      </c>
      <c r="F1784" s="9">
        <v>1.9000000000000001</v>
      </c>
      <c r="G1784" s="97" t="s">
        <v>37740</v>
      </c>
      <c r="H1784" t="s">
        <v>32</v>
      </c>
      <c r="I1784" s="4" t="s">
        <v>12</v>
      </c>
      <c r="J1784" s="6">
        <v>39.154000000000003</v>
      </c>
      <c r="K1784" s="17" t="s">
        <v>12</v>
      </c>
      <c r="L1784" s="24" t="s">
        <v>37739</v>
      </c>
      <c r="M1784">
        <v>2360</v>
      </c>
    </row>
    <row r="1785" spans="1:13" x14ac:dyDescent="0.25">
      <c r="A1785" s="7" t="str">
        <f>HYPERLINK("http://www.UniProt.org/UniProt/Q9H3F6-2","BACD3_HUMAN")</f>
        <v>BACD3_HUMAN</v>
      </c>
      <c r="B1785" s="4" t="s">
        <v>16028</v>
      </c>
      <c r="C1785" s="64">
        <v>18</v>
      </c>
      <c r="D1785" s="65">
        <v>1.5</v>
      </c>
      <c r="E1785" s="9">
        <v>2.2000000000000002</v>
      </c>
      <c r="F1785" s="9">
        <v>1.52</v>
      </c>
      <c r="G1785" s="97" t="s">
        <v>37740</v>
      </c>
      <c r="H1785" t="s">
        <v>92</v>
      </c>
      <c r="I1785" s="4" t="s">
        <v>12</v>
      </c>
      <c r="J1785" s="6">
        <v>32.779000000000003</v>
      </c>
      <c r="K1785" s="17" t="s">
        <v>12</v>
      </c>
      <c r="L1785" s="24" t="s">
        <v>37739</v>
      </c>
      <c r="M1785">
        <v>3914</v>
      </c>
    </row>
    <row r="1786" spans="1:13" x14ac:dyDescent="0.25">
      <c r="A1786" s="7" t="str">
        <f>HYPERLINK("http://www.UniProt.org/UniProt/Q8WUF8-4","F172A_HUMAN")</f>
        <v>F172A_HUMAN</v>
      </c>
      <c r="B1786" s="4" t="s">
        <v>13088</v>
      </c>
      <c r="C1786" s="64">
        <v>9.1999999999999993</v>
      </c>
      <c r="D1786" s="65">
        <v>1.5</v>
      </c>
      <c r="E1786" s="9">
        <v>1.1000000000000001</v>
      </c>
      <c r="F1786" s="9">
        <v>0.7669999999999999</v>
      </c>
      <c r="G1786" s="97" t="s">
        <v>37740</v>
      </c>
      <c r="H1786" t="s">
        <v>14</v>
      </c>
      <c r="I1786" s="4" t="s">
        <v>12</v>
      </c>
      <c r="J1786" s="6">
        <v>35.799999999999997</v>
      </c>
      <c r="K1786" s="17" t="s">
        <v>56</v>
      </c>
      <c r="L1786" s="24" t="s">
        <v>37739</v>
      </c>
      <c r="M1786">
        <v>3164</v>
      </c>
    </row>
    <row r="1787" spans="1:13" x14ac:dyDescent="0.25">
      <c r="A1787" s="7" t="str">
        <f>HYPERLINK("http://www.UniProt.org/UniProt/P78395","PRAME_HUMAN")</f>
        <v>PRAME_HUMAN</v>
      </c>
      <c r="B1787" s="4" t="s">
        <v>7492</v>
      </c>
      <c r="C1787" s="64">
        <v>8.6999999999999993</v>
      </c>
      <c r="D1787" s="65">
        <v>1.5</v>
      </c>
      <c r="E1787" s="9">
        <v>1.1000000000000001</v>
      </c>
      <c r="F1787" s="9">
        <v>0.69200000000000006</v>
      </c>
      <c r="G1787" s="97" t="s">
        <v>37740</v>
      </c>
      <c r="H1787" t="s">
        <v>69</v>
      </c>
      <c r="I1787" s="4" t="s">
        <v>12</v>
      </c>
      <c r="J1787" s="6">
        <v>57.889000000000003</v>
      </c>
      <c r="K1787" s="17" t="s">
        <v>12</v>
      </c>
      <c r="L1787" s="24" t="s">
        <v>37739</v>
      </c>
      <c r="M1787">
        <v>1751</v>
      </c>
    </row>
    <row r="1788" spans="1:13" x14ac:dyDescent="0.25">
      <c r="A1788" s="7" t="str">
        <f>HYPERLINK("http://www.UniProt.org/UniProt/Q9H9T3","ELP3_HUMAN")</f>
        <v>ELP3_HUMAN</v>
      </c>
      <c r="B1788" s="4" t="s">
        <v>16429</v>
      </c>
      <c r="C1788" s="64">
        <v>1300</v>
      </c>
      <c r="D1788" s="65">
        <v>1.4</v>
      </c>
      <c r="E1788" s="9">
        <v>150</v>
      </c>
      <c r="F1788" s="9">
        <v>110</v>
      </c>
      <c r="G1788" s="97" t="s">
        <v>37740</v>
      </c>
      <c r="H1788" t="s">
        <v>69</v>
      </c>
      <c r="I1788" s="4" t="s">
        <v>12</v>
      </c>
      <c r="J1788" s="6">
        <v>62.258000000000003</v>
      </c>
      <c r="K1788" s="17" t="s">
        <v>12</v>
      </c>
      <c r="L1788" s="24" t="s">
        <v>37739</v>
      </c>
      <c r="M1788">
        <v>4016</v>
      </c>
    </row>
    <row r="1789" spans="1:13" x14ac:dyDescent="0.25">
      <c r="A1789" s="7" t="str">
        <f>HYPERLINK("http://www.UniProt.org/UniProt/P60866","RS20_HUMAN")</f>
        <v>RS20_HUMAN</v>
      </c>
      <c r="B1789" s="4" t="s">
        <v>6836</v>
      </c>
      <c r="C1789" s="64">
        <v>1100</v>
      </c>
      <c r="D1789" s="65">
        <v>1.4</v>
      </c>
      <c r="E1789" s="9">
        <v>130</v>
      </c>
      <c r="F1789" s="9">
        <v>97.300000000000011</v>
      </c>
      <c r="G1789" s="97" t="s">
        <v>37740</v>
      </c>
      <c r="H1789" t="s">
        <v>32</v>
      </c>
      <c r="I1789" s="4" t="s">
        <v>12</v>
      </c>
      <c r="J1789" s="6">
        <v>13.372999999999999</v>
      </c>
      <c r="K1789" s="17" t="s">
        <v>12</v>
      </c>
      <c r="L1789" s="24" t="s">
        <v>37739</v>
      </c>
      <c r="M1789">
        <v>1599</v>
      </c>
    </row>
    <row r="1790" spans="1:13" x14ac:dyDescent="0.25">
      <c r="A1790" s="7" t="str">
        <f>HYPERLINK("http://www.UniProt.org/UniProt/Q13547","HDAC1_HUMAN")</f>
        <v>HDAC1_HUMAN</v>
      </c>
      <c r="B1790" s="4" t="s">
        <v>8665</v>
      </c>
      <c r="C1790" s="64">
        <v>530</v>
      </c>
      <c r="D1790" s="65">
        <v>1.4</v>
      </c>
      <c r="E1790" s="9">
        <v>65</v>
      </c>
      <c r="F1790" s="9">
        <v>46.4</v>
      </c>
      <c r="G1790" s="97" t="s">
        <v>37740</v>
      </c>
      <c r="H1790" t="s">
        <v>92</v>
      </c>
      <c r="I1790" s="4" t="s">
        <v>251</v>
      </c>
      <c r="J1790" s="6">
        <v>55.101999999999997</v>
      </c>
      <c r="K1790" s="17" t="s">
        <v>12</v>
      </c>
      <c r="L1790" s="24" t="s">
        <v>37739</v>
      </c>
      <c r="M1790">
        <v>2025</v>
      </c>
    </row>
    <row r="1791" spans="1:13" x14ac:dyDescent="0.25">
      <c r="A1791" s="7" t="str">
        <f>HYPERLINK("http://www.UniProt.org/UniProt/Q8WWI1-3","LMO7_HUMAN")</f>
        <v>LMO7_HUMAN</v>
      </c>
      <c r="B1791" s="4" t="s">
        <v>13216</v>
      </c>
      <c r="C1791" s="65">
        <v>1100</v>
      </c>
      <c r="D1791" s="65">
        <v>1.4</v>
      </c>
      <c r="E1791" s="9">
        <v>65</v>
      </c>
      <c r="F1791" s="9">
        <v>45.7</v>
      </c>
      <c r="G1791" s="97" t="s">
        <v>37740</v>
      </c>
      <c r="H1791" t="s">
        <v>12</v>
      </c>
      <c r="I1791" s="4" t="s">
        <v>12</v>
      </c>
      <c r="J1791" s="6">
        <v>153.66999999999999</v>
      </c>
      <c r="K1791" s="17" t="s">
        <v>12</v>
      </c>
      <c r="L1791" s="24" t="s">
        <v>37739</v>
      </c>
      <c r="M1791">
        <v>3196</v>
      </c>
    </row>
    <row r="1792" spans="1:13" x14ac:dyDescent="0.25">
      <c r="A1792" s="7" t="str">
        <f>HYPERLINK("http://www.UniProt.org/UniProt/O60488-2","ACSL4_HUMAN")</f>
        <v>ACSL4_HUMAN</v>
      </c>
      <c r="B1792" s="4" t="s">
        <v>1448</v>
      </c>
      <c r="C1792" s="65">
        <v>11</v>
      </c>
      <c r="D1792" s="65">
        <v>1.4</v>
      </c>
      <c r="E1792" s="9">
        <v>63</v>
      </c>
      <c r="F1792" s="9">
        <v>45.900000000000006</v>
      </c>
      <c r="G1792" s="97" t="s">
        <v>37740</v>
      </c>
      <c r="H1792" t="s">
        <v>32</v>
      </c>
      <c r="I1792" s="4" t="s">
        <v>12</v>
      </c>
      <c r="J1792" s="6">
        <v>74.435000000000002</v>
      </c>
      <c r="K1792" s="17" t="s">
        <v>157</v>
      </c>
      <c r="L1792" s="24" t="s">
        <v>37739</v>
      </c>
      <c r="M1792">
        <v>389</v>
      </c>
    </row>
    <row r="1793" spans="1:13" x14ac:dyDescent="0.25">
      <c r="A1793" s="7" t="str">
        <f>HYPERLINK("http://www.UniProt.org/UniProt/Q00403","TF2B_HUMAN")</f>
        <v>TF2B_HUMAN</v>
      </c>
      <c r="B1793" s="4" t="s">
        <v>7636</v>
      </c>
      <c r="C1793" s="64">
        <v>240</v>
      </c>
      <c r="D1793" s="65">
        <v>1.4</v>
      </c>
      <c r="E1793" s="9">
        <v>30</v>
      </c>
      <c r="F1793" s="9">
        <v>20.5</v>
      </c>
      <c r="G1793" s="97" t="s">
        <v>37740</v>
      </c>
      <c r="H1793" t="s">
        <v>92</v>
      </c>
      <c r="I1793" s="4" t="s">
        <v>12</v>
      </c>
      <c r="J1793" s="6">
        <v>34.832999999999998</v>
      </c>
      <c r="K1793" s="17" t="s">
        <v>12</v>
      </c>
      <c r="L1793" s="24" t="s">
        <v>37739</v>
      </c>
      <c r="M1793">
        <v>1784</v>
      </c>
    </row>
    <row r="1794" spans="1:13" x14ac:dyDescent="0.25">
      <c r="A1794" s="7" t="str">
        <f>HYPERLINK("http://www.UniProt.org/UniProt/Q8N1G4","LRC47_HUMAN")</f>
        <v>LRC47_HUMAN</v>
      </c>
      <c r="B1794" s="4" t="s">
        <v>12300</v>
      </c>
      <c r="C1794" s="64">
        <v>210</v>
      </c>
      <c r="D1794" s="65">
        <v>1.4</v>
      </c>
      <c r="E1794" s="9">
        <v>26</v>
      </c>
      <c r="F1794" s="9">
        <v>18.8</v>
      </c>
      <c r="G1794" s="97" t="s">
        <v>37740</v>
      </c>
      <c r="H1794" t="s">
        <v>12</v>
      </c>
      <c r="I1794" s="4" t="s">
        <v>12</v>
      </c>
      <c r="J1794" s="6">
        <v>63.472000000000001</v>
      </c>
      <c r="K1794" s="17" t="s">
        <v>12</v>
      </c>
      <c r="L1794" s="24" t="s">
        <v>37739</v>
      </c>
      <c r="M1794">
        <v>2960</v>
      </c>
    </row>
    <row r="1795" spans="1:13" x14ac:dyDescent="0.25">
      <c r="A1795" s="7" t="str">
        <f>HYPERLINK("http://www.UniProt.org/UniProt/Q9UNT1-2","RBL2B_HUMAN")</f>
        <v>RBL2B_HUMAN</v>
      </c>
      <c r="B1795" s="4" t="s">
        <v>18481</v>
      </c>
      <c r="C1795" s="64">
        <v>88</v>
      </c>
      <c r="D1795" s="65">
        <v>1.4</v>
      </c>
      <c r="E1795" s="9">
        <v>11</v>
      </c>
      <c r="F1795" s="9">
        <v>7.4200000000000008</v>
      </c>
      <c r="G1795" s="97" t="s">
        <v>37740</v>
      </c>
      <c r="H1795" t="s">
        <v>12</v>
      </c>
      <c r="I1795" s="4" t="s">
        <v>12</v>
      </c>
      <c r="J1795" s="6">
        <v>26.172000000000001</v>
      </c>
      <c r="K1795" s="17" t="s">
        <v>12</v>
      </c>
      <c r="L1795" s="24" t="s">
        <v>37739</v>
      </c>
      <c r="M1795">
        <v>4372</v>
      </c>
    </row>
    <row r="1796" spans="1:13" x14ac:dyDescent="0.25">
      <c r="A1796" s="7" t="str">
        <f>HYPERLINK("http://www.UniProt.org/UniProt/Q9NUJ3","T11L1_HUMAN")</f>
        <v>T11L1_HUMAN</v>
      </c>
      <c r="B1796" s="4" t="s">
        <v>17046</v>
      </c>
      <c r="C1796" s="64">
        <v>56</v>
      </c>
      <c r="D1796" s="65">
        <v>1.4</v>
      </c>
      <c r="E1796" s="9">
        <v>6.8999999999999995</v>
      </c>
      <c r="F1796" s="9">
        <v>4.91</v>
      </c>
      <c r="G1796" s="97" t="s">
        <v>37740</v>
      </c>
      <c r="H1796" t="s">
        <v>12</v>
      </c>
      <c r="I1796" s="4" t="s">
        <v>12</v>
      </c>
      <c r="J1796" s="6">
        <v>57.033999999999999</v>
      </c>
      <c r="K1796" s="17" t="s">
        <v>12</v>
      </c>
      <c r="L1796" s="24" t="s">
        <v>37739</v>
      </c>
      <c r="M1796">
        <v>4175</v>
      </c>
    </row>
    <row r="1797" spans="1:13" x14ac:dyDescent="0.25">
      <c r="A1797" s="7" t="str">
        <f>HYPERLINK("http://www.UniProt.org/UniProt/Q96ME1-4","FXL18_HUMAN")</f>
        <v>FXL18_HUMAN</v>
      </c>
      <c r="B1797" s="4" t="s">
        <v>14476</v>
      </c>
      <c r="C1797" s="64">
        <v>35</v>
      </c>
      <c r="D1797" s="65">
        <v>1.4</v>
      </c>
      <c r="E1797" s="9">
        <v>4.3</v>
      </c>
      <c r="F1797" s="9">
        <v>3.04</v>
      </c>
      <c r="G1797" s="97" t="s">
        <v>37740</v>
      </c>
      <c r="H1797" t="s">
        <v>12</v>
      </c>
      <c r="I1797" s="4" t="s">
        <v>12</v>
      </c>
      <c r="J1797" s="6">
        <v>78.918999999999997</v>
      </c>
      <c r="K1797" s="17" t="s">
        <v>12</v>
      </c>
      <c r="L1797" s="24" t="s">
        <v>37739</v>
      </c>
      <c r="M1797">
        <v>3511</v>
      </c>
    </row>
    <row r="1798" spans="1:13" x14ac:dyDescent="0.25">
      <c r="A1798" s="7" t="str">
        <f>HYPERLINK("http://www.UniProt.org/UniProt/Q9HCS7","SYF1_HUMAN")</f>
        <v>SYF1_HUMAN</v>
      </c>
      <c r="B1798" s="4" t="s">
        <v>16624</v>
      </c>
      <c r="C1798" s="64">
        <v>32</v>
      </c>
      <c r="D1798" s="65">
        <v>1.4</v>
      </c>
      <c r="E1798" s="9">
        <v>4</v>
      </c>
      <c r="F1798" s="9">
        <v>2.8</v>
      </c>
      <c r="G1798" s="97" t="s">
        <v>37740</v>
      </c>
      <c r="H1798" t="s">
        <v>92</v>
      </c>
      <c r="I1798" s="4" t="s">
        <v>12</v>
      </c>
      <c r="J1798" s="6">
        <v>100.01</v>
      </c>
      <c r="K1798" s="17" t="s">
        <v>12</v>
      </c>
      <c r="L1798" s="24" t="s">
        <v>37739</v>
      </c>
      <c r="M1798">
        <v>4066</v>
      </c>
    </row>
    <row r="1799" spans="1:13" x14ac:dyDescent="0.25">
      <c r="A1799" s="7" t="str">
        <f>HYPERLINK("http://www.UniProt.org/UniProt/Q92974-3","ARHG2_HUMAN")</f>
        <v>ARHG2_HUMAN</v>
      </c>
      <c r="B1799" s="4" t="s">
        <v>13563</v>
      </c>
      <c r="C1799" s="64">
        <v>31</v>
      </c>
      <c r="D1799" s="65">
        <v>1.4</v>
      </c>
      <c r="E1799" s="9">
        <v>3.6999999999999997</v>
      </c>
      <c r="F1799" s="9">
        <v>2.7399999999999998</v>
      </c>
      <c r="G1799" s="97" t="s">
        <v>37740</v>
      </c>
      <c r="H1799" t="s">
        <v>32</v>
      </c>
      <c r="I1799" s="4" t="s">
        <v>12</v>
      </c>
      <c r="J1799" s="6">
        <v>108.24</v>
      </c>
      <c r="K1799" s="17" t="s">
        <v>12</v>
      </c>
      <c r="L1799" s="24" t="s">
        <v>37739</v>
      </c>
      <c r="M1799">
        <v>3281</v>
      </c>
    </row>
    <row r="1800" spans="1:13" x14ac:dyDescent="0.25">
      <c r="A1800" s="7" t="str">
        <f>HYPERLINK("http://www.UniProt.org/UniProt/Q8WVZ9","KBTB7_HUMAN")</f>
        <v>KBTB7_HUMAN</v>
      </c>
      <c r="B1800" s="4" t="s">
        <v>13196</v>
      </c>
      <c r="C1800" s="64">
        <v>4.2</v>
      </c>
      <c r="D1800" s="65">
        <v>1.4</v>
      </c>
      <c r="E1800" s="9">
        <v>0.51</v>
      </c>
      <c r="F1800" s="9">
        <v>0.36100000000000004</v>
      </c>
      <c r="G1800" s="97" t="s">
        <v>37740</v>
      </c>
      <c r="H1800" t="s">
        <v>12</v>
      </c>
      <c r="I1800" s="4" t="s">
        <v>12</v>
      </c>
      <c r="J1800" s="6">
        <v>77.162999999999997</v>
      </c>
      <c r="K1800" s="17" t="s">
        <v>12</v>
      </c>
      <c r="L1800" s="24" t="s">
        <v>37739</v>
      </c>
      <c r="M1800">
        <v>3190</v>
      </c>
    </row>
    <row r="1801" spans="1:13" x14ac:dyDescent="0.25">
      <c r="A1801" s="7" t="str">
        <f>HYPERLINK("http://www.UniProt.org/UniProt/Q9P206","K1522_HUMAN")</f>
        <v>K1522_HUMAN</v>
      </c>
      <c r="B1801" s="4" t="s">
        <v>17660</v>
      </c>
      <c r="C1801" s="64">
        <v>0.9</v>
      </c>
      <c r="D1801" s="65">
        <v>1.4</v>
      </c>
      <c r="E1801" s="9">
        <v>0.11</v>
      </c>
      <c r="F1801" s="9">
        <v>7.7600000000000002E-2</v>
      </c>
      <c r="G1801" s="97" t="s">
        <v>37740</v>
      </c>
      <c r="H1801" t="s">
        <v>12</v>
      </c>
      <c r="I1801" s="4" t="s">
        <v>12</v>
      </c>
      <c r="J1801" s="6">
        <v>107.09</v>
      </c>
      <c r="K1801" s="17" t="s">
        <v>12</v>
      </c>
      <c r="L1801" s="24" t="s">
        <v>37739</v>
      </c>
      <c r="M1801">
        <v>4333</v>
      </c>
    </row>
    <row r="1802" spans="1:13" x14ac:dyDescent="0.25">
      <c r="A1802" s="7" t="str">
        <f>HYPERLINK("http://www.UniProt.org/UniProt/O94913","PCF11_HUMAN")</f>
        <v>PCF11_HUMAN</v>
      </c>
      <c r="B1802" s="4" t="s">
        <v>2182</v>
      </c>
      <c r="C1802" s="64">
        <v>0.48</v>
      </c>
      <c r="D1802" s="64">
        <v>1.4</v>
      </c>
      <c r="E1802" s="9">
        <v>5.9000000000000004E-2</v>
      </c>
      <c r="F1802" s="9">
        <v>4.3699999999999996E-2</v>
      </c>
      <c r="G1802" s="97" t="s">
        <v>37740</v>
      </c>
      <c r="H1802" t="s">
        <v>92</v>
      </c>
      <c r="I1802" s="4" t="s">
        <v>12</v>
      </c>
      <c r="J1802" s="6">
        <v>173.05</v>
      </c>
      <c r="K1802" s="17" t="s">
        <v>12</v>
      </c>
      <c r="L1802" s="24" t="s">
        <v>37739</v>
      </c>
      <c r="M1802">
        <v>554</v>
      </c>
    </row>
    <row r="1803" spans="1:13" x14ac:dyDescent="0.25">
      <c r="A1803" s="7" t="str">
        <f>HYPERLINK("http://www.UniProt.org/UniProt/Q9UKY7","CDV3_HUMAN")</f>
        <v>CDV3_HUMAN</v>
      </c>
      <c r="B1803" s="4" t="s">
        <v>18288</v>
      </c>
      <c r="C1803" s="64">
        <v>1600</v>
      </c>
      <c r="D1803" s="65">
        <v>1.3</v>
      </c>
      <c r="E1803" s="9">
        <v>190</v>
      </c>
      <c r="F1803" s="9">
        <v>147</v>
      </c>
      <c r="G1803" s="97" t="s">
        <v>37740</v>
      </c>
      <c r="H1803" t="s">
        <v>32</v>
      </c>
      <c r="I1803" s="4" t="s">
        <v>12</v>
      </c>
      <c r="J1803" s="6">
        <v>27.335000000000001</v>
      </c>
      <c r="K1803" s="17" t="s">
        <v>12</v>
      </c>
      <c r="L1803" s="24" t="s">
        <v>37739</v>
      </c>
      <c r="M1803">
        <v>4501</v>
      </c>
    </row>
    <row r="1804" spans="1:13" x14ac:dyDescent="0.25">
      <c r="A1804" s="7" t="str">
        <f>HYPERLINK("http://www.UniProt.org/UniProt/Q13045-2","FLII_HUMAN")</f>
        <v>FLII_HUMAN</v>
      </c>
      <c r="B1804" s="4" t="s">
        <v>8358</v>
      </c>
      <c r="C1804" s="64">
        <v>830</v>
      </c>
      <c r="D1804" s="65">
        <v>1.3</v>
      </c>
      <c r="E1804" s="9">
        <v>100</v>
      </c>
      <c r="F1804" s="9">
        <v>80.900000000000006</v>
      </c>
      <c r="G1804" s="97" t="s">
        <v>37740</v>
      </c>
      <c r="H1804" t="s">
        <v>69</v>
      </c>
      <c r="I1804" s="4" t="s">
        <v>12</v>
      </c>
      <c r="J1804" s="6">
        <v>138.49</v>
      </c>
      <c r="K1804" s="17" t="s">
        <v>12</v>
      </c>
      <c r="L1804" s="24" t="s">
        <v>37739</v>
      </c>
      <c r="M1804">
        <v>1954</v>
      </c>
    </row>
    <row r="1805" spans="1:13" x14ac:dyDescent="0.25">
      <c r="A1805" s="7" t="str">
        <f>HYPERLINK("http://www.UniProt.org/UniProt/P09884","DPOLA_HUMAN")</f>
        <v>DPOLA_HUMAN</v>
      </c>
      <c r="B1805" s="4" t="s">
        <v>3305</v>
      </c>
      <c r="C1805" s="64">
        <v>680</v>
      </c>
      <c r="D1805" s="65">
        <v>1.3</v>
      </c>
      <c r="E1805" s="9">
        <v>83</v>
      </c>
      <c r="F1805" s="9">
        <v>62.300000000000004</v>
      </c>
      <c r="G1805" s="97" t="s">
        <v>37740</v>
      </c>
      <c r="H1805" t="s">
        <v>92</v>
      </c>
      <c r="I1805" s="4" t="s">
        <v>12</v>
      </c>
      <c r="J1805" s="6">
        <v>165.91</v>
      </c>
      <c r="K1805" s="17" t="s">
        <v>12</v>
      </c>
      <c r="L1805" s="24" t="s">
        <v>37739</v>
      </c>
      <c r="M1805">
        <v>804</v>
      </c>
    </row>
    <row r="1806" spans="1:13" x14ac:dyDescent="0.25">
      <c r="A1806" s="7" t="str">
        <f>HYPERLINK("http://www.UniProt.org/UniProt/P49356","FNTB_HUMAN")</f>
        <v>FNTB_HUMAN</v>
      </c>
      <c r="B1806" s="4" t="s">
        <v>5892</v>
      </c>
      <c r="C1806" s="64">
        <v>560</v>
      </c>
      <c r="D1806" s="65">
        <v>1.3</v>
      </c>
      <c r="E1806" s="9">
        <v>68</v>
      </c>
      <c r="F1806" s="9">
        <v>51.4</v>
      </c>
      <c r="G1806" s="97" t="s">
        <v>37740</v>
      </c>
      <c r="H1806" t="s">
        <v>12</v>
      </c>
      <c r="I1806" s="4" t="s">
        <v>12</v>
      </c>
      <c r="J1806" s="6">
        <v>48.773000000000003</v>
      </c>
      <c r="K1806" s="17" t="s">
        <v>12</v>
      </c>
      <c r="L1806" s="24" t="s">
        <v>37739</v>
      </c>
      <c r="M1806">
        <v>1378</v>
      </c>
    </row>
    <row r="1807" spans="1:13" x14ac:dyDescent="0.25">
      <c r="A1807" s="7" t="str">
        <f>HYPERLINK("http://www.UniProt.org/UniProt/Q9Y333","LSM2_HUMAN")</f>
        <v>LSM2_HUMAN</v>
      </c>
      <c r="B1807" s="4" t="s">
        <v>18871</v>
      </c>
      <c r="C1807" s="64">
        <v>460</v>
      </c>
      <c r="D1807" s="65">
        <v>1.3</v>
      </c>
      <c r="E1807" s="9">
        <v>56</v>
      </c>
      <c r="F1807" s="9">
        <v>43.2</v>
      </c>
      <c r="G1807" s="97" t="s">
        <v>37740</v>
      </c>
      <c r="H1807" t="s">
        <v>92</v>
      </c>
      <c r="I1807" s="4" t="s">
        <v>12</v>
      </c>
      <c r="J1807" s="6">
        <v>10.834</v>
      </c>
      <c r="K1807" s="17" t="s">
        <v>12</v>
      </c>
      <c r="L1807" s="24" t="s">
        <v>37739</v>
      </c>
      <c r="M1807">
        <v>4657</v>
      </c>
    </row>
    <row r="1808" spans="1:13" x14ac:dyDescent="0.25">
      <c r="A1808" s="7" t="str">
        <f>HYPERLINK("http://www.UniProt.org/UniProt/P62244","RS15A_HUMAN")</f>
        <v>RS15A_HUMAN</v>
      </c>
      <c r="B1808" s="4" t="s">
        <v>7083</v>
      </c>
      <c r="C1808" s="64">
        <v>360</v>
      </c>
      <c r="D1808" s="65">
        <v>1.3</v>
      </c>
      <c r="E1808" s="9">
        <v>44</v>
      </c>
      <c r="F1808" s="9">
        <v>34.9</v>
      </c>
      <c r="G1808" s="97" t="s">
        <v>37740</v>
      </c>
      <c r="H1808" t="s">
        <v>12</v>
      </c>
      <c r="I1808" s="4" t="s">
        <v>12</v>
      </c>
      <c r="J1808" s="6">
        <v>14.839</v>
      </c>
      <c r="K1808" s="17" t="s">
        <v>12</v>
      </c>
      <c r="L1808" s="24" t="s">
        <v>37739</v>
      </c>
      <c r="M1808">
        <v>1654</v>
      </c>
    </row>
    <row r="1809" spans="1:13" x14ac:dyDescent="0.25">
      <c r="A1809" s="7" t="str">
        <f>HYPERLINK("http://www.UniProt.org/UniProt/Q6UX04","CWC27_HUMAN")</f>
        <v>CWC27_HUMAN</v>
      </c>
      <c r="B1809" s="4" t="s">
        <v>11108</v>
      </c>
      <c r="C1809" s="64">
        <v>190</v>
      </c>
      <c r="D1809" s="65">
        <v>1.3</v>
      </c>
      <c r="E1809" s="9">
        <v>23</v>
      </c>
      <c r="F1809" s="9">
        <v>17.8</v>
      </c>
      <c r="G1809" s="97" t="s">
        <v>37740</v>
      </c>
      <c r="H1809" t="s">
        <v>12</v>
      </c>
      <c r="I1809" s="4" t="s">
        <v>12</v>
      </c>
      <c r="J1809" s="6">
        <v>53.845999999999997</v>
      </c>
      <c r="K1809" s="17" t="s">
        <v>12</v>
      </c>
      <c r="L1809" s="24" t="s">
        <v>37739</v>
      </c>
      <c r="M1809">
        <v>2631</v>
      </c>
    </row>
    <row r="1810" spans="1:13" x14ac:dyDescent="0.25">
      <c r="A1810" s="7" t="str">
        <f>HYPERLINK("http://www.UniProt.org/UniProt/Q86UU0-4","BCL9L_HUMAN")</f>
        <v>BCL9L_HUMAN</v>
      </c>
      <c r="B1810" s="4" t="s">
        <v>11722</v>
      </c>
      <c r="C1810" s="64">
        <v>86</v>
      </c>
      <c r="D1810" s="65">
        <v>1.3</v>
      </c>
      <c r="E1810" s="9">
        <v>11</v>
      </c>
      <c r="F1810" s="9">
        <v>7.89</v>
      </c>
      <c r="G1810" s="97" t="s">
        <v>37740</v>
      </c>
      <c r="H1810" t="s">
        <v>92</v>
      </c>
      <c r="I1810" s="4" t="s">
        <v>12</v>
      </c>
      <c r="J1810" s="6">
        <v>152.55000000000001</v>
      </c>
      <c r="K1810" s="17" t="s">
        <v>12</v>
      </c>
      <c r="L1810" s="24" t="s">
        <v>37739</v>
      </c>
      <c r="M1810">
        <v>2795</v>
      </c>
    </row>
    <row r="1811" spans="1:13" x14ac:dyDescent="0.25">
      <c r="A1811" s="7" t="str">
        <f>HYPERLINK("http://www.UniProt.org/UniProt/Q7L5Y9-3","MAEA_HUMAN")</f>
        <v>MAEA_HUMAN</v>
      </c>
      <c r="B1811" s="4" t="s">
        <v>11388</v>
      </c>
      <c r="C1811" s="64">
        <v>75</v>
      </c>
      <c r="D1811" s="65">
        <v>1.3</v>
      </c>
      <c r="E1811" s="9">
        <v>9.1</v>
      </c>
      <c r="F1811" s="9">
        <v>7.0299999999999994</v>
      </c>
      <c r="G1811" s="97" t="s">
        <v>37740</v>
      </c>
      <c r="H1811" t="s">
        <v>69</v>
      </c>
      <c r="I1811" s="4" t="s">
        <v>12</v>
      </c>
      <c r="J1811" s="6">
        <v>40.408999999999999</v>
      </c>
      <c r="K1811" s="17" t="s">
        <v>12</v>
      </c>
      <c r="L1811" s="24" t="s">
        <v>37739</v>
      </c>
      <c r="M1811">
        <v>2703</v>
      </c>
    </row>
    <row r="1812" spans="1:13" x14ac:dyDescent="0.25">
      <c r="A1812" s="7" t="str">
        <f>HYPERLINK("http://www.UniProt.org/UniProt/Q8N6M0","OTU6B_HUMAN")</f>
        <v>OTU6B_HUMAN</v>
      </c>
      <c r="B1812" s="4" t="s">
        <v>12433</v>
      </c>
      <c r="C1812" s="64">
        <v>60</v>
      </c>
      <c r="D1812" s="65">
        <v>1.3</v>
      </c>
      <c r="E1812" s="9">
        <v>7.3999999999999995</v>
      </c>
      <c r="F1812" s="9">
        <v>5.62</v>
      </c>
      <c r="G1812" s="97" t="s">
        <v>37740</v>
      </c>
      <c r="H1812" t="s">
        <v>12</v>
      </c>
      <c r="I1812" s="4" t="s">
        <v>40569</v>
      </c>
      <c r="J1812" s="6">
        <v>33.811999999999998</v>
      </c>
      <c r="K1812" s="17" t="s">
        <v>12</v>
      </c>
      <c r="L1812" s="24" t="s">
        <v>37739</v>
      </c>
      <c r="M1812">
        <v>2997</v>
      </c>
    </row>
    <row r="1813" spans="1:13" x14ac:dyDescent="0.25">
      <c r="A1813" s="7" t="str">
        <f>HYPERLINK("http://www.UniProt.org/UniProt/O14646-2","CHD1_HUMAN")</f>
        <v>CHD1_HUMAN</v>
      </c>
      <c r="B1813" s="4" t="s">
        <v>524</v>
      </c>
      <c r="C1813" s="64">
        <v>53</v>
      </c>
      <c r="D1813" s="65">
        <v>1.3</v>
      </c>
      <c r="E1813" s="9">
        <v>6.5</v>
      </c>
      <c r="F1813" s="9">
        <v>5.1099999999999994</v>
      </c>
      <c r="G1813" s="97" t="s">
        <v>37740</v>
      </c>
      <c r="H1813" t="s">
        <v>69</v>
      </c>
      <c r="I1813" s="4" t="s">
        <v>12</v>
      </c>
      <c r="J1813" s="6">
        <v>196.59</v>
      </c>
      <c r="K1813" s="17" t="s">
        <v>12</v>
      </c>
      <c r="L1813" s="24" t="s">
        <v>37739</v>
      </c>
      <c r="M1813">
        <v>187</v>
      </c>
    </row>
    <row r="1814" spans="1:13" x14ac:dyDescent="0.25">
      <c r="A1814" s="7" t="str">
        <f>HYPERLINK("http://www.UniProt.org/UniProt/Q9P0N9-2","TBCD7_HUMAN")</f>
        <v>TBCD7_HUMAN</v>
      </c>
      <c r="B1814" s="4" t="s">
        <v>17610</v>
      </c>
      <c r="C1814" s="64">
        <v>34</v>
      </c>
      <c r="D1814" s="65">
        <v>1.3</v>
      </c>
      <c r="E1814" s="9">
        <v>4.0999999999999996</v>
      </c>
      <c r="F1814" s="9">
        <v>3.19</v>
      </c>
      <c r="G1814" s="97" t="s">
        <v>37740</v>
      </c>
      <c r="H1814" t="s">
        <v>32</v>
      </c>
      <c r="I1814" s="4" t="s">
        <v>12</v>
      </c>
      <c r="J1814" s="6">
        <v>30.745999999999999</v>
      </c>
      <c r="K1814" s="17" t="s">
        <v>12</v>
      </c>
      <c r="L1814" s="24" t="s">
        <v>37739</v>
      </c>
      <c r="M1814">
        <v>4318</v>
      </c>
    </row>
    <row r="1815" spans="1:13" x14ac:dyDescent="0.25">
      <c r="A1815" s="7" t="str">
        <f>HYPERLINK("http://www.UniProt.org/UniProt/Q08211","DHX9_HUMAN")</f>
        <v>DHX9_HUMAN</v>
      </c>
      <c r="B1815" s="4" t="s">
        <v>8064</v>
      </c>
      <c r="C1815" s="64">
        <v>27</v>
      </c>
      <c r="D1815" s="65">
        <v>1.3</v>
      </c>
      <c r="E1815" s="9">
        <v>3.3</v>
      </c>
      <c r="F1815" s="9">
        <v>2.52</v>
      </c>
      <c r="G1815" s="97" t="s">
        <v>37740</v>
      </c>
      <c r="H1815" t="s">
        <v>69</v>
      </c>
      <c r="I1815" s="4" t="s">
        <v>12</v>
      </c>
      <c r="J1815" s="6">
        <v>140.96</v>
      </c>
      <c r="K1815" s="17" t="s">
        <v>12</v>
      </c>
      <c r="L1815" s="24" t="s">
        <v>37739</v>
      </c>
      <c r="M1815">
        <v>1887</v>
      </c>
    </row>
    <row r="1816" spans="1:13" x14ac:dyDescent="0.25">
      <c r="A1816" s="7" t="str">
        <f>HYPERLINK("http://www.UniProt.org/UniProt/Q68CZ1-2","FTM_HUMAN")</f>
        <v>FTM_HUMAN</v>
      </c>
      <c r="B1816" s="4" t="s">
        <v>10700</v>
      </c>
      <c r="C1816" s="64">
        <v>27</v>
      </c>
      <c r="D1816" s="65">
        <v>1.3</v>
      </c>
      <c r="E1816" s="9">
        <v>3.3</v>
      </c>
      <c r="F1816" s="9">
        <v>2.52</v>
      </c>
      <c r="G1816" s="97" t="s">
        <v>37740</v>
      </c>
      <c r="H1816" t="s">
        <v>32</v>
      </c>
      <c r="I1816" s="4" t="s">
        <v>12</v>
      </c>
      <c r="J1816" s="6">
        <v>142.79</v>
      </c>
      <c r="K1816" s="17" t="s">
        <v>12</v>
      </c>
      <c r="L1816" s="24" t="s">
        <v>37739</v>
      </c>
      <c r="M1816">
        <v>2524</v>
      </c>
    </row>
    <row r="1817" spans="1:13" x14ac:dyDescent="0.25">
      <c r="A1817" s="7" t="str">
        <f>HYPERLINK("http://www.UniProt.org/UniProt/Q9NYV6","RRN3_HUMAN")</f>
        <v>RRN3_HUMAN</v>
      </c>
      <c r="B1817" s="4" t="s">
        <v>17482</v>
      </c>
      <c r="C1817" s="64">
        <v>25</v>
      </c>
      <c r="D1817" s="65">
        <v>1.3</v>
      </c>
      <c r="E1817" s="9">
        <v>3.1</v>
      </c>
      <c r="F1817" s="9">
        <v>2.2800000000000002</v>
      </c>
      <c r="G1817" s="97" t="s">
        <v>37740</v>
      </c>
      <c r="H1817" t="s">
        <v>92</v>
      </c>
      <c r="I1817" s="4" t="s">
        <v>12</v>
      </c>
      <c r="J1817" s="6">
        <v>74.105999999999995</v>
      </c>
      <c r="K1817" s="17" t="s">
        <v>12</v>
      </c>
      <c r="L1817" s="24" t="s">
        <v>37739</v>
      </c>
      <c r="M1817">
        <v>4285</v>
      </c>
    </row>
    <row r="1818" spans="1:13" x14ac:dyDescent="0.25">
      <c r="A1818" s="7" t="str">
        <f>HYPERLINK("http://www.UniProt.org/UniProt/Q8IUR7","ARMC8_HUMAN")</f>
        <v>ARMC8_HUMAN</v>
      </c>
      <c r="B1818" s="4" t="s">
        <v>11958</v>
      </c>
      <c r="C1818" s="64">
        <v>22</v>
      </c>
      <c r="D1818" s="65">
        <v>1.3</v>
      </c>
      <c r="E1818" s="9">
        <v>2.7</v>
      </c>
      <c r="F1818" s="9">
        <v>2.06</v>
      </c>
      <c r="G1818" s="97" t="s">
        <v>37740</v>
      </c>
      <c r="H1818" t="s">
        <v>12</v>
      </c>
      <c r="I1818" s="4" t="s">
        <v>12</v>
      </c>
      <c r="J1818" s="6">
        <v>75.509</v>
      </c>
      <c r="K1818" s="17" t="s">
        <v>12</v>
      </c>
      <c r="L1818" s="24" t="s">
        <v>37739</v>
      </c>
      <c r="M1818">
        <v>2865</v>
      </c>
    </row>
    <row r="1819" spans="1:13" x14ac:dyDescent="0.25">
      <c r="A1819" s="7" t="str">
        <f>HYPERLINK("http://www.UniProt.org/UniProt/Q15751","HERC1_HUMAN")</f>
        <v>HERC1_HUMAN</v>
      </c>
      <c r="B1819" s="4" t="s">
        <v>9686</v>
      </c>
      <c r="C1819" s="64">
        <v>19</v>
      </c>
      <c r="D1819" s="65">
        <v>1.3</v>
      </c>
      <c r="E1819" s="9">
        <v>2.3000000000000003</v>
      </c>
      <c r="F1819" s="9">
        <v>1.84</v>
      </c>
      <c r="G1819" s="97" t="s">
        <v>37740</v>
      </c>
      <c r="H1819" t="s">
        <v>32</v>
      </c>
      <c r="I1819" s="4" t="s">
        <v>12</v>
      </c>
      <c r="J1819" s="6">
        <v>532.22</v>
      </c>
      <c r="K1819" s="17" t="s">
        <v>12</v>
      </c>
      <c r="L1819" s="24" t="s">
        <v>37739</v>
      </c>
      <c r="M1819">
        <v>2255</v>
      </c>
    </row>
    <row r="1820" spans="1:13" x14ac:dyDescent="0.25">
      <c r="A1820" s="7" t="str">
        <f>HYPERLINK("http://www.UniProt.org/UniProt/O43805","SSNA1_HUMAN")</f>
        <v>SSNA1_HUMAN</v>
      </c>
      <c r="B1820" s="4" t="s">
        <v>1285</v>
      </c>
      <c r="C1820" s="64">
        <v>19</v>
      </c>
      <c r="D1820" s="65">
        <v>1.3</v>
      </c>
      <c r="E1820" s="9">
        <v>2.3000000000000003</v>
      </c>
      <c r="F1820" s="9">
        <v>1.7899999999999998</v>
      </c>
      <c r="G1820" s="97" t="s">
        <v>37740</v>
      </c>
      <c r="H1820" t="s">
        <v>69</v>
      </c>
      <c r="I1820" s="4" t="s">
        <v>12</v>
      </c>
      <c r="J1820" s="6">
        <v>13.596</v>
      </c>
      <c r="K1820" s="17" t="s">
        <v>12</v>
      </c>
      <c r="L1820" s="24" t="s">
        <v>37739</v>
      </c>
      <c r="M1820">
        <v>348</v>
      </c>
    </row>
    <row r="1821" spans="1:13" x14ac:dyDescent="0.25">
      <c r="A1821" s="7" t="str">
        <f>HYPERLINK("http://www.UniProt.org/UniProt/Q9H6S0","YTDC2_HUMAN")</f>
        <v>YTDC2_HUMAN</v>
      </c>
      <c r="B1821" s="4" t="s">
        <v>16210</v>
      </c>
      <c r="C1821" s="64">
        <v>16</v>
      </c>
      <c r="D1821" s="65">
        <v>1.3</v>
      </c>
      <c r="E1821" s="9">
        <v>2</v>
      </c>
      <c r="F1821" s="9">
        <v>1.49</v>
      </c>
      <c r="G1821" s="97" t="s">
        <v>37740</v>
      </c>
      <c r="H1821" t="s">
        <v>12</v>
      </c>
      <c r="I1821" s="4" t="s">
        <v>12</v>
      </c>
      <c r="J1821" s="6">
        <v>160.25</v>
      </c>
      <c r="K1821" s="17" t="s">
        <v>12</v>
      </c>
      <c r="L1821" s="24" t="s">
        <v>37739</v>
      </c>
      <c r="M1821">
        <v>3960</v>
      </c>
    </row>
    <row r="1822" spans="1:13" x14ac:dyDescent="0.25">
      <c r="A1822" s="7" t="str">
        <f>HYPERLINK("http://www.UniProt.org/UniProt/Q86W42-3","THOC6_HUMAN")</f>
        <v>THOC6_HUMAN</v>
      </c>
      <c r="B1822" s="4" t="s">
        <v>11809</v>
      </c>
      <c r="C1822" s="64">
        <v>9.5</v>
      </c>
      <c r="D1822" s="65">
        <v>1.3</v>
      </c>
      <c r="E1822" s="9">
        <v>1.2</v>
      </c>
      <c r="F1822" s="9">
        <v>0.87800000000000011</v>
      </c>
      <c r="G1822" s="97" t="s">
        <v>37740</v>
      </c>
      <c r="H1822" t="s">
        <v>92</v>
      </c>
      <c r="I1822" s="4" t="s">
        <v>12</v>
      </c>
      <c r="J1822" s="6">
        <v>32.89</v>
      </c>
      <c r="K1822" s="17" t="s">
        <v>12</v>
      </c>
      <c r="L1822" s="24" t="s">
        <v>37739</v>
      </c>
      <c r="M1822">
        <v>2819</v>
      </c>
    </row>
    <row r="1823" spans="1:13" x14ac:dyDescent="0.25">
      <c r="A1823" s="7" t="str">
        <f>HYPERLINK("http://www.UniProt.org/UniProt/Q9UI42-2","CBPA4_HUMAN")</f>
        <v>CBPA4_HUMAN</v>
      </c>
      <c r="B1823" s="4" t="s">
        <v>18038</v>
      </c>
      <c r="C1823" s="65">
        <v>2</v>
      </c>
      <c r="D1823" s="65">
        <v>1.3</v>
      </c>
      <c r="E1823" s="9">
        <v>0.51</v>
      </c>
      <c r="F1823" s="9">
        <v>0.4</v>
      </c>
      <c r="G1823" s="97" t="s">
        <v>37740</v>
      </c>
      <c r="H1823" t="s">
        <v>14</v>
      </c>
      <c r="I1823" s="4" t="s">
        <v>12</v>
      </c>
      <c r="J1823" s="6">
        <v>43.57</v>
      </c>
      <c r="K1823" s="17" t="s">
        <v>56</v>
      </c>
      <c r="L1823" s="24" t="s">
        <v>37739</v>
      </c>
      <c r="M1823">
        <v>4441</v>
      </c>
    </row>
    <row r="1824" spans="1:13" x14ac:dyDescent="0.25">
      <c r="A1824" s="7" t="str">
        <f>HYPERLINK("http://www.UniProt.org/UniProt/Q16531","DDB1_HUMAN")</f>
        <v>DDB1_HUMAN</v>
      </c>
      <c r="B1824" s="4" t="s">
        <v>9794</v>
      </c>
      <c r="C1824" s="65">
        <v>250</v>
      </c>
      <c r="D1824" s="65">
        <v>1.2</v>
      </c>
      <c r="E1824" s="9">
        <v>940</v>
      </c>
      <c r="F1824" s="9">
        <v>801.99999999999989</v>
      </c>
      <c r="G1824" s="97" t="s">
        <v>37740</v>
      </c>
      <c r="H1824" t="s">
        <v>69</v>
      </c>
      <c r="I1824" s="4" t="s">
        <v>12</v>
      </c>
      <c r="J1824" s="6">
        <v>126.97</v>
      </c>
      <c r="K1824" s="17" t="s">
        <v>12</v>
      </c>
      <c r="L1824" s="24" t="s">
        <v>37739</v>
      </c>
      <c r="M1824">
        <v>2281</v>
      </c>
    </row>
    <row r="1825" spans="1:13" x14ac:dyDescent="0.25">
      <c r="A1825" s="7" t="str">
        <f>HYPERLINK("http://www.UniProt.org/UniProt/Q14247","SRC8_HUMAN")</f>
        <v>SRC8_HUMAN</v>
      </c>
      <c r="B1825" s="4" t="s">
        <v>9005</v>
      </c>
      <c r="C1825" s="65">
        <v>68</v>
      </c>
      <c r="D1825" s="65">
        <v>1.2</v>
      </c>
      <c r="E1825" s="9">
        <v>680</v>
      </c>
      <c r="F1825" s="9">
        <v>591</v>
      </c>
      <c r="G1825" s="97" t="s">
        <v>37740</v>
      </c>
      <c r="H1825" t="s">
        <v>32</v>
      </c>
      <c r="I1825" s="4" t="s">
        <v>40569</v>
      </c>
      <c r="J1825" s="6">
        <v>61.585000000000001</v>
      </c>
      <c r="K1825" s="17" t="s">
        <v>12</v>
      </c>
      <c r="L1825" s="24" t="s">
        <v>37739</v>
      </c>
      <c r="M1825">
        <v>2099</v>
      </c>
    </row>
    <row r="1826" spans="1:13" x14ac:dyDescent="0.25">
      <c r="A1826" s="7" t="str">
        <f>HYPERLINK("http://www.UniProt.org/UniProt/Q9Y383","LC7L2_HUMAN")</f>
        <v>LC7L2_HUMAN</v>
      </c>
      <c r="B1826" s="4" t="s">
        <v>18890</v>
      </c>
      <c r="C1826" s="64">
        <v>1900</v>
      </c>
      <c r="D1826" s="65">
        <v>1.2</v>
      </c>
      <c r="E1826" s="9">
        <v>230</v>
      </c>
      <c r="F1826" s="9">
        <v>197</v>
      </c>
      <c r="G1826" s="97" t="s">
        <v>37740</v>
      </c>
      <c r="H1826" t="s">
        <v>92</v>
      </c>
      <c r="I1826" s="4" t="s">
        <v>12</v>
      </c>
      <c r="J1826" s="6">
        <v>46.512999999999998</v>
      </c>
      <c r="K1826" s="17" t="s">
        <v>12</v>
      </c>
      <c r="L1826" s="24" t="s">
        <v>37739</v>
      </c>
      <c r="M1826">
        <v>4661</v>
      </c>
    </row>
    <row r="1827" spans="1:13" x14ac:dyDescent="0.25">
      <c r="A1827" s="7" t="str">
        <f>HYPERLINK("http://www.UniProt.org/UniProt/Q13619","CUL4A_HUMAN")</f>
        <v>CUL4A_HUMAN</v>
      </c>
      <c r="B1827" s="4" t="s">
        <v>8744</v>
      </c>
      <c r="C1827" s="65">
        <v>850</v>
      </c>
      <c r="D1827" s="65">
        <v>1.2</v>
      </c>
      <c r="E1827" s="9">
        <v>200</v>
      </c>
      <c r="F1827" s="9">
        <v>165</v>
      </c>
      <c r="G1827" s="97" t="s">
        <v>37740</v>
      </c>
      <c r="H1827" t="s">
        <v>12</v>
      </c>
      <c r="I1827" s="4" t="s">
        <v>12</v>
      </c>
      <c r="J1827" s="6">
        <v>87.679000000000002</v>
      </c>
      <c r="K1827" s="17" t="s">
        <v>12</v>
      </c>
      <c r="L1827" s="24" t="s">
        <v>37739</v>
      </c>
      <c r="M1827">
        <v>2041</v>
      </c>
    </row>
    <row r="1828" spans="1:13" x14ac:dyDescent="0.25">
      <c r="A1828" s="7" t="str">
        <f>HYPERLINK("http://www.UniProt.org/UniProt/P78318","IGBP1_HUMAN")</f>
        <v>IGBP1_HUMAN</v>
      </c>
      <c r="B1828" s="4" t="s">
        <v>7445</v>
      </c>
      <c r="C1828" s="64">
        <v>1300</v>
      </c>
      <c r="D1828" s="65">
        <v>1.2</v>
      </c>
      <c r="E1828" s="9">
        <v>160</v>
      </c>
      <c r="F1828" s="9">
        <v>132</v>
      </c>
      <c r="G1828" s="97" t="s">
        <v>37740</v>
      </c>
      <c r="H1828" t="s">
        <v>32</v>
      </c>
      <c r="I1828" s="4" t="s">
        <v>12</v>
      </c>
      <c r="J1828" s="6">
        <v>39.220999999999997</v>
      </c>
      <c r="K1828" s="17" t="s">
        <v>12</v>
      </c>
      <c r="L1828" s="24" t="s">
        <v>37739</v>
      </c>
      <c r="M1828">
        <v>1741</v>
      </c>
    </row>
    <row r="1829" spans="1:13" x14ac:dyDescent="0.25">
      <c r="A1829" s="7" t="str">
        <f>HYPERLINK("http://www.UniProt.org/UniProt/Q96RS6","NUDC1_HUMAN")</f>
        <v>NUDC1_HUMAN</v>
      </c>
      <c r="B1829" s="4" t="s">
        <v>14643</v>
      </c>
      <c r="C1829" s="64">
        <v>1300</v>
      </c>
      <c r="D1829" s="65">
        <v>1.2</v>
      </c>
      <c r="E1829" s="9">
        <v>150</v>
      </c>
      <c r="F1829" s="9">
        <v>126</v>
      </c>
      <c r="G1829" s="97" t="s">
        <v>37740</v>
      </c>
      <c r="H1829" t="s">
        <v>69</v>
      </c>
      <c r="I1829" s="4" t="s">
        <v>12</v>
      </c>
      <c r="J1829" s="6">
        <v>66.754999999999995</v>
      </c>
      <c r="K1829" s="17" t="s">
        <v>12</v>
      </c>
      <c r="L1829" s="24" t="s">
        <v>37739</v>
      </c>
      <c r="M1829">
        <v>3559</v>
      </c>
    </row>
    <row r="1830" spans="1:13" x14ac:dyDescent="0.25">
      <c r="A1830" s="7" t="str">
        <f>HYPERLINK("http://www.UniProt.org/UniProt/P62318","SMD3_HUMAN")</f>
        <v>SMD3_HUMAN</v>
      </c>
      <c r="B1830" s="4" t="s">
        <v>7161</v>
      </c>
      <c r="C1830" s="64">
        <v>770</v>
      </c>
      <c r="D1830" s="65">
        <v>1.2</v>
      </c>
      <c r="E1830" s="9">
        <v>95</v>
      </c>
      <c r="F1830" s="9">
        <v>75.7</v>
      </c>
      <c r="G1830" s="97" t="s">
        <v>37740</v>
      </c>
      <c r="H1830" t="s">
        <v>69</v>
      </c>
      <c r="I1830" s="4" t="s">
        <v>12</v>
      </c>
      <c r="J1830" s="6">
        <v>13.916</v>
      </c>
      <c r="K1830" s="17" t="s">
        <v>12</v>
      </c>
      <c r="L1830" s="24" t="s">
        <v>37739</v>
      </c>
      <c r="M1830">
        <v>1669</v>
      </c>
    </row>
    <row r="1831" spans="1:13" x14ac:dyDescent="0.25">
      <c r="A1831" s="7" t="str">
        <f>HYPERLINK("http://www.UniProt.org/UniProt/Q9UBQ5","EIF3K_HUMAN")</f>
        <v>EIF3K_HUMAN</v>
      </c>
      <c r="B1831" s="4" t="s">
        <v>17819</v>
      </c>
      <c r="C1831" s="64">
        <v>770</v>
      </c>
      <c r="D1831" s="65">
        <v>1.2</v>
      </c>
      <c r="E1831" s="9">
        <v>94</v>
      </c>
      <c r="F1831" s="9">
        <v>79.900000000000006</v>
      </c>
      <c r="G1831" s="97" t="s">
        <v>37740</v>
      </c>
      <c r="H1831" t="s">
        <v>69</v>
      </c>
      <c r="I1831" s="4" t="s">
        <v>12</v>
      </c>
      <c r="J1831" s="6">
        <v>25.059000000000001</v>
      </c>
      <c r="K1831" s="17" t="s">
        <v>12</v>
      </c>
      <c r="L1831" s="24" t="s">
        <v>37739</v>
      </c>
      <c r="M1831">
        <v>4380</v>
      </c>
    </row>
    <row r="1832" spans="1:13" x14ac:dyDescent="0.25">
      <c r="A1832" s="7" t="str">
        <f>HYPERLINK("http://www.UniProt.org/UniProt/Q8WX92","NELFB_HUMAN")</f>
        <v>NELFB_HUMAN</v>
      </c>
      <c r="B1832" s="4" t="s">
        <v>13235</v>
      </c>
      <c r="C1832" s="65">
        <v>250</v>
      </c>
      <c r="D1832" s="65">
        <v>1.2</v>
      </c>
      <c r="E1832" s="9">
        <v>47</v>
      </c>
      <c r="F1832" s="9">
        <v>40.6</v>
      </c>
      <c r="G1832" s="97" t="s">
        <v>37740</v>
      </c>
      <c r="H1832" t="s">
        <v>92</v>
      </c>
      <c r="I1832" s="4" t="s">
        <v>12</v>
      </c>
      <c r="J1832" s="6">
        <v>65.697000000000003</v>
      </c>
      <c r="K1832" s="17" t="s">
        <v>12</v>
      </c>
      <c r="L1832" s="24" t="s">
        <v>37739</v>
      </c>
      <c r="M1832">
        <v>3200</v>
      </c>
    </row>
    <row r="1833" spans="1:13" x14ac:dyDescent="0.25">
      <c r="A1833" s="7" t="str">
        <f>HYPERLINK("http://www.UniProt.org/UniProt/P29083","T2EA_HUMAN")</f>
        <v>T2EA_HUMAN</v>
      </c>
      <c r="B1833" s="4" t="s">
        <v>4579</v>
      </c>
      <c r="C1833" s="64">
        <v>250</v>
      </c>
      <c r="D1833" s="65">
        <v>1.2</v>
      </c>
      <c r="E1833" s="9">
        <v>30</v>
      </c>
      <c r="F1833" s="9">
        <v>24.9</v>
      </c>
      <c r="G1833" s="97" t="s">
        <v>37740</v>
      </c>
      <c r="H1833" t="s">
        <v>92</v>
      </c>
      <c r="I1833" s="4" t="s">
        <v>12</v>
      </c>
      <c r="J1833" s="6">
        <v>49.451999999999998</v>
      </c>
      <c r="K1833" s="17" t="s">
        <v>12</v>
      </c>
      <c r="L1833" s="24" t="s">
        <v>37739</v>
      </c>
      <c r="M1833">
        <v>1087</v>
      </c>
    </row>
    <row r="1834" spans="1:13" x14ac:dyDescent="0.25">
      <c r="A1834" s="7" t="str">
        <f>HYPERLINK("http://www.UniProt.org/UniProt/Q92769","HDAC2_HUMAN")</f>
        <v>HDAC2_HUMAN</v>
      </c>
      <c r="B1834" s="4" t="s">
        <v>13446</v>
      </c>
      <c r="C1834" s="64">
        <v>210</v>
      </c>
      <c r="D1834" s="65">
        <v>1.2</v>
      </c>
      <c r="E1834" s="9">
        <v>26</v>
      </c>
      <c r="F1834" s="9">
        <v>22.3</v>
      </c>
      <c r="G1834" s="97" t="s">
        <v>37740</v>
      </c>
      <c r="H1834" t="s">
        <v>69</v>
      </c>
      <c r="I1834" s="4" t="s">
        <v>12</v>
      </c>
      <c r="J1834" s="6">
        <v>55.363999999999997</v>
      </c>
      <c r="K1834" s="17" t="s">
        <v>12</v>
      </c>
      <c r="L1834" s="24" t="s">
        <v>37739</v>
      </c>
      <c r="M1834">
        <v>3254</v>
      </c>
    </row>
    <row r="1835" spans="1:13" x14ac:dyDescent="0.25">
      <c r="A1835" s="7" t="str">
        <f>HYPERLINK("http://www.UniProt.org/UniProt/Q9BVM2","DPCD_HUMAN")</f>
        <v>DPCD_HUMAN</v>
      </c>
      <c r="B1835" s="4" t="s">
        <v>15428</v>
      </c>
      <c r="C1835" s="64">
        <v>200</v>
      </c>
      <c r="D1835" s="65">
        <v>1.2</v>
      </c>
      <c r="E1835" s="9">
        <v>23.999999999999996</v>
      </c>
      <c r="F1835" s="9">
        <v>20.400000000000002</v>
      </c>
      <c r="G1835" s="97" t="s">
        <v>37740</v>
      </c>
      <c r="H1835" t="s">
        <v>12</v>
      </c>
      <c r="I1835" s="4" t="s">
        <v>12</v>
      </c>
      <c r="J1835" s="6">
        <v>23.239000000000001</v>
      </c>
      <c r="K1835" s="17" t="s">
        <v>12</v>
      </c>
      <c r="L1835" s="24" t="s">
        <v>37739</v>
      </c>
      <c r="M1835">
        <v>3751</v>
      </c>
    </row>
    <row r="1836" spans="1:13" x14ac:dyDescent="0.25">
      <c r="A1836" s="7" t="str">
        <f>HYPERLINK("http://www.UniProt.org/UniProt/P51948-2","MAT1_HUMAN")</f>
        <v>MAT1_HUMAN</v>
      </c>
      <c r="B1836" s="4" t="s">
        <v>6281</v>
      </c>
      <c r="C1836" s="64">
        <v>170</v>
      </c>
      <c r="D1836" s="65">
        <v>1.2</v>
      </c>
      <c r="E1836" s="9">
        <v>21</v>
      </c>
      <c r="F1836" s="9">
        <v>17.7</v>
      </c>
      <c r="G1836" s="97" t="s">
        <v>37740</v>
      </c>
      <c r="H1836" t="s">
        <v>92</v>
      </c>
      <c r="I1836" s="4" t="s">
        <v>12</v>
      </c>
      <c r="J1836" s="6">
        <v>31.148</v>
      </c>
      <c r="K1836" s="17" t="s">
        <v>12</v>
      </c>
      <c r="L1836" s="24" t="s">
        <v>37739</v>
      </c>
      <c r="M1836">
        <v>1472</v>
      </c>
    </row>
    <row r="1837" spans="1:13" x14ac:dyDescent="0.25">
      <c r="A1837" s="7" t="str">
        <f>HYPERLINK("http://www.UniProt.org/UniProt/Q9Y4C2-2","F115A_HUMAN")</f>
        <v>F115A_HUMAN</v>
      </c>
      <c r="B1837" s="4" t="s">
        <v>19062</v>
      </c>
      <c r="C1837" s="64">
        <v>150</v>
      </c>
      <c r="D1837" s="65">
        <v>1.2</v>
      </c>
      <c r="E1837" s="9">
        <v>18</v>
      </c>
      <c r="F1837" s="9">
        <v>14.499999999999998</v>
      </c>
      <c r="G1837" s="97" t="s">
        <v>37740</v>
      </c>
      <c r="H1837" t="s">
        <v>12</v>
      </c>
      <c r="I1837" s="4" t="s">
        <v>12</v>
      </c>
      <c r="J1837" s="6">
        <v>101.89</v>
      </c>
      <c r="K1837" s="17" t="s">
        <v>12</v>
      </c>
      <c r="L1837" s="24" t="s">
        <v>37739</v>
      </c>
      <c r="M1837">
        <v>4704</v>
      </c>
    </row>
    <row r="1838" spans="1:13" x14ac:dyDescent="0.25">
      <c r="A1838" s="7" t="str">
        <f>HYPERLINK("http://www.UniProt.org/UniProt/O15066","KIF3B_HUMAN")</f>
        <v>KIF3B_HUMAN</v>
      </c>
      <c r="B1838" s="4" t="s">
        <v>782</v>
      </c>
      <c r="C1838" s="64">
        <v>73</v>
      </c>
      <c r="D1838" s="65">
        <v>1.2</v>
      </c>
      <c r="E1838" s="9">
        <v>8.9</v>
      </c>
      <c r="F1838" s="9">
        <v>7.31</v>
      </c>
      <c r="G1838" s="97" t="s">
        <v>37740</v>
      </c>
      <c r="H1838" t="s">
        <v>32</v>
      </c>
      <c r="I1838" s="4" t="s">
        <v>12</v>
      </c>
      <c r="J1838" s="6">
        <v>85.123999999999995</v>
      </c>
      <c r="K1838" s="17" t="s">
        <v>12</v>
      </c>
      <c r="L1838" s="24" t="s">
        <v>37739</v>
      </c>
      <c r="M1838">
        <v>241</v>
      </c>
    </row>
    <row r="1839" spans="1:13" x14ac:dyDescent="0.25">
      <c r="A1839" s="7" t="str">
        <f>HYPERLINK("http://www.UniProt.org/UniProt/P23497","SP100_HUMAN")</f>
        <v>SP100_HUMAN</v>
      </c>
      <c r="B1839" s="4" t="s">
        <v>4255</v>
      </c>
      <c r="C1839" s="64">
        <v>60</v>
      </c>
      <c r="D1839" s="65">
        <v>1.2</v>
      </c>
      <c r="E1839" s="9">
        <v>7.3</v>
      </c>
      <c r="F1839" s="9">
        <v>6.08</v>
      </c>
      <c r="G1839" s="97" t="s">
        <v>37740</v>
      </c>
      <c r="H1839" t="s">
        <v>69</v>
      </c>
      <c r="I1839" s="4" t="s">
        <v>12</v>
      </c>
      <c r="J1839" s="6">
        <v>100.42</v>
      </c>
      <c r="K1839" s="17" t="s">
        <v>12</v>
      </c>
      <c r="L1839" s="24" t="s">
        <v>37739</v>
      </c>
      <c r="M1839">
        <v>1015</v>
      </c>
    </row>
    <row r="1840" spans="1:13" x14ac:dyDescent="0.25">
      <c r="A1840" s="7" t="str">
        <f>HYPERLINK("http://www.UniProt.org/UniProt/O60645-2","EXOC3_HUMAN")</f>
        <v>EXOC3_HUMAN</v>
      </c>
      <c r="B1840" s="4" t="s">
        <v>1514</v>
      </c>
      <c r="C1840" s="64">
        <v>41</v>
      </c>
      <c r="D1840" s="65">
        <v>1.2</v>
      </c>
      <c r="E1840" s="9">
        <v>5</v>
      </c>
      <c r="F1840" s="9">
        <v>4.28</v>
      </c>
      <c r="G1840" s="97" t="s">
        <v>37740</v>
      </c>
      <c r="H1840" t="s">
        <v>12</v>
      </c>
      <c r="I1840" s="4" t="s">
        <v>12</v>
      </c>
      <c r="J1840" s="6">
        <v>73.796000000000006</v>
      </c>
      <c r="K1840" s="17" t="s">
        <v>12</v>
      </c>
      <c r="L1840" s="24" t="s">
        <v>37739</v>
      </c>
      <c r="M1840">
        <v>403</v>
      </c>
    </row>
    <row r="1841" spans="1:13" x14ac:dyDescent="0.25">
      <c r="A1841" s="7" t="str">
        <f>HYPERLINK("http://www.UniProt.org/UniProt/Q9UL63","MKLN1_HUMAN")</f>
        <v>MKLN1_HUMAN</v>
      </c>
      <c r="B1841" s="4" t="s">
        <v>18318</v>
      </c>
      <c r="C1841" s="64">
        <v>40</v>
      </c>
      <c r="D1841" s="65">
        <v>1.2</v>
      </c>
      <c r="E1841" s="9">
        <v>4.8999999999999995</v>
      </c>
      <c r="F1841" s="9">
        <v>4.2299999999999995</v>
      </c>
      <c r="G1841" s="97" t="s">
        <v>37740</v>
      </c>
      <c r="H1841" t="s">
        <v>32</v>
      </c>
      <c r="I1841" s="4" t="s">
        <v>12</v>
      </c>
      <c r="J1841" s="6">
        <v>84.766999999999996</v>
      </c>
      <c r="K1841" s="17" t="s">
        <v>12</v>
      </c>
      <c r="L1841" s="24" t="s">
        <v>37739</v>
      </c>
      <c r="M1841">
        <v>4509</v>
      </c>
    </row>
    <row r="1842" spans="1:13" x14ac:dyDescent="0.25">
      <c r="A1842" s="7" t="str">
        <f>HYPERLINK("http://www.UniProt.org/UniProt/Q9NW68-9","BSDC1_HUMAN")</f>
        <v>BSDC1_HUMAN</v>
      </c>
      <c r="B1842" s="4" t="s">
        <v>17211</v>
      </c>
      <c r="C1842" s="64">
        <v>32</v>
      </c>
      <c r="D1842" s="65">
        <v>1.2</v>
      </c>
      <c r="E1842" s="9">
        <v>3.9</v>
      </c>
      <c r="F1842" s="9">
        <v>3.31</v>
      </c>
      <c r="G1842" s="97" t="s">
        <v>37740</v>
      </c>
      <c r="H1842" t="s">
        <v>12</v>
      </c>
      <c r="I1842" s="4" t="s">
        <v>12</v>
      </c>
      <c r="J1842" s="6">
        <v>37.159999999999997</v>
      </c>
      <c r="K1842" s="17" t="s">
        <v>12</v>
      </c>
      <c r="L1842" s="24" t="s">
        <v>37739</v>
      </c>
      <c r="M1842">
        <v>4216</v>
      </c>
    </row>
    <row r="1843" spans="1:13" x14ac:dyDescent="0.25">
      <c r="A1843" s="7" t="str">
        <f>HYPERLINK("http://www.UniProt.org/UniProt/Q9H7P9","PKHG2_HUMAN")</f>
        <v>PKHG2_HUMAN</v>
      </c>
      <c r="B1843" s="4" t="s">
        <v>16287</v>
      </c>
      <c r="C1843" s="64">
        <v>31</v>
      </c>
      <c r="D1843" s="65">
        <v>1.2</v>
      </c>
      <c r="E1843" s="9">
        <v>3.8000000000000003</v>
      </c>
      <c r="F1843" s="9">
        <v>3.06</v>
      </c>
      <c r="G1843" s="97" t="s">
        <v>37740</v>
      </c>
      <c r="H1843" t="s">
        <v>12</v>
      </c>
      <c r="I1843" s="4" t="s">
        <v>12</v>
      </c>
      <c r="J1843" s="6">
        <v>147.97</v>
      </c>
      <c r="K1843" s="17" t="s">
        <v>12</v>
      </c>
      <c r="L1843" s="24" t="s">
        <v>37739</v>
      </c>
      <c r="M1843">
        <v>3981</v>
      </c>
    </row>
    <row r="1844" spans="1:13" x14ac:dyDescent="0.25">
      <c r="A1844" s="7" t="str">
        <f>HYPERLINK("http://www.UniProt.org/UniProt/Q9BZD4","NUF2_HUMAN")</f>
        <v>NUF2_HUMAN</v>
      </c>
      <c r="B1844" s="4" t="s">
        <v>15634</v>
      </c>
      <c r="C1844" s="64">
        <v>28</v>
      </c>
      <c r="D1844" s="65">
        <v>1.2</v>
      </c>
      <c r="E1844" s="9">
        <v>3.5</v>
      </c>
      <c r="F1844" s="9">
        <v>2.8400000000000003</v>
      </c>
      <c r="G1844" s="97" t="s">
        <v>37740</v>
      </c>
      <c r="H1844" t="s">
        <v>92</v>
      </c>
      <c r="I1844" s="4" t="s">
        <v>12</v>
      </c>
      <c r="J1844" s="6">
        <v>54.302999999999997</v>
      </c>
      <c r="K1844" s="17" t="s">
        <v>12</v>
      </c>
      <c r="L1844" s="24" t="s">
        <v>37739</v>
      </c>
      <c r="M1844">
        <v>3805</v>
      </c>
    </row>
    <row r="1845" spans="1:13" x14ac:dyDescent="0.25">
      <c r="A1845" s="7" t="str">
        <f>HYPERLINK("http://www.UniProt.org/UniProt/O00562-2","PITM1_HUMAN")</f>
        <v>PITM1_HUMAN</v>
      </c>
      <c r="B1845" s="4" t="s">
        <v>420</v>
      </c>
      <c r="C1845" s="64">
        <v>23</v>
      </c>
      <c r="D1845" s="65">
        <v>1.2</v>
      </c>
      <c r="E1845" s="9">
        <v>2.8</v>
      </c>
      <c r="F1845" s="9">
        <v>2.3699999999999997</v>
      </c>
      <c r="G1845" s="97" t="s">
        <v>37740</v>
      </c>
      <c r="H1845" t="s">
        <v>32</v>
      </c>
      <c r="I1845" s="4" t="s">
        <v>12</v>
      </c>
      <c r="J1845" s="6">
        <v>134.77000000000001</v>
      </c>
      <c r="K1845" s="17" t="s">
        <v>12</v>
      </c>
      <c r="L1845" s="24" t="s">
        <v>37739</v>
      </c>
      <c r="M1845">
        <v>165</v>
      </c>
    </row>
    <row r="1846" spans="1:13" x14ac:dyDescent="0.25">
      <c r="A1846" s="7" t="str">
        <f>HYPERLINK("http://www.UniProt.org/UniProt/O75165","DJC13_HUMAN")</f>
        <v>DJC13_HUMAN</v>
      </c>
      <c r="B1846" s="4" t="s">
        <v>1733</v>
      </c>
      <c r="C1846" s="64">
        <v>22</v>
      </c>
      <c r="D1846" s="65">
        <v>1.2</v>
      </c>
      <c r="E1846" s="9">
        <v>2.7</v>
      </c>
      <c r="F1846" s="9">
        <v>2.2800000000000002</v>
      </c>
      <c r="G1846" s="97" t="s">
        <v>37740</v>
      </c>
      <c r="H1846" t="s">
        <v>12</v>
      </c>
      <c r="I1846" s="4" t="s">
        <v>12</v>
      </c>
      <c r="J1846" s="6">
        <v>254.41</v>
      </c>
      <c r="K1846" s="17" t="s">
        <v>12</v>
      </c>
      <c r="L1846" s="24" t="s">
        <v>37739</v>
      </c>
      <c r="M1846">
        <v>455</v>
      </c>
    </row>
    <row r="1847" spans="1:13" x14ac:dyDescent="0.25">
      <c r="A1847" s="7" t="str">
        <f>HYPERLINK("http://www.UniProt.org/UniProt/Q9UKV3-5","ACINU_HUMAN")</f>
        <v>ACINU_HUMAN</v>
      </c>
      <c r="B1847" s="4" t="s">
        <v>18279</v>
      </c>
      <c r="C1847" s="64">
        <v>21</v>
      </c>
      <c r="D1847" s="65">
        <v>1.2</v>
      </c>
      <c r="E1847" s="9">
        <v>2.5</v>
      </c>
      <c r="F1847" s="9">
        <v>2.21</v>
      </c>
      <c r="G1847" s="97" t="s">
        <v>37740</v>
      </c>
      <c r="H1847" t="s">
        <v>92</v>
      </c>
      <c r="I1847" s="4" t="s">
        <v>12</v>
      </c>
      <c r="J1847" s="6">
        <v>150.56</v>
      </c>
      <c r="K1847" s="17" t="s">
        <v>12</v>
      </c>
      <c r="L1847" s="24" t="s">
        <v>37739</v>
      </c>
      <c r="M1847">
        <v>4499</v>
      </c>
    </row>
    <row r="1848" spans="1:13" x14ac:dyDescent="0.25">
      <c r="A1848" s="7" t="str">
        <f>HYPERLINK("http://www.UniProt.org/UniProt/Q99873-3","ANM1_HUMAN")</f>
        <v>ANM1_HUMAN</v>
      </c>
      <c r="B1848" s="4" t="s">
        <v>14936</v>
      </c>
      <c r="C1848" s="65">
        <v>880</v>
      </c>
      <c r="D1848" s="65">
        <v>1.1000000000000001</v>
      </c>
      <c r="E1848" s="9">
        <v>1700.0000000000002</v>
      </c>
      <c r="F1848" s="9">
        <v>1540</v>
      </c>
      <c r="G1848" s="97" t="s">
        <v>37740</v>
      </c>
      <c r="H1848" t="s">
        <v>69</v>
      </c>
      <c r="I1848" s="4" t="s">
        <v>40569</v>
      </c>
      <c r="J1848" s="6">
        <v>39.601999999999997</v>
      </c>
      <c r="K1848" s="17" t="s">
        <v>12</v>
      </c>
      <c r="L1848" s="24" t="s">
        <v>37739</v>
      </c>
      <c r="M1848">
        <v>3631</v>
      </c>
    </row>
    <row r="1849" spans="1:13" x14ac:dyDescent="0.25">
      <c r="A1849" s="7" t="str">
        <f>HYPERLINK("http://www.UniProt.org/UniProt/P06493","CDK1_HUMAN")</f>
        <v>CDK1_HUMAN</v>
      </c>
      <c r="B1849" s="4" t="s">
        <v>2996</v>
      </c>
      <c r="C1849" s="64">
        <v>6500</v>
      </c>
      <c r="D1849" s="65">
        <v>1.1000000000000001</v>
      </c>
      <c r="E1849" s="9">
        <v>800</v>
      </c>
      <c r="F1849" s="9">
        <v>725</v>
      </c>
      <c r="G1849" s="97" t="s">
        <v>37740</v>
      </c>
      <c r="H1849" t="s">
        <v>69</v>
      </c>
      <c r="I1849" s="4" t="s">
        <v>12</v>
      </c>
      <c r="J1849" s="6">
        <v>34.094999999999999</v>
      </c>
      <c r="K1849" s="17" t="s">
        <v>12</v>
      </c>
      <c r="L1849" s="24" t="s">
        <v>37739</v>
      </c>
      <c r="M1849">
        <v>736</v>
      </c>
    </row>
    <row r="1850" spans="1:13" x14ac:dyDescent="0.25">
      <c r="A1850" s="7" t="str">
        <f>HYPERLINK("http://www.UniProt.org/UniProt/P54619-2","AAKG1_HUMAN")</f>
        <v>AAKG1_HUMAN</v>
      </c>
      <c r="B1850" s="4" t="s">
        <v>6555</v>
      </c>
      <c r="C1850" s="64">
        <v>880</v>
      </c>
      <c r="D1850" s="65">
        <v>1.1000000000000001</v>
      </c>
      <c r="E1850" s="9">
        <v>110</v>
      </c>
      <c r="F1850" s="9">
        <v>101</v>
      </c>
      <c r="G1850" s="97" t="s">
        <v>37740</v>
      </c>
      <c r="H1850" t="s">
        <v>12</v>
      </c>
      <c r="I1850" s="4" t="s">
        <v>12</v>
      </c>
      <c r="J1850" s="6">
        <v>34.082999999999998</v>
      </c>
      <c r="K1850" s="17" t="s">
        <v>12</v>
      </c>
      <c r="L1850" s="24" t="s">
        <v>37739</v>
      </c>
      <c r="M1850">
        <v>1535</v>
      </c>
    </row>
    <row r="1851" spans="1:13" x14ac:dyDescent="0.25">
      <c r="A1851" s="7" t="str">
        <f>HYPERLINK("http://www.UniProt.org/UniProt/Q13287","NMI_HUMAN")</f>
        <v>NMI_HUMAN</v>
      </c>
      <c r="B1851" s="4" t="s">
        <v>8499</v>
      </c>
      <c r="C1851" s="64">
        <v>910</v>
      </c>
      <c r="D1851" s="65">
        <v>1.1000000000000001</v>
      </c>
      <c r="E1851" s="9">
        <v>110</v>
      </c>
      <c r="F1851" s="9">
        <v>97.199999999999989</v>
      </c>
      <c r="G1851" s="97" t="s">
        <v>37740</v>
      </c>
      <c r="H1851" t="s">
        <v>32</v>
      </c>
      <c r="I1851" s="4" t="s">
        <v>12</v>
      </c>
      <c r="J1851" s="6">
        <v>35.055999999999997</v>
      </c>
      <c r="K1851" s="17" t="s">
        <v>12</v>
      </c>
      <c r="L1851" s="24" t="s">
        <v>37739</v>
      </c>
      <c r="M1851">
        <v>1986</v>
      </c>
    </row>
    <row r="1852" spans="1:13" x14ac:dyDescent="0.25">
      <c r="A1852" s="7" t="str">
        <f>HYPERLINK("http://www.UniProt.org/UniProt/P35249","RFC4_HUMAN")</f>
        <v>RFC4_HUMAN</v>
      </c>
      <c r="B1852" s="4" t="s">
        <v>5015</v>
      </c>
      <c r="C1852" s="64">
        <v>910</v>
      </c>
      <c r="D1852" s="65">
        <v>1.1000000000000001</v>
      </c>
      <c r="E1852" s="9">
        <v>110</v>
      </c>
      <c r="F1852" s="9">
        <v>98.7</v>
      </c>
      <c r="G1852" s="97" t="s">
        <v>37740</v>
      </c>
      <c r="H1852" t="s">
        <v>92</v>
      </c>
      <c r="I1852" s="4" t="s">
        <v>12</v>
      </c>
      <c r="J1852" s="6">
        <v>39.680999999999997</v>
      </c>
      <c r="K1852" s="17" t="s">
        <v>12</v>
      </c>
      <c r="L1852" s="24" t="s">
        <v>37739</v>
      </c>
      <c r="M1852">
        <v>1186</v>
      </c>
    </row>
    <row r="1853" spans="1:13" x14ac:dyDescent="0.25">
      <c r="A1853" s="7" t="str">
        <f>HYPERLINK("http://www.UniProt.org/UniProt/P46736-2","BRCC3_HUMAN")</f>
        <v>BRCC3_HUMAN</v>
      </c>
      <c r="B1853" s="4" t="s">
        <v>5665</v>
      </c>
      <c r="C1853" s="64">
        <v>810</v>
      </c>
      <c r="D1853" s="65">
        <v>1.1000000000000001</v>
      </c>
      <c r="E1853" s="9">
        <v>99.000000000000014</v>
      </c>
      <c r="F1853" s="9">
        <v>87.500000000000014</v>
      </c>
      <c r="G1853" s="97" t="s">
        <v>37740</v>
      </c>
      <c r="H1853" t="s">
        <v>92</v>
      </c>
      <c r="I1853" s="4" t="s">
        <v>12</v>
      </c>
      <c r="J1853" s="6">
        <v>33.149000000000001</v>
      </c>
      <c r="K1853" s="17" t="s">
        <v>12</v>
      </c>
      <c r="L1853" s="24" t="s">
        <v>37739</v>
      </c>
      <c r="M1853">
        <v>1325</v>
      </c>
    </row>
    <row r="1854" spans="1:13" x14ac:dyDescent="0.25">
      <c r="A1854" s="7" t="str">
        <f>HYPERLINK("http://www.UniProt.org/UniProt/P30154","2AAB_HUMAN")</f>
        <v>2AAB_HUMAN</v>
      </c>
      <c r="B1854" s="4" t="s">
        <v>4714</v>
      </c>
      <c r="C1854" s="64">
        <v>640</v>
      </c>
      <c r="D1854" s="65">
        <v>1.1000000000000001</v>
      </c>
      <c r="E1854" s="9">
        <v>78</v>
      </c>
      <c r="F1854" s="9">
        <v>74</v>
      </c>
      <c r="G1854" s="97" t="s">
        <v>37740</v>
      </c>
      <c r="H1854" t="s">
        <v>12</v>
      </c>
      <c r="I1854" s="4" t="s">
        <v>12</v>
      </c>
      <c r="J1854" s="6">
        <v>66.212999999999994</v>
      </c>
      <c r="K1854" s="17" t="s">
        <v>12</v>
      </c>
      <c r="L1854" s="24" t="s">
        <v>37739</v>
      </c>
      <c r="M1854">
        <v>1117</v>
      </c>
    </row>
    <row r="1855" spans="1:13" x14ac:dyDescent="0.25">
      <c r="A1855" s="7" t="str">
        <f>HYPERLINK("http://www.UniProt.org/UniProt/Q9UJW0","DCTN4_HUMAN")</f>
        <v>DCTN4_HUMAN</v>
      </c>
      <c r="B1855" s="4" t="s">
        <v>18134</v>
      </c>
      <c r="C1855" s="65">
        <v>21</v>
      </c>
      <c r="D1855" s="65">
        <v>1.1000000000000001</v>
      </c>
      <c r="E1855" s="9">
        <v>61.000000000000007</v>
      </c>
      <c r="F1855" s="9">
        <v>53</v>
      </c>
      <c r="G1855" s="97" t="s">
        <v>37740</v>
      </c>
      <c r="H1855" t="s">
        <v>69</v>
      </c>
      <c r="I1855" s="4" t="s">
        <v>12</v>
      </c>
      <c r="J1855" s="6">
        <v>52.337000000000003</v>
      </c>
      <c r="K1855" s="17" t="s">
        <v>12</v>
      </c>
      <c r="L1855" s="24" t="s">
        <v>37739</v>
      </c>
      <c r="M1855">
        <v>4464</v>
      </c>
    </row>
    <row r="1856" spans="1:13" x14ac:dyDescent="0.25">
      <c r="A1856" s="7" t="str">
        <f>HYPERLINK("http://www.UniProt.org/UniProt/P36873-2","PP1G_HUMAN")</f>
        <v>PP1G_HUMAN</v>
      </c>
      <c r="B1856" s="4" t="s">
        <v>5167</v>
      </c>
      <c r="C1856" s="64">
        <v>480</v>
      </c>
      <c r="D1856" s="65">
        <v>1.1000000000000001</v>
      </c>
      <c r="E1856" s="9">
        <v>59</v>
      </c>
      <c r="F1856" s="9">
        <v>53.4</v>
      </c>
      <c r="G1856" s="97" t="s">
        <v>37740</v>
      </c>
      <c r="H1856" t="s">
        <v>69</v>
      </c>
      <c r="I1856" s="4" t="s">
        <v>12</v>
      </c>
      <c r="J1856" s="6">
        <v>38.518000000000001</v>
      </c>
      <c r="K1856" s="17" t="s">
        <v>12</v>
      </c>
      <c r="L1856" s="24" t="s">
        <v>37739</v>
      </c>
      <c r="M1856">
        <v>1220</v>
      </c>
    </row>
    <row r="1857" spans="1:13" x14ac:dyDescent="0.25">
      <c r="A1857" s="7" t="str">
        <f>HYPERLINK("http://www.UniProt.org/UniProt/Q8TDX7","NEK7_HUMAN")</f>
        <v>NEK7_HUMAN</v>
      </c>
      <c r="B1857" s="4" t="s">
        <v>12949</v>
      </c>
      <c r="C1857" s="64">
        <v>450</v>
      </c>
      <c r="D1857" s="65">
        <v>1.1000000000000001</v>
      </c>
      <c r="E1857" s="9">
        <v>55</v>
      </c>
      <c r="F1857" s="9">
        <v>50.6</v>
      </c>
      <c r="G1857" s="97" t="s">
        <v>37740</v>
      </c>
      <c r="H1857" t="s">
        <v>69</v>
      </c>
      <c r="I1857" s="4" t="s">
        <v>12</v>
      </c>
      <c r="J1857" s="6">
        <v>34.551000000000002</v>
      </c>
      <c r="K1857" s="17" t="s">
        <v>12</v>
      </c>
      <c r="L1857" s="24" t="s">
        <v>37739</v>
      </c>
      <c r="M1857">
        <v>3128</v>
      </c>
    </row>
    <row r="1858" spans="1:13" x14ac:dyDescent="0.25">
      <c r="A1858" s="7" t="str">
        <f>HYPERLINK("http://www.UniProt.org/UniProt/P31943","HNRH1_HUMAN")</f>
        <v>HNRH1_HUMAN</v>
      </c>
      <c r="B1858" s="4" t="s">
        <v>4848</v>
      </c>
      <c r="C1858" s="65">
        <v>34</v>
      </c>
      <c r="D1858" s="65">
        <v>1.1000000000000001</v>
      </c>
      <c r="E1858" s="9">
        <v>49</v>
      </c>
      <c r="F1858" s="9">
        <v>43.4</v>
      </c>
      <c r="G1858" s="97" t="s">
        <v>37740</v>
      </c>
      <c r="H1858" t="s">
        <v>92</v>
      </c>
      <c r="I1858" s="4" t="s">
        <v>12</v>
      </c>
      <c r="J1858" s="6">
        <v>49.228999999999999</v>
      </c>
      <c r="K1858" s="17" t="s">
        <v>12</v>
      </c>
      <c r="L1858" s="24" t="s">
        <v>37739</v>
      </c>
      <c r="M1858">
        <v>1147</v>
      </c>
    </row>
    <row r="1859" spans="1:13" x14ac:dyDescent="0.25">
      <c r="A1859" s="7" t="str">
        <f>HYPERLINK("http://www.UniProt.org/UniProt/Q8IWV8","UBR2_HUMAN")</f>
        <v>UBR2_HUMAN</v>
      </c>
      <c r="B1859" s="4" t="s">
        <v>12055</v>
      </c>
      <c r="C1859" s="64">
        <v>250</v>
      </c>
      <c r="D1859" s="65">
        <v>1.1000000000000001</v>
      </c>
      <c r="E1859" s="9">
        <v>30</v>
      </c>
      <c r="F1859" s="9">
        <v>27.8</v>
      </c>
      <c r="G1859" s="97" t="s">
        <v>37740</v>
      </c>
      <c r="H1859" t="s">
        <v>92</v>
      </c>
      <c r="I1859" s="4" t="s">
        <v>12</v>
      </c>
      <c r="J1859" s="6">
        <v>200.54</v>
      </c>
      <c r="K1859" s="17" t="s">
        <v>12</v>
      </c>
      <c r="L1859" s="24" t="s">
        <v>37739</v>
      </c>
      <c r="M1859">
        <v>2894</v>
      </c>
    </row>
    <row r="1860" spans="1:13" x14ac:dyDescent="0.25">
      <c r="A1860" s="7" t="str">
        <f>HYPERLINK("http://www.UniProt.org/UniProt/Q9NZ63","CI078_HUMAN")</f>
        <v>CI078_HUMAN</v>
      </c>
      <c r="B1860" s="4" t="s">
        <v>17516</v>
      </c>
      <c r="C1860" s="64">
        <v>210</v>
      </c>
      <c r="D1860" s="65">
        <v>1.1000000000000001</v>
      </c>
      <c r="E1860" s="9">
        <v>25</v>
      </c>
      <c r="F1860" s="9">
        <v>22.8</v>
      </c>
      <c r="G1860" s="97" t="s">
        <v>37740</v>
      </c>
      <c r="H1860" t="s">
        <v>12</v>
      </c>
      <c r="I1860" s="4" t="s">
        <v>12</v>
      </c>
      <c r="J1860" s="6">
        <v>33.688000000000002</v>
      </c>
      <c r="K1860" s="17" t="s">
        <v>12</v>
      </c>
      <c r="L1860" s="24" t="s">
        <v>37739</v>
      </c>
      <c r="M1860">
        <v>4292</v>
      </c>
    </row>
    <row r="1861" spans="1:13" x14ac:dyDescent="0.25">
      <c r="A1861" s="7" t="str">
        <f>HYPERLINK("http://www.UniProt.org/UniProt/Q8TDY2-2","RBCC1_HUMAN")</f>
        <v>RBCC1_HUMAN</v>
      </c>
      <c r="B1861" s="4" t="s">
        <v>12951</v>
      </c>
      <c r="C1861" s="64">
        <v>130</v>
      </c>
      <c r="D1861" s="65">
        <v>1.1000000000000001</v>
      </c>
      <c r="E1861" s="9">
        <v>16</v>
      </c>
      <c r="F1861" s="9">
        <v>15.200000000000001</v>
      </c>
      <c r="G1861" s="97" t="s">
        <v>37740</v>
      </c>
      <c r="H1861" t="s">
        <v>69</v>
      </c>
      <c r="I1861" s="4" t="s">
        <v>12</v>
      </c>
      <c r="J1861" s="6">
        <v>182.85</v>
      </c>
      <c r="K1861" s="17" t="s">
        <v>12</v>
      </c>
      <c r="L1861" s="24" t="s">
        <v>37739</v>
      </c>
      <c r="M1861">
        <v>3129</v>
      </c>
    </row>
    <row r="1862" spans="1:13" x14ac:dyDescent="0.25">
      <c r="A1862" s="7" t="str">
        <f>HYPERLINK("http://www.UniProt.org/UniProt/Q92878","RAD50_HUMAN")</f>
        <v>RAD50_HUMAN</v>
      </c>
      <c r="B1862" s="4" t="s">
        <v>13502</v>
      </c>
      <c r="C1862" s="64">
        <v>59</v>
      </c>
      <c r="D1862" s="65">
        <v>1.1000000000000001</v>
      </c>
      <c r="E1862" s="9">
        <v>7.2</v>
      </c>
      <c r="F1862" s="9">
        <v>6.3100000000000005</v>
      </c>
      <c r="G1862" s="97" t="s">
        <v>37740</v>
      </c>
      <c r="H1862" t="s">
        <v>92</v>
      </c>
      <c r="I1862" s="4" t="s">
        <v>12</v>
      </c>
      <c r="J1862" s="6">
        <v>153.88999999999999</v>
      </c>
      <c r="K1862" s="17" t="s">
        <v>12</v>
      </c>
      <c r="L1862" s="24" t="s">
        <v>37739</v>
      </c>
      <c r="M1862">
        <v>3267</v>
      </c>
    </row>
    <row r="1863" spans="1:13" x14ac:dyDescent="0.25">
      <c r="A1863" s="7" t="str">
        <f>HYPERLINK("http://www.UniProt.org/UniProt/Q8NBT2","SPC24_HUMAN")</f>
        <v>SPC24_HUMAN</v>
      </c>
      <c r="B1863" s="4" t="s">
        <v>12578</v>
      </c>
      <c r="C1863" s="64">
        <v>45</v>
      </c>
      <c r="D1863" s="65">
        <v>1.1000000000000001</v>
      </c>
      <c r="E1863" s="9">
        <v>5.5</v>
      </c>
      <c r="F1863" s="9">
        <v>5.1400000000000006</v>
      </c>
      <c r="G1863" s="97" t="s">
        <v>37740</v>
      </c>
      <c r="H1863" t="s">
        <v>92</v>
      </c>
      <c r="I1863" s="4" t="s">
        <v>12</v>
      </c>
      <c r="J1863" s="6">
        <v>22.478000000000002</v>
      </c>
      <c r="K1863" s="17" t="s">
        <v>12</v>
      </c>
      <c r="L1863" s="24" t="s">
        <v>37739</v>
      </c>
      <c r="M1863">
        <v>3036</v>
      </c>
    </row>
    <row r="1864" spans="1:13" x14ac:dyDescent="0.25">
      <c r="A1864" s="7" t="str">
        <f>HYPERLINK("http://www.UniProt.org/UniProt/Q6UVJ0","SAS6_HUMAN")</f>
        <v>SAS6_HUMAN</v>
      </c>
      <c r="B1864" s="4" t="s">
        <v>11092</v>
      </c>
      <c r="C1864" s="64">
        <v>35</v>
      </c>
      <c r="D1864" s="65">
        <v>1.1000000000000001</v>
      </c>
      <c r="E1864" s="9">
        <v>4.2</v>
      </c>
      <c r="F1864" s="9">
        <v>3.6900000000000004</v>
      </c>
      <c r="G1864" s="97" t="s">
        <v>37740</v>
      </c>
      <c r="H1864" t="s">
        <v>32</v>
      </c>
      <c r="I1864" s="4" t="s">
        <v>12</v>
      </c>
      <c r="J1864" s="6">
        <v>74.396000000000001</v>
      </c>
      <c r="K1864" s="17" t="s">
        <v>12</v>
      </c>
      <c r="L1864" s="24" t="s">
        <v>37739</v>
      </c>
      <c r="M1864">
        <v>2627</v>
      </c>
    </row>
    <row r="1865" spans="1:13" x14ac:dyDescent="0.25">
      <c r="A1865" s="7" t="str">
        <f>HYPERLINK("http://www.UniProt.org/UniProt/Q14137","BOP1_HUMAN")</f>
        <v>BOP1_HUMAN</v>
      </c>
      <c r="B1865" s="4" t="s">
        <v>8899</v>
      </c>
      <c r="C1865" s="64">
        <v>13</v>
      </c>
      <c r="D1865" s="65">
        <v>1.1000000000000001</v>
      </c>
      <c r="E1865" s="9">
        <v>1.4999999999999998</v>
      </c>
      <c r="F1865" s="9">
        <v>1.3699999999999999</v>
      </c>
      <c r="G1865" s="97" t="s">
        <v>37740</v>
      </c>
      <c r="H1865" t="s">
        <v>92</v>
      </c>
      <c r="I1865" s="4" t="s">
        <v>12</v>
      </c>
      <c r="J1865" s="6">
        <v>83.629000000000005</v>
      </c>
      <c r="K1865" s="17" t="s">
        <v>12</v>
      </c>
      <c r="L1865" s="24" t="s">
        <v>37739</v>
      </c>
      <c r="M1865">
        <v>2076</v>
      </c>
    </row>
    <row r="1866" spans="1:13" x14ac:dyDescent="0.25">
      <c r="A1866" s="7" t="str">
        <f>HYPERLINK("http://www.UniProt.org/UniProt/O00469","PLOD2_HUMAN")</f>
        <v>PLOD2_HUMAN</v>
      </c>
      <c r="B1866" s="4" t="s">
        <v>360</v>
      </c>
      <c r="C1866" s="65">
        <v>0.76</v>
      </c>
      <c r="D1866" s="65">
        <v>1.1000000000000001</v>
      </c>
      <c r="E1866" s="9">
        <v>1.4999999999999998</v>
      </c>
      <c r="F1866" s="9">
        <v>1.4</v>
      </c>
      <c r="G1866" s="97" t="s">
        <v>37740</v>
      </c>
      <c r="H1866" t="s">
        <v>32</v>
      </c>
      <c r="I1866" s="4" t="s">
        <v>12</v>
      </c>
      <c r="J1866" s="6">
        <v>84.685000000000002</v>
      </c>
      <c r="K1866" s="17" t="s">
        <v>56</v>
      </c>
      <c r="L1866" s="24" t="s">
        <v>37739</v>
      </c>
      <c r="M1866">
        <v>153</v>
      </c>
    </row>
    <row r="1867" spans="1:13" x14ac:dyDescent="0.25">
      <c r="A1867" s="7" t="str">
        <f>HYPERLINK("http://www.UniProt.org/UniProt/Q9H0R1","AP5M1_HUMAN")</f>
        <v>AP5M1_HUMAN</v>
      </c>
      <c r="B1867" s="4" t="s">
        <v>15884</v>
      </c>
      <c r="C1867" s="64">
        <v>11</v>
      </c>
      <c r="D1867" s="65">
        <v>1.1000000000000001</v>
      </c>
      <c r="E1867" s="9">
        <v>1.2999999999999998</v>
      </c>
      <c r="F1867" s="9">
        <v>1.18</v>
      </c>
      <c r="G1867" s="97" t="s">
        <v>37740</v>
      </c>
      <c r="H1867" t="s">
        <v>32</v>
      </c>
      <c r="I1867" s="4" t="s">
        <v>12</v>
      </c>
      <c r="J1867" s="6">
        <v>54.765999999999998</v>
      </c>
      <c r="K1867" s="17" t="s">
        <v>12</v>
      </c>
      <c r="L1867" s="24" t="s">
        <v>37739</v>
      </c>
      <c r="M1867">
        <v>3874</v>
      </c>
    </row>
    <row r="1868" spans="1:13" x14ac:dyDescent="0.25">
      <c r="A1868" s="7" t="str">
        <f>HYPERLINK("http://www.UniProt.org/UniProt/A7KAX9-2","RHG32_HUMAN")</f>
        <v>RHG32_HUMAN</v>
      </c>
      <c r="B1868" s="4" t="s">
        <v>133</v>
      </c>
      <c r="C1868" s="64">
        <v>7.2</v>
      </c>
      <c r="D1868" s="65">
        <v>1.1000000000000001</v>
      </c>
      <c r="E1868" s="9">
        <v>0.87</v>
      </c>
      <c r="F1868" s="9">
        <v>0.79200000000000004</v>
      </c>
      <c r="G1868" s="97" t="s">
        <v>37740</v>
      </c>
      <c r="H1868" t="s">
        <v>32</v>
      </c>
      <c r="I1868" s="4" t="s">
        <v>12</v>
      </c>
      <c r="J1868" s="6">
        <v>190.97</v>
      </c>
      <c r="K1868" s="17" t="s">
        <v>12</v>
      </c>
      <c r="L1868" s="24" t="s">
        <v>37739</v>
      </c>
      <c r="M1868">
        <v>35</v>
      </c>
    </row>
    <row r="1869" spans="1:13" x14ac:dyDescent="0.25">
      <c r="A1869" s="7" t="str">
        <f>HYPERLINK("http://www.UniProt.org/UniProt/Q15014","MO4L2_HUMAN")</f>
        <v>MO4L2_HUMAN</v>
      </c>
      <c r="B1869" s="4" t="s">
        <v>9280</v>
      </c>
      <c r="C1869" s="64">
        <v>3</v>
      </c>
      <c r="D1869" s="65">
        <v>1.1000000000000001</v>
      </c>
      <c r="E1869" s="9">
        <v>0.36</v>
      </c>
      <c r="F1869" s="9">
        <v>0.32100000000000001</v>
      </c>
      <c r="G1869" s="97" t="s">
        <v>37740</v>
      </c>
      <c r="H1869" t="s">
        <v>92</v>
      </c>
      <c r="I1869" s="4" t="s">
        <v>12</v>
      </c>
      <c r="J1869" s="6">
        <v>32.307000000000002</v>
      </c>
      <c r="K1869" s="17" t="s">
        <v>12</v>
      </c>
      <c r="L1869" s="24" t="s">
        <v>37739</v>
      </c>
      <c r="M1869">
        <v>2164</v>
      </c>
    </row>
    <row r="1870" spans="1:13" x14ac:dyDescent="0.25">
      <c r="A1870" s="7" t="str">
        <f>HYPERLINK("http://www.UniProt.org/UniProt/P52907","CAZA1_HUMAN")</f>
        <v>CAZA1_HUMAN</v>
      </c>
      <c r="B1870" s="4" t="s">
        <v>6410</v>
      </c>
      <c r="C1870" s="64">
        <v>10000</v>
      </c>
      <c r="D1870" s="65">
        <v>1</v>
      </c>
      <c r="E1870" s="9">
        <v>1200</v>
      </c>
      <c r="F1870" s="9">
        <v>1230</v>
      </c>
      <c r="G1870" s="97" t="s">
        <v>37740</v>
      </c>
      <c r="H1870" t="s">
        <v>32</v>
      </c>
      <c r="I1870" s="4" t="s">
        <v>12</v>
      </c>
      <c r="J1870" s="6">
        <v>32.921999999999997</v>
      </c>
      <c r="K1870" s="17" t="s">
        <v>12</v>
      </c>
      <c r="L1870" s="24" t="s">
        <v>37739</v>
      </c>
      <c r="M1870">
        <v>1501</v>
      </c>
    </row>
    <row r="1871" spans="1:13" x14ac:dyDescent="0.25">
      <c r="A1871" s="7" t="str">
        <f>HYPERLINK("http://www.UniProt.org/UniProt/P35268","RL22_HUMAN")</f>
        <v>RL22_HUMAN</v>
      </c>
      <c r="B1871" s="4" t="s">
        <v>5027</v>
      </c>
      <c r="C1871" s="64">
        <v>1700</v>
      </c>
      <c r="D1871" s="65">
        <v>1</v>
      </c>
      <c r="E1871" s="9">
        <v>210</v>
      </c>
      <c r="F1871" s="9">
        <v>204.00000000000003</v>
      </c>
      <c r="G1871" s="97" t="s">
        <v>37740</v>
      </c>
      <c r="H1871" t="s">
        <v>12</v>
      </c>
      <c r="I1871" s="4" t="s">
        <v>40569</v>
      </c>
      <c r="J1871" s="6">
        <v>14.787000000000001</v>
      </c>
      <c r="K1871" s="17" t="s">
        <v>12</v>
      </c>
      <c r="L1871" s="24" t="s">
        <v>37739</v>
      </c>
      <c r="M1871">
        <v>1188</v>
      </c>
    </row>
    <row r="1872" spans="1:13" x14ac:dyDescent="0.25">
      <c r="A1872" s="7" t="str">
        <f>HYPERLINK("http://www.UniProt.org/UniProt/Q9H074","PAIP1_HUMAN")</f>
        <v>PAIP1_HUMAN</v>
      </c>
      <c r="B1872" s="4" t="s">
        <v>15820</v>
      </c>
      <c r="C1872" s="65">
        <v>450</v>
      </c>
      <c r="D1872" s="65">
        <v>1</v>
      </c>
      <c r="E1872" s="9">
        <v>99.000000000000014</v>
      </c>
      <c r="F1872" s="9">
        <v>97</v>
      </c>
      <c r="G1872" s="97" t="s">
        <v>37740</v>
      </c>
      <c r="H1872" t="s">
        <v>32</v>
      </c>
      <c r="I1872" s="4" t="s">
        <v>12</v>
      </c>
      <c r="J1872" s="6">
        <v>53.524000000000001</v>
      </c>
      <c r="K1872" s="17" t="s">
        <v>12</v>
      </c>
      <c r="L1872" s="24" t="s">
        <v>37739</v>
      </c>
      <c r="M1872">
        <v>3854</v>
      </c>
    </row>
    <row r="1873" spans="1:13" x14ac:dyDescent="0.25">
      <c r="A1873" s="7" t="str">
        <f>HYPERLINK("http://www.UniProt.org/UniProt/Q6PJ69","TRI65_HUMAN")</f>
        <v>TRI65_HUMAN</v>
      </c>
      <c r="B1873" s="4" t="s">
        <v>11028</v>
      </c>
      <c r="C1873" s="64">
        <v>350</v>
      </c>
      <c r="D1873" s="65">
        <v>1</v>
      </c>
      <c r="E1873" s="9">
        <v>42</v>
      </c>
      <c r="F1873" s="9">
        <v>40.699999999999996</v>
      </c>
      <c r="G1873" s="97" t="s">
        <v>37740</v>
      </c>
      <c r="H1873" t="s">
        <v>12</v>
      </c>
      <c r="I1873" s="4" t="s">
        <v>12</v>
      </c>
      <c r="J1873" s="6">
        <v>57.353000000000002</v>
      </c>
      <c r="K1873" s="17" t="s">
        <v>12</v>
      </c>
      <c r="L1873" s="24" t="s">
        <v>37739</v>
      </c>
      <c r="M1873">
        <v>2610</v>
      </c>
    </row>
    <row r="1874" spans="1:13" x14ac:dyDescent="0.25">
      <c r="A1874" s="7" t="str">
        <f>HYPERLINK("http://www.UniProt.org/UniProt/Q7Z4V5","HDGR2_HUMAN")</f>
        <v>HDGR2_HUMAN</v>
      </c>
      <c r="B1874" s="4" t="s">
        <v>11532</v>
      </c>
      <c r="C1874" s="64">
        <v>330</v>
      </c>
      <c r="D1874" s="65">
        <v>1</v>
      </c>
      <c r="E1874" s="9">
        <v>41</v>
      </c>
      <c r="F1874" s="9">
        <v>39.6</v>
      </c>
      <c r="G1874" s="97" t="s">
        <v>37740</v>
      </c>
      <c r="H1874" t="s">
        <v>12</v>
      </c>
      <c r="I1874" s="4" t="s">
        <v>12</v>
      </c>
      <c r="J1874" s="6">
        <v>74.316000000000003</v>
      </c>
      <c r="K1874" s="17" t="s">
        <v>12</v>
      </c>
      <c r="L1874" s="24" t="s">
        <v>37739</v>
      </c>
      <c r="M1874">
        <v>2745</v>
      </c>
    </row>
    <row r="1875" spans="1:13" x14ac:dyDescent="0.25">
      <c r="A1875" s="7" t="str">
        <f>HYPERLINK("http://www.UniProt.org/UniProt/Q9H6E5","STPAP_HUMAN")</f>
        <v>STPAP_HUMAN</v>
      </c>
      <c r="B1875" s="4" t="s">
        <v>16188</v>
      </c>
      <c r="C1875" s="64">
        <v>270</v>
      </c>
      <c r="D1875" s="65">
        <v>1</v>
      </c>
      <c r="E1875" s="9">
        <v>33</v>
      </c>
      <c r="F1875" s="9">
        <v>31.7</v>
      </c>
      <c r="G1875" s="97" t="s">
        <v>37740</v>
      </c>
      <c r="H1875" t="s">
        <v>92</v>
      </c>
      <c r="I1875" s="4" t="s">
        <v>12</v>
      </c>
      <c r="J1875" s="6">
        <v>93.846000000000004</v>
      </c>
      <c r="K1875" s="17" t="s">
        <v>12</v>
      </c>
      <c r="L1875" s="24" t="s">
        <v>37739</v>
      </c>
      <c r="M1875">
        <v>3954</v>
      </c>
    </row>
    <row r="1876" spans="1:13" x14ac:dyDescent="0.25">
      <c r="A1876" s="7" t="str">
        <f>HYPERLINK("http://www.UniProt.org/UniProt/Q13435","SF3B2_HUMAN")</f>
        <v>SF3B2_HUMAN</v>
      </c>
      <c r="B1876" s="4" t="s">
        <v>8583</v>
      </c>
      <c r="C1876" s="64">
        <v>240</v>
      </c>
      <c r="D1876" s="65">
        <v>1</v>
      </c>
      <c r="E1876" s="9">
        <v>28.999999999999996</v>
      </c>
      <c r="F1876" s="9">
        <v>28.2</v>
      </c>
      <c r="G1876" s="97" t="s">
        <v>37740</v>
      </c>
      <c r="H1876" t="s">
        <v>92</v>
      </c>
      <c r="I1876" s="4" t="s">
        <v>12</v>
      </c>
      <c r="J1876" s="6">
        <v>100.23</v>
      </c>
      <c r="K1876" s="17" t="s">
        <v>12</v>
      </c>
      <c r="L1876" s="24" t="s">
        <v>37739</v>
      </c>
      <c r="M1876">
        <v>2007</v>
      </c>
    </row>
    <row r="1877" spans="1:13" x14ac:dyDescent="0.25">
      <c r="A1877" s="7" t="str">
        <f>HYPERLINK("http://www.UniProt.org/UniProt/Q86U44","MTA70_HUMAN")</f>
        <v>MTA70_HUMAN</v>
      </c>
      <c r="B1877" s="4" t="s">
        <v>11700</v>
      </c>
      <c r="C1877" s="64">
        <v>120</v>
      </c>
      <c r="D1877" s="65">
        <v>1</v>
      </c>
      <c r="E1877" s="9">
        <v>14</v>
      </c>
      <c r="F1877" s="9">
        <v>14.499999999999998</v>
      </c>
      <c r="G1877" s="97" t="s">
        <v>37740</v>
      </c>
      <c r="H1877" t="s">
        <v>92</v>
      </c>
      <c r="I1877" s="4" t="s">
        <v>12</v>
      </c>
      <c r="J1877" s="6">
        <v>64.472999999999999</v>
      </c>
      <c r="K1877" s="17" t="s">
        <v>12</v>
      </c>
      <c r="L1877" s="24" t="s">
        <v>37739</v>
      </c>
      <c r="M1877">
        <v>2789</v>
      </c>
    </row>
    <row r="1878" spans="1:13" x14ac:dyDescent="0.25">
      <c r="A1878" s="7" t="str">
        <f>HYPERLINK("http://www.UniProt.org/UniProt/Q58WW2","DCAF6_HUMAN")</f>
        <v>DCAF6_HUMAN</v>
      </c>
      <c r="B1878" s="4" t="s">
        <v>10253</v>
      </c>
      <c r="C1878" s="64">
        <v>41</v>
      </c>
      <c r="D1878" s="65">
        <v>1</v>
      </c>
      <c r="E1878" s="9">
        <v>5</v>
      </c>
      <c r="F1878" s="9">
        <v>4.8</v>
      </c>
      <c r="G1878" s="97" t="s">
        <v>37740</v>
      </c>
      <c r="H1878" t="s">
        <v>92</v>
      </c>
      <c r="I1878" s="4" t="s">
        <v>12</v>
      </c>
      <c r="J1878" s="6">
        <v>96.290999999999997</v>
      </c>
      <c r="K1878" s="17" t="s">
        <v>12</v>
      </c>
      <c r="L1878" s="24" t="s">
        <v>37739</v>
      </c>
      <c r="M1878">
        <v>2399</v>
      </c>
    </row>
    <row r="1879" spans="1:13" x14ac:dyDescent="0.25">
      <c r="A1879" s="7" t="str">
        <f>HYPERLINK("http://www.UniProt.org/UniProt/Q9H871","RMD5A_HUMAN")</f>
        <v>RMD5A_HUMAN</v>
      </c>
      <c r="B1879" s="4" t="s">
        <v>16312</v>
      </c>
      <c r="C1879" s="64">
        <v>34</v>
      </c>
      <c r="D1879" s="65">
        <v>1</v>
      </c>
      <c r="E1879" s="9">
        <v>4.2</v>
      </c>
      <c r="F1879" s="9">
        <v>4.21</v>
      </c>
      <c r="G1879" s="97" t="s">
        <v>37740</v>
      </c>
      <c r="H1879" t="s">
        <v>12</v>
      </c>
      <c r="I1879" s="4" t="s">
        <v>12</v>
      </c>
      <c r="J1879" s="6">
        <v>43.991999999999997</v>
      </c>
      <c r="K1879" s="17" t="s">
        <v>12</v>
      </c>
      <c r="L1879" s="24" t="s">
        <v>37739</v>
      </c>
      <c r="M1879">
        <v>3987</v>
      </c>
    </row>
    <row r="1880" spans="1:13" x14ac:dyDescent="0.25">
      <c r="A1880" s="7" t="str">
        <f>HYPERLINK("http://www.UniProt.org/UniProt/P51530-4","DNA2_HUMAN")</f>
        <v>DNA2_HUMAN</v>
      </c>
      <c r="B1880" s="4" t="s">
        <v>6205</v>
      </c>
      <c r="C1880" s="64">
        <v>7.3</v>
      </c>
      <c r="D1880" s="65">
        <v>1</v>
      </c>
      <c r="E1880" s="9">
        <v>0.8899999999999999</v>
      </c>
      <c r="F1880" s="9">
        <v>0.85500000000000009</v>
      </c>
      <c r="G1880" s="97" t="s">
        <v>37740</v>
      </c>
      <c r="H1880" t="s">
        <v>69</v>
      </c>
      <c r="I1880" s="4" t="s">
        <v>12</v>
      </c>
      <c r="J1880" s="6">
        <v>119.5</v>
      </c>
      <c r="K1880" s="17" t="s">
        <v>12</v>
      </c>
      <c r="L1880" s="24" t="s">
        <v>37739</v>
      </c>
      <c r="M1880">
        <v>1453</v>
      </c>
    </row>
    <row r="1881" spans="1:13" x14ac:dyDescent="0.25">
      <c r="A1881" s="7" t="str">
        <f>HYPERLINK("http://www.UniProt.org/UniProt/Q9H7D7-2","WDR26_HUMAN")</f>
        <v>WDR26_HUMAN</v>
      </c>
      <c r="B1881" s="4" t="s">
        <v>16279</v>
      </c>
      <c r="C1881" s="64">
        <v>110</v>
      </c>
      <c r="D1881" s="65">
        <v>0.99</v>
      </c>
      <c r="E1881" s="9">
        <v>14</v>
      </c>
      <c r="F1881" s="9">
        <v>14.1</v>
      </c>
      <c r="G1881" s="97" t="s">
        <v>37740</v>
      </c>
      <c r="H1881" t="s">
        <v>32</v>
      </c>
      <c r="I1881" s="4" t="s">
        <v>12</v>
      </c>
      <c r="J1881" s="6">
        <v>70.459000000000003</v>
      </c>
      <c r="K1881" s="17" t="s">
        <v>12</v>
      </c>
      <c r="L1881" s="24" t="s">
        <v>37739</v>
      </c>
      <c r="M1881">
        <v>3979</v>
      </c>
    </row>
    <row r="1882" spans="1:13" x14ac:dyDescent="0.25">
      <c r="A1882" s="7" t="str">
        <f>HYPERLINK("http://www.UniProt.org/UniProt/Q9H2C0","GAN_HUMAN")</f>
        <v>GAN_HUMAN</v>
      </c>
      <c r="B1882" s="4" t="s">
        <v>15987</v>
      </c>
      <c r="C1882" s="64">
        <v>77</v>
      </c>
      <c r="D1882" s="65">
        <v>0.99</v>
      </c>
      <c r="E1882" s="9">
        <v>9.5</v>
      </c>
      <c r="F1882" s="9">
        <v>9.6</v>
      </c>
      <c r="G1882" s="97" t="s">
        <v>37740</v>
      </c>
      <c r="H1882" t="s">
        <v>32</v>
      </c>
      <c r="I1882" s="4" t="s">
        <v>12</v>
      </c>
      <c r="J1882" s="6">
        <v>67.638000000000005</v>
      </c>
      <c r="K1882" s="17" t="s">
        <v>12</v>
      </c>
      <c r="L1882" s="24" t="s">
        <v>37739</v>
      </c>
      <c r="M1882">
        <v>3900</v>
      </c>
    </row>
    <row r="1883" spans="1:13" x14ac:dyDescent="0.25">
      <c r="A1883" s="7" t="str">
        <f>HYPERLINK("http://www.UniProt.org/UniProt/A6ND36","FA83G_HUMAN")</f>
        <v>FA83G_HUMAN</v>
      </c>
      <c r="B1883" s="4" t="s">
        <v>75</v>
      </c>
      <c r="C1883" s="64">
        <v>20</v>
      </c>
      <c r="D1883" s="65">
        <v>0.99</v>
      </c>
      <c r="E1883" s="9">
        <v>2.4</v>
      </c>
      <c r="F1883" s="9">
        <v>2.4499999999999997</v>
      </c>
      <c r="G1883" s="97" t="s">
        <v>37740</v>
      </c>
      <c r="H1883" t="s">
        <v>69</v>
      </c>
      <c r="I1883" s="4" t="s">
        <v>12</v>
      </c>
      <c r="J1883" s="6">
        <v>90.834000000000003</v>
      </c>
      <c r="K1883" s="17" t="s">
        <v>12</v>
      </c>
      <c r="L1883" s="24" t="s">
        <v>37739</v>
      </c>
      <c r="M1883">
        <v>17</v>
      </c>
    </row>
    <row r="1884" spans="1:13" x14ac:dyDescent="0.25">
      <c r="A1884" s="7" t="str">
        <f>HYPERLINK("http://www.UniProt.org/UniProt/O15160","RPAC1_HUMAN")</f>
        <v>RPAC1_HUMAN</v>
      </c>
      <c r="B1884" s="4" t="s">
        <v>833</v>
      </c>
      <c r="C1884" s="64">
        <v>1100</v>
      </c>
      <c r="D1884" s="65">
        <v>0.98</v>
      </c>
      <c r="E1884" s="9">
        <v>130</v>
      </c>
      <c r="F1884" s="9">
        <v>131</v>
      </c>
      <c r="G1884" s="97" t="s">
        <v>37740</v>
      </c>
      <c r="H1884" t="s">
        <v>92</v>
      </c>
      <c r="I1884" s="4" t="s">
        <v>12</v>
      </c>
      <c r="J1884" s="6">
        <v>39.249000000000002</v>
      </c>
      <c r="K1884" s="17" t="s">
        <v>12</v>
      </c>
      <c r="L1884" s="24" t="s">
        <v>37739</v>
      </c>
      <c r="M1884">
        <v>251</v>
      </c>
    </row>
    <row r="1885" spans="1:13" x14ac:dyDescent="0.25">
      <c r="A1885" s="7" t="str">
        <f>HYPERLINK("http://www.UniProt.org/UniProt/Q96L92-3","SNX27_HUMAN")</f>
        <v>SNX27_HUMAN</v>
      </c>
      <c r="B1885" s="4" t="s">
        <v>14451</v>
      </c>
      <c r="C1885" s="64">
        <v>41</v>
      </c>
      <c r="D1885" s="65">
        <v>0.98</v>
      </c>
      <c r="E1885" s="9">
        <v>5.1000000000000005</v>
      </c>
      <c r="F1885" s="9">
        <v>5.15</v>
      </c>
      <c r="G1885" s="97" t="s">
        <v>37740</v>
      </c>
      <c r="H1885" t="s">
        <v>32</v>
      </c>
      <c r="I1885" s="4" t="s">
        <v>12</v>
      </c>
      <c r="J1885" s="6">
        <v>59.81</v>
      </c>
      <c r="K1885" s="17" t="s">
        <v>12</v>
      </c>
      <c r="L1885" s="24" t="s">
        <v>37739</v>
      </c>
      <c r="M1885">
        <v>3504</v>
      </c>
    </row>
    <row r="1886" spans="1:13" x14ac:dyDescent="0.25">
      <c r="A1886" s="7" t="str">
        <f>HYPERLINK("http://www.UniProt.org/UniProt/Q5T5Y3","CAMP1_HUMAN")</f>
        <v>CAMP1_HUMAN</v>
      </c>
      <c r="B1886" s="4" t="s">
        <v>10439</v>
      </c>
      <c r="C1886" s="64">
        <v>24</v>
      </c>
      <c r="D1886" s="65">
        <v>0.98</v>
      </c>
      <c r="E1886" s="9">
        <v>2.9999999999999996</v>
      </c>
      <c r="F1886" s="9">
        <v>3.03</v>
      </c>
      <c r="G1886" s="97" t="s">
        <v>37740</v>
      </c>
      <c r="H1886" t="s">
        <v>32</v>
      </c>
      <c r="I1886" s="4" t="s">
        <v>12</v>
      </c>
      <c r="J1886" s="6">
        <v>177.97</v>
      </c>
      <c r="K1886" s="17" t="s">
        <v>12</v>
      </c>
      <c r="L1886" s="24" t="s">
        <v>37739</v>
      </c>
      <c r="M1886">
        <v>2451</v>
      </c>
    </row>
    <row r="1887" spans="1:13" x14ac:dyDescent="0.25">
      <c r="A1887" s="7" t="str">
        <f>HYPERLINK("http://www.UniProt.org/UniProt/P40938","RFC3_HUMAN")</f>
        <v>RFC3_HUMAN</v>
      </c>
      <c r="B1887" s="4" t="s">
        <v>5355</v>
      </c>
      <c r="C1887" s="64">
        <v>440</v>
      </c>
      <c r="D1887" s="65">
        <v>0.97</v>
      </c>
      <c r="E1887" s="9">
        <v>54</v>
      </c>
      <c r="F1887" s="9">
        <v>56</v>
      </c>
      <c r="G1887" s="97" t="s">
        <v>37740</v>
      </c>
      <c r="H1887" t="s">
        <v>92</v>
      </c>
      <c r="I1887" s="4" t="s">
        <v>12</v>
      </c>
      <c r="J1887" s="6">
        <v>40.555999999999997</v>
      </c>
      <c r="K1887" s="17" t="s">
        <v>12</v>
      </c>
      <c r="L1887" s="24" t="s">
        <v>37739</v>
      </c>
      <c r="M1887">
        <v>1258</v>
      </c>
    </row>
    <row r="1888" spans="1:13" x14ac:dyDescent="0.25">
      <c r="A1888" s="7" t="str">
        <f>HYPERLINK("http://www.UniProt.org/UniProt/P26599","PTBP1_HUMAN")</f>
        <v>PTBP1_HUMAN</v>
      </c>
      <c r="B1888" s="4" t="s">
        <v>4446</v>
      </c>
      <c r="C1888" s="64">
        <v>210</v>
      </c>
      <c r="D1888" s="65">
        <v>0.97</v>
      </c>
      <c r="E1888" s="9">
        <v>25</v>
      </c>
      <c r="F1888" s="9">
        <v>25.9</v>
      </c>
      <c r="G1888" s="97" t="s">
        <v>37740</v>
      </c>
      <c r="H1888" t="s">
        <v>92</v>
      </c>
      <c r="I1888" s="4" t="s">
        <v>12</v>
      </c>
      <c r="J1888" s="6">
        <v>57.220999999999997</v>
      </c>
      <c r="K1888" s="17" t="s">
        <v>12</v>
      </c>
      <c r="L1888" s="24" t="s">
        <v>37739</v>
      </c>
      <c r="M1888">
        <v>1057</v>
      </c>
    </row>
    <row r="1889" spans="1:13" x14ac:dyDescent="0.25">
      <c r="A1889" s="7" t="str">
        <f>HYPERLINK("http://www.UniProt.org/UniProt/Q92619","HMHA1_HUMAN")</f>
        <v>HMHA1_HUMAN</v>
      </c>
      <c r="B1889" s="4" t="s">
        <v>13394</v>
      </c>
      <c r="C1889" s="64">
        <v>56</v>
      </c>
      <c r="D1889" s="65">
        <v>0.97</v>
      </c>
      <c r="E1889" s="9">
        <v>6.8999999999999995</v>
      </c>
      <c r="F1889" s="9">
        <v>7.1199999999999992</v>
      </c>
      <c r="G1889" s="97" t="s">
        <v>37740</v>
      </c>
      <c r="H1889" t="s">
        <v>12</v>
      </c>
      <c r="I1889" s="4" t="s">
        <v>12</v>
      </c>
      <c r="J1889" s="6">
        <v>124.61</v>
      </c>
      <c r="K1889" s="17" t="s">
        <v>12</v>
      </c>
      <c r="L1889" s="24" t="s">
        <v>37739</v>
      </c>
      <c r="M1889">
        <v>3242</v>
      </c>
    </row>
    <row r="1890" spans="1:13" x14ac:dyDescent="0.25">
      <c r="A1890" s="7" t="str">
        <f>HYPERLINK("http://www.UniProt.org/UniProt/Q13617","CUL2_HUMAN")</f>
        <v>CUL2_HUMAN</v>
      </c>
      <c r="B1890" s="4" t="s">
        <v>8734</v>
      </c>
      <c r="C1890" s="65">
        <v>16</v>
      </c>
      <c r="D1890" s="65">
        <v>0.96</v>
      </c>
      <c r="E1890" s="9">
        <v>44</v>
      </c>
      <c r="F1890" s="9">
        <v>46.1</v>
      </c>
      <c r="G1890" s="97" t="s">
        <v>37740</v>
      </c>
      <c r="H1890" t="s">
        <v>12</v>
      </c>
      <c r="I1890" s="4" t="s">
        <v>12</v>
      </c>
      <c r="J1890" s="6">
        <v>86.981999999999999</v>
      </c>
      <c r="K1890" s="17" t="s">
        <v>12</v>
      </c>
      <c r="L1890" s="24" t="s">
        <v>37739</v>
      </c>
      <c r="M1890">
        <v>2039</v>
      </c>
    </row>
    <row r="1891" spans="1:13" x14ac:dyDescent="0.25">
      <c r="A1891" s="7" t="str">
        <f>HYPERLINK("http://www.UniProt.org/UniProt/Q5VV41","ARHGG_HUMAN")</f>
        <v>ARHGG_HUMAN</v>
      </c>
      <c r="B1891" s="4" t="s">
        <v>10577</v>
      </c>
      <c r="C1891" s="64">
        <v>220</v>
      </c>
      <c r="D1891" s="65">
        <v>0.96</v>
      </c>
      <c r="E1891" s="9">
        <v>27</v>
      </c>
      <c r="F1891" s="9">
        <v>27.9</v>
      </c>
      <c r="G1891" s="97" t="s">
        <v>37740</v>
      </c>
      <c r="H1891" t="s">
        <v>32</v>
      </c>
      <c r="I1891" s="4" t="s">
        <v>12</v>
      </c>
      <c r="J1891" s="6">
        <v>80.103999999999999</v>
      </c>
      <c r="K1891" s="17" t="s">
        <v>12</v>
      </c>
      <c r="L1891" s="24" t="s">
        <v>37739</v>
      </c>
      <c r="M1891">
        <v>2490</v>
      </c>
    </row>
    <row r="1892" spans="1:13" x14ac:dyDescent="0.25">
      <c r="A1892" s="7" t="str">
        <f>HYPERLINK("http://www.UniProt.org/UniProt/P42695","CNDD3_HUMAN")</f>
        <v>CNDD3_HUMAN</v>
      </c>
      <c r="B1892" s="4" t="s">
        <v>5527</v>
      </c>
      <c r="C1892" s="64">
        <v>8</v>
      </c>
      <c r="D1892" s="65">
        <v>0.96</v>
      </c>
      <c r="E1892" s="9">
        <v>0.98</v>
      </c>
      <c r="F1892" s="9">
        <v>1.03</v>
      </c>
      <c r="G1892" s="97" t="s">
        <v>37740</v>
      </c>
      <c r="H1892" t="s">
        <v>92</v>
      </c>
      <c r="I1892" s="4" t="s">
        <v>12</v>
      </c>
      <c r="J1892" s="6">
        <v>168.89</v>
      </c>
      <c r="K1892" s="17" t="s">
        <v>12</v>
      </c>
      <c r="L1892" s="24" t="s">
        <v>37739</v>
      </c>
      <c r="M1892">
        <v>1295</v>
      </c>
    </row>
    <row r="1893" spans="1:13" x14ac:dyDescent="0.25">
      <c r="A1893" s="7" t="str">
        <f>HYPERLINK("http://www.UniProt.org/UniProt/O75607","NPM3_HUMAN")</f>
        <v>NPM3_HUMAN</v>
      </c>
      <c r="B1893" s="4" t="s">
        <v>1899</v>
      </c>
      <c r="C1893" s="64">
        <v>1100</v>
      </c>
      <c r="D1893" s="65">
        <v>0.95</v>
      </c>
      <c r="E1893" s="9">
        <v>140</v>
      </c>
      <c r="F1893" s="9">
        <v>143</v>
      </c>
      <c r="G1893" s="97" t="s">
        <v>37740</v>
      </c>
      <c r="H1893" t="s">
        <v>92</v>
      </c>
      <c r="I1893" s="4" t="s">
        <v>12</v>
      </c>
      <c r="J1893" s="6">
        <v>19.343</v>
      </c>
      <c r="K1893" s="17" t="s">
        <v>12</v>
      </c>
      <c r="L1893" s="24" t="s">
        <v>37739</v>
      </c>
      <c r="M1893">
        <v>488</v>
      </c>
    </row>
    <row r="1894" spans="1:13" x14ac:dyDescent="0.25">
      <c r="A1894" s="7" t="str">
        <f>HYPERLINK("http://www.UniProt.org/UniProt/Q9UHR5-2","S30BP_HUMAN")</f>
        <v>S30BP_HUMAN</v>
      </c>
      <c r="B1894" s="4" t="s">
        <v>17986</v>
      </c>
      <c r="C1894" s="64">
        <v>110</v>
      </c>
      <c r="D1894" s="65">
        <v>0.95</v>
      </c>
      <c r="E1894" s="9">
        <v>13</v>
      </c>
      <c r="F1894" s="9">
        <v>14</v>
      </c>
      <c r="G1894" s="97" t="s">
        <v>37740</v>
      </c>
      <c r="H1894" t="s">
        <v>92</v>
      </c>
      <c r="I1894" s="4" t="s">
        <v>12</v>
      </c>
      <c r="J1894" s="6">
        <v>32.067999999999998</v>
      </c>
      <c r="K1894" s="17" t="s">
        <v>12</v>
      </c>
      <c r="L1894" s="24" t="s">
        <v>37739</v>
      </c>
      <c r="M1894">
        <v>4426</v>
      </c>
    </row>
    <row r="1895" spans="1:13" x14ac:dyDescent="0.25">
      <c r="A1895" s="7" t="str">
        <f>HYPERLINK("http://www.UniProt.org/UniProt/O00303","EIF3F_HUMAN")</f>
        <v>EIF3F_HUMAN</v>
      </c>
      <c r="B1895" s="4" t="s">
        <v>293</v>
      </c>
      <c r="C1895" s="65">
        <v>340</v>
      </c>
      <c r="D1895" s="65">
        <v>0.94</v>
      </c>
      <c r="E1895" s="9">
        <v>220</v>
      </c>
      <c r="F1895" s="9">
        <v>238.00000000000003</v>
      </c>
      <c r="G1895" s="97" t="s">
        <v>37740</v>
      </c>
      <c r="H1895" t="s">
        <v>32</v>
      </c>
      <c r="I1895" s="4" t="s">
        <v>12</v>
      </c>
      <c r="J1895" s="6">
        <v>37.563000000000002</v>
      </c>
      <c r="K1895" s="17" t="s">
        <v>12</v>
      </c>
      <c r="L1895" s="24" t="s">
        <v>37739</v>
      </c>
      <c r="M1895">
        <v>139</v>
      </c>
    </row>
    <row r="1896" spans="1:13" x14ac:dyDescent="0.25">
      <c r="A1896" s="7" t="str">
        <f>HYPERLINK("http://www.UniProt.org/UniProt/Q9Y3A3-2","PHOCN_HUMAN")</f>
        <v>PHOCN_HUMAN</v>
      </c>
      <c r="B1896" s="4" t="s">
        <v>18893</v>
      </c>
      <c r="C1896" s="64">
        <v>130</v>
      </c>
      <c r="D1896" s="65">
        <v>0.94</v>
      </c>
      <c r="E1896" s="9">
        <v>15</v>
      </c>
      <c r="F1896" s="9">
        <v>16.3</v>
      </c>
      <c r="G1896" s="97" t="s">
        <v>37740</v>
      </c>
      <c r="H1896" t="s">
        <v>32</v>
      </c>
      <c r="I1896" s="4" t="s">
        <v>12</v>
      </c>
      <c r="J1896" s="6">
        <v>22.318000000000001</v>
      </c>
      <c r="K1896" s="17" t="s">
        <v>12</v>
      </c>
      <c r="L1896" s="24" t="s">
        <v>37739</v>
      </c>
      <c r="M1896">
        <v>4662</v>
      </c>
    </row>
    <row r="1897" spans="1:13" x14ac:dyDescent="0.25">
      <c r="A1897" s="7" t="str">
        <f>HYPERLINK("http://www.UniProt.org/UniProt/O00763-2","ACACB_HUMAN")</f>
        <v>ACACB_HUMAN</v>
      </c>
      <c r="B1897" s="4" t="s">
        <v>464</v>
      </c>
      <c r="C1897" s="64">
        <v>1.1000000000000001</v>
      </c>
      <c r="D1897" s="65">
        <v>0.94</v>
      </c>
      <c r="E1897" s="9">
        <v>0.13</v>
      </c>
      <c r="F1897" s="9">
        <v>0.13900000000000001</v>
      </c>
      <c r="G1897" s="97" t="s">
        <v>37740</v>
      </c>
      <c r="H1897" t="s">
        <v>69</v>
      </c>
      <c r="I1897" s="4" t="s">
        <v>12</v>
      </c>
      <c r="J1897" s="6">
        <v>268.16000000000003</v>
      </c>
      <c r="K1897" s="17" t="s">
        <v>170</v>
      </c>
      <c r="L1897" s="24" t="s">
        <v>37739</v>
      </c>
      <c r="M1897">
        <v>174</v>
      </c>
    </row>
    <row r="1898" spans="1:13" x14ac:dyDescent="0.25">
      <c r="A1898" s="7" t="str">
        <f>HYPERLINK("http://www.UniProt.org/UniProt/P67775","PP2AA_HUMAN")</f>
        <v>PP2AA_HUMAN</v>
      </c>
      <c r="B1898" s="4" t="s">
        <v>7385</v>
      </c>
      <c r="C1898" s="64">
        <v>3600</v>
      </c>
      <c r="D1898" s="65">
        <v>0.93</v>
      </c>
      <c r="E1898" s="9">
        <v>440</v>
      </c>
      <c r="F1898" s="9">
        <v>467</v>
      </c>
      <c r="G1898" s="97" t="s">
        <v>37740</v>
      </c>
      <c r="H1898" t="s">
        <v>69</v>
      </c>
      <c r="I1898" s="4" t="s">
        <v>251</v>
      </c>
      <c r="J1898" s="6">
        <v>35.594000000000001</v>
      </c>
      <c r="K1898" s="17" t="s">
        <v>12</v>
      </c>
      <c r="L1898" s="24" t="s">
        <v>37739</v>
      </c>
      <c r="M1898">
        <v>1723</v>
      </c>
    </row>
    <row r="1899" spans="1:13" x14ac:dyDescent="0.25">
      <c r="A1899" s="7" t="str">
        <f>HYPERLINK("http://www.UniProt.org/UniProt/P49643","PRI2_HUMAN")</f>
        <v>PRI2_HUMAN</v>
      </c>
      <c r="B1899" s="4" t="s">
        <v>5973</v>
      </c>
      <c r="C1899" s="64">
        <v>680</v>
      </c>
      <c r="D1899" s="65">
        <v>0.93</v>
      </c>
      <c r="E1899" s="9">
        <v>83</v>
      </c>
      <c r="F1899" s="9">
        <v>89.2</v>
      </c>
      <c r="G1899" s="97" t="s">
        <v>37740</v>
      </c>
      <c r="H1899" t="s">
        <v>12</v>
      </c>
      <c r="I1899" s="4" t="s">
        <v>12</v>
      </c>
      <c r="J1899" s="6">
        <v>58.805</v>
      </c>
      <c r="K1899" s="17" t="s">
        <v>12</v>
      </c>
      <c r="L1899" s="24" t="s">
        <v>37739</v>
      </c>
      <c r="M1899">
        <v>1395</v>
      </c>
    </row>
    <row r="1900" spans="1:13" x14ac:dyDescent="0.25">
      <c r="A1900" s="7" t="str">
        <f>HYPERLINK("http://www.UniProt.org/UniProt/Q5MIZ7-2","P4R3B_HUMAN")</f>
        <v>P4R3B_HUMAN</v>
      </c>
      <c r="B1900" s="4" t="s">
        <v>10332</v>
      </c>
      <c r="C1900" s="64">
        <v>100</v>
      </c>
      <c r="D1900" s="65">
        <v>0.93</v>
      </c>
      <c r="E1900" s="9">
        <v>13</v>
      </c>
      <c r="F1900" s="9">
        <v>13.600000000000001</v>
      </c>
      <c r="G1900" s="97" t="s">
        <v>37740</v>
      </c>
      <c r="H1900" t="s">
        <v>69</v>
      </c>
      <c r="I1900" s="4" t="s">
        <v>12</v>
      </c>
      <c r="J1900" s="6">
        <v>93.716999999999999</v>
      </c>
      <c r="K1900" s="17" t="s">
        <v>12</v>
      </c>
      <c r="L1900" s="24" t="s">
        <v>37739</v>
      </c>
      <c r="M1900">
        <v>2423</v>
      </c>
    </row>
    <row r="1901" spans="1:13" x14ac:dyDescent="0.25">
      <c r="A1901" s="7" t="str">
        <f>HYPERLINK("http://www.UniProt.org/UniProt/Q96T60","PNKP_HUMAN")</f>
        <v>PNKP_HUMAN</v>
      </c>
      <c r="B1901" s="4" t="s">
        <v>14731</v>
      </c>
      <c r="C1901" s="64">
        <v>3.8</v>
      </c>
      <c r="D1901" s="65">
        <v>0.93</v>
      </c>
      <c r="E1901" s="9">
        <v>0.47</v>
      </c>
      <c r="F1901" s="9">
        <v>0.5</v>
      </c>
      <c r="G1901" s="97" t="s">
        <v>37740</v>
      </c>
      <c r="H1901" t="s">
        <v>92</v>
      </c>
      <c r="I1901" s="4" t="s">
        <v>12</v>
      </c>
      <c r="J1901" s="6">
        <v>57.076000000000001</v>
      </c>
      <c r="K1901" s="17" t="s">
        <v>12</v>
      </c>
      <c r="L1901" s="24" t="s">
        <v>37739</v>
      </c>
      <c r="M1901">
        <v>3582</v>
      </c>
    </row>
    <row r="1902" spans="1:13" x14ac:dyDescent="0.25">
      <c r="A1902" s="7" t="str">
        <f>HYPERLINK("http://www.UniProt.org/UniProt/O75643","U520_HUMAN")</f>
        <v>U520_HUMAN</v>
      </c>
      <c r="B1902" s="4" t="s">
        <v>1913</v>
      </c>
      <c r="C1902" s="64">
        <v>300</v>
      </c>
      <c r="D1902" s="65">
        <v>0.92</v>
      </c>
      <c r="E1902" s="9">
        <v>37</v>
      </c>
      <c r="F1902" s="9">
        <v>39.799999999999997</v>
      </c>
      <c r="G1902" s="97" t="s">
        <v>37740</v>
      </c>
      <c r="H1902" t="s">
        <v>92</v>
      </c>
      <c r="I1902" s="4" t="s">
        <v>12</v>
      </c>
      <c r="J1902" s="6">
        <v>244.5</v>
      </c>
      <c r="K1902" s="17" t="s">
        <v>12</v>
      </c>
      <c r="L1902" s="24" t="s">
        <v>37739</v>
      </c>
      <c r="M1902">
        <v>492</v>
      </c>
    </row>
    <row r="1903" spans="1:13" x14ac:dyDescent="0.25">
      <c r="A1903" s="7" t="str">
        <f>HYPERLINK("http://www.UniProt.org/UniProt/P14678-2","RSMB_HUMAN")</f>
        <v>RSMB_HUMAN</v>
      </c>
      <c r="B1903" s="4" t="s">
        <v>3684</v>
      </c>
      <c r="C1903" s="64">
        <v>240</v>
      </c>
      <c r="D1903" s="65">
        <v>0.92</v>
      </c>
      <c r="E1903" s="9">
        <v>30</v>
      </c>
      <c r="F1903" s="9">
        <v>32.299999999999997</v>
      </c>
      <c r="G1903" s="97" t="s">
        <v>37740</v>
      </c>
      <c r="H1903" t="s">
        <v>69</v>
      </c>
      <c r="I1903" s="4" t="s">
        <v>12</v>
      </c>
      <c r="J1903" s="6">
        <v>23.655999999999999</v>
      </c>
      <c r="K1903" s="17" t="s">
        <v>12</v>
      </c>
      <c r="L1903" s="24" t="s">
        <v>37739</v>
      </c>
      <c r="M1903">
        <v>892</v>
      </c>
    </row>
    <row r="1904" spans="1:13" x14ac:dyDescent="0.25">
      <c r="A1904" s="7" t="str">
        <f>HYPERLINK("http://www.UniProt.org/UniProt/Q8NI35","INADL_HUMAN")</f>
        <v>INADL_HUMAN</v>
      </c>
      <c r="B1904" s="4" t="s">
        <v>12774</v>
      </c>
      <c r="C1904" s="64">
        <v>44</v>
      </c>
      <c r="D1904" s="65">
        <v>0.92</v>
      </c>
      <c r="E1904" s="9">
        <v>5.4</v>
      </c>
      <c r="F1904" s="9">
        <v>5.82</v>
      </c>
      <c r="G1904" s="97" t="s">
        <v>37740</v>
      </c>
      <c r="H1904" t="s">
        <v>32</v>
      </c>
      <c r="I1904" s="4" t="s">
        <v>12</v>
      </c>
      <c r="J1904" s="6">
        <v>196.37</v>
      </c>
      <c r="K1904" s="17" t="s">
        <v>12</v>
      </c>
      <c r="L1904" s="24" t="s">
        <v>37739</v>
      </c>
      <c r="M1904">
        <v>3084</v>
      </c>
    </row>
    <row r="1905" spans="1:13" x14ac:dyDescent="0.25">
      <c r="A1905" s="7" t="str">
        <f>HYPERLINK("http://www.UniProt.org/UniProt/Q9C0D5-2","TANC1_HUMAN")</f>
        <v>TANC1_HUMAN</v>
      </c>
      <c r="B1905" s="4" t="s">
        <v>15735</v>
      </c>
      <c r="C1905" s="64">
        <v>26</v>
      </c>
      <c r="D1905" s="65">
        <v>0.92</v>
      </c>
      <c r="E1905" s="9">
        <v>3.2</v>
      </c>
      <c r="F1905" s="9">
        <v>3.4299999999999997</v>
      </c>
      <c r="G1905" s="97" t="s">
        <v>37740</v>
      </c>
      <c r="H1905" t="s">
        <v>32</v>
      </c>
      <c r="I1905" s="4" t="s">
        <v>12</v>
      </c>
      <c r="J1905" s="6">
        <v>191.43</v>
      </c>
      <c r="K1905" s="17" t="s">
        <v>12</v>
      </c>
      <c r="L1905" s="24" t="s">
        <v>37739</v>
      </c>
      <c r="M1905">
        <v>3832</v>
      </c>
    </row>
    <row r="1906" spans="1:13" x14ac:dyDescent="0.25">
      <c r="A1906" s="7" t="str">
        <f>HYPERLINK("http://www.UniProt.org/UniProt/P52434","RPAB3_HUMAN")</f>
        <v>RPAB3_HUMAN</v>
      </c>
      <c r="B1906" s="4" t="s">
        <v>6336</v>
      </c>
      <c r="C1906" s="64">
        <v>2800</v>
      </c>
      <c r="D1906" s="65">
        <v>0.91</v>
      </c>
      <c r="E1906" s="9">
        <v>340</v>
      </c>
      <c r="F1906" s="9">
        <v>376</v>
      </c>
      <c r="G1906" s="97" t="s">
        <v>37740</v>
      </c>
      <c r="H1906" t="s">
        <v>92</v>
      </c>
      <c r="I1906" s="4" t="s">
        <v>12</v>
      </c>
      <c r="J1906" s="6">
        <v>17.143000000000001</v>
      </c>
      <c r="K1906" s="17" t="s">
        <v>12</v>
      </c>
      <c r="L1906" s="24" t="s">
        <v>37739</v>
      </c>
      <c r="M1906">
        <v>1485</v>
      </c>
    </row>
    <row r="1907" spans="1:13" x14ac:dyDescent="0.25">
      <c r="A1907" s="7" t="str">
        <f>HYPERLINK("http://www.UniProt.org/UniProt/P02794","FRIH_HUMAN")</f>
        <v>FRIH_HUMAN</v>
      </c>
      <c r="B1907" s="4" t="s">
        <v>2818</v>
      </c>
      <c r="C1907" s="64">
        <v>1500</v>
      </c>
      <c r="D1907" s="65">
        <v>0.91</v>
      </c>
      <c r="E1907" s="9">
        <v>190</v>
      </c>
      <c r="F1907" s="9">
        <v>206</v>
      </c>
      <c r="G1907" s="97" t="s">
        <v>37740</v>
      </c>
      <c r="H1907" t="s">
        <v>12</v>
      </c>
      <c r="I1907" s="4" t="s">
        <v>12</v>
      </c>
      <c r="J1907" s="6">
        <v>21.225000000000001</v>
      </c>
      <c r="K1907" s="17" t="s">
        <v>12</v>
      </c>
      <c r="L1907" s="24" t="s">
        <v>37739</v>
      </c>
      <c r="M1907">
        <v>696</v>
      </c>
    </row>
    <row r="1908" spans="1:13" x14ac:dyDescent="0.25">
      <c r="A1908" s="7" t="str">
        <f>HYPERLINK("http://www.UniProt.org/UniProt/Q96EK7","F120B_HUMAN")</f>
        <v>F120B_HUMAN</v>
      </c>
      <c r="B1908" s="4" t="s">
        <v>14062</v>
      </c>
      <c r="C1908" s="64">
        <v>15</v>
      </c>
      <c r="D1908" s="65">
        <v>0.91</v>
      </c>
      <c r="E1908" s="9">
        <v>1.8</v>
      </c>
      <c r="F1908" s="9">
        <v>1.9900000000000002</v>
      </c>
      <c r="G1908" s="97" t="s">
        <v>37740</v>
      </c>
      <c r="H1908" t="s">
        <v>92</v>
      </c>
      <c r="I1908" s="4" t="s">
        <v>12</v>
      </c>
      <c r="J1908" s="6">
        <v>103.78</v>
      </c>
      <c r="K1908" s="17" t="s">
        <v>12</v>
      </c>
      <c r="L1908" s="24" t="s">
        <v>37739</v>
      </c>
      <c r="M1908">
        <v>3407</v>
      </c>
    </row>
    <row r="1909" spans="1:13" x14ac:dyDescent="0.25">
      <c r="A1909" s="7" t="str">
        <f>HYPERLINK("http://www.UniProt.org/UniProt/P18124","RL7_HUMAN")</f>
        <v>RL7_HUMAN</v>
      </c>
      <c r="B1909" s="4" t="s">
        <v>3921</v>
      </c>
      <c r="C1909" s="64">
        <v>300</v>
      </c>
      <c r="D1909" s="65">
        <v>0.9</v>
      </c>
      <c r="E1909" s="9">
        <v>36</v>
      </c>
      <c r="F1909" s="9">
        <v>40.099999999999994</v>
      </c>
      <c r="G1909" s="97" t="s">
        <v>37740</v>
      </c>
      <c r="H1909" t="s">
        <v>12</v>
      </c>
      <c r="I1909" s="4" t="s">
        <v>40569</v>
      </c>
      <c r="J1909" s="6">
        <v>29.225000000000001</v>
      </c>
      <c r="K1909" s="17" t="s">
        <v>12</v>
      </c>
      <c r="L1909" s="24" t="s">
        <v>37739</v>
      </c>
      <c r="M1909">
        <v>942</v>
      </c>
    </row>
    <row r="1910" spans="1:13" x14ac:dyDescent="0.25">
      <c r="A1910" s="7" t="str">
        <f>HYPERLINK("http://www.UniProt.org/UniProt/A6NIH7","U119B_HUMAN")</f>
        <v>U119B_HUMAN</v>
      </c>
      <c r="B1910" s="4" t="s">
        <v>109</v>
      </c>
      <c r="C1910" s="64">
        <v>350</v>
      </c>
      <c r="D1910" s="65">
        <v>0.89</v>
      </c>
      <c r="E1910" s="9">
        <v>43</v>
      </c>
      <c r="F1910" s="9">
        <v>48.599999999999994</v>
      </c>
      <c r="G1910" s="97" t="s">
        <v>37740</v>
      </c>
      <c r="H1910" t="s">
        <v>32</v>
      </c>
      <c r="I1910" s="4" t="s">
        <v>12</v>
      </c>
      <c r="J1910" s="6">
        <v>28.135999999999999</v>
      </c>
      <c r="K1910" s="17" t="s">
        <v>12</v>
      </c>
      <c r="L1910" s="24" t="s">
        <v>37739</v>
      </c>
      <c r="M1910">
        <v>26</v>
      </c>
    </row>
    <row r="1911" spans="1:13" x14ac:dyDescent="0.25">
      <c r="A1911" s="7" t="str">
        <f>HYPERLINK("http://www.UniProt.org/UniProt/Q5EBL8","PDZ11_HUMAN")</f>
        <v>PDZ11_HUMAN</v>
      </c>
      <c r="B1911" s="4" t="s">
        <v>10272</v>
      </c>
      <c r="C1911" s="64">
        <v>68</v>
      </c>
      <c r="D1911" s="65">
        <v>0.89</v>
      </c>
      <c r="E1911" s="9">
        <v>8.3000000000000007</v>
      </c>
      <c r="F1911" s="9">
        <v>9.33</v>
      </c>
      <c r="G1911" s="97" t="s">
        <v>37740</v>
      </c>
      <c r="H1911" t="s">
        <v>32</v>
      </c>
      <c r="I1911" s="4" t="s">
        <v>12</v>
      </c>
      <c r="J1911" s="6">
        <v>16.131</v>
      </c>
      <c r="K1911" s="17" t="s">
        <v>12</v>
      </c>
      <c r="L1911" s="24" t="s">
        <v>37739</v>
      </c>
      <c r="M1911">
        <v>2404</v>
      </c>
    </row>
    <row r="1912" spans="1:13" x14ac:dyDescent="0.25">
      <c r="A1912" s="7" t="str">
        <f>HYPERLINK("http://www.UniProt.org/UniProt/O95359-3","TACC2_HUMAN")</f>
        <v>TACC2_HUMAN</v>
      </c>
      <c r="B1912" s="4" t="s">
        <v>2394</v>
      </c>
      <c r="C1912" s="64">
        <v>25</v>
      </c>
      <c r="D1912" s="65">
        <v>0.89</v>
      </c>
      <c r="E1912" s="9">
        <v>3.1</v>
      </c>
      <c r="F1912" s="9">
        <v>3.4699999999999998</v>
      </c>
      <c r="G1912" s="97" t="s">
        <v>37740</v>
      </c>
      <c r="H1912" t="s">
        <v>69</v>
      </c>
      <c r="I1912" s="4" t="s">
        <v>12</v>
      </c>
      <c r="J1912" s="6">
        <v>301.05</v>
      </c>
      <c r="K1912" s="17" t="s">
        <v>12</v>
      </c>
      <c r="L1912" s="24" t="s">
        <v>37739</v>
      </c>
      <c r="M1912">
        <v>599</v>
      </c>
    </row>
    <row r="1913" spans="1:13" x14ac:dyDescent="0.25">
      <c r="A1913" s="7" t="str">
        <f>HYPERLINK("http://www.UniProt.org/UniProt/Q99729-3","ROAA_HUMAN")</f>
        <v>ROAA_HUMAN</v>
      </c>
      <c r="B1913" s="4" t="s">
        <v>14896</v>
      </c>
      <c r="C1913" s="64">
        <v>56</v>
      </c>
      <c r="D1913" s="65">
        <v>0.88</v>
      </c>
      <c r="E1913" s="9">
        <v>6.8000000000000007</v>
      </c>
      <c r="F1913" s="9">
        <v>7.71</v>
      </c>
      <c r="G1913" s="97" t="s">
        <v>37740</v>
      </c>
      <c r="H1913" t="s">
        <v>69</v>
      </c>
      <c r="I1913" s="4" t="s">
        <v>12</v>
      </c>
      <c r="J1913" s="6">
        <v>30.588000000000001</v>
      </c>
      <c r="K1913" s="17" t="s">
        <v>12</v>
      </c>
      <c r="L1913" s="24" t="s">
        <v>37739</v>
      </c>
      <c r="M1913">
        <v>3621</v>
      </c>
    </row>
    <row r="1914" spans="1:13" x14ac:dyDescent="0.25">
      <c r="A1914" s="7" t="str">
        <f>HYPERLINK("http://www.UniProt.org/UniProt/Q9UPZ3-2","HPS5_HUMAN")</f>
        <v>HPS5_HUMAN</v>
      </c>
      <c r="B1914" s="4" t="s">
        <v>18592</v>
      </c>
      <c r="C1914" s="64">
        <v>26</v>
      </c>
      <c r="D1914" s="65">
        <v>0.88</v>
      </c>
      <c r="E1914" s="9">
        <v>3.2</v>
      </c>
      <c r="F1914" s="9">
        <v>3.61</v>
      </c>
      <c r="G1914" s="97" t="s">
        <v>37740</v>
      </c>
      <c r="H1914" t="s">
        <v>32</v>
      </c>
      <c r="I1914" s="4" t="s">
        <v>12</v>
      </c>
      <c r="J1914" s="6">
        <v>114.82</v>
      </c>
      <c r="K1914" s="17" t="s">
        <v>12</v>
      </c>
      <c r="L1914" s="24" t="s">
        <v>37739</v>
      </c>
      <c r="M1914">
        <v>4586</v>
      </c>
    </row>
    <row r="1915" spans="1:13" x14ac:dyDescent="0.25">
      <c r="A1915" s="7" t="str">
        <f>HYPERLINK("http://www.UniProt.org/UniProt/P55196-1","AFAD_HUMAN")</f>
        <v>AFAD_HUMAN</v>
      </c>
      <c r="B1915" s="4" t="s">
        <v>6628</v>
      </c>
      <c r="C1915" s="64">
        <v>2.2000000000000002</v>
      </c>
      <c r="D1915" s="65">
        <v>0.88</v>
      </c>
      <c r="E1915" s="9">
        <v>0.26</v>
      </c>
      <c r="F1915" s="9">
        <v>0.29899999999999999</v>
      </c>
      <c r="G1915" s="97" t="s">
        <v>37740</v>
      </c>
      <c r="H1915" t="s">
        <v>32</v>
      </c>
      <c r="I1915" s="4" t="s">
        <v>12</v>
      </c>
      <c r="J1915" s="6">
        <v>205.6</v>
      </c>
      <c r="K1915" s="17" t="s">
        <v>12</v>
      </c>
      <c r="L1915" s="24" t="s">
        <v>37739</v>
      </c>
      <c r="M1915">
        <v>1551</v>
      </c>
    </row>
    <row r="1916" spans="1:13" x14ac:dyDescent="0.25">
      <c r="A1916" s="7" t="str">
        <f>HYPERLINK("http://www.UniProt.org/UniProt/Q0PNE2","ELP6_HUMAN")</f>
        <v>ELP6_HUMAN</v>
      </c>
      <c r="B1916" s="4" t="s">
        <v>8168</v>
      </c>
      <c r="C1916" s="64">
        <v>220</v>
      </c>
      <c r="D1916" s="65">
        <v>0.87</v>
      </c>
      <c r="E1916" s="9">
        <v>27</v>
      </c>
      <c r="F1916" s="9">
        <v>31.7</v>
      </c>
      <c r="G1916" s="97" t="s">
        <v>37740</v>
      </c>
      <c r="H1916" t="s">
        <v>12</v>
      </c>
      <c r="I1916" s="4" t="s">
        <v>12</v>
      </c>
      <c r="J1916" s="6">
        <v>29.792999999999999</v>
      </c>
      <c r="K1916" s="17" t="s">
        <v>12</v>
      </c>
      <c r="L1916" s="24" t="s">
        <v>37739</v>
      </c>
      <c r="M1916">
        <v>1909</v>
      </c>
    </row>
    <row r="1917" spans="1:13" x14ac:dyDescent="0.25">
      <c r="A1917" s="7" t="str">
        <f>HYPERLINK("http://www.UniProt.org/UniProt/Q9NSP4","CENPM_HUMAN")</f>
        <v>CENPM_HUMAN</v>
      </c>
      <c r="B1917" s="4" t="s">
        <v>16986</v>
      </c>
      <c r="C1917" s="64">
        <v>120</v>
      </c>
      <c r="D1917" s="65">
        <v>0.87</v>
      </c>
      <c r="E1917" s="9">
        <v>15</v>
      </c>
      <c r="F1917" s="9">
        <v>17.399999999999999</v>
      </c>
      <c r="G1917" s="97" t="s">
        <v>37740</v>
      </c>
      <c r="H1917" t="s">
        <v>69</v>
      </c>
      <c r="I1917" s="4" t="s">
        <v>12</v>
      </c>
      <c r="J1917" s="6">
        <v>19.736999999999998</v>
      </c>
      <c r="K1917" s="17" t="s">
        <v>12</v>
      </c>
      <c r="L1917" s="24" t="s">
        <v>37739</v>
      </c>
      <c r="M1917">
        <v>4159</v>
      </c>
    </row>
    <row r="1918" spans="1:13" x14ac:dyDescent="0.25">
      <c r="A1918" s="7" t="str">
        <f>HYPERLINK("http://www.UniProt.org/UniProt/P62979","RS27A_HUMAN")</f>
        <v>RS27A_HUMAN</v>
      </c>
      <c r="B1918" s="4" t="s">
        <v>7300</v>
      </c>
      <c r="C1918" s="65">
        <v>36</v>
      </c>
      <c r="D1918" s="65">
        <v>0.86</v>
      </c>
      <c r="E1918" s="9">
        <v>7400</v>
      </c>
      <c r="F1918" s="9">
        <v>8590</v>
      </c>
      <c r="G1918" s="97" t="s">
        <v>37740</v>
      </c>
      <c r="H1918" t="s">
        <v>69</v>
      </c>
      <c r="I1918" s="4" t="s">
        <v>12</v>
      </c>
      <c r="J1918" s="6">
        <v>17.965</v>
      </c>
      <c r="K1918" s="17" t="s">
        <v>12</v>
      </c>
      <c r="L1918" s="24" t="s">
        <v>37739</v>
      </c>
      <c r="M1918">
        <v>1704</v>
      </c>
    </row>
    <row r="1919" spans="1:13" x14ac:dyDescent="0.25">
      <c r="A1919" s="7" t="str">
        <f>HYPERLINK("http://www.UniProt.org/UniProt/Q16537-2","2A5E_HUMAN")</f>
        <v>2A5E_HUMAN</v>
      </c>
      <c r="B1919" s="4" t="s">
        <v>9799</v>
      </c>
      <c r="C1919" s="64">
        <v>240</v>
      </c>
      <c r="D1919" s="65">
        <v>0.86</v>
      </c>
      <c r="E1919" s="9">
        <v>28.999999999999996</v>
      </c>
      <c r="F1919" s="9">
        <v>34.1</v>
      </c>
      <c r="G1919" s="97" t="s">
        <v>37740</v>
      </c>
      <c r="H1919" t="s">
        <v>32</v>
      </c>
      <c r="I1919" s="4" t="s">
        <v>12</v>
      </c>
      <c r="J1919" s="6">
        <v>54.042000000000002</v>
      </c>
      <c r="K1919" s="17" t="s">
        <v>12</v>
      </c>
      <c r="L1919" s="24" t="s">
        <v>37739</v>
      </c>
      <c r="M1919">
        <v>2282</v>
      </c>
    </row>
    <row r="1920" spans="1:13" x14ac:dyDescent="0.25">
      <c r="A1920" s="7" t="str">
        <f>HYPERLINK("http://www.UniProt.org/UniProt/Q9NZ52","GGA3_HUMAN")</f>
        <v>GGA3_HUMAN</v>
      </c>
      <c r="B1920" s="4" t="s">
        <v>17511</v>
      </c>
      <c r="C1920" s="64">
        <v>57</v>
      </c>
      <c r="D1920" s="65">
        <v>0.86</v>
      </c>
      <c r="E1920" s="9">
        <v>6.8999999999999995</v>
      </c>
      <c r="F1920" s="9">
        <v>8.09</v>
      </c>
      <c r="G1920" s="97" t="s">
        <v>37740</v>
      </c>
      <c r="H1920" t="s">
        <v>32</v>
      </c>
      <c r="I1920" s="4" t="s">
        <v>12</v>
      </c>
      <c r="J1920" s="6">
        <v>78.313999999999993</v>
      </c>
      <c r="K1920" s="17" t="s">
        <v>12</v>
      </c>
      <c r="L1920" s="24" t="s">
        <v>37739</v>
      </c>
      <c r="M1920">
        <v>4291</v>
      </c>
    </row>
    <row r="1921" spans="1:13" x14ac:dyDescent="0.25">
      <c r="A1921" s="7" t="str">
        <f>HYPERLINK("http://www.UniProt.org/UniProt/Q9NWZ5","UCKL1_HUMAN")</f>
        <v>UCKL1_HUMAN</v>
      </c>
      <c r="B1921" s="4" t="s">
        <v>17283</v>
      </c>
      <c r="C1921" s="64">
        <v>220</v>
      </c>
      <c r="D1921" s="65">
        <v>0.85</v>
      </c>
      <c r="E1921" s="9">
        <v>27</v>
      </c>
      <c r="F1921" s="9">
        <v>31.4</v>
      </c>
      <c r="G1921" s="97" t="s">
        <v>37740</v>
      </c>
      <c r="H1921" t="s">
        <v>69</v>
      </c>
      <c r="I1921" s="4" t="s">
        <v>12</v>
      </c>
      <c r="J1921" s="6">
        <v>61.14</v>
      </c>
      <c r="K1921" s="17" t="s">
        <v>12</v>
      </c>
      <c r="L1921" s="24" t="s">
        <v>37739</v>
      </c>
      <c r="M1921">
        <v>4235</v>
      </c>
    </row>
    <row r="1922" spans="1:13" x14ac:dyDescent="0.25">
      <c r="A1922" s="7" t="str">
        <f>HYPERLINK("http://www.UniProt.org/UniProt/Q9H223","EHD4_HUMAN")</f>
        <v>EHD4_HUMAN</v>
      </c>
      <c r="B1922" s="4" t="s">
        <v>15966</v>
      </c>
      <c r="C1922" s="64">
        <v>120</v>
      </c>
      <c r="D1922" s="65">
        <v>0.85</v>
      </c>
      <c r="E1922" s="9">
        <v>14</v>
      </c>
      <c r="F1922" s="9">
        <v>16.7</v>
      </c>
      <c r="G1922" s="97" t="s">
        <v>37740</v>
      </c>
      <c r="H1922" t="s">
        <v>32</v>
      </c>
      <c r="I1922" s="4" t="s">
        <v>12</v>
      </c>
      <c r="J1922" s="6">
        <v>61.173999999999999</v>
      </c>
      <c r="K1922" s="17" t="s">
        <v>12</v>
      </c>
      <c r="L1922" s="24" t="s">
        <v>37739</v>
      </c>
      <c r="M1922">
        <v>3895</v>
      </c>
    </row>
    <row r="1923" spans="1:13" x14ac:dyDescent="0.25">
      <c r="A1923" s="7" t="str">
        <f>HYPERLINK("http://www.UniProt.org/UniProt/O00459","P85B_HUMAN")</f>
        <v>P85B_HUMAN</v>
      </c>
      <c r="B1923" s="4" t="s">
        <v>355</v>
      </c>
      <c r="C1923" s="64">
        <v>25</v>
      </c>
      <c r="D1923" s="65">
        <v>0.84</v>
      </c>
      <c r="E1923" s="9">
        <v>2.9999999999999996</v>
      </c>
      <c r="F1923" s="9">
        <v>3.57</v>
      </c>
      <c r="G1923" s="97" t="s">
        <v>37740</v>
      </c>
      <c r="H1923" t="s">
        <v>12</v>
      </c>
      <c r="I1923" s="4" t="s">
        <v>12</v>
      </c>
      <c r="J1923" s="6">
        <v>81.543999999999997</v>
      </c>
      <c r="K1923" s="17" t="s">
        <v>12</v>
      </c>
      <c r="L1923" s="24" t="s">
        <v>37739</v>
      </c>
      <c r="M1923">
        <v>152</v>
      </c>
    </row>
    <row r="1924" spans="1:13" x14ac:dyDescent="0.25">
      <c r="A1924" s="7" t="str">
        <f>HYPERLINK("http://www.UniProt.org/UniProt/Q96F24-2","NRBF2_HUMAN")</f>
        <v>NRBF2_HUMAN</v>
      </c>
      <c r="B1924" s="4" t="s">
        <v>14132</v>
      </c>
      <c r="C1924" s="64">
        <v>13</v>
      </c>
      <c r="D1924" s="65">
        <v>0.84</v>
      </c>
      <c r="E1924" s="9">
        <v>1.6</v>
      </c>
      <c r="F1924" s="9">
        <v>1.88</v>
      </c>
      <c r="G1924" s="97" t="s">
        <v>37740</v>
      </c>
      <c r="H1924" t="s">
        <v>69</v>
      </c>
      <c r="I1924" s="4" t="s">
        <v>12</v>
      </c>
      <c r="J1924" s="6">
        <v>26.954999999999998</v>
      </c>
      <c r="K1924" s="17" t="s">
        <v>12</v>
      </c>
      <c r="L1924" s="24" t="s">
        <v>37739</v>
      </c>
      <c r="M1924">
        <v>3424</v>
      </c>
    </row>
    <row r="1925" spans="1:13" x14ac:dyDescent="0.25">
      <c r="A1925" s="7" t="str">
        <f>HYPERLINK("http://www.UniProt.org/UniProt/Q99683","M3K5_HUMAN")</f>
        <v>M3K5_HUMAN</v>
      </c>
      <c r="B1925" s="4" t="s">
        <v>14871</v>
      </c>
      <c r="C1925" s="64">
        <v>6.2</v>
      </c>
      <c r="D1925" s="65">
        <v>0.84</v>
      </c>
      <c r="E1925" s="9">
        <v>0.76</v>
      </c>
      <c r="F1925" s="9">
        <v>0.89700000000000002</v>
      </c>
      <c r="G1925" s="97" t="s">
        <v>37740</v>
      </c>
      <c r="H1925" t="s">
        <v>32</v>
      </c>
      <c r="I1925" s="4" t="s">
        <v>12</v>
      </c>
      <c r="J1925" s="6">
        <v>154.54</v>
      </c>
      <c r="K1925" s="17" t="s">
        <v>12</v>
      </c>
      <c r="L1925" s="24" t="s">
        <v>37739</v>
      </c>
      <c r="M1925">
        <v>3615</v>
      </c>
    </row>
    <row r="1926" spans="1:13" x14ac:dyDescent="0.25">
      <c r="A1926" s="7" t="str">
        <f>HYPERLINK("http://www.UniProt.org/UniProt/P49840","GSK3A_HUMAN")</f>
        <v>GSK3A_HUMAN</v>
      </c>
      <c r="B1926" s="4" t="s">
        <v>6033</v>
      </c>
      <c r="C1926" s="64">
        <v>110</v>
      </c>
      <c r="D1926" s="65">
        <v>0.83</v>
      </c>
      <c r="E1926" s="9">
        <v>14</v>
      </c>
      <c r="F1926" s="9">
        <v>16.900000000000002</v>
      </c>
      <c r="G1926" s="97" t="s">
        <v>37740</v>
      </c>
      <c r="H1926" t="s">
        <v>12</v>
      </c>
      <c r="I1926" s="4" t="s">
        <v>12</v>
      </c>
      <c r="J1926" s="6">
        <v>50.98</v>
      </c>
      <c r="K1926" s="17" t="s">
        <v>12</v>
      </c>
      <c r="L1926" s="24" t="s">
        <v>37739</v>
      </c>
      <c r="M1926">
        <v>1407</v>
      </c>
    </row>
    <row r="1927" spans="1:13" x14ac:dyDescent="0.25">
      <c r="A1927" s="7" t="str">
        <f>HYPERLINK("http://www.UniProt.org/UniProt/P62699","YPEL5_HUMAN")</f>
        <v>YPEL5_HUMAN</v>
      </c>
      <c r="B1927" s="4" t="s">
        <v>7203</v>
      </c>
      <c r="C1927" s="64">
        <v>7.6</v>
      </c>
      <c r="D1927" s="65">
        <v>0.83</v>
      </c>
      <c r="E1927" s="9">
        <v>0.92999999999999994</v>
      </c>
      <c r="F1927" s="9">
        <v>1.1199999999999999</v>
      </c>
      <c r="G1927" s="97" t="s">
        <v>37740</v>
      </c>
      <c r="H1927" t="s">
        <v>12</v>
      </c>
      <c r="I1927" s="4" t="s">
        <v>12</v>
      </c>
      <c r="J1927" s="6">
        <v>13.840999999999999</v>
      </c>
      <c r="K1927" s="17" t="s">
        <v>12</v>
      </c>
      <c r="L1927" s="24" t="s">
        <v>37739</v>
      </c>
      <c r="M1927">
        <v>1679</v>
      </c>
    </row>
    <row r="1928" spans="1:13" x14ac:dyDescent="0.25">
      <c r="A1928" s="7" t="str">
        <f>HYPERLINK("http://www.UniProt.org/UniProt/P58107","EPIPL_HUMAN")</f>
        <v>EPIPL_HUMAN</v>
      </c>
      <c r="B1928" s="4" t="s">
        <v>6782</v>
      </c>
      <c r="C1928" s="64">
        <v>1.8</v>
      </c>
      <c r="D1928" s="65">
        <v>0.83</v>
      </c>
      <c r="E1928" s="9">
        <v>0.22</v>
      </c>
      <c r="F1928" s="9">
        <v>0.26500000000000001</v>
      </c>
      <c r="G1928" s="97" t="s">
        <v>37740</v>
      </c>
      <c r="H1928" t="s">
        <v>32</v>
      </c>
      <c r="I1928" s="4" t="s">
        <v>12</v>
      </c>
      <c r="J1928" s="6">
        <v>555.61</v>
      </c>
      <c r="K1928" s="17" t="s">
        <v>12</v>
      </c>
      <c r="L1928" s="24" t="s">
        <v>37739</v>
      </c>
      <c r="M1928">
        <v>1586</v>
      </c>
    </row>
    <row r="1929" spans="1:13" x14ac:dyDescent="0.25">
      <c r="A1929" s="7" t="str">
        <f>HYPERLINK("http://www.UniProt.org/UniProt/Q92541","RTF1_HUMAN")</f>
        <v>RTF1_HUMAN</v>
      </c>
      <c r="B1929" s="4" t="s">
        <v>13329</v>
      </c>
      <c r="C1929" s="64">
        <v>570</v>
      </c>
      <c r="D1929" s="65">
        <v>0.82</v>
      </c>
      <c r="E1929" s="9">
        <v>70</v>
      </c>
      <c r="F1929" s="9">
        <v>85.5</v>
      </c>
      <c r="G1929" s="97" t="s">
        <v>37740</v>
      </c>
      <c r="H1929" t="s">
        <v>92</v>
      </c>
      <c r="I1929" s="4" t="s">
        <v>12</v>
      </c>
      <c r="J1929" s="6">
        <v>80.313000000000002</v>
      </c>
      <c r="K1929" s="17" t="s">
        <v>12</v>
      </c>
      <c r="L1929" s="24" t="s">
        <v>37739</v>
      </c>
      <c r="M1929">
        <v>3226</v>
      </c>
    </row>
    <row r="1930" spans="1:13" x14ac:dyDescent="0.25">
      <c r="A1930" s="7" t="str">
        <f>HYPERLINK("http://www.UniProt.org/UniProt/Q6P2Q9","PRP8_HUMAN")</f>
        <v>PRP8_HUMAN</v>
      </c>
      <c r="B1930" s="4" t="s">
        <v>10917</v>
      </c>
      <c r="C1930" s="64">
        <v>170</v>
      </c>
      <c r="D1930" s="65">
        <v>0.82</v>
      </c>
      <c r="E1930" s="9">
        <v>21</v>
      </c>
      <c r="F1930" s="9">
        <v>25.7</v>
      </c>
      <c r="G1930" s="97" t="s">
        <v>37740</v>
      </c>
      <c r="H1930" t="s">
        <v>92</v>
      </c>
      <c r="I1930" s="4" t="s">
        <v>12</v>
      </c>
      <c r="J1930" s="6">
        <v>273.60000000000002</v>
      </c>
      <c r="K1930" s="17" t="s">
        <v>12</v>
      </c>
      <c r="L1930" s="24" t="s">
        <v>37739</v>
      </c>
      <c r="M1930">
        <v>2581</v>
      </c>
    </row>
    <row r="1931" spans="1:13" x14ac:dyDescent="0.25">
      <c r="A1931" s="7" t="str">
        <f>HYPERLINK("http://www.UniProt.org/UniProt/P46934-4","NEDD4_HUMAN")</f>
        <v>NEDD4_HUMAN</v>
      </c>
      <c r="B1931" s="4" t="s">
        <v>5701</v>
      </c>
      <c r="C1931" s="64">
        <v>82</v>
      </c>
      <c r="D1931" s="65">
        <v>0.82</v>
      </c>
      <c r="E1931" s="9">
        <v>10</v>
      </c>
      <c r="F1931" s="9">
        <v>12.2</v>
      </c>
      <c r="G1931" s="97" t="s">
        <v>37740</v>
      </c>
      <c r="H1931" t="s">
        <v>32</v>
      </c>
      <c r="I1931" s="4" t="s">
        <v>251</v>
      </c>
      <c r="J1931" s="6">
        <v>104.22</v>
      </c>
      <c r="K1931" s="17" t="s">
        <v>12</v>
      </c>
      <c r="L1931" s="24" t="s">
        <v>37739</v>
      </c>
      <c r="M1931">
        <v>1333</v>
      </c>
    </row>
    <row r="1932" spans="1:13" x14ac:dyDescent="0.25">
      <c r="A1932" s="7" t="str">
        <f>HYPERLINK("http://www.UniProt.org/UniProt/P17812","PYRG1_HUMAN")</f>
        <v>PYRG1_HUMAN</v>
      </c>
      <c r="B1932" s="4" t="s">
        <v>3879</v>
      </c>
      <c r="C1932" s="64">
        <v>6700</v>
      </c>
      <c r="D1932" s="65">
        <v>0.81</v>
      </c>
      <c r="E1932" s="9">
        <v>820</v>
      </c>
      <c r="F1932" s="9">
        <v>1000</v>
      </c>
      <c r="G1932" s="97" t="s">
        <v>37740</v>
      </c>
      <c r="H1932" t="s">
        <v>12</v>
      </c>
      <c r="I1932" s="4" t="s">
        <v>12</v>
      </c>
      <c r="J1932" s="6">
        <v>66.69</v>
      </c>
      <c r="K1932" s="17" t="s">
        <v>12</v>
      </c>
      <c r="L1932" s="24" t="s">
        <v>37739</v>
      </c>
      <c r="M1932">
        <v>934</v>
      </c>
    </row>
    <row r="1933" spans="1:13" x14ac:dyDescent="0.25">
      <c r="A1933" s="7" t="str">
        <f>HYPERLINK("http://www.UniProt.org/UniProt/P53680","AP2S1_HUMAN")</f>
        <v>AP2S1_HUMAN</v>
      </c>
      <c r="B1933" s="4" t="s">
        <v>6493</v>
      </c>
      <c r="C1933" s="64">
        <v>1600</v>
      </c>
      <c r="D1933" s="65">
        <v>0.81</v>
      </c>
      <c r="E1933" s="9">
        <v>190</v>
      </c>
      <c r="F1933" s="9">
        <v>237</v>
      </c>
      <c r="G1933" s="97" t="s">
        <v>37740</v>
      </c>
      <c r="H1933" t="s">
        <v>32</v>
      </c>
      <c r="I1933" s="4" t="s">
        <v>12</v>
      </c>
      <c r="J1933" s="6">
        <v>17.018000000000001</v>
      </c>
      <c r="K1933" s="17" t="s">
        <v>12</v>
      </c>
      <c r="L1933" s="24" t="s">
        <v>37739</v>
      </c>
      <c r="M1933">
        <v>1520</v>
      </c>
    </row>
    <row r="1934" spans="1:13" x14ac:dyDescent="0.25">
      <c r="A1934" s="7" t="str">
        <f>HYPERLINK("http://www.UniProt.org/UniProt/Q9H9A6","LRC40_HUMAN")</f>
        <v>LRC40_HUMAN</v>
      </c>
      <c r="B1934" s="4" t="s">
        <v>16395</v>
      </c>
      <c r="C1934" s="64">
        <v>530</v>
      </c>
      <c r="D1934" s="65">
        <v>0.81</v>
      </c>
      <c r="E1934" s="9">
        <v>65</v>
      </c>
      <c r="F1934" s="9">
        <v>81</v>
      </c>
      <c r="G1934" s="97" t="s">
        <v>37740</v>
      </c>
      <c r="H1934" t="s">
        <v>12</v>
      </c>
      <c r="I1934" s="4" t="s">
        <v>12</v>
      </c>
      <c r="J1934" s="6">
        <v>68.248999999999995</v>
      </c>
      <c r="K1934" s="17" t="s">
        <v>12</v>
      </c>
      <c r="L1934" s="24" t="s">
        <v>37739</v>
      </c>
      <c r="M1934">
        <v>4008</v>
      </c>
    </row>
    <row r="1935" spans="1:13" x14ac:dyDescent="0.25">
      <c r="A1935" s="7" t="str">
        <f>HYPERLINK("http://www.UniProt.org/UniProt/O95218-2","ZRAB2_HUMAN")</f>
        <v>ZRAB2_HUMAN</v>
      </c>
      <c r="B1935" s="4" t="s">
        <v>2306</v>
      </c>
      <c r="C1935" s="64">
        <v>240</v>
      </c>
      <c r="D1935" s="65">
        <v>0.81</v>
      </c>
      <c r="E1935" s="9">
        <v>28.999999999999996</v>
      </c>
      <c r="F1935" s="9">
        <v>36.1</v>
      </c>
      <c r="G1935" s="97" t="s">
        <v>37740</v>
      </c>
      <c r="H1935" t="s">
        <v>92</v>
      </c>
      <c r="I1935" s="4" t="s">
        <v>12</v>
      </c>
      <c r="J1935" s="6">
        <v>36.317999999999998</v>
      </c>
      <c r="K1935" s="17" t="s">
        <v>12</v>
      </c>
      <c r="L1935" s="24" t="s">
        <v>37739</v>
      </c>
      <c r="M1935">
        <v>580</v>
      </c>
    </row>
    <row r="1936" spans="1:13" x14ac:dyDescent="0.25">
      <c r="A1936" s="7" t="str">
        <f>HYPERLINK("http://www.UniProt.org/UniProt/Q8ND90","PNMA1_HUMAN")</f>
        <v>PNMA1_HUMAN</v>
      </c>
      <c r="B1936" s="4" t="s">
        <v>12628</v>
      </c>
      <c r="C1936" s="64">
        <v>15</v>
      </c>
      <c r="D1936" s="65">
        <v>0.81</v>
      </c>
      <c r="E1936" s="9">
        <v>1.9000000000000001</v>
      </c>
      <c r="F1936" s="9">
        <v>2.2800000000000002</v>
      </c>
      <c r="G1936" s="97" t="s">
        <v>37740</v>
      </c>
      <c r="H1936" t="s">
        <v>69</v>
      </c>
      <c r="I1936" s="4" t="s">
        <v>12</v>
      </c>
      <c r="J1936" s="6">
        <v>39.761000000000003</v>
      </c>
      <c r="K1936" s="17" t="s">
        <v>12</v>
      </c>
      <c r="L1936" s="24" t="s">
        <v>37739</v>
      </c>
      <c r="M1936">
        <v>3048</v>
      </c>
    </row>
    <row r="1937" spans="1:13" x14ac:dyDescent="0.25">
      <c r="A1937" s="7" t="str">
        <f>HYPERLINK("http://www.UniProt.org/UniProt/P54646","AAPK2_HUMAN")</f>
        <v>AAPK2_HUMAN</v>
      </c>
      <c r="B1937" s="4" t="s">
        <v>6561</v>
      </c>
      <c r="C1937" s="64">
        <v>13</v>
      </c>
      <c r="D1937" s="65">
        <v>0.81</v>
      </c>
      <c r="E1937" s="9">
        <v>1.6</v>
      </c>
      <c r="F1937" s="9">
        <v>2.0299999999999998</v>
      </c>
      <c r="G1937" s="97" t="s">
        <v>37740</v>
      </c>
      <c r="H1937" t="s">
        <v>69</v>
      </c>
      <c r="I1937" s="4" t="s">
        <v>314</v>
      </c>
      <c r="J1937" s="6">
        <v>62.319000000000003</v>
      </c>
      <c r="K1937" s="17" t="s">
        <v>12</v>
      </c>
      <c r="L1937" s="24" t="s">
        <v>37739</v>
      </c>
      <c r="M1937">
        <v>1536</v>
      </c>
    </row>
    <row r="1938" spans="1:13" x14ac:dyDescent="0.25">
      <c r="A1938" s="7" t="str">
        <f>HYPERLINK("http://www.UniProt.org/UniProt/Q96NC0","ZMAT2_HUMAN")</f>
        <v>ZMAT2_HUMAN</v>
      </c>
      <c r="B1938" s="4" t="s">
        <v>14506</v>
      </c>
      <c r="C1938" s="64">
        <v>43</v>
      </c>
      <c r="D1938" s="65">
        <v>0.8</v>
      </c>
      <c r="E1938" s="9">
        <v>5.3</v>
      </c>
      <c r="F1938" s="9">
        <v>6.64</v>
      </c>
      <c r="G1938" s="97" t="s">
        <v>37740</v>
      </c>
      <c r="H1938" t="s">
        <v>92</v>
      </c>
      <c r="I1938" s="4" t="s">
        <v>12</v>
      </c>
      <c r="J1938" s="6">
        <v>23.611999999999998</v>
      </c>
      <c r="K1938" s="17" t="s">
        <v>12</v>
      </c>
      <c r="L1938" s="24" t="s">
        <v>37739</v>
      </c>
      <c r="M1938">
        <v>3522</v>
      </c>
    </row>
    <row r="1939" spans="1:13" x14ac:dyDescent="0.25">
      <c r="A1939" s="7" t="str">
        <f>HYPERLINK("http://www.UniProt.org/UniProt/Q96S94","CCNL2_HUMAN")</f>
        <v>CCNL2_HUMAN</v>
      </c>
      <c r="B1939" s="4" t="s">
        <v>14692</v>
      </c>
      <c r="C1939" s="64">
        <v>23</v>
      </c>
      <c r="D1939" s="65">
        <v>0.8</v>
      </c>
      <c r="E1939" s="9">
        <v>2.8</v>
      </c>
      <c r="F1939" s="9">
        <v>3.5599999999999996</v>
      </c>
      <c r="G1939" s="97" t="s">
        <v>37740</v>
      </c>
      <c r="H1939" t="s">
        <v>92</v>
      </c>
      <c r="I1939" s="4" t="s">
        <v>12</v>
      </c>
      <c r="J1939" s="6">
        <v>58.146999999999998</v>
      </c>
      <c r="K1939" s="17" t="s">
        <v>12</v>
      </c>
      <c r="L1939" s="24" t="s">
        <v>37739</v>
      </c>
      <c r="M1939">
        <v>3572</v>
      </c>
    </row>
    <row r="1940" spans="1:13" x14ac:dyDescent="0.25">
      <c r="A1940" s="7" t="str">
        <f>HYPERLINK("http://www.UniProt.org/UniProt/Q93062-4","RBPMS_HUMAN")</f>
        <v>RBPMS_HUMAN</v>
      </c>
      <c r="B1940" s="4" t="s">
        <v>13617</v>
      </c>
      <c r="C1940" s="64">
        <v>21</v>
      </c>
      <c r="D1940" s="65">
        <v>0.8</v>
      </c>
      <c r="E1940" s="9">
        <v>2.5</v>
      </c>
      <c r="F1940" s="9">
        <v>3.1599999999999997</v>
      </c>
      <c r="G1940" s="97" t="s">
        <v>37740</v>
      </c>
      <c r="H1940" t="s">
        <v>69</v>
      </c>
      <c r="I1940" s="4" t="s">
        <v>12</v>
      </c>
      <c r="J1940" s="6">
        <v>15.794</v>
      </c>
      <c r="K1940" s="17" t="s">
        <v>12</v>
      </c>
      <c r="L1940" s="24" t="s">
        <v>37739</v>
      </c>
      <c r="M1940">
        <v>3294</v>
      </c>
    </row>
    <row r="1941" spans="1:13" x14ac:dyDescent="0.25">
      <c r="A1941" s="7" t="str">
        <f>HYPERLINK("http://www.UniProt.org/UniProt/P62258","1433E_HUMAN")</f>
        <v>1433E_HUMAN</v>
      </c>
      <c r="B1941" s="4" t="s">
        <v>7101</v>
      </c>
      <c r="C1941" s="65">
        <v>320</v>
      </c>
      <c r="D1941" s="65">
        <v>0.79</v>
      </c>
      <c r="E1941" s="9">
        <v>7000</v>
      </c>
      <c r="F1941" s="9">
        <v>8840</v>
      </c>
      <c r="G1941" s="97" t="s">
        <v>37740</v>
      </c>
      <c r="H1941" t="s">
        <v>32</v>
      </c>
      <c r="I1941" s="4" t="s">
        <v>584</v>
      </c>
      <c r="J1941" s="6">
        <v>29.173999999999999</v>
      </c>
      <c r="K1941" s="17" t="s">
        <v>12</v>
      </c>
      <c r="L1941" s="24" t="s">
        <v>37739</v>
      </c>
      <c r="M1941">
        <v>1658</v>
      </c>
    </row>
    <row r="1942" spans="1:13" x14ac:dyDescent="0.25">
      <c r="A1942" s="7" t="str">
        <f>HYPERLINK("http://www.UniProt.org/UniProt/Q53HC5","KLH26_HUMAN")</f>
        <v>KLH26_HUMAN</v>
      </c>
      <c r="B1942" s="4" t="s">
        <v>10201</v>
      </c>
      <c r="C1942" s="64">
        <v>1.6</v>
      </c>
      <c r="D1942" s="65">
        <v>0.79</v>
      </c>
      <c r="E1942" s="9">
        <v>0.2</v>
      </c>
      <c r="F1942" s="9">
        <v>0.25600000000000001</v>
      </c>
      <c r="G1942" s="97" t="s">
        <v>37740</v>
      </c>
      <c r="H1942" t="s">
        <v>12</v>
      </c>
      <c r="I1942" s="4" t="s">
        <v>12</v>
      </c>
      <c r="J1942" s="6">
        <v>68.138999999999996</v>
      </c>
      <c r="K1942" s="17" t="s">
        <v>12</v>
      </c>
      <c r="L1942" s="24" t="s">
        <v>37739</v>
      </c>
      <c r="M1942">
        <v>2383</v>
      </c>
    </row>
    <row r="1943" spans="1:13" x14ac:dyDescent="0.25">
      <c r="A1943" s="7" t="str">
        <f>HYPERLINK("http://www.UniProt.org/UniProt/P47756-2","CAPZB_HUMAN")</f>
        <v>CAPZB_HUMAN</v>
      </c>
      <c r="B1943" s="4" t="s">
        <v>5747</v>
      </c>
      <c r="C1943" s="64">
        <v>4400</v>
      </c>
      <c r="D1943" s="65">
        <v>0.78</v>
      </c>
      <c r="E1943" s="9">
        <v>540</v>
      </c>
      <c r="F1943" s="9">
        <v>693</v>
      </c>
      <c r="G1943" s="97" t="s">
        <v>37740</v>
      </c>
      <c r="H1943" t="s">
        <v>32</v>
      </c>
      <c r="I1943" s="4" t="s">
        <v>12</v>
      </c>
      <c r="J1943" s="6">
        <v>30.628</v>
      </c>
      <c r="K1943" s="17" t="s">
        <v>12</v>
      </c>
      <c r="L1943" s="24" t="s">
        <v>37739</v>
      </c>
      <c r="M1943">
        <v>1342</v>
      </c>
    </row>
    <row r="1944" spans="1:13" x14ac:dyDescent="0.25">
      <c r="A1944" s="7" t="str">
        <f>HYPERLINK("http://www.UniProt.org/UniProt/Q13451","FKBP5_HUMAN")</f>
        <v>FKBP5_HUMAN</v>
      </c>
      <c r="B1944" s="4" t="s">
        <v>8596</v>
      </c>
      <c r="C1944" s="64">
        <v>1700</v>
      </c>
      <c r="D1944" s="65">
        <v>0.78</v>
      </c>
      <c r="E1944" s="9">
        <v>210</v>
      </c>
      <c r="F1944" s="9">
        <v>268</v>
      </c>
      <c r="G1944" s="97" t="s">
        <v>37740</v>
      </c>
      <c r="H1944" t="s">
        <v>69</v>
      </c>
      <c r="I1944" s="4" t="s">
        <v>40569</v>
      </c>
      <c r="J1944" s="6">
        <v>51.212000000000003</v>
      </c>
      <c r="K1944" s="17" t="s">
        <v>12</v>
      </c>
      <c r="L1944" s="24" t="s">
        <v>37739</v>
      </c>
      <c r="M1944">
        <v>2010</v>
      </c>
    </row>
    <row r="1945" spans="1:13" x14ac:dyDescent="0.25">
      <c r="A1945" s="7" t="str">
        <f>HYPERLINK("http://www.UniProt.org/UniProt/Q9NXR7","BRE_HUMAN")</f>
        <v>BRE_HUMAN</v>
      </c>
      <c r="B1945" s="4" t="s">
        <v>17372</v>
      </c>
      <c r="C1945" s="64">
        <v>430</v>
      </c>
      <c r="D1945" s="65">
        <v>0.78</v>
      </c>
      <c r="E1945" s="9">
        <v>52</v>
      </c>
      <c r="F1945" s="9">
        <v>67.2</v>
      </c>
      <c r="G1945" s="97" t="s">
        <v>37740</v>
      </c>
      <c r="H1945" t="s">
        <v>69</v>
      </c>
      <c r="I1945" s="4" t="s">
        <v>12</v>
      </c>
      <c r="J1945" s="6">
        <v>43.551000000000002</v>
      </c>
      <c r="K1945" s="17" t="s">
        <v>12</v>
      </c>
      <c r="L1945" s="24" t="s">
        <v>37739</v>
      </c>
      <c r="M1945">
        <v>4258</v>
      </c>
    </row>
    <row r="1946" spans="1:13" x14ac:dyDescent="0.25">
      <c r="A1946" s="7" t="str">
        <f>HYPERLINK("http://www.UniProt.org/UniProt/O75113","N4BP1_HUMAN")</f>
        <v>N4BP1_HUMAN</v>
      </c>
      <c r="B1946" s="4" t="s">
        <v>1670</v>
      </c>
      <c r="C1946" s="64">
        <v>47</v>
      </c>
      <c r="D1946" s="65">
        <v>0.78</v>
      </c>
      <c r="E1946" s="9">
        <v>5.7</v>
      </c>
      <c r="F1946" s="9">
        <v>7.31</v>
      </c>
      <c r="G1946" s="97" t="s">
        <v>37740</v>
      </c>
      <c r="H1946" t="s">
        <v>92</v>
      </c>
      <c r="I1946" s="4" t="s">
        <v>12</v>
      </c>
      <c r="J1946" s="6">
        <v>100.38</v>
      </c>
      <c r="K1946" s="17" t="s">
        <v>12</v>
      </c>
      <c r="L1946" s="24" t="s">
        <v>37739</v>
      </c>
      <c r="M1946">
        <v>440</v>
      </c>
    </row>
    <row r="1947" spans="1:13" x14ac:dyDescent="0.25">
      <c r="A1947" s="7" t="str">
        <f>HYPERLINK("http://www.UniProt.org/UniProt/O00512","BCL9_HUMAN")</f>
        <v>BCL9_HUMAN</v>
      </c>
      <c r="B1947" s="4" t="s">
        <v>396</v>
      </c>
      <c r="C1947" s="64">
        <v>10</v>
      </c>
      <c r="D1947" s="65">
        <v>0.78</v>
      </c>
      <c r="E1947" s="9">
        <v>1.2</v>
      </c>
      <c r="F1947" s="9">
        <v>1.5899999999999999</v>
      </c>
      <c r="G1947" s="97" t="s">
        <v>37740</v>
      </c>
      <c r="H1947" t="s">
        <v>92</v>
      </c>
      <c r="I1947" s="4" t="s">
        <v>12</v>
      </c>
      <c r="J1947" s="6">
        <v>149.29</v>
      </c>
      <c r="K1947" s="17" t="s">
        <v>12</v>
      </c>
      <c r="L1947" s="24" t="s">
        <v>37739</v>
      </c>
      <c r="M1947">
        <v>160</v>
      </c>
    </row>
    <row r="1948" spans="1:13" x14ac:dyDescent="0.25">
      <c r="A1948" s="7" t="str">
        <f>HYPERLINK("http://www.UniProt.org/UniProt/Q00839","HNRPU_HUMAN")</f>
        <v>HNRPU_HUMAN</v>
      </c>
      <c r="B1948" s="4" t="s">
        <v>7685</v>
      </c>
      <c r="C1948" s="65">
        <v>15</v>
      </c>
      <c r="D1948" s="65">
        <v>0.77</v>
      </c>
      <c r="E1948" s="9">
        <v>220</v>
      </c>
      <c r="F1948" s="9">
        <v>289</v>
      </c>
      <c r="G1948" s="97" t="s">
        <v>37740</v>
      </c>
      <c r="H1948" t="s">
        <v>69</v>
      </c>
      <c r="I1948" s="4" t="s">
        <v>12</v>
      </c>
      <c r="J1948" s="6">
        <v>90.582999999999998</v>
      </c>
      <c r="K1948" s="17" t="s">
        <v>12</v>
      </c>
      <c r="L1948" s="24" t="s">
        <v>37739</v>
      </c>
      <c r="M1948">
        <v>1796</v>
      </c>
    </row>
    <row r="1949" spans="1:13" x14ac:dyDescent="0.25">
      <c r="A1949" s="7" t="str">
        <f>HYPERLINK("http://www.UniProt.org/UniProt/Q8IYB7","DI3L2_HUMAN")</f>
        <v>DI3L2_HUMAN</v>
      </c>
      <c r="B1949" s="4" t="s">
        <v>12159</v>
      </c>
      <c r="C1949" s="64">
        <v>160</v>
      </c>
      <c r="D1949" s="65">
        <v>0.77</v>
      </c>
      <c r="E1949" s="9">
        <v>19</v>
      </c>
      <c r="F1949" s="9">
        <v>25.3</v>
      </c>
      <c r="G1949" s="97" t="s">
        <v>37740</v>
      </c>
      <c r="H1949" t="s">
        <v>32</v>
      </c>
      <c r="I1949" s="4" t="s">
        <v>40569</v>
      </c>
      <c r="J1949" s="6">
        <v>99.278000000000006</v>
      </c>
      <c r="K1949" s="17" t="s">
        <v>12</v>
      </c>
      <c r="L1949" s="24" t="s">
        <v>37739</v>
      </c>
      <c r="M1949">
        <v>2924</v>
      </c>
    </row>
    <row r="1950" spans="1:13" x14ac:dyDescent="0.25">
      <c r="A1950" s="7" t="str">
        <f>HYPERLINK("http://www.UniProt.org/UniProt/Q9NUG6","PDRG1_HUMAN")</f>
        <v>PDRG1_HUMAN</v>
      </c>
      <c r="B1950" s="4" t="s">
        <v>17041</v>
      </c>
      <c r="C1950" s="64">
        <v>26</v>
      </c>
      <c r="D1950" s="65">
        <v>0.77</v>
      </c>
      <c r="E1950" s="9">
        <v>3.2</v>
      </c>
      <c r="F1950" s="9">
        <v>4.1100000000000003</v>
      </c>
      <c r="G1950" s="97" t="s">
        <v>37740</v>
      </c>
      <c r="H1950" t="s">
        <v>32</v>
      </c>
      <c r="I1950" s="4" t="s">
        <v>12</v>
      </c>
      <c r="J1950" s="6">
        <v>15.510999999999999</v>
      </c>
      <c r="K1950" s="17" t="s">
        <v>12</v>
      </c>
      <c r="L1950" s="24" t="s">
        <v>37739</v>
      </c>
      <c r="M1950">
        <v>4174</v>
      </c>
    </row>
    <row r="1951" spans="1:13" x14ac:dyDescent="0.25">
      <c r="A1951" s="7" t="str">
        <f>HYPERLINK("http://www.UniProt.org/UniProt/P23921","RIR1_HUMAN")</f>
        <v>RIR1_HUMAN</v>
      </c>
      <c r="B1951" s="4" t="s">
        <v>4282</v>
      </c>
      <c r="C1951" s="65">
        <v>35</v>
      </c>
      <c r="D1951" s="65">
        <v>0.76</v>
      </c>
      <c r="E1951" s="9">
        <v>280</v>
      </c>
      <c r="F1951" s="9">
        <v>373</v>
      </c>
      <c r="G1951" s="97" t="s">
        <v>37740</v>
      </c>
      <c r="H1951" t="s">
        <v>32</v>
      </c>
      <c r="I1951" s="4" t="s">
        <v>12</v>
      </c>
      <c r="J1951" s="6">
        <v>90.069000000000003</v>
      </c>
      <c r="K1951" s="17" t="s">
        <v>12</v>
      </c>
      <c r="L1951" s="24" t="s">
        <v>37739</v>
      </c>
      <c r="M1951">
        <v>1021</v>
      </c>
    </row>
    <row r="1952" spans="1:13" x14ac:dyDescent="0.25">
      <c r="A1952" s="7" t="str">
        <f>HYPERLINK("http://www.UniProt.org/UniProt/Q5T447","HECD3_HUMAN")</f>
        <v>HECD3_HUMAN</v>
      </c>
      <c r="B1952" s="4" t="s">
        <v>10414</v>
      </c>
      <c r="C1952" s="64">
        <v>170</v>
      </c>
      <c r="D1952" s="65">
        <v>0.76</v>
      </c>
      <c r="E1952" s="9">
        <v>20</v>
      </c>
      <c r="F1952" s="9">
        <v>26.5</v>
      </c>
      <c r="G1952" s="97" t="s">
        <v>37740</v>
      </c>
      <c r="H1952" t="s">
        <v>32</v>
      </c>
      <c r="I1952" s="4" t="s">
        <v>12</v>
      </c>
      <c r="J1952" s="6">
        <v>97.111999999999995</v>
      </c>
      <c r="K1952" s="17" t="s">
        <v>12</v>
      </c>
      <c r="L1952" s="24" t="s">
        <v>37739</v>
      </c>
      <c r="M1952">
        <v>2445</v>
      </c>
    </row>
    <row r="1953" spans="1:13" x14ac:dyDescent="0.25">
      <c r="A1953" s="7" t="str">
        <f>HYPERLINK("http://www.UniProt.org/UniProt/P56282-3","DPOE2_HUMAN")</f>
        <v>DPOE2_HUMAN</v>
      </c>
      <c r="B1953" s="4" t="s">
        <v>6699</v>
      </c>
      <c r="C1953" s="64">
        <v>14</v>
      </c>
      <c r="D1953" s="65">
        <v>0.76</v>
      </c>
      <c r="E1953" s="9">
        <v>1.7000000000000002</v>
      </c>
      <c r="F1953" s="9">
        <v>2.2399999999999998</v>
      </c>
      <c r="G1953" s="97" t="s">
        <v>37740</v>
      </c>
      <c r="H1953" t="s">
        <v>92</v>
      </c>
      <c r="I1953" s="4" t="s">
        <v>12</v>
      </c>
      <c r="J1953" s="6">
        <v>56.783999999999999</v>
      </c>
      <c r="K1953" s="17" t="s">
        <v>12</v>
      </c>
      <c r="L1953" s="24" t="s">
        <v>37739</v>
      </c>
      <c r="M1953">
        <v>1568</v>
      </c>
    </row>
    <row r="1954" spans="1:13" x14ac:dyDescent="0.25">
      <c r="A1954" s="7" t="str">
        <f>HYPERLINK("http://www.UniProt.org/UniProt/P08237","PFKAM_HUMAN")</f>
        <v>PFKAM_HUMAN</v>
      </c>
      <c r="B1954" s="4" t="s">
        <v>3198</v>
      </c>
      <c r="C1954" s="65">
        <v>79</v>
      </c>
      <c r="D1954" s="65">
        <v>0.75</v>
      </c>
      <c r="E1954" s="9">
        <v>400</v>
      </c>
      <c r="F1954" s="9">
        <v>527</v>
      </c>
      <c r="G1954" s="97" t="s">
        <v>37740</v>
      </c>
      <c r="H1954" t="s">
        <v>32</v>
      </c>
      <c r="I1954" s="4" t="s">
        <v>12</v>
      </c>
      <c r="J1954" s="6">
        <v>85.182000000000002</v>
      </c>
      <c r="K1954" s="17" t="s">
        <v>12</v>
      </c>
      <c r="L1954" s="24" t="s">
        <v>37739</v>
      </c>
      <c r="M1954">
        <v>780</v>
      </c>
    </row>
    <row r="1955" spans="1:13" x14ac:dyDescent="0.25">
      <c r="A1955" s="7" t="str">
        <f>HYPERLINK("http://www.UniProt.org/UniProt/Q13561","DCTN2_HUMAN")</f>
        <v>DCTN2_HUMAN</v>
      </c>
      <c r="B1955" s="4" t="s">
        <v>8675</v>
      </c>
      <c r="C1955" s="65">
        <v>100</v>
      </c>
      <c r="D1955" s="65">
        <v>0.75</v>
      </c>
      <c r="E1955" s="9">
        <v>130</v>
      </c>
      <c r="F1955" s="9">
        <v>174</v>
      </c>
      <c r="G1955" s="97" t="s">
        <v>37740</v>
      </c>
      <c r="H1955" t="s">
        <v>32</v>
      </c>
      <c r="I1955" s="4" t="s">
        <v>12</v>
      </c>
      <c r="J1955" s="6">
        <v>44.23</v>
      </c>
      <c r="K1955" s="17" t="s">
        <v>12</v>
      </c>
      <c r="L1955" s="24" t="s">
        <v>37739</v>
      </c>
      <c r="M1955">
        <v>2027</v>
      </c>
    </row>
    <row r="1956" spans="1:13" x14ac:dyDescent="0.25">
      <c r="A1956" s="7" t="str">
        <f>HYPERLINK("http://www.UniProt.org/UniProt/Q7KZF4","SND1_HUMAN")</f>
        <v>SND1_HUMAN</v>
      </c>
      <c r="B1956" s="4" t="s">
        <v>11319</v>
      </c>
      <c r="C1956" s="64">
        <v>61</v>
      </c>
      <c r="D1956" s="65">
        <v>0.75</v>
      </c>
      <c r="E1956" s="9">
        <v>7.5</v>
      </c>
      <c r="F1956" s="9">
        <v>10</v>
      </c>
      <c r="G1956" s="97" t="s">
        <v>37740</v>
      </c>
      <c r="H1956" t="s">
        <v>69</v>
      </c>
      <c r="I1956" s="4" t="s">
        <v>12</v>
      </c>
      <c r="J1956" s="6">
        <v>102</v>
      </c>
      <c r="K1956" s="17" t="s">
        <v>12</v>
      </c>
      <c r="L1956" s="24" t="s">
        <v>37739</v>
      </c>
      <c r="M1956">
        <v>2687</v>
      </c>
    </row>
    <row r="1957" spans="1:13" x14ac:dyDescent="0.25">
      <c r="A1957" s="7" t="str">
        <f>HYPERLINK("http://www.UniProt.org/UniProt/O43739-2","CYH3_HUMAN")</f>
        <v>CYH3_HUMAN</v>
      </c>
      <c r="B1957" s="4" t="s">
        <v>1256</v>
      </c>
      <c r="C1957" s="64">
        <v>31</v>
      </c>
      <c r="D1957" s="65">
        <v>0.75</v>
      </c>
      <c r="E1957" s="9">
        <v>3.8000000000000003</v>
      </c>
      <c r="F1957" s="9">
        <v>5.15</v>
      </c>
      <c r="G1957" s="97" t="s">
        <v>37740</v>
      </c>
      <c r="H1957" t="s">
        <v>32</v>
      </c>
      <c r="I1957" s="4" t="s">
        <v>12</v>
      </c>
      <c r="J1957" s="6">
        <v>46.290999999999997</v>
      </c>
      <c r="K1957" s="17" t="s">
        <v>12</v>
      </c>
      <c r="L1957" s="24" t="s">
        <v>37739</v>
      </c>
      <c r="M1957">
        <v>342</v>
      </c>
    </row>
    <row r="1958" spans="1:13" x14ac:dyDescent="0.25">
      <c r="A1958" s="7" t="str">
        <f>HYPERLINK("http://www.UniProt.org/UniProt/P40692","MLH1_HUMAN")</f>
        <v>MLH1_HUMAN</v>
      </c>
      <c r="B1958" s="4" t="s">
        <v>5316</v>
      </c>
      <c r="C1958" s="64">
        <v>3.8</v>
      </c>
      <c r="D1958" s="65">
        <v>0.75</v>
      </c>
      <c r="E1958" s="9">
        <v>0.46</v>
      </c>
      <c r="F1958" s="9">
        <v>0.61499999999999999</v>
      </c>
      <c r="G1958" s="97" t="s">
        <v>37740</v>
      </c>
      <c r="H1958" t="s">
        <v>92</v>
      </c>
      <c r="I1958" s="4" t="s">
        <v>251</v>
      </c>
      <c r="J1958" s="6">
        <v>84.6</v>
      </c>
      <c r="K1958" s="17" t="s">
        <v>12</v>
      </c>
      <c r="L1958" s="24" t="s">
        <v>37739</v>
      </c>
      <c r="M1958">
        <v>1249</v>
      </c>
    </row>
    <row r="1959" spans="1:13" x14ac:dyDescent="0.25">
      <c r="A1959" s="7" t="str">
        <f>HYPERLINK("http://www.UniProt.org/UniProt/P61201","CSN2_HUMAN")</f>
        <v>CSN2_HUMAN</v>
      </c>
      <c r="B1959" s="4" t="s">
        <v>6922</v>
      </c>
      <c r="C1959" s="64">
        <v>1400</v>
      </c>
      <c r="D1959" s="65">
        <v>0.74</v>
      </c>
      <c r="E1959" s="9">
        <v>170</v>
      </c>
      <c r="F1959" s="9">
        <v>223</v>
      </c>
      <c r="G1959" s="97" t="s">
        <v>37740</v>
      </c>
      <c r="H1959" t="s">
        <v>69</v>
      </c>
      <c r="I1959" s="4" t="s">
        <v>40569</v>
      </c>
      <c r="J1959" s="6">
        <v>51.595999999999997</v>
      </c>
      <c r="K1959" s="17" t="s">
        <v>12</v>
      </c>
      <c r="L1959" s="24" t="s">
        <v>37739</v>
      </c>
      <c r="M1959">
        <v>1619</v>
      </c>
    </row>
    <row r="1960" spans="1:13" x14ac:dyDescent="0.25">
      <c r="A1960" s="7" t="str">
        <f>HYPERLINK("http://www.UniProt.org/UniProt/Q99615","DNJC7_HUMAN")</f>
        <v>DNJC7_HUMAN</v>
      </c>
      <c r="B1960" s="4" t="s">
        <v>14844</v>
      </c>
      <c r="C1960" s="64">
        <v>1400</v>
      </c>
      <c r="D1960" s="65">
        <v>0.74</v>
      </c>
      <c r="E1960" s="9">
        <v>170</v>
      </c>
      <c r="F1960" s="9">
        <v>225.99999999999997</v>
      </c>
      <c r="G1960" s="97" t="s">
        <v>37740</v>
      </c>
      <c r="H1960" t="s">
        <v>69</v>
      </c>
      <c r="I1960" s="4" t="s">
        <v>12</v>
      </c>
      <c r="J1960" s="6">
        <v>56.44</v>
      </c>
      <c r="K1960" s="17" t="s">
        <v>12</v>
      </c>
      <c r="L1960" s="24" t="s">
        <v>37739</v>
      </c>
      <c r="M1960">
        <v>3609</v>
      </c>
    </row>
    <row r="1961" spans="1:13" x14ac:dyDescent="0.25">
      <c r="A1961" s="7" t="str">
        <f>HYPERLINK("http://www.UniProt.org/UniProt/Q9UET6-2","TRM7_HUMAN")</f>
        <v>TRM7_HUMAN</v>
      </c>
      <c r="B1961" s="4" t="s">
        <v>17890</v>
      </c>
      <c r="C1961" s="64">
        <v>330</v>
      </c>
      <c r="D1961" s="65">
        <v>0.74</v>
      </c>
      <c r="E1961" s="9">
        <v>40</v>
      </c>
      <c r="F1961" s="9">
        <v>54.7</v>
      </c>
      <c r="G1961" s="97" t="s">
        <v>37740</v>
      </c>
      <c r="H1961" t="s">
        <v>32</v>
      </c>
      <c r="I1961" s="4" t="s">
        <v>12</v>
      </c>
      <c r="J1961" s="6">
        <v>35.866999999999997</v>
      </c>
      <c r="K1961" s="17" t="s">
        <v>12</v>
      </c>
      <c r="L1961" s="24" t="s">
        <v>37739</v>
      </c>
      <c r="M1961">
        <v>4398</v>
      </c>
    </row>
    <row r="1962" spans="1:13" x14ac:dyDescent="0.25">
      <c r="A1962" s="7" t="str">
        <f>HYPERLINK("http://www.UniProt.org/UniProt/A3KN83-2","SBNO1_HUMAN")</f>
        <v>SBNO1_HUMAN</v>
      </c>
      <c r="B1962" s="4" t="s">
        <v>57</v>
      </c>
      <c r="C1962" s="64">
        <v>300</v>
      </c>
      <c r="D1962" s="65">
        <v>0.74</v>
      </c>
      <c r="E1962" s="9">
        <v>36</v>
      </c>
      <c r="F1962" s="9">
        <v>49</v>
      </c>
      <c r="G1962" s="97" t="s">
        <v>37740</v>
      </c>
      <c r="H1962" t="s">
        <v>12</v>
      </c>
      <c r="I1962" s="4" t="s">
        <v>12</v>
      </c>
      <c r="J1962" s="6">
        <v>154.18</v>
      </c>
      <c r="K1962" s="17" t="s">
        <v>12</v>
      </c>
      <c r="L1962" s="24" t="s">
        <v>37739</v>
      </c>
      <c r="M1962">
        <v>10</v>
      </c>
    </row>
    <row r="1963" spans="1:13" x14ac:dyDescent="0.25">
      <c r="A1963" s="7" t="str">
        <f>HYPERLINK("http://www.UniProt.org/UniProt/Q13309","SKP2_HUMAN")</f>
        <v>SKP2_HUMAN</v>
      </c>
      <c r="B1963" s="4" t="s">
        <v>8508</v>
      </c>
      <c r="C1963" s="64">
        <v>68</v>
      </c>
      <c r="D1963" s="65">
        <v>0.74</v>
      </c>
      <c r="E1963" s="9">
        <v>8.3000000000000007</v>
      </c>
      <c r="F1963" s="9">
        <v>11.100000000000001</v>
      </c>
      <c r="G1963" s="97" t="s">
        <v>37740</v>
      </c>
      <c r="H1963" t="s">
        <v>69</v>
      </c>
      <c r="I1963" s="4" t="s">
        <v>12</v>
      </c>
      <c r="J1963" s="6">
        <v>47.76</v>
      </c>
      <c r="K1963" s="17" t="s">
        <v>12</v>
      </c>
      <c r="L1963" s="24" t="s">
        <v>37739</v>
      </c>
      <c r="M1963">
        <v>1988</v>
      </c>
    </row>
    <row r="1964" spans="1:13" x14ac:dyDescent="0.25">
      <c r="A1964" s="7" t="str">
        <f>HYPERLINK("http://www.UniProt.org/UniProt/Q13303-4","KCAB2_HUMAN")</f>
        <v>KCAB2_HUMAN</v>
      </c>
      <c r="B1964" s="4" t="s">
        <v>8502</v>
      </c>
      <c r="C1964" s="64">
        <v>25</v>
      </c>
      <c r="D1964" s="65">
        <v>0.74</v>
      </c>
      <c r="E1964" s="9">
        <v>2.9999999999999996</v>
      </c>
      <c r="F1964" s="9">
        <v>4.09</v>
      </c>
      <c r="G1964" s="97" t="s">
        <v>37740</v>
      </c>
      <c r="H1964" t="s">
        <v>32</v>
      </c>
      <c r="I1964" s="4" t="s">
        <v>12</v>
      </c>
      <c r="J1964" s="6">
        <v>33.655999999999999</v>
      </c>
      <c r="K1964" s="17" t="s">
        <v>12</v>
      </c>
      <c r="L1964" s="24" t="s">
        <v>37739</v>
      </c>
      <c r="M1964">
        <v>1987</v>
      </c>
    </row>
    <row r="1965" spans="1:13" x14ac:dyDescent="0.25">
      <c r="A1965" s="7" t="str">
        <f>HYPERLINK("http://www.UniProt.org/UniProt/Q96J02-3","ITCH_HUMAN")</f>
        <v>ITCH_HUMAN</v>
      </c>
      <c r="B1965" s="4" t="s">
        <v>14364</v>
      </c>
      <c r="C1965" s="64">
        <v>1.8</v>
      </c>
      <c r="D1965" s="65">
        <v>0.74</v>
      </c>
      <c r="E1965" s="9">
        <v>0.22</v>
      </c>
      <c r="F1965" s="9">
        <v>0.28900000000000003</v>
      </c>
      <c r="G1965" s="97" t="s">
        <v>37740</v>
      </c>
      <c r="H1965" t="s">
        <v>69</v>
      </c>
      <c r="I1965" s="4" t="s">
        <v>12</v>
      </c>
      <c r="J1965" s="6">
        <v>86.497</v>
      </c>
      <c r="K1965" s="17" t="s">
        <v>12</v>
      </c>
      <c r="L1965" s="24" t="s">
        <v>37739</v>
      </c>
      <c r="M1965">
        <v>3480</v>
      </c>
    </row>
    <row r="1966" spans="1:13" x14ac:dyDescent="0.25">
      <c r="A1966" s="7" t="str">
        <f>HYPERLINK("http://www.UniProt.org/UniProt/O00408-4","PDE2A_HUMAN")</f>
        <v>PDE2A_HUMAN</v>
      </c>
      <c r="B1966" s="4" t="s">
        <v>315</v>
      </c>
      <c r="C1966" s="64">
        <v>1.5</v>
      </c>
      <c r="D1966" s="65">
        <v>0.74</v>
      </c>
      <c r="E1966" s="9">
        <v>0.19</v>
      </c>
      <c r="F1966" s="9">
        <v>0.252</v>
      </c>
      <c r="G1966" s="97" t="s">
        <v>37740</v>
      </c>
      <c r="H1966" t="s">
        <v>32</v>
      </c>
      <c r="I1966" s="4" t="s">
        <v>12</v>
      </c>
      <c r="J1966" s="6">
        <v>104.95</v>
      </c>
      <c r="K1966" s="17" t="s">
        <v>12</v>
      </c>
      <c r="L1966" s="24" t="s">
        <v>37739</v>
      </c>
      <c r="M1966">
        <v>143</v>
      </c>
    </row>
    <row r="1967" spans="1:13" x14ac:dyDescent="0.25">
      <c r="A1967" s="7" t="str">
        <f>HYPERLINK("http://www.UniProt.org/UniProt/O95816","BAG2_HUMAN")</f>
        <v>BAG2_HUMAN</v>
      </c>
      <c r="B1967" s="4" t="s">
        <v>2591</v>
      </c>
      <c r="C1967" s="64">
        <v>850</v>
      </c>
      <c r="D1967" s="65">
        <v>0.73</v>
      </c>
      <c r="E1967" s="9">
        <v>100</v>
      </c>
      <c r="F1967" s="9">
        <v>142</v>
      </c>
      <c r="G1967" s="97" t="s">
        <v>37740</v>
      </c>
      <c r="H1967" t="s">
        <v>12</v>
      </c>
      <c r="I1967" s="4" t="s">
        <v>12</v>
      </c>
      <c r="J1967" s="6">
        <v>23.771999999999998</v>
      </c>
      <c r="K1967" s="17" t="s">
        <v>12</v>
      </c>
      <c r="L1967" s="24" t="s">
        <v>37739</v>
      </c>
      <c r="M1967">
        <v>645</v>
      </c>
    </row>
    <row r="1968" spans="1:13" x14ac:dyDescent="0.25">
      <c r="A1968" s="7" t="str">
        <f>HYPERLINK("http://www.UniProt.org/UniProt/Q14008-2","CKAP5_HUMAN")</f>
        <v>CKAP5_HUMAN</v>
      </c>
      <c r="B1968" s="4" t="s">
        <v>8856</v>
      </c>
      <c r="C1968" s="64">
        <v>420</v>
      </c>
      <c r="D1968" s="65">
        <v>0.73</v>
      </c>
      <c r="E1968" s="9">
        <v>51.000000000000007</v>
      </c>
      <c r="F1968" s="9">
        <v>70.2</v>
      </c>
      <c r="G1968" s="97" t="s">
        <v>37740</v>
      </c>
      <c r="H1968" t="s">
        <v>32</v>
      </c>
      <c r="I1968" s="4" t="s">
        <v>12</v>
      </c>
      <c r="J1968" s="6">
        <v>218.52</v>
      </c>
      <c r="K1968" s="17" t="s">
        <v>12</v>
      </c>
      <c r="L1968" s="24" t="s">
        <v>37739</v>
      </c>
      <c r="M1968">
        <v>2067</v>
      </c>
    </row>
    <row r="1969" spans="1:13" x14ac:dyDescent="0.25">
      <c r="A1969" s="7" t="str">
        <f>HYPERLINK("http://www.UniProt.org/UniProt/Q9UDY4","DNJB4_HUMAN")</f>
        <v>DNJB4_HUMAN</v>
      </c>
      <c r="B1969" s="4" t="s">
        <v>17872</v>
      </c>
      <c r="C1969" s="64">
        <v>310</v>
      </c>
      <c r="D1969" s="65">
        <v>0.73</v>
      </c>
      <c r="E1969" s="9">
        <v>38</v>
      </c>
      <c r="F1969" s="9">
        <v>51.3</v>
      </c>
      <c r="G1969" s="97" t="s">
        <v>37740</v>
      </c>
      <c r="H1969" t="s">
        <v>32</v>
      </c>
      <c r="I1969" s="4" t="s">
        <v>12</v>
      </c>
      <c r="J1969" s="6">
        <v>37.805999999999997</v>
      </c>
      <c r="K1969" s="17" t="s">
        <v>12</v>
      </c>
      <c r="L1969" s="24" t="s">
        <v>37739</v>
      </c>
      <c r="M1969">
        <v>4394</v>
      </c>
    </row>
    <row r="1970" spans="1:13" x14ac:dyDescent="0.25">
      <c r="A1970" s="7" t="str">
        <f>HYPERLINK("http://www.UniProt.org/UniProt/Q9BXB4","OSB11_HUMAN")</f>
        <v>OSB11_HUMAN</v>
      </c>
      <c r="B1970" s="4" t="s">
        <v>15520</v>
      </c>
      <c r="C1970" s="64">
        <v>90</v>
      </c>
      <c r="D1970" s="65">
        <v>0.73</v>
      </c>
      <c r="E1970" s="9">
        <v>11</v>
      </c>
      <c r="F1970" s="9">
        <v>15</v>
      </c>
      <c r="G1970" s="97" t="s">
        <v>37740</v>
      </c>
      <c r="H1970" t="s">
        <v>32</v>
      </c>
      <c r="I1970" s="4" t="s">
        <v>12</v>
      </c>
      <c r="J1970" s="6">
        <v>83.641999999999996</v>
      </c>
      <c r="K1970" s="17" t="s">
        <v>12</v>
      </c>
      <c r="L1970" s="24" t="s">
        <v>37739</v>
      </c>
      <c r="M1970">
        <v>3774</v>
      </c>
    </row>
    <row r="1971" spans="1:13" x14ac:dyDescent="0.25">
      <c r="A1971" s="7" t="str">
        <f>HYPERLINK("http://www.UniProt.org/UniProt/Q9Y546","LRC42_HUMAN")</f>
        <v>LRC42_HUMAN</v>
      </c>
      <c r="B1971" s="4" t="s">
        <v>19163</v>
      </c>
      <c r="C1971" s="64">
        <v>7.1</v>
      </c>
      <c r="D1971" s="65">
        <v>0.73</v>
      </c>
      <c r="E1971" s="9">
        <v>0.87</v>
      </c>
      <c r="F1971" s="9">
        <v>1.1900000000000002</v>
      </c>
      <c r="G1971" s="97" t="s">
        <v>37740</v>
      </c>
      <c r="H1971" t="s">
        <v>12</v>
      </c>
      <c r="I1971" s="4" t="s">
        <v>12</v>
      </c>
      <c r="J1971" s="6">
        <v>48.570999999999998</v>
      </c>
      <c r="K1971" s="17" t="s">
        <v>12</v>
      </c>
      <c r="L1971" s="24" t="s">
        <v>37739</v>
      </c>
      <c r="M1971">
        <v>4731</v>
      </c>
    </row>
    <row r="1972" spans="1:13" x14ac:dyDescent="0.25">
      <c r="A1972" s="7" t="str">
        <f>HYPERLINK("http://www.UniProt.org/UniProt/P07951-2","TPM2_HUMAN")</f>
        <v>TPM2_HUMAN</v>
      </c>
      <c r="B1972" s="4" t="s">
        <v>3151</v>
      </c>
      <c r="C1972" s="64">
        <v>3500</v>
      </c>
      <c r="D1972" s="65">
        <v>0.72</v>
      </c>
      <c r="E1972" s="9">
        <v>420</v>
      </c>
      <c r="F1972" s="9">
        <v>591</v>
      </c>
      <c r="G1972" s="97" t="s">
        <v>37740</v>
      </c>
      <c r="H1972" t="s">
        <v>32</v>
      </c>
      <c r="I1972" s="4" t="s">
        <v>12</v>
      </c>
      <c r="J1972" s="6">
        <v>32.988999999999997</v>
      </c>
      <c r="K1972" s="17" t="s">
        <v>12</v>
      </c>
      <c r="L1972" s="24" t="s">
        <v>37739</v>
      </c>
      <c r="M1972">
        <v>772</v>
      </c>
    </row>
    <row r="1973" spans="1:13" x14ac:dyDescent="0.25">
      <c r="A1973" s="7" t="str">
        <f>HYPERLINK("http://www.UniProt.org/UniProt/Q04917","1433F_HUMAN")</f>
        <v>1433F_HUMAN</v>
      </c>
      <c r="B1973" s="4" t="s">
        <v>7890</v>
      </c>
      <c r="C1973" s="64">
        <v>2700</v>
      </c>
      <c r="D1973" s="65">
        <v>0.72</v>
      </c>
      <c r="E1973" s="9">
        <v>330</v>
      </c>
      <c r="F1973" s="9">
        <v>455</v>
      </c>
      <c r="G1973" s="97" t="s">
        <v>37740</v>
      </c>
      <c r="H1973" t="s">
        <v>12</v>
      </c>
      <c r="I1973" s="4" t="s">
        <v>584</v>
      </c>
      <c r="J1973" s="6">
        <v>28.218</v>
      </c>
      <c r="K1973" s="17" t="s">
        <v>12</v>
      </c>
      <c r="L1973" s="24" t="s">
        <v>37739</v>
      </c>
      <c r="M1973">
        <v>1846</v>
      </c>
    </row>
    <row r="1974" spans="1:13" x14ac:dyDescent="0.25">
      <c r="A1974" s="7" t="str">
        <f>HYPERLINK("http://www.UniProt.org/UniProt/Q9BQ75-2","CMS1_HUMAN")</f>
        <v>CMS1_HUMAN</v>
      </c>
      <c r="B1974" s="4" t="s">
        <v>15010</v>
      </c>
      <c r="C1974" s="64">
        <v>90</v>
      </c>
      <c r="D1974" s="65">
        <v>0.72</v>
      </c>
      <c r="E1974" s="9">
        <v>11</v>
      </c>
      <c r="F1974" s="9">
        <v>15.200000000000001</v>
      </c>
      <c r="G1974" s="97" t="s">
        <v>37740</v>
      </c>
      <c r="H1974" t="s">
        <v>12</v>
      </c>
      <c r="I1974" s="4" t="s">
        <v>12</v>
      </c>
      <c r="J1974" s="6">
        <v>29.963999999999999</v>
      </c>
      <c r="K1974" s="17" t="s">
        <v>12</v>
      </c>
      <c r="L1974" s="24" t="s">
        <v>37739</v>
      </c>
      <c r="M1974">
        <v>3648</v>
      </c>
    </row>
    <row r="1975" spans="1:13" x14ac:dyDescent="0.25">
      <c r="A1975" s="7" t="str">
        <f>HYPERLINK("http://www.UniProt.org/UniProt/Q96BY7","ATG2B_HUMAN")</f>
        <v>ATG2B_HUMAN</v>
      </c>
      <c r="B1975" s="4" t="s">
        <v>13867</v>
      </c>
      <c r="C1975" s="64">
        <v>67</v>
      </c>
      <c r="D1975" s="65">
        <v>0.72</v>
      </c>
      <c r="E1975" s="9">
        <v>8.1999999999999993</v>
      </c>
      <c r="F1975" s="9">
        <v>11.4</v>
      </c>
      <c r="G1975" s="97" t="s">
        <v>37740</v>
      </c>
      <c r="H1975" t="s">
        <v>32</v>
      </c>
      <c r="I1975" s="4" t="s">
        <v>12</v>
      </c>
      <c r="J1975" s="6">
        <v>232.76</v>
      </c>
      <c r="K1975" s="17" t="s">
        <v>12</v>
      </c>
      <c r="L1975" s="24" t="s">
        <v>37739</v>
      </c>
      <c r="M1975">
        <v>3357</v>
      </c>
    </row>
    <row r="1976" spans="1:13" x14ac:dyDescent="0.25">
      <c r="A1976" s="7" t="str">
        <f>HYPERLINK("http://www.UniProt.org/UniProt/Q9UID3","VPS51_HUMAN")</f>
        <v>VPS51_HUMAN</v>
      </c>
      <c r="B1976" s="4" t="s">
        <v>18058</v>
      </c>
      <c r="C1976" s="64">
        <v>58</v>
      </c>
      <c r="D1976" s="65">
        <v>0.72</v>
      </c>
      <c r="E1976" s="9">
        <v>7.1000000000000005</v>
      </c>
      <c r="F1976" s="9">
        <v>9.86</v>
      </c>
      <c r="G1976" s="97" t="s">
        <v>37740</v>
      </c>
      <c r="H1976" t="s">
        <v>32</v>
      </c>
      <c r="I1976" s="4" t="s">
        <v>12</v>
      </c>
      <c r="J1976" s="6">
        <v>86.040999999999997</v>
      </c>
      <c r="K1976" s="17" t="s">
        <v>12</v>
      </c>
      <c r="L1976" s="24" t="s">
        <v>37739</v>
      </c>
      <c r="M1976">
        <v>4445</v>
      </c>
    </row>
    <row r="1977" spans="1:13" x14ac:dyDescent="0.25">
      <c r="A1977" s="7" t="str">
        <f>HYPERLINK("http://www.UniProt.org/UniProt/Q5T8D3-4","ACBD5_HUMAN")</f>
        <v>ACBD5_HUMAN</v>
      </c>
      <c r="B1977" s="4" t="s">
        <v>10459</v>
      </c>
      <c r="C1977" s="64">
        <v>49</v>
      </c>
      <c r="D1977" s="65">
        <v>0.72</v>
      </c>
      <c r="E1977" s="9">
        <v>5.9999999999999991</v>
      </c>
      <c r="F1977" s="9">
        <v>8.2799999999999994</v>
      </c>
      <c r="G1977" s="97" t="s">
        <v>37740</v>
      </c>
      <c r="H1977" t="s">
        <v>32</v>
      </c>
      <c r="I1977" s="4" t="s">
        <v>12</v>
      </c>
      <c r="J1977" s="6">
        <v>46.268000000000001</v>
      </c>
      <c r="K1977" s="17" t="s">
        <v>157</v>
      </c>
      <c r="L1977" s="24" t="s">
        <v>37739</v>
      </c>
      <c r="M1977">
        <v>2458</v>
      </c>
    </row>
    <row r="1978" spans="1:13" x14ac:dyDescent="0.25">
      <c r="A1978" s="7" t="str">
        <f>HYPERLINK("http://www.UniProt.org/UniProt/Q10570","CPSF1_HUMAN")</f>
        <v>CPSF1_HUMAN</v>
      </c>
      <c r="B1978" s="4" t="s">
        <v>8182</v>
      </c>
      <c r="C1978" s="64">
        <v>22</v>
      </c>
      <c r="D1978" s="65">
        <v>0.72</v>
      </c>
      <c r="E1978" s="9">
        <v>2.7</v>
      </c>
      <c r="F1978" s="9">
        <v>3.8200000000000003</v>
      </c>
      <c r="G1978" s="97" t="s">
        <v>37740</v>
      </c>
      <c r="H1978" t="s">
        <v>92</v>
      </c>
      <c r="I1978" s="4" t="s">
        <v>12</v>
      </c>
      <c r="J1978" s="6">
        <v>160.88</v>
      </c>
      <c r="K1978" s="17" t="s">
        <v>12</v>
      </c>
      <c r="L1978" s="24" t="s">
        <v>37739</v>
      </c>
      <c r="M1978">
        <v>1915</v>
      </c>
    </row>
    <row r="1979" spans="1:13" x14ac:dyDescent="0.25">
      <c r="A1979" s="7" t="str">
        <f>HYPERLINK("http://www.UniProt.org/UniProt/O94964-2","SOGA1_HUMAN")</f>
        <v>SOGA1_HUMAN</v>
      </c>
      <c r="B1979" s="4" t="s">
        <v>2206</v>
      </c>
      <c r="C1979" s="64">
        <v>6.7</v>
      </c>
      <c r="D1979" s="65">
        <v>0.72</v>
      </c>
      <c r="E1979" s="9">
        <v>0.82000000000000006</v>
      </c>
      <c r="F1979" s="9">
        <v>1.1400000000000001</v>
      </c>
      <c r="G1979" s="97" t="s">
        <v>37740</v>
      </c>
      <c r="H1979" t="s">
        <v>14</v>
      </c>
      <c r="I1979" s="4" t="s">
        <v>12</v>
      </c>
      <c r="J1979" s="6">
        <v>183.86</v>
      </c>
      <c r="K1979" s="17" t="s">
        <v>12</v>
      </c>
      <c r="L1979" s="24" t="s">
        <v>37739</v>
      </c>
      <c r="M1979">
        <v>560</v>
      </c>
    </row>
    <row r="1980" spans="1:13" x14ac:dyDescent="0.25">
      <c r="A1980" s="7" t="str">
        <f>HYPERLINK("http://www.UniProt.org/UniProt/P52597","HNRPF_HUMAN")</f>
        <v>HNRPF_HUMAN</v>
      </c>
      <c r="B1980" s="4" t="s">
        <v>6356</v>
      </c>
      <c r="C1980" s="64">
        <v>140</v>
      </c>
      <c r="D1980" s="65">
        <v>0.71</v>
      </c>
      <c r="E1980" s="9">
        <v>18</v>
      </c>
      <c r="F1980" s="9">
        <v>24.8</v>
      </c>
      <c r="G1980" s="97" t="s">
        <v>37740</v>
      </c>
      <c r="H1980" t="s">
        <v>92</v>
      </c>
      <c r="I1980" s="4" t="s">
        <v>12</v>
      </c>
      <c r="J1980" s="6">
        <v>45.670999999999999</v>
      </c>
      <c r="K1980" s="17" t="s">
        <v>12</v>
      </c>
      <c r="L1980" s="24" t="s">
        <v>37739</v>
      </c>
      <c r="M1980">
        <v>1489</v>
      </c>
    </row>
    <row r="1981" spans="1:13" x14ac:dyDescent="0.25">
      <c r="A1981" s="7" t="str">
        <f>HYPERLINK("http://www.UniProt.org/UniProt/Q9H2U1-2","DHX36_HUMAN")</f>
        <v>DHX36_HUMAN</v>
      </c>
      <c r="B1981" s="4" t="s">
        <v>16017</v>
      </c>
      <c r="C1981" s="64">
        <v>32</v>
      </c>
      <c r="D1981" s="65">
        <v>0.71</v>
      </c>
      <c r="E1981" s="9">
        <v>3.9</v>
      </c>
      <c r="F1981" s="9">
        <v>5.52</v>
      </c>
      <c r="G1981" s="97" t="s">
        <v>37740</v>
      </c>
      <c r="H1981" t="s">
        <v>69</v>
      </c>
      <c r="I1981" s="4" t="s">
        <v>12</v>
      </c>
      <c r="J1981" s="6">
        <v>113.15</v>
      </c>
      <c r="K1981" s="17" t="s">
        <v>12</v>
      </c>
      <c r="L1981" s="24" t="s">
        <v>37739</v>
      </c>
      <c r="M1981">
        <v>3911</v>
      </c>
    </row>
    <row r="1982" spans="1:13" x14ac:dyDescent="0.25">
      <c r="A1982" s="7" t="str">
        <f>HYPERLINK("http://www.UniProt.org/UniProt/Q5VSL9","STRP1_HUMAN")</f>
        <v>STRP1_HUMAN</v>
      </c>
      <c r="B1982" s="4" t="s">
        <v>10538</v>
      </c>
      <c r="C1982" s="64">
        <v>120</v>
      </c>
      <c r="D1982" s="65">
        <v>0.7</v>
      </c>
      <c r="E1982" s="9">
        <v>15</v>
      </c>
      <c r="F1982" s="9">
        <v>20.7</v>
      </c>
      <c r="G1982" s="97" t="s">
        <v>37740</v>
      </c>
      <c r="H1982" t="s">
        <v>32</v>
      </c>
      <c r="I1982" s="4" t="s">
        <v>12</v>
      </c>
      <c r="J1982" s="6">
        <v>95.575000000000003</v>
      </c>
      <c r="K1982" s="17" t="s">
        <v>12</v>
      </c>
      <c r="L1982" s="24" t="s">
        <v>37739</v>
      </c>
      <c r="M1982">
        <v>2478</v>
      </c>
    </row>
    <row r="1983" spans="1:13" x14ac:dyDescent="0.25">
      <c r="A1983" s="7" t="str">
        <f>HYPERLINK("http://www.UniProt.org/UniProt/Q15545","TAF7_HUMAN")</f>
        <v>TAF7_HUMAN</v>
      </c>
      <c r="B1983" s="4" t="s">
        <v>9607</v>
      </c>
      <c r="C1983" s="64">
        <v>25</v>
      </c>
      <c r="D1983" s="65">
        <v>0.7</v>
      </c>
      <c r="E1983" s="9">
        <v>3.1</v>
      </c>
      <c r="F1983" s="9">
        <v>4.4400000000000004</v>
      </c>
      <c r="G1983" s="97" t="s">
        <v>37740</v>
      </c>
      <c r="H1983" t="s">
        <v>92</v>
      </c>
      <c r="I1983" s="4" t="s">
        <v>12</v>
      </c>
      <c r="J1983" s="6">
        <v>40.259</v>
      </c>
      <c r="K1983" s="17" t="s">
        <v>12</v>
      </c>
      <c r="L1983" s="24" t="s">
        <v>37739</v>
      </c>
      <c r="M1983">
        <v>2237</v>
      </c>
    </row>
    <row r="1984" spans="1:13" x14ac:dyDescent="0.25">
      <c r="A1984" s="7" t="str">
        <f>HYPERLINK("http://www.UniProt.org/UniProt/Q96C19","EFHD2_HUMAN")</f>
        <v>EFHD2_HUMAN</v>
      </c>
      <c r="B1984" s="4" t="s">
        <v>13872</v>
      </c>
      <c r="C1984" s="64">
        <v>4100</v>
      </c>
      <c r="D1984" s="65">
        <v>0.69</v>
      </c>
      <c r="E1984" s="9">
        <v>500</v>
      </c>
      <c r="F1984" s="9">
        <v>724.00000000000011</v>
      </c>
      <c r="G1984" s="97" t="s">
        <v>37740</v>
      </c>
      <c r="H1984" t="s">
        <v>32</v>
      </c>
      <c r="I1984" s="4" t="s">
        <v>12</v>
      </c>
      <c r="J1984" s="6">
        <v>26.696999999999999</v>
      </c>
      <c r="K1984" s="17" t="s">
        <v>12</v>
      </c>
      <c r="L1984" s="24" t="s">
        <v>37739</v>
      </c>
      <c r="M1984">
        <v>3359</v>
      </c>
    </row>
    <row r="1985" spans="1:13" x14ac:dyDescent="0.25">
      <c r="A1985" s="7" t="str">
        <f>HYPERLINK("http://www.UniProt.org/UniProt/Q9C0B7","TNG6_HUMAN")</f>
        <v>TNG6_HUMAN</v>
      </c>
      <c r="B1985" s="4" t="s">
        <v>15714</v>
      </c>
      <c r="C1985" s="64">
        <v>66</v>
      </c>
      <c r="D1985" s="65">
        <v>0.69</v>
      </c>
      <c r="E1985" s="9">
        <v>8.1</v>
      </c>
      <c r="F1985" s="9">
        <v>11.700000000000001</v>
      </c>
      <c r="G1985" s="97" t="s">
        <v>37740</v>
      </c>
      <c r="H1985" t="s">
        <v>32</v>
      </c>
      <c r="I1985" s="4" t="s">
        <v>12</v>
      </c>
      <c r="J1985" s="6">
        <v>120.75</v>
      </c>
      <c r="K1985" s="17" t="s">
        <v>157</v>
      </c>
      <c r="L1985" s="24" t="s">
        <v>37739</v>
      </c>
      <c r="M1985">
        <v>3826</v>
      </c>
    </row>
    <row r="1986" spans="1:13" x14ac:dyDescent="0.25">
      <c r="A1986" s="7" t="str">
        <f>HYPERLINK("http://www.UniProt.org/UniProt/P40937","RFC5_HUMAN")</f>
        <v>RFC5_HUMAN</v>
      </c>
      <c r="B1986" s="4" t="s">
        <v>5349</v>
      </c>
      <c r="C1986" s="64">
        <v>380</v>
      </c>
      <c r="D1986" s="65">
        <v>0.68</v>
      </c>
      <c r="E1986" s="9">
        <v>47</v>
      </c>
      <c r="F1986" s="9">
        <v>69.2</v>
      </c>
      <c r="G1986" s="97" t="s">
        <v>37740</v>
      </c>
      <c r="H1986" t="s">
        <v>92</v>
      </c>
      <c r="I1986" s="4" t="s">
        <v>12</v>
      </c>
      <c r="J1986" s="6">
        <v>38.496000000000002</v>
      </c>
      <c r="K1986" s="17" t="s">
        <v>12</v>
      </c>
      <c r="L1986" s="24" t="s">
        <v>37739</v>
      </c>
      <c r="M1986">
        <v>1257</v>
      </c>
    </row>
    <row r="1987" spans="1:13" x14ac:dyDescent="0.25">
      <c r="A1987" s="7" t="str">
        <f>HYPERLINK("http://www.UniProt.org/UniProt/P49642","PRI1_HUMAN")</f>
        <v>PRI1_HUMAN</v>
      </c>
      <c r="B1987" s="4" t="s">
        <v>5968</v>
      </c>
      <c r="C1987" s="64">
        <v>370</v>
      </c>
      <c r="D1987" s="65">
        <v>0.68</v>
      </c>
      <c r="E1987" s="9">
        <v>45</v>
      </c>
      <c r="F1987" s="9">
        <v>66.599999999999994</v>
      </c>
      <c r="G1987" s="97" t="s">
        <v>37740</v>
      </c>
      <c r="H1987" t="s">
        <v>12</v>
      </c>
      <c r="I1987" s="4" t="s">
        <v>12</v>
      </c>
      <c r="J1987" s="6">
        <v>49.901000000000003</v>
      </c>
      <c r="K1987" s="17" t="s">
        <v>12</v>
      </c>
      <c r="L1987" s="24" t="s">
        <v>37739</v>
      </c>
      <c r="M1987">
        <v>1394</v>
      </c>
    </row>
    <row r="1988" spans="1:13" x14ac:dyDescent="0.25">
      <c r="A1988" s="7" t="str">
        <f>HYPERLINK("http://www.UniProt.org/UniProt/Q9BV68-2","RN126_HUMAN")</f>
        <v>RN126_HUMAN</v>
      </c>
      <c r="B1988" s="4" t="s">
        <v>15375</v>
      </c>
      <c r="C1988" s="64">
        <v>230</v>
      </c>
      <c r="D1988" s="65">
        <v>0.68</v>
      </c>
      <c r="E1988" s="9">
        <v>28.999999999999996</v>
      </c>
      <c r="F1988" s="9">
        <v>42.5</v>
      </c>
      <c r="G1988" s="97" t="s">
        <v>37740</v>
      </c>
      <c r="H1988" t="s">
        <v>69</v>
      </c>
      <c r="I1988" s="4" t="s">
        <v>12</v>
      </c>
      <c r="J1988" s="6">
        <v>33.860999999999997</v>
      </c>
      <c r="K1988" s="17" t="s">
        <v>12</v>
      </c>
      <c r="L1988" s="24" t="s">
        <v>37739</v>
      </c>
      <c r="M1988">
        <v>3737</v>
      </c>
    </row>
    <row r="1989" spans="1:13" x14ac:dyDescent="0.25">
      <c r="A1989" s="7" t="str">
        <f>HYPERLINK("http://www.UniProt.org/UniProt/O95229","ZWINT_HUMAN")</f>
        <v>ZWINT_HUMAN</v>
      </c>
      <c r="B1989" s="4" t="s">
        <v>2319</v>
      </c>
      <c r="C1989" s="64">
        <v>100</v>
      </c>
      <c r="D1989" s="65">
        <v>0.68</v>
      </c>
      <c r="E1989" s="9">
        <v>11.999999999999998</v>
      </c>
      <c r="F1989" s="9">
        <v>18.3</v>
      </c>
      <c r="G1989" s="97" t="s">
        <v>37740</v>
      </c>
      <c r="H1989" t="s">
        <v>92</v>
      </c>
      <c r="I1989" s="4" t="s">
        <v>12</v>
      </c>
      <c r="J1989" s="6">
        <v>31.292999999999999</v>
      </c>
      <c r="K1989" s="17" t="s">
        <v>12</v>
      </c>
      <c r="L1989" s="24" t="s">
        <v>37739</v>
      </c>
      <c r="M1989">
        <v>582</v>
      </c>
    </row>
    <row r="1990" spans="1:13" x14ac:dyDescent="0.25">
      <c r="A1990" s="7" t="str">
        <f>HYPERLINK("http://www.UniProt.org/UniProt/Q96A65","EXOC4_HUMAN")</f>
        <v>EXOC4_HUMAN</v>
      </c>
      <c r="B1990" s="4" t="s">
        <v>13735</v>
      </c>
      <c r="C1990" s="64">
        <v>57</v>
      </c>
      <c r="D1990" s="65">
        <v>0.68</v>
      </c>
      <c r="E1990" s="9">
        <v>7</v>
      </c>
      <c r="F1990" s="9">
        <v>10.3</v>
      </c>
      <c r="G1990" s="97" t="s">
        <v>37740</v>
      </c>
      <c r="H1990" t="s">
        <v>12</v>
      </c>
      <c r="I1990" s="4" t="s">
        <v>12</v>
      </c>
      <c r="J1990" s="6">
        <v>110.5</v>
      </c>
      <c r="K1990" s="17" t="s">
        <v>12</v>
      </c>
      <c r="L1990" s="24" t="s">
        <v>37739</v>
      </c>
      <c r="M1990">
        <v>3324</v>
      </c>
    </row>
    <row r="1991" spans="1:13" x14ac:dyDescent="0.25">
      <c r="A1991" s="7" t="str">
        <f>HYPERLINK("http://www.UniProt.org/UniProt/P38919","IF4A3_HUMAN")</f>
        <v>IF4A3_HUMAN</v>
      </c>
      <c r="B1991" s="4" t="s">
        <v>5243</v>
      </c>
      <c r="C1991" s="65">
        <v>210</v>
      </c>
      <c r="D1991" s="65">
        <v>0.67</v>
      </c>
      <c r="E1991" s="9">
        <v>68</v>
      </c>
      <c r="F1991" s="9">
        <v>102.00000000000001</v>
      </c>
      <c r="G1991" s="97" t="s">
        <v>37740</v>
      </c>
      <c r="H1991" t="s">
        <v>69</v>
      </c>
      <c r="I1991" s="4" t="s">
        <v>12</v>
      </c>
      <c r="J1991" s="6">
        <v>46.871000000000002</v>
      </c>
      <c r="K1991" s="17" t="s">
        <v>12</v>
      </c>
      <c r="L1991" s="24" t="s">
        <v>37739</v>
      </c>
      <c r="M1991">
        <v>1235</v>
      </c>
    </row>
    <row r="1992" spans="1:13" x14ac:dyDescent="0.25">
      <c r="A1992" s="7" t="str">
        <f>HYPERLINK("http://www.UniProt.org/UniProt/P31327","CPSM_HUMAN")</f>
        <v>CPSM_HUMAN</v>
      </c>
      <c r="B1992" s="4" t="s">
        <v>4811</v>
      </c>
      <c r="C1992" s="65">
        <v>760</v>
      </c>
      <c r="D1992" s="65">
        <v>0.67</v>
      </c>
      <c r="E1992" s="9">
        <v>60</v>
      </c>
      <c r="F1992" s="9">
        <v>89.899999999999991</v>
      </c>
      <c r="G1992" s="97" t="s">
        <v>37740</v>
      </c>
      <c r="H1992" t="s">
        <v>69</v>
      </c>
      <c r="I1992" s="4" t="s">
        <v>12</v>
      </c>
      <c r="J1992" s="6">
        <v>164.94</v>
      </c>
      <c r="K1992" s="17" t="s">
        <v>170</v>
      </c>
      <c r="L1992" s="24" t="s">
        <v>37739</v>
      </c>
      <c r="M1992">
        <v>1139</v>
      </c>
    </row>
    <row r="1993" spans="1:13" x14ac:dyDescent="0.25">
      <c r="A1993" s="7" t="str">
        <f>HYPERLINK("http://www.UniProt.org/UniProt/Q04726-2","TLE3_HUMAN")</f>
        <v>TLE3_HUMAN</v>
      </c>
      <c r="B1993" s="4" t="s">
        <v>7873</v>
      </c>
      <c r="C1993" s="64">
        <v>39</v>
      </c>
      <c r="D1993" s="65">
        <v>0.67</v>
      </c>
      <c r="E1993" s="9">
        <v>4.8</v>
      </c>
      <c r="F1993" s="9">
        <v>7.2</v>
      </c>
      <c r="G1993" s="97" t="s">
        <v>37740</v>
      </c>
      <c r="H1993" t="s">
        <v>92</v>
      </c>
      <c r="I1993" s="4" t="s">
        <v>12</v>
      </c>
      <c r="J1993" s="6">
        <v>82.221000000000004</v>
      </c>
      <c r="K1993" s="17" t="s">
        <v>12</v>
      </c>
      <c r="L1993" s="24" t="s">
        <v>37739</v>
      </c>
      <c r="M1993">
        <v>1842</v>
      </c>
    </row>
    <row r="1994" spans="1:13" x14ac:dyDescent="0.25">
      <c r="A1994" s="7" t="str">
        <f>HYPERLINK("http://www.UniProt.org/UniProt/O43572","AKA10_HUMAN")</f>
        <v>AKA10_HUMAN</v>
      </c>
      <c r="B1994" s="4" t="s">
        <v>1174</v>
      </c>
      <c r="C1994" s="64">
        <v>10</v>
      </c>
      <c r="D1994" s="65">
        <v>0.67</v>
      </c>
      <c r="E1994" s="9">
        <v>1.2999999999999998</v>
      </c>
      <c r="F1994" s="9">
        <v>1.8699999999999999</v>
      </c>
      <c r="G1994" s="97" t="s">
        <v>37740</v>
      </c>
      <c r="H1994" t="s">
        <v>32</v>
      </c>
      <c r="I1994" s="4" t="s">
        <v>12</v>
      </c>
      <c r="J1994" s="6">
        <v>73.816999999999993</v>
      </c>
      <c r="K1994" s="17" t="s">
        <v>170</v>
      </c>
      <c r="L1994" s="24" t="s">
        <v>37739</v>
      </c>
      <c r="M1994">
        <v>326</v>
      </c>
    </row>
    <row r="1995" spans="1:13" x14ac:dyDescent="0.25">
      <c r="A1995" s="7" t="str">
        <f>HYPERLINK("http://www.UniProt.org/UniProt/Q9H270","VPS11_HUMAN")</f>
        <v>VPS11_HUMAN</v>
      </c>
      <c r="B1995" s="4" t="s">
        <v>15978</v>
      </c>
      <c r="C1995" s="64">
        <v>3.6</v>
      </c>
      <c r="D1995" s="65">
        <v>0.67</v>
      </c>
      <c r="E1995" s="9">
        <v>0.44</v>
      </c>
      <c r="F1995" s="9">
        <v>0.66</v>
      </c>
      <c r="G1995" s="97" t="s">
        <v>37740</v>
      </c>
      <c r="H1995" t="s">
        <v>32</v>
      </c>
      <c r="I1995" s="4" t="s">
        <v>12</v>
      </c>
      <c r="J1995" s="6">
        <v>107.84</v>
      </c>
      <c r="K1995" s="17" t="s">
        <v>12</v>
      </c>
      <c r="L1995" s="24" t="s">
        <v>37739</v>
      </c>
      <c r="M1995">
        <v>3898</v>
      </c>
    </row>
    <row r="1996" spans="1:13" x14ac:dyDescent="0.25">
      <c r="A1996" s="7" t="str">
        <f>HYPERLINK("http://www.UniProt.org/UniProt/Q15393","SF3B3_HUMAN")</f>
        <v>SF3B3_HUMAN</v>
      </c>
      <c r="B1996" s="4" t="s">
        <v>9529</v>
      </c>
      <c r="C1996" s="65">
        <v>75</v>
      </c>
      <c r="D1996" s="65">
        <v>0.66</v>
      </c>
      <c r="E1996" s="9">
        <v>100</v>
      </c>
      <c r="F1996" s="9">
        <v>158.00000000000003</v>
      </c>
      <c r="G1996" s="97" t="s">
        <v>37740</v>
      </c>
      <c r="H1996" t="s">
        <v>92</v>
      </c>
      <c r="I1996" s="4" t="s">
        <v>12</v>
      </c>
      <c r="J1996" s="6">
        <v>135.58000000000001</v>
      </c>
      <c r="K1996" s="17" t="s">
        <v>12</v>
      </c>
      <c r="L1996" s="24" t="s">
        <v>37739</v>
      </c>
      <c r="M1996">
        <v>2219</v>
      </c>
    </row>
    <row r="1997" spans="1:13" x14ac:dyDescent="0.25">
      <c r="A1997" s="7" t="str">
        <f>HYPERLINK("http://www.UniProt.org/UniProt/Q9P289","STK26_HUMAN")</f>
        <v>STK26_HUMAN</v>
      </c>
      <c r="B1997" s="4" t="s">
        <v>17692</v>
      </c>
      <c r="C1997" s="64">
        <v>810</v>
      </c>
      <c r="D1997" s="65">
        <v>0.66</v>
      </c>
      <c r="E1997" s="9">
        <v>99.000000000000014</v>
      </c>
      <c r="F1997" s="9">
        <v>151</v>
      </c>
      <c r="G1997" s="97" t="s">
        <v>37740</v>
      </c>
      <c r="H1997" t="s">
        <v>32</v>
      </c>
      <c r="I1997" s="4" t="s">
        <v>12</v>
      </c>
      <c r="J1997" s="6">
        <v>46.527999999999999</v>
      </c>
      <c r="K1997" s="17" t="s">
        <v>12</v>
      </c>
      <c r="L1997" s="24" t="s">
        <v>37739</v>
      </c>
      <c r="M1997">
        <v>4345</v>
      </c>
    </row>
    <row r="1998" spans="1:13" x14ac:dyDescent="0.25">
      <c r="A1998" s="7" t="str">
        <f>HYPERLINK("http://www.UniProt.org/UniProt/O60825","F262_HUMAN")</f>
        <v>F262_HUMAN</v>
      </c>
      <c r="B1998" s="4" t="s">
        <v>1573</v>
      </c>
      <c r="C1998" s="64">
        <v>240</v>
      </c>
      <c r="D1998" s="65">
        <v>0.66</v>
      </c>
      <c r="E1998" s="9">
        <v>28.999999999999996</v>
      </c>
      <c r="F1998" s="9">
        <v>43.9</v>
      </c>
      <c r="G1998" s="97" t="s">
        <v>37740</v>
      </c>
      <c r="H1998" t="s">
        <v>12</v>
      </c>
      <c r="I1998" s="4" t="s">
        <v>12</v>
      </c>
      <c r="J1998" s="6">
        <v>58.475999999999999</v>
      </c>
      <c r="K1998" s="17" t="s">
        <v>12</v>
      </c>
      <c r="L1998" s="24" t="s">
        <v>37739</v>
      </c>
      <c r="M1998">
        <v>418</v>
      </c>
    </row>
    <row r="1999" spans="1:13" x14ac:dyDescent="0.25">
      <c r="A1999" s="7" t="str">
        <f>HYPERLINK("http://www.UniProt.org/UniProt/Q6P1Q9","MET2B_HUMAN")</f>
        <v>MET2B_HUMAN</v>
      </c>
      <c r="B1999" s="4" t="s">
        <v>10890</v>
      </c>
      <c r="C1999" s="64">
        <v>170</v>
      </c>
      <c r="D1999" s="65">
        <v>0.66</v>
      </c>
      <c r="E1999" s="9">
        <v>21</v>
      </c>
      <c r="F1999" s="9">
        <v>31.8</v>
      </c>
      <c r="G1999" s="97" t="s">
        <v>37740</v>
      </c>
      <c r="H1999" t="s">
        <v>12</v>
      </c>
      <c r="I1999" s="4" t="s">
        <v>12</v>
      </c>
      <c r="J1999" s="6">
        <v>43.426000000000002</v>
      </c>
      <c r="K1999" s="17" t="s">
        <v>12</v>
      </c>
      <c r="L1999" s="24" t="s">
        <v>37739</v>
      </c>
      <c r="M1999">
        <v>2575</v>
      </c>
    </row>
    <row r="2000" spans="1:13" x14ac:dyDescent="0.25">
      <c r="A2000" s="7" t="str">
        <f>HYPERLINK("http://www.UniProt.org/UniProt/Q8TCY9","URGCP_HUMAN")</f>
        <v>URGCP_HUMAN</v>
      </c>
      <c r="B2000" s="4" t="s">
        <v>12918</v>
      </c>
      <c r="C2000" s="64">
        <v>89</v>
      </c>
      <c r="D2000" s="65">
        <v>0.66</v>
      </c>
      <c r="E2000" s="9">
        <v>11</v>
      </c>
      <c r="F2000" s="9">
        <v>16.600000000000001</v>
      </c>
      <c r="G2000" s="97" t="s">
        <v>37740</v>
      </c>
      <c r="H2000" t="s">
        <v>69</v>
      </c>
      <c r="I2000" s="4" t="s">
        <v>12</v>
      </c>
      <c r="J2000" s="6">
        <v>104.99</v>
      </c>
      <c r="K2000" s="17" t="s">
        <v>12</v>
      </c>
      <c r="L2000" s="24" t="s">
        <v>37739</v>
      </c>
      <c r="M2000">
        <v>3119</v>
      </c>
    </row>
    <row r="2001" spans="1:13" x14ac:dyDescent="0.25">
      <c r="A2001" s="7" t="str">
        <f>HYPERLINK("http://www.UniProt.org/UniProt/P40222","TXLNA_HUMAN")</f>
        <v>TXLNA_HUMAN</v>
      </c>
      <c r="B2001" s="4" t="s">
        <v>5279</v>
      </c>
      <c r="C2001" s="64">
        <v>63</v>
      </c>
      <c r="D2001" s="65">
        <v>0.66</v>
      </c>
      <c r="E2001" s="9">
        <v>7.6999999999999993</v>
      </c>
      <c r="F2001" s="9">
        <v>11.700000000000001</v>
      </c>
      <c r="G2001" s="97" t="s">
        <v>37740</v>
      </c>
      <c r="H2001" t="s">
        <v>12</v>
      </c>
      <c r="I2001" s="4" t="s">
        <v>12</v>
      </c>
      <c r="J2001" s="6">
        <v>61.89</v>
      </c>
      <c r="K2001" s="17" t="s">
        <v>12</v>
      </c>
      <c r="L2001" s="24" t="s">
        <v>37739</v>
      </c>
      <c r="M2001">
        <v>1242</v>
      </c>
    </row>
    <row r="2002" spans="1:13" x14ac:dyDescent="0.25">
      <c r="A2002" s="7" t="str">
        <f>HYPERLINK("http://www.UniProt.org/UniProt/Q70J99","UN13D_HUMAN")</f>
        <v>UN13D_HUMAN</v>
      </c>
      <c r="B2002" s="4" t="s">
        <v>11266</v>
      </c>
      <c r="C2002" s="64">
        <v>44</v>
      </c>
      <c r="D2002" s="65">
        <v>0.66</v>
      </c>
      <c r="E2002" s="9">
        <v>5.3</v>
      </c>
      <c r="F2002" s="9">
        <v>8.1199999999999992</v>
      </c>
      <c r="G2002" s="97" t="s">
        <v>37740</v>
      </c>
      <c r="H2002" t="s">
        <v>32</v>
      </c>
      <c r="I2002" s="4" t="s">
        <v>12</v>
      </c>
      <c r="J2002" s="6">
        <v>123.28</v>
      </c>
      <c r="K2002" s="17" t="s">
        <v>12</v>
      </c>
      <c r="L2002" s="24" t="s">
        <v>37739</v>
      </c>
      <c r="M2002">
        <v>2676</v>
      </c>
    </row>
    <row r="2003" spans="1:13" x14ac:dyDescent="0.25">
      <c r="A2003" s="7" t="str">
        <f>HYPERLINK("http://www.UniProt.org/UniProt/Q504Q3-2","PAN2_HUMAN")</f>
        <v>PAN2_HUMAN</v>
      </c>
      <c r="B2003" s="4" t="s">
        <v>10135</v>
      </c>
      <c r="C2003" s="64">
        <v>35</v>
      </c>
      <c r="D2003" s="65">
        <v>0.66</v>
      </c>
      <c r="E2003" s="9">
        <v>4.3</v>
      </c>
      <c r="F2003" s="9">
        <v>6.4899999999999993</v>
      </c>
      <c r="G2003" s="97" t="s">
        <v>37740</v>
      </c>
      <c r="H2003" t="s">
        <v>69</v>
      </c>
      <c r="I2003" s="4" t="s">
        <v>12</v>
      </c>
      <c r="J2003" s="6">
        <v>135.01</v>
      </c>
      <c r="K2003" s="17" t="s">
        <v>12</v>
      </c>
      <c r="L2003" s="24" t="s">
        <v>37739</v>
      </c>
      <c r="M2003">
        <v>2368</v>
      </c>
    </row>
    <row r="2004" spans="1:13" x14ac:dyDescent="0.25">
      <c r="A2004" s="7" t="str">
        <f>HYPERLINK("http://www.UniProt.org/UniProt/P31946","1433B_HUMAN")</f>
        <v>1433B_HUMAN</v>
      </c>
      <c r="B2004" s="4" t="s">
        <v>4856</v>
      </c>
      <c r="C2004" s="65">
        <v>560</v>
      </c>
      <c r="D2004" s="65">
        <v>0.65</v>
      </c>
      <c r="E2004" s="9">
        <v>1400.0000000000002</v>
      </c>
      <c r="F2004" s="9">
        <v>2170</v>
      </c>
      <c r="G2004" s="97" t="s">
        <v>37740</v>
      </c>
      <c r="H2004" t="s">
        <v>32</v>
      </c>
      <c r="I2004" s="4" t="s">
        <v>12</v>
      </c>
      <c r="J2004" s="6">
        <v>28.082000000000001</v>
      </c>
      <c r="K2004" s="17" t="s">
        <v>12</v>
      </c>
      <c r="L2004" s="24" t="s">
        <v>37739</v>
      </c>
      <c r="M2004">
        <v>1149</v>
      </c>
    </row>
    <row r="2005" spans="1:13" x14ac:dyDescent="0.25">
      <c r="A2005" s="7" t="str">
        <f>HYPERLINK("http://www.UniProt.org/UniProt/P62913","RL11_HUMAN")</f>
        <v>RL11_HUMAN</v>
      </c>
      <c r="B2005" s="4" t="s">
        <v>7283</v>
      </c>
      <c r="C2005" s="64">
        <v>720</v>
      </c>
      <c r="D2005" s="65">
        <v>0.65</v>
      </c>
      <c r="E2005" s="9">
        <v>88</v>
      </c>
      <c r="F2005" s="9">
        <v>134</v>
      </c>
      <c r="G2005" s="97" t="s">
        <v>37740</v>
      </c>
      <c r="H2005" t="s">
        <v>92</v>
      </c>
      <c r="I2005" s="4" t="s">
        <v>40569</v>
      </c>
      <c r="J2005" s="6">
        <v>20.251999999999999</v>
      </c>
      <c r="K2005" s="17" t="s">
        <v>12</v>
      </c>
      <c r="L2005" s="24" t="s">
        <v>37739</v>
      </c>
      <c r="M2005">
        <v>1700</v>
      </c>
    </row>
    <row r="2006" spans="1:13" x14ac:dyDescent="0.25">
      <c r="A2006" s="7" t="str">
        <f>HYPERLINK("http://www.UniProt.org/UniProt/Q7KZ85","SPT6H_HUMAN")</f>
        <v>SPT6H_HUMAN</v>
      </c>
      <c r="B2006" s="4" t="s">
        <v>11314</v>
      </c>
      <c r="C2006" s="64">
        <v>530</v>
      </c>
      <c r="D2006" s="65">
        <v>0.65</v>
      </c>
      <c r="E2006" s="9">
        <v>64</v>
      </c>
      <c r="F2006" s="9">
        <v>99.2</v>
      </c>
      <c r="G2006" s="97" t="s">
        <v>37740</v>
      </c>
      <c r="H2006" t="s">
        <v>92</v>
      </c>
      <c r="I2006" s="4" t="s">
        <v>12</v>
      </c>
      <c r="J2006" s="6">
        <v>199.07</v>
      </c>
      <c r="K2006" s="17" t="s">
        <v>12</v>
      </c>
      <c r="L2006" s="24" t="s">
        <v>37739</v>
      </c>
      <c r="M2006">
        <v>2686</v>
      </c>
    </row>
    <row r="2007" spans="1:13" x14ac:dyDescent="0.25">
      <c r="A2007" s="7" t="str">
        <f>HYPERLINK("http://www.UniProt.org/UniProt/O75792","RNH2A_HUMAN")</f>
        <v>RNH2A_HUMAN</v>
      </c>
      <c r="B2007" s="4" t="s">
        <v>1952</v>
      </c>
      <c r="C2007" s="64">
        <v>430</v>
      </c>
      <c r="D2007" s="65">
        <v>0.65</v>
      </c>
      <c r="E2007" s="9">
        <v>52</v>
      </c>
      <c r="F2007" s="9">
        <v>79.399999999999991</v>
      </c>
      <c r="G2007" s="97" t="s">
        <v>37740</v>
      </c>
      <c r="H2007" t="s">
        <v>92</v>
      </c>
      <c r="I2007" s="4" t="s">
        <v>12</v>
      </c>
      <c r="J2007" s="6">
        <v>33.395000000000003</v>
      </c>
      <c r="K2007" s="17" t="s">
        <v>12</v>
      </c>
      <c r="L2007" s="24" t="s">
        <v>37739</v>
      </c>
      <c r="M2007">
        <v>501</v>
      </c>
    </row>
    <row r="2008" spans="1:13" x14ac:dyDescent="0.25">
      <c r="A2008" s="7" t="str">
        <f>HYPERLINK("http://www.UniProt.org/UniProt/Q6S8J3","POTEE_HUMAN")</f>
        <v>POTEE_HUMAN</v>
      </c>
      <c r="B2008" s="4" t="s">
        <v>11073</v>
      </c>
      <c r="C2008" s="65">
        <v>32</v>
      </c>
      <c r="D2008" s="65">
        <v>0.65</v>
      </c>
      <c r="E2008" s="9">
        <v>30</v>
      </c>
      <c r="F2008" s="9">
        <v>45.7</v>
      </c>
      <c r="G2008" s="97" t="s">
        <v>37740</v>
      </c>
      <c r="H2008" t="s">
        <v>12</v>
      </c>
      <c r="I2008" s="4" t="s">
        <v>12</v>
      </c>
      <c r="J2008" s="6">
        <v>121.36</v>
      </c>
      <c r="K2008" s="17" t="s">
        <v>12</v>
      </c>
      <c r="L2008" s="24" t="s">
        <v>37739</v>
      </c>
      <c r="M2008">
        <v>2621</v>
      </c>
    </row>
    <row r="2009" spans="1:13" x14ac:dyDescent="0.25">
      <c r="A2009" s="7" t="str">
        <f>HYPERLINK("http://www.UniProt.org/UniProt/O15084","ANR28_HUMAN")</f>
        <v>ANR28_HUMAN</v>
      </c>
      <c r="B2009" s="4" t="s">
        <v>796</v>
      </c>
      <c r="C2009" s="64">
        <v>200</v>
      </c>
      <c r="D2009" s="65">
        <v>0.65</v>
      </c>
      <c r="E2009" s="9">
        <v>23.999999999999996</v>
      </c>
      <c r="F2009" s="9">
        <v>36.9</v>
      </c>
      <c r="G2009" s="97" t="s">
        <v>37740</v>
      </c>
      <c r="H2009" t="s">
        <v>92</v>
      </c>
      <c r="I2009" s="4" t="s">
        <v>12</v>
      </c>
      <c r="J2009" s="6">
        <v>112.96</v>
      </c>
      <c r="K2009" s="17" t="s">
        <v>12</v>
      </c>
      <c r="L2009" s="24" t="s">
        <v>37739</v>
      </c>
      <c r="M2009">
        <v>244</v>
      </c>
    </row>
    <row r="2010" spans="1:13" x14ac:dyDescent="0.25">
      <c r="A2010" s="7" t="str">
        <f>HYPERLINK("http://www.UniProt.org/UniProt/P51946","CCNH_HUMAN")</f>
        <v>CCNH_HUMAN</v>
      </c>
      <c r="B2010" s="4" t="s">
        <v>6277</v>
      </c>
      <c r="C2010" s="64">
        <v>81</v>
      </c>
      <c r="D2010" s="65">
        <v>0.65</v>
      </c>
      <c r="E2010" s="9">
        <v>9.9</v>
      </c>
      <c r="F2010" s="9">
        <v>15.299999999999999</v>
      </c>
      <c r="G2010" s="97" t="s">
        <v>37740</v>
      </c>
      <c r="H2010" t="s">
        <v>92</v>
      </c>
      <c r="I2010" s="4" t="s">
        <v>12</v>
      </c>
      <c r="J2010" s="6">
        <v>37.643000000000001</v>
      </c>
      <c r="K2010" s="17" t="s">
        <v>12</v>
      </c>
      <c r="L2010" s="24" t="s">
        <v>37739</v>
      </c>
      <c r="M2010">
        <v>1471</v>
      </c>
    </row>
    <row r="2011" spans="1:13" x14ac:dyDescent="0.25">
      <c r="A2011" s="7" t="str">
        <f>HYPERLINK("http://www.UniProt.org/UniProt/O00534","VMA5A_HUMAN")</f>
        <v>VMA5A_HUMAN</v>
      </c>
      <c r="B2011" s="4" t="s">
        <v>405</v>
      </c>
      <c r="C2011" s="64">
        <v>5.8</v>
      </c>
      <c r="D2011" s="65">
        <v>0.65</v>
      </c>
      <c r="E2011" s="9">
        <v>0.71000000000000008</v>
      </c>
      <c r="F2011" s="9">
        <v>1.0799999999999998</v>
      </c>
      <c r="G2011" s="97" t="s">
        <v>37740</v>
      </c>
      <c r="H2011" t="s">
        <v>12</v>
      </c>
      <c r="I2011" s="4" t="s">
        <v>12</v>
      </c>
      <c r="J2011" s="6">
        <v>86.488</v>
      </c>
      <c r="K2011" s="17" t="s">
        <v>12</v>
      </c>
      <c r="L2011" s="24" t="s">
        <v>37739</v>
      </c>
      <c r="M2011">
        <v>162</v>
      </c>
    </row>
    <row r="2012" spans="1:13" x14ac:dyDescent="0.25">
      <c r="A2012" s="7" t="str">
        <f>HYPERLINK("http://www.UniProt.org/UniProt/P60891","PRPS1_HUMAN")</f>
        <v>PRPS1_HUMAN</v>
      </c>
      <c r="B2012" s="4" t="s">
        <v>6841</v>
      </c>
      <c r="C2012" s="64">
        <v>1500</v>
      </c>
      <c r="D2012" s="65">
        <v>0.64</v>
      </c>
      <c r="E2012" s="9">
        <v>190</v>
      </c>
      <c r="F2012" s="9">
        <v>294</v>
      </c>
      <c r="G2012" s="97" t="s">
        <v>37740</v>
      </c>
      <c r="H2012" t="s">
        <v>12</v>
      </c>
      <c r="I2012" s="4" t="s">
        <v>12</v>
      </c>
      <c r="J2012" s="6">
        <v>34.834000000000003</v>
      </c>
      <c r="K2012" s="17" t="s">
        <v>12</v>
      </c>
      <c r="L2012" s="24" t="s">
        <v>37739</v>
      </c>
      <c r="M2012">
        <v>1600</v>
      </c>
    </row>
    <row r="2013" spans="1:13" x14ac:dyDescent="0.25">
      <c r="A2013" s="7" t="str">
        <f>HYPERLINK("http://www.UniProt.org/UniProt/Q9BV44","THUM3_HUMAN")</f>
        <v>THUM3_HUMAN</v>
      </c>
      <c r="B2013" s="4" t="s">
        <v>15368</v>
      </c>
      <c r="C2013" s="64">
        <v>750</v>
      </c>
      <c r="D2013" s="65">
        <v>0.64</v>
      </c>
      <c r="E2013" s="9">
        <v>92</v>
      </c>
      <c r="F2013" s="9">
        <v>144</v>
      </c>
      <c r="G2013" s="97" t="s">
        <v>37740</v>
      </c>
      <c r="H2013" t="s">
        <v>12</v>
      </c>
      <c r="I2013" s="4" t="s">
        <v>40569</v>
      </c>
      <c r="J2013" s="6">
        <v>57.002000000000002</v>
      </c>
      <c r="K2013" s="17" t="s">
        <v>12</v>
      </c>
      <c r="L2013" s="24" t="s">
        <v>37739</v>
      </c>
      <c r="M2013">
        <v>3735</v>
      </c>
    </row>
    <row r="2014" spans="1:13" x14ac:dyDescent="0.25">
      <c r="A2014" s="7" t="str">
        <f>HYPERLINK("http://www.UniProt.org/UniProt/O00267-2","SPT5H_HUMAN")</f>
        <v>SPT5H_HUMAN</v>
      </c>
      <c r="B2014" s="4" t="s">
        <v>275</v>
      </c>
      <c r="C2014" s="65">
        <v>600</v>
      </c>
      <c r="D2014" s="65">
        <v>0.64</v>
      </c>
      <c r="E2014" s="9">
        <v>64</v>
      </c>
      <c r="F2014" s="9">
        <v>100</v>
      </c>
      <c r="G2014" s="97" t="s">
        <v>37740</v>
      </c>
      <c r="H2014" t="s">
        <v>92</v>
      </c>
      <c r="I2014" s="4" t="s">
        <v>12</v>
      </c>
      <c r="J2014" s="6">
        <v>120.5</v>
      </c>
      <c r="K2014" s="17" t="s">
        <v>12</v>
      </c>
      <c r="L2014" s="24" t="s">
        <v>37739</v>
      </c>
      <c r="M2014">
        <v>135</v>
      </c>
    </row>
    <row r="2015" spans="1:13" x14ac:dyDescent="0.25">
      <c r="A2015" s="7" t="str">
        <f>HYPERLINK("http://www.UniProt.org/UniProt/O75822","EIF3J_HUMAN")</f>
        <v>EIF3J_HUMAN</v>
      </c>
      <c r="B2015" s="4" t="s">
        <v>1988</v>
      </c>
      <c r="C2015" s="64">
        <v>400</v>
      </c>
      <c r="D2015" s="65">
        <v>0.63</v>
      </c>
      <c r="E2015" s="9">
        <v>49</v>
      </c>
      <c r="F2015" s="9">
        <v>77.400000000000006</v>
      </c>
      <c r="G2015" s="97" t="s">
        <v>37740</v>
      </c>
      <c r="H2015" t="s">
        <v>32</v>
      </c>
      <c r="I2015" s="4" t="s">
        <v>12</v>
      </c>
      <c r="J2015" s="6">
        <v>29.062000000000001</v>
      </c>
      <c r="K2015" s="17" t="s">
        <v>12</v>
      </c>
      <c r="L2015" s="24" t="s">
        <v>37739</v>
      </c>
      <c r="M2015">
        <v>508</v>
      </c>
    </row>
    <row r="2016" spans="1:13" x14ac:dyDescent="0.25">
      <c r="A2016" s="7" t="str">
        <f>HYPERLINK("http://www.UniProt.org/UniProt/Q15057","ACAP2_HUMAN")</f>
        <v>ACAP2_HUMAN</v>
      </c>
      <c r="B2016" s="4" t="s">
        <v>9374</v>
      </c>
      <c r="C2016" s="64">
        <v>200</v>
      </c>
      <c r="D2016" s="65">
        <v>0.63</v>
      </c>
      <c r="E2016" s="9">
        <v>25</v>
      </c>
      <c r="F2016" s="9">
        <v>39.699999999999996</v>
      </c>
      <c r="G2016" s="97" t="s">
        <v>37740</v>
      </c>
      <c r="H2016" t="s">
        <v>32</v>
      </c>
      <c r="I2016" s="4" t="s">
        <v>12</v>
      </c>
      <c r="J2016" s="6">
        <v>88.028000000000006</v>
      </c>
      <c r="K2016" s="17" t="s">
        <v>12</v>
      </c>
      <c r="L2016" s="24" t="s">
        <v>37739</v>
      </c>
      <c r="M2016">
        <v>2185</v>
      </c>
    </row>
    <row r="2017" spans="1:13" x14ac:dyDescent="0.25">
      <c r="A2017" s="7" t="str">
        <f>HYPERLINK("http://www.UniProt.org/UniProt/O94830","DDHD2_HUMAN")</f>
        <v>DDHD2_HUMAN</v>
      </c>
      <c r="B2017" s="4" t="s">
        <v>2141</v>
      </c>
      <c r="C2017" s="64">
        <v>17</v>
      </c>
      <c r="D2017" s="65">
        <v>0.63</v>
      </c>
      <c r="E2017" s="9">
        <v>2.1</v>
      </c>
      <c r="F2017" s="9">
        <v>3.2699999999999996</v>
      </c>
      <c r="G2017" s="97" t="s">
        <v>37740</v>
      </c>
      <c r="H2017" t="s">
        <v>32</v>
      </c>
      <c r="I2017" s="4" t="s">
        <v>12</v>
      </c>
      <c r="J2017" s="6">
        <v>81.031000000000006</v>
      </c>
      <c r="K2017" s="17" t="s">
        <v>12</v>
      </c>
      <c r="L2017" s="24" t="s">
        <v>37739</v>
      </c>
      <c r="M2017">
        <v>543</v>
      </c>
    </row>
    <row r="2018" spans="1:13" x14ac:dyDescent="0.25">
      <c r="A2018" s="7" t="str">
        <f>HYPERLINK("http://www.UniProt.org/UniProt/Q99973-2","TEP1_HUMAN")</f>
        <v>TEP1_HUMAN</v>
      </c>
      <c r="B2018" s="4" t="s">
        <v>14956</v>
      </c>
      <c r="C2018" s="64">
        <v>0.22</v>
      </c>
      <c r="D2018" s="64">
        <v>0.63</v>
      </c>
      <c r="E2018" s="9">
        <v>2.7E-2</v>
      </c>
      <c r="F2018" s="9">
        <v>4.3699999999999996E-2</v>
      </c>
      <c r="G2018" s="97" t="s">
        <v>37740</v>
      </c>
      <c r="H2018" t="s">
        <v>92</v>
      </c>
      <c r="I2018" s="4" t="s">
        <v>12</v>
      </c>
      <c r="J2018" s="6">
        <v>289.57</v>
      </c>
      <c r="K2018" s="17" t="s">
        <v>12</v>
      </c>
      <c r="L2018" s="24" t="s">
        <v>37739</v>
      </c>
      <c r="M2018">
        <v>3634</v>
      </c>
    </row>
    <row r="2019" spans="1:13" x14ac:dyDescent="0.25">
      <c r="A2019" s="7" t="str">
        <f>HYPERLINK("http://www.UniProt.org/UniProt/O00170","AIP_HUMAN")</f>
        <v>AIP_HUMAN</v>
      </c>
      <c r="B2019" s="4" t="s">
        <v>214</v>
      </c>
      <c r="C2019" s="65">
        <v>180</v>
      </c>
      <c r="D2019" s="65">
        <v>0.62</v>
      </c>
      <c r="E2019" s="9">
        <v>340</v>
      </c>
      <c r="F2019" s="9">
        <v>551</v>
      </c>
      <c r="G2019" s="97" t="s">
        <v>37740</v>
      </c>
      <c r="H2019" t="s">
        <v>32</v>
      </c>
      <c r="I2019" s="4" t="s">
        <v>12</v>
      </c>
      <c r="J2019" s="6">
        <v>37.636000000000003</v>
      </c>
      <c r="K2019" s="17" t="s">
        <v>12</v>
      </c>
      <c r="L2019" s="24" t="s">
        <v>37739</v>
      </c>
      <c r="M2019">
        <v>124</v>
      </c>
    </row>
    <row r="2020" spans="1:13" x14ac:dyDescent="0.25">
      <c r="A2020" s="7" t="str">
        <f>HYPERLINK("http://www.UniProt.org/UniProt/O94992","HEXI1_HUMAN")</f>
        <v>HEXI1_HUMAN</v>
      </c>
      <c r="B2020" s="4" t="s">
        <v>2242</v>
      </c>
      <c r="C2020" s="64">
        <v>210</v>
      </c>
      <c r="D2020" s="65">
        <v>0.62</v>
      </c>
      <c r="E2020" s="9">
        <v>25</v>
      </c>
      <c r="F2020" s="9">
        <v>41.3</v>
      </c>
      <c r="G2020" s="97" t="s">
        <v>37740</v>
      </c>
      <c r="H2020" t="s">
        <v>69</v>
      </c>
      <c r="I2020" s="4" t="s">
        <v>12</v>
      </c>
      <c r="J2020" s="6">
        <v>40.622999999999998</v>
      </c>
      <c r="K2020" s="17" t="s">
        <v>12</v>
      </c>
      <c r="L2020" s="24" t="s">
        <v>37739</v>
      </c>
      <c r="M2020">
        <v>568</v>
      </c>
    </row>
    <row r="2021" spans="1:13" x14ac:dyDescent="0.25">
      <c r="A2021" s="7" t="str">
        <f>HYPERLINK("http://www.UniProt.org/UniProt/Q9NX08","COMD8_HUMAN")</f>
        <v>COMD8_HUMAN</v>
      </c>
      <c r="B2021" s="4" t="s">
        <v>17297</v>
      </c>
      <c r="C2021" s="64">
        <v>110</v>
      </c>
      <c r="D2021" s="65">
        <v>0.62</v>
      </c>
      <c r="E2021" s="9">
        <v>13</v>
      </c>
      <c r="F2021" s="9">
        <v>21.4</v>
      </c>
      <c r="G2021" s="97" t="s">
        <v>37740</v>
      </c>
      <c r="H2021" t="s">
        <v>12</v>
      </c>
      <c r="I2021" s="4" t="s">
        <v>12</v>
      </c>
      <c r="J2021" s="6">
        <v>21.09</v>
      </c>
      <c r="K2021" s="17" t="s">
        <v>12</v>
      </c>
      <c r="L2021" s="24" t="s">
        <v>37739</v>
      </c>
      <c r="M2021">
        <v>4239</v>
      </c>
    </row>
    <row r="2022" spans="1:13" x14ac:dyDescent="0.25">
      <c r="A2022" s="7" t="str">
        <f>HYPERLINK("http://www.UniProt.org/UniProt/O60518","RNBP6_HUMAN")</f>
        <v>RNBP6_HUMAN</v>
      </c>
      <c r="B2022" s="4" t="s">
        <v>1478</v>
      </c>
      <c r="C2022" s="64">
        <v>33</v>
      </c>
      <c r="D2022" s="65">
        <v>0.62</v>
      </c>
      <c r="E2022" s="9">
        <v>4</v>
      </c>
      <c r="F2022" s="9">
        <v>6.4499999999999993</v>
      </c>
      <c r="G2022" s="97" t="s">
        <v>37740</v>
      </c>
      <c r="H2022" t="s">
        <v>69</v>
      </c>
      <c r="I2022" s="4" t="s">
        <v>12</v>
      </c>
      <c r="J2022" s="6">
        <v>124.71</v>
      </c>
      <c r="K2022" s="17" t="s">
        <v>12</v>
      </c>
      <c r="L2022" s="24" t="s">
        <v>37739</v>
      </c>
      <c r="M2022">
        <v>394</v>
      </c>
    </row>
    <row r="2023" spans="1:13" x14ac:dyDescent="0.25">
      <c r="A2023" s="7" t="str">
        <f>HYPERLINK("http://www.UniProt.org/UniProt/Q9UH62","ARMX3_HUMAN")</f>
        <v>ARMX3_HUMAN</v>
      </c>
      <c r="B2023" s="4" t="s">
        <v>17926</v>
      </c>
      <c r="C2023" s="64">
        <v>27</v>
      </c>
      <c r="D2023" s="65">
        <v>0.62</v>
      </c>
      <c r="E2023" s="9">
        <v>3.3</v>
      </c>
      <c r="F2023" s="9">
        <v>5.28</v>
      </c>
      <c r="G2023" s="97" t="s">
        <v>37740</v>
      </c>
      <c r="H2023" t="s">
        <v>32</v>
      </c>
      <c r="I2023" s="4" t="s">
        <v>12</v>
      </c>
      <c r="J2023" s="6">
        <v>42.5</v>
      </c>
      <c r="K2023" s="17" t="s">
        <v>157</v>
      </c>
      <c r="L2023" s="24" t="s">
        <v>37739</v>
      </c>
      <c r="M2023">
        <v>4411</v>
      </c>
    </row>
    <row r="2024" spans="1:13" x14ac:dyDescent="0.25">
      <c r="A2024" s="7" t="str">
        <f>HYPERLINK("http://www.UniProt.org/UniProt/Q9H9C1-2","SPE39_HUMAN")</f>
        <v>SPE39_HUMAN</v>
      </c>
      <c r="B2024" s="4" t="s">
        <v>16396</v>
      </c>
      <c r="C2024" s="64">
        <v>24</v>
      </c>
      <c r="D2024" s="65">
        <v>0.62</v>
      </c>
      <c r="E2024" s="9">
        <v>2.9</v>
      </c>
      <c r="F2024" s="9">
        <v>4.6900000000000004</v>
      </c>
      <c r="G2024" s="97" t="s">
        <v>37740</v>
      </c>
      <c r="H2024" t="s">
        <v>32</v>
      </c>
      <c r="I2024" s="4" t="s">
        <v>12</v>
      </c>
      <c r="J2024" s="6">
        <v>51.581000000000003</v>
      </c>
      <c r="K2024" s="17" t="s">
        <v>12</v>
      </c>
      <c r="L2024" s="24" t="s">
        <v>37739</v>
      </c>
      <c r="M2024">
        <v>4009</v>
      </c>
    </row>
    <row r="2025" spans="1:13" x14ac:dyDescent="0.25">
      <c r="A2025" s="7" t="str">
        <f>HYPERLINK("http://www.UniProt.org/UniProt/Q9NSG2-3","CA112_HUMAN")</f>
        <v>CA112_HUMAN</v>
      </c>
      <c r="B2025" s="4" t="s">
        <v>16977</v>
      </c>
      <c r="C2025" s="64">
        <v>14</v>
      </c>
      <c r="D2025" s="65">
        <v>0.62</v>
      </c>
      <c r="E2025" s="9">
        <v>1.8</v>
      </c>
      <c r="F2025" s="9">
        <v>2.85</v>
      </c>
      <c r="G2025" s="97" t="s">
        <v>37740</v>
      </c>
      <c r="H2025" t="s">
        <v>12</v>
      </c>
      <c r="I2025" s="4" t="s">
        <v>12</v>
      </c>
      <c r="J2025" s="6">
        <v>59.697000000000003</v>
      </c>
      <c r="K2025" s="17" t="s">
        <v>12</v>
      </c>
      <c r="L2025" s="24" t="s">
        <v>37739</v>
      </c>
      <c r="M2025">
        <v>4156</v>
      </c>
    </row>
    <row r="2026" spans="1:13" x14ac:dyDescent="0.25">
      <c r="A2026" s="7" t="str">
        <f>HYPERLINK("http://www.UniProt.org/UniProt/Q6ZT12","UBR3_HUMAN")</f>
        <v>UBR3_HUMAN</v>
      </c>
      <c r="B2026" s="4" t="s">
        <v>11207</v>
      </c>
      <c r="C2026" s="64">
        <v>14</v>
      </c>
      <c r="D2026" s="65">
        <v>0.62</v>
      </c>
      <c r="E2026" s="9">
        <v>1.7000000000000002</v>
      </c>
      <c r="F2026" s="9">
        <v>2.77</v>
      </c>
      <c r="G2026" s="97" t="s">
        <v>37740</v>
      </c>
      <c r="H2026" t="s">
        <v>32</v>
      </c>
      <c r="I2026" s="4" t="s">
        <v>12</v>
      </c>
      <c r="J2026" s="6">
        <v>212.43</v>
      </c>
      <c r="K2026" s="17" t="s">
        <v>157</v>
      </c>
      <c r="L2026" s="24" t="s">
        <v>37739</v>
      </c>
      <c r="M2026">
        <v>2658</v>
      </c>
    </row>
    <row r="2027" spans="1:13" x14ac:dyDescent="0.25">
      <c r="A2027" s="7" t="str">
        <f>HYPERLINK("http://www.UniProt.org/UniProt/Q7L014","DDX46_HUMAN")</f>
        <v>DDX46_HUMAN</v>
      </c>
      <c r="B2027" s="4" t="s">
        <v>11328</v>
      </c>
      <c r="C2027" s="64">
        <v>110</v>
      </c>
      <c r="D2027" s="65">
        <v>0.61</v>
      </c>
      <c r="E2027" s="9">
        <v>14</v>
      </c>
      <c r="F2027" s="9">
        <v>22.599999999999998</v>
      </c>
      <c r="G2027" s="97" t="s">
        <v>37740</v>
      </c>
      <c r="H2027" t="s">
        <v>92</v>
      </c>
      <c r="I2027" s="4" t="s">
        <v>12</v>
      </c>
      <c r="J2027" s="6">
        <v>117.36</v>
      </c>
      <c r="K2027" s="17" t="s">
        <v>12</v>
      </c>
      <c r="L2027" s="24" t="s">
        <v>37739</v>
      </c>
      <c r="M2027">
        <v>2689</v>
      </c>
    </row>
    <row r="2028" spans="1:13" x14ac:dyDescent="0.25">
      <c r="A2028" s="7" t="str">
        <f>HYPERLINK("http://www.UniProt.org/UniProt/Q9BPY3","F118B_HUMAN")</f>
        <v>F118B_HUMAN</v>
      </c>
      <c r="B2028" s="4" t="s">
        <v>14977</v>
      </c>
      <c r="C2028" s="64">
        <v>91</v>
      </c>
      <c r="D2028" s="65">
        <v>0.61</v>
      </c>
      <c r="E2028" s="9">
        <v>11</v>
      </c>
      <c r="F2028" s="9">
        <v>18.2</v>
      </c>
      <c r="G2028" s="97" t="s">
        <v>37740</v>
      </c>
      <c r="H2028" t="s">
        <v>92</v>
      </c>
      <c r="I2028" s="4" t="s">
        <v>12</v>
      </c>
      <c r="J2028" s="6">
        <v>39.499000000000002</v>
      </c>
      <c r="K2028" s="17" t="s">
        <v>12</v>
      </c>
      <c r="L2028" s="24" t="s">
        <v>37739</v>
      </c>
      <c r="M2028">
        <v>3640</v>
      </c>
    </row>
    <row r="2029" spans="1:13" x14ac:dyDescent="0.25">
      <c r="A2029" s="7" t="str">
        <f>HYPERLINK("http://www.UniProt.org/UniProt/Q9NY27","PP4R2_HUMAN")</f>
        <v>PP4R2_HUMAN</v>
      </c>
      <c r="B2029" s="4" t="s">
        <v>17393</v>
      </c>
      <c r="C2029" s="64">
        <v>260</v>
      </c>
      <c r="D2029" s="65">
        <v>0.6</v>
      </c>
      <c r="E2029" s="9">
        <v>31</v>
      </c>
      <c r="F2029" s="9">
        <v>52</v>
      </c>
      <c r="G2029" s="97" t="s">
        <v>37740</v>
      </c>
      <c r="H2029" t="s">
        <v>69</v>
      </c>
      <c r="I2029" s="4" t="s">
        <v>12</v>
      </c>
      <c r="J2029" s="6">
        <v>46.898000000000003</v>
      </c>
      <c r="K2029" s="17" t="s">
        <v>12</v>
      </c>
      <c r="L2029" s="24" t="s">
        <v>37739</v>
      </c>
      <c r="M2029">
        <v>4263</v>
      </c>
    </row>
    <row r="2030" spans="1:13" x14ac:dyDescent="0.25">
      <c r="A2030" s="7" t="str">
        <f>HYPERLINK("http://www.UniProt.org/UniProt/Q5VIR6-4","VPS53_HUMAN")</f>
        <v>VPS53_HUMAN</v>
      </c>
      <c r="B2030" s="4" t="s">
        <v>10533</v>
      </c>
      <c r="C2030" s="64">
        <v>25</v>
      </c>
      <c r="D2030" s="65">
        <v>0.6</v>
      </c>
      <c r="E2030" s="9">
        <v>2.9999999999999996</v>
      </c>
      <c r="F2030" s="9">
        <v>5.04</v>
      </c>
      <c r="G2030" s="97" t="s">
        <v>37740</v>
      </c>
      <c r="H2030" t="s">
        <v>32</v>
      </c>
      <c r="I2030" s="4" t="s">
        <v>12</v>
      </c>
      <c r="J2030" s="6">
        <v>94.403999999999996</v>
      </c>
      <c r="K2030" s="17" t="s">
        <v>12</v>
      </c>
      <c r="L2030" s="24" t="s">
        <v>37739</v>
      </c>
      <c r="M2030">
        <v>2477</v>
      </c>
    </row>
    <row r="2031" spans="1:13" x14ac:dyDescent="0.25">
      <c r="A2031" s="7" t="str">
        <f>HYPERLINK("http://www.UniProt.org/UniProt/A5PLN9-2","TPC13_HUMAN")</f>
        <v>TPC13_HUMAN</v>
      </c>
      <c r="B2031" s="4" t="s">
        <v>64</v>
      </c>
      <c r="C2031" s="64">
        <v>20</v>
      </c>
      <c r="D2031" s="65">
        <v>0.6</v>
      </c>
      <c r="E2031" s="9">
        <v>2.4</v>
      </c>
      <c r="F2031" s="9">
        <v>4.04</v>
      </c>
      <c r="G2031" s="97" t="s">
        <v>37740</v>
      </c>
      <c r="H2031" t="s">
        <v>12</v>
      </c>
      <c r="I2031" s="4" t="s">
        <v>12</v>
      </c>
      <c r="J2031" s="6">
        <v>45.933999999999997</v>
      </c>
      <c r="K2031" s="17" t="s">
        <v>12</v>
      </c>
      <c r="L2031" s="24" t="s">
        <v>37739</v>
      </c>
      <c r="M2031">
        <v>14</v>
      </c>
    </row>
    <row r="2032" spans="1:13" x14ac:dyDescent="0.25">
      <c r="A2032" s="7" t="str">
        <f>HYPERLINK("http://www.UniProt.org/UniProt/Q92845","KIFA3_HUMAN")</f>
        <v>KIFA3_HUMAN</v>
      </c>
      <c r="B2032" s="4" t="s">
        <v>13491</v>
      </c>
      <c r="C2032" s="64">
        <v>4.4000000000000004</v>
      </c>
      <c r="D2032" s="65">
        <v>0.6</v>
      </c>
      <c r="E2032" s="9">
        <v>0.53999999999999992</v>
      </c>
      <c r="F2032" s="9">
        <v>0.9</v>
      </c>
      <c r="G2032" s="97" t="s">
        <v>37740</v>
      </c>
      <c r="H2032" t="s">
        <v>12</v>
      </c>
      <c r="I2032" s="4" t="s">
        <v>12</v>
      </c>
      <c r="J2032" s="6">
        <v>91.203999999999994</v>
      </c>
      <c r="K2032" s="17" t="s">
        <v>12</v>
      </c>
      <c r="L2032" s="24" t="s">
        <v>37739</v>
      </c>
      <c r="M2032">
        <v>3264</v>
      </c>
    </row>
    <row r="2033" spans="1:13" x14ac:dyDescent="0.25">
      <c r="A2033" s="7" t="str">
        <f>HYPERLINK("http://www.UniProt.org/UniProt/P49368","TCPG_HUMAN")</f>
        <v>TCPG_HUMAN</v>
      </c>
      <c r="B2033" s="4" t="s">
        <v>5902</v>
      </c>
      <c r="C2033" s="65">
        <v>300</v>
      </c>
      <c r="D2033" s="65">
        <v>0.59</v>
      </c>
      <c r="E2033" s="9">
        <v>930</v>
      </c>
      <c r="F2033" s="9">
        <v>1590</v>
      </c>
      <c r="G2033" s="97" t="s">
        <v>37740</v>
      </c>
      <c r="H2033" t="s">
        <v>32</v>
      </c>
      <c r="I2033" s="4" t="s">
        <v>12</v>
      </c>
      <c r="J2033" s="6">
        <v>60.533000000000001</v>
      </c>
      <c r="K2033" s="17" t="s">
        <v>12</v>
      </c>
      <c r="L2033" s="24" t="s">
        <v>37739</v>
      </c>
      <c r="M2033">
        <v>1380</v>
      </c>
    </row>
    <row r="2034" spans="1:13" x14ac:dyDescent="0.25">
      <c r="A2034" s="7" t="str">
        <f>HYPERLINK("http://www.UniProt.org/UniProt/Q15029-2","U5S1_HUMAN")</f>
        <v>U5S1_HUMAN</v>
      </c>
      <c r="B2034" s="4" t="s">
        <v>9320</v>
      </c>
      <c r="C2034" s="64">
        <v>1600</v>
      </c>
      <c r="D2034" s="65">
        <v>0.59</v>
      </c>
      <c r="E2034" s="9">
        <v>200</v>
      </c>
      <c r="F2034" s="9">
        <v>334</v>
      </c>
      <c r="G2034" s="97" t="s">
        <v>37740</v>
      </c>
      <c r="H2034" t="s">
        <v>92</v>
      </c>
      <c r="I2034" s="4" t="s">
        <v>12</v>
      </c>
      <c r="J2034" s="6">
        <v>105.38</v>
      </c>
      <c r="K2034" s="17" t="s">
        <v>12</v>
      </c>
      <c r="L2034" s="24" t="s">
        <v>37739</v>
      </c>
      <c r="M2034">
        <v>2172</v>
      </c>
    </row>
    <row r="2035" spans="1:13" x14ac:dyDescent="0.25">
      <c r="A2035" s="7" t="str">
        <f>HYPERLINK("http://www.UniProt.org/UniProt/Q9GZQ8","MLP3B_HUMAN")</f>
        <v>MLP3B_HUMAN</v>
      </c>
      <c r="B2035" s="4" t="s">
        <v>15773</v>
      </c>
      <c r="C2035" s="64">
        <v>660</v>
      </c>
      <c r="D2035" s="65">
        <v>0.59</v>
      </c>
      <c r="E2035" s="9">
        <v>81</v>
      </c>
      <c r="F2035" s="9">
        <v>138</v>
      </c>
      <c r="G2035" s="97" t="s">
        <v>37740</v>
      </c>
      <c r="H2035" t="s">
        <v>32</v>
      </c>
      <c r="I2035" s="4" t="s">
        <v>12</v>
      </c>
      <c r="J2035" s="6">
        <v>14.688000000000001</v>
      </c>
      <c r="K2035" s="17" t="s">
        <v>12</v>
      </c>
      <c r="L2035" s="24" t="s">
        <v>37739</v>
      </c>
      <c r="M2035">
        <v>16</v>
      </c>
    </row>
    <row r="2036" spans="1:13" x14ac:dyDescent="0.25">
      <c r="A2036" s="7" t="str">
        <f>HYPERLINK("http://www.UniProt.org/UniProt/O75937","DNJC8_HUMAN")</f>
        <v>DNJC8_HUMAN</v>
      </c>
      <c r="B2036" s="4" t="s">
        <v>2039</v>
      </c>
      <c r="C2036" s="64">
        <v>590</v>
      </c>
      <c r="D2036" s="65">
        <v>0.59</v>
      </c>
      <c r="E2036" s="9">
        <v>72</v>
      </c>
      <c r="F2036" s="9">
        <v>123</v>
      </c>
      <c r="G2036" s="97" t="s">
        <v>37740</v>
      </c>
      <c r="H2036" t="s">
        <v>12</v>
      </c>
      <c r="I2036" s="4" t="s">
        <v>12</v>
      </c>
      <c r="J2036" s="6">
        <v>29.841000000000001</v>
      </c>
      <c r="K2036" s="17" t="s">
        <v>12</v>
      </c>
      <c r="L2036" s="24" t="s">
        <v>37739</v>
      </c>
      <c r="M2036">
        <v>519</v>
      </c>
    </row>
    <row r="2037" spans="1:13" x14ac:dyDescent="0.25">
      <c r="A2037" s="7" t="str">
        <f>HYPERLINK("http://www.UniProt.org/UniProt/P60520","GBRL2_HUMAN")</f>
        <v>GBRL2_HUMAN</v>
      </c>
      <c r="B2037" s="4" t="s">
        <v>6819</v>
      </c>
      <c r="C2037" s="64">
        <v>440</v>
      </c>
      <c r="D2037" s="65">
        <v>0.59</v>
      </c>
      <c r="E2037" s="9">
        <v>54</v>
      </c>
      <c r="F2037" s="9">
        <v>90.600000000000009</v>
      </c>
      <c r="G2037" s="97" t="s">
        <v>37740</v>
      </c>
      <c r="H2037" t="s">
        <v>32</v>
      </c>
      <c r="I2037" s="4" t="s">
        <v>12</v>
      </c>
      <c r="J2037" s="6">
        <v>13.667</v>
      </c>
      <c r="K2037" s="17" t="s">
        <v>12</v>
      </c>
      <c r="L2037" s="24" t="s">
        <v>37739</v>
      </c>
      <c r="M2037">
        <v>1595</v>
      </c>
    </row>
    <row r="2038" spans="1:13" x14ac:dyDescent="0.25">
      <c r="A2038" s="7" t="str">
        <f>HYPERLINK("http://www.UniProt.org/UniProt/O43427-2","FIBP_HUMAN")</f>
        <v>FIBP_HUMAN</v>
      </c>
      <c r="B2038" s="4" t="s">
        <v>1123</v>
      </c>
      <c r="C2038" s="64">
        <v>14</v>
      </c>
      <c r="D2038" s="65">
        <v>0.59</v>
      </c>
      <c r="E2038" s="9">
        <v>1.7000000000000002</v>
      </c>
      <c r="F2038" s="9">
        <v>2.91</v>
      </c>
      <c r="G2038" s="97" t="s">
        <v>37740</v>
      </c>
      <c r="H2038" t="s">
        <v>69</v>
      </c>
      <c r="I2038" s="4" t="s">
        <v>12</v>
      </c>
      <c r="J2038" s="6">
        <v>41.21</v>
      </c>
      <c r="K2038" s="17" t="s">
        <v>12</v>
      </c>
      <c r="L2038" s="24" t="s">
        <v>37739</v>
      </c>
      <c r="M2038">
        <v>313</v>
      </c>
    </row>
    <row r="2039" spans="1:13" x14ac:dyDescent="0.25">
      <c r="A2039" s="7" t="str">
        <f>HYPERLINK("http://www.UniProt.org/UniProt/Q86VS8","HOOK3_HUMAN")</f>
        <v>HOOK3_HUMAN</v>
      </c>
      <c r="B2039" s="4" t="s">
        <v>11791</v>
      </c>
      <c r="C2039" s="64">
        <v>9.1</v>
      </c>
      <c r="D2039" s="65">
        <v>0.59</v>
      </c>
      <c r="E2039" s="9">
        <v>1.1000000000000001</v>
      </c>
      <c r="F2039" s="9">
        <v>1.8900000000000001</v>
      </c>
      <c r="G2039" s="97" t="s">
        <v>37740</v>
      </c>
      <c r="H2039" t="s">
        <v>32</v>
      </c>
      <c r="I2039" s="4" t="s">
        <v>12</v>
      </c>
      <c r="J2039" s="6">
        <v>83.125</v>
      </c>
      <c r="K2039" s="17" t="s">
        <v>12</v>
      </c>
      <c r="L2039" s="24" t="s">
        <v>37739</v>
      </c>
      <c r="M2039">
        <v>2815</v>
      </c>
    </row>
    <row r="2040" spans="1:13" x14ac:dyDescent="0.25">
      <c r="A2040" s="7" t="str">
        <f>HYPERLINK("http://www.UniProt.org/UniProt/O95817","BAG3_HUMAN")</f>
        <v>BAG3_HUMAN</v>
      </c>
      <c r="B2040" s="4" t="s">
        <v>2596</v>
      </c>
      <c r="C2040" s="65">
        <v>26</v>
      </c>
      <c r="D2040" s="65">
        <v>0.57999999999999996</v>
      </c>
      <c r="E2040" s="9">
        <v>26</v>
      </c>
      <c r="F2040" s="9">
        <v>44.9</v>
      </c>
      <c r="G2040" s="97" t="s">
        <v>37740</v>
      </c>
      <c r="H2040" t="s">
        <v>12</v>
      </c>
      <c r="I2040" s="4" t="s">
        <v>12</v>
      </c>
      <c r="J2040" s="6">
        <v>61.594000000000001</v>
      </c>
      <c r="K2040" s="17" t="s">
        <v>12</v>
      </c>
      <c r="L2040" s="24" t="s">
        <v>37739</v>
      </c>
      <c r="M2040">
        <v>646</v>
      </c>
    </row>
    <row r="2041" spans="1:13" x14ac:dyDescent="0.25">
      <c r="A2041" s="7" t="str">
        <f>HYPERLINK("http://www.UniProt.org/UniProt/Q9BSB4","ATGA1_HUMAN")</f>
        <v>ATGA1_HUMAN</v>
      </c>
      <c r="B2041" s="4" t="s">
        <v>15169</v>
      </c>
      <c r="C2041" s="64">
        <v>150</v>
      </c>
      <c r="D2041" s="65">
        <v>0.56999999999999995</v>
      </c>
      <c r="E2041" s="9">
        <v>19</v>
      </c>
      <c r="F2041" s="9">
        <v>33.299999999999997</v>
      </c>
      <c r="G2041" s="97" t="s">
        <v>37740</v>
      </c>
      <c r="H2041" t="s">
        <v>32</v>
      </c>
      <c r="I2041" s="4" t="s">
        <v>12</v>
      </c>
      <c r="J2041" s="6">
        <v>25.001999999999999</v>
      </c>
      <c r="K2041" s="17" t="s">
        <v>12</v>
      </c>
      <c r="L2041" s="24" t="s">
        <v>37739</v>
      </c>
      <c r="M2041">
        <v>3687</v>
      </c>
    </row>
    <row r="2042" spans="1:13" x14ac:dyDescent="0.25">
      <c r="A2042" s="7" t="str">
        <f>HYPERLINK("http://www.UniProt.org/UniProt/P62888","RL30_HUMAN")</f>
        <v>RL30_HUMAN</v>
      </c>
      <c r="B2042" s="4" t="s">
        <v>7271</v>
      </c>
      <c r="C2042" s="64">
        <v>160</v>
      </c>
      <c r="D2042" s="65">
        <v>0.56999999999999995</v>
      </c>
      <c r="E2042" s="9">
        <v>19</v>
      </c>
      <c r="F2042" s="9">
        <v>33.6</v>
      </c>
      <c r="G2042" s="97" t="s">
        <v>37740</v>
      </c>
      <c r="H2042" t="s">
        <v>12</v>
      </c>
      <c r="I2042" s="4" t="s">
        <v>40569</v>
      </c>
      <c r="J2042" s="6">
        <v>12.784000000000001</v>
      </c>
      <c r="K2042" s="17" t="s">
        <v>12</v>
      </c>
      <c r="L2042" s="24" t="s">
        <v>37739</v>
      </c>
      <c r="M2042">
        <v>1697</v>
      </c>
    </row>
    <row r="2043" spans="1:13" x14ac:dyDescent="0.25">
      <c r="A2043" s="7" t="str">
        <f>HYPERLINK("http://www.UniProt.org/UniProt/P83436","COG7_HUMAN")</f>
        <v>COG7_HUMAN</v>
      </c>
      <c r="B2043" s="4" t="s">
        <v>7561</v>
      </c>
      <c r="C2043" s="64">
        <v>100</v>
      </c>
      <c r="D2043" s="65">
        <v>0.56999999999999995</v>
      </c>
      <c r="E2043" s="9">
        <v>13</v>
      </c>
      <c r="F2043" s="9">
        <v>22.200000000000003</v>
      </c>
      <c r="G2043" s="97" t="s">
        <v>37740</v>
      </c>
      <c r="H2043" t="s">
        <v>32</v>
      </c>
      <c r="I2043" s="4" t="s">
        <v>12</v>
      </c>
      <c r="J2043" s="6">
        <v>86.343000000000004</v>
      </c>
      <c r="K2043" s="17" t="s">
        <v>12</v>
      </c>
      <c r="L2043" s="24" t="s">
        <v>37739</v>
      </c>
      <c r="M2043">
        <v>1766</v>
      </c>
    </row>
    <row r="2044" spans="1:13" x14ac:dyDescent="0.25">
      <c r="A2044" s="7" t="str">
        <f>HYPERLINK("http://www.UniProt.org/UniProt/Q9UNP9-2","PPIE_HUMAN")</f>
        <v>PPIE_HUMAN</v>
      </c>
      <c r="B2044" s="4" t="s">
        <v>18467</v>
      </c>
      <c r="C2044" s="64">
        <v>58</v>
      </c>
      <c r="D2044" s="65">
        <v>0.56999999999999995</v>
      </c>
      <c r="E2044" s="9">
        <v>7.1000000000000005</v>
      </c>
      <c r="F2044" s="9">
        <v>12.4</v>
      </c>
      <c r="G2044" s="97" t="s">
        <v>37740</v>
      </c>
      <c r="H2044" t="s">
        <v>92</v>
      </c>
      <c r="I2044" s="4" t="s">
        <v>12</v>
      </c>
      <c r="J2044" s="6">
        <v>33.085000000000001</v>
      </c>
      <c r="K2044" s="17" t="s">
        <v>12</v>
      </c>
      <c r="L2044" s="24" t="s">
        <v>37739</v>
      </c>
      <c r="M2044">
        <v>4552</v>
      </c>
    </row>
    <row r="2045" spans="1:13" x14ac:dyDescent="0.25">
      <c r="A2045" s="7" t="str">
        <f>HYPERLINK("http://www.UniProt.org/UniProt/Q9NRD5","PICK1_HUMAN")</f>
        <v>PICK1_HUMAN</v>
      </c>
      <c r="B2045" s="4" t="s">
        <v>16862</v>
      </c>
      <c r="C2045" s="64">
        <v>14</v>
      </c>
      <c r="D2045" s="65">
        <v>0.56999999999999995</v>
      </c>
      <c r="E2045" s="9">
        <v>1.7000000000000002</v>
      </c>
      <c r="F2045" s="9">
        <v>2.93</v>
      </c>
      <c r="G2045" s="97" t="s">
        <v>37740</v>
      </c>
      <c r="H2045" t="s">
        <v>32</v>
      </c>
      <c r="I2045" s="4" t="s">
        <v>12</v>
      </c>
      <c r="J2045" s="6">
        <v>46.6</v>
      </c>
      <c r="K2045" s="17" t="s">
        <v>12</v>
      </c>
      <c r="L2045" s="24" t="s">
        <v>37739</v>
      </c>
      <c r="M2045">
        <v>4125</v>
      </c>
    </row>
    <row r="2046" spans="1:13" x14ac:dyDescent="0.25">
      <c r="A2046" s="7" t="str">
        <f>HYPERLINK("http://www.UniProt.org/UniProt/P46100-2","ATRX_HUMAN")</f>
        <v>ATRX_HUMAN</v>
      </c>
      <c r="B2046" s="4" t="s">
        <v>5638</v>
      </c>
      <c r="C2046" s="64">
        <v>1.3</v>
      </c>
      <c r="D2046" s="65">
        <v>0.56999999999999995</v>
      </c>
      <c r="E2046" s="9">
        <v>0.16</v>
      </c>
      <c r="F2046" s="9">
        <v>0.27500000000000002</v>
      </c>
      <c r="G2046" s="97" t="s">
        <v>37740</v>
      </c>
      <c r="H2046" t="s">
        <v>92</v>
      </c>
      <c r="I2046" s="4" t="s">
        <v>12</v>
      </c>
      <c r="J2046" s="6">
        <v>259.83999999999997</v>
      </c>
      <c r="K2046" s="17" t="s">
        <v>12</v>
      </c>
      <c r="L2046" s="24" t="s">
        <v>37739</v>
      </c>
      <c r="M2046">
        <v>1318</v>
      </c>
    </row>
    <row r="2047" spans="1:13" x14ac:dyDescent="0.25">
      <c r="A2047" s="7" t="str">
        <f>HYPERLINK("http://www.UniProt.org/UniProt/P31947","1433S_HUMAN")</f>
        <v>1433S_HUMAN</v>
      </c>
      <c r="B2047" s="4" t="s">
        <v>4861</v>
      </c>
      <c r="C2047" s="65">
        <v>160</v>
      </c>
      <c r="D2047" s="65">
        <v>0.56000000000000005</v>
      </c>
      <c r="E2047" s="9">
        <v>1800</v>
      </c>
      <c r="F2047" s="9">
        <v>3280</v>
      </c>
      <c r="G2047" s="97" t="s">
        <v>37740</v>
      </c>
      <c r="H2047" t="s">
        <v>69</v>
      </c>
      <c r="I2047" s="4" t="s">
        <v>12</v>
      </c>
      <c r="J2047" s="6">
        <v>27.774000000000001</v>
      </c>
      <c r="K2047" s="17" t="s">
        <v>12</v>
      </c>
      <c r="L2047" s="24" t="s">
        <v>37739</v>
      </c>
      <c r="M2047">
        <v>1151</v>
      </c>
    </row>
    <row r="2048" spans="1:13" x14ac:dyDescent="0.25">
      <c r="A2048" s="7" t="str">
        <f>HYPERLINK("http://www.UniProt.org/UniProt/Q9UK45","LSM7_HUMAN")</f>
        <v>LSM7_HUMAN</v>
      </c>
      <c r="B2048" s="4" t="s">
        <v>18179</v>
      </c>
      <c r="C2048" s="64">
        <v>410</v>
      </c>
      <c r="D2048" s="65">
        <v>0.56000000000000005</v>
      </c>
      <c r="E2048" s="9">
        <v>50</v>
      </c>
      <c r="F2048" s="9">
        <v>90.500000000000014</v>
      </c>
      <c r="G2048" s="97" t="s">
        <v>37740</v>
      </c>
      <c r="H2048" t="s">
        <v>92</v>
      </c>
      <c r="I2048" s="4" t="s">
        <v>12</v>
      </c>
      <c r="J2048" s="6">
        <v>11.602</v>
      </c>
      <c r="K2048" s="17" t="s">
        <v>12</v>
      </c>
      <c r="L2048" s="24" t="s">
        <v>37739</v>
      </c>
      <c r="M2048">
        <v>4475</v>
      </c>
    </row>
    <row r="2049" spans="1:13" x14ac:dyDescent="0.25">
      <c r="A2049" s="7" t="str">
        <f>HYPERLINK("http://www.UniProt.org/UniProt/O15511","ARPC5_HUMAN")</f>
        <v>ARPC5_HUMAN</v>
      </c>
      <c r="B2049" s="4" t="s">
        <v>961</v>
      </c>
      <c r="C2049" s="64">
        <v>200</v>
      </c>
      <c r="D2049" s="65">
        <v>0.56000000000000005</v>
      </c>
      <c r="E2049" s="9">
        <v>25</v>
      </c>
      <c r="F2049" s="9">
        <v>44.6</v>
      </c>
      <c r="G2049" s="97" t="s">
        <v>37740</v>
      </c>
      <c r="H2049" t="s">
        <v>32</v>
      </c>
      <c r="I2049" s="4" t="s">
        <v>12</v>
      </c>
      <c r="J2049" s="6">
        <v>16.32</v>
      </c>
      <c r="K2049" s="17" t="s">
        <v>12</v>
      </c>
      <c r="L2049" s="24" t="s">
        <v>37739</v>
      </c>
      <c r="M2049">
        <v>277</v>
      </c>
    </row>
    <row r="2050" spans="1:13" x14ac:dyDescent="0.25">
      <c r="A2050" s="7" t="str">
        <f>HYPERLINK("http://www.UniProt.org/UniProt/O60921","HUS1_HUMAN")</f>
        <v>HUS1_HUMAN</v>
      </c>
      <c r="B2050" s="4" t="s">
        <v>1622</v>
      </c>
      <c r="C2050" s="64">
        <v>160</v>
      </c>
      <c r="D2050" s="65">
        <v>0.56000000000000005</v>
      </c>
      <c r="E2050" s="9">
        <v>20</v>
      </c>
      <c r="F2050" s="9">
        <v>35.799999999999997</v>
      </c>
      <c r="G2050" s="97" t="s">
        <v>37740</v>
      </c>
      <c r="H2050" t="s">
        <v>69</v>
      </c>
      <c r="I2050" s="4" t="s">
        <v>12</v>
      </c>
      <c r="J2050" s="6">
        <v>31.690999999999999</v>
      </c>
      <c r="K2050" s="17" t="s">
        <v>12</v>
      </c>
      <c r="L2050" s="24" t="s">
        <v>37739</v>
      </c>
      <c r="M2050">
        <v>429</v>
      </c>
    </row>
    <row r="2051" spans="1:13" x14ac:dyDescent="0.25">
      <c r="A2051" s="7" t="str">
        <f>HYPERLINK("http://www.UniProt.org/UniProt/Q9ULV4","COR1C_HUMAN")</f>
        <v>COR1C_HUMAN</v>
      </c>
      <c r="B2051" s="4" t="s">
        <v>18376</v>
      </c>
      <c r="C2051" s="64">
        <v>12</v>
      </c>
      <c r="D2051" s="65">
        <v>0.56000000000000005</v>
      </c>
      <c r="E2051" s="9">
        <v>1.4</v>
      </c>
      <c r="F2051" s="9">
        <v>2.5500000000000003</v>
      </c>
      <c r="G2051" s="97" t="s">
        <v>37740</v>
      </c>
      <c r="H2051" t="s">
        <v>32</v>
      </c>
      <c r="I2051" s="4" t="s">
        <v>12</v>
      </c>
      <c r="J2051" s="6">
        <v>53.247999999999998</v>
      </c>
      <c r="K2051" s="17" t="s">
        <v>12</v>
      </c>
      <c r="L2051" s="24" t="s">
        <v>37739</v>
      </c>
      <c r="M2051">
        <v>4526</v>
      </c>
    </row>
    <row r="2052" spans="1:13" x14ac:dyDescent="0.25">
      <c r="A2052" s="7" t="str">
        <f>HYPERLINK("http://www.UniProt.org/UniProt/Q9BT92","TCHP_HUMAN")</f>
        <v>TCHP_HUMAN</v>
      </c>
      <c r="B2052" s="4" t="s">
        <v>15234</v>
      </c>
      <c r="C2052" s="64">
        <v>9.5</v>
      </c>
      <c r="D2052" s="65">
        <v>0.56000000000000005</v>
      </c>
      <c r="E2052" s="9">
        <v>1.2</v>
      </c>
      <c r="F2052" s="9">
        <v>2.08</v>
      </c>
      <c r="G2052" s="97" t="s">
        <v>37740</v>
      </c>
      <c r="H2052" t="s">
        <v>32</v>
      </c>
      <c r="I2052" s="4" t="s">
        <v>12</v>
      </c>
      <c r="J2052" s="6">
        <v>61.070999999999998</v>
      </c>
      <c r="K2052" s="17" t="s">
        <v>12</v>
      </c>
      <c r="L2052" s="24" t="s">
        <v>37739</v>
      </c>
      <c r="M2052">
        <v>3702</v>
      </c>
    </row>
    <row r="2053" spans="1:13" x14ac:dyDescent="0.25">
      <c r="A2053" s="7" t="str">
        <f>HYPERLINK("http://www.UniProt.org/UniProt/Q9BRG2","SH23A_HUMAN")</f>
        <v>SH23A_HUMAN</v>
      </c>
      <c r="B2053" s="4" t="s">
        <v>15097</v>
      </c>
      <c r="C2053" s="64">
        <v>4.4000000000000004</v>
      </c>
      <c r="D2053" s="65">
        <v>0.56000000000000005</v>
      </c>
      <c r="E2053" s="9">
        <v>0.53999999999999992</v>
      </c>
      <c r="F2053" s="9">
        <v>0.96399999999999997</v>
      </c>
      <c r="G2053" s="97" t="s">
        <v>37740</v>
      </c>
      <c r="H2053" t="s">
        <v>12</v>
      </c>
      <c r="I2053" s="4" t="s">
        <v>12</v>
      </c>
      <c r="J2053" s="6">
        <v>63.091999999999999</v>
      </c>
      <c r="K2053" s="17" t="s">
        <v>12</v>
      </c>
      <c r="L2053" s="24" t="s">
        <v>37739</v>
      </c>
      <c r="M2053">
        <v>3670</v>
      </c>
    </row>
    <row r="2054" spans="1:13" x14ac:dyDescent="0.25">
      <c r="A2054" s="7" t="str">
        <f>HYPERLINK("http://www.UniProt.org/UniProt/Q13347","EIF3I_HUMAN")</f>
        <v>EIF3I_HUMAN</v>
      </c>
      <c r="B2054" s="4" t="s">
        <v>8525</v>
      </c>
      <c r="C2054" s="64">
        <v>2800</v>
      </c>
      <c r="D2054" s="65">
        <v>0.55000000000000004</v>
      </c>
      <c r="E2054" s="9">
        <v>340</v>
      </c>
      <c r="F2054" s="9">
        <v>614</v>
      </c>
      <c r="G2054" s="97" t="s">
        <v>37740</v>
      </c>
      <c r="H2054" t="s">
        <v>32</v>
      </c>
      <c r="I2054" s="4" t="s">
        <v>12</v>
      </c>
      <c r="J2054" s="6">
        <v>36.500999999999998</v>
      </c>
      <c r="K2054" s="17" t="s">
        <v>12</v>
      </c>
      <c r="L2054" s="24" t="s">
        <v>37739</v>
      </c>
      <c r="M2054">
        <v>1993</v>
      </c>
    </row>
    <row r="2055" spans="1:13" x14ac:dyDescent="0.25">
      <c r="A2055" s="7" t="str">
        <f>HYPERLINK("http://www.UniProt.org/UniProt/Q53HC9","TSSC1_HUMAN")</f>
        <v>TSSC1_HUMAN</v>
      </c>
      <c r="B2055" s="4" t="s">
        <v>10205</v>
      </c>
      <c r="C2055" s="64">
        <v>170</v>
      </c>
      <c r="D2055" s="65">
        <v>0.55000000000000004</v>
      </c>
      <c r="E2055" s="9">
        <v>21</v>
      </c>
      <c r="F2055" s="9">
        <v>38.800000000000004</v>
      </c>
      <c r="G2055" s="97" t="s">
        <v>37740</v>
      </c>
      <c r="H2055" t="s">
        <v>12</v>
      </c>
      <c r="I2055" s="4" t="s">
        <v>12</v>
      </c>
      <c r="J2055" s="6">
        <v>43.603000000000002</v>
      </c>
      <c r="K2055" s="17" t="s">
        <v>12</v>
      </c>
      <c r="L2055" s="24" t="s">
        <v>37739</v>
      </c>
      <c r="M2055">
        <v>2384</v>
      </c>
    </row>
    <row r="2056" spans="1:13" x14ac:dyDescent="0.25">
      <c r="A2056" s="7" t="str">
        <f>HYPERLINK("http://www.UniProt.org/UniProt/Q9UMX0","UBQL1_HUMAN")</f>
        <v>UBQL1_HUMAN</v>
      </c>
      <c r="B2056" s="4" t="s">
        <v>18410</v>
      </c>
      <c r="C2056" s="64">
        <v>160</v>
      </c>
      <c r="D2056" s="65">
        <v>0.55000000000000004</v>
      </c>
      <c r="E2056" s="9">
        <v>20</v>
      </c>
      <c r="F2056" s="9">
        <v>36.299999999999997</v>
      </c>
      <c r="G2056" s="97" t="s">
        <v>37740</v>
      </c>
      <c r="H2056" t="s">
        <v>69</v>
      </c>
      <c r="I2056" s="4" t="s">
        <v>12</v>
      </c>
      <c r="J2056" s="6">
        <v>62.518000000000001</v>
      </c>
      <c r="K2056" s="17" t="s">
        <v>12</v>
      </c>
      <c r="L2056" s="24" t="s">
        <v>37739</v>
      </c>
      <c r="M2056">
        <v>4536</v>
      </c>
    </row>
    <row r="2057" spans="1:13" x14ac:dyDescent="0.25">
      <c r="A2057" s="7" t="str">
        <f>HYPERLINK("http://www.UniProt.org/UniProt/O60256","KPRB_HUMAN")</f>
        <v>KPRB_HUMAN</v>
      </c>
      <c r="B2057" s="4" t="s">
        <v>1365</v>
      </c>
      <c r="C2057" s="64">
        <v>45</v>
      </c>
      <c r="D2057" s="65">
        <v>0.55000000000000004</v>
      </c>
      <c r="E2057" s="9">
        <v>5.5</v>
      </c>
      <c r="F2057" s="9">
        <v>10</v>
      </c>
      <c r="G2057" s="97" t="s">
        <v>37740</v>
      </c>
      <c r="H2057" t="s">
        <v>12</v>
      </c>
      <c r="I2057" s="4" t="s">
        <v>12</v>
      </c>
      <c r="J2057" s="6">
        <v>40.924999999999997</v>
      </c>
      <c r="K2057" s="17" t="s">
        <v>12</v>
      </c>
      <c r="L2057" s="24" t="s">
        <v>37739</v>
      </c>
      <c r="M2057">
        <v>366</v>
      </c>
    </row>
    <row r="2058" spans="1:13" x14ac:dyDescent="0.25">
      <c r="A2058" s="7" t="str">
        <f>HYPERLINK("http://www.UniProt.org/UniProt/Q8WWM7-6","ATX2L_HUMAN")</f>
        <v>ATX2L_HUMAN</v>
      </c>
      <c r="B2058" s="4" t="s">
        <v>13220</v>
      </c>
      <c r="C2058" s="64">
        <v>28</v>
      </c>
      <c r="D2058" s="65">
        <v>0.55000000000000004</v>
      </c>
      <c r="E2058" s="9">
        <v>3.4000000000000004</v>
      </c>
      <c r="F2058" s="9">
        <v>6.2200000000000006</v>
      </c>
      <c r="G2058" s="97" t="s">
        <v>37740</v>
      </c>
      <c r="H2058" t="s">
        <v>32</v>
      </c>
      <c r="I2058" s="4" t="s">
        <v>12</v>
      </c>
      <c r="J2058" s="6">
        <v>102.89</v>
      </c>
      <c r="K2058" s="17" t="s">
        <v>12</v>
      </c>
      <c r="L2058" s="24" t="s">
        <v>37739</v>
      </c>
      <c r="M2058">
        <v>3197</v>
      </c>
    </row>
    <row r="2059" spans="1:13" x14ac:dyDescent="0.25">
      <c r="A2059" s="7" t="str">
        <f>HYPERLINK("http://www.UniProt.org/UniProt/Q9C0D3","ZY11B_HUMAN")</f>
        <v>ZY11B_HUMAN</v>
      </c>
      <c r="B2059" s="4" t="s">
        <v>15733</v>
      </c>
      <c r="C2059" s="64">
        <v>27</v>
      </c>
      <c r="D2059" s="65">
        <v>0.55000000000000004</v>
      </c>
      <c r="E2059" s="9">
        <v>3.3</v>
      </c>
      <c r="F2059" s="9">
        <v>5.94</v>
      </c>
      <c r="G2059" s="97" t="s">
        <v>37740</v>
      </c>
      <c r="H2059" t="s">
        <v>12</v>
      </c>
      <c r="I2059" s="4" t="s">
        <v>12</v>
      </c>
      <c r="J2059" s="6">
        <v>83.92</v>
      </c>
      <c r="K2059" s="17" t="s">
        <v>12</v>
      </c>
      <c r="L2059" s="24" t="s">
        <v>37739</v>
      </c>
      <c r="M2059">
        <v>3831</v>
      </c>
    </row>
    <row r="2060" spans="1:13" x14ac:dyDescent="0.25">
      <c r="A2060" s="7" t="str">
        <f>HYPERLINK("http://www.UniProt.org/UniProt/Q9NX07","TSAP1_HUMAN")</f>
        <v>TSAP1_HUMAN</v>
      </c>
      <c r="B2060" s="4" t="s">
        <v>17293</v>
      </c>
      <c r="C2060" s="64">
        <v>9.6999999999999993</v>
      </c>
      <c r="D2060" s="65">
        <v>0.55000000000000004</v>
      </c>
      <c r="E2060" s="9">
        <v>1.2</v>
      </c>
      <c r="F2060" s="9">
        <v>2.1599999999999997</v>
      </c>
      <c r="G2060" s="97" t="s">
        <v>37740</v>
      </c>
      <c r="H2060" t="s">
        <v>69</v>
      </c>
      <c r="I2060" s="4" t="s">
        <v>12</v>
      </c>
      <c r="J2060" s="6">
        <v>32.497999999999998</v>
      </c>
      <c r="K2060" s="17" t="s">
        <v>12</v>
      </c>
      <c r="L2060" s="24" t="s">
        <v>37739</v>
      </c>
      <c r="M2060">
        <v>4238</v>
      </c>
    </row>
    <row r="2061" spans="1:13" x14ac:dyDescent="0.25">
      <c r="A2061" s="7" t="str">
        <f>HYPERLINK("http://www.UniProt.org/UniProt/Q9P227-2","RHG23_HUMAN")</f>
        <v>RHG23_HUMAN</v>
      </c>
      <c r="B2061" s="4" t="s">
        <v>17668</v>
      </c>
      <c r="C2061" s="64">
        <v>4.2</v>
      </c>
      <c r="D2061" s="65">
        <v>0.55000000000000004</v>
      </c>
      <c r="E2061" s="9">
        <v>0.51</v>
      </c>
      <c r="F2061" s="9">
        <v>0.91600000000000004</v>
      </c>
      <c r="G2061" s="97" t="s">
        <v>37740</v>
      </c>
      <c r="H2061" t="s">
        <v>12</v>
      </c>
      <c r="I2061" s="4" t="s">
        <v>12</v>
      </c>
      <c r="J2061" s="6">
        <v>125.71</v>
      </c>
      <c r="K2061" s="17" t="s">
        <v>12</v>
      </c>
      <c r="L2061" s="24" t="s">
        <v>37739</v>
      </c>
      <c r="M2061">
        <v>4336</v>
      </c>
    </row>
    <row r="2062" spans="1:13" x14ac:dyDescent="0.25">
      <c r="A2062" s="7" t="str">
        <f>HYPERLINK("http://www.UniProt.org/UniProt/P05388","RLA0_HUMAN")</f>
        <v>RLA0_HUMAN</v>
      </c>
      <c r="B2062" s="4" t="s">
        <v>2948</v>
      </c>
      <c r="C2062" s="64">
        <v>2000</v>
      </c>
      <c r="D2062" s="65">
        <v>0.54</v>
      </c>
      <c r="E2062" s="9">
        <v>240</v>
      </c>
      <c r="F2062" s="9">
        <v>456</v>
      </c>
      <c r="G2062" s="97" t="s">
        <v>37740</v>
      </c>
      <c r="H2062" t="s">
        <v>69</v>
      </c>
      <c r="I2062" s="4" t="s">
        <v>12</v>
      </c>
      <c r="J2062" s="6">
        <v>34.273000000000003</v>
      </c>
      <c r="K2062" s="17" t="s">
        <v>12</v>
      </c>
      <c r="L2062" s="24" t="s">
        <v>37739</v>
      </c>
      <c r="M2062">
        <v>726</v>
      </c>
    </row>
    <row r="2063" spans="1:13" x14ac:dyDescent="0.25">
      <c r="A2063" s="7" t="str">
        <f>HYPERLINK("http://www.UniProt.org/UniProt/Q9NNW5","WDR6_HUMAN")</f>
        <v>WDR6_HUMAN</v>
      </c>
      <c r="B2063" s="4" t="s">
        <v>16654</v>
      </c>
      <c r="C2063" s="64">
        <v>170</v>
      </c>
      <c r="D2063" s="65">
        <v>0.54</v>
      </c>
      <c r="E2063" s="9">
        <v>21</v>
      </c>
      <c r="F2063" s="9">
        <v>39.199999999999996</v>
      </c>
      <c r="G2063" s="97" t="s">
        <v>37740</v>
      </c>
      <c r="H2063" t="s">
        <v>32</v>
      </c>
      <c r="I2063" s="4" t="s">
        <v>12</v>
      </c>
      <c r="J2063" s="6">
        <v>121.72</v>
      </c>
      <c r="K2063" s="17" t="s">
        <v>12</v>
      </c>
      <c r="L2063" s="24" t="s">
        <v>37739</v>
      </c>
      <c r="M2063">
        <v>4074</v>
      </c>
    </row>
    <row r="2064" spans="1:13" x14ac:dyDescent="0.25">
      <c r="A2064" s="7" t="str">
        <f>HYPERLINK("http://www.UniProt.org/UniProt/A6NFI3","ZN316_HUMAN")</f>
        <v>ZN316_HUMAN</v>
      </c>
      <c r="B2064" s="4" t="s">
        <v>91</v>
      </c>
      <c r="C2064" s="64">
        <v>7.2</v>
      </c>
      <c r="D2064" s="65">
        <v>0.54</v>
      </c>
      <c r="E2064" s="9">
        <v>0.88</v>
      </c>
      <c r="F2064" s="9">
        <v>1.62</v>
      </c>
      <c r="G2064" s="97" t="s">
        <v>37740</v>
      </c>
      <c r="H2064" t="s">
        <v>92</v>
      </c>
      <c r="I2064" s="4" t="s">
        <v>12</v>
      </c>
      <c r="J2064" s="6">
        <v>108.44</v>
      </c>
      <c r="K2064" s="17" t="s">
        <v>12</v>
      </c>
      <c r="L2064" s="24" t="s">
        <v>37739</v>
      </c>
      <c r="M2064">
        <v>22</v>
      </c>
    </row>
    <row r="2065" spans="1:13" x14ac:dyDescent="0.25">
      <c r="A2065" s="7" t="str">
        <f>HYPERLINK("http://www.UniProt.org/UniProt/Q9P2K8-2","E2AK4_HUMAN")</f>
        <v>E2AK4_HUMAN</v>
      </c>
      <c r="B2065" s="4" t="s">
        <v>17719</v>
      </c>
      <c r="C2065" s="64">
        <v>4.0999999999999996</v>
      </c>
      <c r="D2065" s="65">
        <v>0.54</v>
      </c>
      <c r="E2065" s="9">
        <v>0.5</v>
      </c>
      <c r="F2065" s="9">
        <v>0.92200000000000004</v>
      </c>
      <c r="G2065" s="97" t="s">
        <v>37740</v>
      </c>
      <c r="H2065" t="s">
        <v>12</v>
      </c>
      <c r="I2065" s="4" t="s">
        <v>12</v>
      </c>
      <c r="J2065" s="6">
        <v>183.71</v>
      </c>
      <c r="K2065" s="17" t="s">
        <v>12</v>
      </c>
      <c r="L2065" s="24" t="s">
        <v>37739</v>
      </c>
      <c r="M2065">
        <v>4353</v>
      </c>
    </row>
    <row r="2066" spans="1:13" x14ac:dyDescent="0.25">
      <c r="A2066" s="7" t="str">
        <f>HYPERLINK("http://www.UniProt.org/UniProt/P19338","NUCL_HUMAN")</f>
        <v>NUCL_HUMAN</v>
      </c>
      <c r="B2066" s="4" t="s">
        <v>3975</v>
      </c>
      <c r="C2066" s="65">
        <v>99</v>
      </c>
      <c r="D2066" s="65">
        <v>0.53</v>
      </c>
      <c r="E2066" s="9">
        <v>160</v>
      </c>
      <c r="F2066" s="9">
        <v>303</v>
      </c>
      <c r="G2066" s="97" t="s">
        <v>37740</v>
      </c>
      <c r="H2066" t="s">
        <v>69</v>
      </c>
      <c r="I2066" s="4" t="s">
        <v>12</v>
      </c>
      <c r="J2066" s="6">
        <v>76.613</v>
      </c>
      <c r="K2066" s="17" t="s">
        <v>12</v>
      </c>
      <c r="L2066" s="24" t="s">
        <v>37739</v>
      </c>
      <c r="M2066">
        <v>953</v>
      </c>
    </row>
    <row r="2067" spans="1:13" x14ac:dyDescent="0.25">
      <c r="A2067" s="7" t="str">
        <f>HYPERLINK("http://www.UniProt.org/UniProt/Q8TEQ6","GEMI5_HUMAN")</f>
        <v>GEMI5_HUMAN</v>
      </c>
      <c r="B2067" s="4" t="s">
        <v>13002</v>
      </c>
      <c r="C2067" s="64">
        <v>150</v>
      </c>
      <c r="D2067" s="65">
        <v>0.53</v>
      </c>
      <c r="E2067" s="9">
        <v>18</v>
      </c>
      <c r="F2067" s="9">
        <v>33.800000000000004</v>
      </c>
      <c r="G2067" s="97" t="s">
        <v>37740</v>
      </c>
      <c r="H2067" t="s">
        <v>69</v>
      </c>
      <c r="I2067" s="4" t="s">
        <v>12</v>
      </c>
      <c r="J2067" s="6">
        <v>168.59</v>
      </c>
      <c r="K2067" s="17" t="s">
        <v>12</v>
      </c>
      <c r="L2067" s="24" t="s">
        <v>37739</v>
      </c>
      <c r="M2067">
        <v>3141</v>
      </c>
    </row>
    <row r="2068" spans="1:13" x14ac:dyDescent="0.25">
      <c r="A2068" s="7" t="str">
        <f>HYPERLINK("http://www.UniProt.org/UniProt/P53367-2","ARFP1_HUMAN")</f>
        <v>ARFP1_HUMAN</v>
      </c>
      <c r="B2068" s="4" t="s">
        <v>6437</v>
      </c>
      <c r="C2068" s="64">
        <v>140</v>
      </c>
      <c r="D2068" s="65">
        <v>0.53</v>
      </c>
      <c r="E2068" s="9">
        <v>17</v>
      </c>
      <c r="F2068" s="9">
        <v>31.900000000000002</v>
      </c>
      <c r="G2068" s="97" t="s">
        <v>37740</v>
      </c>
      <c r="H2068" t="s">
        <v>12</v>
      </c>
      <c r="I2068" s="4" t="s">
        <v>12</v>
      </c>
      <c r="J2068" s="6">
        <v>38.597999999999999</v>
      </c>
      <c r="K2068" s="17" t="s">
        <v>12</v>
      </c>
      <c r="L2068" s="24" t="s">
        <v>37739</v>
      </c>
      <c r="M2068">
        <v>1507</v>
      </c>
    </row>
    <row r="2069" spans="1:13" x14ac:dyDescent="0.25">
      <c r="A2069" s="7" t="str">
        <f>HYPERLINK("http://www.UniProt.org/UniProt/Q9NRD1","FBX6_HUMAN")</f>
        <v>FBX6_HUMAN</v>
      </c>
      <c r="B2069" s="4" t="s">
        <v>16858</v>
      </c>
      <c r="C2069" s="64">
        <v>11</v>
      </c>
      <c r="D2069" s="65">
        <v>0.53</v>
      </c>
      <c r="E2069" s="9">
        <v>1.2999999999999998</v>
      </c>
      <c r="F2069" s="9">
        <v>2.5300000000000002</v>
      </c>
      <c r="G2069" s="97" t="s">
        <v>37740</v>
      </c>
      <c r="H2069" t="s">
        <v>32</v>
      </c>
      <c r="I2069" s="4" t="s">
        <v>12</v>
      </c>
      <c r="J2069" s="6">
        <v>33.932000000000002</v>
      </c>
      <c r="K2069" s="17" t="s">
        <v>12</v>
      </c>
      <c r="L2069" s="24" t="s">
        <v>37739</v>
      </c>
      <c r="M2069">
        <v>4124</v>
      </c>
    </row>
    <row r="2070" spans="1:13" x14ac:dyDescent="0.25">
      <c r="A2070" s="7" t="str">
        <f>HYPERLINK("http://www.UniProt.org/UniProt/Q27J81-2","INF2_HUMAN")</f>
        <v>INF2_HUMAN</v>
      </c>
      <c r="B2070" s="4" t="s">
        <v>9937</v>
      </c>
      <c r="C2070" s="64">
        <v>110</v>
      </c>
      <c r="D2070" s="65">
        <v>0.52</v>
      </c>
      <c r="E2070" s="9">
        <v>13</v>
      </c>
      <c r="F2070" s="9">
        <v>25.1</v>
      </c>
      <c r="G2070" s="97" t="s">
        <v>37740</v>
      </c>
      <c r="H2070" t="s">
        <v>32</v>
      </c>
      <c r="I2070" s="4" t="s">
        <v>12</v>
      </c>
      <c r="J2070" s="6">
        <v>134.62</v>
      </c>
      <c r="K2070" s="17" t="s">
        <v>12</v>
      </c>
      <c r="L2070" s="24" t="s">
        <v>37739</v>
      </c>
      <c r="M2070">
        <v>2313</v>
      </c>
    </row>
    <row r="2071" spans="1:13" x14ac:dyDescent="0.25">
      <c r="A2071" s="7" t="str">
        <f>HYPERLINK("http://www.UniProt.org/UniProt/Q9NZ32","ARP10_HUMAN")</f>
        <v>ARP10_HUMAN</v>
      </c>
      <c r="B2071" s="4" t="s">
        <v>17506</v>
      </c>
      <c r="C2071" s="64">
        <v>48</v>
      </c>
      <c r="D2071" s="65">
        <v>0.52</v>
      </c>
      <c r="E2071" s="9">
        <v>5.9</v>
      </c>
      <c r="F2071" s="9">
        <v>11.4</v>
      </c>
      <c r="G2071" s="97" t="s">
        <v>37740</v>
      </c>
      <c r="H2071" t="s">
        <v>32</v>
      </c>
      <c r="I2071" s="4" t="s">
        <v>12</v>
      </c>
      <c r="J2071" s="6">
        <v>46.305999999999997</v>
      </c>
      <c r="K2071" s="17" t="s">
        <v>12</v>
      </c>
      <c r="L2071" s="24" t="s">
        <v>37739</v>
      </c>
      <c r="M2071">
        <v>4290</v>
      </c>
    </row>
    <row r="2072" spans="1:13" x14ac:dyDescent="0.25">
      <c r="A2072" s="7" t="str">
        <f>HYPERLINK("http://www.UniProt.org/UniProt/Q9H7E9","CH033_HUMAN")</f>
        <v>CH033_HUMAN</v>
      </c>
      <c r="B2072" s="4" t="s">
        <v>16284</v>
      </c>
      <c r="C2072" s="64">
        <v>9.1999999999999993</v>
      </c>
      <c r="D2072" s="65">
        <v>0.52</v>
      </c>
      <c r="E2072" s="9">
        <v>1.1000000000000001</v>
      </c>
      <c r="F2072" s="9">
        <v>2.13</v>
      </c>
      <c r="G2072" s="97" t="s">
        <v>37740</v>
      </c>
      <c r="H2072" t="s">
        <v>12</v>
      </c>
      <c r="I2072" s="4" t="s">
        <v>40569</v>
      </c>
      <c r="J2072" s="6">
        <v>24.992000000000001</v>
      </c>
      <c r="K2072" s="17" t="s">
        <v>12</v>
      </c>
      <c r="L2072" s="24" t="s">
        <v>37739</v>
      </c>
      <c r="M2072">
        <v>3980</v>
      </c>
    </row>
    <row r="2073" spans="1:13" x14ac:dyDescent="0.25">
      <c r="A2073" s="7" t="str">
        <f>HYPERLINK("http://www.UniProt.org/UniProt/P51532-5","SMCA4_HUMAN")</f>
        <v>SMCA4_HUMAN</v>
      </c>
      <c r="B2073" s="4" t="s">
        <v>6209</v>
      </c>
      <c r="C2073" s="64">
        <v>3.5</v>
      </c>
      <c r="D2073" s="65">
        <v>0.52</v>
      </c>
      <c r="E2073" s="9">
        <v>0.42</v>
      </c>
      <c r="F2073" s="9">
        <v>0.80400000000000005</v>
      </c>
      <c r="G2073" s="97" t="s">
        <v>37740</v>
      </c>
      <c r="H2073" t="s">
        <v>92</v>
      </c>
      <c r="I2073" s="4" t="s">
        <v>12</v>
      </c>
      <c r="J2073" s="6">
        <v>181.26</v>
      </c>
      <c r="K2073" s="17" t="s">
        <v>12</v>
      </c>
      <c r="L2073" s="24" t="s">
        <v>37739</v>
      </c>
      <c r="M2073">
        <v>1454</v>
      </c>
    </row>
    <row r="2074" spans="1:13" x14ac:dyDescent="0.25">
      <c r="A2074" s="7" t="str">
        <f>HYPERLINK("http://www.UniProt.org/UniProt/Q09028-3","RBBP4_HUMAN")</f>
        <v>RBBP4_HUMAN</v>
      </c>
      <c r="B2074" s="4" t="s">
        <v>8141</v>
      </c>
      <c r="C2074" s="64">
        <v>1200</v>
      </c>
      <c r="D2074" s="65">
        <v>0.51</v>
      </c>
      <c r="E2074" s="9">
        <v>150</v>
      </c>
      <c r="F2074" s="9">
        <v>292</v>
      </c>
      <c r="G2074" s="97" t="s">
        <v>37740</v>
      </c>
      <c r="H2074" t="s">
        <v>92</v>
      </c>
      <c r="I2074" s="4" t="s">
        <v>12</v>
      </c>
      <c r="J2074" s="6">
        <v>46.158000000000001</v>
      </c>
      <c r="K2074" s="17" t="s">
        <v>12</v>
      </c>
      <c r="L2074" s="24" t="s">
        <v>37739</v>
      </c>
      <c r="M2074">
        <v>1903</v>
      </c>
    </row>
    <row r="2075" spans="1:13" x14ac:dyDescent="0.25">
      <c r="A2075" s="7" t="str">
        <f>HYPERLINK("http://www.UniProt.org/UniProt/P47755","CAZA2_HUMAN")</f>
        <v>CAZA2_HUMAN</v>
      </c>
      <c r="B2075" s="4" t="s">
        <v>5742</v>
      </c>
      <c r="C2075" s="64">
        <v>900</v>
      </c>
      <c r="D2075" s="65">
        <v>0.51</v>
      </c>
      <c r="E2075" s="9">
        <v>110</v>
      </c>
      <c r="F2075" s="9">
        <v>218</v>
      </c>
      <c r="G2075" s="97" t="s">
        <v>37740</v>
      </c>
      <c r="H2075" t="s">
        <v>12</v>
      </c>
      <c r="I2075" s="4" t="s">
        <v>12</v>
      </c>
      <c r="J2075" s="6">
        <v>32.948999999999998</v>
      </c>
      <c r="K2075" s="17" t="s">
        <v>12</v>
      </c>
      <c r="L2075" s="24" t="s">
        <v>37739</v>
      </c>
      <c r="M2075">
        <v>1341</v>
      </c>
    </row>
    <row r="2076" spans="1:13" x14ac:dyDescent="0.25">
      <c r="A2076" s="7" t="str">
        <f>HYPERLINK("http://www.UniProt.org/UniProt/O95163","ELP1_HUMAN")</f>
        <v>ELP1_HUMAN</v>
      </c>
      <c r="B2076" s="4" t="s">
        <v>2286</v>
      </c>
      <c r="C2076" s="64">
        <v>640</v>
      </c>
      <c r="D2076" s="65">
        <v>0.51</v>
      </c>
      <c r="E2076" s="9">
        <v>78</v>
      </c>
      <c r="F2076" s="9">
        <v>154</v>
      </c>
      <c r="G2076" s="97" t="s">
        <v>37740</v>
      </c>
      <c r="H2076" t="s">
        <v>69</v>
      </c>
      <c r="I2076" s="4" t="s">
        <v>12</v>
      </c>
      <c r="J2076" s="6">
        <v>150.25</v>
      </c>
      <c r="K2076" s="17" t="s">
        <v>12</v>
      </c>
      <c r="L2076" s="24" t="s">
        <v>37739</v>
      </c>
      <c r="M2076">
        <v>576</v>
      </c>
    </row>
    <row r="2077" spans="1:13" x14ac:dyDescent="0.25">
      <c r="A2077" s="7" t="str">
        <f>HYPERLINK("http://www.UniProt.org/UniProt/Q96QK1","VPS35_HUMAN")</f>
        <v>VPS35_HUMAN</v>
      </c>
      <c r="B2077" s="4" t="s">
        <v>14596</v>
      </c>
      <c r="C2077" s="64">
        <v>640</v>
      </c>
      <c r="D2077" s="65">
        <v>0.51</v>
      </c>
      <c r="E2077" s="9">
        <v>78</v>
      </c>
      <c r="F2077" s="9">
        <v>153</v>
      </c>
      <c r="G2077" s="97" t="s">
        <v>37740</v>
      </c>
      <c r="H2077" t="s">
        <v>32</v>
      </c>
      <c r="I2077" s="4" t="s">
        <v>12</v>
      </c>
      <c r="J2077" s="6">
        <v>91.706000000000003</v>
      </c>
      <c r="K2077" s="17" t="s">
        <v>12</v>
      </c>
      <c r="L2077" s="24" t="s">
        <v>37739</v>
      </c>
      <c r="M2077">
        <v>3548</v>
      </c>
    </row>
    <row r="2078" spans="1:13" x14ac:dyDescent="0.25">
      <c r="A2078" s="7" t="str">
        <f>HYPERLINK("http://www.UniProt.org/UniProt/Q8IUR0","TPPC5_HUMAN")</f>
        <v>TPPC5_HUMAN</v>
      </c>
      <c r="B2078" s="4" t="s">
        <v>11955</v>
      </c>
      <c r="C2078" s="64">
        <v>370</v>
      </c>
      <c r="D2078" s="65">
        <v>0.51</v>
      </c>
      <c r="E2078" s="9">
        <v>46</v>
      </c>
      <c r="F2078" s="9">
        <v>90.100000000000009</v>
      </c>
      <c r="G2078" s="97" t="s">
        <v>37740</v>
      </c>
      <c r="H2078" t="s">
        <v>32</v>
      </c>
      <c r="I2078" s="4" t="s">
        <v>12</v>
      </c>
      <c r="J2078" s="6">
        <v>20.783000000000001</v>
      </c>
      <c r="K2078" s="17" t="s">
        <v>12</v>
      </c>
      <c r="L2078" s="24" t="s">
        <v>37739</v>
      </c>
      <c r="M2078">
        <v>2864</v>
      </c>
    </row>
    <row r="2079" spans="1:13" x14ac:dyDescent="0.25">
      <c r="A2079" s="7" t="str">
        <f>HYPERLINK("http://www.UniProt.org/UniProt/O60826","CCD22_HUMAN")</f>
        <v>CCD22_HUMAN</v>
      </c>
      <c r="B2079" s="4" t="s">
        <v>1578</v>
      </c>
      <c r="C2079" s="64">
        <v>120</v>
      </c>
      <c r="D2079" s="65">
        <v>0.51</v>
      </c>
      <c r="E2079" s="9">
        <v>14</v>
      </c>
      <c r="F2079" s="9">
        <v>27.7</v>
      </c>
      <c r="G2079" s="97" t="s">
        <v>37740</v>
      </c>
      <c r="H2079" t="s">
        <v>12</v>
      </c>
      <c r="I2079" s="4" t="s">
        <v>12</v>
      </c>
      <c r="J2079" s="6">
        <v>70.754999999999995</v>
      </c>
      <c r="K2079" s="17" t="s">
        <v>12</v>
      </c>
      <c r="L2079" s="24" t="s">
        <v>37739</v>
      </c>
      <c r="M2079">
        <v>419</v>
      </c>
    </row>
    <row r="2080" spans="1:13" x14ac:dyDescent="0.25">
      <c r="A2080" s="7" t="str">
        <f>HYPERLINK("http://www.UniProt.org/UniProt/Q9UL15","BAG5_HUMAN")</f>
        <v>BAG5_HUMAN</v>
      </c>
      <c r="B2080" s="4" t="s">
        <v>18296</v>
      </c>
      <c r="C2080" s="64">
        <v>16</v>
      </c>
      <c r="D2080" s="65">
        <v>0.51</v>
      </c>
      <c r="E2080" s="9">
        <v>1.9000000000000001</v>
      </c>
      <c r="F2080" s="9">
        <v>3.81</v>
      </c>
      <c r="G2080" s="97" t="s">
        <v>37740</v>
      </c>
      <c r="H2080" t="s">
        <v>12</v>
      </c>
      <c r="I2080" s="4" t="s">
        <v>12</v>
      </c>
      <c r="J2080" s="6">
        <v>51.198999999999998</v>
      </c>
      <c r="K2080" s="17" t="s">
        <v>12</v>
      </c>
      <c r="L2080" s="24" t="s">
        <v>37739</v>
      </c>
      <c r="M2080">
        <v>4503</v>
      </c>
    </row>
    <row r="2081" spans="1:13" x14ac:dyDescent="0.25">
      <c r="A2081" s="7" t="str">
        <f>HYPERLINK("http://www.UniProt.org/UniProt/P60842","IF4A1_HUMAN")</f>
        <v>IF4A1_HUMAN</v>
      </c>
      <c r="B2081" s="4" t="s">
        <v>6831</v>
      </c>
      <c r="C2081" s="65">
        <v>52</v>
      </c>
      <c r="D2081" s="65">
        <v>0.5</v>
      </c>
      <c r="E2081" s="9">
        <v>1900</v>
      </c>
      <c r="F2081" s="9">
        <v>3770</v>
      </c>
      <c r="G2081" s="97" t="s">
        <v>37740</v>
      </c>
      <c r="H2081" t="s">
        <v>12</v>
      </c>
      <c r="I2081" s="4" t="s">
        <v>12</v>
      </c>
      <c r="J2081" s="6">
        <v>46.152999999999999</v>
      </c>
      <c r="K2081" s="17" t="s">
        <v>12</v>
      </c>
      <c r="L2081" s="24" t="s">
        <v>37739</v>
      </c>
      <c r="M2081">
        <v>1598</v>
      </c>
    </row>
    <row r="2082" spans="1:13" x14ac:dyDescent="0.25">
      <c r="A2082" s="7" t="str">
        <f>HYPERLINK("http://www.UniProt.org/UniProt/Q9P265","DIP2B_HUMAN")</f>
        <v>DIP2B_HUMAN</v>
      </c>
      <c r="B2082" s="4" t="s">
        <v>17680</v>
      </c>
      <c r="C2082" s="64">
        <v>140</v>
      </c>
      <c r="D2082" s="65">
        <v>0.5</v>
      </c>
      <c r="E2082" s="9">
        <v>17</v>
      </c>
      <c r="F2082" s="9">
        <v>34.5</v>
      </c>
      <c r="G2082" s="97" t="s">
        <v>37740</v>
      </c>
      <c r="H2082" t="s">
        <v>12</v>
      </c>
      <c r="I2082" s="4" t="s">
        <v>12</v>
      </c>
      <c r="J2082" s="6">
        <v>171.49</v>
      </c>
      <c r="K2082" s="17" t="s">
        <v>12</v>
      </c>
      <c r="L2082" s="24" t="s">
        <v>37739</v>
      </c>
      <c r="M2082">
        <v>4341</v>
      </c>
    </row>
    <row r="2083" spans="1:13" x14ac:dyDescent="0.25">
      <c r="A2083" s="7" t="str">
        <f>HYPERLINK("http://www.UniProt.org/UniProt/Q9NZT2-2","OGFR_HUMAN")</f>
        <v>OGFR_HUMAN</v>
      </c>
      <c r="B2083" s="4" t="s">
        <v>17582</v>
      </c>
      <c r="C2083" s="64">
        <v>650</v>
      </c>
      <c r="D2083" s="65">
        <v>0.49</v>
      </c>
      <c r="E2083" s="9">
        <v>79.000000000000014</v>
      </c>
      <c r="F2083" s="9">
        <v>161</v>
      </c>
      <c r="G2083" s="97" t="s">
        <v>37740</v>
      </c>
      <c r="H2083" t="s">
        <v>69</v>
      </c>
      <c r="I2083" s="4" t="s">
        <v>12</v>
      </c>
      <c r="J2083" s="6">
        <v>71.423000000000002</v>
      </c>
      <c r="K2083" s="17" t="s">
        <v>12</v>
      </c>
      <c r="L2083" s="24" t="s">
        <v>37739</v>
      </c>
      <c r="M2083">
        <v>4311</v>
      </c>
    </row>
    <row r="2084" spans="1:13" x14ac:dyDescent="0.25">
      <c r="A2084" s="7" t="str">
        <f>HYPERLINK("http://www.UniProt.org/UniProt/Q13409-3","DC1I2_HUMAN")</f>
        <v>DC1I2_HUMAN</v>
      </c>
      <c r="B2084" s="4" t="s">
        <v>8551</v>
      </c>
      <c r="C2084" s="64">
        <v>430</v>
      </c>
      <c r="D2084" s="65">
        <v>0.49</v>
      </c>
      <c r="E2084" s="9">
        <v>53</v>
      </c>
      <c r="F2084" s="9">
        <v>107</v>
      </c>
      <c r="G2084" s="97" t="s">
        <v>37740</v>
      </c>
      <c r="H2084" t="s">
        <v>32</v>
      </c>
      <c r="I2084" s="4" t="s">
        <v>12</v>
      </c>
      <c r="J2084" s="6">
        <v>68.426000000000002</v>
      </c>
      <c r="K2084" s="17" t="s">
        <v>12</v>
      </c>
      <c r="L2084" s="24" t="s">
        <v>37739</v>
      </c>
      <c r="M2084">
        <v>1999</v>
      </c>
    </row>
    <row r="2085" spans="1:13" x14ac:dyDescent="0.25">
      <c r="A2085" s="7" t="str">
        <f>HYPERLINK("http://www.UniProt.org/UniProt/Q92625","ANS1A_HUMAN")</f>
        <v>ANS1A_HUMAN</v>
      </c>
      <c r="B2085" s="4" t="s">
        <v>13412</v>
      </c>
      <c r="C2085" s="64">
        <v>140</v>
      </c>
      <c r="D2085" s="65">
        <v>0.49</v>
      </c>
      <c r="E2085" s="9">
        <v>17</v>
      </c>
      <c r="F2085" s="9">
        <v>34.199999999999996</v>
      </c>
      <c r="G2085" s="97" t="s">
        <v>37740</v>
      </c>
      <c r="H2085" t="s">
        <v>32</v>
      </c>
      <c r="I2085" s="4" t="s">
        <v>12</v>
      </c>
      <c r="J2085" s="6">
        <v>123.11</v>
      </c>
      <c r="K2085" s="17" t="s">
        <v>12</v>
      </c>
      <c r="L2085" s="24" t="s">
        <v>37739</v>
      </c>
      <c r="M2085">
        <v>3246</v>
      </c>
    </row>
    <row r="2086" spans="1:13" x14ac:dyDescent="0.25">
      <c r="A2086" s="7" t="str">
        <f>HYPERLINK("http://www.UniProt.org/UniProt/P08236-3","BGLR_HUMAN")</f>
        <v>BGLR_HUMAN</v>
      </c>
      <c r="B2086" s="4" t="s">
        <v>3192</v>
      </c>
      <c r="C2086" s="64">
        <v>17</v>
      </c>
      <c r="D2086" s="65">
        <v>0.49</v>
      </c>
      <c r="E2086" s="9">
        <v>2</v>
      </c>
      <c r="F2086" s="9">
        <v>4.12</v>
      </c>
      <c r="G2086" s="97" t="s">
        <v>37740</v>
      </c>
      <c r="H2086" t="s">
        <v>32</v>
      </c>
      <c r="I2086" s="4" t="s">
        <v>12</v>
      </c>
      <c r="J2086" s="6">
        <v>58.344999999999999</v>
      </c>
      <c r="K2086" s="17" t="s">
        <v>56</v>
      </c>
      <c r="L2086" s="24" t="s">
        <v>37739</v>
      </c>
      <c r="M2086">
        <v>779</v>
      </c>
    </row>
    <row r="2087" spans="1:13" x14ac:dyDescent="0.25">
      <c r="A2087" s="7" t="str">
        <f>HYPERLINK("http://www.UniProt.org/UniProt/Q13395","TARB1_HUMAN")</f>
        <v>TARB1_HUMAN</v>
      </c>
      <c r="B2087" s="4" t="s">
        <v>8541</v>
      </c>
      <c r="C2087" s="64">
        <v>3.5</v>
      </c>
      <c r="D2087" s="65">
        <v>0.49</v>
      </c>
      <c r="E2087" s="9">
        <v>0.43</v>
      </c>
      <c r="F2087" s="9">
        <v>0.875</v>
      </c>
      <c r="G2087" s="97" t="s">
        <v>37740</v>
      </c>
      <c r="H2087" t="s">
        <v>12</v>
      </c>
      <c r="I2087" s="4" t="s">
        <v>12</v>
      </c>
      <c r="J2087" s="6">
        <v>181.67</v>
      </c>
      <c r="K2087" s="17" t="s">
        <v>12</v>
      </c>
      <c r="L2087" s="24" t="s">
        <v>37739</v>
      </c>
      <c r="M2087">
        <v>1997</v>
      </c>
    </row>
    <row r="2088" spans="1:13" x14ac:dyDescent="0.25">
      <c r="A2088" s="7" t="str">
        <f>HYPERLINK("http://www.UniProt.org/UniProt/Q9Y6G9","DC1L1_HUMAN")</f>
        <v>DC1L1_HUMAN</v>
      </c>
      <c r="B2088" s="4" t="s">
        <v>19396</v>
      </c>
      <c r="C2088" s="65">
        <v>240</v>
      </c>
      <c r="D2088" s="65">
        <v>0.48</v>
      </c>
      <c r="E2088" s="9">
        <v>47</v>
      </c>
      <c r="F2088" s="9">
        <v>96.9</v>
      </c>
      <c r="G2088" s="97" t="s">
        <v>37740</v>
      </c>
      <c r="H2088" t="s">
        <v>32</v>
      </c>
      <c r="I2088" s="4" t="s">
        <v>12</v>
      </c>
      <c r="J2088" s="6">
        <v>56.578000000000003</v>
      </c>
      <c r="K2088" s="17" t="s">
        <v>12</v>
      </c>
      <c r="L2088" s="24" t="s">
        <v>37739</v>
      </c>
      <c r="M2088">
        <v>4791</v>
      </c>
    </row>
    <row r="2089" spans="1:13" x14ac:dyDescent="0.25">
      <c r="A2089" s="7" t="str">
        <f>HYPERLINK("http://www.UniProt.org/UniProt/O94888","UBXN7_HUMAN")</f>
        <v>UBXN7_HUMAN</v>
      </c>
      <c r="B2089" s="4" t="s">
        <v>2167</v>
      </c>
      <c r="C2089" s="64">
        <v>270</v>
      </c>
      <c r="D2089" s="65">
        <v>0.48</v>
      </c>
      <c r="E2089" s="9">
        <v>33</v>
      </c>
      <c r="F2089" s="9">
        <v>68.900000000000006</v>
      </c>
      <c r="G2089" s="97" t="s">
        <v>37740</v>
      </c>
      <c r="H2089" t="s">
        <v>92</v>
      </c>
      <c r="I2089" s="4" t="s">
        <v>12</v>
      </c>
      <c r="J2089" s="6">
        <v>54.862000000000002</v>
      </c>
      <c r="K2089" s="17" t="s">
        <v>12</v>
      </c>
      <c r="L2089" s="24" t="s">
        <v>37739</v>
      </c>
      <c r="M2089">
        <v>550</v>
      </c>
    </row>
    <row r="2090" spans="1:13" x14ac:dyDescent="0.25">
      <c r="A2090" s="7" t="str">
        <f>HYPERLINK("http://www.UniProt.org/UniProt/Q14432","PDE3A_HUMAN")</f>
        <v>PDE3A_HUMAN</v>
      </c>
      <c r="B2090" s="4" t="s">
        <v>9044</v>
      </c>
      <c r="C2090" s="64">
        <v>180</v>
      </c>
      <c r="D2090" s="65">
        <v>0.48</v>
      </c>
      <c r="E2090" s="9">
        <v>22</v>
      </c>
      <c r="F2090" s="9">
        <v>45.7</v>
      </c>
      <c r="G2090" s="97" t="s">
        <v>37740</v>
      </c>
      <c r="H2090" t="s">
        <v>32</v>
      </c>
      <c r="I2090" s="4" t="s">
        <v>12</v>
      </c>
      <c r="J2090" s="6">
        <v>124.98</v>
      </c>
      <c r="K2090" s="17" t="s">
        <v>157</v>
      </c>
      <c r="L2090" s="24" t="s">
        <v>37739</v>
      </c>
      <c r="M2090">
        <v>2108</v>
      </c>
    </row>
    <row r="2091" spans="1:13" x14ac:dyDescent="0.25">
      <c r="A2091" s="7" t="str">
        <f>HYPERLINK("http://www.UniProt.org/UniProt/O43156","TTI1_HUMAN")</f>
        <v>TTI1_HUMAN</v>
      </c>
      <c r="B2091" s="4" t="s">
        <v>1003</v>
      </c>
      <c r="C2091" s="64">
        <v>96</v>
      </c>
      <c r="D2091" s="65">
        <v>0.48</v>
      </c>
      <c r="E2091" s="9">
        <v>11.999999999999998</v>
      </c>
      <c r="F2091" s="9">
        <v>24.2</v>
      </c>
      <c r="G2091" s="97" t="s">
        <v>37740</v>
      </c>
      <c r="H2091" t="s">
        <v>32</v>
      </c>
      <c r="I2091" s="4" t="s">
        <v>12</v>
      </c>
      <c r="J2091" s="6">
        <v>122.07</v>
      </c>
      <c r="K2091" s="17" t="s">
        <v>12</v>
      </c>
      <c r="L2091" s="24" t="s">
        <v>37739</v>
      </c>
      <c r="M2091">
        <v>286</v>
      </c>
    </row>
    <row r="2092" spans="1:13" x14ac:dyDescent="0.25">
      <c r="A2092" s="7" t="str">
        <f>HYPERLINK("http://www.UniProt.org/UniProt/P30419-2","NMT1_HUMAN")</f>
        <v>NMT1_HUMAN</v>
      </c>
      <c r="B2092" s="4" t="s">
        <v>4735</v>
      </c>
      <c r="C2092" s="64">
        <v>36</v>
      </c>
      <c r="D2092" s="65">
        <v>0.48</v>
      </c>
      <c r="E2092" s="9">
        <v>4.3</v>
      </c>
      <c r="F2092" s="9">
        <v>8.98</v>
      </c>
      <c r="G2092" s="97" t="s">
        <v>37740</v>
      </c>
      <c r="H2092" t="s">
        <v>32</v>
      </c>
      <c r="I2092" s="4" t="s">
        <v>12</v>
      </c>
      <c r="J2092" s="6">
        <v>48.14</v>
      </c>
      <c r="K2092" s="17" t="s">
        <v>12</v>
      </c>
      <c r="L2092" s="24" t="s">
        <v>37739</v>
      </c>
      <c r="M2092">
        <v>1121</v>
      </c>
    </row>
    <row r="2093" spans="1:13" x14ac:dyDescent="0.25">
      <c r="A2093" s="7" t="str">
        <f>HYPERLINK("http://www.UniProt.org/UniProt/Q16543","CDC37_HUMAN")</f>
        <v>CDC37_HUMAN</v>
      </c>
      <c r="B2093" s="4" t="s">
        <v>9807</v>
      </c>
      <c r="C2093" s="65">
        <v>53</v>
      </c>
      <c r="D2093" s="65">
        <v>0.47</v>
      </c>
      <c r="E2093" s="9">
        <v>240</v>
      </c>
      <c r="F2093" s="9">
        <v>512</v>
      </c>
      <c r="G2093" s="97" t="s">
        <v>37740</v>
      </c>
      <c r="H2093" t="s">
        <v>32</v>
      </c>
      <c r="I2093" s="4" t="s">
        <v>12</v>
      </c>
      <c r="J2093" s="6">
        <v>44.468000000000004</v>
      </c>
      <c r="K2093" s="17" t="s">
        <v>12</v>
      </c>
      <c r="L2093" s="24" t="s">
        <v>37739</v>
      </c>
      <c r="M2093">
        <v>2284</v>
      </c>
    </row>
    <row r="2094" spans="1:13" x14ac:dyDescent="0.25">
      <c r="A2094" s="7" t="str">
        <f>HYPERLINK("http://www.UniProt.org/UniProt/O75821","EIF3G_HUMAN")</f>
        <v>EIF3G_HUMAN</v>
      </c>
      <c r="B2094" s="4" t="s">
        <v>1983</v>
      </c>
      <c r="C2094" s="65">
        <v>260</v>
      </c>
      <c r="D2094" s="65">
        <v>0.47</v>
      </c>
      <c r="E2094" s="9">
        <v>210</v>
      </c>
      <c r="F2094" s="9">
        <v>438</v>
      </c>
      <c r="G2094" s="97" t="s">
        <v>37740</v>
      </c>
      <c r="H2094" t="s">
        <v>69</v>
      </c>
      <c r="I2094" s="4" t="s">
        <v>12</v>
      </c>
      <c r="J2094" s="6">
        <v>35.610999999999997</v>
      </c>
      <c r="K2094" s="17" t="s">
        <v>12</v>
      </c>
      <c r="L2094" s="24" t="s">
        <v>37739</v>
      </c>
      <c r="M2094">
        <v>507</v>
      </c>
    </row>
    <row r="2095" spans="1:13" x14ac:dyDescent="0.25">
      <c r="A2095" s="7" t="str">
        <f>HYPERLINK("http://www.UniProt.org/UniProt/Q9H3S7","PTN23_HUMAN")</f>
        <v>PTN23_HUMAN</v>
      </c>
      <c r="B2095" s="4" t="s">
        <v>16064</v>
      </c>
      <c r="C2095" s="64">
        <v>220</v>
      </c>
      <c r="D2095" s="65">
        <v>0.47</v>
      </c>
      <c r="E2095" s="9">
        <v>27</v>
      </c>
      <c r="F2095" s="9">
        <v>58.5</v>
      </c>
      <c r="G2095" s="97" t="s">
        <v>37740</v>
      </c>
      <c r="H2095" t="s">
        <v>69</v>
      </c>
      <c r="I2095" s="4" t="s">
        <v>40569</v>
      </c>
      <c r="J2095" s="6">
        <v>178.97</v>
      </c>
      <c r="K2095" s="17" t="s">
        <v>12</v>
      </c>
      <c r="L2095" s="24" t="s">
        <v>37739</v>
      </c>
      <c r="M2095">
        <v>3923</v>
      </c>
    </row>
    <row r="2096" spans="1:13" x14ac:dyDescent="0.25">
      <c r="A2096" s="7" t="str">
        <f>HYPERLINK("http://www.UniProt.org/UniProt/Q9NWV8","BABA1_HUMAN")</f>
        <v>BABA1_HUMAN</v>
      </c>
      <c r="B2096" s="4" t="s">
        <v>17256</v>
      </c>
      <c r="C2096" s="64">
        <v>180</v>
      </c>
      <c r="D2096" s="65">
        <v>0.47</v>
      </c>
      <c r="E2096" s="9">
        <v>21</v>
      </c>
      <c r="F2096" s="9">
        <v>46</v>
      </c>
      <c r="G2096" s="97" t="s">
        <v>37740</v>
      </c>
      <c r="H2096" t="s">
        <v>69</v>
      </c>
      <c r="I2096" s="4" t="s">
        <v>12</v>
      </c>
      <c r="J2096" s="6">
        <v>36.56</v>
      </c>
      <c r="K2096" s="17" t="s">
        <v>12</v>
      </c>
      <c r="L2096" s="24" t="s">
        <v>37739</v>
      </c>
      <c r="M2096">
        <v>4229</v>
      </c>
    </row>
    <row r="2097" spans="1:13" x14ac:dyDescent="0.25">
      <c r="A2097" s="7" t="str">
        <f>HYPERLINK("http://www.UniProt.org/UniProt/Q9Y6E0-2","STK24_HUMAN")</f>
        <v>STK24_HUMAN</v>
      </c>
      <c r="B2097" s="4" t="s">
        <v>19385</v>
      </c>
      <c r="C2097" s="64">
        <v>93</v>
      </c>
      <c r="D2097" s="65">
        <v>0.47</v>
      </c>
      <c r="E2097" s="9">
        <v>11</v>
      </c>
      <c r="F2097" s="9">
        <v>24.299999999999997</v>
      </c>
      <c r="G2097" s="97" t="s">
        <v>37740</v>
      </c>
      <c r="H2097" t="s">
        <v>69</v>
      </c>
      <c r="I2097" s="4" t="s">
        <v>584</v>
      </c>
      <c r="J2097" s="6">
        <v>47.912999999999997</v>
      </c>
      <c r="K2097" s="17" t="s">
        <v>12</v>
      </c>
      <c r="L2097" s="24" t="s">
        <v>37739</v>
      </c>
      <c r="M2097">
        <v>4788</v>
      </c>
    </row>
    <row r="2098" spans="1:13" x14ac:dyDescent="0.25">
      <c r="A2098" s="7" t="str">
        <f>HYPERLINK("http://www.UniProt.org/UniProt/Q9Y448-2","SKAP_HUMAN")</f>
        <v>SKAP_HUMAN</v>
      </c>
      <c r="B2098" s="4" t="s">
        <v>19014</v>
      </c>
      <c r="C2098" s="64">
        <v>17</v>
      </c>
      <c r="D2098" s="65">
        <v>0.47</v>
      </c>
      <c r="E2098" s="9">
        <v>2.1</v>
      </c>
      <c r="F2098" s="9">
        <v>4.5600000000000005</v>
      </c>
      <c r="G2098" s="97" t="s">
        <v>37740</v>
      </c>
      <c r="H2098" t="s">
        <v>69</v>
      </c>
      <c r="I2098" s="4" t="s">
        <v>12</v>
      </c>
      <c r="J2098" s="6">
        <v>31.88</v>
      </c>
      <c r="K2098" s="17" t="s">
        <v>12</v>
      </c>
      <c r="L2098" s="24" t="s">
        <v>37739</v>
      </c>
      <c r="M2098">
        <v>4691</v>
      </c>
    </row>
    <row r="2099" spans="1:13" x14ac:dyDescent="0.25">
      <c r="A2099" s="7" t="str">
        <f>HYPERLINK("http://www.UniProt.org/UniProt/P11142","HSP7C_HUMAN")</f>
        <v>HSP7C_HUMAN</v>
      </c>
      <c r="B2099" s="4" t="s">
        <v>3449</v>
      </c>
      <c r="C2099" s="65">
        <v>21</v>
      </c>
      <c r="D2099" s="65">
        <v>0.46</v>
      </c>
      <c r="E2099" s="9">
        <v>5000</v>
      </c>
      <c r="F2099" s="9">
        <v>11000</v>
      </c>
      <c r="G2099" s="97" t="s">
        <v>37740</v>
      </c>
      <c r="H2099" t="s">
        <v>69</v>
      </c>
      <c r="I2099" s="4" t="s">
        <v>251</v>
      </c>
      <c r="J2099" s="6">
        <v>70.897000000000006</v>
      </c>
      <c r="K2099" s="17" t="s">
        <v>12</v>
      </c>
      <c r="L2099" s="24" t="s">
        <v>37739</v>
      </c>
      <c r="M2099">
        <v>840</v>
      </c>
    </row>
    <row r="2100" spans="1:13" x14ac:dyDescent="0.25">
      <c r="A2100" s="7" t="str">
        <f>HYPERLINK("http://www.UniProt.org/UniProt/P63104","1433Z_HUMAN")</f>
        <v>1433Z_HUMAN</v>
      </c>
      <c r="B2100" s="4" t="s">
        <v>7326</v>
      </c>
      <c r="C2100" s="65">
        <v>290</v>
      </c>
      <c r="D2100" s="65">
        <v>0.46</v>
      </c>
      <c r="E2100" s="9">
        <v>2100</v>
      </c>
      <c r="F2100" s="9">
        <v>4510</v>
      </c>
      <c r="G2100" s="97" t="s">
        <v>37740</v>
      </c>
      <c r="H2100" t="s">
        <v>32</v>
      </c>
      <c r="I2100" s="4" t="s">
        <v>12</v>
      </c>
      <c r="J2100" s="6">
        <v>27.745000000000001</v>
      </c>
      <c r="K2100" s="17" t="s">
        <v>12</v>
      </c>
      <c r="L2100" s="24" t="s">
        <v>37739</v>
      </c>
      <c r="M2100">
        <v>1709</v>
      </c>
    </row>
    <row r="2101" spans="1:13" x14ac:dyDescent="0.25">
      <c r="A2101" s="7" t="str">
        <f>HYPERLINK("http://www.UniProt.org/UniProt/Q9NR46","SHLB2_HUMAN")</f>
        <v>SHLB2_HUMAN</v>
      </c>
      <c r="B2101" s="4" t="s">
        <v>16834</v>
      </c>
      <c r="C2101" s="65">
        <v>23</v>
      </c>
      <c r="D2101" s="65">
        <v>0.46</v>
      </c>
      <c r="E2101" s="9">
        <v>86</v>
      </c>
      <c r="F2101" s="9">
        <v>188</v>
      </c>
      <c r="G2101" s="97" t="s">
        <v>37740</v>
      </c>
      <c r="H2101" t="s">
        <v>32</v>
      </c>
      <c r="I2101" s="4" t="s">
        <v>12</v>
      </c>
      <c r="J2101" s="6">
        <v>43.972999999999999</v>
      </c>
      <c r="K2101" s="17" t="s">
        <v>12</v>
      </c>
      <c r="L2101" s="24" t="s">
        <v>37739</v>
      </c>
      <c r="M2101">
        <v>4118</v>
      </c>
    </row>
    <row r="2102" spans="1:13" x14ac:dyDescent="0.25">
      <c r="A2102" s="7" t="str">
        <f>HYPERLINK("http://www.UniProt.org/UniProt/Q9UKG1","DP13A_HUMAN")</f>
        <v>DP13A_HUMAN</v>
      </c>
      <c r="B2102" s="4" t="s">
        <v>18241</v>
      </c>
      <c r="C2102" s="64">
        <v>470</v>
      </c>
      <c r="D2102" s="65">
        <v>0.46</v>
      </c>
      <c r="E2102" s="9">
        <v>57</v>
      </c>
      <c r="F2102" s="9">
        <v>124</v>
      </c>
      <c r="G2102" s="97" t="s">
        <v>37740</v>
      </c>
      <c r="H2102" t="s">
        <v>69</v>
      </c>
      <c r="I2102" s="4" t="s">
        <v>12</v>
      </c>
      <c r="J2102" s="6">
        <v>79.662999999999997</v>
      </c>
      <c r="K2102" s="17" t="s">
        <v>12</v>
      </c>
      <c r="L2102" s="24" t="s">
        <v>37739</v>
      </c>
      <c r="M2102">
        <v>4490</v>
      </c>
    </row>
    <row r="2103" spans="1:13" x14ac:dyDescent="0.25">
      <c r="A2103" s="7" t="str">
        <f>HYPERLINK("http://www.UniProt.org/UniProt/Q14240","IF4A2_HUMAN")</f>
        <v>IF4A2_HUMAN</v>
      </c>
      <c r="B2103" s="4" t="s">
        <v>8992</v>
      </c>
      <c r="C2103" s="64">
        <v>210</v>
      </c>
      <c r="D2103" s="65">
        <v>0.46</v>
      </c>
      <c r="E2103" s="9">
        <v>26</v>
      </c>
      <c r="F2103" s="9">
        <v>56.3</v>
      </c>
      <c r="G2103" s="97" t="s">
        <v>37740</v>
      </c>
      <c r="H2103" t="s">
        <v>12</v>
      </c>
      <c r="I2103" s="4" t="s">
        <v>12</v>
      </c>
      <c r="J2103" s="6">
        <v>46.402000000000001</v>
      </c>
      <c r="K2103" s="17" t="s">
        <v>12</v>
      </c>
      <c r="L2103" s="24" t="s">
        <v>37739</v>
      </c>
      <c r="M2103">
        <v>2096</v>
      </c>
    </row>
    <row r="2104" spans="1:13" x14ac:dyDescent="0.25">
      <c r="A2104" s="7" t="str">
        <f>HYPERLINK("http://www.UniProt.org/UniProt/P52732","KIF11_HUMAN")</f>
        <v>KIF11_HUMAN</v>
      </c>
      <c r="B2104" s="4" t="s">
        <v>6374</v>
      </c>
      <c r="C2104" s="64">
        <v>200</v>
      </c>
      <c r="D2104" s="65">
        <v>0.46</v>
      </c>
      <c r="E2104" s="9">
        <v>25</v>
      </c>
      <c r="F2104" s="9">
        <v>53.5</v>
      </c>
      <c r="G2104" s="97" t="s">
        <v>37740</v>
      </c>
      <c r="H2104" t="s">
        <v>32</v>
      </c>
      <c r="I2104" s="4" t="s">
        <v>12</v>
      </c>
      <c r="J2104" s="6">
        <v>119.16</v>
      </c>
      <c r="K2104" s="17" t="s">
        <v>12</v>
      </c>
      <c r="L2104" s="24" t="s">
        <v>37739</v>
      </c>
      <c r="M2104">
        <v>1493</v>
      </c>
    </row>
    <row r="2105" spans="1:13" x14ac:dyDescent="0.25">
      <c r="A2105" s="7" t="str">
        <f>HYPERLINK("http://www.UniProt.org/UniProt/O43237","DC1L2_HUMAN")</f>
        <v>DC1L2_HUMAN</v>
      </c>
      <c r="B2105" s="4" t="s">
        <v>1030</v>
      </c>
      <c r="C2105" s="64">
        <v>180</v>
      </c>
      <c r="D2105" s="65">
        <v>0.46</v>
      </c>
      <c r="E2105" s="9">
        <v>22</v>
      </c>
      <c r="F2105" s="9">
        <v>46.800000000000004</v>
      </c>
      <c r="G2105" s="97" t="s">
        <v>37740</v>
      </c>
      <c r="H2105" t="s">
        <v>32</v>
      </c>
      <c r="I2105" s="4" t="s">
        <v>12</v>
      </c>
      <c r="J2105" s="6">
        <v>54.098999999999997</v>
      </c>
      <c r="K2105" s="17" t="s">
        <v>12</v>
      </c>
      <c r="L2105" s="24" t="s">
        <v>37739</v>
      </c>
      <c r="M2105">
        <v>292</v>
      </c>
    </row>
    <row r="2106" spans="1:13" x14ac:dyDescent="0.25">
      <c r="A2106" s="7" t="str">
        <f>HYPERLINK("http://www.UniProt.org/UniProt/Q96S59","RANB9_HUMAN")</f>
        <v>RANB9_HUMAN</v>
      </c>
      <c r="B2106" s="4" t="s">
        <v>14685</v>
      </c>
      <c r="C2106" s="64">
        <v>140</v>
      </c>
      <c r="D2106" s="65">
        <v>0.46</v>
      </c>
      <c r="E2106" s="9">
        <v>18</v>
      </c>
      <c r="F2106" s="9">
        <v>38</v>
      </c>
      <c r="G2106" s="97" t="s">
        <v>37740</v>
      </c>
      <c r="H2106" t="s">
        <v>69</v>
      </c>
      <c r="I2106" s="4" t="s">
        <v>12</v>
      </c>
      <c r="J2106" s="6">
        <v>77.846000000000004</v>
      </c>
      <c r="K2106" s="17" t="s">
        <v>12</v>
      </c>
      <c r="L2106" s="24" t="s">
        <v>37739</v>
      </c>
      <c r="M2106">
        <v>3570</v>
      </c>
    </row>
    <row r="2107" spans="1:13" x14ac:dyDescent="0.25">
      <c r="A2107" s="7" t="str">
        <f>HYPERLINK("http://www.UniProt.org/UniProt/Q8IXH7-4","NELFD_HUMAN")</f>
        <v>NELFD_HUMAN</v>
      </c>
      <c r="B2107" s="4" t="s">
        <v>12094</v>
      </c>
      <c r="C2107" s="64">
        <v>70</v>
      </c>
      <c r="D2107" s="65">
        <v>0.46</v>
      </c>
      <c r="E2107" s="9">
        <v>8.6</v>
      </c>
      <c r="F2107" s="9">
        <v>18.5</v>
      </c>
      <c r="G2107" s="97" t="s">
        <v>37740</v>
      </c>
      <c r="H2107" t="s">
        <v>92</v>
      </c>
      <c r="I2107" s="4" t="s">
        <v>12</v>
      </c>
      <c r="J2107" s="6">
        <v>65.477999999999994</v>
      </c>
      <c r="K2107" s="17" t="s">
        <v>12</v>
      </c>
      <c r="L2107" s="24" t="s">
        <v>37739</v>
      </c>
      <c r="M2107">
        <v>2908</v>
      </c>
    </row>
    <row r="2108" spans="1:13" x14ac:dyDescent="0.25">
      <c r="A2108" s="7" t="str">
        <f>HYPERLINK("http://www.UniProt.org/UniProt/Q96R06","SPAG5_HUMAN")</f>
        <v>SPAG5_HUMAN</v>
      </c>
      <c r="B2108" s="4" t="s">
        <v>14609</v>
      </c>
      <c r="C2108" s="64">
        <v>45</v>
      </c>
      <c r="D2108" s="65">
        <v>0.46</v>
      </c>
      <c r="E2108" s="9">
        <v>5.5</v>
      </c>
      <c r="F2108" s="9">
        <v>11.9</v>
      </c>
      <c r="G2108" s="97" t="s">
        <v>37740</v>
      </c>
      <c r="H2108" t="s">
        <v>32</v>
      </c>
      <c r="I2108" s="4" t="s">
        <v>12</v>
      </c>
      <c r="J2108" s="6">
        <v>134.41999999999999</v>
      </c>
      <c r="K2108" s="17" t="s">
        <v>12</v>
      </c>
      <c r="L2108" s="24" t="s">
        <v>37739</v>
      </c>
      <c r="M2108">
        <v>3551</v>
      </c>
    </row>
    <row r="2109" spans="1:13" x14ac:dyDescent="0.25">
      <c r="A2109" s="7" t="str">
        <f>HYPERLINK("http://www.UniProt.org/UniProt/P27708","PYR1_HUMAN")</f>
        <v>PYR1_HUMAN</v>
      </c>
      <c r="B2109" s="4" t="s">
        <v>4511</v>
      </c>
      <c r="C2109" s="65">
        <v>360</v>
      </c>
      <c r="D2109" s="65">
        <v>0.45</v>
      </c>
      <c r="E2109" s="9">
        <v>230</v>
      </c>
      <c r="F2109" s="9">
        <v>505.00000000000006</v>
      </c>
      <c r="G2109" s="97" t="s">
        <v>37740</v>
      </c>
      <c r="H2109" t="s">
        <v>69</v>
      </c>
      <c r="I2109" s="4" t="s">
        <v>584</v>
      </c>
      <c r="J2109" s="6">
        <v>242.98</v>
      </c>
      <c r="K2109" s="17" t="s">
        <v>12</v>
      </c>
      <c r="L2109" s="24" t="s">
        <v>37739</v>
      </c>
      <c r="M2109">
        <v>1071</v>
      </c>
    </row>
    <row r="2110" spans="1:13" x14ac:dyDescent="0.25">
      <c r="A2110" s="7" t="str">
        <f>HYPERLINK("http://www.UniProt.org/UniProt/Q15843","NEDD8_HUMAN")</f>
        <v>NEDD8_HUMAN</v>
      </c>
      <c r="B2110" s="4" t="s">
        <v>9725</v>
      </c>
      <c r="C2110" s="65">
        <v>6.7</v>
      </c>
      <c r="D2110" s="65">
        <v>0.45</v>
      </c>
      <c r="E2110" s="9">
        <v>150</v>
      </c>
      <c r="F2110" s="9">
        <v>336</v>
      </c>
      <c r="G2110" s="97" t="s">
        <v>37740</v>
      </c>
      <c r="H2110" t="s">
        <v>92</v>
      </c>
      <c r="I2110" s="4" t="s">
        <v>12</v>
      </c>
      <c r="J2110" s="6">
        <v>9.0714000000000006</v>
      </c>
      <c r="K2110" s="17" t="s">
        <v>12</v>
      </c>
      <c r="L2110" s="24" t="s">
        <v>37739</v>
      </c>
      <c r="M2110">
        <v>2266</v>
      </c>
    </row>
    <row r="2111" spans="1:13" x14ac:dyDescent="0.25">
      <c r="A2111" s="7" t="str">
        <f>HYPERLINK("http://www.UniProt.org/UniProt/P50613","CDK7_HUMAN")</f>
        <v>CDK7_HUMAN</v>
      </c>
      <c r="B2111" s="4" t="s">
        <v>6131</v>
      </c>
      <c r="C2111" s="64">
        <v>230</v>
      </c>
      <c r="D2111" s="65">
        <v>0.45</v>
      </c>
      <c r="E2111" s="9">
        <v>28</v>
      </c>
      <c r="F2111" s="9">
        <v>62.1</v>
      </c>
      <c r="G2111" s="97" t="s">
        <v>37740</v>
      </c>
      <c r="H2111" t="s">
        <v>69</v>
      </c>
      <c r="I2111" s="4" t="s">
        <v>12</v>
      </c>
      <c r="J2111" s="6">
        <v>39.037999999999997</v>
      </c>
      <c r="K2111" s="17" t="s">
        <v>12</v>
      </c>
      <c r="L2111" s="24" t="s">
        <v>37739</v>
      </c>
      <c r="M2111">
        <v>1435</v>
      </c>
    </row>
    <row r="2112" spans="1:13" x14ac:dyDescent="0.25">
      <c r="A2112" s="7" t="str">
        <f>HYPERLINK("http://www.UniProt.org/UniProt/Q9Y5S2","MRCKB_HUMAN")</f>
        <v>MRCKB_HUMAN</v>
      </c>
      <c r="B2112" s="4" t="s">
        <v>19272</v>
      </c>
      <c r="C2112" s="64">
        <v>26</v>
      </c>
      <c r="D2112" s="65">
        <v>0.45</v>
      </c>
      <c r="E2112" s="9">
        <v>3.2</v>
      </c>
      <c r="F2112" s="9">
        <v>7.14</v>
      </c>
      <c r="G2112" s="97" t="s">
        <v>37740</v>
      </c>
      <c r="H2112" t="s">
        <v>32</v>
      </c>
      <c r="I2112" s="4" t="s">
        <v>12</v>
      </c>
      <c r="J2112" s="6">
        <v>194.31</v>
      </c>
      <c r="K2112" s="17" t="s">
        <v>12</v>
      </c>
      <c r="L2112" s="24" t="s">
        <v>37739</v>
      </c>
      <c r="M2112">
        <v>4758</v>
      </c>
    </row>
    <row r="2113" spans="1:13" x14ac:dyDescent="0.25">
      <c r="A2113" s="7" t="str">
        <f>HYPERLINK("http://www.UniProt.org/UniProt/Q9NVM9","ASUN_HUMAN")</f>
        <v>ASUN_HUMAN</v>
      </c>
      <c r="B2113" s="4" t="s">
        <v>17141</v>
      </c>
      <c r="C2113" s="64">
        <v>11</v>
      </c>
      <c r="D2113" s="65">
        <v>0.45</v>
      </c>
      <c r="E2113" s="9">
        <v>1.4</v>
      </c>
      <c r="F2113" s="9">
        <v>3.08</v>
      </c>
      <c r="G2113" s="97" t="s">
        <v>37740</v>
      </c>
      <c r="H2113" t="s">
        <v>32</v>
      </c>
      <c r="I2113" s="4" t="s">
        <v>12</v>
      </c>
      <c r="J2113" s="6">
        <v>80.224000000000004</v>
      </c>
      <c r="K2113" s="17" t="s">
        <v>12</v>
      </c>
      <c r="L2113" s="24" t="s">
        <v>37739</v>
      </c>
      <c r="M2113">
        <v>4199</v>
      </c>
    </row>
    <row r="2114" spans="1:13" x14ac:dyDescent="0.25">
      <c r="A2114" s="7" t="str">
        <f>HYPERLINK("http://www.UniProt.org/UniProt/Q765P7","MTSSL_HUMAN")</f>
        <v>MTSSL_HUMAN</v>
      </c>
      <c r="B2114" s="4" t="s">
        <v>11302</v>
      </c>
      <c r="C2114" s="64">
        <v>6.5</v>
      </c>
      <c r="D2114" s="65">
        <v>0.45</v>
      </c>
      <c r="E2114" s="9">
        <v>0.78999999999999992</v>
      </c>
      <c r="F2114" s="9">
        <v>1.76</v>
      </c>
      <c r="G2114" s="97" t="s">
        <v>37740</v>
      </c>
      <c r="H2114" t="s">
        <v>12</v>
      </c>
      <c r="I2114" s="4" t="s">
        <v>12</v>
      </c>
      <c r="J2114" s="6">
        <v>79.927999999999997</v>
      </c>
      <c r="K2114" s="17" t="s">
        <v>12</v>
      </c>
      <c r="L2114" s="24" t="s">
        <v>37739</v>
      </c>
      <c r="M2114">
        <v>2683</v>
      </c>
    </row>
    <row r="2115" spans="1:13" x14ac:dyDescent="0.25">
      <c r="A2115" s="7" t="str">
        <f>HYPERLINK("http://www.UniProt.org/UniProt/Q9UBK8-2","MTRR_HUMAN")</f>
        <v>MTRR_HUMAN</v>
      </c>
      <c r="B2115" s="4" t="s">
        <v>17786</v>
      </c>
      <c r="C2115" s="65">
        <v>530</v>
      </c>
      <c r="D2115" s="65">
        <v>0.44</v>
      </c>
      <c r="E2115" s="9">
        <v>80</v>
      </c>
      <c r="F2115" s="9">
        <v>183</v>
      </c>
      <c r="G2115" s="97" t="s">
        <v>37740</v>
      </c>
      <c r="H2115" t="s">
        <v>32</v>
      </c>
      <c r="I2115" s="4" t="s">
        <v>12</v>
      </c>
      <c r="J2115" s="6">
        <v>77.673000000000002</v>
      </c>
      <c r="K2115" s="17" t="s">
        <v>12</v>
      </c>
      <c r="L2115" s="24" t="s">
        <v>37739</v>
      </c>
      <c r="M2115">
        <v>4373</v>
      </c>
    </row>
    <row r="2116" spans="1:13" x14ac:dyDescent="0.25">
      <c r="A2116" s="7" t="str">
        <f>HYPERLINK("http://www.UniProt.org/UniProt/P49585","PCY1A_HUMAN")</f>
        <v>PCY1A_HUMAN</v>
      </c>
      <c r="B2116" s="4" t="s">
        <v>5943</v>
      </c>
      <c r="C2116" s="65">
        <v>57</v>
      </c>
      <c r="D2116" s="65">
        <v>0.44</v>
      </c>
      <c r="E2116" s="9">
        <v>18</v>
      </c>
      <c r="F2116" s="9">
        <v>40.299999999999997</v>
      </c>
      <c r="G2116" s="97" t="s">
        <v>37740</v>
      </c>
      <c r="H2116" t="s">
        <v>32</v>
      </c>
      <c r="I2116" s="4" t="s">
        <v>251</v>
      </c>
      <c r="J2116" s="6">
        <v>41.731000000000002</v>
      </c>
      <c r="K2116" s="17" t="s">
        <v>12</v>
      </c>
      <c r="L2116" s="24" t="s">
        <v>37739</v>
      </c>
      <c r="M2116">
        <v>1389</v>
      </c>
    </row>
    <row r="2117" spans="1:13" x14ac:dyDescent="0.25">
      <c r="A2117" s="7" t="str">
        <f>HYPERLINK("http://www.UniProt.org/UniProt/P62306","RUXF_HUMAN")</f>
        <v>RUXF_HUMAN</v>
      </c>
      <c r="B2117" s="4" t="s">
        <v>7134</v>
      </c>
      <c r="C2117" s="64">
        <v>89</v>
      </c>
      <c r="D2117" s="65">
        <v>0.44</v>
      </c>
      <c r="E2117" s="9">
        <v>11</v>
      </c>
      <c r="F2117" s="9">
        <v>24.8</v>
      </c>
      <c r="G2117" s="97" t="s">
        <v>37740</v>
      </c>
      <c r="H2117" t="s">
        <v>69</v>
      </c>
      <c r="I2117" s="4" t="s">
        <v>12</v>
      </c>
      <c r="J2117" s="6">
        <v>9.7250999999999994</v>
      </c>
      <c r="K2117" s="17" t="s">
        <v>12</v>
      </c>
      <c r="L2117" s="24" t="s">
        <v>37739</v>
      </c>
      <c r="M2117">
        <v>1665</v>
      </c>
    </row>
    <row r="2118" spans="1:13" x14ac:dyDescent="0.25">
      <c r="A2118" s="7" t="str">
        <f>HYPERLINK("http://www.UniProt.org/UniProt/Q53H96","P5CR3_HUMAN")</f>
        <v>P5CR3_HUMAN</v>
      </c>
      <c r="B2118" s="4" t="s">
        <v>10197</v>
      </c>
      <c r="C2118" s="64">
        <v>59</v>
      </c>
      <c r="D2118" s="65">
        <v>0.44</v>
      </c>
      <c r="E2118" s="9">
        <v>7.2</v>
      </c>
      <c r="F2118" s="9">
        <v>16.399999999999999</v>
      </c>
      <c r="G2118" s="97" t="s">
        <v>37740</v>
      </c>
      <c r="H2118" t="s">
        <v>12</v>
      </c>
      <c r="I2118" s="4" t="s">
        <v>12</v>
      </c>
      <c r="J2118" s="6">
        <v>28.649000000000001</v>
      </c>
      <c r="K2118" s="17" t="s">
        <v>12</v>
      </c>
      <c r="L2118" s="24" t="s">
        <v>37739</v>
      </c>
      <c r="M2118">
        <v>2382</v>
      </c>
    </row>
    <row r="2119" spans="1:13" x14ac:dyDescent="0.25">
      <c r="A2119" s="7" t="str">
        <f>HYPERLINK("http://www.UniProt.org/UniProt/P55769","NH2L1_HUMAN")</f>
        <v>NH2L1_HUMAN</v>
      </c>
      <c r="B2119" s="4" t="s">
        <v>6661</v>
      </c>
      <c r="C2119" s="64">
        <v>27</v>
      </c>
      <c r="D2119" s="65">
        <v>0.44</v>
      </c>
      <c r="E2119" s="9">
        <v>3.3</v>
      </c>
      <c r="F2119" s="9">
        <v>7.5299999999999994</v>
      </c>
      <c r="G2119" s="97" t="s">
        <v>37740</v>
      </c>
      <c r="H2119" t="s">
        <v>92</v>
      </c>
      <c r="I2119" s="4" t="s">
        <v>12</v>
      </c>
      <c r="J2119" s="6">
        <v>14.173</v>
      </c>
      <c r="K2119" s="17" t="s">
        <v>12</v>
      </c>
      <c r="L2119" s="24" t="s">
        <v>37739</v>
      </c>
      <c r="M2119">
        <v>1560</v>
      </c>
    </row>
    <row r="2120" spans="1:13" x14ac:dyDescent="0.25">
      <c r="A2120" s="7" t="str">
        <f>HYPERLINK("http://www.UniProt.org/UniProt/Q5SXM2","SNPC4_HUMAN")</f>
        <v>SNPC4_HUMAN</v>
      </c>
      <c r="B2120" s="4" t="s">
        <v>10380</v>
      </c>
      <c r="C2120" s="64">
        <v>1.2</v>
      </c>
      <c r="D2120" s="65">
        <v>0.44</v>
      </c>
      <c r="E2120" s="9">
        <v>0.15</v>
      </c>
      <c r="F2120" s="9">
        <v>0.34100000000000003</v>
      </c>
      <c r="G2120" s="97" t="s">
        <v>37740</v>
      </c>
      <c r="H2120" t="s">
        <v>92</v>
      </c>
      <c r="I2120" s="4" t="s">
        <v>12</v>
      </c>
      <c r="J2120" s="6">
        <v>159.43</v>
      </c>
      <c r="K2120" s="17" t="s">
        <v>12</v>
      </c>
      <c r="L2120" s="24" t="s">
        <v>37739</v>
      </c>
      <c r="M2120">
        <v>2436</v>
      </c>
    </row>
    <row r="2121" spans="1:13" x14ac:dyDescent="0.25">
      <c r="A2121" s="7" t="str">
        <f>HYPERLINK("http://www.UniProt.org/UniProt/Q92734-2","TFG_HUMAN")</f>
        <v>TFG_HUMAN</v>
      </c>
      <c r="B2121" s="4" t="s">
        <v>13437</v>
      </c>
      <c r="C2121" s="65">
        <v>270</v>
      </c>
      <c r="D2121" s="65">
        <v>0.43</v>
      </c>
      <c r="E2121" s="9">
        <v>260</v>
      </c>
      <c r="F2121" s="9">
        <v>595</v>
      </c>
      <c r="G2121" s="97" t="s">
        <v>37740</v>
      </c>
      <c r="H2121" t="s">
        <v>12</v>
      </c>
      <c r="I2121" s="4" t="s">
        <v>12</v>
      </c>
      <c r="J2121" s="6">
        <v>43.02</v>
      </c>
      <c r="K2121" s="17" t="s">
        <v>12</v>
      </c>
      <c r="L2121" s="24" t="s">
        <v>37739</v>
      </c>
      <c r="M2121">
        <v>3252</v>
      </c>
    </row>
    <row r="2122" spans="1:13" x14ac:dyDescent="0.25">
      <c r="A2122" s="7" t="str">
        <f>HYPERLINK("http://www.UniProt.org/UniProt/Q9H8S9","MOB1A_HUMAN")</f>
        <v>MOB1A_HUMAN</v>
      </c>
      <c r="B2122" s="4" t="s">
        <v>16327</v>
      </c>
      <c r="C2122" s="64">
        <v>700</v>
      </c>
      <c r="D2122" s="65">
        <v>0.43</v>
      </c>
      <c r="E2122" s="9">
        <v>86</v>
      </c>
      <c r="F2122" s="9">
        <v>197</v>
      </c>
      <c r="G2122" s="97" t="s">
        <v>37740</v>
      </c>
      <c r="H2122" t="s">
        <v>12</v>
      </c>
      <c r="I2122" s="4" t="s">
        <v>12</v>
      </c>
      <c r="J2122" s="6">
        <v>25.079000000000001</v>
      </c>
      <c r="K2122" s="17" t="s">
        <v>12</v>
      </c>
      <c r="L2122" s="24" t="s">
        <v>37739</v>
      </c>
      <c r="M2122">
        <v>3991</v>
      </c>
    </row>
    <row r="2123" spans="1:13" x14ac:dyDescent="0.25">
      <c r="A2123" s="7" t="str">
        <f>HYPERLINK("http://www.UniProt.org/UniProt/P09417","DHPR_HUMAN")</f>
        <v>DHPR_HUMAN</v>
      </c>
      <c r="B2123" s="4" t="s">
        <v>3270</v>
      </c>
      <c r="C2123" s="64">
        <v>660</v>
      </c>
      <c r="D2123" s="65">
        <v>0.43</v>
      </c>
      <c r="E2123" s="9">
        <v>81</v>
      </c>
      <c r="F2123" s="9">
        <v>189</v>
      </c>
      <c r="G2123" s="97" t="s">
        <v>37740</v>
      </c>
      <c r="H2123" t="s">
        <v>12</v>
      </c>
      <c r="I2123" s="4" t="s">
        <v>12</v>
      </c>
      <c r="J2123" s="6">
        <v>25.789000000000001</v>
      </c>
      <c r="K2123" s="17" t="s">
        <v>12</v>
      </c>
      <c r="L2123" s="24" t="s">
        <v>37739</v>
      </c>
      <c r="M2123">
        <v>797</v>
      </c>
    </row>
    <row r="2124" spans="1:13" x14ac:dyDescent="0.25">
      <c r="A2124" s="7" t="str">
        <f>HYPERLINK("http://www.UniProt.org/UniProt/Q15056","IF4H_HUMAN")</f>
        <v>IF4H_HUMAN</v>
      </c>
      <c r="B2124" s="4" t="s">
        <v>9371</v>
      </c>
      <c r="C2124" s="64">
        <v>620</v>
      </c>
      <c r="D2124" s="65">
        <v>0.43</v>
      </c>
      <c r="E2124" s="9">
        <v>76</v>
      </c>
      <c r="F2124" s="9">
        <v>175.00000000000003</v>
      </c>
      <c r="G2124" s="97" t="s">
        <v>37740</v>
      </c>
      <c r="H2124" t="s">
        <v>32</v>
      </c>
      <c r="I2124" s="4" t="s">
        <v>12</v>
      </c>
      <c r="J2124" s="6">
        <v>27.385000000000002</v>
      </c>
      <c r="K2124" s="17" t="s">
        <v>12</v>
      </c>
      <c r="L2124" s="24" t="s">
        <v>37739</v>
      </c>
      <c r="M2124">
        <v>2183</v>
      </c>
    </row>
    <row r="2125" spans="1:13" x14ac:dyDescent="0.25">
      <c r="A2125" s="7" t="str">
        <f>HYPERLINK("http://www.UniProt.org/UniProt/O95801","TTC4_HUMAN")</f>
        <v>TTC4_HUMAN</v>
      </c>
      <c r="B2125" s="4" t="s">
        <v>2587</v>
      </c>
      <c r="C2125" s="64">
        <v>410</v>
      </c>
      <c r="D2125" s="65">
        <v>0.43</v>
      </c>
      <c r="E2125" s="9">
        <v>50</v>
      </c>
      <c r="F2125" s="9">
        <v>117</v>
      </c>
      <c r="G2125" s="97" t="s">
        <v>37740</v>
      </c>
      <c r="H2125" t="s">
        <v>12</v>
      </c>
      <c r="I2125" s="4" t="s">
        <v>12</v>
      </c>
      <c r="J2125" s="6">
        <v>44.677999999999997</v>
      </c>
      <c r="K2125" s="17" t="s">
        <v>12</v>
      </c>
      <c r="L2125" s="24" t="s">
        <v>37739</v>
      </c>
      <c r="M2125">
        <v>644</v>
      </c>
    </row>
    <row r="2126" spans="1:13" x14ac:dyDescent="0.25">
      <c r="A2126" s="7" t="str">
        <f>HYPERLINK("http://www.UniProt.org/UniProt/Q01433-2","AMPD2_HUMAN")</f>
        <v>AMPD2_HUMAN</v>
      </c>
      <c r="B2126" s="4" t="s">
        <v>7724</v>
      </c>
      <c r="C2126" s="64">
        <v>310</v>
      </c>
      <c r="D2126" s="65">
        <v>0.43</v>
      </c>
      <c r="E2126" s="9">
        <v>37</v>
      </c>
      <c r="F2126" s="9">
        <v>86.6</v>
      </c>
      <c r="G2126" s="97" t="s">
        <v>37740</v>
      </c>
      <c r="H2126" t="s">
        <v>12</v>
      </c>
      <c r="I2126" s="4" t="s">
        <v>12</v>
      </c>
      <c r="J2126" s="6">
        <v>92.07</v>
      </c>
      <c r="K2126" s="17" t="s">
        <v>12</v>
      </c>
      <c r="L2126" s="24" t="s">
        <v>37739</v>
      </c>
      <c r="M2126">
        <v>1805</v>
      </c>
    </row>
    <row r="2127" spans="1:13" x14ac:dyDescent="0.25">
      <c r="A2127" s="7" t="str">
        <f>HYPERLINK("http://www.UniProt.org/UniProt/Q14103-4","HNRPD_HUMAN")</f>
        <v>HNRPD_HUMAN</v>
      </c>
      <c r="B2127" s="4" t="s">
        <v>8870</v>
      </c>
      <c r="C2127" s="64">
        <v>160</v>
      </c>
      <c r="D2127" s="65">
        <v>0.43</v>
      </c>
      <c r="E2127" s="9">
        <v>20</v>
      </c>
      <c r="F2127" s="9">
        <v>46.2</v>
      </c>
      <c r="G2127" s="97" t="s">
        <v>37740</v>
      </c>
      <c r="H2127" t="s">
        <v>69</v>
      </c>
      <c r="I2127" s="4" t="s">
        <v>12</v>
      </c>
      <c r="J2127" s="6">
        <v>30.672000000000001</v>
      </c>
      <c r="K2127" s="17" t="s">
        <v>12</v>
      </c>
      <c r="L2127" s="24" t="s">
        <v>37739</v>
      </c>
      <c r="M2127">
        <v>2070</v>
      </c>
    </row>
    <row r="2128" spans="1:13" x14ac:dyDescent="0.25">
      <c r="A2128" s="7" t="str">
        <f>HYPERLINK("http://www.UniProt.org/UniProt/Q58FF6","H90B4_HUMAN")</f>
        <v>H90B4_HUMAN</v>
      </c>
      <c r="B2128" s="4" t="s">
        <v>10248</v>
      </c>
      <c r="C2128" s="64">
        <v>67</v>
      </c>
      <c r="D2128" s="65">
        <v>0.43</v>
      </c>
      <c r="E2128" s="9">
        <v>8.1999999999999993</v>
      </c>
      <c r="F2128" s="9">
        <v>19.2</v>
      </c>
      <c r="G2128" s="97" t="s">
        <v>37740</v>
      </c>
      <c r="H2128" t="s">
        <v>32</v>
      </c>
      <c r="I2128" s="4" t="s">
        <v>12</v>
      </c>
      <c r="J2128" s="6">
        <v>58.264000000000003</v>
      </c>
      <c r="K2128" s="17" t="s">
        <v>12</v>
      </c>
      <c r="L2128" s="24" t="s">
        <v>37739</v>
      </c>
      <c r="M2128">
        <v>2396</v>
      </c>
    </row>
    <row r="2129" spans="1:13" x14ac:dyDescent="0.25">
      <c r="A2129" s="7" t="str">
        <f>HYPERLINK("http://www.UniProt.org/UniProt/P40227","TCPZ_HUMAN")</f>
        <v>TCPZ_HUMAN</v>
      </c>
      <c r="B2129" s="4" t="s">
        <v>5285</v>
      </c>
      <c r="C2129" s="65">
        <v>100</v>
      </c>
      <c r="D2129" s="65">
        <v>0.42</v>
      </c>
      <c r="E2129" s="9">
        <v>670</v>
      </c>
      <c r="F2129" s="9">
        <v>1610</v>
      </c>
      <c r="G2129" s="97" t="s">
        <v>37740</v>
      </c>
      <c r="H2129" t="s">
        <v>32</v>
      </c>
      <c r="I2129" s="4" t="s">
        <v>12</v>
      </c>
      <c r="J2129" s="6">
        <v>58.024000000000001</v>
      </c>
      <c r="K2129" s="17" t="s">
        <v>12</v>
      </c>
      <c r="L2129" s="24" t="s">
        <v>37739</v>
      </c>
      <c r="M2129">
        <v>1243</v>
      </c>
    </row>
    <row r="2130" spans="1:13" x14ac:dyDescent="0.25">
      <c r="A2130" s="7" t="str">
        <f>HYPERLINK("http://www.UniProt.org/UniProt/Q5JUR7","TEX30_HUMAN")</f>
        <v>TEX30_HUMAN</v>
      </c>
      <c r="B2130" s="4" t="s">
        <v>10322</v>
      </c>
      <c r="C2130" s="64">
        <v>34</v>
      </c>
      <c r="D2130" s="65">
        <v>0.42</v>
      </c>
      <c r="E2130" s="9">
        <v>4.0999999999999996</v>
      </c>
      <c r="F2130" s="9">
        <v>9.870000000000001</v>
      </c>
      <c r="G2130" s="97" t="s">
        <v>37740</v>
      </c>
      <c r="H2130" t="s">
        <v>12</v>
      </c>
      <c r="I2130" s="4" t="s">
        <v>12</v>
      </c>
      <c r="J2130" s="6">
        <v>25.585000000000001</v>
      </c>
      <c r="K2130" s="17" t="s">
        <v>12</v>
      </c>
      <c r="L2130" s="24" t="s">
        <v>37739</v>
      </c>
      <c r="M2130">
        <v>2420</v>
      </c>
    </row>
    <row r="2131" spans="1:13" x14ac:dyDescent="0.25">
      <c r="A2131" s="7" t="str">
        <f>HYPERLINK("http://www.UniProt.org/UniProt/Q13136-2","LIPA1_HUMAN")</f>
        <v>LIPA1_HUMAN</v>
      </c>
      <c r="B2131" s="4" t="s">
        <v>8404</v>
      </c>
      <c r="C2131" s="64">
        <v>24</v>
      </c>
      <c r="D2131" s="65">
        <v>0.42</v>
      </c>
      <c r="E2131" s="9">
        <v>2.9999999999999996</v>
      </c>
      <c r="F2131" s="9">
        <v>7.0299999999999994</v>
      </c>
      <c r="G2131" s="97" t="s">
        <v>37740</v>
      </c>
      <c r="H2131" t="s">
        <v>69</v>
      </c>
      <c r="I2131" s="4" t="s">
        <v>12</v>
      </c>
      <c r="J2131" s="6">
        <v>133.97</v>
      </c>
      <c r="K2131" s="17" t="s">
        <v>12</v>
      </c>
      <c r="L2131" s="24" t="s">
        <v>37739</v>
      </c>
      <c r="M2131">
        <v>1965</v>
      </c>
    </row>
    <row r="2132" spans="1:13" x14ac:dyDescent="0.25">
      <c r="A2132" s="7" t="str">
        <f>HYPERLINK("http://www.UniProt.org/UniProt/P02545-2","LMNA_HUMAN")</f>
        <v>LMNA_HUMAN</v>
      </c>
      <c r="B2132" s="4" t="s">
        <v>2795</v>
      </c>
      <c r="C2132" s="64">
        <v>14</v>
      </c>
      <c r="D2132" s="65">
        <v>0.42</v>
      </c>
      <c r="E2132" s="9">
        <v>1.7000000000000002</v>
      </c>
      <c r="F2132" s="9">
        <v>4.17</v>
      </c>
      <c r="G2132" s="97" t="s">
        <v>37740</v>
      </c>
      <c r="H2132" t="s">
        <v>92</v>
      </c>
      <c r="I2132" s="4" t="s">
        <v>12</v>
      </c>
      <c r="J2132" s="6">
        <v>65.134</v>
      </c>
      <c r="K2132" s="17" t="s">
        <v>12</v>
      </c>
      <c r="L2132" s="24" t="s">
        <v>37739</v>
      </c>
      <c r="M2132">
        <v>691</v>
      </c>
    </row>
    <row r="2133" spans="1:13" x14ac:dyDescent="0.25">
      <c r="A2133" s="7" t="str">
        <f>HYPERLINK("http://www.UniProt.org/UniProt/P40306","PSB10_HUMAN")</f>
        <v>PSB10_HUMAN</v>
      </c>
      <c r="B2133" s="4" t="s">
        <v>5294</v>
      </c>
      <c r="C2133" s="64">
        <v>6.8</v>
      </c>
      <c r="D2133" s="65">
        <v>0.42</v>
      </c>
      <c r="E2133" s="9">
        <v>0.84</v>
      </c>
      <c r="F2133" s="9">
        <v>1.9900000000000002</v>
      </c>
      <c r="G2133" s="97" t="s">
        <v>37740</v>
      </c>
      <c r="H2133" t="s">
        <v>69</v>
      </c>
      <c r="I2133" s="4" t="s">
        <v>12</v>
      </c>
      <c r="J2133" s="6">
        <v>28.936</v>
      </c>
      <c r="K2133" s="17" t="s">
        <v>12</v>
      </c>
      <c r="L2133" s="24" t="s">
        <v>37739</v>
      </c>
      <c r="M2133">
        <v>1245</v>
      </c>
    </row>
    <row r="2134" spans="1:13" x14ac:dyDescent="0.25">
      <c r="A2134" s="7" t="str">
        <f>HYPERLINK("http://www.UniProt.org/UniProt/O75419-2","CDC45_HUMAN")</f>
        <v>CDC45_HUMAN</v>
      </c>
      <c r="B2134" s="4" t="s">
        <v>1842</v>
      </c>
      <c r="C2134" s="64">
        <v>54</v>
      </c>
      <c r="D2134" s="65">
        <v>0.41</v>
      </c>
      <c r="E2134" s="9">
        <v>6.6</v>
      </c>
      <c r="F2134" s="9">
        <v>16.2</v>
      </c>
      <c r="G2134" s="97" t="s">
        <v>37740</v>
      </c>
      <c r="H2134" t="s">
        <v>69</v>
      </c>
      <c r="I2134" s="4" t="s">
        <v>12</v>
      </c>
      <c r="J2134" s="6">
        <v>60.244</v>
      </c>
      <c r="K2134" s="17" t="s">
        <v>12</v>
      </c>
      <c r="L2134" s="24" t="s">
        <v>37739</v>
      </c>
      <c r="M2134">
        <v>477</v>
      </c>
    </row>
    <row r="2135" spans="1:13" x14ac:dyDescent="0.25">
      <c r="A2135" s="7" t="str">
        <f>HYPERLINK("http://www.UniProt.org/UniProt/Q8WVM8","SCFD1_HUMAN")</f>
        <v>SCFD1_HUMAN</v>
      </c>
      <c r="B2135" s="4" t="s">
        <v>13179</v>
      </c>
      <c r="C2135" s="64">
        <v>41</v>
      </c>
      <c r="D2135" s="65">
        <v>0.41</v>
      </c>
      <c r="E2135" s="9">
        <v>5</v>
      </c>
      <c r="F2135" s="9">
        <v>12.2</v>
      </c>
      <c r="G2135" s="97" t="s">
        <v>37740</v>
      </c>
      <c r="H2135" t="s">
        <v>32</v>
      </c>
      <c r="I2135" s="4" t="s">
        <v>12</v>
      </c>
      <c r="J2135" s="6">
        <v>72.379000000000005</v>
      </c>
      <c r="K2135" s="17" t="s">
        <v>12</v>
      </c>
      <c r="L2135" s="24" t="s">
        <v>37739</v>
      </c>
      <c r="M2135">
        <v>3186</v>
      </c>
    </row>
    <row r="2136" spans="1:13" x14ac:dyDescent="0.25">
      <c r="A2136" s="7" t="str">
        <f>HYPERLINK("http://www.UniProt.org/UniProt/Q32P44","EMAL3_HUMAN")</f>
        <v>EMAL3_HUMAN</v>
      </c>
      <c r="B2136" s="4" t="s">
        <v>10039</v>
      </c>
      <c r="C2136" s="64">
        <v>23</v>
      </c>
      <c r="D2136" s="65">
        <v>0.41</v>
      </c>
      <c r="E2136" s="9">
        <v>2.8</v>
      </c>
      <c r="F2136" s="9">
        <v>6.66</v>
      </c>
      <c r="G2136" s="97" t="s">
        <v>37740</v>
      </c>
      <c r="H2136" t="s">
        <v>32</v>
      </c>
      <c r="I2136" s="4" t="s">
        <v>12</v>
      </c>
      <c r="J2136" s="6">
        <v>95.195999999999998</v>
      </c>
      <c r="K2136" s="17" t="s">
        <v>12</v>
      </c>
      <c r="L2136" s="24" t="s">
        <v>37739</v>
      </c>
      <c r="M2136">
        <v>2339</v>
      </c>
    </row>
    <row r="2137" spans="1:13" x14ac:dyDescent="0.25">
      <c r="A2137" s="7" t="str">
        <f>HYPERLINK("http://www.UniProt.org/UniProt/O94916-2","NFAT5_HUMAN")</f>
        <v>NFAT5_HUMAN</v>
      </c>
      <c r="B2137" s="4" t="s">
        <v>2191</v>
      </c>
      <c r="C2137" s="64">
        <v>15</v>
      </c>
      <c r="D2137" s="65">
        <v>0.41</v>
      </c>
      <c r="E2137" s="9">
        <v>1.9000000000000001</v>
      </c>
      <c r="F2137" s="9">
        <v>4.54</v>
      </c>
      <c r="G2137" s="97" t="s">
        <v>37740</v>
      </c>
      <c r="H2137" t="s">
        <v>69</v>
      </c>
      <c r="I2137" s="4" t="s">
        <v>251</v>
      </c>
      <c r="J2137" s="6">
        <v>157.97999999999999</v>
      </c>
      <c r="K2137" s="17" t="s">
        <v>12</v>
      </c>
      <c r="L2137" s="24" t="s">
        <v>37739</v>
      </c>
      <c r="M2137">
        <v>556</v>
      </c>
    </row>
    <row r="2138" spans="1:13" x14ac:dyDescent="0.25">
      <c r="A2138" s="7" t="str">
        <f>HYPERLINK("http://www.UniProt.org/UniProt/P34897-3","GLYM_HUMAN")</f>
        <v>GLYM_HUMAN</v>
      </c>
      <c r="B2138" s="4" t="s">
        <v>4968</v>
      </c>
      <c r="C2138" s="64">
        <v>6.8</v>
      </c>
      <c r="D2138" s="65">
        <v>0.41</v>
      </c>
      <c r="E2138" s="9">
        <v>0.83</v>
      </c>
      <c r="F2138" s="9">
        <v>2.0100000000000002</v>
      </c>
      <c r="G2138" s="97" t="s">
        <v>37740</v>
      </c>
      <c r="H2138" t="s">
        <v>32</v>
      </c>
      <c r="I2138" s="4" t="s">
        <v>12</v>
      </c>
      <c r="J2138" s="6">
        <v>53.454000000000001</v>
      </c>
      <c r="K2138" s="17" t="s">
        <v>170</v>
      </c>
      <c r="L2138" s="24" t="s">
        <v>37739</v>
      </c>
      <c r="M2138">
        <v>1175</v>
      </c>
    </row>
    <row r="2139" spans="1:13" x14ac:dyDescent="0.25">
      <c r="A2139" s="7" t="str">
        <f>HYPERLINK("http://www.UniProt.org/UniProt/Q9H1Z4","WDR13_HUMAN")</f>
        <v>WDR13_HUMAN</v>
      </c>
      <c r="B2139" s="4" t="s">
        <v>15958</v>
      </c>
      <c r="C2139" s="64">
        <v>3.1</v>
      </c>
      <c r="D2139" s="65">
        <v>0.41</v>
      </c>
      <c r="E2139" s="9">
        <v>0.38</v>
      </c>
      <c r="F2139" s="9">
        <v>0.92399999999999993</v>
      </c>
      <c r="G2139" s="97" t="s">
        <v>37740</v>
      </c>
      <c r="H2139" t="s">
        <v>92</v>
      </c>
      <c r="I2139" s="4" t="s">
        <v>12</v>
      </c>
      <c r="J2139" s="6">
        <v>53.695</v>
      </c>
      <c r="K2139" s="17" t="s">
        <v>12</v>
      </c>
      <c r="L2139" s="24" t="s">
        <v>37739</v>
      </c>
      <c r="M2139">
        <v>3893</v>
      </c>
    </row>
    <row r="2140" spans="1:13" x14ac:dyDescent="0.25">
      <c r="A2140" s="7" t="str">
        <f>HYPERLINK("http://www.UniProt.org/UniProt/O15355","PPM1G_HUMAN")</f>
        <v>PPM1G_HUMAN</v>
      </c>
      <c r="B2140" s="4" t="s">
        <v>919</v>
      </c>
      <c r="C2140" s="65">
        <v>150</v>
      </c>
      <c r="D2140" s="65">
        <v>0.4</v>
      </c>
      <c r="E2140" s="9">
        <v>240</v>
      </c>
      <c r="F2140" s="9">
        <v>611</v>
      </c>
      <c r="G2140" s="97" t="s">
        <v>37740</v>
      </c>
      <c r="H2140" t="s">
        <v>32</v>
      </c>
      <c r="I2140" s="4" t="s">
        <v>12</v>
      </c>
      <c r="J2140" s="6">
        <v>59.271000000000001</v>
      </c>
      <c r="K2140" s="17" t="s">
        <v>12</v>
      </c>
      <c r="L2140" s="24" t="s">
        <v>37739</v>
      </c>
      <c r="M2140">
        <v>268</v>
      </c>
    </row>
    <row r="2141" spans="1:13" x14ac:dyDescent="0.25">
      <c r="A2141" s="7" t="str">
        <f>HYPERLINK("http://www.UniProt.org/UniProt/Q9Y4E8","UBP15_HUMAN")</f>
        <v>UBP15_HUMAN</v>
      </c>
      <c r="B2141" s="4" t="s">
        <v>19074</v>
      </c>
      <c r="C2141" s="65">
        <v>110</v>
      </c>
      <c r="D2141" s="65">
        <v>0.4</v>
      </c>
      <c r="E2141" s="9">
        <v>59</v>
      </c>
      <c r="F2141" s="9">
        <v>147</v>
      </c>
      <c r="G2141" s="97" t="s">
        <v>37740</v>
      </c>
      <c r="H2141" t="s">
        <v>69</v>
      </c>
      <c r="I2141" s="4" t="s">
        <v>12</v>
      </c>
      <c r="J2141" s="6">
        <v>112.42</v>
      </c>
      <c r="K2141" s="17" t="s">
        <v>12</v>
      </c>
      <c r="L2141" s="24" t="s">
        <v>37739</v>
      </c>
      <c r="M2141">
        <v>4708</v>
      </c>
    </row>
    <row r="2142" spans="1:13" x14ac:dyDescent="0.25">
      <c r="A2142" s="7" t="str">
        <f>HYPERLINK("http://www.UniProt.org/UniProt/Q13573","SNW1_HUMAN")</f>
        <v>SNW1_HUMAN</v>
      </c>
      <c r="B2142" s="4" t="s">
        <v>8691</v>
      </c>
      <c r="C2142" s="64">
        <v>71</v>
      </c>
      <c r="D2142" s="65">
        <v>0.4</v>
      </c>
      <c r="E2142" s="9">
        <v>8.6999999999999993</v>
      </c>
      <c r="F2142" s="9">
        <v>21.8</v>
      </c>
      <c r="G2142" s="97" t="s">
        <v>37740</v>
      </c>
      <c r="H2142" t="s">
        <v>92</v>
      </c>
      <c r="I2142" s="4" t="s">
        <v>12</v>
      </c>
      <c r="J2142" s="6">
        <v>61.494</v>
      </c>
      <c r="K2142" s="17" t="s">
        <v>12</v>
      </c>
      <c r="L2142" s="24" t="s">
        <v>37739</v>
      </c>
      <c r="M2142">
        <v>2030</v>
      </c>
    </row>
    <row r="2143" spans="1:13" x14ac:dyDescent="0.25">
      <c r="A2143" s="7" t="str">
        <f>HYPERLINK("http://www.UniProt.org/UniProt/O43379-4","WDR62_HUMAN")</f>
        <v>WDR62_HUMAN</v>
      </c>
      <c r="B2143" s="4" t="s">
        <v>1094</v>
      </c>
      <c r="C2143" s="64">
        <v>70</v>
      </c>
      <c r="D2143" s="65">
        <v>0.4</v>
      </c>
      <c r="E2143" s="9">
        <v>8.6</v>
      </c>
      <c r="F2143" s="9">
        <v>21.6</v>
      </c>
      <c r="G2143" s="97" t="s">
        <v>37740</v>
      </c>
      <c r="H2143" t="s">
        <v>69</v>
      </c>
      <c r="I2143" s="4" t="s">
        <v>12</v>
      </c>
      <c r="J2143" s="6">
        <v>166.51</v>
      </c>
      <c r="K2143" s="17" t="s">
        <v>12</v>
      </c>
      <c r="L2143" s="24" t="s">
        <v>37739</v>
      </c>
      <c r="M2143">
        <v>306</v>
      </c>
    </row>
    <row r="2144" spans="1:13" x14ac:dyDescent="0.25">
      <c r="A2144" s="7" t="str">
        <f>HYPERLINK("http://www.UniProt.org/UniProt/Q9Y5B6","PAXB1_HUMAN")</f>
        <v>PAXB1_HUMAN</v>
      </c>
      <c r="B2144" s="4" t="s">
        <v>19205</v>
      </c>
      <c r="C2144" s="64">
        <v>11</v>
      </c>
      <c r="D2144" s="65">
        <v>0.4</v>
      </c>
      <c r="E2144" s="9">
        <v>1.2999999999999998</v>
      </c>
      <c r="F2144" s="9">
        <v>3.21</v>
      </c>
      <c r="G2144" s="97" t="s">
        <v>37740</v>
      </c>
      <c r="H2144" t="s">
        <v>92</v>
      </c>
      <c r="I2144" s="4" t="s">
        <v>12</v>
      </c>
      <c r="J2144" s="6">
        <v>104.8</v>
      </c>
      <c r="K2144" s="17" t="s">
        <v>12</v>
      </c>
      <c r="L2144" s="24" t="s">
        <v>37739</v>
      </c>
      <c r="M2144">
        <v>4742</v>
      </c>
    </row>
    <row r="2145" spans="1:13" x14ac:dyDescent="0.25">
      <c r="A2145" s="7" t="str">
        <f>HYPERLINK("http://www.UniProt.org/UniProt/Q86U42-2","PABP2_HUMAN")</f>
        <v>PABP2_HUMAN</v>
      </c>
      <c r="B2145" s="4" t="s">
        <v>11694</v>
      </c>
      <c r="C2145" s="64">
        <v>8.1</v>
      </c>
      <c r="D2145" s="65">
        <v>0.4</v>
      </c>
      <c r="E2145" s="9">
        <v>0.99</v>
      </c>
      <c r="F2145" s="9">
        <v>2.48</v>
      </c>
      <c r="G2145" s="97" t="s">
        <v>37740</v>
      </c>
      <c r="H2145" t="s">
        <v>69</v>
      </c>
      <c r="I2145" s="4" t="s">
        <v>12</v>
      </c>
      <c r="J2145" s="6">
        <v>31.495999999999999</v>
      </c>
      <c r="K2145" s="17" t="s">
        <v>12</v>
      </c>
      <c r="L2145" s="24" t="s">
        <v>37739</v>
      </c>
      <c r="M2145">
        <v>2788</v>
      </c>
    </row>
    <row r="2146" spans="1:13" x14ac:dyDescent="0.25">
      <c r="A2146" s="7" t="str">
        <f>HYPERLINK("http://www.UniProt.org/UniProt/O14744","ANM5_HUMAN")</f>
        <v>ANM5_HUMAN</v>
      </c>
      <c r="B2146" s="4" t="s">
        <v>567</v>
      </c>
      <c r="C2146" s="65">
        <v>560</v>
      </c>
      <c r="D2146" s="65">
        <v>0.39</v>
      </c>
      <c r="E2146" s="9">
        <v>89</v>
      </c>
      <c r="F2146" s="9">
        <v>228</v>
      </c>
      <c r="G2146" s="97" t="s">
        <v>37740</v>
      </c>
      <c r="H2146" t="s">
        <v>69</v>
      </c>
      <c r="I2146" s="4" t="s">
        <v>12</v>
      </c>
      <c r="J2146" s="6">
        <v>72.683000000000007</v>
      </c>
      <c r="K2146" s="17" t="s">
        <v>12</v>
      </c>
      <c r="L2146" s="24" t="s">
        <v>37739</v>
      </c>
      <c r="M2146">
        <v>197</v>
      </c>
    </row>
    <row r="2147" spans="1:13" x14ac:dyDescent="0.25">
      <c r="A2147" s="7" t="str">
        <f>HYPERLINK("http://www.UniProt.org/UniProt/Q13098-5","CSN1_HUMAN")</f>
        <v>CSN1_HUMAN</v>
      </c>
      <c r="B2147" s="4" t="s">
        <v>8375</v>
      </c>
      <c r="C2147" s="64">
        <v>620</v>
      </c>
      <c r="D2147" s="65">
        <v>0.39</v>
      </c>
      <c r="E2147" s="9">
        <v>76</v>
      </c>
      <c r="F2147" s="9">
        <v>196</v>
      </c>
      <c r="G2147" s="97" t="s">
        <v>37740</v>
      </c>
      <c r="H2147" t="s">
        <v>69</v>
      </c>
      <c r="I2147" s="4" t="s">
        <v>40569</v>
      </c>
      <c r="J2147" s="6">
        <v>55.091999999999999</v>
      </c>
      <c r="K2147" s="17" t="s">
        <v>12</v>
      </c>
      <c r="L2147" s="24" t="s">
        <v>37739</v>
      </c>
      <c r="M2147">
        <v>1959</v>
      </c>
    </row>
    <row r="2148" spans="1:13" x14ac:dyDescent="0.25">
      <c r="A2148" s="7" t="str">
        <f>HYPERLINK("http://www.UniProt.org/UniProt/P27361","MK03_HUMAN")</f>
        <v>MK03_HUMAN</v>
      </c>
      <c r="B2148" s="4" t="s">
        <v>4481</v>
      </c>
      <c r="C2148" s="65">
        <v>52</v>
      </c>
      <c r="D2148" s="65">
        <v>0.39</v>
      </c>
      <c r="E2148" s="9">
        <v>34</v>
      </c>
      <c r="F2148" s="9">
        <v>86.5</v>
      </c>
      <c r="G2148" s="97" t="s">
        <v>37740</v>
      </c>
      <c r="H2148" t="s">
        <v>69</v>
      </c>
      <c r="I2148" s="4" t="s">
        <v>12</v>
      </c>
      <c r="J2148" s="6">
        <v>43.134999999999998</v>
      </c>
      <c r="K2148" s="17" t="s">
        <v>12</v>
      </c>
      <c r="L2148" s="24" t="s">
        <v>37739</v>
      </c>
      <c r="M2148">
        <v>1065</v>
      </c>
    </row>
    <row r="2149" spans="1:13" x14ac:dyDescent="0.25">
      <c r="A2149" s="7" t="str">
        <f>HYPERLINK("http://www.UniProt.org/UniProt/O96019","ACL6A_HUMAN")</f>
        <v>ACL6A_HUMAN</v>
      </c>
      <c r="B2149" s="4" t="s">
        <v>2690</v>
      </c>
      <c r="C2149" s="64">
        <v>190</v>
      </c>
      <c r="D2149" s="65">
        <v>0.39</v>
      </c>
      <c r="E2149" s="9">
        <v>23</v>
      </c>
      <c r="F2149" s="9">
        <v>59.4</v>
      </c>
      <c r="G2149" s="97" t="s">
        <v>37740</v>
      </c>
      <c r="H2149" t="s">
        <v>92</v>
      </c>
      <c r="I2149" s="4" t="s">
        <v>12</v>
      </c>
      <c r="J2149" s="6">
        <v>47.46</v>
      </c>
      <c r="K2149" s="17" t="s">
        <v>12</v>
      </c>
      <c r="L2149" s="24" t="s">
        <v>37739</v>
      </c>
      <c r="M2149">
        <v>666</v>
      </c>
    </row>
    <row r="2150" spans="1:13" x14ac:dyDescent="0.25">
      <c r="A2150" s="7" t="str">
        <f>HYPERLINK("http://www.UniProt.org/UniProt/Q6IN85","P4R3A_HUMAN")</f>
        <v>P4R3A_HUMAN</v>
      </c>
      <c r="B2150" s="4" t="s">
        <v>10804</v>
      </c>
      <c r="C2150" s="64">
        <v>190</v>
      </c>
      <c r="D2150" s="65">
        <v>0.39</v>
      </c>
      <c r="E2150" s="9">
        <v>23</v>
      </c>
      <c r="F2150" s="9">
        <v>60.800000000000004</v>
      </c>
      <c r="G2150" s="97" t="s">
        <v>37740</v>
      </c>
      <c r="H2150" t="s">
        <v>69</v>
      </c>
      <c r="I2150" s="4" t="s">
        <v>12</v>
      </c>
      <c r="J2150" s="6">
        <v>95.367000000000004</v>
      </c>
      <c r="K2150" s="17" t="s">
        <v>12</v>
      </c>
      <c r="L2150" s="24" t="s">
        <v>37739</v>
      </c>
      <c r="M2150">
        <v>2551</v>
      </c>
    </row>
    <row r="2151" spans="1:13" x14ac:dyDescent="0.25">
      <c r="A2151" s="7" t="str">
        <f>HYPERLINK("http://www.UniProt.org/UniProt/Q7L5D6","GET4_HUMAN")</f>
        <v>GET4_HUMAN</v>
      </c>
      <c r="B2151" s="4" t="s">
        <v>11378</v>
      </c>
      <c r="C2151" s="64">
        <v>180</v>
      </c>
      <c r="D2151" s="65">
        <v>0.39</v>
      </c>
      <c r="E2151" s="9">
        <v>22</v>
      </c>
      <c r="F2151" s="9">
        <v>56.1</v>
      </c>
      <c r="G2151" s="97" t="s">
        <v>37740</v>
      </c>
      <c r="H2151" t="s">
        <v>32</v>
      </c>
      <c r="I2151" s="4" t="s">
        <v>12</v>
      </c>
      <c r="J2151" s="6">
        <v>36.503999999999998</v>
      </c>
      <c r="K2151" s="17" t="s">
        <v>12</v>
      </c>
      <c r="L2151" s="24" t="s">
        <v>37739</v>
      </c>
      <c r="M2151">
        <v>2700</v>
      </c>
    </row>
    <row r="2152" spans="1:13" x14ac:dyDescent="0.25">
      <c r="A2152" s="7" t="str">
        <f>HYPERLINK("http://www.UniProt.org/UniProt/Q13616","CUL1_HUMAN")</f>
        <v>CUL1_HUMAN</v>
      </c>
      <c r="B2152" s="4" t="s">
        <v>8727</v>
      </c>
      <c r="C2152" s="64">
        <v>170</v>
      </c>
      <c r="D2152" s="65">
        <v>0.39</v>
      </c>
      <c r="E2152" s="9">
        <v>20</v>
      </c>
      <c r="F2152" s="9">
        <v>52.199999999999996</v>
      </c>
      <c r="G2152" s="97" t="s">
        <v>37740</v>
      </c>
      <c r="H2152" t="s">
        <v>12</v>
      </c>
      <c r="I2152" s="4" t="s">
        <v>12</v>
      </c>
      <c r="J2152" s="6">
        <v>89.677000000000007</v>
      </c>
      <c r="K2152" s="17" t="s">
        <v>12</v>
      </c>
      <c r="L2152" s="24" t="s">
        <v>37739</v>
      </c>
      <c r="M2152">
        <v>2038</v>
      </c>
    </row>
    <row r="2153" spans="1:13" x14ac:dyDescent="0.25">
      <c r="A2153" s="7" t="str">
        <f>HYPERLINK("http://www.UniProt.org/UniProt/Q8IYT4-2","KATL2_HUMAN")</f>
        <v>KATL2_HUMAN</v>
      </c>
      <c r="B2153" s="4" t="s">
        <v>12179</v>
      </c>
      <c r="C2153" s="65">
        <v>7.6</v>
      </c>
      <c r="D2153" s="65">
        <v>0.39</v>
      </c>
      <c r="E2153" s="9">
        <v>16</v>
      </c>
      <c r="F2153" s="9">
        <v>41.3</v>
      </c>
      <c r="G2153" s="97" t="s">
        <v>37740</v>
      </c>
      <c r="H2153" t="s">
        <v>32</v>
      </c>
      <c r="I2153" s="4" t="s">
        <v>12</v>
      </c>
      <c r="J2153" s="6">
        <v>52.780999999999999</v>
      </c>
      <c r="K2153" s="17" t="s">
        <v>12</v>
      </c>
      <c r="L2153" s="24" t="s">
        <v>37739</v>
      </c>
      <c r="M2153">
        <v>2930</v>
      </c>
    </row>
    <row r="2154" spans="1:13" x14ac:dyDescent="0.25">
      <c r="A2154" s="7" t="str">
        <f>HYPERLINK("http://www.UniProt.org/UniProt/Q8WUI4-3","HDAC7_HUMAN")</f>
        <v>HDAC7_HUMAN</v>
      </c>
      <c r="B2154" s="4" t="s">
        <v>13098</v>
      </c>
      <c r="C2154" s="64">
        <v>87</v>
      </c>
      <c r="D2154" s="65">
        <v>0.39</v>
      </c>
      <c r="E2154" s="9">
        <v>11</v>
      </c>
      <c r="F2154" s="9">
        <v>27.1</v>
      </c>
      <c r="G2154" s="97" t="s">
        <v>37740</v>
      </c>
      <c r="H2154" t="s">
        <v>69</v>
      </c>
      <c r="I2154" s="4" t="s">
        <v>12</v>
      </c>
      <c r="J2154" s="6">
        <v>99.090999999999994</v>
      </c>
      <c r="K2154" s="17" t="s">
        <v>12</v>
      </c>
      <c r="L2154" s="24" t="s">
        <v>37739</v>
      </c>
      <c r="M2154">
        <v>3167</v>
      </c>
    </row>
    <row r="2155" spans="1:13" x14ac:dyDescent="0.25">
      <c r="A2155" s="7" t="str">
        <f>HYPERLINK("http://www.UniProt.org/UniProt/Q6YHU6","THADA_HUMAN")</f>
        <v>THADA_HUMAN</v>
      </c>
      <c r="B2155" s="4" t="s">
        <v>11167</v>
      </c>
      <c r="C2155" s="64">
        <v>82</v>
      </c>
      <c r="D2155" s="65">
        <v>0.39</v>
      </c>
      <c r="E2155" s="9">
        <v>10</v>
      </c>
      <c r="F2155" s="9">
        <v>25.500000000000004</v>
      </c>
      <c r="G2155" s="97" t="s">
        <v>37740</v>
      </c>
      <c r="H2155" t="s">
        <v>12</v>
      </c>
      <c r="I2155" s="4" t="s">
        <v>12</v>
      </c>
      <c r="J2155" s="6">
        <v>219.6</v>
      </c>
      <c r="K2155" s="17" t="s">
        <v>12</v>
      </c>
      <c r="L2155" s="24" t="s">
        <v>37739</v>
      </c>
      <c r="M2155">
        <v>2644</v>
      </c>
    </row>
    <row r="2156" spans="1:13" x14ac:dyDescent="0.25">
      <c r="A2156" s="7" t="str">
        <f>HYPERLINK("http://www.UniProt.org/UniProt/Q13107-2","UBP4_HUMAN")</f>
        <v>UBP4_HUMAN</v>
      </c>
      <c r="B2156" s="4" t="s">
        <v>8381</v>
      </c>
      <c r="C2156" s="64">
        <v>75</v>
      </c>
      <c r="D2156" s="65">
        <v>0.39</v>
      </c>
      <c r="E2156" s="9">
        <v>9.1</v>
      </c>
      <c r="F2156" s="9">
        <v>23.1</v>
      </c>
      <c r="G2156" s="97" t="s">
        <v>37740</v>
      </c>
      <c r="H2156" t="s">
        <v>69</v>
      </c>
      <c r="I2156" s="4" t="s">
        <v>12</v>
      </c>
      <c r="J2156" s="6">
        <v>103.96</v>
      </c>
      <c r="K2156" s="17" t="s">
        <v>12</v>
      </c>
      <c r="L2156" s="24" t="s">
        <v>37739</v>
      </c>
      <c r="M2156">
        <v>1960</v>
      </c>
    </row>
    <row r="2157" spans="1:13" x14ac:dyDescent="0.25">
      <c r="A2157" s="7" t="str">
        <f>HYPERLINK("http://www.UniProt.org/UniProt/Q9H0L4","CSTFT_HUMAN")</f>
        <v>CSTFT_HUMAN</v>
      </c>
      <c r="B2157" s="4" t="s">
        <v>15878</v>
      </c>
      <c r="C2157" s="64">
        <v>14</v>
      </c>
      <c r="D2157" s="65">
        <v>0.39</v>
      </c>
      <c r="E2157" s="9">
        <v>1.7000000000000002</v>
      </c>
      <c r="F2157" s="9">
        <v>4.34</v>
      </c>
      <c r="G2157" s="97" t="s">
        <v>37740</v>
      </c>
      <c r="H2157" t="s">
        <v>92</v>
      </c>
      <c r="I2157" s="4" t="s">
        <v>12</v>
      </c>
      <c r="J2157" s="6">
        <v>64.436000000000007</v>
      </c>
      <c r="K2157" s="17" t="s">
        <v>12</v>
      </c>
      <c r="L2157" s="24" t="s">
        <v>37739</v>
      </c>
      <c r="M2157">
        <v>3872</v>
      </c>
    </row>
    <row r="2158" spans="1:13" x14ac:dyDescent="0.25">
      <c r="A2158" s="7" t="str">
        <f>HYPERLINK("http://www.UniProt.org/UniProt/O14777","NDC80_HUMAN")</f>
        <v>NDC80_HUMAN</v>
      </c>
      <c r="B2158" s="4" t="s">
        <v>610</v>
      </c>
      <c r="C2158" s="65">
        <v>0.18</v>
      </c>
      <c r="D2158" s="65">
        <v>0.39</v>
      </c>
      <c r="E2158" s="9">
        <v>1.4</v>
      </c>
      <c r="F2158" s="9">
        <v>3.68</v>
      </c>
      <c r="G2158" s="97" t="s">
        <v>37740</v>
      </c>
      <c r="H2158" t="s">
        <v>92</v>
      </c>
      <c r="I2158" s="4" t="s">
        <v>12</v>
      </c>
      <c r="J2158" s="6">
        <v>73.912000000000006</v>
      </c>
      <c r="K2158" s="17" t="s">
        <v>12</v>
      </c>
      <c r="L2158" s="24" t="s">
        <v>37739</v>
      </c>
      <c r="M2158">
        <v>205</v>
      </c>
    </row>
    <row r="2159" spans="1:13" x14ac:dyDescent="0.25">
      <c r="A2159" s="7" t="str">
        <f>HYPERLINK("http://www.UniProt.org/UniProt/Q92574","TSC1_HUMAN")</f>
        <v>TSC1_HUMAN</v>
      </c>
      <c r="B2159" s="4" t="s">
        <v>13349</v>
      </c>
      <c r="C2159" s="64">
        <v>9.6999999999999993</v>
      </c>
      <c r="D2159" s="65">
        <v>0.39</v>
      </c>
      <c r="E2159" s="9">
        <v>1.2</v>
      </c>
      <c r="F2159" s="9">
        <v>3.04</v>
      </c>
      <c r="G2159" s="97" t="s">
        <v>37740</v>
      </c>
      <c r="H2159" t="s">
        <v>32</v>
      </c>
      <c r="I2159" s="4" t="s">
        <v>12</v>
      </c>
      <c r="J2159" s="6">
        <v>129.77000000000001</v>
      </c>
      <c r="K2159" s="17" t="s">
        <v>12</v>
      </c>
      <c r="L2159" s="24" t="s">
        <v>37739</v>
      </c>
      <c r="M2159">
        <v>3231</v>
      </c>
    </row>
    <row r="2160" spans="1:13" x14ac:dyDescent="0.25">
      <c r="A2160" s="7" t="str">
        <f>HYPERLINK("http://www.UniProt.org/UniProt/Q9H269-2","VPS16_HUMAN")</f>
        <v>VPS16_HUMAN</v>
      </c>
      <c r="B2160" s="4" t="s">
        <v>15972</v>
      </c>
      <c r="C2160" s="64">
        <v>5.7</v>
      </c>
      <c r="D2160" s="65">
        <v>0.39</v>
      </c>
      <c r="E2160" s="9">
        <v>0.69</v>
      </c>
      <c r="F2160" s="9">
        <v>1.7799999999999998</v>
      </c>
      <c r="G2160" s="97" t="s">
        <v>37740</v>
      </c>
      <c r="H2160" t="s">
        <v>32</v>
      </c>
      <c r="I2160" s="4" t="s">
        <v>12</v>
      </c>
      <c r="J2160" s="6">
        <v>78.299000000000007</v>
      </c>
      <c r="K2160" s="17" t="s">
        <v>12</v>
      </c>
      <c r="L2160" s="24" t="s">
        <v>37739</v>
      </c>
      <c r="M2160">
        <v>3897</v>
      </c>
    </row>
    <row r="2161" spans="1:13" x14ac:dyDescent="0.25">
      <c r="A2161" s="7" t="str">
        <f>HYPERLINK("http://www.UniProt.org/UniProt/O75436","VP26A_HUMAN")</f>
        <v>VP26A_HUMAN</v>
      </c>
      <c r="B2161" s="4" t="s">
        <v>1853</v>
      </c>
      <c r="C2161" s="64">
        <v>510</v>
      </c>
      <c r="D2161" s="65">
        <v>0.38</v>
      </c>
      <c r="E2161" s="9">
        <v>63</v>
      </c>
      <c r="F2161" s="9">
        <v>166</v>
      </c>
      <c r="G2161" s="97" t="s">
        <v>37740</v>
      </c>
      <c r="H2161" t="s">
        <v>32</v>
      </c>
      <c r="I2161" s="4" t="s">
        <v>12</v>
      </c>
      <c r="J2161" s="6">
        <v>38.168999999999997</v>
      </c>
      <c r="K2161" s="17" t="s">
        <v>12</v>
      </c>
      <c r="L2161" s="24" t="s">
        <v>37739</v>
      </c>
      <c r="M2161">
        <v>479</v>
      </c>
    </row>
    <row r="2162" spans="1:13" x14ac:dyDescent="0.25">
      <c r="A2162" s="7" t="str">
        <f>HYPERLINK("http://www.UniProt.org/UniProt/P10155","RO60_HUMAN")</f>
        <v>RO60_HUMAN</v>
      </c>
      <c r="B2162" s="4" t="s">
        <v>3371</v>
      </c>
      <c r="C2162" s="64">
        <v>380</v>
      </c>
      <c r="D2162" s="65">
        <v>0.38</v>
      </c>
      <c r="E2162" s="9">
        <v>47</v>
      </c>
      <c r="F2162" s="9">
        <v>123</v>
      </c>
      <c r="G2162" s="97" t="s">
        <v>37740</v>
      </c>
      <c r="H2162" t="s">
        <v>32</v>
      </c>
      <c r="I2162" s="4" t="s">
        <v>12</v>
      </c>
      <c r="J2162" s="6">
        <v>60.67</v>
      </c>
      <c r="K2162" s="17" t="s">
        <v>12</v>
      </c>
      <c r="L2162" s="24" t="s">
        <v>37739</v>
      </c>
      <c r="M2162">
        <v>823</v>
      </c>
    </row>
    <row r="2163" spans="1:13" x14ac:dyDescent="0.25">
      <c r="A2163" s="7" t="str">
        <f>HYPERLINK("http://www.UniProt.org/UniProt/Q13671","RIN1_HUMAN")</f>
        <v>RIN1_HUMAN</v>
      </c>
      <c r="B2163" s="4" t="s">
        <v>8783</v>
      </c>
      <c r="C2163" s="64">
        <v>150</v>
      </c>
      <c r="D2163" s="65">
        <v>0.38</v>
      </c>
      <c r="E2163" s="9">
        <v>19</v>
      </c>
      <c r="F2163" s="9">
        <v>48.7</v>
      </c>
      <c r="G2163" s="97" t="s">
        <v>37740</v>
      </c>
      <c r="H2163" t="s">
        <v>32</v>
      </c>
      <c r="I2163" s="4" t="s">
        <v>12</v>
      </c>
      <c r="J2163" s="6">
        <v>84.097999999999999</v>
      </c>
      <c r="K2163" s="17" t="s">
        <v>12</v>
      </c>
      <c r="L2163" s="24" t="s">
        <v>37739</v>
      </c>
      <c r="M2163">
        <v>2050</v>
      </c>
    </row>
    <row r="2164" spans="1:13" x14ac:dyDescent="0.25">
      <c r="A2164" s="7" t="str">
        <f>HYPERLINK("http://www.UniProt.org/UniProt/Q9HC35","EMAL4_HUMAN")</f>
        <v>EMAL4_HUMAN</v>
      </c>
      <c r="B2164" s="4" t="s">
        <v>16566</v>
      </c>
      <c r="C2164" s="64">
        <v>19</v>
      </c>
      <c r="D2164" s="65">
        <v>0.38</v>
      </c>
      <c r="E2164" s="9">
        <v>2.4</v>
      </c>
      <c r="F2164" s="9">
        <v>6.24</v>
      </c>
      <c r="G2164" s="97" t="s">
        <v>37740</v>
      </c>
      <c r="H2164" t="s">
        <v>32</v>
      </c>
      <c r="I2164" s="4" t="s">
        <v>12</v>
      </c>
      <c r="J2164" s="6">
        <v>108.91</v>
      </c>
      <c r="K2164" s="17" t="s">
        <v>12</v>
      </c>
      <c r="L2164" s="24" t="s">
        <v>37739</v>
      </c>
      <c r="M2164">
        <v>4049</v>
      </c>
    </row>
    <row r="2165" spans="1:13" x14ac:dyDescent="0.25">
      <c r="A2165" s="7" t="str">
        <f>HYPERLINK("http://www.UniProt.org/UniProt/Q86VP1-3","TAXB1_HUMAN")</f>
        <v>TAXB1_HUMAN</v>
      </c>
      <c r="B2165" s="4" t="s">
        <v>11774</v>
      </c>
      <c r="C2165" s="64">
        <v>4.7</v>
      </c>
      <c r="D2165" s="65">
        <v>0.38</v>
      </c>
      <c r="E2165" s="9">
        <v>0.57999999999999996</v>
      </c>
      <c r="F2165" s="9">
        <v>1.52</v>
      </c>
      <c r="G2165" s="97" t="s">
        <v>37740</v>
      </c>
      <c r="H2165" t="s">
        <v>12</v>
      </c>
      <c r="I2165" s="4" t="s">
        <v>12</v>
      </c>
      <c r="J2165" s="6">
        <v>65.111000000000004</v>
      </c>
      <c r="K2165" s="17" t="s">
        <v>12</v>
      </c>
      <c r="L2165" s="24" t="s">
        <v>37739</v>
      </c>
      <c r="M2165">
        <v>2810</v>
      </c>
    </row>
    <row r="2166" spans="1:13" x14ac:dyDescent="0.25">
      <c r="A2166" s="7" t="str">
        <f>HYPERLINK("http://www.UniProt.org/UniProt/O43447","PPIH_HUMAN")</f>
        <v>PPIH_HUMAN</v>
      </c>
      <c r="B2166" s="4" t="s">
        <v>1134</v>
      </c>
      <c r="C2166" s="64">
        <v>350</v>
      </c>
      <c r="D2166" s="65">
        <v>0.37</v>
      </c>
      <c r="E2166" s="9">
        <v>43</v>
      </c>
      <c r="F2166" s="9">
        <v>118</v>
      </c>
      <c r="G2166" s="97" t="s">
        <v>37740</v>
      </c>
      <c r="H2166" t="s">
        <v>69</v>
      </c>
      <c r="I2166" s="4" t="s">
        <v>12</v>
      </c>
      <c r="J2166" s="6">
        <v>19.207999999999998</v>
      </c>
      <c r="K2166" s="17" t="s">
        <v>12</v>
      </c>
      <c r="L2166" s="24" t="s">
        <v>37739</v>
      </c>
      <c r="M2166">
        <v>316</v>
      </c>
    </row>
    <row r="2167" spans="1:13" x14ac:dyDescent="0.25">
      <c r="A2167" s="7" t="str">
        <f>HYPERLINK("http://www.UniProt.org/UniProt/Q9NPD3","EXOS4_HUMAN")</f>
        <v>EXOS4_HUMAN</v>
      </c>
      <c r="B2167" s="4" t="s">
        <v>16697</v>
      </c>
      <c r="C2167" s="64">
        <v>290</v>
      </c>
      <c r="D2167" s="65">
        <v>0.37</v>
      </c>
      <c r="E2167" s="9">
        <v>36</v>
      </c>
      <c r="F2167" s="9">
        <v>94.9</v>
      </c>
      <c r="G2167" s="97" t="s">
        <v>37740</v>
      </c>
      <c r="H2167" t="s">
        <v>69</v>
      </c>
      <c r="I2167" s="4" t="s">
        <v>40569</v>
      </c>
      <c r="J2167" s="6">
        <v>26.382999999999999</v>
      </c>
      <c r="K2167" s="17" t="s">
        <v>12</v>
      </c>
      <c r="L2167" s="24" t="s">
        <v>37739</v>
      </c>
      <c r="M2167">
        <v>4084</v>
      </c>
    </row>
    <row r="2168" spans="1:13" x14ac:dyDescent="0.25">
      <c r="A2168" s="7" t="str">
        <f>HYPERLINK("http://www.UniProt.org/UniProt/Q9NYL9","TMOD3_HUMAN")</f>
        <v>TMOD3_HUMAN</v>
      </c>
      <c r="B2168" s="4" t="s">
        <v>17455</v>
      </c>
      <c r="C2168" s="64">
        <v>180</v>
      </c>
      <c r="D2168" s="65">
        <v>0.37</v>
      </c>
      <c r="E2168" s="9">
        <v>23</v>
      </c>
      <c r="F2168" s="9">
        <v>60.3</v>
      </c>
      <c r="G2168" s="97" t="s">
        <v>37740</v>
      </c>
      <c r="H2168" t="s">
        <v>32</v>
      </c>
      <c r="I2168" s="4" t="s">
        <v>12</v>
      </c>
      <c r="J2168" s="6">
        <v>39.594000000000001</v>
      </c>
      <c r="K2168" s="17" t="s">
        <v>12</v>
      </c>
      <c r="L2168" s="24" t="s">
        <v>37739</v>
      </c>
      <c r="M2168">
        <v>4279</v>
      </c>
    </row>
    <row r="2169" spans="1:13" x14ac:dyDescent="0.25">
      <c r="A2169" s="7" t="str">
        <f>HYPERLINK("http://www.UniProt.org/UniProt/Q8IW41-2","MAPK5_HUMAN")</f>
        <v>MAPK5_HUMAN</v>
      </c>
      <c r="B2169" s="4" t="s">
        <v>12006</v>
      </c>
      <c r="C2169" s="64">
        <v>96</v>
      </c>
      <c r="D2169" s="65">
        <v>0.37</v>
      </c>
      <c r="E2169" s="9">
        <v>11.999999999999998</v>
      </c>
      <c r="F2169" s="9">
        <v>31.3</v>
      </c>
      <c r="G2169" s="97" t="s">
        <v>37740</v>
      </c>
      <c r="H2169" t="s">
        <v>69</v>
      </c>
      <c r="I2169" s="4" t="s">
        <v>651</v>
      </c>
      <c r="J2169" s="6">
        <v>54.034999999999997</v>
      </c>
      <c r="K2169" s="17" t="s">
        <v>12</v>
      </c>
      <c r="L2169" s="24" t="s">
        <v>37739</v>
      </c>
      <c r="M2169">
        <v>2879</v>
      </c>
    </row>
    <row r="2170" spans="1:13" x14ac:dyDescent="0.25">
      <c r="A2170" s="7" t="str">
        <f>HYPERLINK("http://www.UniProt.org/UniProt/P42025","ACTY_HUMAN")</f>
        <v>ACTY_HUMAN</v>
      </c>
      <c r="B2170" s="4" t="s">
        <v>5433</v>
      </c>
      <c r="C2170" s="64">
        <v>9</v>
      </c>
      <c r="D2170" s="65">
        <v>0.37</v>
      </c>
      <c r="E2170" s="9">
        <v>1.1000000000000001</v>
      </c>
      <c r="F2170" s="9">
        <v>2.99</v>
      </c>
      <c r="G2170" s="97" t="s">
        <v>37740</v>
      </c>
      <c r="H2170" t="s">
        <v>32</v>
      </c>
      <c r="I2170" s="4" t="s">
        <v>12</v>
      </c>
      <c r="J2170" s="6">
        <v>42.292999999999999</v>
      </c>
      <c r="K2170" s="17" t="s">
        <v>12</v>
      </c>
      <c r="L2170" s="24" t="s">
        <v>37739</v>
      </c>
      <c r="M2170">
        <v>1274</v>
      </c>
    </row>
    <row r="2171" spans="1:13" x14ac:dyDescent="0.25">
      <c r="A2171" s="7" t="str">
        <f>HYPERLINK("http://www.UniProt.org/UniProt/Q96FZ2","HMCES_HUMAN")</f>
        <v>HMCES_HUMAN</v>
      </c>
      <c r="B2171" s="4" t="s">
        <v>14187</v>
      </c>
      <c r="C2171" s="64">
        <v>4.4000000000000004</v>
      </c>
      <c r="D2171" s="65">
        <v>0.37</v>
      </c>
      <c r="E2171" s="9">
        <v>0.53999999999999992</v>
      </c>
      <c r="F2171" s="9">
        <v>1.47</v>
      </c>
      <c r="G2171" s="97" t="s">
        <v>37740</v>
      </c>
      <c r="H2171" t="s">
        <v>12</v>
      </c>
      <c r="I2171" s="4" t="s">
        <v>12</v>
      </c>
      <c r="J2171" s="6">
        <v>40.573999999999998</v>
      </c>
      <c r="K2171" s="17" t="s">
        <v>12</v>
      </c>
      <c r="L2171" s="24" t="s">
        <v>37739</v>
      </c>
      <c r="M2171">
        <v>3437</v>
      </c>
    </row>
    <row r="2172" spans="1:13" x14ac:dyDescent="0.25">
      <c r="A2172" s="7" t="str">
        <f>HYPERLINK("http://www.UniProt.org/UniProt/O60610","DIAP1_HUMAN")</f>
        <v>DIAP1_HUMAN</v>
      </c>
      <c r="B2172" s="4" t="s">
        <v>1510</v>
      </c>
      <c r="C2172" s="65">
        <v>60</v>
      </c>
      <c r="D2172" s="65">
        <v>0.36</v>
      </c>
      <c r="E2172" s="9">
        <v>91</v>
      </c>
      <c r="F2172" s="9">
        <v>250</v>
      </c>
      <c r="G2172" s="97" t="s">
        <v>37740</v>
      </c>
      <c r="H2172" t="s">
        <v>32</v>
      </c>
      <c r="I2172" s="4" t="s">
        <v>12</v>
      </c>
      <c r="J2172" s="6">
        <v>141.35</v>
      </c>
      <c r="K2172" s="17" t="s">
        <v>12</v>
      </c>
      <c r="L2172" s="24" t="s">
        <v>37739</v>
      </c>
      <c r="M2172">
        <v>402</v>
      </c>
    </row>
    <row r="2173" spans="1:13" x14ac:dyDescent="0.25">
      <c r="A2173" s="7" t="str">
        <f>HYPERLINK("http://www.UniProt.org/UniProt/O76071","CIAO1_HUMAN")</f>
        <v>CIAO1_HUMAN</v>
      </c>
      <c r="B2173" s="4" t="s">
        <v>2074</v>
      </c>
      <c r="C2173" s="64">
        <v>580</v>
      </c>
      <c r="D2173" s="65">
        <v>0.36</v>
      </c>
      <c r="E2173" s="9">
        <v>71</v>
      </c>
      <c r="F2173" s="9">
        <v>196</v>
      </c>
      <c r="G2173" s="97" t="s">
        <v>37740</v>
      </c>
      <c r="H2173" t="s">
        <v>12</v>
      </c>
      <c r="I2173" s="4" t="s">
        <v>12</v>
      </c>
      <c r="J2173" s="6">
        <v>37.840000000000003</v>
      </c>
      <c r="K2173" s="17" t="s">
        <v>12</v>
      </c>
      <c r="L2173" s="24" t="s">
        <v>37739</v>
      </c>
      <c r="M2173">
        <v>528</v>
      </c>
    </row>
    <row r="2174" spans="1:13" x14ac:dyDescent="0.25">
      <c r="A2174" s="7" t="str">
        <f>HYPERLINK("http://www.UniProt.org/UniProt/Q9NQG5","RPR1B_HUMAN")</f>
        <v>RPR1B_HUMAN</v>
      </c>
      <c r="B2174" s="4" t="s">
        <v>16750</v>
      </c>
      <c r="C2174" s="64">
        <v>330</v>
      </c>
      <c r="D2174" s="65">
        <v>0.36</v>
      </c>
      <c r="E2174" s="9">
        <v>41</v>
      </c>
      <c r="F2174" s="9">
        <v>115</v>
      </c>
      <c r="G2174" s="97" t="s">
        <v>37740</v>
      </c>
      <c r="H2174" t="s">
        <v>92</v>
      </c>
      <c r="I2174" s="4" t="s">
        <v>12</v>
      </c>
      <c r="J2174" s="6">
        <v>36.899000000000001</v>
      </c>
      <c r="K2174" s="17" t="s">
        <v>12</v>
      </c>
      <c r="L2174" s="24" t="s">
        <v>37739</v>
      </c>
      <c r="M2174">
        <v>4098</v>
      </c>
    </row>
    <row r="2175" spans="1:13" x14ac:dyDescent="0.25">
      <c r="A2175" s="7" t="str">
        <f>HYPERLINK("http://www.UniProt.org/UniProt/Q99627","CSN8_HUMAN")</f>
        <v>CSN8_HUMAN</v>
      </c>
      <c r="B2175" s="4" t="s">
        <v>14849</v>
      </c>
      <c r="C2175" s="64">
        <v>240</v>
      </c>
      <c r="D2175" s="65">
        <v>0.36</v>
      </c>
      <c r="E2175" s="9">
        <v>28.999999999999996</v>
      </c>
      <c r="F2175" s="9">
        <v>81.399999999999991</v>
      </c>
      <c r="G2175" s="97" t="s">
        <v>37740</v>
      </c>
      <c r="H2175" t="s">
        <v>69</v>
      </c>
      <c r="I2175" s="4" t="s">
        <v>40569</v>
      </c>
      <c r="J2175" s="6">
        <v>23.225000000000001</v>
      </c>
      <c r="K2175" s="17" t="s">
        <v>12</v>
      </c>
      <c r="L2175" s="24" t="s">
        <v>37739</v>
      </c>
      <c r="M2175">
        <v>3610</v>
      </c>
    </row>
    <row r="2176" spans="1:13" x14ac:dyDescent="0.25">
      <c r="A2176" s="7" t="str">
        <f>HYPERLINK("http://www.UniProt.org/UniProt/Q12874","SF3A3_HUMAN")</f>
        <v>SF3A3_HUMAN</v>
      </c>
      <c r="B2176" s="4" t="s">
        <v>8252</v>
      </c>
      <c r="C2176" s="64">
        <v>170</v>
      </c>
      <c r="D2176" s="65">
        <v>0.36</v>
      </c>
      <c r="E2176" s="9">
        <v>20</v>
      </c>
      <c r="F2176" s="9">
        <v>56.2</v>
      </c>
      <c r="G2176" s="97" t="s">
        <v>37740</v>
      </c>
      <c r="H2176" t="s">
        <v>92</v>
      </c>
      <c r="I2176" s="4" t="s">
        <v>12</v>
      </c>
      <c r="J2176" s="6">
        <v>58.847999999999999</v>
      </c>
      <c r="K2176" s="17" t="s">
        <v>12</v>
      </c>
      <c r="L2176" s="24" t="s">
        <v>37739</v>
      </c>
      <c r="M2176">
        <v>1930</v>
      </c>
    </row>
    <row r="2177" spans="1:13" x14ac:dyDescent="0.25">
      <c r="A2177" s="7" t="str">
        <f>HYPERLINK("http://www.UniProt.org/UniProt/Q9Y4X5","ARI1_HUMAN")</f>
        <v>ARI1_HUMAN</v>
      </c>
      <c r="B2177" s="4" t="s">
        <v>19138</v>
      </c>
      <c r="C2177" s="64">
        <v>120</v>
      </c>
      <c r="D2177" s="65">
        <v>0.36</v>
      </c>
      <c r="E2177" s="9">
        <v>14</v>
      </c>
      <c r="F2177" s="9">
        <v>39.4</v>
      </c>
      <c r="G2177" s="97" t="s">
        <v>37740</v>
      </c>
      <c r="H2177" t="s">
        <v>32</v>
      </c>
      <c r="I2177" s="4" t="s">
        <v>12</v>
      </c>
      <c r="J2177" s="6">
        <v>64.117000000000004</v>
      </c>
      <c r="K2177" s="17" t="s">
        <v>12</v>
      </c>
      <c r="L2177" s="24" t="s">
        <v>37739</v>
      </c>
      <c r="M2177">
        <v>4725</v>
      </c>
    </row>
    <row r="2178" spans="1:13" x14ac:dyDescent="0.25">
      <c r="A2178" s="7" t="str">
        <f>HYPERLINK("http://www.UniProt.org/UniProt/Q15172","2A5A_HUMAN")</f>
        <v>2A5A_HUMAN</v>
      </c>
      <c r="B2178" s="4" t="s">
        <v>9411</v>
      </c>
      <c r="C2178" s="64">
        <v>28</v>
      </c>
      <c r="D2178" s="65">
        <v>0.36</v>
      </c>
      <c r="E2178" s="9">
        <v>3.4000000000000004</v>
      </c>
      <c r="F2178" s="9">
        <v>9.5399999999999991</v>
      </c>
      <c r="G2178" s="97" t="s">
        <v>37740</v>
      </c>
      <c r="H2178" t="s">
        <v>69</v>
      </c>
      <c r="I2178" s="4" t="s">
        <v>251</v>
      </c>
      <c r="J2178" s="6">
        <v>56.192999999999998</v>
      </c>
      <c r="K2178" s="17" t="s">
        <v>12</v>
      </c>
      <c r="L2178" s="24" t="s">
        <v>37739</v>
      </c>
      <c r="M2178">
        <v>2194</v>
      </c>
    </row>
    <row r="2179" spans="1:13" x14ac:dyDescent="0.25">
      <c r="A2179" s="7" t="str">
        <f>HYPERLINK("http://www.UniProt.org/UniProt/Q9BQ61","CS043_HUMAN")</f>
        <v>CS043_HUMAN</v>
      </c>
      <c r="B2179" s="4" t="s">
        <v>14994</v>
      </c>
      <c r="C2179" s="64">
        <v>12</v>
      </c>
      <c r="D2179" s="65">
        <v>0.36</v>
      </c>
      <c r="E2179" s="9">
        <v>1.4</v>
      </c>
      <c r="F2179" s="9">
        <v>3.94</v>
      </c>
      <c r="G2179" s="97" t="s">
        <v>37740</v>
      </c>
      <c r="H2179" t="s">
        <v>12</v>
      </c>
      <c r="I2179" s="4" t="s">
        <v>12</v>
      </c>
      <c r="J2179" s="6">
        <v>18.419</v>
      </c>
      <c r="K2179" s="17" t="s">
        <v>12</v>
      </c>
      <c r="L2179" s="24" t="s">
        <v>37739</v>
      </c>
      <c r="M2179">
        <v>3644</v>
      </c>
    </row>
    <row r="2180" spans="1:13" x14ac:dyDescent="0.25">
      <c r="A2180" s="7" t="str">
        <f>HYPERLINK("http://www.UniProt.org/UniProt/Q9NUL5","CS066_HUMAN")</f>
        <v>CS066_HUMAN</v>
      </c>
      <c r="B2180" s="4" t="s">
        <v>17054</v>
      </c>
      <c r="C2180" s="64">
        <v>4.0999999999999996</v>
      </c>
      <c r="D2180" s="65">
        <v>0.36</v>
      </c>
      <c r="E2180" s="9">
        <v>0.5</v>
      </c>
      <c r="F2180" s="9">
        <v>1.3699999999999999</v>
      </c>
      <c r="G2180" s="97" t="s">
        <v>37740</v>
      </c>
      <c r="H2180" t="s">
        <v>12</v>
      </c>
      <c r="I2180" s="4" t="s">
        <v>12</v>
      </c>
      <c r="J2180" s="6">
        <v>33.11</v>
      </c>
      <c r="K2180" s="17" t="s">
        <v>12</v>
      </c>
      <c r="L2180" s="24" t="s">
        <v>37739</v>
      </c>
      <c r="M2180">
        <v>4177</v>
      </c>
    </row>
    <row r="2181" spans="1:13" x14ac:dyDescent="0.25">
      <c r="A2181" s="7" t="str">
        <f>HYPERLINK("http://www.UniProt.org/UniProt/Q9Y2Z0","SUGT1_HUMAN")</f>
        <v>SUGT1_HUMAN</v>
      </c>
      <c r="B2181" s="4" t="s">
        <v>18834</v>
      </c>
      <c r="C2181" s="64">
        <v>1600</v>
      </c>
      <c r="D2181" s="65">
        <v>0.35</v>
      </c>
      <c r="E2181" s="9">
        <v>190</v>
      </c>
      <c r="F2181" s="9">
        <v>541</v>
      </c>
      <c r="G2181" s="97" t="s">
        <v>37740</v>
      </c>
      <c r="H2181" t="s">
        <v>69</v>
      </c>
      <c r="I2181" s="4" t="s">
        <v>12</v>
      </c>
      <c r="J2181" s="6">
        <v>41.024000000000001</v>
      </c>
      <c r="K2181" s="17" t="s">
        <v>12</v>
      </c>
      <c r="L2181" s="24" t="s">
        <v>37739</v>
      </c>
      <c r="M2181">
        <v>4649</v>
      </c>
    </row>
    <row r="2182" spans="1:13" x14ac:dyDescent="0.25">
      <c r="A2182" s="7" t="str">
        <f>HYPERLINK("http://www.UniProt.org/UniProt/Q8N5M4","TTC9C_HUMAN")</f>
        <v>TTC9C_HUMAN</v>
      </c>
      <c r="B2182" s="4" t="s">
        <v>12405</v>
      </c>
      <c r="C2182" s="64">
        <v>520</v>
      </c>
      <c r="D2182" s="65">
        <v>0.35</v>
      </c>
      <c r="E2182" s="9">
        <v>63</v>
      </c>
      <c r="F2182" s="9">
        <v>180</v>
      </c>
      <c r="G2182" s="97" t="s">
        <v>37740</v>
      </c>
      <c r="H2182" t="s">
        <v>12</v>
      </c>
      <c r="I2182" s="4" t="s">
        <v>12</v>
      </c>
      <c r="J2182" s="6">
        <v>20.012</v>
      </c>
      <c r="K2182" s="17" t="s">
        <v>12</v>
      </c>
      <c r="L2182" s="24" t="s">
        <v>37739</v>
      </c>
      <c r="M2182">
        <v>2990</v>
      </c>
    </row>
    <row r="2183" spans="1:13" x14ac:dyDescent="0.25">
      <c r="A2183" s="7" t="str">
        <f>HYPERLINK("http://www.UniProt.org/UniProt/Q13610","PWP1_HUMAN")</f>
        <v>PWP1_HUMAN</v>
      </c>
      <c r="B2183" s="4" t="s">
        <v>8710</v>
      </c>
      <c r="C2183" s="64">
        <v>320</v>
      </c>
      <c r="D2183" s="65">
        <v>0.35</v>
      </c>
      <c r="E2183" s="9">
        <v>39</v>
      </c>
      <c r="F2183" s="9">
        <v>112.99999999999999</v>
      </c>
      <c r="G2183" s="97" t="s">
        <v>37740</v>
      </c>
      <c r="H2183" t="s">
        <v>92</v>
      </c>
      <c r="I2183" s="4" t="s">
        <v>12</v>
      </c>
      <c r="J2183" s="6">
        <v>55.826999999999998</v>
      </c>
      <c r="K2183" s="17" t="s">
        <v>12</v>
      </c>
      <c r="L2183" s="24" t="s">
        <v>37739</v>
      </c>
      <c r="M2183">
        <v>2034</v>
      </c>
    </row>
    <row r="2184" spans="1:13" x14ac:dyDescent="0.25">
      <c r="A2184" s="7" t="str">
        <f>HYPERLINK("http://www.UniProt.org/UniProt/O60343-2","TBCD4_HUMAN")</f>
        <v>TBCD4_HUMAN</v>
      </c>
      <c r="B2184" s="4" t="s">
        <v>1417</v>
      </c>
      <c r="C2184" s="64">
        <v>260</v>
      </c>
      <c r="D2184" s="65">
        <v>0.35</v>
      </c>
      <c r="E2184" s="9">
        <v>32</v>
      </c>
      <c r="F2184" s="9">
        <v>91.9</v>
      </c>
      <c r="G2184" s="97" t="s">
        <v>37740</v>
      </c>
      <c r="H2184" t="s">
        <v>32</v>
      </c>
      <c r="I2184" s="4" t="s">
        <v>12</v>
      </c>
      <c r="J2184" s="6">
        <v>139.55000000000001</v>
      </c>
      <c r="K2184" s="17" t="s">
        <v>12</v>
      </c>
      <c r="L2184" s="24" t="s">
        <v>37739</v>
      </c>
      <c r="M2184">
        <v>381</v>
      </c>
    </row>
    <row r="2185" spans="1:13" x14ac:dyDescent="0.25">
      <c r="A2185" s="7" t="str">
        <f>HYPERLINK("http://www.UniProt.org/UniProt/Q14746-2","COG2_HUMAN")</f>
        <v>COG2_HUMAN</v>
      </c>
      <c r="B2185" s="4" t="s">
        <v>9170</v>
      </c>
      <c r="C2185" s="64">
        <v>14</v>
      </c>
      <c r="D2185" s="65">
        <v>0.35</v>
      </c>
      <c r="E2185" s="9">
        <v>1.7000000000000002</v>
      </c>
      <c r="F2185" s="9">
        <v>4.83</v>
      </c>
      <c r="G2185" s="97" t="s">
        <v>37740</v>
      </c>
      <c r="H2185" t="s">
        <v>32</v>
      </c>
      <c r="I2185" s="4" t="s">
        <v>12</v>
      </c>
      <c r="J2185" s="6">
        <v>83.135000000000005</v>
      </c>
      <c r="K2185" s="17" t="s">
        <v>12</v>
      </c>
      <c r="L2185" s="24" t="s">
        <v>37739</v>
      </c>
      <c r="M2185">
        <v>2139</v>
      </c>
    </row>
    <row r="2186" spans="1:13" x14ac:dyDescent="0.25">
      <c r="A2186" s="7" t="str">
        <f>HYPERLINK("http://www.UniProt.org/UniProt/O95219","SNX4_HUMAN")</f>
        <v>SNX4_HUMAN</v>
      </c>
      <c r="B2186" s="4" t="s">
        <v>2312</v>
      </c>
      <c r="C2186" s="64">
        <v>13</v>
      </c>
      <c r="D2186" s="65">
        <v>0.35</v>
      </c>
      <c r="E2186" s="9">
        <v>1.6</v>
      </c>
      <c r="F2186" s="9">
        <v>4.45</v>
      </c>
      <c r="G2186" s="97" t="s">
        <v>37740</v>
      </c>
      <c r="H2186" t="s">
        <v>32</v>
      </c>
      <c r="I2186" s="4" t="s">
        <v>12</v>
      </c>
      <c r="J2186" s="6">
        <v>51.908000000000001</v>
      </c>
      <c r="K2186" s="17" t="s">
        <v>12</v>
      </c>
      <c r="L2186" s="24" t="s">
        <v>37739</v>
      </c>
      <c r="M2186">
        <v>581</v>
      </c>
    </row>
    <row r="2187" spans="1:13" x14ac:dyDescent="0.25">
      <c r="A2187" s="7" t="str">
        <f>HYPERLINK("http://www.UniProt.org/UniProt/P53396","ACLY_HUMAN")</f>
        <v>ACLY_HUMAN</v>
      </c>
      <c r="B2187" s="4" t="s">
        <v>6445</v>
      </c>
      <c r="C2187" s="65">
        <v>29</v>
      </c>
      <c r="D2187" s="65">
        <v>0.34</v>
      </c>
      <c r="E2187" s="9">
        <v>660</v>
      </c>
      <c r="F2187" s="9">
        <v>1940</v>
      </c>
      <c r="G2187" s="97" t="s">
        <v>37740</v>
      </c>
      <c r="H2187" t="s">
        <v>32</v>
      </c>
      <c r="I2187" s="4" t="s">
        <v>12</v>
      </c>
      <c r="J2187" s="6">
        <v>120.84</v>
      </c>
      <c r="K2187" s="17" t="s">
        <v>12</v>
      </c>
      <c r="L2187" s="24" t="s">
        <v>37739</v>
      </c>
      <c r="M2187">
        <v>1509</v>
      </c>
    </row>
    <row r="2188" spans="1:13" x14ac:dyDescent="0.25">
      <c r="A2188" s="7" t="str">
        <f>HYPERLINK("http://www.UniProt.org/UniProt/Q3MHD2","LSM12_HUMAN")</f>
        <v>LSM12_HUMAN</v>
      </c>
      <c r="B2188" s="4" t="s">
        <v>10068</v>
      </c>
      <c r="C2188" s="64">
        <v>60</v>
      </c>
      <c r="D2188" s="65">
        <v>0.34</v>
      </c>
      <c r="E2188" s="9">
        <v>7.3</v>
      </c>
      <c r="F2188" s="9">
        <v>21.2</v>
      </c>
      <c r="G2188" s="97" t="s">
        <v>37740</v>
      </c>
      <c r="H2188" t="s">
        <v>12</v>
      </c>
      <c r="I2188" s="4" t="s">
        <v>12</v>
      </c>
      <c r="J2188" s="6">
        <v>21.701000000000001</v>
      </c>
      <c r="K2188" s="17" t="s">
        <v>12</v>
      </c>
      <c r="L2188" s="24" t="s">
        <v>37739</v>
      </c>
      <c r="M2188">
        <v>2347</v>
      </c>
    </row>
    <row r="2189" spans="1:13" x14ac:dyDescent="0.25">
      <c r="A2189" s="7" t="str">
        <f>HYPERLINK("http://www.UniProt.org/UniProt/P42704","LPPRC_HUMAN")</f>
        <v>LPPRC_HUMAN</v>
      </c>
      <c r="B2189" s="4" t="s">
        <v>5533</v>
      </c>
      <c r="C2189" s="65">
        <v>3.7999999999999999E-2</v>
      </c>
      <c r="D2189" s="65">
        <v>0.34</v>
      </c>
      <c r="E2189" s="9">
        <v>3.9</v>
      </c>
      <c r="F2189" s="9">
        <v>11.4</v>
      </c>
      <c r="G2189" s="97" t="s">
        <v>37740</v>
      </c>
      <c r="H2189" t="s">
        <v>69</v>
      </c>
      <c r="I2189" s="4" t="s">
        <v>12</v>
      </c>
      <c r="J2189" s="6">
        <v>157.9</v>
      </c>
      <c r="K2189" s="17" t="s">
        <v>170</v>
      </c>
      <c r="L2189" s="24" t="s">
        <v>37739</v>
      </c>
      <c r="M2189">
        <v>1296</v>
      </c>
    </row>
    <row r="2190" spans="1:13" x14ac:dyDescent="0.25">
      <c r="A2190" s="7" t="str">
        <f>HYPERLINK("http://www.UniProt.org/UniProt/Q86UA1","PRP39_HUMAN")</f>
        <v>PRP39_HUMAN</v>
      </c>
      <c r="B2190" s="4" t="s">
        <v>11710</v>
      </c>
      <c r="C2190" s="64">
        <v>24</v>
      </c>
      <c r="D2190" s="65">
        <v>0.34</v>
      </c>
      <c r="E2190" s="9">
        <v>2.9</v>
      </c>
      <c r="F2190" s="9">
        <v>8.77</v>
      </c>
      <c r="G2190" s="97" t="s">
        <v>37740</v>
      </c>
      <c r="H2190" t="s">
        <v>92</v>
      </c>
      <c r="I2190" s="4" t="s">
        <v>12</v>
      </c>
      <c r="J2190" s="6">
        <v>78.429000000000002</v>
      </c>
      <c r="K2190" s="17" t="s">
        <v>12</v>
      </c>
      <c r="L2190" s="24" t="s">
        <v>37739</v>
      </c>
      <c r="M2190">
        <v>2791</v>
      </c>
    </row>
    <row r="2191" spans="1:13" x14ac:dyDescent="0.25">
      <c r="A2191" s="7" t="str">
        <f>HYPERLINK("http://www.UniProt.org/UniProt/P22626-2","ROA2_HUMAN")</f>
        <v>ROA2_HUMAN</v>
      </c>
      <c r="B2191" s="4" t="s">
        <v>4181</v>
      </c>
      <c r="C2191" s="64">
        <v>21</v>
      </c>
      <c r="D2191" s="65">
        <v>0.34</v>
      </c>
      <c r="E2191" s="9">
        <v>2.5</v>
      </c>
      <c r="F2191" s="9">
        <v>7.41</v>
      </c>
      <c r="G2191" s="97" t="s">
        <v>37740</v>
      </c>
      <c r="H2191" t="s">
        <v>69</v>
      </c>
      <c r="I2191" s="4" t="s">
        <v>12</v>
      </c>
      <c r="J2191" s="6">
        <v>36.006</v>
      </c>
      <c r="K2191" s="17" t="s">
        <v>12</v>
      </c>
      <c r="L2191" s="24" t="s">
        <v>37739</v>
      </c>
      <c r="M2191">
        <v>1000</v>
      </c>
    </row>
    <row r="2192" spans="1:13" x14ac:dyDescent="0.25">
      <c r="A2192" s="7" t="str">
        <f>HYPERLINK("http://www.UniProt.org/UniProt/Q8NEM2","SHCBP_HUMAN")</f>
        <v>SHCBP_HUMAN</v>
      </c>
      <c r="B2192" s="4" t="s">
        <v>12670</v>
      </c>
      <c r="C2192" s="64">
        <v>7.7</v>
      </c>
      <c r="D2192" s="65">
        <v>0.34</v>
      </c>
      <c r="E2192" s="9">
        <v>0.94</v>
      </c>
      <c r="F2192" s="9">
        <v>2.79</v>
      </c>
      <c r="G2192" s="97" t="s">
        <v>37740</v>
      </c>
      <c r="H2192" t="s">
        <v>12</v>
      </c>
      <c r="I2192" s="4" t="s">
        <v>12</v>
      </c>
      <c r="J2192" s="6">
        <v>75.69</v>
      </c>
      <c r="K2192" s="17" t="s">
        <v>12</v>
      </c>
      <c r="L2192" s="24" t="s">
        <v>37739</v>
      </c>
      <c r="M2192">
        <v>3059</v>
      </c>
    </row>
    <row r="2193" spans="1:13" x14ac:dyDescent="0.25">
      <c r="A2193" s="7" t="str">
        <f>HYPERLINK("http://www.UniProt.org/UniProt/O43242","PSMD3_HUMAN")</f>
        <v>PSMD3_HUMAN</v>
      </c>
      <c r="B2193" s="4" t="s">
        <v>1036</v>
      </c>
      <c r="C2193" s="64">
        <v>790</v>
      </c>
      <c r="D2193" s="65">
        <v>0.33</v>
      </c>
      <c r="E2193" s="9">
        <v>97</v>
      </c>
      <c r="F2193" s="9">
        <v>294</v>
      </c>
      <c r="G2193" s="97" t="s">
        <v>37740</v>
      </c>
      <c r="H2193" t="s">
        <v>12</v>
      </c>
      <c r="I2193" s="4" t="s">
        <v>12</v>
      </c>
      <c r="J2193" s="6">
        <v>60.976999999999997</v>
      </c>
      <c r="K2193" s="17" t="s">
        <v>12</v>
      </c>
      <c r="L2193" s="24" t="s">
        <v>37739</v>
      </c>
      <c r="M2193">
        <v>293</v>
      </c>
    </row>
    <row r="2194" spans="1:13" x14ac:dyDescent="0.25">
      <c r="A2194" s="7" t="str">
        <f>HYPERLINK("http://www.UniProt.org/UniProt/O75663","TIPRL_HUMAN")</f>
        <v>TIPRL_HUMAN</v>
      </c>
      <c r="B2194" s="4" t="s">
        <v>1918</v>
      </c>
      <c r="C2194" s="64">
        <v>480</v>
      </c>
      <c r="D2194" s="65">
        <v>0.33</v>
      </c>
      <c r="E2194" s="9">
        <v>59</v>
      </c>
      <c r="F2194" s="9">
        <v>176</v>
      </c>
      <c r="G2194" s="97" t="s">
        <v>37740</v>
      </c>
      <c r="H2194" t="s">
        <v>32</v>
      </c>
      <c r="I2194" s="4" t="s">
        <v>12</v>
      </c>
      <c r="J2194" s="6">
        <v>31.443999999999999</v>
      </c>
      <c r="K2194" s="17" t="s">
        <v>12</v>
      </c>
      <c r="L2194" s="24" t="s">
        <v>37739</v>
      </c>
      <c r="M2194">
        <v>493</v>
      </c>
    </row>
    <row r="2195" spans="1:13" x14ac:dyDescent="0.25">
      <c r="A2195" s="7" t="str">
        <f>HYPERLINK("http://www.UniProt.org/UniProt/Q9H3U1-2","UN45A_HUMAN")</f>
        <v>UN45A_HUMAN</v>
      </c>
      <c r="B2195" s="4" t="s">
        <v>16068</v>
      </c>
      <c r="C2195" s="64">
        <v>250</v>
      </c>
      <c r="D2195" s="65">
        <v>0.33</v>
      </c>
      <c r="E2195" s="9">
        <v>31</v>
      </c>
      <c r="F2195" s="9">
        <v>93.399999999999991</v>
      </c>
      <c r="G2195" s="97" t="s">
        <v>37740</v>
      </c>
      <c r="H2195" t="s">
        <v>69</v>
      </c>
      <c r="I2195" s="4" t="s">
        <v>12</v>
      </c>
      <c r="J2195" s="6">
        <v>101.67</v>
      </c>
      <c r="K2195" s="17" t="s">
        <v>12</v>
      </c>
      <c r="L2195" s="24" t="s">
        <v>37739</v>
      </c>
      <c r="M2195">
        <v>3924</v>
      </c>
    </row>
    <row r="2196" spans="1:13" x14ac:dyDescent="0.25">
      <c r="A2196" s="7" t="str">
        <f>HYPERLINK("http://www.UniProt.org/UniProt/P30990","NEUT_HUMAN")</f>
        <v>NEUT_HUMAN</v>
      </c>
      <c r="B2196" s="4" t="s">
        <v>4776</v>
      </c>
      <c r="C2196" s="64">
        <v>6.9</v>
      </c>
      <c r="D2196" s="65">
        <v>0.33</v>
      </c>
      <c r="E2196" s="9">
        <v>0.85000000000000009</v>
      </c>
      <c r="F2196" s="9">
        <v>2.5700000000000003</v>
      </c>
      <c r="G2196" s="97" t="s">
        <v>37740</v>
      </c>
      <c r="H2196" t="s">
        <v>32</v>
      </c>
      <c r="I2196" s="4" t="s">
        <v>12</v>
      </c>
      <c r="J2196" s="6">
        <v>19.795000000000002</v>
      </c>
      <c r="K2196" s="17" t="s">
        <v>56</v>
      </c>
      <c r="L2196" s="24" t="s">
        <v>37739</v>
      </c>
      <c r="M2196">
        <v>1131</v>
      </c>
    </row>
    <row r="2197" spans="1:13" x14ac:dyDescent="0.25">
      <c r="A2197" s="7" t="str">
        <f>HYPERLINK("http://www.UniProt.org/UniProt/Q96Q15-2","SMG1_HUMAN")</f>
        <v>SMG1_HUMAN</v>
      </c>
      <c r="B2197" s="4" t="s">
        <v>14578</v>
      </c>
      <c r="C2197" s="64">
        <v>1.2</v>
      </c>
      <c r="D2197" s="65">
        <v>0.33</v>
      </c>
      <c r="E2197" s="9">
        <v>0.15</v>
      </c>
      <c r="F2197" s="9">
        <v>0.46100000000000002</v>
      </c>
      <c r="G2197" s="97" t="s">
        <v>37740</v>
      </c>
      <c r="H2197" t="s">
        <v>69</v>
      </c>
      <c r="I2197" s="4" t="s">
        <v>12</v>
      </c>
      <c r="J2197" s="6">
        <v>395.38</v>
      </c>
      <c r="K2197" s="17" t="s">
        <v>12</v>
      </c>
      <c r="L2197" s="24" t="s">
        <v>37739</v>
      </c>
      <c r="M2197">
        <v>3543</v>
      </c>
    </row>
    <row r="2198" spans="1:13" x14ac:dyDescent="0.25">
      <c r="A2198" s="7" t="str">
        <f>HYPERLINK("http://www.UniProt.org/UniProt/P27348","1433T_HUMAN")</f>
        <v>1433T_HUMAN</v>
      </c>
      <c r="B2198" s="4" t="s">
        <v>4475</v>
      </c>
      <c r="C2198" s="64">
        <v>4800</v>
      </c>
      <c r="D2198" s="65">
        <v>0.32</v>
      </c>
      <c r="E2198" s="9">
        <v>590</v>
      </c>
      <c r="F2198" s="9">
        <v>1840</v>
      </c>
      <c r="G2198" s="97" t="s">
        <v>37740</v>
      </c>
      <c r="H2198" t="s">
        <v>32</v>
      </c>
      <c r="I2198" s="4" t="s">
        <v>12</v>
      </c>
      <c r="J2198" s="6">
        <v>27.763999999999999</v>
      </c>
      <c r="K2198" s="17" t="s">
        <v>12</v>
      </c>
      <c r="L2198" s="24" t="s">
        <v>37739</v>
      </c>
      <c r="M2198">
        <v>1064</v>
      </c>
    </row>
    <row r="2199" spans="1:13" x14ac:dyDescent="0.25">
      <c r="A2199" s="7" t="str">
        <f>HYPERLINK("http://www.UniProt.org/UniProt/P17987","TCPA_HUMAN")</f>
        <v>TCPA_HUMAN</v>
      </c>
      <c r="B2199" s="4" t="s">
        <v>3903</v>
      </c>
      <c r="C2199" s="65">
        <v>340</v>
      </c>
      <c r="D2199" s="65">
        <v>0.32</v>
      </c>
      <c r="E2199" s="9">
        <v>360</v>
      </c>
      <c r="F2199" s="9">
        <v>1120</v>
      </c>
      <c r="G2199" s="97" t="s">
        <v>37740</v>
      </c>
      <c r="H2199" t="s">
        <v>32</v>
      </c>
      <c r="I2199" s="4" t="s">
        <v>12</v>
      </c>
      <c r="J2199" s="6">
        <v>60.343000000000004</v>
      </c>
      <c r="K2199" s="17" t="s">
        <v>12</v>
      </c>
      <c r="L2199" s="24" t="s">
        <v>37739</v>
      </c>
      <c r="M2199">
        <v>939</v>
      </c>
    </row>
    <row r="2200" spans="1:13" x14ac:dyDescent="0.25">
      <c r="A2200" s="7" t="str">
        <f>HYPERLINK("http://www.UniProt.org/UniProt/P38606","VATA_HUMAN")</f>
        <v>VATA_HUMAN</v>
      </c>
      <c r="B2200" s="4" t="s">
        <v>5232</v>
      </c>
      <c r="C2200" s="65">
        <v>110</v>
      </c>
      <c r="D2200" s="65">
        <v>0.32</v>
      </c>
      <c r="E2200" s="9">
        <v>180</v>
      </c>
      <c r="F2200" s="9">
        <v>584</v>
      </c>
      <c r="G2200" s="97" t="s">
        <v>37740</v>
      </c>
      <c r="H2200" t="s">
        <v>12</v>
      </c>
      <c r="I2200" s="4" t="s">
        <v>12</v>
      </c>
      <c r="J2200" s="6">
        <v>68.302999999999997</v>
      </c>
      <c r="K2200" s="17" t="s">
        <v>12</v>
      </c>
      <c r="L2200" s="24" t="s">
        <v>37739</v>
      </c>
      <c r="M2200">
        <v>1233</v>
      </c>
    </row>
    <row r="2201" spans="1:13" x14ac:dyDescent="0.25">
      <c r="A2201" s="7" t="str">
        <f>HYPERLINK("http://www.UniProt.org/UniProt/Q9UBB4","ATX10_HUMAN")</f>
        <v>ATX10_HUMAN</v>
      </c>
      <c r="B2201" s="4" t="s">
        <v>17748</v>
      </c>
      <c r="C2201" s="64">
        <v>320</v>
      </c>
      <c r="D2201" s="65">
        <v>0.32</v>
      </c>
      <c r="E2201" s="9">
        <v>39</v>
      </c>
      <c r="F2201" s="9">
        <v>123</v>
      </c>
      <c r="G2201" s="97" t="s">
        <v>37740</v>
      </c>
      <c r="H2201" t="s">
        <v>32</v>
      </c>
      <c r="I2201" s="4" t="s">
        <v>12</v>
      </c>
      <c r="J2201" s="6">
        <v>53.488</v>
      </c>
      <c r="K2201" s="17" t="s">
        <v>12</v>
      </c>
      <c r="L2201" s="24" t="s">
        <v>37739</v>
      </c>
      <c r="M2201">
        <v>4361</v>
      </c>
    </row>
    <row r="2202" spans="1:13" x14ac:dyDescent="0.25">
      <c r="A2202" s="7" t="str">
        <f>HYPERLINK("http://www.UniProt.org/UniProt/Q8N0X7","SPG20_HUMAN")</f>
        <v>SPG20_HUMAN</v>
      </c>
      <c r="B2202" s="4" t="s">
        <v>12244</v>
      </c>
      <c r="C2202" s="65">
        <v>58</v>
      </c>
      <c r="D2202" s="65">
        <v>0.32</v>
      </c>
      <c r="E2202" s="9">
        <v>27</v>
      </c>
      <c r="F2202" s="9">
        <v>83.8</v>
      </c>
      <c r="G2202" s="97" t="s">
        <v>37740</v>
      </c>
      <c r="H2202" t="s">
        <v>32</v>
      </c>
      <c r="I2202" s="4" t="s">
        <v>12</v>
      </c>
      <c r="J2202" s="6">
        <v>72.831999999999994</v>
      </c>
      <c r="K2202" s="17" t="s">
        <v>12</v>
      </c>
      <c r="L2202" s="24" t="s">
        <v>37739</v>
      </c>
      <c r="M2202">
        <v>2947</v>
      </c>
    </row>
    <row r="2203" spans="1:13" x14ac:dyDescent="0.25">
      <c r="A2203" s="7" t="str">
        <f>HYPERLINK("http://www.UniProt.org/UniProt/P04040","CATA_HUMAN")</f>
        <v>CATA_HUMAN</v>
      </c>
      <c r="B2203" s="4" t="s">
        <v>2822</v>
      </c>
      <c r="C2203" s="65">
        <v>5.8</v>
      </c>
      <c r="D2203" s="65">
        <v>0.32</v>
      </c>
      <c r="E2203" s="9">
        <v>17</v>
      </c>
      <c r="F2203" s="9">
        <v>53.4</v>
      </c>
      <c r="G2203" s="97" t="s">
        <v>37740</v>
      </c>
      <c r="H2203" t="s">
        <v>32</v>
      </c>
      <c r="I2203" s="4" t="s">
        <v>12</v>
      </c>
      <c r="J2203" s="6">
        <v>59.755000000000003</v>
      </c>
      <c r="K2203" s="17" t="s">
        <v>12</v>
      </c>
      <c r="L2203" s="24" t="s">
        <v>37739</v>
      </c>
      <c r="M2203">
        <v>698</v>
      </c>
    </row>
    <row r="2204" spans="1:13" x14ac:dyDescent="0.25">
      <c r="A2204" s="7" t="str">
        <f>HYPERLINK("http://www.UniProt.org/UniProt/Q15637-4","SF01_HUMAN")</f>
        <v>SF01_HUMAN</v>
      </c>
      <c r="B2204" s="4" t="s">
        <v>9634</v>
      </c>
      <c r="C2204" s="64">
        <v>140</v>
      </c>
      <c r="D2204" s="65">
        <v>0.32</v>
      </c>
      <c r="E2204" s="9">
        <v>17</v>
      </c>
      <c r="F2204" s="9">
        <v>51.9</v>
      </c>
      <c r="G2204" s="97" t="s">
        <v>37740</v>
      </c>
      <c r="H2204" t="s">
        <v>92</v>
      </c>
      <c r="I2204" s="4" t="s">
        <v>12</v>
      </c>
      <c r="J2204" s="6">
        <v>59.710999999999999</v>
      </c>
      <c r="K2204" s="17" t="s">
        <v>12</v>
      </c>
      <c r="L2204" s="24" t="s">
        <v>37739</v>
      </c>
      <c r="M2204">
        <v>2242</v>
      </c>
    </row>
    <row r="2205" spans="1:13" x14ac:dyDescent="0.25">
      <c r="A2205" s="7" t="str">
        <f>HYPERLINK("http://www.UniProt.org/UniProt/Q13432-2","U119A_HUMAN")</f>
        <v>U119A_HUMAN</v>
      </c>
      <c r="B2205" s="4" t="s">
        <v>8579</v>
      </c>
      <c r="C2205" s="64">
        <v>19</v>
      </c>
      <c r="D2205" s="65">
        <v>0.32</v>
      </c>
      <c r="E2205" s="9">
        <v>2.3000000000000003</v>
      </c>
      <c r="F2205" s="9">
        <v>7.45</v>
      </c>
      <c r="G2205" s="97" t="s">
        <v>37740</v>
      </c>
      <c r="H2205" t="s">
        <v>32</v>
      </c>
      <c r="I2205" s="4" t="s">
        <v>12</v>
      </c>
      <c r="J2205" s="6">
        <v>24.111999999999998</v>
      </c>
      <c r="K2205" s="17" t="s">
        <v>12</v>
      </c>
      <c r="L2205" s="24" t="s">
        <v>37739</v>
      </c>
      <c r="M2205">
        <v>2006</v>
      </c>
    </row>
    <row r="2206" spans="1:13" x14ac:dyDescent="0.25">
      <c r="A2206" s="7" t="str">
        <f>HYPERLINK("http://www.UniProt.org/UniProt/P05549-5","AP2A_HUMAN")</f>
        <v>AP2A_HUMAN</v>
      </c>
      <c r="B2206" s="4" t="s">
        <v>2963</v>
      </c>
      <c r="C2206" s="64">
        <v>10</v>
      </c>
      <c r="D2206" s="65">
        <v>0.32</v>
      </c>
      <c r="E2206" s="9">
        <v>1.2999999999999998</v>
      </c>
      <c r="F2206" s="9">
        <v>4</v>
      </c>
      <c r="G2206" s="97" t="s">
        <v>37740</v>
      </c>
      <c r="H2206" t="s">
        <v>92</v>
      </c>
      <c r="I2206" s="4" t="s">
        <v>12</v>
      </c>
      <c r="J2206" s="6">
        <v>47.183</v>
      </c>
      <c r="K2206" s="17" t="s">
        <v>12</v>
      </c>
      <c r="L2206" s="24" t="s">
        <v>37739</v>
      </c>
      <c r="M2206">
        <v>729</v>
      </c>
    </row>
    <row r="2207" spans="1:13" x14ac:dyDescent="0.25">
      <c r="A2207" s="7" t="str">
        <f>HYPERLINK("http://www.UniProt.org/UniProt/P17066","HSP76_HUMAN")</f>
        <v>HSP76_HUMAN</v>
      </c>
      <c r="B2207" s="4" t="s">
        <v>3853</v>
      </c>
      <c r="C2207" s="65">
        <v>85</v>
      </c>
      <c r="D2207" s="65">
        <v>0.31</v>
      </c>
      <c r="E2207" s="9">
        <v>190</v>
      </c>
      <c r="F2207" s="9">
        <v>601</v>
      </c>
      <c r="G2207" s="97" t="s">
        <v>37740</v>
      </c>
      <c r="H2207" t="s">
        <v>12</v>
      </c>
      <c r="I2207" s="4" t="s">
        <v>12</v>
      </c>
      <c r="J2207" s="6">
        <v>71.027000000000001</v>
      </c>
      <c r="K2207" s="17" t="s">
        <v>12</v>
      </c>
      <c r="L2207" s="24" t="s">
        <v>37739</v>
      </c>
      <c r="M2207">
        <v>928</v>
      </c>
    </row>
    <row r="2208" spans="1:13" x14ac:dyDescent="0.25">
      <c r="A2208" s="7" t="str">
        <f>HYPERLINK("http://www.UniProt.org/UniProt/P55072","TERA_HUMAN")</f>
        <v>TERA_HUMAN</v>
      </c>
      <c r="B2208" s="4" t="s">
        <v>6614</v>
      </c>
      <c r="C2208" s="65">
        <v>63</v>
      </c>
      <c r="D2208" s="65">
        <v>0.31</v>
      </c>
      <c r="E2208" s="9">
        <v>190</v>
      </c>
      <c r="F2208" s="9">
        <v>605</v>
      </c>
      <c r="G2208" s="97" t="s">
        <v>37740</v>
      </c>
      <c r="H2208" t="s">
        <v>69</v>
      </c>
      <c r="I2208" s="4" t="s">
        <v>12</v>
      </c>
      <c r="J2208" s="6">
        <v>89.320999999999998</v>
      </c>
      <c r="K2208" s="17" t="s">
        <v>12</v>
      </c>
      <c r="L2208" s="24" t="s">
        <v>37739</v>
      </c>
      <c r="M2208">
        <v>1548</v>
      </c>
    </row>
    <row r="2209" spans="1:13" x14ac:dyDescent="0.25">
      <c r="A2209" s="7" t="str">
        <f>HYPERLINK("http://www.UniProt.org/UniProt/P06748-2","NPM_HUMAN")</f>
        <v>NPM_HUMAN</v>
      </c>
      <c r="B2209" s="4" t="s">
        <v>3037</v>
      </c>
      <c r="C2209" s="64">
        <v>890</v>
      </c>
      <c r="D2209" s="65">
        <v>0.31</v>
      </c>
      <c r="E2209" s="9">
        <v>110</v>
      </c>
      <c r="F2209" s="9">
        <v>348</v>
      </c>
      <c r="G2209" s="97" t="s">
        <v>37740</v>
      </c>
      <c r="H2209" t="s">
        <v>69</v>
      </c>
      <c r="I2209" s="4" t="s">
        <v>2279</v>
      </c>
      <c r="J2209" s="6">
        <v>29.463999999999999</v>
      </c>
      <c r="K2209" s="17" t="s">
        <v>12</v>
      </c>
      <c r="L2209" s="24" t="s">
        <v>37739</v>
      </c>
      <c r="M2209">
        <v>744</v>
      </c>
    </row>
    <row r="2210" spans="1:13" x14ac:dyDescent="0.25">
      <c r="A2210" s="7" t="str">
        <f>HYPERLINK("http://www.UniProt.org/UniProt/O95352","ATG7_HUMAN")</f>
        <v>ATG7_HUMAN</v>
      </c>
      <c r="B2210" s="4" t="s">
        <v>2390</v>
      </c>
      <c r="C2210" s="64">
        <v>70</v>
      </c>
      <c r="D2210" s="65">
        <v>0.31</v>
      </c>
      <c r="E2210" s="9">
        <v>8.5</v>
      </c>
      <c r="F2210" s="9">
        <v>27.8</v>
      </c>
      <c r="G2210" s="97" t="s">
        <v>37740</v>
      </c>
      <c r="H2210" t="s">
        <v>32</v>
      </c>
      <c r="I2210" s="4" t="s">
        <v>12</v>
      </c>
      <c r="J2210" s="6">
        <v>77.959000000000003</v>
      </c>
      <c r="K2210" s="17" t="s">
        <v>12</v>
      </c>
      <c r="L2210" s="24" t="s">
        <v>37739</v>
      </c>
      <c r="M2210">
        <v>598</v>
      </c>
    </row>
    <row r="2211" spans="1:13" x14ac:dyDescent="0.25">
      <c r="A2211" s="7" t="str">
        <f>HYPERLINK("http://www.UniProt.org/UniProt/Q7L576","CYFP1_HUMAN")</f>
        <v>CYFP1_HUMAN</v>
      </c>
      <c r="B2211" s="4" t="s">
        <v>11372</v>
      </c>
      <c r="C2211" s="64">
        <v>68</v>
      </c>
      <c r="D2211" s="65">
        <v>0.31</v>
      </c>
      <c r="E2211" s="9">
        <v>8.3000000000000007</v>
      </c>
      <c r="F2211" s="9">
        <v>27.1</v>
      </c>
      <c r="G2211" s="97" t="s">
        <v>37740</v>
      </c>
      <c r="H2211" t="s">
        <v>32</v>
      </c>
      <c r="I2211" s="4" t="s">
        <v>12</v>
      </c>
      <c r="J2211" s="6">
        <v>145.18</v>
      </c>
      <c r="K2211" s="17" t="s">
        <v>12</v>
      </c>
      <c r="L2211" s="24" t="s">
        <v>37739</v>
      </c>
      <c r="M2211">
        <v>2699</v>
      </c>
    </row>
    <row r="2212" spans="1:13" x14ac:dyDescent="0.25">
      <c r="A2212" s="7" t="str">
        <f>HYPERLINK("http://www.UniProt.org/UniProt/P21127-8","CD11B_HUMAN")</f>
        <v>CD11B_HUMAN</v>
      </c>
      <c r="B2212" s="4" t="s">
        <v>4104</v>
      </c>
      <c r="C2212" s="64">
        <v>41</v>
      </c>
      <c r="D2212" s="65">
        <v>0.31</v>
      </c>
      <c r="E2212" s="9">
        <v>5</v>
      </c>
      <c r="F2212" s="9">
        <v>16.2</v>
      </c>
      <c r="G2212" s="97" t="s">
        <v>37740</v>
      </c>
      <c r="H2212" t="s">
        <v>69</v>
      </c>
      <c r="I2212" s="4" t="s">
        <v>12</v>
      </c>
      <c r="J2212" s="6">
        <v>90.254999999999995</v>
      </c>
      <c r="K2212" s="17" t="s">
        <v>12</v>
      </c>
      <c r="L2212" s="24" t="s">
        <v>37739</v>
      </c>
      <c r="M2212">
        <v>980</v>
      </c>
    </row>
    <row r="2213" spans="1:13" x14ac:dyDescent="0.25">
      <c r="A2213" s="7" t="str">
        <f>HYPERLINK("http://www.UniProt.org/UniProt/Q8IZP0-10","ABI1_HUMAN")</f>
        <v>ABI1_HUMAN</v>
      </c>
      <c r="B2213" s="4" t="s">
        <v>12222</v>
      </c>
      <c r="C2213" s="64">
        <v>13</v>
      </c>
      <c r="D2213" s="65">
        <v>0.31</v>
      </c>
      <c r="E2213" s="9">
        <v>1.6</v>
      </c>
      <c r="F2213" s="9">
        <v>5.0699999999999994</v>
      </c>
      <c r="G2213" s="97" t="s">
        <v>37740</v>
      </c>
      <c r="H2213" t="s">
        <v>69</v>
      </c>
      <c r="I2213" s="4" t="s">
        <v>12</v>
      </c>
      <c r="J2213" s="6">
        <v>42.667000000000002</v>
      </c>
      <c r="K2213" s="17" t="s">
        <v>12</v>
      </c>
      <c r="L2213" s="24" t="s">
        <v>37739</v>
      </c>
      <c r="M2213">
        <v>2940</v>
      </c>
    </row>
    <row r="2214" spans="1:13" x14ac:dyDescent="0.25">
      <c r="A2214" s="7" t="str">
        <f>HYPERLINK("http://www.UniProt.org/UniProt/Q709C8-3","VP13C_HUMAN")</f>
        <v>VP13C_HUMAN</v>
      </c>
      <c r="B2214" s="4" t="s">
        <v>11252</v>
      </c>
      <c r="C2214" s="64">
        <v>5.2</v>
      </c>
      <c r="D2214" s="65">
        <v>0.31</v>
      </c>
      <c r="E2214" s="9">
        <v>0.64</v>
      </c>
      <c r="F2214" s="9">
        <v>2.0299999999999998</v>
      </c>
      <c r="G2214" s="97" t="s">
        <v>37740</v>
      </c>
      <c r="H2214" t="s">
        <v>12</v>
      </c>
      <c r="I2214" s="4" t="s">
        <v>12</v>
      </c>
      <c r="J2214" s="6">
        <v>417.27</v>
      </c>
      <c r="K2214" s="17" t="s">
        <v>12</v>
      </c>
      <c r="L2214" s="24" t="s">
        <v>37739</v>
      </c>
      <c r="M2214">
        <v>2671</v>
      </c>
    </row>
    <row r="2215" spans="1:13" x14ac:dyDescent="0.25">
      <c r="A2215" s="7" t="str">
        <f>HYPERLINK("http://www.UniProt.org/UniProt/Q9Y5B9","SP16H_HUMAN")</f>
        <v>SP16H_HUMAN</v>
      </c>
      <c r="B2215" s="4" t="s">
        <v>19212</v>
      </c>
      <c r="C2215" s="64">
        <v>89</v>
      </c>
      <c r="D2215" s="65">
        <v>0.3</v>
      </c>
      <c r="E2215" s="9">
        <v>11</v>
      </c>
      <c r="F2215" s="9">
        <v>36</v>
      </c>
      <c r="G2215" s="97" t="s">
        <v>37740</v>
      </c>
      <c r="H2215" t="s">
        <v>92</v>
      </c>
      <c r="I2215" s="4" t="s">
        <v>12</v>
      </c>
      <c r="J2215" s="6">
        <v>119.91</v>
      </c>
      <c r="K2215" s="17" t="s">
        <v>12</v>
      </c>
      <c r="L2215" s="24" t="s">
        <v>37739</v>
      </c>
      <c r="M2215">
        <v>4744</v>
      </c>
    </row>
    <row r="2216" spans="1:13" x14ac:dyDescent="0.25">
      <c r="A2216" s="7" t="str">
        <f>HYPERLINK("http://www.UniProt.org/UniProt/O60333-2","KIF1B_HUMAN")</f>
        <v>KIF1B_HUMAN</v>
      </c>
      <c r="B2216" s="4" t="s">
        <v>1407</v>
      </c>
      <c r="C2216" s="64">
        <v>62</v>
      </c>
      <c r="D2216" s="65">
        <v>0.3</v>
      </c>
      <c r="E2216" s="9">
        <v>7.6000000000000005</v>
      </c>
      <c r="F2216" s="9">
        <v>25.7</v>
      </c>
      <c r="G2216" s="97" t="s">
        <v>37740</v>
      </c>
      <c r="H2216" t="s">
        <v>32</v>
      </c>
      <c r="I2216" s="4" t="s">
        <v>12</v>
      </c>
      <c r="J2216" s="6">
        <v>199.26</v>
      </c>
      <c r="K2216" s="17" t="s">
        <v>12</v>
      </c>
      <c r="L2216" s="24" t="s">
        <v>37739</v>
      </c>
      <c r="M2216">
        <v>378</v>
      </c>
    </row>
    <row r="2217" spans="1:13" x14ac:dyDescent="0.25">
      <c r="A2217" s="7" t="str">
        <f>HYPERLINK("http://www.UniProt.org/UniProt/O75940","SPF30_HUMAN")</f>
        <v>SPF30_HUMAN</v>
      </c>
      <c r="B2217" s="4" t="s">
        <v>2044</v>
      </c>
      <c r="C2217" s="64">
        <v>40</v>
      </c>
      <c r="D2217" s="65">
        <v>0.3</v>
      </c>
      <c r="E2217" s="9">
        <v>4.8999999999999995</v>
      </c>
      <c r="F2217" s="9">
        <v>16.2</v>
      </c>
      <c r="G2217" s="97" t="s">
        <v>37740</v>
      </c>
      <c r="H2217" t="s">
        <v>92</v>
      </c>
      <c r="I2217" s="4" t="s">
        <v>12</v>
      </c>
      <c r="J2217" s="6">
        <v>26.710999999999999</v>
      </c>
      <c r="K2217" s="17" t="s">
        <v>12</v>
      </c>
      <c r="L2217" s="24" t="s">
        <v>37739</v>
      </c>
      <c r="M2217">
        <v>520</v>
      </c>
    </row>
    <row r="2218" spans="1:13" x14ac:dyDescent="0.25">
      <c r="A2218" s="7" t="str">
        <f>HYPERLINK("http://www.UniProt.org/UniProt/O43502","RA51C_HUMAN")</f>
        <v>RA51C_HUMAN</v>
      </c>
      <c r="B2218" s="4" t="s">
        <v>1153</v>
      </c>
      <c r="C2218" s="64">
        <v>14</v>
      </c>
      <c r="D2218" s="65">
        <v>0.3</v>
      </c>
      <c r="E2218" s="9">
        <v>1.7000000000000002</v>
      </c>
      <c r="F2218" s="9">
        <v>5.4600000000000009</v>
      </c>
      <c r="G2218" s="97" t="s">
        <v>37740</v>
      </c>
      <c r="H2218" t="s">
        <v>69</v>
      </c>
      <c r="I2218" s="4" t="s">
        <v>12</v>
      </c>
      <c r="J2218" s="6">
        <v>42.189</v>
      </c>
      <c r="K2218" s="17" t="s">
        <v>12</v>
      </c>
      <c r="L2218" s="24" t="s">
        <v>37739</v>
      </c>
      <c r="M2218">
        <v>322</v>
      </c>
    </row>
    <row r="2219" spans="1:13" x14ac:dyDescent="0.25">
      <c r="A2219" s="7" t="str">
        <f>HYPERLINK("http://www.UniProt.org/UniProt/Q9UPT9-2","UBP22_HUMAN")</f>
        <v>UBP22_HUMAN</v>
      </c>
      <c r="B2219" s="4" t="s">
        <v>18557</v>
      </c>
      <c r="C2219" s="64">
        <v>6.7</v>
      </c>
      <c r="D2219" s="65">
        <v>0.3</v>
      </c>
      <c r="E2219" s="9">
        <v>0.82000000000000006</v>
      </c>
      <c r="F2219" s="9">
        <v>2.75</v>
      </c>
      <c r="G2219" s="97" t="s">
        <v>37740</v>
      </c>
      <c r="H2219" t="s">
        <v>92</v>
      </c>
      <c r="I2219" s="4" t="s">
        <v>12</v>
      </c>
      <c r="J2219" s="6">
        <v>58.179000000000002</v>
      </c>
      <c r="K2219" s="17" t="s">
        <v>12</v>
      </c>
      <c r="L2219" s="24" t="s">
        <v>37739</v>
      </c>
      <c r="M2219">
        <v>4577</v>
      </c>
    </row>
    <row r="2220" spans="1:13" x14ac:dyDescent="0.25">
      <c r="A2220" s="7" t="str">
        <f>HYPERLINK("http://www.UniProt.org/UniProt/Q86X27","RGPS2_HUMAN")</f>
        <v>RGPS2_HUMAN</v>
      </c>
      <c r="B2220" s="4" t="s">
        <v>11857</v>
      </c>
      <c r="C2220" s="64">
        <v>2.7</v>
      </c>
      <c r="D2220" s="65">
        <v>0.3</v>
      </c>
      <c r="E2220" s="9">
        <v>0.33</v>
      </c>
      <c r="F2220" s="9">
        <v>1.1100000000000001</v>
      </c>
      <c r="G2220" s="97" t="s">
        <v>37740</v>
      </c>
      <c r="H2220" t="s">
        <v>32</v>
      </c>
      <c r="I2220" s="4" t="s">
        <v>12</v>
      </c>
      <c r="J2220" s="6">
        <v>65.165999999999997</v>
      </c>
      <c r="K2220" s="17" t="s">
        <v>12</v>
      </c>
      <c r="L2220" s="24" t="s">
        <v>37739</v>
      </c>
      <c r="M2220">
        <v>2833</v>
      </c>
    </row>
    <row r="2221" spans="1:13" x14ac:dyDescent="0.25">
      <c r="A2221" s="7" t="str">
        <f>HYPERLINK("http://www.UniProt.org/UniProt/P78371","TCPB_HUMAN")</f>
        <v>TCPB_HUMAN</v>
      </c>
      <c r="B2221" s="4" t="s">
        <v>7488</v>
      </c>
      <c r="C2221" s="65">
        <v>120</v>
      </c>
      <c r="D2221" s="65">
        <v>0.28999999999999998</v>
      </c>
      <c r="E2221" s="9">
        <v>709.99999999999989</v>
      </c>
      <c r="F2221" s="9">
        <v>2460</v>
      </c>
      <c r="G2221" s="97" t="s">
        <v>37740</v>
      </c>
      <c r="H2221" t="s">
        <v>32</v>
      </c>
      <c r="I2221" s="4" t="s">
        <v>12</v>
      </c>
      <c r="J2221" s="6">
        <v>57.488</v>
      </c>
      <c r="K2221" s="17" t="s">
        <v>12</v>
      </c>
      <c r="L2221" s="24" t="s">
        <v>37739</v>
      </c>
      <c r="M2221">
        <v>1750</v>
      </c>
    </row>
    <row r="2222" spans="1:13" x14ac:dyDescent="0.25">
      <c r="A2222" s="7" t="str">
        <f>HYPERLINK("http://www.UniProt.org/UniProt/Q7L2H7","EIF3M_HUMAN")</f>
        <v>EIF3M_HUMAN</v>
      </c>
      <c r="B2222" s="4" t="s">
        <v>11354</v>
      </c>
      <c r="C2222" s="64">
        <v>900</v>
      </c>
      <c r="D2222" s="65">
        <v>0.28999999999999998</v>
      </c>
      <c r="E2222" s="9">
        <v>110</v>
      </c>
      <c r="F2222" s="9">
        <v>375</v>
      </c>
      <c r="G2222" s="97" t="s">
        <v>37740</v>
      </c>
      <c r="H2222" t="s">
        <v>32</v>
      </c>
      <c r="I2222" s="4" t="s">
        <v>12</v>
      </c>
      <c r="J2222" s="6">
        <v>42.502000000000002</v>
      </c>
      <c r="K2222" s="17" t="s">
        <v>12</v>
      </c>
      <c r="L2222" s="24" t="s">
        <v>37739</v>
      </c>
      <c r="M2222">
        <v>2695</v>
      </c>
    </row>
    <row r="2223" spans="1:13" x14ac:dyDescent="0.25">
      <c r="A2223" s="7" t="str">
        <f>HYPERLINK("http://www.UniProt.org/UniProt/Q5JVF3-2","PCID2_HUMAN")</f>
        <v>PCID2_HUMAN</v>
      </c>
      <c r="B2223" s="4" t="s">
        <v>10324</v>
      </c>
      <c r="C2223" s="64">
        <v>230</v>
      </c>
      <c r="D2223" s="65">
        <v>0.28999999999999998</v>
      </c>
      <c r="E2223" s="9">
        <v>28</v>
      </c>
      <c r="F2223" s="9">
        <v>98</v>
      </c>
      <c r="G2223" s="97" t="s">
        <v>37740</v>
      </c>
      <c r="H2223" t="s">
        <v>12</v>
      </c>
      <c r="I2223" s="4" t="s">
        <v>12</v>
      </c>
      <c r="J2223" s="6">
        <v>45.771999999999998</v>
      </c>
      <c r="K2223" s="17" t="s">
        <v>12</v>
      </c>
      <c r="L2223" s="24" t="s">
        <v>37739</v>
      </c>
      <c r="M2223">
        <v>2421</v>
      </c>
    </row>
    <row r="2224" spans="1:13" x14ac:dyDescent="0.25">
      <c r="A2224" s="7" t="str">
        <f>HYPERLINK("http://www.UniProt.org/UniProt/Q92890","UFD1_HUMAN")</f>
        <v>UFD1_HUMAN</v>
      </c>
      <c r="B2224" s="4" t="s">
        <v>13521</v>
      </c>
      <c r="C2224" s="64">
        <v>120</v>
      </c>
      <c r="D2224" s="65">
        <v>0.28999999999999998</v>
      </c>
      <c r="E2224" s="9">
        <v>15</v>
      </c>
      <c r="F2224" s="9">
        <v>50.099999999999994</v>
      </c>
      <c r="G2224" s="97" t="s">
        <v>37740</v>
      </c>
      <c r="H2224" t="s">
        <v>69</v>
      </c>
      <c r="I2224" s="4" t="s">
        <v>12</v>
      </c>
      <c r="J2224" s="6">
        <v>34.5</v>
      </c>
      <c r="K2224" s="17" t="s">
        <v>12</v>
      </c>
      <c r="L2224" s="24" t="s">
        <v>37739</v>
      </c>
      <c r="M2224">
        <v>3271</v>
      </c>
    </row>
    <row r="2225" spans="1:13" x14ac:dyDescent="0.25">
      <c r="A2225" s="7" t="str">
        <f>HYPERLINK("http://www.UniProt.org/UniProt/Q13190-3","STX5_HUMAN")</f>
        <v>STX5_HUMAN</v>
      </c>
      <c r="B2225" s="4" t="s">
        <v>8450</v>
      </c>
      <c r="C2225" s="64">
        <v>35</v>
      </c>
      <c r="D2225" s="65">
        <v>0.28999999999999998</v>
      </c>
      <c r="E2225" s="9">
        <v>4.2</v>
      </c>
      <c r="F2225" s="9">
        <v>14.6</v>
      </c>
      <c r="G2225" s="97" t="s">
        <v>37740</v>
      </c>
      <c r="H2225" t="s">
        <v>32</v>
      </c>
      <c r="I2225" s="4" t="s">
        <v>12</v>
      </c>
      <c r="J2225" s="6">
        <v>29.887</v>
      </c>
      <c r="K2225" s="17" t="s">
        <v>157</v>
      </c>
      <c r="L2225" s="24" t="s">
        <v>37739</v>
      </c>
      <c r="M2225">
        <v>1976</v>
      </c>
    </row>
    <row r="2226" spans="1:13" x14ac:dyDescent="0.25">
      <c r="A2226" s="7" t="str">
        <f>HYPERLINK("http://www.UniProt.org/UniProt/Q9UBT7-2","CTNL1_HUMAN")</f>
        <v>CTNL1_HUMAN</v>
      </c>
      <c r="B2226" s="4" t="s">
        <v>17851</v>
      </c>
      <c r="C2226" s="64">
        <v>29</v>
      </c>
      <c r="D2226" s="65">
        <v>0.28999999999999998</v>
      </c>
      <c r="E2226" s="9">
        <v>3.5</v>
      </c>
      <c r="F2226" s="9">
        <v>12.299999999999999</v>
      </c>
      <c r="G2226" s="97" t="s">
        <v>37740</v>
      </c>
      <c r="H2226" t="s">
        <v>32</v>
      </c>
      <c r="I2226" s="4" t="s">
        <v>12</v>
      </c>
      <c r="J2226" s="6">
        <v>80.152000000000001</v>
      </c>
      <c r="K2226" s="17" t="s">
        <v>12</v>
      </c>
      <c r="L2226" s="24" t="s">
        <v>37739</v>
      </c>
      <c r="M2226">
        <v>4387</v>
      </c>
    </row>
    <row r="2227" spans="1:13" x14ac:dyDescent="0.25">
      <c r="A2227" s="7" t="str">
        <f>HYPERLINK("http://www.UniProt.org/UniProt/Q15149-7","PLEC_HUMAN")</f>
        <v>PLEC_HUMAN</v>
      </c>
      <c r="B2227" s="4" t="s">
        <v>9401</v>
      </c>
      <c r="C2227" s="64">
        <v>2.1</v>
      </c>
      <c r="D2227" s="65">
        <v>0.28999999999999998</v>
      </c>
      <c r="E2227" s="9">
        <v>0.25</v>
      </c>
      <c r="F2227" s="9">
        <v>0.87200000000000011</v>
      </c>
      <c r="G2227" s="97" t="s">
        <v>37740</v>
      </c>
      <c r="H2227" t="s">
        <v>32</v>
      </c>
      <c r="I2227" s="4" t="s">
        <v>12</v>
      </c>
      <c r="J2227" s="6">
        <v>512.6</v>
      </c>
      <c r="K2227" s="17" t="s">
        <v>12</v>
      </c>
      <c r="L2227" s="24" t="s">
        <v>37739</v>
      </c>
      <c r="M2227">
        <v>2192</v>
      </c>
    </row>
    <row r="2228" spans="1:13" x14ac:dyDescent="0.25">
      <c r="A2228" s="7" t="str">
        <f>HYPERLINK("http://www.UniProt.org/UniProt/Q9UNN5","FAF1_HUMAN")</f>
        <v>FAF1_HUMAN</v>
      </c>
      <c r="B2228" s="4" t="s">
        <v>18464</v>
      </c>
      <c r="C2228" s="64">
        <v>310</v>
      </c>
      <c r="D2228" s="65">
        <v>0.28000000000000003</v>
      </c>
      <c r="E2228" s="9">
        <v>38</v>
      </c>
      <c r="F2228" s="9">
        <v>136</v>
      </c>
      <c r="G2228" s="97" t="s">
        <v>37740</v>
      </c>
      <c r="H2228" t="s">
        <v>92</v>
      </c>
      <c r="I2228" s="4" t="s">
        <v>12</v>
      </c>
      <c r="J2228" s="6">
        <v>73.953000000000003</v>
      </c>
      <c r="K2228" s="17" t="s">
        <v>12</v>
      </c>
      <c r="L2228" s="24" t="s">
        <v>37739</v>
      </c>
      <c r="M2228">
        <v>4551</v>
      </c>
    </row>
    <row r="2229" spans="1:13" x14ac:dyDescent="0.25">
      <c r="A2229" s="7" t="str">
        <f>HYPERLINK("http://www.UniProt.org/UniProt/Q9BTY7","HGH1_HUMAN")</f>
        <v>HGH1_HUMAN</v>
      </c>
      <c r="B2229" s="4" t="s">
        <v>15276</v>
      </c>
      <c r="C2229" s="64">
        <v>290</v>
      </c>
      <c r="D2229" s="65">
        <v>0.28000000000000003</v>
      </c>
      <c r="E2229" s="9">
        <v>36</v>
      </c>
      <c r="F2229" s="9">
        <v>131</v>
      </c>
      <c r="G2229" s="97" t="s">
        <v>37740</v>
      </c>
      <c r="H2229" t="s">
        <v>12</v>
      </c>
      <c r="I2229" s="4" t="s">
        <v>12</v>
      </c>
      <c r="J2229" s="6">
        <v>42.128999999999998</v>
      </c>
      <c r="K2229" s="17" t="s">
        <v>12</v>
      </c>
      <c r="L2229" s="24" t="s">
        <v>37739</v>
      </c>
      <c r="M2229">
        <v>817</v>
      </c>
    </row>
    <row r="2230" spans="1:13" x14ac:dyDescent="0.25">
      <c r="A2230" s="7" t="str">
        <f>HYPERLINK("http://www.UniProt.org/UniProt/P78527","PRKDC_HUMAN")</f>
        <v>PRKDC_HUMAN</v>
      </c>
      <c r="B2230" s="4" t="s">
        <v>7505</v>
      </c>
      <c r="C2230" s="64">
        <v>160</v>
      </c>
      <c r="D2230" s="65">
        <v>0.28000000000000003</v>
      </c>
      <c r="E2230" s="9">
        <v>20</v>
      </c>
      <c r="F2230" s="9">
        <v>71.5</v>
      </c>
      <c r="G2230" s="97" t="s">
        <v>37740</v>
      </c>
      <c r="H2230" t="s">
        <v>92</v>
      </c>
      <c r="I2230" s="4" t="s">
        <v>12</v>
      </c>
      <c r="J2230" s="6">
        <v>469.08</v>
      </c>
      <c r="K2230" s="17" t="s">
        <v>12</v>
      </c>
      <c r="L2230" s="24" t="s">
        <v>37739</v>
      </c>
      <c r="M2230">
        <v>1754</v>
      </c>
    </row>
    <row r="2231" spans="1:13" x14ac:dyDescent="0.25">
      <c r="A2231" s="7" t="str">
        <f>HYPERLINK("http://www.UniProt.org/UniProt/P43357","MAGA3_HUMAN")</f>
        <v>MAGA3_HUMAN</v>
      </c>
      <c r="B2231" s="4" t="s">
        <v>5576</v>
      </c>
      <c r="C2231" s="64">
        <v>97</v>
      </c>
      <c r="D2231" s="65">
        <v>0.28000000000000003</v>
      </c>
      <c r="E2231" s="9">
        <v>11.999999999999998</v>
      </c>
      <c r="F2231" s="9">
        <v>42.199999999999996</v>
      </c>
      <c r="G2231" s="97" t="s">
        <v>37740</v>
      </c>
      <c r="H2231" t="s">
        <v>12</v>
      </c>
      <c r="I2231" s="4" t="s">
        <v>12</v>
      </c>
      <c r="J2231" s="6">
        <v>34.747</v>
      </c>
      <c r="K2231" s="17" t="s">
        <v>12</v>
      </c>
      <c r="L2231" s="24" t="s">
        <v>37739</v>
      </c>
      <c r="M2231">
        <v>1304</v>
      </c>
    </row>
    <row r="2232" spans="1:13" x14ac:dyDescent="0.25">
      <c r="A2232" s="7" t="str">
        <f>HYPERLINK("http://www.UniProt.org/UniProt/Q8TE02","ELP5_HUMAN")</f>
        <v>ELP5_HUMAN</v>
      </c>
      <c r="B2232" s="4" t="s">
        <v>12961</v>
      </c>
      <c r="C2232" s="64">
        <v>57</v>
      </c>
      <c r="D2232" s="65">
        <v>0.28000000000000003</v>
      </c>
      <c r="E2232" s="9">
        <v>6.8999999999999995</v>
      </c>
      <c r="F2232" s="9">
        <v>24.5</v>
      </c>
      <c r="G2232" s="97" t="s">
        <v>37740</v>
      </c>
      <c r="H2232" t="s">
        <v>69</v>
      </c>
      <c r="I2232" s="4" t="s">
        <v>12</v>
      </c>
      <c r="J2232" s="6">
        <v>34.841000000000001</v>
      </c>
      <c r="K2232" s="17" t="s">
        <v>12</v>
      </c>
      <c r="L2232" s="24" t="s">
        <v>37739</v>
      </c>
      <c r="M2232">
        <v>3131</v>
      </c>
    </row>
    <row r="2233" spans="1:13" x14ac:dyDescent="0.25">
      <c r="A2233" s="7" t="str">
        <f>HYPERLINK("http://www.UniProt.org/UniProt/P08238","HS90B_HUMAN")</f>
        <v>HS90B_HUMAN</v>
      </c>
      <c r="B2233" s="4" t="s">
        <v>3204</v>
      </c>
      <c r="C2233" s="65">
        <v>10</v>
      </c>
      <c r="D2233" s="65">
        <v>0.27</v>
      </c>
      <c r="E2233" s="9">
        <v>3700</v>
      </c>
      <c r="F2233" s="9">
        <v>14100</v>
      </c>
      <c r="G2233" s="97" t="s">
        <v>37740</v>
      </c>
      <c r="H2233" t="s">
        <v>32</v>
      </c>
      <c r="I2233" s="4" t="s">
        <v>584</v>
      </c>
      <c r="J2233" s="6">
        <v>83.263000000000005</v>
      </c>
      <c r="K2233" s="17" t="s">
        <v>12</v>
      </c>
      <c r="L2233" s="24" t="s">
        <v>37739</v>
      </c>
      <c r="M2233">
        <v>781</v>
      </c>
    </row>
    <row r="2234" spans="1:13" x14ac:dyDescent="0.25">
      <c r="A2234" s="7" t="str">
        <f>HYPERLINK("http://www.UniProt.org/UniProt/P31350","RIR2_HUMAN")</f>
        <v>RIR2_HUMAN</v>
      </c>
      <c r="B2234" s="4" t="s">
        <v>4815</v>
      </c>
      <c r="C2234" s="65">
        <v>10</v>
      </c>
      <c r="D2234" s="65">
        <v>0.27</v>
      </c>
      <c r="E2234" s="9">
        <v>140</v>
      </c>
      <c r="F2234" s="9">
        <v>525</v>
      </c>
      <c r="G2234" s="97" t="s">
        <v>37740</v>
      </c>
      <c r="H2234" t="s">
        <v>32</v>
      </c>
      <c r="I2234" s="4" t="s">
        <v>40569</v>
      </c>
      <c r="J2234" s="6">
        <v>44.877000000000002</v>
      </c>
      <c r="K2234" s="17" t="s">
        <v>12</v>
      </c>
      <c r="L2234" s="24" t="s">
        <v>37739</v>
      </c>
      <c r="M2234">
        <v>1140</v>
      </c>
    </row>
    <row r="2235" spans="1:13" x14ac:dyDescent="0.25">
      <c r="A2235" s="7" t="str">
        <f>HYPERLINK("http://www.UniProt.org/UniProt/Q96IJ6","GMPPA_HUMAN")</f>
        <v>GMPPA_HUMAN</v>
      </c>
      <c r="B2235" s="4" t="s">
        <v>14330</v>
      </c>
      <c r="C2235" s="64">
        <v>290</v>
      </c>
      <c r="D2235" s="65">
        <v>0.27</v>
      </c>
      <c r="E2235" s="9">
        <v>36</v>
      </c>
      <c r="F2235" s="9">
        <v>134</v>
      </c>
      <c r="G2235" s="97" t="s">
        <v>37740</v>
      </c>
      <c r="H2235" t="s">
        <v>32</v>
      </c>
      <c r="I2235" s="4" t="s">
        <v>12</v>
      </c>
      <c r="J2235" s="6">
        <v>46.290999999999997</v>
      </c>
      <c r="K2235" s="17" t="s">
        <v>12</v>
      </c>
      <c r="L2235" s="24" t="s">
        <v>37739</v>
      </c>
      <c r="M2235">
        <v>3471</v>
      </c>
    </row>
    <row r="2236" spans="1:13" x14ac:dyDescent="0.25">
      <c r="A2236" s="7" t="str">
        <f>HYPERLINK("http://www.UniProt.org/UniProt/Q05932-3","FOLC_HUMAN")</f>
        <v>FOLC_HUMAN</v>
      </c>
      <c r="B2236" s="4" t="s">
        <v>7927</v>
      </c>
      <c r="C2236" s="64">
        <v>220</v>
      </c>
      <c r="D2236" s="65">
        <v>0.27</v>
      </c>
      <c r="E2236" s="9">
        <v>26</v>
      </c>
      <c r="F2236" s="9">
        <v>96.399999999999991</v>
      </c>
      <c r="G2236" s="97" t="s">
        <v>37740</v>
      </c>
      <c r="H2236" t="s">
        <v>32</v>
      </c>
      <c r="I2236" s="4" t="s">
        <v>12</v>
      </c>
      <c r="J2236" s="6">
        <v>59.173000000000002</v>
      </c>
      <c r="K2236" s="17" t="s">
        <v>170</v>
      </c>
      <c r="L2236" s="24" t="s">
        <v>37739</v>
      </c>
      <c r="M2236">
        <v>1855</v>
      </c>
    </row>
    <row r="2237" spans="1:13" x14ac:dyDescent="0.25">
      <c r="A2237" s="7" t="str">
        <f>HYPERLINK("http://www.UniProt.org/UniProt/Q9H2M9","RBGPR_HUMAN")</f>
        <v>RBGPR_HUMAN</v>
      </c>
      <c r="B2237" s="4" t="s">
        <v>16009</v>
      </c>
      <c r="C2237" s="64">
        <v>88</v>
      </c>
      <c r="D2237" s="65">
        <v>0.27</v>
      </c>
      <c r="E2237" s="9">
        <v>11</v>
      </c>
      <c r="F2237" s="9">
        <v>40.200000000000003</v>
      </c>
      <c r="G2237" s="97" t="s">
        <v>37740</v>
      </c>
      <c r="H2237" t="s">
        <v>32</v>
      </c>
      <c r="I2237" s="4" t="s">
        <v>12</v>
      </c>
      <c r="J2237" s="6">
        <v>155.97999999999999</v>
      </c>
      <c r="K2237" s="17" t="s">
        <v>12</v>
      </c>
      <c r="L2237" s="24" t="s">
        <v>37739</v>
      </c>
      <c r="M2237">
        <v>3908</v>
      </c>
    </row>
    <row r="2238" spans="1:13" x14ac:dyDescent="0.25">
      <c r="A2238" s="7" t="str">
        <f>HYPERLINK("http://www.UniProt.org/UniProt/Q9NVM6","DJC17_HUMAN")</f>
        <v>DJC17_HUMAN</v>
      </c>
      <c r="B2238" s="4" t="s">
        <v>17137</v>
      </c>
      <c r="C2238" s="64">
        <v>48</v>
      </c>
      <c r="D2238" s="65">
        <v>0.27</v>
      </c>
      <c r="E2238" s="9">
        <v>5.9</v>
      </c>
      <c r="F2238" s="9">
        <v>21.6</v>
      </c>
      <c r="G2238" s="97" t="s">
        <v>37740</v>
      </c>
      <c r="H2238" t="s">
        <v>12</v>
      </c>
      <c r="I2238" s="4" t="s">
        <v>12</v>
      </c>
      <c r="J2238" s="6">
        <v>34.686999999999998</v>
      </c>
      <c r="K2238" s="17" t="s">
        <v>12</v>
      </c>
      <c r="L2238" s="24" t="s">
        <v>37739</v>
      </c>
      <c r="M2238">
        <v>4198</v>
      </c>
    </row>
    <row r="2239" spans="1:13" x14ac:dyDescent="0.25">
      <c r="A2239" s="7" t="str">
        <f>HYPERLINK("http://www.UniProt.org/UniProt/P43360","MAGA6_HUMAN")</f>
        <v>MAGA6_HUMAN</v>
      </c>
      <c r="B2239" s="4" t="s">
        <v>5580</v>
      </c>
      <c r="C2239" s="64">
        <v>38</v>
      </c>
      <c r="D2239" s="65">
        <v>0.27</v>
      </c>
      <c r="E2239" s="9">
        <v>4.6000000000000005</v>
      </c>
      <c r="F2239" s="9">
        <v>16.8</v>
      </c>
      <c r="G2239" s="97" t="s">
        <v>37740</v>
      </c>
      <c r="H2239" t="s">
        <v>12</v>
      </c>
      <c r="I2239" s="4" t="s">
        <v>12</v>
      </c>
      <c r="J2239" s="6">
        <v>34.890999999999998</v>
      </c>
      <c r="K2239" s="17" t="s">
        <v>12</v>
      </c>
      <c r="L2239" s="24" t="s">
        <v>37739</v>
      </c>
      <c r="M2239">
        <v>1305</v>
      </c>
    </row>
    <row r="2240" spans="1:13" x14ac:dyDescent="0.25">
      <c r="A2240" s="7" t="str">
        <f>HYPERLINK("http://www.UniProt.org/UniProt/Q16512","PKN1_HUMAN")</f>
        <v>PKN1_HUMAN</v>
      </c>
      <c r="B2240" s="4" t="s">
        <v>9774</v>
      </c>
      <c r="C2240" s="64">
        <v>36</v>
      </c>
      <c r="D2240" s="65">
        <v>0.27</v>
      </c>
      <c r="E2240" s="9">
        <v>4.3</v>
      </c>
      <c r="F2240" s="9">
        <v>15.9</v>
      </c>
      <c r="G2240" s="97" t="s">
        <v>37740</v>
      </c>
      <c r="H2240" t="s">
        <v>69</v>
      </c>
      <c r="I2240" s="4" t="s">
        <v>12</v>
      </c>
      <c r="J2240" s="6">
        <v>103.93</v>
      </c>
      <c r="K2240" s="17" t="s">
        <v>12</v>
      </c>
      <c r="L2240" s="24" t="s">
        <v>37739</v>
      </c>
      <c r="M2240">
        <v>2277</v>
      </c>
    </row>
    <row r="2241" spans="1:13" x14ac:dyDescent="0.25">
      <c r="A2241" s="7" t="str">
        <f>HYPERLINK("http://www.UniProt.org/UniProt/Q96KC2","ARL5B_HUMAN")</f>
        <v>ARL5B_HUMAN</v>
      </c>
      <c r="B2241" s="4" t="s">
        <v>14419</v>
      </c>
      <c r="C2241" s="64">
        <v>14</v>
      </c>
      <c r="D2241" s="65">
        <v>0.27</v>
      </c>
      <c r="E2241" s="9">
        <v>1.8</v>
      </c>
      <c r="F2241" s="9">
        <v>6.57</v>
      </c>
      <c r="G2241" s="97" t="s">
        <v>37740</v>
      </c>
      <c r="H2241" t="s">
        <v>12</v>
      </c>
      <c r="I2241" s="4" t="s">
        <v>12</v>
      </c>
      <c r="J2241" s="6">
        <v>20.373999999999999</v>
      </c>
      <c r="K2241" s="17" t="s">
        <v>12</v>
      </c>
      <c r="L2241" s="24" t="s">
        <v>37739</v>
      </c>
      <c r="M2241">
        <v>3496</v>
      </c>
    </row>
    <row r="2242" spans="1:13" x14ac:dyDescent="0.25">
      <c r="A2242" s="7" t="str">
        <f>HYPERLINK("http://www.UniProt.org/UniProt/P68104","EF1A1_HUMAN")</f>
        <v>EF1A1_HUMAN</v>
      </c>
      <c r="B2242" s="4" t="s">
        <v>7406</v>
      </c>
      <c r="C2242" s="65">
        <v>7</v>
      </c>
      <c r="D2242" s="65">
        <v>0.26</v>
      </c>
      <c r="E2242" s="9">
        <v>5000</v>
      </c>
      <c r="F2242" s="9">
        <v>19100</v>
      </c>
      <c r="G2242" s="97" t="s">
        <v>37740</v>
      </c>
      <c r="H2242" t="s">
        <v>69</v>
      </c>
      <c r="I2242" s="4" t="s">
        <v>12</v>
      </c>
      <c r="J2242" s="6">
        <v>50.14</v>
      </c>
      <c r="K2242" s="17" t="s">
        <v>12</v>
      </c>
      <c r="L2242" s="24" t="s">
        <v>37739</v>
      </c>
      <c r="M2242">
        <v>1730</v>
      </c>
    </row>
    <row r="2243" spans="1:13" x14ac:dyDescent="0.25">
      <c r="A2243" s="7" t="str">
        <f>HYPERLINK("http://www.UniProt.org/UniProt/O14818","PSA7_HUMAN")</f>
        <v>PSA7_HUMAN</v>
      </c>
      <c r="B2243" s="4" t="s">
        <v>635</v>
      </c>
      <c r="C2243" s="64">
        <v>3200</v>
      </c>
      <c r="D2243" s="65">
        <v>0.26</v>
      </c>
      <c r="E2243" s="9">
        <v>390</v>
      </c>
      <c r="F2243" s="9">
        <v>1510</v>
      </c>
      <c r="G2243" s="97" t="s">
        <v>37740</v>
      </c>
      <c r="H2243" t="s">
        <v>69</v>
      </c>
      <c r="I2243" s="4" t="s">
        <v>12</v>
      </c>
      <c r="J2243" s="6">
        <v>27.887</v>
      </c>
      <c r="K2243" s="17" t="s">
        <v>12</v>
      </c>
      <c r="L2243" s="24" t="s">
        <v>37739</v>
      </c>
      <c r="M2243">
        <v>209</v>
      </c>
    </row>
    <row r="2244" spans="1:13" x14ac:dyDescent="0.25">
      <c r="A2244" s="7" t="str">
        <f>HYPERLINK("http://www.UniProt.org/UniProt/P34931","HS71L_HUMAN")</f>
        <v>HS71L_HUMAN</v>
      </c>
      <c r="B2244" s="4" t="s">
        <v>4972</v>
      </c>
      <c r="C2244" s="64">
        <v>140</v>
      </c>
      <c r="D2244" s="65">
        <v>0.26</v>
      </c>
      <c r="E2244" s="9">
        <v>17</v>
      </c>
      <c r="F2244" s="9">
        <v>66.899999999999991</v>
      </c>
      <c r="G2244" s="97" t="s">
        <v>37740</v>
      </c>
      <c r="H2244" t="s">
        <v>12</v>
      </c>
      <c r="I2244" s="4" t="s">
        <v>584</v>
      </c>
      <c r="J2244" s="6">
        <v>70.373999999999995</v>
      </c>
      <c r="K2244" s="17" t="s">
        <v>12</v>
      </c>
      <c r="L2244" s="24" t="s">
        <v>37739</v>
      </c>
      <c r="M2244">
        <v>1176</v>
      </c>
    </row>
    <row r="2245" spans="1:13" x14ac:dyDescent="0.25">
      <c r="A2245" s="7" t="str">
        <f>HYPERLINK("http://www.UniProt.org/UniProt/P11441","UBL4A_HUMAN")</f>
        <v>UBL4A_HUMAN</v>
      </c>
      <c r="B2245" s="4" t="s">
        <v>3475</v>
      </c>
      <c r="C2245" s="64">
        <v>140</v>
      </c>
      <c r="D2245" s="65">
        <v>0.26</v>
      </c>
      <c r="E2245" s="9">
        <v>17</v>
      </c>
      <c r="F2245" s="9">
        <v>64.8</v>
      </c>
      <c r="G2245" s="97" t="s">
        <v>37740</v>
      </c>
      <c r="H2245" t="s">
        <v>32</v>
      </c>
      <c r="I2245" s="4" t="s">
        <v>12</v>
      </c>
      <c r="J2245" s="6">
        <v>17.776</v>
      </c>
      <c r="K2245" s="17" t="s">
        <v>12</v>
      </c>
      <c r="L2245" s="24" t="s">
        <v>37739</v>
      </c>
      <c r="M2245">
        <v>846</v>
      </c>
    </row>
    <row r="2246" spans="1:13" x14ac:dyDescent="0.25">
      <c r="A2246" s="7" t="str">
        <f>HYPERLINK("http://www.UniProt.org/UniProt/Q92616","GCN1L_HUMAN")</f>
        <v>GCN1L_HUMAN</v>
      </c>
      <c r="B2246" s="4" t="s">
        <v>13391</v>
      </c>
      <c r="C2246" s="64">
        <v>90</v>
      </c>
      <c r="D2246" s="65">
        <v>0.26</v>
      </c>
      <c r="E2246" s="9">
        <v>11</v>
      </c>
      <c r="F2246" s="9">
        <v>43</v>
      </c>
      <c r="G2246" s="97" t="s">
        <v>37740</v>
      </c>
      <c r="H2246" t="s">
        <v>12</v>
      </c>
      <c r="I2246" s="4" t="s">
        <v>12</v>
      </c>
      <c r="J2246" s="6">
        <v>292.75</v>
      </c>
      <c r="K2246" s="17" t="s">
        <v>12</v>
      </c>
      <c r="L2246" s="24" t="s">
        <v>37739</v>
      </c>
      <c r="M2246">
        <v>3241</v>
      </c>
    </row>
    <row r="2247" spans="1:13" x14ac:dyDescent="0.25">
      <c r="A2247" s="7" t="str">
        <f>HYPERLINK("http://www.UniProt.org/UniProt/Q92796-3","DLG3_HUMAN")</f>
        <v>DLG3_HUMAN</v>
      </c>
      <c r="B2247" s="4" t="s">
        <v>13457</v>
      </c>
      <c r="C2247" s="64">
        <v>71</v>
      </c>
      <c r="D2247" s="65">
        <v>0.26</v>
      </c>
      <c r="E2247" s="9">
        <v>8.6999999999999993</v>
      </c>
      <c r="F2247" s="9">
        <v>33.800000000000004</v>
      </c>
      <c r="G2247" s="97" t="s">
        <v>37740</v>
      </c>
      <c r="H2247" t="s">
        <v>12</v>
      </c>
      <c r="I2247" s="4" t="s">
        <v>12</v>
      </c>
      <c r="J2247" s="6">
        <v>42.110999999999997</v>
      </c>
      <c r="K2247" s="17" t="s">
        <v>12</v>
      </c>
      <c r="L2247" s="24" t="s">
        <v>37739</v>
      </c>
      <c r="M2247">
        <v>3257</v>
      </c>
    </row>
    <row r="2248" spans="1:13" x14ac:dyDescent="0.25">
      <c r="A2248" s="7" t="str">
        <f>HYPERLINK("http://www.UniProt.org/UniProt/Q96SU4-7","OSBL9_HUMAN")</f>
        <v>OSBL9_HUMAN</v>
      </c>
      <c r="B2248" s="4" t="s">
        <v>14710</v>
      </c>
      <c r="C2248" s="64">
        <v>44</v>
      </c>
      <c r="D2248" s="65">
        <v>0.26</v>
      </c>
      <c r="E2248" s="9">
        <v>5.4</v>
      </c>
      <c r="F2248" s="9">
        <v>20.799999999999997</v>
      </c>
      <c r="G2248" s="97" t="s">
        <v>37740</v>
      </c>
      <c r="H2248" t="s">
        <v>32</v>
      </c>
      <c r="I2248" s="4" t="s">
        <v>12</v>
      </c>
      <c r="J2248" s="6">
        <v>81.165000000000006</v>
      </c>
      <c r="K2248" s="17" t="s">
        <v>12</v>
      </c>
      <c r="L2248" s="24" t="s">
        <v>37739</v>
      </c>
      <c r="M2248">
        <v>3577</v>
      </c>
    </row>
    <row r="2249" spans="1:13" x14ac:dyDescent="0.25">
      <c r="A2249" s="7" t="str">
        <f>HYPERLINK("http://www.UniProt.org/UniProt/O95239","KIF4A_HUMAN")</f>
        <v>KIF4A_HUMAN</v>
      </c>
      <c r="B2249" s="4" t="s">
        <v>2334</v>
      </c>
      <c r="C2249" s="64">
        <v>11</v>
      </c>
      <c r="D2249" s="65">
        <v>0.26</v>
      </c>
      <c r="E2249" s="9">
        <v>1.4</v>
      </c>
      <c r="F2249" s="9">
        <v>5.23</v>
      </c>
      <c r="G2249" s="97" t="s">
        <v>37740</v>
      </c>
      <c r="H2249" t="s">
        <v>69</v>
      </c>
      <c r="I2249" s="4" t="s">
        <v>12</v>
      </c>
      <c r="J2249" s="6">
        <v>139.88</v>
      </c>
      <c r="K2249" s="17" t="s">
        <v>12</v>
      </c>
      <c r="L2249" s="24" t="s">
        <v>37739</v>
      </c>
      <c r="M2249">
        <v>585</v>
      </c>
    </row>
    <row r="2250" spans="1:13" x14ac:dyDescent="0.25">
      <c r="A2250" s="7" t="str">
        <f>HYPERLINK("http://www.UniProt.org/UniProt/Q9BZG1-2","RAB34_HUMAN")</f>
        <v>RAB34_HUMAN</v>
      </c>
      <c r="B2250" s="4" t="s">
        <v>15654</v>
      </c>
      <c r="C2250" s="64">
        <v>11</v>
      </c>
      <c r="D2250" s="65">
        <v>0.26</v>
      </c>
      <c r="E2250" s="9">
        <v>1.4</v>
      </c>
      <c r="F2250" s="9">
        <v>5.28</v>
      </c>
      <c r="G2250" s="97" t="s">
        <v>37740</v>
      </c>
      <c r="H2250" t="s">
        <v>32</v>
      </c>
      <c r="I2250" s="4" t="s">
        <v>12</v>
      </c>
      <c r="J2250" s="6">
        <v>28.228999999999999</v>
      </c>
      <c r="K2250" s="17" t="s">
        <v>12</v>
      </c>
      <c r="L2250" s="24" t="s">
        <v>37739</v>
      </c>
      <c r="M2250">
        <v>3810</v>
      </c>
    </row>
    <row r="2251" spans="1:13" x14ac:dyDescent="0.25">
      <c r="A2251" s="7" t="str">
        <f>HYPERLINK("http://www.UniProt.org/UniProt/Q9H4L7","SMRCD_HUMAN")</f>
        <v>SMRCD_HUMAN</v>
      </c>
      <c r="B2251" s="4" t="s">
        <v>16137</v>
      </c>
      <c r="C2251" s="64">
        <v>10</v>
      </c>
      <c r="D2251" s="65">
        <v>0.26</v>
      </c>
      <c r="E2251" s="9">
        <v>1.2999999999999998</v>
      </c>
      <c r="F2251" s="9">
        <v>4.8500000000000005</v>
      </c>
      <c r="G2251" s="97" t="s">
        <v>37740</v>
      </c>
      <c r="H2251" t="s">
        <v>92</v>
      </c>
      <c r="I2251" s="4" t="s">
        <v>12</v>
      </c>
      <c r="J2251" s="6">
        <v>117.4</v>
      </c>
      <c r="K2251" s="17" t="s">
        <v>12</v>
      </c>
      <c r="L2251" s="24" t="s">
        <v>37739</v>
      </c>
      <c r="M2251">
        <v>3941</v>
      </c>
    </row>
    <row r="2252" spans="1:13" x14ac:dyDescent="0.25">
      <c r="A2252" s="7" t="str">
        <f>HYPERLINK("http://www.UniProt.org/UniProt/P28482","MK01_HUMAN")</f>
        <v>MK01_HUMAN</v>
      </c>
      <c r="B2252" s="4" t="s">
        <v>4559</v>
      </c>
      <c r="C2252" s="64">
        <v>790</v>
      </c>
      <c r="D2252" s="65">
        <v>0.25</v>
      </c>
      <c r="E2252" s="9">
        <v>95.999999999999986</v>
      </c>
      <c r="F2252" s="9">
        <v>383.99999999999994</v>
      </c>
      <c r="G2252" s="97" t="s">
        <v>37740</v>
      </c>
      <c r="H2252" t="s">
        <v>69</v>
      </c>
      <c r="I2252" s="4" t="s">
        <v>12</v>
      </c>
      <c r="J2252" s="6">
        <v>41.389000000000003</v>
      </c>
      <c r="K2252" s="17" t="s">
        <v>12</v>
      </c>
      <c r="L2252" s="24" t="s">
        <v>37739</v>
      </c>
      <c r="M2252">
        <v>1083</v>
      </c>
    </row>
    <row r="2253" spans="1:13" x14ac:dyDescent="0.25">
      <c r="A2253" s="7" t="str">
        <f>HYPERLINK("http://www.UniProt.org/UniProt/Q9UHX1-6","PUF60_HUMAN")</f>
        <v>PUF60_HUMAN</v>
      </c>
      <c r="B2253" s="4" t="s">
        <v>18003</v>
      </c>
      <c r="C2253" s="65">
        <v>370</v>
      </c>
      <c r="D2253" s="65">
        <v>0.25</v>
      </c>
      <c r="E2253" s="9">
        <v>33</v>
      </c>
      <c r="F2253" s="9">
        <v>132</v>
      </c>
      <c r="G2253" s="97" t="s">
        <v>37740</v>
      </c>
      <c r="H2253" t="s">
        <v>92</v>
      </c>
      <c r="I2253" s="4" t="s">
        <v>12</v>
      </c>
      <c r="J2253" s="6">
        <v>55.399000000000001</v>
      </c>
      <c r="K2253" s="17" t="s">
        <v>12</v>
      </c>
      <c r="L2253" s="24" t="s">
        <v>37739</v>
      </c>
      <c r="M2253">
        <v>4431</v>
      </c>
    </row>
    <row r="2254" spans="1:13" x14ac:dyDescent="0.25">
      <c r="A2254" s="7" t="str">
        <f>HYPERLINK("http://www.UniProt.org/UniProt/P62310","LSM3_HUMAN")</f>
        <v>LSM3_HUMAN</v>
      </c>
      <c r="B2254" s="4" t="s">
        <v>7145</v>
      </c>
      <c r="C2254" s="64">
        <v>150</v>
      </c>
      <c r="D2254" s="65">
        <v>0.25</v>
      </c>
      <c r="E2254" s="9">
        <v>18</v>
      </c>
      <c r="F2254" s="9">
        <v>73</v>
      </c>
      <c r="G2254" s="97" t="s">
        <v>37740</v>
      </c>
      <c r="H2254" t="s">
        <v>92</v>
      </c>
      <c r="I2254" s="4" t="s">
        <v>12</v>
      </c>
      <c r="J2254" s="6">
        <v>11.845000000000001</v>
      </c>
      <c r="K2254" s="17" t="s">
        <v>12</v>
      </c>
      <c r="L2254" s="24" t="s">
        <v>37739</v>
      </c>
      <c r="M2254">
        <v>1666</v>
      </c>
    </row>
    <row r="2255" spans="1:13" x14ac:dyDescent="0.25">
      <c r="A2255" s="7" t="str">
        <f>HYPERLINK("http://www.UniProt.org/UniProt/Q9Y371","SHLB1_HUMAN")</f>
        <v>SHLB1_HUMAN</v>
      </c>
      <c r="B2255" s="4" t="s">
        <v>18881</v>
      </c>
      <c r="C2255" s="65">
        <v>16</v>
      </c>
      <c r="D2255" s="65">
        <v>0.25</v>
      </c>
      <c r="E2255" s="9">
        <v>17</v>
      </c>
      <c r="F2255" s="9">
        <v>70.3</v>
      </c>
      <c r="G2255" s="97" t="s">
        <v>37740</v>
      </c>
      <c r="H2255" t="s">
        <v>32</v>
      </c>
      <c r="I2255" s="4" t="s">
        <v>12</v>
      </c>
      <c r="J2255" s="6">
        <v>40.795999999999999</v>
      </c>
      <c r="K2255" s="17" t="s">
        <v>12</v>
      </c>
      <c r="L2255" s="24" t="s">
        <v>37739</v>
      </c>
      <c r="M2255">
        <v>4659</v>
      </c>
    </row>
    <row r="2256" spans="1:13" x14ac:dyDescent="0.25">
      <c r="A2256" s="7" t="str">
        <f>HYPERLINK("http://www.UniProt.org/UniProt/Q96P48","ARAP1_HUMAN")</f>
        <v>ARAP1_HUMAN</v>
      </c>
      <c r="B2256" s="4" t="s">
        <v>14528</v>
      </c>
      <c r="C2256" s="64">
        <v>76</v>
      </c>
      <c r="D2256" s="65">
        <v>0.25</v>
      </c>
      <c r="E2256" s="9">
        <v>9.3000000000000007</v>
      </c>
      <c r="F2256" s="9">
        <v>37.799999999999997</v>
      </c>
      <c r="G2256" s="97" t="s">
        <v>37740</v>
      </c>
      <c r="H2256" t="s">
        <v>32</v>
      </c>
      <c r="I2256" s="4" t="s">
        <v>12</v>
      </c>
      <c r="J2256" s="6">
        <v>162.19</v>
      </c>
      <c r="K2256" s="17" t="s">
        <v>12</v>
      </c>
      <c r="L2256" s="24" t="s">
        <v>37739</v>
      </c>
      <c r="M2256">
        <v>3530</v>
      </c>
    </row>
    <row r="2257" spans="1:13" x14ac:dyDescent="0.25">
      <c r="A2257" s="7" t="str">
        <f>HYPERLINK("http://www.UniProt.org/UniProt/Q13868","EXOS2_HUMAN")</f>
        <v>EXOS2_HUMAN</v>
      </c>
      <c r="B2257" s="4" t="s">
        <v>8826</v>
      </c>
      <c r="C2257" s="64">
        <v>56</v>
      </c>
      <c r="D2257" s="65">
        <v>0.25</v>
      </c>
      <c r="E2257" s="9">
        <v>6.8999999999999995</v>
      </c>
      <c r="F2257" s="9">
        <v>27.7</v>
      </c>
      <c r="G2257" s="97" t="s">
        <v>37740</v>
      </c>
      <c r="H2257" t="s">
        <v>69</v>
      </c>
      <c r="I2257" s="4" t="s">
        <v>12</v>
      </c>
      <c r="J2257" s="6">
        <v>32.789000000000001</v>
      </c>
      <c r="K2257" s="17" t="s">
        <v>12</v>
      </c>
      <c r="L2257" s="24" t="s">
        <v>37739</v>
      </c>
      <c r="M2257">
        <v>2058</v>
      </c>
    </row>
    <row r="2258" spans="1:13" x14ac:dyDescent="0.25">
      <c r="A2258" s="7" t="str">
        <f>HYPERLINK("http://www.UniProt.org/UniProt/Q99832","TCPH_HUMAN")</f>
        <v>TCPH_HUMAN</v>
      </c>
      <c r="B2258" s="4" t="s">
        <v>14924</v>
      </c>
      <c r="C2258" s="65">
        <v>200</v>
      </c>
      <c r="D2258" s="65">
        <v>0.24</v>
      </c>
      <c r="E2258" s="9">
        <v>440</v>
      </c>
      <c r="F2258" s="9">
        <v>1830</v>
      </c>
      <c r="G2258" s="97" t="s">
        <v>37740</v>
      </c>
      <c r="H2258" t="s">
        <v>32</v>
      </c>
      <c r="I2258" s="4" t="s">
        <v>12</v>
      </c>
      <c r="J2258" s="6">
        <v>59.366</v>
      </c>
      <c r="K2258" s="17" t="s">
        <v>12</v>
      </c>
      <c r="L2258" s="24" t="s">
        <v>37739</v>
      </c>
      <c r="M2258">
        <v>3628</v>
      </c>
    </row>
    <row r="2259" spans="1:13" x14ac:dyDescent="0.25">
      <c r="A2259" s="7" t="str">
        <f>HYPERLINK("http://www.UniProt.org/UniProt/P55884","EIF3B_HUMAN")</f>
        <v>EIF3B_HUMAN</v>
      </c>
      <c r="B2259" s="4" t="s">
        <v>6681</v>
      </c>
      <c r="C2259" s="65">
        <v>32</v>
      </c>
      <c r="D2259" s="65">
        <v>0.24</v>
      </c>
      <c r="E2259" s="9">
        <v>220</v>
      </c>
      <c r="F2259" s="9">
        <v>893</v>
      </c>
      <c r="G2259" s="97" t="s">
        <v>37740</v>
      </c>
      <c r="H2259" t="s">
        <v>32</v>
      </c>
      <c r="I2259" s="4" t="s">
        <v>12</v>
      </c>
      <c r="J2259" s="6">
        <v>92.48</v>
      </c>
      <c r="K2259" s="17" t="s">
        <v>12</v>
      </c>
      <c r="L2259" s="24" t="s">
        <v>37739</v>
      </c>
      <c r="M2259">
        <v>1564</v>
      </c>
    </row>
    <row r="2260" spans="1:13" x14ac:dyDescent="0.25">
      <c r="A2260" s="7" t="str">
        <f>HYPERLINK("http://www.UniProt.org/UniProt/P27694","RFA1_HUMAN")</f>
        <v>RFA1_HUMAN</v>
      </c>
      <c r="B2260" s="4" t="s">
        <v>4494</v>
      </c>
      <c r="C2260" s="64">
        <v>680</v>
      </c>
      <c r="D2260" s="65">
        <v>0.24</v>
      </c>
      <c r="E2260" s="9">
        <v>83</v>
      </c>
      <c r="F2260" s="9">
        <v>352</v>
      </c>
      <c r="G2260" s="97" t="s">
        <v>37740</v>
      </c>
      <c r="H2260" t="s">
        <v>92</v>
      </c>
      <c r="I2260" s="4" t="s">
        <v>12</v>
      </c>
      <c r="J2260" s="6">
        <v>68.137</v>
      </c>
      <c r="K2260" s="17" t="s">
        <v>12</v>
      </c>
      <c r="L2260" s="24" t="s">
        <v>37739</v>
      </c>
      <c r="M2260">
        <v>1068</v>
      </c>
    </row>
    <row r="2261" spans="1:13" x14ac:dyDescent="0.25">
      <c r="A2261" s="7" t="str">
        <f>HYPERLINK("http://www.UniProt.org/UniProt/P17858","PFKAL_HUMAN")</f>
        <v>PFKAL_HUMAN</v>
      </c>
      <c r="B2261" s="4" t="s">
        <v>3889</v>
      </c>
      <c r="C2261" s="65">
        <v>37</v>
      </c>
      <c r="D2261" s="65">
        <v>0.24</v>
      </c>
      <c r="E2261" s="9">
        <v>47</v>
      </c>
      <c r="F2261" s="9">
        <v>195</v>
      </c>
      <c r="G2261" s="97" t="s">
        <v>37740</v>
      </c>
      <c r="H2261" t="s">
        <v>32</v>
      </c>
      <c r="I2261" s="4" t="s">
        <v>12</v>
      </c>
      <c r="J2261" s="6">
        <v>85.018000000000001</v>
      </c>
      <c r="K2261" s="17" t="s">
        <v>12</v>
      </c>
      <c r="L2261" s="24" t="s">
        <v>37739</v>
      </c>
      <c r="M2261">
        <v>936</v>
      </c>
    </row>
    <row r="2262" spans="1:13" x14ac:dyDescent="0.25">
      <c r="A2262" s="7" t="str">
        <f>HYPERLINK("http://www.UniProt.org/UniProt/Q9NXH9","TRM1_HUMAN")</f>
        <v>TRM1_HUMAN</v>
      </c>
      <c r="B2262" s="4" t="s">
        <v>17353</v>
      </c>
      <c r="C2262" s="65">
        <v>210</v>
      </c>
      <c r="D2262" s="65">
        <v>0.24</v>
      </c>
      <c r="E2262" s="9">
        <v>47</v>
      </c>
      <c r="F2262" s="9">
        <v>193</v>
      </c>
      <c r="G2262" s="97" t="s">
        <v>37740</v>
      </c>
      <c r="H2262" t="s">
        <v>12</v>
      </c>
      <c r="I2262" s="4" t="s">
        <v>12</v>
      </c>
      <c r="J2262" s="6">
        <v>72.233000000000004</v>
      </c>
      <c r="K2262" s="17" t="s">
        <v>12</v>
      </c>
      <c r="L2262" s="24" t="s">
        <v>37739</v>
      </c>
      <c r="M2262">
        <v>4254</v>
      </c>
    </row>
    <row r="2263" spans="1:13" x14ac:dyDescent="0.25">
      <c r="A2263" s="7" t="str">
        <f>HYPERLINK("http://www.UniProt.org/UniProt/P57076","CU059_HUMAN")</f>
        <v>CU059_HUMAN</v>
      </c>
      <c r="B2263" s="4" t="s">
        <v>6737</v>
      </c>
      <c r="C2263" s="64">
        <v>94</v>
      </c>
      <c r="D2263" s="65">
        <v>0.24</v>
      </c>
      <c r="E2263" s="9">
        <v>11.999999999999998</v>
      </c>
      <c r="F2263" s="9">
        <v>48.199999999999996</v>
      </c>
      <c r="G2263" s="97" t="s">
        <v>37740</v>
      </c>
      <c r="H2263" t="s">
        <v>32</v>
      </c>
      <c r="I2263" s="4" t="s">
        <v>12</v>
      </c>
      <c r="J2263" s="6">
        <v>33.223999999999997</v>
      </c>
      <c r="K2263" s="17" t="s">
        <v>12</v>
      </c>
      <c r="L2263" s="24" t="s">
        <v>37739</v>
      </c>
      <c r="M2263">
        <v>1577</v>
      </c>
    </row>
    <row r="2264" spans="1:13" x14ac:dyDescent="0.25">
      <c r="A2264" s="7" t="str">
        <f>HYPERLINK("http://www.UniProt.org/UniProt/Q8TE77","SSH3_HUMAN")</f>
        <v>SSH3_HUMAN</v>
      </c>
      <c r="B2264" s="4" t="s">
        <v>12968</v>
      </c>
      <c r="C2264" s="64">
        <v>92</v>
      </c>
      <c r="D2264" s="65">
        <v>0.24</v>
      </c>
      <c r="E2264" s="9">
        <v>11</v>
      </c>
      <c r="F2264" s="9">
        <v>47.5</v>
      </c>
      <c r="G2264" s="97" t="s">
        <v>37740</v>
      </c>
      <c r="H2264" t="s">
        <v>69</v>
      </c>
      <c r="I2264" s="4" t="s">
        <v>12</v>
      </c>
      <c r="J2264" s="6">
        <v>72.995000000000005</v>
      </c>
      <c r="K2264" s="17" t="s">
        <v>12</v>
      </c>
      <c r="L2264" s="24" t="s">
        <v>37739</v>
      </c>
      <c r="M2264">
        <v>3133</v>
      </c>
    </row>
    <row r="2265" spans="1:13" x14ac:dyDescent="0.25">
      <c r="A2265" s="7" t="str">
        <f>HYPERLINK("http://www.UniProt.org/UniProt/Q15024","EXOS7_HUMAN")</f>
        <v>EXOS7_HUMAN</v>
      </c>
      <c r="B2265" s="4" t="s">
        <v>9312</v>
      </c>
      <c r="C2265" s="64">
        <v>76</v>
      </c>
      <c r="D2265" s="65">
        <v>0.24</v>
      </c>
      <c r="E2265" s="9">
        <v>9.3000000000000007</v>
      </c>
      <c r="F2265" s="9">
        <v>38.5</v>
      </c>
      <c r="G2265" s="97" t="s">
        <v>37740</v>
      </c>
      <c r="H2265" t="s">
        <v>69</v>
      </c>
      <c r="I2265" s="4" t="s">
        <v>12</v>
      </c>
      <c r="J2265" s="6">
        <v>31.821000000000002</v>
      </c>
      <c r="K2265" s="17" t="s">
        <v>12</v>
      </c>
      <c r="L2265" s="24" t="s">
        <v>37739</v>
      </c>
      <c r="M2265">
        <v>2170</v>
      </c>
    </row>
    <row r="2266" spans="1:13" x14ac:dyDescent="0.25">
      <c r="A2266" s="7" t="str">
        <f>HYPERLINK("http://www.UniProt.org/UniProt/Q8WUD4","CCD12_HUMAN")</f>
        <v>CCD12_HUMAN</v>
      </c>
      <c r="B2266" s="4" t="s">
        <v>13082</v>
      </c>
      <c r="C2266" s="64">
        <v>35</v>
      </c>
      <c r="D2266" s="65">
        <v>0.24</v>
      </c>
      <c r="E2266" s="9">
        <v>4.3</v>
      </c>
      <c r="F2266" s="9">
        <v>18</v>
      </c>
      <c r="G2266" s="97" t="s">
        <v>37740</v>
      </c>
      <c r="H2266" t="s">
        <v>12</v>
      </c>
      <c r="I2266" s="4" t="s">
        <v>12</v>
      </c>
      <c r="J2266" s="6">
        <v>19.181000000000001</v>
      </c>
      <c r="K2266" s="17" t="s">
        <v>12</v>
      </c>
      <c r="L2266" s="24" t="s">
        <v>37739</v>
      </c>
      <c r="M2266">
        <v>3162</v>
      </c>
    </row>
    <row r="2267" spans="1:13" x14ac:dyDescent="0.25">
      <c r="A2267" s="7" t="str">
        <f>HYPERLINK("http://www.UniProt.org/UniProt/Q9BW85","CCD94_HUMAN")</f>
        <v>CCD94_HUMAN</v>
      </c>
      <c r="B2267" s="4" t="s">
        <v>15484</v>
      </c>
      <c r="C2267" s="64">
        <v>17</v>
      </c>
      <c r="D2267" s="65">
        <v>0.24</v>
      </c>
      <c r="E2267" s="9">
        <v>2.1</v>
      </c>
      <c r="F2267" s="9">
        <v>8.620000000000001</v>
      </c>
      <c r="G2267" s="97" t="s">
        <v>37740</v>
      </c>
      <c r="H2267" t="s">
        <v>12</v>
      </c>
      <c r="I2267" s="4" t="s">
        <v>12</v>
      </c>
      <c r="J2267" s="6">
        <v>37.085000000000001</v>
      </c>
      <c r="K2267" s="17" t="s">
        <v>12</v>
      </c>
      <c r="L2267" s="24" t="s">
        <v>37739</v>
      </c>
      <c r="M2267">
        <v>3765</v>
      </c>
    </row>
    <row r="2268" spans="1:13" x14ac:dyDescent="0.25">
      <c r="A2268" s="7" t="str">
        <f>HYPERLINK("http://www.UniProt.org/UniProt/Q96SI1","KCD15_HUMAN")</f>
        <v>KCD15_HUMAN</v>
      </c>
      <c r="B2268" s="4" t="s">
        <v>14698</v>
      </c>
      <c r="C2268" s="64">
        <v>12</v>
      </c>
      <c r="D2268" s="65">
        <v>0.24</v>
      </c>
      <c r="E2268" s="9">
        <v>1.4999999999999998</v>
      </c>
      <c r="F2268" s="9">
        <v>6.42</v>
      </c>
      <c r="G2268" s="97" t="s">
        <v>37740</v>
      </c>
      <c r="H2268" t="s">
        <v>12</v>
      </c>
      <c r="I2268" s="4" t="s">
        <v>12</v>
      </c>
      <c r="J2268" s="6">
        <v>31.942</v>
      </c>
      <c r="K2268" s="17" t="s">
        <v>12</v>
      </c>
      <c r="L2268" s="24" t="s">
        <v>37739</v>
      </c>
      <c r="M2268">
        <v>3574</v>
      </c>
    </row>
    <row r="2269" spans="1:13" x14ac:dyDescent="0.25">
      <c r="A2269" s="7" t="str">
        <f>HYPERLINK("http://www.UniProt.org/UniProt/Q7Z6B7","SRGP1_HUMAN")</f>
        <v>SRGP1_HUMAN</v>
      </c>
      <c r="B2269" s="4" t="s">
        <v>11562</v>
      </c>
      <c r="C2269" s="64">
        <v>9.3000000000000007</v>
      </c>
      <c r="D2269" s="65">
        <v>0.24</v>
      </c>
      <c r="E2269" s="9">
        <v>1.1000000000000001</v>
      </c>
      <c r="F2269" s="9">
        <v>4.6399999999999997</v>
      </c>
      <c r="G2269" s="97" t="s">
        <v>37740</v>
      </c>
      <c r="H2269" t="s">
        <v>12</v>
      </c>
      <c r="I2269" s="4" t="s">
        <v>12</v>
      </c>
      <c r="J2269" s="6">
        <v>124.26</v>
      </c>
      <c r="K2269" s="17" t="s">
        <v>12</v>
      </c>
      <c r="L2269" s="24" t="s">
        <v>37739</v>
      </c>
      <c r="M2269">
        <v>2754</v>
      </c>
    </row>
    <row r="2270" spans="1:13" x14ac:dyDescent="0.25">
      <c r="A2270" s="7" t="str">
        <f>HYPERLINK("http://www.UniProt.org/UniProt/P46379-2","BAG6_HUMAN")</f>
        <v>BAG6_HUMAN</v>
      </c>
      <c r="B2270" s="4" t="s">
        <v>5652</v>
      </c>
      <c r="C2270" s="65">
        <v>37</v>
      </c>
      <c r="D2270" s="65">
        <v>0.23</v>
      </c>
      <c r="E2270" s="9">
        <v>43</v>
      </c>
      <c r="F2270" s="9">
        <v>191</v>
      </c>
      <c r="G2270" s="97" t="s">
        <v>37740</v>
      </c>
      <c r="H2270" t="s">
        <v>69</v>
      </c>
      <c r="I2270" s="4" t="s">
        <v>12</v>
      </c>
      <c r="J2270" s="6">
        <v>118.69</v>
      </c>
      <c r="K2270" s="17" t="s">
        <v>12</v>
      </c>
      <c r="L2270" s="24" t="s">
        <v>37739</v>
      </c>
      <c r="M2270">
        <v>1322</v>
      </c>
    </row>
    <row r="2271" spans="1:13" x14ac:dyDescent="0.25">
      <c r="A2271" s="7" t="str">
        <f>HYPERLINK("http://www.UniProt.org/UniProt/P25398","RS12_HUMAN")</f>
        <v>RS12_HUMAN</v>
      </c>
      <c r="B2271" s="4" t="s">
        <v>4352</v>
      </c>
      <c r="C2271" s="64">
        <v>190</v>
      </c>
      <c r="D2271" s="65">
        <v>0.23</v>
      </c>
      <c r="E2271" s="9">
        <v>23</v>
      </c>
      <c r="F2271" s="9">
        <v>103</v>
      </c>
      <c r="G2271" s="97" t="s">
        <v>37740</v>
      </c>
      <c r="H2271" t="s">
        <v>32</v>
      </c>
      <c r="I2271" s="4" t="s">
        <v>12</v>
      </c>
      <c r="J2271" s="6">
        <v>14.515000000000001</v>
      </c>
      <c r="K2271" s="17" t="s">
        <v>12</v>
      </c>
      <c r="L2271" s="24" t="s">
        <v>37739</v>
      </c>
      <c r="M2271">
        <v>1037</v>
      </c>
    </row>
    <row r="2272" spans="1:13" x14ac:dyDescent="0.25">
      <c r="A2272" s="7" t="str">
        <f>HYPERLINK("http://www.UniProt.org/UniProt/A6NED2","RCCD1_HUMAN")</f>
        <v>RCCD1_HUMAN</v>
      </c>
      <c r="B2272" s="4" t="s">
        <v>87</v>
      </c>
      <c r="C2272" s="64">
        <v>47</v>
      </c>
      <c r="D2272" s="65">
        <v>0.23</v>
      </c>
      <c r="E2272" s="9">
        <v>5.8</v>
      </c>
      <c r="F2272" s="9">
        <v>25</v>
      </c>
      <c r="G2272" s="97" t="s">
        <v>37740</v>
      </c>
      <c r="H2272" t="s">
        <v>12</v>
      </c>
      <c r="I2272" s="4" t="s">
        <v>12</v>
      </c>
      <c r="J2272" s="6">
        <v>40.078000000000003</v>
      </c>
      <c r="K2272" s="17" t="s">
        <v>12</v>
      </c>
      <c r="L2272" s="24" t="s">
        <v>37739</v>
      </c>
      <c r="M2272">
        <v>21</v>
      </c>
    </row>
    <row r="2273" spans="1:13" x14ac:dyDescent="0.25">
      <c r="A2273" s="7" t="str">
        <f>HYPERLINK("http://www.UniProt.org/UniProt/Q9UHD9","UBQL2_HUMAN")</f>
        <v>UBQL2_HUMAN</v>
      </c>
      <c r="B2273" s="4" t="s">
        <v>17959</v>
      </c>
      <c r="C2273" s="64">
        <v>44</v>
      </c>
      <c r="D2273" s="65">
        <v>0.23</v>
      </c>
      <c r="E2273" s="9">
        <v>5.3</v>
      </c>
      <c r="F2273" s="9">
        <v>23.2</v>
      </c>
      <c r="G2273" s="97" t="s">
        <v>37740</v>
      </c>
      <c r="H2273" t="s">
        <v>69</v>
      </c>
      <c r="I2273" s="4" t="s">
        <v>12</v>
      </c>
      <c r="J2273" s="6">
        <v>65.694999999999993</v>
      </c>
      <c r="K2273" s="17" t="s">
        <v>12</v>
      </c>
      <c r="L2273" s="24" t="s">
        <v>37739</v>
      </c>
      <c r="M2273">
        <v>4419</v>
      </c>
    </row>
    <row r="2274" spans="1:13" x14ac:dyDescent="0.25">
      <c r="A2274" s="7" t="str">
        <f>HYPERLINK("http://www.UniProt.org/UniProt/Q8NBJ5","GT251_HUMAN")</f>
        <v>GT251_HUMAN</v>
      </c>
      <c r="B2274" s="4" t="s">
        <v>12561</v>
      </c>
      <c r="C2274" s="64">
        <v>33</v>
      </c>
      <c r="D2274" s="65">
        <v>0.23</v>
      </c>
      <c r="E2274" s="9">
        <v>4</v>
      </c>
      <c r="F2274" s="9">
        <v>17.2</v>
      </c>
      <c r="G2274" s="97" t="s">
        <v>37740</v>
      </c>
      <c r="H2274" t="s">
        <v>32</v>
      </c>
      <c r="I2274" s="4" t="s">
        <v>12</v>
      </c>
      <c r="J2274" s="6">
        <v>71.635000000000005</v>
      </c>
      <c r="K2274" s="17" t="s">
        <v>56</v>
      </c>
      <c r="L2274" s="24" t="s">
        <v>37739</v>
      </c>
      <c r="M2274">
        <v>3032</v>
      </c>
    </row>
    <row r="2275" spans="1:13" x14ac:dyDescent="0.25">
      <c r="A2275" s="7" t="str">
        <f>HYPERLINK("http://www.UniProt.org/UniProt/Q96LA8","ANM6_HUMAN")</f>
        <v>ANM6_HUMAN</v>
      </c>
      <c r="B2275" s="4" t="s">
        <v>14460</v>
      </c>
      <c r="C2275" s="64">
        <v>6.5</v>
      </c>
      <c r="D2275" s="65">
        <v>0.23</v>
      </c>
      <c r="E2275" s="9">
        <v>0.78999999999999992</v>
      </c>
      <c r="F2275" s="9">
        <v>3.41</v>
      </c>
      <c r="G2275" s="97" t="s">
        <v>37740</v>
      </c>
      <c r="H2275" t="s">
        <v>92</v>
      </c>
      <c r="I2275" s="4" t="s">
        <v>12</v>
      </c>
      <c r="J2275" s="6">
        <v>41.936999999999998</v>
      </c>
      <c r="K2275" s="17" t="s">
        <v>12</v>
      </c>
      <c r="L2275" s="24" t="s">
        <v>37739</v>
      </c>
      <c r="M2275">
        <v>3506</v>
      </c>
    </row>
    <row r="2276" spans="1:13" x14ac:dyDescent="0.25">
      <c r="A2276" s="7" t="str">
        <f>HYPERLINK("http://www.UniProt.org/UniProt/P07900","HS90A_HUMAN")</f>
        <v>HS90A_HUMAN</v>
      </c>
      <c r="B2276" s="4" t="s">
        <v>3130</v>
      </c>
      <c r="C2276" s="65">
        <v>9.6</v>
      </c>
      <c r="D2276" s="65">
        <v>0.22</v>
      </c>
      <c r="E2276" s="9">
        <v>5300</v>
      </c>
      <c r="F2276" s="9">
        <v>24100</v>
      </c>
      <c r="G2276" s="97" t="s">
        <v>37740</v>
      </c>
      <c r="H2276" t="s">
        <v>32</v>
      </c>
      <c r="I2276" s="4" t="s">
        <v>584</v>
      </c>
      <c r="J2276" s="6">
        <v>84.659000000000006</v>
      </c>
      <c r="K2276" s="17" t="s">
        <v>12</v>
      </c>
      <c r="L2276" s="24" t="s">
        <v>37739</v>
      </c>
      <c r="M2276">
        <v>767</v>
      </c>
    </row>
    <row r="2277" spans="1:13" x14ac:dyDescent="0.25">
      <c r="A2277" s="7" t="str">
        <f>HYPERLINK("http://www.UniProt.org/UniProt/Q9BQA1","MEP50_HUMAN")</f>
        <v>MEP50_HUMAN</v>
      </c>
      <c r="B2277" s="4" t="s">
        <v>15017</v>
      </c>
      <c r="C2277" s="64">
        <v>950</v>
      </c>
      <c r="D2277" s="65">
        <v>0.22</v>
      </c>
      <c r="E2277" s="9">
        <v>120</v>
      </c>
      <c r="F2277" s="9">
        <v>534</v>
      </c>
      <c r="G2277" s="97" t="s">
        <v>37740</v>
      </c>
      <c r="H2277" t="s">
        <v>69</v>
      </c>
      <c r="I2277" s="4" t="s">
        <v>12</v>
      </c>
      <c r="J2277" s="6">
        <v>36.723999999999997</v>
      </c>
      <c r="K2277" s="17" t="s">
        <v>12</v>
      </c>
      <c r="L2277" s="24" t="s">
        <v>37739</v>
      </c>
      <c r="M2277">
        <v>3650</v>
      </c>
    </row>
    <row r="2278" spans="1:13" x14ac:dyDescent="0.25">
      <c r="A2278" s="7" t="str">
        <f>HYPERLINK("http://www.UniProt.org/UniProt/P63208","SKP1_HUMAN")</f>
        <v>SKP1_HUMAN</v>
      </c>
      <c r="B2278" s="4" t="s">
        <v>7352</v>
      </c>
      <c r="C2278" s="64">
        <v>500</v>
      </c>
      <c r="D2278" s="65">
        <v>0.22</v>
      </c>
      <c r="E2278" s="9">
        <v>61.000000000000007</v>
      </c>
      <c r="F2278" s="9">
        <v>278</v>
      </c>
      <c r="G2278" s="97" t="s">
        <v>37740</v>
      </c>
      <c r="H2278" t="s">
        <v>12</v>
      </c>
      <c r="I2278" s="4" t="s">
        <v>12</v>
      </c>
      <c r="J2278" s="6">
        <v>18.658000000000001</v>
      </c>
      <c r="K2278" s="17" t="s">
        <v>12</v>
      </c>
      <c r="L2278" s="24" t="s">
        <v>37739</v>
      </c>
      <c r="M2278">
        <v>1715</v>
      </c>
    </row>
    <row r="2279" spans="1:13" x14ac:dyDescent="0.25">
      <c r="A2279" s="7" t="str">
        <f>HYPERLINK("http://www.UniProt.org/UniProt/P47813","IF1AX_HUMAN")</f>
        <v>IF1AX_HUMAN</v>
      </c>
      <c r="B2279" s="4" t="s">
        <v>5754</v>
      </c>
      <c r="C2279" s="64">
        <v>250</v>
      </c>
      <c r="D2279" s="65">
        <v>0.22</v>
      </c>
      <c r="E2279" s="9">
        <v>30</v>
      </c>
      <c r="F2279" s="9">
        <v>137</v>
      </c>
      <c r="G2279" s="97" t="s">
        <v>37740</v>
      </c>
      <c r="H2279" t="s">
        <v>12</v>
      </c>
      <c r="I2279" s="4" t="s">
        <v>12</v>
      </c>
      <c r="J2279" s="6">
        <v>16.46</v>
      </c>
      <c r="K2279" s="17" t="s">
        <v>12</v>
      </c>
      <c r="L2279" s="24" t="s">
        <v>37739</v>
      </c>
      <c r="M2279">
        <v>1343</v>
      </c>
    </row>
    <row r="2280" spans="1:13" x14ac:dyDescent="0.25">
      <c r="A2280" s="7" t="str">
        <f>HYPERLINK("http://www.UniProt.org/UniProt/Q9Y3D0","MIP18_HUMAN")</f>
        <v>MIP18_HUMAN</v>
      </c>
      <c r="B2280" s="4" t="s">
        <v>18949</v>
      </c>
      <c r="C2280" s="64">
        <v>150</v>
      </c>
      <c r="D2280" s="65">
        <v>0.22</v>
      </c>
      <c r="E2280" s="9">
        <v>18</v>
      </c>
      <c r="F2280" s="9">
        <v>80.900000000000006</v>
      </c>
      <c r="G2280" s="97" t="s">
        <v>37740</v>
      </c>
      <c r="H2280" t="s">
        <v>69</v>
      </c>
      <c r="I2280" s="4" t="s">
        <v>12</v>
      </c>
      <c r="J2280" s="6">
        <v>17.663</v>
      </c>
      <c r="K2280" s="17" t="s">
        <v>12</v>
      </c>
      <c r="L2280" s="24" t="s">
        <v>37739</v>
      </c>
      <c r="M2280">
        <v>4674</v>
      </c>
    </row>
    <row r="2281" spans="1:13" x14ac:dyDescent="0.25">
      <c r="A2281" s="7" t="str">
        <f>HYPERLINK("http://www.UniProt.org/UniProt/P49458","SRP09_HUMAN")</f>
        <v>SRP09_HUMAN</v>
      </c>
      <c r="B2281" s="4" t="s">
        <v>5933</v>
      </c>
      <c r="C2281" s="64">
        <v>44</v>
      </c>
      <c r="D2281" s="65">
        <v>0.22</v>
      </c>
      <c r="E2281" s="9">
        <v>5.4</v>
      </c>
      <c r="F2281" s="9">
        <v>24.299999999999997</v>
      </c>
      <c r="G2281" s="97" t="s">
        <v>37740</v>
      </c>
      <c r="H2281" t="s">
        <v>32</v>
      </c>
      <c r="I2281" s="4" t="s">
        <v>12</v>
      </c>
      <c r="J2281" s="6">
        <v>10.112</v>
      </c>
      <c r="K2281" s="17" t="s">
        <v>12</v>
      </c>
      <c r="L2281" s="24" t="s">
        <v>37739</v>
      </c>
      <c r="M2281">
        <v>1387</v>
      </c>
    </row>
    <row r="2282" spans="1:13" x14ac:dyDescent="0.25">
      <c r="A2282" s="7" t="str">
        <f>HYPERLINK("http://www.UniProt.org/UniProt/Q96SY0-4","VWA9_HUMAN")</f>
        <v>VWA9_HUMAN</v>
      </c>
      <c r="B2282" s="4" t="s">
        <v>14718</v>
      </c>
      <c r="C2282" s="64">
        <v>19</v>
      </c>
      <c r="D2282" s="65">
        <v>0.22</v>
      </c>
      <c r="E2282" s="9">
        <v>2.4</v>
      </c>
      <c r="F2282" s="9">
        <v>11</v>
      </c>
      <c r="G2282" s="97" t="s">
        <v>37740</v>
      </c>
      <c r="H2282" t="s">
        <v>12</v>
      </c>
      <c r="I2282" s="4" t="s">
        <v>12</v>
      </c>
      <c r="J2282" s="6">
        <v>48.433999999999997</v>
      </c>
      <c r="K2282" s="17" t="s">
        <v>12</v>
      </c>
      <c r="L2282" s="24" t="s">
        <v>37739</v>
      </c>
      <c r="M2282">
        <v>3579</v>
      </c>
    </row>
    <row r="2283" spans="1:13" x14ac:dyDescent="0.25">
      <c r="A2283" s="7" t="str">
        <f>HYPERLINK("http://www.UniProt.org/UniProt/Q16656-2","NRF1_HUMAN")</f>
        <v>NRF1_HUMAN</v>
      </c>
      <c r="B2283" s="4" t="s">
        <v>9858</v>
      </c>
      <c r="C2283" s="64">
        <v>17</v>
      </c>
      <c r="D2283" s="65">
        <v>0.22</v>
      </c>
      <c r="E2283" s="9">
        <v>2.1</v>
      </c>
      <c r="F2283" s="9">
        <v>9.43</v>
      </c>
      <c r="G2283" s="97" t="s">
        <v>37740</v>
      </c>
      <c r="H2283" t="s">
        <v>92</v>
      </c>
      <c r="I2283" s="4" t="s">
        <v>12</v>
      </c>
      <c r="J2283" s="6">
        <v>46.155999999999999</v>
      </c>
      <c r="K2283" s="17" t="s">
        <v>12</v>
      </c>
      <c r="L2283" s="24" t="s">
        <v>37739</v>
      </c>
      <c r="M2283">
        <v>2295</v>
      </c>
    </row>
    <row r="2284" spans="1:13" x14ac:dyDescent="0.25">
      <c r="A2284" s="7" t="str">
        <f>HYPERLINK("http://www.UniProt.org/UniProt/Q13263","TIF1B_HUMAN")</f>
        <v>TIF1B_HUMAN</v>
      </c>
      <c r="B2284" s="4" t="s">
        <v>8490</v>
      </c>
      <c r="C2284" s="65">
        <v>57</v>
      </c>
      <c r="D2284" s="65">
        <v>0.21</v>
      </c>
      <c r="E2284" s="9">
        <v>110</v>
      </c>
      <c r="F2284" s="9">
        <v>553</v>
      </c>
      <c r="G2284" s="97" t="s">
        <v>37740</v>
      </c>
      <c r="H2284" t="s">
        <v>92</v>
      </c>
      <c r="I2284" s="4" t="s">
        <v>12</v>
      </c>
      <c r="J2284" s="6">
        <v>88.549000000000007</v>
      </c>
      <c r="K2284" s="17" t="s">
        <v>12</v>
      </c>
      <c r="L2284" s="24" t="s">
        <v>37739</v>
      </c>
      <c r="M2284">
        <v>1984</v>
      </c>
    </row>
    <row r="2285" spans="1:13" x14ac:dyDescent="0.25">
      <c r="A2285" s="7" t="str">
        <f>HYPERLINK("http://www.UniProt.org/UniProt/P53041","PPP5_HUMAN")</f>
        <v>PPP5_HUMAN</v>
      </c>
      <c r="B2285" s="4" t="s">
        <v>6423</v>
      </c>
      <c r="C2285" s="65">
        <v>320</v>
      </c>
      <c r="D2285" s="65">
        <v>0.21</v>
      </c>
      <c r="E2285" s="9">
        <v>57.999999999999993</v>
      </c>
      <c r="F2285" s="9">
        <v>272</v>
      </c>
      <c r="G2285" s="97" t="s">
        <v>37740</v>
      </c>
      <c r="H2285" t="s">
        <v>69</v>
      </c>
      <c r="I2285" s="4" t="s">
        <v>584</v>
      </c>
      <c r="J2285" s="6">
        <v>56.878</v>
      </c>
      <c r="K2285" s="17" t="s">
        <v>12</v>
      </c>
      <c r="L2285" s="24" t="s">
        <v>37739</v>
      </c>
      <c r="M2285">
        <v>1504</v>
      </c>
    </row>
    <row r="2286" spans="1:13" x14ac:dyDescent="0.25">
      <c r="A2286" s="7" t="str">
        <f>HYPERLINK("http://www.UniProt.org/UniProt/O95166","GBRAP_HUMAN")</f>
        <v>GBRAP_HUMAN</v>
      </c>
      <c r="B2286" s="4" t="s">
        <v>2293</v>
      </c>
      <c r="C2286" s="64">
        <v>300</v>
      </c>
      <c r="D2286" s="65">
        <v>0.21</v>
      </c>
      <c r="E2286" s="9">
        <v>37</v>
      </c>
      <c r="F2286" s="9">
        <v>177</v>
      </c>
      <c r="G2286" s="97" t="s">
        <v>37740</v>
      </c>
      <c r="H2286" t="s">
        <v>32</v>
      </c>
      <c r="I2286" s="4" t="s">
        <v>12</v>
      </c>
      <c r="J2286" s="6">
        <v>13.917999999999999</v>
      </c>
      <c r="K2286" s="17" t="s">
        <v>12</v>
      </c>
      <c r="L2286" s="24" t="s">
        <v>37739</v>
      </c>
      <c r="M2286">
        <v>577</v>
      </c>
    </row>
    <row r="2287" spans="1:13" x14ac:dyDescent="0.25">
      <c r="A2287" s="7" t="str">
        <f>HYPERLINK("http://www.UniProt.org/UniProt/Q9NRY5","F1142_HUMAN")</f>
        <v>F1142_HUMAN</v>
      </c>
      <c r="B2287" s="4" t="s">
        <v>16952</v>
      </c>
      <c r="C2287" s="64">
        <v>94</v>
      </c>
      <c r="D2287" s="65">
        <v>0.21</v>
      </c>
      <c r="E2287" s="9">
        <v>11.999999999999998</v>
      </c>
      <c r="F2287" s="9">
        <v>56.1</v>
      </c>
      <c r="G2287" s="97" t="s">
        <v>37740</v>
      </c>
      <c r="H2287" t="s">
        <v>12</v>
      </c>
      <c r="I2287" s="4" t="s">
        <v>12</v>
      </c>
      <c r="J2287" s="6">
        <v>55.468000000000004</v>
      </c>
      <c r="K2287" s="17" t="s">
        <v>12</v>
      </c>
      <c r="L2287" s="24" t="s">
        <v>37739</v>
      </c>
      <c r="M2287">
        <v>4148</v>
      </c>
    </row>
    <row r="2288" spans="1:13" x14ac:dyDescent="0.25">
      <c r="A2288" s="7" t="str">
        <f>HYPERLINK("http://www.UniProt.org/UniProt/O43924","PDE6D_HUMAN")</f>
        <v>PDE6D_HUMAN</v>
      </c>
      <c r="B2288" s="4" t="s">
        <v>1340</v>
      </c>
      <c r="C2288" s="64">
        <v>70</v>
      </c>
      <c r="D2288" s="65">
        <v>0.21</v>
      </c>
      <c r="E2288" s="9">
        <v>8.5</v>
      </c>
      <c r="F2288" s="9">
        <v>40.699999999999996</v>
      </c>
      <c r="G2288" s="97" t="s">
        <v>37740</v>
      </c>
      <c r="H2288" t="s">
        <v>32</v>
      </c>
      <c r="I2288" s="4" t="s">
        <v>12</v>
      </c>
      <c r="J2288" s="6">
        <v>17.420000000000002</v>
      </c>
      <c r="K2288" s="17" t="s">
        <v>12</v>
      </c>
      <c r="L2288" s="24" t="s">
        <v>37739</v>
      </c>
      <c r="M2288">
        <v>360</v>
      </c>
    </row>
    <row r="2289" spans="1:13" x14ac:dyDescent="0.25">
      <c r="A2289" s="7" t="str">
        <f>HYPERLINK("http://www.UniProt.org/UniProt/Q8TEB1-2","DCA11_HUMAN")</f>
        <v>DCA11_HUMAN</v>
      </c>
      <c r="B2289" s="4" t="s">
        <v>12975</v>
      </c>
      <c r="C2289" s="64">
        <v>22</v>
      </c>
      <c r="D2289" s="65">
        <v>0.21</v>
      </c>
      <c r="E2289" s="9">
        <v>2.7</v>
      </c>
      <c r="F2289" s="9">
        <v>12.8</v>
      </c>
      <c r="G2289" s="97" t="s">
        <v>37740</v>
      </c>
      <c r="H2289" t="s">
        <v>12</v>
      </c>
      <c r="I2289" s="4" t="s">
        <v>12</v>
      </c>
      <c r="J2289" s="6">
        <v>58.845999999999997</v>
      </c>
      <c r="K2289" s="17" t="s">
        <v>12</v>
      </c>
      <c r="L2289" s="24" t="s">
        <v>37739</v>
      </c>
      <c r="M2289">
        <v>3135</v>
      </c>
    </row>
    <row r="2290" spans="1:13" x14ac:dyDescent="0.25">
      <c r="A2290" s="7" t="str">
        <f>HYPERLINK("http://www.UniProt.org/UniProt/Q96JH7","VCIP1_HUMAN")</f>
        <v>VCIP1_HUMAN</v>
      </c>
      <c r="B2290" s="4" t="s">
        <v>14379</v>
      </c>
      <c r="C2290" s="64">
        <v>20</v>
      </c>
      <c r="D2290" s="65">
        <v>0.21</v>
      </c>
      <c r="E2290" s="9">
        <v>2.5</v>
      </c>
      <c r="F2290" s="9">
        <v>12.2</v>
      </c>
      <c r="G2290" s="97" t="s">
        <v>37740</v>
      </c>
      <c r="H2290" t="s">
        <v>32</v>
      </c>
      <c r="I2290" s="4" t="s">
        <v>40569</v>
      </c>
      <c r="J2290" s="6">
        <v>134.32</v>
      </c>
      <c r="K2290" s="17" t="s">
        <v>12</v>
      </c>
      <c r="L2290" s="24" t="s">
        <v>37739</v>
      </c>
      <c r="M2290">
        <v>3484</v>
      </c>
    </row>
    <row r="2291" spans="1:13" x14ac:dyDescent="0.25">
      <c r="A2291" s="7" t="str">
        <f>HYPERLINK("http://www.UniProt.org/UniProt/Q6PFW1-2","VIP1_HUMAN")</f>
        <v>VIP1_HUMAN</v>
      </c>
      <c r="B2291" s="4" t="s">
        <v>10981</v>
      </c>
      <c r="C2291" s="64">
        <v>19</v>
      </c>
      <c r="D2291" s="65">
        <v>0.21</v>
      </c>
      <c r="E2291" s="9">
        <v>2.3000000000000003</v>
      </c>
      <c r="F2291" s="9">
        <v>11.2</v>
      </c>
      <c r="G2291" s="97" t="s">
        <v>37740</v>
      </c>
      <c r="H2291" t="s">
        <v>32</v>
      </c>
      <c r="I2291" s="4" t="s">
        <v>12</v>
      </c>
      <c r="J2291" s="6">
        <v>159.04</v>
      </c>
      <c r="K2291" s="17" t="s">
        <v>12</v>
      </c>
      <c r="L2291" s="24" t="s">
        <v>37739</v>
      </c>
      <c r="M2291">
        <v>2598</v>
      </c>
    </row>
    <row r="2292" spans="1:13" x14ac:dyDescent="0.25">
      <c r="A2292" s="7" t="str">
        <f>HYPERLINK("http://www.UniProt.org/UniProt/O60306","AQR_HUMAN")</f>
        <v>AQR_HUMAN</v>
      </c>
      <c r="B2292" s="4" t="s">
        <v>1396</v>
      </c>
      <c r="C2292" s="64">
        <v>17</v>
      </c>
      <c r="D2292" s="65">
        <v>0.21</v>
      </c>
      <c r="E2292" s="9">
        <v>2</v>
      </c>
      <c r="F2292" s="9">
        <v>9.74</v>
      </c>
      <c r="G2292" s="97" t="s">
        <v>37740</v>
      </c>
      <c r="H2292" t="s">
        <v>92</v>
      </c>
      <c r="I2292" s="4" t="s">
        <v>12</v>
      </c>
      <c r="J2292" s="6">
        <v>171.29</v>
      </c>
      <c r="K2292" s="17" t="s">
        <v>12</v>
      </c>
      <c r="L2292" s="24" t="s">
        <v>37739</v>
      </c>
      <c r="M2292">
        <v>375</v>
      </c>
    </row>
    <row r="2293" spans="1:13" x14ac:dyDescent="0.25">
      <c r="A2293" s="7" t="str">
        <f>HYPERLINK("http://www.UniProt.org/UniProt/Q12982","BNIP2_HUMAN")</f>
        <v>BNIP2_HUMAN</v>
      </c>
      <c r="B2293" s="4" t="s">
        <v>8333</v>
      </c>
      <c r="C2293" s="64">
        <v>16</v>
      </c>
      <c r="D2293" s="65">
        <v>0.21</v>
      </c>
      <c r="E2293" s="9">
        <v>2</v>
      </c>
      <c r="F2293" s="9">
        <v>9.2900000000000009</v>
      </c>
      <c r="G2293" s="97" t="s">
        <v>37740</v>
      </c>
      <c r="H2293" t="s">
        <v>32</v>
      </c>
      <c r="I2293" s="4" t="s">
        <v>12</v>
      </c>
      <c r="J2293" s="6">
        <v>36.017000000000003</v>
      </c>
      <c r="K2293" s="17" t="s">
        <v>12</v>
      </c>
      <c r="L2293" s="24" t="s">
        <v>37739</v>
      </c>
      <c r="M2293">
        <v>1947</v>
      </c>
    </row>
    <row r="2294" spans="1:13" x14ac:dyDescent="0.25">
      <c r="A2294" s="7" t="str">
        <f>HYPERLINK("http://www.UniProt.org/UniProt/Q9UPN3-3","MACF1_HUMAN")</f>
        <v>MACF1_HUMAN</v>
      </c>
      <c r="B2294" s="4" t="s">
        <v>18505</v>
      </c>
      <c r="C2294" s="64">
        <v>16</v>
      </c>
      <c r="D2294" s="65">
        <v>0.21</v>
      </c>
      <c r="E2294" s="9">
        <v>1.9000000000000001</v>
      </c>
      <c r="F2294" s="9">
        <v>9.43</v>
      </c>
      <c r="G2294" s="97" t="s">
        <v>37740</v>
      </c>
      <c r="H2294" t="s">
        <v>32</v>
      </c>
      <c r="I2294" s="4" t="s">
        <v>12</v>
      </c>
      <c r="J2294" s="6">
        <v>614.15</v>
      </c>
      <c r="K2294" s="17" t="s">
        <v>12</v>
      </c>
      <c r="L2294" s="24" t="s">
        <v>37739</v>
      </c>
      <c r="M2294">
        <v>4561</v>
      </c>
    </row>
    <row r="2295" spans="1:13" x14ac:dyDescent="0.25">
      <c r="A2295" s="7" t="str">
        <f>HYPERLINK("http://www.UniProt.org/UniProt/P61764","STXB1_HUMAN")</f>
        <v>STXB1_HUMAN</v>
      </c>
      <c r="B2295" s="4" t="s">
        <v>6986</v>
      </c>
      <c r="C2295" s="64">
        <v>5.4</v>
      </c>
      <c r="D2295" s="65">
        <v>0.21</v>
      </c>
      <c r="E2295" s="9">
        <v>0.66</v>
      </c>
      <c r="F2295" s="9">
        <v>3.1100000000000003</v>
      </c>
      <c r="G2295" s="97" t="s">
        <v>37740</v>
      </c>
      <c r="H2295" t="s">
        <v>32</v>
      </c>
      <c r="I2295" s="4" t="s">
        <v>12</v>
      </c>
      <c r="J2295" s="6">
        <v>67.567999999999998</v>
      </c>
      <c r="K2295" s="17" t="s">
        <v>12</v>
      </c>
      <c r="L2295" s="24" t="s">
        <v>37739</v>
      </c>
      <c r="M2295">
        <v>1632</v>
      </c>
    </row>
    <row r="2296" spans="1:13" x14ac:dyDescent="0.25">
      <c r="A2296" s="7" t="str">
        <f>HYPERLINK("http://www.UniProt.org/UniProt/P61086","UBE2K_HUMAN")</f>
        <v>UBE2K_HUMAN</v>
      </c>
      <c r="B2296" s="4" t="s">
        <v>6896</v>
      </c>
      <c r="C2296" s="65">
        <v>71</v>
      </c>
      <c r="D2296" s="65">
        <v>0.2</v>
      </c>
      <c r="E2296" s="9">
        <v>78</v>
      </c>
      <c r="F2296" s="9">
        <v>390</v>
      </c>
      <c r="G2296" s="97" t="s">
        <v>37740</v>
      </c>
      <c r="H2296" t="s">
        <v>32</v>
      </c>
      <c r="I2296" s="4" t="s">
        <v>12</v>
      </c>
      <c r="J2296" s="6">
        <v>22.405999999999999</v>
      </c>
      <c r="K2296" s="17" t="s">
        <v>12</v>
      </c>
      <c r="L2296" s="24" t="s">
        <v>37739</v>
      </c>
      <c r="M2296">
        <v>1613</v>
      </c>
    </row>
    <row r="2297" spans="1:13" x14ac:dyDescent="0.25">
      <c r="A2297" s="7" t="str">
        <f>HYPERLINK("http://www.UniProt.org/UniProt/P39748","FEN1_HUMAN")</f>
        <v>FEN1_HUMAN</v>
      </c>
      <c r="B2297" s="4" t="s">
        <v>5264</v>
      </c>
      <c r="C2297" s="65">
        <v>83</v>
      </c>
      <c r="D2297" s="65">
        <v>0.2</v>
      </c>
      <c r="E2297" s="9">
        <v>62</v>
      </c>
      <c r="F2297" s="9">
        <v>317</v>
      </c>
      <c r="G2297" s="97" t="s">
        <v>37740</v>
      </c>
      <c r="H2297" t="s">
        <v>69</v>
      </c>
      <c r="I2297" s="4" t="s">
        <v>12</v>
      </c>
      <c r="J2297" s="6">
        <v>42.591999999999999</v>
      </c>
      <c r="K2297" s="17" t="s">
        <v>12</v>
      </c>
      <c r="L2297" s="24" t="s">
        <v>37739</v>
      </c>
      <c r="M2297">
        <v>1239</v>
      </c>
    </row>
    <row r="2298" spans="1:13" x14ac:dyDescent="0.25">
      <c r="A2298" s="7" t="str">
        <f>HYPERLINK("http://www.UniProt.org/UniProt/Q5TBB1","RNH2B_HUMAN")</f>
        <v>RNH2B_HUMAN</v>
      </c>
      <c r="B2298" s="4" t="s">
        <v>10494</v>
      </c>
      <c r="C2298" s="64">
        <v>190</v>
      </c>
      <c r="D2298" s="65">
        <v>0.2</v>
      </c>
      <c r="E2298" s="9">
        <v>23.999999999999996</v>
      </c>
      <c r="F2298" s="9">
        <v>117</v>
      </c>
      <c r="G2298" s="97" t="s">
        <v>37740</v>
      </c>
      <c r="H2298" t="s">
        <v>92</v>
      </c>
      <c r="I2298" s="4" t="s">
        <v>12</v>
      </c>
      <c r="J2298" s="6">
        <v>35.137999999999998</v>
      </c>
      <c r="K2298" s="17" t="s">
        <v>12</v>
      </c>
      <c r="L2298" s="24" t="s">
        <v>37739</v>
      </c>
      <c r="M2298">
        <v>2467</v>
      </c>
    </row>
    <row r="2299" spans="1:13" x14ac:dyDescent="0.25">
      <c r="A2299" s="7" t="str">
        <f>HYPERLINK("http://www.UniProt.org/UniProt/Q96CP2","FWCH2_HUMAN")</f>
        <v>FWCH2_HUMAN</v>
      </c>
      <c r="B2299" s="4" t="s">
        <v>13931</v>
      </c>
      <c r="C2299" s="64">
        <v>170</v>
      </c>
      <c r="D2299" s="65">
        <v>0.2</v>
      </c>
      <c r="E2299" s="9">
        <v>21</v>
      </c>
      <c r="F2299" s="9">
        <v>106</v>
      </c>
      <c r="G2299" s="97" t="s">
        <v>37740</v>
      </c>
      <c r="H2299" t="s">
        <v>12</v>
      </c>
      <c r="I2299" s="4" t="s">
        <v>12</v>
      </c>
      <c r="J2299" s="6">
        <v>14.563000000000001</v>
      </c>
      <c r="K2299" s="17" t="s">
        <v>12</v>
      </c>
      <c r="L2299" s="24" t="s">
        <v>37739</v>
      </c>
      <c r="M2299">
        <v>3373</v>
      </c>
    </row>
    <row r="2300" spans="1:13" x14ac:dyDescent="0.25">
      <c r="A2300" s="7" t="str">
        <f>HYPERLINK("http://www.UniProt.org/UniProt/Q9Y315","DEOC_HUMAN")</f>
        <v>DEOC_HUMAN</v>
      </c>
      <c r="B2300" s="4" t="s">
        <v>18860</v>
      </c>
      <c r="C2300" s="64">
        <v>58</v>
      </c>
      <c r="D2300" s="65">
        <v>0.2</v>
      </c>
      <c r="E2300" s="9">
        <v>7.1000000000000005</v>
      </c>
      <c r="F2300" s="9">
        <v>34.9</v>
      </c>
      <c r="G2300" s="97" t="s">
        <v>37740</v>
      </c>
      <c r="H2300" t="s">
        <v>69</v>
      </c>
      <c r="I2300" s="4" t="s">
        <v>12</v>
      </c>
      <c r="J2300" s="6">
        <v>35.229999999999997</v>
      </c>
      <c r="K2300" s="17" t="s">
        <v>12</v>
      </c>
      <c r="L2300" s="24" t="s">
        <v>37739</v>
      </c>
      <c r="M2300">
        <v>4655</v>
      </c>
    </row>
    <row r="2301" spans="1:13" x14ac:dyDescent="0.25">
      <c r="A2301" s="7" t="str">
        <f>HYPERLINK("http://www.UniProt.org/UniProt/Q32P41","TRM5_HUMAN")</f>
        <v>TRM5_HUMAN</v>
      </c>
      <c r="B2301" s="4" t="s">
        <v>10034</v>
      </c>
      <c r="C2301" s="64">
        <v>37</v>
      </c>
      <c r="D2301" s="65">
        <v>0.2</v>
      </c>
      <c r="E2301" s="9">
        <v>4.6000000000000005</v>
      </c>
      <c r="F2301" s="9">
        <v>22.5</v>
      </c>
      <c r="G2301" s="97" t="s">
        <v>37740</v>
      </c>
      <c r="H2301" t="s">
        <v>69</v>
      </c>
      <c r="I2301" s="4" t="s">
        <v>12</v>
      </c>
      <c r="J2301" s="6">
        <v>58.246000000000002</v>
      </c>
      <c r="K2301" s="17" t="s">
        <v>12</v>
      </c>
      <c r="L2301" s="24" t="s">
        <v>37739</v>
      </c>
      <c r="M2301">
        <v>2338</v>
      </c>
    </row>
    <row r="2302" spans="1:13" x14ac:dyDescent="0.25">
      <c r="A2302" s="7" t="str">
        <f>HYPERLINK("http://www.UniProt.org/UniProt/Q8IWZ6-2","BBS7_HUMAN")</f>
        <v>BBS7_HUMAN</v>
      </c>
      <c r="B2302" s="4" t="s">
        <v>12072</v>
      </c>
      <c r="C2302" s="64">
        <v>7.2</v>
      </c>
      <c r="D2302" s="65">
        <v>0.2</v>
      </c>
      <c r="E2302" s="9">
        <v>0.8899999999999999</v>
      </c>
      <c r="F2302" s="9">
        <v>4.33</v>
      </c>
      <c r="G2302" s="97" t="s">
        <v>37740</v>
      </c>
      <c r="H2302" t="s">
        <v>32</v>
      </c>
      <c r="I2302" s="4" t="s">
        <v>12</v>
      </c>
      <c r="J2302" s="6">
        <v>75.444999999999993</v>
      </c>
      <c r="K2302" s="17" t="s">
        <v>12</v>
      </c>
      <c r="L2302" s="24" t="s">
        <v>37739</v>
      </c>
      <c r="M2302">
        <v>2901</v>
      </c>
    </row>
    <row r="2303" spans="1:13" x14ac:dyDescent="0.25">
      <c r="A2303" s="7" t="str">
        <f>HYPERLINK("http://www.UniProt.org/UniProt/Q9BYB4","GNB1L_HUMAN")</f>
        <v>GNB1L_HUMAN</v>
      </c>
      <c r="B2303" s="4" t="s">
        <v>15579</v>
      </c>
      <c r="C2303" s="64">
        <v>6</v>
      </c>
      <c r="D2303" s="65">
        <v>0.2</v>
      </c>
      <c r="E2303" s="9">
        <v>0.74</v>
      </c>
      <c r="F2303" s="9">
        <v>3.7199999999999998</v>
      </c>
      <c r="G2303" s="97" t="s">
        <v>37740</v>
      </c>
      <c r="H2303" t="s">
        <v>12</v>
      </c>
      <c r="I2303" s="4" t="s">
        <v>12</v>
      </c>
      <c r="J2303" s="6">
        <v>35.618000000000002</v>
      </c>
      <c r="K2303" s="17" t="s">
        <v>12</v>
      </c>
      <c r="L2303" s="24" t="s">
        <v>37739</v>
      </c>
      <c r="M2303">
        <v>3788</v>
      </c>
    </row>
    <row r="2304" spans="1:13" x14ac:dyDescent="0.25">
      <c r="A2304" s="7" t="str">
        <f>HYPERLINK("http://www.UniProt.org/UniProt/P51153","RAB13_HUMAN")</f>
        <v>RAB13_HUMAN</v>
      </c>
      <c r="B2304" s="4" t="s">
        <v>6193</v>
      </c>
      <c r="C2304" s="64">
        <v>4.5999999999999996</v>
      </c>
      <c r="D2304" s="65">
        <v>0.2</v>
      </c>
      <c r="E2304" s="9">
        <v>0.55999999999999994</v>
      </c>
      <c r="F2304" s="9">
        <v>2.78</v>
      </c>
      <c r="G2304" s="97" t="s">
        <v>37740</v>
      </c>
      <c r="H2304" t="s">
        <v>32</v>
      </c>
      <c r="I2304" s="4" t="s">
        <v>12</v>
      </c>
      <c r="J2304" s="6">
        <v>22.774000000000001</v>
      </c>
      <c r="K2304" s="17" t="s">
        <v>12</v>
      </c>
      <c r="L2304" s="24" t="s">
        <v>37739</v>
      </c>
      <c r="M2304">
        <v>1449</v>
      </c>
    </row>
    <row r="2305" spans="1:13" x14ac:dyDescent="0.25">
      <c r="A2305" s="7" t="str">
        <f>HYPERLINK("http://www.UniProt.org/UniProt/Q6PGP7","TTC37_HUMAN")</f>
        <v>TTC37_HUMAN</v>
      </c>
      <c r="B2305" s="4" t="s">
        <v>10989</v>
      </c>
      <c r="C2305" s="64">
        <v>2.1</v>
      </c>
      <c r="D2305" s="65">
        <v>0.2</v>
      </c>
      <c r="E2305" s="9">
        <v>0.26</v>
      </c>
      <c r="F2305" s="9">
        <v>1.32</v>
      </c>
      <c r="G2305" s="97" t="s">
        <v>37740</v>
      </c>
      <c r="H2305" t="s">
        <v>69</v>
      </c>
      <c r="I2305" s="4" t="s">
        <v>12</v>
      </c>
      <c r="J2305" s="6">
        <v>175.48</v>
      </c>
      <c r="K2305" s="17" t="s">
        <v>12</v>
      </c>
      <c r="L2305" s="24" t="s">
        <v>37739</v>
      </c>
      <c r="M2305">
        <v>2600</v>
      </c>
    </row>
    <row r="2306" spans="1:13" x14ac:dyDescent="0.25">
      <c r="A2306" s="7" t="str">
        <f>HYPERLINK("http://www.UniProt.org/UniProt/Q15365","PCBP1_HUMAN")</f>
        <v>PCBP1_HUMAN</v>
      </c>
      <c r="B2306" s="4" t="s">
        <v>9498</v>
      </c>
      <c r="C2306" s="65">
        <v>530</v>
      </c>
      <c r="D2306" s="65">
        <v>0.19</v>
      </c>
      <c r="E2306" s="9">
        <v>240</v>
      </c>
      <c r="F2306" s="9">
        <v>1270</v>
      </c>
      <c r="G2306" s="97" t="s">
        <v>37740</v>
      </c>
      <c r="H2306" t="s">
        <v>69</v>
      </c>
      <c r="I2306" s="4" t="s">
        <v>12</v>
      </c>
      <c r="J2306" s="6">
        <v>37.497</v>
      </c>
      <c r="K2306" s="17" t="s">
        <v>12</v>
      </c>
      <c r="L2306" s="24" t="s">
        <v>37739</v>
      </c>
      <c r="M2306">
        <v>2211</v>
      </c>
    </row>
    <row r="2307" spans="1:13" x14ac:dyDescent="0.25">
      <c r="A2307" s="7" t="str">
        <f>HYPERLINK("http://www.UniProt.org/UniProt/Q01813","PFKAP_HUMAN")</f>
        <v>PFKAP_HUMAN</v>
      </c>
      <c r="B2307" s="4" t="s">
        <v>7752</v>
      </c>
      <c r="C2307" s="65">
        <v>29</v>
      </c>
      <c r="D2307" s="65">
        <v>0.19</v>
      </c>
      <c r="E2307" s="9">
        <v>190</v>
      </c>
      <c r="F2307" s="9">
        <v>1010.0000000000001</v>
      </c>
      <c r="G2307" s="97" t="s">
        <v>37740</v>
      </c>
      <c r="H2307" t="s">
        <v>32</v>
      </c>
      <c r="I2307" s="4" t="s">
        <v>12</v>
      </c>
      <c r="J2307" s="6">
        <v>85.594999999999999</v>
      </c>
      <c r="K2307" s="17" t="s">
        <v>12</v>
      </c>
      <c r="L2307" s="24" t="s">
        <v>37739</v>
      </c>
      <c r="M2307">
        <v>1812</v>
      </c>
    </row>
    <row r="2308" spans="1:13" x14ac:dyDescent="0.25">
      <c r="A2308" s="7" t="str">
        <f>HYPERLINK("http://www.UniProt.org/UniProt/O43143","DHX15_HUMAN")</f>
        <v>DHX15_HUMAN</v>
      </c>
      <c r="B2308" s="4" t="s">
        <v>984</v>
      </c>
      <c r="C2308" s="65">
        <v>19</v>
      </c>
      <c r="D2308" s="65">
        <v>0.19</v>
      </c>
      <c r="E2308" s="9">
        <v>74</v>
      </c>
      <c r="F2308" s="9">
        <v>393</v>
      </c>
      <c r="G2308" s="97" t="s">
        <v>37740</v>
      </c>
      <c r="H2308" t="s">
        <v>92</v>
      </c>
      <c r="I2308" s="4" t="s">
        <v>12</v>
      </c>
      <c r="J2308" s="6">
        <v>90.932000000000002</v>
      </c>
      <c r="K2308" s="17" t="s">
        <v>12</v>
      </c>
      <c r="L2308" s="24" t="s">
        <v>37739</v>
      </c>
      <c r="M2308">
        <v>282</v>
      </c>
    </row>
    <row r="2309" spans="1:13" x14ac:dyDescent="0.25">
      <c r="A2309" s="7" t="str">
        <f>HYPERLINK("http://www.UniProt.org/UniProt/P06730","IF4E_HUMAN")</f>
        <v>IF4E_HUMAN</v>
      </c>
      <c r="B2309" s="4" t="s">
        <v>3016</v>
      </c>
      <c r="C2309" s="64">
        <v>450</v>
      </c>
      <c r="D2309" s="65">
        <v>0.19</v>
      </c>
      <c r="E2309" s="9">
        <v>55</v>
      </c>
      <c r="F2309" s="9">
        <v>292</v>
      </c>
      <c r="G2309" s="97" t="s">
        <v>37740</v>
      </c>
      <c r="H2309" t="s">
        <v>32</v>
      </c>
      <c r="I2309" s="4" t="s">
        <v>12</v>
      </c>
      <c r="J2309" s="6">
        <v>25.097000000000001</v>
      </c>
      <c r="K2309" s="17" t="s">
        <v>12</v>
      </c>
      <c r="L2309" s="24" t="s">
        <v>37739</v>
      </c>
      <c r="M2309">
        <v>740</v>
      </c>
    </row>
    <row r="2310" spans="1:13" x14ac:dyDescent="0.25">
      <c r="A2310" s="7" t="str">
        <f>HYPERLINK("http://www.UniProt.org/UniProt/Q9BT78","CSN4_HUMAN")</f>
        <v>CSN4_HUMAN</v>
      </c>
      <c r="B2310" s="4" t="s">
        <v>15229</v>
      </c>
      <c r="C2310" s="64">
        <v>270</v>
      </c>
      <c r="D2310" s="65">
        <v>0.19</v>
      </c>
      <c r="E2310" s="9">
        <v>33</v>
      </c>
      <c r="F2310" s="9">
        <v>176</v>
      </c>
      <c r="G2310" s="97" t="s">
        <v>37740</v>
      </c>
      <c r="H2310" t="s">
        <v>69</v>
      </c>
      <c r="I2310" s="4" t="s">
        <v>40569</v>
      </c>
      <c r="J2310" s="6">
        <v>46.268000000000001</v>
      </c>
      <c r="K2310" s="17" t="s">
        <v>12</v>
      </c>
      <c r="L2310" s="24" t="s">
        <v>37739</v>
      </c>
      <c r="M2310">
        <v>3701</v>
      </c>
    </row>
    <row r="2311" spans="1:13" x14ac:dyDescent="0.25">
      <c r="A2311" s="7" t="str">
        <f>HYPERLINK("http://www.UniProt.org/UniProt/Q15369","ELOC_HUMAN")</f>
        <v>ELOC_HUMAN</v>
      </c>
      <c r="B2311" s="4" t="s">
        <v>9507</v>
      </c>
      <c r="C2311" s="64">
        <v>230</v>
      </c>
      <c r="D2311" s="65">
        <v>0.19</v>
      </c>
      <c r="E2311" s="9">
        <v>28.999999999999996</v>
      </c>
      <c r="F2311" s="9">
        <v>154</v>
      </c>
      <c r="G2311" s="97" t="s">
        <v>37740</v>
      </c>
      <c r="H2311" t="s">
        <v>92</v>
      </c>
      <c r="I2311" s="4" t="s">
        <v>12</v>
      </c>
      <c r="J2311" s="6">
        <v>12.473000000000001</v>
      </c>
      <c r="K2311" s="17" t="s">
        <v>12</v>
      </c>
      <c r="L2311" s="24" t="s">
        <v>37739</v>
      </c>
      <c r="M2311">
        <v>2215</v>
      </c>
    </row>
    <row r="2312" spans="1:13" x14ac:dyDescent="0.25">
      <c r="A2312" s="7" t="str">
        <f>HYPERLINK("http://www.UniProt.org/UniProt/P11908","PRPS2_HUMAN")</f>
        <v>PRPS2_HUMAN</v>
      </c>
      <c r="B2312" s="4" t="s">
        <v>3505</v>
      </c>
      <c r="C2312" s="64">
        <v>200</v>
      </c>
      <c r="D2312" s="65">
        <v>0.19</v>
      </c>
      <c r="E2312" s="9">
        <v>25</v>
      </c>
      <c r="F2312" s="9">
        <v>129</v>
      </c>
      <c r="G2312" s="97" t="s">
        <v>37740</v>
      </c>
      <c r="H2312" t="s">
        <v>12</v>
      </c>
      <c r="I2312" s="4" t="s">
        <v>12</v>
      </c>
      <c r="J2312" s="6">
        <v>34.768999999999998</v>
      </c>
      <c r="K2312" s="17" t="s">
        <v>12</v>
      </c>
      <c r="L2312" s="24" t="s">
        <v>37739</v>
      </c>
      <c r="M2312">
        <v>852</v>
      </c>
    </row>
    <row r="2313" spans="1:13" x14ac:dyDescent="0.25">
      <c r="A2313" s="7" t="str">
        <f>HYPERLINK("http://www.UniProt.org/UniProt/O60671","RAD1_HUMAN")</f>
        <v>RAD1_HUMAN</v>
      </c>
      <c r="B2313" s="4" t="s">
        <v>1530</v>
      </c>
      <c r="C2313" s="64">
        <v>110</v>
      </c>
      <c r="D2313" s="65">
        <v>0.19</v>
      </c>
      <c r="E2313" s="9">
        <v>13</v>
      </c>
      <c r="F2313" s="9">
        <v>69.899999999999991</v>
      </c>
      <c r="G2313" s="97" t="s">
        <v>37740</v>
      </c>
      <c r="H2313" t="s">
        <v>92</v>
      </c>
      <c r="I2313" s="4" t="s">
        <v>12</v>
      </c>
      <c r="J2313" s="6">
        <v>31.827000000000002</v>
      </c>
      <c r="K2313" s="17" t="s">
        <v>12</v>
      </c>
      <c r="L2313" s="24" t="s">
        <v>37739</v>
      </c>
      <c r="M2313">
        <v>406</v>
      </c>
    </row>
    <row r="2314" spans="1:13" x14ac:dyDescent="0.25">
      <c r="A2314" s="7" t="str">
        <f>HYPERLINK("http://www.UniProt.org/UniProt/Q9NPA3","M1IP1_HUMAN")</f>
        <v>M1IP1_HUMAN</v>
      </c>
      <c r="B2314" s="4" t="s">
        <v>16689</v>
      </c>
      <c r="C2314" s="64">
        <v>42</v>
      </c>
      <c r="D2314" s="65">
        <v>0.19</v>
      </c>
      <c r="E2314" s="9">
        <v>5.1000000000000005</v>
      </c>
      <c r="F2314" s="9">
        <v>27.299999999999997</v>
      </c>
      <c r="G2314" s="97" t="s">
        <v>37740</v>
      </c>
      <c r="H2314" t="s">
        <v>69</v>
      </c>
      <c r="I2314" s="4" t="s">
        <v>12</v>
      </c>
      <c r="J2314" s="6">
        <v>20.201000000000001</v>
      </c>
      <c r="K2314" s="17" t="s">
        <v>12</v>
      </c>
      <c r="L2314" s="24" t="s">
        <v>37739</v>
      </c>
      <c r="M2314">
        <v>4082</v>
      </c>
    </row>
    <row r="2315" spans="1:13" x14ac:dyDescent="0.25">
      <c r="A2315" s="7" t="str">
        <f>HYPERLINK("http://www.UniProt.org/UniProt/P48200","IREB2_HUMAN")</f>
        <v>IREB2_HUMAN</v>
      </c>
      <c r="B2315" s="4" t="s">
        <v>5786</v>
      </c>
      <c r="C2315" s="64">
        <v>29</v>
      </c>
      <c r="D2315" s="65">
        <v>0.19</v>
      </c>
      <c r="E2315" s="9">
        <v>3.5</v>
      </c>
      <c r="F2315" s="9">
        <v>19.100000000000001</v>
      </c>
      <c r="G2315" s="97" t="s">
        <v>37740</v>
      </c>
      <c r="H2315" t="s">
        <v>32</v>
      </c>
      <c r="I2315" s="4" t="s">
        <v>12</v>
      </c>
      <c r="J2315" s="6">
        <v>105.04</v>
      </c>
      <c r="K2315" s="17" t="s">
        <v>12</v>
      </c>
      <c r="L2315" s="24" t="s">
        <v>37739</v>
      </c>
      <c r="M2315">
        <v>1351</v>
      </c>
    </row>
    <row r="2316" spans="1:13" x14ac:dyDescent="0.25">
      <c r="A2316" s="7" t="str">
        <f>HYPERLINK("http://www.UniProt.org/UniProt/Q86UX6","ST32C_HUMAN")</f>
        <v>ST32C_HUMAN</v>
      </c>
      <c r="B2316" s="4" t="s">
        <v>11737</v>
      </c>
      <c r="C2316" s="64">
        <v>20</v>
      </c>
      <c r="D2316" s="65">
        <v>0.19</v>
      </c>
      <c r="E2316" s="9">
        <v>2.4</v>
      </c>
      <c r="F2316" s="9">
        <v>12.6</v>
      </c>
      <c r="G2316" s="97" t="s">
        <v>37740</v>
      </c>
      <c r="H2316" t="s">
        <v>12</v>
      </c>
      <c r="I2316" s="4" t="s">
        <v>12</v>
      </c>
      <c r="J2316" s="6">
        <v>54.994</v>
      </c>
      <c r="K2316" s="17" t="s">
        <v>12</v>
      </c>
      <c r="L2316" s="24" t="s">
        <v>37739</v>
      </c>
      <c r="M2316">
        <v>2799</v>
      </c>
    </row>
    <row r="2317" spans="1:13" x14ac:dyDescent="0.25">
      <c r="A2317" s="7" t="str">
        <f>HYPERLINK("http://www.UniProt.org/UniProt/Q6ZMQ8","LMTK1_HUMAN")</f>
        <v>LMTK1_HUMAN</v>
      </c>
      <c r="B2317" s="4" t="s">
        <v>11173</v>
      </c>
      <c r="C2317" s="64">
        <v>4.9000000000000004</v>
      </c>
      <c r="D2317" s="65">
        <v>0.19</v>
      </c>
      <c r="E2317" s="9">
        <v>0.6</v>
      </c>
      <c r="F2317" s="9">
        <v>3.1399999999999997</v>
      </c>
      <c r="G2317" s="97" t="s">
        <v>37740</v>
      </c>
      <c r="H2317" t="s">
        <v>32</v>
      </c>
      <c r="I2317" s="4" t="s">
        <v>12</v>
      </c>
      <c r="J2317" s="6">
        <v>144.57</v>
      </c>
      <c r="K2317" s="17" t="s">
        <v>157</v>
      </c>
      <c r="L2317" s="24" t="s">
        <v>37739</v>
      </c>
      <c r="M2317">
        <v>2647</v>
      </c>
    </row>
    <row r="2318" spans="1:13" x14ac:dyDescent="0.25">
      <c r="A2318" s="7" t="str">
        <f>HYPERLINK("http://www.UniProt.org/UniProt/Q9NSE4","SYIM_HUMAN")</f>
        <v>SYIM_HUMAN</v>
      </c>
      <c r="B2318" s="4" t="s">
        <v>16974</v>
      </c>
      <c r="C2318" s="64">
        <v>4.3</v>
      </c>
      <c r="D2318" s="65">
        <v>0.19</v>
      </c>
      <c r="E2318" s="9">
        <v>0.53</v>
      </c>
      <c r="F2318" s="9">
        <v>2.7099999999999995</v>
      </c>
      <c r="G2318" s="97" t="s">
        <v>37740</v>
      </c>
      <c r="H2318" t="s">
        <v>32</v>
      </c>
      <c r="I2318" s="4" t="s">
        <v>12</v>
      </c>
      <c r="J2318" s="6">
        <v>113.79</v>
      </c>
      <c r="K2318" s="17" t="s">
        <v>170</v>
      </c>
      <c r="L2318" s="24" t="s">
        <v>37739</v>
      </c>
      <c r="M2318">
        <v>4155</v>
      </c>
    </row>
    <row r="2319" spans="1:13" x14ac:dyDescent="0.25">
      <c r="A2319" s="7" t="str">
        <f>HYPERLINK("http://www.UniProt.org/UniProt/Q6ZSZ5-2","ARHGI_HUMAN")</f>
        <v>ARHGI_HUMAN</v>
      </c>
      <c r="B2319" s="4" t="s">
        <v>11203</v>
      </c>
      <c r="C2319" s="64">
        <v>3.2</v>
      </c>
      <c r="D2319" s="65">
        <v>0.19</v>
      </c>
      <c r="E2319" s="9">
        <v>0.39</v>
      </c>
      <c r="F2319" s="9">
        <v>2.0699999999999998</v>
      </c>
      <c r="G2319" s="97" t="s">
        <v>37740</v>
      </c>
      <c r="H2319" t="s">
        <v>32</v>
      </c>
      <c r="I2319" s="4" t="s">
        <v>12</v>
      </c>
      <c r="J2319" s="6">
        <v>114.08</v>
      </c>
      <c r="K2319" s="17" t="s">
        <v>12</v>
      </c>
      <c r="L2319" s="24" t="s">
        <v>37739</v>
      </c>
      <c r="M2319">
        <v>2657</v>
      </c>
    </row>
    <row r="2320" spans="1:13" x14ac:dyDescent="0.25">
      <c r="A2320" s="7" t="str">
        <f>HYPERLINK("http://www.UniProt.org/UniProt/Q9ULJ3","ZBT21_HUMAN")</f>
        <v>ZBT21_HUMAN</v>
      </c>
      <c r="B2320" s="4" t="s">
        <v>18348</v>
      </c>
      <c r="C2320" s="64">
        <v>1.5</v>
      </c>
      <c r="D2320" s="65">
        <v>0.19</v>
      </c>
      <c r="E2320" s="9">
        <v>0.19</v>
      </c>
      <c r="F2320" s="9">
        <v>1</v>
      </c>
      <c r="G2320" s="97" t="s">
        <v>37740</v>
      </c>
      <c r="H2320" t="s">
        <v>92</v>
      </c>
      <c r="I2320" s="4" t="s">
        <v>12</v>
      </c>
      <c r="J2320" s="6">
        <v>118.87</v>
      </c>
      <c r="K2320" s="17" t="s">
        <v>12</v>
      </c>
      <c r="L2320" s="24" t="s">
        <v>37739</v>
      </c>
      <c r="M2320">
        <v>4517</v>
      </c>
    </row>
    <row r="2321" spans="1:13" x14ac:dyDescent="0.25">
      <c r="A2321" s="7" t="str">
        <f>HYPERLINK("http://www.UniProt.org/UniProt/Q9Y4C1","KDM3A_HUMAN")</f>
        <v>KDM3A_HUMAN</v>
      </c>
      <c r="B2321" s="4" t="s">
        <v>19060</v>
      </c>
      <c r="C2321" s="64">
        <v>1</v>
      </c>
      <c r="D2321" s="65">
        <v>0.19</v>
      </c>
      <c r="E2321" s="9">
        <v>0.12000000000000001</v>
      </c>
      <c r="F2321" s="9">
        <v>0.66600000000000004</v>
      </c>
      <c r="G2321" s="97" t="s">
        <v>37740</v>
      </c>
      <c r="H2321" t="s">
        <v>69</v>
      </c>
      <c r="I2321" s="4" t="s">
        <v>12</v>
      </c>
      <c r="J2321" s="6">
        <v>147.34</v>
      </c>
      <c r="K2321" s="17" t="s">
        <v>12</v>
      </c>
      <c r="L2321" s="24" t="s">
        <v>37739</v>
      </c>
      <c r="M2321">
        <v>4703</v>
      </c>
    </row>
    <row r="2322" spans="1:13" x14ac:dyDescent="0.25">
      <c r="A2322" s="7" t="str">
        <f>HYPERLINK("http://www.UniProt.org/UniProt/P08107","HSP71_HUMAN")</f>
        <v>HSP71_HUMAN</v>
      </c>
      <c r="B2322" s="4" t="s">
        <v>3175</v>
      </c>
      <c r="C2322" s="65">
        <v>19</v>
      </c>
      <c r="D2322" s="65">
        <v>0.18</v>
      </c>
      <c r="E2322" s="9">
        <v>800</v>
      </c>
      <c r="F2322" s="9">
        <v>4360</v>
      </c>
      <c r="G2322" s="97" t="s">
        <v>37740</v>
      </c>
      <c r="H2322" t="s">
        <v>32</v>
      </c>
      <c r="I2322" s="4" t="s">
        <v>12</v>
      </c>
      <c r="J2322" s="6">
        <v>70.051000000000002</v>
      </c>
      <c r="K2322" s="17" t="s">
        <v>12</v>
      </c>
      <c r="L2322" s="24" t="s">
        <v>37739</v>
      </c>
      <c r="M2322">
        <v>776</v>
      </c>
    </row>
    <row r="2323" spans="1:13" x14ac:dyDescent="0.25">
      <c r="A2323" s="7" t="str">
        <f>HYPERLINK("http://www.UniProt.org/UniProt/Q16576","RBBP7_HUMAN")</f>
        <v>RBBP7_HUMAN</v>
      </c>
      <c r="B2323" s="4" t="s">
        <v>9819</v>
      </c>
      <c r="C2323" s="65">
        <v>110</v>
      </c>
      <c r="D2323" s="65">
        <v>0.18</v>
      </c>
      <c r="E2323" s="9">
        <v>310</v>
      </c>
      <c r="F2323" s="9">
        <v>1680</v>
      </c>
      <c r="G2323" s="97" t="s">
        <v>37740</v>
      </c>
      <c r="H2323" t="s">
        <v>92</v>
      </c>
      <c r="I2323" s="4" t="s">
        <v>12</v>
      </c>
      <c r="J2323" s="6">
        <v>47.82</v>
      </c>
      <c r="K2323" s="17" t="s">
        <v>12</v>
      </c>
      <c r="L2323" s="24" t="s">
        <v>37739</v>
      </c>
      <c r="M2323">
        <v>2286</v>
      </c>
    </row>
    <row r="2324" spans="1:13" x14ac:dyDescent="0.25">
      <c r="A2324" s="7" t="str">
        <f>HYPERLINK("http://www.UniProt.org/UniProt/Q15645","PCH2_HUMAN")</f>
        <v>PCH2_HUMAN</v>
      </c>
      <c r="B2324" s="4" t="s">
        <v>9649</v>
      </c>
      <c r="C2324" s="65">
        <v>41</v>
      </c>
      <c r="D2324" s="65">
        <v>0.18</v>
      </c>
      <c r="E2324" s="9">
        <v>110</v>
      </c>
      <c r="F2324" s="9">
        <v>636</v>
      </c>
      <c r="G2324" s="97" t="s">
        <v>37740</v>
      </c>
      <c r="H2324" t="s">
        <v>12</v>
      </c>
      <c r="I2324" s="4" t="s">
        <v>12</v>
      </c>
      <c r="J2324" s="6">
        <v>48.55</v>
      </c>
      <c r="K2324" s="17" t="s">
        <v>12</v>
      </c>
      <c r="L2324" s="24" t="s">
        <v>37739</v>
      </c>
      <c r="M2324">
        <v>2246</v>
      </c>
    </row>
    <row r="2325" spans="1:13" x14ac:dyDescent="0.25">
      <c r="A2325" s="7" t="str">
        <f>HYPERLINK("http://www.UniProt.org/UniProt/P33991","MCM4_HUMAN")</f>
        <v>MCM4_HUMAN</v>
      </c>
      <c r="B2325" s="4" t="s">
        <v>4948</v>
      </c>
      <c r="C2325" s="65">
        <v>38</v>
      </c>
      <c r="D2325" s="65">
        <v>0.18</v>
      </c>
      <c r="E2325" s="9">
        <v>72</v>
      </c>
      <c r="F2325" s="9">
        <v>396.00000000000006</v>
      </c>
      <c r="G2325" s="97" t="s">
        <v>37740</v>
      </c>
      <c r="H2325" t="s">
        <v>92</v>
      </c>
      <c r="I2325" s="4" t="s">
        <v>12</v>
      </c>
      <c r="J2325" s="6">
        <v>96.557000000000002</v>
      </c>
      <c r="K2325" s="17" t="s">
        <v>12</v>
      </c>
      <c r="L2325" s="24" t="s">
        <v>37739</v>
      </c>
      <c r="M2325">
        <v>1170</v>
      </c>
    </row>
    <row r="2326" spans="1:13" x14ac:dyDescent="0.25">
      <c r="A2326" s="7" t="str">
        <f>HYPERLINK("http://www.UniProt.org/UniProt/Q9H444","CHM4B_HUMAN")</f>
        <v>CHM4B_HUMAN</v>
      </c>
      <c r="B2326" s="4" t="s">
        <v>16080</v>
      </c>
      <c r="C2326" s="64">
        <v>320</v>
      </c>
      <c r="D2326" s="65">
        <v>0.18</v>
      </c>
      <c r="E2326" s="9">
        <v>39</v>
      </c>
      <c r="F2326" s="9">
        <v>221.00000000000003</v>
      </c>
      <c r="G2326" s="97" t="s">
        <v>37740</v>
      </c>
      <c r="H2326" t="s">
        <v>32</v>
      </c>
      <c r="I2326" s="4" t="s">
        <v>12</v>
      </c>
      <c r="J2326" s="6">
        <v>24.95</v>
      </c>
      <c r="K2326" s="17" t="s">
        <v>12</v>
      </c>
      <c r="L2326" s="24" t="s">
        <v>37739</v>
      </c>
      <c r="M2326">
        <v>3927</v>
      </c>
    </row>
    <row r="2327" spans="1:13" x14ac:dyDescent="0.25">
      <c r="A2327" s="7" t="str">
        <f>HYPERLINK("http://www.UniProt.org/UniProt/O14530","TXND9_HUMAN")</f>
        <v>TXND9_HUMAN</v>
      </c>
      <c r="B2327" s="4" t="s">
        <v>476</v>
      </c>
      <c r="C2327" s="64">
        <v>210</v>
      </c>
      <c r="D2327" s="65">
        <v>0.18</v>
      </c>
      <c r="E2327" s="9">
        <v>25</v>
      </c>
      <c r="F2327" s="9">
        <v>143</v>
      </c>
      <c r="G2327" s="97" t="s">
        <v>37740</v>
      </c>
      <c r="H2327" t="s">
        <v>12</v>
      </c>
      <c r="I2327" s="4" t="s">
        <v>12</v>
      </c>
      <c r="J2327" s="6">
        <v>26.533999999999999</v>
      </c>
      <c r="K2327" s="17" t="s">
        <v>12</v>
      </c>
      <c r="L2327" s="24" t="s">
        <v>37739</v>
      </c>
      <c r="M2327">
        <v>176</v>
      </c>
    </row>
    <row r="2328" spans="1:13" x14ac:dyDescent="0.25">
      <c r="A2328" s="7" t="str">
        <f>HYPERLINK("http://www.UniProt.org/UniProt/Q96T76","MMS19_HUMAN")</f>
        <v>MMS19_HUMAN</v>
      </c>
      <c r="B2328" s="4" t="s">
        <v>14737</v>
      </c>
      <c r="C2328" s="64">
        <v>190</v>
      </c>
      <c r="D2328" s="65">
        <v>0.18</v>
      </c>
      <c r="E2328" s="9">
        <v>23</v>
      </c>
      <c r="F2328" s="9">
        <v>131</v>
      </c>
      <c r="G2328" s="97" t="s">
        <v>37740</v>
      </c>
      <c r="H2328" t="s">
        <v>69</v>
      </c>
      <c r="I2328" s="4" t="s">
        <v>584</v>
      </c>
      <c r="J2328" s="6">
        <v>113.29</v>
      </c>
      <c r="K2328" s="17" t="s">
        <v>12</v>
      </c>
      <c r="L2328" s="24" t="s">
        <v>37739</v>
      </c>
      <c r="M2328">
        <v>3583</v>
      </c>
    </row>
    <row r="2329" spans="1:13" x14ac:dyDescent="0.25">
      <c r="A2329" s="7" t="str">
        <f>HYPERLINK("http://www.UniProt.org/UniProt/Q9Y6E2","BZW2_HUMAN")</f>
        <v>BZW2_HUMAN</v>
      </c>
      <c r="B2329" s="4" t="s">
        <v>19390</v>
      </c>
      <c r="C2329" s="64">
        <v>160</v>
      </c>
      <c r="D2329" s="65">
        <v>0.18</v>
      </c>
      <c r="E2329" s="9">
        <v>20</v>
      </c>
      <c r="F2329" s="9">
        <v>107</v>
      </c>
      <c r="G2329" s="97" t="s">
        <v>37740</v>
      </c>
      <c r="H2329" t="s">
        <v>12</v>
      </c>
      <c r="I2329" s="4" t="s">
        <v>12</v>
      </c>
      <c r="J2329" s="6">
        <v>48.161999999999999</v>
      </c>
      <c r="K2329" s="17" t="s">
        <v>12</v>
      </c>
      <c r="L2329" s="24" t="s">
        <v>37739</v>
      </c>
      <c r="M2329">
        <v>4789</v>
      </c>
    </row>
    <row r="2330" spans="1:13" x14ac:dyDescent="0.25">
      <c r="A2330" s="7" t="str">
        <f>HYPERLINK("http://www.UniProt.org/UniProt/Q15833","STXB2_HUMAN")</f>
        <v>STXB2_HUMAN</v>
      </c>
      <c r="B2330" s="4" t="s">
        <v>9721</v>
      </c>
      <c r="C2330" s="64">
        <v>130</v>
      </c>
      <c r="D2330" s="65">
        <v>0.18</v>
      </c>
      <c r="E2330" s="9">
        <v>16</v>
      </c>
      <c r="F2330" s="9">
        <v>88</v>
      </c>
      <c r="G2330" s="97" t="s">
        <v>37740</v>
      </c>
      <c r="H2330" t="s">
        <v>12</v>
      </c>
      <c r="I2330" s="4" t="s">
        <v>12</v>
      </c>
      <c r="J2330" s="6">
        <v>66.451999999999998</v>
      </c>
      <c r="K2330" s="17" t="s">
        <v>12</v>
      </c>
      <c r="L2330" s="24" t="s">
        <v>37739</v>
      </c>
      <c r="M2330">
        <v>2265</v>
      </c>
    </row>
    <row r="2331" spans="1:13" x14ac:dyDescent="0.25">
      <c r="A2331" s="7" t="str">
        <f>HYPERLINK("http://www.UniProt.org/UniProt/Q92989","CLP1_HUMAN")</f>
        <v>CLP1_HUMAN</v>
      </c>
      <c r="B2331" s="4" t="s">
        <v>13573</v>
      </c>
      <c r="C2331" s="64">
        <v>17</v>
      </c>
      <c r="D2331" s="65">
        <v>0.18</v>
      </c>
      <c r="E2331" s="9">
        <v>2</v>
      </c>
      <c r="F2331" s="9">
        <v>11.5</v>
      </c>
      <c r="G2331" s="97" t="s">
        <v>37740</v>
      </c>
      <c r="H2331" t="s">
        <v>92</v>
      </c>
      <c r="I2331" s="4" t="s">
        <v>12</v>
      </c>
      <c r="J2331" s="6">
        <v>47.645000000000003</v>
      </c>
      <c r="K2331" s="17" t="s">
        <v>12</v>
      </c>
      <c r="L2331" s="24" t="s">
        <v>37739</v>
      </c>
      <c r="M2331">
        <v>3283</v>
      </c>
    </row>
    <row r="2332" spans="1:13" x14ac:dyDescent="0.25">
      <c r="A2332" s="7" t="str">
        <f>HYPERLINK("http://www.UniProt.org/UniProt/Q9HD26-2","GOPC_HUMAN")</f>
        <v>GOPC_HUMAN</v>
      </c>
      <c r="B2332" s="4" t="s">
        <v>16632</v>
      </c>
      <c r="C2332" s="64">
        <v>16</v>
      </c>
      <c r="D2332" s="65">
        <v>0.18</v>
      </c>
      <c r="E2332" s="9">
        <v>2</v>
      </c>
      <c r="F2332" s="9">
        <v>10.9</v>
      </c>
      <c r="G2332" s="97" t="s">
        <v>37740</v>
      </c>
      <c r="H2332" t="s">
        <v>32</v>
      </c>
      <c r="I2332" s="4" t="s">
        <v>12</v>
      </c>
      <c r="J2332" s="6">
        <v>49.720999999999997</v>
      </c>
      <c r="K2332" s="17" t="s">
        <v>12</v>
      </c>
      <c r="L2332" s="24" t="s">
        <v>37739</v>
      </c>
      <c r="M2332">
        <v>4069</v>
      </c>
    </row>
    <row r="2333" spans="1:13" x14ac:dyDescent="0.25">
      <c r="A2333" s="7" t="str">
        <f>HYPERLINK("http://www.UniProt.org/UniProt/P62714","PP2AB_HUMAN")</f>
        <v>PP2AB_HUMAN</v>
      </c>
      <c r="B2333" s="4" t="s">
        <v>7210</v>
      </c>
      <c r="C2333" s="64">
        <v>14</v>
      </c>
      <c r="D2333" s="65">
        <v>0.18</v>
      </c>
      <c r="E2333" s="9">
        <v>1.7000000000000002</v>
      </c>
      <c r="F2333" s="9">
        <v>9.08</v>
      </c>
      <c r="G2333" s="97" t="s">
        <v>37740</v>
      </c>
      <c r="H2333" t="s">
        <v>69</v>
      </c>
      <c r="I2333" s="4" t="s">
        <v>12</v>
      </c>
      <c r="J2333" s="6">
        <v>35.575000000000003</v>
      </c>
      <c r="K2333" s="17" t="s">
        <v>12</v>
      </c>
      <c r="L2333" s="24" t="s">
        <v>37739</v>
      </c>
      <c r="M2333">
        <v>1681</v>
      </c>
    </row>
    <row r="2334" spans="1:13" x14ac:dyDescent="0.25">
      <c r="A2334" s="7" t="str">
        <f>HYPERLINK("http://www.UniProt.org/UniProt/O94952-1","FBX21_HUMAN")</f>
        <v>FBX21_HUMAN</v>
      </c>
      <c r="B2334" s="4" t="s">
        <v>2201</v>
      </c>
      <c r="C2334" s="64">
        <v>8.4</v>
      </c>
      <c r="D2334" s="65">
        <v>0.18</v>
      </c>
      <c r="E2334" s="9">
        <v>1</v>
      </c>
      <c r="F2334" s="9">
        <v>5.71</v>
      </c>
      <c r="G2334" s="97" t="s">
        <v>37740</v>
      </c>
      <c r="H2334" t="s">
        <v>12</v>
      </c>
      <c r="I2334" s="4" t="s">
        <v>12</v>
      </c>
      <c r="J2334" s="6">
        <v>71.477999999999994</v>
      </c>
      <c r="K2334" s="17" t="s">
        <v>12</v>
      </c>
      <c r="L2334" s="24" t="s">
        <v>37739</v>
      </c>
      <c r="M2334">
        <v>559</v>
      </c>
    </row>
    <row r="2335" spans="1:13" x14ac:dyDescent="0.25">
      <c r="A2335" s="7" t="str">
        <f>HYPERLINK("http://www.UniProt.org/UniProt/P49721","PSB2_HUMAN")</f>
        <v>PSB2_HUMAN</v>
      </c>
      <c r="B2335" s="4" t="s">
        <v>5989</v>
      </c>
      <c r="C2335" s="64">
        <v>790</v>
      </c>
      <c r="D2335" s="65">
        <v>0.17</v>
      </c>
      <c r="E2335" s="9">
        <v>95.999999999999986</v>
      </c>
      <c r="F2335" s="9">
        <v>569</v>
      </c>
      <c r="G2335" s="97" t="s">
        <v>37740</v>
      </c>
      <c r="H2335" t="s">
        <v>69</v>
      </c>
      <c r="I2335" s="4" t="s">
        <v>12</v>
      </c>
      <c r="J2335" s="6">
        <v>22.835999999999999</v>
      </c>
      <c r="K2335" s="17" t="s">
        <v>12</v>
      </c>
      <c r="L2335" s="24" t="s">
        <v>37739</v>
      </c>
      <c r="M2335">
        <v>1399</v>
      </c>
    </row>
    <row r="2336" spans="1:13" x14ac:dyDescent="0.25">
      <c r="A2336" s="7" t="str">
        <f>HYPERLINK("http://www.UniProt.org/UniProt/P62829","RL23_HUMAN")</f>
        <v>RL23_HUMAN</v>
      </c>
      <c r="B2336" s="4" t="s">
        <v>7235</v>
      </c>
      <c r="C2336" s="64">
        <v>130</v>
      </c>
      <c r="D2336" s="65">
        <v>0.17</v>
      </c>
      <c r="E2336" s="9">
        <v>16</v>
      </c>
      <c r="F2336" s="9">
        <v>95.3</v>
      </c>
      <c r="G2336" s="97" t="s">
        <v>37740</v>
      </c>
      <c r="H2336" t="s">
        <v>12</v>
      </c>
      <c r="I2336" s="4" t="s">
        <v>12</v>
      </c>
      <c r="J2336" s="6">
        <v>14.865</v>
      </c>
      <c r="K2336" s="17" t="s">
        <v>12</v>
      </c>
      <c r="L2336" s="24" t="s">
        <v>37739</v>
      </c>
      <c r="M2336">
        <v>1687</v>
      </c>
    </row>
    <row r="2337" spans="1:13" x14ac:dyDescent="0.25">
      <c r="A2337" s="7" t="str">
        <f>HYPERLINK("http://www.UniProt.org/UniProt/Q9UH65","SWP70_HUMAN")</f>
        <v>SWP70_HUMAN</v>
      </c>
      <c r="B2337" s="4" t="s">
        <v>17929</v>
      </c>
      <c r="C2337" s="64">
        <v>130</v>
      </c>
      <c r="D2337" s="65">
        <v>0.17</v>
      </c>
      <c r="E2337" s="9">
        <v>16</v>
      </c>
      <c r="F2337" s="9">
        <v>93.100000000000009</v>
      </c>
      <c r="G2337" s="97" t="s">
        <v>37740</v>
      </c>
      <c r="H2337" t="s">
        <v>69</v>
      </c>
      <c r="I2337" s="4" t="s">
        <v>12</v>
      </c>
      <c r="J2337" s="6">
        <v>68.997</v>
      </c>
      <c r="K2337" s="17" t="s">
        <v>12</v>
      </c>
      <c r="L2337" s="24" t="s">
        <v>37739</v>
      </c>
      <c r="M2337">
        <v>4412</v>
      </c>
    </row>
    <row r="2338" spans="1:13" x14ac:dyDescent="0.25">
      <c r="A2338" s="7" t="str">
        <f>HYPERLINK("http://www.UniProt.org/UniProt/Q9Y606-2","TRUA_HUMAN")</f>
        <v>TRUA_HUMAN</v>
      </c>
      <c r="B2338" s="4" t="s">
        <v>19312</v>
      </c>
      <c r="C2338" s="64">
        <v>75</v>
      </c>
      <c r="D2338" s="65">
        <v>0.17</v>
      </c>
      <c r="E2338" s="9">
        <v>9.2000000000000011</v>
      </c>
      <c r="F2338" s="9">
        <v>52.900000000000006</v>
      </c>
      <c r="G2338" s="97" t="s">
        <v>37740</v>
      </c>
      <c r="H2338" t="s">
        <v>69</v>
      </c>
      <c r="I2338" s="4" t="s">
        <v>12</v>
      </c>
      <c r="J2338" s="6">
        <v>44.377000000000002</v>
      </c>
      <c r="K2338" s="17" t="s">
        <v>170</v>
      </c>
      <c r="L2338" s="24" t="s">
        <v>37739</v>
      </c>
      <c r="M2338">
        <v>4769</v>
      </c>
    </row>
    <row r="2339" spans="1:13" x14ac:dyDescent="0.25">
      <c r="A2339" s="7" t="str">
        <f>HYPERLINK("http://www.UniProt.org/UniProt/Q7Z7A3","CTU1_HUMAN")</f>
        <v>CTU1_HUMAN</v>
      </c>
      <c r="B2339" s="4" t="s">
        <v>11610</v>
      </c>
      <c r="C2339" s="64">
        <v>51</v>
      </c>
      <c r="D2339" s="65">
        <v>0.17</v>
      </c>
      <c r="E2339" s="9">
        <v>6.2</v>
      </c>
      <c r="F2339" s="9">
        <v>35.6</v>
      </c>
      <c r="G2339" s="97" t="s">
        <v>37740</v>
      </c>
      <c r="H2339" t="s">
        <v>32</v>
      </c>
      <c r="I2339" s="4" t="s">
        <v>12</v>
      </c>
      <c r="J2339" s="6">
        <v>36.450000000000003</v>
      </c>
      <c r="K2339" s="17" t="s">
        <v>12</v>
      </c>
      <c r="L2339" s="24" t="s">
        <v>37739</v>
      </c>
      <c r="M2339">
        <v>2766</v>
      </c>
    </row>
    <row r="2340" spans="1:13" x14ac:dyDescent="0.25">
      <c r="A2340" s="7" t="str">
        <f>HYPERLINK("http://www.UniProt.org/UniProt/Q9NZZ3","CHMP5_HUMAN")</f>
        <v>CHMP5_HUMAN</v>
      </c>
      <c r="B2340" s="4" t="s">
        <v>17589</v>
      </c>
      <c r="C2340" s="64">
        <v>48</v>
      </c>
      <c r="D2340" s="65">
        <v>0.17</v>
      </c>
      <c r="E2340" s="9">
        <v>5.9</v>
      </c>
      <c r="F2340" s="9">
        <v>34.6</v>
      </c>
      <c r="G2340" s="97" t="s">
        <v>37740</v>
      </c>
      <c r="H2340" t="s">
        <v>32</v>
      </c>
      <c r="I2340" s="4" t="s">
        <v>12</v>
      </c>
      <c r="J2340" s="6">
        <v>24.57</v>
      </c>
      <c r="K2340" s="17" t="s">
        <v>12</v>
      </c>
      <c r="L2340" s="24" t="s">
        <v>37739</v>
      </c>
      <c r="M2340">
        <v>4313</v>
      </c>
    </row>
    <row r="2341" spans="1:13" x14ac:dyDescent="0.25">
      <c r="A2341" s="7" t="str">
        <f>HYPERLINK("http://www.UniProt.org/UniProt/Q8IZ83","A16A1_HUMAN")</f>
        <v>A16A1_HUMAN</v>
      </c>
      <c r="B2341" s="4" t="s">
        <v>12199</v>
      </c>
      <c r="C2341" s="64">
        <v>44</v>
      </c>
      <c r="D2341" s="65">
        <v>0.17</v>
      </c>
      <c r="E2341" s="9">
        <v>5.4</v>
      </c>
      <c r="F2341" s="9">
        <v>32.6</v>
      </c>
      <c r="G2341" s="97" t="s">
        <v>37740</v>
      </c>
      <c r="H2341" t="s">
        <v>12</v>
      </c>
      <c r="I2341" s="4" t="s">
        <v>12</v>
      </c>
      <c r="J2341" s="6">
        <v>85.126000000000005</v>
      </c>
      <c r="K2341" s="17" t="s">
        <v>12</v>
      </c>
      <c r="L2341" s="24" t="s">
        <v>37739</v>
      </c>
      <c r="M2341">
        <v>2935</v>
      </c>
    </row>
    <row r="2342" spans="1:13" x14ac:dyDescent="0.25">
      <c r="A2342" s="7" t="str">
        <f>HYPERLINK("http://www.UniProt.org/UniProt/Q96K21-2","ANCHR_HUMAN")</f>
        <v>ANCHR_HUMAN</v>
      </c>
      <c r="B2342" s="4" t="s">
        <v>14405</v>
      </c>
      <c r="C2342" s="64">
        <v>29</v>
      </c>
      <c r="D2342" s="65">
        <v>0.17</v>
      </c>
      <c r="E2342" s="9">
        <v>3.5</v>
      </c>
      <c r="F2342" s="9">
        <v>21.2</v>
      </c>
      <c r="G2342" s="97" t="s">
        <v>37740</v>
      </c>
      <c r="H2342" t="s">
        <v>32</v>
      </c>
      <c r="I2342" s="4" t="s">
        <v>12</v>
      </c>
      <c r="J2342" s="6">
        <v>50.533999999999999</v>
      </c>
      <c r="K2342" s="17" t="s">
        <v>12</v>
      </c>
      <c r="L2342" s="24" t="s">
        <v>37739</v>
      </c>
      <c r="M2342">
        <v>3492</v>
      </c>
    </row>
    <row r="2343" spans="1:13" x14ac:dyDescent="0.25">
      <c r="A2343" s="7" t="str">
        <f>HYPERLINK("http://www.UniProt.org/UniProt/Q9Y2A7","NCKP1_HUMAN")</f>
        <v>NCKP1_HUMAN</v>
      </c>
      <c r="B2343" s="4" t="s">
        <v>18702</v>
      </c>
      <c r="C2343" s="64">
        <v>18</v>
      </c>
      <c r="D2343" s="65">
        <v>0.17</v>
      </c>
      <c r="E2343" s="9">
        <v>2.2000000000000002</v>
      </c>
      <c r="F2343" s="9">
        <v>12.8</v>
      </c>
      <c r="G2343" s="97" t="s">
        <v>37740</v>
      </c>
      <c r="H2343" t="s">
        <v>32</v>
      </c>
      <c r="I2343" s="4" t="s">
        <v>12</v>
      </c>
      <c r="J2343" s="6">
        <v>128.79</v>
      </c>
      <c r="K2343" s="17" t="s">
        <v>157</v>
      </c>
      <c r="L2343" s="24" t="s">
        <v>37739</v>
      </c>
      <c r="M2343">
        <v>4611</v>
      </c>
    </row>
    <row r="2344" spans="1:13" x14ac:dyDescent="0.25">
      <c r="A2344" s="7" t="str">
        <f>HYPERLINK("http://www.UniProt.org/UniProt/Q01658","NC2B_HUMAN")</f>
        <v>NC2B_HUMAN</v>
      </c>
      <c r="B2344" s="4" t="s">
        <v>7743</v>
      </c>
      <c r="C2344" s="64">
        <v>13</v>
      </c>
      <c r="D2344" s="65">
        <v>0.17</v>
      </c>
      <c r="E2344" s="9">
        <v>1.6</v>
      </c>
      <c r="F2344" s="9">
        <v>9.43</v>
      </c>
      <c r="G2344" s="97" t="s">
        <v>37740</v>
      </c>
      <c r="H2344" t="s">
        <v>92</v>
      </c>
      <c r="I2344" s="4" t="s">
        <v>2279</v>
      </c>
      <c r="J2344" s="6">
        <v>19.443000000000001</v>
      </c>
      <c r="K2344" s="17" t="s">
        <v>12</v>
      </c>
      <c r="L2344" s="24" t="s">
        <v>37739</v>
      </c>
      <c r="M2344">
        <v>1809</v>
      </c>
    </row>
    <row r="2345" spans="1:13" x14ac:dyDescent="0.25">
      <c r="A2345" s="7" t="str">
        <f>HYPERLINK("http://www.UniProt.org/UniProt/Q9NQZ5","STAR7_HUMAN")</f>
        <v>STAR7_HUMAN</v>
      </c>
      <c r="B2345" s="4" t="s">
        <v>16799</v>
      </c>
      <c r="C2345" s="64">
        <v>4.5</v>
      </c>
      <c r="D2345" s="65">
        <v>0.17</v>
      </c>
      <c r="E2345" s="9">
        <v>0.55000000000000004</v>
      </c>
      <c r="F2345" s="9">
        <v>3.32</v>
      </c>
      <c r="G2345" s="97" t="s">
        <v>37740</v>
      </c>
      <c r="H2345" t="s">
        <v>32</v>
      </c>
      <c r="I2345" s="4" t="s">
        <v>12</v>
      </c>
      <c r="J2345" s="6">
        <v>43.113</v>
      </c>
      <c r="K2345" s="17" t="s">
        <v>170</v>
      </c>
      <c r="L2345" s="24" t="s">
        <v>37739</v>
      </c>
      <c r="M2345">
        <v>4109</v>
      </c>
    </row>
    <row r="2346" spans="1:13" x14ac:dyDescent="0.25">
      <c r="A2346" s="7" t="str">
        <f>HYPERLINK("http://www.UniProt.org/UniProt/Q9HB71","CYBP_HUMAN")</f>
        <v>CYBP_HUMAN</v>
      </c>
      <c r="B2346" s="4" t="s">
        <v>16521</v>
      </c>
      <c r="C2346" s="64">
        <v>4000</v>
      </c>
      <c r="D2346" s="65">
        <v>0.16</v>
      </c>
      <c r="E2346" s="9">
        <v>490</v>
      </c>
      <c r="F2346" s="9">
        <v>3000</v>
      </c>
      <c r="G2346" s="97" t="s">
        <v>37740</v>
      </c>
      <c r="H2346" t="s">
        <v>69</v>
      </c>
      <c r="I2346" s="4" t="s">
        <v>12</v>
      </c>
      <c r="J2346" s="6">
        <v>26.21</v>
      </c>
      <c r="K2346" s="17" t="s">
        <v>12</v>
      </c>
      <c r="L2346" s="24" t="s">
        <v>37739</v>
      </c>
      <c r="M2346">
        <v>4038</v>
      </c>
    </row>
    <row r="2347" spans="1:13" x14ac:dyDescent="0.25">
      <c r="A2347" s="7" t="str">
        <f>HYPERLINK("http://www.UniProt.org/UniProt/P50991","TCPD_HUMAN")</f>
        <v>TCPD_HUMAN</v>
      </c>
      <c r="B2347" s="4" t="s">
        <v>6165</v>
      </c>
      <c r="C2347" s="65">
        <v>150</v>
      </c>
      <c r="D2347" s="65">
        <v>0.16</v>
      </c>
      <c r="E2347" s="9">
        <v>380</v>
      </c>
      <c r="F2347" s="9">
        <v>2310</v>
      </c>
      <c r="G2347" s="97" t="s">
        <v>37740</v>
      </c>
      <c r="H2347" t="s">
        <v>32</v>
      </c>
      <c r="I2347" s="4" t="s">
        <v>584</v>
      </c>
      <c r="J2347" s="6">
        <v>57.923999999999999</v>
      </c>
      <c r="K2347" s="17" t="s">
        <v>12</v>
      </c>
      <c r="L2347" s="24" t="s">
        <v>37739</v>
      </c>
      <c r="M2347">
        <v>1443</v>
      </c>
    </row>
    <row r="2348" spans="1:13" x14ac:dyDescent="0.25">
      <c r="A2348" s="7" t="str">
        <f>HYPERLINK("http://www.UniProt.org/UniProt/Q04637-8","IF4G1_HUMAN")</f>
        <v>IF4G1_HUMAN</v>
      </c>
      <c r="B2348" s="4" t="s">
        <v>7862</v>
      </c>
      <c r="C2348" s="65">
        <v>120</v>
      </c>
      <c r="D2348" s="65">
        <v>0.16</v>
      </c>
      <c r="E2348" s="9">
        <v>100</v>
      </c>
      <c r="F2348" s="9">
        <v>616</v>
      </c>
      <c r="G2348" s="97" t="s">
        <v>37740</v>
      </c>
      <c r="H2348" t="s">
        <v>12</v>
      </c>
      <c r="I2348" s="4" t="s">
        <v>12</v>
      </c>
      <c r="J2348" s="6">
        <v>175.62</v>
      </c>
      <c r="K2348" s="17" t="s">
        <v>12</v>
      </c>
      <c r="L2348" s="24" t="s">
        <v>37739</v>
      </c>
      <c r="M2348">
        <v>1840</v>
      </c>
    </row>
    <row r="2349" spans="1:13" x14ac:dyDescent="0.25">
      <c r="A2349" s="7" t="str">
        <f>HYPERLINK("http://www.UniProt.org/UniProt/P25685","DNJB1_HUMAN")</f>
        <v>DNJB1_HUMAN</v>
      </c>
      <c r="B2349" s="4" t="s">
        <v>4356</v>
      </c>
      <c r="C2349" s="64">
        <v>540</v>
      </c>
      <c r="D2349" s="65">
        <v>0.16</v>
      </c>
      <c r="E2349" s="9">
        <v>66</v>
      </c>
      <c r="F2349" s="9">
        <v>402</v>
      </c>
      <c r="G2349" s="97" t="s">
        <v>37740</v>
      </c>
      <c r="H2349" t="s">
        <v>69</v>
      </c>
      <c r="I2349" s="4" t="s">
        <v>12</v>
      </c>
      <c r="J2349" s="6">
        <v>38.043999999999997</v>
      </c>
      <c r="K2349" s="17" t="s">
        <v>12</v>
      </c>
      <c r="L2349" s="24" t="s">
        <v>37739</v>
      </c>
      <c r="M2349">
        <v>1038</v>
      </c>
    </row>
    <row r="2350" spans="1:13" x14ac:dyDescent="0.25">
      <c r="A2350" s="7" t="str">
        <f>HYPERLINK("http://www.UniProt.org/UniProt/O60749","SNX2_HUMAN")</f>
        <v>SNX2_HUMAN</v>
      </c>
      <c r="B2350" s="4" t="s">
        <v>1557</v>
      </c>
      <c r="C2350" s="65">
        <v>27</v>
      </c>
      <c r="D2350" s="65">
        <v>0.16</v>
      </c>
      <c r="E2350" s="9">
        <v>56</v>
      </c>
      <c r="F2350" s="9">
        <v>346</v>
      </c>
      <c r="G2350" s="97" t="s">
        <v>37740</v>
      </c>
      <c r="H2350" t="s">
        <v>32</v>
      </c>
      <c r="I2350" s="4" t="s">
        <v>12</v>
      </c>
      <c r="J2350" s="6">
        <v>58.47</v>
      </c>
      <c r="K2350" s="17" t="s">
        <v>12</v>
      </c>
      <c r="L2350" s="24" t="s">
        <v>37739</v>
      </c>
      <c r="M2350">
        <v>412</v>
      </c>
    </row>
    <row r="2351" spans="1:13" x14ac:dyDescent="0.25">
      <c r="A2351" s="7" t="str">
        <f>HYPERLINK("http://www.UniProt.org/UniProt/P52789","HXK2_HUMAN")</f>
        <v>HXK2_HUMAN</v>
      </c>
      <c r="B2351" s="4" t="s">
        <v>6394</v>
      </c>
      <c r="C2351" s="65">
        <v>15</v>
      </c>
      <c r="D2351" s="65">
        <v>0.16</v>
      </c>
      <c r="E2351" s="9">
        <v>54</v>
      </c>
      <c r="F2351" s="9">
        <v>342</v>
      </c>
      <c r="G2351" s="97" t="s">
        <v>37740</v>
      </c>
      <c r="H2351" t="s">
        <v>32</v>
      </c>
      <c r="I2351" s="4" t="s">
        <v>12</v>
      </c>
      <c r="J2351" s="6">
        <v>102.38</v>
      </c>
      <c r="K2351" s="17" t="s">
        <v>12</v>
      </c>
      <c r="L2351" s="24" t="s">
        <v>37739</v>
      </c>
      <c r="M2351">
        <v>1497</v>
      </c>
    </row>
    <row r="2352" spans="1:13" x14ac:dyDescent="0.25">
      <c r="A2352" s="7" t="str">
        <f>HYPERLINK("http://www.UniProt.org/UniProt/Q8NDC0","MISSL_HUMAN")</f>
        <v>MISSL_HUMAN</v>
      </c>
      <c r="B2352" s="4" t="s">
        <v>12631</v>
      </c>
      <c r="C2352" s="64">
        <v>190</v>
      </c>
      <c r="D2352" s="65">
        <v>0.16</v>
      </c>
      <c r="E2352" s="9">
        <v>23</v>
      </c>
      <c r="F2352" s="9">
        <v>145</v>
      </c>
      <c r="G2352" s="97" t="s">
        <v>37740</v>
      </c>
      <c r="H2352" t="s">
        <v>12</v>
      </c>
      <c r="I2352" s="4" t="s">
        <v>12</v>
      </c>
      <c r="J2352" s="6">
        <v>24.268999999999998</v>
      </c>
      <c r="K2352" s="17" t="s">
        <v>12</v>
      </c>
      <c r="L2352" s="24" t="s">
        <v>37739</v>
      </c>
      <c r="M2352">
        <v>3049</v>
      </c>
    </row>
    <row r="2353" spans="1:13" x14ac:dyDescent="0.25">
      <c r="A2353" s="7" t="str">
        <f>HYPERLINK("http://www.UniProt.org/UniProt/P02792","FRIL_HUMAN")</f>
        <v>FRIL_HUMAN</v>
      </c>
      <c r="B2353" s="4" t="s">
        <v>2812</v>
      </c>
      <c r="C2353" s="64">
        <v>92</v>
      </c>
      <c r="D2353" s="65">
        <v>0.16</v>
      </c>
      <c r="E2353" s="9">
        <v>11</v>
      </c>
      <c r="F2353" s="9">
        <v>71.900000000000006</v>
      </c>
      <c r="G2353" s="97" t="s">
        <v>37740</v>
      </c>
      <c r="H2353" t="s">
        <v>12</v>
      </c>
      <c r="I2353" s="4" t="s">
        <v>12</v>
      </c>
      <c r="J2353" s="6">
        <v>20.018999999999998</v>
      </c>
      <c r="K2353" s="17" t="s">
        <v>12</v>
      </c>
      <c r="L2353" s="24" t="s">
        <v>37739</v>
      </c>
      <c r="M2353">
        <v>695</v>
      </c>
    </row>
    <row r="2354" spans="1:13" x14ac:dyDescent="0.25">
      <c r="A2354" s="7" t="str">
        <f>HYPERLINK("http://www.UniProt.org/UniProt/P09382","LEG1_HUMAN")</f>
        <v>LEG1_HUMAN</v>
      </c>
      <c r="B2354" s="4" t="s">
        <v>3264</v>
      </c>
      <c r="C2354" s="64">
        <v>52</v>
      </c>
      <c r="D2354" s="65">
        <v>0.16</v>
      </c>
      <c r="E2354" s="9">
        <v>6.4</v>
      </c>
      <c r="F2354" s="9">
        <v>39</v>
      </c>
      <c r="G2354" s="97" t="s">
        <v>37740</v>
      </c>
      <c r="H2354" t="s">
        <v>14</v>
      </c>
      <c r="I2354" s="4" t="s">
        <v>12</v>
      </c>
      <c r="J2354" s="6">
        <v>14.715999999999999</v>
      </c>
      <c r="K2354" s="17" t="s">
        <v>12</v>
      </c>
      <c r="L2354" s="24" t="s">
        <v>37739</v>
      </c>
      <c r="M2354">
        <v>796</v>
      </c>
    </row>
    <row r="2355" spans="1:13" x14ac:dyDescent="0.25">
      <c r="A2355" s="7" t="str">
        <f>HYPERLINK("http://www.UniProt.org/UniProt/Q7Z3T8","ZFY16_HUMAN")</f>
        <v>ZFY16_HUMAN</v>
      </c>
      <c r="B2355" s="4" t="s">
        <v>11481</v>
      </c>
      <c r="C2355" s="64">
        <v>36</v>
      </c>
      <c r="D2355" s="65">
        <v>0.16</v>
      </c>
      <c r="E2355" s="9">
        <v>4.4000000000000004</v>
      </c>
      <c r="F2355" s="9">
        <v>26.900000000000002</v>
      </c>
      <c r="G2355" s="97" t="s">
        <v>37740</v>
      </c>
      <c r="H2355" t="s">
        <v>32</v>
      </c>
      <c r="I2355" s="4" t="s">
        <v>12</v>
      </c>
      <c r="J2355" s="6">
        <v>168.9</v>
      </c>
      <c r="K2355" s="17" t="s">
        <v>12</v>
      </c>
      <c r="L2355" s="24" t="s">
        <v>37739</v>
      </c>
      <c r="M2355">
        <v>2728</v>
      </c>
    </row>
    <row r="2356" spans="1:13" x14ac:dyDescent="0.25">
      <c r="A2356" s="7" t="str">
        <f>HYPERLINK("http://www.UniProt.org/UniProt/Q9NVX2","NLE1_HUMAN")</f>
        <v>NLE1_HUMAN</v>
      </c>
      <c r="B2356" s="4" t="s">
        <v>17190</v>
      </c>
      <c r="C2356" s="64">
        <v>29</v>
      </c>
      <c r="D2356" s="65">
        <v>0.16</v>
      </c>
      <c r="E2356" s="9">
        <v>3.6</v>
      </c>
      <c r="F2356" s="9">
        <v>21.8</v>
      </c>
      <c r="G2356" s="97" t="s">
        <v>37740</v>
      </c>
      <c r="H2356" t="s">
        <v>92</v>
      </c>
      <c r="I2356" s="4" t="s">
        <v>12</v>
      </c>
      <c r="J2356" s="6">
        <v>53.32</v>
      </c>
      <c r="K2356" s="17" t="s">
        <v>12</v>
      </c>
      <c r="L2356" s="24" t="s">
        <v>37739</v>
      </c>
      <c r="M2356">
        <v>4210</v>
      </c>
    </row>
    <row r="2357" spans="1:13" x14ac:dyDescent="0.25">
      <c r="A2357" s="7" t="str">
        <f>HYPERLINK("http://www.UniProt.org/UniProt/O95777","LSM8_HUMAN")</f>
        <v>LSM8_HUMAN</v>
      </c>
      <c r="B2357" s="4" t="s">
        <v>2573</v>
      </c>
      <c r="C2357" s="64">
        <v>27</v>
      </c>
      <c r="D2357" s="65">
        <v>0.16</v>
      </c>
      <c r="E2357" s="9">
        <v>3.3</v>
      </c>
      <c r="F2357" s="9">
        <v>20.7</v>
      </c>
      <c r="G2357" s="97" t="s">
        <v>37740</v>
      </c>
      <c r="H2357" t="s">
        <v>92</v>
      </c>
      <c r="I2357" s="4" t="s">
        <v>12</v>
      </c>
      <c r="J2357" s="6">
        <v>10.403</v>
      </c>
      <c r="K2357" s="17" t="s">
        <v>12</v>
      </c>
      <c r="L2357" s="24" t="s">
        <v>37739</v>
      </c>
      <c r="M2357">
        <v>641</v>
      </c>
    </row>
    <row r="2358" spans="1:13" x14ac:dyDescent="0.25">
      <c r="A2358" s="7" t="str">
        <f>HYPERLINK("http://www.UniProt.org/UniProt/Q8WVT3","TPC12_HUMAN")</f>
        <v>TPC12_HUMAN</v>
      </c>
      <c r="B2358" s="4" t="s">
        <v>13183</v>
      </c>
      <c r="C2358" s="64">
        <v>16</v>
      </c>
      <c r="D2358" s="65">
        <v>0.16</v>
      </c>
      <c r="E2358" s="9">
        <v>1.9000000000000001</v>
      </c>
      <c r="F2358" s="9">
        <v>12.1</v>
      </c>
      <c r="G2358" s="97" t="s">
        <v>37740</v>
      </c>
      <c r="H2358" t="s">
        <v>32</v>
      </c>
      <c r="I2358" s="4" t="s">
        <v>12</v>
      </c>
      <c r="J2358" s="6">
        <v>79.373999999999995</v>
      </c>
      <c r="K2358" s="17" t="s">
        <v>12</v>
      </c>
      <c r="L2358" s="24" t="s">
        <v>37739</v>
      </c>
      <c r="M2358">
        <v>3187</v>
      </c>
    </row>
    <row r="2359" spans="1:13" x14ac:dyDescent="0.25">
      <c r="A2359" s="7" t="str">
        <f>HYPERLINK("http://www.UniProt.org/UniProt/Q32P28","P3H1_HUMAN")</f>
        <v>P3H1_HUMAN</v>
      </c>
      <c r="B2359" s="4" t="s">
        <v>10029</v>
      </c>
      <c r="C2359" s="64">
        <v>8.3000000000000007</v>
      </c>
      <c r="D2359" s="65">
        <v>0.16</v>
      </c>
      <c r="E2359" s="9">
        <v>1</v>
      </c>
      <c r="F2359" s="9">
        <v>6.1899999999999995</v>
      </c>
      <c r="G2359" s="97" t="s">
        <v>37740</v>
      </c>
      <c r="H2359" t="s">
        <v>32</v>
      </c>
      <c r="I2359" s="4" t="s">
        <v>12</v>
      </c>
      <c r="J2359" s="6">
        <v>83.393000000000001</v>
      </c>
      <c r="K2359" s="17" t="s">
        <v>56</v>
      </c>
      <c r="L2359" s="24" t="s">
        <v>37739</v>
      </c>
      <c r="M2359">
        <v>2337</v>
      </c>
    </row>
    <row r="2360" spans="1:13" x14ac:dyDescent="0.25">
      <c r="A2360" s="7" t="str">
        <f>HYPERLINK("http://www.UniProt.org/UniProt/O00471","EXOC5_HUMAN")</f>
        <v>EXOC5_HUMAN</v>
      </c>
      <c r="B2360" s="4" t="s">
        <v>365</v>
      </c>
      <c r="C2360" s="64">
        <v>7.4</v>
      </c>
      <c r="D2360" s="65">
        <v>0.16</v>
      </c>
      <c r="E2360" s="9">
        <v>0.91</v>
      </c>
      <c r="F2360" s="9">
        <v>5.76</v>
      </c>
      <c r="G2360" s="97" t="s">
        <v>37740</v>
      </c>
      <c r="H2360" t="s">
        <v>32</v>
      </c>
      <c r="I2360" s="4" t="s">
        <v>12</v>
      </c>
      <c r="J2360" s="6">
        <v>81.852000000000004</v>
      </c>
      <c r="K2360" s="17" t="s">
        <v>12</v>
      </c>
      <c r="L2360" s="24" t="s">
        <v>37739</v>
      </c>
      <c r="M2360">
        <v>154</v>
      </c>
    </row>
    <row r="2361" spans="1:13" x14ac:dyDescent="0.25">
      <c r="A2361" s="7" t="str">
        <f>HYPERLINK("http://www.UniProt.org/UniProt/Q8TAG9","EXOC6_HUMAN")</f>
        <v>EXOC6_HUMAN</v>
      </c>
      <c r="B2361" s="4" t="s">
        <v>12798</v>
      </c>
      <c r="C2361" s="64">
        <v>6</v>
      </c>
      <c r="D2361" s="65">
        <v>0.16</v>
      </c>
      <c r="E2361" s="9">
        <v>0.73</v>
      </c>
      <c r="F2361" s="9">
        <v>4.5</v>
      </c>
      <c r="G2361" s="97" t="s">
        <v>37740</v>
      </c>
      <c r="H2361" t="s">
        <v>12</v>
      </c>
      <c r="I2361" s="4" t="s">
        <v>12</v>
      </c>
      <c r="J2361" s="6">
        <v>93.721000000000004</v>
      </c>
      <c r="K2361" s="17" t="s">
        <v>12</v>
      </c>
      <c r="L2361" s="24" t="s">
        <v>37739</v>
      </c>
      <c r="M2361">
        <v>3089</v>
      </c>
    </row>
    <row r="2362" spans="1:13" x14ac:dyDescent="0.25">
      <c r="A2362" s="7" t="str">
        <f>HYPERLINK("http://www.UniProt.org/UniProt/Q9Y5X0","SNX10_HUMAN")</f>
        <v>SNX10_HUMAN</v>
      </c>
      <c r="B2362" s="4" t="s">
        <v>19287</v>
      </c>
      <c r="C2362" s="64">
        <v>3.6</v>
      </c>
      <c r="D2362" s="65">
        <v>0.16</v>
      </c>
      <c r="E2362" s="9">
        <v>0.44</v>
      </c>
      <c r="F2362" s="9">
        <v>2.7300000000000004</v>
      </c>
      <c r="G2362" s="97" t="s">
        <v>37740</v>
      </c>
      <c r="H2362" t="s">
        <v>69</v>
      </c>
      <c r="I2362" s="4" t="s">
        <v>12</v>
      </c>
      <c r="J2362" s="6">
        <v>23.597999999999999</v>
      </c>
      <c r="K2362" s="17" t="s">
        <v>12</v>
      </c>
      <c r="L2362" s="24" t="s">
        <v>37739</v>
      </c>
      <c r="M2362">
        <v>4762</v>
      </c>
    </row>
    <row r="2363" spans="1:13" x14ac:dyDescent="0.25">
      <c r="A2363" s="7" t="str">
        <f>HYPERLINK("http://www.UniProt.org/UniProt/Q8TCU6","PREX1_HUMAN")</f>
        <v>PREX1_HUMAN</v>
      </c>
      <c r="B2363" s="4" t="s">
        <v>12906</v>
      </c>
      <c r="C2363" s="64">
        <v>3.4</v>
      </c>
      <c r="D2363" s="65">
        <v>0.16</v>
      </c>
      <c r="E2363" s="9">
        <v>0.41000000000000003</v>
      </c>
      <c r="F2363" s="9">
        <v>2.65</v>
      </c>
      <c r="G2363" s="97" t="s">
        <v>37740</v>
      </c>
      <c r="H2363" t="s">
        <v>32</v>
      </c>
      <c r="I2363" s="4" t="s">
        <v>12</v>
      </c>
      <c r="J2363" s="6">
        <v>186.2</v>
      </c>
      <c r="K2363" s="17" t="s">
        <v>12</v>
      </c>
      <c r="L2363" s="24" t="s">
        <v>37739</v>
      </c>
      <c r="M2363">
        <v>3116</v>
      </c>
    </row>
    <row r="2364" spans="1:13" x14ac:dyDescent="0.25">
      <c r="A2364" s="7" t="str">
        <f>HYPERLINK("http://www.UniProt.org/UniProt/Q9Y576","ASB1_HUMAN")</f>
        <v>ASB1_HUMAN</v>
      </c>
      <c r="B2364" s="4" t="s">
        <v>19175</v>
      </c>
      <c r="C2364" s="64">
        <v>2.5</v>
      </c>
      <c r="D2364" s="65">
        <v>0.16</v>
      </c>
      <c r="E2364" s="9">
        <v>0.31</v>
      </c>
      <c r="F2364" s="9">
        <v>1.97</v>
      </c>
      <c r="G2364" s="97" t="s">
        <v>37740</v>
      </c>
      <c r="H2364" t="s">
        <v>12</v>
      </c>
      <c r="I2364" s="4" t="s">
        <v>12</v>
      </c>
      <c r="J2364" s="6">
        <v>37.014000000000003</v>
      </c>
      <c r="K2364" s="17" t="s">
        <v>12</v>
      </c>
      <c r="L2364" s="24" t="s">
        <v>37739</v>
      </c>
      <c r="M2364">
        <v>4734</v>
      </c>
    </row>
    <row r="2365" spans="1:13" x14ac:dyDescent="0.25">
      <c r="A2365" s="7" t="str">
        <f>HYPERLINK("http://www.UniProt.org/UniProt/Q14689-6","DIP2A_HUMAN")</f>
        <v>DIP2A_HUMAN</v>
      </c>
      <c r="B2365" s="4" t="s">
        <v>9138</v>
      </c>
      <c r="C2365" s="64">
        <v>2.5</v>
      </c>
      <c r="D2365" s="65">
        <v>0.16</v>
      </c>
      <c r="E2365" s="9">
        <v>0.3</v>
      </c>
      <c r="F2365" s="9">
        <v>1.9200000000000002</v>
      </c>
      <c r="G2365" s="97" t="s">
        <v>37740</v>
      </c>
      <c r="H2365" t="s">
        <v>92</v>
      </c>
      <c r="I2365" s="4" t="s">
        <v>12</v>
      </c>
      <c r="J2365" s="6">
        <v>169.91</v>
      </c>
      <c r="K2365" s="17" t="s">
        <v>12</v>
      </c>
      <c r="L2365" s="24" t="s">
        <v>37739</v>
      </c>
      <c r="M2365">
        <v>2131</v>
      </c>
    </row>
    <row r="2366" spans="1:13" x14ac:dyDescent="0.25">
      <c r="A2366" s="7" t="str">
        <f>HYPERLINK("http://www.UniProt.org/UniProt/P13489","RINI_HUMAN")</f>
        <v>RINI_HUMAN</v>
      </c>
      <c r="B2366" s="4" t="s">
        <v>3578</v>
      </c>
      <c r="C2366" s="65">
        <v>25</v>
      </c>
      <c r="D2366" s="65">
        <v>0.15</v>
      </c>
      <c r="E2366" s="9">
        <v>150</v>
      </c>
      <c r="F2366" s="9">
        <v>988</v>
      </c>
      <c r="G2366" s="97" t="s">
        <v>37740</v>
      </c>
      <c r="H2366" t="s">
        <v>32</v>
      </c>
      <c r="I2366" s="4" t="s">
        <v>12</v>
      </c>
      <c r="J2366" s="6">
        <v>49.972999999999999</v>
      </c>
      <c r="K2366" s="17" t="s">
        <v>12</v>
      </c>
      <c r="L2366" s="24" t="s">
        <v>37739</v>
      </c>
      <c r="M2366">
        <v>867</v>
      </c>
    </row>
    <row r="2367" spans="1:13" x14ac:dyDescent="0.25">
      <c r="A2367" s="7" t="str">
        <f>HYPERLINK("http://www.UniProt.org/UniProt/P62316","SMD2_HUMAN")</f>
        <v>SMD2_HUMAN</v>
      </c>
      <c r="B2367" s="4" t="s">
        <v>7156</v>
      </c>
      <c r="C2367" s="64">
        <v>500</v>
      </c>
      <c r="D2367" s="65">
        <v>0.15</v>
      </c>
      <c r="E2367" s="9">
        <v>62</v>
      </c>
      <c r="F2367" s="9">
        <v>416</v>
      </c>
      <c r="G2367" s="97" t="s">
        <v>37740</v>
      </c>
      <c r="H2367" t="s">
        <v>69</v>
      </c>
      <c r="I2367" s="4" t="s">
        <v>12</v>
      </c>
      <c r="J2367" s="6">
        <v>13.526999999999999</v>
      </c>
      <c r="K2367" s="17" t="s">
        <v>12</v>
      </c>
      <c r="L2367" s="24" t="s">
        <v>37739</v>
      </c>
      <c r="M2367">
        <v>1668</v>
      </c>
    </row>
    <row r="2368" spans="1:13" x14ac:dyDescent="0.25">
      <c r="A2368" s="7" t="str">
        <f>HYPERLINK("http://www.UniProt.org/UniProt/O95834-2","EMAL2_HUMAN")</f>
        <v>EMAL2_HUMAN</v>
      </c>
      <c r="B2368" s="4" t="s">
        <v>2613</v>
      </c>
      <c r="C2368" s="64">
        <v>170</v>
      </c>
      <c r="D2368" s="65">
        <v>0.15</v>
      </c>
      <c r="E2368" s="9">
        <v>21</v>
      </c>
      <c r="F2368" s="9">
        <v>140</v>
      </c>
      <c r="G2368" s="97" t="s">
        <v>37740</v>
      </c>
      <c r="H2368" t="s">
        <v>32</v>
      </c>
      <c r="I2368" s="4" t="s">
        <v>12</v>
      </c>
      <c r="J2368" s="6">
        <v>86.47</v>
      </c>
      <c r="K2368" s="17" t="s">
        <v>12</v>
      </c>
      <c r="L2368" s="24" t="s">
        <v>37739</v>
      </c>
      <c r="M2368">
        <v>650</v>
      </c>
    </row>
    <row r="2369" spans="1:13" x14ac:dyDescent="0.25">
      <c r="A2369" s="7" t="str">
        <f>HYPERLINK("http://www.UniProt.org/UniProt/Q9UKF6","CPSF3_HUMAN")</f>
        <v>CPSF3_HUMAN</v>
      </c>
      <c r="B2369" s="4" t="s">
        <v>18233</v>
      </c>
      <c r="C2369" s="64">
        <v>97</v>
      </c>
      <c r="D2369" s="65">
        <v>0.15</v>
      </c>
      <c r="E2369" s="9">
        <v>11.999999999999998</v>
      </c>
      <c r="F2369" s="9">
        <v>80.8</v>
      </c>
      <c r="G2369" s="97" t="s">
        <v>37740</v>
      </c>
      <c r="H2369" t="s">
        <v>92</v>
      </c>
      <c r="I2369" s="4" t="s">
        <v>12</v>
      </c>
      <c r="J2369" s="6">
        <v>77.484999999999999</v>
      </c>
      <c r="K2369" s="17" t="s">
        <v>12</v>
      </c>
      <c r="L2369" s="24" t="s">
        <v>37739</v>
      </c>
      <c r="M2369">
        <v>4488</v>
      </c>
    </row>
    <row r="2370" spans="1:13" x14ac:dyDescent="0.25">
      <c r="A2370" s="7" t="str">
        <f>HYPERLINK("http://www.UniProt.org/UniProt/Q9UNE7","CHIP_HUMAN")</f>
        <v>CHIP_HUMAN</v>
      </c>
      <c r="B2370" s="4" t="s">
        <v>18441</v>
      </c>
      <c r="C2370" s="64">
        <v>50</v>
      </c>
      <c r="D2370" s="65">
        <v>0.15</v>
      </c>
      <c r="E2370" s="9">
        <v>6.1</v>
      </c>
      <c r="F2370" s="9">
        <v>41.7</v>
      </c>
      <c r="G2370" s="97" t="s">
        <v>37740</v>
      </c>
      <c r="H2370" t="s">
        <v>32</v>
      </c>
      <c r="I2370" s="4" t="s">
        <v>12</v>
      </c>
      <c r="J2370" s="6">
        <v>34.856000000000002</v>
      </c>
      <c r="K2370" s="17" t="s">
        <v>12</v>
      </c>
      <c r="L2370" s="24" t="s">
        <v>37739</v>
      </c>
      <c r="M2370">
        <v>4545</v>
      </c>
    </row>
    <row r="2371" spans="1:13" x14ac:dyDescent="0.25">
      <c r="A2371" s="7" t="str">
        <f>HYPERLINK("http://www.UniProt.org/UniProt/Q5XPI4","RN123_HUMAN")</f>
        <v>RN123_HUMAN</v>
      </c>
      <c r="B2371" s="4" t="s">
        <v>10631</v>
      </c>
      <c r="C2371" s="64">
        <v>26</v>
      </c>
      <c r="D2371" s="65">
        <v>0.15</v>
      </c>
      <c r="E2371" s="9">
        <v>3.1</v>
      </c>
      <c r="F2371" s="9">
        <v>20.9</v>
      </c>
      <c r="G2371" s="97" t="s">
        <v>37740</v>
      </c>
      <c r="H2371" t="s">
        <v>32</v>
      </c>
      <c r="I2371" s="4" t="s">
        <v>12</v>
      </c>
      <c r="J2371" s="6">
        <v>148.51</v>
      </c>
      <c r="K2371" s="17" t="s">
        <v>12</v>
      </c>
      <c r="L2371" s="24" t="s">
        <v>37739</v>
      </c>
      <c r="M2371">
        <v>2507</v>
      </c>
    </row>
    <row r="2372" spans="1:13" x14ac:dyDescent="0.25">
      <c r="A2372" s="7" t="str">
        <f>HYPERLINK("http://www.UniProt.org/UniProt/P51610","HCFC1_HUMAN")</f>
        <v>HCFC1_HUMAN</v>
      </c>
      <c r="B2372" s="4" t="s">
        <v>6225</v>
      </c>
      <c r="C2372" s="64">
        <v>23</v>
      </c>
      <c r="D2372" s="65">
        <v>0.15</v>
      </c>
      <c r="E2372" s="9">
        <v>2.8</v>
      </c>
      <c r="F2372" s="9">
        <v>18.2</v>
      </c>
      <c r="G2372" s="97" t="s">
        <v>37740</v>
      </c>
      <c r="H2372" t="s">
        <v>69</v>
      </c>
      <c r="I2372" s="4" t="s">
        <v>12</v>
      </c>
      <c r="J2372" s="6">
        <v>208.73</v>
      </c>
      <c r="K2372" s="17" t="s">
        <v>12</v>
      </c>
      <c r="L2372" s="24" t="s">
        <v>37739</v>
      </c>
      <c r="M2372">
        <v>1457</v>
      </c>
    </row>
    <row r="2373" spans="1:13" x14ac:dyDescent="0.25">
      <c r="A2373" s="7" t="str">
        <f>HYPERLINK("http://www.UniProt.org/UniProt/Q12905","ILF2_HUMAN")</f>
        <v>ILF2_HUMAN</v>
      </c>
      <c r="B2373" s="4" t="s">
        <v>8278</v>
      </c>
      <c r="C2373" s="64">
        <v>12</v>
      </c>
      <c r="D2373" s="65">
        <v>0.15</v>
      </c>
      <c r="E2373" s="9">
        <v>1.4999999999999998</v>
      </c>
      <c r="F2373" s="9">
        <v>10.3</v>
      </c>
      <c r="G2373" s="97" t="s">
        <v>37740</v>
      </c>
      <c r="H2373" t="s">
        <v>69</v>
      </c>
      <c r="I2373" s="4" t="s">
        <v>12</v>
      </c>
      <c r="J2373" s="6">
        <v>43.061999999999998</v>
      </c>
      <c r="K2373" s="17" t="s">
        <v>12</v>
      </c>
      <c r="L2373" s="24" t="s">
        <v>37739</v>
      </c>
      <c r="M2373">
        <v>1935</v>
      </c>
    </row>
    <row r="2374" spans="1:13" x14ac:dyDescent="0.25">
      <c r="A2374" s="7" t="str">
        <f>HYPERLINK("http://www.UniProt.org/UniProt/Q8IU81","I2BP1_HUMAN")</f>
        <v>I2BP1_HUMAN</v>
      </c>
      <c r="B2374" s="4" t="s">
        <v>11927</v>
      </c>
      <c r="C2374" s="64">
        <v>6.8</v>
      </c>
      <c r="D2374" s="65">
        <v>0.15</v>
      </c>
      <c r="E2374" s="9">
        <v>0.83</v>
      </c>
      <c r="F2374" s="9">
        <v>5.41</v>
      </c>
      <c r="G2374" s="97" t="s">
        <v>37740</v>
      </c>
      <c r="H2374" t="s">
        <v>92</v>
      </c>
      <c r="I2374" s="4" t="s">
        <v>12</v>
      </c>
      <c r="J2374" s="6">
        <v>61.686999999999998</v>
      </c>
      <c r="K2374" s="17" t="s">
        <v>12</v>
      </c>
      <c r="L2374" s="24" t="s">
        <v>37739</v>
      </c>
      <c r="M2374">
        <v>2856</v>
      </c>
    </row>
    <row r="2375" spans="1:13" x14ac:dyDescent="0.25">
      <c r="A2375" s="7" t="str">
        <f>HYPERLINK("http://www.UniProt.org/UniProt/O43149","ZZEF1_HUMAN")</f>
        <v>ZZEF1_HUMAN</v>
      </c>
      <c r="B2375" s="4" t="s">
        <v>995</v>
      </c>
      <c r="C2375" s="64">
        <v>5.3</v>
      </c>
      <c r="D2375" s="65">
        <v>0.15</v>
      </c>
      <c r="E2375" s="9">
        <v>0.64999999999999991</v>
      </c>
      <c r="F2375" s="9">
        <v>4.2299999999999995</v>
      </c>
      <c r="G2375" s="97" t="s">
        <v>37740</v>
      </c>
      <c r="H2375" t="s">
        <v>12</v>
      </c>
      <c r="I2375" s="4" t="s">
        <v>12</v>
      </c>
      <c r="J2375" s="6">
        <v>331.07</v>
      </c>
      <c r="K2375" s="17" t="s">
        <v>12</v>
      </c>
      <c r="L2375" s="24" t="s">
        <v>37739</v>
      </c>
      <c r="M2375">
        <v>284</v>
      </c>
    </row>
    <row r="2376" spans="1:13" x14ac:dyDescent="0.25">
      <c r="A2376" s="7" t="str">
        <f>HYPERLINK("http://www.UniProt.org/UniProt/P50990","TCPQ_HUMAN")</f>
        <v>TCPQ_HUMAN</v>
      </c>
      <c r="B2376" s="4" t="s">
        <v>6161</v>
      </c>
      <c r="C2376" s="65">
        <v>26</v>
      </c>
      <c r="D2376" s="65">
        <v>0.14000000000000001</v>
      </c>
      <c r="E2376" s="9">
        <v>390</v>
      </c>
      <c r="F2376" s="9">
        <v>2760.0000000000005</v>
      </c>
      <c r="G2376" s="97" t="s">
        <v>37740</v>
      </c>
      <c r="H2376" t="s">
        <v>32</v>
      </c>
      <c r="I2376" s="4" t="s">
        <v>12</v>
      </c>
      <c r="J2376" s="6">
        <v>59.62</v>
      </c>
      <c r="K2376" s="17" t="s">
        <v>12</v>
      </c>
      <c r="L2376" s="24" t="s">
        <v>37739</v>
      </c>
      <c r="M2376">
        <v>1442</v>
      </c>
    </row>
    <row r="2377" spans="1:13" x14ac:dyDescent="0.25">
      <c r="A2377" s="7" t="str">
        <f>HYPERLINK("http://www.UniProt.org/UniProt/P11586","C1TC_HUMAN")</f>
        <v>C1TC_HUMAN</v>
      </c>
      <c r="B2377" s="4" t="s">
        <v>3492</v>
      </c>
      <c r="C2377" s="65">
        <v>6.3</v>
      </c>
      <c r="D2377" s="65">
        <v>0.14000000000000001</v>
      </c>
      <c r="E2377" s="9">
        <v>260</v>
      </c>
      <c r="F2377" s="9">
        <v>1890</v>
      </c>
      <c r="G2377" s="97" t="s">
        <v>37740</v>
      </c>
      <c r="H2377" t="s">
        <v>32</v>
      </c>
      <c r="I2377" s="4" t="s">
        <v>12</v>
      </c>
      <c r="J2377" s="6">
        <v>101.56</v>
      </c>
      <c r="K2377" s="17" t="s">
        <v>12</v>
      </c>
      <c r="L2377" s="24" t="s">
        <v>37739</v>
      </c>
      <c r="M2377">
        <v>849</v>
      </c>
    </row>
    <row r="2378" spans="1:13" x14ac:dyDescent="0.25">
      <c r="A2378" s="7" t="str">
        <f>HYPERLINK("http://www.UniProt.org/UniProt/P28066","PSA5_HUMAN")</f>
        <v>PSA5_HUMAN</v>
      </c>
      <c r="B2378" s="4" t="s">
        <v>4534</v>
      </c>
      <c r="C2378" s="65">
        <v>110</v>
      </c>
      <c r="D2378" s="65">
        <v>0.14000000000000001</v>
      </c>
      <c r="E2378" s="9">
        <v>150</v>
      </c>
      <c r="F2378" s="9">
        <v>1060</v>
      </c>
      <c r="G2378" s="97" t="s">
        <v>37740</v>
      </c>
      <c r="H2378" t="s">
        <v>69</v>
      </c>
      <c r="I2378" s="4" t="s">
        <v>12</v>
      </c>
      <c r="J2378" s="6">
        <v>26.411000000000001</v>
      </c>
      <c r="K2378" s="17" t="s">
        <v>12</v>
      </c>
      <c r="L2378" s="24" t="s">
        <v>37739</v>
      </c>
      <c r="M2378">
        <v>1077</v>
      </c>
    </row>
    <row r="2379" spans="1:13" x14ac:dyDescent="0.25">
      <c r="A2379" s="7" t="str">
        <f>HYPERLINK("http://www.UniProt.org/UniProt/P47712","PA24A_HUMAN")</f>
        <v>PA24A_HUMAN</v>
      </c>
      <c r="B2379" s="4" t="s">
        <v>5732</v>
      </c>
      <c r="C2379" s="65">
        <v>20</v>
      </c>
      <c r="D2379" s="65">
        <v>0.14000000000000001</v>
      </c>
      <c r="E2379" s="9">
        <v>70</v>
      </c>
      <c r="F2379" s="9">
        <v>519</v>
      </c>
      <c r="G2379" s="97" t="s">
        <v>37740</v>
      </c>
      <c r="H2379" t="s">
        <v>32</v>
      </c>
      <c r="I2379" s="4" t="s">
        <v>12</v>
      </c>
      <c r="J2379" s="6">
        <v>85.238</v>
      </c>
      <c r="K2379" s="17" t="s">
        <v>12</v>
      </c>
      <c r="L2379" s="24" t="s">
        <v>37739</v>
      </c>
      <c r="M2379">
        <v>1339</v>
      </c>
    </row>
    <row r="2380" spans="1:13" x14ac:dyDescent="0.25">
      <c r="A2380" s="7" t="str">
        <f>HYPERLINK("http://www.UniProt.org/UniProt/P50502","F10A1_HUMAN")</f>
        <v>F10A1_HUMAN</v>
      </c>
      <c r="B2380" s="4" t="s">
        <v>6098</v>
      </c>
      <c r="C2380" s="65">
        <v>5.4</v>
      </c>
      <c r="D2380" s="65">
        <v>0.14000000000000001</v>
      </c>
      <c r="E2380" s="9">
        <v>68</v>
      </c>
      <c r="F2380" s="9">
        <v>503</v>
      </c>
      <c r="G2380" s="97" t="s">
        <v>37740</v>
      </c>
      <c r="H2380" t="s">
        <v>32</v>
      </c>
      <c r="I2380" s="4" t="s">
        <v>12</v>
      </c>
      <c r="J2380" s="6">
        <v>41.331000000000003</v>
      </c>
      <c r="K2380" s="17" t="s">
        <v>12</v>
      </c>
      <c r="L2380" s="24" t="s">
        <v>37739</v>
      </c>
      <c r="M2380">
        <v>1424</v>
      </c>
    </row>
    <row r="2381" spans="1:13" x14ac:dyDescent="0.25">
      <c r="A2381" s="7" t="str">
        <f>HYPERLINK("http://www.UniProt.org/UniProt/P62333","PRS10_HUMAN")</f>
        <v>PRS10_HUMAN</v>
      </c>
      <c r="B2381" s="4" t="s">
        <v>7175</v>
      </c>
      <c r="C2381" s="65">
        <v>29</v>
      </c>
      <c r="D2381" s="65">
        <v>0.14000000000000001</v>
      </c>
      <c r="E2381" s="9">
        <v>42</v>
      </c>
      <c r="F2381" s="9">
        <v>312</v>
      </c>
      <c r="G2381" s="97" t="s">
        <v>37740</v>
      </c>
      <c r="H2381" t="s">
        <v>69</v>
      </c>
      <c r="I2381" s="4" t="s">
        <v>12</v>
      </c>
      <c r="J2381" s="6">
        <v>44.171999999999997</v>
      </c>
      <c r="K2381" s="17" t="s">
        <v>12</v>
      </c>
      <c r="L2381" s="24" t="s">
        <v>37739</v>
      </c>
      <c r="M2381">
        <v>1672</v>
      </c>
    </row>
    <row r="2382" spans="1:13" x14ac:dyDescent="0.25">
      <c r="A2382" s="7" t="str">
        <f>HYPERLINK("http://www.UniProt.org/UniProt/Q99439","CNN2_HUMAN")</f>
        <v>CNN2_HUMAN</v>
      </c>
      <c r="B2382" s="4" t="s">
        <v>14764</v>
      </c>
      <c r="C2382" s="64">
        <v>250</v>
      </c>
      <c r="D2382" s="65">
        <v>0.14000000000000001</v>
      </c>
      <c r="E2382" s="9">
        <v>30</v>
      </c>
      <c r="F2382" s="9">
        <v>218</v>
      </c>
      <c r="G2382" s="97" t="s">
        <v>37740</v>
      </c>
      <c r="H2382" t="s">
        <v>12</v>
      </c>
      <c r="I2382" s="4" t="s">
        <v>12</v>
      </c>
      <c r="J2382" s="6">
        <v>33.697000000000003</v>
      </c>
      <c r="K2382" s="17" t="s">
        <v>12</v>
      </c>
      <c r="L2382" s="24" t="s">
        <v>37739</v>
      </c>
      <c r="M2382">
        <v>3589</v>
      </c>
    </row>
    <row r="2383" spans="1:13" x14ac:dyDescent="0.25">
      <c r="A2383" s="7" t="str">
        <f>HYPERLINK("http://www.UniProt.org/UniProt/O00232","PSD12_HUMAN")</f>
        <v>PSD12_HUMAN</v>
      </c>
      <c r="B2383" s="4" t="s">
        <v>260</v>
      </c>
      <c r="C2383" s="64">
        <v>220</v>
      </c>
      <c r="D2383" s="65">
        <v>0.14000000000000001</v>
      </c>
      <c r="E2383" s="9">
        <v>26</v>
      </c>
      <c r="F2383" s="9">
        <v>188</v>
      </c>
      <c r="G2383" s="97" t="s">
        <v>37740</v>
      </c>
      <c r="H2383" t="s">
        <v>12</v>
      </c>
      <c r="I2383" s="4" t="s">
        <v>12</v>
      </c>
      <c r="J2383" s="6">
        <v>52.904000000000003</v>
      </c>
      <c r="K2383" s="17" t="s">
        <v>12</v>
      </c>
      <c r="L2383" s="24" t="s">
        <v>37739</v>
      </c>
      <c r="M2383">
        <v>132</v>
      </c>
    </row>
    <row r="2384" spans="1:13" x14ac:dyDescent="0.25">
      <c r="A2384" s="7" t="str">
        <f>HYPERLINK("http://www.UniProt.org/UniProt/O00487","PSDE_HUMAN")</f>
        <v>PSDE_HUMAN</v>
      </c>
      <c r="B2384" s="4" t="s">
        <v>371</v>
      </c>
      <c r="C2384" s="64">
        <v>190</v>
      </c>
      <c r="D2384" s="65">
        <v>0.14000000000000001</v>
      </c>
      <c r="E2384" s="9">
        <v>23.999999999999996</v>
      </c>
      <c r="F2384" s="9">
        <v>170</v>
      </c>
      <c r="G2384" s="97" t="s">
        <v>37740</v>
      </c>
      <c r="H2384" t="s">
        <v>12</v>
      </c>
      <c r="I2384" s="4" t="s">
        <v>12</v>
      </c>
      <c r="J2384" s="6">
        <v>34.576999999999998</v>
      </c>
      <c r="K2384" s="17" t="s">
        <v>12</v>
      </c>
      <c r="L2384" s="24" t="s">
        <v>37739</v>
      </c>
      <c r="M2384">
        <v>155</v>
      </c>
    </row>
    <row r="2385" spans="1:13" x14ac:dyDescent="0.25">
      <c r="A2385" s="7" t="str">
        <f>HYPERLINK("http://www.UniProt.org/UniProt/Q9ULT8","HECD1_HUMAN")</f>
        <v>HECD1_HUMAN</v>
      </c>
      <c r="B2385" s="4" t="s">
        <v>18372</v>
      </c>
      <c r="C2385" s="64">
        <v>110</v>
      </c>
      <c r="D2385" s="65">
        <v>0.14000000000000001</v>
      </c>
      <c r="E2385" s="9">
        <v>13</v>
      </c>
      <c r="F2385" s="9">
        <v>91.2</v>
      </c>
      <c r="G2385" s="97" t="s">
        <v>37740</v>
      </c>
      <c r="H2385" t="s">
        <v>12</v>
      </c>
      <c r="I2385" s="4" t="s">
        <v>12</v>
      </c>
      <c r="J2385" s="6">
        <v>289.38</v>
      </c>
      <c r="K2385" s="17" t="s">
        <v>12</v>
      </c>
      <c r="L2385" s="24" t="s">
        <v>37739</v>
      </c>
      <c r="M2385">
        <v>4525</v>
      </c>
    </row>
    <row r="2386" spans="1:13" x14ac:dyDescent="0.25">
      <c r="A2386" s="7" t="str">
        <f>HYPERLINK("http://www.UniProt.org/UniProt/O75116","ROCK2_HUMAN")</f>
        <v>ROCK2_HUMAN</v>
      </c>
      <c r="B2386" s="4" t="s">
        <v>1673</v>
      </c>
      <c r="C2386" s="64">
        <v>87</v>
      </c>
      <c r="D2386" s="65">
        <v>0.14000000000000001</v>
      </c>
      <c r="E2386" s="9">
        <v>11</v>
      </c>
      <c r="F2386" s="9">
        <v>74.7</v>
      </c>
      <c r="G2386" s="97" t="s">
        <v>37740</v>
      </c>
      <c r="H2386" t="s">
        <v>69</v>
      </c>
      <c r="I2386" s="4" t="s">
        <v>12</v>
      </c>
      <c r="J2386" s="6">
        <v>160.9</v>
      </c>
      <c r="K2386" s="17" t="s">
        <v>12</v>
      </c>
      <c r="L2386" s="24" t="s">
        <v>37739</v>
      </c>
      <c r="M2386">
        <v>441</v>
      </c>
    </row>
    <row r="2387" spans="1:13" x14ac:dyDescent="0.25">
      <c r="A2387" s="7" t="str">
        <f>HYPERLINK("http://www.UniProt.org/UniProt/Q9HBL8","NMRL1_HUMAN")</f>
        <v>NMRL1_HUMAN</v>
      </c>
      <c r="B2387" s="4" t="s">
        <v>16553</v>
      </c>
      <c r="C2387" s="64">
        <v>82</v>
      </c>
      <c r="D2387" s="65">
        <v>0.14000000000000001</v>
      </c>
      <c r="E2387" s="9">
        <v>10</v>
      </c>
      <c r="F2387" s="9">
        <v>69.400000000000006</v>
      </c>
      <c r="G2387" s="97" t="s">
        <v>37740</v>
      </c>
      <c r="H2387" t="s">
        <v>69</v>
      </c>
      <c r="I2387" s="4" t="s">
        <v>251</v>
      </c>
      <c r="J2387" s="6">
        <v>33.344000000000001</v>
      </c>
      <c r="K2387" s="17" t="s">
        <v>12</v>
      </c>
      <c r="L2387" s="24" t="s">
        <v>37739</v>
      </c>
      <c r="M2387">
        <v>4046</v>
      </c>
    </row>
    <row r="2388" spans="1:13" x14ac:dyDescent="0.25">
      <c r="A2388" s="7" t="str">
        <f>HYPERLINK("http://www.UniProt.org/UniProt/Q5VZK9","LR16A_HUMAN")</f>
        <v>LR16A_HUMAN</v>
      </c>
      <c r="B2388" s="4" t="s">
        <v>10622</v>
      </c>
      <c r="C2388" s="64">
        <v>46</v>
      </c>
      <c r="D2388" s="65">
        <v>0.14000000000000001</v>
      </c>
      <c r="E2388" s="9">
        <v>5.6</v>
      </c>
      <c r="F2388" s="9">
        <v>40.6</v>
      </c>
      <c r="G2388" s="97" t="s">
        <v>37740</v>
      </c>
      <c r="H2388" t="s">
        <v>32</v>
      </c>
      <c r="I2388" s="4" t="s">
        <v>12</v>
      </c>
      <c r="J2388" s="6">
        <v>151.56</v>
      </c>
      <c r="K2388" s="17" t="s">
        <v>12</v>
      </c>
      <c r="L2388" s="24" t="s">
        <v>37739</v>
      </c>
      <c r="M2388">
        <v>2504</v>
      </c>
    </row>
    <row r="2389" spans="1:13" x14ac:dyDescent="0.25">
      <c r="A2389" s="7" t="str">
        <f>HYPERLINK("http://www.UniProt.org/UniProt/Q9UK76","HN1_HUMAN")</f>
        <v>HN1_HUMAN</v>
      </c>
      <c r="B2389" s="4" t="s">
        <v>18190</v>
      </c>
      <c r="C2389" s="64">
        <v>40</v>
      </c>
      <c r="D2389" s="65">
        <v>0.14000000000000001</v>
      </c>
      <c r="E2389" s="9">
        <v>4.8999999999999995</v>
      </c>
      <c r="F2389" s="9">
        <v>35.5</v>
      </c>
      <c r="G2389" s="97" t="s">
        <v>37740</v>
      </c>
      <c r="H2389" t="s">
        <v>92</v>
      </c>
      <c r="I2389" s="4" t="s">
        <v>12</v>
      </c>
      <c r="J2389" s="6">
        <v>16.013999999999999</v>
      </c>
      <c r="K2389" s="17" t="s">
        <v>12</v>
      </c>
      <c r="L2389" s="24" t="s">
        <v>37739</v>
      </c>
      <c r="M2389">
        <v>4478</v>
      </c>
    </row>
    <row r="2390" spans="1:13" x14ac:dyDescent="0.25">
      <c r="A2390" s="7" t="str">
        <f>HYPERLINK("http://www.UniProt.org/UniProt/Q8N668","COMD1_HUMAN")</f>
        <v>COMD1_HUMAN</v>
      </c>
      <c r="B2390" s="4" t="s">
        <v>12420</v>
      </c>
      <c r="C2390" s="64">
        <v>32</v>
      </c>
      <c r="D2390" s="65">
        <v>0.14000000000000001</v>
      </c>
      <c r="E2390" s="9">
        <v>3.9</v>
      </c>
      <c r="F2390" s="9">
        <v>27.9</v>
      </c>
      <c r="G2390" s="97" t="s">
        <v>37740</v>
      </c>
      <c r="H2390" t="s">
        <v>69</v>
      </c>
      <c r="I2390" s="4" t="s">
        <v>251</v>
      </c>
      <c r="J2390" s="6">
        <v>21.178000000000001</v>
      </c>
      <c r="K2390" s="17" t="s">
        <v>12</v>
      </c>
      <c r="L2390" s="24" t="s">
        <v>37739</v>
      </c>
      <c r="M2390">
        <v>2994</v>
      </c>
    </row>
    <row r="2391" spans="1:13" x14ac:dyDescent="0.25">
      <c r="A2391" s="7" t="str">
        <f>HYPERLINK("http://www.UniProt.org/UniProt/O43852","CALU_HUMAN")</f>
        <v>CALU_HUMAN</v>
      </c>
      <c r="B2391" s="4" t="s">
        <v>1322</v>
      </c>
      <c r="C2391" s="64">
        <v>31</v>
      </c>
      <c r="D2391" s="65">
        <v>0.14000000000000001</v>
      </c>
      <c r="E2391" s="9">
        <v>3.8000000000000003</v>
      </c>
      <c r="F2391" s="9">
        <v>27.599999999999998</v>
      </c>
      <c r="G2391" s="97" t="s">
        <v>37740</v>
      </c>
      <c r="H2391" t="s">
        <v>32</v>
      </c>
      <c r="I2391" s="4" t="s">
        <v>12</v>
      </c>
      <c r="J2391" s="6">
        <v>37.106000000000002</v>
      </c>
      <c r="K2391" s="17" t="s">
        <v>56</v>
      </c>
      <c r="L2391" s="24" t="s">
        <v>37739</v>
      </c>
      <c r="M2391">
        <v>356</v>
      </c>
    </row>
    <row r="2392" spans="1:13" x14ac:dyDescent="0.25">
      <c r="A2392" s="7" t="str">
        <f>HYPERLINK("http://www.UniProt.org/UniProt/P61019","RAB2A_HUMAN")</f>
        <v>RAB2A_HUMAN</v>
      </c>
      <c r="B2392" s="4" t="s">
        <v>6871</v>
      </c>
      <c r="C2392" s="64">
        <v>31</v>
      </c>
      <c r="D2392" s="65">
        <v>0.14000000000000001</v>
      </c>
      <c r="E2392" s="9">
        <v>3.8000000000000003</v>
      </c>
      <c r="F2392" s="9">
        <v>26.4</v>
      </c>
      <c r="G2392" s="97" t="s">
        <v>37740</v>
      </c>
      <c r="H2392" t="s">
        <v>32</v>
      </c>
      <c r="I2392" s="4" t="s">
        <v>12</v>
      </c>
      <c r="J2392" s="6">
        <v>23.545000000000002</v>
      </c>
      <c r="K2392" s="17" t="s">
        <v>12</v>
      </c>
      <c r="L2392" s="24" t="s">
        <v>37739</v>
      </c>
      <c r="M2392">
        <v>1607</v>
      </c>
    </row>
    <row r="2393" spans="1:13" x14ac:dyDescent="0.25">
      <c r="A2393" s="7" t="str">
        <f>HYPERLINK("http://www.UniProt.org/UniProt/Q9Y6W3","CAN7_HUMAN")</f>
        <v>CAN7_HUMAN</v>
      </c>
      <c r="B2393" s="4" t="s">
        <v>19430</v>
      </c>
      <c r="C2393" s="64">
        <v>29</v>
      </c>
      <c r="D2393" s="65">
        <v>0.14000000000000001</v>
      </c>
      <c r="E2393" s="9">
        <v>3.6</v>
      </c>
      <c r="F2393" s="9">
        <v>25.500000000000004</v>
      </c>
      <c r="G2393" s="97" t="s">
        <v>37740</v>
      </c>
      <c r="H2393" t="s">
        <v>92</v>
      </c>
      <c r="I2393" s="4" t="s">
        <v>12</v>
      </c>
      <c r="J2393" s="6">
        <v>92.650999999999996</v>
      </c>
      <c r="K2393" s="17" t="s">
        <v>12</v>
      </c>
      <c r="L2393" s="24" t="s">
        <v>37739</v>
      </c>
      <c r="M2393">
        <v>4799</v>
      </c>
    </row>
    <row r="2394" spans="1:13" x14ac:dyDescent="0.25">
      <c r="A2394" s="7" t="str">
        <f>HYPERLINK("http://www.UniProt.org/UniProt/P48059","LIMS1_HUMAN")</f>
        <v>LIMS1_HUMAN</v>
      </c>
      <c r="B2394" s="4" t="s">
        <v>5774</v>
      </c>
      <c r="C2394" s="64">
        <v>8</v>
      </c>
      <c r="D2394" s="65">
        <v>0.14000000000000001</v>
      </c>
      <c r="E2394" s="9">
        <v>0.98</v>
      </c>
      <c r="F2394" s="9">
        <v>6.92</v>
      </c>
      <c r="G2394" s="97" t="s">
        <v>37740</v>
      </c>
      <c r="H2394" t="s">
        <v>32</v>
      </c>
      <c r="I2394" s="4" t="s">
        <v>12</v>
      </c>
      <c r="J2394" s="6">
        <v>37.250999999999998</v>
      </c>
      <c r="K2394" s="17" t="s">
        <v>12</v>
      </c>
      <c r="L2394" s="24" t="s">
        <v>37739</v>
      </c>
      <c r="M2394">
        <v>1348</v>
      </c>
    </row>
    <row r="2395" spans="1:13" x14ac:dyDescent="0.25">
      <c r="A2395" s="7" t="str">
        <f>HYPERLINK("http://www.UniProt.org/UniProt/O00161-2","SNP23_HUMAN")</f>
        <v>SNP23_HUMAN</v>
      </c>
      <c r="B2395" s="4" t="s">
        <v>200</v>
      </c>
      <c r="C2395" s="64">
        <v>6.7</v>
      </c>
      <c r="D2395" s="65">
        <v>0.14000000000000001</v>
      </c>
      <c r="E2395" s="9">
        <v>0.82000000000000006</v>
      </c>
      <c r="F2395" s="9">
        <v>5.94</v>
      </c>
      <c r="G2395" s="97" t="s">
        <v>37740</v>
      </c>
      <c r="H2395" t="s">
        <v>32</v>
      </c>
      <c r="I2395" s="4" t="s">
        <v>12</v>
      </c>
      <c r="J2395" s="6">
        <v>17.789000000000001</v>
      </c>
      <c r="K2395" s="17" t="s">
        <v>12</v>
      </c>
      <c r="L2395" s="24" t="s">
        <v>37739</v>
      </c>
      <c r="M2395">
        <v>122</v>
      </c>
    </row>
    <row r="2396" spans="1:13" x14ac:dyDescent="0.25">
      <c r="A2396" s="7" t="str">
        <f>HYPERLINK("http://www.UniProt.org/UniProt/O60293-2","ZC3H1_HUMAN")</f>
        <v>ZC3H1_HUMAN</v>
      </c>
      <c r="B2396" s="4" t="s">
        <v>1377</v>
      </c>
      <c r="C2396" s="64">
        <v>1.6</v>
      </c>
      <c r="D2396" s="65">
        <v>0.14000000000000001</v>
      </c>
      <c r="E2396" s="9">
        <v>0.19</v>
      </c>
      <c r="F2396" s="9">
        <v>1.4300000000000002</v>
      </c>
      <c r="G2396" s="97" t="s">
        <v>37740</v>
      </c>
      <c r="H2396" t="s">
        <v>12</v>
      </c>
      <c r="I2396" s="4" t="s">
        <v>12</v>
      </c>
      <c r="J2396" s="6">
        <v>217.49</v>
      </c>
      <c r="K2396" s="17" t="s">
        <v>12</v>
      </c>
      <c r="L2396" s="24" t="s">
        <v>37739</v>
      </c>
      <c r="M2396">
        <v>371</v>
      </c>
    </row>
    <row r="2397" spans="1:13" x14ac:dyDescent="0.25">
      <c r="A2397" s="7" t="str">
        <f>HYPERLINK("http://www.UniProt.org/UniProt/P63261","ACTG_HUMAN")</f>
        <v>ACTG_HUMAN</v>
      </c>
      <c r="B2397" s="4" t="s">
        <v>7371</v>
      </c>
      <c r="C2397" s="65">
        <v>5.3</v>
      </c>
      <c r="D2397" s="65">
        <v>0.13</v>
      </c>
      <c r="E2397" s="9">
        <v>3300</v>
      </c>
      <c r="F2397" s="9">
        <v>26000</v>
      </c>
      <c r="G2397" s="97" t="s">
        <v>37740</v>
      </c>
      <c r="H2397" t="s">
        <v>32</v>
      </c>
      <c r="I2397" s="4" t="s">
        <v>12</v>
      </c>
      <c r="J2397" s="6">
        <v>41.792000000000002</v>
      </c>
      <c r="K2397" s="17" t="s">
        <v>12</v>
      </c>
      <c r="L2397" s="24" t="s">
        <v>37739</v>
      </c>
      <c r="M2397">
        <v>1719</v>
      </c>
    </row>
    <row r="2398" spans="1:13" x14ac:dyDescent="0.25">
      <c r="A2398" s="7" t="str">
        <f>HYPERLINK("http://www.UniProt.org/UniProt/P31948","STIP1_HUMAN")</f>
        <v>STIP1_HUMAN</v>
      </c>
      <c r="B2398" s="4" t="s">
        <v>4865</v>
      </c>
      <c r="C2398" s="65">
        <v>34</v>
      </c>
      <c r="D2398" s="65">
        <v>0.13</v>
      </c>
      <c r="E2398" s="9">
        <v>290</v>
      </c>
      <c r="F2398" s="9">
        <v>2280</v>
      </c>
      <c r="G2398" s="97" t="s">
        <v>37740</v>
      </c>
      <c r="H2398" t="s">
        <v>69</v>
      </c>
      <c r="I2398" s="4" t="s">
        <v>12</v>
      </c>
      <c r="J2398" s="6">
        <v>62.639000000000003</v>
      </c>
      <c r="K2398" s="17" t="s">
        <v>12</v>
      </c>
      <c r="L2398" s="24" t="s">
        <v>37739</v>
      </c>
      <c r="M2398">
        <v>1152</v>
      </c>
    </row>
    <row r="2399" spans="1:13" x14ac:dyDescent="0.25">
      <c r="A2399" s="7" t="str">
        <f>HYPERLINK("http://www.UniProt.org/UniProt/P61978-2","HNRPK_HUMAN")</f>
        <v>HNRPK_HUMAN</v>
      </c>
      <c r="B2399" s="4" t="s">
        <v>7032</v>
      </c>
      <c r="C2399" s="65">
        <v>270</v>
      </c>
      <c r="D2399" s="65">
        <v>0.13</v>
      </c>
      <c r="E2399" s="9">
        <v>100</v>
      </c>
      <c r="F2399" s="9">
        <v>799</v>
      </c>
      <c r="G2399" s="97" t="s">
        <v>37740</v>
      </c>
      <c r="H2399" t="s">
        <v>69</v>
      </c>
      <c r="I2399" s="4" t="s">
        <v>584</v>
      </c>
      <c r="J2399" s="6">
        <v>51.027999999999999</v>
      </c>
      <c r="K2399" s="17" t="s">
        <v>12</v>
      </c>
      <c r="L2399" s="24" t="s">
        <v>37739</v>
      </c>
      <c r="M2399">
        <v>1642</v>
      </c>
    </row>
    <row r="2400" spans="1:13" x14ac:dyDescent="0.25">
      <c r="A2400" s="7" t="str">
        <f>HYPERLINK("http://www.UniProt.org/UniProt/Q58FF8","H90B2_HUMAN")</f>
        <v>H90B2_HUMAN</v>
      </c>
      <c r="B2400" s="4" t="s">
        <v>10251</v>
      </c>
      <c r="C2400" s="65">
        <v>5.7</v>
      </c>
      <c r="D2400" s="65">
        <v>0.13</v>
      </c>
      <c r="E2400" s="9">
        <v>84</v>
      </c>
      <c r="F2400" s="9">
        <v>664</v>
      </c>
      <c r="G2400" s="97" t="s">
        <v>37740</v>
      </c>
      <c r="H2400" t="s">
        <v>32</v>
      </c>
      <c r="I2400" s="4" t="s">
        <v>12</v>
      </c>
      <c r="J2400" s="6">
        <v>44.347999999999999</v>
      </c>
      <c r="K2400" s="17" t="s">
        <v>12</v>
      </c>
      <c r="L2400" s="24" t="s">
        <v>37739</v>
      </c>
      <c r="M2400">
        <v>2398</v>
      </c>
    </row>
    <row r="2401" spans="1:13" x14ac:dyDescent="0.25">
      <c r="A2401" s="7" t="str">
        <f>HYPERLINK("http://www.UniProt.org/UniProt/O00231","PSD11_HUMAN")</f>
        <v>PSD11_HUMAN</v>
      </c>
      <c r="B2401" s="4" t="s">
        <v>253</v>
      </c>
      <c r="C2401" s="65">
        <v>15</v>
      </c>
      <c r="D2401" s="65">
        <v>0.13</v>
      </c>
      <c r="E2401" s="9">
        <v>79.000000000000014</v>
      </c>
      <c r="F2401" s="9">
        <v>596</v>
      </c>
      <c r="G2401" s="97" t="s">
        <v>37740</v>
      </c>
      <c r="H2401" t="s">
        <v>69</v>
      </c>
      <c r="I2401" s="4" t="s">
        <v>12</v>
      </c>
      <c r="J2401" s="6">
        <v>47.463000000000001</v>
      </c>
      <c r="K2401" s="17" t="s">
        <v>12</v>
      </c>
      <c r="L2401" s="24" t="s">
        <v>37739</v>
      </c>
      <c r="M2401">
        <v>131</v>
      </c>
    </row>
    <row r="2402" spans="1:13" x14ac:dyDescent="0.25">
      <c r="A2402" s="7" t="str">
        <f>HYPERLINK("http://www.UniProt.org/UniProt/P51665","PSMD7_HUMAN")</f>
        <v>PSMD7_HUMAN</v>
      </c>
      <c r="B2402" s="4" t="s">
        <v>6240</v>
      </c>
      <c r="C2402" s="64">
        <v>480</v>
      </c>
      <c r="D2402" s="65">
        <v>0.13</v>
      </c>
      <c r="E2402" s="9">
        <v>59</v>
      </c>
      <c r="F2402" s="9">
        <v>453</v>
      </c>
      <c r="G2402" s="97" t="s">
        <v>37740</v>
      </c>
      <c r="H2402" t="s">
        <v>12</v>
      </c>
      <c r="I2402" s="4" t="s">
        <v>12</v>
      </c>
      <c r="J2402" s="6">
        <v>37.024999999999999</v>
      </c>
      <c r="K2402" s="17" t="s">
        <v>12</v>
      </c>
      <c r="L2402" s="24" t="s">
        <v>37739</v>
      </c>
      <c r="M2402">
        <v>1462</v>
      </c>
    </row>
    <row r="2403" spans="1:13" x14ac:dyDescent="0.25">
      <c r="A2403" s="7" t="str">
        <f>HYPERLINK("http://www.UniProt.org/UniProt/P12956","XRCC6_HUMAN")</f>
        <v>XRCC6_HUMAN</v>
      </c>
      <c r="B2403" s="4" t="s">
        <v>3558</v>
      </c>
      <c r="C2403" s="64">
        <v>320</v>
      </c>
      <c r="D2403" s="65">
        <v>0.13</v>
      </c>
      <c r="E2403" s="9">
        <v>39</v>
      </c>
      <c r="F2403" s="9">
        <v>306</v>
      </c>
      <c r="G2403" s="97" t="s">
        <v>37740</v>
      </c>
      <c r="H2403" t="s">
        <v>92</v>
      </c>
      <c r="I2403" s="4" t="s">
        <v>12</v>
      </c>
      <c r="J2403" s="6">
        <v>69.841999999999999</v>
      </c>
      <c r="K2403" s="17" t="s">
        <v>12</v>
      </c>
      <c r="L2403" s="24" t="s">
        <v>37739</v>
      </c>
      <c r="M2403">
        <v>864</v>
      </c>
    </row>
    <row r="2404" spans="1:13" x14ac:dyDescent="0.25">
      <c r="A2404" s="7" t="str">
        <f>HYPERLINK("http://www.UniProt.org/UniProt/P62993","GRB2_HUMAN")</f>
        <v>GRB2_HUMAN</v>
      </c>
      <c r="B2404" s="4" t="s">
        <v>7305</v>
      </c>
      <c r="C2404" s="64">
        <v>180</v>
      </c>
      <c r="D2404" s="65">
        <v>0.13</v>
      </c>
      <c r="E2404" s="9">
        <v>22</v>
      </c>
      <c r="F2404" s="9">
        <v>166</v>
      </c>
      <c r="G2404" s="97" t="s">
        <v>37740</v>
      </c>
      <c r="H2404" t="s">
        <v>69</v>
      </c>
      <c r="I2404" s="4" t="s">
        <v>12</v>
      </c>
      <c r="J2404" s="6">
        <v>25.206</v>
      </c>
      <c r="K2404" s="17" t="s">
        <v>12</v>
      </c>
      <c r="L2404" s="24" t="s">
        <v>37739</v>
      </c>
      <c r="M2404">
        <v>1705</v>
      </c>
    </row>
    <row r="2405" spans="1:13" x14ac:dyDescent="0.25">
      <c r="A2405" s="7" t="str">
        <f>HYPERLINK("http://www.UniProt.org/UniProt/Q9Y376","CAB39_HUMAN")</f>
        <v>CAB39_HUMAN</v>
      </c>
      <c r="B2405" s="4" t="s">
        <v>18884</v>
      </c>
      <c r="C2405" s="64">
        <v>170</v>
      </c>
      <c r="D2405" s="65">
        <v>0.13</v>
      </c>
      <c r="E2405" s="9">
        <v>21</v>
      </c>
      <c r="F2405" s="9">
        <v>160</v>
      </c>
      <c r="G2405" s="97" t="s">
        <v>37740</v>
      </c>
      <c r="H2405" t="s">
        <v>32</v>
      </c>
      <c r="I2405" s="4" t="s">
        <v>12</v>
      </c>
      <c r="J2405" s="6">
        <v>39.869</v>
      </c>
      <c r="K2405" s="17" t="s">
        <v>12</v>
      </c>
      <c r="L2405" s="24" t="s">
        <v>37739</v>
      </c>
      <c r="M2405">
        <v>4660</v>
      </c>
    </row>
    <row r="2406" spans="1:13" x14ac:dyDescent="0.25">
      <c r="A2406" s="7" t="str">
        <f>HYPERLINK("http://www.UniProt.org/UniProt/O75935-3","DCTN3_HUMAN")</f>
        <v>DCTN3_HUMAN</v>
      </c>
      <c r="B2406" s="4" t="s">
        <v>2032</v>
      </c>
      <c r="C2406" s="64">
        <v>61</v>
      </c>
      <c r="D2406" s="65">
        <v>0.13</v>
      </c>
      <c r="E2406" s="9">
        <v>7.3999999999999995</v>
      </c>
      <c r="F2406" s="9">
        <v>58.7</v>
      </c>
      <c r="G2406" s="97" t="s">
        <v>37740</v>
      </c>
      <c r="H2406" t="s">
        <v>32</v>
      </c>
      <c r="I2406" s="4" t="s">
        <v>12</v>
      </c>
      <c r="J2406" s="6">
        <v>18.001000000000001</v>
      </c>
      <c r="K2406" s="17" t="s">
        <v>12</v>
      </c>
      <c r="L2406" s="24" t="s">
        <v>37739</v>
      </c>
      <c r="M2406">
        <v>518</v>
      </c>
    </row>
    <row r="2407" spans="1:13" x14ac:dyDescent="0.25">
      <c r="A2407" s="7" t="str">
        <f>HYPERLINK("http://www.UniProt.org/UniProt/Q8TAT6","NPL4_HUMAN")</f>
        <v>NPL4_HUMAN</v>
      </c>
      <c r="B2407" s="4" t="s">
        <v>12826</v>
      </c>
      <c r="C2407" s="64">
        <v>33</v>
      </c>
      <c r="D2407" s="65">
        <v>0.13</v>
      </c>
      <c r="E2407" s="9">
        <v>4.0999999999999996</v>
      </c>
      <c r="F2407" s="9">
        <v>32.1</v>
      </c>
      <c r="G2407" s="97" t="s">
        <v>37740</v>
      </c>
      <c r="H2407" t="s">
        <v>69</v>
      </c>
      <c r="I2407" s="4" t="s">
        <v>12</v>
      </c>
      <c r="J2407" s="6">
        <v>68.119</v>
      </c>
      <c r="K2407" s="17" t="s">
        <v>12</v>
      </c>
      <c r="L2407" s="24" t="s">
        <v>37739</v>
      </c>
      <c r="M2407">
        <v>3095</v>
      </c>
    </row>
    <row r="2408" spans="1:13" x14ac:dyDescent="0.25">
      <c r="A2408" s="7" t="str">
        <f>HYPERLINK("http://www.UniProt.org/UniProt/Q9HD47","MOG1_HUMAN")</f>
        <v>MOG1_HUMAN</v>
      </c>
      <c r="B2408" s="4" t="s">
        <v>16645</v>
      </c>
      <c r="C2408" s="64">
        <v>24</v>
      </c>
      <c r="D2408" s="65">
        <v>0.13</v>
      </c>
      <c r="E2408" s="9">
        <v>2.9</v>
      </c>
      <c r="F2408" s="9">
        <v>21.4</v>
      </c>
      <c r="G2408" s="97" t="s">
        <v>37740</v>
      </c>
      <c r="H2408" t="s">
        <v>69</v>
      </c>
      <c r="I2408" s="4" t="s">
        <v>12</v>
      </c>
      <c r="J2408" s="6">
        <v>20.448</v>
      </c>
      <c r="K2408" s="17" t="s">
        <v>12</v>
      </c>
      <c r="L2408" s="24" t="s">
        <v>37739</v>
      </c>
      <c r="M2408">
        <v>4072</v>
      </c>
    </row>
    <row r="2409" spans="1:13" x14ac:dyDescent="0.25">
      <c r="A2409" s="7" t="str">
        <f>HYPERLINK("http://www.UniProt.org/UniProt/P35573","GDE_HUMAN")</f>
        <v>GDE_HUMAN</v>
      </c>
      <c r="B2409" s="4" t="s">
        <v>5052</v>
      </c>
      <c r="C2409" s="64">
        <v>19</v>
      </c>
      <c r="D2409" s="65">
        <v>0.13</v>
      </c>
      <c r="E2409" s="9">
        <v>2.3000000000000003</v>
      </c>
      <c r="F2409" s="9">
        <v>17</v>
      </c>
      <c r="G2409" s="97" t="s">
        <v>37740</v>
      </c>
      <c r="H2409" t="s">
        <v>69</v>
      </c>
      <c r="I2409" s="4" t="s">
        <v>12</v>
      </c>
      <c r="J2409" s="6">
        <v>174.76</v>
      </c>
      <c r="K2409" s="17" t="s">
        <v>12</v>
      </c>
      <c r="L2409" s="24" t="s">
        <v>37739</v>
      </c>
      <c r="M2409">
        <v>1193</v>
      </c>
    </row>
    <row r="2410" spans="1:13" x14ac:dyDescent="0.25">
      <c r="A2410" s="7" t="str">
        <f>HYPERLINK("http://www.UniProt.org/UniProt/O14776-2","TCRG1_HUMAN")</f>
        <v>TCRG1_HUMAN</v>
      </c>
      <c r="B2410" s="4" t="s">
        <v>603</v>
      </c>
      <c r="C2410" s="64">
        <v>10</v>
      </c>
      <c r="D2410" s="65">
        <v>0.13</v>
      </c>
      <c r="E2410" s="9">
        <v>1.2999999999999998</v>
      </c>
      <c r="F2410" s="9">
        <v>9.41</v>
      </c>
      <c r="G2410" s="97" t="s">
        <v>37740</v>
      </c>
      <c r="H2410" t="s">
        <v>92</v>
      </c>
      <c r="I2410" s="4" t="s">
        <v>12</v>
      </c>
      <c r="J2410" s="6">
        <v>121.69</v>
      </c>
      <c r="K2410" s="17" t="s">
        <v>12</v>
      </c>
      <c r="L2410" s="24" t="s">
        <v>37739</v>
      </c>
      <c r="M2410">
        <v>204</v>
      </c>
    </row>
    <row r="2411" spans="1:13" x14ac:dyDescent="0.25">
      <c r="A2411" s="7" t="str">
        <f>HYPERLINK("http://www.UniProt.org/UniProt/O00141-4","SGK1_HUMAN")</f>
        <v>SGK1_HUMAN</v>
      </c>
      <c r="B2411" s="4" t="s">
        <v>179</v>
      </c>
      <c r="C2411" s="64">
        <v>9.9</v>
      </c>
      <c r="D2411" s="65">
        <v>0.13</v>
      </c>
      <c r="E2411" s="9">
        <v>1.2</v>
      </c>
      <c r="F2411" s="9">
        <v>9.5500000000000007</v>
      </c>
      <c r="G2411" s="97" t="s">
        <v>37740</v>
      </c>
      <c r="H2411" t="s">
        <v>69</v>
      </c>
      <c r="I2411" s="4" t="s">
        <v>12</v>
      </c>
      <c r="J2411" s="6">
        <v>47.908999999999999</v>
      </c>
      <c r="K2411" s="17" t="s">
        <v>12</v>
      </c>
      <c r="L2411" s="24" t="s">
        <v>37739</v>
      </c>
      <c r="M2411">
        <v>116</v>
      </c>
    </row>
    <row r="2412" spans="1:13" x14ac:dyDescent="0.25">
      <c r="A2412" s="7" t="str">
        <f>HYPERLINK("http://www.UniProt.org/UniProt/P30048-2","PRDX3_HUMAN")</f>
        <v>PRDX3_HUMAN</v>
      </c>
      <c r="B2412" s="4" t="s">
        <v>4678</v>
      </c>
      <c r="C2412" s="64">
        <v>5</v>
      </c>
      <c r="D2412" s="65">
        <v>0.13</v>
      </c>
      <c r="E2412" s="9">
        <v>0.62</v>
      </c>
      <c r="F2412" s="9">
        <v>4.82</v>
      </c>
      <c r="G2412" s="97" t="s">
        <v>37740</v>
      </c>
      <c r="H2412" t="s">
        <v>32</v>
      </c>
      <c r="I2412" s="4" t="s">
        <v>12</v>
      </c>
      <c r="J2412" s="6">
        <v>25.838000000000001</v>
      </c>
      <c r="K2412" s="17" t="s">
        <v>170</v>
      </c>
      <c r="L2412" s="24" t="s">
        <v>37739</v>
      </c>
      <c r="M2412">
        <v>1110</v>
      </c>
    </row>
    <row r="2413" spans="1:13" x14ac:dyDescent="0.25">
      <c r="A2413" s="7" t="str">
        <f>HYPERLINK("http://www.UniProt.org/UniProt/O43264","ZW10_HUMAN")</f>
        <v>ZW10_HUMAN</v>
      </c>
      <c r="B2413" s="4" t="s">
        <v>1045</v>
      </c>
      <c r="C2413" s="64">
        <v>4.7</v>
      </c>
      <c r="D2413" s="65">
        <v>0.13</v>
      </c>
      <c r="E2413" s="9">
        <v>0.57000000000000006</v>
      </c>
      <c r="F2413" s="9">
        <v>4.37</v>
      </c>
      <c r="G2413" s="97" t="s">
        <v>37740</v>
      </c>
      <c r="H2413" t="s">
        <v>32</v>
      </c>
      <c r="I2413" s="4" t="s">
        <v>12</v>
      </c>
      <c r="J2413" s="6">
        <v>88.828000000000003</v>
      </c>
      <c r="K2413" s="17" t="s">
        <v>12</v>
      </c>
      <c r="L2413" s="24" t="s">
        <v>37739</v>
      </c>
      <c r="M2413">
        <v>295</v>
      </c>
    </row>
    <row r="2414" spans="1:13" x14ac:dyDescent="0.25">
      <c r="A2414" s="7" t="str">
        <f>HYPERLINK("http://www.UniProt.org/UniProt/Q6ZUT9","DEN5B_HUMAN")</f>
        <v>DEN5B_HUMAN</v>
      </c>
      <c r="B2414" s="4" t="s">
        <v>11219</v>
      </c>
      <c r="C2414" s="64">
        <v>3.4</v>
      </c>
      <c r="D2414" s="65">
        <v>0.13</v>
      </c>
      <c r="E2414" s="9">
        <v>0.42</v>
      </c>
      <c r="F2414" s="9">
        <v>3.19</v>
      </c>
      <c r="G2414" s="97" t="s">
        <v>37740</v>
      </c>
      <c r="H2414" t="s">
        <v>32</v>
      </c>
      <c r="I2414" s="4" t="s">
        <v>12</v>
      </c>
      <c r="J2414" s="6">
        <v>145.02000000000001</v>
      </c>
      <c r="K2414" s="17" t="s">
        <v>157</v>
      </c>
      <c r="L2414" s="24" t="s">
        <v>37739</v>
      </c>
      <c r="M2414">
        <v>2662</v>
      </c>
    </row>
    <row r="2415" spans="1:13" x14ac:dyDescent="0.25">
      <c r="A2415" s="7" t="str">
        <f>HYPERLINK("http://www.UniProt.org/UniProt/Q8IZ69-2","TRM2A_HUMAN")</f>
        <v>TRM2A_HUMAN</v>
      </c>
      <c r="B2415" s="4" t="s">
        <v>12189</v>
      </c>
      <c r="C2415" s="64">
        <v>3</v>
      </c>
      <c r="D2415" s="65">
        <v>0.13</v>
      </c>
      <c r="E2415" s="9">
        <v>0.36</v>
      </c>
      <c r="F2415" s="9">
        <v>2.8</v>
      </c>
      <c r="G2415" s="97" t="s">
        <v>37740</v>
      </c>
      <c r="H2415" t="s">
        <v>12</v>
      </c>
      <c r="I2415" s="4" t="s">
        <v>12</v>
      </c>
      <c r="J2415" s="6">
        <v>61.978000000000002</v>
      </c>
      <c r="K2415" s="17" t="s">
        <v>12</v>
      </c>
      <c r="L2415" s="24" t="s">
        <v>37739</v>
      </c>
      <c r="M2415">
        <v>2933</v>
      </c>
    </row>
    <row r="2416" spans="1:13" x14ac:dyDescent="0.25">
      <c r="A2416" s="7" t="str">
        <f>HYPERLINK("http://www.UniProt.org/UniProt/O15056","SYNJ2_HUMAN")</f>
        <v>SYNJ2_HUMAN</v>
      </c>
      <c r="B2416" s="4" t="s">
        <v>773</v>
      </c>
      <c r="C2416" s="64">
        <v>1.1000000000000001</v>
      </c>
      <c r="D2416" s="65">
        <v>0.13</v>
      </c>
      <c r="E2416" s="9">
        <v>0.13999999999999999</v>
      </c>
      <c r="F2416" s="9">
        <v>1.0900000000000001</v>
      </c>
      <c r="G2416" s="97" t="s">
        <v>37740</v>
      </c>
      <c r="H2416" t="s">
        <v>32</v>
      </c>
      <c r="I2416" s="4" t="s">
        <v>12</v>
      </c>
      <c r="J2416" s="6">
        <v>165.54</v>
      </c>
      <c r="K2416" s="17" t="s">
        <v>12</v>
      </c>
      <c r="L2416" s="24" t="s">
        <v>37739</v>
      </c>
      <c r="M2416">
        <v>239</v>
      </c>
    </row>
    <row r="2417" spans="1:13" x14ac:dyDescent="0.25">
      <c r="A2417" s="7" t="str">
        <f>HYPERLINK("http://www.UniProt.org/UniProt/Q15370","ELOB_HUMAN")</f>
        <v>ELOB_HUMAN</v>
      </c>
      <c r="B2417" s="4" t="s">
        <v>9514</v>
      </c>
      <c r="C2417" s="64">
        <v>1300</v>
      </c>
      <c r="D2417" s="65">
        <v>0.12</v>
      </c>
      <c r="E2417" s="9">
        <v>150</v>
      </c>
      <c r="F2417" s="9">
        <v>1260</v>
      </c>
      <c r="G2417" s="97" t="s">
        <v>37740</v>
      </c>
      <c r="H2417" t="s">
        <v>92</v>
      </c>
      <c r="I2417" s="4" t="s">
        <v>12</v>
      </c>
      <c r="J2417" s="6">
        <v>13.132999999999999</v>
      </c>
      <c r="K2417" s="17" t="s">
        <v>12</v>
      </c>
      <c r="L2417" s="24" t="s">
        <v>37739</v>
      </c>
      <c r="M2417">
        <v>2216</v>
      </c>
    </row>
    <row r="2418" spans="1:13" x14ac:dyDescent="0.25">
      <c r="A2418" s="7" t="str">
        <f>HYPERLINK("http://www.UniProt.org/UniProt/Q15366-2","PCBP2_HUMAN")</f>
        <v>PCBP2_HUMAN</v>
      </c>
      <c r="B2418" s="4" t="s">
        <v>9501</v>
      </c>
      <c r="C2418" s="64">
        <v>590</v>
      </c>
      <c r="D2418" s="65">
        <v>0.12</v>
      </c>
      <c r="E2418" s="9">
        <v>72</v>
      </c>
      <c r="F2418" s="9">
        <v>592</v>
      </c>
      <c r="G2418" s="97" t="s">
        <v>37740</v>
      </c>
      <c r="H2418" t="s">
        <v>69</v>
      </c>
      <c r="I2418" s="4" t="s">
        <v>12</v>
      </c>
      <c r="J2418" s="6">
        <v>38.651000000000003</v>
      </c>
      <c r="K2418" s="17" t="s">
        <v>12</v>
      </c>
      <c r="L2418" s="24" t="s">
        <v>37739</v>
      </c>
      <c r="M2418">
        <v>2212</v>
      </c>
    </row>
    <row r="2419" spans="1:13" x14ac:dyDescent="0.25">
      <c r="A2419" s="7" t="str">
        <f>HYPERLINK("http://www.UniProt.org/UniProt/P33993","MCM7_HUMAN")</f>
        <v>MCM7_HUMAN</v>
      </c>
      <c r="B2419" s="4" t="s">
        <v>4958</v>
      </c>
      <c r="C2419" s="65">
        <v>17</v>
      </c>
      <c r="D2419" s="65">
        <v>0.12</v>
      </c>
      <c r="E2419" s="9">
        <v>49</v>
      </c>
      <c r="F2419" s="9">
        <v>404</v>
      </c>
      <c r="G2419" s="97" t="s">
        <v>37740</v>
      </c>
      <c r="H2419" t="s">
        <v>92</v>
      </c>
      <c r="I2419" s="4" t="s">
        <v>12</v>
      </c>
      <c r="J2419" s="6">
        <v>81.307000000000002</v>
      </c>
      <c r="K2419" s="17" t="s">
        <v>12</v>
      </c>
      <c r="L2419" s="24" t="s">
        <v>37739</v>
      </c>
      <c r="M2419">
        <v>1172</v>
      </c>
    </row>
    <row r="2420" spans="1:13" x14ac:dyDescent="0.25">
      <c r="A2420" s="7" t="str">
        <f>HYPERLINK("http://www.UniProt.org/UniProt/Q7L5N1","CSN6_HUMAN")</f>
        <v>CSN6_HUMAN</v>
      </c>
      <c r="B2420" s="4" t="s">
        <v>11381</v>
      </c>
      <c r="C2420" s="64">
        <v>330</v>
      </c>
      <c r="D2420" s="65">
        <v>0.12</v>
      </c>
      <c r="E2420" s="9">
        <v>40</v>
      </c>
      <c r="F2420" s="9">
        <v>332</v>
      </c>
      <c r="G2420" s="97" t="s">
        <v>37740</v>
      </c>
      <c r="H2420" t="s">
        <v>69</v>
      </c>
      <c r="I2420" s="4" t="s">
        <v>40569</v>
      </c>
      <c r="J2420" s="6">
        <v>36.162999999999997</v>
      </c>
      <c r="K2420" s="17" t="s">
        <v>12</v>
      </c>
      <c r="L2420" s="24" t="s">
        <v>37739</v>
      </c>
      <c r="M2420">
        <v>2701</v>
      </c>
    </row>
    <row r="2421" spans="1:13" x14ac:dyDescent="0.25">
      <c r="A2421" s="7" t="str">
        <f>HYPERLINK("http://www.UniProt.org/UniProt/P07384","CAN1_HUMAN")</f>
        <v>CAN1_HUMAN</v>
      </c>
      <c r="B2421" s="4" t="s">
        <v>3085</v>
      </c>
      <c r="C2421" s="65">
        <v>5.3</v>
      </c>
      <c r="D2421" s="65">
        <v>0.12</v>
      </c>
      <c r="E2421" s="9">
        <v>39</v>
      </c>
      <c r="F2421" s="9">
        <v>322</v>
      </c>
      <c r="G2421" s="97" t="s">
        <v>37740</v>
      </c>
      <c r="H2421" t="s">
        <v>32</v>
      </c>
      <c r="I2421" s="4" t="s">
        <v>12</v>
      </c>
      <c r="J2421" s="6">
        <v>81.888999999999996</v>
      </c>
      <c r="K2421" s="17" t="s">
        <v>12</v>
      </c>
      <c r="L2421" s="24" t="s">
        <v>37739</v>
      </c>
      <c r="M2421">
        <v>758</v>
      </c>
    </row>
    <row r="2422" spans="1:13" x14ac:dyDescent="0.25">
      <c r="A2422" s="7" t="str">
        <f>HYPERLINK("http://www.UniProt.org/UniProt/O95747","OXSR1_HUMAN")</f>
        <v>OXSR1_HUMAN</v>
      </c>
      <c r="B2422" s="4" t="s">
        <v>2549</v>
      </c>
      <c r="C2422" s="64">
        <v>220</v>
      </c>
      <c r="D2422" s="65">
        <v>0.12</v>
      </c>
      <c r="E2422" s="9">
        <v>27</v>
      </c>
      <c r="F2422" s="9">
        <v>231</v>
      </c>
      <c r="G2422" s="97" t="s">
        <v>37740</v>
      </c>
      <c r="H2422" t="s">
        <v>32</v>
      </c>
      <c r="I2422" s="4" t="s">
        <v>12</v>
      </c>
      <c r="J2422" s="6">
        <v>58.021999999999998</v>
      </c>
      <c r="K2422" s="17" t="s">
        <v>12</v>
      </c>
      <c r="L2422" s="24" t="s">
        <v>37739</v>
      </c>
      <c r="M2422">
        <v>636</v>
      </c>
    </row>
    <row r="2423" spans="1:13" x14ac:dyDescent="0.25">
      <c r="A2423" s="7" t="str">
        <f>HYPERLINK("http://www.UniProt.org/UniProt/Q15008","PSMD6_HUMAN")</f>
        <v>PSMD6_HUMAN</v>
      </c>
      <c r="B2423" s="4" t="s">
        <v>9277</v>
      </c>
      <c r="C2423" s="65">
        <v>47</v>
      </c>
      <c r="D2423" s="65">
        <v>0.12</v>
      </c>
      <c r="E2423" s="9">
        <v>25</v>
      </c>
      <c r="F2423" s="9">
        <v>204.00000000000003</v>
      </c>
      <c r="G2423" s="97" t="s">
        <v>37740</v>
      </c>
      <c r="H2423" t="s">
        <v>12</v>
      </c>
      <c r="I2423" s="4" t="s">
        <v>12</v>
      </c>
      <c r="J2423" s="6">
        <v>45.530999999999999</v>
      </c>
      <c r="K2423" s="17" t="s">
        <v>12</v>
      </c>
      <c r="L2423" s="24" t="s">
        <v>37739</v>
      </c>
      <c r="M2423">
        <v>2163</v>
      </c>
    </row>
    <row r="2424" spans="1:13" x14ac:dyDescent="0.25">
      <c r="A2424" s="7" t="str">
        <f>HYPERLINK("http://www.UniProt.org/UniProt/P49459","UBE2A_HUMAN")</f>
        <v>UBE2A_HUMAN</v>
      </c>
      <c r="B2424" s="4" t="s">
        <v>5937</v>
      </c>
      <c r="C2424" s="64">
        <v>140</v>
      </c>
      <c r="D2424" s="65">
        <v>0.12</v>
      </c>
      <c r="E2424" s="9">
        <v>18</v>
      </c>
      <c r="F2424" s="9">
        <v>152</v>
      </c>
      <c r="G2424" s="97" t="s">
        <v>37740</v>
      </c>
      <c r="H2424" t="s">
        <v>12</v>
      </c>
      <c r="I2424" s="4" t="s">
        <v>12</v>
      </c>
      <c r="J2424" s="6">
        <v>17.315000000000001</v>
      </c>
      <c r="K2424" s="17" t="s">
        <v>12</v>
      </c>
      <c r="L2424" s="24" t="s">
        <v>37739</v>
      </c>
      <c r="M2424">
        <v>1388</v>
      </c>
    </row>
    <row r="2425" spans="1:13" x14ac:dyDescent="0.25">
      <c r="A2425" s="7" t="str">
        <f>HYPERLINK("http://www.UniProt.org/UniProt/P47897","SYQ_HUMAN")</f>
        <v>SYQ_HUMAN</v>
      </c>
      <c r="B2425" s="4" t="s">
        <v>5761</v>
      </c>
      <c r="C2425" s="64">
        <v>120</v>
      </c>
      <c r="D2425" s="65">
        <v>0.12</v>
      </c>
      <c r="E2425" s="9">
        <v>15</v>
      </c>
      <c r="F2425" s="9">
        <v>121</v>
      </c>
      <c r="G2425" s="97" t="s">
        <v>37740</v>
      </c>
      <c r="H2425" t="s">
        <v>32</v>
      </c>
      <c r="I2425" s="4" t="s">
        <v>12</v>
      </c>
      <c r="J2425" s="6">
        <v>87.798000000000002</v>
      </c>
      <c r="K2425" s="17" t="s">
        <v>12</v>
      </c>
      <c r="L2425" s="24" t="s">
        <v>37739</v>
      </c>
      <c r="M2425">
        <v>1344</v>
      </c>
    </row>
    <row r="2426" spans="1:13" x14ac:dyDescent="0.25">
      <c r="A2426" s="7" t="str">
        <f>HYPERLINK("http://www.UniProt.org/UniProt/Q66K74","MAP1S_HUMAN")</f>
        <v>MAP1S_HUMAN</v>
      </c>
      <c r="B2426" s="4" t="s">
        <v>10676</v>
      </c>
      <c r="C2426" s="64">
        <v>77</v>
      </c>
      <c r="D2426" s="65">
        <v>0.12</v>
      </c>
      <c r="E2426" s="9">
        <v>9.4</v>
      </c>
      <c r="F2426" s="9">
        <v>78.2</v>
      </c>
      <c r="G2426" s="97" t="s">
        <v>37740</v>
      </c>
      <c r="H2426" t="s">
        <v>69</v>
      </c>
      <c r="I2426" s="4" t="s">
        <v>12</v>
      </c>
      <c r="J2426" s="6">
        <v>112.21</v>
      </c>
      <c r="K2426" s="17" t="s">
        <v>12</v>
      </c>
      <c r="L2426" s="24" t="s">
        <v>37739</v>
      </c>
      <c r="M2426">
        <v>2518</v>
      </c>
    </row>
    <row r="2427" spans="1:13" x14ac:dyDescent="0.25">
      <c r="A2427" s="7" t="str">
        <f>HYPERLINK("http://www.UniProt.org/UniProt/Q9Y314","NOSIP_HUMAN")</f>
        <v>NOSIP_HUMAN</v>
      </c>
      <c r="B2427" s="4" t="s">
        <v>18854</v>
      </c>
      <c r="C2427" s="64">
        <v>67</v>
      </c>
      <c r="D2427" s="65">
        <v>0.12</v>
      </c>
      <c r="E2427" s="9">
        <v>8.1999999999999993</v>
      </c>
      <c r="F2427" s="9">
        <v>71.099999999999994</v>
      </c>
      <c r="G2427" s="97" t="s">
        <v>37740</v>
      </c>
      <c r="H2427" t="s">
        <v>69</v>
      </c>
      <c r="I2427" s="4" t="s">
        <v>12</v>
      </c>
      <c r="J2427" s="6">
        <v>33.171999999999997</v>
      </c>
      <c r="K2427" s="17" t="s">
        <v>12</v>
      </c>
      <c r="L2427" s="24" t="s">
        <v>37739</v>
      </c>
      <c r="M2427">
        <v>4654</v>
      </c>
    </row>
    <row r="2428" spans="1:13" x14ac:dyDescent="0.25">
      <c r="A2428" s="7" t="str">
        <f>HYPERLINK("http://www.UniProt.org/UniProt/P78346","RPP30_HUMAN")</f>
        <v>RPP30_HUMAN</v>
      </c>
      <c r="B2428" s="4" t="s">
        <v>7467</v>
      </c>
      <c r="C2428" s="64">
        <v>67</v>
      </c>
      <c r="D2428" s="65">
        <v>0.12</v>
      </c>
      <c r="E2428" s="9">
        <v>8.1999999999999993</v>
      </c>
      <c r="F2428" s="9">
        <v>70.2</v>
      </c>
      <c r="G2428" s="97" t="s">
        <v>37740</v>
      </c>
      <c r="H2428" t="s">
        <v>92</v>
      </c>
      <c r="I2428" s="4" t="s">
        <v>12</v>
      </c>
      <c r="J2428" s="6">
        <v>29.321000000000002</v>
      </c>
      <c r="K2428" s="17" t="s">
        <v>12</v>
      </c>
      <c r="L2428" s="24" t="s">
        <v>37739</v>
      </c>
      <c r="M2428">
        <v>1746</v>
      </c>
    </row>
    <row r="2429" spans="1:13" x14ac:dyDescent="0.25">
      <c r="A2429" s="7" t="str">
        <f>HYPERLINK("http://www.UniProt.org/UniProt/O60232","SSA27_HUMAN")</f>
        <v>SSA27_HUMAN</v>
      </c>
      <c r="B2429" s="4" t="s">
        <v>1355</v>
      </c>
      <c r="C2429" s="64">
        <v>35</v>
      </c>
      <c r="D2429" s="65">
        <v>0.12</v>
      </c>
      <c r="E2429" s="9">
        <v>4.2</v>
      </c>
      <c r="F2429" s="9">
        <v>34.4</v>
      </c>
      <c r="G2429" s="97" t="s">
        <v>37740</v>
      </c>
      <c r="H2429" t="s">
        <v>12</v>
      </c>
      <c r="I2429" s="4" t="s">
        <v>12</v>
      </c>
      <c r="J2429" s="6">
        <v>21.474</v>
      </c>
      <c r="K2429" s="17" t="s">
        <v>12</v>
      </c>
      <c r="L2429" s="24" t="s">
        <v>37739</v>
      </c>
      <c r="M2429">
        <v>363</v>
      </c>
    </row>
    <row r="2430" spans="1:13" x14ac:dyDescent="0.25">
      <c r="A2430" s="7" t="str">
        <f>HYPERLINK("http://www.UniProt.org/UniProt/Q15334","L2GL1_HUMAN")</f>
        <v>L2GL1_HUMAN</v>
      </c>
      <c r="B2430" s="4" t="s">
        <v>9487</v>
      </c>
      <c r="C2430" s="64">
        <v>31</v>
      </c>
      <c r="D2430" s="65">
        <v>0.12</v>
      </c>
      <c r="E2430" s="9">
        <v>3.6999999999999997</v>
      </c>
      <c r="F2430" s="9">
        <v>30.500000000000004</v>
      </c>
      <c r="G2430" s="97" t="s">
        <v>37740</v>
      </c>
      <c r="H2430" t="s">
        <v>32</v>
      </c>
      <c r="I2430" s="4" t="s">
        <v>12</v>
      </c>
      <c r="J2430" s="6">
        <v>115.42</v>
      </c>
      <c r="K2430" s="17" t="s">
        <v>12</v>
      </c>
      <c r="L2430" s="24" t="s">
        <v>37739</v>
      </c>
      <c r="M2430">
        <v>2209</v>
      </c>
    </row>
    <row r="2431" spans="1:13" x14ac:dyDescent="0.25">
      <c r="A2431" s="7" t="str">
        <f>HYPERLINK("http://www.UniProt.org/UniProt/Q96IZ0","PAWR_HUMAN")</f>
        <v>PAWR_HUMAN</v>
      </c>
      <c r="B2431" s="4" t="s">
        <v>14354</v>
      </c>
      <c r="C2431" s="64">
        <v>23</v>
      </c>
      <c r="D2431" s="65">
        <v>0.12</v>
      </c>
      <c r="E2431" s="9">
        <v>2.8</v>
      </c>
      <c r="F2431" s="9">
        <v>23.2</v>
      </c>
      <c r="G2431" s="97" t="s">
        <v>37740</v>
      </c>
      <c r="H2431" t="s">
        <v>69</v>
      </c>
      <c r="I2431" s="4" t="s">
        <v>12</v>
      </c>
      <c r="J2431" s="6">
        <v>36.567</v>
      </c>
      <c r="K2431" s="17" t="s">
        <v>12</v>
      </c>
      <c r="L2431" s="24" t="s">
        <v>37739</v>
      </c>
      <c r="M2431">
        <v>3477</v>
      </c>
    </row>
    <row r="2432" spans="1:13" x14ac:dyDescent="0.25">
      <c r="A2432" s="7" t="str">
        <f>HYPERLINK("http://www.UniProt.org/UniProt/Q9Y2V7-2","COG6_HUMAN")</f>
        <v>COG6_HUMAN</v>
      </c>
      <c r="B2432" s="4" t="s">
        <v>18805</v>
      </c>
      <c r="C2432" s="64">
        <v>11</v>
      </c>
      <c r="D2432" s="65">
        <v>0.12</v>
      </c>
      <c r="E2432" s="9">
        <v>1.2999999999999998</v>
      </c>
      <c r="F2432" s="9">
        <v>10.8</v>
      </c>
      <c r="G2432" s="97" t="s">
        <v>37740</v>
      </c>
      <c r="H2432" t="s">
        <v>32</v>
      </c>
      <c r="I2432" s="4" t="s">
        <v>12</v>
      </c>
      <c r="J2432" s="6">
        <v>68.411000000000001</v>
      </c>
      <c r="K2432" s="17" t="s">
        <v>12</v>
      </c>
      <c r="L2432" s="24" t="s">
        <v>37739</v>
      </c>
      <c r="M2432">
        <v>4641</v>
      </c>
    </row>
    <row r="2433" spans="1:13" x14ac:dyDescent="0.25">
      <c r="A2433" s="7" t="str">
        <f>HYPERLINK("http://www.UniProt.org/UniProt/Q9P215","POGK_HUMAN")</f>
        <v>POGK_HUMAN</v>
      </c>
      <c r="B2433" s="4" t="s">
        <v>17663</v>
      </c>
      <c r="C2433" s="64">
        <v>6.8</v>
      </c>
      <c r="D2433" s="65">
        <v>0.12</v>
      </c>
      <c r="E2433" s="9">
        <v>0.84</v>
      </c>
      <c r="F2433" s="9">
        <v>6.74</v>
      </c>
      <c r="G2433" s="97" t="s">
        <v>37740</v>
      </c>
      <c r="H2433" t="s">
        <v>92</v>
      </c>
      <c r="I2433" s="4" t="s">
        <v>12</v>
      </c>
      <c r="J2433" s="6">
        <v>69.442999999999998</v>
      </c>
      <c r="K2433" s="17" t="s">
        <v>12</v>
      </c>
      <c r="L2433" s="24" t="s">
        <v>37739</v>
      </c>
      <c r="M2433">
        <v>4334</v>
      </c>
    </row>
    <row r="2434" spans="1:13" x14ac:dyDescent="0.25">
      <c r="A2434" s="7" t="str">
        <f>HYPERLINK("http://www.UniProt.org/UniProt/O75417-2","DPOLQ_HUMAN")</f>
        <v>DPOLQ_HUMAN</v>
      </c>
      <c r="B2434" s="4" t="s">
        <v>1837</v>
      </c>
      <c r="C2434" s="64">
        <v>3.7</v>
      </c>
      <c r="D2434" s="65">
        <v>0.12</v>
      </c>
      <c r="E2434" s="9">
        <v>0.45</v>
      </c>
      <c r="F2434" s="9">
        <v>3.76</v>
      </c>
      <c r="G2434" s="97" t="s">
        <v>37740</v>
      </c>
      <c r="H2434" t="s">
        <v>12</v>
      </c>
      <c r="I2434" s="4" t="s">
        <v>12</v>
      </c>
      <c r="J2434" s="6">
        <v>197.54</v>
      </c>
      <c r="K2434" s="17" t="s">
        <v>12</v>
      </c>
      <c r="L2434" s="24" t="s">
        <v>37739</v>
      </c>
      <c r="M2434">
        <v>476</v>
      </c>
    </row>
    <row r="2435" spans="1:13" x14ac:dyDescent="0.25">
      <c r="A2435" s="7" t="str">
        <f>HYPERLINK("http://www.UniProt.org/UniProt/P26641","EF1G_HUMAN")</f>
        <v>EF1G_HUMAN</v>
      </c>
      <c r="B2435" s="4" t="s">
        <v>4460</v>
      </c>
      <c r="C2435" s="65">
        <v>17</v>
      </c>
      <c r="D2435" s="65">
        <v>0.11</v>
      </c>
      <c r="E2435" s="9">
        <v>480</v>
      </c>
      <c r="F2435" s="9">
        <v>4470</v>
      </c>
      <c r="G2435" s="97" t="s">
        <v>37740</v>
      </c>
      <c r="H2435" t="s">
        <v>12</v>
      </c>
      <c r="I2435" s="4" t="s">
        <v>12</v>
      </c>
      <c r="J2435" s="6">
        <v>50.118000000000002</v>
      </c>
      <c r="K2435" s="17" t="s">
        <v>12</v>
      </c>
      <c r="L2435" s="24" t="s">
        <v>37739</v>
      </c>
      <c r="M2435">
        <v>1060</v>
      </c>
    </row>
    <row r="2436" spans="1:13" x14ac:dyDescent="0.25">
      <c r="A2436" s="7" t="str">
        <f>HYPERLINK("http://www.UniProt.org/UniProt/P48643","TCPE_HUMAN")</f>
        <v>TCPE_HUMAN</v>
      </c>
      <c r="B2436" s="4" t="s">
        <v>5825</v>
      </c>
      <c r="C2436" s="65">
        <v>68</v>
      </c>
      <c r="D2436" s="65">
        <v>0.11</v>
      </c>
      <c r="E2436" s="9">
        <v>280</v>
      </c>
      <c r="F2436" s="9">
        <v>2500</v>
      </c>
      <c r="G2436" s="97" t="s">
        <v>37740</v>
      </c>
      <c r="H2436" t="s">
        <v>32</v>
      </c>
      <c r="I2436" s="4" t="s">
        <v>584</v>
      </c>
      <c r="J2436" s="6">
        <v>59.67</v>
      </c>
      <c r="K2436" s="17" t="s">
        <v>12</v>
      </c>
      <c r="L2436" s="24" t="s">
        <v>37739</v>
      </c>
      <c r="M2436">
        <v>1361</v>
      </c>
    </row>
    <row r="2437" spans="1:13" x14ac:dyDescent="0.25">
      <c r="A2437" s="7" t="str">
        <f>HYPERLINK("http://www.UniProt.org/UniProt/O43681","ASNA_HUMAN")</f>
        <v>ASNA_HUMAN</v>
      </c>
      <c r="B2437" s="4" t="s">
        <v>1219</v>
      </c>
      <c r="C2437" s="64">
        <v>570</v>
      </c>
      <c r="D2437" s="65">
        <v>0.11</v>
      </c>
      <c r="E2437" s="9">
        <v>69</v>
      </c>
      <c r="F2437" s="9">
        <v>643</v>
      </c>
      <c r="G2437" s="97" t="s">
        <v>37740</v>
      </c>
      <c r="H2437" t="s">
        <v>69</v>
      </c>
      <c r="I2437" s="4" t="s">
        <v>12</v>
      </c>
      <c r="J2437" s="6">
        <v>38.792000000000002</v>
      </c>
      <c r="K2437" s="17" t="s">
        <v>12</v>
      </c>
      <c r="L2437" s="24" t="s">
        <v>37739</v>
      </c>
      <c r="M2437">
        <v>335</v>
      </c>
    </row>
    <row r="2438" spans="1:13" x14ac:dyDescent="0.25">
      <c r="A2438" s="7" t="str">
        <f>HYPERLINK("http://www.UniProt.org/UniProt/P11172","UMPS_HUMAN")</f>
        <v>UMPS_HUMAN</v>
      </c>
      <c r="B2438" s="4" t="s">
        <v>3457</v>
      </c>
      <c r="C2438" s="65">
        <v>30</v>
      </c>
      <c r="D2438" s="65">
        <v>0.11</v>
      </c>
      <c r="E2438" s="9">
        <v>31</v>
      </c>
      <c r="F2438" s="9">
        <v>286</v>
      </c>
      <c r="G2438" s="97" t="s">
        <v>37740</v>
      </c>
      <c r="H2438" t="s">
        <v>12</v>
      </c>
      <c r="I2438" s="4" t="s">
        <v>12</v>
      </c>
      <c r="J2438" s="6">
        <v>52.220999999999997</v>
      </c>
      <c r="K2438" s="17" t="s">
        <v>12</v>
      </c>
      <c r="L2438" s="24" t="s">
        <v>37739</v>
      </c>
      <c r="M2438">
        <v>842</v>
      </c>
    </row>
    <row r="2439" spans="1:13" x14ac:dyDescent="0.25">
      <c r="A2439" s="7" t="str">
        <f>HYPERLINK("http://www.UniProt.org/UniProt/Q9UNM6","PSD13_HUMAN")</f>
        <v>PSD13_HUMAN</v>
      </c>
      <c r="B2439" s="4" t="s">
        <v>18460</v>
      </c>
      <c r="C2439" s="64">
        <v>220</v>
      </c>
      <c r="D2439" s="65">
        <v>0.11</v>
      </c>
      <c r="E2439" s="9">
        <v>26</v>
      </c>
      <c r="F2439" s="9">
        <v>244.00000000000003</v>
      </c>
      <c r="G2439" s="97" t="s">
        <v>37740</v>
      </c>
      <c r="H2439" t="s">
        <v>12</v>
      </c>
      <c r="I2439" s="4" t="s">
        <v>12</v>
      </c>
      <c r="J2439" s="6">
        <v>42.945</v>
      </c>
      <c r="K2439" s="17" t="s">
        <v>12</v>
      </c>
      <c r="L2439" s="24" t="s">
        <v>37739</v>
      </c>
      <c r="M2439">
        <v>4550</v>
      </c>
    </row>
    <row r="2440" spans="1:13" x14ac:dyDescent="0.25">
      <c r="A2440" s="7" t="str">
        <f>HYPERLINK("http://www.UniProt.org/UniProt/P60709","ACTB_HUMAN")</f>
        <v>ACTB_HUMAN</v>
      </c>
      <c r="B2440" s="4" t="s">
        <v>6825</v>
      </c>
      <c r="C2440" s="65">
        <v>2.1</v>
      </c>
      <c r="D2440" s="65">
        <v>0.11</v>
      </c>
      <c r="E2440" s="9">
        <v>23</v>
      </c>
      <c r="F2440" s="9">
        <v>201</v>
      </c>
      <c r="G2440" s="97" t="s">
        <v>37740</v>
      </c>
      <c r="H2440" t="s">
        <v>32</v>
      </c>
      <c r="I2440" s="4" t="s">
        <v>12</v>
      </c>
      <c r="J2440" s="6">
        <v>41.735999999999997</v>
      </c>
      <c r="K2440" s="17" t="s">
        <v>12</v>
      </c>
      <c r="L2440" s="24" t="s">
        <v>37739</v>
      </c>
      <c r="M2440">
        <v>1597</v>
      </c>
    </row>
    <row r="2441" spans="1:13" x14ac:dyDescent="0.25">
      <c r="A2441" s="7" t="str">
        <f>HYPERLINK("http://www.UniProt.org/UniProt/P62195-2","PRS8_HUMAN")</f>
        <v>PRS8_HUMAN</v>
      </c>
      <c r="B2441" s="4" t="s">
        <v>7075</v>
      </c>
      <c r="C2441" s="64">
        <v>170</v>
      </c>
      <c r="D2441" s="65">
        <v>0.11</v>
      </c>
      <c r="E2441" s="9">
        <v>21</v>
      </c>
      <c r="F2441" s="9">
        <v>188</v>
      </c>
      <c r="G2441" s="97" t="s">
        <v>37740</v>
      </c>
      <c r="H2441" t="s">
        <v>69</v>
      </c>
      <c r="I2441" s="4" t="s">
        <v>12</v>
      </c>
      <c r="J2441" s="6">
        <v>44.783999999999999</v>
      </c>
      <c r="K2441" s="17" t="s">
        <v>12</v>
      </c>
      <c r="L2441" s="24" t="s">
        <v>37739</v>
      </c>
      <c r="M2441">
        <v>1652</v>
      </c>
    </row>
    <row r="2442" spans="1:13" x14ac:dyDescent="0.25">
      <c r="A2442" s="7" t="str">
        <f>HYPERLINK("http://www.UniProt.org/UniProt/Q14738","2A5D_HUMAN")</f>
        <v>2A5D_HUMAN</v>
      </c>
      <c r="B2442" s="4" t="s">
        <v>9169</v>
      </c>
      <c r="C2442" s="65">
        <v>68</v>
      </c>
      <c r="D2442" s="65">
        <v>0.11</v>
      </c>
      <c r="E2442" s="9">
        <v>15</v>
      </c>
      <c r="F2442" s="9">
        <v>142</v>
      </c>
      <c r="G2442" s="97" t="s">
        <v>37740</v>
      </c>
      <c r="H2442" t="s">
        <v>69</v>
      </c>
      <c r="I2442" s="4" t="s">
        <v>12</v>
      </c>
      <c r="J2442" s="6">
        <v>69.991</v>
      </c>
      <c r="K2442" s="17" t="s">
        <v>12</v>
      </c>
      <c r="L2442" s="24" t="s">
        <v>37739</v>
      </c>
      <c r="M2442">
        <v>2138</v>
      </c>
    </row>
    <row r="2443" spans="1:13" x14ac:dyDescent="0.25">
      <c r="A2443" s="7" t="str">
        <f>HYPERLINK("http://www.UniProt.org/UniProt/P10809","CH60_HUMAN")</f>
        <v>CH60_HUMAN</v>
      </c>
      <c r="B2443" s="4" t="s">
        <v>3425</v>
      </c>
      <c r="C2443" s="64">
        <v>100</v>
      </c>
      <c r="D2443" s="65">
        <v>0.11</v>
      </c>
      <c r="E2443" s="9">
        <v>13</v>
      </c>
      <c r="F2443" s="9">
        <v>115</v>
      </c>
      <c r="G2443" s="97" t="s">
        <v>37740</v>
      </c>
      <c r="H2443" t="s">
        <v>32</v>
      </c>
      <c r="I2443" s="4" t="s">
        <v>12</v>
      </c>
      <c r="J2443" s="6">
        <v>61.054000000000002</v>
      </c>
      <c r="K2443" s="17" t="s">
        <v>170</v>
      </c>
      <c r="L2443" s="24" t="s">
        <v>37739</v>
      </c>
      <c r="M2443">
        <v>834</v>
      </c>
    </row>
    <row r="2444" spans="1:13" x14ac:dyDescent="0.25">
      <c r="A2444" s="7" t="str">
        <f>HYPERLINK("http://www.UniProt.org/UniProt/Q9UBW8","CSN7A_HUMAN")</f>
        <v>CSN7A_HUMAN</v>
      </c>
      <c r="B2444" s="4" t="s">
        <v>17860</v>
      </c>
      <c r="C2444" s="64">
        <v>100</v>
      </c>
      <c r="D2444" s="65">
        <v>0.11</v>
      </c>
      <c r="E2444" s="9">
        <v>11.999999999999998</v>
      </c>
      <c r="F2444" s="9">
        <v>108</v>
      </c>
      <c r="G2444" s="97" t="s">
        <v>37740</v>
      </c>
      <c r="H2444" t="s">
        <v>69</v>
      </c>
      <c r="I2444" s="4" t="s">
        <v>40569</v>
      </c>
      <c r="J2444" s="6">
        <v>30.276</v>
      </c>
      <c r="K2444" s="17" t="s">
        <v>12</v>
      </c>
      <c r="L2444" s="24" t="s">
        <v>37739</v>
      </c>
      <c r="M2444">
        <v>4391</v>
      </c>
    </row>
    <row r="2445" spans="1:13" x14ac:dyDescent="0.25">
      <c r="A2445" s="7" t="str">
        <f>HYPERLINK("http://www.UniProt.org/UniProt/Q93009","UBP7_HUMAN")</f>
        <v>UBP7_HUMAN</v>
      </c>
      <c r="B2445" s="4" t="s">
        <v>13598</v>
      </c>
      <c r="C2445" s="64">
        <v>90</v>
      </c>
      <c r="D2445" s="65">
        <v>0.11</v>
      </c>
      <c r="E2445" s="9">
        <v>11</v>
      </c>
      <c r="F2445" s="9">
        <v>95.899999999999991</v>
      </c>
      <c r="G2445" s="97" t="s">
        <v>37740</v>
      </c>
      <c r="H2445" t="s">
        <v>69</v>
      </c>
      <c r="I2445" s="4" t="s">
        <v>12</v>
      </c>
      <c r="J2445" s="6">
        <v>128.30000000000001</v>
      </c>
      <c r="K2445" s="17" t="s">
        <v>12</v>
      </c>
      <c r="L2445" s="24" t="s">
        <v>37739</v>
      </c>
      <c r="M2445">
        <v>3289</v>
      </c>
    </row>
    <row r="2446" spans="1:13" x14ac:dyDescent="0.25">
      <c r="A2446" s="7" t="str">
        <f>HYPERLINK("http://www.UniProt.org/UniProt/P63167","DYL1_HUMAN")</f>
        <v>DYL1_HUMAN</v>
      </c>
      <c r="B2446" s="4" t="s">
        <v>7344</v>
      </c>
      <c r="C2446" s="64">
        <v>78</v>
      </c>
      <c r="D2446" s="65">
        <v>0.11</v>
      </c>
      <c r="E2446" s="9">
        <v>9.5</v>
      </c>
      <c r="F2446" s="9">
        <v>86.6</v>
      </c>
      <c r="G2446" s="97" t="s">
        <v>37740</v>
      </c>
      <c r="H2446" t="s">
        <v>69</v>
      </c>
      <c r="I2446" s="4" t="s">
        <v>12</v>
      </c>
      <c r="J2446" s="6">
        <v>10.366</v>
      </c>
      <c r="K2446" s="17" t="s">
        <v>12</v>
      </c>
      <c r="L2446" s="24" t="s">
        <v>37739</v>
      </c>
      <c r="M2446">
        <v>1713</v>
      </c>
    </row>
    <row r="2447" spans="1:13" x14ac:dyDescent="0.25">
      <c r="A2447" s="7" t="str">
        <f>HYPERLINK("http://www.UniProt.org/UniProt/O00193","SMAP_HUMAN")</f>
        <v>SMAP_HUMAN</v>
      </c>
      <c r="B2447" s="4" t="s">
        <v>234</v>
      </c>
      <c r="C2447" s="64">
        <v>72</v>
      </c>
      <c r="D2447" s="65">
        <v>0.11</v>
      </c>
      <c r="E2447" s="9">
        <v>8.9</v>
      </c>
      <c r="F2447" s="9">
        <v>78</v>
      </c>
      <c r="G2447" s="97" t="s">
        <v>37740</v>
      </c>
      <c r="H2447" t="s">
        <v>12</v>
      </c>
      <c r="I2447" s="4" t="s">
        <v>12</v>
      </c>
      <c r="J2447" s="6">
        <v>20.332000000000001</v>
      </c>
      <c r="K2447" s="17" t="s">
        <v>12</v>
      </c>
      <c r="L2447" s="24" t="s">
        <v>37739</v>
      </c>
      <c r="M2447">
        <v>128</v>
      </c>
    </row>
    <row r="2448" spans="1:13" x14ac:dyDescent="0.25">
      <c r="A2448" s="7" t="str">
        <f>HYPERLINK("http://www.UniProt.org/UniProt/Q9UQ80","PA2G4_HUMAN")</f>
        <v>PA2G4_HUMAN</v>
      </c>
      <c r="B2448" s="4" t="s">
        <v>18602</v>
      </c>
      <c r="C2448" s="64">
        <v>66</v>
      </c>
      <c r="D2448" s="65">
        <v>0.11</v>
      </c>
      <c r="E2448" s="9">
        <v>8.1</v>
      </c>
      <c r="F2448" s="9">
        <v>76.599999999999994</v>
      </c>
      <c r="G2448" s="97" t="s">
        <v>37740</v>
      </c>
      <c r="H2448" t="s">
        <v>69</v>
      </c>
      <c r="I2448" s="4" t="s">
        <v>12</v>
      </c>
      <c r="J2448" s="6">
        <v>43.786000000000001</v>
      </c>
      <c r="K2448" s="17" t="s">
        <v>12</v>
      </c>
      <c r="L2448" s="24" t="s">
        <v>37739</v>
      </c>
      <c r="M2448">
        <v>4588</v>
      </c>
    </row>
    <row r="2449" spans="1:13" x14ac:dyDescent="0.25">
      <c r="A2449" s="7" t="str">
        <f>HYPERLINK("http://www.UniProt.org/UniProt/P42226","STAT6_HUMAN")</f>
        <v>STAT6_HUMAN</v>
      </c>
      <c r="B2449" s="4" t="s">
        <v>5454</v>
      </c>
      <c r="C2449" s="65">
        <v>41</v>
      </c>
      <c r="D2449" s="65">
        <v>0.11</v>
      </c>
      <c r="E2449" s="9">
        <v>7</v>
      </c>
      <c r="F2449" s="9">
        <v>62.9</v>
      </c>
      <c r="G2449" s="97" t="s">
        <v>37740</v>
      </c>
      <c r="H2449" t="s">
        <v>69</v>
      </c>
      <c r="I2449" s="4" t="s">
        <v>12</v>
      </c>
      <c r="J2449" s="6">
        <v>94.134</v>
      </c>
      <c r="K2449" s="17" t="s">
        <v>12</v>
      </c>
      <c r="L2449" s="24" t="s">
        <v>37739</v>
      </c>
      <c r="M2449">
        <v>1279</v>
      </c>
    </row>
    <row r="2450" spans="1:13" x14ac:dyDescent="0.25">
      <c r="A2450" s="7" t="str">
        <f>HYPERLINK("http://www.UniProt.org/UniProt/Q05209","PTN12_HUMAN")</f>
        <v>PTN12_HUMAN</v>
      </c>
      <c r="B2450" s="4" t="s">
        <v>7901</v>
      </c>
      <c r="C2450" s="64">
        <v>49</v>
      </c>
      <c r="D2450" s="65">
        <v>0.11</v>
      </c>
      <c r="E2450" s="9">
        <v>5.9</v>
      </c>
      <c r="F2450" s="9">
        <v>51.8</v>
      </c>
      <c r="G2450" s="97" t="s">
        <v>37740</v>
      </c>
      <c r="H2450" t="s">
        <v>32</v>
      </c>
      <c r="I2450" s="4" t="s">
        <v>12</v>
      </c>
      <c r="J2450" s="6">
        <v>88.105000000000004</v>
      </c>
      <c r="K2450" s="17" t="s">
        <v>12</v>
      </c>
      <c r="L2450" s="24" t="s">
        <v>37739</v>
      </c>
      <c r="M2450">
        <v>1849</v>
      </c>
    </row>
    <row r="2451" spans="1:13" x14ac:dyDescent="0.25">
      <c r="A2451" s="7" t="str">
        <f>HYPERLINK("http://www.UniProt.org/UniProt/P61106","RAB14_HUMAN")</f>
        <v>RAB14_HUMAN</v>
      </c>
      <c r="B2451" s="4" t="s">
        <v>6906</v>
      </c>
      <c r="C2451" s="64">
        <v>47</v>
      </c>
      <c r="D2451" s="65">
        <v>0.11</v>
      </c>
      <c r="E2451" s="9">
        <v>5.8</v>
      </c>
      <c r="F2451" s="9">
        <v>53.4</v>
      </c>
      <c r="G2451" s="97" t="s">
        <v>37740</v>
      </c>
      <c r="H2451" t="s">
        <v>32</v>
      </c>
      <c r="I2451" s="4" t="s">
        <v>12</v>
      </c>
      <c r="J2451" s="6">
        <v>23.896999999999998</v>
      </c>
      <c r="K2451" s="17" t="s">
        <v>12</v>
      </c>
      <c r="L2451" s="24" t="s">
        <v>37739</v>
      </c>
      <c r="M2451">
        <v>1615</v>
      </c>
    </row>
    <row r="2452" spans="1:13" x14ac:dyDescent="0.25">
      <c r="A2452" s="7" t="str">
        <f>HYPERLINK("http://www.UniProt.org/UniProt/O94966-7","UBP19_HUMAN")</f>
        <v>UBP19_HUMAN</v>
      </c>
      <c r="B2452" s="4" t="s">
        <v>2210</v>
      </c>
      <c r="C2452" s="64">
        <v>39</v>
      </c>
      <c r="D2452" s="65">
        <v>0.11</v>
      </c>
      <c r="E2452" s="9">
        <v>4.8</v>
      </c>
      <c r="F2452" s="9">
        <v>45</v>
      </c>
      <c r="G2452" s="97" t="s">
        <v>37740</v>
      </c>
      <c r="H2452" t="s">
        <v>32</v>
      </c>
      <c r="I2452" s="4" t="s">
        <v>12</v>
      </c>
      <c r="J2452" s="6">
        <v>150.66</v>
      </c>
      <c r="K2452" s="17" t="s">
        <v>157</v>
      </c>
      <c r="L2452" s="24" t="s">
        <v>37739</v>
      </c>
      <c r="M2452">
        <v>561</v>
      </c>
    </row>
    <row r="2453" spans="1:13" x14ac:dyDescent="0.25">
      <c r="A2453" s="7" t="str">
        <f>HYPERLINK("http://www.UniProt.org/UniProt/Q9BS26","ERP44_HUMAN")</f>
        <v>ERP44_HUMAN</v>
      </c>
      <c r="B2453" s="4" t="s">
        <v>15165</v>
      </c>
      <c r="C2453" s="64">
        <v>28</v>
      </c>
      <c r="D2453" s="65">
        <v>0.11</v>
      </c>
      <c r="E2453" s="9">
        <v>3.5</v>
      </c>
      <c r="F2453" s="9">
        <v>32.200000000000003</v>
      </c>
      <c r="G2453" s="97" t="s">
        <v>37740</v>
      </c>
      <c r="H2453" t="s">
        <v>32</v>
      </c>
      <c r="I2453" s="4" t="s">
        <v>12</v>
      </c>
      <c r="J2453" s="6">
        <v>46.970999999999997</v>
      </c>
      <c r="K2453" s="17" t="s">
        <v>56</v>
      </c>
      <c r="L2453" s="24" t="s">
        <v>37739</v>
      </c>
      <c r="M2453">
        <v>3686</v>
      </c>
    </row>
    <row r="2454" spans="1:13" x14ac:dyDescent="0.25">
      <c r="A2454" s="7" t="str">
        <f>HYPERLINK("http://www.UniProt.org/UniProt/Q9Y4B6-2","VPRBP_HUMAN")</f>
        <v>VPRBP_HUMAN</v>
      </c>
      <c r="B2454" s="4" t="s">
        <v>19054</v>
      </c>
      <c r="C2454" s="64">
        <v>24</v>
      </c>
      <c r="D2454" s="65">
        <v>0.11</v>
      </c>
      <c r="E2454" s="9">
        <v>2.9</v>
      </c>
      <c r="F2454" s="9">
        <v>26.5</v>
      </c>
      <c r="G2454" s="97" t="s">
        <v>37740</v>
      </c>
      <c r="H2454" t="s">
        <v>69</v>
      </c>
      <c r="I2454" s="4" t="s">
        <v>12</v>
      </c>
      <c r="J2454" s="6">
        <v>168.93</v>
      </c>
      <c r="K2454" s="17" t="s">
        <v>12</v>
      </c>
      <c r="L2454" s="24" t="s">
        <v>37739</v>
      </c>
      <c r="M2454">
        <v>4702</v>
      </c>
    </row>
    <row r="2455" spans="1:13" x14ac:dyDescent="0.25">
      <c r="A2455" s="7" t="str">
        <f>HYPERLINK("http://www.UniProt.org/UniProt/Q9H7B4","SMYD3_HUMAN")</f>
        <v>SMYD3_HUMAN</v>
      </c>
      <c r="B2455" s="4" t="s">
        <v>16262</v>
      </c>
      <c r="C2455" s="64">
        <v>12</v>
      </c>
      <c r="D2455" s="65">
        <v>0.11</v>
      </c>
      <c r="E2455" s="9">
        <v>1.4999999999999998</v>
      </c>
      <c r="F2455" s="9">
        <v>13</v>
      </c>
      <c r="G2455" s="97" t="s">
        <v>37740</v>
      </c>
      <c r="H2455" t="s">
        <v>69</v>
      </c>
      <c r="I2455" s="4" t="s">
        <v>12</v>
      </c>
      <c r="J2455" s="6">
        <v>49.097000000000001</v>
      </c>
      <c r="K2455" s="17" t="s">
        <v>12</v>
      </c>
      <c r="L2455" s="24" t="s">
        <v>37739</v>
      </c>
      <c r="M2455">
        <v>3975</v>
      </c>
    </row>
    <row r="2456" spans="1:13" x14ac:dyDescent="0.25">
      <c r="A2456" s="7" t="str">
        <f>HYPERLINK("http://www.UniProt.org/UniProt/P07992","ERCC1_HUMAN")</f>
        <v>ERCC1_HUMAN</v>
      </c>
      <c r="B2456" s="4" t="s">
        <v>3162</v>
      </c>
      <c r="C2456" s="64">
        <v>8.1</v>
      </c>
      <c r="D2456" s="65">
        <v>0.11</v>
      </c>
      <c r="E2456" s="9">
        <v>0.99</v>
      </c>
      <c r="F2456" s="9">
        <v>9.1</v>
      </c>
      <c r="G2456" s="97" t="s">
        <v>37740</v>
      </c>
      <c r="H2456" t="s">
        <v>69</v>
      </c>
      <c r="I2456" s="4" t="s">
        <v>12</v>
      </c>
      <c r="J2456" s="6">
        <v>32.561999999999998</v>
      </c>
      <c r="K2456" s="17" t="s">
        <v>12</v>
      </c>
      <c r="L2456" s="24" t="s">
        <v>37739</v>
      </c>
      <c r="M2456">
        <v>774</v>
      </c>
    </row>
    <row r="2457" spans="1:13" x14ac:dyDescent="0.25">
      <c r="A2457" s="7" t="str">
        <f>HYPERLINK("http://www.UniProt.org/UniProt/Q96SN8","CK5P2_HUMAN")</f>
        <v>CK5P2_HUMAN</v>
      </c>
      <c r="B2457" s="4" t="s">
        <v>14701</v>
      </c>
      <c r="C2457" s="64">
        <v>7.2</v>
      </c>
      <c r="D2457" s="65">
        <v>0.11</v>
      </c>
      <c r="E2457" s="9">
        <v>0.87</v>
      </c>
      <c r="F2457" s="9">
        <v>7.75</v>
      </c>
      <c r="G2457" s="97" t="s">
        <v>37740</v>
      </c>
      <c r="H2457" t="s">
        <v>32</v>
      </c>
      <c r="I2457" s="4" t="s">
        <v>12</v>
      </c>
      <c r="J2457" s="6">
        <v>215.04</v>
      </c>
      <c r="K2457" s="17" t="s">
        <v>12</v>
      </c>
      <c r="L2457" s="24" t="s">
        <v>37739</v>
      </c>
      <c r="M2457">
        <v>3575</v>
      </c>
    </row>
    <row r="2458" spans="1:13" x14ac:dyDescent="0.25">
      <c r="A2458" s="7" t="str">
        <f>HYPERLINK("http://www.UniProt.org/UniProt/Q14CX7-2","NAA25_HUMAN")</f>
        <v>NAA25_HUMAN</v>
      </c>
      <c r="B2458" s="4" t="s">
        <v>9257</v>
      </c>
      <c r="C2458" s="64">
        <v>3.7</v>
      </c>
      <c r="D2458" s="65">
        <v>0.11</v>
      </c>
      <c r="E2458" s="9">
        <v>0.45</v>
      </c>
      <c r="F2458" s="9">
        <v>4.2700000000000005</v>
      </c>
      <c r="G2458" s="97" t="s">
        <v>37740</v>
      </c>
      <c r="H2458" t="s">
        <v>32</v>
      </c>
      <c r="I2458" s="4" t="s">
        <v>12</v>
      </c>
      <c r="J2458" s="6">
        <v>99.268000000000001</v>
      </c>
      <c r="K2458" s="17" t="s">
        <v>12</v>
      </c>
      <c r="L2458" s="24" t="s">
        <v>37739</v>
      </c>
      <c r="M2458">
        <v>2159</v>
      </c>
    </row>
    <row r="2459" spans="1:13" x14ac:dyDescent="0.25">
      <c r="A2459" s="7" t="str">
        <f>HYPERLINK("http://www.UniProt.org/UniProt/P11021","GRP78_HUMAN")</f>
        <v>GRP78_HUMAN</v>
      </c>
      <c r="B2459" s="4" t="s">
        <v>3436</v>
      </c>
      <c r="C2459" s="65">
        <v>15</v>
      </c>
      <c r="D2459" s="65">
        <v>0.1</v>
      </c>
      <c r="E2459" s="9">
        <v>81</v>
      </c>
      <c r="F2459" s="9">
        <v>781</v>
      </c>
      <c r="G2459" s="97" t="s">
        <v>37740</v>
      </c>
      <c r="H2459" t="s">
        <v>32</v>
      </c>
      <c r="I2459" s="4" t="s">
        <v>12</v>
      </c>
      <c r="J2459" s="6">
        <v>72.331999999999994</v>
      </c>
      <c r="K2459" s="17" t="s">
        <v>56</v>
      </c>
      <c r="L2459" s="24" t="s">
        <v>37739</v>
      </c>
      <c r="M2459">
        <v>836</v>
      </c>
    </row>
    <row r="2460" spans="1:13" x14ac:dyDescent="0.25">
      <c r="A2460" s="7" t="str">
        <f>HYPERLINK("http://www.UniProt.org/UniProt/Q9UBQ0","VPS29_HUMAN")</f>
        <v>VPS29_HUMAN</v>
      </c>
      <c r="B2460" s="4" t="s">
        <v>17814</v>
      </c>
      <c r="C2460" s="64">
        <v>570</v>
      </c>
      <c r="D2460" s="65">
        <v>0.1</v>
      </c>
      <c r="E2460" s="9">
        <v>70</v>
      </c>
      <c r="F2460" s="9">
        <v>675.99999999999989</v>
      </c>
      <c r="G2460" s="97" t="s">
        <v>37740</v>
      </c>
      <c r="H2460" t="s">
        <v>32</v>
      </c>
      <c r="I2460" s="4" t="s">
        <v>12</v>
      </c>
      <c r="J2460" s="6">
        <v>20.504999999999999</v>
      </c>
      <c r="K2460" s="17" t="s">
        <v>12</v>
      </c>
      <c r="L2460" s="24" t="s">
        <v>37739</v>
      </c>
      <c r="M2460">
        <v>4379</v>
      </c>
    </row>
    <row r="2461" spans="1:13" x14ac:dyDescent="0.25">
      <c r="A2461" s="7" t="str">
        <f>HYPERLINK("http://www.UniProt.org/UniProt/P54105","ICLN_HUMAN")</f>
        <v>ICLN_HUMAN</v>
      </c>
      <c r="B2461" s="4" t="s">
        <v>6525</v>
      </c>
      <c r="C2461" s="64">
        <v>210</v>
      </c>
      <c r="D2461" s="65">
        <v>0.1</v>
      </c>
      <c r="E2461" s="9">
        <v>26</v>
      </c>
      <c r="F2461" s="9">
        <v>257</v>
      </c>
      <c r="G2461" s="97" t="s">
        <v>37740</v>
      </c>
      <c r="H2461" t="s">
        <v>69</v>
      </c>
      <c r="I2461" s="4" t="s">
        <v>12</v>
      </c>
      <c r="J2461" s="6">
        <v>26.215</v>
      </c>
      <c r="K2461" s="17" t="s">
        <v>12</v>
      </c>
      <c r="L2461" s="24" t="s">
        <v>37739</v>
      </c>
      <c r="M2461">
        <v>1527</v>
      </c>
    </row>
    <row r="2462" spans="1:13" x14ac:dyDescent="0.25">
      <c r="A2462" s="7" t="str">
        <f>HYPERLINK("http://www.UniProt.org/UniProt/P57737-4","CORO7_HUMAN")</f>
        <v>CORO7_HUMAN</v>
      </c>
      <c r="B2462" s="4" t="s">
        <v>6752</v>
      </c>
      <c r="C2462" s="64">
        <v>82</v>
      </c>
      <c r="D2462" s="65">
        <v>0.1</v>
      </c>
      <c r="E2462" s="9">
        <v>10</v>
      </c>
      <c r="F2462" s="9">
        <v>98</v>
      </c>
      <c r="G2462" s="97" t="s">
        <v>37740</v>
      </c>
      <c r="H2462" t="s">
        <v>32</v>
      </c>
      <c r="I2462" s="4" t="s">
        <v>12</v>
      </c>
      <c r="J2462" s="6">
        <v>98.578000000000003</v>
      </c>
      <c r="K2462" s="17" t="s">
        <v>12</v>
      </c>
      <c r="L2462" s="24" t="s">
        <v>37739</v>
      </c>
      <c r="M2462">
        <v>1580</v>
      </c>
    </row>
    <row r="2463" spans="1:13" x14ac:dyDescent="0.25">
      <c r="A2463" s="7" t="str">
        <f>HYPERLINK("http://www.UniProt.org/UniProt/P27816","MAP4_HUMAN")</f>
        <v>MAP4_HUMAN</v>
      </c>
      <c r="B2463" s="4" t="s">
        <v>4520</v>
      </c>
      <c r="C2463" s="64">
        <v>78</v>
      </c>
      <c r="D2463" s="65">
        <v>0.1</v>
      </c>
      <c r="E2463" s="9">
        <v>9.6</v>
      </c>
      <c r="F2463" s="9">
        <v>93.9</v>
      </c>
      <c r="G2463" s="97" t="s">
        <v>37740</v>
      </c>
      <c r="H2463" t="s">
        <v>32</v>
      </c>
      <c r="I2463" s="4" t="s">
        <v>12</v>
      </c>
      <c r="J2463" s="6">
        <v>121</v>
      </c>
      <c r="K2463" s="17" t="s">
        <v>12</v>
      </c>
      <c r="L2463" s="24" t="s">
        <v>37739</v>
      </c>
      <c r="M2463">
        <v>1073</v>
      </c>
    </row>
    <row r="2464" spans="1:13" x14ac:dyDescent="0.25">
      <c r="A2464" s="7" t="str">
        <f>HYPERLINK("http://www.UniProt.org/UniProt/P53365-3","ARFP2_HUMAN")</f>
        <v>ARFP2_HUMAN</v>
      </c>
      <c r="B2464" s="4" t="s">
        <v>6433</v>
      </c>
      <c r="C2464" s="64">
        <v>33</v>
      </c>
      <c r="D2464" s="65">
        <v>0.1</v>
      </c>
      <c r="E2464" s="9">
        <v>4</v>
      </c>
      <c r="F2464" s="9">
        <v>40</v>
      </c>
      <c r="G2464" s="97" t="s">
        <v>37740</v>
      </c>
      <c r="H2464" t="s">
        <v>12</v>
      </c>
      <c r="I2464" s="4" t="s">
        <v>12</v>
      </c>
      <c r="J2464" s="6">
        <v>33.781999999999996</v>
      </c>
      <c r="K2464" s="17" t="s">
        <v>12</v>
      </c>
      <c r="L2464" s="24" t="s">
        <v>37739</v>
      </c>
      <c r="M2464">
        <v>1506</v>
      </c>
    </row>
    <row r="2465" spans="1:13" x14ac:dyDescent="0.25">
      <c r="A2465" s="7" t="str">
        <f>HYPERLINK("http://www.UniProt.org/UniProt/Q9BRT8","CBWD1_HUMAN")</f>
        <v>CBWD1_HUMAN</v>
      </c>
      <c r="B2465" s="4" t="s">
        <v>15133</v>
      </c>
      <c r="C2465" s="64">
        <v>17</v>
      </c>
      <c r="D2465" s="65">
        <v>0.1</v>
      </c>
      <c r="E2465" s="9">
        <v>2.1</v>
      </c>
      <c r="F2465" s="9">
        <v>20.5</v>
      </c>
      <c r="G2465" s="97" t="s">
        <v>37740</v>
      </c>
      <c r="H2465" t="s">
        <v>12</v>
      </c>
      <c r="I2465" s="4" t="s">
        <v>12</v>
      </c>
      <c r="J2465" s="6">
        <v>44.067999999999998</v>
      </c>
      <c r="K2465" s="17" t="s">
        <v>12</v>
      </c>
      <c r="L2465" s="24" t="s">
        <v>37739</v>
      </c>
      <c r="M2465">
        <v>2862</v>
      </c>
    </row>
    <row r="2466" spans="1:13" x14ac:dyDescent="0.25">
      <c r="A2466" s="7" t="str">
        <f>HYPERLINK("http://www.UniProt.org/UniProt/Q9UP83","COG5_HUMAN")</f>
        <v>COG5_HUMAN</v>
      </c>
      <c r="B2466" s="4" t="s">
        <v>18499</v>
      </c>
      <c r="C2466" s="64">
        <v>16</v>
      </c>
      <c r="D2466" s="65">
        <v>0.1</v>
      </c>
      <c r="E2466" s="9">
        <v>2</v>
      </c>
      <c r="F2466" s="9">
        <v>19.5</v>
      </c>
      <c r="G2466" s="97" t="s">
        <v>37740</v>
      </c>
      <c r="H2466" t="s">
        <v>32</v>
      </c>
      <c r="I2466" s="4" t="s">
        <v>12</v>
      </c>
      <c r="J2466" s="6">
        <v>92.742000000000004</v>
      </c>
      <c r="K2466" s="17" t="s">
        <v>12</v>
      </c>
      <c r="L2466" s="24" t="s">
        <v>37739</v>
      </c>
      <c r="M2466">
        <v>4558</v>
      </c>
    </row>
    <row r="2467" spans="1:13" x14ac:dyDescent="0.25">
      <c r="A2467" s="7" t="str">
        <f>HYPERLINK("http://www.UniProt.org/UniProt/Q9H3R5","CENPH_HUMAN")</f>
        <v>CENPH_HUMAN</v>
      </c>
      <c r="B2467" s="4" t="s">
        <v>16054</v>
      </c>
      <c r="C2467" s="64">
        <v>9.6</v>
      </c>
      <c r="D2467" s="65">
        <v>0.1</v>
      </c>
      <c r="E2467" s="9">
        <v>1.2</v>
      </c>
      <c r="F2467" s="9">
        <v>11.8</v>
      </c>
      <c r="G2467" s="97" t="s">
        <v>37740</v>
      </c>
      <c r="H2467" t="s">
        <v>92</v>
      </c>
      <c r="I2467" s="4" t="s">
        <v>12</v>
      </c>
      <c r="J2467" s="6">
        <v>28.481000000000002</v>
      </c>
      <c r="K2467" s="17" t="s">
        <v>12</v>
      </c>
      <c r="L2467" s="24" t="s">
        <v>37739</v>
      </c>
      <c r="M2467">
        <v>3921</v>
      </c>
    </row>
    <row r="2468" spans="1:13" x14ac:dyDescent="0.25">
      <c r="A2468" s="7" t="str">
        <f>HYPERLINK("http://www.UniProt.org/UniProt/Q96KP1","EXOC2_HUMAN")</f>
        <v>EXOC2_HUMAN</v>
      </c>
      <c r="B2468" s="4" t="s">
        <v>14431</v>
      </c>
      <c r="C2468" s="64">
        <v>9.8000000000000007</v>
      </c>
      <c r="D2468" s="65">
        <v>0.1</v>
      </c>
      <c r="E2468" s="9">
        <v>1.2</v>
      </c>
      <c r="F2468" s="9">
        <v>11.4</v>
      </c>
      <c r="G2468" s="97" t="s">
        <v>37740</v>
      </c>
      <c r="H2468" t="s">
        <v>12</v>
      </c>
      <c r="I2468" s="4" t="s">
        <v>12</v>
      </c>
      <c r="J2468" s="6">
        <v>104.07</v>
      </c>
      <c r="K2468" s="17" t="s">
        <v>12</v>
      </c>
      <c r="L2468" s="24" t="s">
        <v>37739</v>
      </c>
      <c r="M2468">
        <v>3499</v>
      </c>
    </row>
    <row r="2469" spans="1:13" x14ac:dyDescent="0.25">
      <c r="A2469" s="7" t="str">
        <f>HYPERLINK("http://www.UniProt.org/UniProt/O14757-3","CHK1_HUMAN")</f>
        <v>CHK1_HUMAN</v>
      </c>
      <c r="B2469" s="4" t="s">
        <v>579</v>
      </c>
      <c r="C2469" s="64">
        <v>6.6</v>
      </c>
      <c r="D2469" s="65">
        <v>0.1</v>
      </c>
      <c r="E2469" s="9">
        <v>0.81</v>
      </c>
      <c r="F2469" s="9">
        <v>7.73</v>
      </c>
      <c r="G2469" s="97" t="s">
        <v>37740</v>
      </c>
      <c r="H2469" t="s">
        <v>69</v>
      </c>
      <c r="I2469" s="4" t="s">
        <v>584</v>
      </c>
      <c r="J2469" s="6">
        <v>50.414000000000001</v>
      </c>
      <c r="K2469" s="17" t="s">
        <v>12</v>
      </c>
      <c r="L2469" s="24" t="s">
        <v>37739</v>
      </c>
      <c r="M2469">
        <v>200</v>
      </c>
    </row>
    <row r="2470" spans="1:13" x14ac:dyDescent="0.25">
      <c r="A2470" s="7" t="str">
        <f>HYPERLINK("http://www.UniProt.org/UniProt/Q13765","NACA_HUMAN")</f>
        <v>NACA_HUMAN</v>
      </c>
      <c r="B2470" s="4" t="s">
        <v>8793</v>
      </c>
      <c r="C2470" s="64">
        <v>2200</v>
      </c>
      <c r="D2470" s="65">
        <v>9.9000000000000005E-2</v>
      </c>
      <c r="E2470" s="9">
        <v>270</v>
      </c>
      <c r="F2470" s="9">
        <v>2700</v>
      </c>
      <c r="G2470" s="97" t="s">
        <v>37740</v>
      </c>
      <c r="H2470" t="s">
        <v>69</v>
      </c>
      <c r="I2470" s="4" t="s">
        <v>12</v>
      </c>
      <c r="J2470" s="6">
        <v>23.384</v>
      </c>
      <c r="K2470" s="17" t="s">
        <v>12</v>
      </c>
      <c r="L2470" s="24" t="s">
        <v>37739</v>
      </c>
      <c r="M2470">
        <v>112</v>
      </c>
    </row>
    <row r="2471" spans="1:13" x14ac:dyDescent="0.25">
      <c r="A2471" s="7" t="str">
        <f>HYPERLINK("http://www.UniProt.org/UniProt/Q9NUQ8","ABCF3_HUMAN")</f>
        <v>ABCF3_HUMAN</v>
      </c>
      <c r="B2471" s="4" t="s">
        <v>17072</v>
      </c>
      <c r="C2471" s="65">
        <v>45</v>
      </c>
      <c r="D2471" s="65">
        <v>9.9000000000000005E-2</v>
      </c>
      <c r="E2471" s="9">
        <v>6.7</v>
      </c>
      <c r="F2471" s="9">
        <v>67.8</v>
      </c>
      <c r="G2471" s="97" t="s">
        <v>37740</v>
      </c>
      <c r="H2471" t="s">
        <v>12</v>
      </c>
      <c r="I2471" s="4" t="s">
        <v>12</v>
      </c>
      <c r="J2471" s="6">
        <v>79.744</v>
      </c>
      <c r="K2471" s="17" t="s">
        <v>12</v>
      </c>
      <c r="L2471" s="24" t="s">
        <v>37739</v>
      </c>
      <c r="M2471">
        <v>4182</v>
      </c>
    </row>
    <row r="2472" spans="1:13" x14ac:dyDescent="0.25">
      <c r="A2472" s="7" t="str">
        <f>HYPERLINK("http://www.UniProt.org/UniProt/Q16775-2","GLO2_HUMAN")</f>
        <v>GLO2_HUMAN</v>
      </c>
      <c r="B2472" s="4" t="s">
        <v>9892</v>
      </c>
      <c r="C2472" s="64">
        <v>54</v>
      </c>
      <c r="D2472" s="65">
        <v>9.9000000000000005E-2</v>
      </c>
      <c r="E2472" s="9">
        <v>6.6</v>
      </c>
      <c r="F2472" s="9">
        <v>66.599999999999994</v>
      </c>
      <c r="G2472" s="97" t="s">
        <v>37740</v>
      </c>
      <c r="H2472" t="s">
        <v>32</v>
      </c>
      <c r="I2472" s="4" t="s">
        <v>12</v>
      </c>
      <c r="J2472" s="6">
        <v>28.86</v>
      </c>
      <c r="K2472" s="17" t="s">
        <v>170</v>
      </c>
      <c r="L2472" s="24" t="s">
        <v>37739</v>
      </c>
      <c r="M2472">
        <v>2302</v>
      </c>
    </row>
    <row r="2473" spans="1:13" x14ac:dyDescent="0.25">
      <c r="A2473" s="7" t="str">
        <f>HYPERLINK("http://www.UniProt.org/UniProt/Q9NR09","BIRC6_HUMAN")</f>
        <v>BIRC6_HUMAN</v>
      </c>
      <c r="B2473" s="4" t="s">
        <v>16802</v>
      </c>
      <c r="C2473" s="64">
        <v>9</v>
      </c>
      <c r="D2473" s="65">
        <v>9.9000000000000005E-2</v>
      </c>
      <c r="E2473" s="9">
        <v>1.1000000000000001</v>
      </c>
      <c r="F2473" s="9">
        <v>11.100000000000001</v>
      </c>
      <c r="G2473" s="97" t="s">
        <v>37740</v>
      </c>
      <c r="H2473" t="s">
        <v>32</v>
      </c>
      <c r="I2473" s="4" t="s">
        <v>12</v>
      </c>
      <c r="J2473" s="6">
        <v>530.25</v>
      </c>
      <c r="K2473" s="17" t="s">
        <v>12</v>
      </c>
      <c r="L2473" s="24" t="s">
        <v>37739</v>
      </c>
      <c r="M2473">
        <v>4111</v>
      </c>
    </row>
    <row r="2474" spans="1:13" x14ac:dyDescent="0.25">
      <c r="A2474" s="7" t="str">
        <f>HYPERLINK("http://www.UniProt.org/UniProt/P24941","CDK2_HUMAN")</f>
        <v>CDK2_HUMAN</v>
      </c>
      <c r="B2474" s="4" t="s">
        <v>4313</v>
      </c>
      <c r="C2474" s="64">
        <v>240</v>
      </c>
      <c r="D2474" s="65">
        <v>9.8000000000000004E-2</v>
      </c>
      <c r="E2474" s="9">
        <v>30</v>
      </c>
      <c r="F2474" s="9">
        <v>303</v>
      </c>
      <c r="G2474" s="97" t="s">
        <v>37740</v>
      </c>
      <c r="H2474" t="s">
        <v>69</v>
      </c>
      <c r="I2474" s="4" t="s">
        <v>12</v>
      </c>
      <c r="J2474" s="6">
        <v>33.929000000000002</v>
      </c>
      <c r="K2474" s="17" t="s">
        <v>12</v>
      </c>
      <c r="L2474" s="24" t="s">
        <v>37739</v>
      </c>
      <c r="M2474">
        <v>1029</v>
      </c>
    </row>
    <row r="2475" spans="1:13" x14ac:dyDescent="0.25">
      <c r="A2475" s="7" t="str">
        <f>HYPERLINK("http://www.UniProt.org/UniProt/Q9NVE7","PANK4_HUMAN")</f>
        <v>PANK4_HUMAN</v>
      </c>
      <c r="B2475" s="4" t="s">
        <v>17115</v>
      </c>
      <c r="C2475" s="64">
        <v>41</v>
      </c>
      <c r="D2475" s="65">
        <v>9.6000000000000002E-2</v>
      </c>
      <c r="E2475" s="9">
        <v>5</v>
      </c>
      <c r="F2475" s="9">
        <v>51.8</v>
      </c>
      <c r="G2475" s="97" t="s">
        <v>37740</v>
      </c>
      <c r="H2475" t="s">
        <v>32</v>
      </c>
      <c r="I2475" s="4" t="s">
        <v>12</v>
      </c>
      <c r="J2475" s="6">
        <v>85.99</v>
      </c>
      <c r="K2475" s="17" t="s">
        <v>12</v>
      </c>
      <c r="L2475" s="24" t="s">
        <v>37739</v>
      </c>
      <c r="M2475">
        <v>4192</v>
      </c>
    </row>
    <row r="2476" spans="1:13" x14ac:dyDescent="0.25">
      <c r="A2476" s="7" t="str">
        <f>HYPERLINK("http://www.UniProt.org/UniProt/Q9Y2L5-2","TPPC8_HUMAN")</f>
        <v>TPPC8_HUMAN</v>
      </c>
      <c r="B2476" s="4" t="s">
        <v>18765</v>
      </c>
      <c r="C2476" s="64">
        <v>3.7</v>
      </c>
      <c r="D2476" s="65">
        <v>9.6000000000000002E-2</v>
      </c>
      <c r="E2476" s="9">
        <v>0.45</v>
      </c>
      <c r="F2476" s="9">
        <v>4.72</v>
      </c>
      <c r="G2476" s="97" t="s">
        <v>37740</v>
      </c>
      <c r="H2476" t="s">
        <v>32</v>
      </c>
      <c r="I2476" s="4" t="s">
        <v>12</v>
      </c>
      <c r="J2476" s="6">
        <v>153.03</v>
      </c>
      <c r="K2476" s="17" t="s">
        <v>12</v>
      </c>
      <c r="L2476" s="24" t="s">
        <v>37739</v>
      </c>
      <c r="M2476">
        <v>4630</v>
      </c>
    </row>
    <row r="2477" spans="1:13" x14ac:dyDescent="0.25">
      <c r="A2477" s="7" t="str">
        <f>HYPERLINK("http://www.UniProt.org/UniProt/O60447","EVI5_HUMAN")</f>
        <v>EVI5_HUMAN</v>
      </c>
      <c r="B2477" s="4" t="s">
        <v>1445</v>
      </c>
      <c r="C2477" s="64">
        <v>2.6</v>
      </c>
      <c r="D2477" s="65">
        <v>9.6000000000000002E-2</v>
      </c>
      <c r="E2477" s="9">
        <v>0.32</v>
      </c>
      <c r="F2477" s="9">
        <v>3.33</v>
      </c>
      <c r="G2477" s="97" t="s">
        <v>37740</v>
      </c>
      <c r="H2477" t="s">
        <v>69</v>
      </c>
      <c r="I2477" s="4" t="s">
        <v>12</v>
      </c>
      <c r="J2477" s="6">
        <v>92.947999999999993</v>
      </c>
      <c r="K2477" s="17" t="s">
        <v>12</v>
      </c>
      <c r="L2477" s="24" t="s">
        <v>37739</v>
      </c>
      <c r="M2477">
        <v>388</v>
      </c>
    </row>
    <row r="2478" spans="1:13" x14ac:dyDescent="0.25">
      <c r="A2478" s="7" t="str">
        <f>HYPERLINK("http://www.UniProt.org/UniProt/Q00341","VIGLN_HUMAN")</f>
        <v>VIGLN_HUMAN</v>
      </c>
      <c r="B2478" s="4" t="s">
        <v>7631</v>
      </c>
      <c r="C2478" s="64">
        <v>2.2999999999999998</v>
      </c>
      <c r="D2478" s="65">
        <v>9.6000000000000002E-2</v>
      </c>
      <c r="E2478" s="9">
        <v>0.27999999999999997</v>
      </c>
      <c r="F2478" s="9">
        <v>2.88</v>
      </c>
      <c r="G2478" s="97" t="s">
        <v>37740</v>
      </c>
      <c r="H2478" t="s">
        <v>69</v>
      </c>
      <c r="I2478" s="4" t="s">
        <v>12</v>
      </c>
      <c r="J2478" s="6">
        <v>141.44999999999999</v>
      </c>
      <c r="K2478" s="17" t="s">
        <v>12</v>
      </c>
      <c r="L2478" s="24" t="s">
        <v>37739</v>
      </c>
      <c r="M2478">
        <v>1783</v>
      </c>
    </row>
    <row r="2479" spans="1:13" x14ac:dyDescent="0.25">
      <c r="A2479" s="7" t="str">
        <f>HYPERLINK("http://www.UniProt.org/UniProt/Q7L1Q6","BZW1_HUMAN")</f>
        <v>BZW1_HUMAN</v>
      </c>
      <c r="B2479" s="4" t="s">
        <v>11338</v>
      </c>
      <c r="C2479" s="65">
        <v>31</v>
      </c>
      <c r="D2479" s="65">
        <v>9.5000000000000001E-2</v>
      </c>
      <c r="E2479" s="9">
        <v>17</v>
      </c>
      <c r="F2479" s="9">
        <v>182</v>
      </c>
      <c r="G2479" s="97" t="s">
        <v>37740</v>
      </c>
      <c r="H2479" t="s">
        <v>12</v>
      </c>
      <c r="I2479" s="4" t="s">
        <v>12</v>
      </c>
      <c r="J2479" s="6">
        <v>48.042999999999999</v>
      </c>
      <c r="K2479" s="17" t="s">
        <v>12</v>
      </c>
      <c r="L2479" s="24" t="s">
        <v>37739</v>
      </c>
      <c r="M2479">
        <v>2691</v>
      </c>
    </row>
    <row r="2480" spans="1:13" x14ac:dyDescent="0.25">
      <c r="A2480" s="7" t="str">
        <f>HYPERLINK("http://www.UniProt.org/UniProt/Q9UKN8","TF3C4_HUMAN")</f>
        <v>TF3C4_HUMAN</v>
      </c>
      <c r="B2480" s="4" t="s">
        <v>18261</v>
      </c>
      <c r="C2480" s="64">
        <v>45</v>
      </c>
      <c r="D2480" s="65">
        <v>9.5000000000000001E-2</v>
      </c>
      <c r="E2480" s="9">
        <v>5.5</v>
      </c>
      <c r="F2480" s="9">
        <v>57.800000000000004</v>
      </c>
      <c r="G2480" s="97" t="s">
        <v>37740</v>
      </c>
      <c r="H2480" t="s">
        <v>92</v>
      </c>
      <c r="I2480" s="4" t="s">
        <v>12</v>
      </c>
      <c r="J2480" s="6">
        <v>91.980999999999995</v>
      </c>
      <c r="K2480" s="17" t="s">
        <v>12</v>
      </c>
      <c r="L2480" s="24" t="s">
        <v>37739</v>
      </c>
      <c r="M2480">
        <v>4495</v>
      </c>
    </row>
    <row r="2481" spans="1:13" x14ac:dyDescent="0.25">
      <c r="A2481" s="7" t="str">
        <f>HYPERLINK("http://www.UniProt.org/UniProt/Q16186","ADRM1_HUMAN")</f>
        <v>ADRM1_HUMAN</v>
      </c>
      <c r="B2481" s="4" t="s">
        <v>9744</v>
      </c>
      <c r="C2481" s="64">
        <v>26</v>
      </c>
      <c r="D2481" s="65">
        <v>9.5000000000000001E-2</v>
      </c>
      <c r="E2481" s="9">
        <v>3.2</v>
      </c>
      <c r="F2481" s="9">
        <v>33.200000000000003</v>
      </c>
      <c r="G2481" s="97" t="s">
        <v>37740</v>
      </c>
      <c r="H2481" t="s">
        <v>69</v>
      </c>
      <c r="I2481" s="4" t="s">
        <v>12</v>
      </c>
      <c r="J2481" s="6">
        <v>42.152999999999999</v>
      </c>
      <c r="K2481" s="17" t="s">
        <v>12</v>
      </c>
      <c r="L2481" s="24" t="s">
        <v>37739</v>
      </c>
      <c r="M2481">
        <v>2270</v>
      </c>
    </row>
    <row r="2482" spans="1:13" x14ac:dyDescent="0.25">
      <c r="A2482" s="7" t="str">
        <f>HYPERLINK("http://www.UniProt.org/UniProt/Q7Z392","TPC11_HUMAN")</f>
        <v>TPC11_HUMAN</v>
      </c>
      <c r="B2482" s="4" t="s">
        <v>11462</v>
      </c>
      <c r="C2482" s="64">
        <v>7.2</v>
      </c>
      <c r="D2482" s="65">
        <v>9.5000000000000001E-2</v>
      </c>
      <c r="E2482" s="9">
        <v>0.87</v>
      </c>
      <c r="F2482" s="9">
        <v>9.2199999999999989</v>
      </c>
      <c r="G2482" s="97" t="s">
        <v>37740</v>
      </c>
      <c r="H2482" t="s">
        <v>32</v>
      </c>
      <c r="I2482" s="4" t="s">
        <v>12</v>
      </c>
      <c r="J2482" s="6">
        <v>128.88</v>
      </c>
      <c r="K2482" s="17" t="s">
        <v>12</v>
      </c>
      <c r="L2482" s="24" t="s">
        <v>37739</v>
      </c>
      <c r="M2482">
        <v>2723</v>
      </c>
    </row>
    <row r="2483" spans="1:13" x14ac:dyDescent="0.25">
      <c r="A2483" s="7" t="str">
        <f>HYPERLINK("http://www.UniProt.org/UniProt/Q6P3X3","TTC27_HUMAN")</f>
        <v>TTC27_HUMAN</v>
      </c>
      <c r="B2483" s="4" t="s">
        <v>10935</v>
      </c>
      <c r="C2483" s="64">
        <v>69</v>
      </c>
      <c r="D2483" s="65">
        <v>9.4E-2</v>
      </c>
      <c r="E2483" s="9">
        <v>8.4</v>
      </c>
      <c r="F2483" s="9">
        <v>90</v>
      </c>
      <c r="G2483" s="97" t="s">
        <v>37740</v>
      </c>
      <c r="H2483" t="s">
        <v>12</v>
      </c>
      <c r="I2483" s="4" t="s">
        <v>12</v>
      </c>
      <c r="J2483" s="6">
        <v>96.631</v>
      </c>
      <c r="K2483" s="17" t="s">
        <v>12</v>
      </c>
      <c r="L2483" s="24" t="s">
        <v>37739</v>
      </c>
      <c r="M2483">
        <v>2586</v>
      </c>
    </row>
    <row r="2484" spans="1:13" x14ac:dyDescent="0.25">
      <c r="A2484" s="7" t="str">
        <f>HYPERLINK("http://www.UniProt.org/UniProt/Q9H9F9","ARP5_HUMAN")</f>
        <v>ARP5_HUMAN</v>
      </c>
      <c r="B2484" s="4" t="s">
        <v>16406</v>
      </c>
      <c r="C2484" s="64">
        <v>25</v>
      </c>
      <c r="D2484" s="65">
        <v>9.4E-2</v>
      </c>
      <c r="E2484" s="9">
        <v>2.9999999999999996</v>
      </c>
      <c r="F2484" s="9">
        <v>32.1</v>
      </c>
      <c r="G2484" s="97" t="s">
        <v>37740</v>
      </c>
      <c r="H2484" t="s">
        <v>69</v>
      </c>
      <c r="I2484" s="4" t="s">
        <v>12</v>
      </c>
      <c r="J2484" s="6">
        <v>68.296999999999997</v>
      </c>
      <c r="K2484" s="17" t="s">
        <v>12</v>
      </c>
      <c r="L2484" s="24" t="s">
        <v>37739</v>
      </c>
      <c r="M2484">
        <v>4011</v>
      </c>
    </row>
    <row r="2485" spans="1:13" x14ac:dyDescent="0.25">
      <c r="A2485" s="7" t="str">
        <f>HYPERLINK("http://www.UniProt.org/UniProt/Q9NWM0-2","SMOX_HUMAN")</f>
        <v>SMOX_HUMAN</v>
      </c>
      <c r="B2485" s="4" t="s">
        <v>17230</v>
      </c>
      <c r="C2485" s="64">
        <v>6.9</v>
      </c>
      <c r="D2485" s="65">
        <v>9.4E-2</v>
      </c>
      <c r="E2485" s="9">
        <v>0.84</v>
      </c>
      <c r="F2485" s="9">
        <v>8.9700000000000006</v>
      </c>
      <c r="G2485" s="97" t="s">
        <v>37740</v>
      </c>
      <c r="H2485" t="s">
        <v>69</v>
      </c>
      <c r="I2485" s="4" t="s">
        <v>12</v>
      </c>
      <c r="J2485" s="6">
        <v>56.091000000000001</v>
      </c>
      <c r="K2485" s="17" t="s">
        <v>12</v>
      </c>
      <c r="L2485" s="24" t="s">
        <v>37739</v>
      </c>
      <c r="M2485">
        <v>4221</v>
      </c>
    </row>
    <row r="2486" spans="1:13" x14ac:dyDescent="0.25">
      <c r="A2486" s="7" t="str">
        <f>HYPERLINK("http://www.UniProt.org/UniProt/Q8NCM8","DYHC2_HUMAN")</f>
        <v>DYHC2_HUMAN</v>
      </c>
      <c r="B2486" s="4" t="s">
        <v>12608</v>
      </c>
      <c r="C2486" s="64">
        <v>0.97</v>
      </c>
      <c r="D2486" s="65">
        <v>9.4E-2</v>
      </c>
      <c r="E2486" s="9">
        <v>0.12000000000000001</v>
      </c>
      <c r="F2486" s="9">
        <v>1.26</v>
      </c>
      <c r="G2486" s="97" t="s">
        <v>37740</v>
      </c>
      <c r="H2486" t="s">
        <v>32</v>
      </c>
      <c r="I2486" s="4" t="s">
        <v>12</v>
      </c>
      <c r="J2486" s="6">
        <v>492.62</v>
      </c>
      <c r="K2486" s="17" t="s">
        <v>12</v>
      </c>
      <c r="L2486" s="24" t="s">
        <v>37739</v>
      </c>
      <c r="M2486">
        <v>3043</v>
      </c>
    </row>
    <row r="2487" spans="1:13" x14ac:dyDescent="0.25">
      <c r="A2487" s="7" t="str">
        <f>HYPERLINK("http://www.UniProt.org/UniProt/Q9NP79","VTA1_HUMAN")</f>
        <v>VTA1_HUMAN</v>
      </c>
      <c r="B2487" s="4" t="s">
        <v>16677</v>
      </c>
      <c r="C2487" s="64">
        <v>260</v>
      </c>
      <c r="D2487" s="65">
        <v>9.2999999999999999E-2</v>
      </c>
      <c r="E2487" s="9">
        <v>32</v>
      </c>
      <c r="F2487" s="9">
        <v>346</v>
      </c>
      <c r="G2487" s="97" t="s">
        <v>37740</v>
      </c>
      <c r="H2487" t="s">
        <v>32</v>
      </c>
      <c r="I2487" s="4" t="s">
        <v>12</v>
      </c>
      <c r="J2487" s="6">
        <v>33.878999999999998</v>
      </c>
      <c r="K2487" s="17" t="s">
        <v>12</v>
      </c>
      <c r="L2487" s="24" t="s">
        <v>37739</v>
      </c>
      <c r="M2487">
        <v>4080</v>
      </c>
    </row>
    <row r="2488" spans="1:13" x14ac:dyDescent="0.25">
      <c r="A2488" s="7" t="str">
        <f>HYPERLINK("http://www.UniProt.org/UniProt/O43765","SGTA_HUMAN")</f>
        <v>SGTA_HUMAN</v>
      </c>
      <c r="B2488" s="4" t="s">
        <v>1269</v>
      </c>
      <c r="C2488" s="64">
        <v>220</v>
      </c>
      <c r="D2488" s="65">
        <v>9.2999999999999999E-2</v>
      </c>
      <c r="E2488" s="9">
        <v>27</v>
      </c>
      <c r="F2488" s="9">
        <v>292</v>
      </c>
      <c r="G2488" s="97" t="s">
        <v>37740</v>
      </c>
      <c r="H2488" t="s">
        <v>12</v>
      </c>
      <c r="I2488" s="4" t="s">
        <v>12</v>
      </c>
      <c r="J2488" s="6">
        <v>34.063000000000002</v>
      </c>
      <c r="K2488" s="17" t="s">
        <v>12</v>
      </c>
      <c r="L2488" s="24" t="s">
        <v>37739</v>
      </c>
      <c r="M2488">
        <v>344</v>
      </c>
    </row>
    <row r="2489" spans="1:13" x14ac:dyDescent="0.25">
      <c r="A2489" s="7" t="str">
        <f>HYPERLINK("http://www.UniProt.org/UniProt/Q96A72","MGN2_HUMAN")</f>
        <v>MGN2_HUMAN</v>
      </c>
      <c r="B2489" s="4" t="s">
        <v>13740</v>
      </c>
      <c r="C2489" s="64">
        <v>41</v>
      </c>
      <c r="D2489" s="65">
        <v>9.2999999999999999E-2</v>
      </c>
      <c r="E2489" s="9">
        <v>5.1000000000000005</v>
      </c>
      <c r="F2489" s="9">
        <v>54.5</v>
      </c>
      <c r="G2489" s="97" t="s">
        <v>37740</v>
      </c>
      <c r="H2489" t="s">
        <v>92</v>
      </c>
      <c r="I2489" s="4" t="s">
        <v>12</v>
      </c>
      <c r="J2489" s="6">
        <v>17.276</v>
      </c>
      <c r="K2489" s="17" t="s">
        <v>12</v>
      </c>
      <c r="L2489" s="24" t="s">
        <v>37739</v>
      </c>
      <c r="M2489">
        <v>3325</v>
      </c>
    </row>
    <row r="2490" spans="1:13" x14ac:dyDescent="0.25">
      <c r="A2490" s="7" t="str">
        <f>HYPERLINK("http://www.UniProt.org/UniProt/P35813","PPM1A_HUMAN")</f>
        <v>PPM1A_HUMAN</v>
      </c>
      <c r="B2490" s="4" t="s">
        <v>5107</v>
      </c>
      <c r="C2490" s="65">
        <v>3.2</v>
      </c>
      <c r="D2490" s="65">
        <v>9.2999999999999999E-2</v>
      </c>
      <c r="E2490" s="9">
        <v>2.8</v>
      </c>
      <c r="F2490" s="9">
        <v>30.7</v>
      </c>
      <c r="G2490" s="97" t="s">
        <v>37740</v>
      </c>
      <c r="H2490" t="s">
        <v>69</v>
      </c>
      <c r="I2490" s="4" t="s">
        <v>12</v>
      </c>
      <c r="J2490" s="6">
        <v>42.447000000000003</v>
      </c>
      <c r="K2490" s="17" t="s">
        <v>12</v>
      </c>
      <c r="L2490" s="24" t="s">
        <v>37739</v>
      </c>
      <c r="M2490">
        <v>1206</v>
      </c>
    </row>
    <row r="2491" spans="1:13" x14ac:dyDescent="0.25">
      <c r="A2491" s="7" t="str">
        <f>HYPERLINK("http://www.UniProt.org/UniProt/Q03169","TNAP2_HUMAN")</f>
        <v>TNAP2_HUMAN</v>
      </c>
      <c r="B2491" s="4" t="s">
        <v>7830</v>
      </c>
      <c r="C2491" s="64">
        <v>3.4</v>
      </c>
      <c r="D2491" s="65">
        <v>9.2999999999999999E-2</v>
      </c>
      <c r="E2491" s="9">
        <v>0.42</v>
      </c>
      <c r="F2491" s="9">
        <v>4.55</v>
      </c>
      <c r="G2491" s="97" t="s">
        <v>37740</v>
      </c>
      <c r="H2491" t="s">
        <v>12</v>
      </c>
      <c r="I2491" s="4" t="s">
        <v>12</v>
      </c>
      <c r="J2491" s="6">
        <v>72.66</v>
      </c>
      <c r="K2491" s="17" t="s">
        <v>12</v>
      </c>
      <c r="L2491" s="24" t="s">
        <v>37739</v>
      </c>
      <c r="M2491">
        <v>1830</v>
      </c>
    </row>
    <row r="2492" spans="1:13" x14ac:dyDescent="0.25">
      <c r="A2492" s="7" t="str">
        <f>HYPERLINK("http://www.UniProt.org/UniProt/P29692","EF1D_HUMAN")</f>
        <v>EF1D_HUMAN</v>
      </c>
      <c r="B2492" s="4" t="s">
        <v>4642</v>
      </c>
      <c r="C2492" s="64">
        <v>970</v>
      </c>
      <c r="D2492" s="65">
        <v>9.1999999999999998E-2</v>
      </c>
      <c r="E2492" s="9">
        <v>120</v>
      </c>
      <c r="F2492" s="9">
        <v>1280</v>
      </c>
      <c r="G2492" s="97" t="s">
        <v>37740</v>
      </c>
      <c r="H2492" t="s">
        <v>92</v>
      </c>
      <c r="I2492" s="4" t="s">
        <v>12</v>
      </c>
      <c r="J2492" s="6">
        <v>31.120999999999999</v>
      </c>
      <c r="K2492" s="17" t="s">
        <v>12</v>
      </c>
      <c r="L2492" s="24" t="s">
        <v>37739</v>
      </c>
      <c r="M2492">
        <v>1100</v>
      </c>
    </row>
    <row r="2493" spans="1:13" x14ac:dyDescent="0.25">
      <c r="A2493" s="7" t="str">
        <f>HYPERLINK("http://www.UniProt.org/UniProt/P46940","IQGA1_HUMAN")</f>
        <v>IQGA1_HUMAN</v>
      </c>
      <c r="B2493" s="4" t="s">
        <v>5717</v>
      </c>
      <c r="C2493" s="65">
        <v>55</v>
      </c>
      <c r="D2493" s="65">
        <v>9.1999999999999998E-2</v>
      </c>
      <c r="E2493" s="9">
        <v>75</v>
      </c>
      <c r="F2493" s="9">
        <v>818</v>
      </c>
      <c r="G2493" s="97" t="s">
        <v>37740</v>
      </c>
      <c r="H2493" t="s">
        <v>32</v>
      </c>
      <c r="I2493" s="4" t="s">
        <v>12</v>
      </c>
      <c r="J2493" s="6">
        <v>189.25</v>
      </c>
      <c r="K2493" s="17" t="s">
        <v>12</v>
      </c>
      <c r="L2493" s="24" t="s">
        <v>37739</v>
      </c>
      <c r="M2493">
        <v>1336</v>
      </c>
    </row>
    <row r="2494" spans="1:13" x14ac:dyDescent="0.25">
      <c r="A2494" s="7" t="str">
        <f>HYPERLINK("http://www.UniProt.org/UniProt/Q93045","STMN2_HUMAN")</f>
        <v>STMN2_HUMAN</v>
      </c>
      <c r="B2494" s="4" t="s">
        <v>13610</v>
      </c>
      <c r="C2494" s="64">
        <v>74</v>
      </c>
      <c r="D2494" s="65">
        <v>9.1999999999999998E-2</v>
      </c>
      <c r="E2494" s="9">
        <v>9.1</v>
      </c>
      <c r="F2494" s="9">
        <v>99.100000000000009</v>
      </c>
      <c r="G2494" s="97" t="s">
        <v>37740</v>
      </c>
      <c r="H2494" t="s">
        <v>32</v>
      </c>
      <c r="I2494" s="4" t="s">
        <v>12</v>
      </c>
      <c r="J2494" s="6">
        <v>20.827999999999999</v>
      </c>
      <c r="K2494" s="17" t="s">
        <v>12</v>
      </c>
      <c r="L2494" s="24" t="s">
        <v>37739</v>
      </c>
      <c r="M2494">
        <v>3292</v>
      </c>
    </row>
    <row r="2495" spans="1:13" x14ac:dyDescent="0.25">
      <c r="A2495" s="7" t="str">
        <f>HYPERLINK("http://www.UniProt.org/UniProt/Q13620-1","CUL4B_HUMAN")</f>
        <v>CUL4B_HUMAN</v>
      </c>
      <c r="B2495" s="4" t="s">
        <v>8749</v>
      </c>
      <c r="C2495" s="64">
        <v>28</v>
      </c>
      <c r="D2495" s="65">
        <v>9.1999999999999998E-2</v>
      </c>
      <c r="E2495" s="9">
        <v>3.4000000000000004</v>
      </c>
      <c r="F2495" s="9">
        <v>37.1</v>
      </c>
      <c r="G2495" s="97" t="s">
        <v>37740</v>
      </c>
      <c r="H2495" t="s">
        <v>92</v>
      </c>
      <c r="I2495" s="4" t="s">
        <v>12</v>
      </c>
      <c r="J2495" s="6">
        <v>102.3</v>
      </c>
      <c r="K2495" s="17" t="s">
        <v>12</v>
      </c>
      <c r="L2495" s="24" t="s">
        <v>37739</v>
      </c>
      <c r="M2495">
        <v>2042</v>
      </c>
    </row>
    <row r="2496" spans="1:13" x14ac:dyDescent="0.25">
      <c r="A2496" s="7" t="str">
        <f>HYPERLINK("http://www.UniProt.org/UniProt/Q9H910","HN1L_HUMAN")</f>
        <v>HN1L_HUMAN</v>
      </c>
      <c r="B2496" s="4" t="s">
        <v>16358</v>
      </c>
      <c r="C2496" s="64">
        <v>31</v>
      </c>
      <c r="D2496" s="65">
        <v>9.0999999999999998E-2</v>
      </c>
      <c r="E2496" s="9">
        <v>3.6999999999999997</v>
      </c>
      <c r="F2496" s="9">
        <v>41.2</v>
      </c>
      <c r="G2496" s="97" t="s">
        <v>37740</v>
      </c>
      <c r="H2496" t="s">
        <v>69</v>
      </c>
      <c r="I2496" s="4" t="s">
        <v>12</v>
      </c>
      <c r="J2496" s="6">
        <v>20.062999999999999</v>
      </c>
      <c r="K2496" s="17" t="s">
        <v>12</v>
      </c>
      <c r="L2496" s="24" t="s">
        <v>37739</v>
      </c>
      <c r="M2496">
        <v>3999</v>
      </c>
    </row>
    <row r="2497" spans="1:13" x14ac:dyDescent="0.25">
      <c r="A2497" s="7" t="str">
        <f>HYPERLINK("http://www.UniProt.org/UniProt/Q9BTX7","TTPAL_HUMAN")</f>
        <v>TTPAL_HUMAN</v>
      </c>
      <c r="B2497" s="4" t="s">
        <v>15272</v>
      </c>
      <c r="C2497" s="64">
        <v>6.8</v>
      </c>
      <c r="D2497" s="65">
        <v>9.0999999999999998E-2</v>
      </c>
      <c r="E2497" s="9">
        <v>0.83</v>
      </c>
      <c r="F2497" s="9">
        <v>9.129999999999999</v>
      </c>
      <c r="G2497" s="97" t="s">
        <v>37740</v>
      </c>
      <c r="H2497" t="s">
        <v>12</v>
      </c>
      <c r="I2497" s="4" t="s">
        <v>12</v>
      </c>
      <c r="J2497" s="6">
        <v>38.515000000000001</v>
      </c>
      <c r="K2497" s="17" t="s">
        <v>12</v>
      </c>
      <c r="L2497" s="24" t="s">
        <v>37739</v>
      </c>
      <c r="M2497">
        <v>3713</v>
      </c>
    </row>
    <row r="2498" spans="1:13" x14ac:dyDescent="0.25">
      <c r="A2498" s="7" t="str">
        <f>HYPERLINK("http://www.UniProt.org/UniProt/P54727","RD23B_HUMAN")</f>
        <v>RD23B_HUMAN</v>
      </c>
      <c r="B2498" s="4" t="s">
        <v>6574</v>
      </c>
      <c r="C2498" s="64">
        <v>850</v>
      </c>
      <c r="D2498" s="65">
        <v>0.09</v>
      </c>
      <c r="E2498" s="9">
        <v>100</v>
      </c>
      <c r="F2498" s="9">
        <v>1150</v>
      </c>
      <c r="G2498" s="97" t="s">
        <v>37740</v>
      </c>
      <c r="H2498" t="s">
        <v>69</v>
      </c>
      <c r="I2498" s="4" t="s">
        <v>12</v>
      </c>
      <c r="J2498" s="6">
        <v>43.170999999999999</v>
      </c>
      <c r="K2498" s="17" t="s">
        <v>12</v>
      </c>
      <c r="L2498" s="24" t="s">
        <v>37739</v>
      </c>
      <c r="M2498">
        <v>1540</v>
      </c>
    </row>
    <row r="2499" spans="1:13" x14ac:dyDescent="0.25">
      <c r="A2499" s="7" t="str">
        <f>HYPERLINK("http://www.UniProt.org/UniProt/Q96G03","PGM2_HUMAN")</f>
        <v>PGM2_HUMAN</v>
      </c>
      <c r="B2499" s="4" t="s">
        <v>14194</v>
      </c>
      <c r="C2499" s="64">
        <v>180</v>
      </c>
      <c r="D2499" s="65">
        <v>0.09</v>
      </c>
      <c r="E2499" s="9">
        <v>22</v>
      </c>
      <c r="F2499" s="9">
        <v>245</v>
      </c>
      <c r="G2499" s="97" t="s">
        <v>37740</v>
      </c>
      <c r="H2499" t="s">
        <v>32</v>
      </c>
      <c r="I2499" s="4" t="s">
        <v>12</v>
      </c>
      <c r="J2499" s="6">
        <v>68.283000000000001</v>
      </c>
      <c r="K2499" s="17" t="s">
        <v>12</v>
      </c>
      <c r="L2499" s="24" t="s">
        <v>37739</v>
      </c>
      <c r="M2499">
        <v>3439</v>
      </c>
    </row>
    <row r="2500" spans="1:13" x14ac:dyDescent="0.25">
      <c r="A2500" s="7" t="str">
        <f>HYPERLINK("http://www.UniProt.org/UniProt/Q9H2G2","SLK_HUMAN")</f>
        <v>SLK_HUMAN</v>
      </c>
      <c r="B2500" s="4" t="s">
        <v>15994</v>
      </c>
      <c r="C2500" s="65">
        <v>280</v>
      </c>
      <c r="D2500" s="65">
        <v>0.09</v>
      </c>
      <c r="E2500" s="9">
        <v>19</v>
      </c>
      <c r="F2500" s="9">
        <v>213</v>
      </c>
      <c r="G2500" s="97" t="s">
        <v>37740</v>
      </c>
      <c r="H2500" t="s">
        <v>32</v>
      </c>
      <c r="I2500" s="4" t="s">
        <v>12</v>
      </c>
      <c r="J2500" s="6">
        <v>142.69</v>
      </c>
      <c r="K2500" s="17" t="s">
        <v>12</v>
      </c>
      <c r="L2500" s="24" t="s">
        <v>37739</v>
      </c>
      <c r="M2500">
        <v>3902</v>
      </c>
    </row>
    <row r="2501" spans="1:13" x14ac:dyDescent="0.25">
      <c r="A2501" s="7" t="str">
        <f>HYPERLINK("http://www.UniProt.org/UniProt/Q9Y5K5-2","UCHL5_HUMAN")</f>
        <v>UCHL5_HUMAN</v>
      </c>
      <c r="B2501" s="4" t="s">
        <v>19221</v>
      </c>
      <c r="C2501" s="64">
        <v>83</v>
      </c>
      <c r="D2501" s="65">
        <v>0.09</v>
      </c>
      <c r="E2501" s="9">
        <v>10</v>
      </c>
      <c r="F2501" s="9">
        <v>112.99999999999999</v>
      </c>
      <c r="G2501" s="97" t="s">
        <v>37740</v>
      </c>
      <c r="H2501" t="s">
        <v>69</v>
      </c>
      <c r="I2501" s="4" t="s">
        <v>12</v>
      </c>
      <c r="J2501" s="6">
        <v>36.079000000000001</v>
      </c>
      <c r="K2501" s="17" t="s">
        <v>12</v>
      </c>
      <c r="L2501" s="24" t="s">
        <v>37739</v>
      </c>
      <c r="M2501">
        <v>4746</v>
      </c>
    </row>
    <row r="2502" spans="1:13" x14ac:dyDescent="0.25">
      <c r="A2502" s="7" t="str">
        <f>HYPERLINK("http://www.UniProt.org/UniProt/Q9NPQ8","RIC8A_HUMAN")</f>
        <v>RIC8A_HUMAN</v>
      </c>
      <c r="B2502" s="4" t="s">
        <v>16721</v>
      </c>
      <c r="C2502" s="64">
        <v>66</v>
      </c>
      <c r="D2502" s="65">
        <v>0.09</v>
      </c>
      <c r="E2502" s="9">
        <v>8.1</v>
      </c>
      <c r="F2502" s="9">
        <v>89.7</v>
      </c>
      <c r="G2502" s="97" t="s">
        <v>37740</v>
      </c>
      <c r="H2502" t="s">
        <v>32</v>
      </c>
      <c r="I2502" s="4" t="s">
        <v>584</v>
      </c>
      <c r="J2502" s="6">
        <v>59.709000000000003</v>
      </c>
      <c r="K2502" s="17" t="s">
        <v>12</v>
      </c>
      <c r="L2502" s="24" t="s">
        <v>37739</v>
      </c>
      <c r="M2502">
        <v>4091</v>
      </c>
    </row>
    <row r="2503" spans="1:13" x14ac:dyDescent="0.25">
      <c r="A2503" s="7" t="str">
        <f>HYPERLINK("http://www.UniProt.org/UniProt/Q7Z6J8","UBE3D_HUMAN")</f>
        <v>UBE3D_HUMAN</v>
      </c>
      <c r="B2503" s="4" t="s">
        <v>11565</v>
      </c>
      <c r="C2503" s="64">
        <v>8.6999999999999993</v>
      </c>
      <c r="D2503" s="65">
        <v>0.09</v>
      </c>
      <c r="E2503" s="9">
        <v>1.1000000000000001</v>
      </c>
      <c r="F2503" s="9">
        <v>11.9</v>
      </c>
      <c r="G2503" s="97" t="s">
        <v>37740</v>
      </c>
      <c r="H2503" t="s">
        <v>32</v>
      </c>
      <c r="I2503" s="4" t="s">
        <v>12</v>
      </c>
      <c r="J2503" s="6">
        <v>43.655999999999999</v>
      </c>
      <c r="K2503" s="17" t="s">
        <v>12</v>
      </c>
      <c r="L2503" s="24" t="s">
        <v>37739</v>
      </c>
      <c r="M2503">
        <v>2755</v>
      </c>
    </row>
    <row r="2504" spans="1:13" x14ac:dyDescent="0.25">
      <c r="A2504" s="7" t="str">
        <f>HYPERLINK("http://www.UniProt.org/UniProt/Q8NFA0","UBP32_HUMAN")</f>
        <v>UBP32_HUMAN</v>
      </c>
      <c r="B2504" s="4" t="s">
        <v>12697</v>
      </c>
      <c r="C2504" s="64">
        <v>3.2</v>
      </c>
      <c r="D2504" s="65">
        <v>0.09</v>
      </c>
      <c r="E2504" s="9">
        <v>0.39</v>
      </c>
      <c r="F2504" s="9">
        <v>4.38</v>
      </c>
      <c r="G2504" s="97" t="s">
        <v>37740</v>
      </c>
      <c r="H2504" t="s">
        <v>32</v>
      </c>
      <c r="I2504" s="4" t="s">
        <v>12</v>
      </c>
      <c r="J2504" s="6">
        <v>181.65</v>
      </c>
      <c r="K2504" s="17" t="s">
        <v>12</v>
      </c>
      <c r="L2504" s="24" t="s">
        <v>37739</v>
      </c>
      <c r="M2504">
        <v>3065</v>
      </c>
    </row>
    <row r="2505" spans="1:13" x14ac:dyDescent="0.25">
      <c r="A2505" s="7" t="str">
        <f>HYPERLINK("http://www.UniProt.org/UniProt/Q9BSL1","UBAC1_HUMAN")</f>
        <v>UBAC1_HUMAN</v>
      </c>
      <c r="B2505" s="4" t="s">
        <v>15197</v>
      </c>
      <c r="C2505" s="64">
        <v>11</v>
      </c>
      <c r="D2505" s="65">
        <v>8.8999999999999996E-2</v>
      </c>
      <c r="E2505" s="9">
        <v>1.2999999999999998</v>
      </c>
      <c r="F2505" s="9">
        <v>14.4</v>
      </c>
      <c r="G2505" s="97" t="s">
        <v>37740</v>
      </c>
      <c r="H2505" t="s">
        <v>32</v>
      </c>
      <c r="I2505" s="4" t="s">
        <v>12</v>
      </c>
      <c r="J2505" s="6">
        <v>45.338000000000001</v>
      </c>
      <c r="K2505" s="17" t="s">
        <v>12</v>
      </c>
      <c r="L2505" s="24" t="s">
        <v>37739</v>
      </c>
      <c r="M2505">
        <v>3694</v>
      </c>
    </row>
    <row r="2506" spans="1:13" x14ac:dyDescent="0.25">
      <c r="A2506" s="7" t="str">
        <f>HYPERLINK("http://www.UniProt.org/UniProt/P04075","ALDOA_HUMAN")</f>
        <v>ALDOA_HUMAN</v>
      </c>
      <c r="B2506" s="4" t="s">
        <v>2833</v>
      </c>
      <c r="C2506" s="65">
        <v>35</v>
      </c>
      <c r="D2506" s="65">
        <v>8.7999999999999995E-2</v>
      </c>
      <c r="E2506" s="9">
        <v>990</v>
      </c>
      <c r="F2506" s="9">
        <v>11299.999999999998</v>
      </c>
      <c r="G2506" s="97" t="s">
        <v>37740</v>
      </c>
      <c r="H2506" t="s">
        <v>32</v>
      </c>
      <c r="I2506" s="4" t="s">
        <v>12</v>
      </c>
      <c r="J2506" s="6">
        <v>39.42</v>
      </c>
      <c r="K2506" s="17" t="s">
        <v>12</v>
      </c>
      <c r="L2506" s="24" t="s">
        <v>37739</v>
      </c>
      <c r="M2506">
        <v>700</v>
      </c>
    </row>
    <row r="2507" spans="1:13" x14ac:dyDescent="0.25">
      <c r="A2507" s="7" t="str">
        <f>HYPERLINK("http://www.UniProt.org/UniProt/P42336","PK3CA_HUMAN")</f>
        <v>PK3CA_HUMAN</v>
      </c>
      <c r="B2507" s="4" t="s">
        <v>5472</v>
      </c>
      <c r="C2507" s="64">
        <v>2.1</v>
      </c>
      <c r="D2507" s="65">
        <v>8.7999999999999995E-2</v>
      </c>
      <c r="E2507" s="9">
        <v>0.26</v>
      </c>
      <c r="F2507" s="9">
        <v>2.95</v>
      </c>
      <c r="G2507" s="97" t="s">
        <v>37740</v>
      </c>
      <c r="H2507" t="s">
        <v>12</v>
      </c>
      <c r="I2507" s="4" t="s">
        <v>12</v>
      </c>
      <c r="J2507" s="6">
        <v>124.28</v>
      </c>
      <c r="K2507" s="17" t="s">
        <v>12</v>
      </c>
      <c r="L2507" s="24" t="s">
        <v>37739</v>
      </c>
      <c r="M2507">
        <v>1283</v>
      </c>
    </row>
    <row r="2508" spans="1:13" x14ac:dyDescent="0.25">
      <c r="A2508" s="7" t="str">
        <f>HYPERLINK("http://www.UniProt.org/UniProt/Q8N1G2","CMTR1_HUMAN")</f>
        <v>CMTR1_HUMAN</v>
      </c>
      <c r="B2508" s="4" t="s">
        <v>12295</v>
      </c>
      <c r="C2508" s="64">
        <v>10</v>
      </c>
      <c r="D2508" s="65">
        <v>8.6999999999999994E-2</v>
      </c>
      <c r="E2508" s="9">
        <v>1.2</v>
      </c>
      <c r="F2508" s="9">
        <v>14.3</v>
      </c>
      <c r="G2508" s="97" t="s">
        <v>37740</v>
      </c>
      <c r="H2508" t="s">
        <v>92</v>
      </c>
      <c r="I2508" s="4" t="s">
        <v>12</v>
      </c>
      <c r="J2508" s="6">
        <v>95.32</v>
      </c>
      <c r="K2508" s="17" t="s">
        <v>12</v>
      </c>
      <c r="L2508" s="24" t="s">
        <v>37739</v>
      </c>
      <c r="M2508">
        <v>2959</v>
      </c>
    </row>
    <row r="2509" spans="1:13" x14ac:dyDescent="0.25">
      <c r="A2509" s="7" t="str">
        <f>HYPERLINK("http://www.UniProt.org/UniProt/Q9H832","UBE2Z_HUMAN")</f>
        <v>UBE2Z_HUMAN</v>
      </c>
      <c r="B2509" s="4" t="s">
        <v>16300</v>
      </c>
      <c r="C2509" s="64">
        <v>76</v>
      </c>
      <c r="D2509" s="65">
        <v>8.5999999999999993E-2</v>
      </c>
      <c r="E2509" s="9">
        <v>9.3000000000000007</v>
      </c>
      <c r="F2509" s="9">
        <v>108</v>
      </c>
      <c r="G2509" s="97" t="s">
        <v>37740</v>
      </c>
      <c r="H2509" t="s">
        <v>69</v>
      </c>
      <c r="I2509" s="4" t="s">
        <v>584</v>
      </c>
      <c r="J2509" s="6">
        <v>38.21</v>
      </c>
      <c r="K2509" s="17" t="s">
        <v>12</v>
      </c>
      <c r="L2509" s="24" t="s">
        <v>37739</v>
      </c>
      <c r="M2509">
        <v>3984</v>
      </c>
    </row>
    <row r="2510" spans="1:13" x14ac:dyDescent="0.25">
      <c r="A2510" s="7" t="str">
        <f>HYPERLINK("http://www.UniProt.org/UniProt/Q7RTP6","MICA3_HUMAN")</f>
        <v>MICA3_HUMAN</v>
      </c>
      <c r="B2510" s="4" t="s">
        <v>11431</v>
      </c>
      <c r="C2510" s="64">
        <v>5.3</v>
      </c>
      <c r="D2510" s="65">
        <v>8.5999999999999993E-2</v>
      </c>
      <c r="E2510" s="9">
        <v>0.64999999999999991</v>
      </c>
      <c r="F2510" s="9">
        <v>7.59</v>
      </c>
      <c r="G2510" s="97" t="s">
        <v>37740</v>
      </c>
      <c r="H2510" t="s">
        <v>69</v>
      </c>
      <c r="I2510" s="4" t="s">
        <v>12</v>
      </c>
      <c r="J2510" s="6">
        <v>224.29</v>
      </c>
      <c r="K2510" s="17" t="s">
        <v>12</v>
      </c>
      <c r="L2510" s="24" t="s">
        <v>37739</v>
      </c>
      <c r="M2510">
        <v>2714</v>
      </c>
    </row>
    <row r="2511" spans="1:13" x14ac:dyDescent="0.25">
      <c r="A2511" s="7" t="str">
        <f>HYPERLINK("http://www.UniProt.org/UniProt/O60443","DFNA5_HUMAN")</f>
        <v>DFNA5_HUMAN</v>
      </c>
      <c r="B2511" s="4" t="s">
        <v>1441</v>
      </c>
      <c r="C2511" s="65">
        <v>130</v>
      </c>
      <c r="D2511" s="65">
        <v>8.4000000000000005E-2</v>
      </c>
      <c r="E2511" s="9">
        <v>47.999999999999993</v>
      </c>
      <c r="F2511" s="9">
        <v>575</v>
      </c>
      <c r="G2511" s="97" t="s">
        <v>37740</v>
      </c>
      <c r="H2511" t="s">
        <v>12</v>
      </c>
      <c r="I2511" s="4" t="s">
        <v>12</v>
      </c>
      <c r="J2511" s="6">
        <v>54.554000000000002</v>
      </c>
      <c r="K2511" s="17" t="s">
        <v>12</v>
      </c>
      <c r="L2511" s="24" t="s">
        <v>37739</v>
      </c>
      <c r="M2511">
        <v>387</v>
      </c>
    </row>
    <row r="2512" spans="1:13" x14ac:dyDescent="0.25">
      <c r="A2512" s="7" t="str">
        <f>HYPERLINK("http://www.UniProt.org/UniProt/O95433","AHSA1_HUMAN")</f>
        <v>AHSA1_HUMAN</v>
      </c>
      <c r="B2512" s="4" t="s">
        <v>2449</v>
      </c>
      <c r="C2512" s="65">
        <v>17</v>
      </c>
      <c r="D2512" s="65">
        <v>8.3000000000000004E-2</v>
      </c>
      <c r="E2512" s="9">
        <v>61.000000000000007</v>
      </c>
      <c r="F2512" s="9">
        <v>738.99999999999989</v>
      </c>
      <c r="G2512" s="97" t="s">
        <v>37740</v>
      </c>
      <c r="H2512" t="s">
        <v>32</v>
      </c>
      <c r="I2512" s="4" t="s">
        <v>12</v>
      </c>
      <c r="J2512" s="6">
        <v>38.274000000000001</v>
      </c>
      <c r="K2512" s="17" t="s">
        <v>12</v>
      </c>
      <c r="L2512" s="24" t="s">
        <v>37739</v>
      </c>
      <c r="M2512">
        <v>612</v>
      </c>
    </row>
    <row r="2513" spans="1:13" x14ac:dyDescent="0.25">
      <c r="A2513" s="7" t="str">
        <f>HYPERLINK("http://www.UniProt.org/UniProt/Q13177","PAK2_HUMAN")</f>
        <v>PAK2_HUMAN</v>
      </c>
      <c r="B2513" s="4" t="s">
        <v>8438</v>
      </c>
      <c r="C2513" s="65">
        <v>96</v>
      </c>
      <c r="D2513" s="65">
        <v>8.3000000000000004E-2</v>
      </c>
      <c r="E2513" s="9">
        <v>47.999999999999993</v>
      </c>
      <c r="F2513" s="9">
        <v>575</v>
      </c>
      <c r="G2513" s="97" t="s">
        <v>37740</v>
      </c>
      <c r="H2513" t="s">
        <v>69</v>
      </c>
      <c r="I2513" s="4" t="s">
        <v>12</v>
      </c>
      <c r="J2513" s="6">
        <v>58.042000000000002</v>
      </c>
      <c r="K2513" s="17" t="s">
        <v>12</v>
      </c>
      <c r="L2513" s="24" t="s">
        <v>37739</v>
      </c>
      <c r="M2513">
        <v>1973</v>
      </c>
    </row>
    <row r="2514" spans="1:13" x14ac:dyDescent="0.25">
      <c r="A2514" s="7" t="str">
        <f>HYPERLINK("http://www.UniProt.org/UniProt/O95551","TYDP2_HUMAN")</f>
        <v>TYDP2_HUMAN</v>
      </c>
      <c r="B2514" s="4" t="s">
        <v>2469</v>
      </c>
      <c r="C2514" s="64">
        <v>28</v>
      </c>
      <c r="D2514" s="65">
        <v>8.3000000000000004E-2</v>
      </c>
      <c r="E2514" s="9">
        <v>3.4000000000000004</v>
      </c>
      <c r="F2514" s="9">
        <v>41.4</v>
      </c>
      <c r="G2514" s="97" t="s">
        <v>37740</v>
      </c>
      <c r="H2514" t="s">
        <v>69</v>
      </c>
      <c r="I2514" s="4" t="s">
        <v>12</v>
      </c>
      <c r="J2514" s="6">
        <v>40.929000000000002</v>
      </c>
      <c r="K2514" s="17" t="s">
        <v>12</v>
      </c>
      <c r="L2514" s="24" t="s">
        <v>37739</v>
      </c>
      <c r="M2514">
        <v>619</v>
      </c>
    </row>
    <row r="2515" spans="1:13" x14ac:dyDescent="0.25">
      <c r="A2515" s="7" t="str">
        <f>HYPERLINK("http://www.UniProt.org/UniProt/Q9Y3Z3","SAMH1_HUMAN")</f>
        <v>SAMH1_HUMAN</v>
      </c>
      <c r="B2515" s="4" t="s">
        <v>19008</v>
      </c>
      <c r="C2515" s="64">
        <v>17</v>
      </c>
      <c r="D2515" s="65">
        <v>8.3000000000000004E-2</v>
      </c>
      <c r="E2515" s="9">
        <v>2</v>
      </c>
      <c r="F2515" s="9">
        <v>24.5</v>
      </c>
      <c r="G2515" s="97" t="s">
        <v>37740</v>
      </c>
      <c r="H2515" t="s">
        <v>92</v>
      </c>
      <c r="I2515" s="4" t="s">
        <v>12</v>
      </c>
      <c r="J2515" s="6">
        <v>72.2</v>
      </c>
      <c r="K2515" s="17" t="s">
        <v>12</v>
      </c>
      <c r="L2515" s="24" t="s">
        <v>37739</v>
      </c>
      <c r="M2515">
        <v>4689</v>
      </c>
    </row>
    <row r="2516" spans="1:13" x14ac:dyDescent="0.25">
      <c r="A2516" s="7" t="str">
        <f>HYPERLINK("http://www.UniProt.org/UniProt/Q15907","RB11B_HUMAN")</f>
        <v>RB11B_HUMAN</v>
      </c>
      <c r="B2516" s="4" t="s">
        <v>9732</v>
      </c>
      <c r="C2516" s="64">
        <v>250</v>
      </c>
      <c r="D2516" s="65">
        <v>8.2000000000000003E-2</v>
      </c>
      <c r="E2516" s="9">
        <v>30</v>
      </c>
      <c r="F2516" s="9">
        <v>371</v>
      </c>
      <c r="G2516" s="97" t="s">
        <v>37740</v>
      </c>
      <c r="H2516" t="s">
        <v>32</v>
      </c>
      <c r="I2516" s="4" t="s">
        <v>12</v>
      </c>
      <c r="J2516" s="6">
        <v>24.488</v>
      </c>
      <c r="K2516" s="17" t="s">
        <v>12</v>
      </c>
      <c r="L2516" s="24" t="s">
        <v>37739</v>
      </c>
      <c r="M2516">
        <v>2267</v>
      </c>
    </row>
    <row r="2517" spans="1:13" x14ac:dyDescent="0.25">
      <c r="A2517" s="7" t="str">
        <f>HYPERLINK("http://www.UniProt.org/UniProt/P28072","PSB6_HUMAN")</f>
        <v>PSB6_HUMAN</v>
      </c>
      <c r="B2517" s="4" t="s">
        <v>4543</v>
      </c>
      <c r="C2517" s="65">
        <v>69</v>
      </c>
      <c r="D2517" s="65">
        <v>8.1000000000000003E-2</v>
      </c>
      <c r="E2517" s="9">
        <v>57.999999999999993</v>
      </c>
      <c r="F2517" s="9">
        <v>709</v>
      </c>
      <c r="G2517" s="97" t="s">
        <v>37740</v>
      </c>
      <c r="H2517" t="s">
        <v>69</v>
      </c>
      <c r="I2517" s="4" t="s">
        <v>12</v>
      </c>
      <c r="J2517" s="6">
        <v>25.356999999999999</v>
      </c>
      <c r="K2517" s="17" t="s">
        <v>12</v>
      </c>
      <c r="L2517" s="24" t="s">
        <v>37739</v>
      </c>
      <c r="M2517">
        <v>1079</v>
      </c>
    </row>
    <row r="2518" spans="1:13" x14ac:dyDescent="0.25">
      <c r="A2518" s="7" t="str">
        <f>HYPERLINK("http://www.UniProt.org/UniProt/Q15276","RABE1_HUMAN")</f>
        <v>RABE1_HUMAN</v>
      </c>
      <c r="B2518" s="4" t="s">
        <v>9444</v>
      </c>
      <c r="C2518" s="64">
        <v>36</v>
      </c>
      <c r="D2518" s="65">
        <v>8.1000000000000003E-2</v>
      </c>
      <c r="E2518" s="9">
        <v>4.4000000000000004</v>
      </c>
      <c r="F2518" s="9">
        <v>54.5</v>
      </c>
      <c r="G2518" s="97" t="s">
        <v>37740</v>
      </c>
      <c r="H2518" t="s">
        <v>32</v>
      </c>
      <c r="I2518" s="4" t="s">
        <v>12</v>
      </c>
      <c r="J2518" s="6">
        <v>99.289000000000001</v>
      </c>
      <c r="K2518" s="17" t="s">
        <v>12</v>
      </c>
      <c r="L2518" s="24" t="s">
        <v>37739</v>
      </c>
      <c r="M2518">
        <v>2201</v>
      </c>
    </row>
    <row r="2519" spans="1:13" x14ac:dyDescent="0.25">
      <c r="A2519" s="7" t="str">
        <f>HYPERLINK("http://www.UniProt.org/UniProt/P51148","RAB5C_HUMAN")</f>
        <v>RAB5C_HUMAN</v>
      </c>
      <c r="B2519" s="4" t="s">
        <v>6178</v>
      </c>
      <c r="C2519" s="65">
        <v>97</v>
      </c>
      <c r="D2519" s="65">
        <v>0.08</v>
      </c>
      <c r="E2519" s="9">
        <v>33</v>
      </c>
      <c r="F2519" s="9">
        <v>409</v>
      </c>
      <c r="G2519" s="97" t="s">
        <v>37740</v>
      </c>
      <c r="H2519" t="s">
        <v>32</v>
      </c>
      <c r="I2519" s="4" t="s">
        <v>12</v>
      </c>
      <c r="J2519" s="6">
        <v>23.481999999999999</v>
      </c>
      <c r="K2519" s="17" t="s">
        <v>12</v>
      </c>
      <c r="L2519" s="24" t="s">
        <v>37739</v>
      </c>
      <c r="M2519">
        <v>1446</v>
      </c>
    </row>
    <row r="2520" spans="1:13" x14ac:dyDescent="0.25">
      <c r="A2520" s="7" t="str">
        <f>HYPERLINK("http://www.UniProt.org/UniProt/Q96EK5","KBP_HUMAN")</f>
        <v>KBP_HUMAN</v>
      </c>
      <c r="B2520" s="4" t="s">
        <v>14054</v>
      </c>
      <c r="C2520" s="64">
        <v>86</v>
      </c>
      <c r="D2520" s="65">
        <v>0.08</v>
      </c>
      <c r="E2520" s="9">
        <v>10</v>
      </c>
      <c r="F2520" s="9">
        <v>131</v>
      </c>
      <c r="G2520" s="97" t="s">
        <v>37740</v>
      </c>
      <c r="H2520" t="s">
        <v>32</v>
      </c>
      <c r="I2520" s="4" t="s">
        <v>12</v>
      </c>
      <c r="J2520" s="6">
        <v>71.813000000000002</v>
      </c>
      <c r="K2520" s="17" t="s">
        <v>12</v>
      </c>
      <c r="L2520" s="24" t="s">
        <v>37739</v>
      </c>
      <c r="M2520">
        <v>3405</v>
      </c>
    </row>
    <row r="2521" spans="1:13" x14ac:dyDescent="0.25">
      <c r="A2521" s="7" t="str">
        <f>HYPERLINK("http://www.UniProt.org/UniProt/Q9H9E3","COG4_HUMAN")</f>
        <v>COG4_HUMAN</v>
      </c>
      <c r="B2521" s="4" t="s">
        <v>16402</v>
      </c>
      <c r="C2521" s="64">
        <v>4.2</v>
      </c>
      <c r="D2521" s="65">
        <v>0.08</v>
      </c>
      <c r="E2521" s="9">
        <v>0.52</v>
      </c>
      <c r="F2521" s="9">
        <v>6.46</v>
      </c>
      <c r="G2521" s="97" t="s">
        <v>37740</v>
      </c>
      <c r="H2521" t="s">
        <v>32</v>
      </c>
      <c r="I2521" s="4" t="s">
        <v>12</v>
      </c>
      <c r="J2521" s="6">
        <v>89.081999999999994</v>
      </c>
      <c r="K2521" s="17" t="s">
        <v>12</v>
      </c>
      <c r="L2521" s="24" t="s">
        <v>37739</v>
      </c>
      <c r="M2521">
        <v>4010</v>
      </c>
    </row>
    <row r="2522" spans="1:13" x14ac:dyDescent="0.25">
      <c r="A2522" s="7" t="str">
        <f>HYPERLINK("http://www.UniProt.org/UniProt/Q9NVR5","KTU_HUMAN")</f>
        <v>KTU_HUMAN</v>
      </c>
      <c r="B2522" s="4" t="s">
        <v>17163</v>
      </c>
      <c r="C2522" s="64">
        <v>2.2000000000000002</v>
      </c>
      <c r="D2522" s="65">
        <v>0.08</v>
      </c>
      <c r="E2522" s="9">
        <v>0.26999999999999996</v>
      </c>
      <c r="F2522" s="9">
        <v>3.4000000000000004</v>
      </c>
      <c r="G2522" s="97" t="s">
        <v>37740</v>
      </c>
      <c r="H2522" t="s">
        <v>32</v>
      </c>
      <c r="I2522" s="4" t="s">
        <v>12</v>
      </c>
      <c r="J2522" s="6">
        <v>91.113</v>
      </c>
      <c r="K2522" s="17" t="s">
        <v>12</v>
      </c>
      <c r="L2522" s="24" t="s">
        <v>37739</v>
      </c>
      <c r="M2522">
        <v>4204</v>
      </c>
    </row>
    <row r="2523" spans="1:13" x14ac:dyDescent="0.25">
      <c r="A2523" s="7" t="str">
        <f>HYPERLINK("http://www.UniProt.org/UniProt/P13798","ACPH_HUMAN")</f>
        <v>ACPH_HUMAN</v>
      </c>
      <c r="B2523" s="4" t="s">
        <v>3610</v>
      </c>
      <c r="C2523" s="64">
        <v>410</v>
      </c>
      <c r="D2523" s="65">
        <v>7.9000000000000001E-2</v>
      </c>
      <c r="E2523" s="9">
        <v>50</v>
      </c>
      <c r="F2523" s="9">
        <v>632.00000000000011</v>
      </c>
      <c r="G2523" s="97" t="s">
        <v>37740</v>
      </c>
      <c r="H2523" t="s">
        <v>32</v>
      </c>
      <c r="I2523" s="4" t="s">
        <v>12</v>
      </c>
      <c r="J2523" s="6">
        <v>81.224000000000004</v>
      </c>
      <c r="K2523" s="17" t="s">
        <v>12</v>
      </c>
      <c r="L2523" s="24" t="s">
        <v>37739</v>
      </c>
      <c r="M2523">
        <v>876</v>
      </c>
    </row>
    <row r="2524" spans="1:13" x14ac:dyDescent="0.25">
      <c r="A2524" s="7" t="str">
        <f>HYPERLINK("http://www.UniProt.org/UniProt/Q9UNH7","SNX6_HUMAN")</f>
        <v>SNX6_HUMAN</v>
      </c>
      <c r="B2524" s="4" t="s">
        <v>18452</v>
      </c>
      <c r="C2524" s="65">
        <v>11</v>
      </c>
      <c r="D2524" s="65">
        <v>7.9000000000000001E-2</v>
      </c>
      <c r="E2524" s="9">
        <v>25</v>
      </c>
      <c r="F2524" s="9">
        <v>320.99999999999994</v>
      </c>
      <c r="G2524" s="97" t="s">
        <v>37740</v>
      </c>
      <c r="H2524" t="s">
        <v>69</v>
      </c>
      <c r="I2524" s="4" t="s">
        <v>12</v>
      </c>
      <c r="J2524" s="6">
        <v>46.648000000000003</v>
      </c>
      <c r="K2524" s="17" t="s">
        <v>12</v>
      </c>
      <c r="L2524" s="24" t="s">
        <v>37739</v>
      </c>
      <c r="M2524">
        <v>4548</v>
      </c>
    </row>
    <row r="2525" spans="1:13" x14ac:dyDescent="0.25">
      <c r="A2525" s="7" t="str">
        <f>HYPERLINK("http://www.UniProt.org/UniProt/Q96QR8","PURB_HUMAN")</f>
        <v>PURB_HUMAN</v>
      </c>
      <c r="B2525" s="4" t="s">
        <v>14605</v>
      </c>
      <c r="C2525" s="64">
        <v>20</v>
      </c>
      <c r="D2525" s="65">
        <v>7.9000000000000001E-2</v>
      </c>
      <c r="E2525" s="9">
        <v>2.4</v>
      </c>
      <c r="F2525" s="9">
        <v>30.200000000000003</v>
      </c>
      <c r="G2525" s="97" t="s">
        <v>37740</v>
      </c>
      <c r="H2525" t="s">
        <v>92</v>
      </c>
      <c r="I2525" s="4" t="s">
        <v>12</v>
      </c>
      <c r="J2525" s="6">
        <v>33.24</v>
      </c>
      <c r="K2525" s="17" t="s">
        <v>12</v>
      </c>
      <c r="L2525" s="24" t="s">
        <v>37739</v>
      </c>
      <c r="M2525">
        <v>3550</v>
      </c>
    </row>
    <row r="2526" spans="1:13" x14ac:dyDescent="0.25">
      <c r="A2526" s="7" t="str">
        <f>HYPERLINK("http://www.UniProt.org/UniProt/O95208-3","EPN2_HUMAN")</f>
        <v>EPN2_HUMAN</v>
      </c>
      <c r="B2526" s="4" t="s">
        <v>2301</v>
      </c>
      <c r="C2526" s="64">
        <v>19</v>
      </c>
      <c r="D2526" s="65">
        <v>7.9000000000000001E-2</v>
      </c>
      <c r="E2526" s="9">
        <v>2.3000000000000003</v>
      </c>
      <c r="F2526" s="9">
        <v>29.2</v>
      </c>
      <c r="G2526" s="97" t="s">
        <v>37740</v>
      </c>
      <c r="H2526" t="s">
        <v>32</v>
      </c>
      <c r="I2526" s="4" t="s">
        <v>12</v>
      </c>
      <c r="J2526" s="6">
        <v>57.917999999999999</v>
      </c>
      <c r="K2526" s="17" t="s">
        <v>12</v>
      </c>
      <c r="L2526" s="24" t="s">
        <v>37739</v>
      </c>
      <c r="M2526">
        <v>579</v>
      </c>
    </row>
    <row r="2527" spans="1:13" x14ac:dyDescent="0.25">
      <c r="A2527" s="7" t="str">
        <f>HYPERLINK("http://www.UniProt.org/UniProt/Q96AE7","TTC17_HUMAN")</f>
        <v>TTC17_HUMAN</v>
      </c>
      <c r="B2527" s="4" t="s">
        <v>13763</v>
      </c>
      <c r="C2527" s="64">
        <v>3.6</v>
      </c>
      <c r="D2527" s="65">
        <v>7.9000000000000001E-2</v>
      </c>
      <c r="E2527" s="9">
        <v>0.43</v>
      </c>
      <c r="F2527" s="9">
        <v>5.4799999999999995</v>
      </c>
      <c r="G2527" s="97" t="s">
        <v>37740</v>
      </c>
      <c r="H2527" t="s">
        <v>32</v>
      </c>
      <c r="I2527" s="4" t="s">
        <v>12</v>
      </c>
      <c r="J2527" s="6">
        <v>129.56</v>
      </c>
      <c r="K2527" s="17" t="s">
        <v>12</v>
      </c>
      <c r="L2527" s="24" t="s">
        <v>37739</v>
      </c>
      <c r="M2527">
        <v>3330</v>
      </c>
    </row>
    <row r="2528" spans="1:13" x14ac:dyDescent="0.25">
      <c r="A2528" s="7" t="str">
        <f>HYPERLINK("http://www.UniProt.org/UniProt/Q9Y266","NUDC_HUMAN")</f>
        <v>NUDC_HUMAN</v>
      </c>
      <c r="B2528" s="4" t="s">
        <v>18680</v>
      </c>
      <c r="C2528" s="65">
        <v>410</v>
      </c>
      <c r="D2528" s="65">
        <v>7.8E-2</v>
      </c>
      <c r="E2528" s="9">
        <v>130</v>
      </c>
      <c r="F2528" s="9">
        <v>1630</v>
      </c>
      <c r="G2528" s="97" t="s">
        <v>37740</v>
      </c>
      <c r="H2528" t="s">
        <v>69</v>
      </c>
      <c r="I2528" s="4" t="s">
        <v>12</v>
      </c>
      <c r="J2528" s="6">
        <v>38.241999999999997</v>
      </c>
      <c r="K2528" s="17" t="s">
        <v>12</v>
      </c>
      <c r="L2528" s="24" t="s">
        <v>37739</v>
      </c>
      <c r="M2528">
        <v>4605</v>
      </c>
    </row>
    <row r="2529" spans="1:13" x14ac:dyDescent="0.25">
      <c r="A2529" s="7" t="str">
        <f>HYPERLINK("http://www.UniProt.org/UniProt/P15927","RFA2_HUMAN")</f>
        <v>RFA2_HUMAN</v>
      </c>
      <c r="B2529" s="4" t="s">
        <v>3779</v>
      </c>
      <c r="C2529" s="64">
        <v>230</v>
      </c>
      <c r="D2529" s="65">
        <v>7.8E-2</v>
      </c>
      <c r="E2529" s="9">
        <v>28</v>
      </c>
      <c r="F2529" s="9">
        <v>364</v>
      </c>
      <c r="G2529" s="97" t="s">
        <v>37740</v>
      </c>
      <c r="H2529" t="s">
        <v>92</v>
      </c>
      <c r="I2529" s="4" t="s">
        <v>12</v>
      </c>
      <c r="J2529" s="6">
        <v>29.247</v>
      </c>
      <c r="K2529" s="17" t="s">
        <v>12</v>
      </c>
      <c r="L2529" s="24" t="s">
        <v>37739</v>
      </c>
      <c r="M2529">
        <v>912</v>
      </c>
    </row>
    <row r="2530" spans="1:13" x14ac:dyDescent="0.25">
      <c r="A2530" s="7" t="str">
        <f>HYPERLINK("http://www.UniProt.org/UniProt/P13639","EF2_HUMAN")</f>
        <v>EF2_HUMAN</v>
      </c>
      <c r="B2530" s="4" t="s">
        <v>3583</v>
      </c>
      <c r="C2530" s="65">
        <v>6.5</v>
      </c>
      <c r="D2530" s="65">
        <v>7.6999999999999999E-2</v>
      </c>
      <c r="E2530" s="9">
        <v>730</v>
      </c>
      <c r="F2530" s="9">
        <v>9480</v>
      </c>
      <c r="G2530" s="97" t="s">
        <v>37740</v>
      </c>
      <c r="H2530" t="s">
        <v>32</v>
      </c>
      <c r="I2530" s="4" t="s">
        <v>584</v>
      </c>
      <c r="J2530" s="6">
        <v>95.337000000000003</v>
      </c>
      <c r="K2530" s="17" t="s">
        <v>12</v>
      </c>
      <c r="L2530" s="24" t="s">
        <v>37739</v>
      </c>
      <c r="M2530">
        <v>868</v>
      </c>
    </row>
    <row r="2531" spans="1:13" x14ac:dyDescent="0.25">
      <c r="A2531" s="7" t="str">
        <f>HYPERLINK("http://www.UniProt.org/UniProt/P17980","PRS6A_HUMAN")</f>
        <v>PRS6A_HUMAN</v>
      </c>
      <c r="B2531" s="4" t="s">
        <v>3897</v>
      </c>
      <c r="C2531" s="64">
        <v>220</v>
      </c>
      <c r="D2531" s="65">
        <v>7.6999999999999999E-2</v>
      </c>
      <c r="E2531" s="9">
        <v>26</v>
      </c>
      <c r="F2531" s="9">
        <v>341</v>
      </c>
      <c r="G2531" s="97" t="s">
        <v>37740</v>
      </c>
      <c r="H2531" t="s">
        <v>69</v>
      </c>
      <c r="I2531" s="4" t="s">
        <v>12</v>
      </c>
      <c r="J2531" s="6">
        <v>49.203000000000003</v>
      </c>
      <c r="K2531" s="17" t="s">
        <v>12</v>
      </c>
      <c r="L2531" s="24" t="s">
        <v>37739</v>
      </c>
      <c r="M2531">
        <v>938</v>
      </c>
    </row>
    <row r="2532" spans="1:13" x14ac:dyDescent="0.25">
      <c r="A2532" s="7" t="str">
        <f>HYPERLINK("http://www.UniProt.org/UniProt/P33992","MCM5_HUMAN")</f>
        <v>MCM5_HUMAN</v>
      </c>
      <c r="B2532" s="4" t="s">
        <v>4953</v>
      </c>
      <c r="C2532" s="65">
        <v>17</v>
      </c>
      <c r="D2532" s="65">
        <v>7.6999999999999999E-2</v>
      </c>
      <c r="E2532" s="9">
        <v>15</v>
      </c>
      <c r="F2532" s="9">
        <v>191.99999999999997</v>
      </c>
      <c r="G2532" s="97" t="s">
        <v>37740</v>
      </c>
      <c r="H2532" t="s">
        <v>92</v>
      </c>
      <c r="I2532" s="4" t="s">
        <v>12</v>
      </c>
      <c r="J2532" s="6">
        <v>82.284999999999997</v>
      </c>
      <c r="K2532" s="17" t="s">
        <v>12</v>
      </c>
      <c r="L2532" s="24" t="s">
        <v>37739</v>
      </c>
      <c r="M2532">
        <v>1171</v>
      </c>
    </row>
    <row r="2533" spans="1:13" x14ac:dyDescent="0.25">
      <c r="A2533" s="7" t="str">
        <f>HYPERLINK("http://www.UniProt.org/UniProt/P48594","SPB4_HUMAN")</f>
        <v>SPB4_HUMAN</v>
      </c>
      <c r="B2533" s="4" t="s">
        <v>5817</v>
      </c>
      <c r="C2533" s="65">
        <v>8.5</v>
      </c>
      <c r="D2533" s="65">
        <v>7.6999999999999999E-2</v>
      </c>
      <c r="E2533" s="9">
        <v>11.999999999999998</v>
      </c>
      <c r="F2533" s="9">
        <v>155</v>
      </c>
      <c r="G2533" s="97" t="s">
        <v>37740</v>
      </c>
      <c r="H2533" t="s">
        <v>32</v>
      </c>
      <c r="I2533" s="4" t="s">
        <v>12</v>
      </c>
      <c r="J2533" s="6">
        <v>44.853000000000002</v>
      </c>
      <c r="K2533" s="17" t="s">
        <v>12</v>
      </c>
      <c r="L2533" s="24" t="s">
        <v>37739</v>
      </c>
      <c r="M2533">
        <v>1359</v>
      </c>
    </row>
    <row r="2534" spans="1:13" x14ac:dyDescent="0.25">
      <c r="A2534" s="7" t="str">
        <f>HYPERLINK("http://www.UniProt.org/UniProt/Q96G74-3","OTUD5_HUMAN")</f>
        <v>OTUD5_HUMAN</v>
      </c>
      <c r="B2534" s="4" t="s">
        <v>14208</v>
      </c>
      <c r="C2534" s="64">
        <v>27</v>
      </c>
      <c r="D2534" s="65">
        <v>7.6999999999999999E-2</v>
      </c>
      <c r="E2534" s="9">
        <v>3.3</v>
      </c>
      <c r="F2534" s="9">
        <v>43.4</v>
      </c>
      <c r="G2534" s="97" t="s">
        <v>37740</v>
      </c>
      <c r="H2534" t="s">
        <v>12</v>
      </c>
      <c r="I2534" s="4" t="s">
        <v>12</v>
      </c>
      <c r="J2534" s="6">
        <v>59.639000000000003</v>
      </c>
      <c r="K2534" s="17" t="s">
        <v>12</v>
      </c>
      <c r="L2534" s="24" t="s">
        <v>37739</v>
      </c>
      <c r="M2534">
        <v>3443</v>
      </c>
    </row>
    <row r="2535" spans="1:13" x14ac:dyDescent="0.25">
      <c r="A2535" s="7" t="str">
        <f>HYPERLINK("http://www.UniProt.org/UniProt/Q9UBI1","COMD3_HUMAN")</f>
        <v>COMD3_HUMAN</v>
      </c>
      <c r="B2535" s="4" t="s">
        <v>17784</v>
      </c>
      <c r="C2535" s="64">
        <v>30</v>
      </c>
      <c r="D2535" s="65">
        <v>7.5999999999999998E-2</v>
      </c>
      <c r="E2535" s="9">
        <v>3.6999999999999997</v>
      </c>
      <c r="F2535" s="9">
        <v>48.7</v>
      </c>
      <c r="G2535" s="97" t="s">
        <v>37740</v>
      </c>
      <c r="H2535" t="s">
        <v>12</v>
      </c>
      <c r="I2535" s="4" t="s">
        <v>12</v>
      </c>
      <c r="J2535" s="6">
        <v>22.151</v>
      </c>
      <c r="K2535" s="17" t="s">
        <v>12</v>
      </c>
      <c r="L2535" s="24" t="s">
        <v>37739</v>
      </c>
      <c r="M2535">
        <v>4371</v>
      </c>
    </row>
    <row r="2536" spans="1:13" x14ac:dyDescent="0.25">
      <c r="A2536" s="7" t="str">
        <f>HYPERLINK("http://www.UniProt.org/UniProt/P36406-3","TRI23_HUMAN")</f>
        <v>TRI23_HUMAN</v>
      </c>
      <c r="B2536" s="4" t="s">
        <v>5134</v>
      </c>
      <c r="C2536" s="64">
        <v>3.3</v>
      </c>
      <c r="D2536" s="65">
        <v>7.5999999999999998E-2</v>
      </c>
      <c r="E2536" s="9">
        <v>0.41000000000000003</v>
      </c>
      <c r="F2536" s="9">
        <v>5.37</v>
      </c>
      <c r="G2536" s="97" t="s">
        <v>37740</v>
      </c>
      <c r="H2536" t="s">
        <v>32</v>
      </c>
      <c r="I2536" s="4" t="s">
        <v>12</v>
      </c>
      <c r="J2536" s="6">
        <v>61.067999999999998</v>
      </c>
      <c r="K2536" s="17" t="s">
        <v>12</v>
      </c>
      <c r="L2536" s="24" t="s">
        <v>37739</v>
      </c>
      <c r="M2536">
        <v>1212</v>
      </c>
    </row>
    <row r="2537" spans="1:13" x14ac:dyDescent="0.25">
      <c r="A2537" s="7" t="str">
        <f>HYPERLINK("http://www.UniProt.org/UniProt/Q6IA86-3","ELP2_HUMAN")</f>
        <v>ELP2_HUMAN</v>
      </c>
      <c r="B2537" s="4" t="s">
        <v>10789</v>
      </c>
      <c r="C2537" s="64">
        <v>140</v>
      </c>
      <c r="D2537" s="65">
        <v>7.4999999999999997E-2</v>
      </c>
      <c r="E2537" s="9">
        <v>17</v>
      </c>
      <c r="F2537" s="9">
        <v>228</v>
      </c>
      <c r="G2537" s="97" t="s">
        <v>37740</v>
      </c>
      <c r="H2537" t="s">
        <v>69</v>
      </c>
      <c r="I2537" s="4" t="s">
        <v>12</v>
      </c>
      <c r="J2537" s="6">
        <v>89.713999999999999</v>
      </c>
      <c r="K2537" s="17" t="s">
        <v>12</v>
      </c>
      <c r="L2537" s="24" t="s">
        <v>37739</v>
      </c>
      <c r="M2537">
        <v>2548</v>
      </c>
    </row>
    <row r="2538" spans="1:13" x14ac:dyDescent="0.25">
      <c r="A2538" s="7" t="str">
        <f>HYPERLINK("http://www.UniProt.org/UniProt/Q13572","ITPK1_HUMAN")</f>
        <v>ITPK1_HUMAN</v>
      </c>
      <c r="B2538" s="4" t="s">
        <v>8686</v>
      </c>
      <c r="C2538" s="65">
        <v>17</v>
      </c>
      <c r="D2538" s="65">
        <v>7.4999999999999997E-2</v>
      </c>
      <c r="E2538" s="9">
        <v>11.999999999999998</v>
      </c>
      <c r="F2538" s="9">
        <v>155</v>
      </c>
      <c r="G2538" s="97" t="s">
        <v>37740</v>
      </c>
      <c r="H2538" t="s">
        <v>12</v>
      </c>
      <c r="I2538" s="4" t="s">
        <v>12</v>
      </c>
      <c r="J2538" s="6">
        <v>45.621000000000002</v>
      </c>
      <c r="K2538" s="17" t="s">
        <v>12</v>
      </c>
      <c r="L2538" s="24" t="s">
        <v>37739</v>
      </c>
      <c r="M2538">
        <v>2029</v>
      </c>
    </row>
    <row r="2539" spans="1:13" x14ac:dyDescent="0.25">
      <c r="A2539" s="7" t="str">
        <f>HYPERLINK("http://www.UniProt.org/UniProt/Q96TA1-2","NIBL1_HUMAN")</f>
        <v>NIBL1_HUMAN</v>
      </c>
      <c r="B2539" s="4" t="s">
        <v>14741</v>
      </c>
      <c r="C2539" s="65">
        <v>4.2</v>
      </c>
      <c r="D2539" s="65">
        <v>7.3999999999999996E-2</v>
      </c>
      <c r="E2539" s="9">
        <v>23.999999999999996</v>
      </c>
      <c r="F2539" s="9">
        <v>320</v>
      </c>
      <c r="G2539" s="97" t="s">
        <v>37740</v>
      </c>
      <c r="H2539" t="s">
        <v>32</v>
      </c>
      <c r="I2539" s="4" t="s">
        <v>12</v>
      </c>
      <c r="J2539" s="6">
        <v>82.682000000000002</v>
      </c>
      <c r="K2539" s="17" t="s">
        <v>12</v>
      </c>
      <c r="L2539" s="24" t="s">
        <v>37739</v>
      </c>
      <c r="M2539">
        <v>3584</v>
      </c>
    </row>
    <row r="2540" spans="1:13" x14ac:dyDescent="0.25">
      <c r="A2540" s="7" t="str">
        <f>HYPERLINK("http://www.UniProt.org/UniProt/Q13596","SNX1_HUMAN")</f>
        <v>SNX1_HUMAN</v>
      </c>
      <c r="B2540" s="4" t="s">
        <v>8701</v>
      </c>
      <c r="C2540" s="64">
        <v>140</v>
      </c>
      <c r="D2540" s="65">
        <v>7.3999999999999996E-2</v>
      </c>
      <c r="E2540" s="9">
        <v>17</v>
      </c>
      <c r="F2540" s="9">
        <v>237</v>
      </c>
      <c r="G2540" s="97" t="s">
        <v>37740</v>
      </c>
      <c r="H2540" t="s">
        <v>32</v>
      </c>
      <c r="I2540" s="4" t="s">
        <v>12</v>
      </c>
      <c r="J2540" s="6">
        <v>59.069000000000003</v>
      </c>
      <c r="K2540" s="17" t="s">
        <v>12</v>
      </c>
      <c r="L2540" s="24" t="s">
        <v>37739</v>
      </c>
      <c r="M2540">
        <v>2032</v>
      </c>
    </row>
    <row r="2541" spans="1:13" x14ac:dyDescent="0.25">
      <c r="A2541" s="7" t="str">
        <f>HYPERLINK("http://www.UniProt.org/UniProt/P14735","IDE_HUMAN")</f>
        <v>IDE_HUMAN</v>
      </c>
      <c r="B2541" s="4" t="s">
        <v>3691</v>
      </c>
      <c r="C2541" s="64">
        <v>120</v>
      </c>
      <c r="D2541" s="65">
        <v>7.3999999999999996E-2</v>
      </c>
      <c r="E2541" s="9">
        <v>15</v>
      </c>
      <c r="F2541" s="9">
        <v>204.00000000000003</v>
      </c>
      <c r="G2541" s="97" t="s">
        <v>37740</v>
      </c>
      <c r="H2541" t="s">
        <v>32</v>
      </c>
      <c r="I2541" s="4" t="s">
        <v>12</v>
      </c>
      <c r="J2541" s="6">
        <v>117.97</v>
      </c>
      <c r="K2541" s="17" t="s">
        <v>12</v>
      </c>
      <c r="L2541" s="24" t="s">
        <v>37739</v>
      </c>
      <c r="M2541">
        <v>893</v>
      </c>
    </row>
    <row r="2542" spans="1:13" x14ac:dyDescent="0.25">
      <c r="A2542" s="7" t="str">
        <f>HYPERLINK("http://www.UniProt.org/UniProt/Q9GZT8-2","GTPC1_HUMAN")</f>
        <v>GTPC1_HUMAN</v>
      </c>
      <c r="B2542" s="4" t="s">
        <v>15787</v>
      </c>
      <c r="C2542" s="64">
        <v>55</v>
      </c>
      <c r="D2542" s="65">
        <v>7.3999999999999996E-2</v>
      </c>
      <c r="E2542" s="9">
        <v>6.7</v>
      </c>
      <c r="F2542" s="9">
        <v>90.8</v>
      </c>
      <c r="G2542" s="97" t="s">
        <v>37740</v>
      </c>
      <c r="H2542" t="s">
        <v>32</v>
      </c>
      <c r="I2542" s="4" t="s">
        <v>12</v>
      </c>
      <c r="J2542" s="6">
        <v>38.982999999999997</v>
      </c>
      <c r="K2542" s="17" t="s">
        <v>12</v>
      </c>
      <c r="L2542" s="24" t="s">
        <v>37739</v>
      </c>
      <c r="M2542">
        <v>3845</v>
      </c>
    </row>
    <row r="2543" spans="1:13" x14ac:dyDescent="0.25">
      <c r="A2543" s="7" t="str">
        <f>HYPERLINK("http://www.UniProt.org/UniProt/Q9H0A8","COMD4_HUMAN")</f>
        <v>COMD4_HUMAN</v>
      </c>
      <c r="B2543" s="4" t="s">
        <v>15839</v>
      </c>
      <c r="C2543" s="64">
        <v>42</v>
      </c>
      <c r="D2543" s="65">
        <v>7.3999999999999996E-2</v>
      </c>
      <c r="E2543" s="9">
        <v>5.1000000000000005</v>
      </c>
      <c r="F2543" s="9">
        <v>69.100000000000009</v>
      </c>
      <c r="G2543" s="97" t="s">
        <v>37740</v>
      </c>
      <c r="H2543" t="s">
        <v>12</v>
      </c>
      <c r="I2543" s="4" t="s">
        <v>12</v>
      </c>
      <c r="J2543" s="6">
        <v>21.763999999999999</v>
      </c>
      <c r="K2543" s="17" t="s">
        <v>12</v>
      </c>
      <c r="L2543" s="24" t="s">
        <v>37739</v>
      </c>
      <c r="M2543">
        <v>3860</v>
      </c>
    </row>
    <row r="2544" spans="1:13" x14ac:dyDescent="0.25">
      <c r="A2544" s="7" t="str">
        <f>HYPERLINK("http://www.UniProt.org/UniProt/Q9H9Q2","CSN7B_HUMAN")</f>
        <v>CSN7B_HUMAN</v>
      </c>
      <c r="B2544" s="4" t="s">
        <v>16424</v>
      </c>
      <c r="C2544" s="64">
        <v>19</v>
      </c>
      <c r="D2544" s="65">
        <v>7.3999999999999996E-2</v>
      </c>
      <c r="E2544" s="9">
        <v>2.3000000000000003</v>
      </c>
      <c r="F2544" s="9">
        <v>31.4</v>
      </c>
      <c r="G2544" s="97" t="s">
        <v>37740</v>
      </c>
      <c r="H2544" t="s">
        <v>69</v>
      </c>
      <c r="I2544" s="4" t="s">
        <v>12</v>
      </c>
      <c r="J2544" s="6">
        <v>29.622</v>
      </c>
      <c r="K2544" s="17" t="s">
        <v>12</v>
      </c>
      <c r="L2544" s="24" t="s">
        <v>37739</v>
      </c>
      <c r="M2544">
        <v>4015</v>
      </c>
    </row>
    <row r="2545" spans="1:13" x14ac:dyDescent="0.25">
      <c r="A2545" s="7" t="str">
        <f>HYPERLINK("http://www.UniProt.org/UniProt/Q9H1H9-3","KI13A_HUMAN")</f>
        <v>KI13A_HUMAN</v>
      </c>
      <c r="B2545" s="4" t="s">
        <v>15941</v>
      </c>
      <c r="C2545" s="64">
        <v>5.9</v>
      </c>
      <c r="D2545" s="65">
        <v>7.3999999999999996E-2</v>
      </c>
      <c r="E2545" s="9">
        <v>0.73</v>
      </c>
      <c r="F2545" s="9">
        <v>9.86</v>
      </c>
      <c r="G2545" s="97" t="s">
        <v>37740</v>
      </c>
      <c r="H2545" t="s">
        <v>32</v>
      </c>
      <c r="I2545" s="4" t="s">
        <v>12</v>
      </c>
      <c r="J2545" s="6">
        <v>196.07</v>
      </c>
      <c r="K2545" s="17" t="s">
        <v>12</v>
      </c>
      <c r="L2545" s="24" t="s">
        <v>37739</v>
      </c>
      <c r="M2545">
        <v>3889</v>
      </c>
    </row>
    <row r="2546" spans="1:13" x14ac:dyDescent="0.25">
      <c r="A2546" s="7" t="str">
        <f>HYPERLINK("http://www.UniProt.org/UniProt/Q9C0I1","MTMRC_HUMAN")</f>
        <v>MTMRC_HUMAN</v>
      </c>
      <c r="B2546" s="4" t="s">
        <v>15747</v>
      </c>
      <c r="C2546" s="64">
        <v>4.8</v>
      </c>
      <c r="D2546" s="65">
        <v>7.3999999999999996E-2</v>
      </c>
      <c r="E2546" s="9">
        <v>0.57999999999999996</v>
      </c>
      <c r="F2546" s="9">
        <v>7.85</v>
      </c>
      <c r="G2546" s="97" t="s">
        <v>37740</v>
      </c>
      <c r="H2546" t="s">
        <v>32</v>
      </c>
      <c r="I2546" s="4" t="s">
        <v>12</v>
      </c>
      <c r="J2546" s="6">
        <v>86.147000000000006</v>
      </c>
      <c r="K2546" s="17" t="s">
        <v>12</v>
      </c>
      <c r="L2546" s="24" t="s">
        <v>37739</v>
      </c>
      <c r="M2546">
        <v>3836</v>
      </c>
    </row>
    <row r="2547" spans="1:13" x14ac:dyDescent="0.25">
      <c r="A2547" s="7" t="str">
        <f>HYPERLINK("http://www.UniProt.org/UniProt/Q15185","TEBP_HUMAN")</f>
        <v>TEBP_HUMAN</v>
      </c>
      <c r="B2547" s="4" t="s">
        <v>9417</v>
      </c>
      <c r="C2547" s="64">
        <v>2000</v>
      </c>
      <c r="D2547" s="65">
        <v>7.2999999999999995E-2</v>
      </c>
      <c r="E2547" s="9">
        <v>250</v>
      </c>
      <c r="F2547" s="9">
        <v>3430.0000000000005</v>
      </c>
      <c r="G2547" s="97" t="s">
        <v>37740</v>
      </c>
      <c r="H2547" t="s">
        <v>32</v>
      </c>
      <c r="I2547" s="4" t="s">
        <v>12</v>
      </c>
      <c r="J2547" s="6">
        <v>18.696999999999999</v>
      </c>
      <c r="K2547" s="17" t="s">
        <v>12</v>
      </c>
      <c r="L2547" s="24" t="s">
        <v>37739</v>
      </c>
      <c r="M2547">
        <v>2196</v>
      </c>
    </row>
    <row r="2548" spans="1:13" x14ac:dyDescent="0.25">
      <c r="A2548" s="7" t="str">
        <f>HYPERLINK("http://www.UniProt.org/UniProt/Q8IUD2","RB6I2_HUMAN")</f>
        <v>RB6I2_HUMAN</v>
      </c>
      <c r="B2548" s="4" t="s">
        <v>11944</v>
      </c>
      <c r="C2548" s="64">
        <v>6.6</v>
      </c>
      <c r="D2548" s="65">
        <v>7.1999999999999995E-2</v>
      </c>
      <c r="E2548" s="9">
        <v>0.8</v>
      </c>
      <c r="F2548" s="9">
        <v>11.100000000000001</v>
      </c>
      <c r="G2548" s="97" t="s">
        <v>37740</v>
      </c>
      <c r="H2548" t="s">
        <v>32</v>
      </c>
      <c r="I2548" s="4" t="s">
        <v>12</v>
      </c>
      <c r="J2548" s="6">
        <v>128.08000000000001</v>
      </c>
      <c r="K2548" s="17" t="s">
        <v>12</v>
      </c>
      <c r="L2548" s="24" t="s">
        <v>37739</v>
      </c>
      <c r="M2548">
        <v>2861</v>
      </c>
    </row>
    <row r="2549" spans="1:13" x14ac:dyDescent="0.25">
      <c r="A2549" s="7" t="str">
        <f>HYPERLINK("http://www.UniProt.org/UniProt/Q15785","TOM34_HUMAN")</f>
        <v>TOM34_HUMAN</v>
      </c>
      <c r="B2549" s="4" t="s">
        <v>9692</v>
      </c>
      <c r="C2549" s="64">
        <v>220</v>
      </c>
      <c r="D2549" s="65">
        <v>7.0999999999999994E-2</v>
      </c>
      <c r="E2549" s="9">
        <v>27</v>
      </c>
      <c r="F2549" s="9">
        <v>373</v>
      </c>
      <c r="G2549" s="97" t="s">
        <v>37740</v>
      </c>
      <c r="H2549" t="s">
        <v>32</v>
      </c>
      <c r="I2549" s="4" t="s">
        <v>12</v>
      </c>
      <c r="J2549" s="6">
        <v>34.558999999999997</v>
      </c>
      <c r="K2549" s="17" t="s">
        <v>12</v>
      </c>
      <c r="L2549" s="24" t="s">
        <v>37739</v>
      </c>
      <c r="M2549">
        <v>2257</v>
      </c>
    </row>
    <row r="2550" spans="1:13" x14ac:dyDescent="0.25">
      <c r="A2550" s="7" t="str">
        <f>HYPERLINK("http://www.UniProt.org/UniProt/Q96J01","THOC3_HUMAN")</f>
        <v>THOC3_HUMAN</v>
      </c>
      <c r="B2550" s="4" t="s">
        <v>14361</v>
      </c>
      <c r="C2550" s="64">
        <v>66</v>
      </c>
      <c r="D2550" s="65">
        <v>7.0999999999999994E-2</v>
      </c>
      <c r="E2550" s="9">
        <v>8.1</v>
      </c>
      <c r="F2550" s="9">
        <v>114</v>
      </c>
      <c r="G2550" s="97" t="s">
        <v>37740</v>
      </c>
      <c r="H2550" t="s">
        <v>92</v>
      </c>
      <c r="I2550" s="4" t="s">
        <v>12</v>
      </c>
      <c r="J2550" s="6">
        <v>38.771000000000001</v>
      </c>
      <c r="K2550" s="17" t="s">
        <v>12</v>
      </c>
      <c r="L2550" s="24" t="s">
        <v>37739</v>
      </c>
      <c r="M2550">
        <v>3479</v>
      </c>
    </row>
    <row r="2551" spans="1:13" x14ac:dyDescent="0.25">
      <c r="A2551" s="7" t="str">
        <f>HYPERLINK("http://www.UniProt.org/UniProt/P07339","CATD_HUMAN")</f>
        <v>CATD_HUMAN</v>
      </c>
      <c r="B2551" s="4" t="s">
        <v>3076</v>
      </c>
      <c r="C2551" s="65">
        <v>7.8</v>
      </c>
      <c r="D2551" s="65">
        <v>7.0999999999999994E-2</v>
      </c>
      <c r="E2551" s="9">
        <v>7.6999999999999993</v>
      </c>
      <c r="F2551" s="9">
        <v>108</v>
      </c>
      <c r="G2551" s="97" t="s">
        <v>37740</v>
      </c>
      <c r="H2551" t="s">
        <v>32</v>
      </c>
      <c r="I2551" s="4" t="s">
        <v>12</v>
      </c>
      <c r="J2551" s="6">
        <v>44.552</v>
      </c>
      <c r="K2551" s="17" t="s">
        <v>56</v>
      </c>
      <c r="L2551" s="24" t="s">
        <v>37739</v>
      </c>
      <c r="M2551">
        <v>756</v>
      </c>
    </row>
    <row r="2552" spans="1:13" x14ac:dyDescent="0.25">
      <c r="A2552" s="7" t="str">
        <f>HYPERLINK("http://www.UniProt.org/UniProt/Q9NVT9","ARMC1_HUMAN")</f>
        <v>ARMC1_HUMAN</v>
      </c>
      <c r="B2552" s="4" t="s">
        <v>17172</v>
      </c>
      <c r="C2552" s="64">
        <v>57</v>
      </c>
      <c r="D2552" s="65">
        <v>7.0999999999999994E-2</v>
      </c>
      <c r="E2552" s="9">
        <v>6.8999999999999995</v>
      </c>
      <c r="F2552" s="9">
        <v>97.300000000000011</v>
      </c>
      <c r="G2552" s="97" t="s">
        <v>37740</v>
      </c>
      <c r="H2552" t="s">
        <v>12</v>
      </c>
      <c r="I2552" s="4" t="s">
        <v>12</v>
      </c>
      <c r="J2552" s="6">
        <v>31.28</v>
      </c>
      <c r="K2552" s="17" t="s">
        <v>12</v>
      </c>
      <c r="L2552" s="24" t="s">
        <v>37739</v>
      </c>
      <c r="M2552">
        <v>4206</v>
      </c>
    </row>
    <row r="2553" spans="1:13" x14ac:dyDescent="0.25">
      <c r="A2553" s="7" t="str">
        <f>HYPERLINK("http://www.UniProt.org/UniProt/Q7Z4S6-5","KI21A_HUMAN")</f>
        <v>KI21A_HUMAN</v>
      </c>
      <c r="B2553" s="4" t="s">
        <v>11528</v>
      </c>
      <c r="C2553" s="64">
        <v>28</v>
      </c>
      <c r="D2553" s="65">
        <v>7.0999999999999994E-2</v>
      </c>
      <c r="E2553" s="9">
        <v>3.4000000000000004</v>
      </c>
      <c r="F2553" s="9">
        <v>48.599999999999994</v>
      </c>
      <c r="G2553" s="97" t="s">
        <v>37740</v>
      </c>
      <c r="H2553" t="s">
        <v>32</v>
      </c>
      <c r="I2553" s="4" t="s">
        <v>12</v>
      </c>
      <c r="J2553" s="6">
        <v>182.85</v>
      </c>
      <c r="K2553" s="17" t="s">
        <v>12</v>
      </c>
      <c r="L2553" s="24" t="s">
        <v>37739</v>
      </c>
      <c r="M2553">
        <v>2744</v>
      </c>
    </row>
    <row r="2554" spans="1:13" x14ac:dyDescent="0.25">
      <c r="A2554" s="7" t="str">
        <f>HYPERLINK("http://www.UniProt.org/UniProt/P25205","MCM3_HUMAN")</f>
        <v>MCM3_HUMAN</v>
      </c>
      <c r="B2554" s="4" t="s">
        <v>4329</v>
      </c>
      <c r="C2554" s="65">
        <v>8.4</v>
      </c>
      <c r="D2554" s="65">
        <v>7.0000000000000007E-2</v>
      </c>
      <c r="E2554" s="9">
        <v>25</v>
      </c>
      <c r="F2554" s="9">
        <v>360</v>
      </c>
      <c r="G2554" s="97" t="s">
        <v>37740</v>
      </c>
      <c r="H2554" t="s">
        <v>92</v>
      </c>
      <c r="I2554" s="4" t="s">
        <v>12</v>
      </c>
      <c r="J2554" s="6">
        <v>90.98</v>
      </c>
      <c r="K2554" s="17" t="s">
        <v>12</v>
      </c>
      <c r="L2554" s="24" t="s">
        <v>37739</v>
      </c>
      <c r="M2554">
        <v>1032</v>
      </c>
    </row>
    <row r="2555" spans="1:13" x14ac:dyDescent="0.25">
      <c r="A2555" s="7" t="str">
        <f>HYPERLINK("http://www.UniProt.org/UniProt/Q16763","UBE2S_HUMAN")</f>
        <v>UBE2S_HUMAN</v>
      </c>
      <c r="B2555" s="4" t="s">
        <v>9878</v>
      </c>
      <c r="C2555" s="64">
        <v>29</v>
      </c>
      <c r="D2555" s="65">
        <v>7.0000000000000007E-2</v>
      </c>
      <c r="E2555" s="9">
        <v>3.5</v>
      </c>
      <c r="F2555" s="9">
        <v>50.099999999999994</v>
      </c>
      <c r="G2555" s="97" t="s">
        <v>37740</v>
      </c>
      <c r="H2555" t="s">
        <v>12</v>
      </c>
      <c r="I2555" s="4" t="s">
        <v>12</v>
      </c>
      <c r="J2555" s="6">
        <v>23.844999999999999</v>
      </c>
      <c r="K2555" s="17" t="s">
        <v>12</v>
      </c>
      <c r="L2555" s="24" t="s">
        <v>37739</v>
      </c>
      <c r="M2555">
        <v>2299</v>
      </c>
    </row>
    <row r="2556" spans="1:13" x14ac:dyDescent="0.25">
      <c r="A2556" s="7" t="str">
        <f>HYPERLINK("http://www.UniProt.org/UniProt/Q8WXD5","GEMI6_HUMAN")</f>
        <v>GEMI6_HUMAN</v>
      </c>
      <c r="B2556" s="4" t="s">
        <v>13248</v>
      </c>
      <c r="C2556" s="64">
        <v>27</v>
      </c>
      <c r="D2556" s="65">
        <v>7.0000000000000007E-2</v>
      </c>
      <c r="E2556" s="9">
        <v>3.3</v>
      </c>
      <c r="F2556" s="9">
        <v>47.6</v>
      </c>
      <c r="G2556" s="97" t="s">
        <v>37740</v>
      </c>
      <c r="H2556" t="s">
        <v>69</v>
      </c>
      <c r="I2556" s="4" t="s">
        <v>12</v>
      </c>
      <c r="J2556" s="6">
        <v>18.824000000000002</v>
      </c>
      <c r="K2556" s="17" t="s">
        <v>12</v>
      </c>
      <c r="L2556" s="24" t="s">
        <v>37739</v>
      </c>
      <c r="M2556">
        <v>3203</v>
      </c>
    </row>
    <row r="2557" spans="1:13" x14ac:dyDescent="0.25">
      <c r="A2557" s="7" t="str">
        <f>HYPERLINK("http://www.UniProt.org/UniProt/Q6UWE0","LRSM1_HUMAN")</f>
        <v>LRSM1_HUMAN</v>
      </c>
      <c r="B2557" s="4" t="s">
        <v>11097</v>
      </c>
      <c r="C2557" s="64">
        <v>8.3000000000000007</v>
      </c>
      <c r="D2557" s="65">
        <v>7.0000000000000007E-2</v>
      </c>
      <c r="E2557" s="9">
        <v>1</v>
      </c>
      <c r="F2557" s="9">
        <v>14.6</v>
      </c>
      <c r="G2557" s="97" t="s">
        <v>37740</v>
      </c>
      <c r="H2557" t="s">
        <v>32</v>
      </c>
      <c r="I2557" s="4" t="s">
        <v>12</v>
      </c>
      <c r="J2557" s="6">
        <v>83.593000000000004</v>
      </c>
      <c r="K2557" s="17" t="s">
        <v>12</v>
      </c>
      <c r="L2557" s="24" t="s">
        <v>37739</v>
      </c>
      <c r="M2557">
        <v>2628</v>
      </c>
    </row>
    <row r="2558" spans="1:13" x14ac:dyDescent="0.25">
      <c r="A2558" s="7" t="str">
        <f>HYPERLINK("http://www.UniProt.org/UniProt/Q8WVB6","CTF18_HUMAN")</f>
        <v>CTF18_HUMAN</v>
      </c>
      <c r="B2558" s="4" t="s">
        <v>13147</v>
      </c>
      <c r="C2558" s="64">
        <v>2.1</v>
      </c>
      <c r="D2558" s="65">
        <v>7.0000000000000007E-2</v>
      </c>
      <c r="E2558" s="9">
        <v>0.26</v>
      </c>
      <c r="F2558" s="9">
        <v>3.7100000000000004</v>
      </c>
      <c r="G2558" s="97" t="s">
        <v>37740</v>
      </c>
      <c r="H2558" t="s">
        <v>92</v>
      </c>
      <c r="I2558" s="4" t="s">
        <v>12</v>
      </c>
      <c r="J2558" s="6">
        <v>107.38</v>
      </c>
      <c r="K2558" s="17" t="s">
        <v>12</v>
      </c>
      <c r="L2558" s="24" t="s">
        <v>37739</v>
      </c>
      <c r="M2558">
        <v>3178</v>
      </c>
    </row>
    <row r="2559" spans="1:13" x14ac:dyDescent="0.25">
      <c r="A2559" s="7" t="str">
        <f>HYPERLINK("http://www.UniProt.org/UniProt/Q99961","SH3G1_HUMAN")</f>
        <v>SH3G1_HUMAN</v>
      </c>
      <c r="B2559" s="4" t="s">
        <v>14952</v>
      </c>
      <c r="C2559" s="65">
        <v>2.1</v>
      </c>
      <c r="D2559" s="65">
        <v>6.9000000000000006E-2</v>
      </c>
      <c r="E2559" s="9">
        <v>9.9</v>
      </c>
      <c r="F2559" s="9">
        <v>143</v>
      </c>
      <c r="G2559" s="97" t="s">
        <v>37740</v>
      </c>
      <c r="H2559" t="s">
        <v>32</v>
      </c>
      <c r="I2559" s="4" t="s">
        <v>12</v>
      </c>
      <c r="J2559" s="6">
        <v>41.488999999999997</v>
      </c>
      <c r="K2559" s="17" t="s">
        <v>12</v>
      </c>
      <c r="L2559" s="24" t="s">
        <v>37739</v>
      </c>
      <c r="M2559">
        <v>3633</v>
      </c>
    </row>
    <row r="2560" spans="1:13" x14ac:dyDescent="0.25">
      <c r="A2560" s="7" t="str">
        <f>HYPERLINK("http://www.UniProt.org/UniProt/Q8NEL9-2","DDHD1_HUMAN")</f>
        <v>DDHD1_HUMAN</v>
      </c>
      <c r="B2560" s="4" t="s">
        <v>12665</v>
      </c>
      <c r="C2560" s="64">
        <v>4.0999999999999996</v>
      </c>
      <c r="D2560" s="65">
        <v>6.9000000000000006E-2</v>
      </c>
      <c r="E2560" s="9">
        <v>0.5</v>
      </c>
      <c r="F2560" s="9">
        <v>7.23</v>
      </c>
      <c r="G2560" s="97" t="s">
        <v>37740</v>
      </c>
      <c r="H2560" t="s">
        <v>32</v>
      </c>
      <c r="I2560" s="4" t="s">
        <v>12</v>
      </c>
      <c r="J2560" s="6">
        <v>97.049000000000007</v>
      </c>
      <c r="K2560" s="17" t="s">
        <v>12</v>
      </c>
      <c r="L2560" s="24" t="s">
        <v>37739</v>
      </c>
      <c r="M2560">
        <v>3058</v>
      </c>
    </row>
    <row r="2561" spans="1:13" x14ac:dyDescent="0.25">
      <c r="A2561" s="7" t="str">
        <f>HYPERLINK("http://www.UniProt.org/UniProt/Q13838","DX39B_HUMAN")</f>
        <v>DX39B_HUMAN</v>
      </c>
      <c r="B2561" s="4" t="s">
        <v>8817</v>
      </c>
      <c r="C2561" s="64">
        <v>140</v>
      </c>
      <c r="D2561" s="65">
        <v>6.8000000000000005E-2</v>
      </c>
      <c r="E2561" s="9">
        <v>17</v>
      </c>
      <c r="F2561" s="9">
        <v>254</v>
      </c>
      <c r="G2561" s="97" t="s">
        <v>37740</v>
      </c>
      <c r="H2561" t="s">
        <v>69</v>
      </c>
      <c r="I2561" s="4" t="s">
        <v>12</v>
      </c>
      <c r="J2561" s="6">
        <v>48.991</v>
      </c>
      <c r="K2561" s="17" t="s">
        <v>12</v>
      </c>
      <c r="L2561" s="24" t="s">
        <v>37739</v>
      </c>
      <c r="M2561">
        <v>2056</v>
      </c>
    </row>
    <row r="2562" spans="1:13" x14ac:dyDescent="0.25">
      <c r="A2562" s="7" t="str">
        <f>HYPERLINK("http://www.UniProt.org/UniProt/Q9BRG1","VPS25_HUMAN")</f>
        <v>VPS25_HUMAN</v>
      </c>
      <c r="B2562" s="4" t="s">
        <v>15092</v>
      </c>
      <c r="C2562" s="64">
        <v>42</v>
      </c>
      <c r="D2562" s="65">
        <v>6.8000000000000005E-2</v>
      </c>
      <c r="E2562" s="9">
        <v>5.1000000000000005</v>
      </c>
      <c r="F2562" s="9">
        <v>75.2</v>
      </c>
      <c r="G2562" s="97" t="s">
        <v>37740</v>
      </c>
      <c r="H2562" t="s">
        <v>69</v>
      </c>
      <c r="I2562" s="4" t="s">
        <v>12</v>
      </c>
      <c r="J2562" s="6">
        <v>20.747</v>
      </c>
      <c r="K2562" s="17" t="s">
        <v>12</v>
      </c>
      <c r="L2562" s="24" t="s">
        <v>37739</v>
      </c>
      <c r="M2562">
        <v>3669</v>
      </c>
    </row>
    <row r="2563" spans="1:13" x14ac:dyDescent="0.25">
      <c r="A2563" s="7" t="str">
        <f>HYPERLINK("http://www.UniProt.org/UniProt/P20339","RAB5A_HUMAN")</f>
        <v>RAB5A_HUMAN</v>
      </c>
      <c r="B2563" s="4" t="s">
        <v>4053</v>
      </c>
      <c r="C2563" s="64">
        <v>27</v>
      </c>
      <c r="D2563" s="65">
        <v>6.8000000000000005E-2</v>
      </c>
      <c r="E2563" s="9">
        <v>3.3</v>
      </c>
      <c r="F2563" s="9">
        <v>48.5</v>
      </c>
      <c r="G2563" s="97" t="s">
        <v>37740</v>
      </c>
      <c r="H2563" t="s">
        <v>32</v>
      </c>
      <c r="I2563" s="4" t="s">
        <v>12</v>
      </c>
      <c r="J2563" s="6">
        <v>23.658000000000001</v>
      </c>
      <c r="K2563" s="17" t="s">
        <v>12</v>
      </c>
      <c r="L2563" s="24" t="s">
        <v>37739</v>
      </c>
      <c r="M2563">
        <v>969</v>
      </c>
    </row>
    <row r="2564" spans="1:13" x14ac:dyDescent="0.25">
      <c r="A2564" s="7" t="str">
        <f>HYPERLINK("http://www.UniProt.org/UniProt/O75818-2","RPP40_HUMAN")</f>
        <v>RPP40_HUMAN</v>
      </c>
      <c r="B2564" s="4" t="s">
        <v>1977</v>
      </c>
      <c r="C2564" s="64">
        <v>20</v>
      </c>
      <c r="D2564" s="65">
        <v>6.8000000000000005E-2</v>
      </c>
      <c r="E2564" s="9">
        <v>2.5</v>
      </c>
      <c r="F2564" s="9">
        <v>36.299999999999997</v>
      </c>
      <c r="G2564" s="97" t="s">
        <v>37740</v>
      </c>
      <c r="H2564" t="s">
        <v>92</v>
      </c>
      <c r="I2564" s="4" t="s">
        <v>12</v>
      </c>
      <c r="J2564" s="6">
        <v>39.326999999999998</v>
      </c>
      <c r="K2564" s="17" t="s">
        <v>12</v>
      </c>
      <c r="L2564" s="24" t="s">
        <v>37739</v>
      </c>
      <c r="M2564">
        <v>506</v>
      </c>
    </row>
    <row r="2565" spans="1:13" x14ac:dyDescent="0.25">
      <c r="A2565" s="7" t="str">
        <f>HYPERLINK("http://www.UniProt.org/UniProt/Q01082","SPTB2_HUMAN")</f>
        <v>SPTB2_HUMAN</v>
      </c>
      <c r="B2565" s="4" t="s">
        <v>7691</v>
      </c>
      <c r="C2565" s="64">
        <v>1.2</v>
      </c>
      <c r="D2565" s="65">
        <v>6.8000000000000005E-2</v>
      </c>
      <c r="E2565" s="9">
        <v>0.15</v>
      </c>
      <c r="F2565" s="9">
        <v>2.2000000000000002</v>
      </c>
      <c r="G2565" s="97" t="s">
        <v>37740</v>
      </c>
      <c r="H2565" t="s">
        <v>32</v>
      </c>
      <c r="I2565" s="4" t="s">
        <v>12</v>
      </c>
      <c r="J2565" s="6">
        <v>274.61</v>
      </c>
      <c r="K2565" s="17" t="s">
        <v>12</v>
      </c>
      <c r="L2565" s="24" t="s">
        <v>37739</v>
      </c>
      <c r="M2565">
        <v>1797</v>
      </c>
    </row>
    <row r="2566" spans="1:13" x14ac:dyDescent="0.25">
      <c r="A2566" s="7" t="str">
        <f>HYPERLINK("http://www.UniProt.org/UniProt/P06737-2","PYGL_HUMAN")</f>
        <v>PYGL_HUMAN</v>
      </c>
      <c r="B2566" s="4" t="s">
        <v>3026</v>
      </c>
      <c r="C2566" s="65">
        <v>75</v>
      </c>
      <c r="D2566" s="65">
        <v>6.7000000000000004E-2</v>
      </c>
      <c r="E2566" s="9">
        <v>49</v>
      </c>
      <c r="F2566" s="9">
        <v>738</v>
      </c>
      <c r="G2566" s="97" t="s">
        <v>37740</v>
      </c>
      <c r="H2566" t="s">
        <v>12</v>
      </c>
      <c r="I2566" s="4" t="s">
        <v>12</v>
      </c>
      <c r="J2566" s="6">
        <v>93.132999999999996</v>
      </c>
      <c r="K2566" s="17" t="s">
        <v>12</v>
      </c>
      <c r="L2566" s="24" t="s">
        <v>37739</v>
      </c>
      <c r="M2566">
        <v>742</v>
      </c>
    </row>
    <row r="2567" spans="1:13" x14ac:dyDescent="0.25">
      <c r="A2567" s="7" t="str">
        <f>HYPERLINK("http://www.UniProt.org/UniProt/P09972","ALDOC_HUMAN")</f>
        <v>ALDOC_HUMAN</v>
      </c>
      <c r="B2567" s="4" t="s">
        <v>3327</v>
      </c>
      <c r="C2567" s="65">
        <v>24</v>
      </c>
      <c r="D2567" s="65">
        <v>6.7000000000000004E-2</v>
      </c>
      <c r="E2567" s="9">
        <v>33</v>
      </c>
      <c r="F2567" s="9">
        <v>491</v>
      </c>
      <c r="G2567" s="97" t="s">
        <v>37740</v>
      </c>
      <c r="H2567" t="s">
        <v>12</v>
      </c>
      <c r="I2567" s="4" t="s">
        <v>12</v>
      </c>
      <c r="J2567" s="6">
        <v>39.454999999999998</v>
      </c>
      <c r="K2567" s="17" t="s">
        <v>12</v>
      </c>
      <c r="L2567" s="24" t="s">
        <v>37739</v>
      </c>
      <c r="M2567">
        <v>809</v>
      </c>
    </row>
    <row r="2568" spans="1:13" x14ac:dyDescent="0.25">
      <c r="A2568" s="7" t="str">
        <f>HYPERLINK("http://www.UniProt.org/UniProt/P61758","PFD3_HUMAN")</f>
        <v>PFD3_HUMAN</v>
      </c>
      <c r="B2568" s="4" t="s">
        <v>6982</v>
      </c>
      <c r="C2568" s="64">
        <v>140</v>
      </c>
      <c r="D2568" s="65">
        <v>6.6000000000000003E-2</v>
      </c>
      <c r="E2568" s="9">
        <v>17</v>
      </c>
      <c r="F2568" s="9">
        <v>261</v>
      </c>
      <c r="G2568" s="97" t="s">
        <v>37740</v>
      </c>
      <c r="H2568" t="s">
        <v>69</v>
      </c>
      <c r="I2568" s="4" t="s">
        <v>12</v>
      </c>
      <c r="J2568" s="6">
        <v>22.658000000000001</v>
      </c>
      <c r="K2568" s="17" t="s">
        <v>12</v>
      </c>
      <c r="L2568" s="24" t="s">
        <v>37739</v>
      </c>
      <c r="M2568">
        <v>1631</v>
      </c>
    </row>
    <row r="2569" spans="1:13" x14ac:dyDescent="0.25">
      <c r="A2569" s="7" t="str">
        <f>HYPERLINK("http://www.UniProt.org/UniProt/Q92905","CSN5_HUMAN")</f>
        <v>CSN5_HUMAN</v>
      </c>
      <c r="B2569" s="4" t="s">
        <v>13533</v>
      </c>
      <c r="C2569" s="64">
        <v>110</v>
      </c>
      <c r="D2569" s="65">
        <v>6.6000000000000003E-2</v>
      </c>
      <c r="E2569" s="9">
        <v>13</v>
      </c>
      <c r="F2569" s="9">
        <v>195</v>
      </c>
      <c r="G2569" s="97" t="s">
        <v>37740</v>
      </c>
      <c r="H2569" t="s">
        <v>69</v>
      </c>
      <c r="I2569" s="4" t="s">
        <v>40571</v>
      </c>
      <c r="J2569" s="6">
        <v>37.578000000000003</v>
      </c>
      <c r="K2569" s="17" t="s">
        <v>12</v>
      </c>
      <c r="L2569" s="24" t="s">
        <v>37739</v>
      </c>
      <c r="M2569">
        <v>3274</v>
      </c>
    </row>
    <row r="2570" spans="1:13" x14ac:dyDescent="0.25">
      <c r="A2570" s="7" t="str">
        <f>HYPERLINK("http://www.UniProt.org/UniProt/Q14657","LAGE3_HUMAN")</f>
        <v>LAGE3_HUMAN</v>
      </c>
      <c r="B2570" s="4" t="s">
        <v>9098</v>
      </c>
      <c r="C2570" s="64">
        <v>54</v>
      </c>
      <c r="D2570" s="65">
        <v>6.6000000000000003E-2</v>
      </c>
      <c r="E2570" s="9">
        <v>6.6</v>
      </c>
      <c r="F2570" s="9">
        <v>101</v>
      </c>
      <c r="G2570" s="97" t="s">
        <v>37740</v>
      </c>
      <c r="H2570" t="s">
        <v>92</v>
      </c>
      <c r="I2570" s="4" t="s">
        <v>12</v>
      </c>
      <c r="J2570" s="6">
        <v>14.804</v>
      </c>
      <c r="K2570" s="17" t="s">
        <v>12</v>
      </c>
      <c r="L2570" s="24" t="s">
        <v>37739</v>
      </c>
      <c r="M2570">
        <v>2121</v>
      </c>
    </row>
    <row r="2571" spans="1:13" x14ac:dyDescent="0.25">
      <c r="A2571" s="7" t="str">
        <f>HYPERLINK("http://www.UniProt.org/UniProt/P13010","XRCC5_HUMAN")</f>
        <v>XRCC5_HUMAN</v>
      </c>
      <c r="B2571" s="4" t="s">
        <v>3565</v>
      </c>
      <c r="C2571" s="64">
        <v>120</v>
      </c>
      <c r="D2571" s="65">
        <v>6.5000000000000002E-2</v>
      </c>
      <c r="E2571" s="9">
        <v>15</v>
      </c>
      <c r="F2571" s="9">
        <v>231</v>
      </c>
      <c r="G2571" s="97" t="s">
        <v>37740</v>
      </c>
      <c r="H2571" t="s">
        <v>92</v>
      </c>
      <c r="I2571" s="4" t="s">
        <v>12</v>
      </c>
      <c r="J2571" s="6">
        <v>82.703999999999994</v>
      </c>
      <c r="K2571" s="17" t="s">
        <v>12</v>
      </c>
      <c r="L2571" s="24" t="s">
        <v>37739</v>
      </c>
      <c r="M2571">
        <v>865</v>
      </c>
    </row>
    <row r="2572" spans="1:13" x14ac:dyDescent="0.25">
      <c r="A2572" s="7" t="str">
        <f>HYPERLINK("http://www.UniProt.org/UniProt/O75582","KS6A5_HUMAN")</f>
        <v>KS6A5_HUMAN</v>
      </c>
      <c r="B2572" s="4" t="s">
        <v>1894</v>
      </c>
      <c r="C2572" s="64">
        <v>4.5</v>
      </c>
      <c r="D2572" s="65">
        <v>6.5000000000000002E-2</v>
      </c>
      <c r="E2572" s="9">
        <v>0.55999999999999994</v>
      </c>
      <c r="F2572" s="9">
        <v>8.5499999999999989</v>
      </c>
      <c r="G2572" s="97" t="s">
        <v>37740</v>
      </c>
      <c r="H2572" t="s">
        <v>69</v>
      </c>
      <c r="I2572" s="4" t="s">
        <v>12</v>
      </c>
      <c r="J2572" s="6">
        <v>89.864000000000004</v>
      </c>
      <c r="K2572" s="17" t="s">
        <v>12</v>
      </c>
      <c r="L2572" s="24" t="s">
        <v>37739</v>
      </c>
      <c r="M2572">
        <v>487</v>
      </c>
    </row>
    <row r="2573" spans="1:13" x14ac:dyDescent="0.25">
      <c r="A2573" s="7" t="str">
        <f>HYPERLINK("http://www.UniProt.org/UniProt/P07237","PDIA1_HUMAN")</f>
        <v>PDIA1_HUMAN</v>
      </c>
      <c r="B2573" s="4" t="s">
        <v>3065</v>
      </c>
      <c r="C2573" s="64">
        <v>330</v>
      </c>
      <c r="D2573" s="65">
        <v>6.4000000000000001E-2</v>
      </c>
      <c r="E2573" s="9">
        <v>41</v>
      </c>
      <c r="F2573" s="9">
        <v>636</v>
      </c>
      <c r="G2573" s="97" t="s">
        <v>37740</v>
      </c>
      <c r="H2573" t="s">
        <v>32</v>
      </c>
      <c r="I2573" s="4" t="s">
        <v>12</v>
      </c>
      <c r="J2573" s="6">
        <v>57.116</v>
      </c>
      <c r="K2573" s="17" t="s">
        <v>56</v>
      </c>
      <c r="L2573" s="24" t="s">
        <v>37739</v>
      </c>
      <c r="M2573">
        <v>754</v>
      </c>
    </row>
    <row r="2574" spans="1:13" x14ac:dyDescent="0.25">
      <c r="A2574" s="7" t="str">
        <f>HYPERLINK("http://www.UniProt.org/UniProt/P35998","PRS7_HUMAN")</f>
        <v>PRS7_HUMAN</v>
      </c>
      <c r="B2574" s="4" t="s">
        <v>5121</v>
      </c>
      <c r="C2574" s="65">
        <v>11</v>
      </c>
      <c r="D2574" s="65">
        <v>6.4000000000000001E-2</v>
      </c>
      <c r="E2574" s="9">
        <v>26</v>
      </c>
      <c r="F2574" s="9">
        <v>411</v>
      </c>
      <c r="G2574" s="97" t="s">
        <v>37740</v>
      </c>
      <c r="H2574" t="s">
        <v>69</v>
      </c>
      <c r="I2574" s="4" t="s">
        <v>584</v>
      </c>
      <c r="J2574" s="6">
        <v>48.633000000000003</v>
      </c>
      <c r="K2574" s="17" t="s">
        <v>12</v>
      </c>
      <c r="L2574" s="24" t="s">
        <v>37739</v>
      </c>
      <c r="M2574">
        <v>1209</v>
      </c>
    </row>
    <row r="2575" spans="1:13" x14ac:dyDescent="0.25">
      <c r="A2575" s="7" t="str">
        <f>HYPERLINK("http://www.UniProt.org/UniProt/O43617","TPPC3_HUMAN")</f>
        <v>TPPC3_HUMAN</v>
      </c>
      <c r="B2575" s="4" t="s">
        <v>1194</v>
      </c>
      <c r="C2575" s="64">
        <v>160</v>
      </c>
      <c r="D2575" s="65">
        <v>6.4000000000000001E-2</v>
      </c>
      <c r="E2575" s="9">
        <v>20</v>
      </c>
      <c r="F2575" s="9">
        <v>312</v>
      </c>
      <c r="G2575" s="97" t="s">
        <v>37740</v>
      </c>
      <c r="H2575" t="s">
        <v>32</v>
      </c>
      <c r="I2575" s="4" t="s">
        <v>12</v>
      </c>
      <c r="J2575" s="6">
        <v>20.274000000000001</v>
      </c>
      <c r="K2575" s="17" t="s">
        <v>12</v>
      </c>
      <c r="L2575" s="24" t="s">
        <v>37739</v>
      </c>
      <c r="M2575">
        <v>330</v>
      </c>
    </row>
    <row r="2576" spans="1:13" x14ac:dyDescent="0.25">
      <c r="A2576" s="7" t="str">
        <f>HYPERLINK("http://www.UniProt.org/UniProt/O43813","LANC1_HUMAN")</f>
        <v>LANC1_HUMAN</v>
      </c>
      <c r="B2576" s="4" t="s">
        <v>1295</v>
      </c>
      <c r="C2576" s="64">
        <v>110</v>
      </c>
      <c r="D2576" s="65">
        <v>6.4000000000000001E-2</v>
      </c>
      <c r="E2576" s="9">
        <v>13</v>
      </c>
      <c r="F2576" s="9">
        <v>208</v>
      </c>
      <c r="G2576" s="97" t="s">
        <v>37740</v>
      </c>
      <c r="H2576" t="s">
        <v>69</v>
      </c>
      <c r="I2576" s="4" t="s">
        <v>12</v>
      </c>
      <c r="J2576" s="6">
        <v>45.283000000000001</v>
      </c>
      <c r="K2576" s="17" t="s">
        <v>12</v>
      </c>
      <c r="L2576" s="24" t="s">
        <v>37739</v>
      </c>
      <c r="M2576">
        <v>350</v>
      </c>
    </row>
    <row r="2577" spans="1:13" x14ac:dyDescent="0.25">
      <c r="A2577" s="7" t="str">
        <f>HYPERLINK("http://www.UniProt.org/UniProt/Q12792","TWF1_HUMAN")</f>
        <v>TWF1_HUMAN</v>
      </c>
      <c r="B2577" s="4" t="s">
        <v>8214</v>
      </c>
      <c r="C2577" s="64">
        <v>340</v>
      </c>
      <c r="D2577" s="65">
        <v>6.3E-2</v>
      </c>
      <c r="E2577" s="9">
        <v>42</v>
      </c>
      <c r="F2577" s="9">
        <v>660</v>
      </c>
      <c r="G2577" s="97" t="s">
        <v>37740</v>
      </c>
      <c r="H2577" t="s">
        <v>32</v>
      </c>
      <c r="I2577" s="4" t="s">
        <v>12</v>
      </c>
      <c r="J2577" s="6">
        <v>40.281999999999996</v>
      </c>
      <c r="K2577" s="17" t="s">
        <v>12</v>
      </c>
      <c r="L2577" s="24" t="s">
        <v>37739</v>
      </c>
      <c r="M2577">
        <v>1922</v>
      </c>
    </row>
    <row r="2578" spans="1:13" x14ac:dyDescent="0.25">
      <c r="A2578" s="7" t="str">
        <f>HYPERLINK("http://www.UniProt.org/UniProt/Q14204","DYHC1_HUMAN")</f>
        <v>DYHC1_HUMAN</v>
      </c>
      <c r="B2578" s="4" t="s">
        <v>8982</v>
      </c>
      <c r="C2578" s="64">
        <v>96</v>
      </c>
      <c r="D2578" s="65">
        <v>6.3E-2</v>
      </c>
      <c r="E2578" s="9">
        <v>11.999999999999998</v>
      </c>
      <c r="F2578" s="9">
        <v>187</v>
      </c>
      <c r="G2578" s="97" t="s">
        <v>37740</v>
      </c>
      <c r="H2578" t="s">
        <v>32</v>
      </c>
      <c r="I2578" s="4" t="s">
        <v>12</v>
      </c>
      <c r="J2578" s="6">
        <v>532.4</v>
      </c>
      <c r="K2578" s="17" t="s">
        <v>12</v>
      </c>
      <c r="L2578" s="24" t="s">
        <v>37739</v>
      </c>
      <c r="M2578">
        <v>2094</v>
      </c>
    </row>
    <row r="2579" spans="1:13" x14ac:dyDescent="0.25">
      <c r="A2579" s="7" t="str">
        <f>HYPERLINK("http://www.UniProt.org/UniProt/Q9H2H8","PPIL3_HUMAN")</f>
        <v>PPIL3_HUMAN</v>
      </c>
      <c r="B2579" s="4" t="s">
        <v>16002</v>
      </c>
      <c r="C2579" s="64">
        <v>79</v>
      </c>
      <c r="D2579" s="65">
        <v>6.3E-2</v>
      </c>
      <c r="E2579" s="9">
        <v>9.6</v>
      </c>
      <c r="F2579" s="9">
        <v>154</v>
      </c>
      <c r="G2579" s="97" t="s">
        <v>37740</v>
      </c>
      <c r="H2579" t="s">
        <v>12</v>
      </c>
      <c r="I2579" s="4" t="s">
        <v>12</v>
      </c>
      <c r="J2579" s="6">
        <v>18.154</v>
      </c>
      <c r="K2579" s="17" t="s">
        <v>12</v>
      </c>
      <c r="L2579" s="24" t="s">
        <v>37739</v>
      </c>
      <c r="M2579">
        <v>3905</v>
      </c>
    </row>
    <row r="2580" spans="1:13" x14ac:dyDescent="0.25">
      <c r="A2580" s="7" t="str">
        <f>HYPERLINK("http://www.UniProt.org/UniProt/Q9UJA5","TRM6_HUMAN")</f>
        <v>TRM6_HUMAN</v>
      </c>
      <c r="B2580" s="4" t="s">
        <v>18105</v>
      </c>
      <c r="C2580" s="64">
        <v>31</v>
      </c>
      <c r="D2580" s="65">
        <v>6.3E-2</v>
      </c>
      <c r="E2580" s="9">
        <v>3.8000000000000003</v>
      </c>
      <c r="F2580" s="9">
        <v>60.2</v>
      </c>
      <c r="G2580" s="97" t="s">
        <v>37740</v>
      </c>
      <c r="H2580" t="s">
        <v>92</v>
      </c>
      <c r="I2580" s="4" t="s">
        <v>12</v>
      </c>
      <c r="J2580" s="6">
        <v>55.798999999999999</v>
      </c>
      <c r="K2580" s="17" t="s">
        <v>12</v>
      </c>
      <c r="L2580" s="24" t="s">
        <v>37739</v>
      </c>
      <c r="M2580">
        <v>4456</v>
      </c>
    </row>
    <row r="2581" spans="1:13" x14ac:dyDescent="0.25">
      <c r="A2581" s="7" t="str">
        <f>HYPERLINK("http://www.UniProt.org/UniProt/O14802","RPC1_HUMAN")</f>
        <v>RPC1_HUMAN</v>
      </c>
      <c r="B2581" s="4" t="s">
        <v>622</v>
      </c>
      <c r="C2581" s="64">
        <v>7.2</v>
      </c>
      <c r="D2581" s="65">
        <v>6.3E-2</v>
      </c>
      <c r="E2581" s="9">
        <v>0.88</v>
      </c>
      <c r="F2581" s="9">
        <v>14.1</v>
      </c>
      <c r="G2581" s="97" t="s">
        <v>37740</v>
      </c>
      <c r="H2581" t="s">
        <v>92</v>
      </c>
      <c r="I2581" s="4" t="s">
        <v>12</v>
      </c>
      <c r="J2581" s="6">
        <v>155.63999999999999</v>
      </c>
      <c r="K2581" s="17" t="s">
        <v>12</v>
      </c>
      <c r="L2581" s="24" t="s">
        <v>37739</v>
      </c>
      <c r="M2581">
        <v>207</v>
      </c>
    </row>
    <row r="2582" spans="1:13" x14ac:dyDescent="0.25">
      <c r="A2582" s="7" t="str">
        <f>HYPERLINK("http://www.UniProt.org/UniProt/P61289","PSME3_HUMAN")</f>
        <v>PSME3_HUMAN</v>
      </c>
      <c r="B2582" s="4" t="s">
        <v>6947</v>
      </c>
      <c r="C2582" s="64">
        <v>420</v>
      </c>
      <c r="D2582" s="65">
        <v>6.2E-2</v>
      </c>
      <c r="E2582" s="9">
        <v>52</v>
      </c>
      <c r="F2582" s="9">
        <v>828</v>
      </c>
      <c r="G2582" s="97" t="s">
        <v>37740</v>
      </c>
      <c r="H2582" t="s">
        <v>69</v>
      </c>
      <c r="I2582" s="4" t="s">
        <v>12</v>
      </c>
      <c r="J2582" s="6">
        <v>29.506</v>
      </c>
      <c r="K2582" s="17" t="s">
        <v>12</v>
      </c>
      <c r="L2582" s="24" t="s">
        <v>37739</v>
      </c>
      <c r="M2582">
        <v>1624</v>
      </c>
    </row>
    <row r="2583" spans="1:13" x14ac:dyDescent="0.25">
      <c r="A2583" s="7" t="str">
        <f>HYPERLINK("http://www.UniProt.org/UniProt/O60763","USO1_HUMAN")</f>
        <v>USO1_HUMAN</v>
      </c>
      <c r="B2583" s="4" t="s">
        <v>1564</v>
      </c>
      <c r="C2583" s="65">
        <v>22</v>
      </c>
      <c r="D2583" s="65">
        <v>6.2E-2</v>
      </c>
      <c r="E2583" s="9">
        <v>8.8000000000000007</v>
      </c>
      <c r="F2583" s="9">
        <v>142</v>
      </c>
      <c r="G2583" s="97" t="s">
        <v>37740</v>
      </c>
      <c r="H2583" t="s">
        <v>32</v>
      </c>
      <c r="I2583" s="4" t="s">
        <v>12</v>
      </c>
      <c r="J2583" s="6">
        <v>107.89</v>
      </c>
      <c r="K2583" s="17" t="s">
        <v>12</v>
      </c>
      <c r="L2583" s="24" t="s">
        <v>37739</v>
      </c>
      <c r="M2583">
        <v>413</v>
      </c>
    </row>
    <row r="2584" spans="1:13" x14ac:dyDescent="0.25">
      <c r="A2584" s="7" t="str">
        <f>HYPERLINK("http://www.UniProt.org/UniProt/O75815","BCAR3_HUMAN")</f>
        <v>BCAR3_HUMAN</v>
      </c>
      <c r="B2584" s="4" t="s">
        <v>1967</v>
      </c>
      <c r="C2584" s="64">
        <v>5.9</v>
      </c>
      <c r="D2584" s="65">
        <v>6.2E-2</v>
      </c>
      <c r="E2584" s="9">
        <v>0.72</v>
      </c>
      <c r="F2584" s="9">
        <v>11.6</v>
      </c>
      <c r="G2584" s="97" t="s">
        <v>37740</v>
      </c>
      <c r="H2584" t="s">
        <v>12</v>
      </c>
      <c r="I2584" s="4" t="s">
        <v>12</v>
      </c>
      <c r="J2584" s="6">
        <v>92.564999999999998</v>
      </c>
      <c r="K2584" s="17" t="s">
        <v>12</v>
      </c>
      <c r="L2584" s="24" t="s">
        <v>37739</v>
      </c>
      <c r="M2584">
        <v>504</v>
      </c>
    </row>
    <row r="2585" spans="1:13" x14ac:dyDescent="0.25">
      <c r="A2585" s="7" t="str">
        <f>HYPERLINK("http://www.UniProt.org/UniProt/Q9UM54-6","MYO6_HUMAN")</f>
        <v>MYO6_HUMAN</v>
      </c>
      <c r="B2585" s="4" t="s">
        <v>18395</v>
      </c>
      <c r="C2585" s="64">
        <v>36</v>
      </c>
      <c r="D2585" s="65">
        <v>6.0999999999999999E-2</v>
      </c>
      <c r="E2585" s="9">
        <v>4.4000000000000004</v>
      </c>
      <c r="F2585" s="9">
        <v>73.2</v>
      </c>
      <c r="G2585" s="97" t="s">
        <v>37740</v>
      </c>
      <c r="H2585" t="s">
        <v>69</v>
      </c>
      <c r="I2585" s="4" t="s">
        <v>12</v>
      </c>
      <c r="J2585" s="6">
        <v>148.66</v>
      </c>
      <c r="K2585" s="17" t="s">
        <v>12</v>
      </c>
      <c r="L2585" s="24" t="s">
        <v>37739</v>
      </c>
      <c r="M2585">
        <v>4532</v>
      </c>
    </row>
    <row r="2586" spans="1:13" x14ac:dyDescent="0.25">
      <c r="A2586" s="7" t="str">
        <f>HYPERLINK("http://www.UniProt.org/UniProt/Q7RTS9","DYM_HUMAN")</f>
        <v>DYM_HUMAN</v>
      </c>
      <c r="B2586" s="4" t="s">
        <v>11435</v>
      </c>
      <c r="C2586" s="64">
        <v>1.9</v>
      </c>
      <c r="D2586" s="65">
        <v>6.0999999999999999E-2</v>
      </c>
      <c r="E2586" s="9">
        <v>0.23</v>
      </c>
      <c r="F2586" s="9">
        <v>3.76</v>
      </c>
      <c r="G2586" s="97" t="s">
        <v>37740</v>
      </c>
      <c r="H2586" t="s">
        <v>32</v>
      </c>
      <c r="I2586" s="4" t="s">
        <v>12</v>
      </c>
      <c r="J2586" s="6">
        <v>75.935000000000002</v>
      </c>
      <c r="K2586" s="17" t="s">
        <v>12</v>
      </c>
      <c r="L2586" s="24" t="s">
        <v>37739</v>
      </c>
      <c r="M2586">
        <v>2715</v>
      </c>
    </row>
    <row r="2587" spans="1:13" x14ac:dyDescent="0.25">
      <c r="A2587" s="7" t="str">
        <f>HYPERLINK("http://www.UniProt.org/UniProt/P49407-2","ARRB1_HUMAN")</f>
        <v>ARRB1_HUMAN</v>
      </c>
      <c r="B2587" s="4" t="s">
        <v>5905</v>
      </c>
      <c r="C2587" s="64">
        <v>11</v>
      </c>
      <c r="D2587" s="65">
        <v>0.06</v>
      </c>
      <c r="E2587" s="9">
        <v>1.2999999999999998</v>
      </c>
      <c r="F2587" s="9">
        <v>21.8</v>
      </c>
      <c r="G2587" s="97" t="s">
        <v>37740</v>
      </c>
      <c r="H2587" t="s">
        <v>69</v>
      </c>
      <c r="I2587" s="4" t="s">
        <v>12</v>
      </c>
      <c r="J2587" s="6">
        <v>46.308</v>
      </c>
      <c r="K2587" s="17" t="s">
        <v>12</v>
      </c>
      <c r="L2587" s="24" t="s">
        <v>37739</v>
      </c>
      <c r="M2587">
        <v>1381</v>
      </c>
    </row>
    <row r="2588" spans="1:13" x14ac:dyDescent="0.25">
      <c r="A2588" s="7" t="str">
        <f>HYPERLINK("http://www.UniProt.org/UniProt/P25789","PSA4_HUMAN")</f>
        <v>PSA4_HUMAN</v>
      </c>
      <c r="B2588" s="4" t="s">
        <v>4381</v>
      </c>
      <c r="C2588" s="64">
        <v>620</v>
      </c>
      <c r="D2588" s="65">
        <v>5.8999999999999997E-2</v>
      </c>
      <c r="E2588" s="9">
        <v>76</v>
      </c>
      <c r="F2588" s="9">
        <v>1280</v>
      </c>
      <c r="G2588" s="97" t="s">
        <v>37740</v>
      </c>
      <c r="H2588" t="s">
        <v>69</v>
      </c>
      <c r="I2588" s="4" t="s">
        <v>12</v>
      </c>
      <c r="J2588" s="6">
        <v>29.483000000000001</v>
      </c>
      <c r="K2588" s="17" t="s">
        <v>12</v>
      </c>
      <c r="L2588" s="24" t="s">
        <v>37739</v>
      </c>
      <c r="M2588">
        <v>1043</v>
      </c>
    </row>
    <row r="2589" spans="1:13" x14ac:dyDescent="0.25">
      <c r="A2589" s="7" t="str">
        <f>HYPERLINK("http://www.UniProt.org/UniProt/P25788-2","PSA3_HUMAN")</f>
        <v>PSA3_HUMAN</v>
      </c>
      <c r="B2589" s="4" t="s">
        <v>4374</v>
      </c>
      <c r="C2589" s="64">
        <v>330</v>
      </c>
      <c r="D2589" s="65">
        <v>5.8999999999999997E-2</v>
      </c>
      <c r="E2589" s="9">
        <v>40</v>
      </c>
      <c r="F2589" s="9">
        <v>682</v>
      </c>
      <c r="G2589" s="97" t="s">
        <v>37740</v>
      </c>
      <c r="H2589" t="s">
        <v>69</v>
      </c>
      <c r="I2589" s="4" t="s">
        <v>12</v>
      </c>
      <c r="J2589" s="6">
        <v>27.646999999999998</v>
      </c>
      <c r="K2589" s="17" t="s">
        <v>12</v>
      </c>
      <c r="L2589" s="24" t="s">
        <v>37739</v>
      </c>
      <c r="M2589">
        <v>1042</v>
      </c>
    </row>
    <row r="2590" spans="1:13" x14ac:dyDescent="0.25">
      <c r="A2590" s="7" t="str">
        <f>HYPERLINK("http://www.UniProt.org/UniProt/P40763","STAT3_HUMAN")</f>
        <v>STAT3_HUMAN</v>
      </c>
      <c r="B2590" s="4" t="s">
        <v>5322</v>
      </c>
      <c r="C2590" s="65">
        <v>13</v>
      </c>
      <c r="D2590" s="65">
        <v>5.8999999999999997E-2</v>
      </c>
      <c r="E2590" s="9">
        <v>17</v>
      </c>
      <c r="F2590" s="9">
        <v>294</v>
      </c>
      <c r="G2590" s="97" t="s">
        <v>37740</v>
      </c>
      <c r="H2590" t="s">
        <v>69</v>
      </c>
      <c r="I2590" s="4" t="s">
        <v>314</v>
      </c>
      <c r="J2590" s="6">
        <v>88.066999999999993</v>
      </c>
      <c r="K2590" s="17" t="s">
        <v>12</v>
      </c>
      <c r="L2590" s="24" t="s">
        <v>37739</v>
      </c>
      <c r="M2590">
        <v>1250</v>
      </c>
    </row>
    <row r="2591" spans="1:13" x14ac:dyDescent="0.25">
      <c r="A2591" s="7" t="str">
        <f>HYPERLINK("http://www.UniProt.org/UniProt/Q9BR76","COR1B_HUMAN")</f>
        <v>COR1B_HUMAN</v>
      </c>
      <c r="B2591" s="4" t="s">
        <v>15078</v>
      </c>
      <c r="C2591" s="64">
        <v>81</v>
      </c>
      <c r="D2591" s="65">
        <v>5.8999999999999997E-2</v>
      </c>
      <c r="E2591" s="9">
        <v>9.7999999999999989</v>
      </c>
      <c r="F2591" s="9">
        <v>167</v>
      </c>
      <c r="G2591" s="97" t="s">
        <v>37740</v>
      </c>
      <c r="H2591" t="s">
        <v>32</v>
      </c>
      <c r="I2591" s="4" t="s">
        <v>12</v>
      </c>
      <c r="J2591" s="6">
        <v>54.234000000000002</v>
      </c>
      <c r="K2591" s="17" t="s">
        <v>12</v>
      </c>
      <c r="L2591" s="24" t="s">
        <v>37739</v>
      </c>
      <c r="M2591">
        <v>3666</v>
      </c>
    </row>
    <row r="2592" spans="1:13" x14ac:dyDescent="0.25">
      <c r="A2592" s="7" t="str">
        <f>HYPERLINK("http://www.UniProt.org/UniProt/Q9Y508","RN114_HUMAN")</f>
        <v>RN114_HUMAN</v>
      </c>
      <c r="B2592" s="4" t="s">
        <v>19151</v>
      </c>
      <c r="C2592" s="64">
        <v>28</v>
      </c>
      <c r="D2592" s="65">
        <v>5.8999999999999997E-2</v>
      </c>
      <c r="E2592" s="9">
        <v>3.4000000000000004</v>
      </c>
      <c r="F2592" s="9">
        <v>57.1</v>
      </c>
      <c r="G2592" s="97" t="s">
        <v>37740</v>
      </c>
      <c r="H2592" t="s">
        <v>69</v>
      </c>
      <c r="I2592" s="4" t="s">
        <v>12</v>
      </c>
      <c r="J2592" s="6">
        <v>25.693999999999999</v>
      </c>
      <c r="K2592" s="17" t="s">
        <v>12</v>
      </c>
      <c r="L2592" s="24" t="s">
        <v>37739</v>
      </c>
      <c r="M2592">
        <v>4728</v>
      </c>
    </row>
    <row r="2593" spans="1:13" x14ac:dyDescent="0.25">
      <c r="A2593" s="7" t="str">
        <f>HYPERLINK("http://www.UniProt.org/UniProt/P61006","RAB8A_HUMAN")</f>
        <v>RAB8A_HUMAN</v>
      </c>
      <c r="B2593" s="4" t="s">
        <v>6861</v>
      </c>
      <c r="C2593" s="64">
        <v>27</v>
      </c>
      <c r="D2593" s="65">
        <v>5.8999999999999997E-2</v>
      </c>
      <c r="E2593" s="9">
        <v>3.3</v>
      </c>
      <c r="F2593" s="9">
        <v>55</v>
      </c>
      <c r="G2593" s="97" t="s">
        <v>37740</v>
      </c>
      <c r="H2593" t="s">
        <v>32</v>
      </c>
      <c r="I2593" s="4" t="s">
        <v>12</v>
      </c>
      <c r="J2593" s="6">
        <v>23.667999999999999</v>
      </c>
      <c r="K2593" s="17" t="s">
        <v>12</v>
      </c>
      <c r="L2593" s="24" t="s">
        <v>37739</v>
      </c>
      <c r="M2593">
        <v>1605</v>
      </c>
    </row>
    <row r="2594" spans="1:13" x14ac:dyDescent="0.25">
      <c r="A2594" s="7" t="str">
        <f>HYPERLINK("http://www.UniProt.org/UniProt/Q8WW12","PCNP_HUMAN")</f>
        <v>PCNP_HUMAN</v>
      </c>
      <c r="B2594" s="4" t="s">
        <v>13202</v>
      </c>
      <c r="C2594" s="65">
        <v>12</v>
      </c>
      <c r="D2594" s="65">
        <v>5.8000000000000003E-2</v>
      </c>
      <c r="E2594" s="9">
        <v>30</v>
      </c>
      <c r="F2594" s="9">
        <v>526</v>
      </c>
      <c r="G2594" s="97" t="s">
        <v>37740</v>
      </c>
      <c r="H2594" t="s">
        <v>92</v>
      </c>
      <c r="I2594" s="4" t="s">
        <v>12</v>
      </c>
      <c r="J2594" s="6">
        <v>18.925000000000001</v>
      </c>
      <c r="K2594" s="17" t="s">
        <v>12</v>
      </c>
      <c r="L2594" s="24" t="s">
        <v>37739</v>
      </c>
      <c r="M2594">
        <v>3192</v>
      </c>
    </row>
    <row r="2595" spans="1:13" x14ac:dyDescent="0.25">
      <c r="A2595" s="7" t="str">
        <f>HYPERLINK("http://www.UniProt.org/UniProt/Q15418","KS6A1_HUMAN")</f>
        <v>KS6A1_HUMAN</v>
      </c>
      <c r="B2595" s="4" t="s">
        <v>9543</v>
      </c>
      <c r="C2595" s="65">
        <v>12</v>
      </c>
      <c r="D2595" s="65">
        <v>5.8000000000000003E-2</v>
      </c>
      <c r="E2595" s="9">
        <v>18</v>
      </c>
      <c r="F2595" s="9">
        <v>308</v>
      </c>
      <c r="G2595" s="97" t="s">
        <v>37740</v>
      </c>
      <c r="H2595" t="s">
        <v>69</v>
      </c>
      <c r="I2595" s="4" t="s">
        <v>12</v>
      </c>
      <c r="J2595" s="6">
        <v>82.721999999999994</v>
      </c>
      <c r="K2595" s="17" t="s">
        <v>12</v>
      </c>
      <c r="L2595" s="24" t="s">
        <v>37739</v>
      </c>
      <c r="M2595">
        <v>2222</v>
      </c>
    </row>
    <row r="2596" spans="1:13" x14ac:dyDescent="0.25">
      <c r="A2596" s="7" t="str">
        <f>HYPERLINK("http://www.UniProt.org/UniProt/P61163","ACTZ_HUMAN")</f>
        <v>ACTZ_HUMAN</v>
      </c>
      <c r="B2596" s="4" t="s">
        <v>6920</v>
      </c>
      <c r="C2596" s="64">
        <v>93</v>
      </c>
      <c r="D2596" s="65">
        <v>5.8000000000000003E-2</v>
      </c>
      <c r="E2596" s="9">
        <v>11</v>
      </c>
      <c r="F2596" s="9">
        <v>195</v>
      </c>
      <c r="G2596" s="97" t="s">
        <v>37740</v>
      </c>
      <c r="H2596" t="s">
        <v>32</v>
      </c>
      <c r="I2596" s="4" t="s">
        <v>12</v>
      </c>
      <c r="J2596" s="6">
        <v>42.613</v>
      </c>
      <c r="K2596" s="17" t="s">
        <v>12</v>
      </c>
      <c r="L2596" s="24" t="s">
        <v>37739</v>
      </c>
      <c r="M2596">
        <v>1618</v>
      </c>
    </row>
    <row r="2597" spans="1:13" x14ac:dyDescent="0.25">
      <c r="A2597" s="7" t="str">
        <f>HYPERLINK("http://www.UniProt.org/UniProt/Q8NG08","HELB_HUMAN")</f>
        <v>HELB_HUMAN</v>
      </c>
      <c r="B2597" s="4" t="s">
        <v>12735</v>
      </c>
      <c r="C2597" s="64">
        <v>3.3</v>
      </c>
      <c r="D2597" s="65">
        <v>5.7000000000000002E-2</v>
      </c>
      <c r="E2597" s="9">
        <v>0.4</v>
      </c>
      <c r="F2597" s="9">
        <v>7.05</v>
      </c>
      <c r="G2597" s="97" t="s">
        <v>37740</v>
      </c>
      <c r="H2597" t="s">
        <v>14</v>
      </c>
      <c r="I2597" s="4" t="s">
        <v>12</v>
      </c>
      <c r="J2597" s="6">
        <v>123.25</v>
      </c>
      <c r="K2597" s="17" t="s">
        <v>12</v>
      </c>
      <c r="L2597" s="24" t="s">
        <v>37739</v>
      </c>
      <c r="M2597">
        <v>3074</v>
      </c>
    </row>
    <row r="2598" spans="1:13" x14ac:dyDescent="0.25">
      <c r="A2598" s="7" t="str">
        <f>HYPERLINK("http://www.UniProt.org/UniProt/Q53T59","H1BP3_HUMAN")</f>
        <v>H1BP3_HUMAN</v>
      </c>
      <c r="B2598" s="4" t="s">
        <v>10222</v>
      </c>
      <c r="C2598" s="64">
        <v>14</v>
      </c>
      <c r="D2598" s="65">
        <v>5.6000000000000001E-2</v>
      </c>
      <c r="E2598" s="9">
        <v>1.7000000000000002</v>
      </c>
      <c r="F2598" s="9">
        <v>31.099999999999998</v>
      </c>
      <c r="G2598" s="97" t="s">
        <v>37740</v>
      </c>
      <c r="H2598" t="s">
        <v>12</v>
      </c>
      <c r="I2598" s="4" t="s">
        <v>12</v>
      </c>
      <c r="J2598" s="6">
        <v>42.78</v>
      </c>
      <c r="K2598" s="17" t="s">
        <v>12</v>
      </c>
      <c r="L2598" s="24" t="s">
        <v>37739</v>
      </c>
      <c r="M2598">
        <v>2389</v>
      </c>
    </row>
    <row r="2599" spans="1:13" x14ac:dyDescent="0.25">
      <c r="A2599" s="7" t="str">
        <f>HYPERLINK("http://www.UniProt.org/UniProt/Q15021","CND1_HUMAN")</f>
        <v>CND1_HUMAN</v>
      </c>
      <c r="B2599" s="4" t="s">
        <v>9299</v>
      </c>
      <c r="C2599" s="64">
        <v>86</v>
      </c>
      <c r="D2599" s="65">
        <v>5.5E-2</v>
      </c>
      <c r="E2599" s="9">
        <v>11</v>
      </c>
      <c r="F2599" s="9">
        <v>190</v>
      </c>
      <c r="G2599" s="97" t="s">
        <v>37740</v>
      </c>
      <c r="H2599" t="s">
        <v>69</v>
      </c>
      <c r="I2599" s="4" t="s">
        <v>12</v>
      </c>
      <c r="J2599" s="6">
        <v>157.18</v>
      </c>
      <c r="K2599" s="17" t="s">
        <v>12</v>
      </c>
      <c r="L2599" s="24" t="s">
        <v>37739</v>
      </c>
      <c r="M2599">
        <v>2168</v>
      </c>
    </row>
    <row r="2600" spans="1:13" x14ac:dyDescent="0.25">
      <c r="A2600" s="7" t="str">
        <f>HYPERLINK("http://www.UniProt.org/UniProt/Q96G04-2","FA86A_HUMAN")</f>
        <v>FA86A_HUMAN</v>
      </c>
      <c r="B2600" s="4" t="s">
        <v>14197</v>
      </c>
      <c r="C2600" s="64">
        <v>9.3000000000000007</v>
      </c>
      <c r="D2600" s="65">
        <v>5.5E-2</v>
      </c>
      <c r="E2600" s="9">
        <v>1.1000000000000001</v>
      </c>
      <c r="F2600" s="9">
        <v>20.6</v>
      </c>
      <c r="G2600" s="97" t="s">
        <v>37740</v>
      </c>
      <c r="H2600" t="s">
        <v>32</v>
      </c>
      <c r="I2600" s="4" t="s">
        <v>12</v>
      </c>
      <c r="J2600" s="6">
        <v>33.049999999999997</v>
      </c>
      <c r="K2600" s="17" t="s">
        <v>12</v>
      </c>
      <c r="L2600" s="24" t="s">
        <v>37739</v>
      </c>
      <c r="M2600">
        <v>3440</v>
      </c>
    </row>
    <row r="2601" spans="1:13" x14ac:dyDescent="0.25">
      <c r="A2601" s="7" t="str">
        <f>HYPERLINK("http://www.UniProt.org/UniProt/Q99836-5","MYD88_HUMAN")</f>
        <v>MYD88_HUMAN</v>
      </c>
      <c r="B2601" s="4" t="s">
        <v>14927</v>
      </c>
      <c r="C2601" s="64">
        <v>2.9</v>
      </c>
      <c r="D2601" s="65">
        <v>5.5E-2</v>
      </c>
      <c r="E2601" s="9">
        <v>0.35</v>
      </c>
      <c r="F2601" s="9">
        <v>6.3599999999999994</v>
      </c>
      <c r="G2601" s="97" t="s">
        <v>37740</v>
      </c>
      <c r="H2601" t="s">
        <v>32</v>
      </c>
      <c r="I2601" s="4" t="s">
        <v>12</v>
      </c>
      <c r="J2601" s="6">
        <v>31.495999999999999</v>
      </c>
      <c r="K2601" s="17" t="s">
        <v>12</v>
      </c>
      <c r="L2601" s="24" t="s">
        <v>37739</v>
      </c>
      <c r="M2601">
        <v>3629</v>
      </c>
    </row>
    <row r="2602" spans="1:13" x14ac:dyDescent="0.25">
      <c r="A2602" s="7" t="str">
        <f>HYPERLINK("http://www.UniProt.org/UniProt/O00233","PSMD9_HUMAN")</f>
        <v>PSMD9_HUMAN</v>
      </c>
      <c r="B2602" s="4" t="s">
        <v>265</v>
      </c>
      <c r="C2602" s="64">
        <v>220</v>
      </c>
      <c r="D2602" s="65">
        <v>5.3999999999999999E-2</v>
      </c>
      <c r="E2602" s="9">
        <v>27</v>
      </c>
      <c r="F2602" s="9">
        <v>504</v>
      </c>
      <c r="G2602" s="97" t="s">
        <v>37740</v>
      </c>
      <c r="H2602" t="s">
        <v>12</v>
      </c>
      <c r="I2602" s="4" t="s">
        <v>12</v>
      </c>
      <c r="J2602" s="6">
        <v>24.681999999999999</v>
      </c>
      <c r="K2602" s="17" t="s">
        <v>12</v>
      </c>
      <c r="L2602" s="24" t="s">
        <v>37739</v>
      </c>
      <c r="M2602">
        <v>133</v>
      </c>
    </row>
    <row r="2603" spans="1:13" x14ac:dyDescent="0.25">
      <c r="A2603" s="7" t="str">
        <f>HYPERLINK("http://www.UniProt.org/UniProt/P43686","PRS6B_HUMAN")</f>
        <v>PRS6B_HUMAN</v>
      </c>
      <c r="B2603" s="4" t="s">
        <v>5593</v>
      </c>
      <c r="C2603" s="64">
        <v>130</v>
      </c>
      <c r="D2603" s="65">
        <v>5.3999999999999999E-2</v>
      </c>
      <c r="E2603" s="9">
        <v>16</v>
      </c>
      <c r="F2603" s="9">
        <v>303</v>
      </c>
      <c r="G2603" s="97" t="s">
        <v>37740</v>
      </c>
      <c r="H2603" t="s">
        <v>69</v>
      </c>
      <c r="I2603" s="4" t="s">
        <v>12</v>
      </c>
      <c r="J2603" s="6">
        <v>47.366</v>
      </c>
      <c r="K2603" s="17" t="s">
        <v>12</v>
      </c>
      <c r="L2603" s="24" t="s">
        <v>37739</v>
      </c>
      <c r="M2603">
        <v>1308</v>
      </c>
    </row>
    <row r="2604" spans="1:13" x14ac:dyDescent="0.25">
      <c r="A2604" s="7" t="str">
        <f>HYPERLINK("http://www.UniProt.org/UniProt/P62633-4","CNBP_HUMAN")</f>
        <v>CNBP_HUMAN</v>
      </c>
      <c r="B2604" s="4" t="s">
        <v>7197</v>
      </c>
      <c r="C2604" s="64">
        <v>69</v>
      </c>
      <c r="D2604" s="65">
        <v>5.3999999999999999E-2</v>
      </c>
      <c r="E2604" s="9">
        <v>8.4</v>
      </c>
      <c r="F2604" s="9">
        <v>155</v>
      </c>
      <c r="G2604" s="97" t="s">
        <v>37740</v>
      </c>
      <c r="H2604" t="s">
        <v>32</v>
      </c>
      <c r="I2604" s="4" t="s">
        <v>12</v>
      </c>
      <c r="J2604" s="6">
        <v>19.591999999999999</v>
      </c>
      <c r="K2604" s="17" t="s">
        <v>12</v>
      </c>
      <c r="L2604" s="24" t="s">
        <v>37739</v>
      </c>
      <c r="M2604">
        <v>1678</v>
      </c>
    </row>
    <row r="2605" spans="1:13" x14ac:dyDescent="0.25">
      <c r="A2605" s="7" t="str">
        <f>HYPERLINK("http://www.UniProt.org/UniProt/Q9P258","RCC2_HUMAN")</f>
        <v>RCC2_HUMAN</v>
      </c>
      <c r="B2605" s="4" t="s">
        <v>17674</v>
      </c>
      <c r="C2605" s="64">
        <v>47</v>
      </c>
      <c r="D2605" s="65">
        <v>5.3999999999999999E-2</v>
      </c>
      <c r="E2605" s="9">
        <v>5.7</v>
      </c>
      <c r="F2605" s="9">
        <v>106</v>
      </c>
      <c r="G2605" s="97" t="s">
        <v>37740</v>
      </c>
      <c r="H2605" t="s">
        <v>69</v>
      </c>
      <c r="I2605" s="4" t="s">
        <v>12</v>
      </c>
      <c r="J2605" s="6">
        <v>56.084000000000003</v>
      </c>
      <c r="K2605" s="17" t="s">
        <v>12</v>
      </c>
      <c r="L2605" s="24" t="s">
        <v>37739</v>
      </c>
      <c r="M2605">
        <v>4338</v>
      </c>
    </row>
    <row r="2606" spans="1:13" x14ac:dyDescent="0.25">
      <c r="A2606" s="7" t="str">
        <f>HYPERLINK("http://www.UniProt.org/UniProt/Q9UPT5-2","EXOC7_HUMAN")</f>
        <v>EXOC7_HUMAN</v>
      </c>
      <c r="B2606" s="4" t="s">
        <v>18548</v>
      </c>
      <c r="C2606" s="64">
        <v>4.5999999999999996</v>
      </c>
      <c r="D2606" s="65">
        <v>5.3999999999999999E-2</v>
      </c>
      <c r="E2606" s="9">
        <v>0.57000000000000006</v>
      </c>
      <c r="F2606" s="9">
        <v>10.399999999999999</v>
      </c>
      <c r="G2606" s="97" t="s">
        <v>37740</v>
      </c>
      <c r="H2606" t="s">
        <v>32</v>
      </c>
      <c r="I2606" s="4" t="s">
        <v>12</v>
      </c>
      <c r="J2606" s="6">
        <v>74.712000000000003</v>
      </c>
      <c r="K2606" s="17" t="s">
        <v>12</v>
      </c>
      <c r="L2606" s="24" t="s">
        <v>37739</v>
      </c>
      <c r="M2606">
        <v>4575</v>
      </c>
    </row>
    <row r="2607" spans="1:13" x14ac:dyDescent="0.25">
      <c r="A2607" s="7" t="str">
        <f>HYPERLINK("http://www.UniProt.org/UniProt/O75044","SRGP2_HUMAN")</f>
        <v>SRGP2_HUMAN</v>
      </c>
      <c r="B2607" s="4" t="s">
        <v>1652</v>
      </c>
      <c r="C2607" s="64">
        <v>2.1</v>
      </c>
      <c r="D2607" s="65">
        <v>5.3999999999999999E-2</v>
      </c>
      <c r="E2607" s="9">
        <v>0.26</v>
      </c>
      <c r="F2607" s="9">
        <v>4.82</v>
      </c>
      <c r="G2607" s="97" t="s">
        <v>37740</v>
      </c>
      <c r="H2607" t="s">
        <v>69</v>
      </c>
      <c r="I2607" s="4" t="s">
        <v>12</v>
      </c>
      <c r="J2607" s="6">
        <v>120.88</v>
      </c>
      <c r="K2607" s="17" t="s">
        <v>12</v>
      </c>
      <c r="L2607" s="24" t="s">
        <v>37739</v>
      </c>
      <c r="M2607">
        <v>436</v>
      </c>
    </row>
    <row r="2608" spans="1:13" x14ac:dyDescent="0.25">
      <c r="A2608" s="7" t="str">
        <f>HYPERLINK("http://www.UniProt.org/UniProt/P28074","PSB5_HUMAN")</f>
        <v>PSB5_HUMAN</v>
      </c>
      <c r="B2608" s="4" t="s">
        <v>4547</v>
      </c>
      <c r="C2608" s="64">
        <v>350</v>
      </c>
      <c r="D2608" s="65">
        <v>5.2999999999999999E-2</v>
      </c>
      <c r="E2608" s="9">
        <v>43</v>
      </c>
      <c r="F2608" s="9">
        <v>808</v>
      </c>
      <c r="G2608" s="97" t="s">
        <v>37740</v>
      </c>
      <c r="H2608" t="s">
        <v>69</v>
      </c>
      <c r="I2608" s="4" t="s">
        <v>12</v>
      </c>
      <c r="J2608" s="6">
        <v>28.48</v>
      </c>
      <c r="K2608" s="17" t="s">
        <v>12</v>
      </c>
      <c r="L2608" s="24" t="s">
        <v>37739</v>
      </c>
      <c r="M2608">
        <v>1080</v>
      </c>
    </row>
    <row r="2609" spans="1:13" x14ac:dyDescent="0.25">
      <c r="A2609" s="7" t="str">
        <f>HYPERLINK("http://www.UniProt.org/UniProt/P55036","PSMD4_HUMAN")</f>
        <v>PSMD4_HUMAN</v>
      </c>
      <c r="B2609" s="4" t="s">
        <v>6597</v>
      </c>
      <c r="C2609" s="64">
        <v>43</v>
      </c>
      <c r="D2609" s="65">
        <v>5.2999999999999999E-2</v>
      </c>
      <c r="E2609" s="9">
        <v>5.3</v>
      </c>
      <c r="F2609" s="9">
        <v>98.8</v>
      </c>
      <c r="G2609" s="97" t="s">
        <v>37740</v>
      </c>
      <c r="H2609" t="s">
        <v>12</v>
      </c>
      <c r="I2609" s="4" t="s">
        <v>12</v>
      </c>
      <c r="J2609" s="6">
        <v>40.735999999999997</v>
      </c>
      <c r="K2609" s="17" t="s">
        <v>12</v>
      </c>
      <c r="L2609" s="24" t="s">
        <v>37739</v>
      </c>
      <c r="M2609">
        <v>1545</v>
      </c>
    </row>
    <row r="2610" spans="1:13" x14ac:dyDescent="0.25">
      <c r="A2610" s="7" t="str">
        <f>HYPERLINK("http://www.UniProt.org/UniProt/Q15796-2","SMAD2_HUMAN")</f>
        <v>SMAD2_HUMAN</v>
      </c>
      <c r="B2610" s="4" t="s">
        <v>9701</v>
      </c>
      <c r="C2610" s="64">
        <v>26</v>
      </c>
      <c r="D2610" s="65">
        <v>5.2999999999999999E-2</v>
      </c>
      <c r="E2610" s="9">
        <v>3.2</v>
      </c>
      <c r="F2610" s="9">
        <v>60.400000000000006</v>
      </c>
      <c r="G2610" s="97" t="s">
        <v>37740</v>
      </c>
      <c r="H2610" t="s">
        <v>69</v>
      </c>
      <c r="I2610" s="4" t="s">
        <v>12</v>
      </c>
      <c r="J2610" s="6">
        <v>48.954999999999998</v>
      </c>
      <c r="K2610" s="17" t="s">
        <v>12</v>
      </c>
      <c r="L2610" s="24" t="s">
        <v>37739</v>
      </c>
      <c r="M2610">
        <v>2259</v>
      </c>
    </row>
    <row r="2611" spans="1:13" x14ac:dyDescent="0.25">
      <c r="A2611" s="7" t="str">
        <f>HYPERLINK("http://www.UniProt.org/UniProt/O75962","TRIO_HUMAN")</f>
        <v>TRIO_HUMAN</v>
      </c>
      <c r="B2611" s="4" t="s">
        <v>2055</v>
      </c>
      <c r="C2611" s="64">
        <v>0.82</v>
      </c>
      <c r="D2611" s="65">
        <v>5.2999999999999999E-2</v>
      </c>
      <c r="E2611" s="9">
        <v>0.1</v>
      </c>
      <c r="F2611" s="9">
        <v>1.88</v>
      </c>
      <c r="G2611" s="97" t="s">
        <v>37740</v>
      </c>
      <c r="H2611" t="s">
        <v>32</v>
      </c>
      <c r="I2611" s="4" t="s">
        <v>12</v>
      </c>
      <c r="J2611" s="6">
        <v>346.9</v>
      </c>
      <c r="K2611" s="17" t="s">
        <v>12</v>
      </c>
      <c r="L2611" s="24" t="s">
        <v>37739</v>
      </c>
      <c r="M2611">
        <v>522</v>
      </c>
    </row>
    <row r="2612" spans="1:13" x14ac:dyDescent="0.25">
      <c r="A2612" s="7" t="str">
        <f>HYPERLINK("http://www.UniProt.org/UniProt/Q02790","FKBP4_HUMAN")</f>
        <v>FKBP4_HUMAN</v>
      </c>
      <c r="B2612" s="4" t="s">
        <v>7793</v>
      </c>
      <c r="C2612" s="64">
        <v>1500</v>
      </c>
      <c r="D2612" s="65">
        <v>5.1999999999999998E-2</v>
      </c>
      <c r="E2612" s="9">
        <v>180</v>
      </c>
      <c r="F2612" s="9">
        <v>3550</v>
      </c>
      <c r="G2612" s="97" t="s">
        <v>37740</v>
      </c>
      <c r="H2612" t="s">
        <v>69</v>
      </c>
      <c r="I2612" s="4" t="s">
        <v>12</v>
      </c>
      <c r="J2612" s="6">
        <v>51.804000000000002</v>
      </c>
      <c r="K2612" s="17" t="s">
        <v>12</v>
      </c>
      <c r="L2612" s="24" t="s">
        <v>37739</v>
      </c>
      <c r="M2612">
        <v>1822</v>
      </c>
    </row>
    <row r="2613" spans="1:13" x14ac:dyDescent="0.25">
      <c r="A2613" s="7" t="str">
        <f>HYPERLINK("http://www.UniProt.org/UniProt/P05455","LA_HUMAN")</f>
        <v>LA_HUMAN</v>
      </c>
      <c r="B2613" s="4" t="s">
        <v>2958</v>
      </c>
      <c r="C2613" s="64">
        <v>480</v>
      </c>
      <c r="D2613" s="65">
        <v>5.1999999999999998E-2</v>
      </c>
      <c r="E2613" s="9">
        <v>57.999999999999993</v>
      </c>
      <c r="F2613" s="9">
        <v>1120</v>
      </c>
      <c r="G2613" s="97" t="s">
        <v>37740</v>
      </c>
      <c r="H2613" t="s">
        <v>92</v>
      </c>
      <c r="I2613" s="4" t="s">
        <v>12</v>
      </c>
      <c r="J2613" s="6">
        <v>46.835999999999999</v>
      </c>
      <c r="K2613" s="17" t="s">
        <v>12</v>
      </c>
      <c r="L2613" s="24" t="s">
        <v>37739</v>
      </c>
      <c r="M2613">
        <v>728</v>
      </c>
    </row>
    <row r="2614" spans="1:13" x14ac:dyDescent="0.25">
      <c r="A2614" s="7" t="str">
        <f>HYPERLINK("http://www.UniProt.org/UniProt/Q9H0U4","RAB1B_HUMAN")</f>
        <v>RAB1B_HUMAN</v>
      </c>
      <c r="B2614" s="4" t="s">
        <v>15899</v>
      </c>
      <c r="C2614" s="64">
        <v>160</v>
      </c>
      <c r="D2614" s="65">
        <v>5.1999999999999998E-2</v>
      </c>
      <c r="E2614" s="9">
        <v>19</v>
      </c>
      <c r="F2614" s="9">
        <v>365</v>
      </c>
      <c r="G2614" s="97" t="s">
        <v>37740</v>
      </c>
      <c r="H2614" t="s">
        <v>32</v>
      </c>
      <c r="I2614" s="4" t="s">
        <v>12</v>
      </c>
      <c r="J2614" s="6">
        <v>22.170999999999999</v>
      </c>
      <c r="K2614" s="17" t="s">
        <v>12</v>
      </c>
      <c r="L2614" s="24" t="s">
        <v>37739</v>
      </c>
      <c r="M2614">
        <v>3878</v>
      </c>
    </row>
    <row r="2615" spans="1:13" x14ac:dyDescent="0.25">
      <c r="A2615" s="7" t="str">
        <f>HYPERLINK("http://www.UniProt.org/UniProt/O95456","PSMG1_HUMAN")</f>
        <v>PSMG1_HUMAN</v>
      </c>
      <c r="B2615" s="4" t="s">
        <v>2454</v>
      </c>
      <c r="C2615" s="64">
        <v>130</v>
      </c>
      <c r="D2615" s="65">
        <v>5.1999999999999998E-2</v>
      </c>
      <c r="E2615" s="9">
        <v>16</v>
      </c>
      <c r="F2615" s="9">
        <v>309</v>
      </c>
      <c r="G2615" s="97" t="s">
        <v>37740</v>
      </c>
      <c r="H2615" t="s">
        <v>32</v>
      </c>
      <c r="I2615" s="4" t="s">
        <v>12</v>
      </c>
      <c r="J2615" s="6">
        <v>32.853999999999999</v>
      </c>
      <c r="K2615" s="17" t="s">
        <v>12</v>
      </c>
      <c r="L2615" s="24" t="s">
        <v>37739</v>
      </c>
      <c r="M2615">
        <v>613</v>
      </c>
    </row>
    <row r="2616" spans="1:13" x14ac:dyDescent="0.25">
      <c r="A2616" s="7" t="str">
        <f>HYPERLINK("http://www.UniProt.org/UniProt/Q9BY42","RTF2_HUMAN")</f>
        <v>RTF2_HUMAN</v>
      </c>
      <c r="B2616" s="4" t="s">
        <v>15568</v>
      </c>
      <c r="C2616" s="64">
        <v>49</v>
      </c>
      <c r="D2616" s="65">
        <v>5.1999999999999998E-2</v>
      </c>
      <c r="E2616" s="9">
        <v>5.9999999999999991</v>
      </c>
      <c r="F2616" s="9">
        <v>117</v>
      </c>
      <c r="G2616" s="97" t="s">
        <v>37740</v>
      </c>
      <c r="H2616" t="s">
        <v>12</v>
      </c>
      <c r="I2616" s="4" t="s">
        <v>12</v>
      </c>
      <c r="J2616" s="6">
        <v>33.886000000000003</v>
      </c>
      <c r="K2616" s="17" t="s">
        <v>12</v>
      </c>
      <c r="L2616" s="24" t="s">
        <v>37739</v>
      </c>
      <c r="M2616">
        <v>3785</v>
      </c>
    </row>
    <row r="2617" spans="1:13" x14ac:dyDescent="0.25">
      <c r="A2617" s="7" t="str">
        <f>HYPERLINK("http://www.UniProt.org/UniProt/Q6PJG6","BRAT1_HUMAN")</f>
        <v>BRAT1_HUMAN</v>
      </c>
      <c r="B2617" s="4" t="s">
        <v>11032</v>
      </c>
      <c r="C2617" s="64">
        <v>14</v>
      </c>
      <c r="D2617" s="65">
        <v>5.1999999999999998E-2</v>
      </c>
      <c r="E2617" s="9">
        <v>1.7000000000000002</v>
      </c>
      <c r="F2617" s="9">
        <v>33.6</v>
      </c>
      <c r="G2617" s="97" t="s">
        <v>37740</v>
      </c>
      <c r="H2617" t="s">
        <v>92</v>
      </c>
      <c r="I2617" s="4" t="s">
        <v>12</v>
      </c>
      <c r="J2617" s="6">
        <v>88.117999999999995</v>
      </c>
      <c r="K2617" s="17" t="s">
        <v>12</v>
      </c>
      <c r="L2617" s="24" t="s">
        <v>37739</v>
      </c>
      <c r="M2617">
        <v>2611</v>
      </c>
    </row>
    <row r="2618" spans="1:13" x14ac:dyDescent="0.25">
      <c r="A2618" s="7" t="str">
        <f>HYPERLINK("http://www.UniProt.org/UniProt/P25786","PSA1_HUMAN")</f>
        <v>PSA1_HUMAN</v>
      </c>
      <c r="B2618" s="4" t="s">
        <v>4365</v>
      </c>
      <c r="C2618" s="65">
        <v>40</v>
      </c>
      <c r="D2618" s="65">
        <v>5.0999999999999997E-2</v>
      </c>
      <c r="E2618" s="9">
        <v>35</v>
      </c>
      <c r="F2618" s="9">
        <v>689</v>
      </c>
      <c r="G2618" s="97" t="s">
        <v>37740</v>
      </c>
      <c r="H2618" t="s">
        <v>69</v>
      </c>
      <c r="I2618" s="4" t="s">
        <v>12</v>
      </c>
      <c r="J2618" s="6">
        <v>29.555</v>
      </c>
      <c r="K2618" s="17" t="s">
        <v>12</v>
      </c>
      <c r="L2618" s="24" t="s">
        <v>37739</v>
      </c>
      <c r="M2618">
        <v>1040</v>
      </c>
    </row>
    <row r="2619" spans="1:13" x14ac:dyDescent="0.25">
      <c r="A2619" s="7" t="str">
        <f>HYPERLINK("http://www.UniProt.org/UniProt/Q9UHY1","NRBP_HUMAN")</f>
        <v>NRBP_HUMAN</v>
      </c>
      <c r="B2619" s="4" t="s">
        <v>18009</v>
      </c>
      <c r="C2619" s="64">
        <v>110</v>
      </c>
      <c r="D2619" s="65">
        <v>5.0999999999999997E-2</v>
      </c>
      <c r="E2619" s="9">
        <v>14</v>
      </c>
      <c r="F2619" s="9">
        <v>273</v>
      </c>
      <c r="G2619" s="97" t="s">
        <v>37740</v>
      </c>
      <c r="H2619" t="s">
        <v>32</v>
      </c>
      <c r="I2619" s="4" t="s">
        <v>12</v>
      </c>
      <c r="J2619" s="6">
        <v>59.844000000000001</v>
      </c>
      <c r="K2619" s="17" t="s">
        <v>12</v>
      </c>
      <c r="L2619" s="24" t="s">
        <v>37739</v>
      </c>
      <c r="M2619">
        <v>4432</v>
      </c>
    </row>
    <row r="2620" spans="1:13" x14ac:dyDescent="0.25">
      <c r="A2620" s="7" t="str">
        <f>HYPERLINK("http://www.UniProt.org/UniProt/Q2VPK5","CTU2_HUMAN")</f>
        <v>CTU2_HUMAN</v>
      </c>
      <c r="B2620" s="4" t="s">
        <v>10020</v>
      </c>
      <c r="C2620" s="64">
        <v>12</v>
      </c>
      <c r="D2620" s="65">
        <v>5.0999999999999997E-2</v>
      </c>
      <c r="E2620" s="9">
        <v>1.4</v>
      </c>
      <c r="F2620" s="9">
        <v>28.2</v>
      </c>
      <c r="G2620" s="97" t="s">
        <v>37740</v>
      </c>
      <c r="H2620" t="s">
        <v>32</v>
      </c>
      <c r="I2620" s="4" t="s">
        <v>12</v>
      </c>
      <c r="J2620" s="6">
        <v>56.106999999999999</v>
      </c>
      <c r="K2620" s="17" t="s">
        <v>12</v>
      </c>
      <c r="L2620" s="24" t="s">
        <v>37739</v>
      </c>
      <c r="M2620">
        <v>2334</v>
      </c>
    </row>
    <row r="2621" spans="1:13" x14ac:dyDescent="0.25">
      <c r="A2621" s="7" t="str">
        <f>HYPERLINK("http://www.UniProt.org/UniProt/P98170","XIAP_HUMAN")</f>
        <v>XIAP_HUMAN</v>
      </c>
      <c r="B2621" s="4" t="s">
        <v>7609</v>
      </c>
      <c r="C2621" s="64">
        <v>6.1</v>
      </c>
      <c r="D2621" s="65">
        <v>5.0999999999999997E-2</v>
      </c>
      <c r="E2621" s="9">
        <v>0.74999999999999989</v>
      </c>
      <c r="F2621" s="9">
        <v>14.799999999999999</v>
      </c>
      <c r="G2621" s="97" t="s">
        <v>37740</v>
      </c>
      <c r="H2621" t="s">
        <v>69</v>
      </c>
      <c r="I2621" s="4" t="s">
        <v>12</v>
      </c>
      <c r="J2621" s="6">
        <v>56.683999999999997</v>
      </c>
      <c r="K2621" s="17" t="s">
        <v>12</v>
      </c>
      <c r="L2621" s="24" t="s">
        <v>37739</v>
      </c>
      <c r="M2621">
        <v>1778</v>
      </c>
    </row>
    <row r="2622" spans="1:13" x14ac:dyDescent="0.25">
      <c r="A2622" s="7" t="str">
        <f>HYPERLINK("http://www.UniProt.org/UniProt/P56537","IF6_HUMAN")</f>
        <v>IF6_HUMAN</v>
      </c>
      <c r="B2622" s="4" t="s">
        <v>6714</v>
      </c>
      <c r="C2622" s="64">
        <v>230</v>
      </c>
      <c r="D2622" s="65">
        <v>0.05</v>
      </c>
      <c r="E2622" s="9">
        <v>28.999999999999996</v>
      </c>
      <c r="F2622" s="9">
        <v>574</v>
      </c>
      <c r="G2622" s="97" t="s">
        <v>37740</v>
      </c>
      <c r="H2622" t="s">
        <v>69</v>
      </c>
      <c r="I2622" s="4" t="s">
        <v>40569</v>
      </c>
      <c r="J2622" s="6">
        <v>26.599</v>
      </c>
      <c r="K2622" s="17" t="s">
        <v>12</v>
      </c>
      <c r="L2622" s="24" t="s">
        <v>37739</v>
      </c>
      <c r="M2622">
        <v>1571</v>
      </c>
    </row>
    <row r="2623" spans="1:13" x14ac:dyDescent="0.25">
      <c r="A2623" s="7" t="str">
        <f>HYPERLINK("http://www.UniProt.org/UniProt/Q15293","RCN1_HUMAN")</f>
        <v>RCN1_HUMAN</v>
      </c>
      <c r="B2623" s="4" t="s">
        <v>9472</v>
      </c>
      <c r="C2623" s="64">
        <v>160</v>
      </c>
      <c r="D2623" s="65">
        <v>0.05</v>
      </c>
      <c r="E2623" s="9">
        <v>20</v>
      </c>
      <c r="F2623" s="9">
        <v>400</v>
      </c>
      <c r="G2623" s="97" t="s">
        <v>37740</v>
      </c>
      <c r="H2623" t="s">
        <v>32</v>
      </c>
      <c r="I2623" s="4" t="s">
        <v>12</v>
      </c>
      <c r="J2623" s="6">
        <v>38.89</v>
      </c>
      <c r="K2623" s="17" t="s">
        <v>56</v>
      </c>
      <c r="L2623" s="24" t="s">
        <v>37739</v>
      </c>
      <c r="M2623">
        <v>2206</v>
      </c>
    </row>
    <row r="2624" spans="1:13" x14ac:dyDescent="0.25">
      <c r="A2624" s="7" t="str">
        <f>HYPERLINK("http://www.UniProt.org/UniProt/Q96PZ0","PUS7_HUMAN")</f>
        <v>PUS7_HUMAN</v>
      </c>
      <c r="B2624" s="4" t="s">
        <v>14566</v>
      </c>
      <c r="C2624" s="65">
        <v>15</v>
      </c>
      <c r="D2624" s="65">
        <v>0.05</v>
      </c>
      <c r="E2624" s="9">
        <v>5.5</v>
      </c>
      <c r="F2624" s="9">
        <v>111</v>
      </c>
      <c r="G2624" s="97" t="s">
        <v>37740</v>
      </c>
      <c r="H2624" t="s">
        <v>12</v>
      </c>
      <c r="I2624" s="4" t="s">
        <v>12</v>
      </c>
      <c r="J2624" s="6">
        <v>75.034999999999997</v>
      </c>
      <c r="K2624" s="17" t="s">
        <v>12</v>
      </c>
      <c r="L2624" s="24" t="s">
        <v>37739</v>
      </c>
      <c r="M2624">
        <v>3540</v>
      </c>
    </row>
    <row r="2625" spans="1:13" x14ac:dyDescent="0.25">
      <c r="A2625" s="7" t="str">
        <f>HYPERLINK("http://www.UniProt.org/UniProt/Q567U6","CCD93_HUMAN")</f>
        <v>CCD93_HUMAN</v>
      </c>
      <c r="B2625" s="4" t="s">
        <v>10233</v>
      </c>
      <c r="C2625" s="64">
        <v>5.9</v>
      </c>
      <c r="D2625" s="65">
        <v>0.05</v>
      </c>
      <c r="E2625" s="9">
        <v>0.72</v>
      </c>
      <c r="F2625" s="9">
        <v>14.4</v>
      </c>
      <c r="G2625" s="97" t="s">
        <v>37740</v>
      </c>
      <c r="H2625" t="s">
        <v>12</v>
      </c>
      <c r="I2625" s="4" t="s">
        <v>12</v>
      </c>
      <c r="J2625" s="6">
        <v>73.197000000000003</v>
      </c>
      <c r="K2625" s="17" t="s">
        <v>12</v>
      </c>
      <c r="L2625" s="24" t="s">
        <v>37739</v>
      </c>
      <c r="M2625">
        <v>2392</v>
      </c>
    </row>
    <row r="2626" spans="1:13" x14ac:dyDescent="0.25">
      <c r="A2626" s="7" t="str">
        <f>HYPERLINK("http://www.UniProt.org/UniProt/Q9Y4A5-2","TRRAP_HUMAN")</f>
        <v>TRRAP_HUMAN</v>
      </c>
      <c r="B2626" s="4" t="s">
        <v>19040</v>
      </c>
      <c r="C2626" s="64">
        <v>0.4</v>
      </c>
      <c r="D2626" s="65">
        <v>0.05</v>
      </c>
      <c r="E2626" s="9">
        <v>4.8000000000000001E-2</v>
      </c>
      <c r="F2626" s="9">
        <v>0.96000000000000008</v>
      </c>
      <c r="G2626" s="97" t="s">
        <v>37740</v>
      </c>
      <c r="H2626" t="s">
        <v>92</v>
      </c>
      <c r="I2626" s="4" t="s">
        <v>12</v>
      </c>
      <c r="J2626" s="6">
        <v>434.41</v>
      </c>
      <c r="K2626" s="17" t="s">
        <v>12</v>
      </c>
      <c r="L2626" s="24" t="s">
        <v>37739</v>
      </c>
      <c r="M2626">
        <v>4699</v>
      </c>
    </row>
    <row r="2627" spans="1:13" x14ac:dyDescent="0.25">
      <c r="A2627" s="7" t="str">
        <f>HYPERLINK("http://www.UniProt.org/UniProt/P60900","PSA6_HUMAN")</f>
        <v>PSA6_HUMAN</v>
      </c>
      <c r="B2627" s="4" t="s">
        <v>6843</v>
      </c>
      <c r="C2627" s="65">
        <v>52</v>
      </c>
      <c r="D2627" s="65">
        <v>4.9000000000000002E-2</v>
      </c>
      <c r="E2627" s="9">
        <v>53</v>
      </c>
      <c r="F2627" s="9">
        <v>1070</v>
      </c>
      <c r="G2627" s="97" t="s">
        <v>37740</v>
      </c>
      <c r="H2627" t="s">
        <v>69</v>
      </c>
      <c r="I2627" s="4" t="s">
        <v>12</v>
      </c>
      <c r="J2627" s="6">
        <v>27.399000000000001</v>
      </c>
      <c r="K2627" s="17" t="s">
        <v>12</v>
      </c>
      <c r="L2627" s="24" t="s">
        <v>37739</v>
      </c>
      <c r="M2627">
        <v>1601</v>
      </c>
    </row>
    <row r="2628" spans="1:13" x14ac:dyDescent="0.25">
      <c r="A2628" s="7" t="str">
        <f>HYPERLINK("http://www.UniProt.org/UniProt/Q14847","LASP1_HUMAN")</f>
        <v>LASP1_HUMAN</v>
      </c>
      <c r="B2628" s="4" t="s">
        <v>9207</v>
      </c>
      <c r="C2628" s="64">
        <v>180</v>
      </c>
      <c r="D2628" s="65">
        <v>4.9000000000000002E-2</v>
      </c>
      <c r="E2628" s="9">
        <v>22</v>
      </c>
      <c r="F2628" s="9">
        <v>461</v>
      </c>
      <c r="G2628" s="97" t="s">
        <v>37740</v>
      </c>
      <c r="H2628" t="s">
        <v>32</v>
      </c>
      <c r="I2628" s="4" t="s">
        <v>12</v>
      </c>
      <c r="J2628" s="6">
        <v>29.716999999999999</v>
      </c>
      <c r="K2628" s="17" t="s">
        <v>12</v>
      </c>
      <c r="L2628" s="24" t="s">
        <v>37739</v>
      </c>
      <c r="M2628">
        <v>2147</v>
      </c>
    </row>
    <row r="2629" spans="1:13" x14ac:dyDescent="0.25">
      <c r="A2629" s="7" t="str">
        <f>HYPERLINK("http://www.UniProt.org/UniProt/P31751","AKT2_HUMAN")</f>
        <v>AKT2_HUMAN</v>
      </c>
      <c r="B2629" s="4" t="s">
        <v>4830</v>
      </c>
      <c r="C2629" s="64">
        <v>26</v>
      </c>
      <c r="D2629" s="65">
        <v>4.9000000000000002E-2</v>
      </c>
      <c r="E2629" s="9">
        <v>3.2</v>
      </c>
      <c r="F2629" s="9">
        <v>64.400000000000006</v>
      </c>
      <c r="G2629" s="97" t="s">
        <v>37740</v>
      </c>
      <c r="H2629" t="s">
        <v>69</v>
      </c>
      <c r="I2629" s="4" t="s">
        <v>12</v>
      </c>
      <c r="J2629" s="6">
        <v>55.768000000000001</v>
      </c>
      <c r="K2629" s="17" t="s">
        <v>12</v>
      </c>
      <c r="L2629" s="24" t="s">
        <v>37739</v>
      </c>
      <c r="M2629">
        <v>1143</v>
      </c>
    </row>
    <row r="2630" spans="1:13" x14ac:dyDescent="0.25">
      <c r="A2630" s="7" t="str">
        <f>HYPERLINK("http://www.UniProt.org/UniProt/Q08209-2","PP2BA_HUMAN")</f>
        <v>PP2BA_HUMAN</v>
      </c>
      <c r="B2630" s="4" t="s">
        <v>8059</v>
      </c>
      <c r="C2630" s="65">
        <v>1.4</v>
      </c>
      <c r="D2630" s="65">
        <v>4.9000000000000002E-2</v>
      </c>
      <c r="E2630" s="9">
        <v>3.1</v>
      </c>
      <c r="F2630" s="9">
        <v>63.699999999999996</v>
      </c>
      <c r="G2630" s="97" t="s">
        <v>37740</v>
      </c>
      <c r="H2630" t="s">
        <v>69</v>
      </c>
      <c r="I2630" s="4" t="s">
        <v>12</v>
      </c>
      <c r="J2630" s="6">
        <v>57.658000000000001</v>
      </c>
      <c r="K2630" s="17" t="s">
        <v>12</v>
      </c>
      <c r="L2630" s="24" t="s">
        <v>37739</v>
      </c>
      <c r="M2630">
        <v>1886</v>
      </c>
    </row>
    <row r="2631" spans="1:13" x14ac:dyDescent="0.25">
      <c r="A2631" s="7" t="str">
        <f>HYPERLINK("http://www.UniProt.org/UniProt/P61586","RHOA_HUMAN")</f>
        <v>RHOA_HUMAN</v>
      </c>
      <c r="B2631" s="4" t="s">
        <v>6961</v>
      </c>
      <c r="C2631" s="65">
        <v>67</v>
      </c>
      <c r="D2631" s="65">
        <v>4.8000000000000001E-2</v>
      </c>
      <c r="E2631" s="9">
        <v>55</v>
      </c>
      <c r="F2631" s="9">
        <v>1150</v>
      </c>
      <c r="G2631" s="97" t="s">
        <v>37740</v>
      </c>
      <c r="H2631" t="s">
        <v>32</v>
      </c>
      <c r="I2631" s="4" t="s">
        <v>12</v>
      </c>
      <c r="J2631" s="6">
        <v>21.768000000000001</v>
      </c>
      <c r="K2631" s="17" t="s">
        <v>12</v>
      </c>
      <c r="L2631" s="24" t="s">
        <v>37739</v>
      </c>
      <c r="M2631">
        <v>1627</v>
      </c>
    </row>
    <row r="2632" spans="1:13" x14ac:dyDescent="0.25">
      <c r="A2632" s="7" t="str">
        <f>HYPERLINK("http://www.UniProt.org/UniProt/P33176","KINH_HUMAN")</f>
        <v>KINH_HUMAN</v>
      </c>
      <c r="B2632" s="4" t="s">
        <v>4927</v>
      </c>
      <c r="C2632" s="65">
        <v>8.1</v>
      </c>
      <c r="D2632" s="65">
        <v>4.8000000000000001E-2</v>
      </c>
      <c r="E2632" s="9">
        <v>18</v>
      </c>
      <c r="F2632" s="9">
        <v>371</v>
      </c>
      <c r="G2632" s="97" t="s">
        <v>37740</v>
      </c>
      <c r="H2632" t="s">
        <v>32</v>
      </c>
      <c r="I2632" s="4" t="s">
        <v>12</v>
      </c>
      <c r="J2632" s="6">
        <v>109.68</v>
      </c>
      <c r="K2632" s="17" t="s">
        <v>12</v>
      </c>
      <c r="L2632" s="24" t="s">
        <v>37739</v>
      </c>
      <c r="M2632">
        <v>1166</v>
      </c>
    </row>
    <row r="2633" spans="1:13" x14ac:dyDescent="0.25">
      <c r="A2633" s="7" t="str">
        <f>HYPERLINK("http://www.UniProt.org/UniProt/Q9Y4B5-3","MTCL1_HUMAN")</f>
        <v>MTCL1_HUMAN</v>
      </c>
      <c r="B2633" s="4" t="s">
        <v>19051</v>
      </c>
      <c r="C2633" s="64">
        <v>0.84</v>
      </c>
      <c r="D2633" s="65">
        <v>4.8000000000000001E-2</v>
      </c>
      <c r="E2633" s="9">
        <v>0.1</v>
      </c>
      <c r="F2633" s="9">
        <v>2.13</v>
      </c>
      <c r="G2633" s="97" t="s">
        <v>37740</v>
      </c>
      <c r="H2633" t="s">
        <v>32</v>
      </c>
      <c r="I2633" s="4" t="s">
        <v>12</v>
      </c>
      <c r="J2633" s="6">
        <v>177.94</v>
      </c>
      <c r="K2633" s="17" t="s">
        <v>12</v>
      </c>
      <c r="L2633" s="24" t="s">
        <v>37739</v>
      </c>
      <c r="M2633">
        <v>4701</v>
      </c>
    </row>
    <row r="2634" spans="1:13" x14ac:dyDescent="0.25">
      <c r="A2634" s="7" t="str">
        <f>HYPERLINK("http://www.UniProt.org/UniProt/P37802","TAGL2_HUMAN")</f>
        <v>TAGL2_HUMAN</v>
      </c>
      <c r="B2634" s="4" t="s">
        <v>5212</v>
      </c>
      <c r="C2634" s="65">
        <v>10</v>
      </c>
      <c r="D2634" s="65">
        <v>4.7E-2</v>
      </c>
      <c r="E2634" s="9">
        <v>91</v>
      </c>
      <c r="F2634" s="9">
        <v>1950</v>
      </c>
      <c r="G2634" s="97" t="s">
        <v>37740</v>
      </c>
      <c r="H2634" t="s">
        <v>12</v>
      </c>
      <c r="I2634" s="4" t="s">
        <v>12</v>
      </c>
      <c r="J2634" s="6">
        <v>22.390999999999998</v>
      </c>
      <c r="K2634" s="17" t="s">
        <v>12</v>
      </c>
      <c r="L2634" s="24" t="s">
        <v>37739</v>
      </c>
      <c r="M2634">
        <v>1229</v>
      </c>
    </row>
    <row r="2635" spans="1:13" x14ac:dyDescent="0.25">
      <c r="A2635" s="7" t="str">
        <f>HYPERLINK("http://www.UniProt.org/UniProt/P35221","CTNA1_HUMAN")</f>
        <v>CTNA1_HUMAN</v>
      </c>
      <c r="B2635" s="4" t="s">
        <v>4991</v>
      </c>
      <c r="C2635" s="64">
        <v>23</v>
      </c>
      <c r="D2635" s="65">
        <v>4.7E-2</v>
      </c>
      <c r="E2635" s="9">
        <v>2.9</v>
      </c>
      <c r="F2635" s="9">
        <v>60.400000000000006</v>
      </c>
      <c r="G2635" s="97" t="s">
        <v>37740</v>
      </c>
      <c r="H2635" t="s">
        <v>32</v>
      </c>
      <c r="I2635" s="4" t="s">
        <v>12</v>
      </c>
      <c r="J2635" s="6">
        <v>100.07</v>
      </c>
      <c r="K2635" s="17" t="s">
        <v>12</v>
      </c>
      <c r="L2635" s="24" t="s">
        <v>37739</v>
      </c>
      <c r="M2635">
        <v>1181</v>
      </c>
    </row>
    <row r="2636" spans="1:13" x14ac:dyDescent="0.25">
      <c r="A2636" s="7" t="str">
        <f>HYPERLINK("http://www.UniProt.org/UniProt/Q92990","GLMN_HUMAN")</f>
        <v>GLMN_HUMAN</v>
      </c>
      <c r="B2636" s="4" t="s">
        <v>13579</v>
      </c>
      <c r="C2636" s="64">
        <v>22</v>
      </c>
      <c r="D2636" s="65">
        <v>4.7E-2</v>
      </c>
      <c r="E2636" s="9">
        <v>2.7</v>
      </c>
      <c r="F2636" s="9">
        <v>57.6</v>
      </c>
      <c r="G2636" s="97" t="s">
        <v>37740</v>
      </c>
      <c r="H2636" t="s">
        <v>12</v>
      </c>
      <c r="I2636" s="4" t="s">
        <v>12</v>
      </c>
      <c r="J2636" s="6">
        <v>68.206999999999994</v>
      </c>
      <c r="K2636" s="17" t="s">
        <v>12</v>
      </c>
      <c r="L2636" s="24" t="s">
        <v>37739</v>
      </c>
      <c r="M2636">
        <v>3284</v>
      </c>
    </row>
    <row r="2637" spans="1:13" x14ac:dyDescent="0.25">
      <c r="A2637" s="7" t="str">
        <f>HYPERLINK("http://www.UniProt.org/UniProt/Q9UPU5","UBP24_HUMAN")</f>
        <v>UBP24_HUMAN</v>
      </c>
      <c r="B2637" s="4" t="s">
        <v>18563</v>
      </c>
      <c r="C2637" s="64">
        <v>15</v>
      </c>
      <c r="D2637" s="65">
        <v>4.7E-2</v>
      </c>
      <c r="E2637" s="9">
        <v>1.8</v>
      </c>
      <c r="F2637" s="9">
        <v>38.5</v>
      </c>
      <c r="G2637" s="97" t="s">
        <v>37740</v>
      </c>
      <c r="H2637" t="s">
        <v>12</v>
      </c>
      <c r="I2637" s="4" t="s">
        <v>12</v>
      </c>
      <c r="J2637" s="6">
        <v>294.36</v>
      </c>
      <c r="K2637" s="17" t="s">
        <v>12</v>
      </c>
      <c r="L2637" s="24" t="s">
        <v>37739</v>
      </c>
      <c r="M2637">
        <v>4578</v>
      </c>
    </row>
    <row r="2638" spans="1:13" x14ac:dyDescent="0.25">
      <c r="A2638" s="7" t="str">
        <f>HYPERLINK("http://www.UniProt.org/UniProt/O00429","DNM1L_HUMAN")</f>
        <v>DNM1L_HUMAN</v>
      </c>
      <c r="B2638" s="4" t="s">
        <v>338</v>
      </c>
      <c r="C2638" s="64">
        <v>83</v>
      </c>
      <c r="D2638" s="65">
        <v>4.5999999999999999E-2</v>
      </c>
      <c r="E2638" s="9">
        <v>10</v>
      </c>
      <c r="F2638" s="9">
        <v>222</v>
      </c>
      <c r="G2638" s="97" t="s">
        <v>37740</v>
      </c>
      <c r="H2638" t="s">
        <v>32</v>
      </c>
      <c r="I2638" s="4" t="s">
        <v>12</v>
      </c>
      <c r="J2638" s="6">
        <v>81.876000000000005</v>
      </c>
      <c r="K2638" s="17" t="s">
        <v>12</v>
      </c>
      <c r="L2638" s="24" t="s">
        <v>37739</v>
      </c>
      <c r="M2638">
        <v>147</v>
      </c>
    </row>
    <row r="2639" spans="1:13" x14ac:dyDescent="0.25">
      <c r="A2639" s="7" t="str">
        <f>HYPERLINK("http://www.UniProt.org/UniProt/Q9Y5K6","CD2AP_HUMAN")</f>
        <v>CD2AP_HUMAN</v>
      </c>
      <c r="B2639" s="4" t="s">
        <v>19227</v>
      </c>
      <c r="C2639" s="65">
        <v>36</v>
      </c>
      <c r="D2639" s="65">
        <v>4.5999999999999999E-2</v>
      </c>
      <c r="E2639" s="9">
        <v>3.5</v>
      </c>
      <c r="F2639" s="9">
        <v>75.900000000000006</v>
      </c>
      <c r="G2639" s="97" t="s">
        <v>37740</v>
      </c>
      <c r="H2639" t="s">
        <v>32</v>
      </c>
      <c r="I2639" s="4" t="s">
        <v>12</v>
      </c>
      <c r="J2639" s="6">
        <v>71.45</v>
      </c>
      <c r="K2639" s="17" t="s">
        <v>12</v>
      </c>
      <c r="L2639" s="24" t="s">
        <v>37739</v>
      </c>
      <c r="M2639">
        <v>4747</v>
      </c>
    </row>
    <row r="2640" spans="1:13" x14ac:dyDescent="0.25">
      <c r="A2640" s="7" t="str">
        <f>HYPERLINK("http://www.UniProt.org/UniProt/Q15208","STK38_HUMAN")</f>
        <v>STK38_HUMAN</v>
      </c>
      <c r="B2640" s="4" t="s">
        <v>9423</v>
      </c>
      <c r="C2640" s="64">
        <v>13</v>
      </c>
      <c r="D2640" s="65">
        <v>4.5999999999999999E-2</v>
      </c>
      <c r="E2640" s="9">
        <v>1.6</v>
      </c>
      <c r="F2640" s="9">
        <v>35.9</v>
      </c>
      <c r="G2640" s="97" t="s">
        <v>37740</v>
      </c>
      <c r="H2640" t="s">
        <v>69</v>
      </c>
      <c r="I2640" s="4" t="s">
        <v>12</v>
      </c>
      <c r="J2640" s="6">
        <v>54.19</v>
      </c>
      <c r="K2640" s="17" t="s">
        <v>12</v>
      </c>
      <c r="L2640" s="24" t="s">
        <v>37739</v>
      </c>
      <c r="M2640">
        <v>2197</v>
      </c>
    </row>
    <row r="2641" spans="1:13" x14ac:dyDescent="0.25">
      <c r="A2641" s="7" t="str">
        <f>HYPERLINK("http://www.UniProt.org/UniProt/P22061","PIMT_HUMAN")</f>
        <v>PIMT_HUMAN</v>
      </c>
      <c r="B2641" s="4" t="s">
        <v>4151</v>
      </c>
      <c r="C2641" s="65">
        <v>4.8</v>
      </c>
      <c r="D2641" s="65">
        <v>4.4999999999999998E-2</v>
      </c>
      <c r="E2641" s="9">
        <v>23</v>
      </c>
      <c r="F2641" s="9">
        <v>499</v>
      </c>
      <c r="G2641" s="97" t="s">
        <v>37740</v>
      </c>
      <c r="H2641" t="s">
        <v>32</v>
      </c>
      <c r="I2641" s="4" t="s">
        <v>12</v>
      </c>
      <c r="J2641" s="6">
        <v>24.635999999999999</v>
      </c>
      <c r="K2641" s="17" t="s">
        <v>12</v>
      </c>
      <c r="L2641" s="24" t="s">
        <v>37739</v>
      </c>
      <c r="M2641">
        <v>991</v>
      </c>
    </row>
    <row r="2642" spans="1:13" x14ac:dyDescent="0.25">
      <c r="A2642" s="7" t="str">
        <f>HYPERLINK("http://www.UniProt.org/UniProt/O95347","SMC2_HUMAN")</f>
        <v>SMC2_HUMAN</v>
      </c>
      <c r="B2642" s="4" t="s">
        <v>2383</v>
      </c>
      <c r="C2642" s="65">
        <v>10</v>
      </c>
      <c r="D2642" s="65">
        <v>4.4999999999999998E-2</v>
      </c>
      <c r="E2642" s="9">
        <v>13</v>
      </c>
      <c r="F2642" s="9">
        <v>287</v>
      </c>
      <c r="G2642" s="97" t="s">
        <v>37740</v>
      </c>
      <c r="H2642" t="s">
        <v>69</v>
      </c>
      <c r="I2642" s="4" t="s">
        <v>12</v>
      </c>
      <c r="J2642" s="6">
        <v>135.65</v>
      </c>
      <c r="K2642" s="17" t="s">
        <v>12</v>
      </c>
      <c r="L2642" s="24" t="s">
        <v>37739</v>
      </c>
      <c r="M2642">
        <v>597</v>
      </c>
    </row>
    <row r="2643" spans="1:13" x14ac:dyDescent="0.25">
      <c r="A2643" s="7" t="str">
        <f>HYPERLINK("http://www.UniProt.org/UniProt/P23526","SAHH_HUMAN")</f>
        <v>SAHH_HUMAN</v>
      </c>
      <c r="B2643" s="4" t="s">
        <v>4260</v>
      </c>
      <c r="C2643" s="65">
        <v>15</v>
      </c>
      <c r="D2643" s="65">
        <v>4.3999999999999997E-2</v>
      </c>
      <c r="E2643" s="9">
        <v>200</v>
      </c>
      <c r="F2643" s="9">
        <v>4430</v>
      </c>
      <c r="G2643" s="97" t="s">
        <v>37740</v>
      </c>
      <c r="H2643" t="s">
        <v>32</v>
      </c>
      <c r="I2643" s="4" t="s">
        <v>12</v>
      </c>
      <c r="J2643" s="6">
        <v>47.716000000000001</v>
      </c>
      <c r="K2643" s="17" t="s">
        <v>12</v>
      </c>
      <c r="L2643" s="24" t="s">
        <v>37739</v>
      </c>
      <c r="M2643">
        <v>1016</v>
      </c>
    </row>
    <row r="2644" spans="1:13" x14ac:dyDescent="0.25">
      <c r="A2644" s="7" t="str">
        <f>HYPERLINK("http://www.UniProt.org/UniProt/Q9H2J4","PDCL3_HUMAN")</f>
        <v>PDCL3_HUMAN</v>
      </c>
      <c r="B2644" s="4" t="s">
        <v>16006</v>
      </c>
      <c r="C2644" s="64">
        <v>38</v>
      </c>
      <c r="D2644" s="65">
        <v>4.3999999999999997E-2</v>
      </c>
      <c r="E2644" s="9">
        <v>4.7</v>
      </c>
      <c r="F2644" s="9">
        <v>107</v>
      </c>
      <c r="G2644" s="97" t="s">
        <v>37740</v>
      </c>
      <c r="H2644" t="s">
        <v>32</v>
      </c>
      <c r="I2644" s="4" t="s">
        <v>12</v>
      </c>
      <c r="J2644" s="6">
        <v>27.614000000000001</v>
      </c>
      <c r="K2644" s="17" t="s">
        <v>12</v>
      </c>
      <c r="L2644" s="24" t="s">
        <v>37739</v>
      </c>
      <c r="M2644">
        <v>3906</v>
      </c>
    </row>
    <row r="2645" spans="1:13" x14ac:dyDescent="0.25">
      <c r="A2645" s="7" t="str">
        <f>HYPERLINK("http://www.UniProt.org/UniProt/Q9H0B6","KLC2_HUMAN")</f>
        <v>KLC2_HUMAN</v>
      </c>
      <c r="B2645" s="4" t="s">
        <v>15842</v>
      </c>
      <c r="C2645" s="64">
        <v>15</v>
      </c>
      <c r="D2645" s="65">
        <v>4.3999999999999997E-2</v>
      </c>
      <c r="E2645" s="9">
        <v>1.8</v>
      </c>
      <c r="F2645" s="9">
        <v>41.4</v>
      </c>
      <c r="G2645" s="97" t="s">
        <v>37740</v>
      </c>
      <c r="H2645" t="s">
        <v>32</v>
      </c>
      <c r="I2645" s="4" t="s">
        <v>12</v>
      </c>
      <c r="J2645" s="6">
        <v>68.933999999999997</v>
      </c>
      <c r="K2645" s="17" t="s">
        <v>12</v>
      </c>
      <c r="L2645" s="24" t="s">
        <v>37739</v>
      </c>
      <c r="M2645">
        <v>3861</v>
      </c>
    </row>
    <row r="2646" spans="1:13" x14ac:dyDescent="0.25">
      <c r="A2646" s="7" t="str">
        <f>HYPERLINK("http://www.UniProt.org/UniProt/P20290-2","BTF3_HUMAN")</f>
        <v>BTF3_HUMAN</v>
      </c>
      <c r="B2646" s="4" t="s">
        <v>4042</v>
      </c>
      <c r="C2646" s="64">
        <v>200</v>
      </c>
      <c r="D2646" s="65">
        <v>4.2999999999999997E-2</v>
      </c>
      <c r="E2646" s="9">
        <v>23.999999999999996</v>
      </c>
      <c r="F2646" s="9">
        <v>565</v>
      </c>
      <c r="G2646" s="97" t="s">
        <v>37740</v>
      </c>
      <c r="H2646" t="s">
        <v>69</v>
      </c>
      <c r="I2646" s="4" t="s">
        <v>12</v>
      </c>
      <c r="J2646" s="6">
        <v>17.699000000000002</v>
      </c>
      <c r="K2646" s="17" t="s">
        <v>12</v>
      </c>
      <c r="L2646" s="24" t="s">
        <v>37739</v>
      </c>
      <c r="M2646">
        <v>967</v>
      </c>
    </row>
    <row r="2647" spans="1:13" x14ac:dyDescent="0.25">
      <c r="A2647" s="7" t="str">
        <f>HYPERLINK("http://www.UniProt.org/UniProt/Q12965","MYO1E_HUMAN")</f>
        <v>MYO1E_HUMAN</v>
      </c>
      <c r="B2647" s="4" t="s">
        <v>8310</v>
      </c>
      <c r="C2647" s="65">
        <v>6.7</v>
      </c>
      <c r="D2647" s="65">
        <v>4.2999999999999997E-2</v>
      </c>
      <c r="E2647" s="9">
        <v>15</v>
      </c>
      <c r="F2647" s="9">
        <v>337.99999999999994</v>
      </c>
      <c r="G2647" s="97" t="s">
        <v>37740</v>
      </c>
      <c r="H2647" t="s">
        <v>32</v>
      </c>
      <c r="I2647" s="4" t="s">
        <v>12</v>
      </c>
      <c r="J2647" s="6">
        <v>127.06</v>
      </c>
      <c r="K2647" s="17" t="s">
        <v>12</v>
      </c>
      <c r="L2647" s="24" t="s">
        <v>37739</v>
      </c>
      <c r="M2647">
        <v>1941</v>
      </c>
    </row>
    <row r="2648" spans="1:13" x14ac:dyDescent="0.25">
      <c r="A2648" s="7" t="str">
        <f>HYPERLINK("http://www.UniProt.org/UniProt/P18085","ARF4_HUMAN")</f>
        <v>ARF4_HUMAN</v>
      </c>
      <c r="B2648" s="4" t="s">
        <v>3916</v>
      </c>
      <c r="C2648" s="64">
        <v>110</v>
      </c>
      <c r="D2648" s="65">
        <v>4.2999999999999997E-2</v>
      </c>
      <c r="E2648" s="9">
        <v>13</v>
      </c>
      <c r="F2648" s="9">
        <v>307</v>
      </c>
      <c r="G2648" s="97" t="s">
        <v>37740</v>
      </c>
      <c r="H2648" t="s">
        <v>32</v>
      </c>
      <c r="I2648" s="4" t="s">
        <v>12</v>
      </c>
      <c r="J2648" s="6">
        <v>20.510999999999999</v>
      </c>
      <c r="K2648" s="17" t="s">
        <v>12</v>
      </c>
      <c r="L2648" s="24" t="s">
        <v>37739</v>
      </c>
      <c r="M2648">
        <v>941</v>
      </c>
    </row>
    <row r="2649" spans="1:13" x14ac:dyDescent="0.25">
      <c r="A2649" s="7" t="str">
        <f>HYPERLINK("http://www.UniProt.org/UniProt/Q86X55-1","CARM1_HUMAN")</f>
        <v>CARM1_HUMAN</v>
      </c>
      <c r="B2649" s="4" t="s">
        <v>11859</v>
      </c>
      <c r="C2649" s="65">
        <v>26</v>
      </c>
      <c r="D2649" s="65">
        <v>4.2999999999999997E-2</v>
      </c>
      <c r="E2649" s="9">
        <v>13</v>
      </c>
      <c r="F2649" s="9">
        <v>306</v>
      </c>
      <c r="G2649" s="97" t="s">
        <v>37740</v>
      </c>
      <c r="H2649" t="s">
        <v>69</v>
      </c>
      <c r="I2649" s="4" t="s">
        <v>12</v>
      </c>
      <c r="J2649" s="6">
        <v>63.459000000000003</v>
      </c>
      <c r="K2649" s="17" t="s">
        <v>12</v>
      </c>
      <c r="L2649" s="24" t="s">
        <v>37739</v>
      </c>
      <c r="M2649">
        <v>2834</v>
      </c>
    </row>
    <row r="2650" spans="1:13" x14ac:dyDescent="0.25">
      <c r="A2650" s="7" t="str">
        <f>HYPERLINK("http://www.UniProt.org/UniProt/Q9P287","BCCIP_HUMAN")</f>
        <v>BCCIP_HUMAN</v>
      </c>
      <c r="B2650" s="4" t="s">
        <v>17687</v>
      </c>
      <c r="C2650" s="64">
        <v>100</v>
      </c>
      <c r="D2650" s="65">
        <v>4.2000000000000003E-2</v>
      </c>
      <c r="E2650" s="9">
        <v>11.999999999999998</v>
      </c>
      <c r="F2650" s="9">
        <v>294</v>
      </c>
      <c r="G2650" s="97" t="s">
        <v>37740</v>
      </c>
      <c r="H2650" t="s">
        <v>92</v>
      </c>
      <c r="I2650" s="4" t="s">
        <v>12</v>
      </c>
      <c r="J2650" s="6">
        <v>35.978999999999999</v>
      </c>
      <c r="K2650" s="17" t="s">
        <v>12</v>
      </c>
      <c r="L2650" s="24" t="s">
        <v>37739</v>
      </c>
      <c r="M2650">
        <v>4343</v>
      </c>
    </row>
    <row r="2651" spans="1:13" x14ac:dyDescent="0.25">
      <c r="A2651" s="7" t="str">
        <f>HYPERLINK("http://www.UniProt.org/UniProt/P21291","CSRP1_HUMAN")</f>
        <v>CSRP1_HUMAN</v>
      </c>
      <c r="B2651" s="4" t="s">
        <v>4122</v>
      </c>
      <c r="C2651" s="64">
        <v>60</v>
      </c>
      <c r="D2651" s="65">
        <v>4.2000000000000003E-2</v>
      </c>
      <c r="E2651" s="9">
        <v>7.3999999999999995</v>
      </c>
      <c r="F2651" s="9">
        <v>175.00000000000003</v>
      </c>
      <c r="G2651" s="97" t="s">
        <v>37740</v>
      </c>
      <c r="H2651" t="s">
        <v>92</v>
      </c>
      <c r="I2651" s="4" t="s">
        <v>12</v>
      </c>
      <c r="J2651" s="6">
        <v>20.567</v>
      </c>
      <c r="K2651" s="17" t="s">
        <v>12</v>
      </c>
      <c r="L2651" s="24" t="s">
        <v>37739</v>
      </c>
      <c r="M2651">
        <v>984</v>
      </c>
    </row>
    <row r="2652" spans="1:13" x14ac:dyDescent="0.25">
      <c r="A2652" s="7" t="str">
        <f>HYPERLINK("http://www.UniProt.org/UniProt/Q9H4M9","EHD1_HUMAN")</f>
        <v>EHD1_HUMAN</v>
      </c>
      <c r="B2652" s="4" t="s">
        <v>16142</v>
      </c>
      <c r="C2652" s="64">
        <v>29</v>
      </c>
      <c r="D2652" s="65">
        <v>4.2000000000000003E-2</v>
      </c>
      <c r="E2652" s="9">
        <v>3.5</v>
      </c>
      <c r="F2652" s="9">
        <v>84.2</v>
      </c>
      <c r="G2652" s="97" t="s">
        <v>37740</v>
      </c>
      <c r="H2652" t="s">
        <v>32</v>
      </c>
      <c r="I2652" s="4" t="s">
        <v>12</v>
      </c>
      <c r="J2652" s="6">
        <v>60.625999999999998</v>
      </c>
      <c r="K2652" s="17" t="s">
        <v>12</v>
      </c>
      <c r="L2652" s="24" t="s">
        <v>37739</v>
      </c>
      <c r="M2652">
        <v>3942</v>
      </c>
    </row>
    <row r="2653" spans="1:13" x14ac:dyDescent="0.25">
      <c r="A2653" s="7" t="str">
        <f>HYPERLINK("http://www.UniProt.org/UniProt/Q9BUI4","RPC3_HUMAN")</f>
        <v>RPC3_HUMAN</v>
      </c>
      <c r="B2653" s="4" t="s">
        <v>15311</v>
      </c>
      <c r="C2653" s="64">
        <v>4</v>
      </c>
      <c r="D2653" s="65">
        <v>4.2000000000000003E-2</v>
      </c>
      <c r="E2653" s="9">
        <v>0.49</v>
      </c>
      <c r="F2653" s="9">
        <v>11.5</v>
      </c>
      <c r="G2653" s="97" t="s">
        <v>37740</v>
      </c>
      <c r="H2653" t="s">
        <v>92</v>
      </c>
      <c r="I2653" s="4" t="s">
        <v>12</v>
      </c>
      <c r="J2653" s="6">
        <v>60.610999999999997</v>
      </c>
      <c r="K2653" s="17" t="s">
        <v>12</v>
      </c>
      <c r="L2653" s="24" t="s">
        <v>37739</v>
      </c>
      <c r="M2653">
        <v>3722</v>
      </c>
    </row>
    <row r="2654" spans="1:13" x14ac:dyDescent="0.25">
      <c r="A2654" s="7" t="str">
        <f>HYPERLINK("http://www.UniProt.org/UniProt/Q9NQT8","KI13B_HUMAN")</f>
        <v>KI13B_HUMAN</v>
      </c>
      <c r="B2654" s="4" t="s">
        <v>16777</v>
      </c>
      <c r="C2654" s="64">
        <v>3.7</v>
      </c>
      <c r="D2654" s="65">
        <v>4.2000000000000003E-2</v>
      </c>
      <c r="E2654" s="9">
        <v>0.46</v>
      </c>
      <c r="F2654" s="9">
        <v>11</v>
      </c>
      <c r="G2654" s="97" t="s">
        <v>37740</v>
      </c>
      <c r="H2654" t="s">
        <v>32</v>
      </c>
      <c r="I2654" s="4" t="s">
        <v>12</v>
      </c>
      <c r="J2654" s="6">
        <v>202.79</v>
      </c>
      <c r="K2654" s="17" t="s">
        <v>12</v>
      </c>
      <c r="L2654" s="24" t="s">
        <v>37739</v>
      </c>
      <c r="M2654">
        <v>4104</v>
      </c>
    </row>
    <row r="2655" spans="1:13" x14ac:dyDescent="0.25">
      <c r="A2655" s="7" t="str">
        <f>HYPERLINK("http://www.UniProt.org/UniProt/P60953","CDC42_HUMAN")</f>
        <v>CDC42_HUMAN</v>
      </c>
      <c r="B2655" s="4" t="s">
        <v>6847</v>
      </c>
      <c r="C2655" s="64">
        <v>560</v>
      </c>
      <c r="D2655" s="65">
        <v>4.1000000000000002E-2</v>
      </c>
      <c r="E2655" s="9">
        <v>68</v>
      </c>
      <c r="F2655" s="9">
        <v>1670</v>
      </c>
      <c r="G2655" s="97" t="s">
        <v>37740</v>
      </c>
      <c r="H2655" t="s">
        <v>32</v>
      </c>
      <c r="I2655" s="4" t="s">
        <v>12</v>
      </c>
      <c r="J2655" s="6">
        <v>21.257999999999999</v>
      </c>
      <c r="K2655" s="17" t="s">
        <v>12</v>
      </c>
      <c r="L2655" s="24" t="s">
        <v>37739</v>
      </c>
      <c r="M2655">
        <v>1602</v>
      </c>
    </row>
    <row r="2656" spans="1:13" x14ac:dyDescent="0.25">
      <c r="A2656" s="7" t="str">
        <f>HYPERLINK("http://www.UniProt.org/UniProt/P62314","SMD1_HUMAN")</f>
        <v>SMD1_HUMAN</v>
      </c>
      <c r="B2656" s="4" t="s">
        <v>7150</v>
      </c>
      <c r="C2656" s="64">
        <v>200</v>
      </c>
      <c r="D2656" s="65">
        <v>4.1000000000000002E-2</v>
      </c>
      <c r="E2656" s="9">
        <v>23.999999999999996</v>
      </c>
      <c r="F2656" s="9">
        <v>588</v>
      </c>
      <c r="G2656" s="97" t="s">
        <v>37740</v>
      </c>
      <c r="H2656" t="s">
        <v>69</v>
      </c>
      <c r="I2656" s="4" t="s">
        <v>12</v>
      </c>
      <c r="J2656" s="6">
        <v>13.281000000000001</v>
      </c>
      <c r="K2656" s="17" t="s">
        <v>12</v>
      </c>
      <c r="L2656" s="24" t="s">
        <v>37739</v>
      </c>
      <c r="M2656">
        <v>1667</v>
      </c>
    </row>
    <row r="2657" spans="1:13" x14ac:dyDescent="0.25">
      <c r="A2657" s="7" t="str">
        <f>HYPERLINK("http://www.UniProt.org/UniProt/P52701","MSH6_HUMAN")</f>
        <v>MSH6_HUMAN</v>
      </c>
      <c r="B2657" s="4" t="s">
        <v>6368</v>
      </c>
      <c r="C2657" s="65">
        <v>51</v>
      </c>
      <c r="D2657" s="65">
        <v>4.1000000000000002E-2</v>
      </c>
      <c r="E2657" s="9">
        <v>3.6999999999999997</v>
      </c>
      <c r="F2657" s="9">
        <v>90.100000000000009</v>
      </c>
      <c r="G2657" s="97" t="s">
        <v>37740</v>
      </c>
      <c r="H2657" t="s">
        <v>92</v>
      </c>
      <c r="I2657" s="4" t="s">
        <v>12</v>
      </c>
      <c r="J2657" s="6">
        <v>152.78</v>
      </c>
      <c r="K2657" s="17" t="s">
        <v>12</v>
      </c>
      <c r="L2657" s="24" t="s">
        <v>37739</v>
      </c>
      <c r="M2657">
        <v>1492</v>
      </c>
    </row>
    <row r="2658" spans="1:13" x14ac:dyDescent="0.25">
      <c r="A2658" s="7" t="str">
        <f>HYPERLINK("http://www.UniProt.org/UniProt/P41227-2","NAA10_HUMAN")</f>
        <v>NAA10_HUMAN</v>
      </c>
      <c r="B2658" s="4" t="s">
        <v>5388</v>
      </c>
      <c r="C2658" s="64">
        <v>11</v>
      </c>
      <c r="D2658" s="65">
        <v>4.1000000000000002E-2</v>
      </c>
      <c r="E2658" s="9">
        <v>1.4</v>
      </c>
      <c r="F2658" s="9">
        <v>34.299999999999997</v>
      </c>
      <c r="G2658" s="97" t="s">
        <v>37740</v>
      </c>
      <c r="H2658" t="s">
        <v>69</v>
      </c>
      <c r="I2658" s="4" t="s">
        <v>12</v>
      </c>
      <c r="J2658" s="6">
        <v>24.783000000000001</v>
      </c>
      <c r="K2658" s="17" t="s">
        <v>12</v>
      </c>
      <c r="L2658" s="24" t="s">
        <v>37739</v>
      </c>
      <c r="M2658">
        <v>1266</v>
      </c>
    </row>
    <row r="2659" spans="1:13" x14ac:dyDescent="0.25">
      <c r="A2659" s="7" t="str">
        <f>HYPERLINK("http://www.UniProt.org/UniProt/Q9NZL4","HPBP1_HUMAN")</f>
        <v>HPBP1_HUMAN</v>
      </c>
      <c r="B2659" s="4" t="s">
        <v>17554</v>
      </c>
      <c r="C2659" s="64">
        <v>200</v>
      </c>
      <c r="D2659" s="65">
        <v>0.04</v>
      </c>
      <c r="E2659" s="9">
        <v>25</v>
      </c>
      <c r="F2659" s="9">
        <v>608</v>
      </c>
      <c r="G2659" s="97" t="s">
        <v>37740</v>
      </c>
      <c r="H2659" t="s">
        <v>12</v>
      </c>
      <c r="I2659" s="4" t="s">
        <v>12</v>
      </c>
      <c r="J2659" s="6">
        <v>39.473999999999997</v>
      </c>
      <c r="K2659" s="17" t="s">
        <v>12</v>
      </c>
      <c r="L2659" s="24" t="s">
        <v>37739</v>
      </c>
      <c r="M2659">
        <v>4302</v>
      </c>
    </row>
    <row r="2660" spans="1:13" x14ac:dyDescent="0.25">
      <c r="A2660" s="7" t="str">
        <f>HYPERLINK("http://www.UniProt.org/UniProt/Q9NTJ3","SMC4_HUMAN")</f>
        <v>SMC4_HUMAN</v>
      </c>
      <c r="B2660" s="4" t="s">
        <v>17008</v>
      </c>
      <c r="C2660" s="65">
        <v>45</v>
      </c>
      <c r="D2660" s="65">
        <v>0.04</v>
      </c>
      <c r="E2660" s="9">
        <v>11</v>
      </c>
      <c r="F2660" s="9">
        <v>280</v>
      </c>
      <c r="G2660" s="97" t="s">
        <v>37740</v>
      </c>
      <c r="H2660" t="s">
        <v>69</v>
      </c>
      <c r="I2660" s="4" t="s">
        <v>12</v>
      </c>
      <c r="J2660" s="6">
        <v>147.18</v>
      </c>
      <c r="K2660" s="17" t="s">
        <v>12</v>
      </c>
      <c r="L2660" s="24" t="s">
        <v>37739</v>
      </c>
      <c r="M2660">
        <v>4165</v>
      </c>
    </row>
    <row r="2661" spans="1:13" x14ac:dyDescent="0.25">
      <c r="A2661" s="7" t="str">
        <f>HYPERLINK("http://www.UniProt.org/UniProt/Q06124","PTN11_HUMAN")</f>
        <v>PTN11_HUMAN</v>
      </c>
      <c r="B2661" s="4" t="s">
        <v>7936</v>
      </c>
      <c r="C2661" s="64">
        <v>46</v>
      </c>
      <c r="D2661" s="65">
        <v>3.9E-2</v>
      </c>
      <c r="E2661" s="9">
        <v>5.7</v>
      </c>
      <c r="F2661" s="9">
        <v>144</v>
      </c>
      <c r="G2661" s="97" t="s">
        <v>37740</v>
      </c>
      <c r="H2661" t="s">
        <v>32</v>
      </c>
      <c r="I2661" s="4" t="s">
        <v>12</v>
      </c>
      <c r="J2661" s="6">
        <v>68.436000000000007</v>
      </c>
      <c r="K2661" s="17" t="s">
        <v>12</v>
      </c>
      <c r="L2661" s="24" t="s">
        <v>37739</v>
      </c>
      <c r="M2661">
        <v>1857</v>
      </c>
    </row>
    <row r="2662" spans="1:13" x14ac:dyDescent="0.25">
      <c r="A2662" s="7" t="str">
        <f>HYPERLINK("http://www.UniProt.org/UniProt/Q8TCE6-2","FA45A_HUMAN")</f>
        <v>FA45A_HUMAN</v>
      </c>
      <c r="B2662" s="4" t="s">
        <v>12888</v>
      </c>
      <c r="C2662" s="64">
        <v>5.3</v>
      </c>
      <c r="D2662" s="65">
        <v>3.9E-2</v>
      </c>
      <c r="E2662" s="9">
        <v>0.64999999999999991</v>
      </c>
      <c r="F2662" s="9">
        <v>16.8</v>
      </c>
      <c r="G2662" s="97" t="s">
        <v>37740</v>
      </c>
      <c r="H2662" t="s">
        <v>12</v>
      </c>
      <c r="I2662" s="4" t="s">
        <v>12</v>
      </c>
      <c r="J2662" s="6">
        <v>39.798999999999999</v>
      </c>
      <c r="K2662" s="17" t="s">
        <v>12</v>
      </c>
      <c r="L2662" s="24" t="s">
        <v>37739</v>
      </c>
      <c r="M2662">
        <v>2557</v>
      </c>
    </row>
    <row r="2663" spans="1:13" x14ac:dyDescent="0.25">
      <c r="A2663" s="7" t="str">
        <f>HYPERLINK("http://www.UniProt.org/UniProt/Q96PE3-2","INP4A_HUMAN")</f>
        <v>INP4A_HUMAN</v>
      </c>
      <c r="B2663" s="4" t="s">
        <v>14545</v>
      </c>
      <c r="C2663" s="64">
        <v>1.1000000000000001</v>
      </c>
      <c r="D2663" s="65">
        <v>3.9E-2</v>
      </c>
      <c r="E2663" s="9">
        <v>0.13</v>
      </c>
      <c r="F2663" s="9">
        <v>3.4000000000000004</v>
      </c>
      <c r="G2663" s="97" t="s">
        <v>37740</v>
      </c>
      <c r="H2663" t="s">
        <v>12</v>
      </c>
      <c r="I2663" s="4" t="s">
        <v>12</v>
      </c>
      <c r="J2663" s="6">
        <v>105.7</v>
      </c>
      <c r="K2663" s="17" t="s">
        <v>12</v>
      </c>
      <c r="L2663" s="24" t="s">
        <v>37739</v>
      </c>
      <c r="M2663">
        <v>3535</v>
      </c>
    </row>
    <row r="2664" spans="1:13" x14ac:dyDescent="0.25">
      <c r="A2664" s="7" t="str">
        <f>HYPERLINK("http://www.UniProt.org/UniProt/P49588","SYAC_HUMAN")</f>
        <v>SYAC_HUMAN</v>
      </c>
      <c r="B2664" s="4" t="s">
        <v>5948</v>
      </c>
      <c r="C2664" s="65">
        <v>15</v>
      </c>
      <c r="D2664" s="65">
        <v>3.7999999999999999E-2</v>
      </c>
      <c r="E2664" s="9">
        <v>49</v>
      </c>
      <c r="F2664" s="9">
        <v>1310</v>
      </c>
      <c r="G2664" s="97" t="s">
        <v>37740</v>
      </c>
      <c r="H2664" t="s">
        <v>32</v>
      </c>
      <c r="I2664" s="4" t="s">
        <v>12</v>
      </c>
      <c r="J2664" s="6">
        <v>106.81</v>
      </c>
      <c r="K2664" s="17" t="s">
        <v>12</v>
      </c>
      <c r="L2664" s="24" t="s">
        <v>37739</v>
      </c>
      <c r="M2664">
        <v>1390</v>
      </c>
    </row>
    <row r="2665" spans="1:13" x14ac:dyDescent="0.25">
      <c r="A2665" s="7" t="str">
        <f>HYPERLINK("http://www.UniProt.org/UniProt/Q06203","PUR1_HUMAN")</f>
        <v>PUR1_HUMAN</v>
      </c>
      <c r="B2665" s="4" t="s">
        <v>7945</v>
      </c>
      <c r="C2665" s="64">
        <v>150</v>
      </c>
      <c r="D2665" s="65">
        <v>3.7999999999999999E-2</v>
      </c>
      <c r="E2665" s="9">
        <v>19</v>
      </c>
      <c r="F2665" s="9">
        <v>490</v>
      </c>
      <c r="G2665" s="97" t="s">
        <v>37740</v>
      </c>
      <c r="H2665" t="s">
        <v>12</v>
      </c>
      <c r="I2665" s="4" t="s">
        <v>12</v>
      </c>
      <c r="J2665" s="6">
        <v>57.398000000000003</v>
      </c>
      <c r="K2665" s="17" t="s">
        <v>12</v>
      </c>
      <c r="L2665" s="24" t="s">
        <v>37739</v>
      </c>
      <c r="M2665">
        <v>1859</v>
      </c>
    </row>
    <row r="2666" spans="1:13" x14ac:dyDescent="0.25">
      <c r="A2666" s="7" t="str">
        <f>HYPERLINK("http://www.UniProt.org/UniProt/P48556","PSMD8_HUMAN")</f>
        <v>PSMD8_HUMAN</v>
      </c>
      <c r="B2666" s="4" t="s">
        <v>5812</v>
      </c>
      <c r="C2666" s="64">
        <v>28</v>
      </c>
      <c r="D2666" s="65">
        <v>3.7999999999999999E-2</v>
      </c>
      <c r="E2666" s="9">
        <v>3.4000000000000004</v>
      </c>
      <c r="F2666" s="9">
        <v>90.7</v>
      </c>
      <c r="G2666" s="97" t="s">
        <v>37740</v>
      </c>
      <c r="H2666" t="s">
        <v>12</v>
      </c>
      <c r="I2666" s="4" t="s">
        <v>12</v>
      </c>
      <c r="J2666" s="6">
        <v>39.610999999999997</v>
      </c>
      <c r="K2666" s="17" t="s">
        <v>12</v>
      </c>
      <c r="L2666" s="24" t="s">
        <v>37739</v>
      </c>
      <c r="M2666">
        <v>1358</v>
      </c>
    </row>
    <row r="2667" spans="1:13" x14ac:dyDescent="0.25">
      <c r="A2667" s="7" t="str">
        <f>HYPERLINK("http://www.UniProt.org/UniProt/Q9NWU2","GID8_HUMAN")</f>
        <v>GID8_HUMAN</v>
      </c>
      <c r="B2667" s="4" t="s">
        <v>17250</v>
      </c>
      <c r="C2667" s="64">
        <v>4.5</v>
      </c>
      <c r="D2667" s="65">
        <v>3.7999999999999999E-2</v>
      </c>
      <c r="E2667" s="9">
        <v>0.55000000000000004</v>
      </c>
      <c r="F2667" s="9">
        <v>14.7</v>
      </c>
      <c r="G2667" s="97" t="s">
        <v>37740</v>
      </c>
      <c r="H2667" t="s">
        <v>92</v>
      </c>
      <c r="I2667" s="4" t="s">
        <v>12</v>
      </c>
      <c r="J2667" s="6">
        <v>26.748000000000001</v>
      </c>
      <c r="K2667" s="17" t="s">
        <v>12</v>
      </c>
      <c r="L2667" s="24" t="s">
        <v>37739</v>
      </c>
      <c r="M2667">
        <v>4227</v>
      </c>
    </row>
    <row r="2668" spans="1:13" x14ac:dyDescent="0.25">
      <c r="A2668" s="7" t="str">
        <f>HYPERLINK("http://www.UniProt.org/UniProt/Q07864","DPOE1_HUMAN")</f>
        <v>DPOE1_HUMAN</v>
      </c>
      <c r="B2668" s="4" t="s">
        <v>8029</v>
      </c>
      <c r="C2668" s="64">
        <v>3.4</v>
      </c>
      <c r="D2668" s="65">
        <v>3.7999999999999999E-2</v>
      </c>
      <c r="E2668" s="9">
        <v>0.41000000000000003</v>
      </c>
      <c r="F2668" s="9">
        <v>11</v>
      </c>
      <c r="G2668" s="97" t="s">
        <v>37740</v>
      </c>
      <c r="H2668" t="s">
        <v>92</v>
      </c>
      <c r="I2668" s="4" t="s">
        <v>12</v>
      </c>
      <c r="J2668" s="6">
        <v>261.51</v>
      </c>
      <c r="K2668" s="17" t="s">
        <v>12</v>
      </c>
      <c r="L2668" s="24" t="s">
        <v>37739</v>
      </c>
      <c r="M2668">
        <v>1878</v>
      </c>
    </row>
    <row r="2669" spans="1:13" x14ac:dyDescent="0.25">
      <c r="A2669" s="7" t="str">
        <f>HYPERLINK("http://www.UniProt.org/UniProt/Q8N573-2","OXR1_HUMAN")</f>
        <v>OXR1_HUMAN</v>
      </c>
      <c r="B2669" s="4" t="s">
        <v>12381</v>
      </c>
      <c r="C2669" s="64">
        <v>1.8</v>
      </c>
      <c r="D2669" s="65">
        <v>3.7999999999999999E-2</v>
      </c>
      <c r="E2669" s="9">
        <v>0.21</v>
      </c>
      <c r="F2669" s="9">
        <v>5.6099999999999994</v>
      </c>
      <c r="G2669" s="97" t="s">
        <v>37740</v>
      </c>
      <c r="H2669" t="s">
        <v>32</v>
      </c>
      <c r="I2669" s="4" t="s">
        <v>12</v>
      </c>
      <c r="J2669" s="6">
        <v>93.733000000000004</v>
      </c>
      <c r="K2669" s="17" t="s">
        <v>12</v>
      </c>
      <c r="L2669" s="24" t="s">
        <v>37739</v>
      </c>
      <c r="M2669">
        <v>2984</v>
      </c>
    </row>
    <row r="2670" spans="1:13" x14ac:dyDescent="0.25">
      <c r="A2670" s="7" t="str">
        <f>HYPERLINK("http://www.UniProt.org/UniProt/Q06830","PRDX1_HUMAN")</f>
        <v>PRDX1_HUMAN</v>
      </c>
      <c r="B2670" s="4" t="s">
        <v>7985</v>
      </c>
      <c r="C2670" s="65">
        <v>17</v>
      </c>
      <c r="D2670" s="65">
        <v>3.6999999999999998E-2</v>
      </c>
      <c r="E2670" s="9">
        <v>770</v>
      </c>
      <c r="F2670" s="9">
        <v>20700</v>
      </c>
      <c r="G2670" s="97" t="s">
        <v>37740</v>
      </c>
      <c r="H2670" t="s">
        <v>32</v>
      </c>
      <c r="I2670" s="4" t="s">
        <v>12</v>
      </c>
      <c r="J2670" s="6">
        <v>22.11</v>
      </c>
      <c r="K2670" s="17" t="s">
        <v>12</v>
      </c>
      <c r="L2670" s="24" t="s">
        <v>37739</v>
      </c>
      <c r="M2670">
        <v>1868</v>
      </c>
    </row>
    <row r="2671" spans="1:13" x14ac:dyDescent="0.25">
      <c r="A2671" s="7" t="str">
        <f>HYPERLINK("http://www.UniProt.org/UniProt/Q01105","SET_HUMAN")</f>
        <v>SET_HUMAN</v>
      </c>
      <c r="B2671" s="4" t="s">
        <v>7701</v>
      </c>
      <c r="C2671" s="64">
        <v>1700</v>
      </c>
      <c r="D2671" s="65">
        <v>3.6999999999999998E-2</v>
      </c>
      <c r="E2671" s="9">
        <v>210</v>
      </c>
      <c r="F2671" s="9">
        <v>5600.0000000000009</v>
      </c>
      <c r="G2671" s="97" t="s">
        <v>37740</v>
      </c>
      <c r="H2671" t="s">
        <v>69</v>
      </c>
      <c r="I2671" s="4" t="s">
        <v>584</v>
      </c>
      <c r="J2671" s="6">
        <v>33.488</v>
      </c>
      <c r="K2671" s="17" t="s">
        <v>12</v>
      </c>
      <c r="L2671" s="24" t="s">
        <v>37739</v>
      </c>
      <c r="M2671">
        <v>1799</v>
      </c>
    </row>
    <row r="2672" spans="1:13" x14ac:dyDescent="0.25">
      <c r="A2672" s="7" t="str">
        <f>HYPERLINK("http://www.UniProt.org/UniProt/P25787","PSA2_HUMAN")</f>
        <v>PSA2_HUMAN</v>
      </c>
      <c r="B2672" s="4" t="s">
        <v>4370</v>
      </c>
      <c r="C2672" s="64">
        <v>180</v>
      </c>
      <c r="D2672" s="65">
        <v>3.6999999999999998E-2</v>
      </c>
      <c r="E2672" s="9">
        <v>22</v>
      </c>
      <c r="F2672" s="9">
        <v>606</v>
      </c>
      <c r="G2672" s="97" t="s">
        <v>37740</v>
      </c>
      <c r="H2672" t="s">
        <v>69</v>
      </c>
      <c r="I2672" s="4" t="s">
        <v>12</v>
      </c>
      <c r="J2672" s="6">
        <v>25.898</v>
      </c>
      <c r="K2672" s="17" t="s">
        <v>12</v>
      </c>
      <c r="L2672" s="24" t="s">
        <v>37739</v>
      </c>
      <c r="M2672">
        <v>1041</v>
      </c>
    </row>
    <row r="2673" spans="1:13" x14ac:dyDescent="0.25">
      <c r="A2673" s="7" t="str">
        <f>HYPERLINK("http://www.UniProt.org/UniProt/Q16401","PSMD5_HUMAN")</f>
        <v>PSMD5_HUMAN</v>
      </c>
      <c r="B2673" s="4" t="s">
        <v>9769</v>
      </c>
      <c r="C2673" s="65">
        <v>18</v>
      </c>
      <c r="D2673" s="65">
        <v>3.6999999999999998E-2</v>
      </c>
      <c r="E2673" s="9">
        <v>16</v>
      </c>
      <c r="F2673" s="9">
        <v>436</v>
      </c>
      <c r="G2673" s="97" t="s">
        <v>37740</v>
      </c>
      <c r="H2673" t="s">
        <v>12</v>
      </c>
      <c r="I2673" s="4" t="s">
        <v>12</v>
      </c>
      <c r="J2673" s="6">
        <v>56.195</v>
      </c>
      <c r="K2673" s="17" t="s">
        <v>12</v>
      </c>
      <c r="L2673" s="24" t="s">
        <v>37739</v>
      </c>
      <c r="M2673">
        <v>2276</v>
      </c>
    </row>
    <row r="2674" spans="1:13" x14ac:dyDescent="0.25">
      <c r="A2674" s="7" t="str">
        <f>HYPERLINK("http://www.UniProt.org/UniProt/Q9UJU6","DBNL_HUMAN")</f>
        <v>DBNL_HUMAN</v>
      </c>
      <c r="B2674" s="4" t="s">
        <v>18127</v>
      </c>
      <c r="C2674" s="65">
        <v>14</v>
      </c>
      <c r="D2674" s="65">
        <v>3.6999999999999998E-2</v>
      </c>
      <c r="E2674" s="9">
        <v>15</v>
      </c>
      <c r="F2674" s="9">
        <v>400</v>
      </c>
      <c r="G2674" s="97" t="s">
        <v>37740</v>
      </c>
      <c r="H2674" t="s">
        <v>32</v>
      </c>
      <c r="I2674" s="4" t="s">
        <v>12</v>
      </c>
      <c r="J2674" s="6">
        <v>48.207000000000001</v>
      </c>
      <c r="K2674" s="17" t="s">
        <v>12</v>
      </c>
      <c r="L2674" s="24" t="s">
        <v>37739</v>
      </c>
      <c r="M2674">
        <v>4462</v>
      </c>
    </row>
    <row r="2675" spans="1:13" x14ac:dyDescent="0.25">
      <c r="A2675" s="7" t="str">
        <f>HYPERLINK("http://www.UniProt.org/UniProt/Q6IBS0","TWF2_HUMAN")</f>
        <v>TWF2_HUMAN</v>
      </c>
      <c r="B2675" s="4" t="s">
        <v>10796</v>
      </c>
      <c r="C2675" s="64">
        <v>63</v>
      </c>
      <c r="D2675" s="65">
        <v>3.6999999999999998E-2</v>
      </c>
      <c r="E2675" s="9">
        <v>7.6999999999999993</v>
      </c>
      <c r="F2675" s="9">
        <v>208.99999999999997</v>
      </c>
      <c r="G2675" s="97" t="s">
        <v>37740</v>
      </c>
      <c r="H2675" t="s">
        <v>32</v>
      </c>
      <c r="I2675" s="4" t="s">
        <v>584</v>
      </c>
      <c r="J2675" s="6">
        <v>39.548000000000002</v>
      </c>
      <c r="K2675" s="17" t="s">
        <v>12</v>
      </c>
      <c r="L2675" s="24" t="s">
        <v>37739</v>
      </c>
      <c r="M2675">
        <v>2549</v>
      </c>
    </row>
    <row r="2676" spans="1:13" x14ac:dyDescent="0.25">
      <c r="A2676" s="7" t="str">
        <f>HYPERLINK("http://www.UniProt.org/UniProt/P11802","CDK4_HUMAN")</f>
        <v>CDK4_HUMAN</v>
      </c>
      <c r="B2676" s="4" t="s">
        <v>3500</v>
      </c>
      <c r="C2676" s="64">
        <v>54</v>
      </c>
      <c r="D2676" s="65">
        <v>3.6999999999999998E-2</v>
      </c>
      <c r="E2676" s="9">
        <v>6.7</v>
      </c>
      <c r="F2676" s="9">
        <v>180</v>
      </c>
      <c r="G2676" s="97" t="s">
        <v>37740</v>
      </c>
      <c r="H2676" t="s">
        <v>69</v>
      </c>
      <c r="I2676" s="4" t="s">
        <v>12</v>
      </c>
      <c r="J2676" s="6">
        <v>33.728999999999999</v>
      </c>
      <c r="K2676" s="17" t="s">
        <v>12</v>
      </c>
      <c r="L2676" s="24" t="s">
        <v>37739</v>
      </c>
      <c r="M2676">
        <v>851</v>
      </c>
    </row>
    <row r="2677" spans="1:13" x14ac:dyDescent="0.25">
      <c r="A2677" s="7" t="str">
        <f>HYPERLINK("http://www.UniProt.org/UniProt/Q9GZN8","CT027_HUMAN")</f>
        <v>CT027_HUMAN</v>
      </c>
      <c r="B2677" s="4" t="s">
        <v>15760</v>
      </c>
      <c r="C2677" s="64">
        <v>38</v>
      </c>
      <c r="D2677" s="65">
        <v>3.6999999999999998E-2</v>
      </c>
      <c r="E2677" s="9">
        <v>4.6000000000000005</v>
      </c>
      <c r="F2677" s="9">
        <v>125</v>
      </c>
      <c r="G2677" s="97" t="s">
        <v>37740</v>
      </c>
      <c r="H2677" t="s">
        <v>12</v>
      </c>
      <c r="I2677" s="4" t="s">
        <v>12</v>
      </c>
      <c r="J2677" s="6">
        <v>19.291</v>
      </c>
      <c r="K2677" s="17" t="s">
        <v>12</v>
      </c>
      <c r="L2677" s="24" t="s">
        <v>37739</v>
      </c>
      <c r="M2677">
        <v>3839</v>
      </c>
    </row>
    <row r="2678" spans="1:13" x14ac:dyDescent="0.25">
      <c r="A2678" s="7" t="str">
        <f>HYPERLINK("http://www.UniProt.org/UniProt/P09923","PPBI_HUMAN")</f>
        <v>PPBI_HUMAN</v>
      </c>
      <c r="B2678" s="4" t="s">
        <v>3317</v>
      </c>
      <c r="C2678" s="64">
        <v>16</v>
      </c>
      <c r="D2678" s="65">
        <v>3.6999999999999998E-2</v>
      </c>
      <c r="E2678" s="9">
        <v>1.9000000000000001</v>
      </c>
      <c r="F2678" s="9">
        <v>52.300000000000004</v>
      </c>
      <c r="G2678" s="97" t="s">
        <v>37740</v>
      </c>
      <c r="H2678" t="s">
        <v>32</v>
      </c>
      <c r="I2678" s="4" t="s">
        <v>12</v>
      </c>
      <c r="J2678" s="6">
        <v>56.811</v>
      </c>
      <c r="K2678" s="17" t="s">
        <v>56</v>
      </c>
      <c r="L2678" s="24" t="s">
        <v>37739</v>
      </c>
      <c r="M2678">
        <v>807</v>
      </c>
    </row>
    <row r="2679" spans="1:13" x14ac:dyDescent="0.25">
      <c r="A2679" s="7" t="str">
        <f>HYPERLINK("http://www.UniProt.org/UniProt/Q13200","PSMD2_HUMAN")</f>
        <v>PSMD2_HUMAN</v>
      </c>
      <c r="B2679" s="4" t="s">
        <v>8456</v>
      </c>
      <c r="C2679" s="65">
        <v>13</v>
      </c>
      <c r="D2679" s="65">
        <v>3.5999999999999997E-2</v>
      </c>
      <c r="E2679" s="9">
        <v>19</v>
      </c>
      <c r="F2679" s="9">
        <v>534</v>
      </c>
      <c r="G2679" s="97" t="s">
        <v>37740</v>
      </c>
      <c r="H2679" t="s">
        <v>12</v>
      </c>
      <c r="I2679" s="4" t="s">
        <v>12</v>
      </c>
      <c r="J2679" s="6">
        <v>100.2</v>
      </c>
      <c r="K2679" s="17" t="s">
        <v>12</v>
      </c>
      <c r="L2679" s="24" t="s">
        <v>37739</v>
      </c>
      <c r="M2679">
        <v>1977</v>
      </c>
    </row>
    <row r="2680" spans="1:13" x14ac:dyDescent="0.25">
      <c r="A2680" s="7" t="str">
        <f>HYPERLINK("http://www.UniProt.org/UniProt/Q16555","DPYL2_HUMAN")</f>
        <v>DPYL2_HUMAN</v>
      </c>
      <c r="B2680" s="4" t="s">
        <v>9814</v>
      </c>
      <c r="C2680" s="65">
        <v>17</v>
      </c>
      <c r="D2680" s="65">
        <v>3.5999999999999997E-2</v>
      </c>
      <c r="E2680" s="9">
        <v>9.5</v>
      </c>
      <c r="F2680" s="9">
        <v>264</v>
      </c>
      <c r="G2680" s="97" t="s">
        <v>37740</v>
      </c>
      <c r="H2680" t="s">
        <v>32</v>
      </c>
      <c r="I2680" s="4" t="s">
        <v>12</v>
      </c>
      <c r="J2680" s="6">
        <v>62.292999999999999</v>
      </c>
      <c r="K2680" s="17" t="s">
        <v>12</v>
      </c>
      <c r="L2680" s="24" t="s">
        <v>37739</v>
      </c>
      <c r="M2680">
        <v>2285</v>
      </c>
    </row>
    <row r="2681" spans="1:13" x14ac:dyDescent="0.25">
      <c r="A2681" s="7" t="str">
        <f>HYPERLINK("http://www.UniProt.org/UniProt/Q9Y224","CN166_HUMAN")</f>
        <v>CN166_HUMAN</v>
      </c>
      <c r="B2681" s="4" t="s">
        <v>18639</v>
      </c>
      <c r="C2681" s="64">
        <v>29</v>
      </c>
      <c r="D2681" s="65">
        <v>3.5999999999999997E-2</v>
      </c>
      <c r="E2681" s="9">
        <v>3.5</v>
      </c>
      <c r="F2681" s="9">
        <v>98.899999999999991</v>
      </c>
      <c r="G2681" s="97" t="s">
        <v>37740</v>
      </c>
      <c r="H2681" t="s">
        <v>69</v>
      </c>
      <c r="I2681" s="4" t="s">
        <v>12</v>
      </c>
      <c r="J2681" s="6">
        <v>28.068000000000001</v>
      </c>
      <c r="K2681" s="17" t="s">
        <v>12</v>
      </c>
      <c r="L2681" s="24" t="s">
        <v>37739</v>
      </c>
      <c r="M2681">
        <v>4597</v>
      </c>
    </row>
    <row r="2682" spans="1:13" x14ac:dyDescent="0.25">
      <c r="A2682" s="7" t="str">
        <f>HYPERLINK("http://www.UniProt.org/UniProt/Q5VU43-3","MYOME_HUMAN")</f>
        <v>MYOME_HUMAN</v>
      </c>
      <c r="B2682" s="4" t="s">
        <v>10566</v>
      </c>
      <c r="C2682" s="64">
        <v>4.3</v>
      </c>
      <c r="D2682" s="65">
        <v>3.5999999999999997E-2</v>
      </c>
      <c r="E2682" s="9">
        <v>0.52</v>
      </c>
      <c r="F2682" s="9">
        <v>14.3</v>
      </c>
      <c r="G2682" s="97" t="s">
        <v>37740</v>
      </c>
      <c r="H2682" t="s">
        <v>69</v>
      </c>
      <c r="I2682" s="4" t="s">
        <v>12</v>
      </c>
      <c r="J2682" s="6">
        <v>254.04</v>
      </c>
      <c r="K2682" s="17" t="s">
        <v>12</v>
      </c>
      <c r="L2682" s="24" t="s">
        <v>37739</v>
      </c>
      <c r="M2682">
        <v>2487</v>
      </c>
    </row>
    <row r="2683" spans="1:13" x14ac:dyDescent="0.25">
      <c r="A2683" s="7" t="str">
        <f>HYPERLINK("http://www.UniProt.org/UniProt/P24534","EF1B_HUMAN")</f>
        <v>EF1B_HUMAN</v>
      </c>
      <c r="B2683" s="4" t="s">
        <v>4292</v>
      </c>
      <c r="C2683" s="64">
        <v>220</v>
      </c>
      <c r="D2683" s="65">
        <v>3.5000000000000003E-2</v>
      </c>
      <c r="E2683" s="9">
        <v>27</v>
      </c>
      <c r="F2683" s="9">
        <v>762</v>
      </c>
      <c r="G2683" s="97" t="s">
        <v>37740</v>
      </c>
      <c r="H2683" t="s">
        <v>12</v>
      </c>
      <c r="I2683" s="4" t="s">
        <v>12</v>
      </c>
      <c r="J2683" s="6">
        <v>24.763000000000002</v>
      </c>
      <c r="K2683" s="17" t="s">
        <v>12</v>
      </c>
      <c r="L2683" s="24" t="s">
        <v>37739</v>
      </c>
      <c r="M2683">
        <v>1023</v>
      </c>
    </row>
    <row r="2684" spans="1:13" x14ac:dyDescent="0.25">
      <c r="A2684" s="7" t="str">
        <f>HYPERLINK("http://www.UniProt.org/UniProt/Q9UNZ2","NSF1C_HUMAN")</f>
        <v>NSF1C_HUMAN</v>
      </c>
      <c r="B2684" s="4" t="s">
        <v>18495</v>
      </c>
      <c r="C2684" s="65">
        <v>9.1999999999999993</v>
      </c>
      <c r="D2684" s="65">
        <v>3.5000000000000003E-2</v>
      </c>
      <c r="E2684" s="9">
        <v>9.4</v>
      </c>
      <c r="F2684" s="9">
        <v>269</v>
      </c>
      <c r="G2684" s="97" t="s">
        <v>37740</v>
      </c>
      <c r="H2684" t="s">
        <v>69</v>
      </c>
      <c r="I2684" s="4" t="s">
        <v>12</v>
      </c>
      <c r="J2684" s="6">
        <v>40.572000000000003</v>
      </c>
      <c r="K2684" s="17" t="s">
        <v>12</v>
      </c>
      <c r="L2684" s="24" t="s">
        <v>37739</v>
      </c>
      <c r="M2684">
        <v>4557</v>
      </c>
    </row>
    <row r="2685" spans="1:13" x14ac:dyDescent="0.25">
      <c r="A2685" s="7" t="str">
        <f>HYPERLINK("http://www.UniProt.org/UniProt/Q9Y5X3","SNX5_HUMAN")</f>
        <v>SNX5_HUMAN</v>
      </c>
      <c r="B2685" s="4" t="s">
        <v>19299</v>
      </c>
      <c r="C2685" s="65">
        <v>3.5</v>
      </c>
      <c r="D2685" s="65">
        <v>3.5000000000000003E-2</v>
      </c>
      <c r="E2685" s="9">
        <v>6.6</v>
      </c>
      <c r="F2685" s="9">
        <v>188</v>
      </c>
      <c r="G2685" s="97" t="s">
        <v>37740</v>
      </c>
      <c r="H2685" t="s">
        <v>32</v>
      </c>
      <c r="I2685" s="4" t="s">
        <v>12</v>
      </c>
      <c r="J2685" s="6">
        <v>46.816000000000003</v>
      </c>
      <c r="K2685" s="17" t="s">
        <v>12</v>
      </c>
      <c r="L2685" s="24" t="s">
        <v>37739</v>
      </c>
      <c r="M2685">
        <v>4765</v>
      </c>
    </row>
    <row r="2686" spans="1:13" x14ac:dyDescent="0.25">
      <c r="A2686" s="7" t="str">
        <f>HYPERLINK("http://www.UniProt.org/UniProt/O75351","VPS4B_HUMAN")</f>
        <v>VPS4B_HUMAN</v>
      </c>
      <c r="B2686" s="4" t="s">
        <v>1804</v>
      </c>
      <c r="C2686" s="64">
        <v>25</v>
      </c>
      <c r="D2686" s="65">
        <v>3.5000000000000003E-2</v>
      </c>
      <c r="E2686" s="9">
        <v>2.9999999999999996</v>
      </c>
      <c r="F2686" s="9">
        <v>86.4</v>
      </c>
      <c r="G2686" s="97" t="s">
        <v>37740</v>
      </c>
      <c r="H2686" t="s">
        <v>32</v>
      </c>
      <c r="I2686" s="4" t="s">
        <v>12</v>
      </c>
      <c r="J2686" s="6">
        <v>49.301000000000002</v>
      </c>
      <c r="K2686" s="17" t="s">
        <v>12</v>
      </c>
      <c r="L2686" s="24" t="s">
        <v>37739</v>
      </c>
      <c r="M2686">
        <v>469</v>
      </c>
    </row>
    <row r="2687" spans="1:13" x14ac:dyDescent="0.25">
      <c r="A2687" s="7" t="str">
        <f>HYPERLINK("http://www.UniProt.org/UniProt/Q6ZNJ1-3","NBEL2_HUMAN")</f>
        <v>NBEL2_HUMAN</v>
      </c>
      <c r="B2687" s="4" t="s">
        <v>11177</v>
      </c>
      <c r="C2687" s="64">
        <v>7</v>
      </c>
      <c r="D2687" s="65">
        <v>3.5000000000000003E-2</v>
      </c>
      <c r="E2687" s="9">
        <v>0.85000000000000009</v>
      </c>
      <c r="F2687" s="9">
        <v>24.5</v>
      </c>
      <c r="G2687" s="97" t="s">
        <v>37740</v>
      </c>
      <c r="H2687" t="s">
        <v>32</v>
      </c>
      <c r="I2687" s="4" t="s">
        <v>12</v>
      </c>
      <c r="J2687" s="6">
        <v>299.33999999999997</v>
      </c>
      <c r="K2687" s="17" t="s">
        <v>12</v>
      </c>
      <c r="L2687" s="24" t="s">
        <v>37739</v>
      </c>
      <c r="M2687">
        <v>2648</v>
      </c>
    </row>
    <row r="2688" spans="1:13" x14ac:dyDescent="0.25">
      <c r="A2688" s="7" t="str">
        <f>HYPERLINK("http://www.UniProt.org/UniProt/P20810-9","ICAL_HUMAN")</f>
        <v>ICAL_HUMAN</v>
      </c>
      <c r="B2688" s="4" t="s">
        <v>4081</v>
      </c>
      <c r="C2688" s="65">
        <v>3.1</v>
      </c>
      <c r="D2688" s="65">
        <v>3.4000000000000002E-2</v>
      </c>
      <c r="E2688" s="9">
        <v>17</v>
      </c>
      <c r="F2688" s="9">
        <v>496</v>
      </c>
      <c r="G2688" s="97" t="s">
        <v>37740</v>
      </c>
      <c r="H2688" t="s">
        <v>12</v>
      </c>
      <c r="I2688" s="4" t="s">
        <v>12</v>
      </c>
      <c r="J2688" s="6">
        <v>80.263999999999996</v>
      </c>
      <c r="K2688" s="17" t="s">
        <v>12</v>
      </c>
      <c r="L2688" s="24" t="s">
        <v>37739</v>
      </c>
      <c r="M2688">
        <v>975</v>
      </c>
    </row>
    <row r="2689" spans="1:13" x14ac:dyDescent="0.25">
      <c r="A2689" s="7" t="str">
        <f>HYPERLINK("http://www.UniProt.org/UniProt/Q9UJC3","HOOK1_HUMAN")</f>
        <v>HOOK1_HUMAN</v>
      </c>
      <c r="B2689" s="4" t="s">
        <v>18110</v>
      </c>
      <c r="C2689" s="64">
        <v>5.8</v>
      </c>
      <c r="D2689" s="65">
        <v>3.4000000000000002E-2</v>
      </c>
      <c r="E2689" s="9">
        <v>0.71000000000000008</v>
      </c>
      <c r="F2689" s="9">
        <v>20.799999999999997</v>
      </c>
      <c r="G2689" s="97" t="s">
        <v>37740</v>
      </c>
      <c r="H2689" t="s">
        <v>32</v>
      </c>
      <c r="I2689" s="4" t="s">
        <v>12</v>
      </c>
      <c r="J2689" s="6">
        <v>84.647000000000006</v>
      </c>
      <c r="K2689" s="17" t="s">
        <v>12</v>
      </c>
      <c r="L2689" s="24" t="s">
        <v>37739</v>
      </c>
      <c r="M2689">
        <v>4457</v>
      </c>
    </row>
    <row r="2690" spans="1:13" x14ac:dyDescent="0.25">
      <c r="A2690" s="7" t="str">
        <f>HYPERLINK("http://www.UniProt.org/UniProt/Q7Z406","MYH14_HUMAN")</f>
        <v>MYH14_HUMAN</v>
      </c>
      <c r="B2690" s="4" t="s">
        <v>11495</v>
      </c>
      <c r="C2690" s="64">
        <v>1.8</v>
      </c>
      <c r="D2690" s="65">
        <v>3.4000000000000002E-2</v>
      </c>
      <c r="E2690" s="9">
        <v>0.22</v>
      </c>
      <c r="F2690" s="9">
        <v>6.34</v>
      </c>
      <c r="G2690" s="97" t="s">
        <v>37740</v>
      </c>
      <c r="H2690" t="s">
        <v>12</v>
      </c>
      <c r="I2690" s="4" t="s">
        <v>12</v>
      </c>
      <c r="J2690" s="6">
        <v>227.87</v>
      </c>
      <c r="K2690" s="17" t="s">
        <v>12</v>
      </c>
      <c r="L2690" s="24" t="s">
        <v>37739</v>
      </c>
      <c r="M2690">
        <v>2732</v>
      </c>
    </row>
    <row r="2691" spans="1:13" x14ac:dyDescent="0.25">
      <c r="A2691" s="7" t="str">
        <f>HYPERLINK("http://www.UniProt.org/UniProt/Q9BZZ5-2","API5_HUMAN")</f>
        <v>API5_HUMAN</v>
      </c>
      <c r="B2691" s="4" t="s">
        <v>15697</v>
      </c>
      <c r="C2691" s="64">
        <v>25</v>
      </c>
      <c r="D2691" s="65">
        <v>3.3000000000000002E-2</v>
      </c>
      <c r="E2691" s="9">
        <v>3.1</v>
      </c>
      <c r="F2691" s="9">
        <v>95.8</v>
      </c>
      <c r="G2691" s="97" t="s">
        <v>37740</v>
      </c>
      <c r="H2691" t="s">
        <v>69</v>
      </c>
      <c r="I2691" s="4" t="s">
        <v>12</v>
      </c>
      <c r="J2691" s="6">
        <v>56.768999999999998</v>
      </c>
      <c r="K2691" s="17" t="s">
        <v>12</v>
      </c>
      <c r="L2691" s="24" t="s">
        <v>37739</v>
      </c>
      <c r="M2691">
        <v>3821</v>
      </c>
    </row>
    <row r="2692" spans="1:13" x14ac:dyDescent="0.25">
      <c r="A2692" s="7" t="str">
        <f>HYPERLINK("http://www.UniProt.org/UniProt/P00966","ASSY_HUMAN")</f>
        <v>ASSY_HUMAN</v>
      </c>
      <c r="B2692" s="4" t="s">
        <v>2764</v>
      </c>
      <c r="C2692" s="65">
        <v>6</v>
      </c>
      <c r="D2692" s="65">
        <v>3.2000000000000001E-2</v>
      </c>
      <c r="E2692" s="9">
        <v>160</v>
      </c>
      <c r="F2692" s="9">
        <v>5020</v>
      </c>
      <c r="G2692" s="97" t="s">
        <v>37740</v>
      </c>
      <c r="H2692" t="s">
        <v>12</v>
      </c>
      <c r="I2692" s="4" t="s">
        <v>12</v>
      </c>
      <c r="J2692" s="6">
        <v>46.53</v>
      </c>
      <c r="K2692" s="17" t="s">
        <v>12</v>
      </c>
      <c r="L2692" s="24" t="s">
        <v>37739</v>
      </c>
      <c r="M2692">
        <v>682</v>
      </c>
    </row>
    <row r="2693" spans="1:13" x14ac:dyDescent="0.25">
      <c r="A2693" s="7" t="str">
        <f>HYPERLINK("http://www.UniProt.org/UniProt/Q15691","MARE1_HUMAN")</f>
        <v>MARE1_HUMAN</v>
      </c>
      <c r="B2693" s="4" t="s">
        <v>9670</v>
      </c>
      <c r="C2693" s="65">
        <v>28</v>
      </c>
      <c r="D2693" s="65">
        <v>3.2000000000000001E-2</v>
      </c>
      <c r="E2693" s="9">
        <v>37</v>
      </c>
      <c r="F2693" s="9">
        <v>1160</v>
      </c>
      <c r="G2693" s="97" t="s">
        <v>37740</v>
      </c>
      <c r="H2693" t="s">
        <v>32</v>
      </c>
      <c r="I2693" s="4" t="s">
        <v>12</v>
      </c>
      <c r="J2693" s="6">
        <v>29.998999999999999</v>
      </c>
      <c r="K2693" s="17" t="s">
        <v>12</v>
      </c>
      <c r="L2693" s="24" t="s">
        <v>37739</v>
      </c>
      <c r="M2693">
        <v>2251</v>
      </c>
    </row>
    <row r="2694" spans="1:13" x14ac:dyDescent="0.25">
      <c r="A2694" s="7" t="str">
        <f>HYPERLINK("http://www.UniProt.org/UniProt/P06753-2","TPM3_HUMAN")</f>
        <v>TPM3_HUMAN</v>
      </c>
      <c r="B2694" s="4" t="s">
        <v>3042</v>
      </c>
      <c r="C2694" s="65">
        <v>4.9000000000000004</v>
      </c>
      <c r="D2694" s="65">
        <v>3.2000000000000001E-2</v>
      </c>
      <c r="E2694" s="9">
        <v>28</v>
      </c>
      <c r="F2694" s="9">
        <v>859.99999999999989</v>
      </c>
      <c r="G2694" s="97" t="s">
        <v>37740</v>
      </c>
      <c r="H2694" t="s">
        <v>32</v>
      </c>
      <c r="I2694" s="4" t="s">
        <v>12</v>
      </c>
      <c r="J2694" s="6">
        <v>29.032</v>
      </c>
      <c r="K2694" s="17" t="s">
        <v>12</v>
      </c>
      <c r="L2694" s="24" t="s">
        <v>37739</v>
      </c>
      <c r="M2694">
        <v>746</v>
      </c>
    </row>
    <row r="2695" spans="1:13" x14ac:dyDescent="0.25">
      <c r="A2695" s="7" t="str">
        <f>HYPERLINK("http://www.UniProt.org/UniProt/P16949","STMN1_HUMAN")</f>
        <v>STMN1_HUMAN</v>
      </c>
      <c r="B2695" s="4" t="s">
        <v>3840</v>
      </c>
      <c r="C2695" s="64">
        <v>170</v>
      </c>
      <c r="D2695" s="65">
        <v>3.2000000000000001E-2</v>
      </c>
      <c r="E2695" s="9">
        <v>21</v>
      </c>
      <c r="F2695" s="9">
        <v>641</v>
      </c>
      <c r="G2695" s="97" t="s">
        <v>37740</v>
      </c>
      <c r="H2695" t="s">
        <v>32</v>
      </c>
      <c r="I2695" s="4" t="s">
        <v>12</v>
      </c>
      <c r="J2695" s="6">
        <v>17.302</v>
      </c>
      <c r="K2695" s="17" t="s">
        <v>12</v>
      </c>
      <c r="L2695" s="24" t="s">
        <v>37739</v>
      </c>
      <c r="M2695">
        <v>926</v>
      </c>
    </row>
    <row r="2696" spans="1:13" x14ac:dyDescent="0.25">
      <c r="A2696" s="7" t="str">
        <f>HYPERLINK("http://www.UniProt.org/UniProt/Q9Y2X7","GIT1_HUMAN")</f>
        <v>GIT1_HUMAN</v>
      </c>
      <c r="B2696" s="4" t="s">
        <v>18824</v>
      </c>
      <c r="C2696" s="64">
        <v>33</v>
      </c>
      <c r="D2696" s="65">
        <v>3.2000000000000001E-2</v>
      </c>
      <c r="E2696" s="9">
        <v>4.0999999999999996</v>
      </c>
      <c r="F2696" s="9">
        <v>126</v>
      </c>
      <c r="G2696" s="97" t="s">
        <v>37740</v>
      </c>
      <c r="H2696" t="s">
        <v>32</v>
      </c>
      <c r="I2696" s="4" t="s">
        <v>12</v>
      </c>
      <c r="J2696" s="6">
        <v>84.34</v>
      </c>
      <c r="K2696" s="17" t="s">
        <v>12</v>
      </c>
      <c r="L2696" s="24" t="s">
        <v>37739</v>
      </c>
      <c r="M2696">
        <v>4646</v>
      </c>
    </row>
    <row r="2697" spans="1:13" x14ac:dyDescent="0.25">
      <c r="A2697" s="7" t="str">
        <f>HYPERLINK("http://www.UniProt.org/UniProt/O60879-2","DIAP2_HUMAN")</f>
        <v>DIAP2_HUMAN</v>
      </c>
      <c r="B2697" s="4" t="s">
        <v>1597</v>
      </c>
      <c r="C2697" s="64">
        <v>11</v>
      </c>
      <c r="D2697" s="65">
        <v>3.2000000000000001E-2</v>
      </c>
      <c r="E2697" s="9">
        <v>1.4</v>
      </c>
      <c r="F2697" s="9">
        <v>43.2</v>
      </c>
      <c r="G2697" s="97" t="s">
        <v>37740</v>
      </c>
      <c r="H2697" t="s">
        <v>32</v>
      </c>
      <c r="I2697" s="4" t="s">
        <v>12</v>
      </c>
      <c r="J2697" s="6">
        <v>124.83</v>
      </c>
      <c r="K2697" s="17" t="s">
        <v>12</v>
      </c>
      <c r="L2697" s="24" t="s">
        <v>37739</v>
      </c>
      <c r="M2697">
        <v>423</v>
      </c>
    </row>
    <row r="2698" spans="1:13" x14ac:dyDescent="0.25">
      <c r="A2698" s="7" t="str">
        <f>HYPERLINK("http://www.UniProt.org/UniProt/Q15527","SURF2_HUMAN")</f>
        <v>SURF2_HUMAN</v>
      </c>
      <c r="B2698" s="4" t="s">
        <v>9594</v>
      </c>
      <c r="C2698" s="64">
        <v>7.6</v>
      </c>
      <c r="D2698" s="65">
        <v>3.2000000000000001E-2</v>
      </c>
      <c r="E2698" s="9">
        <v>0.92999999999999994</v>
      </c>
      <c r="F2698" s="9">
        <v>29.299999999999997</v>
      </c>
      <c r="G2698" s="97" t="s">
        <v>37740</v>
      </c>
      <c r="H2698" t="s">
        <v>12</v>
      </c>
      <c r="I2698" s="4" t="s">
        <v>12</v>
      </c>
      <c r="J2698" s="6">
        <v>29.646999999999998</v>
      </c>
      <c r="K2698" s="17" t="s">
        <v>12</v>
      </c>
      <c r="L2698" s="24" t="s">
        <v>37739</v>
      </c>
      <c r="M2698">
        <v>2234</v>
      </c>
    </row>
    <row r="2699" spans="1:13" x14ac:dyDescent="0.25">
      <c r="A2699" s="7" t="str">
        <f>HYPERLINK("http://www.UniProt.org/UniProt/Q8N954","GPT11_HUMAN")</f>
        <v>GPT11_HUMAN</v>
      </c>
      <c r="B2699" s="4" t="s">
        <v>12477</v>
      </c>
      <c r="C2699" s="64">
        <v>2.5</v>
      </c>
      <c r="D2699" s="65">
        <v>3.2000000000000001E-2</v>
      </c>
      <c r="E2699" s="9">
        <v>0.31</v>
      </c>
      <c r="F2699" s="9">
        <v>9.57</v>
      </c>
      <c r="G2699" s="97" t="s">
        <v>37740</v>
      </c>
      <c r="H2699" t="s">
        <v>12</v>
      </c>
      <c r="I2699" s="4" t="s">
        <v>12</v>
      </c>
      <c r="J2699" s="6">
        <v>30.198</v>
      </c>
      <c r="K2699" s="17" t="s">
        <v>12</v>
      </c>
      <c r="L2699" s="24" t="s">
        <v>37739</v>
      </c>
      <c r="M2699">
        <v>3009</v>
      </c>
    </row>
    <row r="2700" spans="1:13" x14ac:dyDescent="0.25">
      <c r="A2700" s="7" t="str">
        <f>HYPERLINK("http://www.UniProt.org/UniProt/Q99436","PSB7_HUMAN")</f>
        <v>PSB7_HUMAN</v>
      </c>
      <c r="B2700" s="4" t="s">
        <v>14760</v>
      </c>
      <c r="C2700" s="64">
        <v>110</v>
      </c>
      <c r="D2700" s="65">
        <v>3.1E-2</v>
      </c>
      <c r="E2700" s="9">
        <v>14</v>
      </c>
      <c r="F2700" s="9">
        <v>446</v>
      </c>
      <c r="G2700" s="97" t="s">
        <v>37740</v>
      </c>
      <c r="H2700" t="s">
        <v>69</v>
      </c>
      <c r="I2700" s="4" t="s">
        <v>12</v>
      </c>
      <c r="J2700" s="6">
        <v>29.965</v>
      </c>
      <c r="K2700" s="17" t="s">
        <v>12</v>
      </c>
      <c r="L2700" s="24" t="s">
        <v>37739</v>
      </c>
      <c r="M2700">
        <v>3588</v>
      </c>
    </row>
    <row r="2701" spans="1:13" x14ac:dyDescent="0.25">
      <c r="A2701" s="7" t="str">
        <f>HYPERLINK("http://www.UniProt.org/UniProt/Q96MW1","CCD43_HUMAN")</f>
        <v>CCD43_HUMAN</v>
      </c>
      <c r="B2701" s="4" t="s">
        <v>14488</v>
      </c>
      <c r="C2701" s="64">
        <v>25</v>
      </c>
      <c r="D2701" s="65">
        <v>3.1E-2</v>
      </c>
      <c r="E2701" s="9">
        <v>2.9999999999999996</v>
      </c>
      <c r="F2701" s="9">
        <v>97</v>
      </c>
      <c r="G2701" s="97" t="s">
        <v>37740</v>
      </c>
      <c r="H2701" t="s">
        <v>12</v>
      </c>
      <c r="I2701" s="4" t="s">
        <v>12</v>
      </c>
      <c r="J2701" s="6">
        <v>25.248000000000001</v>
      </c>
      <c r="K2701" s="17" t="s">
        <v>12</v>
      </c>
      <c r="L2701" s="24" t="s">
        <v>37739</v>
      </c>
      <c r="M2701">
        <v>3515</v>
      </c>
    </row>
    <row r="2702" spans="1:13" x14ac:dyDescent="0.25">
      <c r="A2702" s="7" t="str">
        <f>HYPERLINK("http://www.UniProt.org/UniProt/Q13155","AIMP2_HUMAN")</f>
        <v>AIMP2_HUMAN</v>
      </c>
      <c r="B2702" s="4" t="s">
        <v>8420</v>
      </c>
      <c r="C2702" s="64">
        <v>17</v>
      </c>
      <c r="D2702" s="65">
        <v>3.1E-2</v>
      </c>
      <c r="E2702" s="9">
        <v>2</v>
      </c>
      <c r="F2702" s="9">
        <v>65.8</v>
      </c>
      <c r="G2702" s="97" t="s">
        <v>37740</v>
      </c>
      <c r="H2702" t="s">
        <v>69</v>
      </c>
      <c r="I2702" s="4" t="s">
        <v>12</v>
      </c>
      <c r="J2702" s="6">
        <v>35.347999999999999</v>
      </c>
      <c r="K2702" s="17" t="s">
        <v>12</v>
      </c>
      <c r="L2702" s="24" t="s">
        <v>37739</v>
      </c>
      <c r="M2702">
        <v>1969</v>
      </c>
    </row>
    <row r="2703" spans="1:13" x14ac:dyDescent="0.25">
      <c r="A2703" s="7" t="str">
        <f>HYPERLINK("http://www.UniProt.org/UniProt/Q9UI12-2","VATH_HUMAN")</f>
        <v>VATH_HUMAN</v>
      </c>
      <c r="B2703" s="4" t="s">
        <v>18023</v>
      </c>
      <c r="C2703" s="64">
        <v>12</v>
      </c>
      <c r="D2703" s="65">
        <v>3.1E-2</v>
      </c>
      <c r="E2703" s="9">
        <v>1.4999999999999998</v>
      </c>
      <c r="F2703" s="9">
        <v>47</v>
      </c>
      <c r="G2703" s="97" t="s">
        <v>37740</v>
      </c>
      <c r="H2703" t="s">
        <v>12</v>
      </c>
      <c r="I2703" s="4" t="s">
        <v>12</v>
      </c>
      <c r="J2703" s="6">
        <v>54.151000000000003</v>
      </c>
      <c r="K2703" s="17" t="s">
        <v>12</v>
      </c>
      <c r="L2703" s="24" t="s">
        <v>37739</v>
      </c>
      <c r="M2703">
        <v>4437</v>
      </c>
    </row>
    <row r="2704" spans="1:13" x14ac:dyDescent="0.25">
      <c r="A2704" s="7" t="str">
        <f>HYPERLINK("http://www.UniProt.org/UniProt/P43490","NAMPT_HUMAN")</f>
        <v>NAMPT_HUMAN</v>
      </c>
      <c r="B2704" s="4" t="s">
        <v>5588</v>
      </c>
      <c r="C2704" s="65">
        <v>100</v>
      </c>
      <c r="D2704" s="65">
        <v>0.03</v>
      </c>
      <c r="E2704" s="9">
        <v>41</v>
      </c>
      <c r="F2704" s="9">
        <v>1390.0000000000002</v>
      </c>
      <c r="G2704" s="97" t="s">
        <v>37740</v>
      </c>
      <c r="H2704" t="s">
        <v>69</v>
      </c>
      <c r="I2704" s="4" t="s">
        <v>12</v>
      </c>
      <c r="J2704" s="6">
        <v>55.52</v>
      </c>
      <c r="K2704" s="17" t="s">
        <v>12</v>
      </c>
      <c r="L2704" s="24" t="s">
        <v>37739</v>
      </c>
      <c r="M2704">
        <v>1307</v>
      </c>
    </row>
    <row r="2705" spans="1:13" x14ac:dyDescent="0.25">
      <c r="A2705" s="7" t="str">
        <f>HYPERLINK("http://www.UniProt.org/UniProt/Q9BQ52","RNZ2_HUMAN")</f>
        <v>RNZ2_HUMAN</v>
      </c>
      <c r="B2705" s="4" t="s">
        <v>14989</v>
      </c>
      <c r="C2705" s="64">
        <v>42</v>
      </c>
      <c r="D2705" s="65">
        <v>0.03</v>
      </c>
      <c r="E2705" s="9">
        <v>5.1000000000000005</v>
      </c>
      <c r="F2705" s="9">
        <v>172</v>
      </c>
      <c r="G2705" s="97" t="s">
        <v>37740</v>
      </c>
      <c r="H2705" t="s">
        <v>69</v>
      </c>
      <c r="I2705" s="4" t="s">
        <v>12</v>
      </c>
      <c r="J2705" s="6">
        <v>92.218000000000004</v>
      </c>
      <c r="K2705" s="17" t="s">
        <v>170</v>
      </c>
      <c r="L2705" s="24" t="s">
        <v>37739</v>
      </c>
      <c r="M2705">
        <v>3643</v>
      </c>
    </row>
    <row r="2706" spans="1:13" x14ac:dyDescent="0.25">
      <c r="A2706" s="7" t="str">
        <f>HYPERLINK("http://www.UniProt.org/UniProt/Q9Y5Y2","NUBP2_HUMAN")</f>
        <v>NUBP2_HUMAN</v>
      </c>
      <c r="B2706" s="4" t="s">
        <v>19302</v>
      </c>
      <c r="C2706" s="64">
        <v>31</v>
      </c>
      <c r="D2706" s="65">
        <v>0.03</v>
      </c>
      <c r="E2706" s="9">
        <v>3.6999999999999997</v>
      </c>
      <c r="F2706" s="9">
        <v>123</v>
      </c>
      <c r="G2706" s="97" t="s">
        <v>37740</v>
      </c>
      <c r="H2706" t="s">
        <v>69</v>
      </c>
      <c r="I2706" s="4" t="s">
        <v>12</v>
      </c>
      <c r="J2706" s="6">
        <v>28.824999999999999</v>
      </c>
      <c r="K2706" s="17" t="s">
        <v>12</v>
      </c>
      <c r="L2706" s="24" t="s">
        <v>37739</v>
      </c>
      <c r="M2706">
        <v>4766</v>
      </c>
    </row>
    <row r="2707" spans="1:13" x14ac:dyDescent="0.25">
      <c r="A2707" s="7" t="str">
        <f>HYPERLINK("http://www.UniProt.org/UniProt/Q9Y3D8","KAD6_HUMAN")</f>
        <v>KAD6_HUMAN</v>
      </c>
      <c r="B2707" s="4" t="s">
        <v>18957</v>
      </c>
      <c r="C2707" s="64">
        <v>17</v>
      </c>
      <c r="D2707" s="65">
        <v>0.03</v>
      </c>
      <c r="E2707" s="9">
        <v>2.1</v>
      </c>
      <c r="F2707" s="9">
        <v>70.099999999999994</v>
      </c>
      <c r="G2707" s="97" t="s">
        <v>37740</v>
      </c>
      <c r="H2707" t="s">
        <v>92</v>
      </c>
      <c r="I2707" s="4" t="s">
        <v>12</v>
      </c>
      <c r="J2707" s="6">
        <v>20.061</v>
      </c>
      <c r="K2707" s="17" t="s">
        <v>12</v>
      </c>
      <c r="L2707" s="24" t="s">
        <v>37739</v>
      </c>
      <c r="M2707">
        <v>4676</v>
      </c>
    </row>
    <row r="2708" spans="1:13" x14ac:dyDescent="0.25">
      <c r="A2708" s="7" t="str">
        <f>HYPERLINK("http://www.UniProt.org/UniProt/Q9NVI1","FANCI_HUMAN")</f>
        <v>FANCI_HUMAN</v>
      </c>
      <c r="B2708" s="4" t="s">
        <v>17128</v>
      </c>
      <c r="C2708" s="64">
        <v>5.8</v>
      </c>
      <c r="D2708" s="65">
        <v>0.03</v>
      </c>
      <c r="E2708" s="9">
        <v>0.71000000000000008</v>
      </c>
      <c r="F2708" s="9">
        <v>23.700000000000003</v>
      </c>
      <c r="G2708" s="97" t="s">
        <v>37740</v>
      </c>
      <c r="H2708" t="s">
        <v>92</v>
      </c>
      <c r="I2708" s="4" t="s">
        <v>12</v>
      </c>
      <c r="J2708" s="6">
        <v>149.32</v>
      </c>
      <c r="K2708" s="17" t="s">
        <v>12</v>
      </c>
      <c r="L2708" s="24" t="s">
        <v>37739</v>
      </c>
      <c r="M2708">
        <v>4196</v>
      </c>
    </row>
    <row r="2709" spans="1:13" x14ac:dyDescent="0.25">
      <c r="A2709" s="7" t="str">
        <f>HYPERLINK("http://www.UniProt.org/UniProt/Q14839","CHD4_HUMAN")</f>
        <v>CHD4_HUMAN</v>
      </c>
      <c r="B2709" s="4" t="s">
        <v>9202</v>
      </c>
      <c r="C2709" s="64">
        <v>0.95</v>
      </c>
      <c r="D2709" s="65">
        <v>0.03</v>
      </c>
      <c r="E2709" s="9">
        <v>0.12000000000000001</v>
      </c>
      <c r="F2709" s="9">
        <v>3.94</v>
      </c>
      <c r="G2709" s="97" t="s">
        <v>37740</v>
      </c>
      <c r="H2709" t="s">
        <v>69</v>
      </c>
      <c r="I2709" s="4" t="s">
        <v>12</v>
      </c>
      <c r="J2709" s="6">
        <v>218</v>
      </c>
      <c r="K2709" s="17" t="s">
        <v>12</v>
      </c>
      <c r="L2709" s="24" t="s">
        <v>37739</v>
      </c>
      <c r="M2709">
        <v>2146</v>
      </c>
    </row>
    <row r="2710" spans="1:13" x14ac:dyDescent="0.25">
      <c r="A2710" s="7" t="str">
        <f>HYPERLINK("http://www.UniProt.org/UniProt/O60664-4","PLIN3_HUMAN")</f>
        <v>PLIN3_HUMAN</v>
      </c>
      <c r="B2710" s="4" t="s">
        <v>1523</v>
      </c>
      <c r="C2710" s="65">
        <v>8.1999999999999993</v>
      </c>
      <c r="D2710" s="65">
        <v>2.9000000000000001E-2</v>
      </c>
      <c r="E2710" s="9">
        <v>21</v>
      </c>
      <c r="F2710" s="9">
        <v>717</v>
      </c>
      <c r="G2710" s="97" t="s">
        <v>37740</v>
      </c>
      <c r="H2710" t="s">
        <v>32</v>
      </c>
      <c r="I2710" s="4" t="s">
        <v>12</v>
      </c>
      <c r="J2710" s="6">
        <v>45.802999999999997</v>
      </c>
      <c r="K2710" s="17" t="s">
        <v>12</v>
      </c>
      <c r="L2710" s="24" t="s">
        <v>37739</v>
      </c>
      <c r="M2710">
        <v>405</v>
      </c>
    </row>
    <row r="2711" spans="1:13" x14ac:dyDescent="0.25">
      <c r="A2711" s="7" t="str">
        <f>HYPERLINK("http://www.UniProt.org/UniProt/Q9BZX2","UCK2_HUMAN")</f>
        <v>UCK2_HUMAN</v>
      </c>
      <c r="B2711" s="4" t="s">
        <v>15693</v>
      </c>
      <c r="C2711" s="65">
        <v>16</v>
      </c>
      <c r="D2711" s="65">
        <v>2.9000000000000001E-2</v>
      </c>
      <c r="E2711" s="9">
        <v>18</v>
      </c>
      <c r="F2711" s="9">
        <v>607</v>
      </c>
      <c r="G2711" s="97" t="s">
        <v>37740</v>
      </c>
      <c r="H2711" t="s">
        <v>12</v>
      </c>
      <c r="I2711" s="4" t="s">
        <v>12</v>
      </c>
      <c r="J2711" s="6">
        <v>29.298999999999999</v>
      </c>
      <c r="K2711" s="17" t="s">
        <v>12</v>
      </c>
      <c r="L2711" s="24" t="s">
        <v>37739</v>
      </c>
      <c r="M2711">
        <v>3820</v>
      </c>
    </row>
    <row r="2712" spans="1:13" x14ac:dyDescent="0.25">
      <c r="A2712" s="7" t="str">
        <f>HYPERLINK("http://www.UniProt.org/UniProt/P67936","TPM4_HUMAN")</f>
        <v>TPM4_HUMAN</v>
      </c>
      <c r="B2712" s="4" t="s">
        <v>7397</v>
      </c>
      <c r="C2712" s="65">
        <v>5.9</v>
      </c>
      <c r="D2712" s="65">
        <v>2.9000000000000001E-2</v>
      </c>
      <c r="E2712" s="9">
        <v>11.999999999999998</v>
      </c>
      <c r="F2712" s="9">
        <v>402</v>
      </c>
      <c r="G2712" s="97" t="s">
        <v>37740</v>
      </c>
      <c r="H2712" t="s">
        <v>32</v>
      </c>
      <c r="I2712" s="4" t="s">
        <v>12</v>
      </c>
      <c r="J2712" s="6">
        <v>28.521000000000001</v>
      </c>
      <c r="K2712" s="17" t="s">
        <v>12</v>
      </c>
      <c r="L2712" s="24" t="s">
        <v>37739</v>
      </c>
      <c r="M2712">
        <v>1726</v>
      </c>
    </row>
    <row r="2713" spans="1:13" x14ac:dyDescent="0.25">
      <c r="A2713" s="7" t="str">
        <f>HYPERLINK("http://www.UniProt.org/UniProt/Q9Y570","PPME1_HUMAN")</f>
        <v>PPME1_HUMAN</v>
      </c>
      <c r="B2713" s="4" t="s">
        <v>19170</v>
      </c>
      <c r="C2713" s="64">
        <v>47</v>
      </c>
      <c r="D2713" s="65">
        <v>2.9000000000000001E-2</v>
      </c>
      <c r="E2713" s="9">
        <v>5.7</v>
      </c>
      <c r="F2713" s="9">
        <v>200</v>
      </c>
      <c r="G2713" s="97" t="s">
        <v>37740</v>
      </c>
      <c r="H2713" t="s">
        <v>12</v>
      </c>
      <c r="I2713" s="4" t="s">
        <v>12</v>
      </c>
      <c r="J2713" s="6">
        <v>42.314999999999998</v>
      </c>
      <c r="K2713" s="17" t="s">
        <v>12</v>
      </c>
      <c r="L2713" s="24" t="s">
        <v>37739</v>
      </c>
      <c r="M2713">
        <v>4733</v>
      </c>
    </row>
    <row r="2714" spans="1:13" x14ac:dyDescent="0.25">
      <c r="A2714" s="7" t="str">
        <f>HYPERLINK("http://www.UniProt.org/UniProt/Q14320","FA50A_HUMAN")</f>
        <v>FA50A_HUMAN</v>
      </c>
      <c r="B2714" s="4" t="s">
        <v>9028</v>
      </c>
      <c r="C2714" s="64">
        <v>35</v>
      </c>
      <c r="D2714" s="65">
        <v>2.9000000000000001E-2</v>
      </c>
      <c r="E2714" s="9">
        <v>4.3</v>
      </c>
      <c r="F2714" s="9">
        <v>150</v>
      </c>
      <c r="G2714" s="97" t="s">
        <v>37740</v>
      </c>
      <c r="H2714" t="s">
        <v>92</v>
      </c>
      <c r="I2714" s="4" t="s">
        <v>12</v>
      </c>
      <c r="J2714" s="6">
        <v>40.241</v>
      </c>
      <c r="K2714" s="17" t="s">
        <v>12</v>
      </c>
      <c r="L2714" s="24" t="s">
        <v>37739</v>
      </c>
      <c r="M2714">
        <v>2105</v>
      </c>
    </row>
    <row r="2715" spans="1:13" x14ac:dyDescent="0.25">
      <c r="A2715" s="7" t="str">
        <f>HYPERLINK("http://www.UniProt.org/UniProt/O14908","GIPC1_HUMAN")</f>
        <v>GIPC1_HUMAN</v>
      </c>
      <c r="B2715" s="4" t="s">
        <v>667</v>
      </c>
      <c r="C2715" s="64">
        <v>35</v>
      </c>
      <c r="D2715" s="65">
        <v>2.9000000000000001E-2</v>
      </c>
      <c r="E2715" s="9">
        <v>4.2</v>
      </c>
      <c r="F2715" s="9">
        <v>145</v>
      </c>
      <c r="G2715" s="97" t="s">
        <v>37740</v>
      </c>
      <c r="H2715" t="s">
        <v>32</v>
      </c>
      <c r="I2715" s="4" t="s">
        <v>12</v>
      </c>
      <c r="J2715" s="6">
        <v>36.048999999999999</v>
      </c>
      <c r="K2715" s="17" t="s">
        <v>12</v>
      </c>
      <c r="L2715" s="24" t="s">
        <v>37739</v>
      </c>
      <c r="M2715">
        <v>215</v>
      </c>
    </row>
    <row r="2716" spans="1:13" x14ac:dyDescent="0.25">
      <c r="A2716" s="7" t="str">
        <f>HYPERLINK("http://www.UniProt.org/UniProt/Q9GZU8","F192A_HUMAN")</f>
        <v>F192A_HUMAN</v>
      </c>
      <c r="B2716" s="4" t="s">
        <v>15792</v>
      </c>
      <c r="C2716" s="64">
        <v>28</v>
      </c>
      <c r="D2716" s="65">
        <v>2.9000000000000001E-2</v>
      </c>
      <c r="E2716" s="9">
        <v>3.4000000000000004</v>
      </c>
      <c r="F2716" s="9">
        <v>118</v>
      </c>
      <c r="G2716" s="97" t="s">
        <v>37740</v>
      </c>
      <c r="H2716" t="s">
        <v>92</v>
      </c>
      <c r="I2716" s="4" t="s">
        <v>12</v>
      </c>
      <c r="J2716" s="6">
        <v>28.911999999999999</v>
      </c>
      <c r="K2716" s="17" t="s">
        <v>12</v>
      </c>
      <c r="L2716" s="24" t="s">
        <v>37739</v>
      </c>
      <c r="M2716">
        <v>3847</v>
      </c>
    </row>
    <row r="2717" spans="1:13" x14ac:dyDescent="0.25">
      <c r="A2717" s="7" t="str">
        <f>HYPERLINK("http://www.UniProt.org/UniProt/Q96H79","ZCCHL_HUMAN")</f>
        <v>ZCCHL_HUMAN</v>
      </c>
      <c r="B2717" s="4" t="s">
        <v>14276</v>
      </c>
      <c r="C2717" s="64">
        <v>16</v>
      </c>
      <c r="D2717" s="65">
        <v>2.9000000000000001E-2</v>
      </c>
      <c r="E2717" s="9">
        <v>1.9000000000000001</v>
      </c>
      <c r="F2717" s="9">
        <v>66.400000000000006</v>
      </c>
      <c r="G2717" s="97" t="s">
        <v>37740</v>
      </c>
      <c r="H2717" t="s">
        <v>12</v>
      </c>
      <c r="I2717" s="4" t="s">
        <v>12</v>
      </c>
      <c r="J2717" s="6">
        <v>32.962000000000003</v>
      </c>
      <c r="K2717" s="17" t="s">
        <v>12</v>
      </c>
      <c r="L2717" s="24" t="s">
        <v>37739</v>
      </c>
      <c r="M2717">
        <v>3459</v>
      </c>
    </row>
    <row r="2718" spans="1:13" x14ac:dyDescent="0.25">
      <c r="A2718" s="7" t="str">
        <f>HYPERLINK("http://www.UniProt.org/UniProt/Q9H3P7","GCP60_HUMAN")</f>
        <v>GCP60_HUMAN</v>
      </c>
      <c r="B2718" s="4" t="s">
        <v>16048</v>
      </c>
      <c r="C2718" s="64">
        <v>4.8</v>
      </c>
      <c r="D2718" s="65">
        <v>2.9000000000000001E-2</v>
      </c>
      <c r="E2718" s="9">
        <v>0.59</v>
      </c>
      <c r="F2718" s="9">
        <v>20.100000000000001</v>
      </c>
      <c r="G2718" s="97" t="s">
        <v>37740</v>
      </c>
      <c r="H2718" t="s">
        <v>32</v>
      </c>
      <c r="I2718" s="4" t="s">
        <v>12</v>
      </c>
      <c r="J2718" s="6">
        <v>60.593000000000004</v>
      </c>
      <c r="K2718" s="17" t="s">
        <v>12</v>
      </c>
      <c r="L2718" s="24" t="s">
        <v>37739</v>
      </c>
      <c r="M2718">
        <v>3919</v>
      </c>
    </row>
    <row r="2719" spans="1:13" x14ac:dyDescent="0.25">
      <c r="A2719" s="7" t="str">
        <f>HYPERLINK("http://www.UniProt.org/UniProt/P29508","SPB3_HUMAN")</f>
        <v>SPB3_HUMAN</v>
      </c>
      <c r="B2719" s="4" t="s">
        <v>4624</v>
      </c>
      <c r="C2719" s="65">
        <v>5</v>
      </c>
      <c r="D2719" s="65">
        <v>2.8000000000000001E-2</v>
      </c>
      <c r="E2719" s="9">
        <v>36</v>
      </c>
      <c r="F2719" s="9">
        <v>1290</v>
      </c>
      <c r="G2719" s="97" t="s">
        <v>37740</v>
      </c>
      <c r="H2719" t="s">
        <v>32</v>
      </c>
      <c r="I2719" s="4" t="s">
        <v>12</v>
      </c>
      <c r="J2719" s="6">
        <v>44.564</v>
      </c>
      <c r="K2719" s="17" t="s">
        <v>12</v>
      </c>
      <c r="L2719" s="24" t="s">
        <v>37739</v>
      </c>
      <c r="M2719">
        <v>1096</v>
      </c>
    </row>
    <row r="2720" spans="1:13" x14ac:dyDescent="0.25">
      <c r="A2720" s="7" t="str">
        <f>HYPERLINK("http://www.UniProt.org/UniProt/Q9BUK6","MSTO1_HUMAN")</f>
        <v>MSTO1_HUMAN</v>
      </c>
      <c r="B2720" s="4" t="s">
        <v>15321</v>
      </c>
      <c r="C2720" s="64">
        <v>11</v>
      </c>
      <c r="D2720" s="65">
        <v>2.8000000000000001E-2</v>
      </c>
      <c r="E2720" s="9">
        <v>1.4</v>
      </c>
      <c r="F2720" s="9">
        <v>50.099999999999994</v>
      </c>
      <c r="G2720" s="97" t="s">
        <v>37740</v>
      </c>
      <c r="H2720" t="s">
        <v>32</v>
      </c>
      <c r="I2720" s="4" t="s">
        <v>12</v>
      </c>
      <c r="J2720" s="6">
        <v>61.835000000000001</v>
      </c>
      <c r="K2720" s="17" t="s">
        <v>12</v>
      </c>
      <c r="L2720" s="24" t="s">
        <v>37739</v>
      </c>
      <c r="M2720">
        <v>3724</v>
      </c>
    </row>
    <row r="2721" spans="1:13" x14ac:dyDescent="0.25">
      <c r="A2721" s="7" t="str">
        <f>HYPERLINK("http://www.UniProt.org/UniProt/P50570-2","DYN2_HUMAN")</f>
        <v>DYN2_HUMAN</v>
      </c>
      <c r="B2721" s="4" t="s">
        <v>6116</v>
      </c>
      <c r="C2721" s="64">
        <v>10</v>
      </c>
      <c r="D2721" s="65">
        <v>2.8000000000000001E-2</v>
      </c>
      <c r="E2721" s="9">
        <v>1.2</v>
      </c>
      <c r="F2721" s="9">
        <v>44.400000000000006</v>
      </c>
      <c r="G2721" s="97" t="s">
        <v>37740</v>
      </c>
      <c r="H2721" t="s">
        <v>32</v>
      </c>
      <c r="I2721" s="4" t="s">
        <v>12</v>
      </c>
      <c r="J2721" s="6">
        <v>97.650999999999996</v>
      </c>
      <c r="K2721" s="17" t="s">
        <v>12</v>
      </c>
      <c r="L2721" s="24" t="s">
        <v>37739</v>
      </c>
      <c r="M2721">
        <v>1431</v>
      </c>
    </row>
    <row r="2722" spans="1:13" x14ac:dyDescent="0.25">
      <c r="A2722" s="7" t="str">
        <f>HYPERLINK("http://www.UniProt.org/UniProt/Q15459","SF3A1_HUMAN")</f>
        <v>SF3A1_HUMAN</v>
      </c>
      <c r="B2722" s="4" t="s">
        <v>9573</v>
      </c>
      <c r="C2722" s="64">
        <v>9.5</v>
      </c>
      <c r="D2722" s="65">
        <v>2.8000000000000001E-2</v>
      </c>
      <c r="E2722" s="9">
        <v>1.2</v>
      </c>
      <c r="F2722" s="9">
        <v>41.2</v>
      </c>
      <c r="G2722" s="97" t="s">
        <v>37740</v>
      </c>
      <c r="H2722" t="s">
        <v>92</v>
      </c>
      <c r="I2722" s="4" t="s">
        <v>12</v>
      </c>
      <c r="J2722" s="6">
        <v>88.885000000000005</v>
      </c>
      <c r="K2722" s="17" t="s">
        <v>12</v>
      </c>
      <c r="L2722" s="24" t="s">
        <v>37739</v>
      </c>
      <c r="M2722">
        <v>2230</v>
      </c>
    </row>
    <row r="2723" spans="1:13" x14ac:dyDescent="0.25">
      <c r="A2723" s="7" t="str">
        <f>HYPERLINK("http://www.UniProt.org/UniProt/O00148","DX39A_HUMAN")</f>
        <v>DX39A_HUMAN</v>
      </c>
      <c r="B2723" s="4" t="s">
        <v>185</v>
      </c>
      <c r="C2723" s="64">
        <v>9.1999999999999993</v>
      </c>
      <c r="D2723" s="65">
        <v>2.8000000000000001E-2</v>
      </c>
      <c r="E2723" s="9">
        <v>1.1000000000000001</v>
      </c>
      <c r="F2723" s="9">
        <v>40</v>
      </c>
      <c r="G2723" s="97" t="s">
        <v>37740</v>
      </c>
      <c r="H2723" t="s">
        <v>69</v>
      </c>
      <c r="I2723" s="4" t="s">
        <v>12</v>
      </c>
      <c r="J2723" s="6">
        <v>49.128999999999998</v>
      </c>
      <c r="K2723" s="17" t="s">
        <v>12</v>
      </c>
      <c r="L2723" s="24" t="s">
        <v>37739</v>
      </c>
      <c r="M2723">
        <v>117</v>
      </c>
    </row>
    <row r="2724" spans="1:13" x14ac:dyDescent="0.25">
      <c r="A2724" s="7" t="str">
        <f>HYPERLINK("http://www.UniProt.org/UniProt/P04632","CPNS1_HUMAN")</f>
        <v>CPNS1_HUMAN</v>
      </c>
      <c r="B2724" s="4" t="s">
        <v>2883</v>
      </c>
      <c r="C2724" s="64">
        <v>98</v>
      </c>
      <c r="D2724" s="65">
        <v>2.7E-2</v>
      </c>
      <c r="E2724" s="9">
        <v>11.999999999999998</v>
      </c>
      <c r="F2724" s="9">
        <v>440</v>
      </c>
      <c r="G2724" s="97" t="s">
        <v>37740</v>
      </c>
      <c r="H2724" t="s">
        <v>32</v>
      </c>
      <c r="I2724" s="4" t="s">
        <v>12</v>
      </c>
      <c r="J2724" s="6">
        <v>28.315000000000001</v>
      </c>
      <c r="K2724" s="17" t="s">
        <v>12</v>
      </c>
      <c r="L2724" s="24" t="s">
        <v>37739</v>
      </c>
      <c r="M2724">
        <v>713</v>
      </c>
    </row>
    <row r="2725" spans="1:13" x14ac:dyDescent="0.25">
      <c r="A2725" s="7" t="str">
        <f>HYPERLINK("http://www.UniProt.org/UniProt/P54578-2","UBP14_HUMAN")</f>
        <v>UBP14_HUMAN</v>
      </c>
      <c r="B2725" s="4" t="s">
        <v>6550</v>
      </c>
      <c r="C2725" s="64">
        <v>82</v>
      </c>
      <c r="D2725" s="65">
        <v>2.7E-2</v>
      </c>
      <c r="E2725" s="9">
        <v>10</v>
      </c>
      <c r="F2725" s="9">
        <v>379.00000000000006</v>
      </c>
      <c r="G2725" s="97" t="s">
        <v>37740</v>
      </c>
      <c r="H2725" t="s">
        <v>32</v>
      </c>
      <c r="I2725" s="4" t="s">
        <v>584</v>
      </c>
      <c r="J2725" s="6">
        <v>52.384999999999998</v>
      </c>
      <c r="K2725" s="17" t="s">
        <v>12</v>
      </c>
      <c r="L2725" s="24" t="s">
        <v>37739</v>
      </c>
      <c r="M2725">
        <v>1534</v>
      </c>
    </row>
    <row r="2726" spans="1:13" x14ac:dyDescent="0.25">
      <c r="A2726" s="7" t="str">
        <f>HYPERLINK("http://www.UniProt.org/UniProt/Q9Y5K8","VATD_HUMAN")</f>
        <v>VATD_HUMAN</v>
      </c>
      <c r="B2726" s="4" t="s">
        <v>19231</v>
      </c>
      <c r="C2726" s="64">
        <v>19</v>
      </c>
      <c r="D2726" s="65">
        <v>2.7E-2</v>
      </c>
      <c r="E2726" s="9">
        <v>2.3000000000000003</v>
      </c>
      <c r="F2726" s="9">
        <v>86.300000000000011</v>
      </c>
      <c r="G2726" s="97" t="s">
        <v>37740</v>
      </c>
      <c r="H2726" t="s">
        <v>32</v>
      </c>
      <c r="I2726" s="4" t="s">
        <v>12</v>
      </c>
      <c r="J2726" s="6">
        <v>28.262</v>
      </c>
      <c r="K2726" s="17" t="s">
        <v>12</v>
      </c>
      <c r="L2726" s="24" t="s">
        <v>37739</v>
      </c>
      <c r="M2726">
        <v>4748</v>
      </c>
    </row>
    <row r="2727" spans="1:13" x14ac:dyDescent="0.25">
      <c r="A2727" s="7" t="str">
        <f>HYPERLINK("http://www.UniProt.org/UniProt/P22234","PUR6_HUMAN")</f>
        <v>PUR6_HUMAN</v>
      </c>
      <c r="B2727" s="4" t="s">
        <v>4167</v>
      </c>
      <c r="C2727" s="65">
        <v>0.92</v>
      </c>
      <c r="D2727" s="65">
        <v>2.5999999999999999E-2</v>
      </c>
      <c r="E2727" s="9">
        <v>55</v>
      </c>
      <c r="F2727" s="9">
        <v>2120</v>
      </c>
      <c r="G2727" s="97" t="s">
        <v>37740</v>
      </c>
      <c r="H2727" t="s">
        <v>12</v>
      </c>
      <c r="I2727" s="4" t="s">
        <v>12</v>
      </c>
      <c r="J2727" s="6">
        <v>47.079000000000001</v>
      </c>
      <c r="K2727" s="17" t="s">
        <v>12</v>
      </c>
      <c r="L2727" s="24" t="s">
        <v>37739</v>
      </c>
      <c r="M2727">
        <v>994</v>
      </c>
    </row>
    <row r="2728" spans="1:13" x14ac:dyDescent="0.25">
      <c r="A2728" s="7" t="str">
        <f>HYPERLINK("http://www.UniProt.org/UniProt/P08243-2","ASNS_HUMAN")</f>
        <v>ASNS_HUMAN</v>
      </c>
      <c r="B2728" s="4" t="s">
        <v>3207</v>
      </c>
      <c r="C2728" s="65">
        <v>45</v>
      </c>
      <c r="D2728" s="65">
        <v>2.5999999999999999E-2</v>
      </c>
      <c r="E2728" s="9">
        <v>26</v>
      </c>
      <c r="F2728" s="9">
        <v>1019.9999999999999</v>
      </c>
      <c r="G2728" s="97" t="s">
        <v>37740</v>
      </c>
      <c r="H2728" t="s">
        <v>12</v>
      </c>
      <c r="I2728" s="4" t="s">
        <v>12</v>
      </c>
      <c r="J2728" s="6">
        <v>62.167999999999999</v>
      </c>
      <c r="K2728" s="17" t="s">
        <v>12</v>
      </c>
      <c r="L2728" s="24" t="s">
        <v>37739</v>
      </c>
      <c r="M2728">
        <v>782</v>
      </c>
    </row>
    <row r="2729" spans="1:13" x14ac:dyDescent="0.25">
      <c r="A2729" s="7" t="str">
        <f>HYPERLINK("http://www.UniProt.org/UniProt/Q13867","BLMH_HUMAN")</f>
        <v>BLMH_HUMAN</v>
      </c>
      <c r="B2729" s="4" t="s">
        <v>8821</v>
      </c>
      <c r="C2729" s="65">
        <v>8</v>
      </c>
      <c r="D2729" s="65">
        <v>2.5999999999999999E-2</v>
      </c>
      <c r="E2729" s="9">
        <v>9</v>
      </c>
      <c r="F2729" s="9">
        <v>343</v>
      </c>
      <c r="G2729" s="97" t="s">
        <v>37740</v>
      </c>
      <c r="H2729" t="s">
        <v>32</v>
      </c>
      <c r="I2729" s="4" t="s">
        <v>40569</v>
      </c>
      <c r="J2729" s="6">
        <v>52.561999999999998</v>
      </c>
      <c r="K2729" s="17" t="s">
        <v>12</v>
      </c>
      <c r="L2729" s="24" t="s">
        <v>37739</v>
      </c>
      <c r="M2729">
        <v>2057</v>
      </c>
    </row>
    <row r="2730" spans="1:13" x14ac:dyDescent="0.25">
      <c r="A2730" s="7" t="str">
        <f>HYPERLINK("http://www.UniProt.org/UniProt/P51149","RAB7A_HUMAN")</f>
        <v>RAB7A_HUMAN</v>
      </c>
      <c r="B2730" s="4" t="s">
        <v>6182</v>
      </c>
      <c r="C2730" s="64">
        <v>29</v>
      </c>
      <c r="D2730" s="65">
        <v>2.5999999999999999E-2</v>
      </c>
      <c r="E2730" s="9">
        <v>3.5</v>
      </c>
      <c r="F2730" s="9">
        <v>138</v>
      </c>
      <c r="G2730" s="97" t="s">
        <v>37740</v>
      </c>
      <c r="H2730" t="s">
        <v>32</v>
      </c>
      <c r="I2730" s="4" t="s">
        <v>12</v>
      </c>
      <c r="J2730" s="6">
        <v>23.489000000000001</v>
      </c>
      <c r="K2730" s="17" t="s">
        <v>12</v>
      </c>
      <c r="L2730" s="24" t="s">
        <v>37739</v>
      </c>
      <c r="M2730">
        <v>1447</v>
      </c>
    </row>
    <row r="2731" spans="1:13" x14ac:dyDescent="0.25">
      <c r="A2731" s="7" t="str">
        <f>HYPERLINK("http://www.UniProt.org/UniProt/Q9NP73-2","ALG13_HUMAN")</f>
        <v>ALG13_HUMAN</v>
      </c>
      <c r="B2731" s="4" t="s">
        <v>16663</v>
      </c>
      <c r="C2731" s="64">
        <v>17</v>
      </c>
      <c r="D2731" s="65">
        <v>2.5999999999999999E-2</v>
      </c>
      <c r="E2731" s="9">
        <v>2.1</v>
      </c>
      <c r="F2731" s="9">
        <v>81.2</v>
      </c>
      <c r="G2731" s="97" t="s">
        <v>37740</v>
      </c>
      <c r="H2731" t="s">
        <v>32</v>
      </c>
      <c r="I2731" s="4" t="s">
        <v>12</v>
      </c>
      <c r="J2731" s="6">
        <v>18.225000000000001</v>
      </c>
      <c r="K2731" s="17" t="s">
        <v>12</v>
      </c>
      <c r="L2731" s="24" t="s">
        <v>37739</v>
      </c>
      <c r="M2731">
        <v>4077</v>
      </c>
    </row>
    <row r="2732" spans="1:13" x14ac:dyDescent="0.25">
      <c r="A2732" s="7" t="str">
        <f>HYPERLINK("http://www.UniProt.org/UniProt/P63241","IF5A1_HUMAN")</f>
        <v>IF5A1_HUMAN</v>
      </c>
      <c r="B2732" s="4" t="s">
        <v>7359</v>
      </c>
      <c r="C2732" s="64">
        <v>570</v>
      </c>
      <c r="D2732" s="65">
        <v>2.5000000000000001E-2</v>
      </c>
      <c r="E2732" s="9">
        <v>70</v>
      </c>
      <c r="F2732" s="9">
        <v>2770.0000000000005</v>
      </c>
      <c r="G2732" s="97" t="s">
        <v>37740</v>
      </c>
      <c r="H2732" t="s">
        <v>69</v>
      </c>
      <c r="I2732" s="4" t="s">
        <v>584</v>
      </c>
      <c r="J2732" s="6">
        <v>16.832000000000001</v>
      </c>
      <c r="K2732" s="17" t="s">
        <v>12</v>
      </c>
      <c r="L2732" s="24" t="s">
        <v>37739</v>
      </c>
      <c r="M2732">
        <v>1717</v>
      </c>
    </row>
    <row r="2733" spans="1:13" x14ac:dyDescent="0.25">
      <c r="A2733" s="7" t="str">
        <f>HYPERLINK("http://www.UniProt.org/UniProt/P40121","CAPG_HUMAN")</f>
        <v>CAPG_HUMAN</v>
      </c>
      <c r="B2733" s="4" t="s">
        <v>5269</v>
      </c>
      <c r="C2733" s="65">
        <v>71</v>
      </c>
      <c r="D2733" s="65">
        <v>2.5000000000000001E-2</v>
      </c>
      <c r="E2733" s="9">
        <v>46</v>
      </c>
      <c r="F2733" s="9">
        <v>1840</v>
      </c>
      <c r="G2733" s="97" t="s">
        <v>37740</v>
      </c>
      <c r="H2733" t="s">
        <v>69</v>
      </c>
      <c r="I2733" s="4" t="s">
        <v>12</v>
      </c>
      <c r="J2733" s="6">
        <v>38.497999999999998</v>
      </c>
      <c r="K2733" s="17" t="s">
        <v>12</v>
      </c>
      <c r="L2733" s="24" t="s">
        <v>37739</v>
      </c>
      <c r="M2733">
        <v>1240</v>
      </c>
    </row>
    <row r="2734" spans="1:13" x14ac:dyDescent="0.25">
      <c r="A2734" s="7" t="str">
        <f>HYPERLINK("http://www.UniProt.org/UniProt/P17931","LEG3_HUMAN")</f>
        <v>LEG3_HUMAN</v>
      </c>
      <c r="B2734" s="4" t="s">
        <v>3892</v>
      </c>
      <c r="C2734" s="64">
        <v>72</v>
      </c>
      <c r="D2734" s="65">
        <v>2.5000000000000001E-2</v>
      </c>
      <c r="E2734" s="9">
        <v>8.8000000000000007</v>
      </c>
      <c r="F2734" s="9">
        <v>354.99999999999994</v>
      </c>
      <c r="G2734" s="97" t="s">
        <v>37740</v>
      </c>
      <c r="H2734" t="s">
        <v>69</v>
      </c>
      <c r="I2734" s="4" t="s">
        <v>314</v>
      </c>
      <c r="J2734" s="6">
        <v>26.152000000000001</v>
      </c>
      <c r="K2734" s="17" t="s">
        <v>12</v>
      </c>
      <c r="L2734" s="24" t="s">
        <v>37739</v>
      </c>
      <c r="M2734">
        <v>937</v>
      </c>
    </row>
    <row r="2735" spans="1:13" x14ac:dyDescent="0.25">
      <c r="A2735" s="7" t="str">
        <f>HYPERLINK("http://www.UniProt.org/UniProt/P41240","CSK_HUMAN")</f>
        <v>CSK_HUMAN</v>
      </c>
      <c r="B2735" s="4" t="s">
        <v>5406</v>
      </c>
      <c r="C2735" s="64">
        <v>18</v>
      </c>
      <c r="D2735" s="65">
        <v>2.5000000000000001E-2</v>
      </c>
      <c r="E2735" s="9">
        <v>2.2000000000000002</v>
      </c>
      <c r="F2735" s="9">
        <v>88.6</v>
      </c>
      <c r="G2735" s="97" t="s">
        <v>37740</v>
      </c>
      <c r="H2735" t="s">
        <v>32</v>
      </c>
      <c r="I2735" s="4" t="s">
        <v>12</v>
      </c>
      <c r="J2735" s="6">
        <v>50.704000000000001</v>
      </c>
      <c r="K2735" s="17" t="s">
        <v>12</v>
      </c>
      <c r="L2735" s="24" t="s">
        <v>37739</v>
      </c>
      <c r="M2735">
        <v>1269</v>
      </c>
    </row>
    <row r="2736" spans="1:13" x14ac:dyDescent="0.25">
      <c r="A2736" s="7" t="str">
        <f>HYPERLINK("http://www.UniProt.org/UniProt/Q9BRP4","PAAF1_HUMAN")</f>
        <v>PAAF1_HUMAN</v>
      </c>
      <c r="B2736" s="4" t="s">
        <v>15109</v>
      </c>
      <c r="C2736" s="64">
        <v>7.9</v>
      </c>
      <c r="D2736" s="65">
        <v>2.5000000000000001E-2</v>
      </c>
      <c r="E2736" s="9">
        <v>0.96000000000000008</v>
      </c>
      <c r="F2736" s="9">
        <v>38.200000000000003</v>
      </c>
      <c r="G2736" s="97" t="s">
        <v>37740</v>
      </c>
      <c r="H2736" t="s">
        <v>12</v>
      </c>
      <c r="I2736" s="4" t="s">
        <v>12</v>
      </c>
      <c r="J2736" s="6">
        <v>42.19</v>
      </c>
      <c r="K2736" s="17" t="s">
        <v>12</v>
      </c>
      <c r="L2736" s="24" t="s">
        <v>37739</v>
      </c>
      <c r="M2736">
        <v>3674</v>
      </c>
    </row>
    <row r="2737" spans="1:13" x14ac:dyDescent="0.25">
      <c r="A2737" s="7" t="str">
        <f>HYPERLINK("http://www.UniProt.org/UniProt/Q8NDH3-2","PEPL1_HUMAN")</f>
        <v>PEPL1_HUMAN</v>
      </c>
      <c r="B2737" s="4" t="s">
        <v>12637</v>
      </c>
      <c r="C2737" s="64">
        <v>7.1</v>
      </c>
      <c r="D2737" s="65">
        <v>2.5000000000000001E-2</v>
      </c>
      <c r="E2737" s="9">
        <v>0.87</v>
      </c>
      <c r="F2737" s="9">
        <v>34.799999999999997</v>
      </c>
      <c r="G2737" s="97" t="s">
        <v>37740</v>
      </c>
      <c r="H2737" t="s">
        <v>12</v>
      </c>
      <c r="I2737" s="4" t="s">
        <v>12</v>
      </c>
      <c r="J2737" s="6">
        <v>44.125</v>
      </c>
      <c r="K2737" s="17" t="s">
        <v>12</v>
      </c>
      <c r="L2737" s="24" t="s">
        <v>37739</v>
      </c>
      <c r="M2737">
        <v>3051</v>
      </c>
    </row>
    <row r="2738" spans="1:13" x14ac:dyDescent="0.25">
      <c r="A2738" s="7" t="str">
        <f>HYPERLINK("http://www.UniProt.org/UniProt/Q8TB52","FBX30_HUMAN")</f>
        <v>FBX30_HUMAN</v>
      </c>
      <c r="B2738" s="4" t="s">
        <v>12843</v>
      </c>
      <c r="C2738" s="64">
        <v>2.1</v>
      </c>
      <c r="D2738" s="65">
        <v>2.5000000000000001E-2</v>
      </c>
      <c r="E2738" s="9">
        <v>0.26</v>
      </c>
      <c r="F2738" s="9">
        <v>10.1</v>
      </c>
      <c r="G2738" s="97" t="s">
        <v>37740</v>
      </c>
      <c r="H2738" t="s">
        <v>12</v>
      </c>
      <c r="I2738" s="4" t="s">
        <v>12</v>
      </c>
      <c r="J2738" s="6">
        <v>82.302999999999997</v>
      </c>
      <c r="K2738" s="17" t="s">
        <v>12</v>
      </c>
      <c r="L2738" s="24" t="s">
        <v>37739</v>
      </c>
      <c r="M2738">
        <v>3099</v>
      </c>
    </row>
    <row r="2739" spans="1:13" x14ac:dyDescent="0.25">
      <c r="A2739" s="7" t="str">
        <f>HYPERLINK("http://www.UniProt.org/UniProt/P11413","G6PD_HUMAN")</f>
        <v>G6PD_HUMAN</v>
      </c>
      <c r="B2739" s="4" t="s">
        <v>3469</v>
      </c>
      <c r="C2739" s="65">
        <v>10</v>
      </c>
      <c r="D2739" s="65">
        <v>2.4E-2</v>
      </c>
      <c r="E2739" s="9">
        <v>70</v>
      </c>
      <c r="F2739" s="9">
        <v>2910</v>
      </c>
      <c r="G2739" s="97" t="s">
        <v>37740</v>
      </c>
      <c r="H2739" t="s">
        <v>12</v>
      </c>
      <c r="I2739" s="4" t="s">
        <v>12</v>
      </c>
      <c r="J2739" s="6">
        <v>59.256</v>
      </c>
      <c r="K2739" s="17" t="s">
        <v>12</v>
      </c>
      <c r="L2739" s="24" t="s">
        <v>37739</v>
      </c>
      <c r="M2739">
        <v>845</v>
      </c>
    </row>
    <row r="2740" spans="1:13" x14ac:dyDescent="0.25">
      <c r="A2740" s="7" t="str">
        <f>HYPERLINK("http://www.UniProt.org/UniProt/P36952","SPB5_HUMAN")</f>
        <v>SPB5_HUMAN</v>
      </c>
      <c r="B2740" s="4" t="s">
        <v>5178</v>
      </c>
      <c r="C2740" s="64">
        <v>420</v>
      </c>
      <c r="D2740" s="65">
        <v>2.4E-2</v>
      </c>
      <c r="E2740" s="9">
        <v>52</v>
      </c>
      <c r="F2740" s="9">
        <v>2170</v>
      </c>
      <c r="G2740" s="97" t="s">
        <v>37740</v>
      </c>
      <c r="H2740" t="s">
        <v>14</v>
      </c>
      <c r="I2740" s="4" t="s">
        <v>12</v>
      </c>
      <c r="J2740" s="6">
        <v>42.1</v>
      </c>
      <c r="K2740" s="17" t="s">
        <v>12</v>
      </c>
      <c r="L2740" s="24" t="s">
        <v>37739</v>
      </c>
      <c r="M2740">
        <v>1222</v>
      </c>
    </row>
    <row r="2741" spans="1:13" x14ac:dyDescent="0.25">
      <c r="A2741" s="7" t="str">
        <f>HYPERLINK("http://www.UniProt.org/UniProt/Q14566","MCM6_HUMAN")</f>
        <v>MCM6_HUMAN</v>
      </c>
      <c r="B2741" s="4" t="s">
        <v>9071</v>
      </c>
      <c r="C2741" s="65">
        <v>3.4</v>
      </c>
      <c r="D2741" s="65">
        <v>2.4E-2</v>
      </c>
      <c r="E2741" s="9">
        <v>8.6999999999999993</v>
      </c>
      <c r="F2741" s="9">
        <v>357</v>
      </c>
      <c r="G2741" s="97" t="s">
        <v>37740</v>
      </c>
      <c r="H2741" t="s">
        <v>92</v>
      </c>
      <c r="I2741" s="4" t="s">
        <v>12</v>
      </c>
      <c r="J2741" s="6">
        <v>92.888000000000005</v>
      </c>
      <c r="K2741" s="17" t="s">
        <v>12</v>
      </c>
      <c r="L2741" s="24" t="s">
        <v>37739</v>
      </c>
      <c r="M2741">
        <v>2114</v>
      </c>
    </row>
    <row r="2742" spans="1:13" x14ac:dyDescent="0.25">
      <c r="A2742" s="7" t="str">
        <f>HYPERLINK("http://www.UniProt.org/UniProt/P34896-2","GLYC_HUMAN")</f>
        <v>GLYC_HUMAN</v>
      </c>
      <c r="B2742" s="4" t="s">
        <v>4962</v>
      </c>
      <c r="C2742" s="64">
        <v>42</v>
      </c>
      <c r="D2742" s="65">
        <v>2.4E-2</v>
      </c>
      <c r="E2742" s="9">
        <v>5.1000000000000005</v>
      </c>
      <c r="F2742" s="9">
        <v>212</v>
      </c>
      <c r="G2742" s="97" t="s">
        <v>37740</v>
      </c>
      <c r="H2742" t="s">
        <v>32</v>
      </c>
      <c r="I2742" s="4" t="s">
        <v>12</v>
      </c>
      <c r="J2742" s="6">
        <v>49.027000000000001</v>
      </c>
      <c r="K2742" s="17" t="s">
        <v>12</v>
      </c>
      <c r="L2742" s="24" t="s">
        <v>37739</v>
      </c>
      <c r="M2742">
        <v>1174</v>
      </c>
    </row>
    <row r="2743" spans="1:13" x14ac:dyDescent="0.25">
      <c r="A2743" s="7" t="str">
        <f>HYPERLINK("http://www.UniProt.org/UniProt/O00151","PDLI1_HUMAN")</f>
        <v>PDLI1_HUMAN</v>
      </c>
      <c r="B2743" s="4" t="s">
        <v>191</v>
      </c>
      <c r="C2743" s="64">
        <v>25</v>
      </c>
      <c r="D2743" s="65">
        <v>2.4E-2</v>
      </c>
      <c r="E2743" s="9">
        <v>3.1</v>
      </c>
      <c r="F2743" s="9">
        <v>126</v>
      </c>
      <c r="G2743" s="97" t="s">
        <v>37740</v>
      </c>
      <c r="H2743" t="s">
        <v>32</v>
      </c>
      <c r="I2743" s="4" t="s">
        <v>12</v>
      </c>
      <c r="J2743" s="6">
        <v>36.070999999999998</v>
      </c>
      <c r="K2743" s="17" t="s">
        <v>12</v>
      </c>
      <c r="L2743" s="24" t="s">
        <v>37739</v>
      </c>
      <c r="M2743">
        <v>118</v>
      </c>
    </row>
    <row r="2744" spans="1:13" x14ac:dyDescent="0.25">
      <c r="A2744" s="7" t="str">
        <f>HYPERLINK("http://www.UniProt.org/UniProt/Q15814","TBCC_HUMAN")</f>
        <v>TBCC_HUMAN</v>
      </c>
      <c r="B2744" s="4" t="s">
        <v>9714</v>
      </c>
      <c r="C2744" s="64">
        <v>12</v>
      </c>
      <c r="D2744" s="65">
        <v>2.4E-2</v>
      </c>
      <c r="E2744" s="9">
        <v>1.4999999999999998</v>
      </c>
      <c r="F2744" s="9">
        <v>61.8</v>
      </c>
      <c r="G2744" s="97" t="s">
        <v>37740</v>
      </c>
      <c r="H2744" t="s">
        <v>32</v>
      </c>
      <c r="I2744" s="4" t="s">
        <v>12</v>
      </c>
      <c r="J2744" s="6">
        <v>39.247999999999998</v>
      </c>
      <c r="K2744" s="17" t="s">
        <v>12</v>
      </c>
      <c r="L2744" s="24" t="s">
        <v>37739</v>
      </c>
      <c r="M2744">
        <v>2263</v>
      </c>
    </row>
    <row r="2745" spans="1:13" x14ac:dyDescent="0.25">
      <c r="A2745" s="7" t="str">
        <f>HYPERLINK("http://www.UniProt.org/UniProt/Q9BXR0","TGT_HUMAN")</f>
        <v>TGT_HUMAN</v>
      </c>
      <c r="B2745" s="4" t="s">
        <v>15544</v>
      </c>
      <c r="C2745" s="64">
        <v>9.3000000000000007</v>
      </c>
      <c r="D2745" s="65">
        <v>2.4E-2</v>
      </c>
      <c r="E2745" s="9">
        <v>1.1000000000000001</v>
      </c>
      <c r="F2745" s="9">
        <v>46.9</v>
      </c>
      <c r="G2745" s="97" t="s">
        <v>37740</v>
      </c>
      <c r="H2745" t="s">
        <v>69</v>
      </c>
      <c r="I2745" s="4" t="s">
        <v>12</v>
      </c>
      <c r="J2745" s="6">
        <v>44.046999999999997</v>
      </c>
      <c r="K2745" s="17" t="s">
        <v>12</v>
      </c>
      <c r="L2745" s="24" t="s">
        <v>37739</v>
      </c>
      <c r="M2745">
        <v>3780</v>
      </c>
    </row>
    <row r="2746" spans="1:13" x14ac:dyDescent="0.25">
      <c r="A2746" s="7" t="str">
        <f>HYPERLINK("http://www.UniProt.org/UniProt/Q15642-2","CIP4_HUMAN")</f>
        <v>CIP4_HUMAN</v>
      </c>
      <c r="B2746" s="4" t="s">
        <v>9639</v>
      </c>
      <c r="C2746" s="64">
        <v>5.3</v>
      </c>
      <c r="D2746" s="65">
        <v>2.4E-2</v>
      </c>
      <c r="E2746" s="9">
        <v>0.64999999999999991</v>
      </c>
      <c r="F2746" s="9">
        <v>27.1</v>
      </c>
      <c r="G2746" s="97" t="s">
        <v>37740</v>
      </c>
      <c r="H2746" t="s">
        <v>32</v>
      </c>
      <c r="I2746" s="4" t="s">
        <v>12</v>
      </c>
      <c r="J2746" s="6">
        <v>62.591000000000001</v>
      </c>
      <c r="K2746" s="17" t="s">
        <v>12</v>
      </c>
      <c r="L2746" s="24" t="s">
        <v>37739</v>
      </c>
      <c r="M2746">
        <v>2244</v>
      </c>
    </row>
    <row r="2747" spans="1:13" x14ac:dyDescent="0.25">
      <c r="A2747" s="7" t="str">
        <f>HYPERLINK("http://www.UniProt.org/UniProt/Q16719","KYNU_HUMAN")</f>
        <v>KYNU_HUMAN</v>
      </c>
      <c r="B2747" s="4" t="s">
        <v>9872</v>
      </c>
      <c r="C2747" s="64">
        <v>330</v>
      </c>
      <c r="D2747" s="65">
        <v>2.3E-2</v>
      </c>
      <c r="E2747" s="9">
        <v>40</v>
      </c>
      <c r="F2747" s="9">
        <v>1710.0000000000002</v>
      </c>
      <c r="G2747" s="97" t="s">
        <v>37740</v>
      </c>
      <c r="H2747" t="s">
        <v>32</v>
      </c>
      <c r="I2747" s="4" t="s">
        <v>12</v>
      </c>
      <c r="J2747" s="6">
        <v>52.350999999999999</v>
      </c>
      <c r="K2747" s="17" t="s">
        <v>12</v>
      </c>
      <c r="L2747" s="24" t="s">
        <v>37739</v>
      </c>
      <c r="M2747">
        <v>2298</v>
      </c>
    </row>
    <row r="2748" spans="1:13" x14ac:dyDescent="0.25">
      <c r="A2748" s="7" t="str">
        <f>HYPERLINK("http://www.UniProt.org/UniProt/P20618","PSB1_HUMAN")</f>
        <v>PSB1_HUMAN</v>
      </c>
      <c r="B2748" s="4" t="s">
        <v>4071</v>
      </c>
      <c r="C2748" s="64">
        <v>150</v>
      </c>
      <c r="D2748" s="65">
        <v>2.3E-2</v>
      </c>
      <c r="E2748" s="9">
        <v>18</v>
      </c>
      <c r="F2748" s="9">
        <v>767.99999999999989</v>
      </c>
      <c r="G2748" s="97" t="s">
        <v>37740</v>
      </c>
      <c r="H2748" t="s">
        <v>69</v>
      </c>
      <c r="I2748" s="4" t="s">
        <v>12</v>
      </c>
      <c r="J2748" s="6">
        <v>26.489000000000001</v>
      </c>
      <c r="K2748" s="17" t="s">
        <v>12</v>
      </c>
      <c r="L2748" s="24" t="s">
        <v>37739</v>
      </c>
      <c r="M2748">
        <v>973</v>
      </c>
    </row>
    <row r="2749" spans="1:13" x14ac:dyDescent="0.25">
      <c r="A2749" s="7" t="str">
        <f>HYPERLINK("http://www.UniProt.org/UniProt/P30622-2","CLIP1_HUMAN")</f>
        <v>CLIP1_HUMAN</v>
      </c>
      <c r="B2749" s="4" t="s">
        <v>4754</v>
      </c>
      <c r="C2749" s="64">
        <v>58</v>
      </c>
      <c r="D2749" s="65">
        <v>2.3E-2</v>
      </c>
      <c r="E2749" s="9">
        <v>7.1000000000000005</v>
      </c>
      <c r="F2749" s="9">
        <v>305</v>
      </c>
      <c r="G2749" s="97" t="s">
        <v>37740</v>
      </c>
      <c r="H2749" t="s">
        <v>32</v>
      </c>
      <c r="I2749" s="4" t="s">
        <v>12</v>
      </c>
      <c r="J2749" s="6">
        <v>156.78</v>
      </c>
      <c r="K2749" s="17" t="s">
        <v>12</v>
      </c>
      <c r="L2749" s="24" t="s">
        <v>37739</v>
      </c>
      <c r="M2749">
        <v>1126</v>
      </c>
    </row>
    <row r="2750" spans="1:13" x14ac:dyDescent="0.25">
      <c r="A2750" s="7" t="str">
        <f>HYPERLINK("http://www.UniProt.org/UniProt/P51857-2","AK1D1_HUMAN")</f>
        <v>AK1D1_HUMAN</v>
      </c>
      <c r="B2750" s="4" t="s">
        <v>6268</v>
      </c>
      <c r="C2750" s="64">
        <v>56</v>
      </c>
      <c r="D2750" s="65">
        <v>2.3E-2</v>
      </c>
      <c r="E2750" s="9">
        <v>6.8000000000000007</v>
      </c>
      <c r="F2750" s="9">
        <v>301</v>
      </c>
      <c r="G2750" s="97" t="s">
        <v>37740</v>
      </c>
      <c r="H2750" t="s">
        <v>32</v>
      </c>
      <c r="I2750" s="4" t="s">
        <v>12</v>
      </c>
      <c r="J2750" s="6">
        <v>32.747</v>
      </c>
      <c r="K2750" s="17" t="s">
        <v>12</v>
      </c>
      <c r="L2750" s="24" t="s">
        <v>37739</v>
      </c>
      <c r="M2750">
        <v>1469</v>
      </c>
    </row>
    <row r="2751" spans="1:13" x14ac:dyDescent="0.25">
      <c r="A2751" s="7" t="str">
        <f>HYPERLINK("http://www.UniProt.org/UniProt/P54725-2","RD23A_HUMAN")</f>
        <v>RD23A_HUMAN</v>
      </c>
      <c r="B2751" s="4" t="s">
        <v>6567</v>
      </c>
      <c r="C2751" s="65">
        <v>5.5</v>
      </c>
      <c r="D2751" s="65">
        <v>2.3E-2</v>
      </c>
      <c r="E2751" s="9">
        <v>4.3</v>
      </c>
      <c r="F2751" s="9">
        <v>189</v>
      </c>
      <c r="G2751" s="97" t="s">
        <v>37740</v>
      </c>
      <c r="H2751" t="s">
        <v>92</v>
      </c>
      <c r="I2751" s="4" t="s">
        <v>12</v>
      </c>
      <c r="J2751" s="6">
        <v>33.433</v>
      </c>
      <c r="K2751" s="17" t="s">
        <v>12</v>
      </c>
      <c r="L2751" s="24" t="s">
        <v>37739</v>
      </c>
      <c r="M2751">
        <v>1538</v>
      </c>
    </row>
    <row r="2752" spans="1:13" x14ac:dyDescent="0.25">
      <c r="A2752" s="7" t="str">
        <f>HYPERLINK("http://www.UniProt.org/UniProt/P04183","KITH_HUMAN")</f>
        <v>KITH_HUMAN</v>
      </c>
      <c r="B2752" s="4" t="s">
        <v>2858</v>
      </c>
      <c r="C2752" s="64">
        <v>34</v>
      </c>
      <c r="D2752" s="65">
        <v>2.3E-2</v>
      </c>
      <c r="E2752" s="9">
        <v>4.0999999999999996</v>
      </c>
      <c r="F2752" s="9">
        <v>181.00000000000003</v>
      </c>
      <c r="G2752" s="97" t="s">
        <v>37740</v>
      </c>
      <c r="H2752" t="s">
        <v>32</v>
      </c>
      <c r="I2752" s="4" t="s">
        <v>12</v>
      </c>
      <c r="J2752" s="6">
        <v>25.468</v>
      </c>
      <c r="K2752" s="17" t="s">
        <v>12</v>
      </c>
      <c r="L2752" s="24" t="s">
        <v>37739</v>
      </c>
      <c r="M2752">
        <v>706</v>
      </c>
    </row>
    <row r="2753" spans="1:13" x14ac:dyDescent="0.25">
      <c r="A2753" s="7" t="str">
        <f>HYPERLINK("http://www.UniProt.org/UniProt/Q15555-4","MARE2_HUMAN")</f>
        <v>MARE2_HUMAN</v>
      </c>
      <c r="B2753" s="4" t="s">
        <v>9612</v>
      </c>
      <c r="C2753" s="64">
        <v>12</v>
      </c>
      <c r="D2753" s="65">
        <v>2.3E-2</v>
      </c>
      <c r="E2753" s="9">
        <v>1.4999999999999998</v>
      </c>
      <c r="F2753" s="9">
        <v>65.5</v>
      </c>
      <c r="G2753" s="97" t="s">
        <v>37740</v>
      </c>
      <c r="H2753" t="s">
        <v>32</v>
      </c>
      <c r="I2753" s="4" t="s">
        <v>12</v>
      </c>
      <c r="J2753" s="6">
        <v>30.690999999999999</v>
      </c>
      <c r="K2753" s="17" t="s">
        <v>12</v>
      </c>
      <c r="L2753" s="24" t="s">
        <v>37739</v>
      </c>
      <c r="M2753">
        <v>2238</v>
      </c>
    </row>
    <row r="2754" spans="1:13" x14ac:dyDescent="0.25">
      <c r="A2754" s="7" t="str">
        <f>HYPERLINK("http://www.UniProt.org/UniProt/O94808","GFPT2_HUMAN")</f>
        <v>GFPT2_HUMAN</v>
      </c>
      <c r="B2754" s="4" t="s">
        <v>2127</v>
      </c>
      <c r="C2754" s="64">
        <v>7.4</v>
      </c>
      <c r="D2754" s="65">
        <v>2.3E-2</v>
      </c>
      <c r="E2754" s="9">
        <v>0.9</v>
      </c>
      <c r="F2754" s="9">
        <v>38.6</v>
      </c>
      <c r="G2754" s="97" t="s">
        <v>37740</v>
      </c>
      <c r="H2754" t="s">
        <v>12</v>
      </c>
      <c r="I2754" s="4" t="s">
        <v>12</v>
      </c>
      <c r="J2754" s="6">
        <v>76.930000000000007</v>
      </c>
      <c r="K2754" s="17" t="s">
        <v>12</v>
      </c>
      <c r="L2754" s="24" t="s">
        <v>37739</v>
      </c>
      <c r="M2754">
        <v>540</v>
      </c>
    </row>
    <row r="2755" spans="1:13" x14ac:dyDescent="0.25">
      <c r="A2755" s="7" t="str">
        <f>HYPERLINK("http://www.UniProt.org/UniProt/Q99575","POP1_HUMAN")</f>
        <v>POP1_HUMAN</v>
      </c>
      <c r="B2755" s="4" t="s">
        <v>14813</v>
      </c>
      <c r="C2755" s="64">
        <v>3.5</v>
      </c>
      <c r="D2755" s="65">
        <v>2.3E-2</v>
      </c>
      <c r="E2755" s="9">
        <v>0.42</v>
      </c>
      <c r="F2755" s="9">
        <v>18.2</v>
      </c>
      <c r="G2755" s="97" t="s">
        <v>37740</v>
      </c>
      <c r="H2755" t="s">
        <v>92</v>
      </c>
      <c r="I2755" s="4" t="s">
        <v>12</v>
      </c>
      <c r="J2755" s="6">
        <v>114.71</v>
      </c>
      <c r="K2755" s="17" t="s">
        <v>12</v>
      </c>
      <c r="L2755" s="24" t="s">
        <v>37739</v>
      </c>
      <c r="M2755">
        <v>3600</v>
      </c>
    </row>
    <row r="2756" spans="1:13" x14ac:dyDescent="0.25">
      <c r="A2756" s="7" t="str">
        <f>HYPERLINK("http://www.UniProt.org/UniProt/P00558","PGK1_HUMAN")</f>
        <v>PGK1_HUMAN</v>
      </c>
      <c r="B2756" s="4" t="s">
        <v>2742</v>
      </c>
      <c r="C2756" s="65">
        <v>6.4</v>
      </c>
      <c r="D2756" s="65">
        <v>2.1999999999999999E-2</v>
      </c>
      <c r="E2756" s="9">
        <v>240</v>
      </c>
      <c r="F2756" s="9">
        <v>10600</v>
      </c>
      <c r="G2756" s="97" t="s">
        <v>37740</v>
      </c>
      <c r="H2756" t="s">
        <v>32</v>
      </c>
      <c r="I2756" s="4" t="s">
        <v>12</v>
      </c>
      <c r="J2756" s="6">
        <v>44.613999999999997</v>
      </c>
      <c r="K2756" s="17" t="s">
        <v>12</v>
      </c>
      <c r="L2756" s="24" t="s">
        <v>37739</v>
      </c>
      <c r="M2756">
        <v>677</v>
      </c>
    </row>
    <row r="2757" spans="1:13" x14ac:dyDescent="0.25">
      <c r="A2757" s="7" t="str">
        <f>HYPERLINK("http://www.UniProt.org/UniProt/P63000-2","RAC1_HUMAN")</f>
        <v>RAC1_HUMAN</v>
      </c>
      <c r="B2757" s="4" t="s">
        <v>7309</v>
      </c>
      <c r="C2757" s="64">
        <v>240</v>
      </c>
      <c r="D2757" s="65">
        <v>2.1999999999999999E-2</v>
      </c>
      <c r="E2757" s="9">
        <v>28.999999999999996</v>
      </c>
      <c r="F2757" s="9">
        <v>1300</v>
      </c>
      <c r="G2757" s="97" t="s">
        <v>37740</v>
      </c>
      <c r="H2757" t="s">
        <v>32</v>
      </c>
      <c r="I2757" s="4" t="s">
        <v>12</v>
      </c>
      <c r="J2757" s="6">
        <v>23.466999999999999</v>
      </c>
      <c r="K2757" s="17" t="s">
        <v>12</v>
      </c>
      <c r="L2757" s="24" t="s">
        <v>37739</v>
      </c>
      <c r="M2757">
        <v>1706</v>
      </c>
    </row>
    <row r="2758" spans="1:13" x14ac:dyDescent="0.25">
      <c r="A2758" s="7" t="str">
        <f>HYPERLINK("http://www.UniProt.org/UniProt/P62191","PRS4_HUMAN")</f>
        <v>PRS4_HUMAN</v>
      </c>
      <c r="B2758" s="4" t="s">
        <v>7071</v>
      </c>
      <c r="C2758" s="65">
        <v>12</v>
      </c>
      <c r="D2758" s="65">
        <v>2.1999999999999999E-2</v>
      </c>
      <c r="E2758" s="9">
        <v>11</v>
      </c>
      <c r="F2758" s="9">
        <v>507</v>
      </c>
      <c r="G2758" s="97" t="s">
        <v>37740</v>
      </c>
      <c r="H2758" t="s">
        <v>69</v>
      </c>
      <c r="I2758" s="4" t="s">
        <v>12</v>
      </c>
      <c r="J2758" s="6">
        <v>49.183999999999997</v>
      </c>
      <c r="K2758" s="17" t="s">
        <v>12</v>
      </c>
      <c r="L2758" s="24" t="s">
        <v>37739</v>
      </c>
      <c r="M2758">
        <v>1651</v>
      </c>
    </row>
    <row r="2759" spans="1:13" x14ac:dyDescent="0.25">
      <c r="A2759" s="7" t="str">
        <f>HYPERLINK("http://www.UniProt.org/UniProt/Q9NTZ6","RBM12_HUMAN")</f>
        <v>RBM12_HUMAN</v>
      </c>
      <c r="B2759" s="4" t="s">
        <v>17033</v>
      </c>
      <c r="C2759" s="65">
        <v>2.7</v>
      </c>
      <c r="D2759" s="65">
        <v>2.1999999999999999E-2</v>
      </c>
      <c r="E2759" s="9">
        <v>3.6999999999999997</v>
      </c>
      <c r="F2759" s="9">
        <v>168.99999999999997</v>
      </c>
      <c r="G2759" s="97" t="s">
        <v>37740</v>
      </c>
      <c r="H2759" t="s">
        <v>92</v>
      </c>
      <c r="I2759" s="4" t="s">
        <v>12</v>
      </c>
      <c r="J2759" s="6">
        <v>97.394000000000005</v>
      </c>
      <c r="K2759" s="17" t="s">
        <v>12</v>
      </c>
      <c r="L2759" s="24" t="s">
        <v>37739</v>
      </c>
      <c r="M2759">
        <v>4171</v>
      </c>
    </row>
    <row r="2760" spans="1:13" x14ac:dyDescent="0.25">
      <c r="A2760" s="7" t="str">
        <f>HYPERLINK("http://www.UniProt.org/UniProt/Q9UI30","TR112_HUMAN")</f>
        <v>TR112_HUMAN</v>
      </c>
      <c r="B2760" s="4" t="s">
        <v>18034</v>
      </c>
      <c r="C2760" s="64">
        <v>16</v>
      </c>
      <c r="D2760" s="65">
        <v>2.1999999999999999E-2</v>
      </c>
      <c r="E2760" s="9">
        <v>1.9000000000000001</v>
      </c>
      <c r="F2760" s="9">
        <v>86.5</v>
      </c>
      <c r="G2760" s="97" t="s">
        <v>37740</v>
      </c>
      <c r="H2760" t="s">
        <v>12</v>
      </c>
      <c r="I2760" s="4" t="s">
        <v>40569</v>
      </c>
      <c r="J2760" s="6">
        <v>14.199</v>
      </c>
      <c r="K2760" s="17" t="s">
        <v>12</v>
      </c>
      <c r="L2760" s="24" t="s">
        <v>37739</v>
      </c>
      <c r="M2760">
        <v>4440</v>
      </c>
    </row>
    <row r="2761" spans="1:13" x14ac:dyDescent="0.25">
      <c r="A2761" s="7" t="str">
        <f>HYPERLINK("http://www.UniProt.org/UniProt/Q9UBS0","KS6B2_HUMAN")</f>
        <v>KS6B2_HUMAN</v>
      </c>
      <c r="B2761" s="4" t="s">
        <v>17832</v>
      </c>
      <c r="C2761" s="64">
        <v>9.8000000000000007</v>
      </c>
      <c r="D2761" s="65">
        <v>2.1999999999999999E-2</v>
      </c>
      <c r="E2761" s="9">
        <v>1.2</v>
      </c>
      <c r="F2761" s="9">
        <v>54.9</v>
      </c>
      <c r="G2761" s="97" t="s">
        <v>37740</v>
      </c>
      <c r="H2761" t="s">
        <v>69</v>
      </c>
      <c r="I2761" s="4" t="s">
        <v>12</v>
      </c>
      <c r="J2761" s="6">
        <v>53.454999999999998</v>
      </c>
      <c r="K2761" s="17" t="s">
        <v>12</v>
      </c>
      <c r="L2761" s="24" t="s">
        <v>37739</v>
      </c>
      <c r="M2761">
        <v>4383</v>
      </c>
    </row>
    <row r="2762" spans="1:13" x14ac:dyDescent="0.25">
      <c r="A2762" s="7" t="str">
        <f>HYPERLINK("http://www.UniProt.org/UniProt/P35520","CBS_HUMAN")</f>
        <v>CBS_HUMAN</v>
      </c>
      <c r="B2762" s="4" t="s">
        <v>5047</v>
      </c>
      <c r="C2762" s="65">
        <v>14</v>
      </c>
      <c r="D2762" s="65">
        <v>2.1000000000000001E-2</v>
      </c>
      <c r="E2762" s="9">
        <v>20</v>
      </c>
      <c r="F2762" s="9">
        <v>935</v>
      </c>
      <c r="G2762" s="97" t="s">
        <v>37740</v>
      </c>
      <c r="H2762" t="s">
        <v>69</v>
      </c>
      <c r="I2762" s="4" t="s">
        <v>12</v>
      </c>
      <c r="J2762" s="6">
        <v>60.585999999999999</v>
      </c>
      <c r="K2762" s="17" t="s">
        <v>12</v>
      </c>
      <c r="L2762" s="24" t="s">
        <v>37739</v>
      </c>
      <c r="M2762">
        <v>1191</v>
      </c>
    </row>
    <row r="2763" spans="1:13" x14ac:dyDescent="0.25">
      <c r="A2763" s="7" t="str">
        <f>HYPERLINK("http://www.UniProt.org/UniProt/O75223","GGCT_HUMAN")</f>
        <v>GGCT_HUMAN</v>
      </c>
      <c r="B2763" s="4" t="s">
        <v>1768</v>
      </c>
      <c r="C2763" s="65">
        <v>8.6</v>
      </c>
      <c r="D2763" s="65">
        <v>2.1000000000000001E-2</v>
      </c>
      <c r="E2763" s="9">
        <v>17</v>
      </c>
      <c r="F2763" s="9">
        <v>846</v>
      </c>
      <c r="G2763" s="97" t="s">
        <v>37740</v>
      </c>
      <c r="H2763" t="s">
        <v>12</v>
      </c>
      <c r="I2763" s="4" t="s">
        <v>12</v>
      </c>
      <c r="J2763" s="6">
        <v>21.007000000000001</v>
      </c>
      <c r="K2763" s="17" t="s">
        <v>12</v>
      </c>
      <c r="L2763" s="24" t="s">
        <v>37739</v>
      </c>
      <c r="M2763">
        <v>462</v>
      </c>
    </row>
    <row r="2764" spans="1:13" x14ac:dyDescent="0.25">
      <c r="A2764" s="7" t="str">
        <f>HYPERLINK("http://www.UniProt.org/UniProt/O15498","YKT6_HUMAN")</f>
        <v>YKT6_HUMAN</v>
      </c>
      <c r="B2764" s="4" t="s">
        <v>956</v>
      </c>
      <c r="C2764" s="64">
        <v>69</v>
      </c>
      <c r="D2764" s="65">
        <v>2.1000000000000001E-2</v>
      </c>
      <c r="E2764" s="9">
        <v>8.5</v>
      </c>
      <c r="F2764" s="9">
        <v>411</v>
      </c>
      <c r="G2764" s="97" t="s">
        <v>37740</v>
      </c>
      <c r="H2764" t="s">
        <v>32</v>
      </c>
      <c r="I2764" s="4" t="s">
        <v>12</v>
      </c>
      <c r="J2764" s="6">
        <v>22.417000000000002</v>
      </c>
      <c r="K2764" s="17" t="s">
        <v>12</v>
      </c>
      <c r="L2764" s="24" t="s">
        <v>37739</v>
      </c>
      <c r="M2764">
        <v>276</v>
      </c>
    </row>
    <row r="2765" spans="1:13" x14ac:dyDescent="0.25">
      <c r="A2765" s="7" t="str">
        <f>HYPERLINK("http://www.UniProt.org/UniProt/Q9BTE3","MCMBP_HUMAN")</f>
        <v>MCMBP_HUMAN</v>
      </c>
      <c r="B2765" s="4" t="s">
        <v>15249</v>
      </c>
      <c r="C2765" s="65">
        <v>11</v>
      </c>
      <c r="D2765" s="65">
        <v>2.1000000000000001E-2</v>
      </c>
      <c r="E2765" s="9">
        <v>4.0999999999999996</v>
      </c>
      <c r="F2765" s="9">
        <v>193</v>
      </c>
      <c r="G2765" s="97" t="s">
        <v>37740</v>
      </c>
      <c r="H2765" t="s">
        <v>92</v>
      </c>
      <c r="I2765" s="4" t="s">
        <v>12</v>
      </c>
      <c r="J2765" s="6">
        <v>72.978999999999999</v>
      </c>
      <c r="K2765" s="17" t="s">
        <v>12</v>
      </c>
      <c r="L2765" s="24" t="s">
        <v>37739</v>
      </c>
      <c r="M2765">
        <v>3706</v>
      </c>
    </row>
    <row r="2766" spans="1:13" x14ac:dyDescent="0.25">
      <c r="A2766" s="7" t="str">
        <f>HYPERLINK("http://www.UniProt.org/UniProt/Q00535","CDK5_HUMAN")</f>
        <v>CDK5_HUMAN</v>
      </c>
      <c r="B2766" s="4" t="s">
        <v>7646</v>
      </c>
      <c r="C2766" s="64">
        <v>33</v>
      </c>
      <c r="D2766" s="65">
        <v>2.1000000000000001E-2</v>
      </c>
      <c r="E2766" s="9">
        <v>4</v>
      </c>
      <c r="F2766" s="9">
        <v>189</v>
      </c>
      <c r="G2766" s="97" t="s">
        <v>37740</v>
      </c>
      <c r="H2766" t="s">
        <v>69</v>
      </c>
      <c r="I2766" s="4" t="s">
        <v>251</v>
      </c>
      <c r="J2766" s="6">
        <v>33.304000000000002</v>
      </c>
      <c r="K2766" s="17" t="s">
        <v>12</v>
      </c>
      <c r="L2766" s="24" t="s">
        <v>37739</v>
      </c>
      <c r="M2766">
        <v>1786</v>
      </c>
    </row>
    <row r="2767" spans="1:13" x14ac:dyDescent="0.25">
      <c r="A2767" s="7" t="str">
        <f>HYPERLINK("http://www.UniProt.org/UniProt/Q96BN8","OTUL_HUMAN")</f>
        <v>OTUL_HUMAN</v>
      </c>
      <c r="B2767" s="4" t="s">
        <v>13836</v>
      </c>
      <c r="C2767" s="64">
        <v>18</v>
      </c>
      <c r="D2767" s="65">
        <v>2.1000000000000001E-2</v>
      </c>
      <c r="E2767" s="9">
        <v>2.2000000000000002</v>
      </c>
      <c r="F2767" s="9">
        <v>107</v>
      </c>
      <c r="G2767" s="97" t="s">
        <v>37740</v>
      </c>
      <c r="H2767" t="s">
        <v>32</v>
      </c>
      <c r="I2767" s="4" t="s">
        <v>12</v>
      </c>
      <c r="J2767" s="6">
        <v>40.262</v>
      </c>
      <c r="K2767" s="17" t="s">
        <v>12</v>
      </c>
      <c r="L2767" s="24" t="s">
        <v>37739</v>
      </c>
      <c r="M2767">
        <v>3350</v>
      </c>
    </row>
    <row r="2768" spans="1:13" x14ac:dyDescent="0.25">
      <c r="A2768" s="7" t="str">
        <f>HYPERLINK("http://www.UniProt.org/UniProt/Q8WXX5","DNJC9_HUMAN")</f>
        <v>DNJC9_HUMAN</v>
      </c>
      <c r="B2768" s="4" t="s">
        <v>13275</v>
      </c>
      <c r="C2768" s="64">
        <v>13</v>
      </c>
      <c r="D2768" s="65">
        <v>2.1000000000000001E-2</v>
      </c>
      <c r="E2768" s="9">
        <v>1.4999999999999998</v>
      </c>
      <c r="F2768" s="9">
        <v>73.5</v>
      </c>
      <c r="G2768" s="97" t="s">
        <v>37740</v>
      </c>
      <c r="H2768" t="s">
        <v>12</v>
      </c>
      <c r="I2768" s="4" t="s">
        <v>12</v>
      </c>
      <c r="J2768" s="6">
        <v>29.908999999999999</v>
      </c>
      <c r="K2768" s="17" t="s">
        <v>12</v>
      </c>
      <c r="L2768" s="24" t="s">
        <v>37739</v>
      </c>
      <c r="M2768">
        <v>3211</v>
      </c>
    </row>
    <row r="2769" spans="1:13" x14ac:dyDescent="0.25">
      <c r="A2769" s="7" t="str">
        <f>HYPERLINK("http://www.UniProt.org/UniProt/Q08378","GOGA3_HUMAN")</f>
        <v>GOGA3_HUMAN</v>
      </c>
      <c r="B2769" s="4" t="s">
        <v>8076</v>
      </c>
      <c r="C2769" s="64">
        <v>4.5999999999999996</v>
      </c>
      <c r="D2769" s="65">
        <v>2.1000000000000001E-2</v>
      </c>
      <c r="E2769" s="9">
        <v>0.57000000000000006</v>
      </c>
      <c r="F2769" s="9">
        <v>26.900000000000002</v>
      </c>
      <c r="G2769" s="97" t="s">
        <v>37740</v>
      </c>
      <c r="H2769" t="s">
        <v>32</v>
      </c>
      <c r="I2769" s="4" t="s">
        <v>12</v>
      </c>
      <c r="J2769" s="6">
        <v>167.35</v>
      </c>
      <c r="K2769" s="17" t="s">
        <v>12</v>
      </c>
      <c r="L2769" s="24" t="s">
        <v>37739</v>
      </c>
      <c r="M2769">
        <v>1889</v>
      </c>
    </row>
    <row r="2770" spans="1:13" x14ac:dyDescent="0.25">
      <c r="A2770" s="7" t="str">
        <f>HYPERLINK("http://www.UniProt.org/UniProt/P49327","FAS_HUMAN")</f>
        <v>FAS_HUMAN</v>
      </c>
      <c r="B2770" s="4" t="s">
        <v>5882</v>
      </c>
      <c r="C2770" s="65">
        <v>39</v>
      </c>
      <c r="D2770" s="65">
        <v>0.02</v>
      </c>
      <c r="E2770" s="9">
        <v>110</v>
      </c>
      <c r="F2770" s="9">
        <v>5360</v>
      </c>
      <c r="G2770" s="97" t="s">
        <v>37740</v>
      </c>
      <c r="H2770" t="s">
        <v>32</v>
      </c>
      <c r="I2770" s="4" t="s">
        <v>12</v>
      </c>
      <c r="J2770" s="6">
        <v>273.42</v>
      </c>
      <c r="K2770" s="17" t="s">
        <v>12</v>
      </c>
      <c r="L2770" s="24" t="s">
        <v>37739</v>
      </c>
      <c r="M2770">
        <v>1376</v>
      </c>
    </row>
    <row r="2771" spans="1:13" x14ac:dyDescent="0.25">
      <c r="A2771" s="7" t="str">
        <f>HYPERLINK("http://www.UniProt.org/UniProt/P26038","MOES_HUMAN")</f>
        <v>MOES_HUMAN</v>
      </c>
      <c r="B2771" s="4" t="s">
        <v>4394</v>
      </c>
      <c r="C2771" s="64">
        <v>140</v>
      </c>
      <c r="D2771" s="65">
        <v>0.02</v>
      </c>
      <c r="E2771" s="9">
        <v>17</v>
      </c>
      <c r="F2771" s="9">
        <v>849</v>
      </c>
      <c r="G2771" s="97" t="s">
        <v>37740</v>
      </c>
      <c r="H2771" t="s">
        <v>32</v>
      </c>
      <c r="I2771" s="4" t="s">
        <v>12</v>
      </c>
      <c r="J2771" s="6">
        <v>67.819000000000003</v>
      </c>
      <c r="K2771" s="17" t="s">
        <v>12</v>
      </c>
      <c r="L2771" s="24" t="s">
        <v>37739</v>
      </c>
      <c r="M2771">
        <v>1046</v>
      </c>
    </row>
    <row r="2772" spans="1:13" x14ac:dyDescent="0.25">
      <c r="A2772" s="7" t="str">
        <f>HYPERLINK("http://www.UniProt.org/UniProt/P50995-2","ANX11_HUMAN")</f>
        <v>ANX11_HUMAN</v>
      </c>
      <c r="B2772" s="4" t="s">
        <v>6168</v>
      </c>
      <c r="C2772" s="65">
        <v>17</v>
      </c>
      <c r="D2772" s="65">
        <v>0.02</v>
      </c>
      <c r="E2772" s="9">
        <v>8.6</v>
      </c>
      <c r="F2772" s="9">
        <v>432</v>
      </c>
      <c r="G2772" s="97" t="s">
        <v>37740</v>
      </c>
      <c r="H2772" t="s">
        <v>69</v>
      </c>
      <c r="I2772" s="4" t="s">
        <v>12</v>
      </c>
      <c r="J2772" s="6">
        <v>51.241999999999997</v>
      </c>
      <c r="K2772" s="17" t="s">
        <v>12</v>
      </c>
      <c r="L2772" s="24" t="s">
        <v>37739</v>
      </c>
      <c r="M2772">
        <v>1444</v>
      </c>
    </row>
    <row r="2773" spans="1:13" x14ac:dyDescent="0.25">
      <c r="A2773" s="7" t="str">
        <f>HYPERLINK("http://www.UniProt.org/UniProt/P60983","GMFB_HUMAN")</f>
        <v>GMFB_HUMAN</v>
      </c>
      <c r="B2773" s="4" t="s">
        <v>6858</v>
      </c>
      <c r="C2773" s="64">
        <v>48</v>
      </c>
      <c r="D2773" s="65">
        <v>0.02</v>
      </c>
      <c r="E2773" s="9">
        <v>5.9</v>
      </c>
      <c r="F2773" s="9">
        <v>296</v>
      </c>
      <c r="G2773" s="97" t="s">
        <v>37740</v>
      </c>
      <c r="H2773" t="s">
        <v>12</v>
      </c>
      <c r="I2773" s="4" t="s">
        <v>12</v>
      </c>
      <c r="J2773" s="6">
        <v>16.713000000000001</v>
      </c>
      <c r="K2773" s="17" t="s">
        <v>12</v>
      </c>
      <c r="L2773" s="24" t="s">
        <v>37739</v>
      </c>
      <c r="M2773">
        <v>1604</v>
      </c>
    </row>
    <row r="2774" spans="1:13" x14ac:dyDescent="0.25">
      <c r="A2774" s="7" t="str">
        <f>HYPERLINK("http://www.UniProt.org/UniProt/Q13185","CBX3_HUMAN")</f>
        <v>CBX3_HUMAN</v>
      </c>
      <c r="B2774" s="4" t="s">
        <v>8442</v>
      </c>
      <c r="C2774" s="64">
        <v>28</v>
      </c>
      <c r="D2774" s="65">
        <v>0.02</v>
      </c>
      <c r="E2774" s="9">
        <v>3.4000000000000004</v>
      </c>
      <c r="F2774" s="9">
        <v>168.99999999999997</v>
      </c>
      <c r="G2774" s="97" t="s">
        <v>37740</v>
      </c>
      <c r="H2774" t="s">
        <v>92</v>
      </c>
      <c r="I2774" s="4" t="s">
        <v>12</v>
      </c>
      <c r="J2774" s="6">
        <v>20.811</v>
      </c>
      <c r="K2774" s="17" t="s">
        <v>12</v>
      </c>
      <c r="L2774" s="24" t="s">
        <v>37739</v>
      </c>
      <c r="M2774">
        <v>1974</v>
      </c>
    </row>
    <row r="2775" spans="1:13" x14ac:dyDescent="0.25">
      <c r="A2775" s="7" t="str">
        <f>HYPERLINK("http://www.UniProt.org/UniProt/Q04323","UBXN1_HUMAN")</f>
        <v>UBXN1_HUMAN</v>
      </c>
      <c r="B2775" s="4" t="s">
        <v>7854</v>
      </c>
      <c r="C2775" s="64">
        <v>28</v>
      </c>
      <c r="D2775" s="65">
        <v>0.02</v>
      </c>
      <c r="E2775" s="9">
        <v>3.4000000000000004</v>
      </c>
      <c r="F2775" s="9">
        <v>168</v>
      </c>
      <c r="G2775" s="97" t="s">
        <v>37740</v>
      </c>
      <c r="H2775" t="s">
        <v>32</v>
      </c>
      <c r="I2775" s="4" t="s">
        <v>12</v>
      </c>
      <c r="J2775" s="6">
        <v>33.325000000000003</v>
      </c>
      <c r="K2775" s="17" t="s">
        <v>12</v>
      </c>
      <c r="L2775" s="24" t="s">
        <v>37739</v>
      </c>
      <c r="M2775">
        <v>1835</v>
      </c>
    </row>
    <row r="2776" spans="1:13" x14ac:dyDescent="0.25">
      <c r="A2776" s="7" t="str">
        <f>HYPERLINK("http://www.UniProt.org/UniProt/P53602","MVD1_HUMAN")</f>
        <v>MVD1_HUMAN</v>
      </c>
      <c r="B2776" s="4" t="s">
        <v>6454</v>
      </c>
      <c r="C2776" s="64">
        <v>23</v>
      </c>
      <c r="D2776" s="65">
        <v>0.02</v>
      </c>
      <c r="E2776" s="9">
        <v>2.8</v>
      </c>
      <c r="F2776" s="9">
        <v>142</v>
      </c>
      <c r="G2776" s="97" t="s">
        <v>37740</v>
      </c>
      <c r="H2776" t="s">
        <v>12</v>
      </c>
      <c r="I2776" s="4" t="s">
        <v>12</v>
      </c>
      <c r="J2776" s="6">
        <v>43.404000000000003</v>
      </c>
      <c r="K2776" s="17" t="s">
        <v>12</v>
      </c>
      <c r="L2776" s="24" t="s">
        <v>37739</v>
      </c>
      <c r="M2776">
        <v>1511</v>
      </c>
    </row>
    <row r="2777" spans="1:13" x14ac:dyDescent="0.25">
      <c r="A2777" s="7" t="str">
        <f>HYPERLINK("http://www.UniProt.org/UniProt/Q6NXE6-2","ARMC6_HUMAN")</f>
        <v>ARMC6_HUMAN</v>
      </c>
      <c r="B2777" s="4" t="s">
        <v>10833</v>
      </c>
      <c r="C2777" s="65">
        <v>2.9</v>
      </c>
      <c r="D2777" s="65">
        <v>0.02</v>
      </c>
      <c r="E2777" s="9">
        <v>2.5999999999999996</v>
      </c>
      <c r="F2777" s="9">
        <v>129</v>
      </c>
      <c r="G2777" s="97" t="s">
        <v>37740</v>
      </c>
      <c r="H2777" t="s">
        <v>12</v>
      </c>
      <c r="I2777" s="4" t="s">
        <v>12</v>
      </c>
      <c r="J2777" s="6">
        <v>51.546999999999997</v>
      </c>
      <c r="K2777" s="17" t="s">
        <v>12</v>
      </c>
      <c r="L2777" s="24" t="s">
        <v>37739</v>
      </c>
      <c r="M2777">
        <v>2562</v>
      </c>
    </row>
    <row r="2778" spans="1:13" x14ac:dyDescent="0.25">
      <c r="A2778" s="7" t="str">
        <f>HYPERLINK("http://www.UniProt.org/UniProt/Q99707","METH_HUMAN")</f>
        <v>METH_HUMAN</v>
      </c>
      <c r="B2778" s="4" t="s">
        <v>14883</v>
      </c>
      <c r="C2778" s="64">
        <v>21</v>
      </c>
      <c r="D2778" s="65">
        <v>0.02</v>
      </c>
      <c r="E2778" s="9">
        <v>2.5</v>
      </c>
      <c r="F2778" s="9">
        <v>127</v>
      </c>
      <c r="G2778" s="97" t="s">
        <v>37740</v>
      </c>
      <c r="H2778" t="s">
        <v>32</v>
      </c>
      <c r="I2778" s="4" t="s">
        <v>12</v>
      </c>
      <c r="J2778" s="6">
        <v>140.53</v>
      </c>
      <c r="K2778" s="17" t="s">
        <v>12</v>
      </c>
      <c r="L2778" s="24" t="s">
        <v>37739</v>
      </c>
      <c r="M2778">
        <v>3618</v>
      </c>
    </row>
    <row r="2779" spans="1:13" x14ac:dyDescent="0.25">
      <c r="A2779" s="7" t="str">
        <f>HYPERLINK("http://www.UniProt.org/UniProt/Q15046","SYK_HUMAN")</f>
        <v>SYK_HUMAN</v>
      </c>
      <c r="B2779" s="4" t="s">
        <v>9344</v>
      </c>
      <c r="C2779" s="65">
        <v>1.7</v>
      </c>
      <c r="D2779" s="65">
        <v>0.02</v>
      </c>
      <c r="E2779" s="9">
        <v>2.5</v>
      </c>
      <c r="F2779" s="9">
        <v>125</v>
      </c>
      <c r="G2779" s="97" t="s">
        <v>37740</v>
      </c>
      <c r="H2779" t="s">
        <v>69</v>
      </c>
      <c r="I2779" s="4" t="s">
        <v>12</v>
      </c>
      <c r="J2779" s="6">
        <v>68.046999999999997</v>
      </c>
      <c r="K2779" s="17" t="s">
        <v>12</v>
      </c>
      <c r="L2779" s="24" t="s">
        <v>37739</v>
      </c>
      <c r="M2779">
        <v>2177</v>
      </c>
    </row>
    <row r="2780" spans="1:13" x14ac:dyDescent="0.25">
      <c r="A2780" s="7" t="str">
        <f>HYPERLINK("http://www.UniProt.org/UniProt/O75153","CLU_HUMAN")</f>
        <v>CLU_HUMAN</v>
      </c>
      <c r="B2780" s="4" t="s">
        <v>1713</v>
      </c>
      <c r="C2780" s="64">
        <v>7</v>
      </c>
      <c r="D2780" s="65">
        <v>0.02</v>
      </c>
      <c r="E2780" s="9">
        <v>0.85000000000000009</v>
      </c>
      <c r="F2780" s="9">
        <v>42.7</v>
      </c>
      <c r="G2780" s="97" t="s">
        <v>37740</v>
      </c>
      <c r="H2780" t="s">
        <v>32</v>
      </c>
      <c r="I2780" s="4" t="s">
        <v>12</v>
      </c>
      <c r="J2780" s="6">
        <v>146.66999999999999</v>
      </c>
      <c r="K2780" s="17" t="s">
        <v>12</v>
      </c>
      <c r="L2780" s="24" t="s">
        <v>37739</v>
      </c>
      <c r="M2780">
        <v>450</v>
      </c>
    </row>
    <row r="2781" spans="1:13" x14ac:dyDescent="0.25">
      <c r="A2781" s="7" t="str">
        <f>HYPERLINK("http://www.UniProt.org/UniProt/Q9UKB3","DJC12_HUMAN")</f>
        <v>DJC12_HUMAN</v>
      </c>
      <c r="B2781" s="4" t="s">
        <v>18220</v>
      </c>
      <c r="C2781" s="64">
        <v>5.3</v>
      </c>
      <c r="D2781" s="65">
        <v>0.02</v>
      </c>
      <c r="E2781" s="9">
        <v>0.64999999999999991</v>
      </c>
      <c r="F2781" s="9">
        <v>32</v>
      </c>
      <c r="G2781" s="97" t="s">
        <v>37740</v>
      </c>
      <c r="H2781" t="s">
        <v>12</v>
      </c>
      <c r="I2781" s="4" t="s">
        <v>12</v>
      </c>
      <c r="J2781" s="6">
        <v>23.414999999999999</v>
      </c>
      <c r="K2781" s="17" t="s">
        <v>12</v>
      </c>
      <c r="L2781" s="24" t="s">
        <v>37739</v>
      </c>
      <c r="M2781">
        <v>4485</v>
      </c>
    </row>
    <row r="2782" spans="1:13" x14ac:dyDescent="0.25">
      <c r="A2782" s="7" t="str">
        <f>HYPERLINK("http://www.UniProt.org/UniProt/Q9HA64","KT3K_HUMAN")</f>
        <v>KT3K_HUMAN</v>
      </c>
      <c r="B2782" s="4" t="s">
        <v>16449</v>
      </c>
      <c r="C2782" s="64">
        <v>5.2</v>
      </c>
      <c r="D2782" s="65">
        <v>0.02</v>
      </c>
      <c r="E2782" s="9">
        <v>0.63</v>
      </c>
      <c r="F2782" s="9">
        <v>31.6</v>
      </c>
      <c r="G2782" s="97" t="s">
        <v>37740</v>
      </c>
      <c r="H2782" t="s">
        <v>12</v>
      </c>
      <c r="I2782" s="4" t="s">
        <v>12</v>
      </c>
      <c r="J2782" s="6">
        <v>34.411999999999999</v>
      </c>
      <c r="K2782" s="17" t="s">
        <v>12</v>
      </c>
      <c r="L2782" s="24" t="s">
        <v>37739</v>
      </c>
      <c r="M2782">
        <v>4021</v>
      </c>
    </row>
    <row r="2783" spans="1:13" x14ac:dyDescent="0.25">
      <c r="A2783" s="7" t="str">
        <f>HYPERLINK("http://www.UniProt.org/UniProt/P00338","LDHA_HUMAN")</f>
        <v>LDHA_HUMAN</v>
      </c>
      <c r="B2783" s="4" t="s">
        <v>2696</v>
      </c>
      <c r="C2783" s="65">
        <v>11</v>
      </c>
      <c r="D2783" s="65">
        <v>1.9E-2</v>
      </c>
      <c r="E2783" s="9">
        <v>320</v>
      </c>
      <c r="F2783" s="9">
        <v>16900</v>
      </c>
      <c r="G2783" s="97" t="s">
        <v>37740</v>
      </c>
      <c r="H2783" t="s">
        <v>32</v>
      </c>
      <c r="I2783" s="4" t="s">
        <v>12</v>
      </c>
      <c r="J2783" s="6">
        <v>36.688000000000002</v>
      </c>
      <c r="K2783" s="17" t="s">
        <v>12</v>
      </c>
      <c r="L2783" s="24" t="s">
        <v>37739</v>
      </c>
      <c r="M2783">
        <v>667</v>
      </c>
    </row>
    <row r="2784" spans="1:13" x14ac:dyDescent="0.25">
      <c r="A2784" s="7" t="str">
        <f>HYPERLINK("http://www.UniProt.org/UniProt/O75131","CPNE3_HUMAN")</f>
        <v>CPNE3_HUMAN</v>
      </c>
      <c r="B2784" s="4" t="s">
        <v>1684</v>
      </c>
      <c r="C2784" s="64">
        <v>110</v>
      </c>
      <c r="D2784" s="65">
        <v>1.9E-2</v>
      </c>
      <c r="E2784" s="9">
        <v>13</v>
      </c>
      <c r="F2784" s="9">
        <v>679</v>
      </c>
      <c r="G2784" s="97" t="s">
        <v>37740</v>
      </c>
      <c r="H2784" t="s">
        <v>12</v>
      </c>
      <c r="I2784" s="4" t="s">
        <v>12</v>
      </c>
      <c r="J2784" s="6">
        <v>60.13</v>
      </c>
      <c r="K2784" s="17" t="s">
        <v>12</v>
      </c>
      <c r="L2784" s="24" t="s">
        <v>37739</v>
      </c>
      <c r="M2784">
        <v>443</v>
      </c>
    </row>
    <row r="2785" spans="1:13" x14ac:dyDescent="0.25">
      <c r="A2785" s="7" t="str">
        <f>HYPERLINK("http://www.UniProt.org/UniProt/Q9UGV2","NDRG3_HUMAN")</f>
        <v>NDRG3_HUMAN</v>
      </c>
      <c r="B2785" s="4" t="s">
        <v>17920</v>
      </c>
      <c r="C2785" s="64">
        <v>46</v>
      </c>
      <c r="D2785" s="65">
        <v>1.9E-2</v>
      </c>
      <c r="E2785" s="9">
        <v>5.7</v>
      </c>
      <c r="F2785" s="9">
        <v>305</v>
      </c>
      <c r="G2785" s="97" t="s">
        <v>37740</v>
      </c>
      <c r="H2785" t="s">
        <v>12</v>
      </c>
      <c r="I2785" s="4" t="s">
        <v>12</v>
      </c>
      <c r="J2785" s="6">
        <v>41.408000000000001</v>
      </c>
      <c r="K2785" s="17" t="s">
        <v>12</v>
      </c>
      <c r="L2785" s="24" t="s">
        <v>37739</v>
      </c>
      <c r="M2785">
        <v>4409</v>
      </c>
    </row>
    <row r="2786" spans="1:13" x14ac:dyDescent="0.25">
      <c r="A2786" s="7" t="str">
        <f>HYPERLINK("http://www.UniProt.org/UniProt/O75828","CBR3_HUMAN")</f>
        <v>CBR3_HUMAN</v>
      </c>
      <c r="B2786" s="4" t="s">
        <v>1993</v>
      </c>
      <c r="C2786" s="65">
        <v>3.7</v>
      </c>
      <c r="D2786" s="65">
        <v>1.9E-2</v>
      </c>
      <c r="E2786" s="9">
        <v>3.6999999999999997</v>
      </c>
      <c r="F2786" s="9">
        <v>195</v>
      </c>
      <c r="G2786" s="97" t="s">
        <v>37740</v>
      </c>
      <c r="H2786" t="s">
        <v>32</v>
      </c>
      <c r="I2786" s="4" t="s">
        <v>12</v>
      </c>
      <c r="J2786" s="6">
        <v>30.85</v>
      </c>
      <c r="K2786" s="17" t="s">
        <v>12</v>
      </c>
      <c r="L2786" s="24" t="s">
        <v>37739</v>
      </c>
      <c r="M2786">
        <v>509</v>
      </c>
    </row>
    <row r="2787" spans="1:13" x14ac:dyDescent="0.25">
      <c r="A2787" s="7" t="str">
        <f>HYPERLINK("http://www.UniProt.org/UniProt/Q92538","GBF1_HUMAN")</f>
        <v>GBF1_HUMAN</v>
      </c>
      <c r="B2787" s="4" t="s">
        <v>13317</v>
      </c>
      <c r="C2787" s="64">
        <v>8.8000000000000007</v>
      </c>
      <c r="D2787" s="65">
        <v>1.9E-2</v>
      </c>
      <c r="E2787" s="9">
        <v>1.1000000000000001</v>
      </c>
      <c r="F2787" s="9">
        <v>57.3</v>
      </c>
      <c r="G2787" s="97" t="s">
        <v>37740</v>
      </c>
      <c r="H2787" t="s">
        <v>12</v>
      </c>
      <c r="I2787" s="4" t="s">
        <v>12</v>
      </c>
      <c r="J2787" s="6">
        <v>206.44</v>
      </c>
      <c r="K2787" s="17" t="s">
        <v>12</v>
      </c>
      <c r="L2787" s="24" t="s">
        <v>37739</v>
      </c>
      <c r="M2787">
        <v>3223</v>
      </c>
    </row>
    <row r="2788" spans="1:13" x14ac:dyDescent="0.25">
      <c r="A2788" s="7" t="str">
        <f>HYPERLINK("http://www.UniProt.org/UniProt/Q7Z3U7-5","MON2_HUMAN")</f>
        <v>MON2_HUMAN</v>
      </c>
      <c r="B2788" s="4" t="s">
        <v>11483</v>
      </c>
      <c r="C2788" s="64">
        <v>5.9</v>
      </c>
      <c r="D2788" s="65">
        <v>1.9E-2</v>
      </c>
      <c r="E2788" s="9">
        <v>0.72</v>
      </c>
      <c r="F2788" s="9">
        <v>37.200000000000003</v>
      </c>
      <c r="G2788" s="97" t="s">
        <v>37740</v>
      </c>
      <c r="H2788" t="s">
        <v>12</v>
      </c>
      <c r="I2788" s="4" t="s">
        <v>12</v>
      </c>
      <c r="J2788" s="6">
        <v>189.69</v>
      </c>
      <c r="K2788" s="17" t="s">
        <v>12</v>
      </c>
      <c r="L2788" s="24" t="s">
        <v>37739</v>
      </c>
      <c r="M2788">
        <v>2729</v>
      </c>
    </row>
    <row r="2789" spans="1:13" x14ac:dyDescent="0.25">
      <c r="A2789" s="7" t="str">
        <f>HYPERLINK("http://www.UniProt.org/UniProt/P26640","SYVC_HUMAN")</f>
        <v>SYVC_HUMAN</v>
      </c>
      <c r="B2789" s="4" t="s">
        <v>4455</v>
      </c>
      <c r="C2789" s="65">
        <v>4.0999999999999996</v>
      </c>
      <c r="D2789" s="65">
        <v>1.7999999999999999E-2</v>
      </c>
      <c r="E2789" s="9">
        <v>13</v>
      </c>
      <c r="F2789" s="9">
        <v>702</v>
      </c>
      <c r="G2789" s="97" t="s">
        <v>37740</v>
      </c>
      <c r="H2789" t="s">
        <v>12</v>
      </c>
      <c r="I2789" s="4" t="s">
        <v>12</v>
      </c>
      <c r="J2789" s="6">
        <v>140.47</v>
      </c>
      <c r="K2789" s="17" t="s">
        <v>12</v>
      </c>
      <c r="L2789" s="24" t="s">
        <v>37739</v>
      </c>
      <c r="M2789">
        <v>1059</v>
      </c>
    </row>
    <row r="2790" spans="1:13" x14ac:dyDescent="0.25">
      <c r="A2790" s="7" t="str">
        <f>HYPERLINK("http://www.UniProt.org/UniProt/P43034","LIS1_HUMAN")</f>
        <v>LIS1_HUMAN</v>
      </c>
      <c r="B2790" s="4" t="s">
        <v>5564</v>
      </c>
      <c r="C2790" s="64">
        <v>49</v>
      </c>
      <c r="D2790" s="65">
        <v>1.7999999999999999E-2</v>
      </c>
      <c r="E2790" s="9">
        <v>5.9999999999999991</v>
      </c>
      <c r="F2790" s="9">
        <v>323</v>
      </c>
      <c r="G2790" s="97" t="s">
        <v>37740</v>
      </c>
      <c r="H2790" t="s">
        <v>69</v>
      </c>
      <c r="I2790" s="4" t="s">
        <v>12</v>
      </c>
      <c r="J2790" s="6">
        <v>46.637</v>
      </c>
      <c r="K2790" s="17" t="s">
        <v>12</v>
      </c>
      <c r="L2790" s="24" t="s">
        <v>37739</v>
      </c>
      <c r="M2790">
        <v>1302</v>
      </c>
    </row>
    <row r="2791" spans="1:13" x14ac:dyDescent="0.25">
      <c r="A2791" s="7" t="str">
        <f>HYPERLINK("http://www.UniProt.org/UniProt/Q00610-2","CLH1_HUMAN")</f>
        <v>CLH1_HUMAN</v>
      </c>
      <c r="B2791" s="4" t="s">
        <v>7662</v>
      </c>
      <c r="C2791" s="64">
        <v>15</v>
      </c>
      <c r="D2791" s="65">
        <v>1.7999999999999999E-2</v>
      </c>
      <c r="E2791" s="9">
        <v>1.9000000000000001</v>
      </c>
      <c r="F2791" s="9">
        <v>106</v>
      </c>
      <c r="G2791" s="97" t="s">
        <v>37740</v>
      </c>
      <c r="H2791" t="s">
        <v>32</v>
      </c>
      <c r="I2791" s="4" t="s">
        <v>12</v>
      </c>
      <c r="J2791" s="6">
        <v>187.89</v>
      </c>
      <c r="K2791" s="17" t="s">
        <v>12</v>
      </c>
      <c r="L2791" s="24" t="s">
        <v>37739</v>
      </c>
      <c r="M2791">
        <v>1790</v>
      </c>
    </row>
    <row r="2792" spans="1:13" x14ac:dyDescent="0.25">
      <c r="A2792" s="7" t="str">
        <f>HYPERLINK("http://www.UniProt.org/UniProt/Q14168-2","MPP2_HUMAN")</f>
        <v>MPP2_HUMAN</v>
      </c>
      <c r="B2792" s="4" t="s">
        <v>8951</v>
      </c>
      <c r="C2792" s="64">
        <v>13</v>
      </c>
      <c r="D2792" s="65">
        <v>1.7999999999999999E-2</v>
      </c>
      <c r="E2792" s="9">
        <v>1.6</v>
      </c>
      <c r="F2792" s="9">
        <v>92.7</v>
      </c>
      <c r="G2792" s="97" t="s">
        <v>37740</v>
      </c>
      <c r="H2792" t="s">
        <v>12</v>
      </c>
      <c r="I2792" s="4" t="s">
        <v>12</v>
      </c>
      <c r="J2792" s="6">
        <v>61.584000000000003</v>
      </c>
      <c r="K2792" s="17" t="s">
        <v>12</v>
      </c>
      <c r="L2792" s="24" t="s">
        <v>37739</v>
      </c>
      <c r="M2792">
        <v>2088</v>
      </c>
    </row>
    <row r="2793" spans="1:13" x14ac:dyDescent="0.25">
      <c r="A2793" s="7" t="str">
        <f>HYPERLINK("http://www.UniProt.org/UniProt/Q9NWX5","ASB6_HUMAN")</f>
        <v>ASB6_HUMAN</v>
      </c>
      <c r="B2793" s="4" t="s">
        <v>17266</v>
      </c>
      <c r="C2793" s="64">
        <v>6.4</v>
      </c>
      <c r="D2793" s="65">
        <v>1.7999999999999999E-2</v>
      </c>
      <c r="E2793" s="9">
        <v>0.78</v>
      </c>
      <c r="F2793" s="9">
        <v>42.5</v>
      </c>
      <c r="G2793" s="97" t="s">
        <v>37740</v>
      </c>
      <c r="H2793" t="s">
        <v>32</v>
      </c>
      <c r="I2793" s="4" t="s">
        <v>12</v>
      </c>
      <c r="J2793" s="6">
        <v>47.134999999999998</v>
      </c>
      <c r="K2793" s="17" t="s">
        <v>12</v>
      </c>
      <c r="L2793" s="24" t="s">
        <v>37739</v>
      </c>
      <c r="M2793">
        <v>4231</v>
      </c>
    </row>
    <row r="2794" spans="1:13" x14ac:dyDescent="0.25">
      <c r="A2794" s="7" t="str">
        <f>HYPERLINK("http://www.UniProt.org/UniProt/P04083","ANXA1_HUMAN")</f>
        <v>ANXA1_HUMAN</v>
      </c>
      <c r="B2794" s="4" t="s">
        <v>2843</v>
      </c>
      <c r="C2794" s="65">
        <v>35</v>
      </c>
      <c r="D2794" s="65">
        <v>1.7000000000000001E-2</v>
      </c>
      <c r="E2794" s="9">
        <v>210</v>
      </c>
      <c r="F2794" s="9">
        <v>12300</v>
      </c>
      <c r="G2794" s="97" t="s">
        <v>37740</v>
      </c>
      <c r="H2794" t="s">
        <v>69</v>
      </c>
      <c r="I2794" s="4" t="s">
        <v>12</v>
      </c>
      <c r="J2794" s="6">
        <v>38.713999999999999</v>
      </c>
      <c r="K2794" s="17" t="s">
        <v>12</v>
      </c>
      <c r="L2794" s="24" t="s">
        <v>37739</v>
      </c>
      <c r="M2794">
        <v>702</v>
      </c>
    </row>
    <row r="2795" spans="1:13" x14ac:dyDescent="0.25">
      <c r="A2795" s="7" t="str">
        <f>HYPERLINK("http://www.UniProt.org/UniProt/P07195","LDHB_HUMAN")</f>
        <v>LDHB_HUMAN</v>
      </c>
      <c r="B2795" s="4" t="s">
        <v>3058</v>
      </c>
      <c r="C2795" s="65">
        <v>16</v>
      </c>
      <c r="D2795" s="65">
        <v>1.7000000000000001E-2</v>
      </c>
      <c r="E2795" s="9">
        <v>210</v>
      </c>
      <c r="F2795" s="9">
        <v>12700</v>
      </c>
      <c r="G2795" s="97" t="s">
        <v>37740</v>
      </c>
      <c r="H2795" t="s">
        <v>32</v>
      </c>
      <c r="I2795" s="4" t="s">
        <v>12</v>
      </c>
      <c r="J2795" s="6">
        <v>36.637999999999998</v>
      </c>
      <c r="K2795" s="17" t="s">
        <v>12</v>
      </c>
      <c r="L2795" s="24" t="s">
        <v>37739</v>
      </c>
      <c r="M2795">
        <v>751</v>
      </c>
    </row>
    <row r="2796" spans="1:13" x14ac:dyDescent="0.25">
      <c r="A2796" s="7" t="str">
        <f>HYPERLINK("http://www.UniProt.org/UniProt/Q16881-4","TRXR1_HUMAN")</f>
        <v>TRXR1_HUMAN</v>
      </c>
      <c r="B2796" s="4" t="s">
        <v>9921</v>
      </c>
      <c r="C2796" s="65">
        <v>39</v>
      </c>
      <c r="D2796" s="65">
        <v>1.7000000000000001E-2</v>
      </c>
      <c r="E2796" s="9">
        <v>23.999999999999996</v>
      </c>
      <c r="F2796" s="9">
        <v>1440</v>
      </c>
      <c r="G2796" s="97" t="s">
        <v>37740</v>
      </c>
      <c r="H2796" t="s">
        <v>69</v>
      </c>
      <c r="I2796" s="4" t="s">
        <v>12</v>
      </c>
      <c r="J2796" s="6">
        <v>60.418999999999997</v>
      </c>
      <c r="K2796" s="17" t="s">
        <v>12</v>
      </c>
      <c r="L2796" s="24" t="s">
        <v>37739</v>
      </c>
      <c r="M2796">
        <v>2309</v>
      </c>
    </row>
    <row r="2797" spans="1:13" x14ac:dyDescent="0.25">
      <c r="A2797" s="7" t="str">
        <f>HYPERLINK("http://www.UniProt.org/UniProt/P49915","GUAA_HUMAN")</f>
        <v>GUAA_HUMAN</v>
      </c>
      <c r="B2797" s="4" t="s">
        <v>6059</v>
      </c>
      <c r="C2797" s="65">
        <v>26</v>
      </c>
      <c r="D2797" s="65">
        <v>1.7000000000000001E-2</v>
      </c>
      <c r="E2797" s="9">
        <v>17</v>
      </c>
      <c r="F2797" s="9">
        <v>1010.0000000000001</v>
      </c>
      <c r="G2797" s="97" t="s">
        <v>37740</v>
      </c>
      <c r="H2797" t="s">
        <v>32</v>
      </c>
      <c r="I2797" s="4" t="s">
        <v>12</v>
      </c>
      <c r="J2797" s="6">
        <v>76.715000000000003</v>
      </c>
      <c r="K2797" s="17" t="s">
        <v>12</v>
      </c>
      <c r="L2797" s="24" t="s">
        <v>37739</v>
      </c>
      <c r="M2797">
        <v>1413</v>
      </c>
    </row>
    <row r="2798" spans="1:13" x14ac:dyDescent="0.25">
      <c r="A2798" s="7" t="str">
        <f>HYPERLINK("http://www.UniProt.org/UniProt/P61081","UBC12_HUMAN")</f>
        <v>UBC12_HUMAN</v>
      </c>
      <c r="B2798" s="4" t="s">
        <v>6891</v>
      </c>
      <c r="C2798" s="64">
        <v>120</v>
      </c>
      <c r="D2798" s="65">
        <v>1.7000000000000001E-2</v>
      </c>
      <c r="E2798" s="9">
        <v>15</v>
      </c>
      <c r="F2798" s="9">
        <v>830.99999999999989</v>
      </c>
      <c r="G2798" s="97" t="s">
        <v>37740</v>
      </c>
      <c r="H2798" t="s">
        <v>12</v>
      </c>
      <c r="I2798" s="4" t="s">
        <v>12</v>
      </c>
      <c r="J2798" s="6">
        <v>20.9</v>
      </c>
      <c r="K2798" s="17" t="s">
        <v>12</v>
      </c>
      <c r="L2798" s="24" t="s">
        <v>37739</v>
      </c>
      <c r="M2798">
        <v>1612</v>
      </c>
    </row>
    <row r="2799" spans="1:13" x14ac:dyDescent="0.25">
      <c r="A2799" s="7" t="str">
        <f>HYPERLINK("http://www.UniProt.org/UniProt/Q14697","GANAB_HUMAN")</f>
        <v>GANAB_HUMAN</v>
      </c>
      <c r="B2799" s="4" t="s">
        <v>9165</v>
      </c>
      <c r="C2799" s="65">
        <v>12</v>
      </c>
      <c r="D2799" s="65">
        <v>1.7000000000000001E-2</v>
      </c>
      <c r="E2799" s="9">
        <v>11.999999999999998</v>
      </c>
      <c r="F2799" s="9">
        <v>675.99999999999989</v>
      </c>
      <c r="G2799" s="97" t="s">
        <v>37740</v>
      </c>
      <c r="H2799" t="s">
        <v>32</v>
      </c>
      <c r="I2799" s="4" t="s">
        <v>12</v>
      </c>
      <c r="J2799" s="6">
        <v>106.87</v>
      </c>
      <c r="K2799" s="17" t="s">
        <v>56</v>
      </c>
      <c r="L2799" s="24" t="s">
        <v>37739</v>
      </c>
      <c r="M2799">
        <v>2136</v>
      </c>
    </row>
    <row r="2800" spans="1:13" x14ac:dyDescent="0.25">
      <c r="A2800" s="7" t="str">
        <f>HYPERLINK("http://www.UniProt.org/UniProt/P62942","FKB1A_HUMAN")</f>
        <v>FKB1A_HUMAN</v>
      </c>
      <c r="B2800" s="4" t="s">
        <v>7294</v>
      </c>
      <c r="C2800" s="65">
        <v>1.1000000000000001</v>
      </c>
      <c r="D2800" s="65">
        <v>1.7000000000000001E-2</v>
      </c>
      <c r="E2800" s="9">
        <v>4.8</v>
      </c>
      <c r="F2800" s="9">
        <v>279</v>
      </c>
      <c r="G2800" s="97" t="s">
        <v>37740</v>
      </c>
      <c r="H2800" t="s">
        <v>32</v>
      </c>
      <c r="I2800" s="4" t="s">
        <v>12</v>
      </c>
      <c r="J2800" s="6">
        <v>11.951000000000001</v>
      </c>
      <c r="K2800" s="17" t="s">
        <v>12</v>
      </c>
      <c r="L2800" s="24" t="s">
        <v>37739</v>
      </c>
      <c r="M2800">
        <v>1703</v>
      </c>
    </row>
    <row r="2801" spans="1:13" x14ac:dyDescent="0.25">
      <c r="A2801" s="7" t="str">
        <f>HYPERLINK("http://www.UniProt.org/UniProt/Q92882","OSTF1_HUMAN")</f>
        <v>OSTF1_HUMAN</v>
      </c>
      <c r="B2801" s="4" t="s">
        <v>13508</v>
      </c>
      <c r="C2801" s="64">
        <v>32</v>
      </c>
      <c r="D2801" s="65">
        <v>1.7000000000000001E-2</v>
      </c>
      <c r="E2801" s="9">
        <v>4</v>
      </c>
      <c r="F2801" s="9">
        <v>233</v>
      </c>
      <c r="G2801" s="97" t="s">
        <v>37740</v>
      </c>
      <c r="H2801" t="s">
        <v>32</v>
      </c>
      <c r="I2801" s="4" t="s">
        <v>12</v>
      </c>
      <c r="J2801" s="6">
        <v>23.786999999999999</v>
      </c>
      <c r="K2801" s="17" t="s">
        <v>12</v>
      </c>
      <c r="L2801" s="24" t="s">
        <v>37739</v>
      </c>
      <c r="M2801">
        <v>3268</v>
      </c>
    </row>
    <row r="2802" spans="1:13" x14ac:dyDescent="0.25">
      <c r="A2802" s="7" t="str">
        <f>HYPERLINK("http://www.UniProt.org/UniProt/Q15126","PMVK_HUMAN")</f>
        <v>PMVK_HUMAN</v>
      </c>
      <c r="B2802" s="4" t="s">
        <v>9399</v>
      </c>
      <c r="C2802" s="64">
        <v>32</v>
      </c>
      <c r="D2802" s="65">
        <v>1.7000000000000001E-2</v>
      </c>
      <c r="E2802" s="9">
        <v>3.9</v>
      </c>
      <c r="F2802" s="9">
        <v>237</v>
      </c>
      <c r="G2802" s="97" t="s">
        <v>37740</v>
      </c>
      <c r="H2802" t="s">
        <v>32</v>
      </c>
      <c r="I2802" s="4" t="s">
        <v>12</v>
      </c>
      <c r="J2802" s="6">
        <v>21.995000000000001</v>
      </c>
      <c r="K2802" s="17" t="s">
        <v>12</v>
      </c>
      <c r="L2802" s="24" t="s">
        <v>37739</v>
      </c>
      <c r="M2802">
        <v>2191</v>
      </c>
    </row>
    <row r="2803" spans="1:13" x14ac:dyDescent="0.25">
      <c r="A2803" s="7" t="str">
        <f>HYPERLINK("http://www.UniProt.org/UniProt/A6NDU8","CE051_HUMAN")</f>
        <v>CE051_HUMAN</v>
      </c>
      <c r="B2803" s="4" t="s">
        <v>84</v>
      </c>
      <c r="C2803" s="64">
        <v>22</v>
      </c>
      <c r="D2803" s="65">
        <v>1.7000000000000001E-2</v>
      </c>
      <c r="E2803" s="9">
        <v>2.7</v>
      </c>
      <c r="F2803" s="9">
        <v>159</v>
      </c>
      <c r="G2803" s="97" t="s">
        <v>37740</v>
      </c>
      <c r="H2803" t="s">
        <v>12</v>
      </c>
      <c r="I2803" s="4" t="s">
        <v>12</v>
      </c>
      <c r="J2803" s="6">
        <v>33.619999999999997</v>
      </c>
      <c r="K2803" s="17" t="s">
        <v>12</v>
      </c>
      <c r="L2803" s="24" t="s">
        <v>37739</v>
      </c>
      <c r="M2803">
        <v>19</v>
      </c>
    </row>
    <row r="2804" spans="1:13" x14ac:dyDescent="0.25">
      <c r="A2804" s="7" t="str">
        <f>HYPERLINK("http://www.UniProt.org/UniProt/P49914","MTHFS_HUMAN")</f>
        <v>MTHFS_HUMAN</v>
      </c>
      <c r="B2804" s="4" t="s">
        <v>6054</v>
      </c>
      <c r="C2804" s="65">
        <v>1.1000000000000001</v>
      </c>
      <c r="D2804" s="65">
        <v>1.7000000000000001E-2</v>
      </c>
      <c r="E2804" s="9">
        <v>1.2</v>
      </c>
      <c r="F2804" s="9">
        <v>67.5</v>
      </c>
      <c r="G2804" s="97" t="s">
        <v>37740</v>
      </c>
      <c r="H2804" t="s">
        <v>32</v>
      </c>
      <c r="I2804" s="4" t="s">
        <v>12</v>
      </c>
      <c r="J2804" s="6">
        <v>23.254999999999999</v>
      </c>
      <c r="K2804" s="17" t="s">
        <v>12</v>
      </c>
      <c r="L2804" s="24" t="s">
        <v>37739</v>
      </c>
      <c r="M2804">
        <v>1412</v>
      </c>
    </row>
    <row r="2805" spans="1:13" x14ac:dyDescent="0.25">
      <c r="A2805" s="7" t="str">
        <f>HYPERLINK("http://www.UniProt.org/UniProt/P23381","SYWC_HUMAN")</f>
        <v>SYWC_HUMAN</v>
      </c>
      <c r="B2805" s="4" t="s">
        <v>4237</v>
      </c>
      <c r="C2805" s="65">
        <v>74</v>
      </c>
      <c r="D2805" s="65">
        <v>1.6E-2</v>
      </c>
      <c r="E2805" s="9">
        <v>17</v>
      </c>
      <c r="F2805" s="9">
        <v>1100</v>
      </c>
      <c r="G2805" s="97" t="s">
        <v>37740</v>
      </c>
      <c r="H2805" t="s">
        <v>32</v>
      </c>
      <c r="I2805" s="4" t="s">
        <v>12</v>
      </c>
      <c r="J2805" s="6">
        <v>53.164999999999999</v>
      </c>
      <c r="K2805" s="17" t="s">
        <v>12</v>
      </c>
      <c r="L2805" s="24" t="s">
        <v>37739</v>
      </c>
      <c r="M2805">
        <v>1011</v>
      </c>
    </row>
    <row r="2806" spans="1:13" x14ac:dyDescent="0.25">
      <c r="A2806" s="7" t="str">
        <f>HYPERLINK("http://www.UniProt.org/UniProt/O75083","WDR1_HUMAN")</f>
        <v>WDR1_HUMAN</v>
      </c>
      <c r="B2806" s="4" t="s">
        <v>1665</v>
      </c>
      <c r="C2806" s="64">
        <v>53</v>
      </c>
      <c r="D2806" s="65">
        <v>1.6E-2</v>
      </c>
      <c r="E2806" s="9">
        <v>6.5</v>
      </c>
      <c r="F2806" s="9">
        <v>416</v>
      </c>
      <c r="G2806" s="97" t="s">
        <v>37740</v>
      </c>
      <c r="H2806" t="s">
        <v>32</v>
      </c>
      <c r="I2806" s="4" t="s">
        <v>12</v>
      </c>
      <c r="J2806" s="6">
        <v>66.192999999999998</v>
      </c>
      <c r="K2806" s="17" t="s">
        <v>12</v>
      </c>
      <c r="L2806" s="24" t="s">
        <v>37739</v>
      </c>
      <c r="M2806">
        <v>439</v>
      </c>
    </row>
    <row r="2807" spans="1:13" x14ac:dyDescent="0.25">
      <c r="A2807" s="7" t="str">
        <f>HYPERLINK("http://www.UniProt.org/UniProt/Q99460","PSMD1_HUMAN")</f>
        <v>PSMD1_HUMAN</v>
      </c>
      <c r="B2807" s="4" t="s">
        <v>14772</v>
      </c>
      <c r="C2807" s="64">
        <v>22</v>
      </c>
      <c r="D2807" s="65">
        <v>1.6E-2</v>
      </c>
      <c r="E2807" s="9">
        <v>2.5999999999999996</v>
      </c>
      <c r="F2807" s="9">
        <v>161</v>
      </c>
      <c r="G2807" s="97" t="s">
        <v>37740</v>
      </c>
      <c r="H2807" t="s">
        <v>12</v>
      </c>
      <c r="I2807" s="4" t="s">
        <v>12</v>
      </c>
      <c r="J2807" s="6">
        <v>105.84</v>
      </c>
      <c r="K2807" s="17" t="s">
        <v>12</v>
      </c>
      <c r="L2807" s="24" t="s">
        <v>37739</v>
      </c>
      <c r="M2807">
        <v>3591</v>
      </c>
    </row>
    <row r="2808" spans="1:13" x14ac:dyDescent="0.25">
      <c r="A2808" s="7" t="str">
        <f>HYPERLINK("http://www.UniProt.org/UniProt/Q9BY43","CHM4A_HUMAN")</f>
        <v>CHM4A_HUMAN</v>
      </c>
      <c r="B2808" s="4" t="s">
        <v>15571</v>
      </c>
      <c r="C2808" s="64">
        <v>8.4</v>
      </c>
      <c r="D2808" s="65">
        <v>1.6E-2</v>
      </c>
      <c r="E2808" s="9">
        <v>1</v>
      </c>
      <c r="F2808" s="9">
        <v>64.7</v>
      </c>
      <c r="G2808" s="97" t="s">
        <v>37740</v>
      </c>
      <c r="H2808" t="s">
        <v>32</v>
      </c>
      <c r="I2808" s="4" t="s">
        <v>12</v>
      </c>
      <c r="J2808" s="6">
        <v>25.097999999999999</v>
      </c>
      <c r="K2808" s="17" t="s">
        <v>12</v>
      </c>
      <c r="L2808" s="24" t="s">
        <v>37739</v>
      </c>
      <c r="M2808">
        <v>3786</v>
      </c>
    </row>
    <row r="2809" spans="1:13" x14ac:dyDescent="0.25">
      <c r="A2809" s="7" t="str">
        <f>HYPERLINK("http://www.UniProt.org/UniProt/Q9H788","SH24A_HUMAN")</f>
        <v>SH24A_HUMAN</v>
      </c>
      <c r="B2809" s="4" t="s">
        <v>16253</v>
      </c>
      <c r="C2809" s="64">
        <v>5.5</v>
      </c>
      <c r="D2809" s="65">
        <v>1.6E-2</v>
      </c>
      <c r="E2809" s="9">
        <v>0.67</v>
      </c>
      <c r="F2809" s="9">
        <v>42.900000000000006</v>
      </c>
      <c r="G2809" s="97" t="s">
        <v>37740</v>
      </c>
      <c r="H2809" t="s">
        <v>32</v>
      </c>
      <c r="I2809" s="4" t="s">
        <v>12</v>
      </c>
      <c r="J2809" s="6">
        <v>52.725999999999999</v>
      </c>
      <c r="K2809" s="17" t="s">
        <v>12</v>
      </c>
      <c r="L2809" s="24" t="s">
        <v>37739</v>
      </c>
      <c r="M2809">
        <v>3973</v>
      </c>
    </row>
    <row r="2810" spans="1:13" x14ac:dyDescent="0.25">
      <c r="A2810" s="7" t="str">
        <f>HYPERLINK("http://www.UniProt.org/UniProt/O75533","SF3B1_HUMAN")</f>
        <v>SF3B1_HUMAN</v>
      </c>
      <c r="B2810" s="4" t="s">
        <v>1884</v>
      </c>
      <c r="C2810" s="64">
        <v>2.8</v>
      </c>
      <c r="D2810" s="65">
        <v>1.6E-2</v>
      </c>
      <c r="E2810" s="9">
        <v>0.34</v>
      </c>
      <c r="F2810" s="9">
        <v>21.5</v>
      </c>
      <c r="G2810" s="97" t="s">
        <v>37740</v>
      </c>
      <c r="H2810" t="s">
        <v>69</v>
      </c>
      <c r="I2810" s="4" t="s">
        <v>12</v>
      </c>
      <c r="J2810" s="6">
        <v>145.83000000000001</v>
      </c>
      <c r="K2810" s="17" t="s">
        <v>12</v>
      </c>
      <c r="L2810" s="24" t="s">
        <v>37739</v>
      </c>
      <c r="M2810">
        <v>485</v>
      </c>
    </row>
    <row r="2811" spans="1:13" x14ac:dyDescent="0.25">
      <c r="A2811" s="7" t="str">
        <f>HYPERLINK("http://www.UniProt.org/UniProt/P53004","BIEA_HUMAN")</f>
        <v>BIEA_HUMAN</v>
      </c>
      <c r="B2811" s="4" t="s">
        <v>6418</v>
      </c>
      <c r="C2811" s="64">
        <v>100</v>
      </c>
      <c r="D2811" s="65">
        <v>1.4999999999999999E-2</v>
      </c>
      <c r="E2811" s="9">
        <v>11.999999999999998</v>
      </c>
      <c r="F2811" s="9">
        <v>835</v>
      </c>
      <c r="G2811" s="97" t="s">
        <v>37740</v>
      </c>
      <c r="H2811" t="s">
        <v>32</v>
      </c>
      <c r="I2811" s="4" t="s">
        <v>12</v>
      </c>
      <c r="J2811" s="6">
        <v>33.427999999999997</v>
      </c>
      <c r="K2811" s="17" t="s">
        <v>12</v>
      </c>
      <c r="L2811" s="24" t="s">
        <v>37739</v>
      </c>
      <c r="M2811">
        <v>1503</v>
      </c>
    </row>
    <row r="2812" spans="1:13" x14ac:dyDescent="0.25">
      <c r="A2812" s="7" t="str">
        <f>HYPERLINK("http://www.UniProt.org/UniProt/Q9BPX3","CND3_HUMAN")</f>
        <v>CND3_HUMAN</v>
      </c>
      <c r="B2812" s="4" t="s">
        <v>14967</v>
      </c>
      <c r="C2812" s="65">
        <v>40</v>
      </c>
      <c r="D2812" s="65">
        <v>1.4999999999999999E-2</v>
      </c>
      <c r="E2812" s="9">
        <v>2.5</v>
      </c>
      <c r="F2812" s="9">
        <v>174</v>
      </c>
      <c r="G2812" s="97" t="s">
        <v>37740</v>
      </c>
      <c r="H2812" t="s">
        <v>69</v>
      </c>
      <c r="I2812" s="4" t="s">
        <v>12</v>
      </c>
      <c r="J2812" s="6">
        <v>114.33</v>
      </c>
      <c r="K2812" s="17" t="s">
        <v>12</v>
      </c>
      <c r="L2812" s="24" t="s">
        <v>37739</v>
      </c>
      <c r="M2812">
        <v>3637</v>
      </c>
    </row>
    <row r="2813" spans="1:13" x14ac:dyDescent="0.25">
      <c r="A2813" s="7" t="str">
        <f>HYPERLINK("http://www.UniProt.org/UniProt/O60344-4","ECE2_HUMAN")</f>
        <v>ECE2_HUMAN</v>
      </c>
      <c r="B2813" s="4" t="s">
        <v>1421</v>
      </c>
      <c r="C2813" s="64">
        <v>8</v>
      </c>
      <c r="D2813" s="65">
        <v>1.4999999999999999E-2</v>
      </c>
      <c r="E2813" s="9">
        <v>0.97</v>
      </c>
      <c r="F2813" s="9">
        <v>63.800000000000004</v>
      </c>
      <c r="G2813" s="97" t="s">
        <v>37740</v>
      </c>
      <c r="H2813" t="s">
        <v>32</v>
      </c>
      <c r="I2813" s="4" t="s">
        <v>12</v>
      </c>
      <c r="J2813" s="6">
        <v>28.306000000000001</v>
      </c>
      <c r="K2813" s="17" t="s">
        <v>157</v>
      </c>
      <c r="L2813" s="24" t="s">
        <v>37739</v>
      </c>
      <c r="M2813">
        <v>382</v>
      </c>
    </row>
    <row r="2814" spans="1:13" x14ac:dyDescent="0.25">
      <c r="A2814" s="7" t="str">
        <f>HYPERLINK("http://www.UniProt.org/UniProt/Q8N5C7","DTWD1_HUMAN")</f>
        <v>DTWD1_HUMAN</v>
      </c>
      <c r="B2814" s="4" t="s">
        <v>12390</v>
      </c>
      <c r="C2814" s="64">
        <v>4.8</v>
      </c>
      <c r="D2814" s="65">
        <v>1.4999999999999999E-2</v>
      </c>
      <c r="E2814" s="9">
        <v>0.59</v>
      </c>
      <c r="F2814" s="9">
        <v>39</v>
      </c>
      <c r="G2814" s="97" t="s">
        <v>37740</v>
      </c>
      <c r="H2814" t="s">
        <v>12</v>
      </c>
      <c r="I2814" s="4" t="s">
        <v>12</v>
      </c>
      <c r="J2814" s="6">
        <v>35.247999999999998</v>
      </c>
      <c r="K2814" s="17" t="s">
        <v>12</v>
      </c>
      <c r="L2814" s="24" t="s">
        <v>37739</v>
      </c>
      <c r="M2814">
        <v>2986</v>
      </c>
    </row>
    <row r="2815" spans="1:13" x14ac:dyDescent="0.25">
      <c r="A2815" s="7" t="str">
        <f>HYPERLINK("http://www.UniProt.org/UniProt/Q9NZW5","MPP6_HUMAN")</f>
        <v>MPP6_HUMAN</v>
      </c>
      <c r="B2815" s="4" t="s">
        <v>17587</v>
      </c>
      <c r="C2815" s="64">
        <v>2.6</v>
      </c>
      <c r="D2815" s="65">
        <v>1.4999999999999999E-2</v>
      </c>
      <c r="E2815" s="9">
        <v>0.32</v>
      </c>
      <c r="F2815" s="9">
        <v>21.900000000000002</v>
      </c>
      <c r="G2815" s="97" t="s">
        <v>37740</v>
      </c>
      <c r="H2815" t="s">
        <v>32</v>
      </c>
      <c r="I2815" s="4" t="s">
        <v>12</v>
      </c>
      <c r="J2815" s="6">
        <v>61.116</v>
      </c>
      <c r="K2815" s="17" t="s">
        <v>12</v>
      </c>
      <c r="L2815" s="24" t="s">
        <v>37739</v>
      </c>
      <c r="M2815">
        <v>4312</v>
      </c>
    </row>
    <row r="2816" spans="1:13" x14ac:dyDescent="0.25">
      <c r="A2816" s="7" t="str">
        <f>HYPERLINK("http://www.UniProt.org/UniProt/P14618","KPYM_HUMAN")</f>
        <v>KPYM_HUMAN</v>
      </c>
      <c r="B2816" s="4" t="s">
        <v>3662</v>
      </c>
      <c r="C2816" s="65">
        <v>4.8</v>
      </c>
      <c r="D2816" s="65">
        <v>1.4E-2</v>
      </c>
      <c r="E2816" s="9">
        <v>250</v>
      </c>
      <c r="F2816" s="9">
        <v>17700</v>
      </c>
      <c r="G2816" s="97" t="s">
        <v>37740</v>
      </c>
      <c r="H2816" t="s">
        <v>69</v>
      </c>
      <c r="I2816" s="4" t="s">
        <v>12</v>
      </c>
      <c r="J2816" s="6">
        <v>57.936</v>
      </c>
      <c r="K2816" s="17" t="s">
        <v>12</v>
      </c>
      <c r="L2816" s="24" t="s">
        <v>37739</v>
      </c>
      <c r="M2816">
        <v>886</v>
      </c>
    </row>
    <row r="2817" spans="1:13" x14ac:dyDescent="0.25">
      <c r="A2817" s="7" t="str">
        <f>HYPERLINK("http://www.UniProt.org/UniProt/P29401","TKT_HUMAN")</f>
        <v>TKT_HUMAN</v>
      </c>
      <c r="B2817" s="4" t="s">
        <v>4614</v>
      </c>
      <c r="C2817" s="65">
        <v>4.0999999999999996</v>
      </c>
      <c r="D2817" s="65">
        <v>1.4E-2</v>
      </c>
      <c r="E2817" s="9">
        <v>160</v>
      </c>
      <c r="F2817" s="9">
        <v>11800</v>
      </c>
      <c r="G2817" s="97" t="s">
        <v>37740</v>
      </c>
      <c r="H2817" t="s">
        <v>12</v>
      </c>
      <c r="I2817" s="4" t="s">
        <v>12</v>
      </c>
      <c r="J2817" s="6">
        <v>67.876999999999995</v>
      </c>
      <c r="K2817" s="17" t="s">
        <v>12</v>
      </c>
      <c r="L2817" s="24" t="s">
        <v>37739</v>
      </c>
      <c r="M2817">
        <v>1094</v>
      </c>
    </row>
    <row r="2818" spans="1:13" x14ac:dyDescent="0.25">
      <c r="A2818" s="7" t="str">
        <f>HYPERLINK("http://www.UniProt.org/UniProt/P23528","COF1_HUMAN")</f>
        <v>COF1_HUMAN</v>
      </c>
      <c r="B2818" s="4" t="s">
        <v>4264</v>
      </c>
      <c r="C2818" s="65">
        <v>14</v>
      </c>
      <c r="D2818" s="65">
        <v>1.4E-2</v>
      </c>
      <c r="E2818" s="9">
        <v>150</v>
      </c>
      <c r="F2818" s="9">
        <v>10600</v>
      </c>
      <c r="G2818" s="97" t="s">
        <v>37740</v>
      </c>
      <c r="H2818" t="s">
        <v>69</v>
      </c>
      <c r="I2818" s="4" t="s">
        <v>12</v>
      </c>
      <c r="J2818" s="6">
        <v>18.501999999999999</v>
      </c>
      <c r="K2818" s="17" t="s">
        <v>12</v>
      </c>
      <c r="L2818" s="24" t="s">
        <v>37739</v>
      </c>
      <c r="M2818">
        <v>1017</v>
      </c>
    </row>
    <row r="2819" spans="1:13" x14ac:dyDescent="0.25">
      <c r="A2819" s="7" t="str">
        <f>HYPERLINK("http://www.UniProt.org/UniProt/Q9BWD1","THIC_HUMAN")</f>
        <v>THIC_HUMAN</v>
      </c>
      <c r="B2819" s="4" t="s">
        <v>15492</v>
      </c>
      <c r="C2819" s="64">
        <v>140</v>
      </c>
      <c r="D2819" s="65">
        <v>1.4E-2</v>
      </c>
      <c r="E2819" s="9">
        <v>17</v>
      </c>
      <c r="F2819" s="9">
        <v>1230</v>
      </c>
      <c r="G2819" s="97" t="s">
        <v>37740</v>
      </c>
      <c r="H2819" t="s">
        <v>32</v>
      </c>
      <c r="I2819" s="4" t="s">
        <v>12</v>
      </c>
      <c r="J2819" s="6">
        <v>41.35</v>
      </c>
      <c r="K2819" s="17" t="s">
        <v>12</v>
      </c>
      <c r="L2819" s="24" t="s">
        <v>37739</v>
      </c>
      <c r="M2819">
        <v>3767</v>
      </c>
    </row>
    <row r="2820" spans="1:13" x14ac:dyDescent="0.25">
      <c r="A2820" s="7" t="str">
        <f>HYPERLINK("http://www.UniProt.org/UniProt/P68133","ACTS_HUMAN")</f>
        <v>ACTS_HUMAN</v>
      </c>
      <c r="B2820" s="4" t="s">
        <v>7411</v>
      </c>
      <c r="C2820" s="64">
        <v>130</v>
      </c>
      <c r="D2820" s="65">
        <v>1.4E-2</v>
      </c>
      <c r="E2820" s="9">
        <v>16</v>
      </c>
      <c r="F2820" s="9">
        <v>1140</v>
      </c>
      <c r="G2820" s="97" t="s">
        <v>37740</v>
      </c>
      <c r="H2820" t="s">
        <v>32</v>
      </c>
      <c r="I2820" s="4" t="s">
        <v>12</v>
      </c>
      <c r="J2820" s="6">
        <v>42.051000000000002</v>
      </c>
      <c r="K2820" s="17" t="s">
        <v>12</v>
      </c>
      <c r="L2820" s="24" t="s">
        <v>37739</v>
      </c>
      <c r="M2820">
        <v>1728</v>
      </c>
    </row>
    <row r="2821" spans="1:13" x14ac:dyDescent="0.25">
      <c r="A2821" s="7" t="str">
        <f>HYPERLINK("http://www.UniProt.org/UniProt/P61088","UBE2N_HUMAN")</f>
        <v>UBE2N_HUMAN</v>
      </c>
      <c r="B2821" s="4" t="s">
        <v>6901</v>
      </c>
      <c r="C2821" s="64">
        <v>120</v>
      </c>
      <c r="D2821" s="65">
        <v>1.4E-2</v>
      </c>
      <c r="E2821" s="9">
        <v>15</v>
      </c>
      <c r="F2821" s="9">
        <v>1100</v>
      </c>
      <c r="G2821" s="97" t="s">
        <v>37740</v>
      </c>
      <c r="H2821" t="s">
        <v>69</v>
      </c>
      <c r="I2821" s="4" t="s">
        <v>12</v>
      </c>
      <c r="J2821" s="6">
        <v>17.138000000000002</v>
      </c>
      <c r="K2821" s="17" t="s">
        <v>12</v>
      </c>
      <c r="L2821" s="24" t="s">
        <v>37739</v>
      </c>
      <c r="M2821">
        <v>1614</v>
      </c>
    </row>
    <row r="2822" spans="1:13" x14ac:dyDescent="0.25">
      <c r="A2822" s="7" t="str">
        <f>HYPERLINK("http://www.UniProt.org/UniProt/Q9BV86","NTM1A_HUMAN")</f>
        <v>NTM1A_HUMAN</v>
      </c>
      <c r="B2822" s="4" t="s">
        <v>15384</v>
      </c>
      <c r="C2822" s="64">
        <v>45</v>
      </c>
      <c r="D2822" s="65">
        <v>1.4E-2</v>
      </c>
      <c r="E2822" s="9">
        <v>5.5</v>
      </c>
      <c r="F2822" s="9">
        <v>397</v>
      </c>
      <c r="G2822" s="97" t="s">
        <v>37740</v>
      </c>
      <c r="H2822" t="s">
        <v>92</v>
      </c>
      <c r="I2822" s="4" t="s">
        <v>12</v>
      </c>
      <c r="J2822" s="6">
        <v>25.387</v>
      </c>
      <c r="K2822" s="17" t="s">
        <v>12</v>
      </c>
      <c r="L2822" s="24" t="s">
        <v>37739</v>
      </c>
      <c r="M2822">
        <v>3739</v>
      </c>
    </row>
    <row r="2823" spans="1:13" x14ac:dyDescent="0.25">
      <c r="A2823" s="7" t="str">
        <f>HYPERLINK("http://www.UniProt.org/UniProt/Q969T9","WBP2_HUMAN")</f>
        <v>WBP2_HUMAN</v>
      </c>
      <c r="B2823" s="4" t="s">
        <v>13709</v>
      </c>
      <c r="C2823" s="64">
        <v>21</v>
      </c>
      <c r="D2823" s="65">
        <v>1.4E-2</v>
      </c>
      <c r="E2823" s="9">
        <v>2.5999999999999996</v>
      </c>
      <c r="F2823" s="9">
        <v>188</v>
      </c>
      <c r="G2823" s="97" t="s">
        <v>37740</v>
      </c>
      <c r="H2823" t="s">
        <v>12</v>
      </c>
      <c r="I2823" s="4" t="s">
        <v>12</v>
      </c>
      <c r="J2823" s="6">
        <v>28.087</v>
      </c>
      <c r="K2823" s="17" t="s">
        <v>12</v>
      </c>
      <c r="L2823" s="24" t="s">
        <v>37739</v>
      </c>
      <c r="M2823">
        <v>3317</v>
      </c>
    </row>
    <row r="2824" spans="1:13" x14ac:dyDescent="0.25">
      <c r="A2824" s="7" t="str">
        <f>HYPERLINK("http://www.UniProt.org/UniProt/Q92530","PSMF1_HUMAN")</f>
        <v>PSMF1_HUMAN</v>
      </c>
      <c r="B2824" s="4" t="s">
        <v>13312</v>
      </c>
      <c r="C2824" s="64">
        <v>9.1999999999999993</v>
      </c>
      <c r="D2824" s="65">
        <v>1.4E-2</v>
      </c>
      <c r="E2824" s="9">
        <v>1.1000000000000001</v>
      </c>
      <c r="F2824" s="9">
        <v>78.7</v>
      </c>
      <c r="G2824" s="97" t="s">
        <v>37740</v>
      </c>
      <c r="H2824" t="s">
        <v>32</v>
      </c>
      <c r="I2824" s="4" t="s">
        <v>12</v>
      </c>
      <c r="J2824" s="6">
        <v>29.815999999999999</v>
      </c>
      <c r="K2824" s="17" t="s">
        <v>12</v>
      </c>
      <c r="L2824" s="24" t="s">
        <v>37739</v>
      </c>
      <c r="M2824">
        <v>3222</v>
      </c>
    </row>
    <row r="2825" spans="1:13" x14ac:dyDescent="0.25">
      <c r="A2825" s="7" t="str">
        <f>HYPERLINK("http://www.UniProt.org/UniProt/Q7Z5L9-2","I2BP2_HUMAN")</f>
        <v>I2BP2_HUMAN</v>
      </c>
      <c r="B2825" s="4" t="s">
        <v>11545</v>
      </c>
      <c r="C2825" s="64">
        <v>4.9000000000000004</v>
      </c>
      <c r="D2825" s="65">
        <v>1.4E-2</v>
      </c>
      <c r="E2825" s="9">
        <v>0.6</v>
      </c>
      <c r="F2825" s="9">
        <v>42.1</v>
      </c>
      <c r="G2825" s="97" t="s">
        <v>37740</v>
      </c>
      <c r="H2825" t="s">
        <v>69</v>
      </c>
      <c r="I2825" s="4" t="s">
        <v>12</v>
      </c>
      <c r="J2825" s="6">
        <v>59.48</v>
      </c>
      <c r="K2825" s="17" t="s">
        <v>12</v>
      </c>
      <c r="L2825" s="24" t="s">
        <v>37739</v>
      </c>
      <c r="M2825">
        <v>2749</v>
      </c>
    </row>
    <row r="2826" spans="1:13" x14ac:dyDescent="0.25">
      <c r="A2826" s="7" t="str">
        <f>HYPERLINK("http://www.UniProt.org/UniProt/P41229-2","KDM5C_HUMAN")</f>
        <v>KDM5C_HUMAN</v>
      </c>
      <c r="B2826" s="4" t="s">
        <v>5394</v>
      </c>
      <c r="C2826" s="64">
        <v>4.3</v>
      </c>
      <c r="D2826" s="65">
        <v>1.4E-2</v>
      </c>
      <c r="E2826" s="9">
        <v>0.52</v>
      </c>
      <c r="F2826" s="9">
        <v>36.5</v>
      </c>
      <c r="G2826" s="97" t="s">
        <v>37740</v>
      </c>
      <c r="H2826" t="s">
        <v>92</v>
      </c>
      <c r="I2826" s="4" t="s">
        <v>12</v>
      </c>
      <c r="J2826" s="6">
        <v>175.38</v>
      </c>
      <c r="K2826" s="17" t="s">
        <v>12</v>
      </c>
      <c r="L2826" s="24" t="s">
        <v>37739</v>
      </c>
      <c r="M2826">
        <v>1267</v>
      </c>
    </row>
    <row r="2827" spans="1:13" x14ac:dyDescent="0.25">
      <c r="A2827" s="7" t="str">
        <f>HYPERLINK("http://www.UniProt.org/UniProt/P12268","IMDH2_HUMAN")</f>
        <v>IMDH2_HUMAN</v>
      </c>
      <c r="B2827" s="4" t="s">
        <v>3527</v>
      </c>
      <c r="C2827" s="64">
        <v>120</v>
      </c>
      <c r="D2827" s="65">
        <v>1.2999999999999999E-2</v>
      </c>
      <c r="E2827" s="9">
        <v>15</v>
      </c>
      <c r="F2827" s="9">
        <v>1180</v>
      </c>
      <c r="G2827" s="97" t="s">
        <v>37740</v>
      </c>
      <c r="H2827" t="s">
        <v>69</v>
      </c>
      <c r="I2827" s="4" t="s">
        <v>12</v>
      </c>
      <c r="J2827" s="6">
        <v>55.804000000000002</v>
      </c>
      <c r="K2827" s="17" t="s">
        <v>12</v>
      </c>
      <c r="L2827" s="24" t="s">
        <v>37739</v>
      </c>
      <c r="M2827">
        <v>857</v>
      </c>
    </row>
    <row r="2828" spans="1:13" x14ac:dyDescent="0.25">
      <c r="A2828" s="7" t="str">
        <f>HYPERLINK("http://www.UniProt.org/UniProt/Q7Z6Z7-2","HUWE1_HUMAN")</f>
        <v>HUWE1_HUMAN</v>
      </c>
      <c r="B2828" s="4" t="s">
        <v>11600</v>
      </c>
      <c r="C2828" s="64">
        <v>31</v>
      </c>
      <c r="D2828" s="65">
        <v>1.2999999999999999E-2</v>
      </c>
      <c r="E2828" s="9">
        <v>3.8000000000000003</v>
      </c>
      <c r="F2828" s="9">
        <v>287</v>
      </c>
      <c r="G2828" s="97" t="s">
        <v>37740</v>
      </c>
      <c r="H2828" t="s">
        <v>69</v>
      </c>
      <c r="I2828" s="4" t="s">
        <v>584</v>
      </c>
      <c r="J2828" s="6">
        <v>480.19</v>
      </c>
      <c r="K2828" s="17" t="s">
        <v>12</v>
      </c>
      <c r="L2828" s="24" t="s">
        <v>37739</v>
      </c>
      <c r="M2828">
        <v>2764</v>
      </c>
    </row>
    <row r="2829" spans="1:13" x14ac:dyDescent="0.25">
      <c r="A2829" s="7" t="str">
        <f>HYPERLINK("http://www.UniProt.org/UniProt/P54819-2","KAD2_HUMAN")</f>
        <v>KAD2_HUMAN</v>
      </c>
      <c r="B2829" s="4" t="s">
        <v>6580</v>
      </c>
      <c r="C2829" s="64">
        <v>22</v>
      </c>
      <c r="D2829" s="65">
        <v>1.2999999999999999E-2</v>
      </c>
      <c r="E2829" s="9">
        <v>2.7</v>
      </c>
      <c r="F2829" s="9">
        <v>202</v>
      </c>
      <c r="G2829" s="97" t="s">
        <v>37740</v>
      </c>
      <c r="H2829" t="s">
        <v>32</v>
      </c>
      <c r="I2829" s="4" t="s">
        <v>12</v>
      </c>
      <c r="J2829" s="6">
        <v>25.614000000000001</v>
      </c>
      <c r="K2829" s="17" t="s">
        <v>12</v>
      </c>
      <c r="L2829" s="24" t="s">
        <v>37739</v>
      </c>
      <c r="M2829">
        <v>1542</v>
      </c>
    </row>
    <row r="2830" spans="1:13" x14ac:dyDescent="0.25">
      <c r="A2830" s="7" t="str">
        <f>HYPERLINK("http://www.UniProt.org/UniProt/Q6P996","PDXD1_HUMAN")</f>
        <v>PDXD1_HUMAN</v>
      </c>
      <c r="B2830" s="4" t="s">
        <v>10956</v>
      </c>
      <c r="C2830" s="65">
        <v>2</v>
      </c>
      <c r="D2830" s="65">
        <v>1.2999999999999999E-2</v>
      </c>
      <c r="E2830" s="9">
        <v>2</v>
      </c>
      <c r="F2830" s="9">
        <v>158.00000000000003</v>
      </c>
      <c r="G2830" s="97" t="s">
        <v>37740</v>
      </c>
      <c r="H2830" t="s">
        <v>12</v>
      </c>
      <c r="I2830" s="4" t="s">
        <v>12</v>
      </c>
      <c r="J2830" s="6">
        <v>86.706000000000003</v>
      </c>
      <c r="K2830" s="17" t="s">
        <v>12</v>
      </c>
      <c r="L2830" s="24" t="s">
        <v>37739</v>
      </c>
      <c r="M2830">
        <v>2591</v>
      </c>
    </row>
    <row r="2831" spans="1:13" x14ac:dyDescent="0.25">
      <c r="A2831" s="7" t="str">
        <f>HYPERLINK("http://www.UniProt.org/UniProt/Q07866-6","KLC1_HUMAN")</f>
        <v>KLC1_HUMAN</v>
      </c>
      <c r="B2831" s="4" t="s">
        <v>8032</v>
      </c>
      <c r="C2831" s="64">
        <v>13</v>
      </c>
      <c r="D2831" s="65">
        <v>1.2999999999999999E-2</v>
      </c>
      <c r="E2831" s="9">
        <v>1.6</v>
      </c>
      <c r="F2831" s="9">
        <v>126</v>
      </c>
      <c r="G2831" s="97" t="s">
        <v>37740</v>
      </c>
      <c r="H2831" t="s">
        <v>32</v>
      </c>
      <c r="I2831" s="4" t="s">
        <v>12</v>
      </c>
      <c r="J2831" s="6">
        <v>71.004999999999995</v>
      </c>
      <c r="K2831" s="17" t="s">
        <v>12</v>
      </c>
      <c r="L2831" s="24" t="s">
        <v>37739</v>
      </c>
      <c r="M2831">
        <v>1880</v>
      </c>
    </row>
    <row r="2832" spans="1:13" x14ac:dyDescent="0.25">
      <c r="A2832" s="7" t="str">
        <f>HYPERLINK("http://www.UniProt.org/UniProt/P53611","PGTB2_HUMAN")</f>
        <v>PGTB2_HUMAN</v>
      </c>
      <c r="B2832" s="4" t="s">
        <v>6464</v>
      </c>
      <c r="C2832" s="64">
        <v>13</v>
      </c>
      <c r="D2832" s="65">
        <v>1.2999999999999999E-2</v>
      </c>
      <c r="E2832" s="9">
        <v>1.6</v>
      </c>
      <c r="F2832" s="9">
        <v>123</v>
      </c>
      <c r="G2832" s="97" t="s">
        <v>37740</v>
      </c>
      <c r="H2832" t="s">
        <v>12</v>
      </c>
      <c r="I2832" s="4" t="s">
        <v>12</v>
      </c>
      <c r="J2832" s="6">
        <v>36.923999999999999</v>
      </c>
      <c r="K2832" s="17" t="s">
        <v>12</v>
      </c>
      <c r="L2832" s="24" t="s">
        <v>37739</v>
      </c>
      <c r="M2832">
        <v>1513</v>
      </c>
    </row>
    <row r="2833" spans="1:13" x14ac:dyDescent="0.25">
      <c r="A2833" s="7" t="str">
        <f>HYPERLINK("http://www.UniProt.org/UniProt/P35241","RADI_HUMAN")</f>
        <v>RADI_HUMAN</v>
      </c>
      <c r="B2833" s="4" t="s">
        <v>5004</v>
      </c>
      <c r="C2833" s="64">
        <v>9.1999999999999993</v>
      </c>
      <c r="D2833" s="65">
        <v>1.2999999999999999E-2</v>
      </c>
      <c r="E2833" s="9">
        <v>1.1000000000000001</v>
      </c>
      <c r="F2833" s="9">
        <v>86.300000000000011</v>
      </c>
      <c r="G2833" s="97" t="s">
        <v>37740</v>
      </c>
      <c r="H2833" t="s">
        <v>32</v>
      </c>
      <c r="I2833" s="4" t="s">
        <v>12</v>
      </c>
      <c r="J2833" s="6">
        <v>68.563000000000002</v>
      </c>
      <c r="K2833" s="17" t="s">
        <v>12</v>
      </c>
      <c r="L2833" s="24" t="s">
        <v>37739</v>
      </c>
      <c r="M2833">
        <v>1184</v>
      </c>
    </row>
    <row r="2834" spans="1:13" x14ac:dyDescent="0.25">
      <c r="A2834" s="7" t="str">
        <f>HYPERLINK("http://www.UniProt.org/UniProt/Q4J6C6-4","PPCEL_HUMAN")</f>
        <v>PPCEL_HUMAN</v>
      </c>
      <c r="B2834" s="4" t="s">
        <v>10116</v>
      </c>
      <c r="C2834" s="64">
        <v>6.8</v>
      </c>
      <c r="D2834" s="65">
        <v>1.2999999999999999E-2</v>
      </c>
      <c r="E2834" s="9">
        <v>0.83</v>
      </c>
      <c r="F2834" s="9">
        <v>61.599999999999994</v>
      </c>
      <c r="G2834" s="97" t="s">
        <v>37740</v>
      </c>
      <c r="H2834" t="s">
        <v>32</v>
      </c>
      <c r="I2834" s="4" t="s">
        <v>12</v>
      </c>
      <c r="J2834" s="6">
        <v>73.350999999999999</v>
      </c>
      <c r="K2834" s="17" t="s">
        <v>12</v>
      </c>
      <c r="L2834" s="24" t="s">
        <v>37739</v>
      </c>
      <c r="M2834">
        <v>2362</v>
      </c>
    </row>
    <row r="2835" spans="1:13" x14ac:dyDescent="0.25">
      <c r="A2835" s="7" t="str">
        <f>HYPERLINK("http://www.UniProt.org/UniProt/Q8WXH0","SYNE2_HUMAN")</f>
        <v>SYNE2_HUMAN</v>
      </c>
      <c r="B2835" s="4" t="s">
        <v>13262</v>
      </c>
      <c r="C2835" s="64">
        <v>0.11</v>
      </c>
      <c r="D2835" s="65">
        <v>1.2999999999999999E-2</v>
      </c>
      <c r="E2835" s="9">
        <v>1.3999999999999999E-2</v>
      </c>
      <c r="F2835" s="9">
        <v>1.0799999999999998</v>
      </c>
      <c r="G2835" s="97" t="s">
        <v>37740</v>
      </c>
      <c r="H2835" t="s">
        <v>69</v>
      </c>
      <c r="I2835" s="4" t="s">
        <v>12</v>
      </c>
      <c r="J2835" s="6">
        <v>796.43</v>
      </c>
      <c r="K2835" s="17" t="s">
        <v>157</v>
      </c>
      <c r="L2835" s="24" t="s">
        <v>37739</v>
      </c>
      <c r="M2835">
        <v>3208</v>
      </c>
    </row>
    <row r="2836" spans="1:13" x14ac:dyDescent="0.25">
      <c r="A2836" s="7" t="str">
        <f>HYPERLINK("http://www.UniProt.org/UniProt/P06733","ENOA_HUMAN")</f>
        <v>ENOA_HUMAN</v>
      </c>
      <c r="B2836" s="4" t="s">
        <v>3021</v>
      </c>
      <c r="C2836" s="65">
        <v>3</v>
      </c>
      <c r="D2836" s="65">
        <v>1.2E-2</v>
      </c>
      <c r="E2836" s="9">
        <v>280</v>
      </c>
      <c r="F2836" s="9">
        <v>23700</v>
      </c>
      <c r="G2836" s="97" t="s">
        <v>37740</v>
      </c>
      <c r="H2836" t="s">
        <v>69</v>
      </c>
      <c r="I2836" s="4" t="s">
        <v>12</v>
      </c>
      <c r="J2836" s="6">
        <v>47.167999999999999</v>
      </c>
      <c r="K2836" s="17" t="s">
        <v>12</v>
      </c>
      <c r="L2836" s="24" t="s">
        <v>37739</v>
      </c>
      <c r="M2836">
        <v>741</v>
      </c>
    </row>
    <row r="2837" spans="1:13" x14ac:dyDescent="0.25">
      <c r="A2837" s="7" t="str">
        <f>HYPERLINK("http://www.UniProt.org/UniProt/P26639","SYTC_HUMAN")</f>
        <v>SYTC_HUMAN</v>
      </c>
      <c r="B2837" s="4" t="s">
        <v>4451</v>
      </c>
      <c r="C2837" s="65">
        <v>5.5</v>
      </c>
      <c r="D2837" s="65">
        <v>1.2E-2</v>
      </c>
      <c r="E2837" s="9">
        <v>25</v>
      </c>
      <c r="F2837" s="9">
        <v>2150</v>
      </c>
      <c r="G2837" s="97" t="s">
        <v>37740</v>
      </c>
      <c r="H2837" t="s">
        <v>32</v>
      </c>
      <c r="I2837" s="4" t="s">
        <v>12</v>
      </c>
      <c r="J2837" s="6">
        <v>83.433999999999997</v>
      </c>
      <c r="K2837" s="17" t="s">
        <v>12</v>
      </c>
      <c r="L2837" s="24" t="s">
        <v>37739</v>
      </c>
      <c r="M2837">
        <v>1058</v>
      </c>
    </row>
    <row r="2838" spans="1:13" x14ac:dyDescent="0.25">
      <c r="A2838" s="7" t="str">
        <f>HYPERLINK("http://www.UniProt.org/UniProt/P16152","CBR1_HUMAN")</f>
        <v>CBR1_HUMAN</v>
      </c>
      <c r="B2838" s="4" t="s">
        <v>3790</v>
      </c>
      <c r="C2838" s="65">
        <v>51</v>
      </c>
      <c r="D2838" s="65">
        <v>1.2E-2</v>
      </c>
      <c r="E2838" s="9">
        <v>20</v>
      </c>
      <c r="F2838" s="9">
        <v>1710.0000000000002</v>
      </c>
      <c r="G2838" s="97" t="s">
        <v>37740</v>
      </c>
      <c r="H2838" t="s">
        <v>32</v>
      </c>
      <c r="I2838" s="4" t="s">
        <v>12</v>
      </c>
      <c r="J2838" s="6">
        <v>30.375</v>
      </c>
      <c r="K2838" s="17" t="s">
        <v>12</v>
      </c>
      <c r="L2838" s="24" t="s">
        <v>37739</v>
      </c>
      <c r="M2838">
        <v>914</v>
      </c>
    </row>
    <row r="2839" spans="1:13" x14ac:dyDescent="0.25">
      <c r="A2839" s="7" t="str">
        <f>HYPERLINK("http://www.UniProt.org/UniProt/P10599","THIO_HUMAN")</f>
        <v>THIO_HUMAN</v>
      </c>
      <c r="B2839" s="4" t="s">
        <v>3393</v>
      </c>
      <c r="C2839" s="64">
        <v>95</v>
      </c>
      <c r="D2839" s="65">
        <v>1.2E-2</v>
      </c>
      <c r="E2839" s="9">
        <v>11.999999999999998</v>
      </c>
      <c r="F2839" s="9">
        <v>956.99999999999989</v>
      </c>
      <c r="G2839" s="97" t="s">
        <v>37740</v>
      </c>
      <c r="H2839" t="s">
        <v>69</v>
      </c>
      <c r="I2839" s="4" t="s">
        <v>12</v>
      </c>
      <c r="J2839" s="6">
        <v>11.737</v>
      </c>
      <c r="K2839" s="17" t="s">
        <v>12</v>
      </c>
      <c r="L2839" s="24" t="s">
        <v>37739</v>
      </c>
      <c r="M2839">
        <v>828</v>
      </c>
    </row>
    <row r="2840" spans="1:13" x14ac:dyDescent="0.25">
      <c r="A2840" s="7" t="str">
        <f>HYPERLINK("http://www.UniProt.org/UniProt/O43598","DNPH1_HUMAN")</f>
        <v>DNPH1_HUMAN</v>
      </c>
      <c r="B2840" s="4" t="s">
        <v>1189</v>
      </c>
      <c r="C2840" s="65">
        <v>22</v>
      </c>
      <c r="D2840" s="65">
        <v>1.2E-2</v>
      </c>
      <c r="E2840" s="9">
        <v>7.8</v>
      </c>
      <c r="F2840" s="9">
        <v>633</v>
      </c>
      <c r="G2840" s="97" t="s">
        <v>37740</v>
      </c>
      <c r="H2840" t="s">
        <v>69</v>
      </c>
      <c r="I2840" s="4" t="s">
        <v>12</v>
      </c>
      <c r="J2840" s="6">
        <v>19.108000000000001</v>
      </c>
      <c r="K2840" s="17" t="s">
        <v>12</v>
      </c>
      <c r="L2840" s="24" t="s">
        <v>37739</v>
      </c>
      <c r="M2840">
        <v>329</v>
      </c>
    </row>
    <row r="2841" spans="1:13" x14ac:dyDescent="0.25">
      <c r="A2841" s="7" t="str">
        <f>HYPERLINK("http://www.UniProt.org/UniProt/P35579","MYH9_HUMAN")</f>
        <v>MYH9_HUMAN</v>
      </c>
      <c r="B2841" s="4" t="s">
        <v>5058</v>
      </c>
      <c r="C2841" s="64">
        <v>35</v>
      </c>
      <c r="D2841" s="65">
        <v>1.2E-2</v>
      </c>
      <c r="E2841" s="9">
        <v>4.3</v>
      </c>
      <c r="F2841" s="9">
        <v>367.00000000000006</v>
      </c>
      <c r="G2841" s="97" t="s">
        <v>37740</v>
      </c>
      <c r="H2841" t="s">
        <v>32</v>
      </c>
      <c r="I2841" s="4" t="s">
        <v>12</v>
      </c>
      <c r="J2841" s="6">
        <v>226.53</v>
      </c>
      <c r="K2841" s="17" t="s">
        <v>12</v>
      </c>
      <c r="L2841" s="24" t="s">
        <v>37739</v>
      </c>
      <c r="M2841">
        <v>1194</v>
      </c>
    </row>
    <row r="2842" spans="1:13" x14ac:dyDescent="0.25">
      <c r="A2842" s="7" t="str">
        <f>HYPERLINK("http://www.UniProt.org/UniProt/Q9NQ88","TIGAR_HUMAN")</f>
        <v>TIGAR_HUMAN</v>
      </c>
      <c r="B2842" s="4" t="s">
        <v>16728</v>
      </c>
      <c r="C2842" s="64">
        <v>16</v>
      </c>
      <c r="D2842" s="65">
        <v>1.2E-2</v>
      </c>
      <c r="E2842" s="9">
        <v>2</v>
      </c>
      <c r="F2842" s="9">
        <v>167</v>
      </c>
      <c r="G2842" s="97" t="s">
        <v>37740</v>
      </c>
      <c r="H2842" t="s">
        <v>12</v>
      </c>
      <c r="I2842" s="4" t="s">
        <v>12</v>
      </c>
      <c r="J2842" s="6">
        <v>30.062000000000001</v>
      </c>
      <c r="K2842" s="17" t="s">
        <v>12</v>
      </c>
      <c r="L2842" s="24" t="s">
        <v>37739</v>
      </c>
      <c r="M2842">
        <v>4093</v>
      </c>
    </row>
    <row r="2843" spans="1:13" x14ac:dyDescent="0.25">
      <c r="A2843" s="7" t="str">
        <f>HYPERLINK("http://www.UniProt.org/UniProt/Q9BUL8","PDC10_HUMAN")</f>
        <v>PDC10_HUMAN</v>
      </c>
      <c r="B2843" s="4" t="s">
        <v>15328</v>
      </c>
      <c r="C2843" s="64">
        <v>16</v>
      </c>
      <c r="D2843" s="65">
        <v>1.2E-2</v>
      </c>
      <c r="E2843" s="9">
        <v>1.9000000000000001</v>
      </c>
      <c r="F2843" s="9">
        <v>166</v>
      </c>
      <c r="G2843" s="97" t="s">
        <v>37740</v>
      </c>
      <c r="H2843" t="s">
        <v>32</v>
      </c>
      <c r="I2843" s="4" t="s">
        <v>12</v>
      </c>
      <c r="J2843" s="6">
        <v>24.701000000000001</v>
      </c>
      <c r="K2843" s="17" t="s">
        <v>12</v>
      </c>
      <c r="L2843" s="24" t="s">
        <v>37739</v>
      </c>
      <c r="M2843">
        <v>3726</v>
      </c>
    </row>
    <row r="2844" spans="1:13" x14ac:dyDescent="0.25">
      <c r="A2844" s="7" t="str">
        <f>HYPERLINK("http://www.UniProt.org/UniProt/P51812","KS6A3_HUMAN")</f>
        <v>KS6A3_HUMAN</v>
      </c>
      <c r="B2844" s="4" t="s">
        <v>6262</v>
      </c>
      <c r="C2844" s="64">
        <v>14</v>
      </c>
      <c r="D2844" s="65">
        <v>1.2E-2</v>
      </c>
      <c r="E2844" s="9">
        <v>1.7000000000000002</v>
      </c>
      <c r="F2844" s="9">
        <v>138</v>
      </c>
      <c r="G2844" s="97" t="s">
        <v>37740</v>
      </c>
      <c r="H2844" t="s">
        <v>69</v>
      </c>
      <c r="I2844" s="4" t="s">
        <v>12</v>
      </c>
      <c r="J2844" s="6">
        <v>83.734999999999999</v>
      </c>
      <c r="K2844" s="17" t="s">
        <v>12</v>
      </c>
      <c r="L2844" s="24" t="s">
        <v>37739</v>
      </c>
      <c r="M2844">
        <v>1467</v>
      </c>
    </row>
    <row r="2845" spans="1:13" x14ac:dyDescent="0.25">
      <c r="A2845" s="7" t="str">
        <f>HYPERLINK("http://www.UniProt.org/UniProt/Q6L8Q7-2","PDE12_HUMAN")</f>
        <v>PDE12_HUMAN</v>
      </c>
      <c r="B2845" s="4" t="s">
        <v>10819</v>
      </c>
      <c r="C2845" s="64">
        <v>11</v>
      </c>
      <c r="D2845" s="65">
        <v>1.2E-2</v>
      </c>
      <c r="E2845" s="9">
        <v>1.4</v>
      </c>
      <c r="F2845" s="9">
        <v>117</v>
      </c>
      <c r="G2845" s="97" t="s">
        <v>37740</v>
      </c>
      <c r="H2845" t="s">
        <v>32</v>
      </c>
      <c r="I2845" s="4" t="s">
        <v>12</v>
      </c>
      <c r="J2845" s="6">
        <v>58.889000000000003</v>
      </c>
      <c r="K2845" s="17" t="s">
        <v>170</v>
      </c>
      <c r="L2845" s="24" t="s">
        <v>37739</v>
      </c>
      <c r="M2845">
        <v>2555</v>
      </c>
    </row>
    <row r="2846" spans="1:13" x14ac:dyDescent="0.25">
      <c r="A2846" s="7" t="str">
        <f>HYPERLINK("http://www.UniProt.org/UniProt/Q16831","UPP1_HUMAN")</f>
        <v>UPP1_HUMAN</v>
      </c>
      <c r="B2846" s="4" t="s">
        <v>9904</v>
      </c>
      <c r="C2846" s="64">
        <v>8.9</v>
      </c>
      <c r="D2846" s="65">
        <v>1.2E-2</v>
      </c>
      <c r="E2846" s="9">
        <v>1.1000000000000001</v>
      </c>
      <c r="F2846" s="9">
        <v>93.7</v>
      </c>
      <c r="G2846" s="97" t="s">
        <v>37740</v>
      </c>
      <c r="H2846" t="s">
        <v>12</v>
      </c>
      <c r="I2846" s="4" t="s">
        <v>12</v>
      </c>
      <c r="J2846" s="6">
        <v>33.933999999999997</v>
      </c>
      <c r="K2846" s="17" t="s">
        <v>12</v>
      </c>
      <c r="L2846" s="24" t="s">
        <v>37739</v>
      </c>
      <c r="M2846">
        <v>2304</v>
      </c>
    </row>
    <row r="2847" spans="1:13" x14ac:dyDescent="0.25">
      <c r="A2847" s="7" t="str">
        <f>HYPERLINK("http://www.UniProt.org/UniProt/O15013-7","ARHGA_HUMAN")</f>
        <v>ARHGA_HUMAN</v>
      </c>
      <c r="B2847" s="4" t="s">
        <v>737</v>
      </c>
      <c r="C2847" s="64">
        <v>3</v>
      </c>
      <c r="D2847" s="65">
        <v>1.2E-2</v>
      </c>
      <c r="E2847" s="9">
        <v>0.37</v>
      </c>
      <c r="F2847" s="9">
        <v>30.9</v>
      </c>
      <c r="G2847" s="97" t="s">
        <v>37740</v>
      </c>
      <c r="H2847" t="s">
        <v>12</v>
      </c>
      <c r="I2847" s="4" t="s">
        <v>12</v>
      </c>
      <c r="J2847" s="6">
        <v>144.27000000000001</v>
      </c>
      <c r="K2847" s="17" t="s">
        <v>12</v>
      </c>
      <c r="L2847" s="24" t="s">
        <v>37739</v>
      </c>
      <c r="M2847">
        <v>229</v>
      </c>
    </row>
    <row r="2848" spans="1:13" x14ac:dyDescent="0.25">
      <c r="A2848" s="7" t="str">
        <f>HYPERLINK("http://www.UniProt.org/UniProt/Q9UHB4-4","NDOR1_HUMAN")</f>
        <v>NDOR1_HUMAN</v>
      </c>
      <c r="B2848" s="4" t="s">
        <v>17935</v>
      </c>
      <c r="C2848" s="64">
        <v>2.2000000000000002</v>
      </c>
      <c r="D2848" s="65">
        <v>1.2E-2</v>
      </c>
      <c r="E2848" s="9">
        <v>0.26</v>
      </c>
      <c r="F2848" s="9">
        <v>21.6</v>
      </c>
      <c r="G2848" s="97" t="s">
        <v>37740</v>
      </c>
      <c r="H2848" t="s">
        <v>32</v>
      </c>
      <c r="I2848" s="4" t="s">
        <v>12</v>
      </c>
      <c r="J2848" s="6">
        <v>65.941999999999993</v>
      </c>
      <c r="K2848" s="17" t="s">
        <v>12</v>
      </c>
      <c r="L2848" s="24" t="s">
        <v>37739</v>
      </c>
      <c r="M2848">
        <v>4414</v>
      </c>
    </row>
    <row r="2849" spans="1:13" x14ac:dyDescent="0.25">
      <c r="A2849" s="7" t="str">
        <f>HYPERLINK("http://www.UniProt.org/UniProt/Q8WUM4","PDC6I_HUMAN")</f>
        <v>PDC6I_HUMAN</v>
      </c>
      <c r="B2849" s="4" t="s">
        <v>13112</v>
      </c>
      <c r="C2849" s="65">
        <v>1.3</v>
      </c>
      <c r="D2849" s="65">
        <v>1.0999999999999999E-2</v>
      </c>
      <c r="E2849" s="9">
        <v>11</v>
      </c>
      <c r="F2849" s="9">
        <v>985.99999999999989</v>
      </c>
      <c r="G2849" s="97" t="s">
        <v>37740</v>
      </c>
      <c r="H2849" t="s">
        <v>32</v>
      </c>
      <c r="I2849" s="4" t="s">
        <v>12</v>
      </c>
      <c r="J2849" s="6">
        <v>96.022000000000006</v>
      </c>
      <c r="K2849" s="17" t="s">
        <v>12</v>
      </c>
      <c r="L2849" s="24" t="s">
        <v>37739</v>
      </c>
      <c r="M2849">
        <v>3170</v>
      </c>
    </row>
    <row r="2850" spans="1:13" x14ac:dyDescent="0.25">
      <c r="A2850" s="7" t="str">
        <f>HYPERLINK("http://www.UniProt.org/UniProt/Q9NR31","SAR1A_HUMAN")</f>
        <v>SAR1A_HUMAN</v>
      </c>
      <c r="B2850" s="4" t="s">
        <v>16819</v>
      </c>
      <c r="C2850" s="64">
        <v>61</v>
      </c>
      <c r="D2850" s="65">
        <v>1.0999999999999999E-2</v>
      </c>
      <c r="E2850" s="9">
        <v>7.5</v>
      </c>
      <c r="F2850" s="9">
        <v>682</v>
      </c>
      <c r="G2850" s="97" t="s">
        <v>37740</v>
      </c>
      <c r="H2850" t="s">
        <v>32</v>
      </c>
      <c r="I2850" s="4" t="s">
        <v>12</v>
      </c>
      <c r="J2850" s="6">
        <v>22.367000000000001</v>
      </c>
      <c r="K2850" s="17" t="s">
        <v>12</v>
      </c>
      <c r="L2850" s="24" t="s">
        <v>37739</v>
      </c>
      <c r="M2850">
        <v>4115</v>
      </c>
    </row>
    <row r="2851" spans="1:13" x14ac:dyDescent="0.25">
      <c r="A2851" s="7" t="str">
        <f>HYPERLINK("http://www.UniProt.org/UniProt/Q96KB5","TOPK_HUMAN")</f>
        <v>TOPK_HUMAN</v>
      </c>
      <c r="B2851" s="4" t="s">
        <v>14414</v>
      </c>
      <c r="C2851" s="64">
        <v>50</v>
      </c>
      <c r="D2851" s="65">
        <v>1.0999999999999999E-2</v>
      </c>
      <c r="E2851" s="9">
        <v>6.1</v>
      </c>
      <c r="F2851" s="9">
        <v>571</v>
      </c>
      <c r="G2851" s="97" t="s">
        <v>37740</v>
      </c>
      <c r="H2851" t="s">
        <v>12</v>
      </c>
      <c r="I2851" s="4" t="s">
        <v>12</v>
      </c>
      <c r="J2851" s="6">
        <v>36.085000000000001</v>
      </c>
      <c r="K2851" s="17" t="s">
        <v>12</v>
      </c>
      <c r="L2851" s="24" t="s">
        <v>37739</v>
      </c>
      <c r="M2851">
        <v>3495</v>
      </c>
    </row>
    <row r="2852" spans="1:13" x14ac:dyDescent="0.25">
      <c r="A2852" s="7" t="str">
        <f>HYPERLINK("http://www.UniProt.org/UniProt/O43847","NRDC_HUMAN")</f>
        <v>NRDC_HUMAN</v>
      </c>
      <c r="B2852" s="4" t="s">
        <v>1318</v>
      </c>
      <c r="C2852" s="64">
        <v>35</v>
      </c>
      <c r="D2852" s="65">
        <v>1.0999999999999999E-2</v>
      </c>
      <c r="E2852" s="9">
        <v>4.2</v>
      </c>
      <c r="F2852" s="9">
        <v>400.99999999999994</v>
      </c>
      <c r="G2852" s="97" t="s">
        <v>37740</v>
      </c>
      <c r="H2852" t="s">
        <v>12</v>
      </c>
      <c r="I2852" s="4" t="s">
        <v>12</v>
      </c>
      <c r="J2852" s="6">
        <v>131.57</v>
      </c>
      <c r="K2852" s="17" t="s">
        <v>56</v>
      </c>
      <c r="L2852" s="24" t="s">
        <v>37739</v>
      </c>
      <c r="M2852">
        <v>355</v>
      </c>
    </row>
    <row r="2853" spans="1:13" x14ac:dyDescent="0.25">
      <c r="A2853" s="7" t="str">
        <f>HYPERLINK("http://www.UniProt.org/UniProt/Q06210-2","GFPT1_HUMAN")</f>
        <v>GFPT1_HUMAN</v>
      </c>
      <c r="B2853" s="4" t="s">
        <v>7948</v>
      </c>
      <c r="C2853" s="64">
        <v>29</v>
      </c>
      <c r="D2853" s="65">
        <v>1.0999999999999999E-2</v>
      </c>
      <c r="E2853" s="9">
        <v>3.6</v>
      </c>
      <c r="F2853" s="9">
        <v>323</v>
      </c>
      <c r="G2853" s="97" t="s">
        <v>37740</v>
      </c>
      <c r="H2853" t="s">
        <v>12</v>
      </c>
      <c r="I2853" s="4" t="s">
        <v>40569</v>
      </c>
      <c r="J2853" s="6">
        <v>76.757999999999996</v>
      </c>
      <c r="K2853" s="17" t="s">
        <v>12</v>
      </c>
      <c r="L2853" s="24" t="s">
        <v>37739</v>
      </c>
      <c r="M2853">
        <v>1860</v>
      </c>
    </row>
    <row r="2854" spans="1:13" x14ac:dyDescent="0.25">
      <c r="A2854" s="7" t="str">
        <f>HYPERLINK("http://www.UniProt.org/UniProt/P19174-2","PLCG1_HUMAN")</f>
        <v>PLCG1_HUMAN</v>
      </c>
      <c r="B2854" s="4" t="s">
        <v>3969</v>
      </c>
      <c r="C2854" s="65">
        <v>2.2000000000000002</v>
      </c>
      <c r="D2854" s="65">
        <v>1.0999999999999999E-2</v>
      </c>
      <c r="E2854" s="9">
        <v>1.1000000000000001</v>
      </c>
      <c r="F2854" s="9">
        <v>98.3</v>
      </c>
      <c r="G2854" s="97" t="s">
        <v>37740</v>
      </c>
      <c r="H2854" t="s">
        <v>32</v>
      </c>
      <c r="I2854" s="4" t="s">
        <v>12</v>
      </c>
      <c r="J2854" s="6">
        <v>148.66</v>
      </c>
      <c r="K2854" s="17" t="s">
        <v>12</v>
      </c>
      <c r="L2854" s="24" t="s">
        <v>37739</v>
      </c>
      <c r="M2854">
        <v>952</v>
      </c>
    </row>
    <row r="2855" spans="1:13" x14ac:dyDescent="0.25">
      <c r="A2855" s="7" t="str">
        <f>HYPERLINK("http://www.UniProt.org/UniProt/P21283","VATC1_HUMAN")</f>
        <v>VATC1_HUMAN</v>
      </c>
      <c r="B2855" s="4" t="s">
        <v>4117</v>
      </c>
      <c r="C2855" s="64">
        <v>7.3</v>
      </c>
      <c r="D2855" s="65">
        <v>1.0999999999999999E-2</v>
      </c>
      <c r="E2855" s="9">
        <v>0.8899999999999999</v>
      </c>
      <c r="F2855" s="9">
        <v>85</v>
      </c>
      <c r="G2855" s="97" t="s">
        <v>37740</v>
      </c>
      <c r="H2855" t="s">
        <v>12</v>
      </c>
      <c r="I2855" s="4" t="s">
        <v>12</v>
      </c>
      <c r="J2855" s="6">
        <v>43.941000000000003</v>
      </c>
      <c r="K2855" s="17" t="s">
        <v>12</v>
      </c>
      <c r="L2855" s="24" t="s">
        <v>37739</v>
      </c>
      <c r="M2855">
        <v>983</v>
      </c>
    </row>
    <row r="2856" spans="1:13" x14ac:dyDescent="0.25">
      <c r="A2856" s="7" t="str">
        <f>HYPERLINK("http://www.UniProt.org/UniProt/Q3B7T1","EDRF1_HUMAN")</f>
        <v>EDRF1_HUMAN</v>
      </c>
      <c r="B2856" s="4" t="s">
        <v>10051</v>
      </c>
      <c r="C2856" s="64">
        <v>1.3</v>
      </c>
      <c r="D2856" s="65">
        <v>1.0999999999999999E-2</v>
      </c>
      <c r="E2856" s="9">
        <v>0.15</v>
      </c>
      <c r="F2856" s="9">
        <v>14</v>
      </c>
      <c r="G2856" s="97" t="s">
        <v>37740</v>
      </c>
      <c r="H2856" t="s">
        <v>92</v>
      </c>
      <c r="I2856" s="4" t="s">
        <v>12</v>
      </c>
      <c r="J2856" s="6">
        <v>138.53</v>
      </c>
      <c r="K2856" s="17" t="s">
        <v>12</v>
      </c>
      <c r="L2856" s="24" t="s">
        <v>37739</v>
      </c>
      <c r="M2856">
        <v>2342</v>
      </c>
    </row>
    <row r="2857" spans="1:13" x14ac:dyDescent="0.25">
      <c r="A2857" s="7" t="str">
        <f>HYPERLINK("http://www.UniProt.org/UniProt/Q13907","IDI1_HUMAN")</f>
        <v>IDI1_HUMAN</v>
      </c>
      <c r="B2857" s="4" t="s">
        <v>8848</v>
      </c>
      <c r="C2857" s="64">
        <v>80</v>
      </c>
      <c r="D2857" s="65">
        <v>0.01</v>
      </c>
      <c r="E2857" s="9">
        <v>9.7999999999999989</v>
      </c>
      <c r="F2857" s="9">
        <v>950</v>
      </c>
      <c r="G2857" s="97" t="s">
        <v>37740</v>
      </c>
      <c r="H2857" t="s">
        <v>32</v>
      </c>
      <c r="I2857" s="4" t="s">
        <v>12</v>
      </c>
      <c r="J2857" s="6">
        <v>26.318999999999999</v>
      </c>
      <c r="K2857" s="17" t="s">
        <v>12</v>
      </c>
      <c r="L2857" s="24" t="s">
        <v>37739</v>
      </c>
      <c r="M2857">
        <v>2064</v>
      </c>
    </row>
    <row r="2858" spans="1:13" x14ac:dyDescent="0.25">
      <c r="A2858" s="7" t="str">
        <f>HYPERLINK("http://www.UniProt.org/UniProt/P27695","APEX1_HUMAN")</f>
        <v>APEX1_HUMAN</v>
      </c>
      <c r="B2858" s="4" t="s">
        <v>4500</v>
      </c>
      <c r="C2858" s="64">
        <v>42</v>
      </c>
      <c r="D2858" s="65">
        <v>0.01</v>
      </c>
      <c r="E2858" s="9">
        <v>5.1000000000000005</v>
      </c>
      <c r="F2858" s="9">
        <v>502</v>
      </c>
      <c r="G2858" s="97" t="s">
        <v>37740</v>
      </c>
      <c r="H2858" t="s">
        <v>69</v>
      </c>
      <c r="I2858" s="4" t="s">
        <v>12</v>
      </c>
      <c r="J2858" s="6">
        <v>35.554000000000002</v>
      </c>
      <c r="K2858" s="17" t="s">
        <v>12</v>
      </c>
      <c r="L2858" s="24" t="s">
        <v>37739</v>
      </c>
      <c r="M2858">
        <v>1069</v>
      </c>
    </row>
    <row r="2859" spans="1:13" x14ac:dyDescent="0.25">
      <c r="A2859" s="7" t="str">
        <f>HYPERLINK("http://www.UniProt.org/UniProt/Q13564-2","ULA1_HUMAN")</f>
        <v>ULA1_HUMAN</v>
      </c>
      <c r="B2859" s="4" t="s">
        <v>8679</v>
      </c>
      <c r="C2859" s="64">
        <v>16</v>
      </c>
      <c r="D2859" s="65">
        <v>0.01</v>
      </c>
      <c r="E2859" s="9">
        <v>2</v>
      </c>
      <c r="F2859" s="9">
        <v>201</v>
      </c>
      <c r="G2859" s="97" t="s">
        <v>37740</v>
      </c>
      <c r="H2859" t="s">
        <v>32</v>
      </c>
      <c r="I2859" s="4" t="s">
        <v>584</v>
      </c>
      <c r="J2859" s="6">
        <v>59.42</v>
      </c>
      <c r="K2859" s="17" t="s">
        <v>12</v>
      </c>
      <c r="L2859" s="24" t="s">
        <v>37739</v>
      </c>
      <c r="M2859">
        <v>2028</v>
      </c>
    </row>
    <row r="2860" spans="1:13" x14ac:dyDescent="0.25">
      <c r="A2860" s="7" t="str">
        <f>HYPERLINK("http://www.UniProt.org/UniProt/Q9P219","DAPLE_HUMAN")</f>
        <v>DAPLE_HUMAN</v>
      </c>
      <c r="B2860" s="4" t="s">
        <v>17666</v>
      </c>
      <c r="C2860" s="64">
        <v>0.64</v>
      </c>
      <c r="D2860" s="65">
        <v>8.5000000000000006E-3</v>
      </c>
      <c r="E2860" s="9">
        <v>7.9000000000000001E-2</v>
      </c>
      <c r="F2860" s="9">
        <v>9.25</v>
      </c>
      <c r="G2860" s="97" t="s">
        <v>37740</v>
      </c>
      <c r="H2860" t="s">
        <v>12</v>
      </c>
      <c r="I2860" s="4" t="s">
        <v>12</v>
      </c>
      <c r="J2860" s="6">
        <v>228.23</v>
      </c>
      <c r="K2860" s="17" t="s">
        <v>12</v>
      </c>
      <c r="L2860" s="24" t="s">
        <v>40582</v>
      </c>
      <c r="M2860">
        <v>4335</v>
      </c>
    </row>
    <row r="2861" spans="1:13" x14ac:dyDescent="0.25">
      <c r="A2861" s="7" t="str">
        <f>HYPERLINK("http://www.UniProt.org/UniProt/Q13362-4","2A5G_HUMAN")</f>
        <v>2A5G_HUMAN</v>
      </c>
      <c r="B2861" s="4" t="s">
        <v>8527</v>
      </c>
      <c r="C2861" s="65">
        <v>0</v>
      </c>
      <c r="D2861" s="65">
        <v>0</v>
      </c>
      <c r="E2861" s="9">
        <v>0</v>
      </c>
      <c r="F2861" s="9">
        <v>4.34</v>
      </c>
      <c r="G2861" s="97" t="s">
        <v>37740</v>
      </c>
      <c r="H2861" t="s">
        <v>92</v>
      </c>
      <c r="I2861" s="4" t="s">
        <v>12</v>
      </c>
      <c r="J2861" s="6">
        <v>62.753999999999998</v>
      </c>
      <c r="K2861" s="17" t="s">
        <v>12</v>
      </c>
      <c r="L2861" s="24" t="s">
        <v>40582</v>
      </c>
      <c r="M2861">
        <v>1994</v>
      </c>
    </row>
    <row r="2862" spans="1:13" x14ac:dyDescent="0.25">
      <c r="A2862" s="7" t="str">
        <f>HYPERLINK("http://www.UniProt.org/UniProt/Q7L8J4","3BP5L_HUMAN")</f>
        <v>3BP5L_HUMAN</v>
      </c>
      <c r="B2862" s="4" t="s">
        <v>11407</v>
      </c>
      <c r="C2862" s="65">
        <v>0</v>
      </c>
      <c r="D2862" s="65">
        <v>0</v>
      </c>
      <c r="E2862" s="9">
        <v>0</v>
      </c>
      <c r="F2862" s="9">
        <v>2.2000000000000002</v>
      </c>
      <c r="G2862" s="97" t="s">
        <v>37740</v>
      </c>
      <c r="H2862" t="s">
        <v>12</v>
      </c>
      <c r="I2862" s="4" t="s">
        <v>12</v>
      </c>
      <c r="J2862" s="6">
        <v>43.499000000000002</v>
      </c>
      <c r="K2862" s="17" t="s">
        <v>12</v>
      </c>
      <c r="L2862" s="24" t="s">
        <v>40582</v>
      </c>
      <c r="M2862">
        <v>2707</v>
      </c>
    </row>
    <row r="2863" spans="1:13" x14ac:dyDescent="0.25">
      <c r="A2863" s="7" t="str">
        <f>HYPERLINK("http://www.UniProt.org/UniProt/P31937","3HIDH_HUMAN")</f>
        <v>3HIDH_HUMAN</v>
      </c>
      <c r="B2863" s="4" t="s">
        <v>4833</v>
      </c>
      <c r="C2863" s="65">
        <v>0</v>
      </c>
      <c r="D2863" s="65">
        <v>0</v>
      </c>
      <c r="E2863" s="9">
        <v>0</v>
      </c>
      <c r="F2863" s="9">
        <v>0.46699999999999997</v>
      </c>
      <c r="G2863" s="97" t="s">
        <v>37740</v>
      </c>
      <c r="H2863" t="s">
        <v>32</v>
      </c>
      <c r="I2863" s="4" t="s">
        <v>12</v>
      </c>
      <c r="J2863" s="6">
        <v>35.329000000000001</v>
      </c>
      <c r="K2863" s="17" t="s">
        <v>170</v>
      </c>
      <c r="L2863" s="24" t="s">
        <v>40582</v>
      </c>
      <c r="M2863">
        <v>1144</v>
      </c>
    </row>
    <row r="2864" spans="1:13" x14ac:dyDescent="0.25">
      <c r="A2864" s="7" t="str">
        <f>HYPERLINK("http://www.UniProt.org/UniProt/A8K2U0","A2ML1_HUMAN")</f>
        <v>A2ML1_HUMAN</v>
      </c>
      <c r="B2864" s="4" t="s">
        <v>138</v>
      </c>
      <c r="C2864" s="65">
        <v>0</v>
      </c>
      <c r="D2864" s="65">
        <v>0</v>
      </c>
      <c r="E2864" s="9">
        <v>0</v>
      </c>
      <c r="F2864" s="9">
        <v>2.6699999999999998E-2</v>
      </c>
      <c r="G2864" s="97" t="s">
        <v>37740</v>
      </c>
      <c r="H2864" t="s">
        <v>14</v>
      </c>
      <c r="I2864" s="4" t="s">
        <v>12</v>
      </c>
      <c r="J2864" s="6">
        <v>161.1</v>
      </c>
      <c r="K2864" s="17" t="s">
        <v>56</v>
      </c>
      <c r="L2864" s="24" t="s">
        <v>40582</v>
      </c>
      <c r="M2864">
        <v>37</v>
      </c>
    </row>
    <row r="2865" spans="1:13" x14ac:dyDescent="0.25">
      <c r="A2865" s="7" t="str">
        <f>HYPERLINK("http://www.UniProt.org/UniProt/Q96GX2","A7L3B_HUMAN")</f>
        <v>A7L3B_HUMAN</v>
      </c>
      <c r="B2865" s="4" t="s">
        <v>14252</v>
      </c>
      <c r="C2865" s="65">
        <v>0</v>
      </c>
      <c r="D2865" s="65">
        <v>0</v>
      </c>
      <c r="E2865" s="9">
        <v>0</v>
      </c>
      <c r="F2865" s="9">
        <v>5.53</v>
      </c>
      <c r="G2865" s="97" t="s">
        <v>37740</v>
      </c>
      <c r="H2865" t="s">
        <v>12</v>
      </c>
      <c r="I2865" s="4" t="s">
        <v>12</v>
      </c>
      <c r="J2865" s="6">
        <v>10.771000000000001</v>
      </c>
      <c r="K2865" s="17" t="s">
        <v>12</v>
      </c>
      <c r="L2865" s="24" t="s">
        <v>40582</v>
      </c>
      <c r="M2865">
        <v>3453</v>
      </c>
    </row>
    <row r="2866" spans="1:13" x14ac:dyDescent="0.25">
      <c r="A2866" s="7" t="str">
        <f>HYPERLINK("http://www.UniProt.org/UniProt/Q9H7C9","AAMDC_HUMAN")</f>
        <v>AAMDC_HUMAN</v>
      </c>
      <c r="B2866" s="4" t="s">
        <v>16272</v>
      </c>
      <c r="C2866" s="65">
        <v>0</v>
      </c>
      <c r="D2866" s="65">
        <v>0</v>
      </c>
      <c r="E2866" s="9">
        <v>0</v>
      </c>
      <c r="F2866" s="9">
        <v>5.4</v>
      </c>
      <c r="G2866" s="97" t="s">
        <v>37740</v>
      </c>
      <c r="H2866" t="s">
        <v>69</v>
      </c>
      <c r="I2866" s="4" t="s">
        <v>12</v>
      </c>
      <c r="J2866" s="6">
        <v>13.332000000000001</v>
      </c>
      <c r="K2866" s="17" t="s">
        <v>12</v>
      </c>
      <c r="L2866" s="24" t="s">
        <v>40582</v>
      </c>
      <c r="M2866">
        <v>3977</v>
      </c>
    </row>
    <row r="2867" spans="1:13" x14ac:dyDescent="0.25">
      <c r="A2867" s="7" t="str">
        <f>HYPERLINK("http://www.UniProt.org/UniProt/Q8TB40","ABHD4_HUMAN")</f>
        <v>ABHD4_HUMAN</v>
      </c>
      <c r="B2867" s="4" t="s">
        <v>12834</v>
      </c>
      <c r="C2867" s="65">
        <v>0</v>
      </c>
      <c r="D2867" s="65">
        <v>0</v>
      </c>
      <c r="E2867" s="9">
        <v>0</v>
      </c>
      <c r="F2867" s="9">
        <v>0.66</v>
      </c>
      <c r="G2867" s="97" t="s">
        <v>37740</v>
      </c>
      <c r="H2867" t="s">
        <v>12</v>
      </c>
      <c r="I2867" s="4" t="s">
        <v>12</v>
      </c>
      <c r="J2867" s="6">
        <v>38.793999999999997</v>
      </c>
      <c r="K2867" s="17" t="s">
        <v>12</v>
      </c>
      <c r="L2867" s="24" t="s">
        <v>40582</v>
      </c>
      <c r="M2867">
        <v>3097</v>
      </c>
    </row>
    <row r="2868" spans="1:13" x14ac:dyDescent="0.25">
      <c r="A2868" s="7" t="str">
        <f>HYPERLINK("http://www.UniProt.org/UniProt/P00519","ABL1_HUMAN")</f>
        <v>ABL1_HUMAN</v>
      </c>
      <c r="B2868" s="4" t="s">
        <v>2736</v>
      </c>
      <c r="C2868" s="65">
        <v>0</v>
      </c>
      <c r="D2868" s="65">
        <v>0</v>
      </c>
      <c r="E2868" s="9">
        <v>0</v>
      </c>
      <c r="F2868" s="9">
        <v>2.2000000000000002</v>
      </c>
      <c r="G2868" s="97" t="s">
        <v>37740</v>
      </c>
      <c r="H2868" t="s">
        <v>69</v>
      </c>
      <c r="I2868" s="4" t="s">
        <v>651</v>
      </c>
      <c r="J2868" s="6">
        <v>122.87</v>
      </c>
      <c r="K2868" s="17" t="s">
        <v>12</v>
      </c>
      <c r="L2868" s="24" t="s">
        <v>40582</v>
      </c>
      <c r="M2868">
        <v>676</v>
      </c>
    </row>
    <row r="2869" spans="1:13" x14ac:dyDescent="0.25">
      <c r="A2869" s="7" t="str">
        <f>HYPERLINK("http://www.UniProt.org/UniProt/Q99798","ACON_HUMAN")</f>
        <v>ACON_HUMAN</v>
      </c>
      <c r="B2869" s="4" t="s">
        <v>14911</v>
      </c>
      <c r="C2869" s="65">
        <v>0</v>
      </c>
      <c r="D2869" s="65">
        <v>0</v>
      </c>
      <c r="E2869" s="9">
        <v>0</v>
      </c>
      <c r="F2869" s="9">
        <v>0.76900000000000002</v>
      </c>
      <c r="G2869" s="97" t="s">
        <v>37740</v>
      </c>
      <c r="H2869" t="s">
        <v>32</v>
      </c>
      <c r="I2869" s="4" t="s">
        <v>12</v>
      </c>
      <c r="J2869" s="6">
        <v>85.424000000000007</v>
      </c>
      <c r="K2869" s="17" t="s">
        <v>170</v>
      </c>
      <c r="L2869" s="24" t="s">
        <v>40582</v>
      </c>
      <c r="M2869">
        <v>3625</v>
      </c>
    </row>
    <row r="2870" spans="1:13" x14ac:dyDescent="0.25">
      <c r="A2870" s="7" t="str">
        <f>HYPERLINK("http://www.UniProt.org/UniProt/Q4L235-3","ACSF4_HUMAN")</f>
        <v>ACSF4_HUMAN</v>
      </c>
      <c r="B2870" s="4" t="s">
        <v>10123</v>
      </c>
      <c r="C2870" s="65">
        <v>0</v>
      </c>
      <c r="D2870" s="65">
        <v>0</v>
      </c>
      <c r="E2870" s="9">
        <v>0</v>
      </c>
      <c r="F2870" s="9">
        <v>1.32</v>
      </c>
      <c r="G2870" s="97" t="s">
        <v>37740</v>
      </c>
      <c r="H2870" t="s">
        <v>12</v>
      </c>
      <c r="I2870" s="4" t="s">
        <v>12</v>
      </c>
      <c r="J2870" s="6">
        <v>94.281000000000006</v>
      </c>
      <c r="K2870" s="17" t="s">
        <v>12</v>
      </c>
      <c r="L2870" s="24" t="s">
        <v>40582</v>
      </c>
      <c r="M2870">
        <v>2364</v>
      </c>
    </row>
    <row r="2871" spans="1:13" x14ac:dyDescent="0.25">
      <c r="A2871" s="7" t="str">
        <f>HYPERLINK("http://www.UniProt.org/UniProt/Q9H568","ACTL8_HUMAN")</f>
        <v>ACTL8_HUMAN</v>
      </c>
      <c r="B2871" s="4" t="s">
        <v>16156</v>
      </c>
      <c r="C2871" s="65">
        <v>0</v>
      </c>
      <c r="D2871" s="65">
        <v>0</v>
      </c>
      <c r="E2871" s="9">
        <v>0</v>
      </c>
      <c r="F2871" s="9">
        <v>1.62</v>
      </c>
      <c r="G2871" s="97" t="s">
        <v>37740</v>
      </c>
      <c r="H2871" t="s">
        <v>32</v>
      </c>
      <c r="I2871" s="4" t="s">
        <v>12</v>
      </c>
      <c r="J2871" s="6">
        <v>41.36</v>
      </c>
      <c r="K2871" s="17" t="s">
        <v>12</v>
      </c>
      <c r="L2871" s="24" t="s">
        <v>40582</v>
      </c>
      <c r="M2871">
        <v>3945</v>
      </c>
    </row>
    <row r="2872" spans="1:13" x14ac:dyDescent="0.25">
      <c r="A2872" s="7" t="str">
        <f>HYPERLINK("http://www.UniProt.org/UniProt/P07311","ACYP1_HUMAN")</f>
        <v>ACYP1_HUMAN</v>
      </c>
      <c r="B2872" s="4" t="s">
        <v>3071</v>
      </c>
      <c r="C2872" s="65">
        <v>0</v>
      </c>
      <c r="D2872" s="65">
        <v>0</v>
      </c>
      <c r="E2872" s="9">
        <v>0</v>
      </c>
      <c r="F2872" s="9">
        <v>6.42</v>
      </c>
      <c r="G2872" s="97" t="s">
        <v>37740</v>
      </c>
      <c r="H2872" t="s">
        <v>12</v>
      </c>
      <c r="I2872" s="4" t="s">
        <v>12</v>
      </c>
      <c r="J2872" s="6">
        <v>11.260999999999999</v>
      </c>
      <c r="K2872" s="17" t="s">
        <v>12</v>
      </c>
      <c r="L2872" s="24" t="s">
        <v>40582</v>
      </c>
      <c r="M2872">
        <v>755</v>
      </c>
    </row>
    <row r="2873" spans="1:13" x14ac:dyDescent="0.25">
      <c r="A2873" s="7" t="str">
        <f>HYPERLINK("http://www.UniProt.org/UniProt/P14621","ACYP2_HUMAN")</f>
        <v>ACYP2_HUMAN</v>
      </c>
      <c r="B2873" s="4" t="s">
        <v>3668</v>
      </c>
      <c r="C2873" s="65">
        <v>0</v>
      </c>
      <c r="D2873" s="65">
        <v>0</v>
      </c>
      <c r="E2873" s="9">
        <v>0</v>
      </c>
      <c r="F2873" s="9">
        <v>6.98</v>
      </c>
      <c r="G2873" s="97" t="s">
        <v>37740</v>
      </c>
      <c r="H2873" t="s">
        <v>12</v>
      </c>
      <c r="I2873" s="4" t="s">
        <v>12</v>
      </c>
      <c r="J2873" s="6">
        <v>11.138999999999999</v>
      </c>
      <c r="K2873" s="17" t="s">
        <v>12</v>
      </c>
      <c r="L2873" s="24" t="s">
        <v>40582</v>
      </c>
      <c r="M2873">
        <v>888</v>
      </c>
    </row>
    <row r="2874" spans="1:13" x14ac:dyDescent="0.25">
      <c r="A2874" s="7" t="str">
        <f>HYPERLINK("http://www.UniProt.org/UniProt/Q6DHV7-2","ADAL_HUMAN")</f>
        <v>ADAL_HUMAN</v>
      </c>
      <c r="B2874" s="4" t="s">
        <v>10756</v>
      </c>
      <c r="C2874" s="65">
        <v>0</v>
      </c>
      <c r="D2874" s="65">
        <v>0</v>
      </c>
      <c r="E2874" s="9">
        <v>0</v>
      </c>
      <c r="F2874" s="9">
        <v>3.95</v>
      </c>
      <c r="G2874" s="97" t="s">
        <v>37740</v>
      </c>
      <c r="H2874" t="s">
        <v>12</v>
      </c>
      <c r="I2874" s="4" t="s">
        <v>12</v>
      </c>
      <c r="J2874" s="6">
        <v>30.039000000000001</v>
      </c>
      <c r="K2874" s="17" t="s">
        <v>12</v>
      </c>
      <c r="L2874" s="24" t="s">
        <v>40582</v>
      </c>
      <c r="M2874">
        <v>2539</v>
      </c>
    </row>
    <row r="2875" spans="1:13" x14ac:dyDescent="0.25">
      <c r="A2875" s="7" t="str">
        <f>HYPERLINK("http://www.UniProt.org/UniProt/Q9BUB4","ADAT1_HUMAN")</f>
        <v>ADAT1_HUMAN</v>
      </c>
      <c r="B2875" s="4" t="s">
        <v>15289</v>
      </c>
      <c r="C2875" s="65">
        <v>0</v>
      </c>
      <c r="D2875" s="65">
        <v>0</v>
      </c>
      <c r="E2875" s="9">
        <v>0</v>
      </c>
      <c r="F2875" s="9">
        <v>1.1400000000000001</v>
      </c>
      <c r="G2875" s="97" t="s">
        <v>37740</v>
      </c>
      <c r="H2875" t="s">
        <v>12</v>
      </c>
      <c r="I2875" s="4" t="s">
        <v>12</v>
      </c>
      <c r="J2875" s="6">
        <v>55.392000000000003</v>
      </c>
      <c r="K2875" s="17" t="s">
        <v>12</v>
      </c>
      <c r="L2875" s="24" t="s">
        <v>40582</v>
      </c>
      <c r="M2875">
        <v>3716</v>
      </c>
    </row>
    <row r="2876" spans="1:13" x14ac:dyDescent="0.25">
      <c r="A2876" s="7" t="str">
        <f>HYPERLINK("http://www.UniProt.org/UniProt/Q7Z6V5-2","ADAT2_HUMAN")</f>
        <v>ADAT2_HUMAN</v>
      </c>
      <c r="B2876" s="4" t="s">
        <v>11595</v>
      </c>
      <c r="C2876" s="65">
        <v>0</v>
      </c>
      <c r="D2876" s="65">
        <v>0</v>
      </c>
      <c r="E2876" s="9">
        <v>0</v>
      </c>
      <c r="F2876" s="9">
        <v>5.4799999999999995</v>
      </c>
      <c r="G2876" s="97" t="s">
        <v>37740</v>
      </c>
      <c r="H2876" t="s">
        <v>12</v>
      </c>
      <c r="I2876" s="4" t="s">
        <v>12</v>
      </c>
      <c r="J2876" s="6">
        <v>16.099</v>
      </c>
      <c r="K2876" s="17" t="s">
        <v>12</v>
      </c>
      <c r="L2876" s="24" t="s">
        <v>40582</v>
      </c>
      <c r="M2876">
        <v>2763</v>
      </c>
    </row>
    <row r="2877" spans="1:13" x14ac:dyDescent="0.25">
      <c r="A2877" s="7" t="str">
        <f>HYPERLINK("http://www.UniProt.org/UniProt/Q96EY9","ADAT3_HUMAN")</f>
        <v>ADAT3_HUMAN</v>
      </c>
      <c r="B2877" s="4" t="s">
        <v>14117</v>
      </c>
      <c r="C2877" s="65">
        <v>0</v>
      </c>
      <c r="D2877" s="65">
        <v>0</v>
      </c>
      <c r="E2877" s="9">
        <v>0</v>
      </c>
      <c r="F2877" s="9">
        <v>2.65</v>
      </c>
      <c r="G2877" s="97" t="s">
        <v>37740</v>
      </c>
      <c r="H2877" t="s">
        <v>12</v>
      </c>
      <c r="I2877" s="4" t="s">
        <v>12</v>
      </c>
      <c r="J2877" s="6">
        <v>38.07</v>
      </c>
      <c r="K2877" s="17" t="s">
        <v>12</v>
      </c>
      <c r="L2877" s="24" t="s">
        <v>40582</v>
      </c>
      <c r="M2877">
        <v>3420</v>
      </c>
    </row>
    <row r="2878" spans="1:13" x14ac:dyDescent="0.25">
      <c r="A2878" s="7" t="str">
        <f>HYPERLINK("http://www.UniProt.org/UniProt/P06280","AGAL_HUMAN")</f>
        <v>AGAL_HUMAN</v>
      </c>
      <c r="B2878" s="4" t="s">
        <v>2980</v>
      </c>
      <c r="C2878" s="65">
        <v>0</v>
      </c>
      <c r="D2878" s="65">
        <v>0</v>
      </c>
      <c r="E2878" s="9">
        <v>0</v>
      </c>
      <c r="F2878" s="9">
        <v>1.9100000000000001</v>
      </c>
      <c r="G2878" s="97" t="s">
        <v>37740</v>
      </c>
      <c r="H2878" t="s">
        <v>32</v>
      </c>
      <c r="I2878" s="4" t="s">
        <v>12</v>
      </c>
      <c r="J2878" s="6">
        <v>48.765999999999998</v>
      </c>
      <c r="K2878" s="17" t="s">
        <v>56</v>
      </c>
      <c r="L2878" s="24" t="s">
        <v>40582</v>
      </c>
      <c r="M2878">
        <v>732</v>
      </c>
    </row>
    <row r="2879" spans="1:13" x14ac:dyDescent="0.25">
      <c r="A2879" s="7" t="str">
        <f>HYPERLINK("http://www.UniProt.org/UniProt/Q8N302","AGGF1_HUMAN")</f>
        <v>AGGF1_HUMAN</v>
      </c>
      <c r="B2879" s="4" t="s">
        <v>12323</v>
      </c>
      <c r="C2879" s="65">
        <v>0</v>
      </c>
      <c r="D2879" s="65">
        <v>0</v>
      </c>
      <c r="E2879" s="9">
        <v>0</v>
      </c>
      <c r="F2879" s="9">
        <v>0.68899999999999995</v>
      </c>
      <c r="G2879" s="97" t="s">
        <v>37740</v>
      </c>
      <c r="H2879" t="s">
        <v>32</v>
      </c>
      <c r="I2879" s="4" t="s">
        <v>12</v>
      </c>
      <c r="J2879" s="6">
        <v>80.975999999999999</v>
      </c>
      <c r="K2879" s="17" t="s">
        <v>12</v>
      </c>
      <c r="L2879" s="24" t="s">
        <v>40582</v>
      </c>
      <c r="M2879">
        <v>2966</v>
      </c>
    </row>
    <row r="2880" spans="1:13" x14ac:dyDescent="0.25">
      <c r="A2880" s="7" t="str">
        <f>HYPERLINK("http://www.UniProt.org/UniProt/Q9BQI0-3","AIF1L_HUMAN")</f>
        <v>AIF1L_HUMAN</v>
      </c>
      <c r="B2880" s="4" t="s">
        <v>15043</v>
      </c>
      <c r="C2880" s="65">
        <v>0</v>
      </c>
      <c r="D2880" s="65">
        <v>0</v>
      </c>
      <c r="E2880" s="9">
        <v>0</v>
      </c>
      <c r="F2880" s="9">
        <v>0.27399999999999997</v>
      </c>
      <c r="G2880" s="97" t="s">
        <v>37740</v>
      </c>
      <c r="H2880" t="s">
        <v>32</v>
      </c>
      <c r="I2880" s="4" t="s">
        <v>12</v>
      </c>
      <c r="J2880" s="6">
        <v>16.183</v>
      </c>
      <c r="K2880" s="17" t="s">
        <v>12</v>
      </c>
      <c r="L2880" s="24" t="s">
        <v>40582</v>
      </c>
      <c r="M2880">
        <v>3656</v>
      </c>
    </row>
    <row r="2881" spans="1:13" x14ac:dyDescent="0.25">
      <c r="A2881" s="7" t="str">
        <f>HYPERLINK("http://www.UniProt.org/UniProt/Q9H8T0","AKTIP_HUMAN")</f>
        <v>AKTIP_HUMAN</v>
      </c>
      <c r="B2881" s="4" t="s">
        <v>16331</v>
      </c>
      <c r="C2881" s="65">
        <v>0</v>
      </c>
      <c r="D2881" s="65">
        <v>0</v>
      </c>
      <c r="E2881" s="9">
        <v>0</v>
      </c>
      <c r="F2881" s="9">
        <v>4.82</v>
      </c>
      <c r="G2881" s="97" t="s">
        <v>37740</v>
      </c>
      <c r="H2881" t="s">
        <v>32</v>
      </c>
      <c r="I2881" s="4" t="s">
        <v>12</v>
      </c>
      <c r="J2881" s="6">
        <v>33.128</v>
      </c>
      <c r="K2881" s="17" t="s">
        <v>12</v>
      </c>
      <c r="L2881" s="24" t="s">
        <v>40582</v>
      </c>
      <c r="M2881">
        <v>3992</v>
      </c>
    </row>
    <row r="2882" spans="1:13" x14ac:dyDescent="0.25">
      <c r="A2882" s="7" t="str">
        <f>HYPERLINK("http://www.UniProt.org/UniProt/Q60I27-6","AL2CL_HUMAN")</f>
        <v>AL2CL_HUMAN</v>
      </c>
      <c r="B2882" s="4" t="s">
        <v>10640</v>
      </c>
      <c r="C2882" s="65">
        <v>0</v>
      </c>
      <c r="D2882" s="65">
        <v>0</v>
      </c>
      <c r="E2882" s="9">
        <v>0</v>
      </c>
      <c r="F2882" s="9">
        <v>0.248</v>
      </c>
      <c r="G2882" s="97" t="s">
        <v>37740</v>
      </c>
      <c r="H2882" t="s">
        <v>32</v>
      </c>
      <c r="I2882" s="4" t="s">
        <v>12</v>
      </c>
      <c r="J2882" s="6">
        <v>34.997999999999998</v>
      </c>
      <c r="K2882" s="17" t="s">
        <v>12</v>
      </c>
      <c r="L2882" s="24" t="s">
        <v>40582</v>
      </c>
      <c r="M2882">
        <v>2509</v>
      </c>
    </row>
    <row r="2883" spans="1:13" x14ac:dyDescent="0.25">
      <c r="A2883" s="7" t="str">
        <f>HYPERLINK("http://www.UniProt.org/UniProt/Q96BT7","ALKB8_HUMAN")</f>
        <v>ALKB8_HUMAN</v>
      </c>
      <c r="B2883" s="4" t="s">
        <v>13851</v>
      </c>
      <c r="C2883" s="65">
        <v>0</v>
      </c>
      <c r="D2883" s="65">
        <v>0</v>
      </c>
      <c r="E2883" s="9">
        <v>0</v>
      </c>
      <c r="F2883" s="9">
        <v>0.48600000000000004</v>
      </c>
      <c r="G2883" s="97" t="s">
        <v>37740</v>
      </c>
      <c r="H2883" t="s">
        <v>69</v>
      </c>
      <c r="I2883" s="4" t="s">
        <v>12</v>
      </c>
      <c r="J2883" s="6">
        <v>75.207999999999998</v>
      </c>
      <c r="K2883" s="17" t="s">
        <v>12</v>
      </c>
      <c r="L2883" s="24" t="s">
        <v>40582</v>
      </c>
      <c r="M2883">
        <v>3353</v>
      </c>
    </row>
    <row r="2884" spans="1:13" x14ac:dyDescent="0.25">
      <c r="A2884" s="7" t="str">
        <f>HYPERLINK("http://www.UniProt.org/UniProt/P30533","AMRP_HUMAN")</f>
        <v>AMRP_HUMAN</v>
      </c>
      <c r="B2884" s="4" t="s">
        <v>4746</v>
      </c>
      <c r="C2884" s="65">
        <v>0</v>
      </c>
      <c r="D2884" s="65">
        <v>0</v>
      </c>
      <c r="E2884" s="9">
        <v>0</v>
      </c>
      <c r="F2884" s="9">
        <v>1.26</v>
      </c>
      <c r="G2884" s="97" t="s">
        <v>37740</v>
      </c>
      <c r="H2884" t="s">
        <v>32</v>
      </c>
      <c r="I2884" s="4" t="s">
        <v>40569</v>
      </c>
      <c r="J2884" s="6">
        <v>41.465000000000003</v>
      </c>
      <c r="K2884" s="17" t="s">
        <v>56</v>
      </c>
      <c r="L2884" s="24" t="s">
        <v>40582</v>
      </c>
      <c r="M2884">
        <v>1123</v>
      </c>
    </row>
    <row r="2885" spans="1:13" x14ac:dyDescent="0.25">
      <c r="A2885" s="7" t="str">
        <f>HYPERLINK("http://www.UniProt.org/UniProt/Q6P6B7-2","ANR16_HUMAN")</f>
        <v>ANR16_HUMAN</v>
      </c>
      <c r="B2885" s="4" t="s">
        <v>10947</v>
      </c>
      <c r="C2885" s="65">
        <v>0</v>
      </c>
      <c r="D2885" s="65">
        <v>0</v>
      </c>
      <c r="E2885" s="9">
        <v>0</v>
      </c>
      <c r="F2885" s="9">
        <v>2.06</v>
      </c>
      <c r="G2885" s="97" t="s">
        <v>37740</v>
      </c>
      <c r="H2885" t="s">
        <v>12</v>
      </c>
      <c r="I2885" s="4" t="s">
        <v>12</v>
      </c>
      <c r="J2885" s="6">
        <v>33.447000000000003</v>
      </c>
      <c r="K2885" s="17" t="s">
        <v>12</v>
      </c>
      <c r="L2885" s="24" t="s">
        <v>40582</v>
      </c>
      <c r="M2885">
        <v>2589</v>
      </c>
    </row>
    <row r="2886" spans="1:13" x14ac:dyDescent="0.25">
      <c r="A2886" s="7" t="str">
        <f>HYPERLINK("http://www.UniProt.org/UniProt/Q96NW4","ANR27_HUMAN")</f>
        <v>ANR27_HUMAN</v>
      </c>
      <c r="B2886" s="4" t="s">
        <v>14517</v>
      </c>
      <c r="C2886" s="65">
        <v>0</v>
      </c>
      <c r="D2886" s="65">
        <v>0</v>
      </c>
      <c r="E2886" s="9">
        <v>0</v>
      </c>
      <c r="F2886" s="9">
        <v>0.57800000000000007</v>
      </c>
      <c r="G2886" s="97" t="s">
        <v>37740</v>
      </c>
      <c r="H2886" t="s">
        <v>32</v>
      </c>
      <c r="I2886" s="4" t="s">
        <v>12</v>
      </c>
      <c r="J2886" s="6">
        <v>116.98</v>
      </c>
      <c r="K2886" s="17" t="s">
        <v>12</v>
      </c>
      <c r="L2886" s="24" t="s">
        <v>40582</v>
      </c>
      <c r="M2886">
        <v>3525</v>
      </c>
    </row>
    <row r="2887" spans="1:13" x14ac:dyDescent="0.25">
      <c r="A2887" s="7" t="str">
        <f>HYPERLINK("http://www.UniProt.org/UniProt/Q53RE8","ANR39_HUMAN")</f>
        <v>ANR39_HUMAN</v>
      </c>
      <c r="B2887" s="4" t="s">
        <v>10216</v>
      </c>
      <c r="C2887" s="65">
        <v>0</v>
      </c>
      <c r="D2887" s="65">
        <v>0</v>
      </c>
      <c r="E2887" s="9">
        <v>0</v>
      </c>
      <c r="F2887" s="9">
        <v>7.36</v>
      </c>
      <c r="G2887" s="97" t="s">
        <v>37740</v>
      </c>
      <c r="H2887" t="s">
        <v>12</v>
      </c>
      <c r="I2887" s="4" t="s">
        <v>12</v>
      </c>
      <c r="J2887" s="6">
        <v>19.651</v>
      </c>
      <c r="K2887" s="17" t="s">
        <v>12</v>
      </c>
      <c r="L2887" s="24" t="s">
        <v>40582</v>
      </c>
      <c r="M2887">
        <v>2387</v>
      </c>
    </row>
    <row r="2888" spans="1:13" x14ac:dyDescent="0.25">
      <c r="A2888" s="7" t="str">
        <f>HYPERLINK("http://www.UniProt.org/UniProt/Q9NUS5","AP5S1_HUMAN")</f>
        <v>AP5S1_HUMAN</v>
      </c>
      <c r="B2888" s="4" t="s">
        <v>17079</v>
      </c>
      <c r="C2888" s="65">
        <v>0</v>
      </c>
      <c r="D2888" s="65">
        <v>0</v>
      </c>
      <c r="E2888" s="9">
        <v>0</v>
      </c>
      <c r="F2888" s="9">
        <v>1.9100000000000001</v>
      </c>
      <c r="G2888" s="97" t="s">
        <v>37740</v>
      </c>
      <c r="H2888" t="s">
        <v>32</v>
      </c>
      <c r="I2888" s="4" t="s">
        <v>12</v>
      </c>
      <c r="J2888" s="6">
        <v>22.521999999999998</v>
      </c>
      <c r="K2888" s="17" t="s">
        <v>12</v>
      </c>
      <c r="L2888" s="24" t="s">
        <v>40582</v>
      </c>
      <c r="M2888">
        <v>4184</v>
      </c>
    </row>
    <row r="2889" spans="1:13" x14ac:dyDescent="0.25">
      <c r="A2889" s="7" t="str">
        <f>HYPERLINK("http://www.UniProt.org/UniProt/Q9Y2Y0-2","AR2BP_HUMAN")</f>
        <v>AR2BP_HUMAN</v>
      </c>
      <c r="B2889" s="4" t="s">
        <v>18828</v>
      </c>
      <c r="C2889" s="65">
        <v>0</v>
      </c>
      <c r="D2889" s="65">
        <v>0</v>
      </c>
      <c r="E2889" s="9">
        <v>0</v>
      </c>
      <c r="F2889" s="9">
        <v>5.1000000000000005</v>
      </c>
      <c r="G2889" s="97" t="s">
        <v>37740</v>
      </c>
      <c r="H2889" t="s">
        <v>69</v>
      </c>
      <c r="I2889" s="4" t="s">
        <v>12</v>
      </c>
      <c r="J2889" s="6">
        <v>17.710999999999999</v>
      </c>
      <c r="K2889" s="17" t="s">
        <v>12</v>
      </c>
      <c r="L2889" s="24" t="s">
        <v>40582</v>
      </c>
      <c r="M2889">
        <v>4648</v>
      </c>
    </row>
    <row r="2890" spans="1:13" x14ac:dyDescent="0.25">
      <c r="A2890" s="7" t="str">
        <f>HYPERLINK("http://www.UniProt.org/UniProt/Q9HCE6-4","ARGAL_HUMAN")</f>
        <v>ARGAL_HUMAN</v>
      </c>
      <c r="B2890" s="4" t="s">
        <v>16597</v>
      </c>
      <c r="C2890" s="65">
        <v>0</v>
      </c>
      <c r="D2890" s="65">
        <v>0</v>
      </c>
      <c r="E2890" s="9">
        <v>0</v>
      </c>
      <c r="F2890" s="9">
        <v>0.45899999999999996</v>
      </c>
      <c r="G2890" s="97" t="s">
        <v>37740</v>
      </c>
      <c r="H2890" t="s">
        <v>32</v>
      </c>
      <c r="I2890" s="4" t="s">
        <v>12</v>
      </c>
      <c r="J2890" s="6">
        <v>107.47</v>
      </c>
      <c r="K2890" s="17" t="s">
        <v>12</v>
      </c>
      <c r="L2890" s="24" t="s">
        <v>40582</v>
      </c>
      <c r="M2890">
        <v>4058</v>
      </c>
    </row>
    <row r="2891" spans="1:13" x14ac:dyDescent="0.25">
      <c r="A2891" s="7" t="str">
        <f>HYPERLINK("http://www.UniProt.org/UniProt/Q15052-2","ARHG6_HUMAN")</f>
        <v>ARHG6_HUMAN</v>
      </c>
      <c r="B2891" s="4" t="s">
        <v>9361</v>
      </c>
      <c r="C2891" s="65">
        <v>0</v>
      </c>
      <c r="D2891" s="65">
        <v>0</v>
      </c>
      <c r="E2891" s="9">
        <v>0</v>
      </c>
      <c r="F2891" s="9">
        <v>0.26300000000000001</v>
      </c>
      <c r="G2891" s="97" t="s">
        <v>37740</v>
      </c>
      <c r="H2891" t="s">
        <v>32</v>
      </c>
      <c r="I2891" s="4" t="s">
        <v>12</v>
      </c>
      <c r="J2891" s="6">
        <v>70.790000000000006</v>
      </c>
      <c r="K2891" s="17" t="s">
        <v>12</v>
      </c>
      <c r="L2891" s="24" t="s">
        <v>40582</v>
      </c>
      <c r="M2891">
        <v>2181</v>
      </c>
    </row>
    <row r="2892" spans="1:13" x14ac:dyDescent="0.25">
      <c r="A2892" s="7" t="str">
        <f>HYPERLINK("http://www.UniProt.org/UniProt/O15085","ARHGB_HUMAN")</f>
        <v>ARHGB_HUMAN</v>
      </c>
      <c r="B2892" s="4" t="s">
        <v>801</v>
      </c>
      <c r="C2892" s="65">
        <v>0</v>
      </c>
      <c r="D2892" s="65">
        <v>0</v>
      </c>
      <c r="E2892" s="9">
        <v>0</v>
      </c>
      <c r="F2892" s="9">
        <v>0.16200000000000001</v>
      </c>
      <c r="G2892" s="97" t="s">
        <v>37740</v>
      </c>
      <c r="H2892" t="s">
        <v>32</v>
      </c>
      <c r="I2892" s="4" t="s">
        <v>12</v>
      </c>
      <c r="J2892" s="6">
        <v>167.7</v>
      </c>
      <c r="K2892" s="17" t="s">
        <v>12</v>
      </c>
      <c r="L2892" s="24" t="s">
        <v>40582</v>
      </c>
      <c r="M2892">
        <v>245</v>
      </c>
    </row>
    <row r="2893" spans="1:13" x14ac:dyDescent="0.25">
      <c r="A2893" s="7" t="str">
        <f>HYPERLINK("http://www.UniProt.org/UniProt/Q9NZN5-2","ARHGC_HUMAN")</f>
        <v>ARHGC_HUMAN</v>
      </c>
      <c r="B2893" s="4" t="s">
        <v>17566</v>
      </c>
      <c r="C2893" s="65">
        <v>0</v>
      </c>
      <c r="D2893" s="65">
        <v>0</v>
      </c>
      <c r="E2893" s="9">
        <v>0</v>
      </c>
      <c r="F2893" s="9">
        <v>0.26300000000000001</v>
      </c>
      <c r="G2893" s="97" t="s">
        <v>37740</v>
      </c>
      <c r="H2893" t="s">
        <v>32</v>
      </c>
      <c r="I2893" s="4" t="s">
        <v>12</v>
      </c>
      <c r="J2893" s="6">
        <v>171.11</v>
      </c>
      <c r="K2893" s="17" t="s">
        <v>12</v>
      </c>
      <c r="L2893" s="24" t="s">
        <v>40582</v>
      </c>
      <c r="M2893">
        <v>4306</v>
      </c>
    </row>
    <row r="2894" spans="1:13" x14ac:dyDescent="0.25">
      <c r="A2894" s="7" t="str">
        <f>HYPERLINK("http://www.UniProt.org/UniProt/Q96BM9","ARL8A_HUMAN")</f>
        <v>ARL8A_HUMAN</v>
      </c>
      <c r="B2894" s="4" t="s">
        <v>13832</v>
      </c>
      <c r="C2894" s="65">
        <v>0</v>
      </c>
      <c r="D2894" s="65">
        <v>0</v>
      </c>
      <c r="E2894" s="9">
        <v>0</v>
      </c>
      <c r="F2894" s="9">
        <v>2.4899999999999998</v>
      </c>
      <c r="G2894" s="97" t="s">
        <v>37740</v>
      </c>
      <c r="H2894" t="s">
        <v>32</v>
      </c>
      <c r="I2894" s="4" t="s">
        <v>12</v>
      </c>
      <c r="J2894" s="6">
        <v>21.416</v>
      </c>
      <c r="K2894" s="17" t="s">
        <v>12</v>
      </c>
      <c r="L2894" s="24" t="s">
        <v>40582</v>
      </c>
      <c r="M2894">
        <v>3349</v>
      </c>
    </row>
    <row r="2895" spans="1:13" x14ac:dyDescent="0.25">
      <c r="A2895" s="7" t="str">
        <f>HYPERLINK("http://www.UniProt.org/UniProt/Q7Z3E5-2","ARMC9_HUMAN")</f>
        <v>ARMC9_HUMAN</v>
      </c>
      <c r="B2895" s="4" t="s">
        <v>11473</v>
      </c>
      <c r="C2895" s="65">
        <v>0</v>
      </c>
      <c r="D2895" s="65">
        <v>0</v>
      </c>
      <c r="E2895" s="9">
        <v>0</v>
      </c>
      <c r="F2895" s="9">
        <v>0.77200000000000002</v>
      </c>
      <c r="G2895" s="97" t="s">
        <v>37740</v>
      </c>
      <c r="H2895" t="s">
        <v>12</v>
      </c>
      <c r="I2895" s="4" t="s">
        <v>12</v>
      </c>
      <c r="J2895" s="6">
        <v>75.578000000000003</v>
      </c>
      <c r="K2895" s="17" t="s">
        <v>12</v>
      </c>
      <c r="L2895" s="24" t="s">
        <v>40582</v>
      </c>
      <c r="M2895">
        <v>2726</v>
      </c>
    </row>
    <row r="2896" spans="1:13" x14ac:dyDescent="0.25">
      <c r="A2896" s="7" t="str">
        <f>HYPERLINK("http://www.UniProt.org/UniProt/Q9H981","ARP8_HUMAN")</f>
        <v>ARP8_HUMAN</v>
      </c>
      <c r="B2896" s="4" t="s">
        <v>16373</v>
      </c>
      <c r="C2896" s="65">
        <v>0</v>
      </c>
      <c r="D2896" s="65">
        <v>0</v>
      </c>
      <c r="E2896" s="9">
        <v>0</v>
      </c>
      <c r="F2896" s="9">
        <v>8.25</v>
      </c>
      <c r="G2896" s="97" t="s">
        <v>37740</v>
      </c>
      <c r="H2896" t="s">
        <v>92</v>
      </c>
      <c r="I2896" s="4" t="s">
        <v>12</v>
      </c>
      <c r="J2896" s="6">
        <v>70.483000000000004</v>
      </c>
      <c r="K2896" s="17" t="s">
        <v>12</v>
      </c>
      <c r="L2896" s="24" t="s">
        <v>40582</v>
      </c>
      <c r="M2896">
        <v>4003</v>
      </c>
    </row>
    <row r="2897" spans="1:13" x14ac:dyDescent="0.25">
      <c r="A2897" s="7" t="str">
        <f>HYPERLINK("http://www.UniProt.org/UniProt/Q9ULH1","ASAP1_HUMAN")</f>
        <v>ASAP1_HUMAN</v>
      </c>
      <c r="B2897" s="4" t="s">
        <v>18337</v>
      </c>
      <c r="C2897" s="65">
        <v>0</v>
      </c>
      <c r="D2897" s="65">
        <v>0</v>
      </c>
      <c r="E2897" s="9">
        <v>0</v>
      </c>
      <c r="F2897" s="9">
        <v>0.16300000000000001</v>
      </c>
      <c r="G2897" s="97" t="s">
        <v>37740</v>
      </c>
      <c r="H2897" t="s">
        <v>32</v>
      </c>
      <c r="I2897" s="4" t="s">
        <v>12</v>
      </c>
      <c r="J2897" s="6">
        <v>125.5</v>
      </c>
      <c r="K2897" s="17" t="s">
        <v>12</v>
      </c>
      <c r="L2897" s="24" t="s">
        <v>40582</v>
      </c>
      <c r="M2897">
        <v>4514</v>
      </c>
    </row>
    <row r="2898" spans="1:13" x14ac:dyDescent="0.25">
      <c r="A2898" s="7" t="str">
        <f>HYPERLINK("http://www.UniProt.org/UniProt/Q9BZE9","ASPC1_HUMAN")</f>
        <v>ASPC1_HUMAN</v>
      </c>
      <c r="B2898" s="4" t="s">
        <v>15644</v>
      </c>
      <c r="C2898" s="65">
        <v>0</v>
      </c>
      <c r="D2898" s="65">
        <v>0</v>
      </c>
      <c r="E2898" s="9">
        <v>0</v>
      </c>
      <c r="F2898" s="9">
        <v>6.4099999999999993</v>
      </c>
      <c r="G2898" s="97" t="s">
        <v>37740</v>
      </c>
      <c r="H2898" t="s">
        <v>69</v>
      </c>
      <c r="I2898" s="4" t="s">
        <v>12</v>
      </c>
      <c r="J2898" s="6">
        <v>60.182000000000002</v>
      </c>
      <c r="K2898" s="17" t="s">
        <v>12</v>
      </c>
      <c r="L2898" s="24" t="s">
        <v>40582</v>
      </c>
      <c r="M2898">
        <v>3807</v>
      </c>
    </row>
    <row r="2899" spans="1:13" x14ac:dyDescent="0.25">
      <c r="A2899" s="7" t="str">
        <f>HYPERLINK("http://www.UniProt.org/UniProt/P20933","ASPG_HUMAN")</f>
        <v>ASPG_HUMAN</v>
      </c>
      <c r="B2899" s="4" t="s">
        <v>4094</v>
      </c>
      <c r="C2899" s="65">
        <v>0</v>
      </c>
      <c r="D2899" s="65">
        <v>0</v>
      </c>
      <c r="E2899" s="9">
        <v>0</v>
      </c>
      <c r="F2899" s="9">
        <v>0.60799999999999998</v>
      </c>
      <c r="G2899" s="97" t="s">
        <v>37740</v>
      </c>
      <c r="H2899" t="s">
        <v>32</v>
      </c>
      <c r="I2899" s="4" t="s">
        <v>12</v>
      </c>
      <c r="J2899" s="6">
        <v>37.207999999999998</v>
      </c>
      <c r="K2899" s="17" t="s">
        <v>56</v>
      </c>
      <c r="L2899" s="24" t="s">
        <v>40582</v>
      </c>
      <c r="M2899">
        <v>978</v>
      </c>
    </row>
    <row r="2900" spans="1:13" x14ac:dyDescent="0.25">
      <c r="A2900" s="7" t="str">
        <f>HYPERLINK("http://www.UniProt.org/UniProt/Q8IUZ5","AT2L2_HUMAN")</f>
        <v>AT2L2_HUMAN</v>
      </c>
      <c r="B2900" s="4" t="s">
        <v>11965</v>
      </c>
      <c r="C2900" s="65">
        <v>0</v>
      </c>
      <c r="D2900" s="65">
        <v>0</v>
      </c>
      <c r="E2900" s="9">
        <v>0</v>
      </c>
      <c r="F2900" s="9">
        <v>2.2800000000000002</v>
      </c>
      <c r="G2900" s="97" t="s">
        <v>37740</v>
      </c>
      <c r="H2900" t="s">
        <v>32</v>
      </c>
      <c r="I2900" s="4" t="s">
        <v>12</v>
      </c>
      <c r="J2900" s="6">
        <v>49.71</v>
      </c>
      <c r="K2900" s="17" t="s">
        <v>12</v>
      </c>
      <c r="L2900" s="24" t="s">
        <v>40582</v>
      </c>
      <c r="M2900">
        <v>2867</v>
      </c>
    </row>
    <row r="2901" spans="1:13" x14ac:dyDescent="0.25">
      <c r="A2901" s="7" t="str">
        <f>HYPERLINK("http://www.UniProt.org/UniProt/Q9H0Y0","ATG10_HUMAN")</f>
        <v>ATG10_HUMAN</v>
      </c>
      <c r="B2901" s="4" t="s">
        <v>15911</v>
      </c>
      <c r="C2901" s="65">
        <v>0</v>
      </c>
      <c r="D2901" s="65">
        <v>0</v>
      </c>
      <c r="E2901" s="9">
        <v>0</v>
      </c>
      <c r="F2901" s="9">
        <v>1.98</v>
      </c>
      <c r="G2901" s="97" t="s">
        <v>37740</v>
      </c>
      <c r="H2901" t="s">
        <v>32</v>
      </c>
      <c r="I2901" s="4" t="s">
        <v>12</v>
      </c>
      <c r="J2901" s="6">
        <v>25.279</v>
      </c>
      <c r="K2901" s="17" t="s">
        <v>12</v>
      </c>
      <c r="L2901" s="24" t="s">
        <v>40582</v>
      </c>
      <c r="M2901">
        <v>3882</v>
      </c>
    </row>
    <row r="2902" spans="1:13" x14ac:dyDescent="0.25">
      <c r="A2902" s="7" t="str">
        <f>HYPERLINK("http://www.UniProt.org/UniProt/Q8WYN0-3","ATG4A_HUMAN")</f>
        <v>ATG4A_HUMAN</v>
      </c>
      <c r="B2902" s="4" t="s">
        <v>13288</v>
      </c>
      <c r="C2902" s="65">
        <v>0</v>
      </c>
      <c r="D2902" s="65">
        <v>0</v>
      </c>
      <c r="E2902" s="9">
        <v>0</v>
      </c>
      <c r="F2902" s="9">
        <v>5.45</v>
      </c>
      <c r="G2902" s="97" t="s">
        <v>37740</v>
      </c>
      <c r="H2902" t="s">
        <v>32</v>
      </c>
      <c r="I2902" s="4" t="s">
        <v>12</v>
      </c>
      <c r="J2902" s="6">
        <v>36.531999999999996</v>
      </c>
      <c r="K2902" s="17" t="s">
        <v>12</v>
      </c>
      <c r="L2902" s="24" t="s">
        <v>40582</v>
      </c>
      <c r="M2902">
        <v>3214</v>
      </c>
    </row>
    <row r="2903" spans="1:13" x14ac:dyDescent="0.25">
      <c r="A2903" s="7" t="str">
        <f>HYPERLINK("http://www.UniProt.org/UniProt/Q96DT6","ATG4C_HUMAN")</f>
        <v>ATG4C_HUMAN</v>
      </c>
      <c r="B2903" s="4" t="s">
        <v>13999</v>
      </c>
      <c r="C2903" s="65">
        <v>0</v>
      </c>
      <c r="D2903" s="65">
        <v>0</v>
      </c>
      <c r="E2903" s="9">
        <v>0</v>
      </c>
      <c r="F2903" s="9">
        <v>1.9900000000000002</v>
      </c>
      <c r="G2903" s="97" t="s">
        <v>37740</v>
      </c>
      <c r="H2903" t="s">
        <v>32</v>
      </c>
      <c r="I2903" s="4" t="s">
        <v>12</v>
      </c>
      <c r="J2903" s="6">
        <v>52.497</v>
      </c>
      <c r="K2903" s="17" t="s">
        <v>12</v>
      </c>
      <c r="L2903" s="24" t="s">
        <v>40582</v>
      </c>
      <c r="M2903">
        <v>3390</v>
      </c>
    </row>
    <row r="2904" spans="1:13" x14ac:dyDescent="0.25">
      <c r="A2904" s="7" t="str">
        <f>HYPERLINK("http://www.UniProt.org/UniProt/O00244","ATOX1_HUMAN")</f>
        <v>ATOX1_HUMAN</v>
      </c>
      <c r="B2904" s="4" t="s">
        <v>271</v>
      </c>
      <c r="C2904" s="65">
        <v>0</v>
      </c>
      <c r="D2904" s="65">
        <v>0</v>
      </c>
      <c r="E2904" s="9">
        <v>0</v>
      </c>
      <c r="F2904" s="9">
        <v>0.86599999999999999</v>
      </c>
      <c r="G2904" s="97" t="s">
        <v>37740</v>
      </c>
      <c r="H2904" t="s">
        <v>12</v>
      </c>
      <c r="I2904" s="4" t="s">
        <v>12</v>
      </c>
      <c r="J2904" s="6">
        <v>7.4016000000000002</v>
      </c>
      <c r="K2904" s="17" t="s">
        <v>12</v>
      </c>
      <c r="L2904" s="24" t="s">
        <v>40582</v>
      </c>
      <c r="M2904">
        <v>134</v>
      </c>
    </row>
    <row r="2905" spans="1:13" x14ac:dyDescent="0.25">
      <c r="A2905" s="7" t="str">
        <f>HYPERLINK("http://www.UniProt.org/UniProt/Q92843","B2CL2_HUMAN")</f>
        <v>B2CL2_HUMAN</v>
      </c>
      <c r="B2905" s="4" t="s">
        <v>13486</v>
      </c>
      <c r="C2905" s="65">
        <v>0</v>
      </c>
      <c r="D2905" s="65">
        <v>0</v>
      </c>
      <c r="E2905" s="9">
        <v>0</v>
      </c>
      <c r="F2905" s="9">
        <v>2.1</v>
      </c>
      <c r="G2905" s="97" t="s">
        <v>37740</v>
      </c>
      <c r="H2905" t="s">
        <v>32</v>
      </c>
      <c r="I2905" s="4" t="s">
        <v>12</v>
      </c>
      <c r="J2905" s="6">
        <v>20.745999999999999</v>
      </c>
      <c r="K2905" s="17" t="s">
        <v>12</v>
      </c>
      <c r="L2905" s="24" t="s">
        <v>40582</v>
      </c>
      <c r="M2905">
        <v>3263</v>
      </c>
    </row>
    <row r="2906" spans="1:13" x14ac:dyDescent="0.25">
      <c r="A2906" s="7" t="str">
        <f>HYPERLINK("http://www.UniProt.org/UniProt/O75531","BAF_HUMAN")</f>
        <v>BAF_HUMAN</v>
      </c>
      <c r="B2906" s="4" t="s">
        <v>1878</v>
      </c>
      <c r="C2906" s="65">
        <v>0</v>
      </c>
      <c r="D2906" s="65">
        <v>0</v>
      </c>
      <c r="E2906" s="9">
        <v>0</v>
      </c>
      <c r="F2906" s="9">
        <v>3.04</v>
      </c>
      <c r="G2906" s="97" t="s">
        <v>37740</v>
      </c>
      <c r="H2906" t="s">
        <v>69</v>
      </c>
      <c r="I2906" s="4" t="s">
        <v>12</v>
      </c>
      <c r="J2906" s="6">
        <v>10.058</v>
      </c>
      <c r="K2906" s="17" t="s">
        <v>12</v>
      </c>
      <c r="L2906" s="24" t="s">
        <v>40582</v>
      </c>
      <c r="M2906">
        <v>484</v>
      </c>
    </row>
    <row r="2907" spans="1:13" x14ac:dyDescent="0.25">
      <c r="A2907" s="7" t="str">
        <f>HYPERLINK("http://www.UniProt.org/UniProt/O95429-2","BAG4_HUMAN")</f>
        <v>BAG4_HUMAN</v>
      </c>
      <c r="B2907" s="4" t="s">
        <v>2443</v>
      </c>
      <c r="C2907" s="65">
        <v>0</v>
      </c>
      <c r="D2907" s="65">
        <v>0</v>
      </c>
      <c r="E2907" s="9">
        <v>0</v>
      </c>
      <c r="F2907" s="9">
        <v>9.74</v>
      </c>
      <c r="G2907" s="97" t="s">
        <v>37740</v>
      </c>
      <c r="H2907" t="s">
        <v>32</v>
      </c>
      <c r="I2907" s="4" t="s">
        <v>12</v>
      </c>
      <c r="J2907" s="6">
        <v>45.408999999999999</v>
      </c>
      <c r="K2907" s="17" t="s">
        <v>12</v>
      </c>
      <c r="L2907" s="24" t="s">
        <v>40582</v>
      </c>
      <c r="M2907">
        <v>611</v>
      </c>
    </row>
    <row r="2908" spans="1:13" x14ac:dyDescent="0.25">
      <c r="A2908" s="7" t="str">
        <f>HYPERLINK("http://www.UniProt.org/UniProt/Q8IXM2","BAP18_HUMAN")</f>
        <v>BAP18_HUMAN</v>
      </c>
      <c r="B2908" s="4" t="s">
        <v>12105</v>
      </c>
      <c r="C2908" s="65">
        <v>0</v>
      </c>
      <c r="D2908" s="65">
        <v>0</v>
      </c>
      <c r="E2908" s="9">
        <v>0</v>
      </c>
      <c r="F2908" s="9">
        <v>7.04</v>
      </c>
      <c r="G2908" s="97" t="s">
        <v>37740</v>
      </c>
      <c r="H2908" t="s">
        <v>92</v>
      </c>
      <c r="I2908" s="4" t="s">
        <v>12</v>
      </c>
      <c r="J2908" s="6">
        <v>17.899999999999999</v>
      </c>
      <c r="K2908" s="17" t="s">
        <v>12</v>
      </c>
      <c r="L2908" s="24" t="s">
        <v>40582</v>
      </c>
      <c r="M2908">
        <v>2910</v>
      </c>
    </row>
    <row r="2909" spans="1:13" x14ac:dyDescent="0.25">
      <c r="A2909" s="7" t="str">
        <f>HYPERLINK("http://www.UniProt.org/UniProt/Q8NFC6","BD1L1_HUMAN")</f>
        <v>BD1L1_HUMAN</v>
      </c>
      <c r="B2909" s="4" t="s">
        <v>12700</v>
      </c>
      <c r="C2909" s="65">
        <v>0</v>
      </c>
      <c r="D2909" s="65">
        <v>0</v>
      </c>
      <c r="E2909" s="9">
        <v>0</v>
      </c>
      <c r="F2909" s="9">
        <v>0.182</v>
      </c>
      <c r="G2909" s="97" t="s">
        <v>37740</v>
      </c>
      <c r="H2909" t="s">
        <v>12</v>
      </c>
      <c r="I2909" s="4" t="s">
        <v>12</v>
      </c>
      <c r="J2909" s="6">
        <v>330.46</v>
      </c>
      <c r="K2909" s="17" t="s">
        <v>12</v>
      </c>
      <c r="L2909" s="24" t="s">
        <v>40582</v>
      </c>
      <c r="M2909">
        <v>3066</v>
      </c>
    </row>
    <row r="2910" spans="1:13" x14ac:dyDescent="0.25">
      <c r="A2910" s="7" t="str">
        <f>HYPERLINK("http://www.UniProt.org/UniProt/P16278-3","BGAL_HUMAN")</f>
        <v>BGAL_HUMAN</v>
      </c>
      <c r="B2910" s="4" t="s">
        <v>3794</v>
      </c>
      <c r="C2910" s="65">
        <v>0</v>
      </c>
      <c r="D2910" s="65">
        <v>0</v>
      </c>
      <c r="E2910" s="9">
        <v>0</v>
      </c>
      <c r="F2910" s="9">
        <v>3.9800000000000004</v>
      </c>
      <c r="G2910" s="97" t="s">
        <v>37740</v>
      </c>
      <c r="H2910" t="s">
        <v>32</v>
      </c>
      <c r="I2910" s="4" t="s">
        <v>12</v>
      </c>
      <c r="J2910" s="6">
        <v>72.75</v>
      </c>
      <c r="K2910" s="17" t="s">
        <v>56</v>
      </c>
      <c r="L2910" s="24" t="s">
        <v>40582</v>
      </c>
      <c r="M2910">
        <v>916</v>
      </c>
    </row>
    <row r="2911" spans="1:13" x14ac:dyDescent="0.25">
      <c r="A2911" s="7" t="str">
        <f>HYPERLINK("http://www.UniProt.org/UniProt/Q6QNY1","BL1S2_HUMAN")</f>
        <v>BL1S2_HUMAN</v>
      </c>
      <c r="B2911" s="4" t="s">
        <v>11056</v>
      </c>
      <c r="C2911" s="65">
        <v>0</v>
      </c>
      <c r="D2911" s="65">
        <v>0</v>
      </c>
      <c r="E2911" s="9">
        <v>0</v>
      </c>
      <c r="F2911" s="9">
        <v>4.2299999999999995</v>
      </c>
      <c r="G2911" s="97" t="s">
        <v>37740</v>
      </c>
      <c r="H2911" t="s">
        <v>32</v>
      </c>
      <c r="I2911" s="4" t="s">
        <v>12</v>
      </c>
      <c r="J2911" s="6">
        <v>15.961</v>
      </c>
      <c r="K2911" s="17" t="s">
        <v>12</v>
      </c>
      <c r="L2911" s="24" t="s">
        <v>40582</v>
      </c>
      <c r="M2911">
        <v>2617</v>
      </c>
    </row>
    <row r="2912" spans="1:13" x14ac:dyDescent="0.25">
      <c r="A2912" s="7" t="str">
        <f>HYPERLINK("http://www.UniProt.org/UniProt/P50747","BPL1_HUMAN")</f>
        <v>BPL1_HUMAN</v>
      </c>
      <c r="B2912" s="4" t="s">
        <v>6136</v>
      </c>
      <c r="C2912" s="65">
        <v>0</v>
      </c>
      <c r="D2912" s="65">
        <v>0</v>
      </c>
      <c r="E2912" s="9">
        <v>0</v>
      </c>
      <c r="F2912" s="9">
        <v>8.76</v>
      </c>
      <c r="G2912" s="97" t="s">
        <v>37740</v>
      </c>
      <c r="H2912" t="s">
        <v>32</v>
      </c>
      <c r="I2912" s="4" t="s">
        <v>12</v>
      </c>
      <c r="J2912" s="6">
        <v>80.759</v>
      </c>
      <c r="K2912" s="17" t="s">
        <v>12</v>
      </c>
      <c r="L2912" s="24" t="s">
        <v>40582</v>
      </c>
      <c r="M2912">
        <v>1436</v>
      </c>
    </row>
    <row r="2913" spans="1:13" x14ac:dyDescent="0.25">
      <c r="A2913" s="7" t="str">
        <f>HYPERLINK("http://www.UniProt.org/UniProt/Q8WUW1","BRK1_HUMAN")</f>
        <v>BRK1_HUMAN</v>
      </c>
      <c r="B2913" s="4" t="s">
        <v>13124</v>
      </c>
      <c r="C2913" s="65">
        <v>0</v>
      </c>
      <c r="D2913" s="65">
        <v>0</v>
      </c>
      <c r="E2913" s="9">
        <v>0</v>
      </c>
      <c r="F2913" s="9">
        <v>3.17</v>
      </c>
      <c r="G2913" s="97" t="s">
        <v>37740</v>
      </c>
      <c r="H2913" t="s">
        <v>32</v>
      </c>
      <c r="I2913" s="4" t="s">
        <v>12</v>
      </c>
      <c r="J2913" s="6">
        <v>8.7447999999999997</v>
      </c>
      <c r="K2913" s="17" t="s">
        <v>12</v>
      </c>
      <c r="L2913" s="24" t="s">
        <v>40582</v>
      </c>
      <c r="M2913">
        <v>3173</v>
      </c>
    </row>
    <row r="2914" spans="1:13" x14ac:dyDescent="0.25">
      <c r="A2914" s="7" t="str">
        <f>HYPERLINK("http://www.UniProt.org/UniProt/Q07021","C1QBP_HUMAN")</f>
        <v>C1QBP_HUMAN</v>
      </c>
      <c r="B2914" s="4" t="s">
        <v>7994</v>
      </c>
      <c r="C2914" s="65">
        <v>0</v>
      </c>
      <c r="D2914" s="65">
        <v>0</v>
      </c>
      <c r="E2914" s="9">
        <v>0</v>
      </c>
      <c r="F2914" s="9">
        <v>9.68</v>
      </c>
      <c r="G2914" s="97" t="s">
        <v>37740</v>
      </c>
      <c r="H2914" t="s">
        <v>69</v>
      </c>
      <c r="I2914" s="4" t="s">
        <v>12</v>
      </c>
      <c r="J2914" s="6">
        <v>31.361999999999998</v>
      </c>
      <c r="K2914" s="17" t="s">
        <v>170</v>
      </c>
      <c r="L2914" s="24" t="s">
        <v>40582</v>
      </c>
      <c r="M2914">
        <v>1870</v>
      </c>
    </row>
    <row r="2915" spans="1:13" x14ac:dyDescent="0.25">
      <c r="A2915" s="7" t="str">
        <f>HYPERLINK("http://www.UniProt.org/UniProt/Q9BV19","CA050_HUMAN")</f>
        <v>CA050_HUMAN</v>
      </c>
      <c r="B2915" s="4" t="s">
        <v>15351</v>
      </c>
      <c r="C2915" s="65">
        <v>0</v>
      </c>
      <c r="D2915" s="65">
        <v>0</v>
      </c>
      <c r="E2915" s="9">
        <v>0</v>
      </c>
      <c r="F2915" s="9">
        <v>6.75</v>
      </c>
      <c r="G2915" s="97" t="s">
        <v>37740</v>
      </c>
      <c r="H2915" t="s">
        <v>12</v>
      </c>
      <c r="I2915" s="4" t="s">
        <v>12</v>
      </c>
      <c r="J2915" s="6">
        <v>21.876000000000001</v>
      </c>
      <c r="K2915" s="17" t="s">
        <v>12</v>
      </c>
      <c r="L2915" s="24" t="s">
        <v>40582</v>
      </c>
      <c r="M2915">
        <v>3731</v>
      </c>
    </row>
    <row r="2916" spans="1:13" x14ac:dyDescent="0.25">
      <c r="A2916" s="7" t="str">
        <f>HYPERLINK("http://www.UniProt.org/UniProt/Q8N6N3-3","CA052_HUMAN")</f>
        <v>CA052_HUMAN</v>
      </c>
      <c r="B2916" s="4" t="s">
        <v>12437</v>
      </c>
      <c r="C2916" s="65">
        <v>0</v>
      </c>
      <c r="D2916" s="65">
        <v>0</v>
      </c>
      <c r="E2916" s="9">
        <v>0</v>
      </c>
      <c r="F2916" s="9">
        <v>4.49</v>
      </c>
      <c r="G2916" s="97" t="s">
        <v>37740</v>
      </c>
      <c r="H2916" t="s">
        <v>12</v>
      </c>
      <c r="I2916" s="4" t="s">
        <v>12</v>
      </c>
      <c r="J2916" s="6">
        <v>11.106999999999999</v>
      </c>
      <c r="K2916" s="17" t="s">
        <v>12</v>
      </c>
      <c r="L2916" s="24" t="s">
        <v>40582</v>
      </c>
      <c r="M2916">
        <v>2998</v>
      </c>
    </row>
    <row r="2917" spans="1:13" x14ac:dyDescent="0.25">
      <c r="A2917" s="7" t="str">
        <f>HYPERLINK("http://www.UniProt.org/UniProt/Q9BRK5-6","CAB45_HUMAN")</f>
        <v>CAB45_HUMAN</v>
      </c>
      <c r="B2917" s="4" t="s">
        <v>15102</v>
      </c>
      <c r="C2917" s="65">
        <v>0</v>
      </c>
      <c r="D2917" s="65">
        <v>0</v>
      </c>
      <c r="E2917" s="9">
        <v>0</v>
      </c>
      <c r="F2917" s="9">
        <v>0.996</v>
      </c>
      <c r="G2917" s="97" t="s">
        <v>37740</v>
      </c>
      <c r="H2917" t="s">
        <v>32</v>
      </c>
      <c r="I2917" s="4" t="s">
        <v>12</v>
      </c>
      <c r="J2917" s="6">
        <v>39.606999999999999</v>
      </c>
      <c r="K2917" s="17" t="s">
        <v>56</v>
      </c>
      <c r="L2917" s="24" t="s">
        <v>40582</v>
      </c>
      <c r="M2917">
        <v>3672</v>
      </c>
    </row>
    <row r="2918" spans="1:13" x14ac:dyDescent="0.25">
      <c r="A2918" s="7" t="str">
        <f>HYPERLINK("http://www.UniProt.org/UniProt/P00915","CAH1_HUMAN")</f>
        <v>CAH1_HUMAN</v>
      </c>
      <c r="B2918" s="4" t="s">
        <v>2756</v>
      </c>
      <c r="C2918" s="65">
        <v>0</v>
      </c>
      <c r="D2918" s="65">
        <v>0</v>
      </c>
      <c r="E2918" s="9">
        <v>0</v>
      </c>
      <c r="F2918" s="9">
        <v>9.83</v>
      </c>
      <c r="G2918" s="97" t="s">
        <v>37740</v>
      </c>
      <c r="H2918" t="s">
        <v>32</v>
      </c>
      <c r="I2918" s="4" t="s">
        <v>12</v>
      </c>
      <c r="J2918" s="6">
        <v>28.87</v>
      </c>
      <c r="K2918" s="17" t="s">
        <v>12</v>
      </c>
      <c r="L2918" s="24" t="s">
        <v>40582</v>
      </c>
      <c r="M2918">
        <v>680</v>
      </c>
    </row>
    <row r="2919" spans="1:13" x14ac:dyDescent="0.25">
      <c r="A2919" s="7" t="str">
        <f>HYPERLINK("http://www.UniProt.org/UniProt/P00918","CAH2_HUMAN")</f>
        <v>CAH2_HUMAN</v>
      </c>
      <c r="B2919" s="4" t="s">
        <v>2760</v>
      </c>
      <c r="C2919" s="65">
        <v>0</v>
      </c>
      <c r="D2919" s="65">
        <v>0</v>
      </c>
      <c r="E2919" s="9">
        <v>0</v>
      </c>
      <c r="F2919" s="9">
        <v>6.53</v>
      </c>
      <c r="G2919" s="97" t="s">
        <v>37740</v>
      </c>
      <c r="H2919" t="s">
        <v>32</v>
      </c>
      <c r="I2919" s="4" t="s">
        <v>12</v>
      </c>
      <c r="J2919" s="6">
        <v>29.245999999999999</v>
      </c>
      <c r="K2919" s="17" t="s">
        <v>12</v>
      </c>
      <c r="L2919" s="24" t="s">
        <v>40582</v>
      </c>
      <c r="M2919">
        <v>681</v>
      </c>
    </row>
    <row r="2920" spans="1:13" x14ac:dyDescent="0.25">
      <c r="A2920" s="7" t="str">
        <f>HYPERLINK("http://www.UniProt.org/UniProt/O75808","CAN15_HUMAN")</f>
        <v>CAN15_HUMAN</v>
      </c>
      <c r="B2920" s="4" t="s">
        <v>1963</v>
      </c>
      <c r="C2920" s="65">
        <v>0</v>
      </c>
      <c r="D2920" s="65">
        <v>0</v>
      </c>
      <c r="E2920" s="9">
        <v>0</v>
      </c>
      <c r="F2920" s="9">
        <v>0.875</v>
      </c>
      <c r="G2920" s="97" t="s">
        <v>37740</v>
      </c>
      <c r="H2920" t="s">
        <v>12</v>
      </c>
      <c r="I2920" s="4" t="s">
        <v>12</v>
      </c>
      <c r="J2920" s="6">
        <v>117.31</v>
      </c>
      <c r="K2920" s="17" t="s">
        <v>12</v>
      </c>
      <c r="L2920" s="24" t="s">
        <v>40582</v>
      </c>
      <c r="M2920">
        <v>503</v>
      </c>
    </row>
    <row r="2921" spans="1:13" x14ac:dyDescent="0.25">
      <c r="A2921" s="7" t="str">
        <f>HYPERLINK("http://www.UniProt.org/UniProt/Q86UW7-3","CAPS2_HUMAN")</f>
        <v>CAPS2_HUMAN</v>
      </c>
      <c r="B2921" s="4" t="s">
        <v>11732</v>
      </c>
      <c r="C2921" s="65">
        <v>0</v>
      </c>
      <c r="D2921" s="65">
        <v>0</v>
      </c>
      <c r="E2921" s="9">
        <v>0</v>
      </c>
      <c r="F2921" s="9">
        <v>6.2299999999999995</v>
      </c>
      <c r="G2921" s="97" t="s">
        <v>37740</v>
      </c>
      <c r="H2921" t="s">
        <v>32</v>
      </c>
      <c r="I2921" s="4" t="s">
        <v>12</v>
      </c>
      <c r="J2921" s="6">
        <v>142.88</v>
      </c>
      <c r="K2921" s="17" t="s">
        <v>12</v>
      </c>
      <c r="L2921" s="24" t="s">
        <v>40582</v>
      </c>
      <c r="M2921">
        <v>2798</v>
      </c>
    </row>
    <row r="2922" spans="1:13" x14ac:dyDescent="0.25">
      <c r="A2922" s="7" t="str">
        <f>HYPERLINK("http://www.UniProt.org/UniProt/P42575","CASP2_HUMAN")</f>
        <v>CASP2_HUMAN</v>
      </c>
      <c r="B2922" s="4" t="s">
        <v>5509</v>
      </c>
      <c r="C2922" s="65">
        <v>0</v>
      </c>
      <c r="D2922" s="65">
        <v>0</v>
      </c>
      <c r="E2922" s="9">
        <v>0</v>
      </c>
      <c r="F2922" s="9">
        <v>8.8699999999999992</v>
      </c>
      <c r="G2922" s="97" t="s">
        <v>37740</v>
      </c>
      <c r="H2922" t="s">
        <v>12</v>
      </c>
      <c r="I2922" s="4" t="s">
        <v>12</v>
      </c>
      <c r="J2922" s="6">
        <v>50.685000000000002</v>
      </c>
      <c r="K2922" s="17" t="s">
        <v>12</v>
      </c>
      <c r="L2922" s="24" t="s">
        <v>40582</v>
      </c>
      <c r="M2922">
        <v>1291</v>
      </c>
    </row>
    <row r="2923" spans="1:13" x14ac:dyDescent="0.25">
      <c r="A2923" s="7" t="str">
        <f>HYPERLINK("http://www.UniProt.org/UniProt/Q92851-6","CASPA_HUMAN")</f>
        <v>CASPA_HUMAN</v>
      </c>
      <c r="B2923" s="4" t="s">
        <v>13494</v>
      </c>
      <c r="C2923" s="65">
        <v>0</v>
      </c>
      <c r="D2923" s="65">
        <v>0</v>
      </c>
      <c r="E2923" s="9">
        <v>0</v>
      </c>
      <c r="F2923" s="9">
        <v>0.57299999999999995</v>
      </c>
      <c r="G2923" s="97" t="s">
        <v>37740</v>
      </c>
      <c r="H2923" t="s">
        <v>12</v>
      </c>
      <c r="I2923" s="4" t="s">
        <v>12</v>
      </c>
      <c r="J2923" s="6">
        <v>51.783999999999999</v>
      </c>
      <c r="K2923" s="17" t="s">
        <v>12</v>
      </c>
      <c r="L2923" s="24" t="s">
        <v>40582</v>
      </c>
      <c r="M2923">
        <v>3265</v>
      </c>
    </row>
    <row r="2924" spans="1:13" x14ac:dyDescent="0.25">
      <c r="A2924" s="7" t="str">
        <f>HYPERLINK("http://www.UniProt.org/UniProt/P53634","CATC_HUMAN")</f>
        <v>CATC_HUMAN</v>
      </c>
      <c r="B2924" s="4" t="s">
        <v>6478</v>
      </c>
      <c r="C2924" s="65">
        <v>0</v>
      </c>
      <c r="D2924" s="65">
        <v>0</v>
      </c>
      <c r="E2924" s="9">
        <v>0</v>
      </c>
      <c r="F2924" s="9">
        <v>6.44</v>
      </c>
      <c r="G2924" s="97" t="s">
        <v>37740</v>
      </c>
      <c r="H2924" t="s">
        <v>32</v>
      </c>
      <c r="I2924" s="4" t="s">
        <v>12</v>
      </c>
      <c r="J2924" s="6">
        <v>51.853000000000002</v>
      </c>
      <c r="K2924" s="17" t="s">
        <v>56</v>
      </c>
      <c r="L2924" s="24" t="s">
        <v>40582</v>
      </c>
      <c r="M2924">
        <v>1516</v>
      </c>
    </row>
    <row r="2925" spans="1:13" x14ac:dyDescent="0.25">
      <c r="A2925" s="7" t="str">
        <f>HYPERLINK("http://www.UniProt.org/UniProt/P07711","CATL1_HUMAN")</f>
        <v>CATL1_HUMAN</v>
      </c>
      <c r="B2925" s="4" t="s">
        <v>3097</v>
      </c>
      <c r="C2925" s="65">
        <v>0</v>
      </c>
      <c r="D2925" s="65">
        <v>0</v>
      </c>
      <c r="E2925" s="9">
        <v>0</v>
      </c>
      <c r="F2925" s="9">
        <v>2.7399999999999998</v>
      </c>
      <c r="G2925" s="97" t="s">
        <v>37740</v>
      </c>
      <c r="H2925" t="s">
        <v>32</v>
      </c>
      <c r="I2925" s="4" t="s">
        <v>12</v>
      </c>
      <c r="J2925" s="6">
        <v>37.564</v>
      </c>
      <c r="K2925" s="17" t="s">
        <v>56</v>
      </c>
      <c r="L2925" s="24" t="s">
        <v>40582</v>
      </c>
      <c r="M2925">
        <v>761</v>
      </c>
    </row>
    <row r="2926" spans="1:13" x14ac:dyDescent="0.25">
      <c r="A2926" s="7" t="str">
        <f>HYPERLINK("http://www.UniProt.org/UniProt/Q8N8R5","CB069_HUMAN")</f>
        <v>CB069_HUMAN</v>
      </c>
      <c r="B2926" s="4" t="s">
        <v>12466</v>
      </c>
      <c r="C2926" s="65">
        <v>0</v>
      </c>
      <c r="D2926" s="65">
        <v>0</v>
      </c>
      <c r="E2926" s="9">
        <v>0</v>
      </c>
      <c r="F2926" s="9">
        <v>0.57399999999999995</v>
      </c>
      <c r="G2926" s="97" t="s">
        <v>37740</v>
      </c>
      <c r="H2926" t="s">
        <v>14</v>
      </c>
      <c r="I2926" s="4" t="s">
        <v>12</v>
      </c>
      <c r="J2926" s="6">
        <v>43.448</v>
      </c>
      <c r="K2926" s="17" t="s">
        <v>56</v>
      </c>
      <c r="L2926" s="24" t="s">
        <v>40582</v>
      </c>
      <c r="M2926">
        <v>3005</v>
      </c>
    </row>
    <row r="2927" spans="1:13" x14ac:dyDescent="0.25">
      <c r="A2927" s="7" t="str">
        <f>HYPERLINK("http://www.UniProt.org/UniProt/Q3KRA6","CB076_HUMAN")</f>
        <v>CB076_HUMAN</v>
      </c>
      <c r="B2927" s="4" t="s">
        <v>10060</v>
      </c>
      <c r="C2927" s="65">
        <v>0</v>
      </c>
      <c r="D2927" s="65">
        <v>0</v>
      </c>
      <c r="E2927" s="9">
        <v>0</v>
      </c>
      <c r="F2927" s="9">
        <v>2.46</v>
      </c>
      <c r="G2927" s="97" t="s">
        <v>37740</v>
      </c>
      <c r="H2927" t="s">
        <v>12</v>
      </c>
      <c r="I2927" s="4" t="s">
        <v>12</v>
      </c>
      <c r="J2927" s="6">
        <v>14.609</v>
      </c>
      <c r="K2927" s="17" t="s">
        <v>12</v>
      </c>
      <c r="L2927" s="24" t="s">
        <v>40582</v>
      </c>
      <c r="M2927">
        <v>2345</v>
      </c>
    </row>
    <row r="2928" spans="1:13" x14ac:dyDescent="0.25">
      <c r="A2928" s="7" t="str">
        <f>HYPERLINK("http://www.UniProt.org/UniProt/P83916","CBX1_HUMAN")</f>
        <v>CBX1_HUMAN</v>
      </c>
      <c r="B2928" s="4" t="s">
        <v>7570</v>
      </c>
      <c r="C2928" s="65">
        <v>0</v>
      </c>
      <c r="D2928" s="65">
        <v>0</v>
      </c>
      <c r="E2928" s="9">
        <v>0</v>
      </c>
      <c r="F2928" s="9">
        <v>3.32</v>
      </c>
      <c r="G2928" s="97" t="s">
        <v>37740</v>
      </c>
      <c r="H2928" t="s">
        <v>92</v>
      </c>
      <c r="I2928" s="4" t="s">
        <v>12</v>
      </c>
      <c r="J2928" s="6">
        <v>21.417999999999999</v>
      </c>
      <c r="K2928" s="17" t="s">
        <v>12</v>
      </c>
      <c r="L2928" s="24" t="s">
        <v>40582</v>
      </c>
      <c r="M2928">
        <v>1768</v>
      </c>
    </row>
    <row r="2929" spans="1:13" x14ac:dyDescent="0.25">
      <c r="A2929" s="7" t="str">
        <f>HYPERLINK("http://www.UniProt.org/UniProt/Q96JG6","CC132_HUMAN")</f>
        <v>CC132_HUMAN</v>
      </c>
      <c r="B2929" s="4" t="s">
        <v>14376</v>
      </c>
      <c r="C2929" s="65">
        <v>0</v>
      </c>
      <c r="D2929" s="65">
        <v>0</v>
      </c>
      <c r="E2929" s="9">
        <v>0</v>
      </c>
      <c r="F2929" s="9">
        <v>2.3000000000000003</v>
      </c>
      <c r="G2929" s="97" t="s">
        <v>37740</v>
      </c>
      <c r="H2929" t="s">
        <v>12</v>
      </c>
      <c r="I2929" s="4" t="s">
        <v>12</v>
      </c>
      <c r="J2929" s="6">
        <v>111.17</v>
      </c>
      <c r="K2929" s="17" t="s">
        <v>12</v>
      </c>
      <c r="L2929" s="24" t="s">
        <v>40582</v>
      </c>
      <c r="M2929">
        <v>3483</v>
      </c>
    </row>
    <row r="2930" spans="1:13" x14ac:dyDescent="0.25">
      <c r="A2930" s="7" t="str">
        <f>HYPERLINK("http://www.UniProt.org/UniProt/Q7Z3E2","CC186_HUMAN")</f>
        <v>CC186_HUMAN</v>
      </c>
      <c r="B2930" s="4" t="s">
        <v>11471</v>
      </c>
      <c r="C2930" s="65">
        <v>0</v>
      </c>
      <c r="D2930" s="65">
        <v>0</v>
      </c>
      <c r="E2930" s="9">
        <v>0</v>
      </c>
      <c r="F2930" s="9">
        <v>0.247</v>
      </c>
      <c r="G2930" s="97" t="s">
        <v>37740</v>
      </c>
      <c r="H2930" t="s">
        <v>12</v>
      </c>
      <c r="I2930" s="4" t="s">
        <v>12</v>
      </c>
      <c r="J2930" s="6">
        <v>103.69</v>
      </c>
      <c r="K2930" s="17" t="s">
        <v>12</v>
      </c>
      <c r="L2930" s="24" t="s">
        <v>40582</v>
      </c>
      <c r="M2930">
        <v>2725</v>
      </c>
    </row>
    <row r="2931" spans="1:13" x14ac:dyDescent="0.25">
      <c r="A2931" s="7" t="str">
        <f>HYPERLINK("http://www.UniProt.org/UniProt/Q8IVM0","CCD50_HUMAN")</f>
        <v>CCD50_HUMAN</v>
      </c>
      <c r="B2931" s="4" t="s">
        <v>11991</v>
      </c>
      <c r="C2931" s="65">
        <v>0</v>
      </c>
      <c r="D2931" s="65">
        <v>0</v>
      </c>
      <c r="E2931" s="9">
        <v>0</v>
      </c>
      <c r="F2931" s="9">
        <v>1.83</v>
      </c>
      <c r="G2931" s="97" t="s">
        <v>37740</v>
      </c>
      <c r="H2931" t="s">
        <v>32</v>
      </c>
      <c r="I2931" s="4" t="s">
        <v>12</v>
      </c>
      <c r="J2931" s="6">
        <v>35.822000000000003</v>
      </c>
      <c r="K2931" s="17" t="s">
        <v>12</v>
      </c>
      <c r="L2931" s="24" t="s">
        <v>40582</v>
      </c>
      <c r="M2931">
        <v>2875</v>
      </c>
    </row>
    <row r="2932" spans="1:13" x14ac:dyDescent="0.25">
      <c r="A2932" s="7" t="str">
        <f>HYPERLINK("http://www.UniProt.org/UniProt/Q96F63","CCD97_HUMAN")</f>
        <v>CCD97_HUMAN</v>
      </c>
      <c r="B2932" s="4" t="s">
        <v>14141</v>
      </c>
      <c r="C2932" s="65">
        <v>0</v>
      </c>
      <c r="D2932" s="65">
        <v>0</v>
      </c>
      <c r="E2932" s="9">
        <v>0</v>
      </c>
      <c r="F2932" s="9">
        <v>1.28</v>
      </c>
      <c r="G2932" s="97" t="s">
        <v>37740</v>
      </c>
      <c r="H2932" t="s">
        <v>12</v>
      </c>
      <c r="I2932" s="4" t="s">
        <v>12</v>
      </c>
      <c r="J2932" s="6">
        <v>38.945999999999998</v>
      </c>
      <c r="K2932" s="17" t="s">
        <v>12</v>
      </c>
      <c r="L2932" s="24" t="s">
        <v>40582</v>
      </c>
      <c r="M2932">
        <v>3426</v>
      </c>
    </row>
    <row r="2933" spans="1:13" x14ac:dyDescent="0.25">
      <c r="A2933" s="7" t="str">
        <f>HYPERLINK("http://www.UniProt.org/UniProt/P24864-3","CCNE1_HUMAN")</f>
        <v>CCNE1_HUMAN</v>
      </c>
      <c r="B2933" s="4" t="s">
        <v>4302</v>
      </c>
      <c r="C2933" s="65">
        <v>0</v>
      </c>
      <c r="D2933" s="65">
        <v>0</v>
      </c>
      <c r="E2933" s="9">
        <v>0</v>
      </c>
      <c r="F2933" s="9">
        <v>0.55600000000000005</v>
      </c>
      <c r="G2933" s="97" t="s">
        <v>37740</v>
      </c>
      <c r="H2933" t="s">
        <v>92</v>
      </c>
      <c r="I2933" s="4" t="s">
        <v>12</v>
      </c>
      <c r="J2933" s="6">
        <v>45.15</v>
      </c>
      <c r="K2933" s="17" t="s">
        <v>12</v>
      </c>
      <c r="L2933" s="24" t="s">
        <v>40582</v>
      </c>
      <c r="M2933">
        <v>1027</v>
      </c>
    </row>
    <row r="2934" spans="1:13" x14ac:dyDescent="0.25">
      <c r="A2934" s="7" t="str">
        <f>HYPERLINK("http://www.UniProt.org/UniProt/Q8IWY9-1","CDAN1_HUMAN")</f>
        <v>CDAN1_HUMAN</v>
      </c>
      <c r="B2934" s="4" t="s">
        <v>12065</v>
      </c>
      <c r="C2934" s="65">
        <v>0</v>
      </c>
      <c r="D2934" s="65">
        <v>0</v>
      </c>
      <c r="E2934" s="9">
        <v>0</v>
      </c>
      <c r="F2934" s="9">
        <v>6.1300000000000008</v>
      </c>
      <c r="G2934" s="97" t="s">
        <v>37740</v>
      </c>
      <c r="H2934" t="s">
        <v>69</v>
      </c>
      <c r="I2934" s="4" t="s">
        <v>12</v>
      </c>
      <c r="J2934" s="6">
        <v>133.99</v>
      </c>
      <c r="K2934" s="17" t="s">
        <v>157</v>
      </c>
      <c r="L2934" s="24" t="s">
        <v>40582</v>
      </c>
      <c r="M2934">
        <v>2898</v>
      </c>
    </row>
    <row r="2935" spans="1:13" x14ac:dyDescent="0.25">
      <c r="A2935" s="7" t="str">
        <f>HYPERLINK("http://www.UniProt.org/UniProt/Q9BXL8","CDCA4_HUMAN")</f>
        <v>CDCA4_HUMAN</v>
      </c>
      <c r="B2935" s="4" t="s">
        <v>15535</v>
      </c>
      <c r="C2935" s="65">
        <v>0</v>
      </c>
      <c r="D2935" s="65">
        <v>0</v>
      </c>
      <c r="E2935" s="9">
        <v>0</v>
      </c>
      <c r="F2935" s="9">
        <v>1.62</v>
      </c>
      <c r="G2935" s="97" t="s">
        <v>37740</v>
      </c>
      <c r="H2935" t="s">
        <v>92</v>
      </c>
      <c r="I2935" s="4" t="s">
        <v>584</v>
      </c>
      <c r="J2935" s="6">
        <v>26.113</v>
      </c>
      <c r="K2935" s="17" t="s">
        <v>12</v>
      </c>
      <c r="L2935" s="24" t="s">
        <v>40582</v>
      </c>
      <c r="M2935">
        <v>3778</v>
      </c>
    </row>
    <row r="2936" spans="1:13" x14ac:dyDescent="0.25">
      <c r="A2936" s="7" t="str">
        <f>HYPERLINK("http://www.UniProt.org/UniProt/Q86X02","CDR2L_HUMAN")</f>
        <v>CDR2L_HUMAN</v>
      </c>
      <c r="B2936" s="4" t="s">
        <v>11850</v>
      </c>
      <c r="C2936" s="65">
        <v>0</v>
      </c>
      <c r="D2936" s="65">
        <v>0</v>
      </c>
      <c r="E2936" s="9">
        <v>0</v>
      </c>
      <c r="F2936" s="9">
        <v>3.46</v>
      </c>
      <c r="G2936" s="97" t="s">
        <v>37740</v>
      </c>
      <c r="H2936" t="s">
        <v>12</v>
      </c>
      <c r="I2936" s="4" t="s">
        <v>12</v>
      </c>
      <c r="J2936" s="6">
        <v>53.01</v>
      </c>
      <c r="K2936" s="17" t="s">
        <v>12</v>
      </c>
      <c r="L2936" s="24" t="s">
        <v>40582</v>
      </c>
      <c r="M2936">
        <v>2831</v>
      </c>
    </row>
    <row r="2937" spans="1:13" x14ac:dyDescent="0.25">
      <c r="A2937" s="7" t="str">
        <f>HYPERLINK("http://www.UniProt.org/UniProt/Q9BS16","CENPK_HUMAN")</f>
        <v>CENPK_HUMAN</v>
      </c>
      <c r="B2937" s="4" t="s">
        <v>15160</v>
      </c>
      <c r="C2937" s="65">
        <v>0</v>
      </c>
      <c r="D2937" s="65">
        <v>0</v>
      </c>
      <c r="E2937" s="9">
        <v>0</v>
      </c>
      <c r="F2937" s="9">
        <v>0.625</v>
      </c>
      <c r="G2937" s="97" t="s">
        <v>37740</v>
      </c>
      <c r="H2937" t="s">
        <v>92</v>
      </c>
      <c r="I2937" s="4" t="s">
        <v>12</v>
      </c>
      <c r="J2937" s="6">
        <v>31.655000000000001</v>
      </c>
      <c r="K2937" s="17" t="s">
        <v>12</v>
      </c>
      <c r="L2937" s="24" t="s">
        <v>40582</v>
      </c>
      <c r="M2937">
        <v>3685</v>
      </c>
    </row>
    <row r="2938" spans="1:13" x14ac:dyDescent="0.25">
      <c r="A2938" s="7" t="str">
        <f>HYPERLINK("http://www.UniProt.org/UniProt/Q8N2Z9","CENPS_HUMAN")</f>
        <v>CENPS_HUMAN</v>
      </c>
      <c r="B2938" s="4" t="s">
        <v>12318</v>
      </c>
      <c r="C2938" s="65">
        <v>0</v>
      </c>
      <c r="D2938" s="65">
        <v>0</v>
      </c>
      <c r="E2938" s="9">
        <v>0</v>
      </c>
      <c r="F2938" s="9">
        <v>0.61699999999999999</v>
      </c>
      <c r="G2938" s="97" t="s">
        <v>37740</v>
      </c>
      <c r="H2938" t="s">
        <v>92</v>
      </c>
      <c r="I2938" s="4" t="s">
        <v>12</v>
      </c>
      <c r="J2938" s="6">
        <v>15.893000000000001</v>
      </c>
      <c r="K2938" s="17" t="s">
        <v>12</v>
      </c>
      <c r="L2938" s="24" t="s">
        <v>40582</v>
      </c>
      <c r="M2938">
        <v>2965</v>
      </c>
    </row>
    <row r="2939" spans="1:13" x14ac:dyDescent="0.25">
      <c r="A2939" s="7" t="str">
        <f>HYPERLINK("http://www.UniProt.org/UniProt/P41208","CETN2_HUMAN")</f>
        <v>CETN2_HUMAN</v>
      </c>
      <c r="B2939" s="4" t="s">
        <v>5373</v>
      </c>
      <c r="C2939" s="65">
        <v>0</v>
      </c>
      <c r="D2939" s="65">
        <v>0</v>
      </c>
      <c r="E2939" s="9">
        <v>0</v>
      </c>
      <c r="F2939" s="9">
        <v>1.2899999999999998</v>
      </c>
      <c r="G2939" s="97" t="s">
        <v>37740</v>
      </c>
      <c r="H2939" t="s">
        <v>69</v>
      </c>
      <c r="I2939" s="4" t="s">
        <v>12</v>
      </c>
      <c r="J2939" s="6">
        <v>19.738</v>
      </c>
      <c r="K2939" s="17" t="s">
        <v>12</v>
      </c>
      <c r="L2939" s="24" t="s">
        <v>40582</v>
      </c>
      <c r="M2939">
        <v>1262</v>
      </c>
    </row>
    <row r="2940" spans="1:13" x14ac:dyDescent="0.25">
      <c r="A2940" s="7" t="str">
        <f>HYPERLINK("http://www.UniProt.org/UniProt/Q96G28","CFA36_HUMAN")</f>
        <v>CFA36_HUMAN</v>
      </c>
      <c r="B2940" s="4" t="s">
        <v>14201</v>
      </c>
      <c r="C2940" s="65">
        <v>0</v>
      </c>
      <c r="D2940" s="65">
        <v>0</v>
      </c>
      <c r="E2940" s="9">
        <v>0</v>
      </c>
      <c r="F2940" s="9">
        <v>1.9900000000000002</v>
      </c>
      <c r="G2940" s="97" t="s">
        <v>37740</v>
      </c>
      <c r="H2940" t="s">
        <v>69</v>
      </c>
      <c r="I2940" s="4" t="s">
        <v>12</v>
      </c>
      <c r="J2940" s="6">
        <v>39.445999999999998</v>
      </c>
      <c r="K2940" s="17" t="s">
        <v>12</v>
      </c>
      <c r="L2940" s="24" t="s">
        <v>40582</v>
      </c>
      <c r="M2940">
        <v>3441</v>
      </c>
    </row>
    <row r="2941" spans="1:13" x14ac:dyDescent="0.25">
      <c r="A2941" s="7" t="str">
        <f>HYPERLINK("http://www.UniProt.org/UniProt/Q9BPX7","CG025_HUMAN")</f>
        <v>CG025_HUMAN</v>
      </c>
      <c r="B2941" s="4" t="s">
        <v>14974</v>
      </c>
      <c r="C2941" s="65">
        <v>0</v>
      </c>
      <c r="D2941" s="65">
        <v>0</v>
      </c>
      <c r="E2941" s="9">
        <v>0</v>
      </c>
      <c r="F2941" s="9">
        <v>7.6999999999999993</v>
      </c>
      <c r="G2941" s="97" t="s">
        <v>37740</v>
      </c>
      <c r="H2941" t="s">
        <v>12</v>
      </c>
      <c r="I2941" s="4" t="s">
        <v>12</v>
      </c>
      <c r="J2941" s="6">
        <v>46.45</v>
      </c>
      <c r="K2941" s="17" t="s">
        <v>12</v>
      </c>
      <c r="L2941" s="24" t="s">
        <v>40582</v>
      </c>
      <c r="M2941">
        <v>3639</v>
      </c>
    </row>
    <row r="2942" spans="1:13" x14ac:dyDescent="0.25">
      <c r="A2942" s="7" t="str">
        <f>HYPERLINK("http://www.UniProt.org/UniProt/Q96NL8","CH037_HUMAN")</f>
        <v>CH037_HUMAN</v>
      </c>
      <c r="B2942" s="4" t="s">
        <v>14514</v>
      </c>
      <c r="C2942" s="65">
        <v>0</v>
      </c>
      <c r="D2942" s="65">
        <v>0</v>
      </c>
      <c r="E2942" s="9">
        <v>0</v>
      </c>
      <c r="F2942" s="9">
        <v>4.84</v>
      </c>
      <c r="G2942" s="97" t="s">
        <v>37740</v>
      </c>
      <c r="H2942" t="s">
        <v>32</v>
      </c>
      <c r="I2942" s="4" t="s">
        <v>12</v>
      </c>
      <c r="J2942" s="6">
        <v>23.38</v>
      </c>
      <c r="K2942" s="17" t="s">
        <v>12</v>
      </c>
      <c r="L2942" s="24" t="s">
        <v>40582</v>
      </c>
      <c r="M2942">
        <v>3524</v>
      </c>
    </row>
    <row r="2943" spans="1:13" x14ac:dyDescent="0.25">
      <c r="A2943" s="7" t="str">
        <f>HYPERLINK("http://www.UniProt.org/UniProt/Q9Y6H1","CHCH2_HUMAN")</f>
        <v>CHCH2_HUMAN</v>
      </c>
      <c r="B2943" s="4" t="s">
        <v>19399</v>
      </c>
      <c r="C2943" s="65">
        <v>0</v>
      </c>
      <c r="D2943" s="65">
        <v>0</v>
      </c>
      <c r="E2943" s="9">
        <v>0</v>
      </c>
      <c r="F2943" s="9">
        <v>2.11</v>
      </c>
      <c r="G2943" s="97" t="s">
        <v>37740</v>
      </c>
      <c r="H2943" t="s">
        <v>32</v>
      </c>
      <c r="I2943" s="4" t="s">
        <v>12</v>
      </c>
      <c r="J2943" s="6">
        <v>15.512</v>
      </c>
      <c r="K2943" s="17" t="s">
        <v>170</v>
      </c>
      <c r="L2943" s="24" t="s">
        <v>40582</v>
      </c>
      <c r="M2943">
        <v>2441</v>
      </c>
    </row>
    <row r="2944" spans="1:13" x14ac:dyDescent="0.25">
      <c r="A2944" s="7" t="str">
        <f>HYPERLINK("http://www.UniProt.org/UniProt/Q86WJ1-3","CHD1L_HUMAN")</f>
        <v>CHD1L_HUMAN</v>
      </c>
      <c r="B2944" s="4" t="s">
        <v>11838</v>
      </c>
      <c r="C2944" s="65">
        <v>0</v>
      </c>
      <c r="D2944" s="65">
        <v>0</v>
      </c>
      <c r="E2944" s="9">
        <v>0</v>
      </c>
      <c r="F2944" s="9">
        <v>0.248</v>
      </c>
      <c r="G2944" s="97" t="s">
        <v>37740</v>
      </c>
      <c r="H2944" t="s">
        <v>92</v>
      </c>
      <c r="I2944" s="4" t="s">
        <v>12</v>
      </c>
      <c r="J2944" s="6">
        <v>77.738</v>
      </c>
      <c r="K2944" s="17" t="s">
        <v>12</v>
      </c>
      <c r="L2944" s="24" t="s">
        <v>40582</v>
      </c>
      <c r="M2944">
        <v>2828</v>
      </c>
    </row>
    <row r="2945" spans="1:13" x14ac:dyDescent="0.25">
      <c r="A2945" s="7" t="str">
        <f>HYPERLINK("http://www.UniProt.org/UniProt/P15882-3","CHIN_HUMAN")</f>
        <v>CHIN_HUMAN</v>
      </c>
      <c r="B2945" s="4" t="s">
        <v>3765</v>
      </c>
      <c r="C2945" s="65">
        <v>0</v>
      </c>
      <c r="D2945" s="65">
        <v>0</v>
      </c>
      <c r="E2945" s="9">
        <v>0</v>
      </c>
      <c r="F2945" s="9">
        <v>0.98199999999999998</v>
      </c>
      <c r="G2945" s="97" t="s">
        <v>37740</v>
      </c>
      <c r="H2945" t="s">
        <v>12</v>
      </c>
      <c r="I2945" s="4" t="s">
        <v>12</v>
      </c>
      <c r="J2945" s="6">
        <v>50.033000000000001</v>
      </c>
      <c r="K2945" s="17" t="s">
        <v>12</v>
      </c>
      <c r="L2945" s="24" t="s">
        <v>40582</v>
      </c>
      <c r="M2945">
        <v>908</v>
      </c>
    </row>
    <row r="2946" spans="1:13" x14ac:dyDescent="0.25">
      <c r="A2946" s="7" t="str">
        <f>HYPERLINK("http://www.UniProt.org/UniProt/O96017","CHK2_HUMAN")</f>
        <v>CHK2_HUMAN</v>
      </c>
      <c r="B2946" s="4" t="s">
        <v>2681</v>
      </c>
      <c r="C2946" s="65">
        <v>0</v>
      </c>
      <c r="D2946" s="65">
        <v>0</v>
      </c>
      <c r="E2946" s="9">
        <v>0</v>
      </c>
      <c r="F2946" s="9">
        <v>8.16</v>
      </c>
      <c r="G2946" s="97" t="s">
        <v>37740</v>
      </c>
      <c r="H2946" t="s">
        <v>92</v>
      </c>
      <c r="I2946" s="4" t="s">
        <v>12</v>
      </c>
      <c r="J2946" s="6">
        <v>60.914000000000001</v>
      </c>
      <c r="K2946" s="17" t="s">
        <v>12</v>
      </c>
      <c r="L2946" s="24" t="s">
        <v>40582</v>
      </c>
      <c r="M2946">
        <v>664</v>
      </c>
    </row>
    <row r="2947" spans="1:13" x14ac:dyDescent="0.25">
      <c r="A2947" s="7" t="str">
        <f>HYPERLINK("http://www.UniProt.org/UniProt/P35790-2","CHKA_HUMAN")</f>
        <v>CHKA_HUMAN</v>
      </c>
      <c r="B2947" s="4" t="s">
        <v>5101</v>
      </c>
      <c r="C2947" s="65">
        <v>0</v>
      </c>
      <c r="D2947" s="65">
        <v>0</v>
      </c>
      <c r="E2947" s="9">
        <v>0</v>
      </c>
      <c r="F2947" s="9">
        <v>5.9</v>
      </c>
      <c r="G2947" s="97" t="s">
        <v>37740</v>
      </c>
      <c r="H2947" t="s">
        <v>32</v>
      </c>
      <c r="I2947" s="4" t="s">
        <v>12</v>
      </c>
      <c r="J2947" s="6">
        <v>50.154000000000003</v>
      </c>
      <c r="K2947" s="17" t="s">
        <v>12</v>
      </c>
      <c r="L2947" s="24" t="s">
        <v>40582</v>
      </c>
      <c r="M2947">
        <v>1205</v>
      </c>
    </row>
    <row r="2948" spans="1:13" x14ac:dyDescent="0.25">
      <c r="A2948" s="7" t="str">
        <f>HYPERLINK("http://www.UniProt.org/UniProt/Q9HD42","CHM1A_HUMAN")</f>
        <v>CHM1A_HUMAN</v>
      </c>
      <c r="B2948" s="4" t="s">
        <v>16642</v>
      </c>
      <c r="C2948" s="65">
        <v>0</v>
      </c>
      <c r="D2948" s="65">
        <v>0</v>
      </c>
      <c r="E2948" s="9">
        <v>0</v>
      </c>
      <c r="F2948" s="9">
        <v>1.9100000000000001</v>
      </c>
      <c r="G2948" s="97" t="s">
        <v>37740</v>
      </c>
      <c r="H2948" t="s">
        <v>69</v>
      </c>
      <c r="I2948" s="4" t="s">
        <v>12</v>
      </c>
      <c r="J2948" s="6">
        <v>21.702999999999999</v>
      </c>
      <c r="K2948" s="17" t="s">
        <v>12</v>
      </c>
      <c r="L2948" s="24" t="s">
        <v>40582</v>
      </c>
      <c r="M2948">
        <v>4071</v>
      </c>
    </row>
    <row r="2949" spans="1:13" x14ac:dyDescent="0.25">
      <c r="A2949" s="7" t="str">
        <f>HYPERLINK("http://www.UniProt.org/UniProt/Q14011","CIRBP_HUMAN")</f>
        <v>CIRBP_HUMAN</v>
      </c>
      <c r="B2949" s="4" t="s">
        <v>8863</v>
      </c>
      <c r="C2949" s="65">
        <v>0</v>
      </c>
      <c r="D2949" s="65">
        <v>0</v>
      </c>
      <c r="E2949" s="9">
        <v>0</v>
      </c>
      <c r="F2949" s="9">
        <v>0.626</v>
      </c>
      <c r="G2949" s="97" t="s">
        <v>37740</v>
      </c>
      <c r="H2949" t="s">
        <v>69</v>
      </c>
      <c r="I2949" s="4" t="s">
        <v>12</v>
      </c>
      <c r="J2949" s="6">
        <v>18.648</v>
      </c>
      <c r="K2949" s="17" t="s">
        <v>12</v>
      </c>
      <c r="L2949" s="24" t="s">
        <v>40582</v>
      </c>
      <c r="M2949">
        <v>2068</v>
      </c>
    </row>
    <row r="2950" spans="1:13" x14ac:dyDescent="0.25">
      <c r="A2950" s="7" t="str">
        <f>HYPERLINK("http://www.UniProt.org/UniProt/Q96N23","CL055_HUMAN")</f>
        <v>CL055_HUMAN</v>
      </c>
      <c r="B2950" s="4" t="s">
        <v>14501</v>
      </c>
      <c r="C2950" s="65">
        <v>0</v>
      </c>
      <c r="D2950" s="65">
        <v>0</v>
      </c>
      <c r="E2950" s="9">
        <v>0</v>
      </c>
      <c r="F2950" s="9">
        <v>2.93</v>
      </c>
      <c r="G2950" s="97" t="s">
        <v>37740</v>
      </c>
      <c r="H2950" t="s">
        <v>12</v>
      </c>
      <c r="I2950" s="4" t="s">
        <v>12</v>
      </c>
      <c r="J2950" s="6">
        <v>92.322000000000003</v>
      </c>
      <c r="K2950" s="17" t="s">
        <v>12</v>
      </c>
      <c r="L2950" s="24" t="s">
        <v>40582</v>
      </c>
      <c r="M2950">
        <v>3520</v>
      </c>
    </row>
    <row r="2951" spans="1:13" x14ac:dyDescent="0.25">
      <c r="A2951" s="7" t="str">
        <f>HYPERLINK("http://www.UniProt.org/UniProt/O95833","CLIC3_HUMAN")</f>
        <v>CLIC3_HUMAN</v>
      </c>
      <c r="B2951" s="4" t="s">
        <v>2609</v>
      </c>
      <c r="C2951" s="65">
        <v>0</v>
      </c>
      <c r="D2951" s="65">
        <v>0</v>
      </c>
      <c r="E2951" s="9">
        <v>0</v>
      </c>
      <c r="F2951" s="9">
        <v>1.24</v>
      </c>
      <c r="G2951" s="97" t="s">
        <v>37740</v>
      </c>
      <c r="H2951" t="s">
        <v>69</v>
      </c>
      <c r="I2951" s="4" t="s">
        <v>12</v>
      </c>
      <c r="J2951" s="6">
        <v>26.648</v>
      </c>
      <c r="K2951" s="17" t="s">
        <v>157</v>
      </c>
      <c r="L2951" s="24" t="s">
        <v>40582</v>
      </c>
      <c r="M2951">
        <v>649</v>
      </c>
    </row>
    <row r="2952" spans="1:13" x14ac:dyDescent="0.25">
      <c r="A2952" s="7" t="str">
        <f>HYPERLINK("http://www.UniProt.org/UniProt/Q9NZA1-3","CLIC5_HUMAN")</f>
        <v>CLIC5_HUMAN</v>
      </c>
      <c r="B2952" s="4" t="s">
        <v>17522</v>
      </c>
      <c r="C2952" s="65">
        <v>0</v>
      </c>
      <c r="D2952" s="65">
        <v>0</v>
      </c>
      <c r="E2952" s="9">
        <v>0</v>
      </c>
      <c r="F2952" s="9">
        <v>3.7100000000000004</v>
      </c>
      <c r="G2952" s="97" t="s">
        <v>37740</v>
      </c>
      <c r="H2952" t="s">
        <v>32</v>
      </c>
      <c r="I2952" s="4" t="s">
        <v>12</v>
      </c>
      <c r="J2952" s="6">
        <v>22.83</v>
      </c>
      <c r="K2952" s="17" t="s">
        <v>157</v>
      </c>
      <c r="L2952" s="24" t="s">
        <v>40582</v>
      </c>
      <c r="M2952">
        <v>3527</v>
      </c>
    </row>
    <row r="2953" spans="1:13" x14ac:dyDescent="0.25">
      <c r="A2953" s="7" t="str">
        <f>HYPERLINK("http://www.UniProt.org/UniProt/Q8IY22","CMIP_HUMAN")</f>
        <v>CMIP_HUMAN</v>
      </c>
      <c r="B2953" s="4" t="s">
        <v>12124</v>
      </c>
      <c r="C2953" s="65">
        <v>0</v>
      </c>
      <c r="D2953" s="65">
        <v>0</v>
      </c>
      <c r="E2953" s="9">
        <v>0</v>
      </c>
      <c r="F2953" s="9">
        <v>5.57</v>
      </c>
      <c r="G2953" s="97" t="s">
        <v>37740</v>
      </c>
      <c r="H2953" t="s">
        <v>69</v>
      </c>
      <c r="I2953" s="4" t="s">
        <v>12</v>
      </c>
      <c r="J2953" s="6">
        <v>86.33</v>
      </c>
      <c r="K2953" s="17" t="s">
        <v>12</v>
      </c>
      <c r="L2953" s="24" t="s">
        <v>40582</v>
      </c>
      <c r="M2953">
        <v>2915</v>
      </c>
    </row>
    <row r="2954" spans="1:13" x14ac:dyDescent="0.25">
      <c r="A2954" s="7" t="str">
        <f>HYPERLINK("http://www.UniProt.org/UniProt/Q7Z624","CMKMT_HUMAN")</f>
        <v>CMKMT_HUMAN</v>
      </c>
      <c r="B2954" s="4" t="s">
        <v>11554</v>
      </c>
      <c r="C2954" s="65">
        <v>0</v>
      </c>
      <c r="D2954" s="65">
        <v>0</v>
      </c>
      <c r="E2954" s="9">
        <v>0</v>
      </c>
      <c r="F2954" s="9">
        <v>9.5</v>
      </c>
      <c r="G2954" s="97" t="s">
        <v>37740</v>
      </c>
      <c r="H2954" t="s">
        <v>69</v>
      </c>
      <c r="I2954" s="4" t="s">
        <v>12</v>
      </c>
      <c r="J2954" s="6">
        <v>36.128</v>
      </c>
      <c r="K2954" s="17" t="s">
        <v>12</v>
      </c>
      <c r="L2954" s="24" t="s">
        <v>40582</v>
      </c>
      <c r="M2954">
        <v>2752</v>
      </c>
    </row>
    <row r="2955" spans="1:13" x14ac:dyDescent="0.25">
      <c r="A2955" s="7" t="str">
        <f>HYPERLINK("http://www.UniProt.org/UniProt/Q9BT09","CNPY3_HUMAN")</f>
        <v>CNPY3_HUMAN</v>
      </c>
      <c r="B2955" s="4" t="s">
        <v>15216</v>
      </c>
      <c r="C2955" s="65">
        <v>0</v>
      </c>
      <c r="D2955" s="65">
        <v>0</v>
      </c>
      <c r="E2955" s="9">
        <v>0</v>
      </c>
      <c r="F2955" s="9">
        <v>4.95</v>
      </c>
      <c r="G2955" s="97" t="s">
        <v>37740</v>
      </c>
      <c r="H2955" t="s">
        <v>32</v>
      </c>
      <c r="I2955" s="4" t="s">
        <v>12</v>
      </c>
      <c r="J2955" s="6">
        <v>30.748000000000001</v>
      </c>
      <c r="K2955" s="17" t="s">
        <v>56</v>
      </c>
      <c r="L2955" s="24" t="s">
        <v>40582</v>
      </c>
      <c r="M2955">
        <v>3698</v>
      </c>
    </row>
    <row r="2956" spans="1:13" x14ac:dyDescent="0.25">
      <c r="A2956" s="7" t="str">
        <f>HYPERLINK("http://www.UniProt.org/UniProt/Q8N129","CNPY4_HUMAN")</f>
        <v>CNPY4_HUMAN</v>
      </c>
      <c r="B2956" s="4" t="s">
        <v>12267</v>
      </c>
      <c r="C2956" s="65">
        <v>0</v>
      </c>
      <c r="D2956" s="65">
        <v>0</v>
      </c>
      <c r="E2956" s="9">
        <v>0</v>
      </c>
      <c r="F2956" s="9">
        <v>2.19</v>
      </c>
      <c r="G2956" s="97" t="s">
        <v>37740</v>
      </c>
      <c r="H2956" t="s">
        <v>14</v>
      </c>
      <c r="I2956" s="4" t="s">
        <v>12</v>
      </c>
      <c r="J2956" s="6">
        <v>28.309000000000001</v>
      </c>
      <c r="K2956" s="17" t="s">
        <v>56</v>
      </c>
      <c r="L2956" s="24" t="s">
        <v>40582</v>
      </c>
      <c r="M2956">
        <v>2952</v>
      </c>
    </row>
    <row r="2957" spans="1:13" x14ac:dyDescent="0.25">
      <c r="A2957" s="7" t="str">
        <f>HYPERLINK("http://www.UniProt.org/UniProt/Q9BV29-3","CO057_HUMAN")</f>
        <v>CO057_HUMAN</v>
      </c>
      <c r="B2957" s="4" t="s">
        <v>15359</v>
      </c>
      <c r="C2957" s="65">
        <v>0</v>
      </c>
      <c r="D2957" s="65">
        <v>0</v>
      </c>
      <c r="E2957" s="9">
        <v>0</v>
      </c>
      <c r="F2957" s="9">
        <v>3.3</v>
      </c>
      <c r="G2957" s="97" t="s">
        <v>37740</v>
      </c>
      <c r="H2957" t="s">
        <v>12</v>
      </c>
      <c r="I2957" s="4" t="s">
        <v>12</v>
      </c>
      <c r="J2957" s="6">
        <v>15.07</v>
      </c>
      <c r="K2957" s="17" t="s">
        <v>12</v>
      </c>
      <c r="L2957" s="24" t="s">
        <v>40582</v>
      </c>
      <c r="M2957">
        <v>3733</v>
      </c>
    </row>
    <row r="2958" spans="1:13" x14ac:dyDescent="0.25">
      <c r="A2958" s="7" t="str">
        <f>HYPERLINK("http://www.UniProt.org/UniProt/P01031","CO5_HUMAN")</f>
        <v>CO5_HUMAN</v>
      </c>
      <c r="B2958" s="4" t="s">
        <v>2769</v>
      </c>
      <c r="C2958" s="65">
        <v>0</v>
      </c>
      <c r="D2958" s="65">
        <v>0</v>
      </c>
      <c r="E2958" s="9">
        <v>0</v>
      </c>
      <c r="F2958" s="9">
        <v>0.16099999999999998</v>
      </c>
      <c r="G2958" s="97" t="s">
        <v>37740</v>
      </c>
      <c r="H2958" t="s">
        <v>14</v>
      </c>
      <c r="I2958" s="4" t="s">
        <v>12</v>
      </c>
      <c r="J2958" s="6">
        <v>188.3</v>
      </c>
      <c r="K2958" s="17" t="s">
        <v>56</v>
      </c>
      <c r="L2958" s="24" t="s">
        <v>40582</v>
      </c>
      <c r="M2958">
        <v>685</v>
      </c>
    </row>
    <row r="2959" spans="1:13" x14ac:dyDescent="0.25">
      <c r="A2959" s="7" t="str">
        <f>HYPERLINK("http://www.UniProt.org/UniProt/Q96BR5","COA7_HUMAN")</f>
        <v>COA7_HUMAN</v>
      </c>
      <c r="B2959" s="4" t="s">
        <v>13845</v>
      </c>
      <c r="C2959" s="65">
        <v>0</v>
      </c>
      <c r="D2959" s="65">
        <v>0</v>
      </c>
      <c r="E2959" s="9">
        <v>0</v>
      </c>
      <c r="F2959" s="9">
        <v>3.9800000000000004</v>
      </c>
      <c r="G2959" s="97" t="s">
        <v>37740</v>
      </c>
      <c r="H2959" t="s">
        <v>32</v>
      </c>
      <c r="I2959" s="4" t="s">
        <v>12</v>
      </c>
      <c r="J2959" s="6">
        <v>25.709</v>
      </c>
      <c r="K2959" s="17" t="s">
        <v>12</v>
      </c>
      <c r="L2959" s="24" t="s">
        <v>40582</v>
      </c>
      <c r="M2959">
        <v>3352</v>
      </c>
    </row>
    <row r="2960" spans="1:13" x14ac:dyDescent="0.25">
      <c r="A2960" s="7" t="str">
        <f>HYPERLINK("http://www.UniProt.org/UniProt/Q53SF7-4","COBL1_HUMAN")</f>
        <v>COBL1_HUMAN</v>
      </c>
      <c r="B2960" s="4" t="s">
        <v>10218</v>
      </c>
      <c r="C2960" s="65">
        <v>0</v>
      </c>
      <c r="D2960" s="65">
        <v>0</v>
      </c>
      <c r="E2960" s="9">
        <v>0</v>
      </c>
      <c r="F2960" s="9">
        <v>0.70900000000000007</v>
      </c>
      <c r="G2960" s="97" t="s">
        <v>37740</v>
      </c>
      <c r="H2960" t="s">
        <v>12</v>
      </c>
      <c r="I2960" s="4" t="s">
        <v>12</v>
      </c>
      <c r="J2960" s="6">
        <v>123.87</v>
      </c>
      <c r="K2960" s="17" t="s">
        <v>12</v>
      </c>
      <c r="L2960" s="24" t="s">
        <v>40582</v>
      </c>
      <c r="M2960">
        <v>2388</v>
      </c>
    </row>
    <row r="2961" spans="1:13" x14ac:dyDescent="0.25">
      <c r="A2961" s="7" t="str">
        <f>HYPERLINK("http://www.UniProt.org/UniProt/Q8WTW3","COG1_HUMAN")</f>
        <v>COG1_HUMAN</v>
      </c>
      <c r="B2961" s="4" t="s">
        <v>13061</v>
      </c>
      <c r="C2961" s="65">
        <v>0</v>
      </c>
      <c r="D2961" s="65">
        <v>0</v>
      </c>
      <c r="E2961" s="9">
        <v>0</v>
      </c>
      <c r="F2961" s="9">
        <v>9.33</v>
      </c>
      <c r="G2961" s="97" t="s">
        <v>37740</v>
      </c>
      <c r="H2961" t="s">
        <v>32</v>
      </c>
      <c r="I2961" s="4" t="s">
        <v>12</v>
      </c>
      <c r="J2961" s="6">
        <v>108.98</v>
      </c>
      <c r="K2961" s="17" t="s">
        <v>12</v>
      </c>
      <c r="L2961" s="24" t="s">
        <v>40582</v>
      </c>
      <c r="M2961">
        <v>3156</v>
      </c>
    </row>
    <row r="2962" spans="1:13" x14ac:dyDescent="0.25">
      <c r="A2962" s="7" t="str">
        <f>HYPERLINK("http://www.UniProt.org/UniProt/Q96JB2","COG3_HUMAN")</f>
        <v>COG3_HUMAN</v>
      </c>
      <c r="B2962" s="4" t="s">
        <v>14369</v>
      </c>
      <c r="C2962" s="65">
        <v>0</v>
      </c>
      <c r="D2962" s="65">
        <v>0</v>
      </c>
      <c r="E2962" s="9">
        <v>0</v>
      </c>
      <c r="F2962" s="9">
        <v>4.1500000000000004</v>
      </c>
      <c r="G2962" s="97" t="s">
        <v>37740</v>
      </c>
      <c r="H2962" t="s">
        <v>32</v>
      </c>
      <c r="I2962" s="4" t="s">
        <v>12</v>
      </c>
      <c r="J2962" s="6">
        <v>94.094999999999999</v>
      </c>
      <c r="K2962" s="17" t="s">
        <v>12</v>
      </c>
      <c r="L2962" s="24" t="s">
        <v>40582</v>
      </c>
      <c r="M2962">
        <v>3481</v>
      </c>
    </row>
    <row r="2963" spans="1:13" x14ac:dyDescent="0.25">
      <c r="A2963" s="7" t="str">
        <f>HYPERLINK("http://www.UniProt.org/UniProt/Q96MW5","COG8_HUMAN")</f>
        <v>COG8_HUMAN</v>
      </c>
      <c r="B2963" s="4" t="s">
        <v>14491</v>
      </c>
      <c r="C2963" s="65">
        <v>0</v>
      </c>
      <c r="D2963" s="65">
        <v>0</v>
      </c>
      <c r="E2963" s="9">
        <v>0</v>
      </c>
      <c r="F2963" s="9">
        <v>3.07</v>
      </c>
      <c r="G2963" s="97" t="s">
        <v>37740</v>
      </c>
      <c r="H2963" t="s">
        <v>32</v>
      </c>
      <c r="I2963" s="4" t="s">
        <v>12</v>
      </c>
      <c r="J2963" s="6">
        <v>68.423000000000002</v>
      </c>
      <c r="K2963" s="17" t="s">
        <v>12</v>
      </c>
      <c r="L2963" s="24" t="s">
        <v>40582</v>
      </c>
      <c r="M2963">
        <v>3516</v>
      </c>
    </row>
    <row r="2964" spans="1:13" x14ac:dyDescent="0.25">
      <c r="A2964" s="7" t="str">
        <f>HYPERLINK("http://www.UniProt.org/UniProt/Q9Y6G5","COMDA_HUMAN")</f>
        <v>COMDA_HUMAN</v>
      </c>
      <c r="B2964" s="4" t="s">
        <v>19393</v>
      </c>
      <c r="C2964" s="65">
        <v>0</v>
      </c>
      <c r="D2964" s="65">
        <v>0</v>
      </c>
      <c r="E2964" s="9">
        <v>0</v>
      </c>
      <c r="F2964" s="9">
        <v>4.83</v>
      </c>
      <c r="G2964" s="97" t="s">
        <v>37740</v>
      </c>
      <c r="H2964" t="s">
        <v>12</v>
      </c>
      <c r="I2964" s="4" t="s">
        <v>12</v>
      </c>
      <c r="J2964" s="6">
        <v>22.966000000000001</v>
      </c>
      <c r="K2964" s="17" t="s">
        <v>12</v>
      </c>
      <c r="L2964" s="24" t="s">
        <v>40582</v>
      </c>
      <c r="M2964">
        <v>4790</v>
      </c>
    </row>
    <row r="2965" spans="1:13" x14ac:dyDescent="0.25">
      <c r="A2965" s="7" t="str">
        <f>HYPERLINK("http://www.UniProt.org/UniProt/Q9NQ92","COPRS_HUMAN")</f>
        <v>COPRS_HUMAN</v>
      </c>
      <c r="B2965" s="4" t="s">
        <v>16734</v>
      </c>
      <c r="C2965" s="65">
        <v>0</v>
      </c>
      <c r="D2965" s="65">
        <v>0</v>
      </c>
      <c r="E2965" s="9">
        <v>0</v>
      </c>
      <c r="F2965" s="9">
        <v>2.8899999999999997</v>
      </c>
      <c r="G2965" s="97" t="s">
        <v>37740</v>
      </c>
      <c r="H2965" t="s">
        <v>92</v>
      </c>
      <c r="I2965" s="4" t="s">
        <v>12</v>
      </c>
      <c r="J2965" s="6">
        <v>20.065999999999999</v>
      </c>
      <c r="K2965" s="17" t="s">
        <v>12</v>
      </c>
      <c r="L2965" s="24" t="s">
        <v>40582</v>
      </c>
      <c r="M2965">
        <v>4094</v>
      </c>
    </row>
    <row r="2966" spans="1:13" x14ac:dyDescent="0.25">
      <c r="A2966" s="7" t="str">
        <f>HYPERLINK("http://www.UniProt.org/UniProt/Q7Z7K0","COXM1_HUMAN")</f>
        <v>COXM1_HUMAN</v>
      </c>
      <c r="B2966" s="4" t="s">
        <v>11631</v>
      </c>
      <c r="C2966" s="65">
        <v>0</v>
      </c>
      <c r="D2966" s="65">
        <v>0</v>
      </c>
      <c r="E2966" s="9">
        <v>0</v>
      </c>
      <c r="F2966" s="9">
        <v>1.1000000000000001</v>
      </c>
      <c r="G2966" s="97" t="s">
        <v>37740</v>
      </c>
      <c r="H2966" t="s">
        <v>32</v>
      </c>
      <c r="I2966" s="4" t="s">
        <v>12</v>
      </c>
      <c r="J2966" s="6">
        <v>12.49</v>
      </c>
      <c r="K2966" s="17" t="s">
        <v>12</v>
      </c>
      <c r="L2966" s="24" t="s">
        <v>40582</v>
      </c>
      <c r="M2966">
        <v>2771</v>
      </c>
    </row>
    <row r="2967" spans="1:13" x14ac:dyDescent="0.25">
      <c r="A2967" s="7" t="str">
        <f>HYPERLINK("http://www.UniProt.org/UniProt/Q9BV73-2","CP250_HUMAN")</f>
        <v>CP250_HUMAN</v>
      </c>
      <c r="B2967" s="4" t="s">
        <v>15379</v>
      </c>
      <c r="C2967" s="65">
        <v>0</v>
      </c>
      <c r="D2967" s="65">
        <v>0</v>
      </c>
      <c r="E2967" s="9">
        <v>0</v>
      </c>
      <c r="F2967" s="9">
        <v>6.68</v>
      </c>
      <c r="G2967" s="97" t="s">
        <v>37740</v>
      </c>
      <c r="H2967" t="s">
        <v>32</v>
      </c>
      <c r="I2967" s="4" t="s">
        <v>12</v>
      </c>
      <c r="J2967" s="6">
        <v>274.38</v>
      </c>
      <c r="K2967" s="17" t="s">
        <v>12</v>
      </c>
      <c r="L2967" s="24" t="s">
        <v>40582</v>
      </c>
      <c r="M2967">
        <v>3738</v>
      </c>
    </row>
    <row r="2968" spans="1:13" x14ac:dyDescent="0.25">
      <c r="A2968" s="7" t="str">
        <f>HYPERLINK("http://www.UniProt.org/UniProt/O14810","CPLX1_HUMAN")</f>
        <v>CPLX1_HUMAN</v>
      </c>
      <c r="B2968" s="4" t="s">
        <v>628</v>
      </c>
      <c r="C2968" s="65">
        <v>0</v>
      </c>
      <c r="D2968" s="65">
        <v>0</v>
      </c>
      <c r="E2968" s="9">
        <v>0</v>
      </c>
      <c r="F2968" s="9">
        <v>2.2599999999999998</v>
      </c>
      <c r="G2968" s="97" t="s">
        <v>37740</v>
      </c>
      <c r="H2968" t="s">
        <v>32</v>
      </c>
      <c r="I2968" s="4" t="s">
        <v>12</v>
      </c>
      <c r="J2968" s="6">
        <v>15.03</v>
      </c>
      <c r="K2968" s="17" t="s">
        <v>12</v>
      </c>
      <c r="L2968" s="24" t="s">
        <v>40582</v>
      </c>
      <c r="M2968">
        <v>208</v>
      </c>
    </row>
    <row r="2969" spans="1:13" x14ac:dyDescent="0.25">
      <c r="A2969" s="7" t="str">
        <f>HYPERLINK("http://www.UniProt.org/UniProt/Q9BRF8","CPPED_HUMAN")</f>
        <v>CPPED_HUMAN</v>
      </c>
      <c r="B2969" s="4" t="s">
        <v>15088</v>
      </c>
      <c r="C2969" s="65">
        <v>0</v>
      </c>
      <c r="D2969" s="65">
        <v>0</v>
      </c>
      <c r="E2969" s="9">
        <v>0</v>
      </c>
      <c r="F2969" s="9">
        <v>4.6399999999999997</v>
      </c>
      <c r="G2969" s="97" t="s">
        <v>37740</v>
      </c>
      <c r="H2969" t="s">
        <v>32</v>
      </c>
      <c r="I2969" s="4" t="s">
        <v>12</v>
      </c>
      <c r="J2969" s="6">
        <v>35.548000000000002</v>
      </c>
      <c r="K2969" s="17" t="s">
        <v>12</v>
      </c>
      <c r="L2969" s="24" t="s">
        <v>40582</v>
      </c>
      <c r="M2969">
        <v>3668</v>
      </c>
    </row>
    <row r="2970" spans="1:13" x14ac:dyDescent="0.25">
      <c r="A2970" s="7" t="str">
        <f>HYPERLINK("http://www.UniProt.org/UniProt/O75629","CREG1_HUMAN")</f>
        <v>CREG1_HUMAN</v>
      </c>
      <c r="B2970" s="4" t="s">
        <v>1909</v>
      </c>
      <c r="C2970" s="65">
        <v>0</v>
      </c>
      <c r="D2970" s="65">
        <v>0</v>
      </c>
      <c r="E2970" s="9">
        <v>0</v>
      </c>
      <c r="F2970" s="9">
        <v>1.7100000000000002</v>
      </c>
      <c r="G2970" s="97" t="s">
        <v>37740</v>
      </c>
      <c r="H2970" t="s">
        <v>14</v>
      </c>
      <c r="I2970" s="4" t="s">
        <v>12</v>
      </c>
      <c r="J2970" s="6">
        <v>24.074000000000002</v>
      </c>
      <c r="K2970" s="17" t="s">
        <v>56</v>
      </c>
      <c r="L2970" s="24" t="s">
        <v>40582</v>
      </c>
      <c r="M2970">
        <v>491</v>
      </c>
    </row>
    <row r="2971" spans="1:13" x14ac:dyDescent="0.25">
      <c r="A2971" s="7" t="str">
        <f>HYPERLINK("http://www.UniProt.org/UniProt/Q9UBG3","CRNN_HUMAN")</f>
        <v>CRNN_HUMAN</v>
      </c>
      <c r="B2971" s="4" t="s">
        <v>17781</v>
      </c>
      <c r="C2971" s="65">
        <v>0</v>
      </c>
      <c r="D2971" s="65">
        <v>0</v>
      </c>
      <c r="E2971" s="9">
        <v>0</v>
      </c>
      <c r="F2971" s="9">
        <v>0.40299999999999997</v>
      </c>
      <c r="G2971" s="97" t="s">
        <v>37740</v>
      </c>
      <c r="H2971" t="s">
        <v>32</v>
      </c>
      <c r="I2971" s="4" t="s">
        <v>12</v>
      </c>
      <c r="J2971" s="6">
        <v>53.533000000000001</v>
      </c>
      <c r="K2971" s="17" t="s">
        <v>12</v>
      </c>
      <c r="L2971" s="24" t="s">
        <v>40582</v>
      </c>
      <c r="M2971">
        <v>4370</v>
      </c>
    </row>
    <row r="2972" spans="1:13" x14ac:dyDescent="0.25">
      <c r="A2972" s="7" t="str">
        <f>HYPERLINK("http://www.UniProt.org/UniProt/Q5BKX5","CS054_HUMAN")</f>
        <v>CS054_HUMAN</v>
      </c>
      <c r="B2972" s="4" t="s">
        <v>10258</v>
      </c>
      <c r="C2972" s="65">
        <v>0</v>
      </c>
      <c r="D2972" s="65">
        <v>0</v>
      </c>
      <c r="E2972" s="9">
        <v>0</v>
      </c>
      <c r="F2972" s="9">
        <v>1.61</v>
      </c>
      <c r="G2972" s="97" t="s">
        <v>37740</v>
      </c>
      <c r="H2972" t="s">
        <v>12</v>
      </c>
      <c r="I2972" s="4" t="s">
        <v>12</v>
      </c>
      <c r="J2972" s="6">
        <v>37.777999999999999</v>
      </c>
      <c r="K2972" s="17" t="s">
        <v>12</v>
      </c>
      <c r="L2972" s="24" t="s">
        <v>40582</v>
      </c>
      <c r="M2972">
        <v>2400</v>
      </c>
    </row>
    <row r="2973" spans="1:13" x14ac:dyDescent="0.25">
      <c r="A2973" s="7" t="str">
        <f>HYPERLINK("http://www.UniProt.org/UniProt/O14936-3","CSKP_HUMAN")</f>
        <v>CSKP_HUMAN</v>
      </c>
      <c r="B2973" s="4" t="s">
        <v>695</v>
      </c>
      <c r="C2973" s="65">
        <v>0</v>
      </c>
      <c r="D2973" s="65">
        <v>0</v>
      </c>
      <c r="E2973" s="9">
        <v>0</v>
      </c>
      <c r="F2973" s="9">
        <v>0.41900000000000004</v>
      </c>
      <c r="G2973" s="97" t="s">
        <v>37740</v>
      </c>
      <c r="H2973" t="s">
        <v>69</v>
      </c>
      <c r="I2973" s="4" t="s">
        <v>12</v>
      </c>
      <c r="J2973" s="6">
        <v>102.11</v>
      </c>
      <c r="K2973" s="17" t="s">
        <v>12</v>
      </c>
      <c r="L2973" s="24" t="s">
        <v>40582</v>
      </c>
      <c r="M2973">
        <v>220</v>
      </c>
    </row>
    <row r="2974" spans="1:13" x14ac:dyDescent="0.25">
      <c r="A2974" s="7" t="str">
        <f>HYPERLINK("http://www.UniProt.org/UniProt/Q05048","CSTF1_HUMAN")</f>
        <v>CSTF1_HUMAN</v>
      </c>
      <c r="B2974" s="4" t="s">
        <v>7892</v>
      </c>
      <c r="C2974" s="65">
        <v>0</v>
      </c>
      <c r="D2974" s="65">
        <v>0</v>
      </c>
      <c r="E2974" s="9">
        <v>0</v>
      </c>
      <c r="F2974" s="9">
        <v>3.88</v>
      </c>
      <c r="G2974" s="97" t="s">
        <v>37740</v>
      </c>
      <c r="H2974" t="s">
        <v>92</v>
      </c>
      <c r="I2974" s="4" t="s">
        <v>12</v>
      </c>
      <c r="J2974" s="6">
        <v>48.356999999999999</v>
      </c>
      <c r="K2974" s="17" t="s">
        <v>12</v>
      </c>
      <c r="L2974" s="24" t="s">
        <v>40582</v>
      </c>
      <c r="M2974">
        <v>1847</v>
      </c>
    </row>
    <row r="2975" spans="1:13" x14ac:dyDescent="0.25">
      <c r="A2975" s="7" t="str">
        <f>HYPERLINK("http://www.UniProt.org/UniProt/Q8WYA6","CTBL1_HUMAN")</f>
        <v>CTBL1_HUMAN</v>
      </c>
      <c r="B2975" s="4" t="s">
        <v>13279</v>
      </c>
      <c r="C2975" s="65">
        <v>0</v>
      </c>
      <c r="D2975" s="65">
        <v>0</v>
      </c>
      <c r="E2975" s="9">
        <v>0</v>
      </c>
      <c r="F2975" s="9">
        <v>5.94</v>
      </c>
      <c r="G2975" s="97" t="s">
        <v>37740</v>
      </c>
      <c r="H2975" t="s">
        <v>69</v>
      </c>
      <c r="I2975" s="4" t="s">
        <v>12</v>
      </c>
      <c r="J2975" s="6">
        <v>65.173000000000002</v>
      </c>
      <c r="K2975" s="17" t="s">
        <v>12</v>
      </c>
      <c r="L2975" s="24" t="s">
        <v>40582</v>
      </c>
      <c r="M2975">
        <v>3212</v>
      </c>
    </row>
    <row r="2976" spans="1:13" x14ac:dyDescent="0.25">
      <c r="A2976" s="7" t="str">
        <f>HYPERLINK("http://www.UniProt.org/UniProt/P0CG13","CTF8_HUMAN")</f>
        <v>CTF8_HUMAN</v>
      </c>
      <c r="B2976" s="4" t="s">
        <v>3348</v>
      </c>
      <c r="C2976" s="65">
        <v>0</v>
      </c>
      <c r="D2976" s="65">
        <v>0</v>
      </c>
      <c r="E2976" s="9">
        <v>0</v>
      </c>
      <c r="F2976" s="9">
        <v>4.79</v>
      </c>
      <c r="G2976" s="97" t="s">
        <v>37740</v>
      </c>
      <c r="H2976" t="s">
        <v>92</v>
      </c>
      <c r="I2976" s="4" t="s">
        <v>12</v>
      </c>
      <c r="J2976" s="6">
        <v>13.313000000000001</v>
      </c>
      <c r="K2976" s="17" t="s">
        <v>12</v>
      </c>
      <c r="L2976" s="24" t="s">
        <v>40582</v>
      </c>
      <c r="M2976">
        <v>818</v>
      </c>
    </row>
    <row r="2977" spans="1:13" x14ac:dyDescent="0.25">
      <c r="A2977" s="7" t="str">
        <f>HYPERLINK("http://www.UniProt.org/UniProt/P26232-2","CTNA2_HUMAN")</f>
        <v>CTNA2_HUMAN</v>
      </c>
      <c r="B2977" s="4" t="s">
        <v>4410</v>
      </c>
      <c r="C2977" s="65">
        <v>0</v>
      </c>
      <c r="D2977" s="65">
        <v>0</v>
      </c>
      <c r="E2977" s="9">
        <v>0</v>
      </c>
      <c r="F2977" s="9">
        <v>0.92899999999999994</v>
      </c>
      <c r="G2977" s="97" t="s">
        <v>37740</v>
      </c>
      <c r="H2977" t="s">
        <v>69</v>
      </c>
      <c r="I2977" s="4" t="s">
        <v>12</v>
      </c>
      <c r="J2977" s="6">
        <v>100.45</v>
      </c>
      <c r="K2977" s="17" t="s">
        <v>12</v>
      </c>
      <c r="L2977" s="24" t="s">
        <v>40582</v>
      </c>
      <c r="M2977">
        <v>1049</v>
      </c>
    </row>
    <row r="2978" spans="1:13" x14ac:dyDescent="0.25">
      <c r="A2978" s="7" t="str">
        <f>HYPERLINK("http://www.UniProt.org/UniProt/Q9NTM9","CUTC_HUMAN")</f>
        <v>CUTC_HUMAN</v>
      </c>
      <c r="B2978" s="4" t="s">
        <v>17018</v>
      </c>
      <c r="C2978" s="65">
        <v>0</v>
      </c>
      <c r="D2978" s="65">
        <v>0</v>
      </c>
      <c r="E2978" s="9">
        <v>0</v>
      </c>
      <c r="F2978" s="9">
        <v>7.8</v>
      </c>
      <c r="G2978" s="97" t="s">
        <v>37740</v>
      </c>
      <c r="H2978" t="s">
        <v>69</v>
      </c>
      <c r="I2978" s="4" t="s">
        <v>12</v>
      </c>
      <c r="J2978" s="6">
        <v>29.341000000000001</v>
      </c>
      <c r="K2978" s="17" t="s">
        <v>12</v>
      </c>
      <c r="L2978" s="24" t="s">
        <v>40582</v>
      </c>
      <c r="M2978">
        <v>4168</v>
      </c>
    </row>
    <row r="2979" spans="1:13" x14ac:dyDescent="0.25">
      <c r="A2979" s="7" t="str">
        <f>HYPERLINK("http://www.UniProt.org/UniProt/Q96F07-2","CYFP2_HUMAN")</f>
        <v>CYFP2_HUMAN</v>
      </c>
      <c r="B2979" s="4" t="s">
        <v>14124</v>
      </c>
      <c r="C2979" s="65">
        <v>0</v>
      </c>
      <c r="D2979" s="65">
        <v>0</v>
      </c>
      <c r="E2979" s="9">
        <v>0</v>
      </c>
      <c r="F2979" s="9">
        <v>0.52700000000000002</v>
      </c>
      <c r="G2979" s="97" t="s">
        <v>37740</v>
      </c>
      <c r="H2979" t="s">
        <v>69</v>
      </c>
      <c r="I2979" s="4" t="s">
        <v>12</v>
      </c>
      <c r="J2979" s="6">
        <v>145.66999999999999</v>
      </c>
      <c r="K2979" s="17" t="s">
        <v>12</v>
      </c>
      <c r="L2979" s="24" t="s">
        <v>40582</v>
      </c>
      <c r="M2979">
        <v>3422</v>
      </c>
    </row>
    <row r="2980" spans="1:13" x14ac:dyDescent="0.25">
      <c r="A2980" s="7" t="str">
        <f>HYPERLINK("http://www.UniProt.org/UniProt/Q14118","DAG1_HUMAN")</f>
        <v>DAG1_HUMAN</v>
      </c>
      <c r="B2980" s="4" t="s">
        <v>8886</v>
      </c>
      <c r="C2980" s="65">
        <v>0</v>
      </c>
      <c r="D2980" s="65">
        <v>0</v>
      </c>
      <c r="E2980" s="9">
        <v>0</v>
      </c>
      <c r="F2980" s="9">
        <v>0.23799999999999999</v>
      </c>
      <c r="G2980" s="97" t="s">
        <v>37740</v>
      </c>
      <c r="H2980" t="s">
        <v>69</v>
      </c>
      <c r="I2980" s="4" t="s">
        <v>12</v>
      </c>
      <c r="J2980" s="6">
        <v>97.44</v>
      </c>
      <c r="K2980" s="17" t="s">
        <v>675</v>
      </c>
      <c r="L2980" s="24" t="s">
        <v>40582</v>
      </c>
      <c r="M2980">
        <v>2073</v>
      </c>
    </row>
    <row r="2981" spans="1:13" x14ac:dyDescent="0.25">
      <c r="A2981" s="7" t="str">
        <f>HYPERLINK("http://www.UniProt.org/UniProt/Q5D0E6-2","DALD3_HUMAN")</f>
        <v>DALD3_HUMAN</v>
      </c>
      <c r="B2981" s="4" t="s">
        <v>10260</v>
      </c>
      <c r="C2981" s="65">
        <v>0</v>
      </c>
      <c r="D2981" s="65">
        <v>0</v>
      </c>
      <c r="E2981" s="9">
        <v>0</v>
      </c>
      <c r="F2981" s="9">
        <v>2.7300000000000004</v>
      </c>
      <c r="G2981" s="97" t="s">
        <v>37740</v>
      </c>
      <c r="H2981" t="s">
        <v>12</v>
      </c>
      <c r="I2981" s="4" t="s">
        <v>12</v>
      </c>
      <c r="J2981" s="6">
        <v>55.453000000000003</v>
      </c>
      <c r="K2981" s="17" t="s">
        <v>12</v>
      </c>
      <c r="L2981" s="24" t="s">
        <v>40582</v>
      </c>
      <c r="M2981">
        <v>2401</v>
      </c>
    </row>
    <row r="2982" spans="1:13" x14ac:dyDescent="0.25">
      <c r="A2982" s="7" t="str">
        <f>HYPERLINK("http://www.UniProt.org/UniProt/Q9UIK4","DAPK2_HUMAN")</f>
        <v>DAPK2_HUMAN</v>
      </c>
      <c r="B2982" s="4" t="s">
        <v>18069</v>
      </c>
      <c r="C2982" s="65">
        <v>0</v>
      </c>
      <c r="D2982" s="65">
        <v>0</v>
      </c>
      <c r="E2982" s="9">
        <v>0</v>
      </c>
      <c r="F2982" s="9">
        <v>1.5799999999999998</v>
      </c>
      <c r="G2982" s="97" t="s">
        <v>37740</v>
      </c>
      <c r="H2982" t="s">
        <v>32</v>
      </c>
      <c r="I2982" s="4" t="s">
        <v>12</v>
      </c>
      <c r="J2982" s="6">
        <v>42.898000000000003</v>
      </c>
      <c r="K2982" s="17" t="s">
        <v>12</v>
      </c>
      <c r="L2982" s="24" t="s">
        <v>40582</v>
      </c>
      <c r="M2982">
        <v>4448</v>
      </c>
    </row>
    <row r="2983" spans="1:13" x14ac:dyDescent="0.25">
      <c r="A2983" s="7" t="str">
        <f>HYPERLINK("http://www.UniProt.org/UniProt/Q8TCX1","DC2L1_HUMAN")</f>
        <v>DC2L1_HUMAN</v>
      </c>
      <c r="B2983" s="4" t="s">
        <v>12910</v>
      </c>
      <c r="C2983" s="65">
        <v>0</v>
      </c>
      <c r="D2983" s="65">
        <v>0</v>
      </c>
      <c r="E2983" s="9">
        <v>0</v>
      </c>
      <c r="F2983" s="9">
        <v>8.93</v>
      </c>
      <c r="G2983" s="97" t="s">
        <v>37740</v>
      </c>
      <c r="H2983" t="s">
        <v>32</v>
      </c>
      <c r="I2983" s="4" t="s">
        <v>12</v>
      </c>
      <c r="J2983" s="6">
        <v>39.624000000000002</v>
      </c>
      <c r="K2983" s="17" t="s">
        <v>12</v>
      </c>
      <c r="L2983" s="24" t="s">
        <v>40582</v>
      </c>
      <c r="M2983">
        <v>3117</v>
      </c>
    </row>
    <row r="2984" spans="1:13" x14ac:dyDescent="0.25">
      <c r="A2984" s="7" t="str">
        <f>HYPERLINK("http://www.UniProt.org/UniProt/Q66K64","DCA15_HUMAN")</f>
        <v>DCA15_HUMAN</v>
      </c>
      <c r="B2984" s="4" t="s">
        <v>10671</v>
      </c>
      <c r="C2984" s="65">
        <v>0</v>
      </c>
      <c r="D2984" s="65">
        <v>0</v>
      </c>
      <c r="E2984" s="9">
        <v>0</v>
      </c>
      <c r="F2984" s="9">
        <v>1.47</v>
      </c>
      <c r="G2984" s="97" t="s">
        <v>37740</v>
      </c>
      <c r="H2984" t="s">
        <v>12</v>
      </c>
      <c r="I2984" s="4" t="s">
        <v>12</v>
      </c>
      <c r="J2984" s="6">
        <v>66.462999999999994</v>
      </c>
      <c r="K2984" s="17" t="s">
        <v>12</v>
      </c>
      <c r="L2984" s="24" t="s">
        <v>40582</v>
      </c>
      <c r="M2984">
        <v>2517</v>
      </c>
    </row>
    <row r="2985" spans="1:13" x14ac:dyDescent="0.25">
      <c r="A2985" s="7" t="str">
        <f>HYPERLINK("http://www.UniProt.org/UniProt/Q9NXF7","DCA16_HUMAN")</f>
        <v>DCA16_HUMAN</v>
      </c>
      <c r="B2985" s="4" t="s">
        <v>17342</v>
      </c>
      <c r="C2985" s="65">
        <v>0</v>
      </c>
      <c r="D2985" s="65">
        <v>0</v>
      </c>
      <c r="E2985" s="9">
        <v>0</v>
      </c>
      <c r="F2985" s="9">
        <v>3.38</v>
      </c>
      <c r="G2985" s="97" t="s">
        <v>37740</v>
      </c>
      <c r="H2985" t="s">
        <v>12</v>
      </c>
      <c r="I2985" s="4" t="s">
        <v>12</v>
      </c>
      <c r="J2985" s="6">
        <v>24.193000000000001</v>
      </c>
      <c r="K2985" s="17" t="s">
        <v>12</v>
      </c>
      <c r="L2985" s="24" t="s">
        <v>40582</v>
      </c>
      <c r="M2985">
        <v>4251</v>
      </c>
    </row>
    <row r="2986" spans="1:13" x14ac:dyDescent="0.25">
      <c r="A2986" s="7" t="str">
        <f>HYPERLINK("http://www.UniProt.org/UniProt/P17707","DCAM_HUMAN")</f>
        <v>DCAM_HUMAN</v>
      </c>
      <c r="B2986" s="4" t="s">
        <v>3874</v>
      </c>
      <c r="C2986" s="65">
        <v>0</v>
      </c>
      <c r="D2986" s="65">
        <v>0</v>
      </c>
      <c r="E2986" s="9">
        <v>0</v>
      </c>
      <c r="F2986" s="9">
        <v>6.9399999999999995</v>
      </c>
      <c r="G2986" s="97" t="s">
        <v>37740</v>
      </c>
      <c r="H2986" t="s">
        <v>12</v>
      </c>
      <c r="I2986" s="4" t="s">
        <v>12</v>
      </c>
      <c r="J2986" s="6">
        <v>38.338999999999999</v>
      </c>
      <c r="K2986" s="17" t="s">
        <v>12</v>
      </c>
      <c r="L2986" s="24" t="s">
        <v>40582</v>
      </c>
      <c r="M2986">
        <v>933</v>
      </c>
    </row>
    <row r="2987" spans="1:13" x14ac:dyDescent="0.25">
      <c r="A2987" s="7" t="str">
        <f>HYPERLINK("http://www.UniProt.org/UniProt/Q9BVC3","DCC1_HUMAN")</f>
        <v>DCC1_HUMAN</v>
      </c>
      <c r="B2987" s="4" t="s">
        <v>15392</v>
      </c>
      <c r="C2987" s="65">
        <v>0</v>
      </c>
      <c r="D2987" s="65">
        <v>0</v>
      </c>
      <c r="E2987" s="9">
        <v>0</v>
      </c>
      <c r="F2987" s="9">
        <v>2.39</v>
      </c>
      <c r="G2987" s="97" t="s">
        <v>37740</v>
      </c>
      <c r="H2987" t="s">
        <v>92</v>
      </c>
      <c r="I2987" s="4" t="s">
        <v>12</v>
      </c>
      <c r="J2987" s="6">
        <v>44.825000000000003</v>
      </c>
      <c r="K2987" s="17" t="s">
        <v>12</v>
      </c>
      <c r="L2987" s="24" t="s">
        <v>40582</v>
      </c>
      <c r="M2987">
        <v>3742</v>
      </c>
    </row>
    <row r="2988" spans="1:13" x14ac:dyDescent="0.25">
      <c r="A2988" s="7" t="str">
        <f>HYPERLINK("http://www.UniProt.org/UniProt/Q9BW61","DDA1_HUMAN")</f>
        <v>DDA1_HUMAN</v>
      </c>
      <c r="B2988" s="4" t="s">
        <v>15466</v>
      </c>
      <c r="C2988" s="65">
        <v>0</v>
      </c>
      <c r="D2988" s="65">
        <v>0</v>
      </c>
      <c r="E2988" s="9">
        <v>0</v>
      </c>
      <c r="F2988" s="9">
        <v>4.04</v>
      </c>
      <c r="G2988" s="97" t="s">
        <v>37740</v>
      </c>
      <c r="H2988" t="s">
        <v>12</v>
      </c>
      <c r="I2988" s="4" t="s">
        <v>12</v>
      </c>
      <c r="J2988" s="6">
        <v>11.835000000000001</v>
      </c>
      <c r="K2988" s="17" t="s">
        <v>12</v>
      </c>
      <c r="L2988" s="24" t="s">
        <v>40582</v>
      </c>
      <c r="M2988">
        <v>3760</v>
      </c>
    </row>
    <row r="2989" spans="1:13" x14ac:dyDescent="0.25">
      <c r="A2989" s="7" t="str">
        <f>HYPERLINK("http://www.UniProt.org/UniProt/O94760","DDAH1_HUMAN")</f>
        <v>DDAH1_HUMAN</v>
      </c>
      <c r="B2989" s="4" t="s">
        <v>2095</v>
      </c>
      <c r="C2989" s="65">
        <v>0</v>
      </c>
      <c r="D2989" s="65">
        <v>0</v>
      </c>
      <c r="E2989" s="9">
        <v>0</v>
      </c>
      <c r="F2989" s="9">
        <v>3.15</v>
      </c>
      <c r="G2989" s="97" t="s">
        <v>37740</v>
      </c>
      <c r="H2989" t="s">
        <v>12</v>
      </c>
      <c r="I2989" s="4" t="s">
        <v>12</v>
      </c>
      <c r="J2989" s="6">
        <v>31.120999999999999</v>
      </c>
      <c r="K2989" s="17" t="s">
        <v>12</v>
      </c>
      <c r="L2989" s="24" t="s">
        <v>40582</v>
      </c>
      <c r="M2989">
        <v>533</v>
      </c>
    </row>
    <row r="2990" spans="1:13" x14ac:dyDescent="0.25">
      <c r="A2990" s="7" t="str">
        <f>HYPERLINK("http://www.UniProt.org/UniProt/Q9NX09","DDIT4_HUMAN")</f>
        <v>DDIT4_HUMAN</v>
      </c>
      <c r="B2990" s="4" t="s">
        <v>17300</v>
      </c>
      <c r="C2990" s="65">
        <v>0</v>
      </c>
      <c r="D2990" s="65">
        <v>0</v>
      </c>
      <c r="E2990" s="9">
        <v>0</v>
      </c>
      <c r="F2990" s="9">
        <v>0.61299999999999999</v>
      </c>
      <c r="G2990" s="97" t="s">
        <v>37740</v>
      </c>
      <c r="H2990" t="s">
        <v>32</v>
      </c>
      <c r="I2990" s="4" t="s">
        <v>12</v>
      </c>
      <c r="J2990" s="6">
        <v>25.37</v>
      </c>
      <c r="K2990" s="17" t="s">
        <v>12</v>
      </c>
      <c r="L2990" s="24" t="s">
        <v>40582</v>
      </c>
      <c r="M2990">
        <v>4240</v>
      </c>
    </row>
    <row r="2991" spans="1:13" x14ac:dyDescent="0.25">
      <c r="A2991" s="7" t="str">
        <f>HYPERLINK("http://www.UniProt.org/UniProt/O95786","DDX58_HUMAN")</f>
        <v>DDX58_HUMAN</v>
      </c>
      <c r="B2991" s="4" t="s">
        <v>2582</v>
      </c>
      <c r="C2991" s="65">
        <v>0</v>
      </c>
      <c r="D2991" s="65">
        <v>0</v>
      </c>
      <c r="E2991" s="9">
        <v>0</v>
      </c>
      <c r="F2991" s="9">
        <v>5.34</v>
      </c>
      <c r="G2991" s="97" t="s">
        <v>37740</v>
      </c>
      <c r="H2991" t="s">
        <v>32</v>
      </c>
      <c r="I2991" s="4" t="s">
        <v>12</v>
      </c>
      <c r="J2991" s="6">
        <v>106.6</v>
      </c>
      <c r="K2991" s="17" t="s">
        <v>12</v>
      </c>
      <c r="L2991" s="24" t="s">
        <v>40582</v>
      </c>
      <c r="M2991">
        <v>643</v>
      </c>
    </row>
    <row r="2992" spans="1:13" x14ac:dyDescent="0.25">
      <c r="A2992" s="7" t="str">
        <f>HYPERLINK("http://www.UniProt.org/UniProt/Q5T1V6-2","DDX59_HUMAN")</f>
        <v>DDX59_HUMAN</v>
      </c>
      <c r="B2992" s="4" t="s">
        <v>10407</v>
      </c>
      <c r="C2992" s="65">
        <v>0</v>
      </c>
      <c r="D2992" s="65">
        <v>0</v>
      </c>
      <c r="E2992" s="9">
        <v>0</v>
      </c>
      <c r="F2992" s="9">
        <v>5.88</v>
      </c>
      <c r="G2992" s="97" t="s">
        <v>37740</v>
      </c>
      <c r="H2992" t="s">
        <v>69</v>
      </c>
      <c r="I2992" s="4" t="s">
        <v>12</v>
      </c>
      <c r="J2992" s="6">
        <v>64.570999999999998</v>
      </c>
      <c r="K2992" s="17" t="s">
        <v>12</v>
      </c>
      <c r="L2992" s="24" t="s">
        <v>40582</v>
      </c>
      <c r="M2992">
        <v>2443</v>
      </c>
    </row>
    <row r="2993" spans="1:13" x14ac:dyDescent="0.25">
      <c r="A2993" s="7" t="str">
        <f>HYPERLINK("http://www.UniProt.org/UniProt/Q6IQ26-2","DEN5A_HUMAN")</f>
        <v>DEN5A_HUMAN</v>
      </c>
      <c r="B2993" s="4" t="s">
        <v>10815</v>
      </c>
      <c r="C2993" s="65">
        <v>0</v>
      </c>
      <c r="D2993" s="65">
        <v>0</v>
      </c>
      <c r="E2993" s="9">
        <v>0</v>
      </c>
      <c r="F2993" s="9">
        <v>7.31</v>
      </c>
      <c r="G2993" s="97" t="s">
        <v>37740</v>
      </c>
      <c r="H2993" t="s">
        <v>12</v>
      </c>
      <c r="I2993" s="4" t="s">
        <v>12</v>
      </c>
      <c r="J2993" s="6">
        <v>141.97999999999999</v>
      </c>
      <c r="K2993" s="17" t="s">
        <v>12</v>
      </c>
      <c r="L2993" s="24" t="s">
        <v>40582</v>
      </c>
      <c r="M2993">
        <v>2554</v>
      </c>
    </row>
    <row r="2994" spans="1:13" x14ac:dyDescent="0.25">
      <c r="A2994" s="7" t="str">
        <f>HYPERLINK("http://www.UniProt.org/UniProt/O76075","DFFB_HUMAN")</f>
        <v>DFFB_HUMAN</v>
      </c>
      <c r="B2994" s="4" t="s">
        <v>2079</v>
      </c>
      <c r="C2994" s="65">
        <v>0</v>
      </c>
      <c r="D2994" s="65">
        <v>0</v>
      </c>
      <c r="E2994" s="9">
        <v>0</v>
      </c>
      <c r="F2994" s="9">
        <v>7.76</v>
      </c>
      <c r="G2994" s="97" t="s">
        <v>37740</v>
      </c>
      <c r="H2994" t="s">
        <v>69</v>
      </c>
      <c r="I2994" s="4" t="s">
        <v>12</v>
      </c>
      <c r="J2994" s="6">
        <v>39.109000000000002</v>
      </c>
      <c r="K2994" s="17" t="s">
        <v>12</v>
      </c>
      <c r="L2994" s="24" t="s">
        <v>40582</v>
      </c>
      <c r="M2994">
        <v>529</v>
      </c>
    </row>
    <row r="2995" spans="1:13" x14ac:dyDescent="0.25">
      <c r="A2995" s="7" t="str">
        <f>HYPERLINK("http://www.UniProt.org/UniProt/Q86XP1-2","DGKH_HUMAN")</f>
        <v>DGKH_HUMAN</v>
      </c>
      <c r="B2995" s="4" t="s">
        <v>11891</v>
      </c>
      <c r="C2995" s="65">
        <v>0</v>
      </c>
      <c r="D2995" s="65">
        <v>0</v>
      </c>
      <c r="E2995" s="9">
        <v>0</v>
      </c>
      <c r="F2995" s="9">
        <v>5.1099999999999994</v>
      </c>
      <c r="G2995" s="97" t="s">
        <v>37740</v>
      </c>
      <c r="H2995" t="s">
        <v>32</v>
      </c>
      <c r="I2995" s="4" t="s">
        <v>12</v>
      </c>
      <c r="J2995" s="6">
        <v>128.03</v>
      </c>
      <c r="K2995" s="17" t="s">
        <v>12</v>
      </c>
      <c r="L2995" s="24" t="s">
        <v>40582</v>
      </c>
      <c r="M2995">
        <v>2843</v>
      </c>
    </row>
    <row r="2996" spans="1:13" x14ac:dyDescent="0.25">
      <c r="A2996" s="7" t="str">
        <f>HYPERLINK("http://www.UniProt.org/UniProt/Q7L7V1","DHX32_HUMAN")</f>
        <v>DHX32_HUMAN</v>
      </c>
      <c r="B2996" s="4" t="s">
        <v>11399</v>
      </c>
      <c r="C2996" s="65">
        <v>0</v>
      </c>
      <c r="D2996" s="65">
        <v>0</v>
      </c>
      <c r="E2996" s="9">
        <v>0</v>
      </c>
      <c r="F2996" s="9">
        <v>2.5999999999999996</v>
      </c>
      <c r="G2996" s="97" t="s">
        <v>37740</v>
      </c>
      <c r="H2996" t="s">
        <v>69</v>
      </c>
      <c r="I2996" s="4" t="s">
        <v>12</v>
      </c>
      <c r="J2996" s="6">
        <v>84.418000000000006</v>
      </c>
      <c r="K2996" s="17" t="s">
        <v>12</v>
      </c>
      <c r="L2996" s="24" t="s">
        <v>40582</v>
      </c>
      <c r="M2996">
        <v>2705</v>
      </c>
    </row>
    <row r="2997" spans="1:13" x14ac:dyDescent="0.25">
      <c r="A2997" s="7" t="str">
        <f>HYPERLINK("http://www.UniProt.org/UniProt/Q9UPY3","DICER_HUMAN")</f>
        <v>DICER_HUMAN</v>
      </c>
      <c r="B2997" s="4" t="s">
        <v>18589</v>
      </c>
      <c r="C2997" s="65">
        <v>0</v>
      </c>
      <c r="D2997" s="65">
        <v>0</v>
      </c>
      <c r="E2997" s="9">
        <v>0</v>
      </c>
      <c r="F2997" s="9">
        <v>0.499</v>
      </c>
      <c r="G2997" s="97" t="s">
        <v>37740</v>
      </c>
      <c r="H2997" t="s">
        <v>32</v>
      </c>
      <c r="I2997" s="4" t="s">
        <v>12</v>
      </c>
      <c r="J2997" s="6">
        <v>218.68</v>
      </c>
      <c r="K2997" s="17" t="s">
        <v>12</v>
      </c>
      <c r="L2997" s="24" t="s">
        <v>40582</v>
      </c>
      <c r="M2997">
        <v>4585</v>
      </c>
    </row>
    <row r="2998" spans="1:13" x14ac:dyDescent="0.25">
      <c r="A2998" s="7" t="str">
        <f>HYPERLINK("http://www.UniProt.org/UniProt/Q9UBS4","DJB11_HUMAN")</f>
        <v>DJB11_HUMAN</v>
      </c>
      <c r="B2998" s="4" t="s">
        <v>17836</v>
      </c>
      <c r="C2998" s="65">
        <v>0</v>
      </c>
      <c r="D2998" s="65">
        <v>0</v>
      </c>
      <c r="E2998" s="9">
        <v>0</v>
      </c>
      <c r="F2998" s="9">
        <v>1.62</v>
      </c>
      <c r="G2998" s="97" t="s">
        <v>37740</v>
      </c>
      <c r="H2998" t="s">
        <v>32</v>
      </c>
      <c r="I2998" s="4" t="s">
        <v>12</v>
      </c>
      <c r="J2998" s="6">
        <v>40.512999999999998</v>
      </c>
      <c r="K2998" s="17" t="s">
        <v>56</v>
      </c>
      <c r="L2998" s="24" t="s">
        <v>40582</v>
      </c>
      <c r="M2998">
        <v>4384</v>
      </c>
    </row>
    <row r="2999" spans="1:13" x14ac:dyDescent="0.25">
      <c r="A2999" s="7" t="str">
        <f>HYPERLINK("http://www.UniProt.org/UniProt/Q12959-8","DLG1_HUMAN")</f>
        <v>DLG1_HUMAN</v>
      </c>
      <c r="B2999" s="4" t="s">
        <v>8299</v>
      </c>
      <c r="C2999" s="65">
        <v>0</v>
      </c>
      <c r="D2999" s="65">
        <v>0</v>
      </c>
      <c r="E2999" s="9">
        <v>0</v>
      </c>
      <c r="F2999" s="9">
        <v>0.159</v>
      </c>
      <c r="G2999" s="97" t="s">
        <v>37740</v>
      </c>
      <c r="H2999" t="s">
        <v>32</v>
      </c>
      <c r="I2999" s="4" t="s">
        <v>12</v>
      </c>
      <c r="J2999" s="6">
        <v>87.247</v>
      </c>
      <c r="K2999" s="17" t="s">
        <v>12</v>
      </c>
      <c r="L2999" s="24" t="s">
        <v>40582</v>
      </c>
      <c r="M2999">
        <v>1939</v>
      </c>
    </row>
    <row r="3000" spans="1:13" x14ac:dyDescent="0.25">
      <c r="A3000" s="7" t="str">
        <f>HYPERLINK("http://www.UniProt.org/UniProt/Q15398-3","DLGP5_HUMAN")</f>
        <v>DLGP5_HUMAN</v>
      </c>
      <c r="B3000" s="4" t="s">
        <v>9533</v>
      </c>
      <c r="C3000" s="65">
        <v>0</v>
      </c>
      <c r="D3000" s="65">
        <v>0</v>
      </c>
      <c r="E3000" s="9">
        <v>0</v>
      </c>
      <c r="F3000" s="9">
        <v>2.0299999999999998</v>
      </c>
      <c r="G3000" s="97" t="s">
        <v>37740</v>
      </c>
      <c r="H3000" t="s">
        <v>69</v>
      </c>
      <c r="I3000" s="4" t="s">
        <v>12</v>
      </c>
      <c r="J3000" s="6">
        <v>94.177000000000007</v>
      </c>
      <c r="K3000" s="17" t="s">
        <v>12</v>
      </c>
      <c r="L3000" s="24" t="s">
        <v>40582</v>
      </c>
      <c r="M3000">
        <v>2220</v>
      </c>
    </row>
    <row r="3001" spans="1:13" x14ac:dyDescent="0.25">
      <c r="A3001" s="7" t="str">
        <f>HYPERLINK("http://www.UniProt.org/UniProt/Q99543-2","DNJC2_HUMAN")</f>
        <v>DNJC2_HUMAN</v>
      </c>
      <c r="B3001" s="4" t="s">
        <v>14792</v>
      </c>
      <c r="C3001" s="65">
        <v>0</v>
      </c>
      <c r="D3001" s="65">
        <v>0</v>
      </c>
      <c r="E3001" s="9">
        <v>0</v>
      </c>
      <c r="F3001" s="9">
        <v>1.1500000000000001</v>
      </c>
      <c r="G3001" s="97" t="s">
        <v>37740</v>
      </c>
      <c r="H3001" t="s">
        <v>69</v>
      </c>
      <c r="I3001" s="4" t="s">
        <v>12</v>
      </c>
      <c r="J3001" s="6">
        <v>65.912999999999997</v>
      </c>
      <c r="K3001" s="17" t="s">
        <v>12</v>
      </c>
      <c r="L3001" s="24" t="s">
        <v>40582</v>
      </c>
      <c r="M3001">
        <v>3596</v>
      </c>
    </row>
    <row r="3002" spans="1:13" x14ac:dyDescent="0.25">
      <c r="A3002" s="7" t="str">
        <f>HYPERLINK("http://www.UniProt.org/UniProt/Q14185","DOCK1_HUMAN")</f>
        <v>DOCK1_HUMAN</v>
      </c>
      <c r="B3002" s="4" t="s">
        <v>8959</v>
      </c>
      <c r="C3002" s="65">
        <v>0</v>
      </c>
      <c r="D3002" s="65">
        <v>0</v>
      </c>
      <c r="E3002" s="9">
        <v>0</v>
      </c>
      <c r="F3002" s="9">
        <v>0.25900000000000001</v>
      </c>
      <c r="G3002" s="97" t="s">
        <v>37740</v>
      </c>
      <c r="H3002" t="s">
        <v>32</v>
      </c>
      <c r="I3002" s="4" t="s">
        <v>12</v>
      </c>
      <c r="J3002" s="6">
        <v>215.34</v>
      </c>
      <c r="K3002" s="17" t="s">
        <v>12</v>
      </c>
      <c r="L3002" s="24" t="s">
        <v>40582</v>
      </c>
      <c r="M3002">
        <v>2090</v>
      </c>
    </row>
    <row r="3003" spans="1:13" x14ac:dyDescent="0.25">
      <c r="A3003" s="7" t="str">
        <f>HYPERLINK("http://www.UniProt.org/UniProt/Q9H7D0","DOCK5_HUMAN")</f>
        <v>DOCK5_HUMAN</v>
      </c>
      <c r="B3003" s="4" t="s">
        <v>16276</v>
      </c>
      <c r="C3003" s="65">
        <v>0</v>
      </c>
      <c r="D3003" s="65">
        <v>0</v>
      </c>
      <c r="E3003" s="9">
        <v>0</v>
      </c>
      <c r="F3003" s="9">
        <v>2.36</v>
      </c>
      <c r="G3003" s="97" t="s">
        <v>37740</v>
      </c>
      <c r="H3003" t="s">
        <v>32</v>
      </c>
      <c r="I3003" s="4" t="s">
        <v>12</v>
      </c>
      <c r="J3003" s="6">
        <v>215.31</v>
      </c>
      <c r="K3003" s="17" t="s">
        <v>12</v>
      </c>
      <c r="L3003" s="24" t="s">
        <v>40582</v>
      </c>
      <c r="M3003">
        <v>3978</v>
      </c>
    </row>
    <row r="3004" spans="1:13" x14ac:dyDescent="0.25">
      <c r="A3004" s="7" t="str">
        <f>HYPERLINK("http://www.UniProt.org/UniProt/Q9BZ29-6","DOCK9_HUMAN")</f>
        <v>DOCK9_HUMAN</v>
      </c>
      <c r="B3004" s="4" t="s">
        <v>15627</v>
      </c>
      <c r="C3004" s="65">
        <v>0</v>
      </c>
      <c r="D3004" s="65">
        <v>0</v>
      </c>
      <c r="E3004" s="9">
        <v>0</v>
      </c>
      <c r="F3004" s="9">
        <v>0.32600000000000001</v>
      </c>
      <c r="G3004" s="97" t="s">
        <v>37740</v>
      </c>
      <c r="H3004" t="s">
        <v>32</v>
      </c>
      <c r="I3004" s="4" t="s">
        <v>12</v>
      </c>
      <c r="J3004" s="6">
        <v>142.65</v>
      </c>
      <c r="K3004" s="17" t="s">
        <v>12</v>
      </c>
      <c r="L3004" s="24" t="s">
        <v>40582</v>
      </c>
      <c r="M3004">
        <v>3802</v>
      </c>
    </row>
    <row r="3005" spans="1:13" x14ac:dyDescent="0.25">
      <c r="A3005" s="7" t="str">
        <f>HYPERLINK("http://www.UniProt.org/UniProt/Q9Y3R5-2","DOP2_HUMAN")</f>
        <v>DOP2_HUMAN</v>
      </c>
      <c r="B3005" s="4" t="s">
        <v>18990</v>
      </c>
      <c r="C3005" s="65">
        <v>0</v>
      </c>
      <c r="D3005" s="65">
        <v>0</v>
      </c>
      <c r="E3005" s="9">
        <v>0</v>
      </c>
      <c r="F3005" s="9">
        <v>0.47599999999999998</v>
      </c>
      <c r="G3005" s="97" t="s">
        <v>37740</v>
      </c>
      <c r="H3005" t="s">
        <v>12</v>
      </c>
      <c r="I3005" s="4" t="s">
        <v>12</v>
      </c>
      <c r="J3005" s="6">
        <v>257.39</v>
      </c>
      <c r="K3005" s="17" t="s">
        <v>12</v>
      </c>
      <c r="L3005" s="24" t="s">
        <v>40582</v>
      </c>
      <c r="M3005">
        <v>4684</v>
      </c>
    </row>
    <row r="3006" spans="1:13" x14ac:dyDescent="0.25">
      <c r="A3006" s="7" t="str">
        <f>HYPERLINK("http://www.UniProt.org/UniProt/Q9UHL4","DPP2_HUMAN")</f>
        <v>DPP2_HUMAN</v>
      </c>
      <c r="B3006" s="4" t="s">
        <v>17976</v>
      </c>
      <c r="C3006" s="65">
        <v>0</v>
      </c>
      <c r="D3006" s="65">
        <v>0</v>
      </c>
      <c r="E3006" s="9">
        <v>0</v>
      </c>
      <c r="F3006" s="9">
        <v>1.36</v>
      </c>
      <c r="G3006" s="97" t="s">
        <v>37740</v>
      </c>
      <c r="H3006" t="s">
        <v>32</v>
      </c>
      <c r="I3006" s="4" t="s">
        <v>12</v>
      </c>
      <c r="J3006" s="6">
        <v>54.341000000000001</v>
      </c>
      <c r="K3006" s="17" t="s">
        <v>56</v>
      </c>
      <c r="L3006" s="24" t="s">
        <v>40582</v>
      </c>
      <c r="M3006">
        <v>4423</v>
      </c>
    </row>
    <row r="3007" spans="1:13" x14ac:dyDescent="0.25">
      <c r="A3007" s="7" t="str">
        <f>HYPERLINK("http://www.UniProt.org/UniProt/Q6V1X1-5","DPP8_HUMAN")</f>
        <v>DPP8_HUMAN</v>
      </c>
      <c r="B3007" s="4" t="s">
        <v>11117</v>
      </c>
      <c r="C3007" s="65">
        <v>0</v>
      </c>
      <c r="D3007" s="65">
        <v>0</v>
      </c>
      <c r="E3007" s="9">
        <v>0</v>
      </c>
      <c r="F3007" s="9">
        <v>9.9499999999999993</v>
      </c>
      <c r="G3007" s="97" t="s">
        <v>37740</v>
      </c>
      <c r="H3007" t="s">
        <v>32</v>
      </c>
      <c r="I3007" s="4" t="s">
        <v>12</v>
      </c>
      <c r="J3007" s="6">
        <v>97.738</v>
      </c>
      <c r="K3007" s="17" t="s">
        <v>12</v>
      </c>
      <c r="L3007" s="24" t="s">
        <v>40582</v>
      </c>
      <c r="M3007">
        <v>2633</v>
      </c>
    </row>
    <row r="3008" spans="1:13" x14ac:dyDescent="0.25">
      <c r="A3008" s="7" t="str">
        <f>HYPERLINK("http://www.UniProt.org/UniProt/Q96FN9","DTD2_HUMAN")</f>
        <v>DTD2_HUMAN</v>
      </c>
      <c r="B3008" s="4" t="s">
        <v>14161</v>
      </c>
      <c r="C3008" s="65">
        <v>0</v>
      </c>
      <c r="D3008" s="65">
        <v>0</v>
      </c>
      <c r="E3008" s="9">
        <v>0</v>
      </c>
      <c r="F3008" s="9">
        <v>6.3900000000000006</v>
      </c>
      <c r="G3008" s="97" t="s">
        <v>37740</v>
      </c>
      <c r="H3008" t="s">
        <v>32</v>
      </c>
      <c r="I3008" s="4" t="s">
        <v>12</v>
      </c>
      <c r="J3008" s="6">
        <v>18.66</v>
      </c>
      <c r="K3008" s="17" t="s">
        <v>12</v>
      </c>
      <c r="L3008" s="24" t="s">
        <v>40582</v>
      </c>
      <c r="M3008">
        <v>3431</v>
      </c>
    </row>
    <row r="3009" spans="1:13" x14ac:dyDescent="0.25">
      <c r="A3009" s="7" t="str">
        <f>HYPERLINK("http://www.UniProt.org/UniProt/Q9UNI6","DUS12_HUMAN")</f>
        <v>DUS12_HUMAN</v>
      </c>
      <c r="B3009" s="4" t="s">
        <v>18456</v>
      </c>
      <c r="C3009" s="65">
        <v>0</v>
      </c>
      <c r="D3009" s="65">
        <v>0</v>
      </c>
      <c r="E3009" s="9">
        <v>0</v>
      </c>
      <c r="F3009" s="9">
        <v>0.28099999999999997</v>
      </c>
      <c r="G3009" s="97" t="s">
        <v>37740</v>
      </c>
      <c r="H3009" t="s">
        <v>92</v>
      </c>
      <c r="I3009" s="4" t="s">
        <v>12</v>
      </c>
      <c r="J3009" s="6">
        <v>37.686999999999998</v>
      </c>
      <c r="K3009" s="17" t="s">
        <v>12</v>
      </c>
      <c r="L3009" s="24" t="s">
        <v>40582</v>
      </c>
      <c r="M3009">
        <v>4549</v>
      </c>
    </row>
    <row r="3010" spans="1:13" x14ac:dyDescent="0.25">
      <c r="A3010" s="7" t="str">
        <f>HYPERLINK("http://www.UniProt.org/UniProt/Q6XUX3-2","DUSTY_HUMAN")</f>
        <v>DUSTY_HUMAN</v>
      </c>
      <c r="B3010" s="4" t="s">
        <v>11155</v>
      </c>
      <c r="C3010" s="65">
        <v>0</v>
      </c>
      <c r="D3010" s="65">
        <v>0</v>
      </c>
      <c r="E3010" s="9">
        <v>0</v>
      </c>
      <c r="F3010" s="9">
        <v>1.17</v>
      </c>
      <c r="G3010" s="97" t="s">
        <v>37740</v>
      </c>
      <c r="H3010" t="s">
        <v>32</v>
      </c>
      <c r="I3010" s="4" t="s">
        <v>12</v>
      </c>
      <c r="J3010" s="6">
        <v>99.966999999999999</v>
      </c>
      <c r="K3010" s="17" t="s">
        <v>12</v>
      </c>
      <c r="L3010" s="24" t="s">
        <v>40582</v>
      </c>
      <c r="M3010">
        <v>2641</v>
      </c>
    </row>
    <row r="3011" spans="1:13" x14ac:dyDescent="0.25">
      <c r="A3011" s="7" t="str">
        <f>HYPERLINK("http://www.UniProt.org/UniProt/Q96FJ2","DYL2_HUMAN")</f>
        <v>DYL2_HUMAN</v>
      </c>
      <c r="B3011" s="4" t="s">
        <v>14154</v>
      </c>
      <c r="C3011" s="65">
        <v>0</v>
      </c>
      <c r="D3011" s="65">
        <v>0</v>
      </c>
      <c r="E3011" s="9">
        <v>0</v>
      </c>
      <c r="F3011" s="9">
        <v>1.25</v>
      </c>
      <c r="G3011" s="97" t="s">
        <v>37740</v>
      </c>
      <c r="H3011" t="s">
        <v>32</v>
      </c>
      <c r="I3011" s="4" t="s">
        <v>12</v>
      </c>
      <c r="J3011" s="6">
        <v>10.35</v>
      </c>
      <c r="K3011" s="17" t="s">
        <v>12</v>
      </c>
      <c r="L3011" s="24" t="s">
        <v>40582</v>
      </c>
      <c r="M3011">
        <v>3429</v>
      </c>
    </row>
    <row r="3012" spans="1:13" x14ac:dyDescent="0.25">
      <c r="A3012" s="7" t="str">
        <f>HYPERLINK("http://www.UniProt.org/UniProt/Q16254","E2F4_HUMAN")</f>
        <v>E2F4_HUMAN</v>
      </c>
      <c r="B3012" s="4" t="s">
        <v>9757</v>
      </c>
      <c r="C3012" s="65">
        <v>0</v>
      </c>
      <c r="D3012" s="65">
        <v>0</v>
      </c>
      <c r="E3012" s="9">
        <v>0</v>
      </c>
      <c r="F3012" s="9">
        <v>0.45300000000000001</v>
      </c>
      <c r="G3012" s="97" t="s">
        <v>37740</v>
      </c>
      <c r="H3012" t="s">
        <v>92</v>
      </c>
      <c r="I3012" s="4" t="s">
        <v>2279</v>
      </c>
      <c r="J3012" s="6">
        <v>43.96</v>
      </c>
      <c r="K3012" s="17" t="s">
        <v>12</v>
      </c>
      <c r="L3012" s="24" t="s">
        <v>40582</v>
      </c>
      <c r="M3012">
        <v>2273</v>
      </c>
    </row>
    <row r="3013" spans="1:13" x14ac:dyDescent="0.25">
      <c r="A3013" s="7" t="str">
        <f>HYPERLINK("http://www.UniProt.org/UniProt/P30084","ECHM_HUMAN")</f>
        <v>ECHM_HUMAN</v>
      </c>
      <c r="B3013" s="4" t="s">
        <v>4689</v>
      </c>
      <c r="C3013" s="65">
        <v>0</v>
      </c>
      <c r="D3013" s="65">
        <v>0</v>
      </c>
      <c r="E3013" s="9">
        <v>0</v>
      </c>
      <c r="F3013" s="9">
        <v>5.6099999999999994</v>
      </c>
      <c r="G3013" s="97" t="s">
        <v>37740</v>
      </c>
      <c r="H3013" t="s">
        <v>32</v>
      </c>
      <c r="I3013" s="4" t="s">
        <v>12</v>
      </c>
      <c r="J3013" s="6">
        <v>31.387</v>
      </c>
      <c r="K3013" s="17" t="s">
        <v>170</v>
      </c>
      <c r="L3013" s="24" t="s">
        <v>40582</v>
      </c>
      <c r="M3013">
        <v>1112</v>
      </c>
    </row>
    <row r="3014" spans="1:13" x14ac:dyDescent="0.25">
      <c r="A3014" s="7" t="str">
        <f>HYPERLINK("http://www.UniProt.org/UniProt/P42126-2","ECI1_HUMAN")</f>
        <v>ECI1_HUMAN</v>
      </c>
      <c r="B3014" s="4" t="s">
        <v>5437</v>
      </c>
      <c r="C3014" s="65">
        <v>0</v>
      </c>
      <c r="D3014" s="65">
        <v>0</v>
      </c>
      <c r="E3014" s="9">
        <v>0</v>
      </c>
      <c r="F3014" s="9">
        <v>2.67</v>
      </c>
      <c r="G3014" s="97" t="s">
        <v>37740</v>
      </c>
      <c r="H3014" t="s">
        <v>32</v>
      </c>
      <c r="I3014" s="4" t="s">
        <v>12</v>
      </c>
      <c r="J3014" s="6">
        <v>30.895</v>
      </c>
      <c r="K3014" s="17" t="s">
        <v>170</v>
      </c>
      <c r="L3014" s="24" t="s">
        <v>40582</v>
      </c>
      <c r="M3014">
        <v>1275</v>
      </c>
    </row>
    <row r="3015" spans="1:13" x14ac:dyDescent="0.25">
      <c r="A3015" s="7" t="str">
        <f>HYPERLINK("http://www.UniProt.org/UniProt/O60869-2","EDF1_HUMAN")</f>
        <v>EDF1_HUMAN</v>
      </c>
      <c r="B3015" s="4" t="s">
        <v>1592</v>
      </c>
      <c r="C3015" s="65">
        <v>0</v>
      </c>
      <c r="D3015" s="65">
        <v>0</v>
      </c>
      <c r="E3015" s="9">
        <v>0</v>
      </c>
      <c r="F3015" s="9">
        <v>4.1500000000000004</v>
      </c>
      <c r="G3015" s="97" t="s">
        <v>37740</v>
      </c>
      <c r="H3015" t="s">
        <v>69</v>
      </c>
      <c r="I3015" s="4" t="s">
        <v>12</v>
      </c>
      <c r="J3015" s="6">
        <v>15.48</v>
      </c>
      <c r="K3015" s="17" t="s">
        <v>12</v>
      </c>
      <c r="L3015" s="24" t="s">
        <v>40582</v>
      </c>
      <c r="M3015">
        <v>422</v>
      </c>
    </row>
    <row r="3016" spans="1:13" x14ac:dyDescent="0.25">
      <c r="A3016" s="7" t="str">
        <f>HYPERLINK("http://www.UniProt.org/UniProt/Q9NZN4","EHD2_HUMAN")</f>
        <v>EHD2_HUMAN</v>
      </c>
      <c r="B3016" s="4" t="s">
        <v>17563</v>
      </c>
      <c r="C3016" s="65">
        <v>0</v>
      </c>
      <c r="D3016" s="65">
        <v>0</v>
      </c>
      <c r="E3016" s="9">
        <v>0</v>
      </c>
      <c r="F3016" s="9">
        <v>0.217</v>
      </c>
      <c r="G3016" s="97" t="s">
        <v>37740</v>
      </c>
      <c r="H3016" t="s">
        <v>32</v>
      </c>
      <c r="I3016" s="4" t="s">
        <v>12</v>
      </c>
      <c r="J3016" s="6">
        <v>61.161000000000001</v>
      </c>
      <c r="K3016" s="17" t="s">
        <v>12</v>
      </c>
      <c r="L3016" s="24" t="s">
        <v>40582</v>
      </c>
      <c r="M3016">
        <v>4305</v>
      </c>
    </row>
    <row r="3017" spans="1:13" x14ac:dyDescent="0.25">
      <c r="A3017" s="7" t="str">
        <f>HYPERLINK("http://www.UniProt.org/UniProt/Q96KQ7-3","EHMT2_HUMAN")</f>
        <v>EHMT2_HUMAN</v>
      </c>
      <c r="B3017" s="4" t="s">
        <v>14443</v>
      </c>
      <c r="C3017" s="65">
        <v>0</v>
      </c>
      <c r="D3017" s="65">
        <v>0</v>
      </c>
      <c r="E3017" s="9">
        <v>0</v>
      </c>
      <c r="F3017" s="9">
        <v>0.216</v>
      </c>
      <c r="G3017" s="97" t="s">
        <v>37740</v>
      </c>
      <c r="H3017" t="s">
        <v>92</v>
      </c>
      <c r="I3017" s="4" t="s">
        <v>12</v>
      </c>
      <c r="J3017" s="6">
        <v>19.864000000000001</v>
      </c>
      <c r="K3017" s="17" t="s">
        <v>12</v>
      </c>
      <c r="L3017" s="24" t="s">
        <v>40582</v>
      </c>
      <c r="M3017">
        <v>3502</v>
      </c>
    </row>
    <row r="3018" spans="1:13" x14ac:dyDescent="0.25">
      <c r="A3018" s="7" t="str">
        <f>HYPERLINK("http://www.UniProt.org/UniProt/P41567","EIF1_HUMAN")</f>
        <v>EIF1_HUMAN</v>
      </c>
      <c r="B3018" s="4" t="s">
        <v>5423</v>
      </c>
      <c r="C3018" s="65">
        <v>0</v>
      </c>
      <c r="D3018" s="65">
        <v>0</v>
      </c>
      <c r="E3018" s="9">
        <v>0</v>
      </c>
      <c r="F3018" s="9">
        <v>1.8499999999999999</v>
      </c>
      <c r="G3018" s="97" t="s">
        <v>37740</v>
      </c>
      <c r="H3018" t="s">
        <v>12</v>
      </c>
      <c r="I3018" s="4" t="s">
        <v>12</v>
      </c>
      <c r="J3018" s="6">
        <v>12.731999999999999</v>
      </c>
      <c r="K3018" s="17" t="s">
        <v>12</v>
      </c>
      <c r="L3018" s="24" t="s">
        <v>40582</v>
      </c>
      <c r="M3018">
        <v>411</v>
      </c>
    </row>
    <row r="3019" spans="1:13" x14ac:dyDescent="0.25">
      <c r="A3019" s="7" t="str">
        <f>HYPERLINK("http://www.UniProt.org/UniProt/Q96JJ3","ELMO2_HUMAN")</f>
        <v>ELMO2_HUMAN</v>
      </c>
      <c r="B3019" s="4" t="s">
        <v>14387</v>
      </c>
      <c r="C3019" s="65">
        <v>0</v>
      </c>
      <c r="D3019" s="65">
        <v>0</v>
      </c>
      <c r="E3019" s="9">
        <v>0</v>
      </c>
      <c r="F3019" s="9">
        <v>1.21</v>
      </c>
      <c r="G3019" s="97" t="s">
        <v>37740</v>
      </c>
      <c r="H3019" t="s">
        <v>32</v>
      </c>
      <c r="I3019" s="4" t="s">
        <v>12</v>
      </c>
      <c r="J3019" s="6">
        <v>82.614000000000004</v>
      </c>
      <c r="K3019" s="17" t="s">
        <v>12</v>
      </c>
      <c r="L3019" s="24" t="s">
        <v>40582</v>
      </c>
      <c r="M3019">
        <v>3486</v>
      </c>
    </row>
    <row r="3020" spans="1:13" x14ac:dyDescent="0.25">
      <c r="A3020" s="7" t="str">
        <f>HYPERLINK("http://www.UniProt.org/UniProt/O43768-6","ENSA_HUMAN")</f>
        <v>ENSA_HUMAN</v>
      </c>
      <c r="B3020" s="4" t="s">
        <v>1273</v>
      </c>
      <c r="C3020" s="65">
        <v>0</v>
      </c>
      <c r="D3020" s="65">
        <v>0</v>
      </c>
      <c r="E3020" s="9">
        <v>0</v>
      </c>
      <c r="F3020" s="9">
        <v>1.76</v>
      </c>
      <c r="G3020" s="97" t="s">
        <v>37740</v>
      </c>
      <c r="H3020" t="s">
        <v>32</v>
      </c>
      <c r="I3020" s="4" t="s">
        <v>12</v>
      </c>
      <c r="J3020" s="6">
        <v>12.404</v>
      </c>
      <c r="K3020" s="17" t="s">
        <v>12</v>
      </c>
      <c r="L3020" s="24" t="s">
        <v>40582</v>
      </c>
      <c r="M3020">
        <v>345</v>
      </c>
    </row>
    <row r="3021" spans="1:13" x14ac:dyDescent="0.25">
      <c r="A3021" s="7" t="str">
        <f>HYPERLINK("http://www.UniProt.org/UniProt/Q9UM22","EPDR1_HUMAN")</f>
        <v>EPDR1_HUMAN</v>
      </c>
      <c r="B3021" s="4" t="s">
        <v>18393</v>
      </c>
      <c r="C3021" s="65">
        <v>0</v>
      </c>
      <c r="D3021" s="65">
        <v>0</v>
      </c>
      <c r="E3021" s="9">
        <v>0</v>
      </c>
      <c r="F3021" s="9">
        <v>3.5</v>
      </c>
      <c r="G3021" s="97" t="s">
        <v>37740</v>
      </c>
      <c r="H3021" t="s">
        <v>14</v>
      </c>
      <c r="I3021" s="4" t="s">
        <v>12</v>
      </c>
      <c r="J3021" s="6">
        <v>25.437000000000001</v>
      </c>
      <c r="K3021" s="17" t="s">
        <v>56</v>
      </c>
      <c r="L3021" s="24" t="s">
        <v>40582</v>
      </c>
      <c r="M3021">
        <v>4530</v>
      </c>
    </row>
    <row r="3022" spans="1:13" x14ac:dyDescent="0.25">
      <c r="A3022" s="7" t="str">
        <f>HYPERLINK("http://www.UniProt.org/UniProt/Q9HCE0-2","EPG5_HUMAN")</f>
        <v>EPG5_HUMAN</v>
      </c>
      <c r="B3022" s="4" t="s">
        <v>16585</v>
      </c>
      <c r="C3022" s="65">
        <v>0</v>
      </c>
      <c r="D3022" s="65">
        <v>0</v>
      </c>
      <c r="E3022" s="9">
        <v>0</v>
      </c>
      <c r="F3022" s="9">
        <v>0.14699999999999999</v>
      </c>
      <c r="G3022" s="97" t="s">
        <v>37740</v>
      </c>
      <c r="H3022" t="s">
        <v>12</v>
      </c>
      <c r="I3022" s="4" t="s">
        <v>12</v>
      </c>
      <c r="J3022" s="6">
        <v>281.29000000000002</v>
      </c>
      <c r="K3022" s="17" t="s">
        <v>12</v>
      </c>
      <c r="L3022" s="24" t="s">
        <v>40582</v>
      </c>
      <c r="M3022">
        <v>4055</v>
      </c>
    </row>
    <row r="3023" spans="1:13" x14ac:dyDescent="0.25">
      <c r="A3023" s="7" t="str">
        <f>HYPERLINK("http://www.UniProt.org/UniProt/Q7L775","EPMIP_HUMAN")</f>
        <v>EPMIP_HUMAN</v>
      </c>
      <c r="B3023" s="4" t="s">
        <v>11396</v>
      </c>
      <c r="C3023" s="65">
        <v>0</v>
      </c>
      <c r="D3023" s="65">
        <v>0</v>
      </c>
      <c r="E3023" s="9">
        <v>0</v>
      </c>
      <c r="F3023" s="9">
        <v>4.0999999999999996</v>
      </c>
      <c r="G3023" s="97" t="s">
        <v>37740</v>
      </c>
      <c r="H3023" t="s">
        <v>32</v>
      </c>
      <c r="I3023" s="4" t="s">
        <v>12</v>
      </c>
      <c r="J3023" s="6">
        <v>70.369</v>
      </c>
      <c r="K3023" s="17" t="s">
        <v>12</v>
      </c>
      <c r="L3023" s="24" t="s">
        <v>40582</v>
      </c>
      <c r="M3023">
        <v>2704</v>
      </c>
    </row>
    <row r="3024" spans="1:13" x14ac:dyDescent="0.25">
      <c r="A3024" s="7" t="str">
        <f>HYPERLINK("http://www.UniProt.org/UniProt/Q9NZ08","ERAP1_HUMAN")</f>
        <v>ERAP1_HUMAN</v>
      </c>
      <c r="B3024" s="4" t="s">
        <v>17497</v>
      </c>
      <c r="C3024" s="65">
        <v>0</v>
      </c>
      <c r="D3024" s="65">
        <v>0</v>
      </c>
      <c r="E3024" s="9">
        <v>0</v>
      </c>
      <c r="F3024" s="9">
        <v>9.5</v>
      </c>
      <c r="G3024" s="97" t="s">
        <v>37740</v>
      </c>
      <c r="H3024" t="s">
        <v>32</v>
      </c>
      <c r="I3024" s="4" t="s">
        <v>12</v>
      </c>
      <c r="J3024" s="6">
        <v>107.23</v>
      </c>
      <c r="K3024" s="17" t="s">
        <v>157</v>
      </c>
      <c r="L3024" s="24" t="s">
        <v>40582</v>
      </c>
      <c r="M3024">
        <v>4288</v>
      </c>
    </row>
    <row r="3025" spans="1:13" x14ac:dyDescent="0.25">
      <c r="A3025" s="7" t="str">
        <f>HYPERLINK("http://www.UniProt.org/UniProt/O43414-3","ERI3_HUMAN")</f>
        <v>ERI3_HUMAN</v>
      </c>
      <c r="B3025" s="4" t="s">
        <v>1111</v>
      </c>
      <c r="C3025" s="65">
        <v>0</v>
      </c>
      <c r="D3025" s="65">
        <v>0</v>
      </c>
      <c r="E3025" s="9">
        <v>0</v>
      </c>
      <c r="F3025" s="9">
        <v>7.6000000000000005</v>
      </c>
      <c r="G3025" s="97" t="s">
        <v>37740</v>
      </c>
      <c r="H3025" t="s">
        <v>12</v>
      </c>
      <c r="I3025" s="4" t="s">
        <v>12</v>
      </c>
      <c r="J3025" s="6">
        <v>14.542</v>
      </c>
      <c r="K3025" s="17" t="s">
        <v>12</v>
      </c>
      <c r="L3025" s="24" t="s">
        <v>40582</v>
      </c>
      <c r="M3025">
        <v>310</v>
      </c>
    </row>
    <row r="3026" spans="1:13" x14ac:dyDescent="0.25">
      <c r="A3026" s="7" t="str">
        <f>HYPERLINK("http://www.UniProt.org/UniProt/P30042-2","ES1_HUMAN")</f>
        <v>ES1_HUMAN</v>
      </c>
      <c r="B3026" s="4" t="s">
        <v>4656</v>
      </c>
      <c r="C3026" s="65">
        <v>0</v>
      </c>
      <c r="D3026" s="65">
        <v>0</v>
      </c>
      <c r="E3026" s="9">
        <v>0</v>
      </c>
      <c r="F3026" s="9">
        <v>2.13</v>
      </c>
      <c r="G3026" s="97" t="s">
        <v>37740</v>
      </c>
      <c r="H3026" t="s">
        <v>32</v>
      </c>
      <c r="I3026" s="4" t="s">
        <v>12</v>
      </c>
      <c r="J3026" s="6">
        <v>24.757000000000001</v>
      </c>
      <c r="K3026" s="17" t="s">
        <v>170</v>
      </c>
      <c r="L3026" s="24" t="s">
        <v>40582</v>
      </c>
      <c r="M3026">
        <v>1105</v>
      </c>
    </row>
    <row r="3027" spans="1:13" x14ac:dyDescent="0.25">
      <c r="A3027" s="7" t="str">
        <f>HYPERLINK("http://www.UniProt.org/UniProt/O95571","ETHE1_HUMAN")</f>
        <v>ETHE1_HUMAN</v>
      </c>
      <c r="B3027" s="4" t="s">
        <v>2473</v>
      </c>
      <c r="C3027" s="65">
        <v>0</v>
      </c>
      <c r="D3027" s="65">
        <v>0</v>
      </c>
      <c r="E3027" s="9">
        <v>0</v>
      </c>
      <c r="F3027" s="9">
        <v>1.8599999999999999</v>
      </c>
      <c r="G3027" s="97" t="s">
        <v>37740</v>
      </c>
      <c r="H3027" t="s">
        <v>69</v>
      </c>
      <c r="I3027" s="4" t="s">
        <v>12</v>
      </c>
      <c r="J3027" s="6">
        <v>27.873000000000001</v>
      </c>
      <c r="K3027" s="17" t="s">
        <v>170</v>
      </c>
      <c r="L3027" s="24" t="s">
        <v>40582</v>
      </c>
      <c r="M3027">
        <v>620</v>
      </c>
    </row>
    <row r="3028" spans="1:13" x14ac:dyDescent="0.25">
      <c r="A3028" s="7" t="str">
        <f>HYPERLINK("http://www.UniProt.org/UniProt/Q92817","EVPL_HUMAN")</f>
        <v>EVPL_HUMAN</v>
      </c>
      <c r="B3028" s="4" t="s">
        <v>13474</v>
      </c>
      <c r="C3028" s="65">
        <v>0</v>
      </c>
      <c r="D3028" s="65">
        <v>0</v>
      </c>
      <c r="E3028" s="9">
        <v>0</v>
      </c>
      <c r="F3028" s="9">
        <v>6.5600000000000005</v>
      </c>
      <c r="G3028" s="97" t="s">
        <v>37740</v>
      </c>
      <c r="H3028" t="s">
        <v>32</v>
      </c>
      <c r="I3028" s="4" t="s">
        <v>12</v>
      </c>
      <c r="J3028" s="6">
        <v>231.6</v>
      </c>
      <c r="K3028" s="17" t="s">
        <v>12</v>
      </c>
      <c r="L3028" s="24" t="s">
        <v>40582</v>
      </c>
      <c r="M3028">
        <v>3260</v>
      </c>
    </row>
    <row r="3029" spans="1:13" x14ac:dyDescent="0.25">
      <c r="A3029" s="7" t="str">
        <f>HYPERLINK("http://www.UniProt.org/UniProt/Q9Y2D4","EXC6B_HUMAN")</f>
        <v>EXC6B_HUMAN</v>
      </c>
      <c r="B3029" s="4" t="s">
        <v>18711</v>
      </c>
      <c r="C3029" s="65">
        <v>0</v>
      </c>
      <c r="D3029" s="65">
        <v>0</v>
      </c>
      <c r="E3029" s="9">
        <v>0</v>
      </c>
      <c r="F3029" s="9">
        <v>0.41199999999999998</v>
      </c>
      <c r="G3029" s="97" t="s">
        <v>37740</v>
      </c>
      <c r="H3029" t="s">
        <v>12</v>
      </c>
      <c r="I3029" s="4" t="s">
        <v>12</v>
      </c>
      <c r="J3029" s="6">
        <v>94.2</v>
      </c>
      <c r="K3029" s="17" t="s">
        <v>12</v>
      </c>
      <c r="L3029" s="24" t="s">
        <v>40582</v>
      </c>
      <c r="M3029">
        <v>4613</v>
      </c>
    </row>
    <row r="3030" spans="1:13" x14ac:dyDescent="0.25">
      <c r="A3030" s="7" t="str">
        <f>HYPERLINK("http://www.UniProt.org/UniProt/Q9NV70-2","EXOC1_HUMAN")</f>
        <v>EXOC1_HUMAN</v>
      </c>
      <c r="B3030" s="4" t="s">
        <v>17103</v>
      </c>
      <c r="C3030" s="65">
        <v>0</v>
      </c>
      <c r="D3030" s="65">
        <v>0</v>
      </c>
      <c r="E3030" s="9">
        <v>0</v>
      </c>
      <c r="F3030" s="9">
        <v>5.5</v>
      </c>
      <c r="G3030" s="97" t="s">
        <v>37740</v>
      </c>
      <c r="H3030" t="s">
        <v>12</v>
      </c>
      <c r="I3030" s="4" t="s">
        <v>12</v>
      </c>
      <c r="J3030" s="6">
        <v>100.28</v>
      </c>
      <c r="K3030" s="17" t="s">
        <v>12</v>
      </c>
      <c r="L3030" s="24" t="s">
        <v>40582</v>
      </c>
      <c r="M3030">
        <v>4189</v>
      </c>
    </row>
    <row r="3031" spans="1:13" x14ac:dyDescent="0.25">
      <c r="A3031" s="7" t="str">
        <f>HYPERLINK("http://www.UniProt.org/UniProt/Q8IYI6","EXOC8_HUMAN")</f>
        <v>EXOC8_HUMAN</v>
      </c>
      <c r="B3031" s="4" t="s">
        <v>12163</v>
      </c>
      <c r="C3031" s="65">
        <v>0</v>
      </c>
      <c r="D3031" s="65">
        <v>0</v>
      </c>
      <c r="E3031" s="9">
        <v>0</v>
      </c>
      <c r="F3031" s="9">
        <v>3.3</v>
      </c>
      <c r="G3031" s="97" t="s">
        <v>37740</v>
      </c>
      <c r="H3031" t="s">
        <v>32</v>
      </c>
      <c r="I3031" s="4" t="s">
        <v>12</v>
      </c>
      <c r="J3031" s="6">
        <v>81.798000000000002</v>
      </c>
      <c r="K3031" s="17" t="s">
        <v>12</v>
      </c>
      <c r="L3031" s="24" t="s">
        <v>40582</v>
      </c>
      <c r="M3031">
        <v>2925</v>
      </c>
    </row>
    <row r="3032" spans="1:13" x14ac:dyDescent="0.25">
      <c r="A3032" s="7" t="str">
        <f>HYPERLINK("http://www.UniProt.org/UniProt/Q99504-5","EYA3_HUMAN")</f>
        <v>EYA3_HUMAN</v>
      </c>
      <c r="B3032" s="4" t="s">
        <v>14785</v>
      </c>
      <c r="C3032" s="65">
        <v>0</v>
      </c>
      <c r="D3032" s="65">
        <v>0</v>
      </c>
      <c r="E3032" s="9">
        <v>0</v>
      </c>
      <c r="F3032" s="9">
        <v>4.17</v>
      </c>
      <c r="G3032" s="97" t="s">
        <v>37740</v>
      </c>
      <c r="H3032" t="s">
        <v>69</v>
      </c>
      <c r="I3032" s="4" t="s">
        <v>12</v>
      </c>
      <c r="J3032" s="6">
        <v>57.826999999999998</v>
      </c>
      <c r="K3032" s="17" t="s">
        <v>12</v>
      </c>
      <c r="L3032" s="24" t="s">
        <v>40582</v>
      </c>
      <c r="M3032">
        <v>3594</v>
      </c>
    </row>
    <row r="3033" spans="1:13" x14ac:dyDescent="0.25">
      <c r="A3033" s="7" t="str">
        <f>HYPERLINK("http://www.UniProt.org/UniProt/O95677-5","EYA4_HUMAN")</f>
        <v>EYA4_HUMAN</v>
      </c>
      <c r="B3033" s="4" t="s">
        <v>2518</v>
      </c>
      <c r="C3033" s="65">
        <v>0</v>
      </c>
      <c r="D3033" s="65">
        <v>0</v>
      </c>
      <c r="E3033" s="9">
        <v>0</v>
      </c>
      <c r="F3033" s="9">
        <v>0.56799999999999995</v>
      </c>
      <c r="G3033" s="97" t="s">
        <v>37740</v>
      </c>
      <c r="H3033" t="s">
        <v>69</v>
      </c>
      <c r="I3033" s="4" t="s">
        <v>12</v>
      </c>
      <c r="J3033" s="6">
        <v>63.91</v>
      </c>
      <c r="K3033" s="17" t="s">
        <v>12</v>
      </c>
      <c r="L3033" s="24" t="s">
        <v>40582</v>
      </c>
      <c r="M3033">
        <v>629</v>
      </c>
    </row>
    <row r="3034" spans="1:13" x14ac:dyDescent="0.25">
      <c r="A3034" s="7" t="str">
        <f>HYPERLINK("http://www.UniProt.org/UniProt/Q9H098","F107B_HUMAN")</f>
        <v>F107B_HUMAN</v>
      </c>
      <c r="B3034" s="4" t="s">
        <v>15836</v>
      </c>
      <c r="C3034" s="65">
        <v>0</v>
      </c>
      <c r="D3034" s="65">
        <v>0</v>
      </c>
      <c r="E3034" s="9">
        <v>0</v>
      </c>
      <c r="F3034" s="9">
        <v>1.9000000000000001</v>
      </c>
      <c r="G3034" s="97" t="s">
        <v>37740</v>
      </c>
      <c r="H3034" t="s">
        <v>12</v>
      </c>
      <c r="I3034" s="4" t="s">
        <v>12</v>
      </c>
      <c r="J3034" s="6">
        <v>15.558</v>
      </c>
      <c r="K3034" s="17" t="s">
        <v>12</v>
      </c>
      <c r="L3034" s="24" t="s">
        <v>40582</v>
      </c>
      <c r="M3034">
        <v>3859</v>
      </c>
    </row>
    <row r="3035" spans="1:13" x14ac:dyDescent="0.25">
      <c r="A3035" s="7" t="str">
        <f>HYPERLINK("http://www.UniProt.org/UniProt/Q9P2D6-3","F135A_HUMAN")</f>
        <v>F135A_HUMAN</v>
      </c>
      <c r="B3035" s="4" t="s">
        <v>17699</v>
      </c>
      <c r="C3035" s="65">
        <v>0</v>
      </c>
      <c r="D3035" s="65">
        <v>0</v>
      </c>
      <c r="E3035" s="9">
        <v>0</v>
      </c>
      <c r="F3035" s="9">
        <v>0.29599999999999999</v>
      </c>
      <c r="G3035" s="97" t="s">
        <v>37740</v>
      </c>
      <c r="H3035" t="s">
        <v>12</v>
      </c>
      <c r="I3035" s="4" t="s">
        <v>12</v>
      </c>
      <c r="J3035" s="6">
        <v>146.55000000000001</v>
      </c>
      <c r="K3035" s="17" t="s">
        <v>12</v>
      </c>
      <c r="L3035" s="24" t="s">
        <v>40582</v>
      </c>
      <c r="M3035">
        <v>4348</v>
      </c>
    </row>
    <row r="3036" spans="1:13" x14ac:dyDescent="0.25">
      <c r="A3036" s="7" t="str">
        <f>HYPERLINK("http://www.UniProt.org/UniProt/Q05DH4","F16A1_HUMAN")</f>
        <v>F16A1_HUMAN</v>
      </c>
      <c r="B3036" s="4" t="s">
        <v>7933</v>
      </c>
      <c r="C3036" s="65">
        <v>0</v>
      </c>
      <c r="D3036" s="65">
        <v>0</v>
      </c>
      <c r="E3036" s="9">
        <v>0</v>
      </c>
      <c r="F3036" s="9">
        <v>1.77</v>
      </c>
      <c r="G3036" s="97" t="s">
        <v>37740</v>
      </c>
      <c r="H3036" t="s">
        <v>12</v>
      </c>
      <c r="I3036" s="4" t="s">
        <v>12</v>
      </c>
      <c r="J3036" s="6">
        <v>116.62</v>
      </c>
      <c r="K3036" s="17" t="s">
        <v>12</v>
      </c>
      <c r="L3036" s="24" t="s">
        <v>40582</v>
      </c>
      <c r="M3036">
        <v>1856</v>
      </c>
    </row>
    <row r="3037" spans="1:13" x14ac:dyDescent="0.25">
      <c r="A3037" s="7" t="str">
        <f>HYPERLINK("http://www.UniProt.org/UniProt/Q8N612","F16A2_HUMAN")</f>
        <v>F16A2_HUMAN</v>
      </c>
      <c r="B3037" s="4" t="s">
        <v>12417</v>
      </c>
      <c r="C3037" s="65">
        <v>0</v>
      </c>
      <c r="D3037" s="65">
        <v>0</v>
      </c>
      <c r="E3037" s="9">
        <v>0</v>
      </c>
      <c r="F3037" s="9">
        <v>0.82000000000000006</v>
      </c>
      <c r="G3037" s="97" t="s">
        <v>37740</v>
      </c>
      <c r="H3037" t="s">
        <v>12</v>
      </c>
      <c r="I3037" s="4" t="s">
        <v>12</v>
      </c>
      <c r="J3037" s="6">
        <v>105.57</v>
      </c>
      <c r="K3037" s="17" t="s">
        <v>12</v>
      </c>
      <c r="L3037" s="24" t="s">
        <v>40582</v>
      </c>
      <c r="M3037">
        <v>2993</v>
      </c>
    </row>
    <row r="3038" spans="1:13" x14ac:dyDescent="0.25">
      <c r="A3038" s="7" t="str">
        <f>HYPERLINK("http://www.UniProt.org/UniProt/Q8TCP9","F200A_HUMAN")</f>
        <v>F200A_HUMAN</v>
      </c>
      <c r="B3038" s="4" t="s">
        <v>12900</v>
      </c>
      <c r="C3038" s="65">
        <v>0</v>
      </c>
      <c r="D3038" s="65">
        <v>0</v>
      </c>
      <c r="E3038" s="9">
        <v>0</v>
      </c>
      <c r="F3038" s="9">
        <v>0.71699999999999997</v>
      </c>
      <c r="G3038" s="97" t="s">
        <v>37740</v>
      </c>
      <c r="H3038" t="s">
        <v>32</v>
      </c>
      <c r="I3038" s="4" t="s">
        <v>12</v>
      </c>
      <c r="J3038" s="6">
        <v>66.275999999999996</v>
      </c>
      <c r="K3038" s="17" t="s">
        <v>157</v>
      </c>
      <c r="L3038" s="24" t="s">
        <v>40582</v>
      </c>
      <c r="M3038">
        <v>3114</v>
      </c>
    </row>
    <row r="3039" spans="1:13" x14ac:dyDescent="0.25">
      <c r="A3039" s="7" t="str">
        <f>HYPERLINK("http://www.UniProt.org/UniProt/Q9NX38","F206A_HUMAN")</f>
        <v>F206A_HUMAN</v>
      </c>
      <c r="B3039" s="4" t="s">
        <v>17312</v>
      </c>
      <c r="C3039" s="65">
        <v>0</v>
      </c>
      <c r="D3039" s="65">
        <v>0</v>
      </c>
      <c r="E3039" s="9">
        <v>0</v>
      </c>
      <c r="F3039" s="9">
        <v>4.71</v>
      </c>
      <c r="G3039" s="97" t="s">
        <v>37740</v>
      </c>
      <c r="H3039" t="s">
        <v>92</v>
      </c>
      <c r="I3039" s="4" t="s">
        <v>12</v>
      </c>
      <c r="J3039" s="6">
        <v>20.378</v>
      </c>
      <c r="K3039" s="17" t="s">
        <v>12</v>
      </c>
      <c r="L3039" s="24" t="s">
        <v>40582</v>
      </c>
      <c r="M3039">
        <v>4243</v>
      </c>
    </row>
    <row r="3040" spans="1:13" x14ac:dyDescent="0.25">
      <c r="A3040" s="7" t="str">
        <f>HYPERLINK("http://www.UniProt.org/UniProt/Q16875-3","F263_HUMAN")</f>
        <v>F263_HUMAN</v>
      </c>
      <c r="B3040" s="4" t="s">
        <v>9919</v>
      </c>
      <c r="C3040" s="65">
        <v>0</v>
      </c>
      <c r="D3040" s="65">
        <v>0</v>
      </c>
      <c r="E3040" s="9">
        <v>0</v>
      </c>
      <c r="F3040" s="9">
        <v>2.68</v>
      </c>
      <c r="G3040" s="97" t="s">
        <v>37740</v>
      </c>
      <c r="H3040" t="s">
        <v>12</v>
      </c>
      <c r="I3040" s="4" t="s">
        <v>12</v>
      </c>
      <c r="J3040" s="6">
        <v>57.286999999999999</v>
      </c>
      <c r="K3040" s="17" t="s">
        <v>12</v>
      </c>
      <c r="L3040" s="24" t="s">
        <v>40582</v>
      </c>
      <c r="M3040">
        <v>2308</v>
      </c>
    </row>
    <row r="3041" spans="1:13" x14ac:dyDescent="0.25">
      <c r="A3041" s="7" t="str">
        <f>HYPERLINK("http://www.UniProt.org/UniProt/P16930","FAAA_HUMAN")</f>
        <v>FAAA_HUMAN</v>
      </c>
      <c r="B3041" s="4" t="s">
        <v>3836</v>
      </c>
      <c r="C3041" s="65">
        <v>0</v>
      </c>
      <c r="D3041" s="65">
        <v>0</v>
      </c>
      <c r="E3041" s="9">
        <v>0</v>
      </c>
      <c r="F3041" s="9">
        <v>3.39</v>
      </c>
      <c r="G3041" s="97" t="s">
        <v>37740</v>
      </c>
      <c r="H3041" t="s">
        <v>12</v>
      </c>
      <c r="I3041" s="4" t="s">
        <v>12</v>
      </c>
      <c r="J3041" s="6">
        <v>46.374000000000002</v>
      </c>
      <c r="K3041" s="17" t="s">
        <v>12</v>
      </c>
      <c r="L3041" s="24" t="s">
        <v>40582</v>
      </c>
      <c r="M3041">
        <v>925</v>
      </c>
    </row>
    <row r="3042" spans="1:13" x14ac:dyDescent="0.25">
      <c r="A3042" s="7" t="str">
        <f>HYPERLINK("http://www.UniProt.org/UniProt/Q8NFF5-3","FAD1_HUMAN")</f>
        <v>FAD1_HUMAN</v>
      </c>
      <c r="B3042" s="4" t="s">
        <v>12702</v>
      </c>
      <c r="C3042" s="65">
        <v>0</v>
      </c>
      <c r="D3042" s="65">
        <v>0</v>
      </c>
      <c r="E3042" s="9">
        <v>0</v>
      </c>
      <c r="F3042" s="9">
        <v>5.93</v>
      </c>
      <c r="G3042" s="97" t="s">
        <v>37740</v>
      </c>
      <c r="H3042" t="s">
        <v>32</v>
      </c>
      <c r="I3042" s="4" t="s">
        <v>12</v>
      </c>
      <c r="J3042" s="6">
        <v>49.198</v>
      </c>
      <c r="K3042" s="17" t="s">
        <v>170</v>
      </c>
      <c r="L3042" s="24" t="s">
        <v>40582</v>
      </c>
      <c r="M3042">
        <v>3067</v>
      </c>
    </row>
    <row r="3043" spans="1:13" x14ac:dyDescent="0.25">
      <c r="A3043" s="7" t="str">
        <f>HYPERLINK("http://www.UniProt.org/UniProt/Q6P587","FAHD1_HUMAN")</f>
        <v>FAHD1_HUMAN</v>
      </c>
      <c r="B3043" s="4" t="s">
        <v>10943</v>
      </c>
      <c r="C3043" s="65">
        <v>0</v>
      </c>
      <c r="D3043" s="65">
        <v>0</v>
      </c>
      <c r="E3043" s="9">
        <v>0</v>
      </c>
      <c r="F3043" s="9">
        <v>5.15</v>
      </c>
      <c r="G3043" s="97" t="s">
        <v>37740</v>
      </c>
      <c r="H3043" t="s">
        <v>32</v>
      </c>
      <c r="I3043" s="4" t="s">
        <v>12</v>
      </c>
      <c r="J3043" s="6">
        <v>24.843</v>
      </c>
      <c r="K3043" s="17" t="s">
        <v>170</v>
      </c>
      <c r="L3043" s="24" t="s">
        <v>40582</v>
      </c>
      <c r="M3043">
        <v>2588</v>
      </c>
    </row>
    <row r="3044" spans="1:13" x14ac:dyDescent="0.25">
      <c r="A3044" s="7" t="str">
        <f>HYPERLINK("http://www.UniProt.org/UniProt/Q14289-2","FAK2_HUMAN")</f>
        <v>FAK2_HUMAN</v>
      </c>
      <c r="B3044" s="4" t="s">
        <v>9019</v>
      </c>
      <c r="C3044" s="65">
        <v>0</v>
      </c>
      <c r="D3044" s="65">
        <v>0</v>
      </c>
      <c r="E3044" s="9">
        <v>0</v>
      </c>
      <c r="F3044" s="9">
        <v>2.97</v>
      </c>
      <c r="G3044" s="97" t="s">
        <v>37740</v>
      </c>
      <c r="H3044" t="s">
        <v>69</v>
      </c>
      <c r="I3044" s="4" t="s">
        <v>12</v>
      </c>
      <c r="J3044" s="6">
        <v>111.18</v>
      </c>
      <c r="K3044" s="17" t="s">
        <v>12</v>
      </c>
      <c r="L3044" s="24" t="s">
        <v>40582</v>
      </c>
      <c r="M3044">
        <v>2103</v>
      </c>
    </row>
    <row r="3045" spans="1:13" x14ac:dyDescent="0.25">
      <c r="A3045" s="7" t="str">
        <f>HYPERLINK("http://www.UniProt.org/UniProt/Q92636","FAN_HUMAN")</f>
        <v>FAN_HUMAN</v>
      </c>
      <c r="B3045" s="4" t="s">
        <v>13415</v>
      </c>
      <c r="C3045" s="65">
        <v>0</v>
      </c>
      <c r="D3045" s="65">
        <v>0</v>
      </c>
      <c r="E3045" s="9">
        <v>0</v>
      </c>
      <c r="F3045" s="9">
        <v>3.39</v>
      </c>
      <c r="G3045" s="97" t="s">
        <v>37740</v>
      </c>
      <c r="H3045" t="s">
        <v>12</v>
      </c>
      <c r="I3045" s="4" t="s">
        <v>12</v>
      </c>
      <c r="J3045" s="6">
        <v>104.37</v>
      </c>
      <c r="K3045" s="17" t="s">
        <v>12</v>
      </c>
      <c r="L3045" s="24" t="s">
        <v>40582</v>
      </c>
      <c r="M3045">
        <v>3247</v>
      </c>
    </row>
    <row r="3046" spans="1:13" x14ac:dyDescent="0.25">
      <c r="A3046" s="7" t="str">
        <f>HYPERLINK("http://www.UniProt.org/UniProt/Q9HB96","FANCE_HUMAN")</f>
        <v>FANCE_HUMAN</v>
      </c>
      <c r="B3046" s="4" t="s">
        <v>16533</v>
      </c>
      <c r="C3046" s="65">
        <v>0</v>
      </c>
      <c r="D3046" s="65">
        <v>0</v>
      </c>
      <c r="E3046" s="9">
        <v>0</v>
      </c>
      <c r="F3046" s="9">
        <v>0.498</v>
      </c>
      <c r="G3046" s="97" t="s">
        <v>37740</v>
      </c>
      <c r="H3046" t="s">
        <v>92</v>
      </c>
      <c r="I3046" s="4" t="s">
        <v>12</v>
      </c>
      <c r="J3046" s="6">
        <v>58.71</v>
      </c>
      <c r="K3046" s="17" t="s">
        <v>12</v>
      </c>
      <c r="L3046" s="24" t="s">
        <v>40582</v>
      </c>
      <c r="M3046">
        <v>4040</v>
      </c>
    </row>
    <row r="3047" spans="1:13" x14ac:dyDescent="0.25">
      <c r="A3047" s="7" t="str">
        <f>HYPERLINK("http://www.UniProt.org/UniProt/Q8NFZ0","FBX18_HUMAN")</f>
        <v>FBX18_HUMAN</v>
      </c>
      <c r="B3047" s="4" t="s">
        <v>12726</v>
      </c>
      <c r="C3047" s="65">
        <v>0</v>
      </c>
      <c r="D3047" s="65">
        <v>0</v>
      </c>
      <c r="E3047" s="9">
        <v>0</v>
      </c>
      <c r="F3047" s="9">
        <v>0.54900000000000004</v>
      </c>
      <c r="G3047" s="97" t="s">
        <v>37740</v>
      </c>
      <c r="H3047" t="s">
        <v>92</v>
      </c>
      <c r="I3047" s="4" t="s">
        <v>12</v>
      </c>
      <c r="J3047" s="6">
        <v>117.68</v>
      </c>
      <c r="K3047" s="17" t="s">
        <v>12</v>
      </c>
      <c r="L3047" s="24" t="s">
        <v>40582</v>
      </c>
      <c r="M3047">
        <v>3072</v>
      </c>
    </row>
    <row r="3048" spans="1:13" x14ac:dyDescent="0.25">
      <c r="A3048" s="7" t="str">
        <f>HYPERLINK("http://www.UniProt.org/UniProt/Q9UK22","FBX2_HUMAN")</f>
        <v>FBX2_HUMAN</v>
      </c>
      <c r="B3048" s="4" t="s">
        <v>18170</v>
      </c>
      <c r="C3048" s="65">
        <v>0</v>
      </c>
      <c r="D3048" s="65">
        <v>0</v>
      </c>
      <c r="E3048" s="9">
        <v>0</v>
      </c>
      <c r="F3048" s="9">
        <v>9.26</v>
      </c>
      <c r="G3048" s="97" t="s">
        <v>37740</v>
      </c>
      <c r="H3048" t="s">
        <v>32</v>
      </c>
      <c r="I3048" s="4" t="s">
        <v>12</v>
      </c>
      <c r="J3048" s="6">
        <v>33.326999999999998</v>
      </c>
      <c r="K3048" s="17" t="s">
        <v>12</v>
      </c>
      <c r="L3048" s="24" t="s">
        <v>40582</v>
      </c>
      <c r="M3048">
        <v>4473</v>
      </c>
    </row>
    <row r="3049" spans="1:13" x14ac:dyDescent="0.25">
      <c r="A3049" s="7" t="str">
        <f>HYPERLINK("http://www.UniProt.org/UniProt/Q7Z6M2","FBX33_HUMAN")</f>
        <v>FBX33_HUMAN</v>
      </c>
      <c r="B3049" s="4" t="s">
        <v>11591</v>
      </c>
      <c r="C3049" s="65">
        <v>0</v>
      </c>
      <c r="D3049" s="65">
        <v>0</v>
      </c>
      <c r="E3049" s="9">
        <v>0</v>
      </c>
      <c r="F3049" s="9">
        <v>2.2000000000000002</v>
      </c>
      <c r="G3049" s="97" t="s">
        <v>37740</v>
      </c>
      <c r="H3049" t="s">
        <v>12</v>
      </c>
      <c r="I3049" s="4" t="s">
        <v>12</v>
      </c>
      <c r="J3049" s="6">
        <v>62.628999999999998</v>
      </c>
      <c r="K3049" s="17" t="s">
        <v>12</v>
      </c>
      <c r="L3049" s="24" t="s">
        <v>40582</v>
      </c>
      <c r="M3049">
        <v>2761</v>
      </c>
    </row>
    <row r="3050" spans="1:13" x14ac:dyDescent="0.25">
      <c r="A3050" s="7" t="str">
        <f>HYPERLINK("http://www.UniProt.org/UniProt/Q6PIJ6","FBX38_HUMAN")</f>
        <v>FBX38_HUMAN</v>
      </c>
      <c r="B3050" s="4" t="s">
        <v>11019</v>
      </c>
      <c r="C3050" s="65">
        <v>0</v>
      </c>
      <c r="D3050" s="65">
        <v>0</v>
      </c>
      <c r="E3050" s="9">
        <v>0</v>
      </c>
      <c r="F3050" s="9">
        <v>0.71299999999999997</v>
      </c>
      <c r="G3050" s="97" t="s">
        <v>37740</v>
      </c>
      <c r="H3050" t="s">
        <v>69</v>
      </c>
      <c r="I3050" s="4" t="s">
        <v>314</v>
      </c>
      <c r="J3050" s="6">
        <v>133.94</v>
      </c>
      <c r="K3050" s="17" t="s">
        <v>12</v>
      </c>
      <c r="L3050" s="24" t="s">
        <v>40582</v>
      </c>
      <c r="M3050">
        <v>2608</v>
      </c>
    </row>
    <row r="3051" spans="1:13" x14ac:dyDescent="0.25">
      <c r="A3051" s="7" t="str">
        <f>HYPERLINK("http://www.UniProt.org/UniProt/Q9UKT8","FBXW2_HUMAN")</f>
        <v>FBXW2_HUMAN</v>
      </c>
      <c r="B3051" s="4" t="s">
        <v>18276</v>
      </c>
      <c r="C3051" s="65">
        <v>0</v>
      </c>
      <c r="D3051" s="65">
        <v>0</v>
      </c>
      <c r="E3051" s="9">
        <v>0</v>
      </c>
      <c r="F3051" s="9">
        <v>1.68</v>
      </c>
      <c r="G3051" s="97" t="s">
        <v>37740</v>
      </c>
      <c r="H3051" t="s">
        <v>12</v>
      </c>
      <c r="I3051" s="4" t="s">
        <v>12</v>
      </c>
      <c r="J3051" s="6">
        <v>51.511000000000003</v>
      </c>
      <c r="K3051" s="17" t="s">
        <v>12</v>
      </c>
      <c r="L3051" s="24" t="s">
        <v>40582</v>
      </c>
      <c r="M3051">
        <v>4498</v>
      </c>
    </row>
    <row r="3052" spans="1:13" x14ac:dyDescent="0.25">
      <c r="A3052" s="7" t="str">
        <f>HYPERLINK("http://www.UniProt.org/UniProt/O94868-2","FCSD2_HUMAN")</f>
        <v>FCSD2_HUMAN</v>
      </c>
      <c r="B3052" s="4" t="s">
        <v>2155</v>
      </c>
      <c r="C3052" s="65">
        <v>0</v>
      </c>
      <c r="D3052" s="65">
        <v>0</v>
      </c>
      <c r="E3052" s="9">
        <v>0</v>
      </c>
      <c r="F3052" s="9">
        <v>0.64100000000000001</v>
      </c>
      <c r="G3052" s="97" t="s">
        <v>37740</v>
      </c>
      <c r="H3052" t="s">
        <v>12</v>
      </c>
      <c r="I3052" s="4" t="s">
        <v>12</v>
      </c>
      <c r="J3052" s="6">
        <v>77.751000000000005</v>
      </c>
      <c r="K3052" s="17" t="s">
        <v>12</v>
      </c>
      <c r="L3052" s="24" t="s">
        <v>40582</v>
      </c>
      <c r="M3052">
        <v>546</v>
      </c>
    </row>
    <row r="3053" spans="1:13" x14ac:dyDescent="0.25">
      <c r="A3053" s="7" t="str">
        <f>HYPERLINK("http://www.UniProt.org/UniProt/Q9BSK4","FEM1A_HUMAN")</f>
        <v>FEM1A_HUMAN</v>
      </c>
      <c r="B3053" s="4" t="s">
        <v>15194</v>
      </c>
      <c r="C3053" s="65">
        <v>0</v>
      </c>
      <c r="D3053" s="65">
        <v>0</v>
      </c>
      <c r="E3053" s="9">
        <v>0</v>
      </c>
      <c r="F3053" s="9">
        <v>0.84799999999999998</v>
      </c>
      <c r="G3053" s="97" t="s">
        <v>37740</v>
      </c>
      <c r="H3053" t="s">
        <v>32</v>
      </c>
      <c r="I3053" s="4" t="s">
        <v>12</v>
      </c>
      <c r="J3053" s="6">
        <v>73.638000000000005</v>
      </c>
      <c r="K3053" s="17" t="s">
        <v>12</v>
      </c>
      <c r="L3053" s="24" t="s">
        <v>40582</v>
      </c>
      <c r="M3053">
        <v>3693</v>
      </c>
    </row>
    <row r="3054" spans="1:13" x14ac:dyDescent="0.25">
      <c r="A3054" s="7" t="str">
        <f>HYPERLINK("http://www.UniProt.org/UniProt/P16591","FER_HUMAN")</f>
        <v>FER_HUMAN</v>
      </c>
      <c r="B3054" s="4" t="s">
        <v>3825</v>
      </c>
      <c r="C3054" s="65">
        <v>0</v>
      </c>
      <c r="D3054" s="65">
        <v>0</v>
      </c>
      <c r="E3054" s="9">
        <v>0</v>
      </c>
      <c r="F3054" s="9">
        <v>0.106</v>
      </c>
      <c r="G3054" s="97" t="s">
        <v>37740</v>
      </c>
      <c r="H3054" t="s">
        <v>69</v>
      </c>
      <c r="I3054" s="4" t="s">
        <v>12</v>
      </c>
      <c r="J3054" s="6">
        <v>94.637</v>
      </c>
      <c r="K3054" s="17" t="s">
        <v>12</v>
      </c>
      <c r="L3054" s="24" t="s">
        <v>40582</v>
      </c>
      <c r="M3054">
        <v>923</v>
      </c>
    </row>
    <row r="3055" spans="1:13" x14ac:dyDescent="0.25">
      <c r="A3055" s="7" t="str">
        <f>HYPERLINK("http://www.UniProt.org/UniProt/P98174","FGD1_HUMAN")</f>
        <v>FGD1_HUMAN</v>
      </c>
      <c r="B3055" s="4" t="s">
        <v>7614</v>
      </c>
      <c r="C3055" s="65">
        <v>0</v>
      </c>
      <c r="D3055" s="65">
        <v>0</v>
      </c>
      <c r="E3055" s="9">
        <v>0</v>
      </c>
      <c r="F3055" s="9">
        <v>3.79</v>
      </c>
      <c r="G3055" s="97" t="s">
        <v>37740</v>
      </c>
      <c r="H3055" t="s">
        <v>32</v>
      </c>
      <c r="I3055" s="4" t="s">
        <v>12</v>
      </c>
      <c r="J3055" s="6">
        <v>106.56</v>
      </c>
      <c r="K3055" s="17" t="s">
        <v>12</v>
      </c>
      <c r="L3055" s="24" t="s">
        <v>40582</v>
      </c>
      <c r="M3055">
        <v>1779</v>
      </c>
    </row>
    <row r="3056" spans="1:13" x14ac:dyDescent="0.25">
      <c r="A3056" s="7" t="str">
        <f>HYPERLINK("http://www.UniProt.org/UniProt/Q6ZV73-2","FGD6_HUMAN")</f>
        <v>FGD6_HUMAN</v>
      </c>
      <c r="B3056" s="4" t="s">
        <v>11221</v>
      </c>
      <c r="C3056" s="65">
        <v>0</v>
      </c>
      <c r="D3056" s="65">
        <v>0</v>
      </c>
      <c r="E3056" s="9">
        <v>0</v>
      </c>
      <c r="F3056" s="9">
        <v>8.1299999999999997E-2</v>
      </c>
      <c r="G3056" s="97" t="s">
        <v>37740</v>
      </c>
      <c r="H3056" t="s">
        <v>32</v>
      </c>
      <c r="I3056" s="4" t="s">
        <v>12</v>
      </c>
      <c r="J3056" s="6">
        <v>154.46</v>
      </c>
      <c r="K3056" s="17" t="s">
        <v>12</v>
      </c>
      <c r="L3056" s="24" t="s">
        <v>40582</v>
      </c>
      <c r="M3056">
        <v>2663</v>
      </c>
    </row>
    <row r="3057" spans="1:13" x14ac:dyDescent="0.25">
      <c r="A3057" s="7" t="str">
        <f>HYPERLINK("http://www.UniProt.org/UniProt/Q13642-1","FHL1_HUMAN")</f>
        <v>FHL1_HUMAN</v>
      </c>
      <c r="B3057" s="4" t="s">
        <v>8775</v>
      </c>
      <c r="C3057" s="65">
        <v>0</v>
      </c>
      <c r="D3057" s="65">
        <v>0</v>
      </c>
      <c r="E3057" s="9">
        <v>0</v>
      </c>
      <c r="F3057" s="9">
        <v>2.48</v>
      </c>
      <c r="G3057" s="97" t="s">
        <v>37740</v>
      </c>
      <c r="H3057" t="s">
        <v>69</v>
      </c>
      <c r="I3057" s="4" t="s">
        <v>12</v>
      </c>
      <c r="J3057" s="6">
        <v>31.895</v>
      </c>
      <c r="K3057" s="17" t="s">
        <v>12</v>
      </c>
      <c r="L3057" s="24" t="s">
        <v>40582</v>
      </c>
      <c r="M3057">
        <v>2048</v>
      </c>
    </row>
    <row r="3058" spans="1:13" x14ac:dyDescent="0.25">
      <c r="A3058" s="7" t="str">
        <f>HYPERLINK("http://www.UniProt.org/UniProt/Q9Y613","FHOD1_HUMAN")</f>
        <v>FHOD1_HUMAN</v>
      </c>
      <c r="B3058" s="4" t="s">
        <v>19321</v>
      </c>
      <c r="C3058" s="65">
        <v>0</v>
      </c>
      <c r="D3058" s="65">
        <v>0</v>
      </c>
      <c r="E3058" s="9">
        <v>0</v>
      </c>
      <c r="F3058" s="9">
        <v>8.2799999999999994</v>
      </c>
      <c r="G3058" s="97" t="s">
        <v>37740</v>
      </c>
      <c r="H3058" t="s">
        <v>32</v>
      </c>
      <c r="I3058" s="4" t="s">
        <v>12</v>
      </c>
      <c r="J3058" s="6">
        <v>126.55</v>
      </c>
      <c r="K3058" s="17" t="s">
        <v>12</v>
      </c>
      <c r="L3058" s="24" t="s">
        <v>40582</v>
      </c>
      <c r="M3058">
        <v>4771</v>
      </c>
    </row>
    <row r="3059" spans="1:13" x14ac:dyDescent="0.25">
      <c r="A3059" s="7" t="str">
        <f>HYPERLINK("http://www.UniProt.org/UniProt/Q9Y3D6","FIS1_HUMAN")</f>
        <v>FIS1_HUMAN</v>
      </c>
      <c r="B3059" s="4" t="s">
        <v>18952</v>
      </c>
      <c r="C3059" s="65">
        <v>0</v>
      </c>
      <c r="D3059" s="65">
        <v>0</v>
      </c>
      <c r="E3059" s="9">
        <v>0</v>
      </c>
      <c r="F3059" s="9">
        <v>9.01</v>
      </c>
      <c r="G3059" s="97" t="s">
        <v>37740</v>
      </c>
      <c r="H3059" t="s">
        <v>32</v>
      </c>
      <c r="I3059" s="4" t="s">
        <v>12</v>
      </c>
      <c r="J3059" s="6">
        <v>16.937000000000001</v>
      </c>
      <c r="K3059" s="17" t="s">
        <v>157</v>
      </c>
      <c r="L3059" s="24" t="s">
        <v>40582</v>
      </c>
      <c r="M3059">
        <v>4675</v>
      </c>
    </row>
    <row r="3060" spans="1:13" x14ac:dyDescent="0.25">
      <c r="A3060" s="7" t="str">
        <f>HYPERLINK("http://www.UniProt.org/UniProt/Q96AY3","FKB10_HUMAN")</f>
        <v>FKB10_HUMAN</v>
      </c>
      <c r="B3060" s="4" t="s">
        <v>13785</v>
      </c>
      <c r="C3060" s="65">
        <v>0</v>
      </c>
      <c r="D3060" s="65">
        <v>0</v>
      </c>
      <c r="E3060" s="9">
        <v>0</v>
      </c>
      <c r="F3060" s="9">
        <v>4.24</v>
      </c>
      <c r="G3060" s="97" t="s">
        <v>37740</v>
      </c>
      <c r="H3060" t="s">
        <v>32</v>
      </c>
      <c r="I3060" s="4" t="s">
        <v>12</v>
      </c>
      <c r="J3060" s="6">
        <v>64.244</v>
      </c>
      <c r="K3060" s="17" t="s">
        <v>56</v>
      </c>
      <c r="L3060" s="24" t="s">
        <v>40582</v>
      </c>
      <c r="M3060">
        <v>3336</v>
      </c>
    </row>
    <row r="3061" spans="1:13" x14ac:dyDescent="0.25">
      <c r="A3061" s="7" t="str">
        <f>HYPERLINK("http://www.UniProt.org/UniProt/Q00688","FKBP3_HUMAN")</f>
        <v>FKBP3_HUMAN</v>
      </c>
      <c r="B3061" s="4" t="s">
        <v>7676</v>
      </c>
      <c r="C3061" s="65">
        <v>0</v>
      </c>
      <c r="D3061" s="65">
        <v>0</v>
      </c>
      <c r="E3061" s="9">
        <v>0</v>
      </c>
      <c r="F3061" s="9">
        <v>1.0799999999999998</v>
      </c>
      <c r="G3061" s="97" t="s">
        <v>37740</v>
      </c>
      <c r="H3061" t="s">
        <v>92</v>
      </c>
      <c r="I3061" s="4" t="s">
        <v>12</v>
      </c>
      <c r="J3061" s="6">
        <v>25.177</v>
      </c>
      <c r="K3061" s="17" t="s">
        <v>12</v>
      </c>
      <c r="L3061" s="24" t="s">
        <v>40582</v>
      </c>
      <c r="M3061">
        <v>1794</v>
      </c>
    </row>
    <row r="3062" spans="1:13" x14ac:dyDescent="0.25">
      <c r="A3062" s="7" t="str">
        <f>HYPERLINK("http://www.UniProt.org/UniProt/O95302","FKBP9_HUMAN")</f>
        <v>FKBP9_HUMAN</v>
      </c>
      <c r="B3062" s="4" t="s">
        <v>2369</v>
      </c>
      <c r="C3062" s="65">
        <v>0</v>
      </c>
      <c r="D3062" s="65">
        <v>0</v>
      </c>
      <c r="E3062" s="9">
        <v>0</v>
      </c>
      <c r="F3062" s="9">
        <v>4.8500000000000005</v>
      </c>
      <c r="G3062" s="97" t="s">
        <v>37740</v>
      </c>
      <c r="H3062" t="s">
        <v>32</v>
      </c>
      <c r="I3062" s="4" t="s">
        <v>12</v>
      </c>
      <c r="J3062" s="6">
        <v>63.082999999999998</v>
      </c>
      <c r="K3062" s="17" t="s">
        <v>56</v>
      </c>
      <c r="L3062" s="24" t="s">
        <v>40582</v>
      </c>
      <c r="M3062">
        <v>594</v>
      </c>
    </row>
    <row r="3063" spans="1:13" x14ac:dyDescent="0.25">
      <c r="A3063" s="7" t="str">
        <f>HYPERLINK("http://www.UniProt.org/UniProt/Q8NFG4","FLCN_HUMAN")</f>
        <v>FLCN_HUMAN</v>
      </c>
      <c r="B3063" s="4" t="s">
        <v>12708</v>
      </c>
      <c r="C3063" s="65">
        <v>0</v>
      </c>
      <c r="D3063" s="65">
        <v>0</v>
      </c>
      <c r="E3063" s="9">
        <v>0</v>
      </c>
      <c r="F3063" s="9">
        <v>1.1199999999999999</v>
      </c>
      <c r="G3063" s="97" t="s">
        <v>37740</v>
      </c>
      <c r="H3063" t="s">
        <v>69</v>
      </c>
      <c r="I3063" s="4" t="s">
        <v>12</v>
      </c>
      <c r="J3063" s="6">
        <v>64.472999999999999</v>
      </c>
      <c r="K3063" s="17" t="s">
        <v>12</v>
      </c>
      <c r="L3063" s="24" t="s">
        <v>40582</v>
      </c>
      <c r="M3063">
        <v>3068</v>
      </c>
    </row>
    <row r="3064" spans="1:13" x14ac:dyDescent="0.25">
      <c r="A3064" s="7" t="str">
        <f>HYPERLINK("http://www.UniProt.org/UniProt/Q14315-2","FLNC_HUMAN")</f>
        <v>FLNC_HUMAN</v>
      </c>
      <c r="B3064" s="4" t="s">
        <v>9024</v>
      </c>
      <c r="C3064" s="65">
        <v>0</v>
      </c>
      <c r="D3064" s="65">
        <v>0</v>
      </c>
      <c r="E3064" s="9">
        <v>0</v>
      </c>
      <c r="F3064" s="9">
        <v>1.25</v>
      </c>
      <c r="G3064" s="97" t="s">
        <v>37740</v>
      </c>
      <c r="H3064" t="s">
        <v>32</v>
      </c>
      <c r="I3064" s="4" t="s">
        <v>12</v>
      </c>
      <c r="J3064" s="6">
        <v>287.27999999999997</v>
      </c>
      <c r="K3064" s="17" t="s">
        <v>12</v>
      </c>
      <c r="L3064" s="24" t="s">
        <v>40582</v>
      </c>
      <c r="M3064">
        <v>2104</v>
      </c>
    </row>
    <row r="3065" spans="1:13" x14ac:dyDescent="0.25">
      <c r="A3065" s="7" t="str">
        <f>HYPERLINK("http://www.UniProt.org/UniProt/Q96PY5-3","FMNL2_HUMAN")</f>
        <v>FMNL2_HUMAN</v>
      </c>
      <c r="B3065" s="4" t="s">
        <v>14559</v>
      </c>
      <c r="C3065" s="65">
        <v>0</v>
      </c>
      <c r="D3065" s="65">
        <v>0</v>
      </c>
      <c r="E3065" s="9">
        <v>0</v>
      </c>
      <c r="F3065" s="9">
        <v>0.192</v>
      </c>
      <c r="G3065" s="97" t="s">
        <v>37740</v>
      </c>
      <c r="H3065" t="s">
        <v>32</v>
      </c>
      <c r="I3065" s="4" t="s">
        <v>12</v>
      </c>
      <c r="J3065" s="6">
        <v>124.11</v>
      </c>
      <c r="K3065" s="17" t="s">
        <v>12</v>
      </c>
      <c r="L3065" s="24" t="s">
        <v>40582</v>
      </c>
      <c r="M3065">
        <v>3538</v>
      </c>
    </row>
    <row r="3066" spans="1:13" x14ac:dyDescent="0.25">
      <c r="A3066" s="7" t="str">
        <f>HYPERLINK("http://www.UniProt.org/UniProt/Q96RU3-4","FNBP1_HUMAN")</f>
        <v>FNBP1_HUMAN</v>
      </c>
      <c r="B3066" s="4" t="s">
        <v>14662</v>
      </c>
      <c r="C3066" s="65">
        <v>0</v>
      </c>
      <c r="D3066" s="65">
        <v>0</v>
      </c>
      <c r="E3066" s="9">
        <v>0</v>
      </c>
      <c r="F3066" s="9">
        <v>4.4799999999999995</v>
      </c>
      <c r="G3066" s="97" t="s">
        <v>37740</v>
      </c>
      <c r="H3066" t="s">
        <v>32</v>
      </c>
      <c r="I3066" s="4" t="s">
        <v>12</v>
      </c>
      <c r="J3066" s="6">
        <v>64.055999999999997</v>
      </c>
      <c r="K3066" s="17" t="s">
        <v>12</v>
      </c>
      <c r="L3066" s="24" t="s">
        <v>40582</v>
      </c>
      <c r="M3066">
        <v>3564</v>
      </c>
    </row>
    <row r="3067" spans="1:13" x14ac:dyDescent="0.25">
      <c r="A3067" s="7" t="str">
        <f>HYPERLINK("http://www.UniProt.org/UniProt/Q8N3X1","FNBP4_HUMAN")</f>
        <v>FNBP4_HUMAN</v>
      </c>
      <c r="B3067" s="4" t="s">
        <v>12356</v>
      </c>
      <c r="C3067" s="65">
        <v>0</v>
      </c>
      <c r="D3067" s="65">
        <v>0</v>
      </c>
      <c r="E3067" s="9">
        <v>0</v>
      </c>
      <c r="F3067" s="9">
        <v>0.29200000000000004</v>
      </c>
      <c r="G3067" s="97" t="s">
        <v>37740</v>
      </c>
      <c r="H3067" t="s">
        <v>12</v>
      </c>
      <c r="I3067" s="4" t="s">
        <v>12</v>
      </c>
      <c r="J3067" s="6">
        <v>110.26</v>
      </c>
      <c r="K3067" s="17" t="s">
        <v>12</v>
      </c>
      <c r="L3067" s="24" t="s">
        <v>40582</v>
      </c>
      <c r="M3067">
        <v>2976</v>
      </c>
    </row>
    <row r="3068" spans="1:13" x14ac:dyDescent="0.25">
      <c r="A3068" s="7" t="str">
        <f>HYPERLINK("http://www.UniProt.org/UniProt/Q8TF40","FNIP1_HUMAN")</f>
        <v>FNIP1_HUMAN</v>
      </c>
      <c r="B3068" s="4" t="s">
        <v>13041</v>
      </c>
      <c r="C3068" s="65">
        <v>0</v>
      </c>
      <c r="D3068" s="65">
        <v>0</v>
      </c>
      <c r="E3068" s="9">
        <v>0</v>
      </c>
      <c r="F3068" s="9">
        <v>2.39</v>
      </c>
      <c r="G3068" s="97" t="s">
        <v>37740</v>
      </c>
      <c r="H3068" t="s">
        <v>32</v>
      </c>
      <c r="I3068" s="4" t="s">
        <v>12</v>
      </c>
      <c r="J3068" s="6">
        <v>130.55000000000001</v>
      </c>
      <c r="K3068" s="17" t="s">
        <v>12</v>
      </c>
      <c r="L3068" s="24" t="s">
        <v>40582</v>
      </c>
      <c r="M3068">
        <v>3151</v>
      </c>
    </row>
    <row r="3069" spans="1:13" x14ac:dyDescent="0.25">
      <c r="A3069" s="7" t="str">
        <f>HYPERLINK("http://www.UniProt.org/UniProt/Q8IX07","FOG1_HUMAN")</f>
        <v>FOG1_HUMAN</v>
      </c>
      <c r="B3069" s="4" t="s">
        <v>12090</v>
      </c>
      <c r="C3069" s="65">
        <v>0</v>
      </c>
      <c r="D3069" s="65">
        <v>0</v>
      </c>
      <c r="E3069" s="9">
        <v>0</v>
      </c>
      <c r="F3069" s="9">
        <v>0.11600000000000001</v>
      </c>
      <c r="G3069" s="97" t="s">
        <v>37740</v>
      </c>
      <c r="H3069" t="s">
        <v>92</v>
      </c>
      <c r="I3069" s="4" t="s">
        <v>12</v>
      </c>
      <c r="J3069" s="6">
        <v>104.89</v>
      </c>
      <c r="K3069" s="17" t="s">
        <v>12</v>
      </c>
      <c r="L3069" s="24" t="s">
        <v>40582</v>
      </c>
      <c r="M3069">
        <v>2906</v>
      </c>
    </row>
    <row r="3070" spans="1:13" x14ac:dyDescent="0.25">
      <c r="A3070" s="7" t="str">
        <f>HYPERLINK("http://www.UniProt.org/UniProt/O94915","FRYL_HUMAN")</f>
        <v>FRYL_HUMAN</v>
      </c>
      <c r="B3070" s="4" t="s">
        <v>2188</v>
      </c>
      <c r="C3070" s="65">
        <v>0</v>
      </c>
      <c r="D3070" s="65">
        <v>0</v>
      </c>
      <c r="E3070" s="9">
        <v>0</v>
      </c>
      <c r="F3070" s="9">
        <v>3.94</v>
      </c>
      <c r="G3070" s="97" t="s">
        <v>37740</v>
      </c>
      <c r="H3070" t="s">
        <v>12</v>
      </c>
      <c r="I3070" s="4" t="s">
        <v>12</v>
      </c>
      <c r="J3070" s="6">
        <v>339.59</v>
      </c>
      <c r="K3070" s="17" t="s">
        <v>12</v>
      </c>
      <c r="L3070" s="24" t="s">
        <v>40582</v>
      </c>
      <c r="M3070">
        <v>555</v>
      </c>
    </row>
    <row r="3071" spans="1:13" x14ac:dyDescent="0.25">
      <c r="A3071" s="7" t="str">
        <f>HYPERLINK("http://www.UniProt.org/UniProt/Q96AE4","FUBP1_HUMAN")</f>
        <v>FUBP1_HUMAN</v>
      </c>
      <c r="B3071" s="4" t="s">
        <v>13760</v>
      </c>
      <c r="C3071" s="65">
        <v>0</v>
      </c>
      <c r="D3071" s="65">
        <v>0</v>
      </c>
      <c r="E3071" s="9">
        <v>0</v>
      </c>
      <c r="F3071" s="9">
        <v>5.3</v>
      </c>
      <c r="G3071" s="97" t="s">
        <v>37740</v>
      </c>
      <c r="H3071" t="s">
        <v>92</v>
      </c>
      <c r="I3071" s="4" t="s">
        <v>12</v>
      </c>
      <c r="J3071" s="6">
        <v>67.56</v>
      </c>
      <c r="K3071" s="17" t="s">
        <v>12</v>
      </c>
      <c r="L3071" s="24" t="s">
        <v>40582</v>
      </c>
      <c r="M3071">
        <v>3329</v>
      </c>
    </row>
    <row r="3072" spans="1:13" x14ac:dyDescent="0.25">
      <c r="A3072" s="7" t="str">
        <f>HYPERLINK("http://www.UniProt.org/UniProt/Q92945","FUBP2_HUMAN")</f>
        <v>FUBP2_HUMAN</v>
      </c>
      <c r="B3072" s="4" t="s">
        <v>13550</v>
      </c>
      <c r="C3072" s="65">
        <v>0</v>
      </c>
      <c r="D3072" s="65">
        <v>0</v>
      </c>
      <c r="E3072" s="9">
        <v>0</v>
      </c>
      <c r="F3072" s="9">
        <v>0.40500000000000003</v>
      </c>
      <c r="G3072" s="97" t="s">
        <v>37740</v>
      </c>
      <c r="H3072" t="s">
        <v>69</v>
      </c>
      <c r="I3072" s="4" t="s">
        <v>12</v>
      </c>
      <c r="J3072" s="6">
        <v>73.114000000000004</v>
      </c>
      <c r="K3072" s="17" t="s">
        <v>12</v>
      </c>
      <c r="L3072" s="24" t="s">
        <v>40582</v>
      </c>
      <c r="M3072">
        <v>3278</v>
      </c>
    </row>
    <row r="3073" spans="1:13" x14ac:dyDescent="0.25">
      <c r="A3073" s="7" t="str">
        <f>HYPERLINK("http://www.UniProt.org/UniProt/A2VDF0","FUCM_HUMAN")</f>
        <v>FUCM_HUMAN</v>
      </c>
      <c r="B3073" s="4" t="s">
        <v>52</v>
      </c>
      <c r="C3073" s="65">
        <v>0</v>
      </c>
      <c r="D3073" s="65">
        <v>0</v>
      </c>
      <c r="E3073" s="9">
        <v>0</v>
      </c>
      <c r="F3073" s="9">
        <v>3.92</v>
      </c>
      <c r="G3073" s="97" t="s">
        <v>37740</v>
      </c>
      <c r="H3073" t="s">
        <v>12</v>
      </c>
      <c r="I3073" s="4" t="s">
        <v>12</v>
      </c>
      <c r="J3073" s="6">
        <v>16.765000000000001</v>
      </c>
      <c r="K3073" s="17" t="s">
        <v>12</v>
      </c>
      <c r="L3073" s="24" t="s">
        <v>40582</v>
      </c>
      <c r="M3073">
        <v>8</v>
      </c>
    </row>
    <row r="3074" spans="1:13" x14ac:dyDescent="0.25">
      <c r="A3074" s="7" t="str">
        <f>HYPERLINK("http://www.UniProt.org/UniProt/Q9NXK8-2","FXL12_HUMAN")</f>
        <v>FXL12_HUMAN</v>
      </c>
      <c r="B3074" s="4" t="s">
        <v>17362</v>
      </c>
      <c r="C3074" s="65">
        <v>0</v>
      </c>
      <c r="D3074" s="65">
        <v>0</v>
      </c>
      <c r="E3074" s="9">
        <v>0</v>
      </c>
      <c r="F3074" s="9">
        <v>2.42</v>
      </c>
      <c r="G3074" s="97" t="s">
        <v>37740</v>
      </c>
      <c r="H3074" t="s">
        <v>12</v>
      </c>
      <c r="I3074" s="4" t="s">
        <v>12</v>
      </c>
      <c r="J3074" s="6">
        <v>30.491</v>
      </c>
      <c r="K3074" s="17" t="s">
        <v>12</v>
      </c>
      <c r="L3074" s="24" t="s">
        <v>40582</v>
      </c>
      <c r="M3074">
        <v>4256</v>
      </c>
    </row>
    <row r="3075" spans="1:13" x14ac:dyDescent="0.25">
      <c r="A3075" s="7" t="str">
        <f>HYPERLINK("http://www.UniProt.org/UniProt/Q9H469","FXL15_HUMAN")</f>
        <v>FXL15_HUMAN</v>
      </c>
      <c r="B3075" s="4" t="s">
        <v>16092</v>
      </c>
      <c r="C3075" s="65">
        <v>0</v>
      </c>
      <c r="D3075" s="65">
        <v>0</v>
      </c>
      <c r="E3075" s="9">
        <v>0</v>
      </c>
      <c r="F3075" s="9">
        <v>8.52</v>
      </c>
      <c r="G3075" s="97" t="s">
        <v>37740</v>
      </c>
      <c r="H3075" t="s">
        <v>32</v>
      </c>
      <c r="I3075" s="4" t="s">
        <v>12</v>
      </c>
      <c r="J3075" s="6">
        <v>32.997999999999998</v>
      </c>
      <c r="K3075" s="17" t="s">
        <v>12</v>
      </c>
      <c r="L3075" s="24" t="s">
        <v>40582</v>
      </c>
      <c r="M3075">
        <v>3930</v>
      </c>
    </row>
    <row r="3076" spans="1:13" x14ac:dyDescent="0.25">
      <c r="A3076" s="7" t="str">
        <f>HYPERLINK("http://www.UniProt.org/UniProt/Q13283","G3BP1_HUMAN")</f>
        <v>G3BP1_HUMAN</v>
      </c>
      <c r="B3076" s="4" t="s">
        <v>8494</v>
      </c>
      <c r="C3076" s="65">
        <v>0</v>
      </c>
      <c r="D3076" s="65">
        <v>0</v>
      </c>
      <c r="E3076" s="9">
        <v>0</v>
      </c>
      <c r="F3076" s="9">
        <v>1.1199999999999999</v>
      </c>
      <c r="G3076" s="97" t="s">
        <v>37740</v>
      </c>
      <c r="H3076" t="s">
        <v>69</v>
      </c>
      <c r="I3076" s="4" t="s">
        <v>12</v>
      </c>
      <c r="J3076" s="6">
        <v>52.164000000000001</v>
      </c>
      <c r="K3076" s="17" t="s">
        <v>12</v>
      </c>
      <c r="L3076" s="24" t="s">
        <v>40582</v>
      </c>
      <c r="M3076">
        <v>1985</v>
      </c>
    </row>
    <row r="3077" spans="1:13" x14ac:dyDescent="0.25">
      <c r="A3077" s="7" t="str">
        <f>HYPERLINK("http://www.UniProt.org/UniProt/P32455","GBP1_HUMAN")</f>
        <v>GBP1_HUMAN</v>
      </c>
      <c r="B3077" s="4" t="s">
        <v>4906</v>
      </c>
      <c r="C3077" s="65">
        <v>0</v>
      </c>
      <c r="D3077" s="65">
        <v>0</v>
      </c>
      <c r="E3077" s="9">
        <v>0</v>
      </c>
      <c r="F3077" s="9">
        <v>5.0600000000000005</v>
      </c>
      <c r="G3077" s="97" t="s">
        <v>37740</v>
      </c>
      <c r="H3077" t="s">
        <v>32</v>
      </c>
      <c r="I3077" s="4" t="s">
        <v>12</v>
      </c>
      <c r="J3077" s="6">
        <v>67.930000000000007</v>
      </c>
      <c r="K3077" s="17" t="s">
        <v>12</v>
      </c>
      <c r="L3077" s="24" t="s">
        <v>40582</v>
      </c>
      <c r="M3077">
        <v>1161</v>
      </c>
    </row>
    <row r="3078" spans="1:13" x14ac:dyDescent="0.25">
      <c r="A3078" s="7" t="str">
        <f>HYPERLINK("http://www.UniProt.org/UniProt/Q96CN9","GCC1_HUMAN")</f>
        <v>GCC1_HUMAN</v>
      </c>
      <c r="B3078" s="4" t="s">
        <v>13926</v>
      </c>
      <c r="C3078" s="65">
        <v>0</v>
      </c>
      <c r="D3078" s="65">
        <v>0</v>
      </c>
      <c r="E3078" s="9">
        <v>0</v>
      </c>
      <c r="F3078" s="9">
        <v>2.5999999999999996</v>
      </c>
      <c r="G3078" s="97" t="s">
        <v>37740</v>
      </c>
      <c r="H3078" t="s">
        <v>32</v>
      </c>
      <c r="I3078" s="4" t="s">
        <v>12</v>
      </c>
      <c r="J3078" s="6">
        <v>87.81</v>
      </c>
      <c r="K3078" s="17" t="s">
        <v>12</v>
      </c>
      <c r="L3078" s="24" t="s">
        <v>40582</v>
      </c>
      <c r="M3078">
        <v>3372</v>
      </c>
    </row>
    <row r="3079" spans="1:13" x14ac:dyDescent="0.25">
      <c r="A3079" s="7" t="str">
        <f>HYPERLINK("http://www.UniProt.org/UniProt/Q6ZNW5","GDPP1_HUMAN")</f>
        <v>GDPP1_HUMAN</v>
      </c>
      <c r="B3079" s="4" t="s">
        <v>11181</v>
      </c>
      <c r="C3079" s="65">
        <v>0</v>
      </c>
      <c r="D3079" s="65">
        <v>0</v>
      </c>
      <c r="E3079" s="9">
        <v>0</v>
      </c>
      <c r="F3079" s="9">
        <v>3.5599999999999996</v>
      </c>
      <c r="G3079" s="97" t="s">
        <v>37740</v>
      </c>
      <c r="H3079" t="s">
        <v>32</v>
      </c>
      <c r="I3079" s="4" t="s">
        <v>12</v>
      </c>
      <c r="J3079" s="6">
        <v>42.362000000000002</v>
      </c>
      <c r="K3079" s="17" t="s">
        <v>12</v>
      </c>
      <c r="L3079" s="24" t="s">
        <v>40582</v>
      </c>
      <c r="M3079">
        <v>2649</v>
      </c>
    </row>
    <row r="3080" spans="1:13" x14ac:dyDescent="0.25">
      <c r="A3080" s="7" t="str">
        <f>HYPERLINK("http://www.UniProt.org/UniProt/Q9UJY5-4","GGA1_HUMAN")</f>
        <v>GGA1_HUMAN</v>
      </c>
      <c r="B3080" s="4" t="s">
        <v>18167</v>
      </c>
      <c r="C3080" s="65">
        <v>0</v>
      </c>
      <c r="D3080" s="65">
        <v>0</v>
      </c>
      <c r="E3080" s="9">
        <v>0</v>
      </c>
      <c r="F3080" s="9">
        <v>8.9400000000000013</v>
      </c>
      <c r="G3080" s="97" t="s">
        <v>37740</v>
      </c>
      <c r="H3080" t="s">
        <v>32</v>
      </c>
      <c r="I3080" s="4" t="s">
        <v>12</v>
      </c>
      <c r="J3080" s="6">
        <v>61.378</v>
      </c>
      <c r="K3080" s="17" t="s">
        <v>12</v>
      </c>
      <c r="L3080" s="24" t="s">
        <v>40582</v>
      </c>
      <c r="M3080">
        <v>4472</v>
      </c>
    </row>
    <row r="3081" spans="1:13" x14ac:dyDescent="0.25">
      <c r="A3081" s="7" t="str">
        <f>HYPERLINK("http://www.UniProt.org/UniProt/Q9BVM4","GGACT_HUMAN")</f>
        <v>GGACT_HUMAN</v>
      </c>
      <c r="B3081" s="4" t="s">
        <v>15432</v>
      </c>
      <c r="C3081" s="65">
        <v>0</v>
      </c>
      <c r="D3081" s="65">
        <v>0</v>
      </c>
      <c r="E3081" s="9">
        <v>0</v>
      </c>
      <c r="F3081" s="9">
        <v>4.92</v>
      </c>
      <c r="G3081" s="97" t="s">
        <v>37740</v>
      </c>
      <c r="H3081" t="s">
        <v>12</v>
      </c>
      <c r="I3081" s="4" t="s">
        <v>12</v>
      </c>
      <c r="J3081" s="6">
        <v>17.327999999999999</v>
      </c>
      <c r="K3081" s="17" t="s">
        <v>12</v>
      </c>
      <c r="L3081" s="24" t="s">
        <v>40582</v>
      </c>
      <c r="M3081">
        <v>3752</v>
      </c>
    </row>
    <row r="3082" spans="1:13" x14ac:dyDescent="0.25">
      <c r="A3082" s="7" t="str">
        <f>HYPERLINK("http://www.UniProt.org/UniProt/Q8IVV7","GID4_HUMAN")</f>
        <v>GID4_HUMAN</v>
      </c>
      <c r="B3082" s="4" t="s">
        <v>11999</v>
      </c>
      <c r="C3082" s="65">
        <v>0</v>
      </c>
      <c r="D3082" s="65">
        <v>0</v>
      </c>
      <c r="E3082" s="9">
        <v>0</v>
      </c>
      <c r="F3082" s="9">
        <v>6.5600000000000005</v>
      </c>
      <c r="G3082" s="97" t="s">
        <v>37740</v>
      </c>
      <c r="H3082" t="s">
        <v>12</v>
      </c>
      <c r="I3082" s="4" t="s">
        <v>12</v>
      </c>
      <c r="J3082" s="6">
        <v>33.514000000000003</v>
      </c>
      <c r="K3082" s="17" t="s">
        <v>12</v>
      </c>
      <c r="L3082" s="24" t="s">
        <v>40582</v>
      </c>
      <c r="M3082">
        <v>2877</v>
      </c>
    </row>
    <row r="3083" spans="1:13" x14ac:dyDescent="0.25">
      <c r="A3083" s="7" t="str">
        <f>HYPERLINK("http://www.UniProt.org/UniProt/Q9H4A5","GLP3L_HUMAN")</f>
        <v>GLP3L_HUMAN</v>
      </c>
      <c r="B3083" s="4" t="s">
        <v>16115</v>
      </c>
      <c r="C3083" s="65">
        <v>0</v>
      </c>
      <c r="D3083" s="65">
        <v>0</v>
      </c>
      <c r="E3083" s="9">
        <v>0</v>
      </c>
      <c r="F3083" s="9">
        <v>1.67</v>
      </c>
      <c r="G3083" s="97" t="s">
        <v>37740</v>
      </c>
      <c r="H3083" t="s">
        <v>32</v>
      </c>
      <c r="I3083" s="4" t="s">
        <v>12</v>
      </c>
      <c r="J3083" s="6">
        <v>32.767000000000003</v>
      </c>
      <c r="K3083" s="17" t="s">
        <v>12</v>
      </c>
      <c r="L3083" s="24" t="s">
        <v>40582</v>
      </c>
      <c r="M3083">
        <v>3935</v>
      </c>
    </row>
    <row r="3084" spans="1:13" x14ac:dyDescent="0.25">
      <c r="A3084" s="7" t="str">
        <f>HYPERLINK("http://www.UniProt.org/UniProt/P35754","GLRX1_HUMAN")</f>
        <v>GLRX1_HUMAN</v>
      </c>
      <c r="B3084" s="4" t="s">
        <v>5097</v>
      </c>
      <c r="C3084" s="65">
        <v>0</v>
      </c>
      <c r="D3084" s="65">
        <v>0</v>
      </c>
      <c r="E3084" s="9">
        <v>0</v>
      </c>
      <c r="F3084" s="9">
        <v>3.34</v>
      </c>
      <c r="G3084" s="97" t="s">
        <v>37740</v>
      </c>
      <c r="H3084" t="s">
        <v>32</v>
      </c>
      <c r="I3084" s="4" t="s">
        <v>12</v>
      </c>
      <c r="J3084" s="6">
        <v>11.776</v>
      </c>
      <c r="K3084" s="17" t="s">
        <v>12</v>
      </c>
      <c r="L3084" s="24" t="s">
        <v>40582</v>
      </c>
      <c r="M3084">
        <v>1204</v>
      </c>
    </row>
    <row r="3085" spans="1:13" x14ac:dyDescent="0.25">
      <c r="A3085" s="7" t="str">
        <f>HYPERLINK("http://www.UniProt.org/UniProt/Q9NS18","GLRX2_HUMAN")</f>
        <v>GLRX2_HUMAN</v>
      </c>
      <c r="B3085" s="4" t="s">
        <v>16954</v>
      </c>
      <c r="C3085" s="65">
        <v>0</v>
      </c>
      <c r="D3085" s="65">
        <v>0</v>
      </c>
      <c r="E3085" s="9">
        <v>0</v>
      </c>
      <c r="F3085" s="9">
        <v>1.24</v>
      </c>
      <c r="G3085" s="97" t="s">
        <v>37740</v>
      </c>
      <c r="H3085" t="s">
        <v>69</v>
      </c>
      <c r="I3085" s="4" t="s">
        <v>12</v>
      </c>
      <c r="J3085" s="6">
        <v>18.050999999999998</v>
      </c>
      <c r="K3085" s="17" t="s">
        <v>170</v>
      </c>
      <c r="L3085" s="24" t="s">
        <v>40582</v>
      </c>
      <c r="M3085">
        <v>4149</v>
      </c>
    </row>
    <row r="3086" spans="1:13" x14ac:dyDescent="0.25">
      <c r="A3086" s="7" t="str">
        <f>HYPERLINK("http://www.UniProt.org/UniProt/P04899","GNAI2_HUMAN")</f>
        <v>GNAI2_HUMAN</v>
      </c>
      <c r="B3086" s="4" t="s">
        <v>2898</v>
      </c>
      <c r="C3086" s="65">
        <v>0</v>
      </c>
      <c r="D3086" s="65">
        <v>0</v>
      </c>
      <c r="E3086" s="9">
        <v>0</v>
      </c>
      <c r="F3086" s="9">
        <v>3.6999999999999997</v>
      </c>
      <c r="G3086" s="97" t="s">
        <v>37740</v>
      </c>
      <c r="H3086" t="s">
        <v>32</v>
      </c>
      <c r="I3086" s="4" t="s">
        <v>12</v>
      </c>
      <c r="J3086" s="6">
        <v>40.450000000000003</v>
      </c>
      <c r="K3086" s="17" t="s">
        <v>12</v>
      </c>
      <c r="L3086" s="24" t="s">
        <v>40582</v>
      </c>
      <c r="M3086">
        <v>716</v>
      </c>
    </row>
    <row r="3087" spans="1:13" x14ac:dyDescent="0.25">
      <c r="A3087" s="7" t="str">
        <f>HYPERLINK("http://www.UniProt.org/UniProt/P08754","GNAI3_HUMAN")</f>
        <v>GNAI3_HUMAN</v>
      </c>
      <c r="B3087" s="4" t="s">
        <v>3234</v>
      </c>
      <c r="C3087" s="65">
        <v>0</v>
      </c>
      <c r="D3087" s="65">
        <v>0</v>
      </c>
      <c r="E3087" s="9">
        <v>0</v>
      </c>
      <c r="F3087" s="9">
        <v>6.06</v>
      </c>
      <c r="G3087" s="97" t="s">
        <v>37740</v>
      </c>
      <c r="H3087" t="s">
        <v>32</v>
      </c>
      <c r="I3087" s="4" t="s">
        <v>584</v>
      </c>
      <c r="J3087" s="6">
        <v>40.531999999999996</v>
      </c>
      <c r="K3087" s="17" t="s">
        <v>12</v>
      </c>
      <c r="L3087" s="24" t="s">
        <v>40582</v>
      </c>
      <c r="M3087">
        <v>789</v>
      </c>
    </row>
    <row r="3088" spans="1:13" x14ac:dyDescent="0.25">
      <c r="A3088" s="7" t="str">
        <f>HYPERLINK("http://www.UniProt.org/UniProt/P15586","GNS_HUMAN")</f>
        <v>GNS_HUMAN</v>
      </c>
      <c r="B3088" s="4" t="s">
        <v>3752</v>
      </c>
      <c r="C3088" s="65">
        <v>0</v>
      </c>
      <c r="D3088" s="65">
        <v>0</v>
      </c>
      <c r="E3088" s="9">
        <v>0</v>
      </c>
      <c r="F3088" s="9">
        <v>2.15</v>
      </c>
      <c r="G3088" s="97" t="s">
        <v>37740</v>
      </c>
      <c r="H3088" t="s">
        <v>32</v>
      </c>
      <c r="I3088" s="4" t="s">
        <v>12</v>
      </c>
      <c r="J3088" s="6">
        <v>62.081000000000003</v>
      </c>
      <c r="K3088" s="17" t="s">
        <v>56</v>
      </c>
      <c r="L3088" s="24" t="s">
        <v>40582</v>
      </c>
      <c r="M3088">
        <v>905</v>
      </c>
    </row>
    <row r="3089" spans="1:13" x14ac:dyDescent="0.25">
      <c r="A3089" s="7" t="str">
        <f>HYPERLINK("http://www.UniProt.org/UniProt/Q14789","GOGB1_HUMAN")</f>
        <v>GOGB1_HUMAN</v>
      </c>
      <c r="B3089" s="4" t="s">
        <v>9185</v>
      </c>
      <c r="C3089" s="65">
        <v>0</v>
      </c>
      <c r="D3089" s="65">
        <v>0</v>
      </c>
      <c r="E3089" s="9">
        <v>0</v>
      </c>
      <c r="F3089" s="9">
        <v>2.2100000000000002E-2</v>
      </c>
      <c r="G3089" s="97" t="s">
        <v>37740</v>
      </c>
      <c r="H3089" t="s">
        <v>32</v>
      </c>
      <c r="I3089" s="4" t="s">
        <v>12</v>
      </c>
      <c r="J3089" s="6">
        <v>376.01</v>
      </c>
      <c r="K3089" s="17" t="s">
        <v>157</v>
      </c>
      <c r="L3089" s="24" t="s">
        <v>40582</v>
      </c>
      <c r="M3089">
        <v>2142</v>
      </c>
    </row>
    <row r="3090" spans="1:13" x14ac:dyDescent="0.25">
      <c r="A3090" s="7" t="str">
        <f>HYPERLINK("http://www.UniProt.org/UniProt/Q9H4A6","GOLP3_HUMAN")</f>
        <v>GOLP3_HUMAN</v>
      </c>
      <c r="B3090" s="4" t="s">
        <v>16120</v>
      </c>
      <c r="C3090" s="65">
        <v>0</v>
      </c>
      <c r="D3090" s="65">
        <v>0</v>
      </c>
      <c r="E3090" s="9">
        <v>0</v>
      </c>
      <c r="F3090" s="9">
        <v>4.5199999999999996</v>
      </c>
      <c r="G3090" s="97" t="s">
        <v>37740</v>
      </c>
      <c r="H3090" t="s">
        <v>32</v>
      </c>
      <c r="I3090" s="4" t="s">
        <v>12</v>
      </c>
      <c r="J3090" s="6">
        <v>33.81</v>
      </c>
      <c r="K3090" s="17" t="s">
        <v>12</v>
      </c>
      <c r="L3090" s="24" t="s">
        <v>40582</v>
      </c>
      <c r="M3090">
        <v>3936</v>
      </c>
    </row>
    <row r="3091" spans="1:13" x14ac:dyDescent="0.25">
      <c r="A3091" s="7" t="str">
        <f>HYPERLINK("http://www.UniProt.org/UniProt/Q9NPB8","GPCP1_HUMAN")</f>
        <v>GPCP1_HUMAN</v>
      </c>
      <c r="B3091" s="4" t="s">
        <v>16693</v>
      </c>
      <c r="C3091" s="65">
        <v>0</v>
      </c>
      <c r="D3091" s="65">
        <v>0</v>
      </c>
      <c r="E3091" s="9">
        <v>0</v>
      </c>
      <c r="F3091" s="9">
        <v>1.76</v>
      </c>
      <c r="G3091" s="97" t="s">
        <v>37740</v>
      </c>
      <c r="H3091" t="s">
        <v>32</v>
      </c>
      <c r="I3091" s="4" t="s">
        <v>12</v>
      </c>
      <c r="J3091" s="6">
        <v>76.034000000000006</v>
      </c>
      <c r="K3091" s="17" t="s">
        <v>12</v>
      </c>
      <c r="L3091" s="24" t="s">
        <v>40582</v>
      </c>
      <c r="M3091">
        <v>4083</v>
      </c>
    </row>
    <row r="3092" spans="1:13" x14ac:dyDescent="0.25">
      <c r="A3092" s="7" t="str">
        <f>HYPERLINK("http://www.UniProt.org/UniProt/P81274","GPSM2_HUMAN")</f>
        <v>GPSM2_HUMAN</v>
      </c>
      <c r="B3092" s="4" t="s">
        <v>7533</v>
      </c>
      <c r="C3092" s="65">
        <v>0</v>
      </c>
      <c r="D3092" s="65">
        <v>0</v>
      </c>
      <c r="E3092" s="9">
        <v>0</v>
      </c>
      <c r="F3092" s="9">
        <v>1.02</v>
      </c>
      <c r="G3092" s="97" t="s">
        <v>37740</v>
      </c>
      <c r="H3092" t="s">
        <v>32</v>
      </c>
      <c r="I3092" s="4" t="s">
        <v>12</v>
      </c>
      <c r="J3092" s="6">
        <v>76.661000000000001</v>
      </c>
      <c r="K3092" s="17" t="s">
        <v>12</v>
      </c>
      <c r="L3092" s="24" t="s">
        <v>40582</v>
      </c>
      <c r="M3092">
        <v>1760</v>
      </c>
    </row>
    <row r="3093" spans="1:13" x14ac:dyDescent="0.25">
      <c r="A3093" s="7" t="str">
        <f>HYPERLINK("http://www.UniProt.org/UniProt/P32298-3","GRK4_HUMAN")</f>
        <v>GRK4_HUMAN</v>
      </c>
      <c r="B3093" s="4" t="s">
        <v>4891</v>
      </c>
      <c r="C3093" s="65">
        <v>0</v>
      </c>
      <c r="D3093" s="65">
        <v>0</v>
      </c>
      <c r="E3093" s="9">
        <v>0</v>
      </c>
      <c r="F3093" s="9">
        <v>3.65</v>
      </c>
      <c r="G3093" s="97" t="s">
        <v>37740</v>
      </c>
      <c r="H3093" t="s">
        <v>32</v>
      </c>
      <c r="I3093" s="4" t="s">
        <v>12</v>
      </c>
      <c r="J3093" s="6">
        <v>57.661999999999999</v>
      </c>
      <c r="K3093" s="17" t="s">
        <v>12</v>
      </c>
      <c r="L3093" s="24" t="s">
        <v>40582</v>
      </c>
      <c r="M3093">
        <v>1158</v>
      </c>
    </row>
    <row r="3094" spans="1:13" x14ac:dyDescent="0.25">
      <c r="A3094" s="7" t="str">
        <f>HYPERLINK("http://www.UniProt.org/UniProt/Q9HAV7","GRPE1_HUMAN")</f>
        <v>GRPE1_HUMAN</v>
      </c>
      <c r="B3094" s="4" t="s">
        <v>16502</v>
      </c>
      <c r="C3094" s="65">
        <v>0</v>
      </c>
      <c r="D3094" s="65">
        <v>0</v>
      </c>
      <c r="E3094" s="9">
        <v>0</v>
      </c>
      <c r="F3094" s="9">
        <v>2.72</v>
      </c>
      <c r="G3094" s="97" t="s">
        <v>37740</v>
      </c>
      <c r="H3094" t="s">
        <v>32</v>
      </c>
      <c r="I3094" s="4" t="s">
        <v>12</v>
      </c>
      <c r="J3094" s="6">
        <v>24.279</v>
      </c>
      <c r="K3094" s="17" t="s">
        <v>170</v>
      </c>
      <c r="L3094" s="24" t="s">
        <v>40582</v>
      </c>
      <c r="M3094">
        <v>4033</v>
      </c>
    </row>
    <row r="3095" spans="1:13" x14ac:dyDescent="0.25">
      <c r="A3095" s="7" t="str">
        <f>HYPERLINK("http://www.UniProt.org/UniProt/Q96GX5-2","GWL_HUMAN")</f>
        <v>GWL_HUMAN</v>
      </c>
      <c r="B3095" s="4" t="s">
        <v>14254</v>
      </c>
      <c r="C3095" s="65">
        <v>0</v>
      </c>
      <c r="D3095" s="65">
        <v>0</v>
      </c>
      <c r="E3095" s="9">
        <v>0</v>
      </c>
      <c r="F3095" s="9">
        <v>4.2</v>
      </c>
      <c r="G3095" s="97" t="s">
        <v>37740</v>
      </c>
      <c r="H3095" t="s">
        <v>69</v>
      </c>
      <c r="I3095" s="4" t="s">
        <v>251</v>
      </c>
      <c r="J3095" s="6">
        <v>92.86</v>
      </c>
      <c r="K3095" s="17" t="s">
        <v>12</v>
      </c>
      <c r="L3095" s="24" t="s">
        <v>40582</v>
      </c>
      <c r="M3095">
        <v>3454</v>
      </c>
    </row>
    <row r="3096" spans="1:13" x14ac:dyDescent="0.25">
      <c r="A3096" s="7" t="str">
        <f>HYPERLINK("http://www.UniProt.org/UniProt/Q96EW2","HBAP1_HUMAN")</f>
        <v>HBAP1_HUMAN</v>
      </c>
      <c r="B3096" s="4" t="s">
        <v>14102</v>
      </c>
      <c r="C3096" s="65">
        <v>0</v>
      </c>
      <c r="D3096" s="65">
        <v>0</v>
      </c>
      <c r="E3096" s="9">
        <v>0</v>
      </c>
      <c r="F3096" s="9">
        <v>6.33</v>
      </c>
      <c r="G3096" s="97" t="s">
        <v>37740</v>
      </c>
      <c r="H3096" t="s">
        <v>32</v>
      </c>
      <c r="I3096" s="4" t="s">
        <v>12</v>
      </c>
      <c r="J3096" s="6">
        <v>55.165999999999997</v>
      </c>
      <c r="K3096" s="17" t="s">
        <v>12</v>
      </c>
      <c r="L3096" s="24" t="s">
        <v>40582</v>
      </c>
      <c r="M3096">
        <v>3416</v>
      </c>
    </row>
    <row r="3097" spans="1:13" x14ac:dyDescent="0.25">
      <c r="A3097" s="7" t="str">
        <f>HYPERLINK("http://www.UniProt.org/UniProt/Q99714-2","HCD2_HUMAN")</f>
        <v>HCD2_HUMAN</v>
      </c>
      <c r="B3097" s="4" t="s">
        <v>14887</v>
      </c>
      <c r="C3097" s="65">
        <v>0</v>
      </c>
      <c r="D3097" s="65">
        <v>0</v>
      </c>
      <c r="E3097" s="9">
        <v>0</v>
      </c>
      <c r="F3097" s="9">
        <v>6.4099999999999993</v>
      </c>
      <c r="G3097" s="97" t="s">
        <v>37740</v>
      </c>
      <c r="H3097" t="s">
        <v>32</v>
      </c>
      <c r="I3097" s="4" t="s">
        <v>12</v>
      </c>
      <c r="J3097" s="6">
        <v>25.984000000000002</v>
      </c>
      <c r="K3097" s="17" t="s">
        <v>12</v>
      </c>
      <c r="L3097" s="24" t="s">
        <v>40582</v>
      </c>
      <c r="M3097">
        <v>3619</v>
      </c>
    </row>
    <row r="3098" spans="1:13" x14ac:dyDescent="0.25">
      <c r="A3098" s="7" t="str">
        <f>HYPERLINK("http://www.UniProt.org/UniProt/Q16836","HCDH_HUMAN")</f>
        <v>HCDH_HUMAN</v>
      </c>
      <c r="B3098" s="4" t="s">
        <v>9910</v>
      </c>
      <c r="C3098" s="65">
        <v>0</v>
      </c>
      <c r="D3098" s="65">
        <v>0</v>
      </c>
      <c r="E3098" s="9">
        <v>0</v>
      </c>
      <c r="F3098" s="9">
        <v>2.42</v>
      </c>
      <c r="G3098" s="97" t="s">
        <v>37740</v>
      </c>
      <c r="H3098" t="s">
        <v>32</v>
      </c>
      <c r="I3098" s="4" t="s">
        <v>12</v>
      </c>
      <c r="J3098" s="6">
        <v>34.292999999999999</v>
      </c>
      <c r="K3098" s="17" t="s">
        <v>170</v>
      </c>
      <c r="L3098" s="24" t="s">
        <v>40582</v>
      </c>
      <c r="M3098">
        <v>2305</v>
      </c>
    </row>
    <row r="3099" spans="1:13" x14ac:dyDescent="0.25">
      <c r="A3099" s="7" t="str">
        <f>HYPERLINK("http://www.UniProt.org/UniProt/Q9BSH5","HDHD3_HUMAN")</f>
        <v>HDHD3_HUMAN</v>
      </c>
      <c r="B3099" s="4" t="s">
        <v>15183</v>
      </c>
      <c r="C3099" s="65">
        <v>0</v>
      </c>
      <c r="D3099" s="65">
        <v>0</v>
      </c>
      <c r="E3099" s="9">
        <v>0</v>
      </c>
      <c r="F3099" s="9">
        <v>1.49</v>
      </c>
      <c r="G3099" s="97" t="s">
        <v>37740</v>
      </c>
      <c r="H3099" t="s">
        <v>12</v>
      </c>
      <c r="I3099" s="4" t="s">
        <v>12</v>
      </c>
      <c r="J3099" s="6">
        <v>28</v>
      </c>
      <c r="K3099" s="17" t="s">
        <v>12</v>
      </c>
      <c r="L3099" s="24" t="s">
        <v>40582</v>
      </c>
      <c r="M3099">
        <v>3690</v>
      </c>
    </row>
    <row r="3100" spans="1:13" x14ac:dyDescent="0.25">
      <c r="A3100" s="7" t="str">
        <f>HYPERLINK("http://www.UniProt.org/UniProt/Q9Y4D8-4","HECD4_HUMAN")</f>
        <v>HECD4_HUMAN</v>
      </c>
      <c r="B3100" s="4" t="s">
        <v>19065</v>
      </c>
      <c r="C3100" s="65">
        <v>0</v>
      </c>
      <c r="D3100" s="65">
        <v>0</v>
      </c>
      <c r="E3100" s="9">
        <v>0</v>
      </c>
      <c r="F3100" s="9">
        <v>2.4</v>
      </c>
      <c r="G3100" s="97" t="s">
        <v>37740</v>
      </c>
      <c r="H3100" t="s">
        <v>32</v>
      </c>
      <c r="I3100" s="4" t="s">
        <v>12</v>
      </c>
      <c r="J3100" s="6">
        <v>438.02</v>
      </c>
      <c r="K3100" s="17" t="s">
        <v>157</v>
      </c>
      <c r="L3100" s="24" t="s">
        <v>40582</v>
      </c>
      <c r="M3100">
        <v>4705</v>
      </c>
    </row>
    <row r="3101" spans="1:13" x14ac:dyDescent="0.25">
      <c r="A3101" s="7" t="str">
        <f>HYPERLINK("http://www.UniProt.org/UniProt/P36551","HEM6_HUMAN")</f>
        <v>HEM6_HUMAN</v>
      </c>
      <c r="B3101" s="4" t="s">
        <v>5148</v>
      </c>
      <c r="C3101" s="65">
        <v>0</v>
      </c>
      <c r="D3101" s="65">
        <v>0</v>
      </c>
      <c r="E3101" s="9">
        <v>0</v>
      </c>
      <c r="F3101" s="9">
        <v>3.9</v>
      </c>
      <c r="G3101" s="97" t="s">
        <v>37740</v>
      </c>
      <c r="H3101" t="s">
        <v>32</v>
      </c>
      <c r="I3101" s="4" t="s">
        <v>12</v>
      </c>
      <c r="J3101" s="6">
        <v>50.151000000000003</v>
      </c>
      <c r="K3101" s="17" t="s">
        <v>170</v>
      </c>
      <c r="L3101" s="24" t="s">
        <v>40582</v>
      </c>
      <c r="M3101">
        <v>1215</v>
      </c>
    </row>
    <row r="3102" spans="1:13" x14ac:dyDescent="0.25">
      <c r="A3102" s="7" t="str">
        <f>HYPERLINK("http://www.UniProt.org/UniProt/Q5T8I9","HENMT_HUMAN")</f>
        <v>HENMT_HUMAN</v>
      </c>
      <c r="B3102" s="4" t="s">
        <v>10464</v>
      </c>
      <c r="C3102" s="65">
        <v>0</v>
      </c>
      <c r="D3102" s="65">
        <v>0</v>
      </c>
      <c r="E3102" s="9">
        <v>0</v>
      </c>
      <c r="F3102" s="9">
        <v>7.11</v>
      </c>
      <c r="G3102" s="97" t="s">
        <v>37740</v>
      </c>
      <c r="H3102" t="s">
        <v>32</v>
      </c>
      <c r="I3102" s="4" t="s">
        <v>12</v>
      </c>
      <c r="J3102" s="6">
        <v>44.524000000000001</v>
      </c>
      <c r="K3102" s="17" t="s">
        <v>12</v>
      </c>
      <c r="L3102" s="24" t="s">
        <v>40582</v>
      </c>
      <c r="M3102">
        <v>2459</v>
      </c>
    </row>
    <row r="3103" spans="1:13" x14ac:dyDescent="0.25">
      <c r="A3103" s="7" t="str">
        <f>HYPERLINK("http://www.UniProt.org/UniProt/Q9UII4","HERC5_HUMAN")</f>
        <v>HERC5_HUMAN</v>
      </c>
      <c r="B3103" s="4" t="s">
        <v>18062</v>
      </c>
      <c r="C3103" s="65">
        <v>0</v>
      </c>
      <c r="D3103" s="65">
        <v>0</v>
      </c>
      <c r="E3103" s="9">
        <v>0</v>
      </c>
      <c r="F3103" s="9">
        <v>1.1199999999999999</v>
      </c>
      <c r="G3103" s="97" t="s">
        <v>37740</v>
      </c>
      <c r="H3103" t="s">
        <v>32</v>
      </c>
      <c r="I3103" s="4" t="s">
        <v>12</v>
      </c>
      <c r="J3103" s="6">
        <v>116.85</v>
      </c>
      <c r="K3103" s="17" t="s">
        <v>12</v>
      </c>
      <c r="L3103" s="24" t="s">
        <v>40582</v>
      </c>
      <c r="M3103">
        <v>4446</v>
      </c>
    </row>
    <row r="3104" spans="1:13" x14ac:dyDescent="0.25">
      <c r="A3104" s="7" t="str">
        <f>HYPERLINK("http://www.UniProt.org/UniProt/P06865","HEXA_HUMAN")</f>
        <v>HEXA_HUMAN</v>
      </c>
      <c r="B3104" s="4" t="s">
        <v>3048</v>
      </c>
      <c r="C3104" s="65">
        <v>0</v>
      </c>
      <c r="D3104" s="65">
        <v>0</v>
      </c>
      <c r="E3104" s="9">
        <v>0</v>
      </c>
      <c r="F3104" s="9">
        <v>6.77</v>
      </c>
      <c r="G3104" s="97" t="s">
        <v>37740</v>
      </c>
      <c r="H3104" t="s">
        <v>32</v>
      </c>
      <c r="I3104" s="4" t="s">
        <v>12</v>
      </c>
      <c r="J3104" s="6">
        <v>60.701999999999998</v>
      </c>
      <c r="K3104" s="17" t="s">
        <v>56</v>
      </c>
      <c r="L3104" s="24" t="s">
        <v>40582</v>
      </c>
      <c r="M3104">
        <v>748</v>
      </c>
    </row>
    <row r="3105" spans="1:13" x14ac:dyDescent="0.25">
      <c r="A3105" s="7" t="str">
        <f>HYPERLINK("http://www.UniProt.org/UniProt/A2PYH4","HFM1_HUMAN")</f>
        <v>HFM1_HUMAN</v>
      </c>
      <c r="B3105" s="4" t="s">
        <v>42</v>
      </c>
      <c r="C3105" s="65">
        <v>0</v>
      </c>
      <c r="D3105" s="65">
        <v>0</v>
      </c>
      <c r="E3105" s="9">
        <v>0</v>
      </c>
      <c r="F3105" s="9">
        <v>3.95</v>
      </c>
      <c r="G3105" s="97" t="s">
        <v>37740</v>
      </c>
      <c r="H3105" t="s">
        <v>12</v>
      </c>
      <c r="I3105" s="4" t="s">
        <v>12</v>
      </c>
      <c r="J3105" s="6">
        <v>162.61000000000001</v>
      </c>
      <c r="K3105" s="17" t="s">
        <v>12</v>
      </c>
      <c r="L3105" s="24" t="s">
        <v>40582</v>
      </c>
      <c r="M3105">
        <v>6</v>
      </c>
    </row>
    <row r="3106" spans="1:13" x14ac:dyDescent="0.25">
      <c r="A3106" s="7" t="str">
        <f>HYPERLINK("http://www.UniProt.org/UniProt/Q53FT3","HIKES_HUMAN")</f>
        <v>HIKES_HUMAN</v>
      </c>
      <c r="B3106" s="4" t="s">
        <v>10173</v>
      </c>
      <c r="C3106" s="65">
        <v>0</v>
      </c>
      <c r="D3106" s="65">
        <v>0</v>
      </c>
      <c r="E3106" s="9">
        <v>0</v>
      </c>
      <c r="F3106" s="9">
        <v>5.26</v>
      </c>
      <c r="G3106" s="97" t="s">
        <v>37740</v>
      </c>
      <c r="H3106" t="s">
        <v>69</v>
      </c>
      <c r="I3106" s="4" t="s">
        <v>12</v>
      </c>
      <c r="J3106" s="6">
        <v>21.626999999999999</v>
      </c>
      <c r="K3106" s="17" t="s">
        <v>12</v>
      </c>
      <c r="L3106" s="24" t="s">
        <v>40582</v>
      </c>
      <c r="M3106">
        <v>2376</v>
      </c>
    </row>
    <row r="3107" spans="1:13" x14ac:dyDescent="0.25">
      <c r="A3107" s="7" t="str">
        <f>HYPERLINK("http://www.UniProt.org/UniProt/O75146","HIP1R_HUMAN")</f>
        <v>HIP1R_HUMAN</v>
      </c>
      <c r="B3107" s="4" t="s">
        <v>1699</v>
      </c>
      <c r="C3107" s="65">
        <v>0</v>
      </c>
      <c r="D3107" s="65">
        <v>0</v>
      </c>
      <c r="E3107" s="9">
        <v>0</v>
      </c>
      <c r="F3107" s="9">
        <v>0.121</v>
      </c>
      <c r="G3107" s="97" t="s">
        <v>37740</v>
      </c>
      <c r="H3107" t="s">
        <v>32</v>
      </c>
      <c r="I3107" s="4" t="s">
        <v>12</v>
      </c>
      <c r="J3107" s="6">
        <v>119.39</v>
      </c>
      <c r="K3107" s="17" t="s">
        <v>12</v>
      </c>
      <c r="L3107" s="24" t="s">
        <v>40582</v>
      </c>
      <c r="M3107">
        <v>447</v>
      </c>
    </row>
    <row r="3108" spans="1:13" x14ac:dyDescent="0.25">
      <c r="A3108" s="7" t="str">
        <f>HYPERLINK("http://www.UniProt.org/UniProt/P05204","HMGN2_HUMAN")</f>
        <v>HMGN2_HUMAN</v>
      </c>
      <c r="B3108" s="4" t="s">
        <v>2932</v>
      </c>
      <c r="C3108" s="65">
        <v>0</v>
      </c>
      <c r="D3108" s="65">
        <v>0</v>
      </c>
      <c r="E3108" s="9">
        <v>0</v>
      </c>
      <c r="F3108" s="9">
        <v>4.09</v>
      </c>
      <c r="G3108" s="97" t="s">
        <v>37740</v>
      </c>
      <c r="H3108" t="s">
        <v>69</v>
      </c>
      <c r="I3108" s="4" t="s">
        <v>12</v>
      </c>
      <c r="J3108" s="6">
        <v>9.3925999999999998</v>
      </c>
      <c r="K3108" s="17" t="s">
        <v>12</v>
      </c>
      <c r="L3108" s="24" t="s">
        <v>40582</v>
      </c>
      <c r="M3108">
        <v>723</v>
      </c>
    </row>
    <row r="3109" spans="1:13" x14ac:dyDescent="0.25">
      <c r="A3109" s="7" t="str">
        <f>HYPERLINK("http://www.UniProt.org/UniProt/P32754-2","HPPD_HUMAN")</f>
        <v>HPPD_HUMAN</v>
      </c>
      <c r="B3109" s="4" t="s">
        <v>4913</v>
      </c>
      <c r="C3109" s="65">
        <v>0</v>
      </c>
      <c r="D3109" s="65">
        <v>0</v>
      </c>
      <c r="E3109" s="9">
        <v>0</v>
      </c>
      <c r="F3109" s="9">
        <v>5.28</v>
      </c>
      <c r="G3109" s="97" t="s">
        <v>37740</v>
      </c>
      <c r="H3109" t="s">
        <v>12</v>
      </c>
      <c r="I3109" s="4" t="s">
        <v>12</v>
      </c>
      <c r="J3109" s="6">
        <v>40.497</v>
      </c>
      <c r="K3109" s="17" t="s">
        <v>12</v>
      </c>
      <c r="L3109" s="24" t="s">
        <v>40582</v>
      </c>
      <c r="M3109">
        <v>1163</v>
      </c>
    </row>
    <row r="3110" spans="1:13" x14ac:dyDescent="0.25">
      <c r="A3110" s="7" t="str">
        <f>HYPERLINK("http://www.UniProt.org/UniProt/P53816","HRSL3_HUMAN")</f>
        <v>HRSL3_HUMAN</v>
      </c>
      <c r="B3110" s="4" t="s">
        <v>6508</v>
      </c>
      <c r="C3110" s="65">
        <v>0</v>
      </c>
      <c r="D3110" s="65">
        <v>0</v>
      </c>
      <c r="E3110" s="9">
        <v>0</v>
      </c>
      <c r="F3110" s="9">
        <v>2.4300000000000002</v>
      </c>
      <c r="G3110" s="97" t="s">
        <v>37740</v>
      </c>
      <c r="H3110" t="s">
        <v>32</v>
      </c>
      <c r="I3110" s="4" t="s">
        <v>12</v>
      </c>
      <c r="J3110" s="6">
        <v>17.936</v>
      </c>
      <c r="K3110" s="17" t="s">
        <v>157</v>
      </c>
      <c r="L3110" s="24" t="s">
        <v>40582</v>
      </c>
      <c r="M3110">
        <v>1523</v>
      </c>
    </row>
    <row r="3111" spans="1:13" x14ac:dyDescent="0.25">
      <c r="A3111" s="7" t="str">
        <f>HYPERLINK("http://www.UniProt.org/UniProt/Q0VDF9","HSP7E_HUMAN")</f>
        <v>HSP7E_HUMAN</v>
      </c>
      <c r="B3111" s="4" t="s">
        <v>8172</v>
      </c>
      <c r="C3111" s="65">
        <v>0</v>
      </c>
      <c r="D3111" s="65">
        <v>0</v>
      </c>
      <c r="E3111" s="9">
        <v>0</v>
      </c>
      <c r="F3111" s="9">
        <v>1.32</v>
      </c>
      <c r="G3111" s="97" t="s">
        <v>37740</v>
      </c>
      <c r="H3111" t="s">
        <v>32</v>
      </c>
      <c r="I3111" s="4" t="s">
        <v>12</v>
      </c>
      <c r="J3111" s="6">
        <v>54.793999999999997</v>
      </c>
      <c r="K3111" s="17" t="s">
        <v>12</v>
      </c>
      <c r="L3111" s="24" t="s">
        <v>40582</v>
      </c>
      <c r="M3111">
        <v>1910</v>
      </c>
    </row>
    <row r="3112" spans="1:13" x14ac:dyDescent="0.25">
      <c r="A3112" s="7" t="str">
        <f>HYPERLINK("http://www.UniProt.org/UniProt/Q9BUP3","HTAI2_HUMAN")</f>
        <v>HTAI2_HUMAN</v>
      </c>
      <c r="B3112" s="4" t="s">
        <v>15338</v>
      </c>
      <c r="C3112" s="65">
        <v>0</v>
      </c>
      <c r="D3112" s="65">
        <v>0</v>
      </c>
      <c r="E3112" s="9">
        <v>0</v>
      </c>
      <c r="F3112" s="9">
        <v>1.9900000000000002</v>
      </c>
      <c r="G3112" s="97" t="s">
        <v>37740</v>
      </c>
      <c r="H3112" t="s">
        <v>69</v>
      </c>
      <c r="I3112" s="4" t="s">
        <v>12</v>
      </c>
      <c r="J3112" s="6">
        <v>27.048999999999999</v>
      </c>
      <c r="K3112" s="17" t="s">
        <v>12</v>
      </c>
      <c r="L3112" s="24" t="s">
        <v>40582</v>
      </c>
      <c r="M3112">
        <v>3728</v>
      </c>
    </row>
    <row r="3113" spans="1:13" x14ac:dyDescent="0.25">
      <c r="A3113" s="7" t="str">
        <f>HYPERLINK("http://www.UniProt.org/UniProt/P19367-4","HXK1_HUMAN")</f>
        <v>HXK1_HUMAN</v>
      </c>
      <c r="B3113" s="4" t="s">
        <v>3981</v>
      </c>
      <c r="C3113" s="65">
        <v>0</v>
      </c>
      <c r="D3113" s="65">
        <v>0</v>
      </c>
      <c r="E3113" s="9">
        <v>0</v>
      </c>
      <c r="F3113" s="9">
        <v>0.76400000000000001</v>
      </c>
      <c r="G3113" s="97" t="s">
        <v>37740</v>
      </c>
      <c r="H3113" t="s">
        <v>32</v>
      </c>
      <c r="I3113" s="4" t="s">
        <v>12</v>
      </c>
      <c r="J3113" s="6">
        <v>101.08</v>
      </c>
      <c r="K3113" s="17" t="s">
        <v>12</v>
      </c>
      <c r="L3113" s="24" t="s">
        <v>40582</v>
      </c>
      <c r="M3113">
        <v>954</v>
      </c>
    </row>
    <row r="3114" spans="1:13" x14ac:dyDescent="0.25">
      <c r="A3114" s="7" t="str">
        <f>HYPERLINK("http://www.UniProt.org/UniProt/Q5T013-4","HYI_HUMAN")</f>
        <v>HYI_HUMAN</v>
      </c>
      <c r="B3114" s="4" t="s">
        <v>10392</v>
      </c>
      <c r="C3114" s="65">
        <v>0</v>
      </c>
      <c r="D3114" s="65">
        <v>0</v>
      </c>
      <c r="E3114" s="9">
        <v>0</v>
      </c>
      <c r="F3114" s="9">
        <v>2.35</v>
      </c>
      <c r="G3114" s="97" t="s">
        <v>37740</v>
      </c>
      <c r="H3114" t="s">
        <v>12</v>
      </c>
      <c r="I3114" s="4" t="s">
        <v>12</v>
      </c>
      <c r="J3114" s="6">
        <v>22.616</v>
      </c>
      <c r="K3114" s="17" t="s">
        <v>12</v>
      </c>
      <c r="L3114" s="24" t="s">
        <v>40582</v>
      </c>
      <c r="M3114">
        <v>2439</v>
      </c>
    </row>
    <row r="3115" spans="1:13" x14ac:dyDescent="0.25">
      <c r="A3115" s="7" t="str">
        <f>HYPERLINK("http://www.UniProt.org/UniProt/Q9NX55","HYPK_HUMAN")</f>
        <v>HYPK_HUMAN</v>
      </c>
      <c r="B3115" s="4" t="s">
        <v>17323</v>
      </c>
      <c r="C3115" s="65">
        <v>0</v>
      </c>
      <c r="D3115" s="65">
        <v>0</v>
      </c>
      <c r="E3115" s="9">
        <v>0</v>
      </c>
      <c r="F3115" s="9">
        <v>4.2299999999999995</v>
      </c>
      <c r="G3115" s="97" t="s">
        <v>37740</v>
      </c>
      <c r="H3115" t="s">
        <v>69</v>
      </c>
      <c r="I3115" s="4" t="s">
        <v>12</v>
      </c>
      <c r="J3115" s="6">
        <v>14.664999999999999</v>
      </c>
      <c r="K3115" s="17" t="s">
        <v>12</v>
      </c>
      <c r="L3115" s="24" t="s">
        <v>40582</v>
      </c>
      <c r="M3115">
        <v>4246</v>
      </c>
    </row>
    <row r="3116" spans="1:13" x14ac:dyDescent="0.25">
      <c r="A3116" s="7" t="str">
        <f>HYPERLINK("http://www.UniProt.org/UniProt/Q9H1B7","I2BPL_HUMAN")</f>
        <v>I2BPL_HUMAN</v>
      </c>
      <c r="B3116" s="4" t="s">
        <v>15930</v>
      </c>
      <c r="C3116" s="65">
        <v>0</v>
      </c>
      <c r="D3116" s="65">
        <v>0</v>
      </c>
      <c r="E3116" s="9">
        <v>0</v>
      </c>
      <c r="F3116" s="9">
        <v>5.19</v>
      </c>
      <c r="G3116" s="97" t="s">
        <v>37740</v>
      </c>
      <c r="H3116" t="s">
        <v>92</v>
      </c>
      <c r="I3116" s="4" t="s">
        <v>12</v>
      </c>
      <c r="J3116" s="6">
        <v>82.658000000000001</v>
      </c>
      <c r="K3116" s="17" t="s">
        <v>12</v>
      </c>
      <c r="L3116" s="24" t="s">
        <v>40582</v>
      </c>
      <c r="M3116">
        <v>3886</v>
      </c>
    </row>
    <row r="3117" spans="1:13" x14ac:dyDescent="0.25">
      <c r="A3117" s="7" t="str">
        <f>HYPERLINK("http://www.UniProt.org/UniProt/P32019-2","I5P2_HUMAN")</f>
        <v>I5P2_HUMAN</v>
      </c>
      <c r="B3117" s="4" t="s">
        <v>4873</v>
      </c>
      <c r="C3117" s="65">
        <v>0</v>
      </c>
      <c r="D3117" s="65">
        <v>0</v>
      </c>
      <c r="E3117" s="9">
        <v>0</v>
      </c>
      <c r="F3117" s="9">
        <v>1.53</v>
      </c>
      <c r="G3117" s="97" t="s">
        <v>37740</v>
      </c>
      <c r="H3117" t="s">
        <v>32</v>
      </c>
      <c r="I3117" s="4" t="s">
        <v>12</v>
      </c>
      <c r="J3117" s="6">
        <v>103.99</v>
      </c>
      <c r="K3117" s="17" t="s">
        <v>12</v>
      </c>
      <c r="L3117" s="24" t="s">
        <v>40582</v>
      </c>
      <c r="M3117">
        <v>1154</v>
      </c>
    </row>
    <row r="3118" spans="1:13" x14ac:dyDescent="0.25">
      <c r="A3118" s="7" t="str">
        <f>HYPERLINK("http://www.UniProt.org/UniProt/P48735","IDHP_HUMAN")</f>
        <v>IDHP_HUMAN</v>
      </c>
      <c r="B3118" s="4" t="s">
        <v>5845</v>
      </c>
      <c r="C3118" s="65">
        <v>0</v>
      </c>
      <c r="D3118" s="65">
        <v>0</v>
      </c>
      <c r="E3118" s="9">
        <v>0</v>
      </c>
      <c r="F3118" s="9">
        <v>0.17300000000000001</v>
      </c>
      <c r="G3118" s="97" t="s">
        <v>37740</v>
      </c>
      <c r="H3118" t="s">
        <v>32</v>
      </c>
      <c r="I3118" s="4" t="s">
        <v>12</v>
      </c>
      <c r="J3118" s="6">
        <v>50.908999999999999</v>
      </c>
      <c r="K3118" s="17" t="s">
        <v>170</v>
      </c>
      <c r="L3118" s="24" t="s">
        <v>40582</v>
      </c>
      <c r="M3118">
        <v>1365</v>
      </c>
    </row>
    <row r="3119" spans="1:13" x14ac:dyDescent="0.25">
      <c r="A3119" s="7" t="str">
        <f>HYPERLINK("http://www.UniProt.org/UniProt/O00425","IF2B3_HUMAN")</f>
        <v>IF2B3_HUMAN</v>
      </c>
      <c r="B3119" s="4" t="s">
        <v>331</v>
      </c>
      <c r="C3119" s="65">
        <v>0</v>
      </c>
      <c r="D3119" s="65">
        <v>0</v>
      </c>
      <c r="E3119" s="9">
        <v>0</v>
      </c>
      <c r="F3119" s="9">
        <v>0.20100000000000001</v>
      </c>
      <c r="G3119" s="97" t="s">
        <v>37740</v>
      </c>
      <c r="H3119" t="s">
        <v>69</v>
      </c>
      <c r="I3119" s="4" t="s">
        <v>12</v>
      </c>
      <c r="J3119" s="6">
        <v>63.704000000000001</v>
      </c>
      <c r="K3119" s="17" t="s">
        <v>12</v>
      </c>
      <c r="L3119" s="24" t="s">
        <v>40582</v>
      </c>
      <c r="M3119">
        <v>146</v>
      </c>
    </row>
    <row r="3120" spans="1:13" x14ac:dyDescent="0.25">
      <c r="A3120" s="7" t="str">
        <f>HYPERLINK("http://www.UniProt.org/UniProt/O43432","IF4G3_HUMAN")</f>
        <v>IF4G3_HUMAN</v>
      </c>
      <c r="B3120" s="4" t="s">
        <v>1128</v>
      </c>
      <c r="C3120" s="65">
        <v>0</v>
      </c>
      <c r="D3120" s="65">
        <v>0</v>
      </c>
      <c r="E3120" s="9">
        <v>0</v>
      </c>
      <c r="F3120" s="9">
        <v>0.98</v>
      </c>
      <c r="G3120" s="97" t="s">
        <v>37740</v>
      </c>
      <c r="H3120" t="s">
        <v>12</v>
      </c>
      <c r="I3120" s="4" t="s">
        <v>12</v>
      </c>
      <c r="J3120" s="6">
        <v>176.65</v>
      </c>
      <c r="K3120" s="17" t="s">
        <v>12</v>
      </c>
      <c r="L3120" s="24" t="s">
        <v>40582</v>
      </c>
      <c r="M3120">
        <v>314</v>
      </c>
    </row>
    <row r="3121" spans="1:13" x14ac:dyDescent="0.25">
      <c r="A3121" s="7" t="str">
        <f>HYPERLINK("http://www.UniProt.org/UniProt/Q9BYX4","IFIH1_HUMAN")</f>
        <v>IFIH1_HUMAN</v>
      </c>
      <c r="B3121" s="4" t="s">
        <v>15619</v>
      </c>
      <c r="C3121" s="65">
        <v>0</v>
      </c>
      <c r="D3121" s="65">
        <v>0</v>
      </c>
      <c r="E3121" s="9">
        <v>0</v>
      </c>
      <c r="F3121" s="9">
        <v>3.96</v>
      </c>
      <c r="G3121" s="97" t="s">
        <v>37740</v>
      </c>
      <c r="H3121" t="s">
        <v>69</v>
      </c>
      <c r="I3121" s="4" t="s">
        <v>12</v>
      </c>
      <c r="J3121" s="6">
        <v>116.69</v>
      </c>
      <c r="K3121" s="17" t="s">
        <v>12</v>
      </c>
      <c r="L3121" s="24" t="s">
        <v>40582</v>
      </c>
      <c r="M3121">
        <v>3800</v>
      </c>
    </row>
    <row r="3122" spans="1:13" x14ac:dyDescent="0.25">
      <c r="A3122" s="7" t="str">
        <f>HYPERLINK("http://www.UniProt.org/UniProt/Q9H7X7-2","IFT22_HUMAN")</f>
        <v>IFT22_HUMAN</v>
      </c>
      <c r="B3122" s="4" t="s">
        <v>16289</v>
      </c>
      <c r="C3122" s="65">
        <v>0</v>
      </c>
      <c r="D3122" s="65">
        <v>0</v>
      </c>
      <c r="E3122" s="9">
        <v>0</v>
      </c>
      <c r="F3122" s="9">
        <v>1.45</v>
      </c>
      <c r="G3122" s="97" t="s">
        <v>37740</v>
      </c>
      <c r="H3122" t="s">
        <v>32</v>
      </c>
      <c r="I3122" s="4" t="s">
        <v>12</v>
      </c>
      <c r="J3122" s="6">
        <v>17.541</v>
      </c>
      <c r="K3122" s="17" t="s">
        <v>12</v>
      </c>
      <c r="L3122" s="24" t="s">
        <v>40582</v>
      </c>
      <c r="M3122">
        <v>3982</v>
      </c>
    </row>
    <row r="3123" spans="1:13" x14ac:dyDescent="0.25">
      <c r="A3123" s="7" t="str">
        <f>HYPERLINK("http://www.UniProt.org/UniProt/P01834","IGKC_HUMAN")</f>
        <v>IGKC_HUMAN</v>
      </c>
      <c r="B3123" s="4" t="s">
        <v>2790</v>
      </c>
      <c r="C3123" s="65">
        <v>0</v>
      </c>
      <c r="D3123" s="65">
        <v>0</v>
      </c>
      <c r="E3123" s="9">
        <v>0</v>
      </c>
      <c r="F3123" s="9">
        <v>1.3699999999999999</v>
      </c>
      <c r="G3123" s="97" t="s">
        <v>37740</v>
      </c>
      <c r="H3123" t="s">
        <v>12</v>
      </c>
      <c r="I3123" s="4" t="s">
        <v>12</v>
      </c>
      <c r="J3123" s="6">
        <v>11.609</v>
      </c>
      <c r="K3123" s="17" t="s">
        <v>12</v>
      </c>
      <c r="L3123" s="24" t="s">
        <v>40582</v>
      </c>
      <c r="M3123">
        <v>689</v>
      </c>
    </row>
    <row r="3124" spans="1:13" x14ac:dyDescent="0.25">
      <c r="A3124" s="7" t="str">
        <f>HYPERLINK("http://www.UniProt.org/UniProt/Q13418","ILK_HUMAN")</f>
        <v>ILK_HUMAN</v>
      </c>
      <c r="B3124" s="4" t="s">
        <v>8557</v>
      </c>
      <c r="C3124" s="65">
        <v>0</v>
      </c>
      <c r="D3124" s="65">
        <v>0</v>
      </c>
      <c r="E3124" s="9">
        <v>0</v>
      </c>
      <c r="F3124" s="9">
        <v>2.1</v>
      </c>
      <c r="G3124" s="97" t="s">
        <v>37740</v>
      </c>
      <c r="H3124" t="s">
        <v>32</v>
      </c>
      <c r="I3124" s="4" t="s">
        <v>12</v>
      </c>
      <c r="J3124" s="6">
        <v>51.418999999999997</v>
      </c>
      <c r="K3124" s="17" t="s">
        <v>12</v>
      </c>
      <c r="L3124" s="24" t="s">
        <v>40582</v>
      </c>
      <c r="M3124">
        <v>2000</v>
      </c>
    </row>
    <row r="3125" spans="1:13" x14ac:dyDescent="0.25">
      <c r="A3125" s="7" t="str">
        <f>HYPERLINK("http://www.UniProt.org/UniProt/Q9P2X3-2","IMPCT_HUMAN")</f>
        <v>IMPCT_HUMAN</v>
      </c>
      <c r="B3125" s="4" t="s">
        <v>17740</v>
      </c>
      <c r="C3125" s="65">
        <v>0</v>
      </c>
      <c r="D3125" s="65">
        <v>0</v>
      </c>
      <c r="E3125" s="9">
        <v>0</v>
      </c>
      <c r="F3125" s="9">
        <v>5.63</v>
      </c>
      <c r="G3125" s="97" t="s">
        <v>37740</v>
      </c>
      <c r="H3125" t="s">
        <v>32</v>
      </c>
      <c r="I3125" s="4" t="s">
        <v>12</v>
      </c>
      <c r="J3125" s="6">
        <v>22.998999999999999</v>
      </c>
      <c r="K3125" s="17" t="s">
        <v>12</v>
      </c>
      <c r="L3125" s="24" t="s">
        <v>40582</v>
      </c>
      <c r="M3125">
        <v>4359</v>
      </c>
    </row>
    <row r="3126" spans="1:13" x14ac:dyDescent="0.25">
      <c r="A3126" s="7" t="str">
        <f>HYPERLINK("http://www.UniProt.org/UniProt/Q9GZP8-2","IMUP_HUMAN")</f>
        <v>IMUP_HUMAN</v>
      </c>
      <c r="B3126" s="4" t="s">
        <v>15765</v>
      </c>
      <c r="C3126" s="65">
        <v>0</v>
      </c>
      <c r="D3126" s="65">
        <v>0</v>
      </c>
      <c r="E3126" s="9">
        <v>0</v>
      </c>
      <c r="F3126" s="9">
        <v>9.2799999999999994</v>
      </c>
      <c r="G3126" s="97" t="s">
        <v>37740</v>
      </c>
      <c r="H3126" t="s">
        <v>92</v>
      </c>
      <c r="I3126" s="4" t="s">
        <v>12</v>
      </c>
      <c r="J3126" s="6">
        <v>8.5114999999999998</v>
      </c>
      <c r="K3126" s="17" t="s">
        <v>12</v>
      </c>
      <c r="L3126" s="24" t="s">
        <v>40582</v>
      </c>
      <c r="M3126">
        <v>3841</v>
      </c>
    </row>
    <row r="3127" spans="1:13" x14ac:dyDescent="0.25">
      <c r="A3127" s="7" t="str">
        <f>HYPERLINK("http://www.UniProt.org/UniProt/Q68E01-2","INT3_HUMAN")</f>
        <v>INT3_HUMAN</v>
      </c>
      <c r="B3127" s="4" t="s">
        <v>10723</v>
      </c>
      <c r="C3127" s="65">
        <v>0</v>
      </c>
      <c r="D3127" s="65">
        <v>0</v>
      </c>
      <c r="E3127" s="9">
        <v>0</v>
      </c>
      <c r="F3127" s="9">
        <v>3.94</v>
      </c>
      <c r="G3127" s="97" t="s">
        <v>37740</v>
      </c>
      <c r="H3127" t="s">
        <v>92</v>
      </c>
      <c r="I3127" s="4" t="s">
        <v>12</v>
      </c>
      <c r="J3127" s="6">
        <v>118.01</v>
      </c>
      <c r="K3127" s="17" t="s">
        <v>12</v>
      </c>
      <c r="L3127" s="24" t="s">
        <v>40582</v>
      </c>
      <c r="M3127">
        <v>2530</v>
      </c>
    </row>
    <row r="3128" spans="1:13" x14ac:dyDescent="0.25">
      <c r="A3128" s="7" t="str">
        <f>HYPERLINK("http://www.UniProt.org/UniProt/Q9NVH2-3","INT7_HUMAN")</f>
        <v>INT7_HUMAN</v>
      </c>
      <c r="B3128" s="4" t="s">
        <v>17122</v>
      </c>
      <c r="C3128" s="65">
        <v>0</v>
      </c>
      <c r="D3128" s="65">
        <v>0</v>
      </c>
      <c r="E3128" s="9">
        <v>0</v>
      </c>
      <c r="F3128" s="9">
        <v>1.4300000000000002</v>
      </c>
      <c r="G3128" s="97" t="s">
        <v>37740</v>
      </c>
      <c r="H3128" t="s">
        <v>92</v>
      </c>
      <c r="I3128" s="4" t="s">
        <v>12</v>
      </c>
      <c r="J3128" s="6">
        <v>104.7</v>
      </c>
      <c r="K3128" s="17" t="s">
        <v>12</v>
      </c>
      <c r="L3128" s="24" t="s">
        <v>40582</v>
      </c>
      <c r="M3128">
        <v>4195</v>
      </c>
    </row>
    <row r="3129" spans="1:13" x14ac:dyDescent="0.25">
      <c r="A3129" s="7" t="str">
        <f>HYPERLINK("http://www.UniProt.org/UniProt/Q96DU7","IP3KC_HUMAN")</f>
        <v>IP3KC_HUMAN</v>
      </c>
      <c r="B3129" s="4" t="s">
        <v>14002</v>
      </c>
      <c r="C3129" s="65">
        <v>0</v>
      </c>
      <c r="D3129" s="65">
        <v>0</v>
      </c>
      <c r="E3129" s="9">
        <v>0</v>
      </c>
      <c r="F3129" s="9">
        <v>0.48199999999999998</v>
      </c>
      <c r="G3129" s="97" t="s">
        <v>37740</v>
      </c>
      <c r="H3129" t="s">
        <v>69</v>
      </c>
      <c r="I3129" s="4" t="s">
        <v>12</v>
      </c>
      <c r="J3129" s="6">
        <v>75.206999999999994</v>
      </c>
      <c r="K3129" s="17" t="s">
        <v>12</v>
      </c>
      <c r="L3129" s="24" t="s">
        <v>40582</v>
      </c>
      <c r="M3129">
        <v>3391</v>
      </c>
    </row>
    <row r="3130" spans="1:13" x14ac:dyDescent="0.25">
      <c r="A3130" s="7" t="str">
        <f>HYPERLINK("http://www.UniProt.org/UniProt/Q9NWZ3","IRAK4_HUMAN")</f>
        <v>IRAK4_HUMAN</v>
      </c>
      <c r="B3130" s="4" t="s">
        <v>17279</v>
      </c>
      <c r="C3130" s="65">
        <v>0</v>
      </c>
      <c r="D3130" s="65">
        <v>0</v>
      </c>
      <c r="E3130" s="9">
        <v>0</v>
      </c>
      <c r="F3130" s="9">
        <v>5.4</v>
      </c>
      <c r="G3130" s="97" t="s">
        <v>37740</v>
      </c>
      <c r="H3130" t="s">
        <v>32</v>
      </c>
      <c r="I3130" s="4" t="s">
        <v>12</v>
      </c>
      <c r="J3130" s="6">
        <v>51.529000000000003</v>
      </c>
      <c r="K3130" s="17" t="s">
        <v>12</v>
      </c>
      <c r="L3130" s="24" t="s">
        <v>40582</v>
      </c>
      <c r="M3130">
        <v>4234</v>
      </c>
    </row>
    <row r="3131" spans="1:13" x14ac:dyDescent="0.25">
      <c r="A3131" s="7" t="str">
        <f>HYPERLINK("http://www.UniProt.org/UniProt/Q9UQF2","JIP1_HUMAN")</f>
        <v>JIP1_HUMAN</v>
      </c>
      <c r="B3131" s="4" t="s">
        <v>18614</v>
      </c>
      <c r="C3131" s="65">
        <v>0</v>
      </c>
      <c r="D3131" s="65">
        <v>0</v>
      </c>
      <c r="E3131" s="9">
        <v>0</v>
      </c>
      <c r="F3131" s="9">
        <v>0.73199999999999998</v>
      </c>
      <c r="G3131" s="97" t="s">
        <v>37740</v>
      </c>
      <c r="H3131" t="s">
        <v>69</v>
      </c>
      <c r="I3131" s="4" t="s">
        <v>12</v>
      </c>
      <c r="J3131" s="6">
        <v>77.522999999999996</v>
      </c>
      <c r="K3131" s="17" t="s">
        <v>12</v>
      </c>
      <c r="L3131" s="24" t="s">
        <v>40582</v>
      </c>
      <c r="M3131">
        <v>4591</v>
      </c>
    </row>
    <row r="3132" spans="1:13" x14ac:dyDescent="0.25">
      <c r="A3132" s="7" t="str">
        <f>HYPERLINK("http://www.UniProt.org/UniProt/Q9H9V9-2","JMJD4_HUMAN")</f>
        <v>JMJD4_HUMAN</v>
      </c>
      <c r="B3132" s="4" t="s">
        <v>16433</v>
      </c>
      <c r="C3132" s="65">
        <v>0</v>
      </c>
      <c r="D3132" s="65">
        <v>0</v>
      </c>
      <c r="E3132" s="9">
        <v>0</v>
      </c>
      <c r="F3132" s="9">
        <v>2.11</v>
      </c>
      <c r="G3132" s="97" t="s">
        <v>37740</v>
      </c>
      <c r="H3132" t="s">
        <v>12</v>
      </c>
      <c r="I3132" s="4" t="s">
        <v>12</v>
      </c>
      <c r="J3132" s="6">
        <v>50.460999999999999</v>
      </c>
      <c r="K3132" s="17" t="s">
        <v>12</v>
      </c>
      <c r="L3132" s="24" t="s">
        <v>40582</v>
      </c>
      <c r="M3132">
        <v>4017</v>
      </c>
    </row>
    <row r="3133" spans="1:13" x14ac:dyDescent="0.25">
      <c r="A3133" s="7" t="str">
        <f>HYPERLINK("http://www.UniProt.org/UniProt/P0C870","JMJD7_HUMAN")</f>
        <v>JMJD7_HUMAN</v>
      </c>
      <c r="B3133" s="4" t="s">
        <v>3340</v>
      </c>
      <c r="C3133" s="65">
        <v>0</v>
      </c>
      <c r="D3133" s="65">
        <v>0</v>
      </c>
      <c r="E3133" s="9">
        <v>0</v>
      </c>
      <c r="F3133" s="9">
        <v>3.59</v>
      </c>
      <c r="G3133" s="97" t="s">
        <v>37740</v>
      </c>
      <c r="H3133" t="s">
        <v>12</v>
      </c>
      <c r="I3133" s="4" t="s">
        <v>12</v>
      </c>
      <c r="J3133" s="6">
        <v>35.932000000000002</v>
      </c>
      <c r="K3133" s="17" t="s">
        <v>12</v>
      </c>
      <c r="L3133" s="24" t="s">
        <v>40582</v>
      </c>
      <c r="M3133">
        <v>814</v>
      </c>
    </row>
    <row r="3134" spans="1:13" x14ac:dyDescent="0.25">
      <c r="A3134" s="7" t="str">
        <f>HYPERLINK("http://www.UniProt.org/UniProt/Q8N9B5-2","JMY_HUMAN")</f>
        <v>JMY_HUMAN</v>
      </c>
      <c r="B3134" s="4" t="s">
        <v>12487</v>
      </c>
      <c r="C3134" s="65">
        <v>0</v>
      </c>
      <c r="D3134" s="65">
        <v>0</v>
      </c>
      <c r="E3134" s="9">
        <v>0</v>
      </c>
      <c r="F3134" s="9">
        <v>4.92</v>
      </c>
      <c r="G3134" s="97" t="s">
        <v>37740</v>
      </c>
      <c r="H3134" t="s">
        <v>69</v>
      </c>
      <c r="I3134" s="4" t="s">
        <v>12</v>
      </c>
      <c r="J3134" s="6">
        <v>110.28</v>
      </c>
      <c r="K3134" s="17" t="s">
        <v>12</v>
      </c>
      <c r="L3134" s="24" t="s">
        <v>40582</v>
      </c>
      <c r="M3134">
        <v>3012</v>
      </c>
    </row>
    <row r="3135" spans="1:13" x14ac:dyDescent="0.25">
      <c r="A3135" s="7" t="str">
        <f>HYPERLINK("http://www.UniProt.org/UniProt/Q8TAC2-2","JOS2_HUMAN")</f>
        <v>JOS2_HUMAN</v>
      </c>
      <c r="B3135" s="4" t="s">
        <v>12787</v>
      </c>
      <c r="C3135" s="65">
        <v>0</v>
      </c>
      <c r="D3135" s="65">
        <v>0</v>
      </c>
      <c r="E3135" s="9">
        <v>0</v>
      </c>
      <c r="F3135" s="9">
        <v>5.75</v>
      </c>
      <c r="G3135" s="97" t="s">
        <v>37740</v>
      </c>
      <c r="H3135" t="s">
        <v>32</v>
      </c>
      <c r="I3135" s="4" t="s">
        <v>12</v>
      </c>
      <c r="J3135" s="6">
        <v>16.099</v>
      </c>
      <c r="K3135" s="17" t="s">
        <v>12</v>
      </c>
      <c r="L3135" s="24" t="s">
        <v>40582</v>
      </c>
      <c r="M3135">
        <v>3087</v>
      </c>
    </row>
    <row r="3136" spans="1:13" x14ac:dyDescent="0.25">
      <c r="A3136" s="7" t="str">
        <f>HYPERLINK("http://www.UniProt.org/UniProt/Q7Z7F0-3","K0907_HUMAN")</f>
        <v>K0907_HUMAN</v>
      </c>
      <c r="B3136" s="4" t="s">
        <v>11624</v>
      </c>
      <c r="C3136" s="65">
        <v>0</v>
      </c>
      <c r="D3136" s="65">
        <v>0</v>
      </c>
      <c r="E3136" s="9">
        <v>0</v>
      </c>
      <c r="F3136" s="9">
        <v>0.92</v>
      </c>
      <c r="G3136" s="97" t="s">
        <v>37740</v>
      </c>
      <c r="H3136" t="s">
        <v>12</v>
      </c>
      <c r="I3136" s="4" t="s">
        <v>12</v>
      </c>
      <c r="J3136" s="6">
        <v>40.281999999999996</v>
      </c>
      <c r="K3136" s="17" t="s">
        <v>12</v>
      </c>
      <c r="L3136" s="24" t="s">
        <v>40582</v>
      </c>
      <c r="M3136">
        <v>2769</v>
      </c>
    </row>
    <row r="3137" spans="1:13" x14ac:dyDescent="0.25">
      <c r="A3137" s="7" t="str">
        <f>HYPERLINK("http://www.UniProt.org/UniProt/Q9UIJ7-2","KAD3_HUMAN")</f>
        <v>KAD3_HUMAN</v>
      </c>
      <c r="B3137" s="4" t="s">
        <v>18064</v>
      </c>
      <c r="C3137" s="65">
        <v>0</v>
      </c>
      <c r="D3137" s="65">
        <v>0</v>
      </c>
      <c r="E3137" s="9">
        <v>0</v>
      </c>
      <c r="F3137" s="9">
        <v>0.28600000000000003</v>
      </c>
      <c r="G3137" s="97" t="s">
        <v>37740</v>
      </c>
      <c r="H3137" t="s">
        <v>32</v>
      </c>
      <c r="I3137" s="4" t="s">
        <v>12</v>
      </c>
      <c r="J3137" s="6">
        <v>18.323</v>
      </c>
      <c r="K3137" s="17" t="s">
        <v>12</v>
      </c>
      <c r="L3137" s="24" t="s">
        <v>40582</v>
      </c>
      <c r="M3137">
        <v>4447</v>
      </c>
    </row>
    <row r="3138" spans="1:13" x14ac:dyDescent="0.25">
      <c r="A3138" s="7" t="str">
        <f>HYPERLINK("http://www.UniProt.org/UniProt/P27144","KAD4_HUMAN")</f>
        <v>KAD4_HUMAN</v>
      </c>
      <c r="B3138" s="4" t="s">
        <v>4471</v>
      </c>
      <c r="C3138" s="65">
        <v>0</v>
      </c>
      <c r="D3138" s="65">
        <v>0</v>
      </c>
      <c r="E3138" s="9">
        <v>0</v>
      </c>
      <c r="F3138" s="9">
        <v>4.95</v>
      </c>
      <c r="G3138" s="97" t="s">
        <v>37740</v>
      </c>
      <c r="H3138" t="s">
        <v>32</v>
      </c>
      <c r="I3138" s="4" t="s">
        <v>12</v>
      </c>
      <c r="J3138" s="6">
        <v>25.268000000000001</v>
      </c>
      <c r="K3138" s="17" t="s">
        <v>12</v>
      </c>
      <c r="L3138" s="24" t="s">
        <v>40582</v>
      </c>
      <c r="M3138">
        <v>1063</v>
      </c>
    </row>
    <row r="3139" spans="1:13" x14ac:dyDescent="0.25">
      <c r="A3139" s="7" t="str">
        <f>HYPERLINK("http://www.UniProt.org/UniProt/P22612","KAPCG_HUMAN")</f>
        <v>KAPCG_HUMAN</v>
      </c>
      <c r="B3139" s="4" t="s">
        <v>4179</v>
      </c>
      <c r="C3139" s="65">
        <v>0</v>
      </c>
      <c r="D3139" s="65">
        <v>0</v>
      </c>
      <c r="E3139" s="9">
        <v>0</v>
      </c>
      <c r="F3139" s="9">
        <v>6.8999999999999995</v>
      </c>
      <c r="G3139" s="97" t="s">
        <v>37740</v>
      </c>
      <c r="H3139" t="s">
        <v>12</v>
      </c>
      <c r="I3139" s="4" t="s">
        <v>12</v>
      </c>
      <c r="J3139" s="6">
        <v>40.433999999999997</v>
      </c>
      <c r="K3139" s="17" t="s">
        <v>12</v>
      </c>
      <c r="L3139" s="24" t="s">
        <v>40582</v>
      </c>
      <c r="M3139">
        <v>999</v>
      </c>
    </row>
    <row r="3140" spans="1:13" x14ac:dyDescent="0.25">
      <c r="A3140" s="7" t="str">
        <f>HYPERLINK("http://www.UniProt.org/UniProt/Q8IY47","KBTB2_HUMAN")</f>
        <v>KBTB2_HUMAN</v>
      </c>
      <c r="B3140" s="4" t="s">
        <v>12136</v>
      </c>
      <c r="C3140" s="65">
        <v>0</v>
      </c>
      <c r="D3140" s="65">
        <v>0</v>
      </c>
      <c r="E3140" s="9">
        <v>0</v>
      </c>
      <c r="F3140" s="9">
        <v>3.36</v>
      </c>
      <c r="G3140" s="97" t="s">
        <v>37740</v>
      </c>
      <c r="H3140" t="s">
        <v>12</v>
      </c>
      <c r="I3140" s="4" t="s">
        <v>12</v>
      </c>
      <c r="J3140" s="6">
        <v>71.33</v>
      </c>
      <c r="K3140" s="17" t="s">
        <v>12</v>
      </c>
      <c r="L3140" s="24" t="s">
        <v>40582</v>
      </c>
      <c r="M3140">
        <v>2918</v>
      </c>
    </row>
    <row r="3141" spans="1:13" x14ac:dyDescent="0.25">
      <c r="A3141" s="7" t="str">
        <f>HYPERLINK("http://www.UniProt.org/UniProt/Q8NAB2","KBTB3_HUMAN")</f>
        <v>KBTB3_HUMAN</v>
      </c>
      <c r="B3141" s="4" t="s">
        <v>12521</v>
      </c>
      <c r="C3141" s="65">
        <v>0</v>
      </c>
      <c r="D3141" s="65">
        <v>0</v>
      </c>
      <c r="E3141" s="9">
        <v>0</v>
      </c>
      <c r="F3141" s="9">
        <v>0.85099999999999998</v>
      </c>
      <c r="G3141" s="97" t="s">
        <v>37740</v>
      </c>
      <c r="H3141" t="s">
        <v>12</v>
      </c>
      <c r="I3141" s="4" t="s">
        <v>12</v>
      </c>
      <c r="J3141" s="6">
        <v>69.394000000000005</v>
      </c>
      <c r="K3141" s="17" t="s">
        <v>12</v>
      </c>
      <c r="L3141" s="24" t="s">
        <v>40582</v>
      </c>
      <c r="M3141">
        <v>3022</v>
      </c>
    </row>
    <row r="3142" spans="1:13" x14ac:dyDescent="0.25">
      <c r="A3142" s="7" t="str">
        <f>HYPERLINK("http://www.UniProt.org/UniProt/Q9NVX7","KBTB4_HUMAN")</f>
        <v>KBTB4_HUMAN</v>
      </c>
      <c r="B3142" s="4" t="s">
        <v>17194</v>
      </c>
      <c r="C3142" s="65">
        <v>0</v>
      </c>
      <c r="D3142" s="65">
        <v>0</v>
      </c>
      <c r="E3142" s="9">
        <v>0</v>
      </c>
      <c r="F3142" s="9">
        <v>4.68</v>
      </c>
      <c r="G3142" s="97" t="s">
        <v>37740</v>
      </c>
      <c r="H3142" t="s">
        <v>12</v>
      </c>
      <c r="I3142" s="4" t="s">
        <v>12</v>
      </c>
      <c r="J3142" s="6">
        <v>58.143000000000001</v>
      </c>
      <c r="K3142" s="17" t="s">
        <v>12</v>
      </c>
      <c r="L3142" s="24" t="s">
        <v>40582</v>
      </c>
      <c r="M3142">
        <v>4211</v>
      </c>
    </row>
    <row r="3143" spans="1:13" x14ac:dyDescent="0.25">
      <c r="A3143" s="7" t="str">
        <f>HYPERLINK("http://www.UniProt.org/UniProt/Q8IU85","KCC1D_HUMAN")</f>
        <v>KCC1D_HUMAN</v>
      </c>
      <c r="B3143" s="4" t="s">
        <v>11930</v>
      </c>
      <c r="C3143" s="65">
        <v>0</v>
      </c>
      <c r="D3143" s="65">
        <v>0</v>
      </c>
      <c r="E3143" s="9">
        <v>0</v>
      </c>
      <c r="F3143" s="9">
        <v>1.22</v>
      </c>
      <c r="G3143" s="97" t="s">
        <v>37740</v>
      </c>
      <c r="H3143" t="s">
        <v>69</v>
      </c>
      <c r="I3143" s="4" t="s">
        <v>584</v>
      </c>
      <c r="J3143" s="6">
        <v>42.912999999999997</v>
      </c>
      <c r="K3143" s="17" t="s">
        <v>12</v>
      </c>
      <c r="L3143" s="24" t="s">
        <v>40582</v>
      </c>
      <c r="M3143">
        <v>2857</v>
      </c>
    </row>
    <row r="3144" spans="1:13" x14ac:dyDescent="0.25">
      <c r="A3144" s="7" t="str">
        <f>HYPERLINK("http://www.UniProt.org/UniProt/Q719H9","KCTD1_HUMAN")</f>
        <v>KCTD1_HUMAN</v>
      </c>
      <c r="B3144" s="4" t="s">
        <v>11277</v>
      </c>
      <c r="C3144" s="65">
        <v>0</v>
      </c>
      <c r="D3144" s="65">
        <v>0</v>
      </c>
      <c r="E3144" s="9">
        <v>0</v>
      </c>
      <c r="F3144" s="9">
        <v>4.72</v>
      </c>
      <c r="G3144" s="97" t="s">
        <v>37740</v>
      </c>
      <c r="H3144" t="s">
        <v>92</v>
      </c>
      <c r="I3144" s="4" t="s">
        <v>12</v>
      </c>
      <c r="J3144" s="6">
        <v>29.404</v>
      </c>
      <c r="K3144" s="17" t="s">
        <v>12</v>
      </c>
      <c r="L3144" s="24" t="s">
        <v>40582</v>
      </c>
      <c r="M3144">
        <v>2679</v>
      </c>
    </row>
    <row r="3145" spans="1:13" x14ac:dyDescent="0.25">
      <c r="A3145" s="7" t="str">
        <f>HYPERLINK("http://www.UniProt.org/UniProt/Q7L273","KCTD9_HUMAN")</f>
        <v>KCTD9_HUMAN</v>
      </c>
      <c r="B3145" s="4" t="s">
        <v>11351</v>
      </c>
      <c r="C3145" s="65">
        <v>0</v>
      </c>
      <c r="D3145" s="65">
        <v>0</v>
      </c>
      <c r="E3145" s="9">
        <v>0</v>
      </c>
      <c r="F3145" s="9">
        <v>7.92</v>
      </c>
      <c r="G3145" s="97" t="s">
        <v>37740</v>
      </c>
      <c r="H3145" t="s">
        <v>12</v>
      </c>
      <c r="I3145" s="4" t="s">
        <v>12</v>
      </c>
      <c r="J3145" s="6">
        <v>42.566000000000003</v>
      </c>
      <c r="K3145" s="17" t="s">
        <v>12</v>
      </c>
      <c r="L3145" s="24" t="s">
        <v>40582</v>
      </c>
      <c r="M3145">
        <v>2694</v>
      </c>
    </row>
    <row r="3146" spans="1:13" x14ac:dyDescent="0.25">
      <c r="A3146" s="7" t="str">
        <f>HYPERLINK("http://www.UniProt.org/UniProt/Q7Z4H8","KDEL2_HUMAN")</f>
        <v>KDEL2_HUMAN</v>
      </c>
      <c r="B3146" s="4" t="s">
        <v>11523</v>
      </c>
      <c r="C3146" s="65">
        <v>0</v>
      </c>
      <c r="D3146" s="65">
        <v>0</v>
      </c>
      <c r="E3146" s="9">
        <v>0</v>
      </c>
      <c r="F3146" s="9">
        <v>5.1099999999999994</v>
      </c>
      <c r="G3146" s="97" t="s">
        <v>37740</v>
      </c>
      <c r="H3146" t="s">
        <v>32</v>
      </c>
      <c r="I3146" s="4" t="s">
        <v>12</v>
      </c>
      <c r="J3146" s="6">
        <v>58.572000000000003</v>
      </c>
      <c r="K3146" s="17" t="s">
        <v>56</v>
      </c>
      <c r="L3146" s="24" t="s">
        <v>40582</v>
      </c>
      <c r="M3146">
        <v>2741</v>
      </c>
    </row>
    <row r="3147" spans="1:13" x14ac:dyDescent="0.25">
      <c r="A3147" s="7" t="str">
        <f>HYPERLINK("http://www.UniProt.org/UniProt/O75164","KDM4A_HUMAN")</f>
        <v>KDM4A_HUMAN</v>
      </c>
      <c r="B3147" s="4" t="s">
        <v>1727</v>
      </c>
      <c r="C3147" s="65">
        <v>0</v>
      </c>
      <c r="D3147" s="65">
        <v>0</v>
      </c>
      <c r="E3147" s="9">
        <v>0</v>
      </c>
      <c r="F3147" s="9">
        <v>2.27</v>
      </c>
      <c r="G3147" s="97" t="s">
        <v>37740</v>
      </c>
      <c r="H3147" t="s">
        <v>92</v>
      </c>
      <c r="I3147" s="4" t="s">
        <v>12</v>
      </c>
      <c r="J3147" s="6">
        <v>120.66</v>
      </c>
      <c r="K3147" s="17" t="s">
        <v>12</v>
      </c>
      <c r="L3147" s="24" t="s">
        <v>40582</v>
      </c>
      <c r="M3147">
        <v>454</v>
      </c>
    </row>
    <row r="3148" spans="1:13" x14ac:dyDescent="0.25">
      <c r="A3148" s="7" t="str">
        <f>HYPERLINK("http://www.UniProt.org/UniProt/Q63HM1","KFA_HUMAN")</f>
        <v>KFA_HUMAN</v>
      </c>
      <c r="B3148" s="4" t="s">
        <v>10645</v>
      </c>
      <c r="C3148" s="65">
        <v>0</v>
      </c>
      <c r="D3148" s="65">
        <v>0</v>
      </c>
      <c r="E3148" s="9">
        <v>0</v>
      </c>
      <c r="F3148" s="9">
        <v>8.68</v>
      </c>
      <c r="G3148" s="97" t="s">
        <v>37740</v>
      </c>
      <c r="H3148" t="s">
        <v>69</v>
      </c>
      <c r="I3148" s="4" t="s">
        <v>12</v>
      </c>
      <c r="J3148" s="6">
        <v>33.991</v>
      </c>
      <c r="K3148" s="17" t="s">
        <v>12</v>
      </c>
      <c r="L3148" s="24" t="s">
        <v>40582</v>
      </c>
      <c r="M3148">
        <v>2510</v>
      </c>
    </row>
    <row r="3149" spans="1:13" x14ac:dyDescent="0.25">
      <c r="A3149" s="7" t="str">
        <f>HYPERLINK("http://www.UniProt.org/UniProt/Q96L93-4","KI16B_HUMAN")</f>
        <v>KI16B_HUMAN</v>
      </c>
      <c r="B3149" s="4" t="s">
        <v>14455</v>
      </c>
      <c r="C3149" s="65">
        <v>0</v>
      </c>
      <c r="D3149" s="65">
        <v>0</v>
      </c>
      <c r="E3149" s="9">
        <v>0</v>
      </c>
      <c r="F3149" s="9">
        <v>0.32100000000000001</v>
      </c>
      <c r="G3149" s="97" t="s">
        <v>37740</v>
      </c>
      <c r="H3149" t="s">
        <v>32</v>
      </c>
      <c r="I3149" s="4" t="s">
        <v>12</v>
      </c>
      <c r="J3149" s="6">
        <v>148.21</v>
      </c>
      <c r="K3149" s="17" t="s">
        <v>12</v>
      </c>
      <c r="L3149" s="24" t="s">
        <v>40582</v>
      </c>
      <c r="M3149">
        <v>3505</v>
      </c>
    </row>
    <row r="3150" spans="1:13" x14ac:dyDescent="0.25">
      <c r="A3150" s="7" t="str">
        <f>HYPERLINK("http://www.UniProt.org/UniProt/P46013-2","KI67_HUMAN")</f>
        <v>KI67_HUMAN</v>
      </c>
      <c r="B3150" s="4" t="s">
        <v>5615</v>
      </c>
      <c r="C3150" s="65">
        <v>0</v>
      </c>
      <c r="D3150" s="65">
        <v>0</v>
      </c>
      <c r="E3150" s="9">
        <v>0</v>
      </c>
      <c r="F3150" s="9">
        <v>0.19599999999999998</v>
      </c>
      <c r="G3150" s="97" t="s">
        <v>37740</v>
      </c>
      <c r="H3150" t="s">
        <v>92</v>
      </c>
      <c r="I3150" s="4" t="s">
        <v>12</v>
      </c>
      <c r="J3150" s="6">
        <v>319.44</v>
      </c>
      <c r="K3150" s="17" t="s">
        <v>12</v>
      </c>
      <c r="L3150" s="24" t="s">
        <v>40582</v>
      </c>
      <c r="M3150">
        <v>1313</v>
      </c>
    </row>
    <row r="3151" spans="1:13" x14ac:dyDescent="0.25">
      <c r="A3151" s="7" t="str">
        <f>HYPERLINK("http://www.UniProt.org/UniProt/Q02241-2","KIF23_HUMAN")</f>
        <v>KIF23_HUMAN</v>
      </c>
      <c r="B3151" s="4" t="s">
        <v>7772</v>
      </c>
      <c r="C3151" s="65">
        <v>0</v>
      </c>
      <c r="D3151" s="65">
        <v>0</v>
      </c>
      <c r="E3151" s="9">
        <v>0</v>
      </c>
      <c r="F3151" s="9">
        <v>1.96</v>
      </c>
      <c r="G3151" s="97" t="s">
        <v>37740</v>
      </c>
      <c r="H3151" t="s">
        <v>69</v>
      </c>
      <c r="I3151" s="4" t="s">
        <v>12</v>
      </c>
      <c r="J3151" s="6">
        <v>98.103999999999999</v>
      </c>
      <c r="K3151" s="17" t="s">
        <v>12</v>
      </c>
      <c r="L3151" s="24" t="s">
        <v>40582</v>
      </c>
      <c r="M3151">
        <v>1818</v>
      </c>
    </row>
    <row r="3152" spans="1:13" x14ac:dyDescent="0.25">
      <c r="A3152" s="7" t="str">
        <f>HYPERLINK("http://www.UniProt.org/UniProt/Q9BW19","KIFC1_HUMAN")</f>
        <v>KIFC1_HUMAN</v>
      </c>
      <c r="B3152" s="4" t="s">
        <v>15457</v>
      </c>
      <c r="C3152" s="65">
        <v>0</v>
      </c>
      <c r="D3152" s="65">
        <v>0</v>
      </c>
      <c r="E3152" s="9">
        <v>0</v>
      </c>
      <c r="F3152" s="9">
        <v>0.222</v>
      </c>
      <c r="G3152" s="97" t="s">
        <v>37740</v>
      </c>
      <c r="H3152" t="s">
        <v>69</v>
      </c>
      <c r="I3152" s="4" t="s">
        <v>12</v>
      </c>
      <c r="J3152" s="6">
        <v>73.747</v>
      </c>
      <c r="K3152" s="17" t="s">
        <v>12</v>
      </c>
      <c r="L3152" s="24" t="s">
        <v>40582</v>
      </c>
      <c r="M3152">
        <v>3758</v>
      </c>
    </row>
    <row r="3153" spans="1:13" x14ac:dyDescent="0.25">
      <c r="A3153" s="7" t="str">
        <f>HYPERLINK("http://www.UniProt.org/UniProt/Q96RR4-6","KKCC2_HUMAN")</f>
        <v>KKCC2_HUMAN</v>
      </c>
      <c r="B3153" s="4" t="s">
        <v>14634</v>
      </c>
      <c r="C3153" s="65">
        <v>0</v>
      </c>
      <c r="D3153" s="65">
        <v>0</v>
      </c>
      <c r="E3153" s="9">
        <v>0</v>
      </c>
      <c r="F3153" s="9">
        <v>2.8699999999999997</v>
      </c>
      <c r="G3153" s="97" t="s">
        <v>37740</v>
      </c>
      <c r="H3153" t="s">
        <v>69</v>
      </c>
      <c r="I3153" s="4" t="s">
        <v>12</v>
      </c>
      <c r="J3153" s="6">
        <v>54.122999999999998</v>
      </c>
      <c r="K3153" s="17" t="s">
        <v>12</v>
      </c>
      <c r="L3153" s="24" t="s">
        <v>40582</v>
      </c>
      <c r="M3153">
        <v>3557</v>
      </c>
    </row>
    <row r="3154" spans="1:13" x14ac:dyDescent="0.25">
      <c r="A3154" s="7" t="str">
        <f>HYPERLINK("http://www.UniProt.org/UniProt/Q9NVR0","KLH11_HUMAN")</f>
        <v>KLH11_HUMAN</v>
      </c>
      <c r="B3154" s="4" t="s">
        <v>17158</v>
      </c>
      <c r="C3154" s="65">
        <v>0</v>
      </c>
      <c r="D3154" s="65">
        <v>0</v>
      </c>
      <c r="E3154" s="9">
        <v>0</v>
      </c>
      <c r="F3154" s="9">
        <v>6.3900000000000006</v>
      </c>
      <c r="G3154" s="97" t="s">
        <v>37740</v>
      </c>
      <c r="H3154" t="s">
        <v>12</v>
      </c>
      <c r="I3154" s="4" t="s">
        <v>12</v>
      </c>
      <c r="J3154" s="6">
        <v>80.147000000000006</v>
      </c>
      <c r="K3154" s="17" t="s">
        <v>56</v>
      </c>
      <c r="L3154" s="24" t="s">
        <v>40582</v>
      </c>
      <c r="M3154">
        <v>4203</v>
      </c>
    </row>
    <row r="3155" spans="1:13" x14ac:dyDescent="0.25">
      <c r="A3155" s="7" t="str">
        <f>HYPERLINK("http://www.UniProt.org/UniProt/Q8IXQ5-4","KLHL7_HUMAN")</f>
        <v>KLHL7_HUMAN</v>
      </c>
      <c r="B3155" s="4" t="s">
        <v>12114</v>
      </c>
      <c r="C3155" s="65">
        <v>0</v>
      </c>
      <c r="D3155" s="65">
        <v>0</v>
      </c>
      <c r="E3155" s="9">
        <v>0</v>
      </c>
      <c r="F3155" s="9">
        <v>0.72200000000000009</v>
      </c>
      <c r="G3155" s="97" t="s">
        <v>37740</v>
      </c>
      <c r="H3155" t="s">
        <v>92</v>
      </c>
      <c r="I3155" s="4" t="s">
        <v>12</v>
      </c>
      <c r="J3155" s="6">
        <v>16.177</v>
      </c>
      <c r="K3155" s="17" t="s">
        <v>12</v>
      </c>
      <c r="L3155" s="24" t="s">
        <v>40582</v>
      </c>
      <c r="M3155">
        <v>2913</v>
      </c>
    </row>
    <row r="3156" spans="1:13" x14ac:dyDescent="0.25">
      <c r="A3156" s="7" t="str">
        <f>HYPERLINK("http://www.UniProt.org/UniProt/P50748","KNTC1_HUMAN")</f>
        <v>KNTC1_HUMAN</v>
      </c>
      <c r="B3156" s="4" t="s">
        <v>6141</v>
      </c>
      <c r="C3156" s="65">
        <v>0</v>
      </c>
      <c r="D3156" s="65">
        <v>0</v>
      </c>
      <c r="E3156" s="9">
        <v>0</v>
      </c>
      <c r="F3156" s="9">
        <v>5.0100000000000007</v>
      </c>
      <c r="G3156" s="97" t="s">
        <v>37740</v>
      </c>
      <c r="H3156" t="s">
        <v>69</v>
      </c>
      <c r="I3156" s="4" t="s">
        <v>12</v>
      </c>
      <c r="J3156" s="6">
        <v>250.75</v>
      </c>
      <c r="K3156" s="17" t="s">
        <v>12</v>
      </c>
      <c r="L3156" s="24" t="s">
        <v>40582</v>
      </c>
      <c r="M3156">
        <v>1437</v>
      </c>
    </row>
    <row r="3157" spans="1:13" x14ac:dyDescent="0.25">
      <c r="A3157" s="7" t="str">
        <f>HYPERLINK("http://www.UniProt.org/UniProt/P46019","KPB2_HUMAN")</f>
        <v>KPB2_HUMAN</v>
      </c>
      <c r="B3157" s="4" t="s">
        <v>5622</v>
      </c>
      <c r="C3157" s="65">
        <v>0</v>
      </c>
      <c r="D3157" s="65">
        <v>0</v>
      </c>
      <c r="E3157" s="9">
        <v>0</v>
      </c>
      <c r="F3157" s="9">
        <v>8.91</v>
      </c>
      <c r="G3157" s="97" t="s">
        <v>37740</v>
      </c>
      <c r="H3157" t="s">
        <v>32</v>
      </c>
      <c r="I3157" s="4" t="s">
        <v>12</v>
      </c>
      <c r="J3157" s="6">
        <v>138.41</v>
      </c>
      <c r="K3157" s="17" t="s">
        <v>12</v>
      </c>
      <c r="L3157" s="24" t="s">
        <v>40582</v>
      </c>
      <c r="M3157">
        <v>1314</v>
      </c>
    </row>
    <row r="3158" spans="1:13" x14ac:dyDescent="0.25">
      <c r="A3158" s="7" t="str">
        <f>HYPERLINK("http://www.UniProt.org/UniProt/O94806","KPCD3_HUMAN")</f>
        <v>KPCD3_HUMAN</v>
      </c>
      <c r="B3158" s="4" t="s">
        <v>2122</v>
      </c>
      <c r="C3158" s="65">
        <v>0</v>
      </c>
      <c r="D3158" s="65">
        <v>0</v>
      </c>
      <c r="E3158" s="9">
        <v>0</v>
      </c>
      <c r="F3158" s="9">
        <v>0.64700000000000002</v>
      </c>
      <c r="G3158" s="97" t="s">
        <v>37740</v>
      </c>
      <c r="H3158" t="s">
        <v>32</v>
      </c>
      <c r="I3158" s="4" t="s">
        <v>12</v>
      </c>
      <c r="J3158" s="6">
        <v>100.47</v>
      </c>
      <c r="K3158" s="17" t="s">
        <v>12</v>
      </c>
      <c r="L3158" s="24" t="s">
        <v>40582</v>
      </c>
      <c r="M3158">
        <v>539</v>
      </c>
    </row>
    <row r="3159" spans="1:13" x14ac:dyDescent="0.25">
      <c r="A3159" s="7" t="str">
        <f>HYPERLINK("http://www.UniProt.org/UniProt/O75676-2","KS6A4_HUMAN")</f>
        <v>KS6A4_HUMAN</v>
      </c>
      <c r="B3159" s="4" t="s">
        <v>1923</v>
      </c>
      <c r="C3159" s="65">
        <v>0</v>
      </c>
      <c r="D3159" s="65">
        <v>0</v>
      </c>
      <c r="E3159" s="9">
        <v>0</v>
      </c>
      <c r="F3159" s="9">
        <v>3.37</v>
      </c>
      <c r="G3159" s="97" t="s">
        <v>37740</v>
      </c>
      <c r="H3159" t="s">
        <v>92</v>
      </c>
      <c r="I3159" s="4" t="s">
        <v>12</v>
      </c>
      <c r="J3159" s="6">
        <v>84.882999999999996</v>
      </c>
      <c r="K3159" s="17" t="s">
        <v>12</v>
      </c>
      <c r="L3159" s="24" t="s">
        <v>40582</v>
      </c>
      <c r="M3159">
        <v>495</v>
      </c>
    </row>
    <row r="3160" spans="1:13" x14ac:dyDescent="0.25">
      <c r="A3160" s="7" t="str">
        <f>HYPERLINK("http://www.UniProt.org/UniProt/Q96S38-2","KS6C1_HUMAN")</f>
        <v>KS6C1_HUMAN</v>
      </c>
      <c r="B3160" s="4" t="s">
        <v>14668</v>
      </c>
      <c r="C3160" s="65">
        <v>0</v>
      </c>
      <c r="D3160" s="65">
        <v>0</v>
      </c>
      <c r="E3160" s="9">
        <v>0</v>
      </c>
      <c r="F3160" s="9">
        <v>0.55600000000000005</v>
      </c>
      <c r="G3160" s="97" t="s">
        <v>37740</v>
      </c>
      <c r="H3160" t="s">
        <v>32</v>
      </c>
      <c r="I3160" s="4" t="s">
        <v>12</v>
      </c>
      <c r="J3160" s="6">
        <v>117.27</v>
      </c>
      <c r="K3160" s="17" t="s">
        <v>12</v>
      </c>
      <c r="L3160" s="24" t="s">
        <v>40582</v>
      </c>
      <c r="M3160">
        <v>3567</v>
      </c>
    </row>
    <row r="3161" spans="1:13" x14ac:dyDescent="0.25">
      <c r="A3161" s="7" t="str">
        <f>HYPERLINK("http://www.UniProt.org/UniProt/O15230","LAMA5_HUMAN")</f>
        <v>LAMA5_HUMAN</v>
      </c>
      <c r="B3161" s="4" t="s">
        <v>865</v>
      </c>
      <c r="C3161" s="65">
        <v>0</v>
      </c>
      <c r="D3161" s="65">
        <v>0</v>
      </c>
      <c r="E3161" s="9">
        <v>0</v>
      </c>
      <c r="F3161" s="9">
        <v>0.10400000000000001</v>
      </c>
      <c r="G3161" s="97" t="s">
        <v>37740</v>
      </c>
      <c r="H3161" t="s">
        <v>32</v>
      </c>
      <c r="I3161" s="4" t="s">
        <v>12</v>
      </c>
      <c r="J3161" s="6">
        <v>399.73</v>
      </c>
      <c r="K3161" s="17" t="s">
        <v>56</v>
      </c>
      <c r="L3161" s="24" t="s">
        <v>40582</v>
      </c>
      <c r="M3161">
        <v>257</v>
      </c>
    </row>
    <row r="3162" spans="1:13" x14ac:dyDescent="0.25">
      <c r="A3162" s="7" t="str">
        <f>HYPERLINK("http://www.UniProt.org/UniProt/P11047","LAMC1_HUMAN")</f>
        <v>LAMC1_HUMAN</v>
      </c>
      <c r="B3162" s="4" t="s">
        <v>3442</v>
      </c>
      <c r="C3162" s="65">
        <v>0</v>
      </c>
      <c r="D3162" s="65">
        <v>0</v>
      </c>
      <c r="E3162" s="9">
        <v>0</v>
      </c>
      <c r="F3162" s="9">
        <v>1.44</v>
      </c>
      <c r="G3162" s="97" t="s">
        <v>37740</v>
      </c>
      <c r="H3162" t="s">
        <v>32</v>
      </c>
      <c r="I3162" s="4" t="s">
        <v>12</v>
      </c>
      <c r="J3162" s="6">
        <v>177.6</v>
      </c>
      <c r="K3162" s="17" t="s">
        <v>56</v>
      </c>
      <c r="L3162" s="24" t="s">
        <v>40582</v>
      </c>
      <c r="M3162">
        <v>837</v>
      </c>
    </row>
    <row r="3163" spans="1:13" x14ac:dyDescent="0.25">
      <c r="A3163" s="7" t="str">
        <f>HYPERLINK("http://www.UniProt.org/UniProt/P42167-2","LAP2B_HUMAN")</f>
        <v>LAP2B_HUMAN</v>
      </c>
      <c r="B3163" s="4" t="s">
        <v>5443</v>
      </c>
      <c r="C3163" s="65">
        <v>0</v>
      </c>
      <c r="D3163" s="65">
        <v>0</v>
      </c>
      <c r="E3163" s="9">
        <v>0</v>
      </c>
      <c r="F3163" s="9">
        <v>2.7099999999999995</v>
      </c>
      <c r="G3163" s="97" t="s">
        <v>37740</v>
      </c>
      <c r="H3163" t="s">
        <v>69</v>
      </c>
      <c r="I3163" s="4" t="s">
        <v>12</v>
      </c>
      <c r="J3163" s="6">
        <v>38.737000000000002</v>
      </c>
      <c r="K3163" s="17" t="s">
        <v>157</v>
      </c>
      <c r="L3163" s="24" t="s">
        <v>40582</v>
      </c>
      <c r="M3163">
        <v>1276</v>
      </c>
    </row>
    <row r="3164" spans="1:13" x14ac:dyDescent="0.25">
      <c r="A3164" s="7" t="str">
        <f>HYPERLINK("http://www.UniProt.org/UniProt/P53667-4","LIMK1_HUMAN")</f>
        <v>LIMK1_HUMAN</v>
      </c>
      <c r="B3164" s="4" t="s">
        <v>6482</v>
      </c>
      <c r="C3164" s="65">
        <v>0</v>
      </c>
      <c r="D3164" s="65">
        <v>0</v>
      </c>
      <c r="E3164" s="9">
        <v>0</v>
      </c>
      <c r="F3164" s="9">
        <v>1.1100000000000001</v>
      </c>
      <c r="G3164" s="97" t="s">
        <v>37740</v>
      </c>
      <c r="H3164" t="s">
        <v>69</v>
      </c>
      <c r="I3164" s="4" t="s">
        <v>12</v>
      </c>
      <c r="J3164" s="6">
        <v>68.727999999999994</v>
      </c>
      <c r="K3164" s="17" t="s">
        <v>12</v>
      </c>
      <c r="L3164" s="24" t="s">
        <v>40582</v>
      </c>
      <c r="M3164">
        <v>1517</v>
      </c>
    </row>
    <row r="3165" spans="1:13" x14ac:dyDescent="0.25">
      <c r="A3165" s="7" t="str">
        <f>HYPERLINK("http://www.UniProt.org/UniProt/O75145-2","LIPA3_HUMAN")</f>
        <v>LIPA3_HUMAN</v>
      </c>
      <c r="B3165" s="4" t="s">
        <v>1694</v>
      </c>
      <c r="C3165" s="65">
        <v>0</v>
      </c>
      <c r="D3165" s="65">
        <v>0</v>
      </c>
      <c r="E3165" s="9">
        <v>0</v>
      </c>
      <c r="F3165" s="9">
        <v>5.51</v>
      </c>
      <c r="G3165" s="97" t="s">
        <v>37740</v>
      </c>
      <c r="H3165" t="s">
        <v>32</v>
      </c>
      <c r="I3165" s="4" t="s">
        <v>12</v>
      </c>
      <c r="J3165" s="6">
        <v>132.36000000000001</v>
      </c>
      <c r="K3165" s="17" t="s">
        <v>12</v>
      </c>
      <c r="L3165" s="24" t="s">
        <v>40582</v>
      </c>
      <c r="M3165">
        <v>446</v>
      </c>
    </row>
    <row r="3166" spans="1:13" x14ac:dyDescent="0.25">
      <c r="A3166" s="7" t="str">
        <f>HYPERLINK("http://www.UniProt.org/UniProt/P20700","LMNB1_HUMAN")</f>
        <v>LMNB1_HUMAN</v>
      </c>
      <c r="B3166" s="4" t="s">
        <v>4077</v>
      </c>
      <c r="C3166" s="65">
        <v>0</v>
      </c>
      <c r="D3166" s="65">
        <v>0</v>
      </c>
      <c r="E3166" s="9">
        <v>0</v>
      </c>
      <c r="F3166" s="9">
        <v>0.28799999999999998</v>
      </c>
      <c r="G3166" s="97" t="s">
        <v>37740</v>
      </c>
      <c r="H3166" t="s">
        <v>69</v>
      </c>
      <c r="I3166" s="4" t="s">
        <v>12</v>
      </c>
      <c r="J3166" s="6">
        <v>66.408000000000001</v>
      </c>
      <c r="K3166" s="17" t="s">
        <v>12</v>
      </c>
      <c r="L3166" s="24" t="s">
        <v>40582</v>
      </c>
      <c r="M3166">
        <v>974</v>
      </c>
    </row>
    <row r="3167" spans="1:13" x14ac:dyDescent="0.25">
      <c r="A3167" s="7" t="str">
        <f>HYPERLINK("http://www.UniProt.org/UniProt/Q15048","LRC14_HUMAN")</f>
        <v>LRC14_HUMAN</v>
      </c>
      <c r="B3167" s="4" t="s">
        <v>9355</v>
      </c>
      <c r="C3167" s="65">
        <v>0</v>
      </c>
      <c r="D3167" s="65">
        <v>0</v>
      </c>
      <c r="E3167" s="9">
        <v>0</v>
      </c>
      <c r="F3167" s="9">
        <v>1.55</v>
      </c>
      <c r="G3167" s="97" t="s">
        <v>37740</v>
      </c>
      <c r="H3167" t="s">
        <v>12</v>
      </c>
      <c r="I3167" s="4" t="s">
        <v>12</v>
      </c>
      <c r="J3167" s="6">
        <v>54.512999999999998</v>
      </c>
      <c r="K3167" s="17" t="s">
        <v>12</v>
      </c>
      <c r="L3167" s="24" t="s">
        <v>40582</v>
      </c>
      <c r="M3167">
        <v>2179</v>
      </c>
    </row>
    <row r="3168" spans="1:13" x14ac:dyDescent="0.25">
      <c r="A3168" s="7" t="str">
        <f>HYPERLINK("http://www.UniProt.org/UniProt/Q8TCA0","LRC20_HUMAN")</f>
        <v>LRC20_HUMAN</v>
      </c>
      <c r="B3168" s="4" t="s">
        <v>12879</v>
      </c>
      <c r="C3168" s="65">
        <v>0</v>
      </c>
      <c r="D3168" s="65">
        <v>0</v>
      </c>
      <c r="E3168" s="9">
        <v>0</v>
      </c>
      <c r="F3168" s="9">
        <v>0.50800000000000001</v>
      </c>
      <c r="G3168" s="97" t="s">
        <v>37740</v>
      </c>
      <c r="H3168" t="s">
        <v>12</v>
      </c>
      <c r="I3168" s="4" t="s">
        <v>12</v>
      </c>
      <c r="J3168" s="6">
        <v>20.509</v>
      </c>
      <c r="K3168" s="17" t="s">
        <v>12</v>
      </c>
      <c r="L3168" s="24" t="s">
        <v>40582</v>
      </c>
      <c r="M3168">
        <v>3109</v>
      </c>
    </row>
    <row r="3169" spans="1:13" x14ac:dyDescent="0.25">
      <c r="A3169" s="7" t="str">
        <f>HYPERLINK("http://www.UniProt.org/UniProt/Q96CN5","LRC45_HUMAN")</f>
        <v>LRC45_HUMAN</v>
      </c>
      <c r="B3169" s="4" t="s">
        <v>13919</v>
      </c>
      <c r="C3169" s="65">
        <v>0</v>
      </c>
      <c r="D3169" s="65">
        <v>0</v>
      </c>
      <c r="E3169" s="9">
        <v>0</v>
      </c>
      <c r="F3169" s="9">
        <v>0.192</v>
      </c>
      <c r="G3169" s="97" t="s">
        <v>37740</v>
      </c>
      <c r="H3169" t="s">
        <v>32</v>
      </c>
      <c r="I3169" s="4" t="s">
        <v>12</v>
      </c>
      <c r="J3169" s="6">
        <v>75.95</v>
      </c>
      <c r="K3169" s="17" t="s">
        <v>12</v>
      </c>
      <c r="L3169" s="24" t="s">
        <v>40582</v>
      </c>
      <c r="M3169">
        <v>3370</v>
      </c>
    </row>
    <row r="3170" spans="1:13" x14ac:dyDescent="0.25">
      <c r="A3170" s="7" t="str">
        <f>HYPERLINK("http://www.UniProt.org/UniProt/Q9Y608","LRRF2_HUMAN")</f>
        <v>LRRF2_HUMAN</v>
      </c>
      <c r="B3170" s="4" t="s">
        <v>19318</v>
      </c>
      <c r="C3170" s="65">
        <v>0</v>
      </c>
      <c r="D3170" s="65">
        <v>0</v>
      </c>
      <c r="E3170" s="9">
        <v>0</v>
      </c>
      <c r="F3170" s="9">
        <v>1.48</v>
      </c>
      <c r="G3170" s="97" t="s">
        <v>37740</v>
      </c>
      <c r="H3170" t="s">
        <v>12</v>
      </c>
      <c r="I3170" s="4" t="s">
        <v>12</v>
      </c>
      <c r="J3170" s="6">
        <v>82.17</v>
      </c>
      <c r="K3170" s="17" t="s">
        <v>12</v>
      </c>
      <c r="L3170" s="24" t="s">
        <v>40582</v>
      </c>
      <c r="M3170">
        <v>4770</v>
      </c>
    </row>
    <row r="3171" spans="1:13" x14ac:dyDescent="0.25">
      <c r="A3171" s="7" t="str">
        <f>HYPERLINK("http://www.UniProt.org/UniProt/Q38SD2","LRRK1_HUMAN")</f>
        <v>LRRK1_HUMAN</v>
      </c>
      <c r="B3171" s="4" t="s">
        <v>10043</v>
      </c>
      <c r="C3171" s="65">
        <v>0</v>
      </c>
      <c r="D3171" s="65">
        <v>0</v>
      </c>
      <c r="E3171" s="9">
        <v>0</v>
      </c>
      <c r="F3171" s="9">
        <v>0.157</v>
      </c>
      <c r="G3171" s="97" t="s">
        <v>37740</v>
      </c>
      <c r="H3171" t="s">
        <v>32</v>
      </c>
      <c r="I3171" s="4" t="s">
        <v>12</v>
      </c>
      <c r="J3171" s="6">
        <v>225.39</v>
      </c>
      <c r="K3171" s="17" t="s">
        <v>12</v>
      </c>
      <c r="L3171" s="24" t="s">
        <v>40582</v>
      </c>
      <c r="M3171">
        <v>2340</v>
      </c>
    </row>
    <row r="3172" spans="1:13" x14ac:dyDescent="0.25">
      <c r="A3172" s="7" t="str">
        <f>HYPERLINK("http://www.UniProt.org/UniProt/Q9Y4Y9","LSM5_HUMAN")</f>
        <v>LSM5_HUMAN</v>
      </c>
      <c r="B3172" s="4" t="s">
        <v>19142</v>
      </c>
      <c r="C3172" s="65">
        <v>0</v>
      </c>
      <c r="D3172" s="65">
        <v>0</v>
      </c>
      <c r="E3172" s="9">
        <v>0</v>
      </c>
      <c r="F3172" s="9">
        <v>3.94</v>
      </c>
      <c r="G3172" s="97" t="s">
        <v>37740</v>
      </c>
      <c r="H3172" t="s">
        <v>92</v>
      </c>
      <c r="I3172" s="4" t="s">
        <v>12</v>
      </c>
      <c r="J3172" s="6">
        <v>9.9374000000000002</v>
      </c>
      <c r="K3172" s="17" t="s">
        <v>12</v>
      </c>
      <c r="L3172" s="24" t="s">
        <v>40582</v>
      </c>
      <c r="M3172">
        <v>4726</v>
      </c>
    </row>
    <row r="3173" spans="1:13" x14ac:dyDescent="0.25">
      <c r="A3173" s="7" t="str">
        <f>HYPERLINK("http://www.UniProt.org/UniProt/O94822","LTN1_HUMAN")</f>
        <v>LTN1_HUMAN</v>
      </c>
      <c r="B3173" s="4" t="s">
        <v>2137</v>
      </c>
      <c r="C3173" s="65">
        <v>0</v>
      </c>
      <c r="D3173" s="65">
        <v>0</v>
      </c>
      <c r="E3173" s="9">
        <v>0</v>
      </c>
      <c r="F3173" s="9">
        <v>2.99</v>
      </c>
      <c r="G3173" s="97" t="s">
        <v>37740</v>
      </c>
      <c r="H3173" t="s">
        <v>12</v>
      </c>
      <c r="I3173" s="4" t="s">
        <v>12</v>
      </c>
      <c r="J3173" s="6">
        <v>200.55</v>
      </c>
      <c r="K3173" s="17" t="s">
        <v>12</v>
      </c>
      <c r="L3173" s="24" t="s">
        <v>40582</v>
      </c>
      <c r="M3173">
        <v>542</v>
      </c>
    </row>
    <row r="3174" spans="1:13" x14ac:dyDescent="0.25">
      <c r="A3174" s="7" t="str">
        <f>HYPERLINK("http://www.UniProt.org/UniProt/P10253","LYAG_HUMAN")</f>
        <v>LYAG_HUMAN</v>
      </c>
      <c r="B3174" s="4" t="s">
        <v>3378</v>
      </c>
      <c r="C3174" s="65">
        <v>0</v>
      </c>
      <c r="D3174" s="65">
        <v>0</v>
      </c>
      <c r="E3174" s="9">
        <v>0</v>
      </c>
      <c r="F3174" s="9">
        <v>1.55</v>
      </c>
      <c r="G3174" s="97" t="s">
        <v>37740</v>
      </c>
      <c r="H3174" t="s">
        <v>32</v>
      </c>
      <c r="I3174" s="4" t="s">
        <v>12</v>
      </c>
      <c r="J3174" s="6">
        <v>105.32</v>
      </c>
      <c r="K3174" s="17" t="s">
        <v>56</v>
      </c>
      <c r="L3174" s="24" t="s">
        <v>40582</v>
      </c>
      <c r="M3174">
        <v>824</v>
      </c>
    </row>
    <row r="3175" spans="1:13" x14ac:dyDescent="0.25">
      <c r="A3175" s="7" t="str">
        <f>HYPERLINK("http://www.UniProt.org/UniProt/O95382-3","M3K6_HUMAN")</f>
        <v>M3K6_HUMAN</v>
      </c>
      <c r="B3175" s="4" t="s">
        <v>2417</v>
      </c>
      <c r="C3175" s="65">
        <v>0</v>
      </c>
      <c r="D3175" s="65">
        <v>0</v>
      </c>
      <c r="E3175" s="9">
        <v>0</v>
      </c>
      <c r="F3175" s="9">
        <v>0.95899999999999996</v>
      </c>
      <c r="G3175" s="97" t="s">
        <v>37740</v>
      </c>
      <c r="H3175" t="s">
        <v>12</v>
      </c>
      <c r="I3175" s="4" t="s">
        <v>12</v>
      </c>
      <c r="J3175" s="6">
        <v>141.65</v>
      </c>
      <c r="K3175" s="17" t="s">
        <v>12</v>
      </c>
      <c r="L3175" s="24" t="s">
        <v>40582</v>
      </c>
      <c r="M3175">
        <v>605</v>
      </c>
    </row>
    <row r="3176" spans="1:13" x14ac:dyDescent="0.25">
      <c r="A3176" s="7" t="str">
        <f>HYPERLINK("http://www.UniProt.org/UniProt/Q5TCX8","M3KL4_HUMAN")</f>
        <v>M3KL4_HUMAN</v>
      </c>
      <c r="B3176" s="4" t="s">
        <v>10500</v>
      </c>
      <c r="C3176" s="65">
        <v>0</v>
      </c>
      <c r="D3176" s="65">
        <v>0</v>
      </c>
      <c r="E3176" s="9">
        <v>0</v>
      </c>
      <c r="F3176" s="9">
        <v>0.54100000000000004</v>
      </c>
      <c r="G3176" s="97" t="s">
        <v>37740</v>
      </c>
      <c r="H3176" t="s">
        <v>12</v>
      </c>
      <c r="I3176" s="4" t="s">
        <v>12</v>
      </c>
      <c r="J3176" s="6">
        <v>113.96</v>
      </c>
      <c r="K3176" s="17" t="s">
        <v>12</v>
      </c>
      <c r="L3176" s="24" t="s">
        <v>40582</v>
      </c>
      <c r="M3176">
        <v>2468</v>
      </c>
    </row>
    <row r="3177" spans="1:13" x14ac:dyDescent="0.25">
      <c r="A3177" s="7" t="str">
        <f>HYPERLINK("http://www.UniProt.org/UniProt/Q12851-2","M4K2_HUMAN")</f>
        <v>M4K2_HUMAN</v>
      </c>
      <c r="B3177" s="4" t="s">
        <v>8238</v>
      </c>
      <c r="C3177" s="65">
        <v>0</v>
      </c>
      <c r="D3177" s="65">
        <v>0</v>
      </c>
      <c r="E3177" s="9">
        <v>0</v>
      </c>
      <c r="F3177" s="9">
        <v>4.0599999999999996</v>
      </c>
      <c r="G3177" s="97" t="s">
        <v>37740</v>
      </c>
      <c r="H3177" t="s">
        <v>32</v>
      </c>
      <c r="I3177" s="4" t="s">
        <v>12</v>
      </c>
      <c r="J3177" s="6">
        <v>90.808000000000007</v>
      </c>
      <c r="K3177" s="17" t="s">
        <v>12</v>
      </c>
      <c r="L3177" s="24" t="s">
        <v>40582</v>
      </c>
      <c r="M3177">
        <v>1927</v>
      </c>
    </row>
    <row r="3178" spans="1:13" x14ac:dyDescent="0.25">
      <c r="A3178" s="7" t="str">
        <f>HYPERLINK("http://www.UniProt.org/UniProt/P23368-2","MAOM_HUMAN")</f>
        <v>MAOM_HUMAN</v>
      </c>
      <c r="B3178" s="4" t="s">
        <v>4232</v>
      </c>
      <c r="C3178" s="65">
        <v>0</v>
      </c>
      <c r="D3178" s="65">
        <v>0</v>
      </c>
      <c r="E3178" s="9">
        <v>0</v>
      </c>
      <c r="F3178" s="9">
        <v>2.1599999999999997</v>
      </c>
      <c r="G3178" s="97" t="s">
        <v>37740</v>
      </c>
      <c r="H3178" t="s">
        <v>32</v>
      </c>
      <c r="I3178" s="4" t="s">
        <v>12</v>
      </c>
      <c r="J3178" s="6">
        <v>53.585999999999999</v>
      </c>
      <c r="K3178" s="17" t="s">
        <v>170</v>
      </c>
      <c r="L3178" s="24" t="s">
        <v>40582</v>
      </c>
      <c r="M3178">
        <v>1010</v>
      </c>
    </row>
    <row r="3179" spans="1:13" x14ac:dyDescent="0.25">
      <c r="A3179" s="7" t="str">
        <f>HYPERLINK("http://www.UniProt.org/UniProt/P53582","MAP11_HUMAN")</f>
        <v>MAP11_HUMAN</v>
      </c>
      <c r="B3179" s="4" t="s">
        <v>6450</v>
      </c>
      <c r="C3179" s="65">
        <v>0</v>
      </c>
      <c r="D3179" s="65">
        <v>0</v>
      </c>
      <c r="E3179" s="9">
        <v>0</v>
      </c>
      <c r="F3179" s="9">
        <v>0.98799999999999999</v>
      </c>
      <c r="G3179" s="97" t="s">
        <v>37740</v>
      </c>
      <c r="H3179" t="s">
        <v>32</v>
      </c>
      <c r="I3179" s="4" t="s">
        <v>12</v>
      </c>
      <c r="J3179" s="6">
        <v>43.215000000000003</v>
      </c>
      <c r="K3179" s="17" t="s">
        <v>12</v>
      </c>
      <c r="L3179" s="24" t="s">
        <v>40582</v>
      </c>
      <c r="M3179">
        <v>1510</v>
      </c>
    </row>
    <row r="3180" spans="1:13" x14ac:dyDescent="0.25">
      <c r="A3180" s="7" t="str">
        <f>HYPERLINK("http://www.UniProt.org/UniProt/Q9NR56-7","MBNL1_HUMAN")</f>
        <v>MBNL1_HUMAN</v>
      </c>
      <c r="B3180" s="4" t="s">
        <v>16840</v>
      </c>
      <c r="C3180" s="65">
        <v>0</v>
      </c>
      <c r="D3180" s="65">
        <v>0</v>
      </c>
      <c r="E3180" s="9">
        <v>0</v>
      </c>
      <c r="F3180" s="9">
        <v>1.46</v>
      </c>
      <c r="G3180" s="97" t="s">
        <v>37740</v>
      </c>
      <c r="H3180" t="s">
        <v>69</v>
      </c>
      <c r="I3180" s="4" t="s">
        <v>12</v>
      </c>
      <c r="J3180" s="6">
        <v>36.991</v>
      </c>
      <c r="K3180" s="17" t="s">
        <v>12</v>
      </c>
      <c r="L3180" s="24" t="s">
        <v>40582</v>
      </c>
      <c r="M3180">
        <v>4120</v>
      </c>
    </row>
    <row r="3181" spans="1:13" x14ac:dyDescent="0.25">
      <c r="A3181" s="7" t="str">
        <f>HYPERLINK("http://www.UniProt.org/UniProt/O15068-5","MCF2L_HUMAN")</f>
        <v>MCF2L_HUMAN</v>
      </c>
      <c r="B3181" s="4" t="s">
        <v>791</v>
      </c>
      <c r="C3181" s="65">
        <v>0</v>
      </c>
      <c r="D3181" s="65">
        <v>0</v>
      </c>
      <c r="E3181" s="9">
        <v>0</v>
      </c>
      <c r="F3181" s="9">
        <v>8.8699999999999992</v>
      </c>
      <c r="G3181" s="97" t="s">
        <v>37740</v>
      </c>
      <c r="H3181" t="s">
        <v>32</v>
      </c>
      <c r="I3181" s="4" t="s">
        <v>12</v>
      </c>
      <c r="J3181" s="6">
        <v>102.17</v>
      </c>
      <c r="K3181" s="17" t="s">
        <v>12</v>
      </c>
      <c r="L3181" s="24" t="s">
        <v>40582</v>
      </c>
      <c r="M3181">
        <v>243</v>
      </c>
    </row>
    <row r="3182" spans="1:13" x14ac:dyDescent="0.25">
      <c r="A3182" s="7" t="str">
        <f>HYPERLINK("http://www.UniProt.org/UniProt/Q9Y6D9","MD1L1_HUMAN")</f>
        <v>MD1L1_HUMAN</v>
      </c>
      <c r="B3182" s="4" t="s">
        <v>19381</v>
      </c>
      <c r="C3182" s="65">
        <v>0</v>
      </c>
      <c r="D3182" s="65">
        <v>0</v>
      </c>
      <c r="E3182" s="9">
        <v>0</v>
      </c>
      <c r="F3182" s="9">
        <v>1.1900000000000002</v>
      </c>
      <c r="G3182" s="97" t="s">
        <v>37740</v>
      </c>
      <c r="H3182" t="s">
        <v>69</v>
      </c>
      <c r="I3182" s="4" t="s">
        <v>12</v>
      </c>
      <c r="J3182" s="6">
        <v>83.066000000000003</v>
      </c>
      <c r="K3182" s="17" t="s">
        <v>12</v>
      </c>
      <c r="L3182" s="24" t="s">
        <v>40582</v>
      </c>
      <c r="M3182">
        <v>4787</v>
      </c>
    </row>
    <row r="3183" spans="1:13" x14ac:dyDescent="0.25">
      <c r="A3183" s="7" t="str">
        <f>HYPERLINK("http://www.UniProt.org/UniProt/Q9UI95","MD2L2_HUMAN")</f>
        <v>MD2L2_HUMAN</v>
      </c>
      <c r="B3183" s="4" t="s">
        <v>18044</v>
      </c>
      <c r="C3183" s="65">
        <v>0</v>
      </c>
      <c r="D3183" s="65">
        <v>0</v>
      </c>
      <c r="E3183" s="9">
        <v>0</v>
      </c>
      <c r="F3183" s="9">
        <v>2.79</v>
      </c>
      <c r="G3183" s="97" t="s">
        <v>37740</v>
      </c>
      <c r="H3183" t="s">
        <v>69</v>
      </c>
      <c r="I3183" s="4" t="s">
        <v>12</v>
      </c>
      <c r="J3183" s="6">
        <v>24.334</v>
      </c>
      <c r="K3183" s="17" t="s">
        <v>12</v>
      </c>
      <c r="L3183" s="24" t="s">
        <v>40582</v>
      </c>
      <c r="M3183">
        <v>4442</v>
      </c>
    </row>
    <row r="3184" spans="1:13" x14ac:dyDescent="0.25">
      <c r="A3184" s="7" t="str">
        <f>HYPERLINK("http://www.UniProt.org/UniProt/Q9NU22","MDN1_HUMAN")</f>
        <v>MDN1_HUMAN</v>
      </c>
      <c r="B3184" s="4" t="s">
        <v>17036</v>
      </c>
      <c r="C3184" s="65">
        <v>0</v>
      </c>
      <c r="D3184" s="65">
        <v>0</v>
      </c>
      <c r="E3184" s="9">
        <v>0</v>
      </c>
      <c r="F3184" s="9">
        <v>0.17900000000000002</v>
      </c>
      <c r="G3184" s="97" t="s">
        <v>37740</v>
      </c>
      <c r="H3184" t="s">
        <v>92</v>
      </c>
      <c r="I3184" s="4" t="s">
        <v>12</v>
      </c>
      <c r="J3184" s="6">
        <v>632.80999999999995</v>
      </c>
      <c r="K3184" s="17" t="s">
        <v>12</v>
      </c>
      <c r="L3184" s="24" t="s">
        <v>40582</v>
      </c>
      <c r="M3184">
        <v>4173</v>
      </c>
    </row>
    <row r="3185" spans="1:13" x14ac:dyDescent="0.25">
      <c r="A3185" s="7" t="str">
        <f>HYPERLINK("http://www.UniProt.org/UniProt/Q9P086","MED11_HUMAN")</f>
        <v>MED11_HUMAN</v>
      </c>
      <c r="B3185" s="4" t="s">
        <v>17597</v>
      </c>
      <c r="C3185" s="65">
        <v>0</v>
      </c>
      <c r="D3185" s="65">
        <v>0</v>
      </c>
      <c r="E3185" s="9">
        <v>0</v>
      </c>
      <c r="F3185" s="9">
        <v>0.26500000000000001</v>
      </c>
      <c r="G3185" s="97" t="s">
        <v>37740</v>
      </c>
      <c r="H3185" t="s">
        <v>92</v>
      </c>
      <c r="I3185" s="4" t="s">
        <v>12</v>
      </c>
      <c r="J3185" s="6">
        <v>13.129</v>
      </c>
      <c r="K3185" s="17" t="s">
        <v>12</v>
      </c>
      <c r="L3185" s="24" t="s">
        <v>40582</v>
      </c>
      <c r="M3185">
        <v>4315</v>
      </c>
    </row>
    <row r="3186" spans="1:13" x14ac:dyDescent="0.25">
      <c r="A3186" s="7" t="str">
        <f>HYPERLINK("http://www.UniProt.org/UniProt/Q96RN5-3","MED15_HUMAN")</f>
        <v>MED15_HUMAN</v>
      </c>
      <c r="B3186" s="4" t="s">
        <v>14629</v>
      </c>
      <c r="C3186" s="65">
        <v>0</v>
      </c>
      <c r="D3186" s="65">
        <v>0</v>
      </c>
      <c r="E3186" s="9">
        <v>0</v>
      </c>
      <c r="F3186" s="9">
        <v>0.63600000000000001</v>
      </c>
      <c r="G3186" s="97" t="s">
        <v>37740</v>
      </c>
      <c r="H3186" t="s">
        <v>69</v>
      </c>
      <c r="I3186" s="4" t="s">
        <v>12</v>
      </c>
      <c r="J3186" s="6">
        <v>75.926000000000002</v>
      </c>
      <c r="K3186" s="17" t="s">
        <v>12</v>
      </c>
      <c r="L3186" s="24" t="s">
        <v>40582</v>
      </c>
      <c r="M3186">
        <v>3556</v>
      </c>
    </row>
    <row r="3187" spans="1:13" x14ac:dyDescent="0.25">
      <c r="A3187" s="7" t="str">
        <f>HYPERLINK("http://www.UniProt.org/UniProt/Q71SY5-5","MED25_HUMAN")</f>
        <v>MED25_HUMAN</v>
      </c>
      <c r="B3187" s="4" t="s">
        <v>11288</v>
      </c>
      <c r="C3187" s="65">
        <v>0</v>
      </c>
      <c r="D3187" s="65">
        <v>0</v>
      </c>
      <c r="E3187" s="9">
        <v>0</v>
      </c>
      <c r="F3187" s="9">
        <v>1.75</v>
      </c>
      <c r="G3187" s="97" t="s">
        <v>37740</v>
      </c>
      <c r="H3187" t="s">
        <v>92</v>
      </c>
      <c r="I3187" s="4" t="s">
        <v>12</v>
      </c>
      <c r="J3187" s="6">
        <v>76.510999999999996</v>
      </c>
      <c r="K3187" s="17" t="s">
        <v>12</v>
      </c>
      <c r="L3187" s="24" t="s">
        <v>40582</v>
      </c>
      <c r="M3187">
        <v>2681</v>
      </c>
    </row>
    <row r="3188" spans="1:13" x14ac:dyDescent="0.25">
      <c r="A3188" s="7" t="str">
        <f>HYPERLINK("http://www.UniProt.org/UniProt/Q9Y3C7","MED31_HUMAN")</f>
        <v>MED31_HUMAN</v>
      </c>
      <c r="B3188" s="4" t="s">
        <v>18940</v>
      </c>
      <c r="C3188" s="65">
        <v>0</v>
      </c>
      <c r="D3188" s="65">
        <v>0</v>
      </c>
      <c r="E3188" s="9">
        <v>0</v>
      </c>
      <c r="F3188" s="9">
        <v>0.55999999999999994</v>
      </c>
      <c r="G3188" s="97" t="s">
        <v>37740</v>
      </c>
      <c r="H3188" t="s">
        <v>92</v>
      </c>
      <c r="I3188" s="4" t="s">
        <v>12</v>
      </c>
      <c r="J3188" s="6">
        <v>15.805</v>
      </c>
      <c r="K3188" s="17" t="s">
        <v>12</v>
      </c>
      <c r="L3188" s="24" t="s">
        <v>40582</v>
      </c>
      <c r="M3188">
        <v>4672</v>
      </c>
    </row>
    <row r="3189" spans="1:13" x14ac:dyDescent="0.25">
      <c r="A3189" s="7" t="str">
        <f>HYPERLINK("http://www.UniProt.org/UniProt/Q5JPI9","MET10_HUMAN")</f>
        <v>MET10_HUMAN</v>
      </c>
      <c r="B3189" s="4" t="s">
        <v>10291</v>
      </c>
      <c r="C3189" s="65">
        <v>0</v>
      </c>
      <c r="D3189" s="65">
        <v>0</v>
      </c>
      <c r="E3189" s="9">
        <v>0</v>
      </c>
      <c r="F3189" s="9">
        <v>4.4799999999999995</v>
      </c>
      <c r="G3189" s="97" t="s">
        <v>37740</v>
      </c>
      <c r="H3189" t="s">
        <v>12</v>
      </c>
      <c r="I3189" s="4" t="s">
        <v>12</v>
      </c>
      <c r="J3189" s="6">
        <v>31.83</v>
      </c>
      <c r="K3189" s="17" t="s">
        <v>12</v>
      </c>
      <c r="L3189" s="24" t="s">
        <v>40582</v>
      </c>
      <c r="M3189">
        <v>2411</v>
      </c>
    </row>
    <row r="3190" spans="1:13" x14ac:dyDescent="0.25">
      <c r="A3190" s="7" t="str">
        <f>HYPERLINK("http://www.UniProt.org/UniProt/Q96IZ6","MET2A_HUMAN")</f>
        <v>MET2A_HUMAN</v>
      </c>
      <c r="B3190" s="4" t="s">
        <v>14358</v>
      </c>
      <c r="C3190" s="65">
        <v>0</v>
      </c>
      <c r="D3190" s="65">
        <v>0</v>
      </c>
      <c r="E3190" s="9">
        <v>0</v>
      </c>
      <c r="F3190" s="9">
        <v>4.59</v>
      </c>
      <c r="G3190" s="97" t="s">
        <v>37740</v>
      </c>
      <c r="H3190" t="s">
        <v>12</v>
      </c>
      <c r="I3190" s="4" t="s">
        <v>12</v>
      </c>
      <c r="J3190" s="6">
        <v>43.536999999999999</v>
      </c>
      <c r="K3190" s="17" t="s">
        <v>12</v>
      </c>
      <c r="L3190" s="24" t="s">
        <v>40582</v>
      </c>
      <c r="M3190">
        <v>3478</v>
      </c>
    </row>
    <row r="3191" spans="1:13" x14ac:dyDescent="0.25">
      <c r="A3191" s="7" t="str">
        <f>HYPERLINK("http://www.UniProt.org/UniProt/Q99685-2","MGLL_HUMAN")</f>
        <v>MGLL_HUMAN</v>
      </c>
      <c r="B3191" s="4" t="s">
        <v>14874</v>
      </c>
      <c r="C3191" s="65">
        <v>0</v>
      </c>
      <c r="D3191" s="65">
        <v>0</v>
      </c>
      <c r="E3191" s="9">
        <v>0</v>
      </c>
      <c r="F3191" s="9">
        <v>2.0499999999999998</v>
      </c>
      <c r="G3191" s="97" t="s">
        <v>37740</v>
      </c>
      <c r="H3191" t="s">
        <v>12</v>
      </c>
      <c r="I3191" s="4" t="s">
        <v>12</v>
      </c>
      <c r="J3191" s="6">
        <v>31.148</v>
      </c>
      <c r="K3191" s="17" t="s">
        <v>12</v>
      </c>
      <c r="L3191" s="24" t="s">
        <v>40582</v>
      </c>
      <c r="M3191">
        <v>3616</v>
      </c>
    </row>
    <row r="3192" spans="1:13" x14ac:dyDescent="0.25">
      <c r="A3192" s="7" t="str">
        <f>HYPERLINK("http://www.UniProt.org/UniProt/A9UHW6","MI4GD_HUMAN")</f>
        <v>MI4GD_HUMAN</v>
      </c>
      <c r="B3192" s="4" t="s">
        <v>145</v>
      </c>
      <c r="C3192" s="65">
        <v>0</v>
      </c>
      <c r="D3192" s="65">
        <v>0</v>
      </c>
      <c r="E3192" s="9">
        <v>0</v>
      </c>
      <c r="F3192" s="9">
        <v>5.8699999999999992</v>
      </c>
      <c r="G3192" s="97" t="s">
        <v>37740</v>
      </c>
      <c r="H3192" t="s">
        <v>69</v>
      </c>
      <c r="I3192" s="4" t="s">
        <v>12</v>
      </c>
      <c r="J3192" s="6">
        <v>25.422999999999998</v>
      </c>
      <c r="K3192" s="17" t="s">
        <v>12</v>
      </c>
      <c r="L3192" s="24" t="s">
        <v>40582</v>
      </c>
      <c r="M3192">
        <v>40</v>
      </c>
    </row>
    <row r="3193" spans="1:13" x14ac:dyDescent="0.25">
      <c r="A3193" s="7" t="str">
        <f>HYPERLINK("http://www.UniProt.org/UniProt/Q86YT6","MIB1_HUMAN")</f>
        <v>MIB1_HUMAN</v>
      </c>
      <c r="B3193" s="4" t="s">
        <v>11914</v>
      </c>
      <c r="C3193" s="65">
        <v>0</v>
      </c>
      <c r="D3193" s="65">
        <v>0</v>
      </c>
      <c r="E3193" s="9">
        <v>0</v>
      </c>
      <c r="F3193" s="9">
        <v>0.51400000000000001</v>
      </c>
      <c r="G3193" s="97" t="s">
        <v>37740</v>
      </c>
      <c r="H3193" t="s">
        <v>32</v>
      </c>
      <c r="I3193" s="4" t="s">
        <v>12</v>
      </c>
      <c r="J3193" s="6">
        <v>110.13</v>
      </c>
      <c r="K3193" s="17" t="s">
        <v>12</v>
      </c>
      <c r="L3193" s="24" t="s">
        <v>40582</v>
      </c>
      <c r="M3193">
        <v>2853</v>
      </c>
    </row>
    <row r="3194" spans="1:13" x14ac:dyDescent="0.25">
      <c r="A3194" s="7" t="str">
        <f>HYPERLINK("http://www.UniProt.org/UniProt/Q96DM3","MIC1_HUMAN")</f>
        <v>MIC1_HUMAN</v>
      </c>
      <c r="B3194" s="4" t="s">
        <v>13991</v>
      </c>
      <c r="C3194" s="65">
        <v>0</v>
      </c>
      <c r="D3194" s="65">
        <v>0</v>
      </c>
      <c r="E3194" s="9">
        <v>0</v>
      </c>
      <c r="F3194" s="9">
        <v>1.17</v>
      </c>
      <c r="G3194" s="97" t="s">
        <v>37740</v>
      </c>
      <c r="H3194" t="s">
        <v>12</v>
      </c>
      <c r="I3194" s="4" t="s">
        <v>12</v>
      </c>
      <c r="J3194" s="6">
        <v>74.974000000000004</v>
      </c>
      <c r="K3194" s="17" t="s">
        <v>12</v>
      </c>
      <c r="L3194" s="24" t="s">
        <v>40582</v>
      </c>
      <c r="M3194">
        <v>3388</v>
      </c>
    </row>
    <row r="3195" spans="1:13" x14ac:dyDescent="0.25">
      <c r="A3195" s="7" t="str">
        <f>HYPERLINK("http://www.UniProt.org/UniProt/Q8TDZ2","MICA1_HUMAN")</f>
        <v>MICA1_HUMAN</v>
      </c>
      <c r="B3195" s="4" t="s">
        <v>12957</v>
      </c>
      <c r="C3195" s="65">
        <v>0</v>
      </c>
      <c r="D3195" s="65">
        <v>0</v>
      </c>
      <c r="E3195" s="9">
        <v>0</v>
      </c>
      <c r="F3195" s="9">
        <v>0.86399999999999999</v>
      </c>
      <c r="G3195" s="97" t="s">
        <v>37740</v>
      </c>
      <c r="H3195" t="s">
        <v>32</v>
      </c>
      <c r="I3195" s="4" t="s">
        <v>12</v>
      </c>
      <c r="J3195" s="6">
        <v>117.87</v>
      </c>
      <c r="K3195" s="17" t="s">
        <v>12</v>
      </c>
      <c r="L3195" s="24" t="s">
        <v>40582</v>
      </c>
      <c r="M3195">
        <v>3130</v>
      </c>
    </row>
    <row r="3196" spans="1:13" x14ac:dyDescent="0.25">
      <c r="A3196" s="7" t="str">
        <f>HYPERLINK("http://www.UniProt.org/UniProt/Q8N3F8","MILK1_HUMAN")</f>
        <v>MILK1_HUMAN</v>
      </c>
      <c r="B3196" s="4" t="s">
        <v>12342</v>
      </c>
      <c r="C3196" s="65">
        <v>0</v>
      </c>
      <c r="D3196" s="65">
        <v>0</v>
      </c>
      <c r="E3196" s="9">
        <v>0</v>
      </c>
      <c r="F3196" s="9">
        <v>4.01</v>
      </c>
      <c r="G3196" s="97" t="s">
        <v>37740</v>
      </c>
      <c r="H3196" t="s">
        <v>32</v>
      </c>
      <c r="I3196" s="4" t="s">
        <v>12</v>
      </c>
      <c r="J3196" s="6">
        <v>93.44</v>
      </c>
      <c r="K3196" s="17" t="s">
        <v>12</v>
      </c>
      <c r="L3196" s="24" t="s">
        <v>40582</v>
      </c>
      <c r="M3196">
        <v>2972</v>
      </c>
    </row>
    <row r="3197" spans="1:13" x14ac:dyDescent="0.25">
      <c r="A3197" s="7" t="str">
        <f>HYPERLINK("http://www.UniProt.org/UniProt/Q9UNW1","MINP1_HUMAN")</f>
        <v>MINP1_HUMAN</v>
      </c>
      <c r="B3197" s="4" t="s">
        <v>18485</v>
      </c>
      <c r="C3197" s="65">
        <v>0</v>
      </c>
      <c r="D3197" s="65">
        <v>0</v>
      </c>
      <c r="E3197" s="9">
        <v>0</v>
      </c>
      <c r="F3197" s="9">
        <v>2.41</v>
      </c>
      <c r="G3197" s="97" t="s">
        <v>37740</v>
      </c>
      <c r="H3197" t="s">
        <v>32</v>
      </c>
      <c r="I3197" s="4" t="s">
        <v>12</v>
      </c>
      <c r="J3197" s="6">
        <v>55.051000000000002</v>
      </c>
      <c r="K3197" s="17" t="s">
        <v>56</v>
      </c>
      <c r="L3197" s="24" t="s">
        <v>40582</v>
      </c>
      <c r="M3197">
        <v>4555</v>
      </c>
    </row>
    <row r="3198" spans="1:13" x14ac:dyDescent="0.25">
      <c r="A3198" s="7" t="str">
        <f>HYPERLINK("http://www.UniProt.org/UniProt/P45983-5","MK08_HUMAN")</f>
        <v>MK08_HUMAN</v>
      </c>
      <c r="B3198" s="4" t="s">
        <v>5603</v>
      </c>
      <c r="C3198" s="65">
        <v>0</v>
      </c>
      <c r="D3198" s="65">
        <v>0</v>
      </c>
      <c r="E3198" s="9">
        <v>0</v>
      </c>
      <c r="F3198" s="9">
        <v>4.54</v>
      </c>
      <c r="G3198" s="97" t="s">
        <v>37740</v>
      </c>
      <c r="H3198" t="s">
        <v>69</v>
      </c>
      <c r="I3198" s="4" t="s">
        <v>12</v>
      </c>
      <c r="J3198" s="6">
        <v>35.332000000000001</v>
      </c>
      <c r="K3198" s="17" t="s">
        <v>12</v>
      </c>
      <c r="L3198" s="24" t="s">
        <v>40582</v>
      </c>
      <c r="M3198">
        <v>1310</v>
      </c>
    </row>
    <row r="3199" spans="1:13" x14ac:dyDescent="0.25">
      <c r="A3199" s="7" t="str">
        <f>HYPERLINK("http://www.UniProt.org/UniProt/Q9HBH9-2","MKNK2_HUMAN")</f>
        <v>MKNK2_HUMAN</v>
      </c>
      <c r="B3199" s="4" t="s">
        <v>16549</v>
      </c>
      <c r="C3199" s="65">
        <v>0</v>
      </c>
      <c r="D3199" s="65">
        <v>0</v>
      </c>
      <c r="E3199" s="9">
        <v>0</v>
      </c>
      <c r="F3199" s="9">
        <v>0.48199999999999998</v>
      </c>
      <c r="G3199" s="97" t="s">
        <v>37740</v>
      </c>
      <c r="H3199" t="s">
        <v>69</v>
      </c>
      <c r="I3199" s="4" t="s">
        <v>12</v>
      </c>
      <c r="J3199" s="6">
        <v>46.710999999999999</v>
      </c>
      <c r="K3199" s="17" t="s">
        <v>12</v>
      </c>
      <c r="L3199" s="24" t="s">
        <v>40582</v>
      </c>
      <c r="M3199">
        <v>4044</v>
      </c>
    </row>
    <row r="3200" spans="1:13" x14ac:dyDescent="0.25">
      <c r="A3200" s="7" t="str">
        <f>HYPERLINK("http://www.UniProt.org/UniProt/Q9Y4U1","MMAC_HUMAN")</f>
        <v>MMAC_HUMAN</v>
      </c>
      <c r="B3200" s="4" t="s">
        <v>19128</v>
      </c>
      <c r="C3200" s="65">
        <v>0</v>
      </c>
      <c r="D3200" s="65">
        <v>0</v>
      </c>
      <c r="E3200" s="9">
        <v>0</v>
      </c>
      <c r="F3200" s="9">
        <v>8.42</v>
      </c>
      <c r="G3200" s="97" t="s">
        <v>37740</v>
      </c>
      <c r="H3200" t="s">
        <v>32</v>
      </c>
      <c r="I3200" s="4" t="s">
        <v>12</v>
      </c>
      <c r="J3200" s="6">
        <v>31.728000000000002</v>
      </c>
      <c r="K3200" s="17" t="s">
        <v>12</v>
      </c>
      <c r="L3200" s="24" t="s">
        <v>40582</v>
      </c>
      <c r="M3200">
        <v>4723</v>
      </c>
    </row>
    <row r="3201" spans="1:13" x14ac:dyDescent="0.25">
      <c r="A3201" s="7" t="str">
        <f>HYPERLINK("http://www.UniProt.org/UniProt/Q6ZRQ5","MMS22_HUMAN")</f>
        <v>MMS22_HUMAN</v>
      </c>
      <c r="B3201" s="4" t="s">
        <v>11189</v>
      </c>
      <c r="C3201" s="65">
        <v>0</v>
      </c>
      <c r="D3201" s="65">
        <v>0</v>
      </c>
      <c r="E3201" s="9">
        <v>0</v>
      </c>
      <c r="F3201" s="9">
        <v>0.998</v>
      </c>
      <c r="G3201" s="97" t="s">
        <v>37740</v>
      </c>
      <c r="H3201" t="s">
        <v>92</v>
      </c>
      <c r="I3201" s="4" t="s">
        <v>12</v>
      </c>
      <c r="J3201" s="6">
        <v>142.32</v>
      </c>
      <c r="K3201" s="17" t="s">
        <v>12</v>
      </c>
      <c r="L3201" s="24" t="s">
        <v>40582</v>
      </c>
      <c r="M3201">
        <v>2652</v>
      </c>
    </row>
    <row r="3202" spans="1:13" x14ac:dyDescent="0.25">
      <c r="A3202" s="7" t="str">
        <f>HYPERLINK("http://www.UniProt.org/UniProt/Q9H3H1-4","MOD5_HUMAN")</f>
        <v>MOD5_HUMAN</v>
      </c>
      <c r="B3202" s="4" t="s">
        <v>16031</v>
      </c>
      <c r="C3202" s="65">
        <v>0</v>
      </c>
      <c r="D3202" s="65">
        <v>0</v>
      </c>
      <c r="E3202" s="9">
        <v>0</v>
      </c>
      <c r="F3202" s="9">
        <v>4.29</v>
      </c>
      <c r="G3202" s="97" t="s">
        <v>37740</v>
      </c>
      <c r="H3202" t="s">
        <v>32</v>
      </c>
      <c r="I3202" s="4" t="s">
        <v>12</v>
      </c>
      <c r="J3202" s="6">
        <v>49.453000000000003</v>
      </c>
      <c r="K3202" s="17" t="s">
        <v>170</v>
      </c>
      <c r="L3202" s="24" t="s">
        <v>40582</v>
      </c>
      <c r="M3202">
        <v>3915</v>
      </c>
    </row>
    <row r="3203" spans="1:13" x14ac:dyDescent="0.25">
      <c r="A3203" s="7" t="str">
        <f>HYPERLINK("http://www.UniProt.org/UniProt/Q9Y605","MOFA1_HUMAN")</f>
        <v>MOFA1_HUMAN</v>
      </c>
      <c r="B3203" s="4" t="s">
        <v>19309</v>
      </c>
      <c r="C3203" s="65">
        <v>0</v>
      </c>
      <c r="D3203" s="65">
        <v>0</v>
      </c>
      <c r="E3203" s="9">
        <v>0</v>
      </c>
      <c r="F3203" s="9">
        <v>1.66</v>
      </c>
      <c r="G3203" s="97" t="s">
        <v>37740</v>
      </c>
      <c r="H3203" t="s">
        <v>69</v>
      </c>
      <c r="I3203" s="4" t="s">
        <v>12</v>
      </c>
      <c r="J3203" s="6">
        <v>14.648999999999999</v>
      </c>
      <c r="K3203" s="17" t="s">
        <v>12</v>
      </c>
      <c r="L3203" s="24" t="s">
        <v>40582</v>
      </c>
      <c r="M3203">
        <v>4768</v>
      </c>
    </row>
    <row r="3204" spans="1:13" x14ac:dyDescent="0.25">
      <c r="A3204" s="7" t="str">
        <f>HYPERLINK("http://www.UniProt.org/UniProt/Q14149","MORC3_HUMAN")</f>
        <v>MORC3_HUMAN</v>
      </c>
      <c r="B3204" s="4" t="s">
        <v>8919</v>
      </c>
      <c r="C3204" s="65">
        <v>0</v>
      </c>
      <c r="D3204" s="65">
        <v>0</v>
      </c>
      <c r="E3204" s="9">
        <v>0</v>
      </c>
      <c r="F3204" s="9">
        <v>0.90400000000000003</v>
      </c>
      <c r="G3204" s="97" t="s">
        <v>37740</v>
      </c>
      <c r="H3204" t="s">
        <v>12</v>
      </c>
      <c r="I3204" s="4" t="s">
        <v>12</v>
      </c>
      <c r="J3204" s="6">
        <v>107.11</v>
      </c>
      <c r="K3204" s="17" t="s">
        <v>12</v>
      </c>
      <c r="L3204" s="24" t="s">
        <v>40582</v>
      </c>
      <c r="M3204">
        <v>2080</v>
      </c>
    </row>
    <row r="3205" spans="1:13" x14ac:dyDescent="0.25">
      <c r="A3205" s="7" t="str">
        <f>HYPERLINK("http://www.UniProt.org/UniProt/O75970-5","MPDZ_HUMAN")</f>
        <v>MPDZ_HUMAN</v>
      </c>
      <c r="B3205" s="4" t="s">
        <v>2058</v>
      </c>
      <c r="C3205" s="65">
        <v>0</v>
      </c>
      <c r="D3205" s="65">
        <v>0</v>
      </c>
      <c r="E3205" s="9">
        <v>0</v>
      </c>
      <c r="F3205" s="9">
        <v>0.77700000000000002</v>
      </c>
      <c r="G3205" s="97" t="s">
        <v>37740</v>
      </c>
      <c r="H3205" t="s">
        <v>32</v>
      </c>
      <c r="I3205" s="4" t="s">
        <v>12</v>
      </c>
      <c r="J3205" s="6">
        <v>214.8</v>
      </c>
      <c r="K3205" s="17" t="s">
        <v>12</v>
      </c>
      <c r="L3205" s="24" t="s">
        <v>40582</v>
      </c>
      <c r="M3205">
        <v>523</v>
      </c>
    </row>
    <row r="3206" spans="1:13" x14ac:dyDescent="0.25">
      <c r="A3206" s="7" t="str">
        <f>HYPERLINK("http://www.UniProt.org/UniProt/Q9NYP9","MS18A_HUMAN")</f>
        <v>MS18A_HUMAN</v>
      </c>
      <c r="B3206" s="4" t="s">
        <v>17460</v>
      </c>
      <c r="C3206" s="65">
        <v>0</v>
      </c>
      <c r="D3206" s="65">
        <v>0</v>
      </c>
      <c r="E3206" s="9">
        <v>0</v>
      </c>
      <c r="F3206" s="9">
        <v>8.41</v>
      </c>
      <c r="G3206" s="97" t="s">
        <v>37740</v>
      </c>
      <c r="H3206" t="s">
        <v>92</v>
      </c>
      <c r="I3206" s="4" t="s">
        <v>12</v>
      </c>
      <c r="J3206" s="6">
        <v>25.863</v>
      </c>
      <c r="K3206" s="17" t="s">
        <v>12</v>
      </c>
      <c r="L3206" s="24" t="s">
        <v>40582</v>
      </c>
      <c r="M3206">
        <v>4280</v>
      </c>
    </row>
    <row r="3207" spans="1:13" x14ac:dyDescent="0.25">
      <c r="A3207" s="7" t="str">
        <f>HYPERLINK("http://www.UniProt.org/UniProt/O43482","MS18B_HUMAN")</f>
        <v>MS18B_HUMAN</v>
      </c>
      <c r="B3207" s="4" t="s">
        <v>1140</v>
      </c>
      <c r="C3207" s="65">
        <v>0</v>
      </c>
      <c r="D3207" s="65">
        <v>0</v>
      </c>
      <c r="E3207" s="9">
        <v>0</v>
      </c>
      <c r="F3207" s="9">
        <v>4.54</v>
      </c>
      <c r="G3207" s="97" t="s">
        <v>37740</v>
      </c>
      <c r="H3207" t="s">
        <v>92</v>
      </c>
      <c r="I3207" s="4" t="s">
        <v>12</v>
      </c>
      <c r="J3207" s="6">
        <v>24.690999999999999</v>
      </c>
      <c r="K3207" s="17" t="s">
        <v>12</v>
      </c>
      <c r="L3207" s="24" t="s">
        <v>40582</v>
      </c>
      <c r="M3207">
        <v>317</v>
      </c>
    </row>
    <row r="3208" spans="1:13" x14ac:dyDescent="0.25">
      <c r="A3208" s="7" t="str">
        <f>HYPERLINK("http://www.UniProt.org/UniProt/P20585","MSH3_HUMAN")</f>
        <v>MSH3_HUMAN</v>
      </c>
      <c r="B3208" s="4" t="s">
        <v>4065</v>
      </c>
      <c r="C3208" s="65">
        <v>0</v>
      </c>
      <c r="D3208" s="65">
        <v>0</v>
      </c>
      <c r="E3208" s="9">
        <v>0</v>
      </c>
      <c r="F3208" s="9">
        <v>0.98099999999999998</v>
      </c>
      <c r="G3208" s="97" t="s">
        <v>37740</v>
      </c>
      <c r="H3208" t="s">
        <v>12</v>
      </c>
      <c r="I3208" s="4" t="s">
        <v>12</v>
      </c>
      <c r="J3208" s="6">
        <v>127.41</v>
      </c>
      <c r="K3208" s="17" t="s">
        <v>12</v>
      </c>
      <c r="L3208" s="24" t="s">
        <v>40582</v>
      </c>
      <c r="M3208">
        <v>972</v>
      </c>
    </row>
    <row r="3209" spans="1:13" x14ac:dyDescent="0.25">
      <c r="A3209" s="7" t="str">
        <f>HYPERLINK("http://www.UniProt.org/UniProt/Q9BTC8-2","MTA3_HUMAN")</f>
        <v>MTA3_HUMAN</v>
      </c>
      <c r="B3209" s="4" t="s">
        <v>15238</v>
      </c>
      <c r="C3209" s="65">
        <v>0</v>
      </c>
      <c r="D3209" s="65">
        <v>0</v>
      </c>
      <c r="E3209" s="9">
        <v>0</v>
      </c>
      <c r="F3209" s="9">
        <v>1.1500000000000001</v>
      </c>
      <c r="G3209" s="97" t="s">
        <v>37740</v>
      </c>
      <c r="H3209" t="s">
        <v>92</v>
      </c>
      <c r="I3209" s="4" t="s">
        <v>12</v>
      </c>
      <c r="J3209" s="6">
        <v>58.813000000000002</v>
      </c>
      <c r="K3209" s="17" t="s">
        <v>12</v>
      </c>
      <c r="L3209" s="24" t="s">
        <v>40582</v>
      </c>
      <c r="M3209">
        <v>3703</v>
      </c>
    </row>
    <row r="3210" spans="1:13" x14ac:dyDescent="0.25">
      <c r="A3210" s="7" t="str">
        <f>HYPERLINK("http://www.UniProt.org/UniProt/P42898","MTHR_HUMAN")</f>
        <v>MTHR_HUMAN</v>
      </c>
      <c r="B3210" s="4" t="s">
        <v>5559</v>
      </c>
      <c r="C3210" s="65">
        <v>0</v>
      </c>
      <c r="D3210" s="65">
        <v>0</v>
      </c>
      <c r="E3210" s="9">
        <v>0</v>
      </c>
      <c r="F3210" s="9">
        <v>2.3800000000000003</v>
      </c>
      <c r="G3210" s="97" t="s">
        <v>37740</v>
      </c>
      <c r="H3210" t="s">
        <v>12</v>
      </c>
      <c r="I3210" s="4" t="s">
        <v>12</v>
      </c>
      <c r="J3210" s="6">
        <v>74.596000000000004</v>
      </c>
      <c r="K3210" s="17" t="s">
        <v>12</v>
      </c>
      <c r="L3210" s="24" t="s">
        <v>40582</v>
      </c>
      <c r="M3210">
        <v>1301</v>
      </c>
    </row>
    <row r="3211" spans="1:13" x14ac:dyDescent="0.25">
      <c r="A3211" s="7" t="str">
        <f>HYPERLINK("http://www.UniProt.org/UniProt/Q14764","MVP_HUMAN")</f>
        <v>MVP_HUMAN</v>
      </c>
      <c r="B3211" s="4" t="s">
        <v>9175</v>
      </c>
      <c r="C3211" s="65">
        <v>0</v>
      </c>
      <c r="D3211" s="65">
        <v>0</v>
      </c>
      <c r="E3211" s="9">
        <v>0</v>
      </c>
      <c r="F3211" s="9">
        <v>6.08</v>
      </c>
      <c r="G3211" s="97" t="s">
        <v>37740</v>
      </c>
      <c r="H3211" t="s">
        <v>69</v>
      </c>
      <c r="I3211" s="4" t="s">
        <v>12</v>
      </c>
      <c r="J3211" s="6">
        <v>99.325999999999993</v>
      </c>
      <c r="K3211" s="17" t="s">
        <v>12</v>
      </c>
      <c r="L3211" s="24" t="s">
        <v>40582</v>
      </c>
      <c r="M3211">
        <v>2140</v>
      </c>
    </row>
    <row r="3212" spans="1:13" x14ac:dyDescent="0.25">
      <c r="A3212" s="7" t="str">
        <f>HYPERLINK("http://www.UniProt.org/UniProt/Q99417","MYCBP_HUMAN")</f>
        <v>MYCBP_HUMAN</v>
      </c>
      <c r="B3212" s="4" t="s">
        <v>14750</v>
      </c>
      <c r="C3212" s="65">
        <v>0</v>
      </c>
      <c r="D3212" s="65">
        <v>0</v>
      </c>
      <c r="E3212" s="9">
        <v>0</v>
      </c>
      <c r="F3212" s="9">
        <v>8.89</v>
      </c>
      <c r="G3212" s="97" t="s">
        <v>37740</v>
      </c>
      <c r="H3212" t="s">
        <v>69</v>
      </c>
      <c r="I3212" s="4" t="s">
        <v>12</v>
      </c>
      <c r="J3212" s="6">
        <v>11.967000000000001</v>
      </c>
      <c r="K3212" s="17" t="s">
        <v>12</v>
      </c>
      <c r="L3212" s="24" t="s">
        <v>40582</v>
      </c>
      <c r="M3212">
        <v>3586</v>
      </c>
    </row>
    <row r="3213" spans="1:13" x14ac:dyDescent="0.25">
      <c r="A3213" s="7" t="str">
        <f>HYPERLINK("http://www.UniProt.org/UniProt/P35580","MYH10_HUMAN")</f>
        <v>MYH10_HUMAN</v>
      </c>
      <c r="B3213" s="4" t="s">
        <v>5064</v>
      </c>
      <c r="C3213" s="65">
        <v>0</v>
      </c>
      <c r="D3213" s="65">
        <v>0</v>
      </c>
      <c r="E3213" s="9">
        <v>0</v>
      </c>
      <c r="F3213" s="9">
        <v>1.18</v>
      </c>
      <c r="G3213" s="97" t="s">
        <v>37740</v>
      </c>
      <c r="H3213" t="s">
        <v>32</v>
      </c>
      <c r="I3213" s="4" t="s">
        <v>12</v>
      </c>
      <c r="J3213" s="6">
        <v>229</v>
      </c>
      <c r="K3213" s="17" t="s">
        <v>12</v>
      </c>
      <c r="L3213" s="24" t="s">
        <v>40582</v>
      </c>
      <c r="M3213">
        <v>1195</v>
      </c>
    </row>
    <row r="3214" spans="1:13" x14ac:dyDescent="0.25">
      <c r="A3214" s="7" t="str">
        <f>HYPERLINK("http://www.UniProt.org/UniProt/P14649","MYL6B_HUMAN")</f>
        <v>MYL6B_HUMAN</v>
      </c>
      <c r="B3214" s="4" t="s">
        <v>3679</v>
      </c>
      <c r="C3214" s="65">
        <v>0</v>
      </c>
      <c r="D3214" s="65">
        <v>0</v>
      </c>
      <c r="E3214" s="9">
        <v>0</v>
      </c>
      <c r="F3214" s="9">
        <v>0.68</v>
      </c>
      <c r="G3214" s="97" t="s">
        <v>37740</v>
      </c>
      <c r="H3214" t="s">
        <v>12</v>
      </c>
      <c r="I3214" s="4" t="s">
        <v>12</v>
      </c>
      <c r="J3214" s="6">
        <v>22.763999999999999</v>
      </c>
      <c r="K3214" s="17" t="s">
        <v>12</v>
      </c>
      <c r="L3214" s="24" t="s">
        <v>40582</v>
      </c>
      <c r="M3214">
        <v>891</v>
      </c>
    </row>
    <row r="3215" spans="1:13" x14ac:dyDescent="0.25">
      <c r="A3215" s="7" t="str">
        <f>HYPERLINK("http://www.UniProt.org/UniProt/O43795-2","MYO1B_HUMAN")</f>
        <v>MYO1B_HUMAN</v>
      </c>
      <c r="B3215" s="4" t="s">
        <v>1281</v>
      </c>
      <c r="C3215" s="65">
        <v>0</v>
      </c>
      <c r="D3215" s="65">
        <v>0</v>
      </c>
      <c r="E3215" s="9">
        <v>0</v>
      </c>
      <c r="F3215" s="9">
        <v>7.2499999999999991</v>
      </c>
      <c r="G3215" s="97" t="s">
        <v>37740</v>
      </c>
      <c r="H3215" t="s">
        <v>12</v>
      </c>
      <c r="I3215" s="4" t="s">
        <v>12</v>
      </c>
      <c r="J3215" s="6">
        <v>124.95</v>
      </c>
      <c r="K3215" s="17" t="s">
        <v>12</v>
      </c>
      <c r="L3215" s="24" t="s">
        <v>40582</v>
      </c>
      <c r="M3215">
        <v>347</v>
      </c>
    </row>
    <row r="3216" spans="1:13" x14ac:dyDescent="0.25">
      <c r="A3216" s="7" t="str">
        <f>HYPERLINK("http://www.UniProt.org/UniProt/Q9Y4I1-2","MYO5A_HUMAN")</f>
        <v>MYO5A_HUMAN</v>
      </c>
      <c r="B3216" s="4" t="s">
        <v>19094</v>
      </c>
      <c r="C3216" s="65">
        <v>0</v>
      </c>
      <c r="D3216" s="65">
        <v>0</v>
      </c>
      <c r="E3216" s="9">
        <v>0</v>
      </c>
      <c r="F3216" s="9">
        <v>0.38899999999999996</v>
      </c>
      <c r="G3216" s="97" t="s">
        <v>37740</v>
      </c>
      <c r="H3216" t="s">
        <v>12</v>
      </c>
      <c r="I3216" s="4" t="s">
        <v>12</v>
      </c>
      <c r="J3216" s="6">
        <v>212.27</v>
      </c>
      <c r="K3216" s="17" t="s">
        <v>12</v>
      </c>
      <c r="L3216" s="24" t="s">
        <v>40582</v>
      </c>
      <c r="M3216">
        <v>4714</v>
      </c>
    </row>
    <row r="3217" spans="1:13" x14ac:dyDescent="0.25">
      <c r="A3217" s="7" t="str">
        <f>HYPERLINK("http://www.UniProt.org/UniProt/P52179-2","MYOM1_HUMAN")</f>
        <v>MYOM1_HUMAN</v>
      </c>
      <c r="B3217" s="4" t="s">
        <v>6300</v>
      </c>
      <c r="C3217" s="65">
        <v>0</v>
      </c>
      <c r="D3217" s="65">
        <v>0</v>
      </c>
      <c r="E3217" s="9">
        <v>0</v>
      </c>
      <c r="F3217" s="9">
        <v>1.21</v>
      </c>
      <c r="G3217" s="97" t="s">
        <v>37740</v>
      </c>
      <c r="H3217" t="s">
        <v>32</v>
      </c>
      <c r="I3217" s="4" t="s">
        <v>12</v>
      </c>
      <c r="J3217" s="6">
        <v>177.7</v>
      </c>
      <c r="K3217" s="17" t="s">
        <v>12</v>
      </c>
      <c r="L3217" s="24" t="s">
        <v>40582</v>
      </c>
      <c r="M3217">
        <v>1477</v>
      </c>
    </row>
    <row r="3218" spans="1:13" x14ac:dyDescent="0.25">
      <c r="A3218" s="7" t="str">
        <f>HYPERLINK("http://www.UniProt.org/UniProt/O14974-4","MYPT1_HUMAN")</f>
        <v>MYPT1_HUMAN</v>
      </c>
      <c r="B3218" s="4" t="s">
        <v>720</v>
      </c>
      <c r="C3218" s="65">
        <v>0</v>
      </c>
      <c r="D3218" s="65">
        <v>0</v>
      </c>
      <c r="E3218" s="9">
        <v>0</v>
      </c>
      <c r="F3218" s="9">
        <v>3.2899999999999996</v>
      </c>
      <c r="G3218" s="97" t="s">
        <v>37740</v>
      </c>
      <c r="H3218" t="s">
        <v>32</v>
      </c>
      <c r="I3218" s="4" t="s">
        <v>12</v>
      </c>
      <c r="J3218" s="6">
        <v>109.1</v>
      </c>
      <c r="K3218" s="17" t="s">
        <v>12</v>
      </c>
      <c r="L3218" s="24" t="s">
        <v>40582</v>
      </c>
      <c r="M3218">
        <v>225</v>
      </c>
    </row>
    <row r="3219" spans="1:13" x14ac:dyDescent="0.25">
      <c r="A3219" s="7" t="str">
        <f>HYPERLINK("http://www.UniProt.org/UniProt/Q8WVE0","N6MT2_HUMAN")</f>
        <v>N6MT2_HUMAN</v>
      </c>
      <c r="B3219" s="4" t="s">
        <v>13167</v>
      </c>
      <c r="C3219" s="65">
        <v>0</v>
      </c>
      <c r="D3219" s="65">
        <v>0</v>
      </c>
      <c r="E3219" s="9">
        <v>0</v>
      </c>
      <c r="F3219" s="9">
        <v>4.8</v>
      </c>
      <c r="G3219" s="97" t="s">
        <v>37740</v>
      </c>
      <c r="H3219" t="s">
        <v>12</v>
      </c>
      <c r="I3219" s="4" t="s">
        <v>12</v>
      </c>
      <c r="J3219" s="6">
        <v>24.504999999999999</v>
      </c>
      <c r="K3219" s="17" t="s">
        <v>12</v>
      </c>
      <c r="L3219" s="24" t="s">
        <v>40582</v>
      </c>
      <c r="M3219">
        <v>3182</v>
      </c>
    </row>
    <row r="3220" spans="1:13" x14ac:dyDescent="0.25">
      <c r="A3220" s="7" t="str">
        <f>HYPERLINK("http://www.UniProt.org/UniProt/P61599","NAA20_HUMAN")</f>
        <v>NAA20_HUMAN</v>
      </c>
      <c r="B3220" s="4" t="s">
        <v>6966</v>
      </c>
      <c r="C3220" s="65">
        <v>0</v>
      </c>
      <c r="D3220" s="65">
        <v>0</v>
      </c>
      <c r="E3220" s="9">
        <v>0</v>
      </c>
      <c r="F3220" s="9">
        <v>2.41</v>
      </c>
      <c r="G3220" s="97" t="s">
        <v>37740</v>
      </c>
      <c r="H3220" t="s">
        <v>69</v>
      </c>
      <c r="I3220" s="4" t="s">
        <v>12</v>
      </c>
      <c r="J3220" s="6">
        <v>20.367999999999999</v>
      </c>
      <c r="K3220" s="17" t="s">
        <v>12</v>
      </c>
      <c r="L3220" s="24" t="s">
        <v>40582</v>
      </c>
      <c r="M3220">
        <v>1628</v>
      </c>
    </row>
    <row r="3221" spans="1:13" x14ac:dyDescent="0.25">
      <c r="A3221" s="7" t="str">
        <f>HYPERLINK("http://www.UniProt.org/UniProt/Q6IA69","NADE_HUMAN")</f>
        <v>NADE_HUMAN</v>
      </c>
      <c r="B3221" s="4" t="s">
        <v>10786</v>
      </c>
      <c r="C3221" s="65">
        <v>0</v>
      </c>
      <c r="D3221" s="65">
        <v>0</v>
      </c>
      <c r="E3221" s="9">
        <v>0</v>
      </c>
      <c r="F3221" s="9">
        <v>7.84</v>
      </c>
      <c r="G3221" s="97" t="s">
        <v>37740</v>
      </c>
      <c r="H3221" t="s">
        <v>12</v>
      </c>
      <c r="I3221" s="4" t="s">
        <v>12</v>
      </c>
      <c r="J3221" s="6">
        <v>79.284000000000006</v>
      </c>
      <c r="K3221" s="17" t="s">
        <v>12</v>
      </c>
      <c r="L3221" s="24" t="s">
        <v>40582</v>
      </c>
      <c r="M3221">
        <v>2547</v>
      </c>
    </row>
    <row r="3222" spans="1:13" x14ac:dyDescent="0.25">
      <c r="A3222" s="7" t="str">
        <f>HYPERLINK("http://www.UniProt.org/UniProt/Q9BTE0-2","NAT9_HUMAN")</f>
        <v>NAT9_HUMAN</v>
      </c>
      <c r="B3222" s="4" t="s">
        <v>15241</v>
      </c>
      <c r="C3222" s="65">
        <v>0</v>
      </c>
      <c r="D3222" s="65">
        <v>0</v>
      </c>
      <c r="E3222" s="9">
        <v>0</v>
      </c>
      <c r="F3222" s="9">
        <v>8.2100000000000009</v>
      </c>
      <c r="G3222" s="97" t="s">
        <v>37740</v>
      </c>
      <c r="H3222" t="s">
        <v>12</v>
      </c>
      <c r="I3222" s="4" t="s">
        <v>12</v>
      </c>
      <c r="J3222" s="6">
        <v>23.274000000000001</v>
      </c>
      <c r="K3222" s="17" t="s">
        <v>12</v>
      </c>
      <c r="L3222" s="24" t="s">
        <v>40582</v>
      </c>
      <c r="M3222">
        <v>3704</v>
      </c>
    </row>
    <row r="3223" spans="1:13" x14ac:dyDescent="0.25">
      <c r="A3223" s="7" t="str">
        <f>HYPERLINK("http://www.UniProt.org/UniProt/Q7L1T6","NB5R4_HUMAN")</f>
        <v>NB5R4_HUMAN</v>
      </c>
      <c r="B3223" s="4" t="s">
        <v>11343</v>
      </c>
      <c r="C3223" s="65">
        <v>0</v>
      </c>
      <c r="D3223" s="65">
        <v>0</v>
      </c>
      <c r="E3223" s="9">
        <v>0</v>
      </c>
      <c r="F3223" s="9">
        <v>5.28</v>
      </c>
      <c r="G3223" s="97" t="s">
        <v>37740</v>
      </c>
      <c r="H3223" t="s">
        <v>32</v>
      </c>
      <c r="I3223" s="4" t="s">
        <v>12</v>
      </c>
      <c r="J3223" s="6">
        <v>59.472999999999999</v>
      </c>
      <c r="K3223" s="17" t="s">
        <v>12</v>
      </c>
      <c r="L3223" s="24" t="s">
        <v>40582</v>
      </c>
      <c r="M3223">
        <v>2692</v>
      </c>
    </row>
    <row r="3224" spans="1:13" x14ac:dyDescent="0.25">
      <c r="A3224" s="7" t="str">
        <f>HYPERLINK("http://www.UniProt.org/UniProt/Q8NFP9","NBEA_HUMAN")</f>
        <v>NBEA_HUMAN</v>
      </c>
      <c r="B3224" s="4" t="s">
        <v>12723</v>
      </c>
      <c r="C3224" s="65">
        <v>0</v>
      </c>
      <c r="D3224" s="65">
        <v>0</v>
      </c>
      <c r="E3224" s="9">
        <v>0</v>
      </c>
      <c r="F3224" s="9">
        <v>0.13400000000000001</v>
      </c>
      <c r="G3224" s="97" t="s">
        <v>37740</v>
      </c>
      <c r="H3224" t="s">
        <v>32</v>
      </c>
      <c r="I3224" s="4" t="s">
        <v>12</v>
      </c>
      <c r="J3224" s="6">
        <v>327.82</v>
      </c>
      <c r="K3224" s="17" t="s">
        <v>12</v>
      </c>
      <c r="L3224" s="24" t="s">
        <v>40582</v>
      </c>
      <c r="M3224">
        <v>3071</v>
      </c>
    </row>
    <row r="3225" spans="1:13" x14ac:dyDescent="0.25">
      <c r="A3225" s="7" t="str">
        <f>HYPERLINK("http://www.UniProt.org/UniProt/Q6ZS30","NBEL1_HUMAN")</f>
        <v>NBEL1_HUMAN</v>
      </c>
      <c r="B3225" s="4" t="s">
        <v>11200</v>
      </c>
      <c r="C3225" s="65">
        <v>0</v>
      </c>
      <c r="D3225" s="65">
        <v>0</v>
      </c>
      <c r="E3225" s="9">
        <v>0</v>
      </c>
      <c r="F3225" s="9">
        <v>5.0300000000000004E-2</v>
      </c>
      <c r="G3225" s="97" t="s">
        <v>37740</v>
      </c>
      <c r="H3225" t="s">
        <v>12</v>
      </c>
      <c r="I3225" s="4" t="s">
        <v>12</v>
      </c>
      <c r="J3225" s="6">
        <v>307.23</v>
      </c>
      <c r="K3225" s="17" t="s">
        <v>12</v>
      </c>
      <c r="L3225" s="24" t="s">
        <v>40582</v>
      </c>
      <c r="M3225">
        <v>2655</v>
      </c>
    </row>
    <row r="3226" spans="1:13" x14ac:dyDescent="0.25">
      <c r="A3226" s="7" t="str">
        <f>HYPERLINK("http://www.UniProt.org/UniProt/Q8NI08-2","NCOA7_HUMAN")</f>
        <v>NCOA7_HUMAN</v>
      </c>
      <c r="B3226" s="4" t="s">
        <v>12770</v>
      </c>
      <c r="C3226" s="65">
        <v>0</v>
      </c>
      <c r="D3226" s="65">
        <v>0</v>
      </c>
      <c r="E3226" s="9">
        <v>0</v>
      </c>
      <c r="F3226" s="9">
        <v>7.78</v>
      </c>
      <c r="G3226" s="97" t="s">
        <v>37740</v>
      </c>
      <c r="H3226" t="s">
        <v>92</v>
      </c>
      <c r="I3226" s="4" t="s">
        <v>12</v>
      </c>
      <c r="J3226" s="6">
        <v>104.85</v>
      </c>
      <c r="K3226" s="17" t="s">
        <v>12</v>
      </c>
      <c r="L3226" s="24" t="s">
        <v>40582</v>
      </c>
      <c r="M3226">
        <v>3083</v>
      </c>
    </row>
    <row r="3227" spans="1:13" x14ac:dyDescent="0.25">
      <c r="A3227" s="7" t="str">
        <f>HYPERLINK("http://www.UniProt.org/UniProt/P19404","NDUV2_HUMAN")</f>
        <v>NDUV2_HUMAN</v>
      </c>
      <c r="B3227" s="4" t="s">
        <v>3997</v>
      </c>
      <c r="C3227" s="65">
        <v>0</v>
      </c>
      <c r="D3227" s="65">
        <v>0</v>
      </c>
      <c r="E3227" s="9">
        <v>0</v>
      </c>
      <c r="F3227" s="9">
        <v>0.85899999999999999</v>
      </c>
      <c r="G3227" s="97" t="s">
        <v>37740</v>
      </c>
      <c r="H3227" t="s">
        <v>32</v>
      </c>
      <c r="I3227" s="4" t="s">
        <v>12</v>
      </c>
      <c r="J3227" s="6">
        <v>27.390999999999998</v>
      </c>
      <c r="K3227" s="17" t="s">
        <v>170</v>
      </c>
      <c r="L3227" s="24" t="s">
        <v>40582</v>
      </c>
      <c r="M3227">
        <v>957</v>
      </c>
    </row>
    <row r="3228" spans="1:13" x14ac:dyDescent="0.25">
      <c r="A3228" s="7" t="str">
        <f>HYPERLINK("http://www.UniProt.org/UniProt/Q969S2-4","NEIL2_HUMAN")</f>
        <v>NEIL2_HUMAN</v>
      </c>
      <c r="B3228" s="4" t="s">
        <v>13687</v>
      </c>
      <c r="C3228" s="65">
        <v>0</v>
      </c>
      <c r="D3228" s="65">
        <v>0</v>
      </c>
      <c r="E3228" s="9">
        <v>0</v>
      </c>
      <c r="F3228" s="9">
        <v>0.81</v>
      </c>
      <c r="G3228" s="97" t="s">
        <v>37740</v>
      </c>
      <c r="H3228" t="s">
        <v>92</v>
      </c>
      <c r="I3228" s="4" t="s">
        <v>12</v>
      </c>
      <c r="J3228" s="6">
        <v>24.135000000000002</v>
      </c>
      <c r="K3228" s="17" t="s">
        <v>12</v>
      </c>
      <c r="L3228" s="24" t="s">
        <v>40582</v>
      </c>
      <c r="M3228">
        <v>3312</v>
      </c>
    </row>
    <row r="3229" spans="1:13" x14ac:dyDescent="0.25">
      <c r="A3229" s="7" t="str">
        <f>HYPERLINK("http://www.UniProt.org/UniProt/O60524-4","NEMF_HUMAN")</f>
        <v>NEMF_HUMAN</v>
      </c>
      <c r="B3229" s="4" t="s">
        <v>1480</v>
      </c>
      <c r="C3229" s="65">
        <v>0</v>
      </c>
      <c r="D3229" s="65">
        <v>0</v>
      </c>
      <c r="E3229" s="9">
        <v>0</v>
      </c>
      <c r="F3229" s="9">
        <v>5.6499999999999995</v>
      </c>
      <c r="G3229" s="97" t="s">
        <v>37740</v>
      </c>
      <c r="H3229" t="s">
        <v>92</v>
      </c>
      <c r="I3229" s="4" t="s">
        <v>12</v>
      </c>
      <c r="J3229" s="6">
        <v>118.02</v>
      </c>
      <c r="K3229" s="17" t="s">
        <v>12</v>
      </c>
      <c r="L3229" s="24" t="s">
        <v>40582</v>
      </c>
      <c r="M3229">
        <v>395</v>
      </c>
    </row>
    <row r="3230" spans="1:13" x14ac:dyDescent="0.25">
      <c r="A3230" s="7" t="str">
        <f>HYPERLINK("http://www.UniProt.org/UniProt/Q9UMX5","NENF_HUMAN")</f>
        <v>NENF_HUMAN</v>
      </c>
      <c r="B3230" s="4" t="s">
        <v>18418</v>
      </c>
      <c r="C3230" s="65">
        <v>0</v>
      </c>
      <c r="D3230" s="65">
        <v>0</v>
      </c>
      <c r="E3230" s="9">
        <v>0</v>
      </c>
      <c r="F3230" s="9">
        <v>2.19</v>
      </c>
      <c r="G3230" s="97" t="s">
        <v>37740</v>
      </c>
      <c r="H3230" t="s">
        <v>14</v>
      </c>
      <c r="I3230" s="4" t="s">
        <v>12</v>
      </c>
      <c r="J3230" s="6">
        <v>18.856000000000002</v>
      </c>
      <c r="K3230" s="17" t="s">
        <v>56</v>
      </c>
      <c r="L3230" s="24" t="s">
        <v>40582</v>
      </c>
      <c r="M3230">
        <v>4538</v>
      </c>
    </row>
    <row r="3231" spans="1:13" x14ac:dyDescent="0.25">
      <c r="A3231" s="7" t="str">
        <f>HYPERLINK("http://www.UniProt.org/UniProt/Q13469-3","NFAC2_HUMAN")</f>
        <v>NFAC2_HUMAN</v>
      </c>
      <c r="B3231" s="4" t="s">
        <v>8606</v>
      </c>
      <c r="C3231" s="65">
        <v>0</v>
      </c>
      <c r="D3231" s="65">
        <v>0</v>
      </c>
      <c r="E3231" s="9">
        <v>0</v>
      </c>
      <c r="F3231" s="9">
        <v>5.54</v>
      </c>
      <c r="G3231" s="97" t="s">
        <v>37740</v>
      </c>
      <c r="H3231" t="s">
        <v>69</v>
      </c>
      <c r="I3231" s="4" t="s">
        <v>12</v>
      </c>
      <c r="J3231" s="6">
        <v>97.691000000000003</v>
      </c>
      <c r="K3231" s="17" t="s">
        <v>12</v>
      </c>
      <c r="L3231" s="24" t="s">
        <v>40582</v>
      </c>
      <c r="M3231">
        <v>2013</v>
      </c>
    </row>
    <row r="3232" spans="1:13" x14ac:dyDescent="0.25">
      <c r="A3232" s="7" t="str">
        <f>HYPERLINK("http://www.UniProt.org/UniProt/Q96IV0-2","NGLY1_HUMAN")</f>
        <v>NGLY1_HUMAN</v>
      </c>
      <c r="B3232" s="4" t="s">
        <v>14343</v>
      </c>
      <c r="C3232" s="65">
        <v>0</v>
      </c>
      <c r="D3232" s="65">
        <v>0</v>
      </c>
      <c r="E3232" s="9">
        <v>0</v>
      </c>
      <c r="F3232" s="9">
        <v>1.2899999999999998</v>
      </c>
      <c r="G3232" s="97" t="s">
        <v>37740</v>
      </c>
      <c r="H3232" t="s">
        <v>32</v>
      </c>
      <c r="I3232" s="4" t="s">
        <v>12</v>
      </c>
      <c r="J3232" s="6">
        <v>72.284000000000006</v>
      </c>
      <c r="K3232" s="17" t="s">
        <v>12</v>
      </c>
      <c r="L3232" s="24" t="s">
        <v>40582</v>
      </c>
      <c r="M3232">
        <v>3475</v>
      </c>
    </row>
    <row r="3233" spans="1:13" x14ac:dyDescent="0.25">
      <c r="A3233" s="7" t="str">
        <f>HYPERLINK("http://www.UniProt.org/UniProt/Q9BZQ8","NIBAN_HUMAN")</f>
        <v>NIBAN_HUMAN</v>
      </c>
      <c r="B3233" s="4" t="s">
        <v>15684</v>
      </c>
      <c r="C3233" s="65">
        <v>0</v>
      </c>
      <c r="D3233" s="65">
        <v>0</v>
      </c>
      <c r="E3233" s="9">
        <v>0</v>
      </c>
      <c r="F3233" s="9">
        <v>9.2100000000000009</v>
      </c>
      <c r="G3233" s="97" t="s">
        <v>37740</v>
      </c>
      <c r="H3233" t="s">
        <v>32</v>
      </c>
      <c r="I3233" s="4" t="s">
        <v>12</v>
      </c>
      <c r="J3233" s="6">
        <v>103.13</v>
      </c>
      <c r="K3233" s="17" t="s">
        <v>12</v>
      </c>
      <c r="L3233" s="24" t="s">
        <v>40582</v>
      </c>
      <c r="M3233">
        <v>3818</v>
      </c>
    </row>
    <row r="3234" spans="1:13" x14ac:dyDescent="0.25">
      <c r="A3234" s="7" t="str">
        <f>HYPERLINK("http://www.UniProt.org/UniProt/Q86WB0","NIPA_HUMAN")</f>
        <v>NIPA_HUMAN</v>
      </c>
      <c r="B3234" s="4" t="s">
        <v>11828</v>
      </c>
      <c r="C3234" s="65">
        <v>0</v>
      </c>
      <c r="D3234" s="65">
        <v>0</v>
      </c>
      <c r="E3234" s="9">
        <v>0</v>
      </c>
      <c r="F3234" s="9">
        <v>7.94</v>
      </c>
      <c r="G3234" s="97" t="s">
        <v>37740</v>
      </c>
      <c r="H3234" t="s">
        <v>92</v>
      </c>
      <c r="I3234" s="4" t="s">
        <v>12</v>
      </c>
      <c r="J3234" s="6">
        <v>55.261000000000003</v>
      </c>
      <c r="K3234" s="17" t="s">
        <v>12</v>
      </c>
      <c r="L3234" s="24" t="s">
        <v>40582</v>
      </c>
      <c r="M3234">
        <v>2825</v>
      </c>
    </row>
    <row r="3235" spans="1:13" x14ac:dyDescent="0.25">
      <c r="A3235" s="7" t="str">
        <f>HYPERLINK("http://www.UniProt.org/UniProt/Q9Y2I1","NISCH_HUMAN")</f>
        <v>NISCH_HUMAN</v>
      </c>
      <c r="B3235" s="4" t="s">
        <v>18737</v>
      </c>
      <c r="C3235" s="65">
        <v>0</v>
      </c>
      <c r="D3235" s="65">
        <v>0</v>
      </c>
      <c r="E3235" s="9">
        <v>0</v>
      </c>
      <c r="F3235" s="9">
        <v>1.8699999999999999</v>
      </c>
      <c r="G3235" s="97" t="s">
        <v>37740</v>
      </c>
      <c r="H3235" t="s">
        <v>32</v>
      </c>
      <c r="I3235" s="4" t="s">
        <v>12</v>
      </c>
      <c r="J3235" s="6">
        <v>166.63</v>
      </c>
      <c r="K3235" s="17" t="s">
        <v>12</v>
      </c>
      <c r="L3235" s="24" t="s">
        <v>40582</v>
      </c>
      <c r="M3235">
        <v>4621</v>
      </c>
    </row>
    <row r="3236" spans="1:13" x14ac:dyDescent="0.25">
      <c r="A3236" s="7" t="str">
        <f>HYPERLINK("http://www.UniProt.org/UniProt/Q04721","NOTC2_HUMAN")</f>
        <v>NOTC2_HUMAN</v>
      </c>
      <c r="B3236" s="4" t="s">
        <v>7867</v>
      </c>
      <c r="C3236" s="65">
        <v>0</v>
      </c>
      <c r="D3236" s="65">
        <v>0</v>
      </c>
      <c r="E3236" s="9">
        <v>0</v>
      </c>
      <c r="F3236" s="9">
        <v>0.113</v>
      </c>
      <c r="G3236" s="97" t="s">
        <v>37740</v>
      </c>
      <c r="H3236" t="s">
        <v>69</v>
      </c>
      <c r="I3236" s="4" t="s">
        <v>12</v>
      </c>
      <c r="J3236" s="6">
        <v>265.39999999999998</v>
      </c>
      <c r="K3236" s="17" t="s">
        <v>675</v>
      </c>
      <c r="L3236" s="24" t="s">
        <v>40582</v>
      </c>
      <c r="M3236">
        <v>1841</v>
      </c>
    </row>
    <row r="3237" spans="1:13" x14ac:dyDescent="0.25">
      <c r="A3237" s="7" t="str">
        <f>HYPERLINK("http://www.UniProt.org/UniProt/P61916","NPC2_HUMAN")</f>
        <v>NPC2_HUMAN</v>
      </c>
      <c r="B3237" s="4" t="s">
        <v>6996</v>
      </c>
      <c r="C3237" s="65">
        <v>0</v>
      </c>
      <c r="D3237" s="65">
        <v>0</v>
      </c>
      <c r="E3237" s="9">
        <v>0</v>
      </c>
      <c r="F3237" s="9">
        <v>4.07</v>
      </c>
      <c r="G3237" s="97" t="s">
        <v>37740</v>
      </c>
      <c r="H3237" t="s">
        <v>32</v>
      </c>
      <c r="I3237" s="4" t="s">
        <v>12</v>
      </c>
      <c r="J3237" s="6">
        <v>16.57</v>
      </c>
      <c r="K3237" s="17" t="s">
        <v>56</v>
      </c>
      <c r="L3237" s="24" t="s">
        <v>40582</v>
      </c>
      <c r="M3237">
        <v>1634</v>
      </c>
    </row>
    <row r="3238" spans="1:13" x14ac:dyDescent="0.25">
      <c r="A3238" s="7" t="str">
        <f>HYPERLINK("http://www.UniProt.org/UniProt/Q9NSY0","NRBP2_HUMAN")</f>
        <v>NRBP2_HUMAN</v>
      </c>
      <c r="B3238" s="4" t="s">
        <v>16995</v>
      </c>
      <c r="C3238" s="65">
        <v>0</v>
      </c>
      <c r="D3238" s="65">
        <v>0</v>
      </c>
      <c r="E3238" s="9">
        <v>0</v>
      </c>
      <c r="F3238" s="9">
        <v>2.5700000000000003</v>
      </c>
      <c r="G3238" s="97" t="s">
        <v>37740</v>
      </c>
      <c r="H3238" t="s">
        <v>32</v>
      </c>
      <c r="I3238" s="4" t="s">
        <v>12</v>
      </c>
      <c r="J3238" s="6">
        <v>57.802</v>
      </c>
      <c r="K3238" s="17" t="s">
        <v>12</v>
      </c>
      <c r="L3238" s="24" t="s">
        <v>40582</v>
      </c>
      <c r="M3238">
        <v>4162</v>
      </c>
    </row>
    <row r="3239" spans="1:13" x14ac:dyDescent="0.25">
      <c r="A3239" s="7" t="str">
        <f>HYPERLINK("http://www.UniProt.org/UniProt/Q9NWW6","NRK1_HUMAN")</f>
        <v>NRK1_HUMAN</v>
      </c>
      <c r="B3239" s="4" t="s">
        <v>17261</v>
      </c>
      <c r="C3239" s="65">
        <v>0</v>
      </c>
      <c r="D3239" s="65">
        <v>0</v>
      </c>
      <c r="E3239" s="9">
        <v>0</v>
      </c>
      <c r="F3239" s="9">
        <v>4.07</v>
      </c>
      <c r="G3239" s="97" t="s">
        <v>37740</v>
      </c>
      <c r="H3239" t="s">
        <v>12</v>
      </c>
      <c r="I3239" s="4" t="s">
        <v>12</v>
      </c>
      <c r="J3239" s="6">
        <v>23.193000000000001</v>
      </c>
      <c r="K3239" s="17" t="s">
        <v>12</v>
      </c>
      <c r="L3239" s="24" t="s">
        <v>40582</v>
      </c>
      <c r="M3239">
        <v>4230</v>
      </c>
    </row>
    <row r="3240" spans="1:13" x14ac:dyDescent="0.25">
      <c r="A3240" s="7" t="str">
        <f>HYPERLINK("http://www.UniProt.org/UniProt/Q9Y6Y0","NS1BP_HUMAN")</f>
        <v>NS1BP_HUMAN</v>
      </c>
      <c r="B3240" s="4" t="s">
        <v>19438</v>
      </c>
      <c r="C3240" s="65">
        <v>0</v>
      </c>
      <c r="D3240" s="65">
        <v>0</v>
      </c>
      <c r="E3240" s="9">
        <v>0</v>
      </c>
      <c r="F3240" s="9">
        <v>0.78700000000000003</v>
      </c>
      <c r="G3240" s="97" t="s">
        <v>37740</v>
      </c>
      <c r="H3240" t="s">
        <v>69</v>
      </c>
      <c r="I3240" s="4" t="s">
        <v>40569</v>
      </c>
      <c r="J3240" s="6">
        <v>71.728999999999999</v>
      </c>
      <c r="K3240" s="17" t="s">
        <v>12</v>
      </c>
      <c r="L3240" s="24" t="s">
        <v>40582</v>
      </c>
      <c r="M3240">
        <v>4801</v>
      </c>
    </row>
    <row r="3241" spans="1:13" x14ac:dyDescent="0.25">
      <c r="A3241" s="7" t="str">
        <f>HYPERLINK("http://www.UniProt.org/UniProt/Q8WV22","NSE1_HUMAN")</f>
        <v>NSE1_HUMAN</v>
      </c>
      <c r="B3241" s="4" t="s">
        <v>13138</v>
      </c>
      <c r="C3241" s="65">
        <v>0</v>
      </c>
      <c r="D3241" s="65">
        <v>0</v>
      </c>
      <c r="E3241" s="9">
        <v>0</v>
      </c>
      <c r="F3241" s="9">
        <v>1.56</v>
      </c>
      <c r="G3241" s="97" t="s">
        <v>37740</v>
      </c>
      <c r="H3241" t="s">
        <v>92</v>
      </c>
      <c r="I3241" s="4" t="s">
        <v>12</v>
      </c>
      <c r="J3241" s="6">
        <v>30.855</v>
      </c>
      <c r="K3241" s="17" t="s">
        <v>12</v>
      </c>
      <c r="L3241" s="24" t="s">
        <v>40582</v>
      </c>
      <c r="M3241">
        <v>3176</v>
      </c>
    </row>
    <row r="3242" spans="1:13" x14ac:dyDescent="0.25">
      <c r="A3242" s="7" t="str">
        <f>HYPERLINK("http://www.UniProt.org/UniProt/Q96AB6","NTAN1_HUMAN")</f>
        <v>NTAN1_HUMAN</v>
      </c>
      <c r="B3242" s="4" t="s">
        <v>13749</v>
      </c>
      <c r="C3242" s="65">
        <v>0</v>
      </c>
      <c r="D3242" s="65">
        <v>0</v>
      </c>
      <c r="E3242" s="9">
        <v>0</v>
      </c>
      <c r="F3242" s="9">
        <v>1.76</v>
      </c>
      <c r="G3242" s="97" t="s">
        <v>37740</v>
      </c>
      <c r="H3242" t="s">
        <v>32</v>
      </c>
      <c r="I3242" s="4" t="s">
        <v>12</v>
      </c>
      <c r="J3242" s="6">
        <v>34.677</v>
      </c>
      <c r="K3242" s="17" t="s">
        <v>12</v>
      </c>
      <c r="L3242" s="24" t="s">
        <v>40582</v>
      </c>
      <c r="M3242">
        <v>3327</v>
      </c>
    </row>
    <row r="3243" spans="1:13" x14ac:dyDescent="0.25">
      <c r="A3243" s="7" t="str">
        <f>HYPERLINK("http://www.UniProt.org/UniProt/Q96HA8","NTAQ1_HUMAN")</f>
        <v>NTAQ1_HUMAN</v>
      </c>
      <c r="B3243" s="4" t="s">
        <v>14290</v>
      </c>
      <c r="C3243" s="65">
        <v>0</v>
      </c>
      <c r="D3243" s="65">
        <v>0</v>
      </c>
      <c r="E3243" s="9">
        <v>0</v>
      </c>
      <c r="F3243" s="9">
        <v>7.1000000000000005</v>
      </c>
      <c r="G3243" s="97" t="s">
        <v>37740</v>
      </c>
      <c r="H3243" t="s">
        <v>69</v>
      </c>
      <c r="I3243" s="4" t="s">
        <v>12</v>
      </c>
      <c r="J3243" s="6">
        <v>23.678999999999998</v>
      </c>
      <c r="K3243" s="17" t="s">
        <v>12</v>
      </c>
      <c r="L3243" s="24" t="s">
        <v>40582</v>
      </c>
      <c r="M3243">
        <v>3461</v>
      </c>
    </row>
    <row r="3244" spans="1:13" x14ac:dyDescent="0.25">
      <c r="A3244" s="7" t="str">
        <f>HYPERLINK("http://www.UniProt.org/UniProt/Q02818","NUCB1_HUMAN")</f>
        <v>NUCB1_HUMAN</v>
      </c>
      <c r="B3244" s="4" t="s">
        <v>7801</v>
      </c>
      <c r="C3244" s="65">
        <v>0</v>
      </c>
      <c r="D3244" s="65">
        <v>0</v>
      </c>
      <c r="E3244" s="9">
        <v>0</v>
      </c>
      <c r="F3244" s="9">
        <v>7.23</v>
      </c>
      <c r="G3244" s="97" t="s">
        <v>37740</v>
      </c>
      <c r="H3244" t="s">
        <v>32</v>
      </c>
      <c r="I3244" s="4" t="s">
        <v>584</v>
      </c>
      <c r="J3244" s="6">
        <v>53.878999999999998</v>
      </c>
      <c r="K3244" s="17" t="s">
        <v>56</v>
      </c>
      <c r="L3244" s="24" t="s">
        <v>40582</v>
      </c>
      <c r="M3244">
        <v>1824</v>
      </c>
    </row>
    <row r="3245" spans="1:13" x14ac:dyDescent="0.25">
      <c r="A3245" s="7" t="str">
        <f>HYPERLINK("http://www.UniProt.org/UniProt/P80303-2","NUCB2_HUMAN")</f>
        <v>NUCB2_HUMAN</v>
      </c>
      <c r="B3245" s="4" t="s">
        <v>7524</v>
      </c>
      <c r="C3245" s="65">
        <v>0</v>
      </c>
      <c r="D3245" s="65">
        <v>0</v>
      </c>
      <c r="E3245" s="9">
        <v>0</v>
      </c>
      <c r="F3245" s="9">
        <v>2.81</v>
      </c>
      <c r="G3245" s="97" t="s">
        <v>37740</v>
      </c>
      <c r="H3245" t="s">
        <v>69</v>
      </c>
      <c r="I3245" s="4" t="s">
        <v>584</v>
      </c>
      <c r="J3245" s="6">
        <v>50.2</v>
      </c>
      <c r="K3245" s="17" t="s">
        <v>56</v>
      </c>
      <c r="L3245" s="24" t="s">
        <v>40582</v>
      </c>
      <c r="M3245">
        <v>1758</v>
      </c>
    </row>
    <row r="3246" spans="1:13" x14ac:dyDescent="0.25">
      <c r="A3246" s="7" t="str">
        <f>HYPERLINK("http://www.UniProt.org/UniProt/Q9BQG2","NUD12_HUMAN")</f>
        <v>NUD12_HUMAN</v>
      </c>
      <c r="B3246" s="4" t="s">
        <v>15039</v>
      </c>
      <c r="C3246" s="65">
        <v>0</v>
      </c>
      <c r="D3246" s="65">
        <v>0</v>
      </c>
      <c r="E3246" s="9">
        <v>0</v>
      </c>
      <c r="F3246" s="9">
        <v>0.91199999999999992</v>
      </c>
      <c r="G3246" s="97" t="s">
        <v>37740</v>
      </c>
      <c r="H3246" t="s">
        <v>32</v>
      </c>
      <c r="I3246" s="4" t="s">
        <v>12</v>
      </c>
      <c r="J3246" s="6">
        <v>52.075000000000003</v>
      </c>
      <c r="K3246" s="17" t="s">
        <v>12</v>
      </c>
      <c r="L3246" s="24" t="s">
        <v>40582</v>
      </c>
      <c r="M3246">
        <v>3655</v>
      </c>
    </row>
    <row r="3247" spans="1:13" x14ac:dyDescent="0.25">
      <c r="A3247" s="7" t="str">
        <f>HYPERLINK("http://www.UniProt.org/UniProt/O95848","NUD14_HUMAN")</f>
        <v>NUD14_HUMAN</v>
      </c>
      <c r="B3247" s="4" t="s">
        <v>2624</v>
      </c>
      <c r="C3247" s="65">
        <v>0</v>
      </c>
      <c r="D3247" s="65">
        <v>0</v>
      </c>
      <c r="E3247" s="9">
        <v>0</v>
      </c>
      <c r="F3247" s="9">
        <v>1.27</v>
      </c>
      <c r="G3247" s="97" t="s">
        <v>37740</v>
      </c>
      <c r="H3247" t="s">
        <v>32</v>
      </c>
      <c r="I3247" s="4" t="s">
        <v>12</v>
      </c>
      <c r="J3247" s="6">
        <v>24.117999999999999</v>
      </c>
      <c r="K3247" s="17" t="s">
        <v>12</v>
      </c>
      <c r="L3247" s="24" t="s">
        <v>40582</v>
      </c>
      <c r="M3247">
        <v>652</v>
      </c>
    </row>
    <row r="3248" spans="1:13" x14ac:dyDescent="0.25">
      <c r="A3248" s="7" t="str">
        <f>HYPERLINK("http://www.UniProt.org/UniProt/Q9BRQ3-3","NUD22_HUMAN")</f>
        <v>NUD22_HUMAN</v>
      </c>
      <c r="B3248" s="4" t="s">
        <v>15122</v>
      </c>
      <c r="C3248" s="65">
        <v>0</v>
      </c>
      <c r="D3248" s="65">
        <v>0</v>
      </c>
      <c r="E3248" s="9">
        <v>0</v>
      </c>
      <c r="F3248" s="9">
        <v>2.35</v>
      </c>
      <c r="G3248" s="97" t="s">
        <v>37740</v>
      </c>
      <c r="H3248" t="s">
        <v>12</v>
      </c>
      <c r="I3248" s="4" t="s">
        <v>12</v>
      </c>
      <c r="J3248" s="6">
        <v>29.077000000000002</v>
      </c>
      <c r="K3248" s="17" t="s">
        <v>12</v>
      </c>
      <c r="L3248" s="24" t="s">
        <v>40582</v>
      </c>
      <c r="M3248">
        <v>3677</v>
      </c>
    </row>
    <row r="3249" spans="1:13" x14ac:dyDescent="0.25">
      <c r="A3249" s="7" t="str">
        <f>HYPERLINK("http://www.UniProt.org/UniProt/Q5VST9-3","OBSCN_HUMAN")</f>
        <v>OBSCN_HUMAN</v>
      </c>
      <c r="B3249" s="4" t="s">
        <v>10541</v>
      </c>
      <c r="C3249" s="65">
        <v>0</v>
      </c>
      <c r="D3249" s="65">
        <v>0</v>
      </c>
      <c r="E3249" s="9">
        <v>0</v>
      </c>
      <c r="F3249" s="9">
        <v>4.3000000000000003E-2</v>
      </c>
      <c r="G3249" s="97" t="s">
        <v>37740</v>
      </c>
      <c r="H3249" t="s">
        <v>32</v>
      </c>
      <c r="I3249" s="4" t="s">
        <v>12</v>
      </c>
      <c r="J3249" s="6">
        <v>721.54</v>
      </c>
      <c r="K3249" s="17" t="s">
        <v>12</v>
      </c>
      <c r="L3249" s="24" t="s">
        <v>40582</v>
      </c>
      <c r="M3249">
        <v>2479</v>
      </c>
    </row>
    <row r="3250" spans="1:13" x14ac:dyDescent="0.25">
      <c r="A3250" s="7" t="str">
        <f>HYPERLINK("http://www.UniProt.org/UniProt/O75147-2","OBSL1_HUMAN")</f>
        <v>OBSL1_HUMAN</v>
      </c>
      <c r="B3250" s="4" t="s">
        <v>1703</v>
      </c>
      <c r="C3250" s="65">
        <v>0</v>
      </c>
      <c r="D3250" s="65">
        <v>0</v>
      </c>
      <c r="E3250" s="9">
        <v>0</v>
      </c>
      <c r="F3250" s="9">
        <v>1.33</v>
      </c>
      <c r="G3250" s="97" t="s">
        <v>37740</v>
      </c>
      <c r="H3250" t="s">
        <v>32</v>
      </c>
      <c r="I3250" s="4" t="s">
        <v>584</v>
      </c>
      <c r="J3250" s="6">
        <v>113.27</v>
      </c>
      <c r="K3250" s="17" t="s">
        <v>12</v>
      </c>
      <c r="L3250" s="24" t="s">
        <v>40582</v>
      </c>
      <c r="M3250">
        <v>448</v>
      </c>
    </row>
    <row r="3251" spans="1:13" x14ac:dyDescent="0.25">
      <c r="A3251" s="7" t="str">
        <f>HYPERLINK("http://www.UniProt.org/UniProt/Q9Y5N6","ORC6_HUMAN")</f>
        <v>ORC6_HUMAN</v>
      </c>
      <c r="B3251" s="4" t="s">
        <v>19246</v>
      </c>
      <c r="C3251" s="65">
        <v>0</v>
      </c>
      <c r="D3251" s="65">
        <v>0</v>
      </c>
      <c r="E3251" s="9">
        <v>0</v>
      </c>
      <c r="F3251" s="9">
        <v>6.3500000000000005</v>
      </c>
      <c r="G3251" s="97" t="s">
        <v>37740</v>
      </c>
      <c r="H3251" t="s">
        <v>92</v>
      </c>
      <c r="I3251" s="4" t="s">
        <v>12</v>
      </c>
      <c r="J3251" s="6">
        <v>28.106999999999999</v>
      </c>
      <c r="K3251" s="17" t="s">
        <v>12</v>
      </c>
      <c r="L3251" s="24" t="s">
        <v>40582</v>
      </c>
      <c r="M3251">
        <v>4751</v>
      </c>
    </row>
    <row r="3252" spans="1:13" x14ac:dyDescent="0.25">
      <c r="A3252" s="7" t="str">
        <f>HYPERLINK("http://www.UniProt.org/UniProt/Q9H1P3-2","OSBL2_HUMAN")</f>
        <v>OSBL2_HUMAN</v>
      </c>
      <c r="B3252" s="4" t="s">
        <v>15949</v>
      </c>
      <c r="C3252" s="65">
        <v>0</v>
      </c>
      <c r="D3252" s="65">
        <v>0</v>
      </c>
      <c r="E3252" s="9">
        <v>0</v>
      </c>
      <c r="F3252" s="9">
        <v>2.29</v>
      </c>
      <c r="G3252" s="97" t="s">
        <v>37740</v>
      </c>
      <c r="H3252" t="s">
        <v>12</v>
      </c>
      <c r="I3252" s="4" t="s">
        <v>12</v>
      </c>
      <c r="J3252" s="6">
        <v>53.97</v>
      </c>
      <c r="K3252" s="17" t="s">
        <v>12</v>
      </c>
      <c r="L3252" s="24" t="s">
        <v>40582</v>
      </c>
      <c r="M3252">
        <v>3891</v>
      </c>
    </row>
    <row r="3253" spans="1:13" x14ac:dyDescent="0.25">
      <c r="A3253" s="7" t="str">
        <f>HYPERLINK("http://www.UniProt.org/UniProt/Q969R2-2","OSBP2_HUMAN")</f>
        <v>OSBP2_HUMAN</v>
      </c>
      <c r="B3253" s="4" t="s">
        <v>13680</v>
      </c>
      <c r="C3253" s="65">
        <v>0</v>
      </c>
      <c r="D3253" s="65">
        <v>0</v>
      </c>
      <c r="E3253" s="9">
        <v>0</v>
      </c>
      <c r="F3253" s="9">
        <v>0.23300000000000001</v>
      </c>
      <c r="G3253" s="97" t="s">
        <v>37740</v>
      </c>
      <c r="H3253" t="s">
        <v>32</v>
      </c>
      <c r="I3253" s="4" t="s">
        <v>12</v>
      </c>
      <c r="J3253" s="6">
        <v>101.18</v>
      </c>
      <c r="K3253" s="17" t="s">
        <v>12</v>
      </c>
      <c r="L3253" s="24" t="s">
        <v>40582</v>
      </c>
      <c r="M3253">
        <v>3310</v>
      </c>
    </row>
    <row r="3254" spans="1:13" x14ac:dyDescent="0.25">
      <c r="A3254" s="7" t="str">
        <f>HYPERLINK("http://www.UniProt.org/UniProt/Q6GQQ9-2","OTU7B_HUMAN")</f>
        <v>OTU7B_HUMAN</v>
      </c>
      <c r="B3254" s="4" t="s">
        <v>10777</v>
      </c>
      <c r="C3254" s="65">
        <v>0</v>
      </c>
      <c r="D3254" s="65">
        <v>0</v>
      </c>
      <c r="E3254" s="9">
        <v>0</v>
      </c>
      <c r="F3254" s="9">
        <v>3.39</v>
      </c>
      <c r="G3254" s="97" t="s">
        <v>37740</v>
      </c>
      <c r="H3254" t="s">
        <v>69</v>
      </c>
      <c r="I3254" s="4" t="s">
        <v>584</v>
      </c>
      <c r="J3254" s="6">
        <v>88.945999999999998</v>
      </c>
      <c r="K3254" s="17" t="s">
        <v>12</v>
      </c>
      <c r="L3254" s="24" t="s">
        <v>40582</v>
      </c>
      <c r="M3254">
        <v>2545</v>
      </c>
    </row>
    <row r="3255" spans="1:13" x14ac:dyDescent="0.25">
      <c r="A3255" s="7" t="str">
        <f>HYPERLINK("http://www.UniProt.org/UniProt/O43422","P52K_HUMAN")</f>
        <v>P52K_HUMAN</v>
      </c>
      <c r="B3255" s="4" t="s">
        <v>1117</v>
      </c>
      <c r="C3255" s="65">
        <v>0</v>
      </c>
      <c r="D3255" s="65">
        <v>0</v>
      </c>
      <c r="E3255" s="9">
        <v>0</v>
      </c>
      <c r="F3255" s="9">
        <v>2.41</v>
      </c>
      <c r="G3255" s="97" t="s">
        <v>37740</v>
      </c>
      <c r="H3255" t="s">
        <v>12</v>
      </c>
      <c r="I3255" s="4" t="s">
        <v>12</v>
      </c>
      <c r="J3255" s="6">
        <v>87.703000000000003</v>
      </c>
      <c r="K3255" s="17" t="s">
        <v>12</v>
      </c>
      <c r="L3255" s="24" t="s">
        <v>40582</v>
      </c>
      <c r="M3255">
        <v>311</v>
      </c>
    </row>
    <row r="3256" spans="1:13" x14ac:dyDescent="0.25">
      <c r="A3256" s="7" t="str">
        <f>HYPERLINK("http://www.UniProt.org/UniProt/Q86YP4-2","P66A_HUMAN")</f>
        <v>P66A_HUMAN</v>
      </c>
      <c r="B3256" s="4" t="s">
        <v>11905</v>
      </c>
      <c r="C3256" s="65">
        <v>0</v>
      </c>
      <c r="D3256" s="65">
        <v>0</v>
      </c>
      <c r="E3256" s="9">
        <v>0</v>
      </c>
      <c r="F3256" s="9">
        <v>0.13699999999999998</v>
      </c>
      <c r="G3256" s="97" t="s">
        <v>37740</v>
      </c>
      <c r="H3256" t="s">
        <v>92</v>
      </c>
      <c r="I3256" s="4" t="s">
        <v>12</v>
      </c>
      <c r="J3256" s="6">
        <v>65.224999999999994</v>
      </c>
      <c r="K3256" s="17" t="s">
        <v>12</v>
      </c>
      <c r="L3256" s="24" t="s">
        <v>40582</v>
      </c>
      <c r="M3256">
        <v>2851</v>
      </c>
    </row>
    <row r="3257" spans="1:13" x14ac:dyDescent="0.25">
      <c r="A3257" s="7" t="str">
        <f>HYPERLINK("http://www.UniProt.org/UniProt/Q86VP3-4","PACS2_HUMAN")</f>
        <v>PACS2_HUMAN</v>
      </c>
      <c r="B3257" s="4" t="s">
        <v>11777</v>
      </c>
      <c r="C3257" s="65">
        <v>0</v>
      </c>
      <c r="D3257" s="65">
        <v>0</v>
      </c>
      <c r="E3257" s="9">
        <v>0</v>
      </c>
      <c r="F3257" s="9">
        <v>0.80900000000000005</v>
      </c>
      <c r="G3257" s="97" t="s">
        <v>37740</v>
      </c>
      <c r="H3257" t="s">
        <v>32</v>
      </c>
      <c r="I3257" s="4" t="s">
        <v>12</v>
      </c>
      <c r="J3257" s="6">
        <v>89.608000000000004</v>
      </c>
      <c r="K3257" s="17" t="s">
        <v>12</v>
      </c>
      <c r="L3257" s="24" t="s">
        <v>40582</v>
      </c>
      <c r="M3257">
        <v>2811</v>
      </c>
    </row>
    <row r="3258" spans="1:13" x14ac:dyDescent="0.25">
      <c r="A3258" s="7" t="str">
        <f>HYPERLINK("http://www.UniProt.org/UniProt/Q15004","PAF15_HUMAN")</f>
        <v>PAF15_HUMAN</v>
      </c>
      <c r="B3258" s="4" t="s">
        <v>9272</v>
      </c>
      <c r="C3258" s="65">
        <v>0</v>
      </c>
      <c r="D3258" s="65">
        <v>0</v>
      </c>
      <c r="E3258" s="9">
        <v>0</v>
      </c>
      <c r="F3258" s="9">
        <v>8.86</v>
      </c>
      <c r="G3258" s="97" t="s">
        <v>37740</v>
      </c>
      <c r="H3258" t="s">
        <v>69</v>
      </c>
      <c r="I3258" s="4" t="s">
        <v>12</v>
      </c>
      <c r="J3258" s="6">
        <v>11.986000000000001</v>
      </c>
      <c r="K3258" s="17" t="s">
        <v>12</v>
      </c>
      <c r="L3258" s="24" t="s">
        <v>40582</v>
      </c>
      <c r="M3258">
        <v>2162</v>
      </c>
    </row>
    <row r="3259" spans="1:13" x14ac:dyDescent="0.25">
      <c r="A3259" s="7" t="str">
        <f>HYPERLINK("http://www.UniProt.org/UniProt/Q13153","PAK1_HUMAN")</f>
        <v>PAK1_HUMAN</v>
      </c>
      <c r="B3259" s="4" t="s">
        <v>8416</v>
      </c>
      <c r="C3259" s="65">
        <v>0</v>
      </c>
      <c r="D3259" s="65">
        <v>0</v>
      </c>
      <c r="E3259" s="9">
        <v>0</v>
      </c>
      <c r="F3259" s="9">
        <v>6.42</v>
      </c>
      <c r="G3259" s="97" t="s">
        <v>37740</v>
      </c>
      <c r="H3259" t="s">
        <v>32</v>
      </c>
      <c r="I3259" s="4" t="s">
        <v>12</v>
      </c>
      <c r="J3259" s="6">
        <v>60.646000000000001</v>
      </c>
      <c r="K3259" s="17" t="s">
        <v>12</v>
      </c>
      <c r="L3259" s="24" t="s">
        <v>40582</v>
      </c>
      <c r="M3259">
        <v>1968</v>
      </c>
    </row>
    <row r="3260" spans="1:13" x14ac:dyDescent="0.25">
      <c r="A3260" s="7" t="str">
        <f>HYPERLINK("http://www.UniProt.org/UniProt/Q9BZ23-3","PANK2_HUMAN")</f>
        <v>PANK2_HUMAN</v>
      </c>
      <c r="B3260" s="4" t="s">
        <v>15622</v>
      </c>
      <c r="C3260" s="65">
        <v>0</v>
      </c>
      <c r="D3260" s="65">
        <v>0</v>
      </c>
      <c r="E3260" s="9">
        <v>0</v>
      </c>
      <c r="F3260" s="9">
        <v>0.80099999999999993</v>
      </c>
      <c r="G3260" s="97" t="s">
        <v>37740</v>
      </c>
      <c r="H3260" t="s">
        <v>32</v>
      </c>
      <c r="I3260" s="4" t="s">
        <v>12</v>
      </c>
      <c r="J3260" s="6">
        <v>49.116999999999997</v>
      </c>
      <c r="K3260" s="17" t="s">
        <v>170</v>
      </c>
      <c r="L3260" s="24" t="s">
        <v>40582</v>
      </c>
      <c r="M3260">
        <v>3801</v>
      </c>
    </row>
    <row r="3261" spans="1:13" x14ac:dyDescent="0.25">
      <c r="A3261" s="7" t="str">
        <f>HYPERLINK("http://www.UniProt.org/UniProt/Q460N5-4","PAR14_HUMAN")</f>
        <v>PAR14_HUMAN</v>
      </c>
      <c r="B3261" s="4" t="s">
        <v>10092</v>
      </c>
      <c r="C3261" s="65">
        <v>0</v>
      </c>
      <c r="D3261" s="65">
        <v>0</v>
      </c>
      <c r="E3261" s="9">
        <v>0</v>
      </c>
      <c r="F3261" s="9">
        <v>6.0199999999999997E-2</v>
      </c>
      <c r="G3261" s="97" t="s">
        <v>37740</v>
      </c>
      <c r="H3261" t="s">
        <v>69</v>
      </c>
      <c r="I3261" s="4" t="s">
        <v>12</v>
      </c>
      <c r="J3261" s="6">
        <v>189.17</v>
      </c>
      <c r="K3261" s="17" t="s">
        <v>12</v>
      </c>
      <c r="L3261" s="24" t="s">
        <v>40582</v>
      </c>
      <c r="M3261">
        <v>2356</v>
      </c>
    </row>
    <row r="3262" spans="1:13" x14ac:dyDescent="0.25">
      <c r="A3262" s="7" t="str">
        <f>HYPERLINK("http://www.UniProt.org/UniProt/Q86W56","PARG_HUMAN")</f>
        <v>PARG_HUMAN</v>
      </c>
      <c r="B3262" s="4" t="s">
        <v>11820</v>
      </c>
      <c r="C3262" s="65">
        <v>0</v>
      </c>
      <c r="D3262" s="65">
        <v>0</v>
      </c>
      <c r="E3262" s="9">
        <v>0</v>
      </c>
      <c r="F3262" s="9">
        <v>8.3000000000000007</v>
      </c>
      <c r="G3262" s="97" t="s">
        <v>37740</v>
      </c>
      <c r="H3262" t="s">
        <v>69</v>
      </c>
      <c r="I3262" s="4" t="s">
        <v>12</v>
      </c>
      <c r="J3262" s="6">
        <v>111.11</v>
      </c>
      <c r="K3262" s="17" t="s">
        <v>12</v>
      </c>
      <c r="L3262" s="24" t="s">
        <v>40582</v>
      </c>
      <c r="M3262">
        <v>2821</v>
      </c>
    </row>
    <row r="3263" spans="1:13" x14ac:dyDescent="0.25">
      <c r="A3263" s="7" t="str">
        <f>HYPERLINK("http://www.UniProt.org/UniProt/P09874","PARP1_HUMAN")</f>
        <v>PARP1_HUMAN</v>
      </c>
      <c r="B3263" s="4" t="s">
        <v>3299</v>
      </c>
      <c r="C3263" s="65">
        <v>0</v>
      </c>
      <c r="D3263" s="65">
        <v>0</v>
      </c>
      <c r="E3263" s="9">
        <v>0</v>
      </c>
      <c r="F3263" s="9">
        <v>1.83</v>
      </c>
      <c r="G3263" s="97" t="s">
        <v>37740</v>
      </c>
      <c r="H3263" t="s">
        <v>92</v>
      </c>
      <c r="I3263" s="4" t="s">
        <v>12</v>
      </c>
      <c r="J3263" s="6">
        <v>113.08</v>
      </c>
      <c r="K3263" s="17" t="s">
        <v>12</v>
      </c>
      <c r="L3263" s="24" t="s">
        <v>40582</v>
      </c>
      <c r="M3263">
        <v>803</v>
      </c>
    </row>
    <row r="3264" spans="1:13" x14ac:dyDescent="0.25">
      <c r="A3264" s="7" t="str">
        <f>HYPERLINK("http://www.UniProt.org/UniProt/Q9NVD7","PARVA_HUMAN")</f>
        <v>PARVA_HUMAN</v>
      </c>
      <c r="B3264" s="4" t="s">
        <v>17107</v>
      </c>
      <c r="C3264" s="65">
        <v>0</v>
      </c>
      <c r="D3264" s="65">
        <v>0</v>
      </c>
      <c r="E3264" s="9">
        <v>0</v>
      </c>
      <c r="F3264" s="9">
        <v>2.75</v>
      </c>
      <c r="G3264" s="97" t="s">
        <v>37740</v>
      </c>
      <c r="H3264" t="s">
        <v>32</v>
      </c>
      <c r="I3264" s="4" t="s">
        <v>12</v>
      </c>
      <c r="J3264" s="6">
        <v>42.243000000000002</v>
      </c>
      <c r="K3264" s="17" t="s">
        <v>12</v>
      </c>
      <c r="L3264" s="24" t="s">
        <v>40582</v>
      </c>
      <c r="M3264">
        <v>4190</v>
      </c>
    </row>
    <row r="3265" spans="1:13" x14ac:dyDescent="0.25">
      <c r="A3265" s="7" t="str">
        <f>HYPERLINK("http://www.UniProt.org/UniProt/Q8NF37","PCAT1_HUMAN")</f>
        <v>PCAT1_HUMAN</v>
      </c>
      <c r="B3265" s="4" t="s">
        <v>12688</v>
      </c>
      <c r="C3265" s="65">
        <v>0</v>
      </c>
      <c r="D3265" s="65">
        <v>0</v>
      </c>
      <c r="E3265" s="9">
        <v>0</v>
      </c>
      <c r="F3265" s="9">
        <v>3.2899999999999996</v>
      </c>
      <c r="G3265" s="97" t="s">
        <v>37740</v>
      </c>
      <c r="H3265" t="s">
        <v>32</v>
      </c>
      <c r="I3265" s="4" t="s">
        <v>12</v>
      </c>
      <c r="J3265" s="6">
        <v>59.151000000000003</v>
      </c>
      <c r="K3265" s="17" t="s">
        <v>157</v>
      </c>
      <c r="L3265" s="24" t="s">
        <v>40582</v>
      </c>
      <c r="M3265">
        <v>3063</v>
      </c>
    </row>
    <row r="3266" spans="1:13" x14ac:dyDescent="0.25">
      <c r="A3266" s="7" t="str">
        <f>HYPERLINK("http://www.UniProt.org/UniProt/P05165-3","PCCA_HUMAN")</f>
        <v>PCCA_HUMAN</v>
      </c>
      <c r="B3266" s="4" t="s">
        <v>2921</v>
      </c>
      <c r="C3266" s="65">
        <v>0</v>
      </c>
      <c r="D3266" s="65">
        <v>0</v>
      </c>
      <c r="E3266" s="9">
        <v>0</v>
      </c>
      <c r="F3266" s="9">
        <v>4.28</v>
      </c>
      <c r="G3266" s="97" t="s">
        <v>37740</v>
      </c>
      <c r="H3266" t="s">
        <v>32</v>
      </c>
      <c r="I3266" s="4" t="s">
        <v>12</v>
      </c>
      <c r="J3266" s="6">
        <v>75.001000000000005</v>
      </c>
      <c r="K3266" s="17" t="s">
        <v>170</v>
      </c>
      <c r="L3266" s="24" t="s">
        <v>40582</v>
      </c>
      <c r="M3266">
        <v>721</v>
      </c>
    </row>
    <row r="3267" spans="1:13" x14ac:dyDescent="0.25">
      <c r="A3267" s="7" t="str">
        <f>HYPERLINK("http://www.UniProt.org/UniProt/O14917","PCD17_HUMAN")</f>
        <v>PCD17_HUMAN</v>
      </c>
      <c r="B3267" s="4" t="s">
        <v>673</v>
      </c>
      <c r="C3267" s="65">
        <v>0</v>
      </c>
      <c r="D3267" s="65">
        <v>0</v>
      </c>
      <c r="E3267" s="9">
        <v>0</v>
      </c>
      <c r="F3267" s="9">
        <v>0.59699999999999998</v>
      </c>
      <c r="G3267" s="97" t="s">
        <v>37740</v>
      </c>
      <c r="H3267" t="s">
        <v>32</v>
      </c>
      <c r="I3267" s="4" t="s">
        <v>12</v>
      </c>
      <c r="J3267" s="6">
        <v>126.23</v>
      </c>
      <c r="K3267" s="17" t="s">
        <v>675</v>
      </c>
      <c r="L3267" s="24" t="s">
        <v>40582</v>
      </c>
      <c r="M3267">
        <v>216</v>
      </c>
    </row>
    <row r="3268" spans="1:13" x14ac:dyDescent="0.25">
      <c r="A3268" s="7" t="str">
        <f>HYPERLINK("http://www.UniProt.org/UniProt/Q9H4Z3","PCIF1_HUMAN")</f>
        <v>PCIF1_HUMAN</v>
      </c>
      <c r="B3268" s="4" t="s">
        <v>16151</v>
      </c>
      <c r="C3268" s="65">
        <v>0</v>
      </c>
      <c r="D3268" s="65">
        <v>0</v>
      </c>
      <c r="E3268" s="9">
        <v>0</v>
      </c>
      <c r="F3268" s="9">
        <v>1.4999999999999998</v>
      </c>
      <c r="G3268" s="97" t="s">
        <v>37740</v>
      </c>
      <c r="H3268" t="s">
        <v>92</v>
      </c>
      <c r="I3268" s="4" t="s">
        <v>12</v>
      </c>
      <c r="J3268" s="6">
        <v>80.668999999999997</v>
      </c>
      <c r="K3268" s="17" t="s">
        <v>12</v>
      </c>
      <c r="L3268" s="24" t="s">
        <v>40582</v>
      </c>
      <c r="M3268">
        <v>3944</v>
      </c>
    </row>
    <row r="3269" spans="1:13" x14ac:dyDescent="0.25">
      <c r="A3269" s="7" t="str">
        <f>HYPERLINK("http://www.UniProt.org/UniProt/P42785","PCP_HUMAN")</f>
        <v>PCP_HUMAN</v>
      </c>
      <c r="B3269" s="4" t="s">
        <v>5548</v>
      </c>
      <c r="C3269" s="65">
        <v>0</v>
      </c>
      <c r="D3269" s="65">
        <v>0</v>
      </c>
      <c r="E3269" s="9">
        <v>0</v>
      </c>
      <c r="F3269" s="9">
        <v>1.1299999999999999</v>
      </c>
      <c r="G3269" s="97" t="s">
        <v>37740</v>
      </c>
      <c r="H3269" t="s">
        <v>32</v>
      </c>
      <c r="I3269" s="4" t="s">
        <v>12</v>
      </c>
      <c r="J3269" s="6">
        <v>55.798999999999999</v>
      </c>
      <c r="K3269" s="17" t="s">
        <v>56</v>
      </c>
      <c r="L3269" s="24" t="s">
        <v>40582</v>
      </c>
      <c r="M3269">
        <v>1299</v>
      </c>
    </row>
    <row r="3270" spans="1:13" x14ac:dyDescent="0.25">
      <c r="A3270" s="7" t="str">
        <f>HYPERLINK("http://www.UniProt.org/UniProt/Q8NB37","PDDC1_HUMAN")</f>
        <v>PDDC1_HUMAN</v>
      </c>
      <c r="B3270" s="4" t="s">
        <v>12534</v>
      </c>
      <c r="C3270" s="65">
        <v>0</v>
      </c>
      <c r="D3270" s="65">
        <v>0</v>
      </c>
      <c r="E3270" s="9">
        <v>0</v>
      </c>
      <c r="F3270" s="9">
        <v>9.41</v>
      </c>
      <c r="G3270" s="97" t="s">
        <v>37740</v>
      </c>
      <c r="H3270" t="s">
        <v>14</v>
      </c>
      <c r="I3270" s="4" t="s">
        <v>12</v>
      </c>
      <c r="J3270" s="6">
        <v>23.297000000000001</v>
      </c>
      <c r="K3270" s="17" t="s">
        <v>56</v>
      </c>
      <c r="L3270" s="24" t="s">
        <v>40582</v>
      </c>
      <c r="M3270">
        <v>3025</v>
      </c>
    </row>
    <row r="3271" spans="1:13" x14ac:dyDescent="0.25">
      <c r="A3271" s="7" t="str">
        <f>HYPERLINK("http://www.UniProt.org/UniProt/O60658-6","PDE8A_HUMAN")</f>
        <v>PDE8A_HUMAN</v>
      </c>
      <c r="B3271" s="4" t="s">
        <v>1518</v>
      </c>
      <c r="C3271" s="65">
        <v>0</v>
      </c>
      <c r="D3271" s="65">
        <v>0</v>
      </c>
      <c r="E3271" s="9">
        <v>0</v>
      </c>
      <c r="F3271" s="9">
        <v>7.6299999999999993E-2</v>
      </c>
      <c r="G3271" s="97" t="s">
        <v>37740</v>
      </c>
      <c r="H3271" t="s">
        <v>12</v>
      </c>
      <c r="I3271" s="4" t="s">
        <v>12</v>
      </c>
      <c r="J3271" s="6">
        <v>86.048000000000002</v>
      </c>
      <c r="K3271" s="17" t="s">
        <v>12</v>
      </c>
      <c r="L3271" s="24" t="s">
        <v>40582</v>
      </c>
      <c r="M3271">
        <v>404</v>
      </c>
    </row>
    <row r="3272" spans="1:13" x14ac:dyDescent="0.25">
      <c r="A3272" s="7" t="str">
        <f>HYPERLINK("http://www.UniProt.org/UniProt/Q96JY6","PDLI2_HUMAN")</f>
        <v>PDLI2_HUMAN</v>
      </c>
      <c r="B3272" s="4" t="s">
        <v>14400</v>
      </c>
      <c r="C3272" s="65">
        <v>0</v>
      </c>
      <c r="D3272" s="65">
        <v>0</v>
      </c>
      <c r="E3272" s="9">
        <v>0</v>
      </c>
      <c r="F3272" s="9">
        <v>5.6899999999999995</v>
      </c>
      <c r="G3272" s="97" t="s">
        <v>37740</v>
      </c>
      <c r="H3272" t="s">
        <v>69</v>
      </c>
      <c r="I3272" s="4" t="s">
        <v>12</v>
      </c>
      <c r="J3272" s="6">
        <v>37.457999999999998</v>
      </c>
      <c r="K3272" s="17" t="s">
        <v>12</v>
      </c>
      <c r="L3272" s="24" t="s">
        <v>40582</v>
      </c>
      <c r="M3272">
        <v>3489</v>
      </c>
    </row>
    <row r="3273" spans="1:13" x14ac:dyDescent="0.25">
      <c r="A3273" s="7" t="str">
        <f>HYPERLINK("http://www.UniProt.org/UniProt/Q53GG5-2","PDLI3_HUMAN")</f>
        <v>PDLI3_HUMAN</v>
      </c>
      <c r="B3273" s="4" t="s">
        <v>10180</v>
      </c>
      <c r="C3273" s="65">
        <v>0</v>
      </c>
      <c r="D3273" s="65">
        <v>0</v>
      </c>
      <c r="E3273" s="9">
        <v>0</v>
      </c>
      <c r="F3273" s="9">
        <v>9.11</v>
      </c>
      <c r="G3273" s="97" t="s">
        <v>37740</v>
      </c>
      <c r="H3273" t="s">
        <v>32</v>
      </c>
      <c r="I3273" s="4" t="s">
        <v>12</v>
      </c>
      <c r="J3273" s="6">
        <v>34.279000000000003</v>
      </c>
      <c r="K3273" s="17" t="s">
        <v>12</v>
      </c>
      <c r="L3273" s="24" t="s">
        <v>40582</v>
      </c>
      <c r="M3273">
        <v>2378</v>
      </c>
    </row>
    <row r="3274" spans="1:13" x14ac:dyDescent="0.25">
      <c r="A3274" s="7" t="str">
        <f>HYPERLINK("http://www.UniProt.org/UniProt/Q29RF7","PDS5A_HUMAN")</f>
        <v>PDS5A_HUMAN</v>
      </c>
      <c r="B3274" s="4" t="s">
        <v>9942</v>
      </c>
      <c r="C3274" s="65">
        <v>0</v>
      </c>
      <c r="D3274" s="65">
        <v>0</v>
      </c>
      <c r="E3274" s="9">
        <v>0</v>
      </c>
      <c r="F3274" s="9">
        <v>0.32300000000000001</v>
      </c>
      <c r="G3274" s="97" t="s">
        <v>37740</v>
      </c>
      <c r="H3274" t="s">
        <v>92</v>
      </c>
      <c r="I3274" s="4" t="s">
        <v>12</v>
      </c>
      <c r="J3274" s="6">
        <v>150.83000000000001</v>
      </c>
      <c r="K3274" s="17" t="s">
        <v>12</v>
      </c>
      <c r="L3274" s="24" t="s">
        <v>40582</v>
      </c>
      <c r="M3274">
        <v>2314</v>
      </c>
    </row>
    <row r="3275" spans="1:13" x14ac:dyDescent="0.25">
      <c r="A3275" s="7" t="str">
        <f>HYPERLINK("http://www.UniProt.org/UniProt/Q15121","PEA15_HUMAN")</f>
        <v>PEA15_HUMAN</v>
      </c>
      <c r="B3275" s="4" t="s">
        <v>9395</v>
      </c>
      <c r="C3275" s="65">
        <v>0</v>
      </c>
      <c r="D3275" s="65">
        <v>0</v>
      </c>
      <c r="E3275" s="9">
        <v>0</v>
      </c>
      <c r="F3275" s="9">
        <v>7.35</v>
      </c>
      <c r="G3275" s="97" t="s">
        <v>37740</v>
      </c>
      <c r="H3275" t="s">
        <v>32</v>
      </c>
      <c r="I3275" s="4" t="s">
        <v>12</v>
      </c>
      <c r="J3275" s="6">
        <v>15.04</v>
      </c>
      <c r="K3275" s="17" t="s">
        <v>12</v>
      </c>
      <c r="L3275" s="24" t="s">
        <v>40582</v>
      </c>
      <c r="M3275">
        <v>2190</v>
      </c>
    </row>
    <row r="3276" spans="1:13" x14ac:dyDescent="0.25">
      <c r="A3276" s="7" t="str">
        <f>HYPERLINK("http://www.UniProt.org/UniProt/O60437","PEPL_HUMAN")</f>
        <v>PEPL_HUMAN</v>
      </c>
      <c r="B3276" s="4" t="s">
        <v>1436</v>
      </c>
      <c r="C3276" s="65">
        <v>0</v>
      </c>
      <c r="D3276" s="65">
        <v>0</v>
      </c>
      <c r="E3276" s="9">
        <v>0</v>
      </c>
      <c r="F3276" s="9">
        <v>1.03</v>
      </c>
      <c r="G3276" s="97" t="s">
        <v>37740</v>
      </c>
      <c r="H3276" t="s">
        <v>69</v>
      </c>
      <c r="I3276" s="4" t="s">
        <v>12</v>
      </c>
      <c r="J3276" s="6">
        <v>204.74</v>
      </c>
      <c r="K3276" s="17" t="s">
        <v>12</v>
      </c>
      <c r="L3276" s="24" t="s">
        <v>40582</v>
      </c>
      <c r="M3276">
        <v>386</v>
      </c>
    </row>
    <row r="3277" spans="1:13" x14ac:dyDescent="0.25">
      <c r="A3277" s="7" t="str">
        <f>HYPERLINK("http://www.UniProt.org/UniProt/Q7RTV0","PHF5A_HUMAN")</f>
        <v>PHF5A_HUMAN</v>
      </c>
      <c r="B3277" s="4" t="s">
        <v>11439</v>
      </c>
      <c r="C3277" s="65">
        <v>0</v>
      </c>
      <c r="D3277" s="65">
        <v>0</v>
      </c>
      <c r="E3277" s="9">
        <v>0</v>
      </c>
      <c r="F3277" s="9">
        <v>4.04</v>
      </c>
      <c r="G3277" s="97" t="s">
        <v>37740</v>
      </c>
      <c r="H3277" t="s">
        <v>92</v>
      </c>
      <c r="I3277" s="4" t="s">
        <v>12</v>
      </c>
      <c r="J3277" s="6">
        <v>12.404999999999999</v>
      </c>
      <c r="K3277" s="17" t="s">
        <v>12</v>
      </c>
      <c r="L3277" s="24" t="s">
        <v>40582</v>
      </c>
      <c r="M3277">
        <v>2716</v>
      </c>
    </row>
    <row r="3278" spans="1:13" x14ac:dyDescent="0.25">
      <c r="A3278" s="7" t="str">
        <f>HYPERLINK("http://www.UniProt.org/UniProt/Q8IWS0-3","PHF6_HUMAN")</f>
        <v>PHF6_HUMAN</v>
      </c>
      <c r="B3278" s="4" t="s">
        <v>12043</v>
      </c>
      <c r="C3278" s="65">
        <v>0</v>
      </c>
      <c r="D3278" s="65">
        <v>0</v>
      </c>
      <c r="E3278" s="9">
        <v>0</v>
      </c>
      <c r="F3278" s="9">
        <v>1.24</v>
      </c>
      <c r="G3278" s="97" t="s">
        <v>37740</v>
      </c>
      <c r="H3278" t="s">
        <v>92</v>
      </c>
      <c r="I3278" s="4" t="s">
        <v>12</v>
      </c>
      <c r="J3278" s="6">
        <v>41.219000000000001</v>
      </c>
      <c r="K3278" s="17" t="s">
        <v>12</v>
      </c>
      <c r="L3278" s="24" t="s">
        <v>40582</v>
      </c>
      <c r="M3278">
        <v>2891</v>
      </c>
    </row>
    <row r="3279" spans="1:13" x14ac:dyDescent="0.25">
      <c r="A3279" s="7" t="str">
        <f>HYPERLINK("http://www.UniProt.org/UniProt/O60346","PHLP1_HUMAN")</f>
        <v>PHLP1_HUMAN</v>
      </c>
      <c r="B3279" s="4" t="s">
        <v>1427</v>
      </c>
      <c r="C3279" s="65">
        <v>0</v>
      </c>
      <c r="D3279" s="65">
        <v>0</v>
      </c>
      <c r="E3279" s="9">
        <v>0</v>
      </c>
      <c r="F3279" s="9">
        <v>1.1599999999999999</v>
      </c>
      <c r="G3279" s="97" t="s">
        <v>37740</v>
      </c>
      <c r="H3279" t="s">
        <v>69</v>
      </c>
      <c r="I3279" s="4" t="s">
        <v>40569</v>
      </c>
      <c r="J3279" s="6">
        <v>184.67</v>
      </c>
      <c r="K3279" s="17" t="s">
        <v>12</v>
      </c>
      <c r="L3279" s="24" t="s">
        <v>40582</v>
      </c>
      <c r="M3279">
        <v>383</v>
      </c>
    </row>
    <row r="3280" spans="1:13" x14ac:dyDescent="0.25">
      <c r="A3280" s="7" t="str">
        <f>HYPERLINK("http://www.UniProt.org/UniProt/Q6ZVD8-3","PHLP2_HUMAN")</f>
        <v>PHLP2_HUMAN</v>
      </c>
      <c r="B3280" s="4" t="s">
        <v>11225</v>
      </c>
      <c r="C3280" s="65">
        <v>0</v>
      </c>
      <c r="D3280" s="65">
        <v>0</v>
      </c>
      <c r="E3280" s="9">
        <v>0</v>
      </c>
      <c r="F3280" s="9">
        <v>2.3000000000000003</v>
      </c>
      <c r="G3280" s="97" t="s">
        <v>37740</v>
      </c>
      <c r="H3280" t="s">
        <v>69</v>
      </c>
      <c r="I3280" s="4" t="s">
        <v>40569</v>
      </c>
      <c r="J3280" s="6">
        <v>139.38999999999999</v>
      </c>
      <c r="K3280" s="17" t="s">
        <v>12</v>
      </c>
      <c r="L3280" s="24" t="s">
        <v>40582</v>
      </c>
      <c r="M3280">
        <v>2664</v>
      </c>
    </row>
    <row r="3281" spans="1:13" x14ac:dyDescent="0.25">
      <c r="A3281" s="7" t="str">
        <f>HYPERLINK("http://www.UniProt.org/UniProt/P61457","PHS_HUMAN")</f>
        <v>PHS_HUMAN</v>
      </c>
      <c r="B3281" s="4" t="s">
        <v>6956</v>
      </c>
      <c r="C3281" s="65">
        <v>0</v>
      </c>
      <c r="D3281" s="65">
        <v>0</v>
      </c>
      <c r="E3281" s="9">
        <v>0</v>
      </c>
      <c r="F3281" s="9">
        <v>2.25</v>
      </c>
      <c r="G3281" s="97" t="s">
        <v>37740</v>
      </c>
      <c r="H3281" t="s">
        <v>69</v>
      </c>
      <c r="I3281" s="4" t="s">
        <v>12</v>
      </c>
      <c r="J3281" s="6">
        <v>11.999000000000001</v>
      </c>
      <c r="K3281" s="17" t="s">
        <v>12</v>
      </c>
      <c r="L3281" s="24" t="s">
        <v>40582</v>
      </c>
      <c r="M3281">
        <v>1626</v>
      </c>
    </row>
    <row r="3282" spans="1:13" x14ac:dyDescent="0.25">
      <c r="A3282" s="7" t="str">
        <f>HYPERLINK("http://www.UniProt.org/UniProt/P78356-2","PI42B_HUMAN")</f>
        <v>PI42B_HUMAN</v>
      </c>
      <c r="B3282" s="4" t="s">
        <v>7478</v>
      </c>
      <c r="C3282" s="65">
        <v>0</v>
      </c>
      <c r="D3282" s="65">
        <v>0</v>
      </c>
      <c r="E3282" s="9">
        <v>0</v>
      </c>
      <c r="F3282" s="9">
        <v>2.8</v>
      </c>
      <c r="G3282" s="97" t="s">
        <v>37740</v>
      </c>
      <c r="H3282" t="s">
        <v>69</v>
      </c>
      <c r="I3282" s="4" t="s">
        <v>12</v>
      </c>
      <c r="J3282" s="6">
        <v>32.317</v>
      </c>
      <c r="K3282" s="17" t="s">
        <v>12</v>
      </c>
      <c r="L3282" s="24" t="s">
        <v>40582</v>
      </c>
      <c r="M3282">
        <v>1748</v>
      </c>
    </row>
    <row r="3283" spans="1:13" x14ac:dyDescent="0.25">
      <c r="A3283" s="7" t="str">
        <f>HYPERLINK("http://www.UniProt.org/UniProt/Q8WXW3","PIBF1_HUMAN")</f>
        <v>PIBF1_HUMAN</v>
      </c>
      <c r="B3283" s="4" t="s">
        <v>13270</v>
      </c>
      <c r="C3283" s="65">
        <v>0</v>
      </c>
      <c r="D3283" s="65">
        <v>0</v>
      </c>
      <c r="E3283" s="9">
        <v>0</v>
      </c>
      <c r="F3283" s="9">
        <v>2</v>
      </c>
      <c r="G3283" s="97" t="s">
        <v>37740</v>
      </c>
      <c r="H3283" t="s">
        <v>12</v>
      </c>
      <c r="I3283" s="4" t="s">
        <v>12</v>
      </c>
      <c r="J3283" s="6">
        <v>89.804000000000002</v>
      </c>
      <c r="K3283" s="17" t="s">
        <v>12</v>
      </c>
      <c r="L3283" s="24" t="s">
        <v>40582</v>
      </c>
      <c r="M3283">
        <v>3210</v>
      </c>
    </row>
    <row r="3284" spans="1:13" x14ac:dyDescent="0.25">
      <c r="A3284" s="7" t="str">
        <f>HYPERLINK("http://www.UniProt.org/UniProt/P37287-3","PIGA_HUMAN")</f>
        <v>PIGA_HUMAN</v>
      </c>
      <c r="B3284" s="4" t="s">
        <v>5205</v>
      </c>
      <c r="C3284" s="65">
        <v>0</v>
      </c>
      <c r="D3284" s="65">
        <v>0</v>
      </c>
      <c r="E3284" s="9">
        <v>0</v>
      </c>
      <c r="F3284" s="9">
        <v>1.54</v>
      </c>
      <c r="G3284" s="97" t="s">
        <v>37740</v>
      </c>
      <c r="H3284" t="s">
        <v>32</v>
      </c>
      <c r="I3284" s="4" t="s">
        <v>12</v>
      </c>
      <c r="J3284" s="6">
        <v>28.033999999999999</v>
      </c>
      <c r="K3284" s="17" t="s">
        <v>157</v>
      </c>
      <c r="L3284" s="24" t="s">
        <v>40582</v>
      </c>
      <c r="M3284">
        <v>1228</v>
      </c>
    </row>
    <row r="3285" spans="1:13" x14ac:dyDescent="0.25">
      <c r="A3285" s="7" t="str">
        <f>HYPERLINK("http://www.UniProt.org/UniProt/Q9Y237","PIN4_HUMAN")</f>
        <v>PIN4_HUMAN</v>
      </c>
      <c r="B3285" s="4" t="s">
        <v>18650</v>
      </c>
      <c r="C3285" s="65">
        <v>0</v>
      </c>
      <c r="D3285" s="65">
        <v>0</v>
      </c>
      <c r="E3285" s="9">
        <v>0</v>
      </c>
      <c r="F3285" s="9">
        <v>9.18</v>
      </c>
      <c r="G3285" s="97" t="s">
        <v>37740</v>
      </c>
      <c r="H3285" t="s">
        <v>69</v>
      </c>
      <c r="I3285" s="4" t="s">
        <v>12</v>
      </c>
      <c r="J3285" s="6">
        <v>13.81</v>
      </c>
      <c r="K3285" s="17" t="s">
        <v>12</v>
      </c>
      <c r="L3285" s="24" t="s">
        <v>40582</v>
      </c>
      <c r="M3285">
        <v>4599</v>
      </c>
    </row>
    <row r="3286" spans="1:13" x14ac:dyDescent="0.25">
      <c r="A3286" s="7" t="str">
        <f>HYPERLINK("http://www.UniProt.org/UniProt/Q9UKF7-2","PITC1_HUMAN")</f>
        <v>PITC1_HUMAN</v>
      </c>
      <c r="B3286" s="4" t="s">
        <v>18237</v>
      </c>
      <c r="C3286" s="65">
        <v>0</v>
      </c>
      <c r="D3286" s="65">
        <v>0</v>
      </c>
      <c r="E3286" s="9">
        <v>0</v>
      </c>
      <c r="F3286" s="9">
        <v>2.5999999999999996</v>
      </c>
      <c r="G3286" s="97" t="s">
        <v>37740</v>
      </c>
      <c r="H3286" t="s">
        <v>32</v>
      </c>
      <c r="I3286" s="4" t="s">
        <v>12</v>
      </c>
      <c r="J3286" s="6">
        <v>31.782</v>
      </c>
      <c r="K3286" s="17" t="s">
        <v>12</v>
      </c>
      <c r="L3286" s="24" t="s">
        <v>40582</v>
      </c>
      <c r="M3286">
        <v>4489</v>
      </c>
    </row>
    <row r="3287" spans="1:13" x14ac:dyDescent="0.25">
      <c r="A3287" s="7" t="str">
        <f>HYPERLINK("http://www.UniProt.org/UniProt/P42338","PK3CB_HUMAN")</f>
        <v>PK3CB_HUMAN</v>
      </c>
      <c r="B3287" s="4" t="s">
        <v>5476</v>
      </c>
      <c r="C3287" s="65">
        <v>0</v>
      </c>
      <c r="D3287" s="65">
        <v>0</v>
      </c>
      <c r="E3287" s="9">
        <v>0</v>
      </c>
      <c r="F3287" s="9">
        <v>2.65</v>
      </c>
      <c r="G3287" s="97" t="s">
        <v>37740</v>
      </c>
      <c r="H3287" t="s">
        <v>69</v>
      </c>
      <c r="I3287" s="4" t="s">
        <v>12</v>
      </c>
      <c r="J3287" s="6">
        <v>122.76</v>
      </c>
      <c r="K3287" s="17" t="s">
        <v>12</v>
      </c>
      <c r="L3287" s="24" t="s">
        <v>40582</v>
      </c>
      <c r="M3287">
        <v>1284</v>
      </c>
    </row>
    <row r="3288" spans="1:13" x14ac:dyDescent="0.25">
      <c r="A3288" s="7" t="str">
        <f>HYPERLINK("http://www.UniProt.org/UniProt/Q9HB19","PKHA2_HUMAN")</f>
        <v>PKHA2_HUMAN</v>
      </c>
      <c r="B3288" s="4" t="s">
        <v>16514</v>
      </c>
      <c r="C3288" s="65">
        <v>0</v>
      </c>
      <c r="D3288" s="65">
        <v>0</v>
      </c>
      <c r="E3288" s="9">
        <v>0</v>
      </c>
      <c r="F3288" s="9">
        <v>4.3600000000000003</v>
      </c>
      <c r="G3288" s="97" t="s">
        <v>37740</v>
      </c>
      <c r="H3288" t="s">
        <v>69</v>
      </c>
      <c r="I3288" s="4" t="s">
        <v>12</v>
      </c>
      <c r="J3288" s="6">
        <v>47.253999999999998</v>
      </c>
      <c r="K3288" s="17" t="s">
        <v>12</v>
      </c>
      <c r="L3288" s="24" t="s">
        <v>40582</v>
      </c>
      <c r="M3288">
        <v>4036</v>
      </c>
    </row>
    <row r="3289" spans="1:13" x14ac:dyDescent="0.25">
      <c r="A3289" s="7" t="str">
        <f>HYPERLINK("http://www.UniProt.org/UniProt/Q96S99","PKHF1_HUMAN")</f>
        <v>PKHF1_HUMAN</v>
      </c>
      <c r="B3289" s="4" t="s">
        <v>14695</v>
      </c>
      <c r="C3289" s="65">
        <v>0</v>
      </c>
      <c r="D3289" s="65">
        <v>0</v>
      </c>
      <c r="E3289" s="9">
        <v>0</v>
      </c>
      <c r="F3289" s="9">
        <v>0.54400000000000004</v>
      </c>
      <c r="G3289" s="97" t="s">
        <v>37740</v>
      </c>
      <c r="H3289" t="s">
        <v>69</v>
      </c>
      <c r="I3289" s="4" t="s">
        <v>12</v>
      </c>
      <c r="J3289" s="6">
        <v>31.193999999999999</v>
      </c>
      <c r="K3289" s="17" t="s">
        <v>12</v>
      </c>
      <c r="L3289" s="24" t="s">
        <v>40582</v>
      </c>
      <c r="M3289">
        <v>3573</v>
      </c>
    </row>
    <row r="3290" spans="1:13" x14ac:dyDescent="0.25">
      <c r="A3290" s="7" t="str">
        <f>HYPERLINK("http://www.UniProt.org/UniProt/Q8IWE5","PKHM2_HUMAN")</f>
        <v>PKHM2_HUMAN</v>
      </c>
      <c r="B3290" s="4" t="s">
        <v>12024</v>
      </c>
      <c r="C3290" s="65">
        <v>0</v>
      </c>
      <c r="D3290" s="65">
        <v>0</v>
      </c>
      <c r="E3290" s="9">
        <v>0</v>
      </c>
      <c r="F3290" s="9">
        <v>1.34</v>
      </c>
      <c r="G3290" s="97" t="s">
        <v>37740</v>
      </c>
      <c r="H3290" t="s">
        <v>32</v>
      </c>
      <c r="I3290" s="4" t="s">
        <v>12</v>
      </c>
      <c r="J3290" s="6">
        <v>112.78</v>
      </c>
      <c r="K3290" s="17" t="s">
        <v>12</v>
      </c>
      <c r="L3290" s="24" t="s">
        <v>40582</v>
      </c>
      <c r="M3290">
        <v>2884</v>
      </c>
    </row>
    <row r="3291" spans="1:13" x14ac:dyDescent="0.25">
      <c r="A3291" s="7" t="str">
        <f>HYPERLINK("http://www.UniProt.org/UniProt/P16885","PLCG2_HUMAN")</f>
        <v>PLCG2_HUMAN</v>
      </c>
      <c r="B3291" s="4" t="s">
        <v>3830</v>
      </c>
      <c r="C3291" s="65">
        <v>0</v>
      </c>
      <c r="D3291" s="65">
        <v>0</v>
      </c>
      <c r="E3291" s="9">
        <v>0</v>
      </c>
      <c r="F3291" s="9">
        <v>9.5200000000000014</v>
      </c>
      <c r="G3291" s="97" t="s">
        <v>37740</v>
      </c>
      <c r="H3291" t="s">
        <v>12</v>
      </c>
      <c r="I3291" s="4" t="s">
        <v>12</v>
      </c>
      <c r="J3291" s="6">
        <v>147.87</v>
      </c>
      <c r="K3291" s="17" t="s">
        <v>12</v>
      </c>
      <c r="L3291" s="24" t="s">
        <v>40582</v>
      </c>
      <c r="M3291">
        <v>924</v>
      </c>
    </row>
    <row r="3292" spans="1:13" x14ac:dyDescent="0.25">
      <c r="A3292" s="7" t="str">
        <f>HYPERLINK("http://www.UniProt.org/UniProt/Q8IV08","PLD3_HUMAN")</f>
        <v>PLD3_HUMAN</v>
      </c>
      <c r="B3292" s="4" t="s">
        <v>11970</v>
      </c>
      <c r="C3292" s="65">
        <v>0</v>
      </c>
      <c r="D3292" s="65">
        <v>0</v>
      </c>
      <c r="E3292" s="9">
        <v>0</v>
      </c>
      <c r="F3292" s="9">
        <v>3.05</v>
      </c>
      <c r="G3292" s="97" t="s">
        <v>37740</v>
      </c>
      <c r="H3292" t="s">
        <v>32</v>
      </c>
      <c r="I3292" s="4" t="s">
        <v>12</v>
      </c>
      <c r="J3292" s="6">
        <v>54.704999999999998</v>
      </c>
      <c r="K3292" s="17" t="s">
        <v>157</v>
      </c>
      <c r="L3292" s="24" t="s">
        <v>40582</v>
      </c>
      <c r="M3292">
        <v>2868</v>
      </c>
    </row>
    <row r="3293" spans="1:13" x14ac:dyDescent="0.25">
      <c r="A3293" s="7" t="str">
        <f>HYPERLINK("http://www.UniProt.org/UniProt/Q9NYT0","PLEK2_HUMAN")</f>
        <v>PLEK2_HUMAN</v>
      </c>
      <c r="B3293" s="4" t="s">
        <v>17472</v>
      </c>
      <c r="C3293" s="65">
        <v>0</v>
      </c>
      <c r="D3293" s="65">
        <v>0</v>
      </c>
      <c r="E3293" s="9">
        <v>0</v>
      </c>
      <c r="F3293" s="9">
        <v>1.1500000000000001</v>
      </c>
      <c r="G3293" s="97" t="s">
        <v>37740</v>
      </c>
      <c r="H3293" t="s">
        <v>32</v>
      </c>
      <c r="I3293" s="4" t="s">
        <v>12</v>
      </c>
      <c r="J3293" s="6">
        <v>39.97</v>
      </c>
      <c r="K3293" s="17" t="s">
        <v>12</v>
      </c>
      <c r="L3293" s="24" t="s">
        <v>40582</v>
      </c>
      <c r="M3293">
        <v>4283</v>
      </c>
    </row>
    <row r="3294" spans="1:13" x14ac:dyDescent="0.25">
      <c r="A3294" s="7" t="str">
        <f>HYPERLINK("http://www.UniProt.org/UniProt/Q92871","PMM1_HUMAN")</f>
        <v>PMM1_HUMAN</v>
      </c>
      <c r="B3294" s="4" t="s">
        <v>13499</v>
      </c>
      <c r="C3294" s="65">
        <v>0</v>
      </c>
      <c r="D3294" s="65">
        <v>0</v>
      </c>
      <c r="E3294" s="9">
        <v>0</v>
      </c>
      <c r="F3294" s="9">
        <v>4.58</v>
      </c>
      <c r="G3294" s="97" t="s">
        <v>37740</v>
      </c>
      <c r="H3294" t="s">
        <v>32</v>
      </c>
      <c r="I3294" s="4" t="s">
        <v>12</v>
      </c>
      <c r="J3294" s="6">
        <v>29.745999999999999</v>
      </c>
      <c r="K3294" s="17" t="s">
        <v>12</v>
      </c>
      <c r="L3294" s="24" t="s">
        <v>40582</v>
      </c>
      <c r="M3294">
        <v>3266</v>
      </c>
    </row>
    <row r="3295" spans="1:13" x14ac:dyDescent="0.25">
      <c r="A3295" s="7" t="str">
        <f>HYPERLINK("http://www.UniProt.org/UniProt/P54278","PMS2_HUMAN")</f>
        <v>PMS2_HUMAN</v>
      </c>
      <c r="B3295" s="4" t="s">
        <v>6539</v>
      </c>
      <c r="C3295" s="65">
        <v>0</v>
      </c>
      <c r="D3295" s="65">
        <v>0</v>
      </c>
      <c r="E3295" s="9">
        <v>0</v>
      </c>
      <c r="F3295" s="9">
        <v>0.22900000000000001</v>
      </c>
      <c r="G3295" s="97" t="s">
        <v>37740</v>
      </c>
      <c r="H3295" t="s">
        <v>92</v>
      </c>
      <c r="I3295" s="4" t="s">
        <v>584</v>
      </c>
      <c r="J3295" s="6">
        <v>95.796000000000006</v>
      </c>
      <c r="K3295" s="17" t="s">
        <v>12</v>
      </c>
      <c r="L3295" s="24" t="s">
        <v>40582</v>
      </c>
      <c r="M3295">
        <v>1532</v>
      </c>
    </row>
    <row r="3296" spans="1:13" x14ac:dyDescent="0.25">
      <c r="A3296" s="7" t="str">
        <f>HYPERLINK("http://www.UniProt.org/UniProt/Q9Y244","POMP_HUMAN")</f>
        <v>POMP_HUMAN</v>
      </c>
      <c r="B3296" s="4" t="s">
        <v>18655</v>
      </c>
      <c r="C3296" s="65">
        <v>0</v>
      </c>
      <c r="D3296" s="65">
        <v>0</v>
      </c>
      <c r="E3296" s="9">
        <v>0</v>
      </c>
      <c r="F3296" s="9">
        <v>0.38899999999999996</v>
      </c>
      <c r="G3296" s="97" t="s">
        <v>37740</v>
      </c>
      <c r="H3296" t="s">
        <v>69</v>
      </c>
      <c r="I3296" s="4" t="s">
        <v>12</v>
      </c>
      <c r="J3296" s="6">
        <v>15.789</v>
      </c>
      <c r="K3296" s="17" t="s">
        <v>12</v>
      </c>
      <c r="L3296" s="24" t="s">
        <v>40582</v>
      </c>
      <c r="M3296">
        <v>4600</v>
      </c>
    </row>
    <row r="3297" spans="1:13" x14ac:dyDescent="0.25">
      <c r="A3297" s="7" t="str">
        <f>HYPERLINK("http://www.UniProt.org/UniProt/P0CG39","POTEJ_HUMAN")</f>
        <v>POTEJ_HUMAN</v>
      </c>
      <c r="B3297" s="4" t="s">
        <v>3358</v>
      </c>
      <c r="C3297" s="65">
        <v>0</v>
      </c>
      <c r="D3297" s="65">
        <v>0</v>
      </c>
      <c r="E3297" s="9">
        <v>0</v>
      </c>
      <c r="F3297" s="9">
        <v>2.63</v>
      </c>
      <c r="G3297" s="97" t="s">
        <v>37740</v>
      </c>
      <c r="H3297" t="s">
        <v>12</v>
      </c>
      <c r="I3297" s="4" t="s">
        <v>12</v>
      </c>
      <c r="J3297" s="6">
        <v>117.39</v>
      </c>
      <c r="K3297" s="17" t="s">
        <v>12</v>
      </c>
      <c r="L3297" s="24" t="s">
        <v>40582</v>
      </c>
      <c r="M3297">
        <v>820</v>
      </c>
    </row>
    <row r="3298" spans="1:13" x14ac:dyDescent="0.25">
      <c r="A3298" s="7" t="str">
        <f>HYPERLINK("http://www.UniProt.org/UniProt/Q9BZL4-3","PP12C_HUMAN")</f>
        <v>PP12C_HUMAN</v>
      </c>
      <c r="B3298" s="4" t="s">
        <v>15676</v>
      </c>
      <c r="C3298" s="65">
        <v>0</v>
      </c>
      <c r="D3298" s="65">
        <v>0</v>
      </c>
      <c r="E3298" s="9">
        <v>0</v>
      </c>
      <c r="F3298" s="9">
        <v>0.215</v>
      </c>
      <c r="G3298" s="97" t="s">
        <v>37740</v>
      </c>
      <c r="H3298" t="s">
        <v>32</v>
      </c>
      <c r="I3298" s="4" t="s">
        <v>12</v>
      </c>
      <c r="J3298" s="6">
        <v>84.680999999999997</v>
      </c>
      <c r="K3298" s="17" t="s">
        <v>12</v>
      </c>
      <c r="L3298" s="24" t="s">
        <v>40582</v>
      </c>
      <c r="M3298">
        <v>3816</v>
      </c>
    </row>
    <row r="3299" spans="1:13" x14ac:dyDescent="0.25">
      <c r="A3299" s="7" t="str">
        <f>HYPERLINK("http://www.UniProt.org/UniProt/P16298-2","PP2BB_HUMAN")</f>
        <v>PP2BB_HUMAN</v>
      </c>
      <c r="B3299" s="4" t="s">
        <v>3798</v>
      </c>
      <c r="C3299" s="65">
        <v>0</v>
      </c>
      <c r="D3299" s="65">
        <v>0</v>
      </c>
      <c r="E3299" s="9">
        <v>0</v>
      </c>
      <c r="F3299" s="9">
        <v>1.5899999999999999</v>
      </c>
      <c r="G3299" s="97" t="s">
        <v>37740</v>
      </c>
      <c r="H3299" t="s">
        <v>12</v>
      </c>
      <c r="I3299" s="4" t="s">
        <v>12</v>
      </c>
      <c r="J3299" s="6">
        <v>58.012999999999998</v>
      </c>
      <c r="K3299" s="17" t="s">
        <v>12</v>
      </c>
      <c r="L3299" s="24" t="s">
        <v>40582</v>
      </c>
      <c r="M3299">
        <v>917</v>
      </c>
    </row>
    <row r="3300" spans="1:13" x14ac:dyDescent="0.25">
      <c r="A3300" s="7" t="str">
        <f>HYPERLINK("http://www.UniProt.org/UniProt/P48454-2","PP2BC_HUMAN")</f>
        <v>PP2BC_HUMAN</v>
      </c>
      <c r="B3300" s="4" t="s">
        <v>5798</v>
      </c>
      <c r="C3300" s="65">
        <v>0</v>
      </c>
      <c r="D3300" s="65">
        <v>0</v>
      </c>
      <c r="E3300" s="9">
        <v>0</v>
      </c>
      <c r="F3300" s="9">
        <v>0.45</v>
      </c>
      <c r="G3300" s="97" t="s">
        <v>37740</v>
      </c>
      <c r="H3300" t="s">
        <v>12</v>
      </c>
      <c r="I3300" s="4" t="s">
        <v>12</v>
      </c>
      <c r="J3300" s="6">
        <v>57.073</v>
      </c>
      <c r="K3300" s="17" t="s">
        <v>12</v>
      </c>
      <c r="L3300" s="24" t="s">
        <v>40582</v>
      </c>
      <c r="M3300">
        <v>1354</v>
      </c>
    </row>
    <row r="3301" spans="1:13" x14ac:dyDescent="0.25">
      <c r="A3301" s="7" t="str">
        <f>HYPERLINK("http://www.UniProt.org/UniProt/P10619-2","PPGB_HUMAN")</f>
        <v>PPGB_HUMAN</v>
      </c>
      <c r="B3301" s="4" t="s">
        <v>3397</v>
      </c>
      <c r="C3301" s="65">
        <v>0</v>
      </c>
      <c r="D3301" s="65">
        <v>0</v>
      </c>
      <c r="E3301" s="9">
        <v>0</v>
      </c>
      <c r="F3301" s="9">
        <v>2.8400000000000003</v>
      </c>
      <c r="G3301" s="97" t="s">
        <v>37740</v>
      </c>
      <c r="H3301" t="s">
        <v>32</v>
      </c>
      <c r="I3301" s="4" t="s">
        <v>12</v>
      </c>
      <c r="J3301" s="6">
        <v>52.488</v>
      </c>
      <c r="K3301" s="17" t="s">
        <v>56</v>
      </c>
      <c r="L3301" s="24" t="s">
        <v>40582</v>
      </c>
      <c r="M3301">
        <v>829</v>
      </c>
    </row>
    <row r="3302" spans="1:13" x14ac:dyDescent="0.25">
      <c r="A3302" s="7" t="str">
        <f>HYPERLINK("http://www.UniProt.org/UniProt/Q96BP3","PPWD1_HUMAN")</f>
        <v>PPWD1_HUMAN</v>
      </c>
      <c r="B3302" s="4" t="s">
        <v>13841</v>
      </c>
      <c r="C3302" s="65">
        <v>0</v>
      </c>
      <c r="D3302" s="65">
        <v>0</v>
      </c>
      <c r="E3302" s="9">
        <v>0</v>
      </c>
      <c r="F3302" s="9">
        <v>2.4899999999999998</v>
      </c>
      <c r="G3302" s="97" t="s">
        <v>37740</v>
      </c>
      <c r="H3302" t="s">
        <v>92</v>
      </c>
      <c r="I3302" s="4" t="s">
        <v>12</v>
      </c>
      <c r="J3302" s="6">
        <v>73.573999999999998</v>
      </c>
      <c r="K3302" s="17" t="s">
        <v>12</v>
      </c>
      <c r="L3302" s="24" t="s">
        <v>40582</v>
      </c>
      <c r="M3302">
        <v>3351</v>
      </c>
    </row>
    <row r="3303" spans="1:13" x14ac:dyDescent="0.25">
      <c r="A3303" s="7" t="str">
        <f>HYPERLINK("http://www.UniProt.org/UniProt/Q5THK1","PR14L_HUMAN")</f>
        <v>PR14L_HUMAN</v>
      </c>
      <c r="B3303" s="4" t="s">
        <v>10516</v>
      </c>
      <c r="C3303" s="65">
        <v>0</v>
      </c>
      <c r="D3303" s="65">
        <v>0</v>
      </c>
      <c r="E3303" s="9">
        <v>0</v>
      </c>
      <c r="F3303" s="9">
        <v>0.11199999999999999</v>
      </c>
      <c r="G3303" s="97" t="s">
        <v>37740</v>
      </c>
      <c r="H3303" t="s">
        <v>12</v>
      </c>
      <c r="I3303" s="4" t="s">
        <v>12</v>
      </c>
      <c r="J3303" s="6">
        <v>237.3</v>
      </c>
      <c r="K3303" s="17" t="s">
        <v>12</v>
      </c>
      <c r="L3303" s="24" t="s">
        <v>40582</v>
      </c>
      <c r="M3303">
        <v>2473</v>
      </c>
    </row>
    <row r="3304" spans="1:13" x14ac:dyDescent="0.25">
      <c r="A3304" s="7" t="str">
        <f>HYPERLINK("http://www.UniProt.org/UniProt/P35080","PROF2_HUMAN")</f>
        <v>PROF2_HUMAN</v>
      </c>
      <c r="B3304" s="4" t="s">
        <v>4987</v>
      </c>
      <c r="C3304" s="65">
        <v>0</v>
      </c>
      <c r="D3304" s="65">
        <v>0</v>
      </c>
      <c r="E3304" s="9">
        <v>0</v>
      </c>
      <c r="F3304" s="9">
        <v>0.69400000000000006</v>
      </c>
      <c r="G3304" s="97" t="s">
        <v>37740</v>
      </c>
      <c r="H3304" t="s">
        <v>32</v>
      </c>
      <c r="I3304" s="4" t="s">
        <v>12</v>
      </c>
      <c r="J3304" s="6">
        <v>15.045999999999999</v>
      </c>
      <c r="K3304" s="17" t="s">
        <v>12</v>
      </c>
      <c r="L3304" s="24" t="s">
        <v>40582</v>
      </c>
      <c r="M3304">
        <v>1180</v>
      </c>
    </row>
    <row r="3305" spans="1:13" x14ac:dyDescent="0.25">
      <c r="A3305" s="7" t="str">
        <f>HYPERLINK("http://www.UniProt.org/UniProt/Q16378","PROL4_HUMAN")</f>
        <v>PROL4_HUMAN</v>
      </c>
      <c r="B3305" s="4" t="s">
        <v>9766</v>
      </c>
      <c r="C3305" s="65">
        <v>0</v>
      </c>
      <c r="D3305" s="65">
        <v>0</v>
      </c>
      <c r="E3305" s="9">
        <v>0</v>
      </c>
      <c r="F3305" s="9">
        <v>9.66</v>
      </c>
      <c r="G3305" s="97" t="s">
        <v>37740</v>
      </c>
      <c r="H3305" t="s">
        <v>14</v>
      </c>
      <c r="I3305" s="4" t="s">
        <v>12</v>
      </c>
      <c r="J3305" s="6">
        <v>15.097</v>
      </c>
      <c r="K3305" s="17" t="s">
        <v>56</v>
      </c>
      <c r="L3305" s="24" t="s">
        <v>40582</v>
      </c>
      <c r="M3305">
        <v>2275</v>
      </c>
    </row>
    <row r="3306" spans="1:13" x14ac:dyDescent="0.25">
      <c r="A3306" s="7" t="str">
        <f>HYPERLINK("http://www.UniProt.org/UniProt/Q9NYI0-2","PSD3_HUMAN")</f>
        <v>PSD3_HUMAN</v>
      </c>
      <c r="B3306" s="4" t="s">
        <v>17441</v>
      </c>
      <c r="C3306" s="65">
        <v>0</v>
      </c>
      <c r="D3306" s="65">
        <v>0</v>
      </c>
      <c r="E3306" s="9">
        <v>0</v>
      </c>
      <c r="F3306" s="9">
        <v>1.51</v>
      </c>
      <c r="G3306" s="97" t="s">
        <v>37740</v>
      </c>
      <c r="H3306" t="s">
        <v>32</v>
      </c>
      <c r="I3306" s="4" t="s">
        <v>12</v>
      </c>
      <c r="J3306" s="6">
        <v>115.93</v>
      </c>
      <c r="K3306" s="17" t="s">
        <v>12</v>
      </c>
      <c r="L3306" s="24" t="s">
        <v>40582</v>
      </c>
      <c r="M3306">
        <v>4275</v>
      </c>
    </row>
    <row r="3307" spans="1:13" x14ac:dyDescent="0.25">
      <c r="A3307" s="7" t="str">
        <f>HYPERLINK("http://www.UniProt.org/UniProt/Q9BRX5","PSF3_HUMAN")</f>
        <v>PSF3_HUMAN</v>
      </c>
      <c r="B3307" s="4" t="s">
        <v>15151</v>
      </c>
      <c r="C3307" s="65">
        <v>0</v>
      </c>
      <c r="D3307" s="65">
        <v>0</v>
      </c>
      <c r="E3307" s="9">
        <v>0</v>
      </c>
      <c r="F3307" s="9">
        <v>9.7799999999999994</v>
      </c>
      <c r="G3307" s="97" t="s">
        <v>37740</v>
      </c>
      <c r="H3307" t="s">
        <v>92</v>
      </c>
      <c r="I3307" s="4" t="s">
        <v>12</v>
      </c>
      <c r="J3307" s="6">
        <v>24.533999999999999</v>
      </c>
      <c r="K3307" s="17" t="s">
        <v>12</v>
      </c>
      <c r="L3307" s="24" t="s">
        <v>40582</v>
      </c>
      <c r="M3307">
        <v>3683</v>
      </c>
    </row>
    <row r="3308" spans="1:13" x14ac:dyDescent="0.25">
      <c r="A3308" s="7" t="str">
        <f>HYPERLINK("http://www.UniProt.org/UniProt/Q7Z6K3","PTAR1_HUMAN")</f>
        <v>PTAR1_HUMAN</v>
      </c>
      <c r="B3308" s="4" t="s">
        <v>11575</v>
      </c>
      <c r="C3308" s="65">
        <v>0</v>
      </c>
      <c r="D3308" s="65">
        <v>0</v>
      </c>
      <c r="E3308" s="9">
        <v>0</v>
      </c>
      <c r="F3308" s="9">
        <v>8.4</v>
      </c>
      <c r="G3308" s="97" t="s">
        <v>37740</v>
      </c>
      <c r="H3308" t="s">
        <v>12</v>
      </c>
      <c r="I3308" s="4" t="s">
        <v>12</v>
      </c>
      <c r="J3308" s="6">
        <v>46.405000000000001</v>
      </c>
      <c r="K3308" s="17" t="s">
        <v>12</v>
      </c>
      <c r="L3308" s="24" t="s">
        <v>40582</v>
      </c>
      <c r="M3308">
        <v>2757</v>
      </c>
    </row>
    <row r="3309" spans="1:13" x14ac:dyDescent="0.25">
      <c r="A3309" s="7" t="str">
        <f>HYPERLINK("http://www.UniProt.org/UniProt/P60484","PTEN_HUMAN")</f>
        <v>PTEN_HUMAN</v>
      </c>
      <c r="B3309" s="4" t="s">
        <v>6810</v>
      </c>
      <c r="C3309" s="65">
        <v>0</v>
      </c>
      <c r="D3309" s="65">
        <v>0</v>
      </c>
      <c r="E3309" s="9">
        <v>0</v>
      </c>
      <c r="F3309" s="9">
        <v>4.1800000000000006</v>
      </c>
      <c r="G3309" s="97" t="s">
        <v>37740</v>
      </c>
      <c r="H3309" t="s">
        <v>69</v>
      </c>
      <c r="I3309" s="4" t="s">
        <v>12</v>
      </c>
      <c r="J3309" s="6">
        <v>47.165999999999997</v>
      </c>
      <c r="K3309" s="17" t="s">
        <v>12</v>
      </c>
      <c r="L3309" s="24" t="s">
        <v>40582</v>
      </c>
      <c r="M3309">
        <v>1593</v>
      </c>
    </row>
    <row r="3310" spans="1:13" x14ac:dyDescent="0.25">
      <c r="A3310" s="7" t="str">
        <f>HYPERLINK("http://www.UniProt.org/UniProt/P10586-2","PTPRF_HUMAN")</f>
        <v>PTPRF_HUMAN</v>
      </c>
      <c r="B3310" s="4" t="s">
        <v>3387</v>
      </c>
      <c r="C3310" s="65">
        <v>0</v>
      </c>
      <c r="D3310" s="65">
        <v>0</v>
      </c>
      <c r="E3310" s="9">
        <v>0</v>
      </c>
      <c r="F3310" s="9">
        <v>0.77500000000000002</v>
      </c>
      <c r="G3310" s="97" t="s">
        <v>37740</v>
      </c>
      <c r="H3310" t="s">
        <v>32</v>
      </c>
      <c r="I3310" s="4" t="s">
        <v>12</v>
      </c>
      <c r="J3310" s="6">
        <v>211.68</v>
      </c>
      <c r="K3310" s="17" t="s">
        <v>675</v>
      </c>
      <c r="L3310" s="24" t="s">
        <v>40582</v>
      </c>
      <c r="M3310">
        <v>827</v>
      </c>
    </row>
    <row r="3311" spans="1:13" x14ac:dyDescent="0.25">
      <c r="A3311" s="7" t="str">
        <f>HYPERLINK("http://www.UniProt.org/UniProt/Q8N142","PURA1_HUMAN")</f>
        <v>PURA1_HUMAN</v>
      </c>
      <c r="B3311" s="4" t="s">
        <v>12276</v>
      </c>
      <c r="C3311" s="65">
        <v>0</v>
      </c>
      <c r="D3311" s="65">
        <v>0</v>
      </c>
      <c r="E3311" s="9">
        <v>0</v>
      </c>
      <c r="F3311" s="9">
        <v>5.6800000000000006</v>
      </c>
      <c r="G3311" s="97" t="s">
        <v>37740</v>
      </c>
      <c r="H3311" t="s">
        <v>32</v>
      </c>
      <c r="I3311" s="4" t="s">
        <v>12</v>
      </c>
      <c r="J3311" s="6">
        <v>50.207999999999998</v>
      </c>
      <c r="K3311" s="17" t="s">
        <v>12</v>
      </c>
      <c r="L3311" s="24" t="s">
        <v>40582</v>
      </c>
      <c r="M3311">
        <v>2954</v>
      </c>
    </row>
    <row r="3312" spans="1:13" x14ac:dyDescent="0.25">
      <c r="A3312" s="7" t="str">
        <f>HYPERLINK("http://www.UniProt.org/UniProt/Q9BZE2","PUS3_HUMAN")</f>
        <v>PUS3_HUMAN</v>
      </c>
      <c r="B3312" s="4" t="s">
        <v>15639</v>
      </c>
      <c r="C3312" s="65">
        <v>0</v>
      </c>
      <c r="D3312" s="65">
        <v>0</v>
      </c>
      <c r="E3312" s="9">
        <v>0</v>
      </c>
      <c r="F3312" s="9">
        <v>7.8100000000000005</v>
      </c>
      <c r="G3312" s="97" t="s">
        <v>37740</v>
      </c>
      <c r="H3312" t="s">
        <v>92</v>
      </c>
      <c r="I3312" s="4" t="s">
        <v>12</v>
      </c>
      <c r="J3312" s="6">
        <v>55.646999999999998</v>
      </c>
      <c r="K3312" s="17" t="s">
        <v>12</v>
      </c>
      <c r="L3312" s="24" t="s">
        <v>40582</v>
      </c>
      <c r="M3312">
        <v>3806</v>
      </c>
    </row>
    <row r="3313" spans="1:13" x14ac:dyDescent="0.25">
      <c r="A3313" s="7" t="str">
        <f>HYPERLINK("http://www.UniProt.org/UniProt/Q8TBN0","R3GEF_HUMAN")</f>
        <v>R3GEF_HUMAN</v>
      </c>
      <c r="B3313" s="4" t="s">
        <v>12863</v>
      </c>
      <c r="C3313" s="65">
        <v>0</v>
      </c>
      <c r="D3313" s="65">
        <v>0</v>
      </c>
      <c r="E3313" s="9">
        <v>0</v>
      </c>
      <c r="F3313" s="9">
        <v>3.73</v>
      </c>
      <c r="G3313" s="97" t="s">
        <v>37740</v>
      </c>
      <c r="H3313" t="s">
        <v>12</v>
      </c>
      <c r="I3313" s="4" t="s">
        <v>12</v>
      </c>
      <c r="J3313" s="6">
        <v>42.636000000000003</v>
      </c>
      <c r="K3313" s="17" t="s">
        <v>12</v>
      </c>
      <c r="L3313" s="24" t="s">
        <v>40582</v>
      </c>
      <c r="M3313">
        <v>3104</v>
      </c>
    </row>
    <row r="3314" spans="1:13" x14ac:dyDescent="0.25">
      <c r="A3314" s="7" t="str">
        <f>HYPERLINK("http://www.UniProt.org/UniProt/Q7Z5L2-2","R3HCL_HUMAN")</f>
        <v>R3HCL_HUMAN</v>
      </c>
      <c r="B3314" s="4" t="s">
        <v>11542</v>
      </c>
      <c r="C3314" s="65">
        <v>0</v>
      </c>
      <c r="D3314" s="65">
        <v>0</v>
      </c>
      <c r="E3314" s="9">
        <v>0</v>
      </c>
      <c r="F3314" s="9">
        <v>0.33399999999999996</v>
      </c>
      <c r="G3314" s="97" t="s">
        <v>37740</v>
      </c>
      <c r="H3314" t="s">
        <v>12</v>
      </c>
      <c r="I3314" s="4" t="s">
        <v>12</v>
      </c>
      <c r="J3314" s="6">
        <v>86.293000000000006</v>
      </c>
      <c r="K3314" s="17" t="s">
        <v>12</v>
      </c>
      <c r="L3314" s="24" t="s">
        <v>40582</v>
      </c>
      <c r="M3314">
        <v>2748</v>
      </c>
    </row>
    <row r="3315" spans="1:13" x14ac:dyDescent="0.25">
      <c r="A3315" s="7" t="str">
        <f>HYPERLINK("http://www.UniProt.org/UniProt/Q6IQ22","RAB12_HUMAN")</f>
        <v>RAB12_HUMAN</v>
      </c>
      <c r="B3315" s="4" t="s">
        <v>10812</v>
      </c>
      <c r="C3315" s="65">
        <v>0</v>
      </c>
      <c r="D3315" s="65">
        <v>0</v>
      </c>
      <c r="E3315" s="9">
        <v>0</v>
      </c>
      <c r="F3315" s="9">
        <v>1.56</v>
      </c>
      <c r="G3315" s="97" t="s">
        <v>37740</v>
      </c>
      <c r="H3315" t="s">
        <v>32</v>
      </c>
      <c r="I3315" s="4" t="s">
        <v>12</v>
      </c>
      <c r="J3315" s="6">
        <v>27.248000000000001</v>
      </c>
      <c r="K3315" s="17" t="s">
        <v>12</v>
      </c>
      <c r="L3315" s="24" t="s">
        <v>40582</v>
      </c>
      <c r="M3315">
        <v>2553</v>
      </c>
    </row>
    <row r="3316" spans="1:13" x14ac:dyDescent="0.25">
      <c r="A3316" s="7" t="str">
        <f>HYPERLINK("http://www.UniProt.org/UniProt/Q969Q5","RAB24_HUMAN")</f>
        <v>RAB24_HUMAN</v>
      </c>
      <c r="B3316" s="4" t="s">
        <v>13674</v>
      </c>
      <c r="C3316" s="65">
        <v>0</v>
      </c>
      <c r="D3316" s="65">
        <v>0</v>
      </c>
      <c r="E3316" s="9">
        <v>0</v>
      </c>
      <c r="F3316" s="9">
        <v>9.4600000000000009</v>
      </c>
      <c r="G3316" s="97" t="s">
        <v>37740</v>
      </c>
      <c r="H3316" t="s">
        <v>32</v>
      </c>
      <c r="I3316" s="4" t="s">
        <v>12</v>
      </c>
      <c r="J3316" s="6">
        <v>23.123999999999999</v>
      </c>
      <c r="K3316" s="17" t="s">
        <v>12</v>
      </c>
      <c r="L3316" s="24" t="s">
        <v>40582</v>
      </c>
      <c r="M3316">
        <v>3308</v>
      </c>
    </row>
    <row r="3317" spans="1:13" x14ac:dyDescent="0.25">
      <c r="A3317" s="7" t="str">
        <f>HYPERLINK("http://www.UniProt.org/UniProt/Q13636","RAB31_HUMAN")</f>
        <v>RAB31_HUMAN</v>
      </c>
      <c r="B3317" s="4" t="s">
        <v>8768</v>
      </c>
      <c r="C3317" s="65">
        <v>0</v>
      </c>
      <c r="D3317" s="65">
        <v>0</v>
      </c>
      <c r="E3317" s="9">
        <v>0</v>
      </c>
      <c r="F3317" s="9">
        <v>0.41399999999999998</v>
      </c>
      <c r="G3317" s="97" t="s">
        <v>37740</v>
      </c>
      <c r="H3317" t="s">
        <v>32</v>
      </c>
      <c r="I3317" s="4" t="s">
        <v>12</v>
      </c>
      <c r="J3317" s="6">
        <v>21.568999999999999</v>
      </c>
      <c r="K3317" s="17" t="s">
        <v>12</v>
      </c>
      <c r="L3317" s="24" t="s">
        <v>40582</v>
      </c>
      <c r="M3317">
        <v>2046</v>
      </c>
    </row>
    <row r="3318" spans="1:13" x14ac:dyDescent="0.25">
      <c r="A3318" s="7" t="str">
        <f>HYPERLINK("http://www.UniProt.org/UniProt/Q15286","RAB35_HUMAN")</f>
        <v>RAB35_HUMAN</v>
      </c>
      <c r="B3318" s="4" t="s">
        <v>9455</v>
      </c>
      <c r="C3318" s="65">
        <v>0</v>
      </c>
      <c r="D3318" s="65">
        <v>0</v>
      </c>
      <c r="E3318" s="9">
        <v>0</v>
      </c>
      <c r="F3318" s="9">
        <v>2.42</v>
      </c>
      <c r="G3318" s="97" t="s">
        <v>37740</v>
      </c>
      <c r="H3318" t="s">
        <v>32</v>
      </c>
      <c r="I3318" s="4" t="s">
        <v>12</v>
      </c>
      <c r="J3318" s="6">
        <v>23.024999999999999</v>
      </c>
      <c r="K3318" s="17" t="s">
        <v>12</v>
      </c>
      <c r="L3318" s="24" t="s">
        <v>40582</v>
      </c>
      <c r="M3318">
        <v>2203</v>
      </c>
    </row>
    <row r="3319" spans="1:13" x14ac:dyDescent="0.25">
      <c r="A3319" s="7" t="str">
        <f>HYPERLINK("http://www.UniProt.org/UniProt/O95716","RAB3D_HUMAN")</f>
        <v>RAB3D_HUMAN</v>
      </c>
      <c r="B3319" s="4" t="s">
        <v>2539</v>
      </c>
      <c r="C3319" s="65">
        <v>0</v>
      </c>
      <c r="D3319" s="65">
        <v>0</v>
      </c>
      <c r="E3319" s="9">
        <v>0</v>
      </c>
      <c r="F3319" s="9">
        <v>7.09</v>
      </c>
      <c r="G3319" s="97" t="s">
        <v>37740</v>
      </c>
      <c r="H3319" t="s">
        <v>32</v>
      </c>
      <c r="I3319" s="4" t="s">
        <v>12</v>
      </c>
      <c r="J3319" s="6">
        <v>24.266999999999999</v>
      </c>
      <c r="K3319" s="17" t="s">
        <v>12</v>
      </c>
      <c r="L3319" s="24" t="s">
        <v>40582</v>
      </c>
      <c r="M3319">
        <v>634</v>
      </c>
    </row>
    <row r="3320" spans="1:13" x14ac:dyDescent="0.25">
      <c r="A3320" s="7" t="str">
        <f>HYPERLINK("http://www.UniProt.org/UniProt/Q96QF0-8","RAB3I_HUMAN")</f>
        <v>RAB3I_HUMAN</v>
      </c>
      <c r="B3320" s="4" t="s">
        <v>14588</v>
      </c>
      <c r="C3320" s="65">
        <v>0</v>
      </c>
      <c r="D3320" s="65">
        <v>0</v>
      </c>
      <c r="E3320" s="9">
        <v>0</v>
      </c>
      <c r="F3320" s="9">
        <v>2.8699999999999997</v>
      </c>
      <c r="G3320" s="97" t="s">
        <v>37740</v>
      </c>
      <c r="H3320" t="s">
        <v>69</v>
      </c>
      <c r="I3320" s="4" t="s">
        <v>12</v>
      </c>
      <c r="J3320" s="6">
        <v>28.641999999999999</v>
      </c>
      <c r="K3320" s="17" t="s">
        <v>12</v>
      </c>
      <c r="L3320" s="24" t="s">
        <v>40582</v>
      </c>
      <c r="M3320">
        <v>3546</v>
      </c>
    </row>
    <row r="3321" spans="1:13" x14ac:dyDescent="0.25">
      <c r="A3321" s="7" t="str">
        <f>HYPERLINK("http://www.UniProt.org/UniProt/P20338","RAB4A_HUMAN")</f>
        <v>RAB4A_HUMAN</v>
      </c>
      <c r="B3321" s="4" t="s">
        <v>4049</v>
      </c>
      <c r="C3321" s="65">
        <v>0</v>
      </c>
      <c r="D3321" s="65">
        <v>0</v>
      </c>
      <c r="E3321" s="9">
        <v>0</v>
      </c>
      <c r="F3321" s="9">
        <v>5.28</v>
      </c>
      <c r="G3321" s="97" t="s">
        <v>37740</v>
      </c>
      <c r="H3321" t="s">
        <v>32</v>
      </c>
      <c r="I3321" s="4" t="s">
        <v>12</v>
      </c>
      <c r="J3321" s="6">
        <v>24.388999999999999</v>
      </c>
      <c r="K3321" s="17" t="s">
        <v>12</v>
      </c>
      <c r="L3321" s="24" t="s">
        <v>40582</v>
      </c>
      <c r="M3321">
        <v>968</v>
      </c>
    </row>
    <row r="3322" spans="1:13" x14ac:dyDescent="0.25">
      <c r="A3322" s="7" t="str">
        <f>HYPERLINK("http://www.UniProt.org/UniProt/P20340","RAB6A_HUMAN")</f>
        <v>RAB6A_HUMAN</v>
      </c>
      <c r="B3322" s="4" t="s">
        <v>4060</v>
      </c>
      <c r="C3322" s="65">
        <v>0</v>
      </c>
      <c r="D3322" s="65">
        <v>0</v>
      </c>
      <c r="E3322" s="9">
        <v>0</v>
      </c>
      <c r="F3322" s="9">
        <v>1.7000000000000002</v>
      </c>
      <c r="G3322" s="97" t="s">
        <v>37740</v>
      </c>
      <c r="H3322" t="s">
        <v>32</v>
      </c>
      <c r="I3322" s="4" t="s">
        <v>12</v>
      </c>
      <c r="J3322" s="6">
        <v>23.593</v>
      </c>
      <c r="K3322" s="17" t="s">
        <v>12</v>
      </c>
      <c r="L3322" s="24" t="s">
        <v>40582</v>
      </c>
      <c r="M3322">
        <v>970</v>
      </c>
    </row>
    <row r="3323" spans="1:13" x14ac:dyDescent="0.25">
      <c r="A3323" s="7" t="str">
        <f>HYPERLINK("http://www.UniProt.org/UniProt/Q92930","RAB8B_HUMAN")</f>
        <v>RAB8B_HUMAN</v>
      </c>
      <c r="B3323" s="4" t="s">
        <v>13546</v>
      </c>
      <c r="C3323" s="65">
        <v>0</v>
      </c>
      <c r="D3323" s="65">
        <v>0</v>
      </c>
      <c r="E3323" s="9">
        <v>0</v>
      </c>
      <c r="F3323" s="9">
        <v>0.314</v>
      </c>
      <c r="G3323" s="97" t="s">
        <v>37740</v>
      </c>
      <c r="H3323" t="s">
        <v>32</v>
      </c>
      <c r="I3323" s="4" t="s">
        <v>12</v>
      </c>
      <c r="J3323" s="6">
        <v>23.584</v>
      </c>
      <c r="K3323" s="17" t="s">
        <v>12</v>
      </c>
      <c r="L3323" s="24" t="s">
        <v>40582</v>
      </c>
      <c r="M3323">
        <v>3277</v>
      </c>
    </row>
    <row r="3324" spans="1:13" x14ac:dyDescent="0.25">
      <c r="A3324" s="7" t="str">
        <f>HYPERLINK("http://www.UniProt.org/UniProt/P29373","RABP2_HUMAN")</f>
        <v>RABP2_HUMAN</v>
      </c>
      <c r="B3324" s="4" t="s">
        <v>4609</v>
      </c>
      <c r="C3324" s="65">
        <v>0</v>
      </c>
      <c r="D3324" s="65">
        <v>0</v>
      </c>
      <c r="E3324" s="9">
        <v>0</v>
      </c>
      <c r="F3324" s="9">
        <v>3.8499999999999996</v>
      </c>
      <c r="G3324" s="97" t="s">
        <v>37740</v>
      </c>
      <c r="H3324" t="s">
        <v>69</v>
      </c>
      <c r="I3324" s="4" t="s">
        <v>12</v>
      </c>
      <c r="J3324" s="6">
        <v>15.693</v>
      </c>
      <c r="K3324" s="17" t="s">
        <v>12</v>
      </c>
      <c r="L3324" s="24" t="s">
        <v>40582</v>
      </c>
      <c r="M3324">
        <v>1093</v>
      </c>
    </row>
    <row r="3325" spans="1:13" x14ac:dyDescent="0.25">
      <c r="A3325" s="7" t="str">
        <f>HYPERLINK("http://www.UniProt.org/UniProt/O75943-3","RAD17_HUMAN")</f>
        <v>RAD17_HUMAN</v>
      </c>
      <c r="B3325" s="4" t="s">
        <v>2049</v>
      </c>
      <c r="C3325" s="65">
        <v>0</v>
      </c>
      <c r="D3325" s="65">
        <v>0</v>
      </c>
      <c r="E3325" s="9">
        <v>0</v>
      </c>
      <c r="F3325" s="9">
        <v>0.38200000000000001</v>
      </c>
      <c r="G3325" s="97" t="s">
        <v>37740</v>
      </c>
      <c r="H3325" t="s">
        <v>92</v>
      </c>
      <c r="I3325" s="4" t="s">
        <v>12</v>
      </c>
      <c r="J3325" s="6">
        <v>57.244</v>
      </c>
      <c r="K3325" s="17" t="s">
        <v>12</v>
      </c>
      <c r="L3325" s="24" t="s">
        <v>40582</v>
      </c>
      <c r="M3325">
        <v>521</v>
      </c>
    </row>
    <row r="3326" spans="1:13" x14ac:dyDescent="0.25">
      <c r="A3326" s="7" t="str">
        <f>HYPERLINK("http://www.UniProt.org/UniProt/Q99638","RAD9A_HUMAN")</f>
        <v>RAD9A_HUMAN</v>
      </c>
      <c r="B3326" s="4" t="s">
        <v>14859</v>
      </c>
      <c r="C3326" s="65">
        <v>0</v>
      </c>
      <c r="D3326" s="65">
        <v>0</v>
      </c>
      <c r="E3326" s="9">
        <v>0</v>
      </c>
      <c r="F3326" s="9">
        <v>3.32</v>
      </c>
      <c r="G3326" s="97" t="s">
        <v>37740</v>
      </c>
      <c r="H3326" t="s">
        <v>92</v>
      </c>
      <c r="I3326" s="4" t="s">
        <v>12</v>
      </c>
      <c r="J3326" s="6">
        <v>42.546999999999997</v>
      </c>
      <c r="K3326" s="17" t="s">
        <v>12</v>
      </c>
      <c r="L3326" s="24" t="s">
        <v>40582</v>
      </c>
      <c r="M3326">
        <v>3612</v>
      </c>
    </row>
    <row r="3327" spans="1:13" x14ac:dyDescent="0.25">
      <c r="A3327" s="7" t="str">
        <f>HYPERLINK("http://www.UniProt.org/UniProt/Q15283-2","RASA2_HUMAN")</f>
        <v>RASA2_HUMAN</v>
      </c>
      <c r="B3327" s="4" t="s">
        <v>9450</v>
      </c>
      <c r="C3327" s="65">
        <v>0</v>
      </c>
      <c r="D3327" s="65">
        <v>0</v>
      </c>
      <c r="E3327" s="9">
        <v>0</v>
      </c>
      <c r="F3327" s="9">
        <v>0.61</v>
      </c>
      <c r="G3327" s="97" t="s">
        <v>37740</v>
      </c>
      <c r="H3327" t="s">
        <v>32</v>
      </c>
      <c r="I3327" s="4" t="s">
        <v>12</v>
      </c>
      <c r="J3327" s="6">
        <v>96.525999999999996</v>
      </c>
      <c r="K3327" s="17" t="s">
        <v>12</v>
      </c>
      <c r="L3327" s="24" t="s">
        <v>40582</v>
      </c>
      <c r="M3327">
        <v>2202</v>
      </c>
    </row>
    <row r="3328" spans="1:13" x14ac:dyDescent="0.25">
      <c r="A3328" s="7" t="str">
        <f>HYPERLINK("http://www.UniProt.org/UniProt/Q14644","RASA3_HUMAN")</f>
        <v>RASA3_HUMAN</v>
      </c>
      <c r="B3328" s="4" t="s">
        <v>9084</v>
      </c>
      <c r="C3328" s="65">
        <v>0</v>
      </c>
      <c r="D3328" s="65">
        <v>0</v>
      </c>
      <c r="E3328" s="9">
        <v>0</v>
      </c>
      <c r="F3328" s="9">
        <v>0.90400000000000003</v>
      </c>
      <c r="G3328" s="97" t="s">
        <v>37740</v>
      </c>
      <c r="H3328" t="s">
        <v>32</v>
      </c>
      <c r="I3328" s="4" t="s">
        <v>12</v>
      </c>
      <c r="J3328" s="6">
        <v>95.697999999999993</v>
      </c>
      <c r="K3328" s="17" t="s">
        <v>12</v>
      </c>
      <c r="L3328" s="24" t="s">
        <v>40582</v>
      </c>
      <c r="M3328">
        <v>2117</v>
      </c>
    </row>
    <row r="3329" spans="1:13" x14ac:dyDescent="0.25">
      <c r="A3329" s="7" t="str">
        <f>HYPERLINK("http://www.UniProt.org/UniProt/Q9UL26","RB22A_HUMAN")</f>
        <v>RB22A_HUMAN</v>
      </c>
      <c r="B3329" s="4" t="s">
        <v>18308</v>
      </c>
      <c r="C3329" s="65">
        <v>0</v>
      </c>
      <c r="D3329" s="65">
        <v>0</v>
      </c>
      <c r="E3329" s="9">
        <v>0</v>
      </c>
      <c r="F3329" s="9">
        <v>4.46</v>
      </c>
      <c r="G3329" s="97" t="s">
        <v>37740</v>
      </c>
      <c r="H3329" t="s">
        <v>32</v>
      </c>
      <c r="I3329" s="4" t="s">
        <v>12</v>
      </c>
      <c r="J3329" s="6">
        <v>21.855</v>
      </c>
      <c r="K3329" s="17" t="s">
        <v>12</v>
      </c>
      <c r="L3329" s="24" t="s">
        <v>40582</v>
      </c>
      <c r="M3329">
        <v>4506</v>
      </c>
    </row>
    <row r="3330" spans="1:13" x14ac:dyDescent="0.25">
      <c r="A3330" s="7" t="str">
        <f>HYPERLINK("http://www.UniProt.org/UniProt/Q14964","RB39A_HUMAN")</f>
        <v>RB39A_HUMAN</v>
      </c>
      <c r="B3330" s="4" t="s">
        <v>9221</v>
      </c>
      <c r="C3330" s="65">
        <v>0</v>
      </c>
      <c r="D3330" s="65">
        <v>0</v>
      </c>
      <c r="E3330" s="9">
        <v>0</v>
      </c>
      <c r="F3330" s="9">
        <v>3.8499999999999996</v>
      </c>
      <c r="G3330" s="97" t="s">
        <v>37740</v>
      </c>
      <c r="H3330" t="s">
        <v>32</v>
      </c>
      <c r="I3330" s="4" t="s">
        <v>12</v>
      </c>
      <c r="J3330" s="6">
        <v>25.006</v>
      </c>
      <c r="K3330" s="17" t="s">
        <v>12</v>
      </c>
      <c r="L3330" s="24" t="s">
        <v>40582</v>
      </c>
      <c r="M3330">
        <v>2150</v>
      </c>
    </row>
    <row r="3331" spans="1:13" x14ac:dyDescent="0.25">
      <c r="A3331" s="7" t="str">
        <f>HYPERLINK("http://www.UniProt.org/UniProt/Q5R372-4","RBG1L_HUMAN")</f>
        <v>RBG1L_HUMAN</v>
      </c>
      <c r="B3331" s="4" t="s">
        <v>10347</v>
      </c>
      <c r="C3331" s="65">
        <v>0</v>
      </c>
      <c r="D3331" s="65">
        <v>0</v>
      </c>
      <c r="E3331" s="9">
        <v>0</v>
      </c>
      <c r="F3331" s="9">
        <v>2.11</v>
      </c>
      <c r="G3331" s="97" t="s">
        <v>37740</v>
      </c>
      <c r="H3331" t="s">
        <v>12</v>
      </c>
      <c r="I3331" s="4" t="s">
        <v>12</v>
      </c>
      <c r="J3331" s="6">
        <v>90.837000000000003</v>
      </c>
      <c r="K3331" s="17" t="s">
        <v>12</v>
      </c>
      <c r="L3331" s="24" t="s">
        <v>40582</v>
      </c>
      <c r="M3331">
        <v>2427</v>
      </c>
    </row>
    <row r="3332" spans="1:13" x14ac:dyDescent="0.25">
      <c r="A3332" s="7" t="str">
        <f>HYPERLINK("http://www.UniProt.org/UniProt/P98179","RBM3_HUMAN")</f>
        <v>RBM3_HUMAN</v>
      </c>
      <c r="B3332" s="4" t="s">
        <v>7618</v>
      </c>
      <c r="C3332" s="65">
        <v>0</v>
      </c>
      <c r="D3332" s="65">
        <v>0</v>
      </c>
      <c r="E3332" s="9">
        <v>0</v>
      </c>
      <c r="F3332" s="9">
        <v>1.2899999999999998</v>
      </c>
      <c r="G3332" s="97" t="s">
        <v>37740</v>
      </c>
      <c r="H3332" t="s">
        <v>69</v>
      </c>
      <c r="I3332" s="4" t="s">
        <v>12</v>
      </c>
      <c r="J3332" s="6">
        <v>17.170000000000002</v>
      </c>
      <c r="K3332" s="17" t="s">
        <v>12</v>
      </c>
      <c r="L3332" s="24" t="s">
        <v>40582</v>
      </c>
      <c r="M3332">
        <v>1780</v>
      </c>
    </row>
    <row r="3333" spans="1:13" x14ac:dyDescent="0.25">
      <c r="A3333" s="7" t="str">
        <f>HYPERLINK("http://www.UniProt.org/UniProt/Q6VN20","RBP10_HUMAN")</f>
        <v>RBP10_HUMAN</v>
      </c>
      <c r="B3333" s="4" t="s">
        <v>11127</v>
      </c>
      <c r="C3333" s="65">
        <v>0</v>
      </c>
      <c r="D3333" s="65">
        <v>0</v>
      </c>
      <c r="E3333" s="9">
        <v>0</v>
      </c>
      <c r="F3333" s="9">
        <v>4.1800000000000006</v>
      </c>
      <c r="G3333" s="97" t="s">
        <v>37740</v>
      </c>
      <c r="H3333" t="s">
        <v>69</v>
      </c>
      <c r="I3333" s="4" t="s">
        <v>40569</v>
      </c>
      <c r="J3333" s="6">
        <v>67.256</v>
      </c>
      <c r="K3333" s="17" t="s">
        <v>12</v>
      </c>
      <c r="L3333" s="24" t="s">
        <v>40582</v>
      </c>
      <c r="M3333">
        <v>2635</v>
      </c>
    </row>
    <row r="3334" spans="1:13" x14ac:dyDescent="0.25">
      <c r="A3334" s="7" t="str">
        <f>HYPERLINK("http://www.UniProt.org/UniProt/Q92804-2","RBP56_HUMAN")</f>
        <v>RBP56_HUMAN</v>
      </c>
      <c r="B3334" s="4" t="s">
        <v>13467</v>
      </c>
      <c r="C3334" s="65">
        <v>0</v>
      </c>
      <c r="D3334" s="65">
        <v>0</v>
      </c>
      <c r="E3334" s="9">
        <v>0</v>
      </c>
      <c r="F3334" s="9">
        <v>0.433</v>
      </c>
      <c r="G3334" s="97" t="s">
        <v>37740</v>
      </c>
      <c r="H3334" t="s">
        <v>69</v>
      </c>
      <c r="I3334" s="4" t="s">
        <v>12</v>
      </c>
      <c r="J3334" s="6">
        <v>61.557000000000002</v>
      </c>
      <c r="K3334" s="17" t="s">
        <v>12</v>
      </c>
      <c r="L3334" s="24" t="s">
        <v>40582</v>
      </c>
      <c r="M3334">
        <v>3259</v>
      </c>
    </row>
    <row r="3335" spans="1:13" x14ac:dyDescent="0.25">
      <c r="A3335" s="7" t="str">
        <f>HYPERLINK("http://www.UniProt.org/UniProt/P53805-4","RCAN1_HUMAN")</f>
        <v>RCAN1_HUMAN</v>
      </c>
      <c r="B3335" s="4" t="s">
        <v>6502</v>
      </c>
      <c r="C3335" s="65">
        <v>0</v>
      </c>
      <c r="D3335" s="65">
        <v>0</v>
      </c>
      <c r="E3335" s="9">
        <v>0</v>
      </c>
      <c r="F3335" s="9">
        <v>1.5799999999999998</v>
      </c>
      <c r="G3335" s="97" t="s">
        <v>37740</v>
      </c>
      <c r="H3335" t="s">
        <v>12</v>
      </c>
      <c r="I3335" s="4" t="s">
        <v>12</v>
      </c>
      <c r="J3335" s="6">
        <v>13.291</v>
      </c>
      <c r="K3335" s="17" t="s">
        <v>12</v>
      </c>
      <c r="L3335" s="24" t="s">
        <v>40582</v>
      </c>
      <c r="M3335">
        <v>1522</v>
      </c>
    </row>
    <row r="3336" spans="1:13" x14ac:dyDescent="0.25">
      <c r="A3336" s="7" t="str">
        <f>HYPERLINK("http://www.UniProt.org/UniProt/Q9UKA8-3","RCAN3_HUMAN")</f>
        <v>RCAN3_HUMAN</v>
      </c>
      <c r="B3336" s="4" t="s">
        <v>18210</v>
      </c>
      <c r="C3336" s="65">
        <v>0</v>
      </c>
      <c r="D3336" s="65">
        <v>0</v>
      </c>
      <c r="E3336" s="9">
        <v>0</v>
      </c>
      <c r="F3336" s="9">
        <v>2.56</v>
      </c>
      <c r="G3336" s="97" t="s">
        <v>37740</v>
      </c>
      <c r="H3336" t="s">
        <v>12</v>
      </c>
      <c r="I3336" s="4" t="s">
        <v>12</v>
      </c>
      <c r="J3336" s="6">
        <v>20.747</v>
      </c>
      <c r="K3336" s="17" t="s">
        <v>12</v>
      </c>
      <c r="L3336" s="24" t="s">
        <v>40582</v>
      </c>
      <c r="M3336">
        <v>4483</v>
      </c>
    </row>
    <row r="3337" spans="1:13" x14ac:dyDescent="0.25">
      <c r="A3337" s="7" t="str">
        <f>HYPERLINK("http://www.UniProt.org/UniProt/P18754","RCC1_HUMAN")</f>
        <v>RCC1_HUMAN</v>
      </c>
      <c r="B3337" s="4" t="s">
        <v>3951</v>
      </c>
      <c r="C3337" s="65">
        <v>0</v>
      </c>
      <c r="D3337" s="65">
        <v>0</v>
      </c>
      <c r="E3337" s="9">
        <v>0</v>
      </c>
      <c r="F3337" s="9">
        <v>5.05</v>
      </c>
      <c r="G3337" s="97" t="s">
        <v>37740</v>
      </c>
      <c r="H3337" t="s">
        <v>69</v>
      </c>
      <c r="I3337" s="4" t="s">
        <v>584</v>
      </c>
      <c r="J3337" s="6">
        <v>44.969000000000001</v>
      </c>
      <c r="K3337" s="17" t="s">
        <v>12</v>
      </c>
      <c r="L3337" s="24" t="s">
        <v>40582</v>
      </c>
      <c r="M3337">
        <v>948</v>
      </c>
    </row>
    <row r="3338" spans="1:13" x14ac:dyDescent="0.25">
      <c r="A3338" s="7" t="str">
        <f>HYPERLINK("http://www.UniProt.org/UniProt/P46063","RECQ1_HUMAN")</f>
        <v>RECQ1_HUMAN</v>
      </c>
      <c r="B3338" s="4" t="s">
        <v>5634</v>
      </c>
      <c r="C3338" s="65">
        <v>0</v>
      </c>
      <c r="D3338" s="65">
        <v>0</v>
      </c>
      <c r="E3338" s="9">
        <v>0</v>
      </c>
      <c r="F3338" s="9">
        <v>0.65500000000000003</v>
      </c>
      <c r="G3338" s="97" t="s">
        <v>37740</v>
      </c>
      <c r="H3338" t="s">
        <v>92</v>
      </c>
      <c r="I3338" s="4" t="s">
        <v>12</v>
      </c>
      <c r="J3338" s="6">
        <v>73.456999999999994</v>
      </c>
      <c r="K3338" s="17" t="s">
        <v>12</v>
      </c>
      <c r="L3338" s="24" t="s">
        <v>40582</v>
      </c>
      <c r="M3338">
        <v>1317</v>
      </c>
    </row>
    <row r="3339" spans="1:13" x14ac:dyDescent="0.25">
      <c r="A3339" s="7" t="str">
        <f>HYPERLINK("http://www.UniProt.org/UniProt/Q9BWE0","REPI1_HUMAN")</f>
        <v>REPI1_HUMAN</v>
      </c>
      <c r="B3339" s="4" t="s">
        <v>15497</v>
      </c>
      <c r="C3339" s="65">
        <v>0</v>
      </c>
      <c r="D3339" s="65">
        <v>0</v>
      </c>
      <c r="E3339" s="9">
        <v>0</v>
      </c>
      <c r="F3339" s="9">
        <v>3.17</v>
      </c>
      <c r="G3339" s="97" t="s">
        <v>37740</v>
      </c>
      <c r="H3339" t="s">
        <v>92</v>
      </c>
      <c r="I3339" s="4" t="s">
        <v>12</v>
      </c>
      <c r="J3339" s="6">
        <v>63.573999999999998</v>
      </c>
      <c r="K3339" s="17" t="s">
        <v>12</v>
      </c>
      <c r="L3339" s="24" t="s">
        <v>40582</v>
      </c>
      <c r="M3339">
        <v>3768</v>
      </c>
    </row>
    <row r="3340" spans="1:13" x14ac:dyDescent="0.25">
      <c r="A3340" s="7" t="str">
        <f>HYPERLINK("http://www.UniProt.org/UniProt/Q9P2R6","RERE_HUMAN")</f>
        <v>RERE_HUMAN</v>
      </c>
      <c r="B3340" s="4" t="s">
        <v>17730</v>
      </c>
      <c r="C3340" s="65">
        <v>0</v>
      </c>
      <c r="D3340" s="65">
        <v>0</v>
      </c>
      <c r="E3340" s="9">
        <v>0</v>
      </c>
      <c r="F3340" s="9">
        <v>0.26300000000000001</v>
      </c>
      <c r="G3340" s="97" t="s">
        <v>37740</v>
      </c>
      <c r="H3340" t="s">
        <v>92</v>
      </c>
      <c r="I3340" s="4" t="s">
        <v>12</v>
      </c>
      <c r="J3340" s="6">
        <v>172.42</v>
      </c>
      <c r="K3340" s="17" t="s">
        <v>12</v>
      </c>
      <c r="L3340" s="24" t="s">
        <v>40582</v>
      </c>
      <c r="M3340">
        <v>4356</v>
      </c>
    </row>
    <row r="3341" spans="1:13" x14ac:dyDescent="0.25">
      <c r="A3341" s="7" t="str">
        <f>HYPERLINK("http://www.UniProt.org/UniProt/P35244","RFA3_HUMAN")</f>
        <v>RFA3_HUMAN</v>
      </c>
      <c r="B3341" s="4" t="s">
        <v>5009</v>
      </c>
      <c r="C3341" s="65">
        <v>0</v>
      </c>
      <c r="D3341" s="65">
        <v>0</v>
      </c>
      <c r="E3341" s="9">
        <v>0</v>
      </c>
      <c r="F3341" s="9">
        <v>9.0500000000000007</v>
      </c>
      <c r="G3341" s="97" t="s">
        <v>37740</v>
      </c>
      <c r="H3341" t="s">
        <v>92</v>
      </c>
      <c r="I3341" s="4" t="s">
        <v>12</v>
      </c>
      <c r="J3341" s="6">
        <v>13.569000000000001</v>
      </c>
      <c r="K3341" s="17" t="s">
        <v>12</v>
      </c>
      <c r="L3341" s="24" t="s">
        <v>40582</v>
      </c>
      <c r="M3341">
        <v>1185</v>
      </c>
    </row>
    <row r="3342" spans="1:13" x14ac:dyDescent="0.25">
      <c r="A3342" s="7" t="str">
        <f>HYPERLINK("http://www.UniProt.org/UniProt/Q8TAC1","RFESD_HUMAN")</f>
        <v>RFESD_HUMAN</v>
      </c>
      <c r="B3342" s="4" t="s">
        <v>12785</v>
      </c>
      <c r="C3342" s="65">
        <v>0</v>
      </c>
      <c r="D3342" s="65">
        <v>0</v>
      </c>
      <c r="E3342" s="9">
        <v>0</v>
      </c>
      <c r="F3342" s="9">
        <v>2.2800000000000002</v>
      </c>
      <c r="G3342" s="97" t="s">
        <v>37740</v>
      </c>
      <c r="H3342" t="s">
        <v>12</v>
      </c>
      <c r="I3342" s="4" t="s">
        <v>12</v>
      </c>
      <c r="J3342" s="6">
        <v>17.762</v>
      </c>
      <c r="K3342" s="17" t="s">
        <v>12</v>
      </c>
      <c r="L3342" s="24" t="s">
        <v>40582</v>
      </c>
      <c r="M3342">
        <v>3086</v>
      </c>
    </row>
    <row r="3343" spans="1:13" x14ac:dyDescent="0.25">
      <c r="A3343" s="7" t="str">
        <f>HYPERLINK("http://www.UniProt.org/UniProt/O14593","RFXK_HUMAN")</f>
        <v>RFXK_HUMAN</v>
      </c>
      <c r="B3343" s="4" t="s">
        <v>496</v>
      </c>
      <c r="C3343" s="65">
        <v>0</v>
      </c>
      <c r="D3343" s="65">
        <v>0</v>
      </c>
      <c r="E3343" s="9">
        <v>0</v>
      </c>
      <c r="F3343" s="9">
        <v>6.62</v>
      </c>
      <c r="G3343" s="97" t="s">
        <v>37740</v>
      </c>
      <c r="H3343" t="s">
        <v>92</v>
      </c>
      <c r="I3343" s="4" t="s">
        <v>12</v>
      </c>
      <c r="J3343" s="6">
        <v>28.102</v>
      </c>
      <c r="K3343" s="17" t="s">
        <v>12</v>
      </c>
      <c r="L3343" s="24" t="s">
        <v>40582</v>
      </c>
      <c r="M3343">
        <v>180</v>
      </c>
    </row>
    <row r="3344" spans="1:13" x14ac:dyDescent="0.25">
      <c r="A3344" s="7" t="str">
        <f>HYPERLINK("http://www.UniProt.org/UniProt/O15211","RGL2_HUMAN")</f>
        <v>RGL2_HUMAN</v>
      </c>
      <c r="B3344" s="4" t="s">
        <v>850</v>
      </c>
      <c r="C3344" s="65">
        <v>0</v>
      </c>
      <c r="D3344" s="65">
        <v>0</v>
      </c>
      <c r="E3344" s="9">
        <v>0</v>
      </c>
      <c r="F3344" s="9">
        <v>6.3900000000000006</v>
      </c>
      <c r="G3344" s="97" t="s">
        <v>37740</v>
      </c>
      <c r="H3344" t="s">
        <v>12</v>
      </c>
      <c r="I3344" s="4" t="s">
        <v>12</v>
      </c>
      <c r="J3344" s="6">
        <v>83.548000000000002</v>
      </c>
      <c r="K3344" s="17" t="s">
        <v>12</v>
      </c>
      <c r="L3344" s="24" t="s">
        <v>40582</v>
      </c>
      <c r="M3344">
        <v>254</v>
      </c>
    </row>
    <row r="3345" spans="1:13" x14ac:dyDescent="0.25">
      <c r="A3345" s="7" t="str">
        <f>HYPERLINK("http://www.UniProt.org/UniProt/O43665-3","RGS10_HUMAN")</f>
        <v>RGS10_HUMAN</v>
      </c>
      <c r="B3345" s="4" t="s">
        <v>1209</v>
      </c>
      <c r="C3345" s="65">
        <v>0</v>
      </c>
      <c r="D3345" s="65">
        <v>0</v>
      </c>
      <c r="E3345" s="9">
        <v>0</v>
      </c>
      <c r="F3345" s="9">
        <v>2.44</v>
      </c>
      <c r="G3345" s="97" t="s">
        <v>37740</v>
      </c>
      <c r="H3345" t="s">
        <v>12</v>
      </c>
      <c r="I3345" s="4" t="s">
        <v>12</v>
      </c>
      <c r="J3345" s="6">
        <v>21.21</v>
      </c>
      <c r="K3345" s="17" t="s">
        <v>12</v>
      </c>
      <c r="L3345" s="24" t="s">
        <v>40582</v>
      </c>
      <c r="M3345">
        <v>333</v>
      </c>
    </row>
    <row r="3346" spans="1:13" x14ac:dyDescent="0.25">
      <c r="A3346" s="7" t="str">
        <f>HYPERLINK("http://www.UniProt.org/UniProt/Q13017-2","RHG05_HUMAN")</f>
        <v>RHG05_HUMAN</v>
      </c>
      <c r="B3346" s="4" t="s">
        <v>8341</v>
      </c>
      <c r="C3346" s="65">
        <v>0</v>
      </c>
      <c r="D3346" s="65">
        <v>0</v>
      </c>
      <c r="E3346" s="9">
        <v>0</v>
      </c>
      <c r="F3346" s="9">
        <v>7.52</v>
      </c>
      <c r="G3346" s="97" t="s">
        <v>37740</v>
      </c>
      <c r="H3346" t="s">
        <v>32</v>
      </c>
      <c r="I3346" s="4" t="s">
        <v>12</v>
      </c>
      <c r="J3346" s="6">
        <v>172.33</v>
      </c>
      <c r="K3346" s="17" t="s">
        <v>12</v>
      </c>
      <c r="L3346" s="24" t="s">
        <v>40582</v>
      </c>
      <c r="M3346">
        <v>1949</v>
      </c>
    </row>
    <row r="3347" spans="1:13" x14ac:dyDescent="0.25">
      <c r="A3347" s="7" t="str">
        <f>HYPERLINK("http://www.UniProt.org/UniProt/Q68EM7-2","RHG17_HUMAN")</f>
        <v>RHG17_HUMAN</v>
      </c>
      <c r="B3347" s="4" t="s">
        <v>10729</v>
      </c>
      <c r="C3347" s="65">
        <v>0</v>
      </c>
      <c r="D3347" s="65">
        <v>0</v>
      </c>
      <c r="E3347" s="9">
        <v>0</v>
      </c>
      <c r="F3347" s="9">
        <v>0.57099999999999995</v>
      </c>
      <c r="G3347" s="97" t="s">
        <v>37740</v>
      </c>
      <c r="H3347" t="s">
        <v>32</v>
      </c>
      <c r="I3347" s="4" t="s">
        <v>12</v>
      </c>
      <c r="J3347" s="6">
        <v>87.608000000000004</v>
      </c>
      <c r="K3347" s="17" t="s">
        <v>12</v>
      </c>
      <c r="L3347" s="24" t="s">
        <v>40582</v>
      </c>
      <c r="M3347">
        <v>2531</v>
      </c>
    </row>
    <row r="3348" spans="1:13" x14ac:dyDescent="0.25">
      <c r="A3348" s="7" t="str">
        <f>HYPERLINK("http://www.UniProt.org/UniProt/Q6ZUM4-2","RHG27_HUMAN")</f>
        <v>RHG27_HUMAN</v>
      </c>
      <c r="B3348" s="4" t="s">
        <v>11215</v>
      </c>
      <c r="C3348" s="65">
        <v>0</v>
      </c>
      <c r="D3348" s="65">
        <v>0</v>
      </c>
      <c r="E3348" s="9">
        <v>0</v>
      </c>
      <c r="F3348" s="9">
        <v>1.18</v>
      </c>
      <c r="G3348" s="97" t="s">
        <v>37740</v>
      </c>
      <c r="H3348" t="s">
        <v>32</v>
      </c>
      <c r="I3348" s="4" t="s">
        <v>12</v>
      </c>
      <c r="J3348" s="6">
        <v>61.731999999999999</v>
      </c>
      <c r="K3348" s="17" t="s">
        <v>12</v>
      </c>
      <c r="L3348" s="24" t="s">
        <v>40582</v>
      </c>
      <c r="M3348">
        <v>2661</v>
      </c>
    </row>
    <row r="3349" spans="1:13" x14ac:dyDescent="0.25">
      <c r="A3349" s="7" t="str">
        <f>HYPERLINK("http://www.UniProt.org/UniProt/Q9NRY4","RHG35_HUMAN")</f>
        <v>RHG35_HUMAN</v>
      </c>
      <c r="B3349" s="4" t="s">
        <v>16948</v>
      </c>
      <c r="C3349" s="65">
        <v>0</v>
      </c>
      <c r="D3349" s="65">
        <v>0</v>
      </c>
      <c r="E3349" s="9">
        <v>0</v>
      </c>
      <c r="F3349" s="9">
        <v>7.78</v>
      </c>
      <c r="G3349" s="97" t="s">
        <v>37740</v>
      </c>
      <c r="H3349" t="s">
        <v>69</v>
      </c>
      <c r="I3349" s="4" t="s">
        <v>12</v>
      </c>
      <c r="J3349" s="6">
        <v>170.51</v>
      </c>
      <c r="K3349" s="17" t="s">
        <v>12</v>
      </c>
      <c r="L3349" s="24" t="s">
        <v>40582</v>
      </c>
      <c r="M3349">
        <v>4147</v>
      </c>
    </row>
    <row r="3350" spans="1:13" x14ac:dyDescent="0.25">
      <c r="A3350" s="7" t="str">
        <f>HYPERLINK("http://www.UniProt.org/UniProt/P84095","RHOG_HUMAN")</f>
        <v>RHOG_HUMAN</v>
      </c>
      <c r="B3350" s="4" t="s">
        <v>7582</v>
      </c>
      <c r="C3350" s="65">
        <v>0</v>
      </c>
      <c r="D3350" s="65">
        <v>0</v>
      </c>
      <c r="E3350" s="9">
        <v>0</v>
      </c>
      <c r="F3350" s="9">
        <v>5.76</v>
      </c>
      <c r="G3350" s="97" t="s">
        <v>37740</v>
      </c>
      <c r="H3350" t="s">
        <v>32</v>
      </c>
      <c r="I3350" s="4" t="s">
        <v>12</v>
      </c>
      <c r="J3350" s="6">
        <v>21.308</v>
      </c>
      <c r="K3350" s="17" t="s">
        <v>12</v>
      </c>
      <c r="L3350" s="24" t="s">
        <v>40582</v>
      </c>
      <c r="M3350">
        <v>1772</v>
      </c>
    </row>
    <row r="3351" spans="1:13" x14ac:dyDescent="0.25">
      <c r="A3351" s="7" t="str">
        <f>HYPERLINK("http://www.UniProt.org/UniProt/Q8TCX5-2","RHPN1_HUMAN")</f>
        <v>RHPN1_HUMAN</v>
      </c>
      <c r="B3351" s="4" t="s">
        <v>12914</v>
      </c>
      <c r="C3351" s="65">
        <v>0</v>
      </c>
      <c r="D3351" s="65">
        <v>0</v>
      </c>
      <c r="E3351" s="9">
        <v>0</v>
      </c>
      <c r="F3351" s="9">
        <v>2.12</v>
      </c>
      <c r="G3351" s="97" t="s">
        <v>37740</v>
      </c>
      <c r="H3351" t="s">
        <v>12</v>
      </c>
      <c r="I3351" s="4" t="s">
        <v>12</v>
      </c>
      <c r="J3351" s="6">
        <v>73.588999999999999</v>
      </c>
      <c r="K3351" s="17" t="s">
        <v>12</v>
      </c>
      <c r="L3351" s="24" t="s">
        <v>40582</v>
      </c>
      <c r="M3351">
        <v>3118</v>
      </c>
    </row>
    <row r="3352" spans="1:13" x14ac:dyDescent="0.25">
      <c r="A3352" s="7" t="str">
        <f>HYPERLINK("http://www.UniProt.org/UniProt/Q4ADV7-2","RIC1_HUMAN")</f>
        <v>RIC1_HUMAN</v>
      </c>
      <c r="B3352" s="4" t="s">
        <v>10103</v>
      </c>
      <c r="C3352" s="65">
        <v>0</v>
      </c>
      <c r="D3352" s="65">
        <v>0</v>
      </c>
      <c r="E3352" s="9">
        <v>0</v>
      </c>
      <c r="F3352" s="9">
        <v>9.8500000000000004E-2</v>
      </c>
      <c r="G3352" s="97" t="s">
        <v>37740</v>
      </c>
      <c r="H3352" t="s">
        <v>32</v>
      </c>
      <c r="I3352" s="4" t="s">
        <v>12</v>
      </c>
      <c r="J3352" s="6">
        <v>131.16999999999999</v>
      </c>
      <c r="K3352" s="17" t="s">
        <v>157</v>
      </c>
      <c r="L3352" s="24" t="s">
        <v>40582</v>
      </c>
      <c r="M3352">
        <v>2359</v>
      </c>
    </row>
    <row r="3353" spans="1:13" x14ac:dyDescent="0.25">
      <c r="A3353" s="7" t="str">
        <f>HYPERLINK("http://www.UniProt.org/UniProt/Q6NUQ1","RINT1_HUMAN")</f>
        <v>RINT1_HUMAN</v>
      </c>
      <c r="B3353" s="4" t="s">
        <v>10826</v>
      </c>
      <c r="C3353" s="65">
        <v>0</v>
      </c>
      <c r="D3353" s="65">
        <v>0</v>
      </c>
      <c r="E3353" s="9">
        <v>0</v>
      </c>
      <c r="F3353" s="9">
        <v>2.5700000000000003</v>
      </c>
      <c r="G3353" s="97" t="s">
        <v>37740</v>
      </c>
      <c r="H3353" t="s">
        <v>32</v>
      </c>
      <c r="I3353" s="4" t="s">
        <v>12</v>
      </c>
      <c r="J3353" s="6">
        <v>90.631</v>
      </c>
      <c r="K3353" s="17" t="s">
        <v>12</v>
      </c>
      <c r="L3353" s="24" t="s">
        <v>40582</v>
      </c>
      <c r="M3353">
        <v>2560</v>
      </c>
    </row>
    <row r="3354" spans="1:13" x14ac:dyDescent="0.25">
      <c r="A3354" s="7" t="str">
        <f>HYPERLINK("http://www.UniProt.org/UniProt/O43353-2","RIPK2_HUMAN")</f>
        <v>RIPK2_HUMAN</v>
      </c>
      <c r="B3354" s="4" t="s">
        <v>1089</v>
      </c>
      <c r="C3354" s="65">
        <v>0</v>
      </c>
      <c r="D3354" s="65">
        <v>0</v>
      </c>
      <c r="E3354" s="9">
        <v>0</v>
      </c>
      <c r="F3354" s="9">
        <v>8.52</v>
      </c>
      <c r="G3354" s="97" t="s">
        <v>37740</v>
      </c>
      <c r="H3354" t="s">
        <v>32</v>
      </c>
      <c r="I3354" s="4" t="s">
        <v>12</v>
      </c>
      <c r="J3354" s="6">
        <v>45.581000000000003</v>
      </c>
      <c r="K3354" s="17" t="s">
        <v>12</v>
      </c>
      <c r="L3354" s="24" t="s">
        <v>40582</v>
      </c>
      <c r="M3354">
        <v>304</v>
      </c>
    </row>
    <row r="3355" spans="1:13" x14ac:dyDescent="0.25">
      <c r="A3355" s="7" t="str">
        <f>HYPERLINK("http://www.UniProt.org/UniProt/Q5EBL4","RIPL1_HUMAN")</f>
        <v>RIPL1_HUMAN</v>
      </c>
      <c r="B3355" s="4" t="s">
        <v>10268</v>
      </c>
      <c r="C3355" s="65">
        <v>0</v>
      </c>
      <c r="D3355" s="65">
        <v>0</v>
      </c>
      <c r="E3355" s="9">
        <v>0</v>
      </c>
      <c r="F3355" s="9">
        <v>6.2899999999999998E-2</v>
      </c>
      <c r="G3355" s="97" t="s">
        <v>37740</v>
      </c>
      <c r="H3355" t="s">
        <v>32</v>
      </c>
      <c r="I3355" s="4" t="s">
        <v>12</v>
      </c>
      <c r="J3355" s="6">
        <v>47.106999999999999</v>
      </c>
      <c r="K3355" s="17" t="s">
        <v>12</v>
      </c>
      <c r="L3355" s="24" t="s">
        <v>40582</v>
      </c>
      <c r="M3355">
        <v>2403</v>
      </c>
    </row>
    <row r="3356" spans="1:13" x14ac:dyDescent="0.25">
      <c r="A3356" s="7" t="str">
        <f>HYPERLINK("http://www.UniProt.org/UniProt/Q7LG56","RIR2B_HUMAN")</f>
        <v>RIR2B_HUMAN</v>
      </c>
      <c r="B3356" s="4" t="s">
        <v>11424</v>
      </c>
      <c r="C3356" s="65">
        <v>0</v>
      </c>
      <c r="D3356" s="65">
        <v>0</v>
      </c>
      <c r="E3356" s="9">
        <v>0</v>
      </c>
      <c r="F3356" s="9">
        <v>5.4600000000000009</v>
      </c>
      <c r="G3356" s="97" t="s">
        <v>37740</v>
      </c>
      <c r="H3356" t="s">
        <v>69</v>
      </c>
      <c r="I3356" s="4" t="s">
        <v>40569</v>
      </c>
      <c r="J3356" s="6">
        <v>40.735999999999997</v>
      </c>
      <c r="K3356" s="17" t="s">
        <v>12</v>
      </c>
      <c r="L3356" s="24" t="s">
        <v>40582</v>
      </c>
      <c r="M3356">
        <v>2711</v>
      </c>
    </row>
    <row r="3357" spans="1:13" x14ac:dyDescent="0.25">
      <c r="A3357" s="7" t="str">
        <f>HYPERLINK("http://www.UniProt.org/UniProt/P05387","RLA2_HUMAN")</f>
        <v>RLA2_HUMAN</v>
      </c>
      <c r="B3357" s="4" t="s">
        <v>2944</v>
      </c>
      <c r="C3357" s="65">
        <v>0</v>
      </c>
      <c r="D3357" s="65">
        <v>0</v>
      </c>
      <c r="E3357" s="9">
        <v>0</v>
      </c>
      <c r="F3357" s="9">
        <v>2.5</v>
      </c>
      <c r="G3357" s="97" t="s">
        <v>37740</v>
      </c>
      <c r="H3357" t="s">
        <v>12</v>
      </c>
      <c r="I3357" s="4" t="s">
        <v>12</v>
      </c>
      <c r="J3357" s="6">
        <v>11.664999999999999</v>
      </c>
      <c r="K3357" s="17" t="s">
        <v>12</v>
      </c>
      <c r="L3357" s="24" t="s">
        <v>40582</v>
      </c>
      <c r="M3357">
        <v>725</v>
      </c>
    </row>
    <row r="3358" spans="1:13" x14ac:dyDescent="0.25">
      <c r="A3358" s="7" t="str">
        <f>HYPERLINK("http://www.UniProt.org/UniProt/Q96DB5","RMD1_HUMAN")</f>
        <v>RMD1_HUMAN</v>
      </c>
      <c r="B3358" s="4" t="s">
        <v>13974</v>
      </c>
      <c r="C3358" s="65">
        <v>0</v>
      </c>
      <c r="D3358" s="65">
        <v>0</v>
      </c>
      <c r="E3358" s="9">
        <v>0</v>
      </c>
      <c r="F3358" s="9">
        <v>0.73899999999999999</v>
      </c>
      <c r="G3358" s="97" t="s">
        <v>37740</v>
      </c>
      <c r="H3358" t="s">
        <v>32</v>
      </c>
      <c r="I3358" s="4" t="s">
        <v>12</v>
      </c>
      <c r="J3358" s="6">
        <v>35.808</v>
      </c>
      <c r="K3358" s="17" t="s">
        <v>12</v>
      </c>
      <c r="L3358" s="24" t="s">
        <v>40582</v>
      </c>
      <c r="M3358">
        <v>3384</v>
      </c>
    </row>
    <row r="3359" spans="1:13" x14ac:dyDescent="0.25">
      <c r="A3359" s="7" t="str">
        <f>HYPERLINK("http://www.UniProt.org/UniProt/Q96E14","RMI2_HUMAN")</f>
        <v>RMI2_HUMAN</v>
      </c>
      <c r="B3359" s="4" t="s">
        <v>14019</v>
      </c>
      <c r="C3359" s="65">
        <v>0</v>
      </c>
      <c r="D3359" s="65">
        <v>0</v>
      </c>
      <c r="E3359" s="9">
        <v>0</v>
      </c>
      <c r="F3359" s="9">
        <v>2.0299999999999998</v>
      </c>
      <c r="G3359" s="97" t="s">
        <v>37740</v>
      </c>
      <c r="H3359" t="s">
        <v>92</v>
      </c>
      <c r="I3359" s="4" t="s">
        <v>12</v>
      </c>
      <c r="J3359" s="6">
        <v>15.865</v>
      </c>
      <c r="K3359" s="17" t="s">
        <v>12</v>
      </c>
      <c r="L3359" s="24" t="s">
        <v>40582</v>
      </c>
      <c r="M3359">
        <v>3395</v>
      </c>
    </row>
    <row r="3360" spans="1:13" x14ac:dyDescent="0.25">
      <c r="A3360" s="7" t="str">
        <f>HYPERLINK("http://www.UniProt.org/UniProt/Q8ND24-2","RN214_HUMAN")</f>
        <v>RN214_HUMAN</v>
      </c>
      <c r="B3360" s="4" t="s">
        <v>12620</v>
      </c>
      <c r="C3360" s="65">
        <v>0</v>
      </c>
      <c r="D3360" s="65">
        <v>0</v>
      </c>
      <c r="E3360" s="9">
        <v>0</v>
      </c>
      <c r="F3360" s="9">
        <v>0.81799999999999995</v>
      </c>
      <c r="G3360" s="97" t="s">
        <v>37740</v>
      </c>
      <c r="H3360" t="s">
        <v>12</v>
      </c>
      <c r="I3360" s="4" t="s">
        <v>12</v>
      </c>
      <c r="J3360" s="6">
        <v>61.317</v>
      </c>
      <c r="K3360" s="17" t="s">
        <v>12</v>
      </c>
      <c r="L3360" s="24" t="s">
        <v>40582</v>
      </c>
      <c r="M3360">
        <v>3046</v>
      </c>
    </row>
    <row r="3361" spans="1:13" x14ac:dyDescent="0.25">
      <c r="A3361" s="7" t="str">
        <f>HYPERLINK("http://www.UniProt.org/UniProt/Q5VTB9","RN220_HUMAN")</f>
        <v>RN220_HUMAN</v>
      </c>
      <c r="B3361" s="4" t="s">
        <v>10558</v>
      </c>
      <c r="C3361" s="65">
        <v>0</v>
      </c>
      <c r="D3361" s="65">
        <v>0</v>
      </c>
      <c r="E3361" s="9">
        <v>0</v>
      </c>
      <c r="F3361" s="9">
        <v>1.07</v>
      </c>
      <c r="G3361" s="97" t="s">
        <v>37740</v>
      </c>
      <c r="H3361" t="s">
        <v>32</v>
      </c>
      <c r="I3361" s="4" t="s">
        <v>12</v>
      </c>
      <c r="J3361" s="6">
        <v>62.765000000000001</v>
      </c>
      <c r="K3361" s="17" t="s">
        <v>12</v>
      </c>
      <c r="L3361" s="24" t="s">
        <v>40582</v>
      </c>
      <c r="M3361">
        <v>2485</v>
      </c>
    </row>
    <row r="3362" spans="1:13" x14ac:dyDescent="0.25">
      <c r="A3362" s="7" t="str">
        <f>HYPERLINK("http://www.UniProt.org/UniProt/Q96BH1","RNF25_HUMAN")</f>
        <v>RNF25_HUMAN</v>
      </c>
      <c r="B3362" s="4" t="s">
        <v>13823</v>
      </c>
      <c r="C3362" s="65">
        <v>0</v>
      </c>
      <c r="D3362" s="65">
        <v>0</v>
      </c>
      <c r="E3362" s="9">
        <v>0</v>
      </c>
      <c r="F3362" s="9">
        <v>7.6499999999999995</v>
      </c>
      <c r="G3362" s="97" t="s">
        <v>37740</v>
      </c>
      <c r="H3362" t="s">
        <v>12</v>
      </c>
      <c r="I3362" s="4" t="s">
        <v>12</v>
      </c>
      <c r="J3362" s="6">
        <v>51.218000000000004</v>
      </c>
      <c r="K3362" s="17" t="s">
        <v>12</v>
      </c>
      <c r="L3362" s="24" t="s">
        <v>40582</v>
      </c>
      <c r="M3362">
        <v>3347</v>
      </c>
    </row>
    <row r="3363" spans="1:13" x14ac:dyDescent="0.25">
      <c r="A3363" s="7" t="str">
        <f>HYPERLINK("http://www.UniProt.org/UniProt/Q13905-2","RPGF1_HUMAN")</f>
        <v>RPGF1_HUMAN</v>
      </c>
      <c r="B3363" s="4" t="s">
        <v>8842</v>
      </c>
      <c r="C3363" s="65">
        <v>0</v>
      </c>
      <c r="D3363" s="65">
        <v>0</v>
      </c>
      <c r="E3363" s="9">
        <v>0</v>
      </c>
      <c r="F3363" s="9">
        <v>3.97</v>
      </c>
      <c r="G3363" s="97" t="s">
        <v>37740</v>
      </c>
      <c r="H3363" t="s">
        <v>32</v>
      </c>
      <c r="I3363" s="4" t="s">
        <v>12</v>
      </c>
      <c r="J3363" s="6">
        <v>116.14</v>
      </c>
      <c r="K3363" s="17" t="s">
        <v>12</v>
      </c>
      <c r="L3363" s="24" t="s">
        <v>40582</v>
      </c>
      <c r="M3363">
        <v>2063</v>
      </c>
    </row>
    <row r="3364" spans="1:13" x14ac:dyDescent="0.25">
      <c r="A3364" s="7" t="str">
        <f>HYPERLINK("http://www.UniProt.org/UniProt/Q92834-5","RPGR_HUMAN")</f>
        <v>RPGR_HUMAN</v>
      </c>
      <c r="B3364" s="4" t="s">
        <v>13477</v>
      </c>
      <c r="C3364" s="65">
        <v>0</v>
      </c>
      <c r="D3364" s="65">
        <v>0</v>
      </c>
      <c r="E3364" s="9">
        <v>0</v>
      </c>
      <c r="F3364" s="9">
        <v>0.67799999999999994</v>
      </c>
      <c r="G3364" s="97" t="s">
        <v>37740</v>
      </c>
      <c r="H3364" t="s">
        <v>32</v>
      </c>
      <c r="I3364" s="4" t="s">
        <v>12</v>
      </c>
      <c r="J3364" s="6">
        <v>52.628</v>
      </c>
      <c r="K3364" s="17" t="s">
        <v>12</v>
      </c>
      <c r="L3364" s="24" t="s">
        <v>40582</v>
      </c>
      <c r="M3364">
        <v>3261</v>
      </c>
    </row>
    <row r="3365" spans="1:13" x14ac:dyDescent="0.25">
      <c r="A3365" s="7" t="str">
        <f>HYPERLINK("http://www.UniProt.org/UniProt/O95059","RPP14_HUMAN")</f>
        <v>RPP14_HUMAN</v>
      </c>
      <c r="B3365" s="4" t="s">
        <v>2253</v>
      </c>
      <c r="C3365" s="65">
        <v>0</v>
      </c>
      <c r="D3365" s="65">
        <v>0</v>
      </c>
      <c r="E3365" s="9">
        <v>0</v>
      </c>
      <c r="F3365" s="9">
        <v>7.58</v>
      </c>
      <c r="G3365" s="97" t="s">
        <v>37740</v>
      </c>
      <c r="H3365" t="s">
        <v>92</v>
      </c>
      <c r="I3365" s="4" t="s">
        <v>12</v>
      </c>
      <c r="J3365" s="6">
        <v>13.693</v>
      </c>
      <c r="K3365" s="17" t="s">
        <v>12</v>
      </c>
      <c r="L3365" s="24" t="s">
        <v>40582</v>
      </c>
      <c r="M3365">
        <v>570</v>
      </c>
    </row>
    <row r="3366" spans="1:13" x14ac:dyDescent="0.25">
      <c r="A3366" s="7" t="str">
        <f>HYPERLINK("http://www.UniProt.org/UniProt/Q9H633","RPP21_HUMAN")</f>
        <v>RPP21_HUMAN</v>
      </c>
      <c r="B3366" s="4" t="s">
        <v>16176</v>
      </c>
      <c r="C3366" s="65">
        <v>0</v>
      </c>
      <c r="D3366" s="65">
        <v>0</v>
      </c>
      <c r="E3366" s="9">
        <v>0</v>
      </c>
      <c r="F3366" s="9">
        <v>7.1199999999999992</v>
      </c>
      <c r="G3366" s="97" t="s">
        <v>37740</v>
      </c>
      <c r="H3366" t="s">
        <v>92</v>
      </c>
      <c r="I3366" s="4" t="s">
        <v>12</v>
      </c>
      <c r="J3366" s="6">
        <v>17.57</v>
      </c>
      <c r="K3366" s="17" t="s">
        <v>12</v>
      </c>
      <c r="L3366" s="24" t="s">
        <v>40582</v>
      </c>
      <c r="M3366">
        <v>3951</v>
      </c>
    </row>
    <row r="3367" spans="1:13" x14ac:dyDescent="0.25">
      <c r="A3367" s="7" t="str">
        <f>HYPERLINK("http://www.UniProt.org/UniProt/O95707","RPP29_HUMAN")</f>
        <v>RPP29_HUMAN</v>
      </c>
      <c r="B3367" s="4" t="s">
        <v>2534</v>
      </c>
      <c r="C3367" s="65">
        <v>0</v>
      </c>
      <c r="D3367" s="65">
        <v>0</v>
      </c>
      <c r="E3367" s="9">
        <v>0</v>
      </c>
      <c r="F3367" s="9">
        <v>7.28</v>
      </c>
      <c r="G3367" s="97" t="s">
        <v>37740</v>
      </c>
      <c r="H3367" t="s">
        <v>92</v>
      </c>
      <c r="I3367" s="4" t="s">
        <v>12</v>
      </c>
      <c r="J3367" s="6">
        <v>25.423999999999999</v>
      </c>
      <c r="K3367" s="17" t="s">
        <v>12</v>
      </c>
      <c r="L3367" s="24" t="s">
        <v>40582</v>
      </c>
      <c r="M3367">
        <v>632</v>
      </c>
    </row>
    <row r="3368" spans="1:13" x14ac:dyDescent="0.25">
      <c r="A3368" s="7" t="str">
        <f>HYPERLINK("http://www.UniProt.org/UniProt/P78345","RPP38_HUMAN")</f>
        <v>RPP38_HUMAN</v>
      </c>
      <c r="B3368" s="4" t="s">
        <v>7462</v>
      </c>
      <c r="C3368" s="65">
        <v>0</v>
      </c>
      <c r="D3368" s="65">
        <v>0</v>
      </c>
      <c r="E3368" s="9">
        <v>0</v>
      </c>
      <c r="F3368" s="9">
        <v>5.79</v>
      </c>
      <c r="G3368" s="97" t="s">
        <v>37740</v>
      </c>
      <c r="H3368" t="s">
        <v>92</v>
      </c>
      <c r="I3368" s="4" t="s">
        <v>12</v>
      </c>
      <c r="J3368" s="6">
        <v>31.834</v>
      </c>
      <c r="K3368" s="17" t="s">
        <v>12</v>
      </c>
      <c r="L3368" s="24" t="s">
        <v>40582</v>
      </c>
      <c r="M3368">
        <v>1745</v>
      </c>
    </row>
    <row r="3369" spans="1:13" x14ac:dyDescent="0.25">
      <c r="A3369" s="7" t="str">
        <f>HYPERLINK("http://www.UniProt.org/UniProt/P62847-2","RS24_HUMAN")</f>
        <v>RS24_HUMAN</v>
      </c>
      <c r="B3369" s="4" t="s">
        <v>7242</v>
      </c>
      <c r="C3369" s="65">
        <v>0</v>
      </c>
      <c r="D3369" s="65">
        <v>0</v>
      </c>
      <c r="E3369" s="9">
        <v>0</v>
      </c>
      <c r="F3369" s="9">
        <v>5.53</v>
      </c>
      <c r="G3369" s="97" t="s">
        <v>37740</v>
      </c>
      <c r="H3369" t="s">
        <v>12</v>
      </c>
      <c r="I3369" s="4" t="s">
        <v>12</v>
      </c>
      <c r="J3369" s="6">
        <v>15.069000000000001</v>
      </c>
      <c r="K3369" s="17" t="s">
        <v>12</v>
      </c>
      <c r="L3369" s="24" t="s">
        <v>40582</v>
      </c>
      <c r="M3369">
        <v>1690</v>
      </c>
    </row>
    <row r="3370" spans="1:13" x14ac:dyDescent="0.25">
      <c r="A3370" s="7" t="str">
        <f>HYPERLINK("http://www.UniProt.org/UniProt/P09234","RU1C_HUMAN")</f>
        <v>RU1C_HUMAN</v>
      </c>
      <c r="B3370" s="4" t="s">
        <v>3259</v>
      </c>
      <c r="C3370" s="65">
        <v>0</v>
      </c>
      <c r="D3370" s="65">
        <v>0</v>
      </c>
      <c r="E3370" s="9">
        <v>0</v>
      </c>
      <c r="F3370" s="9">
        <v>1.55</v>
      </c>
      <c r="G3370" s="97" t="s">
        <v>37740</v>
      </c>
      <c r="H3370" t="s">
        <v>92</v>
      </c>
      <c r="I3370" s="4" t="s">
        <v>12</v>
      </c>
      <c r="J3370" s="6">
        <v>17.393999999999998</v>
      </c>
      <c r="K3370" s="17" t="s">
        <v>12</v>
      </c>
      <c r="L3370" s="24" t="s">
        <v>40582</v>
      </c>
      <c r="M3370">
        <v>795</v>
      </c>
    </row>
    <row r="3371" spans="1:13" x14ac:dyDescent="0.25">
      <c r="A3371" s="7" t="str">
        <f>HYPERLINK("http://www.UniProt.org/UniProt/P57060","RWD2B_HUMAN")</f>
        <v>RWD2B_HUMAN</v>
      </c>
      <c r="B3371" s="4" t="s">
        <v>6734</v>
      </c>
      <c r="C3371" s="65">
        <v>0</v>
      </c>
      <c r="D3371" s="65">
        <v>0</v>
      </c>
      <c r="E3371" s="9">
        <v>0</v>
      </c>
      <c r="F3371" s="9">
        <v>1.17</v>
      </c>
      <c r="G3371" s="97" t="s">
        <v>37740</v>
      </c>
      <c r="H3371" t="s">
        <v>12</v>
      </c>
      <c r="I3371" s="4" t="s">
        <v>12</v>
      </c>
      <c r="J3371" s="6">
        <v>36.332000000000001</v>
      </c>
      <c r="K3371" s="17" t="s">
        <v>12</v>
      </c>
      <c r="L3371" s="24" t="s">
        <v>40582</v>
      </c>
      <c r="M3371">
        <v>1576</v>
      </c>
    </row>
    <row r="3372" spans="1:13" x14ac:dyDescent="0.25">
      <c r="A3372" s="7" t="str">
        <f>HYPERLINK("http://www.UniProt.org/UniProt/P28702","RXRB_HUMAN")</f>
        <v>RXRB_HUMAN</v>
      </c>
      <c r="B3372" s="4" t="s">
        <v>4563</v>
      </c>
      <c r="C3372" s="65">
        <v>0</v>
      </c>
      <c r="D3372" s="65">
        <v>0</v>
      </c>
      <c r="E3372" s="9">
        <v>0</v>
      </c>
      <c r="F3372" s="9">
        <v>0.27100000000000002</v>
      </c>
      <c r="G3372" s="97" t="s">
        <v>37740</v>
      </c>
      <c r="H3372" t="s">
        <v>92</v>
      </c>
      <c r="I3372" s="4" t="s">
        <v>12</v>
      </c>
      <c r="J3372" s="6">
        <v>56.920999999999999</v>
      </c>
      <c r="K3372" s="17" t="s">
        <v>12</v>
      </c>
      <c r="L3372" s="24" t="s">
        <v>40582</v>
      </c>
      <c r="M3372">
        <v>1084</v>
      </c>
    </row>
    <row r="3373" spans="1:13" x14ac:dyDescent="0.25">
      <c r="A3373" s="7" t="str">
        <f>HYPERLINK("http://www.UniProt.org/UniProt/Q8N1F8","S11IP_HUMAN")</f>
        <v>S11IP_HUMAN</v>
      </c>
      <c r="B3373" s="4" t="s">
        <v>12292</v>
      </c>
      <c r="C3373" s="65">
        <v>0</v>
      </c>
      <c r="D3373" s="65">
        <v>0</v>
      </c>
      <c r="E3373" s="9">
        <v>0</v>
      </c>
      <c r="F3373" s="9">
        <v>0.14600000000000002</v>
      </c>
      <c r="G3373" s="97" t="s">
        <v>37740</v>
      </c>
      <c r="H3373" t="s">
        <v>32</v>
      </c>
      <c r="I3373" s="4" t="s">
        <v>12</v>
      </c>
      <c r="J3373" s="6">
        <v>121.4</v>
      </c>
      <c r="K3373" s="17" t="s">
        <v>12</v>
      </c>
      <c r="L3373" s="24" t="s">
        <v>40582</v>
      </c>
      <c r="M3373">
        <v>2958</v>
      </c>
    </row>
    <row r="3374" spans="1:13" x14ac:dyDescent="0.25">
      <c r="A3374" s="7" t="str">
        <f>HYPERLINK("http://www.UniProt.org/UniProt/Q9Y2H2","SAC2_HUMAN")</f>
        <v>SAC2_HUMAN</v>
      </c>
      <c r="B3374" s="4" t="s">
        <v>18731</v>
      </c>
      <c r="C3374" s="65">
        <v>0</v>
      </c>
      <c r="D3374" s="65">
        <v>0</v>
      </c>
      <c r="E3374" s="9">
        <v>0</v>
      </c>
      <c r="F3374" s="9">
        <v>4.71</v>
      </c>
      <c r="G3374" s="97" t="s">
        <v>37740</v>
      </c>
      <c r="H3374" t="s">
        <v>12</v>
      </c>
      <c r="I3374" s="4" t="s">
        <v>12</v>
      </c>
      <c r="J3374" s="6">
        <v>128.41</v>
      </c>
      <c r="K3374" s="17" t="s">
        <v>12</v>
      </c>
      <c r="L3374" s="24" t="s">
        <v>40582</v>
      </c>
      <c r="M3374">
        <v>4619</v>
      </c>
    </row>
    <row r="3375" spans="1:13" x14ac:dyDescent="0.25">
      <c r="A3375" s="7" t="str">
        <f>HYPERLINK("http://www.UniProt.org/UniProt/A6NKF1-2","SAC31_HUMAN")</f>
        <v>SAC31_HUMAN</v>
      </c>
      <c r="B3375" s="4" t="s">
        <v>117</v>
      </c>
      <c r="C3375" s="65">
        <v>0</v>
      </c>
      <c r="D3375" s="65">
        <v>0</v>
      </c>
      <c r="E3375" s="9">
        <v>0</v>
      </c>
      <c r="F3375" s="9">
        <v>2.44</v>
      </c>
      <c r="G3375" s="97" t="s">
        <v>37740</v>
      </c>
      <c r="H3375" t="s">
        <v>32</v>
      </c>
      <c r="I3375" s="4" t="s">
        <v>12</v>
      </c>
      <c r="J3375" s="6">
        <v>30.911999999999999</v>
      </c>
      <c r="K3375" s="17" t="s">
        <v>12</v>
      </c>
      <c r="L3375" s="24" t="s">
        <v>40582</v>
      </c>
      <c r="M3375">
        <v>28</v>
      </c>
    </row>
    <row r="3376" spans="1:13" x14ac:dyDescent="0.25">
      <c r="A3376" s="7" t="str">
        <f>HYPERLINK("http://www.UniProt.org/UniProt/Q9NZJ4","SACS_HUMAN")</f>
        <v>SACS_HUMAN</v>
      </c>
      <c r="B3376" s="4" t="s">
        <v>17546</v>
      </c>
      <c r="C3376" s="65">
        <v>0</v>
      </c>
      <c r="D3376" s="65">
        <v>0</v>
      </c>
      <c r="E3376" s="9">
        <v>0</v>
      </c>
      <c r="F3376" s="9">
        <v>2.6100000000000002E-2</v>
      </c>
      <c r="G3376" s="97" t="s">
        <v>37740</v>
      </c>
      <c r="H3376" t="s">
        <v>69</v>
      </c>
      <c r="I3376" s="4" t="s">
        <v>12</v>
      </c>
      <c r="J3376" s="6">
        <v>521.12</v>
      </c>
      <c r="K3376" s="17" t="s">
        <v>12</v>
      </c>
      <c r="L3376" s="24" t="s">
        <v>40582</v>
      </c>
      <c r="M3376">
        <v>4299</v>
      </c>
    </row>
    <row r="3377" spans="1:13" x14ac:dyDescent="0.25">
      <c r="A3377" s="7" t="str">
        <f>HYPERLINK("http://www.UniProt.org/UniProt/Q5K651","SAMD9_HUMAN")</f>
        <v>SAMD9_HUMAN</v>
      </c>
      <c r="B3377" s="4" t="s">
        <v>10329</v>
      </c>
      <c r="C3377" s="65">
        <v>0</v>
      </c>
      <c r="D3377" s="65">
        <v>0</v>
      </c>
      <c r="E3377" s="9">
        <v>0</v>
      </c>
      <c r="F3377" s="9">
        <v>5.4600000000000003E-2</v>
      </c>
      <c r="G3377" s="97" t="s">
        <v>37740</v>
      </c>
      <c r="H3377" t="s">
        <v>32</v>
      </c>
      <c r="I3377" s="4" t="s">
        <v>12</v>
      </c>
      <c r="J3377" s="6">
        <v>184.28</v>
      </c>
      <c r="K3377" s="17" t="s">
        <v>12</v>
      </c>
      <c r="L3377" s="24" t="s">
        <v>40582</v>
      </c>
      <c r="M3377">
        <v>2422</v>
      </c>
    </row>
    <row r="3378" spans="1:13" x14ac:dyDescent="0.25">
      <c r="A3378" s="7" t="str">
        <f>HYPERLINK("http://www.UniProt.org/UniProt/Q96I15","SCLY_HUMAN")</f>
        <v>SCLY_HUMAN</v>
      </c>
      <c r="B3378" s="4" t="s">
        <v>14314</v>
      </c>
      <c r="C3378" s="65">
        <v>0</v>
      </c>
      <c r="D3378" s="65">
        <v>0</v>
      </c>
      <c r="E3378" s="9">
        <v>0</v>
      </c>
      <c r="F3378" s="9">
        <v>8.49</v>
      </c>
      <c r="G3378" s="97" t="s">
        <v>37740</v>
      </c>
      <c r="H3378" t="s">
        <v>32</v>
      </c>
      <c r="I3378" s="4" t="s">
        <v>12</v>
      </c>
      <c r="J3378" s="6">
        <v>48.148000000000003</v>
      </c>
      <c r="K3378" s="17" t="s">
        <v>12</v>
      </c>
      <c r="L3378" s="24" t="s">
        <v>40582</v>
      </c>
      <c r="M3378">
        <v>3467</v>
      </c>
    </row>
    <row r="3379" spans="1:13" x14ac:dyDescent="0.25">
      <c r="A3379" s="7" t="str">
        <f>HYPERLINK("http://www.UniProt.org/UniProt/P55809","SCOT1_HUMAN")</f>
        <v>SCOT1_HUMAN</v>
      </c>
      <c r="B3379" s="4" t="s">
        <v>6670</v>
      </c>
      <c r="C3379" s="65">
        <v>0</v>
      </c>
      <c r="D3379" s="65">
        <v>0</v>
      </c>
      <c r="E3379" s="9">
        <v>0</v>
      </c>
      <c r="F3379" s="9">
        <v>0.59599999999999997</v>
      </c>
      <c r="G3379" s="97" t="s">
        <v>37740</v>
      </c>
      <c r="H3379" t="s">
        <v>32</v>
      </c>
      <c r="I3379" s="4" t="s">
        <v>12</v>
      </c>
      <c r="J3379" s="6">
        <v>56.156999999999996</v>
      </c>
      <c r="K3379" s="17" t="s">
        <v>170</v>
      </c>
      <c r="L3379" s="24" t="s">
        <v>40582</v>
      </c>
      <c r="M3379">
        <v>1562</v>
      </c>
    </row>
    <row r="3380" spans="1:13" x14ac:dyDescent="0.25">
      <c r="A3380" s="7" t="str">
        <f>HYPERLINK("http://www.UniProt.org/UniProt/Q9HCN8","SDF2L_HUMAN")</f>
        <v>SDF2L_HUMAN</v>
      </c>
      <c r="B3380" s="4" t="s">
        <v>16621</v>
      </c>
      <c r="C3380" s="65">
        <v>0</v>
      </c>
      <c r="D3380" s="65">
        <v>0</v>
      </c>
      <c r="E3380" s="9">
        <v>0</v>
      </c>
      <c r="F3380" s="9">
        <v>2.36</v>
      </c>
      <c r="G3380" s="97" t="s">
        <v>37740</v>
      </c>
      <c r="H3380" t="s">
        <v>32</v>
      </c>
      <c r="I3380" s="4" t="s">
        <v>12</v>
      </c>
      <c r="J3380" s="6">
        <v>23.597999999999999</v>
      </c>
      <c r="K3380" s="17" t="s">
        <v>56</v>
      </c>
      <c r="L3380" s="24" t="s">
        <v>40582</v>
      </c>
      <c r="M3380">
        <v>4065</v>
      </c>
    </row>
    <row r="3381" spans="1:13" x14ac:dyDescent="0.25">
      <c r="A3381" s="7" t="str">
        <f>HYPERLINK("http://www.UniProt.org/UniProt/P31040","SDHA_HUMAN")</f>
        <v>SDHA_HUMAN</v>
      </c>
      <c r="B3381" s="4" t="s">
        <v>4784</v>
      </c>
      <c r="C3381" s="65">
        <v>0</v>
      </c>
      <c r="D3381" s="65">
        <v>0</v>
      </c>
      <c r="E3381" s="9">
        <v>0</v>
      </c>
      <c r="F3381" s="9">
        <v>2.4699999999999998</v>
      </c>
      <c r="G3381" s="97" t="s">
        <v>37740</v>
      </c>
      <c r="H3381" t="s">
        <v>32</v>
      </c>
      <c r="I3381" s="4" t="s">
        <v>12</v>
      </c>
      <c r="J3381" s="6">
        <v>72.691000000000003</v>
      </c>
      <c r="K3381" s="17" t="s">
        <v>170</v>
      </c>
      <c r="L3381" s="24" t="s">
        <v>40582</v>
      </c>
      <c r="M3381">
        <v>1133</v>
      </c>
    </row>
    <row r="3382" spans="1:13" x14ac:dyDescent="0.25">
      <c r="A3382" s="7" t="str">
        <f>HYPERLINK("http://www.UniProt.org/UniProt/Q8IZQ5","SELH_HUMAN")</f>
        <v>SELH_HUMAN</v>
      </c>
      <c r="B3382" s="4" t="s">
        <v>12232</v>
      </c>
      <c r="C3382" s="65">
        <v>0</v>
      </c>
      <c r="D3382" s="65">
        <v>0</v>
      </c>
      <c r="E3382" s="9">
        <v>0</v>
      </c>
      <c r="F3382" s="9">
        <v>9.17</v>
      </c>
      <c r="G3382" s="97" t="s">
        <v>37740</v>
      </c>
      <c r="H3382" t="s">
        <v>12</v>
      </c>
      <c r="I3382" s="4" t="s">
        <v>12</v>
      </c>
      <c r="J3382" s="6">
        <v>13.452999999999999</v>
      </c>
      <c r="K3382" s="17" t="s">
        <v>12</v>
      </c>
      <c r="L3382" s="24" t="s">
        <v>40582</v>
      </c>
      <c r="M3382">
        <v>2942</v>
      </c>
    </row>
    <row r="3383" spans="1:13" x14ac:dyDescent="0.25">
      <c r="A3383" s="7" t="str">
        <f>HYPERLINK("http://www.UniProt.org/UniProt/Q9BVL4","SELO_HUMAN")</f>
        <v>SELO_HUMAN</v>
      </c>
      <c r="B3383" s="4" t="s">
        <v>15425</v>
      </c>
      <c r="C3383" s="65">
        <v>0</v>
      </c>
      <c r="D3383" s="65">
        <v>0</v>
      </c>
      <c r="E3383" s="9">
        <v>0</v>
      </c>
      <c r="F3383" s="9">
        <v>4.3600000000000003</v>
      </c>
      <c r="G3383" s="97" t="s">
        <v>37740</v>
      </c>
      <c r="H3383" t="s">
        <v>12</v>
      </c>
      <c r="I3383" s="4" t="s">
        <v>12</v>
      </c>
      <c r="J3383" s="6">
        <v>73.488</v>
      </c>
      <c r="K3383" s="17" t="s">
        <v>12</v>
      </c>
      <c r="L3383" s="24" t="s">
        <v>40582</v>
      </c>
      <c r="M3383">
        <v>3750</v>
      </c>
    </row>
    <row r="3384" spans="1:13" x14ac:dyDescent="0.25">
      <c r="A3384" s="7" t="str">
        <f>HYPERLINK("http://www.UniProt.org/UniProt/P58004","SESN2_HUMAN")</f>
        <v>SESN2_HUMAN</v>
      </c>
      <c r="B3384" s="4" t="s">
        <v>6777</v>
      </c>
      <c r="C3384" s="65">
        <v>0</v>
      </c>
      <c r="D3384" s="65">
        <v>0</v>
      </c>
      <c r="E3384" s="9">
        <v>0</v>
      </c>
      <c r="F3384" s="9">
        <v>0.72599999999999998</v>
      </c>
      <c r="G3384" s="97" t="s">
        <v>37740</v>
      </c>
      <c r="H3384" t="s">
        <v>12</v>
      </c>
      <c r="I3384" s="4" t="s">
        <v>12</v>
      </c>
      <c r="J3384" s="6">
        <v>54.493000000000002</v>
      </c>
      <c r="K3384" s="17" t="s">
        <v>12</v>
      </c>
      <c r="L3384" s="24" t="s">
        <v>40582</v>
      </c>
      <c r="M3384">
        <v>1585</v>
      </c>
    </row>
    <row r="3385" spans="1:13" x14ac:dyDescent="0.25">
      <c r="A3385" s="7" t="str">
        <f>HYPERLINK("http://www.UniProt.org/UniProt/Q9UPS6-2","SET1B_HUMAN")</f>
        <v>SET1B_HUMAN</v>
      </c>
      <c r="B3385" s="4" t="s">
        <v>18543</v>
      </c>
      <c r="C3385" s="65">
        <v>0</v>
      </c>
      <c r="D3385" s="65">
        <v>0</v>
      </c>
      <c r="E3385" s="9">
        <v>0</v>
      </c>
      <c r="F3385" s="9">
        <v>0.18600000000000003</v>
      </c>
      <c r="G3385" s="97" t="s">
        <v>37740</v>
      </c>
      <c r="H3385" t="s">
        <v>92</v>
      </c>
      <c r="I3385" s="4" t="s">
        <v>12</v>
      </c>
      <c r="J3385" s="6">
        <v>208.73</v>
      </c>
      <c r="K3385" s="17" t="s">
        <v>12</v>
      </c>
      <c r="L3385" s="24" t="s">
        <v>40582</v>
      </c>
      <c r="M3385">
        <v>4574</v>
      </c>
    </row>
    <row r="3386" spans="1:13" x14ac:dyDescent="0.25">
      <c r="A3386" s="7" t="str">
        <f>HYPERLINK("http://www.UniProt.org/UniProt/Q86TU7","SETD3_HUMAN")</f>
        <v>SETD3_HUMAN</v>
      </c>
      <c r="B3386" s="4" t="s">
        <v>11681</v>
      </c>
      <c r="C3386" s="65">
        <v>0</v>
      </c>
      <c r="D3386" s="65">
        <v>0</v>
      </c>
      <c r="E3386" s="9">
        <v>0</v>
      </c>
      <c r="F3386" s="9">
        <v>0.74099999999999999</v>
      </c>
      <c r="G3386" s="97" t="s">
        <v>37740</v>
      </c>
      <c r="H3386" t="s">
        <v>92</v>
      </c>
      <c r="I3386" s="4" t="s">
        <v>12</v>
      </c>
      <c r="J3386" s="6">
        <v>67.256</v>
      </c>
      <c r="K3386" s="17" t="s">
        <v>12</v>
      </c>
      <c r="L3386" s="24" t="s">
        <v>40582</v>
      </c>
      <c r="M3386">
        <v>2785</v>
      </c>
    </row>
    <row r="3387" spans="1:13" x14ac:dyDescent="0.25">
      <c r="A3387" s="7" t="str">
        <f>HYPERLINK("http://www.UniProt.org/UniProt/Q15428","SF3A2_HUMAN")</f>
        <v>SF3A2_HUMAN</v>
      </c>
      <c r="B3387" s="4" t="s">
        <v>9551</v>
      </c>
      <c r="C3387" s="65">
        <v>0</v>
      </c>
      <c r="D3387" s="65">
        <v>0</v>
      </c>
      <c r="E3387" s="9">
        <v>0</v>
      </c>
      <c r="F3387" s="9">
        <v>2.63</v>
      </c>
      <c r="G3387" s="97" t="s">
        <v>37740</v>
      </c>
      <c r="H3387" t="s">
        <v>92</v>
      </c>
      <c r="I3387" s="4" t="s">
        <v>12</v>
      </c>
      <c r="J3387" s="6">
        <v>49.255000000000003</v>
      </c>
      <c r="K3387" s="17" t="s">
        <v>12</v>
      </c>
      <c r="L3387" s="24" t="s">
        <v>40582</v>
      </c>
      <c r="M3387">
        <v>2224</v>
      </c>
    </row>
    <row r="3388" spans="1:13" x14ac:dyDescent="0.25">
      <c r="A3388" s="7" t="str">
        <f>HYPERLINK("http://www.UniProt.org/UniProt/Q86XK3-2","SFR1_HUMAN")</f>
        <v>SFR1_HUMAN</v>
      </c>
      <c r="B3388" s="4" t="s">
        <v>11880</v>
      </c>
      <c r="C3388" s="65">
        <v>0</v>
      </c>
      <c r="D3388" s="65">
        <v>0</v>
      </c>
      <c r="E3388" s="9">
        <v>0</v>
      </c>
      <c r="F3388" s="9">
        <v>7.41</v>
      </c>
      <c r="G3388" s="97" t="s">
        <v>37740</v>
      </c>
      <c r="H3388" t="s">
        <v>92</v>
      </c>
      <c r="I3388" s="4" t="s">
        <v>12</v>
      </c>
      <c r="J3388" s="6">
        <v>35.938000000000002</v>
      </c>
      <c r="K3388" s="17" t="s">
        <v>12</v>
      </c>
      <c r="L3388" s="24" t="s">
        <v>40582</v>
      </c>
      <c r="M3388">
        <v>2839</v>
      </c>
    </row>
    <row r="3389" spans="1:13" x14ac:dyDescent="0.25">
      <c r="A3389" s="7" t="str">
        <f>HYPERLINK("http://www.UniProt.org/UniProt/Q86YV5","SG223_HUMAN")</f>
        <v>SG223_HUMAN</v>
      </c>
      <c r="B3389" s="4" t="s">
        <v>11919</v>
      </c>
      <c r="C3389" s="65">
        <v>0</v>
      </c>
      <c r="D3389" s="65">
        <v>0</v>
      </c>
      <c r="E3389" s="9">
        <v>0</v>
      </c>
      <c r="F3389" s="9">
        <v>2.1700000000000001E-2</v>
      </c>
      <c r="G3389" s="97" t="s">
        <v>37740</v>
      </c>
      <c r="H3389" t="s">
        <v>12</v>
      </c>
      <c r="I3389" s="4" t="s">
        <v>12</v>
      </c>
      <c r="J3389" s="6">
        <v>149.31</v>
      </c>
      <c r="K3389" s="17" t="s">
        <v>12</v>
      </c>
      <c r="L3389" s="24" t="s">
        <v>40582</v>
      </c>
      <c r="M3389">
        <v>2854</v>
      </c>
    </row>
    <row r="3390" spans="1:13" x14ac:dyDescent="0.25">
      <c r="A3390" s="7" t="str">
        <f>HYPERLINK("http://www.UniProt.org/UniProt/Q9H299","SH3L3_HUMAN")</f>
        <v>SH3L3_HUMAN</v>
      </c>
      <c r="B3390" s="4" t="s">
        <v>15983</v>
      </c>
      <c r="C3390" s="65">
        <v>0</v>
      </c>
      <c r="D3390" s="65">
        <v>0</v>
      </c>
      <c r="E3390" s="9">
        <v>0</v>
      </c>
      <c r="F3390" s="9">
        <v>7.33</v>
      </c>
      <c r="G3390" s="97" t="s">
        <v>37740</v>
      </c>
      <c r="H3390" t="s">
        <v>69</v>
      </c>
      <c r="I3390" s="4" t="s">
        <v>12</v>
      </c>
      <c r="J3390" s="6">
        <v>10.438000000000001</v>
      </c>
      <c r="K3390" s="17" t="s">
        <v>12</v>
      </c>
      <c r="L3390" s="24" t="s">
        <v>40582</v>
      </c>
      <c r="M3390">
        <v>3899</v>
      </c>
    </row>
    <row r="3391" spans="1:13" x14ac:dyDescent="0.25">
      <c r="A3391" s="7" t="str">
        <f>HYPERLINK("http://www.UniProt.org/UniProt/Q9UHJ6","SHPK_HUMAN")</f>
        <v>SHPK_HUMAN</v>
      </c>
      <c r="B3391" s="4" t="s">
        <v>17967</v>
      </c>
      <c r="C3391" s="65">
        <v>0</v>
      </c>
      <c r="D3391" s="65">
        <v>0</v>
      </c>
      <c r="E3391" s="9">
        <v>0</v>
      </c>
      <c r="F3391" s="9">
        <v>4.55</v>
      </c>
      <c r="G3391" s="97" t="s">
        <v>37740</v>
      </c>
      <c r="H3391" t="s">
        <v>32</v>
      </c>
      <c r="I3391" s="4" t="s">
        <v>12</v>
      </c>
      <c r="J3391" s="6">
        <v>51.49</v>
      </c>
      <c r="K3391" s="17" t="s">
        <v>12</v>
      </c>
      <c r="L3391" s="24" t="s">
        <v>40582</v>
      </c>
      <c r="M3391">
        <v>4421</v>
      </c>
    </row>
    <row r="3392" spans="1:13" x14ac:dyDescent="0.25">
      <c r="A3392" s="7" t="str">
        <f>HYPERLINK("http://www.UniProt.org/UniProt/Q9BRV8","SIKE1_HUMAN")</f>
        <v>SIKE1_HUMAN</v>
      </c>
      <c r="B3392" s="4" t="s">
        <v>15141</v>
      </c>
      <c r="C3392" s="65">
        <v>0</v>
      </c>
      <c r="D3392" s="65">
        <v>0</v>
      </c>
      <c r="E3392" s="9">
        <v>0</v>
      </c>
      <c r="F3392" s="9">
        <v>0.36900000000000005</v>
      </c>
      <c r="G3392" s="97" t="s">
        <v>37740</v>
      </c>
      <c r="H3392" t="s">
        <v>32</v>
      </c>
      <c r="I3392" s="4" t="s">
        <v>12</v>
      </c>
      <c r="J3392" s="6">
        <v>23.721</v>
      </c>
      <c r="K3392" s="17" t="s">
        <v>12</v>
      </c>
      <c r="L3392" s="24" t="s">
        <v>40582</v>
      </c>
      <c r="M3392">
        <v>3681</v>
      </c>
    </row>
    <row r="3393" spans="1:13" x14ac:dyDescent="0.25">
      <c r="A3393" s="7" t="str">
        <f>HYPERLINK("http://www.UniProt.org/UniProt/Q9H173","SIL1_HUMAN")</f>
        <v>SIL1_HUMAN</v>
      </c>
      <c r="B3393" s="4" t="s">
        <v>15921</v>
      </c>
      <c r="C3393" s="65">
        <v>0</v>
      </c>
      <c r="D3393" s="65">
        <v>0</v>
      </c>
      <c r="E3393" s="9">
        <v>0</v>
      </c>
      <c r="F3393" s="9">
        <v>8.5400000000000009</v>
      </c>
      <c r="G3393" s="97" t="s">
        <v>37740</v>
      </c>
      <c r="H3393" t="s">
        <v>32</v>
      </c>
      <c r="I3393" s="4" t="s">
        <v>12</v>
      </c>
      <c r="J3393" s="6">
        <v>52.084000000000003</v>
      </c>
      <c r="K3393" s="17" t="s">
        <v>56</v>
      </c>
      <c r="L3393" s="24" t="s">
        <v>40582</v>
      </c>
      <c r="M3393">
        <v>3884</v>
      </c>
    </row>
    <row r="3394" spans="1:13" x14ac:dyDescent="0.25">
      <c r="A3394" s="7" t="str">
        <f>HYPERLINK("http://www.UniProt.org/UniProt/O75182-2","SIN3B_HUMAN")</f>
        <v>SIN3B_HUMAN</v>
      </c>
      <c r="B3394" s="4" t="s">
        <v>1751</v>
      </c>
      <c r="C3394" s="65">
        <v>0</v>
      </c>
      <c r="D3394" s="65">
        <v>0</v>
      </c>
      <c r="E3394" s="9">
        <v>0</v>
      </c>
      <c r="F3394" s="9">
        <v>6.13E-2</v>
      </c>
      <c r="G3394" s="97" t="s">
        <v>37740</v>
      </c>
      <c r="H3394" t="s">
        <v>92</v>
      </c>
      <c r="I3394" s="4" t="s">
        <v>12</v>
      </c>
      <c r="J3394" s="6">
        <v>129.36000000000001</v>
      </c>
      <c r="K3394" s="17" t="s">
        <v>12</v>
      </c>
      <c r="L3394" s="24" t="s">
        <v>40582</v>
      </c>
      <c r="M3394">
        <v>459</v>
      </c>
    </row>
    <row r="3395" spans="1:13" x14ac:dyDescent="0.25">
      <c r="A3395" s="7" t="str">
        <f>HYPERLINK("http://www.UniProt.org/UniProt/Q96FS4","SIPA1_HUMAN")</f>
        <v>SIPA1_HUMAN</v>
      </c>
      <c r="B3395" s="4" t="s">
        <v>14171</v>
      </c>
      <c r="C3395" s="65">
        <v>0</v>
      </c>
      <c r="D3395" s="65">
        <v>0</v>
      </c>
      <c r="E3395" s="9">
        <v>0</v>
      </c>
      <c r="F3395" s="9">
        <v>3.65</v>
      </c>
      <c r="G3395" s="97" t="s">
        <v>37740</v>
      </c>
      <c r="H3395" t="s">
        <v>69</v>
      </c>
      <c r="I3395" s="4" t="s">
        <v>12</v>
      </c>
      <c r="J3395" s="6">
        <v>112.15</v>
      </c>
      <c r="K3395" s="17" t="s">
        <v>12</v>
      </c>
      <c r="L3395" s="24" t="s">
        <v>40582</v>
      </c>
      <c r="M3395">
        <v>3433</v>
      </c>
    </row>
    <row r="3396" spans="1:13" x14ac:dyDescent="0.25">
      <c r="A3396" s="7" t="str">
        <f>HYPERLINK("http://www.UniProt.org/UniProt/O15304","SIVA_HUMAN")</f>
        <v>SIVA_HUMAN</v>
      </c>
      <c r="B3396" s="4" t="s">
        <v>892</v>
      </c>
      <c r="C3396" s="65">
        <v>0</v>
      </c>
      <c r="D3396" s="65">
        <v>0</v>
      </c>
      <c r="E3396" s="9">
        <v>0</v>
      </c>
      <c r="F3396" s="9">
        <v>5.5900000000000007</v>
      </c>
      <c r="G3396" s="97" t="s">
        <v>37740</v>
      </c>
      <c r="H3396" t="s">
        <v>69</v>
      </c>
      <c r="I3396" s="4" t="s">
        <v>12</v>
      </c>
      <c r="J3396" s="6">
        <v>18.695</v>
      </c>
      <c r="K3396" s="17" t="s">
        <v>12</v>
      </c>
      <c r="L3396" s="24" t="s">
        <v>40582</v>
      </c>
      <c r="M3396">
        <v>263</v>
      </c>
    </row>
    <row r="3397" spans="1:13" x14ac:dyDescent="0.25">
      <c r="A3397" s="7" t="str">
        <f>HYPERLINK("http://www.UniProt.org/UniProt/Q9UIU6","SIX4_HUMAN")</f>
        <v>SIX4_HUMAN</v>
      </c>
      <c r="B3397" s="4" t="s">
        <v>18078</v>
      </c>
      <c r="C3397" s="65">
        <v>0</v>
      </c>
      <c r="D3397" s="65">
        <v>0</v>
      </c>
      <c r="E3397" s="9">
        <v>0</v>
      </c>
      <c r="F3397" s="9">
        <v>0.13600000000000001</v>
      </c>
      <c r="G3397" s="97" t="s">
        <v>37740</v>
      </c>
      <c r="H3397" t="s">
        <v>69</v>
      </c>
      <c r="I3397" s="4" t="s">
        <v>12</v>
      </c>
      <c r="J3397" s="6">
        <v>82.932000000000002</v>
      </c>
      <c r="K3397" s="17" t="s">
        <v>12</v>
      </c>
      <c r="L3397" s="24" t="s">
        <v>40582</v>
      </c>
      <c r="M3397">
        <v>4450</v>
      </c>
    </row>
    <row r="3398" spans="1:13" x14ac:dyDescent="0.25">
      <c r="A3398" s="7" t="str">
        <f>HYPERLINK("http://www.UniProt.org/UniProt/Q9Y3B1-2","SLMO2_HUMAN")</f>
        <v>SLMO2_HUMAN</v>
      </c>
      <c r="B3398" s="4" t="s">
        <v>18902</v>
      </c>
      <c r="C3398" s="65">
        <v>0</v>
      </c>
      <c r="D3398" s="65">
        <v>0</v>
      </c>
      <c r="E3398" s="9">
        <v>0</v>
      </c>
      <c r="F3398" s="9">
        <v>2.2800000000000002</v>
      </c>
      <c r="G3398" s="97" t="s">
        <v>37740</v>
      </c>
      <c r="H3398" t="s">
        <v>12</v>
      </c>
      <c r="I3398" s="4" t="s">
        <v>12</v>
      </c>
      <c r="J3398" s="6">
        <v>18.167000000000002</v>
      </c>
      <c r="K3398" s="17" t="s">
        <v>12</v>
      </c>
      <c r="L3398" s="24" t="s">
        <v>40582</v>
      </c>
      <c r="M3398">
        <v>4664</v>
      </c>
    </row>
    <row r="3399" spans="1:13" x14ac:dyDescent="0.25">
      <c r="A3399" s="7" t="str">
        <f>HYPERLINK("http://www.UniProt.org/UniProt/Q14683","SMC1A_HUMAN")</f>
        <v>SMC1A_HUMAN</v>
      </c>
      <c r="B3399" s="4" t="s">
        <v>9129</v>
      </c>
      <c r="C3399" s="65">
        <v>0</v>
      </c>
      <c r="D3399" s="65">
        <v>0</v>
      </c>
      <c r="E3399" s="9">
        <v>0</v>
      </c>
      <c r="F3399" s="9">
        <v>0.45700000000000002</v>
      </c>
      <c r="G3399" s="97" t="s">
        <v>37740</v>
      </c>
      <c r="H3399" t="s">
        <v>92</v>
      </c>
      <c r="I3399" s="4" t="s">
        <v>12</v>
      </c>
      <c r="J3399" s="6">
        <v>143.22999999999999</v>
      </c>
      <c r="K3399" s="17" t="s">
        <v>12</v>
      </c>
      <c r="L3399" s="24" t="s">
        <v>40582</v>
      </c>
      <c r="M3399">
        <v>2129</v>
      </c>
    </row>
    <row r="3400" spans="1:13" x14ac:dyDescent="0.25">
      <c r="A3400" s="7" t="str">
        <f>HYPERLINK("http://www.UniProt.org/UniProt/Q9UQE7","SMC3_HUMAN")</f>
        <v>SMC3_HUMAN</v>
      </c>
      <c r="B3400" s="4" t="s">
        <v>18609</v>
      </c>
      <c r="C3400" s="65">
        <v>0</v>
      </c>
      <c r="D3400" s="65">
        <v>0</v>
      </c>
      <c r="E3400" s="9">
        <v>0</v>
      </c>
      <c r="F3400" s="9">
        <v>0.222</v>
      </c>
      <c r="G3400" s="97" t="s">
        <v>37740</v>
      </c>
      <c r="H3400" t="s">
        <v>92</v>
      </c>
      <c r="I3400" s="4" t="s">
        <v>12</v>
      </c>
      <c r="J3400" s="6">
        <v>141.54</v>
      </c>
      <c r="K3400" s="17" t="s">
        <v>12</v>
      </c>
      <c r="L3400" s="24" t="s">
        <v>40582</v>
      </c>
      <c r="M3400">
        <v>4590</v>
      </c>
    </row>
    <row r="3401" spans="1:13" x14ac:dyDescent="0.25">
      <c r="A3401" s="7" t="str">
        <f>HYPERLINK("http://www.UniProt.org/UniProt/Q8TEV9","SMCR8_HUMAN")</f>
        <v>SMCR8_HUMAN</v>
      </c>
      <c r="B3401" s="4" t="s">
        <v>13017</v>
      </c>
      <c r="C3401" s="65">
        <v>0</v>
      </c>
      <c r="D3401" s="65">
        <v>0</v>
      </c>
      <c r="E3401" s="9">
        <v>0</v>
      </c>
      <c r="F3401" s="9">
        <v>1.35</v>
      </c>
      <c r="G3401" s="97" t="s">
        <v>37740</v>
      </c>
      <c r="H3401" t="s">
        <v>12</v>
      </c>
      <c r="I3401" s="4" t="s">
        <v>12</v>
      </c>
      <c r="J3401" s="6">
        <v>105.02</v>
      </c>
      <c r="K3401" s="17" t="s">
        <v>12</v>
      </c>
      <c r="L3401" s="24" t="s">
        <v>40582</v>
      </c>
      <c r="M3401">
        <v>3144</v>
      </c>
    </row>
    <row r="3402" spans="1:13" x14ac:dyDescent="0.25">
      <c r="A3402" s="7" t="str">
        <f>HYPERLINK("http://www.UniProt.org/UniProt/Q96KF7","SMIM8_HUMAN")</f>
        <v>SMIM8_HUMAN</v>
      </c>
      <c r="B3402" s="4" t="s">
        <v>14423</v>
      </c>
      <c r="C3402" s="65">
        <v>0</v>
      </c>
      <c r="D3402" s="65">
        <v>0</v>
      </c>
      <c r="E3402" s="9">
        <v>0</v>
      </c>
      <c r="F3402" s="9">
        <v>6.5399999999999991</v>
      </c>
      <c r="G3402" s="97" t="s">
        <v>37740</v>
      </c>
      <c r="H3402" t="s">
        <v>32</v>
      </c>
      <c r="I3402" s="4" t="s">
        <v>12</v>
      </c>
      <c r="J3402" s="6">
        <v>11.058999999999999</v>
      </c>
      <c r="K3402" s="17" t="s">
        <v>157</v>
      </c>
      <c r="L3402" s="24" t="s">
        <v>40582</v>
      </c>
      <c r="M3402">
        <v>3497</v>
      </c>
    </row>
    <row r="3403" spans="1:13" x14ac:dyDescent="0.25">
      <c r="A3403" s="7" t="str">
        <f>HYPERLINK("http://www.UniProt.org/UniProt/Q92922","SMRC1_HUMAN")</f>
        <v>SMRC1_HUMAN</v>
      </c>
      <c r="B3403" s="4" t="s">
        <v>13543</v>
      </c>
      <c r="C3403" s="65">
        <v>0</v>
      </c>
      <c r="D3403" s="65">
        <v>0</v>
      </c>
      <c r="E3403" s="9">
        <v>0</v>
      </c>
      <c r="F3403" s="9">
        <v>0.52600000000000002</v>
      </c>
      <c r="G3403" s="97" t="s">
        <v>37740</v>
      </c>
      <c r="H3403" t="s">
        <v>92</v>
      </c>
      <c r="I3403" s="4" t="s">
        <v>12</v>
      </c>
      <c r="J3403" s="6">
        <v>122.87</v>
      </c>
      <c r="K3403" s="17" t="s">
        <v>12</v>
      </c>
      <c r="L3403" s="24" t="s">
        <v>40582</v>
      </c>
      <c r="M3403">
        <v>3276</v>
      </c>
    </row>
    <row r="3404" spans="1:13" x14ac:dyDescent="0.25">
      <c r="A3404" s="7" t="str">
        <f>HYPERLINK("http://www.UniProt.org/UniProt/Q8TAQ2-2","SMRC2_HUMAN")</f>
        <v>SMRC2_HUMAN</v>
      </c>
      <c r="B3404" s="4" t="s">
        <v>12819</v>
      </c>
      <c r="C3404" s="65">
        <v>0</v>
      </c>
      <c r="D3404" s="65">
        <v>0</v>
      </c>
      <c r="E3404" s="9">
        <v>0</v>
      </c>
      <c r="F3404" s="9">
        <v>4.5399999999999996E-2</v>
      </c>
      <c r="G3404" s="97" t="s">
        <v>37740</v>
      </c>
      <c r="H3404" t="s">
        <v>92</v>
      </c>
      <c r="I3404" s="4" t="s">
        <v>12</v>
      </c>
      <c r="J3404" s="6">
        <v>124.84</v>
      </c>
      <c r="K3404" s="17" t="s">
        <v>12</v>
      </c>
      <c r="L3404" s="24" t="s">
        <v>40582</v>
      </c>
      <c r="M3404">
        <v>3094</v>
      </c>
    </row>
    <row r="3405" spans="1:13" x14ac:dyDescent="0.25">
      <c r="A3405" s="7" t="str">
        <f>HYPERLINK("http://www.UniProt.org/UniProt/Q53HV7","SMUG1_HUMAN")</f>
        <v>SMUG1_HUMAN</v>
      </c>
      <c r="B3405" s="4" t="s">
        <v>10208</v>
      </c>
      <c r="C3405" s="65">
        <v>0</v>
      </c>
      <c r="D3405" s="65">
        <v>0</v>
      </c>
      <c r="E3405" s="9">
        <v>0</v>
      </c>
      <c r="F3405" s="9">
        <v>4.17</v>
      </c>
      <c r="G3405" s="97" t="s">
        <v>37740</v>
      </c>
      <c r="H3405" t="s">
        <v>92</v>
      </c>
      <c r="I3405" s="4" t="s">
        <v>12</v>
      </c>
      <c r="J3405" s="6">
        <v>29.861000000000001</v>
      </c>
      <c r="K3405" s="17" t="s">
        <v>12</v>
      </c>
      <c r="L3405" s="24" t="s">
        <v>40582</v>
      </c>
      <c r="M3405">
        <v>2385</v>
      </c>
    </row>
    <row r="3406" spans="1:13" x14ac:dyDescent="0.25">
      <c r="A3406" s="7" t="str">
        <f>HYPERLINK("http://www.UniProt.org/UniProt/Q8IYR2","SMYD4_HUMAN")</f>
        <v>SMYD4_HUMAN</v>
      </c>
      <c r="B3406" s="4" t="s">
        <v>12174</v>
      </c>
      <c r="C3406" s="65">
        <v>0</v>
      </c>
      <c r="D3406" s="65">
        <v>0</v>
      </c>
      <c r="E3406" s="9">
        <v>0</v>
      </c>
      <c r="F3406" s="9">
        <v>0.72100000000000009</v>
      </c>
      <c r="G3406" s="97" t="s">
        <v>37740</v>
      </c>
      <c r="H3406" t="s">
        <v>12</v>
      </c>
      <c r="I3406" s="4" t="s">
        <v>12</v>
      </c>
      <c r="J3406" s="6">
        <v>89.224000000000004</v>
      </c>
      <c r="K3406" s="17" t="s">
        <v>12</v>
      </c>
      <c r="L3406" s="24" t="s">
        <v>40582</v>
      </c>
      <c r="M3406">
        <v>2928</v>
      </c>
    </row>
    <row r="3407" spans="1:13" x14ac:dyDescent="0.25">
      <c r="A3407" s="7" t="str">
        <f>HYPERLINK("http://www.UniProt.org/UniProt/Q5VWJ9","SNX30_HUMAN")</f>
        <v>SNX30_HUMAN</v>
      </c>
      <c r="B3407" s="4" t="s">
        <v>10591</v>
      </c>
      <c r="C3407" s="65">
        <v>0</v>
      </c>
      <c r="D3407" s="65">
        <v>0</v>
      </c>
      <c r="E3407" s="9">
        <v>0</v>
      </c>
      <c r="F3407" s="9">
        <v>0.60499999999999998</v>
      </c>
      <c r="G3407" s="97" t="s">
        <v>37740</v>
      </c>
      <c r="H3407" t="s">
        <v>12</v>
      </c>
      <c r="I3407" s="4" t="s">
        <v>12</v>
      </c>
      <c r="J3407" s="6">
        <v>49.676000000000002</v>
      </c>
      <c r="K3407" s="17" t="s">
        <v>12</v>
      </c>
      <c r="L3407" s="24" t="s">
        <v>40582</v>
      </c>
      <c r="M3407">
        <v>2494</v>
      </c>
    </row>
    <row r="3408" spans="1:13" x14ac:dyDescent="0.25">
      <c r="A3408" s="7" t="str">
        <f>HYPERLINK("http://www.UniProt.org/UniProt/P08047-3","SP1_HUMAN")</f>
        <v>SP1_HUMAN</v>
      </c>
      <c r="B3408" s="4" t="s">
        <v>3168</v>
      </c>
      <c r="C3408" s="65">
        <v>0</v>
      </c>
      <c r="D3408" s="65">
        <v>0</v>
      </c>
      <c r="E3408" s="9">
        <v>0</v>
      </c>
      <c r="F3408" s="9">
        <v>5.45</v>
      </c>
      <c r="G3408" s="97" t="s">
        <v>37740</v>
      </c>
      <c r="H3408" t="s">
        <v>69</v>
      </c>
      <c r="I3408" s="4" t="s">
        <v>12</v>
      </c>
      <c r="J3408" s="6">
        <v>75.822999999999993</v>
      </c>
      <c r="K3408" s="17" t="s">
        <v>12</v>
      </c>
      <c r="L3408" s="24" t="s">
        <v>40582</v>
      </c>
      <c r="M3408">
        <v>775</v>
      </c>
    </row>
    <row r="3409" spans="1:13" x14ac:dyDescent="0.25">
      <c r="A3409" s="7" t="str">
        <f>HYPERLINK("http://www.UniProt.org/UniProt/Q6RVD6","SPAT8_HUMAN")</f>
        <v>SPAT8_HUMAN</v>
      </c>
      <c r="B3409" s="4" t="s">
        <v>11070</v>
      </c>
      <c r="C3409" s="65">
        <v>0</v>
      </c>
      <c r="D3409" s="65">
        <v>0</v>
      </c>
      <c r="E3409" s="9">
        <v>0</v>
      </c>
      <c r="F3409" s="9">
        <v>4.7</v>
      </c>
      <c r="G3409" s="97" t="s">
        <v>37740</v>
      </c>
      <c r="H3409" t="s">
        <v>12</v>
      </c>
      <c r="I3409" s="4" t="s">
        <v>12</v>
      </c>
      <c r="J3409" s="6">
        <v>11.727</v>
      </c>
      <c r="K3409" s="17" t="s">
        <v>12</v>
      </c>
      <c r="L3409" s="24" t="s">
        <v>40582</v>
      </c>
      <c r="M3409">
        <v>2620</v>
      </c>
    </row>
    <row r="3410" spans="1:13" x14ac:dyDescent="0.25">
      <c r="A3410" s="7" t="str">
        <f>HYPERLINK("http://www.UniProt.org/UniProt/A1X283","SPD2B_HUMAN")</f>
        <v>SPD2B_HUMAN</v>
      </c>
      <c r="B3410" s="4" t="s">
        <v>31</v>
      </c>
      <c r="C3410" s="65">
        <v>0</v>
      </c>
      <c r="D3410" s="65">
        <v>0</v>
      </c>
      <c r="E3410" s="9">
        <v>0</v>
      </c>
      <c r="F3410" s="9">
        <v>2.0699999999999998</v>
      </c>
      <c r="G3410" s="97" t="s">
        <v>37740</v>
      </c>
      <c r="H3410" t="s">
        <v>32</v>
      </c>
      <c r="I3410" s="4" t="s">
        <v>12</v>
      </c>
      <c r="J3410" s="6">
        <v>101.58</v>
      </c>
      <c r="K3410" s="17" t="s">
        <v>12</v>
      </c>
      <c r="L3410" s="24" t="s">
        <v>40582</v>
      </c>
      <c r="M3410">
        <v>4</v>
      </c>
    </row>
    <row r="3411" spans="1:13" x14ac:dyDescent="0.25">
      <c r="A3411" s="7" t="str">
        <f>HYPERLINK("http://www.UniProt.org/UniProt/Q96EA4-3","SPDLY_HUMAN")</f>
        <v>SPDLY_HUMAN</v>
      </c>
      <c r="B3411" s="4" t="s">
        <v>14023</v>
      </c>
      <c r="C3411" s="65">
        <v>0</v>
      </c>
      <c r="D3411" s="65">
        <v>0</v>
      </c>
      <c r="E3411" s="9">
        <v>0</v>
      </c>
      <c r="F3411" s="9">
        <v>5.49</v>
      </c>
      <c r="G3411" s="97" t="s">
        <v>37740</v>
      </c>
      <c r="H3411" t="s">
        <v>69</v>
      </c>
      <c r="I3411" s="4" t="s">
        <v>12</v>
      </c>
      <c r="J3411" s="6">
        <v>61.014000000000003</v>
      </c>
      <c r="K3411" s="17" t="s">
        <v>12</v>
      </c>
      <c r="L3411" s="24" t="s">
        <v>40582</v>
      </c>
      <c r="M3411">
        <v>3396</v>
      </c>
    </row>
    <row r="3412" spans="1:13" x14ac:dyDescent="0.25">
      <c r="A3412" s="7" t="str">
        <f>HYPERLINK("http://www.UniProt.org/UniProt/Q9NYA1","SPHK1_HUMAN")</f>
        <v>SPHK1_HUMAN</v>
      </c>
      <c r="B3412" s="4" t="s">
        <v>17414</v>
      </c>
      <c r="C3412" s="65">
        <v>0</v>
      </c>
      <c r="D3412" s="65">
        <v>0</v>
      </c>
      <c r="E3412" s="9">
        <v>0</v>
      </c>
      <c r="F3412" s="9">
        <v>6.5399999999999991</v>
      </c>
      <c r="G3412" s="97" t="s">
        <v>37740</v>
      </c>
      <c r="H3412" t="s">
        <v>69</v>
      </c>
      <c r="I3412" s="4" t="s">
        <v>12</v>
      </c>
      <c r="J3412" s="6">
        <v>42.517000000000003</v>
      </c>
      <c r="K3412" s="17" t="s">
        <v>12</v>
      </c>
      <c r="L3412" s="24" t="s">
        <v>40582</v>
      </c>
      <c r="M3412">
        <v>4268</v>
      </c>
    </row>
    <row r="3413" spans="1:13" x14ac:dyDescent="0.25">
      <c r="A3413" s="7" t="str">
        <f>HYPERLINK("http://www.UniProt.org/UniProt/Q9Y657","SPIN1_HUMAN")</f>
        <v>SPIN1_HUMAN</v>
      </c>
      <c r="B3413" s="4" t="s">
        <v>19340</v>
      </c>
      <c r="C3413" s="65">
        <v>0</v>
      </c>
      <c r="D3413" s="65">
        <v>0</v>
      </c>
      <c r="E3413" s="9">
        <v>0</v>
      </c>
      <c r="F3413" s="9">
        <v>1.07</v>
      </c>
      <c r="G3413" s="97" t="s">
        <v>37740</v>
      </c>
      <c r="H3413" t="s">
        <v>92</v>
      </c>
      <c r="I3413" s="4" t="s">
        <v>12</v>
      </c>
      <c r="J3413" s="6">
        <v>29.6</v>
      </c>
      <c r="K3413" s="17" t="s">
        <v>12</v>
      </c>
      <c r="L3413" s="24" t="s">
        <v>40582</v>
      </c>
      <c r="M3413">
        <v>4775</v>
      </c>
    </row>
    <row r="3414" spans="1:13" x14ac:dyDescent="0.25">
      <c r="A3414" s="7" t="str">
        <f>HYPERLINK("http://www.UniProt.org/UniProt/Q08AE8-2","SPIR1_HUMAN")</f>
        <v>SPIR1_HUMAN</v>
      </c>
      <c r="B3414" s="4" t="s">
        <v>8114</v>
      </c>
      <c r="C3414" s="65">
        <v>0</v>
      </c>
      <c r="D3414" s="65">
        <v>0</v>
      </c>
      <c r="E3414" s="9">
        <v>0</v>
      </c>
      <c r="F3414" s="9">
        <v>0.71399999999999997</v>
      </c>
      <c r="G3414" s="97" t="s">
        <v>37740</v>
      </c>
      <c r="H3414" t="s">
        <v>32</v>
      </c>
      <c r="I3414" s="4" t="s">
        <v>12</v>
      </c>
      <c r="J3414" s="6">
        <v>83.956000000000003</v>
      </c>
      <c r="K3414" s="17" t="s">
        <v>12</v>
      </c>
      <c r="L3414" s="24" t="s">
        <v>40582</v>
      </c>
      <c r="M3414">
        <v>1897</v>
      </c>
    </row>
    <row r="3415" spans="1:13" x14ac:dyDescent="0.25">
      <c r="A3415" s="7" t="str">
        <f>HYPERLINK("http://www.UniProt.org/UniProt/Q99611","SPS2_HUMAN")</f>
        <v>SPS2_HUMAN</v>
      </c>
      <c r="B3415" s="4" t="s">
        <v>14833</v>
      </c>
      <c r="C3415" s="65">
        <v>0</v>
      </c>
      <c r="D3415" s="65">
        <v>0</v>
      </c>
      <c r="E3415" s="9">
        <v>0</v>
      </c>
      <c r="F3415" s="9">
        <v>7.4399999999999995</v>
      </c>
      <c r="G3415" s="97" t="s">
        <v>37740</v>
      </c>
      <c r="H3415" t="s">
        <v>12</v>
      </c>
      <c r="I3415" s="4" t="s">
        <v>12</v>
      </c>
      <c r="J3415" s="6">
        <v>47.305</v>
      </c>
      <c r="K3415" s="17" t="s">
        <v>12</v>
      </c>
      <c r="L3415" s="24" t="s">
        <v>40582</v>
      </c>
      <c r="M3415">
        <v>3606</v>
      </c>
    </row>
    <row r="3416" spans="1:13" x14ac:dyDescent="0.25">
      <c r="A3416" s="7" t="str">
        <f>HYPERLINK("http://www.UniProt.org/UniProt/P63272","SPT4H_HUMAN")</f>
        <v>SPT4H_HUMAN</v>
      </c>
      <c r="B3416" s="4" t="s">
        <v>7374</v>
      </c>
      <c r="C3416" s="65">
        <v>0</v>
      </c>
      <c r="D3416" s="65">
        <v>0</v>
      </c>
      <c r="E3416" s="9">
        <v>0</v>
      </c>
      <c r="F3416" s="9">
        <v>8.44</v>
      </c>
      <c r="G3416" s="97" t="s">
        <v>37740</v>
      </c>
      <c r="H3416" t="s">
        <v>92</v>
      </c>
      <c r="I3416" s="4" t="s">
        <v>12</v>
      </c>
      <c r="J3416" s="6">
        <v>13.193</v>
      </c>
      <c r="K3416" s="17" t="s">
        <v>12</v>
      </c>
      <c r="L3416" s="24" t="s">
        <v>40582</v>
      </c>
      <c r="M3416">
        <v>1720</v>
      </c>
    </row>
    <row r="3417" spans="1:13" x14ac:dyDescent="0.25">
      <c r="A3417" s="7" t="str">
        <f>HYPERLINK("http://www.UniProt.org/UniProt/Q96JI7","SPTCS_HUMAN")</f>
        <v>SPTCS_HUMAN</v>
      </c>
      <c r="B3417" s="4" t="s">
        <v>14384</v>
      </c>
      <c r="C3417" s="65">
        <v>0</v>
      </c>
      <c r="D3417" s="65">
        <v>0</v>
      </c>
      <c r="E3417" s="9">
        <v>0</v>
      </c>
      <c r="F3417" s="9">
        <v>1.03</v>
      </c>
      <c r="G3417" s="97" t="s">
        <v>37740</v>
      </c>
      <c r="H3417" t="s">
        <v>69</v>
      </c>
      <c r="I3417" s="4" t="s">
        <v>12</v>
      </c>
      <c r="J3417" s="6">
        <v>278.86</v>
      </c>
      <c r="K3417" s="17" t="s">
        <v>157</v>
      </c>
      <c r="L3417" s="24" t="s">
        <v>40582</v>
      </c>
      <c r="M3417">
        <v>3485</v>
      </c>
    </row>
    <row r="3418" spans="1:13" x14ac:dyDescent="0.25">
      <c r="A3418" s="7" t="str">
        <f>HYPERLINK("http://www.UniProt.org/UniProt/Q13813","SPTN1_HUMAN")</f>
        <v>SPTN1_HUMAN</v>
      </c>
      <c r="B3418" s="4" t="s">
        <v>8804</v>
      </c>
      <c r="C3418" s="65">
        <v>0</v>
      </c>
      <c r="D3418" s="65">
        <v>0</v>
      </c>
      <c r="E3418" s="9">
        <v>0</v>
      </c>
      <c r="F3418" s="9">
        <v>5.4799999999999995</v>
      </c>
      <c r="G3418" s="97" t="s">
        <v>37740</v>
      </c>
      <c r="H3418" t="s">
        <v>32</v>
      </c>
      <c r="I3418" s="4" t="s">
        <v>12</v>
      </c>
      <c r="J3418" s="6">
        <v>284.54000000000002</v>
      </c>
      <c r="K3418" s="17" t="s">
        <v>12</v>
      </c>
      <c r="L3418" s="24" t="s">
        <v>40582</v>
      </c>
      <c r="M3418">
        <v>2053</v>
      </c>
    </row>
    <row r="3419" spans="1:13" x14ac:dyDescent="0.25">
      <c r="A3419" s="7" t="str">
        <f>HYPERLINK("http://www.UniProt.org/UniProt/O15020-2","SPTN2_HUMAN")</f>
        <v>SPTN2_HUMAN</v>
      </c>
      <c r="B3419" s="4" t="s">
        <v>742</v>
      </c>
      <c r="C3419" s="65">
        <v>0</v>
      </c>
      <c r="D3419" s="65">
        <v>0</v>
      </c>
      <c r="E3419" s="9">
        <v>0</v>
      </c>
      <c r="F3419" s="9">
        <v>1.34E-2</v>
      </c>
      <c r="G3419" s="97" t="s">
        <v>37740</v>
      </c>
      <c r="H3419" t="s">
        <v>32</v>
      </c>
      <c r="I3419" s="4" t="s">
        <v>12</v>
      </c>
      <c r="J3419" s="6">
        <v>268.31</v>
      </c>
      <c r="K3419" s="17" t="s">
        <v>12</v>
      </c>
      <c r="L3419" s="24" t="s">
        <v>40582</v>
      </c>
      <c r="M3419">
        <v>230</v>
      </c>
    </row>
    <row r="3420" spans="1:13" x14ac:dyDescent="0.25">
      <c r="A3420" s="7" t="str">
        <f>HYPERLINK("http://www.UniProt.org/UniProt/Q9UGK8-2","SRGEF_HUMAN")</f>
        <v>SRGEF_HUMAN</v>
      </c>
      <c r="B3420" s="4" t="s">
        <v>17912</v>
      </c>
      <c r="C3420" s="65">
        <v>0</v>
      </c>
      <c r="D3420" s="65">
        <v>0</v>
      </c>
      <c r="E3420" s="9">
        <v>0</v>
      </c>
      <c r="F3420" s="9">
        <v>6.5</v>
      </c>
      <c r="G3420" s="97" t="s">
        <v>37740</v>
      </c>
      <c r="H3420" t="s">
        <v>69</v>
      </c>
      <c r="I3420" s="4" t="s">
        <v>12</v>
      </c>
      <c r="J3420" s="6">
        <v>30.565999999999999</v>
      </c>
      <c r="K3420" s="17" t="s">
        <v>12</v>
      </c>
      <c r="L3420" s="24" t="s">
        <v>40582</v>
      </c>
      <c r="M3420">
        <v>4407</v>
      </c>
    </row>
    <row r="3421" spans="1:13" x14ac:dyDescent="0.25">
      <c r="A3421" s="7" t="str">
        <f>HYPERLINK("http://www.UniProt.org/UniProt/Q05519-2","SRS11_HUMAN")</f>
        <v>SRS11_HUMAN</v>
      </c>
      <c r="B3421" s="4" t="s">
        <v>7913</v>
      </c>
      <c r="C3421" s="65">
        <v>0</v>
      </c>
      <c r="D3421" s="65">
        <v>0</v>
      </c>
      <c r="E3421" s="9">
        <v>0</v>
      </c>
      <c r="F3421" s="9">
        <v>4.29</v>
      </c>
      <c r="G3421" s="97" t="s">
        <v>37740</v>
      </c>
      <c r="H3421" t="s">
        <v>92</v>
      </c>
      <c r="I3421" s="4" t="s">
        <v>12</v>
      </c>
      <c r="J3421" s="6">
        <v>53.412999999999997</v>
      </c>
      <c r="K3421" s="17" t="s">
        <v>12</v>
      </c>
      <c r="L3421" s="24" t="s">
        <v>40582</v>
      </c>
      <c r="M3421">
        <v>1852</v>
      </c>
    </row>
    <row r="3422" spans="1:13" x14ac:dyDescent="0.25">
      <c r="A3422" s="7" t="str">
        <f>HYPERLINK("http://www.UniProt.org/UniProt/Q9BYN0","SRXN1_HUMAN")</f>
        <v>SRXN1_HUMAN</v>
      </c>
      <c r="B3422" s="4" t="s">
        <v>15598</v>
      </c>
      <c r="C3422" s="65">
        <v>0</v>
      </c>
      <c r="D3422" s="65">
        <v>0</v>
      </c>
      <c r="E3422" s="9">
        <v>0</v>
      </c>
      <c r="F3422" s="9">
        <v>9.4799999999999986</v>
      </c>
      <c r="G3422" s="97" t="s">
        <v>37740</v>
      </c>
      <c r="H3422" t="s">
        <v>32</v>
      </c>
      <c r="I3422" s="4" t="s">
        <v>12</v>
      </c>
      <c r="J3422" s="6">
        <v>14.259</v>
      </c>
      <c r="K3422" s="17" t="s">
        <v>12</v>
      </c>
      <c r="L3422" s="24" t="s">
        <v>40582</v>
      </c>
      <c r="M3422">
        <v>3795</v>
      </c>
    </row>
    <row r="3423" spans="1:13" x14ac:dyDescent="0.25">
      <c r="A3423" s="7" t="str">
        <f>HYPERLINK("http://www.UniProt.org/UniProt/Q9Y2H1","ST38L_HUMAN")</f>
        <v>ST38L_HUMAN</v>
      </c>
      <c r="B3423" s="4" t="s">
        <v>18728</v>
      </c>
      <c r="C3423" s="65">
        <v>0</v>
      </c>
      <c r="D3423" s="65">
        <v>0</v>
      </c>
      <c r="E3423" s="9">
        <v>0</v>
      </c>
      <c r="F3423" s="9">
        <v>2.8899999999999997</v>
      </c>
      <c r="G3423" s="97" t="s">
        <v>37740</v>
      </c>
      <c r="H3423" t="s">
        <v>32</v>
      </c>
      <c r="I3423" s="4" t="s">
        <v>12</v>
      </c>
      <c r="J3423" s="6">
        <v>54.002000000000002</v>
      </c>
      <c r="K3423" s="17" t="s">
        <v>12</v>
      </c>
      <c r="L3423" s="24" t="s">
        <v>40582</v>
      </c>
      <c r="M3423">
        <v>4618</v>
      </c>
    </row>
    <row r="3424" spans="1:13" x14ac:dyDescent="0.25">
      <c r="A3424" s="7" t="str">
        <f>HYPERLINK("http://www.UniProt.org/UniProt/O94864-4","ST65G_HUMAN")</f>
        <v>ST65G_HUMAN</v>
      </c>
      <c r="B3424" s="4" t="s">
        <v>2150</v>
      </c>
      <c r="C3424" s="65">
        <v>0</v>
      </c>
      <c r="D3424" s="65">
        <v>0</v>
      </c>
      <c r="E3424" s="9">
        <v>0</v>
      </c>
      <c r="F3424" s="9">
        <v>2.06</v>
      </c>
      <c r="G3424" s="97" t="s">
        <v>37740</v>
      </c>
      <c r="H3424" t="s">
        <v>92</v>
      </c>
      <c r="I3424" s="4" t="s">
        <v>12</v>
      </c>
      <c r="J3424" s="6">
        <v>30.875</v>
      </c>
      <c r="K3424" s="17" t="s">
        <v>12</v>
      </c>
      <c r="L3424" s="24" t="s">
        <v>40582</v>
      </c>
      <c r="M3424">
        <v>545</v>
      </c>
    </row>
    <row r="3425" spans="1:13" x14ac:dyDescent="0.25">
      <c r="A3425" s="7" t="str">
        <f>HYPERLINK("http://www.UniProt.org/UniProt/Q9Y3M8-3","STA13_HUMAN")</f>
        <v>STA13_HUMAN</v>
      </c>
      <c r="B3425" s="4" t="s">
        <v>18981</v>
      </c>
      <c r="C3425" s="65">
        <v>0</v>
      </c>
      <c r="D3425" s="65">
        <v>0</v>
      </c>
      <c r="E3425" s="9">
        <v>0</v>
      </c>
      <c r="F3425" s="9">
        <v>0.60899999999999999</v>
      </c>
      <c r="G3425" s="97" t="s">
        <v>37740</v>
      </c>
      <c r="H3425" t="s">
        <v>32</v>
      </c>
      <c r="I3425" s="4" t="s">
        <v>12</v>
      </c>
      <c r="J3425" s="6">
        <v>111.19</v>
      </c>
      <c r="K3425" s="17" t="s">
        <v>12</v>
      </c>
      <c r="L3425" s="24" t="s">
        <v>40582</v>
      </c>
      <c r="M3425">
        <v>4681</v>
      </c>
    </row>
    <row r="3426" spans="1:13" x14ac:dyDescent="0.25">
      <c r="A3426" s="7" t="str">
        <f>HYPERLINK("http://www.UniProt.org/UniProt/P42229","STA5A_HUMAN")</f>
        <v>STA5A_HUMAN</v>
      </c>
      <c r="B3426" s="4" t="s">
        <v>5458</v>
      </c>
      <c r="C3426" s="65">
        <v>0</v>
      </c>
      <c r="D3426" s="65">
        <v>0</v>
      </c>
      <c r="E3426" s="9">
        <v>0</v>
      </c>
      <c r="F3426" s="9">
        <v>1.26</v>
      </c>
      <c r="G3426" s="97" t="s">
        <v>37740</v>
      </c>
      <c r="H3426" t="s">
        <v>69</v>
      </c>
      <c r="I3426" s="4" t="s">
        <v>12</v>
      </c>
      <c r="J3426" s="6">
        <v>90.646000000000001</v>
      </c>
      <c r="K3426" s="17" t="s">
        <v>12</v>
      </c>
      <c r="L3426" s="24" t="s">
        <v>40582</v>
      </c>
      <c r="M3426">
        <v>1280</v>
      </c>
    </row>
    <row r="3427" spans="1:13" x14ac:dyDescent="0.25">
      <c r="A3427" s="7" t="str">
        <f>HYPERLINK("http://www.UniProt.org/UniProt/Q96DR4","STAR4_HUMAN")</f>
        <v>STAR4_HUMAN</v>
      </c>
      <c r="B3427" s="4" t="s">
        <v>13995</v>
      </c>
      <c r="C3427" s="65">
        <v>0</v>
      </c>
      <c r="D3427" s="65">
        <v>0</v>
      </c>
      <c r="E3427" s="9">
        <v>0</v>
      </c>
      <c r="F3427" s="9">
        <v>0.77400000000000002</v>
      </c>
      <c r="G3427" s="97" t="s">
        <v>37740</v>
      </c>
      <c r="H3427" t="s">
        <v>12</v>
      </c>
      <c r="I3427" s="4" t="s">
        <v>12</v>
      </c>
      <c r="J3427" s="6">
        <v>23.515999999999998</v>
      </c>
      <c r="K3427" s="17" t="s">
        <v>12</v>
      </c>
      <c r="L3427" s="24" t="s">
        <v>40582</v>
      </c>
      <c r="M3427">
        <v>3389</v>
      </c>
    </row>
    <row r="3428" spans="1:13" x14ac:dyDescent="0.25">
      <c r="A3428" s="7" t="str">
        <f>HYPERLINK("http://www.UniProt.org/UniProt/O00506-3","STK25_HUMAN")</f>
        <v>STK25_HUMAN</v>
      </c>
      <c r="B3428" s="4" t="s">
        <v>384</v>
      </c>
      <c r="C3428" s="65">
        <v>0</v>
      </c>
      <c r="D3428" s="65">
        <v>0</v>
      </c>
      <c r="E3428" s="9">
        <v>0</v>
      </c>
      <c r="F3428" s="9">
        <v>1.1400000000000001</v>
      </c>
      <c r="G3428" s="97" t="s">
        <v>37740</v>
      </c>
      <c r="H3428" t="s">
        <v>32</v>
      </c>
      <c r="I3428" s="4" t="s">
        <v>12</v>
      </c>
      <c r="J3428" s="6">
        <v>37.296999999999997</v>
      </c>
      <c r="K3428" s="17" t="s">
        <v>12</v>
      </c>
      <c r="L3428" s="24" t="s">
        <v>40582</v>
      </c>
      <c r="M3428">
        <v>158</v>
      </c>
    </row>
    <row r="3429" spans="1:13" x14ac:dyDescent="0.25">
      <c r="A3429" s="7" t="str">
        <f>HYPERLINK("http://www.UniProt.org/UniProt/Q6ZWJ1","STXB4_HUMAN")</f>
        <v>STXB4_HUMAN</v>
      </c>
      <c r="B3429" s="4" t="s">
        <v>11248</v>
      </c>
      <c r="C3429" s="65">
        <v>0</v>
      </c>
      <c r="D3429" s="65">
        <v>0</v>
      </c>
      <c r="E3429" s="9">
        <v>0</v>
      </c>
      <c r="F3429" s="9">
        <v>1.75</v>
      </c>
      <c r="G3429" s="97" t="s">
        <v>37740</v>
      </c>
      <c r="H3429" t="s">
        <v>32</v>
      </c>
      <c r="I3429" s="4" t="s">
        <v>12</v>
      </c>
      <c r="J3429" s="6">
        <v>61.661000000000001</v>
      </c>
      <c r="K3429" s="17" t="s">
        <v>12</v>
      </c>
      <c r="L3429" s="24" t="s">
        <v>40582</v>
      </c>
      <c r="M3429">
        <v>2670</v>
      </c>
    </row>
    <row r="3430" spans="1:13" x14ac:dyDescent="0.25">
      <c r="A3430" s="7" t="str">
        <f>HYPERLINK("http://www.UniProt.org/UniProt/Q5T5C0-3","STXB5_HUMAN")</f>
        <v>STXB5_HUMAN</v>
      </c>
      <c r="B3430" s="4" t="s">
        <v>10427</v>
      </c>
      <c r="C3430" s="65">
        <v>0</v>
      </c>
      <c r="D3430" s="65">
        <v>0</v>
      </c>
      <c r="E3430" s="9">
        <v>0</v>
      </c>
      <c r="F3430" s="9">
        <v>3.4200000000000004</v>
      </c>
      <c r="G3430" s="97" t="s">
        <v>37740</v>
      </c>
      <c r="H3430" t="s">
        <v>32</v>
      </c>
      <c r="I3430" s="4" t="s">
        <v>12</v>
      </c>
      <c r="J3430" s="6">
        <v>121.6</v>
      </c>
      <c r="K3430" s="17" t="s">
        <v>12</v>
      </c>
      <c r="L3430" s="24" t="s">
        <v>40582</v>
      </c>
      <c r="M3430">
        <v>2448</v>
      </c>
    </row>
    <row r="3431" spans="1:13" x14ac:dyDescent="0.25">
      <c r="A3431" s="7" t="str">
        <f>HYPERLINK("http://www.UniProt.org/UniProt/Q8WUJ0","STYX_HUMAN")</f>
        <v>STYX_HUMAN</v>
      </c>
      <c r="B3431" s="4" t="s">
        <v>13103</v>
      </c>
      <c r="C3431" s="65">
        <v>0</v>
      </c>
      <c r="D3431" s="65">
        <v>0</v>
      </c>
      <c r="E3431" s="9">
        <v>0</v>
      </c>
      <c r="F3431" s="9">
        <v>8.9700000000000006</v>
      </c>
      <c r="G3431" s="97" t="s">
        <v>37740</v>
      </c>
      <c r="H3431" t="s">
        <v>69</v>
      </c>
      <c r="I3431" s="4" t="s">
        <v>12</v>
      </c>
      <c r="J3431" s="6">
        <v>25.492000000000001</v>
      </c>
      <c r="K3431" s="17" t="s">
        <v>12</v>
      </c>
      <c r="L3431" s="24" t="s">
        <v>40582</v>
      </c>
      <c r="M3431">
        <v>3168</v>
      </c>
    </row>
    <row r="3432" spans="1:13" x14ac:dyDescent="0.25">
      <c r="A3432" s="7" t="str">
        <f>HYPERLINK("http://www.UniProt.org/UniProt/Q9UMX1","SUFU_HUMAN")</f>
        <v>SUFU_HUMAN</v>
      </c>
      <c r="B3432" s="4" t="s">
        <v>18413</v>
      </c>
      <c r="C3432" s="65">
        <v>0</v>
      </c>
      <c r="D3432" s="65">
        <v>0</v>
      </c>
      <c r="E3432" s="9">
        <v>0</v>
      </c>
      <c r="F3432" s="9">
        <v>0.876</v>
      </c>
      <c r="G3432" s="97" t="s">
        <v>37740</v>
      </c>
      <c r="H3432" t="s">
        <v>69</v>
      </c>
      <c r="I3432" s="4" t="s">
        <v>12</v>
      </c>
      <c r="J3432" s="6">
        <v>53.945999999999998</v>
      </c>
      <c r="K3432" s="17" t="s">
        <v>12</v>
      </c>
      <c r="L3432" s="24" t="s">
        <v>40582</v>
      </c>
      <c r="M3432">
        <v>4537</v>
      </c>
    </row>
    <row r="3433" spans="1:13" x14ac:dyDescent="0.25">
      <c r="A3433" s="7" t="str">
        <f>HYPERLINK("http://www.UniProt.org/UniProt/P55854","SUMO3_HUMAN")</f>
        <v>SUMO3_HUMAN</v>
      </c>
      <c r="B3433" s="4" t="s">
        <v>6676</v>
      </c>
      <c r="C3433" s="65">
        <v>0</v>
      </c>
      <c r="D3433" s="65">
        <v>0</v>
      </c>
      <c r="E3433" s="9">
        <v>0</v>
      </c>
      <c r="F3433" s="9">
        <v>4.26</v>
      </c>
      <c r="G3433" s="97" t="s">
        <v>37740</v>
      </c>
      <c r="H3433" t="s">
        <v>69</v>
      </c>
      <c r="I3433" s="4" t="s">
        <v>584</v>
      </c>
      <c r="J3433" s="6">
        <v>11.637</v>
      </c>
      <c r="K3433" s="17" t="s">
        <v>12</v>
      </c>
      <c r="L3433" s="24" t="s">
        <v>40582</v>
      </c>
      <c r="M3433">
        <v>1563</v>
      </c>
    </row>
    <row r="3434" spans="1:13" x14ac:dyDescent="0.25">
      <c r="A3434" s="7" t="str">
        <f>HYPERLINK("http://www.UniProt.org/UniProt/Q8NF91-4","SYNE1_HUMAN")</f>
        <v>SYNE1_HUMAN</v>
      </c>
      <c r="B3434" s="4" t="s">
        <v>12693</v>
      </c>
      <c r="C3434" s="65">
        <v>0</v>
      </c>
      <c r="D3434" s="65">
        <v>0</v>
      </c>
      <c r="E3434" s="9">
        <v>0</v>
      </c>
      <c r="F3434" s="9">
        <v>0.17</v>
      </c>
      <c r="G3434" s="97" t="s">
        <v>37740</v>
      </c>
      <c r="H3434" t="s">
        <v>69</v>
      </c>
      <c r="I3434" s="4" t="s">
        <v>12</v>
      </c>
      <c r="J3434" s="6">
        <v>1005.2</v>
      </c>
      <c r="K3434" s="17" t="s">
        <v>157</v>
      </c>
      <c r="L3434" s="24" t="s">
        <v>40582</v>
      </c>
      <c r="M3434">
        <v>3064</v>
      </c>
    </row>
    <row r="3435" spans="1:13" x14ac:dyDescent="0.25">
      <c r="A3435" s="7" t="str">
        <f>HYPERLINK("http://www.UniProt.org/UniProt/O76070","SYUG_HUMAN")</f>
        <v>SYUG_HUMAN</v>
      </c>
      <c r="B3435" s="4" t="s">
        <v>2070</v>
      </c>
      <c r="C3435" s="65">
        <v>0</v>
      </c>
      <c r="D3435" s="65">
        <v>0</v>
      </c>
      <c r="E3435" s="9">
        <v>0</v>
      </c>
      <c r="F3435" s="9">
        <v>0.46499999999999997</v>
      </c>
      <c r="G3435" s="97" t="s">
        <v>37740</v>
      </c>
      <c r="H3435" t="s">
        <v>32</v>
      </c>
      <c r="I3435" s="4" t="s">
        <v>12</v>
      </c>
      <c r="J3435" s="6">
        <v>13.331</v>
      </c>
      <c r="K3435" s="17" t="s">
        <v>12</v>
      </c>
      <c r="L3435" s="24" t="s">
        <v>40582</v>
      </c>
      <c r="M3435">
        <v>527</v>
      </c>
    </row>
    <row r="3436" spans="1:13" x14ac:dyDescent="0.25">
      <c r="A3436" s="7" t="str">
        <f>HYPERLINK("http://www.UniProt.org/UniProt/Q7Z422-2","SZRD1_HUMAN")</f>
        <v>SZRD1_HUMAN</v>
      </c>
      <c r="B3436" s="4" t="s">
        <v>11497</v>
      </c>
      <c r="C3436" s="65">
        <v>0</v>
      </c>
      <c r="D3436" s="65">
        <v>0</v>
      </c>
      <c r="E3436" s="9">
        <v>0</v>
      </c>
      <c r="F3436" s="9">
        <v>9.3000000000000007</v>
      </c>
      <c r="G3436" s="97" t="s">
        <v>37740</v>
      </c>
      <c r="H3436" t="s">
        <v>12</v>
      </c>
      <c r="I3436" s="4" t="s">
        <v>12</v>
      </c>
      <c r="J3436" s="6">
        <v>14.603999999999999</v>
      </c>
      <c r="K3436" s="17" t="s">
        <v>12</v>
      </c>
      <c r="L3436" s="24" t="s">
        <v>40582</v>
      </c>
      <c r="M3436">
        <v>2734</v>
      </c>
    </row>
    <row r="3437" spans="1:13" x14ac:dyDescent="0.25">
      <c r="A3437" s="7" t="str">
        <f>HYPERLINK("http://www.UniProt.org/UniProt/Q99576-3","T22D3_HUMAN")</f>
        <v>T22D3_HUMAN</v>
      </c>
      <c r="B3437" s="4" t="s">
        <v>14817</v>
      </c>
      <c r="C3437" s="65">
        <v>0</v>
      </c>
      <c r="D3437" s="65">
        <v>0</v>
      </c>
      <c r="E3437" s="9">
        <v>0</v>
      </c>
      <c r="F3437" s="9">
        <v>1.31</v>
      </c>
      <c r="G3437" s="97" t="s">
        <v>37740</v>
      </c>
      <c r="H3437" t="s">
        <v>69</v>
      </c>
      <c r="I3437" s="4" t="s">
        <v>12</v>
      </c>
      <c r="J3437" s="6">
        <v>22.213000000000001</v>
      </c>
      <c r="K3437" s="17" t="s">
        <v>12</v>
      </c>
      <c r="L3437" s="24" t="s">
        <v>40582</v>
      </c>
      <c r="M3437">
        <v>3601</v>
      </c>
    </row>
    <row r="3438" spans="1:13" x14ac:dyDescent="0.25">
      <c r="A3438" s="7" t="str">
        <f>HYPERLINK("http://www.UniProt.org/UniProt/Q96EM0","T3HPD_HUMAN")</f>
        <v>T3HPD_HUMAN</v>
      </c>
      <c r="B3438" s="4" t="s">
        <v>14070</v>
      </c>
      <c r="C3438" s="65">
        <v>0</v>
      </c>
      <c r="D3438" s="65">
        <v>0</v>
      </c>
      <c r="E3438" s="9">
        <v>0</v>
      </c>
      <c r="F3438" s="9">
        <v>1.17</v>
      </c>
      <c r="G3438" s="97" t="s">
        <v>37740</v>
      </c>
      <c r="H3438" t="s">
        <v>12</v>
      </c>
      <c r="I3438" s="4" t="s">
        <v>12</v>
      </c>
      <c r="J3438" s="6">
        <v>38.137</v>
      </c>
      <c r="K3438" s="17" t="s">
        <v>12</v>
      </c>
      <c r="L3438" s="24" t="s">
        <v>40582</v>
      </c>
      <c r="M3438">
        <v>3409</v>
      </c>
    </row>
    <row r="3439" spans="1:13" x14ac:dyDescent="0.25">
      <c r="A3439" s="7" t="str">
        <f>HYPERLINK("http://www.UniProt.org/UniProt/Q9BSH4","TACO1_HUMAN")</f>
        <v>TACO1_HUMAN</v>
      </c>
      <c r="B3439" s="4" t="s">
        <v>15178</v>
      </c>
      <c r="C3439" s="65">
        <v>0</v>
      </c>
      <c r="D3439" s="65">
        <v>0</v>
      </c>
      <c r="E3439" s="9">
        <v>0</v>
      </c>
      <c r="F3439" s="9">
        <v>1.22</v>
      </c>
      <c r="G3439" s="97" t="s">
        <v>37740</v>
      </c>
      <c r="H3439" t="s">
        <v>32</v>
      </c>
      <c r="I3439" s="4" t="s">
        <v>12</v>
      </c>
      <c r="J3439" s="6">
        <v>32.476999999999997</v>
      </c>
      <c r="K3439" s="17" t="s">
        <v>12</v>
      </c>
      <c r="L3439" s="24" t="s">
        <v>40582</v>
      </c>
      <c r="M3439">
        <v>3689</v>
      </c>
    </row>
    <row r="3440" spans="1:13" x14ac:dyDescent="0.25">
      <c r="A3440" s="7" t="str">
        <f>HYPERLINK("http://www.UniProt.org/UniProt/Q12962","TAF10_HUMAN")</f>
        <v>TAF10_HUMAN</v>
      </c>
      <c r="B3440" s="4" t="s">
        <v>8305</v>
      </c>
      <c r="C3440" s="65">
        <v>0</v>
      </c>
      <c r="D3440" s="65">
        <v>0</v>
      </c>
      <c r="E3440" s="9">
        <v>0</v>
      </c>
      <c r="F3440" s="9">
        <v>4.9399999999999995</v>
      </c>
      <c r="G3440" s="97" t="s">
        <v>37740</v>
      </c>
      <c r="H3440" t="s">
        <v>92</v>
      </c>
      <c r="I3440" s="4" t="s">
        <v>12</v>
      </c>
      <c r="J3440" s="6">
        <v>21.710999999999999</v>
      </c>
      <c r="K3440" s="17" t="s">
        <v>12</v>
      </c>
      <c r="L3440" s="24" t="s">
        <v>40582</v>
      </c>
      <c r="M3440">
        <v>1940</v>
      </c>
    </row>
    <row r="3441" spans="1:13" x14ac:dyDescent="0.25">
      <c r="A3441" s="7" t="str">
        <f>HYPERLINK("http://www.UniProt.org/UniProt/Q15544","TAF11_HUMAN")</f>
        <v>TAF11_HUMAN</v>
      </c>
      <c r="B3441" s="4" t="s">
        <v>9602</v>
      </c>
      <c r="C3441" s="65">
        <v>0</v>
      </c>
      <c r="D3441" s="65">
        <v>0</v>
      </c>
      <c r="E3441" s="9">
        <v>0</v>
      </c>
      <c r="F3441" s="9">
        <v>0.502</v>
      </c>
      <c r="G3441" s="97" t="s">
        <v>37740</v>
      </c>
      <c r="H3441" t="s">
        <v>92</v>
      </c>
      <c r="I3441" s="4" t="s">
        <v>12</v>
      </c>
      <c r="J3441" s="6">
        <v>23.306999999999999</v>
      </c>
      <c r="K3441" s="17" t="s">
        <v>12</v>
      </c>
      <c r="L3441" s="24" t="s">
        <v>40582</v>
      </c>
      <c r="M3441">
        <v>2236</v>
      </c>
    </row>
    <row r="3442" spans="1:13" x14ac:dyDescent="0.25">
      <c r="A3442" s="7" t="str">
        <f>HYPERLINK("http://www.UniProt.org/UniProt/Q7Z7C8","TAF8_HUMAN")</f>
        <v>TAF8_HUMAN</v>
      </c>
      <c r="B3442" s="4" t="s">
        <v>11615</v>
      </c>
      <c r="C3442" s="65">
        <v>0</v>
      </c>
      <c r="D3442" s="65">
        <v>0</v>
      </c>
      <c r="E3442" s="9">
        <v>0</v>
      </c>
      <c r="F3442" s="9">
        <v>0.36799999999999999</v>
      </c>
      <c r="G3442" s="97" t="s">
        <v>37740</v>
      </c>
      <c r="H3442" t="s">
        <v>69</v>
      </c>
      <c r="I3442" s="4" t="s">
        <v>12</v>
      </c>
      <c r="J3442" s="6">
        <v>34.262</v>
      </c>
      <c r="K3442" s="17" t="s">
        <v>12</v>
      </c>
      <c r="L3442" s="24" t="s">
        <v>40582</v>
      </c>
      <c r="M3442">
        <v>2767</v>
      </c>
    </row>
    <row r="3443" spans="1:13" x14ac:dyDescent="0.25">
      <c r="A3443" s="7" t="str">
        <f>HYPERLINK("http://www.UniProt.org/UniProt/Q7L7X3","TAOK1_HUMAN")</f>
        <v>TAOK1_HUMAN</v>
      </c>
      <c r="B3443" s="4" t="s">
        <v>11402</v>
      </c>
      <c r="C3443" s="65">
        <v>0</v>
      </c>
      <c r="D3443" s="65">
        <v>0</v>
      </c>
      <c r="E3443" s="9">
        <v>0</v>
      </c>
      <c r="F3443" s="9">
        <v>1.28</v>
      </c>
      <c r="G3443" s="97" t="s">
        <v>37740</v>
      </c>
      <c r="H3443" t="s">
        <v>32</v>
      </c>
      <c r="I3443" s="4" t="s">
        <v>12</v>
      </c>
      <c r="J3443" s="6">
        <v>116.07</v>
      </c>
      <c r="K3443" s="17" t="s">
        <v>12</v>
      </c>
      <c r="L3443" s="24" t="s">
        <v>40582</v>
      </c>
      <c r="M3443">
        <v>2706</v>
      </c>
    </row>
    <row r="3444" spans="1:13" x14ac:dyDescent="0.25">
      <c r="A3444" s="7" t="str">
        <f>HYPERLINK("http://www.UniProt.org/UniProt/Q17R31-2","TATD3_HUMAN")</f>
        <v>TATD3_HUMAN</v>
      </c>
      <c r="B3444" s="4" t="s">
        <v>9925</v>
      </c>
      <c r="C3444" s="65">
        <v>0</v>
      </c>
      <c r="D3444" s="65">
        <v>0</v>
      </c>
      <c r="E3444" s="9">
        <v>0</v>
      </c>
      <c r="F3444" s="9">
        <v>3.33</v>
      </c>
      <c r="G3444" s="97" t="s">
        <v>37740</v>
      </c>
      <c r="H3444" t="s">
        <v>92</v>
      </c>
      <c r="I3444" s="4" t="s">
        <v>12</v>
      </c>
      <c r="J3444" s="6">
        <v>30.204000000000001</v>
      </c>
      <c r="K3444" s="17" t="s">
        <v>12</v>
      </c>
      <c r="L3444" s="24" t="s">
        <v>40582</v>
      </c>
      <c r="M3444">
        <v>2310</v>
      </c>
    </row>
    <row r="3445" spans="1:13" x14ac:dyDescent="0.25">
      <c r="A3445" s="7" t="str">
        <f>HYPERLINK("http://www.UniProt.org/UniProt/P10636-3","TAU_HUMAN")</f>
        <v>TAU_HUMAN</v>
      </c>
      <c r="B3445" s="4" t="s">
        <v>3404</v>
      </c>
      <c r="C3445" s="65">
        <v>0</v>
      </c>
      <c r="D3445" s="65">
        <v>0</v>
      </c>
      <c r="E3445" s="9">
        <v>0</v>
      </c>
      <c r="F3445" s="9">
        <v>2.31</v>
      </c>
      <c r="G3445" s="97" t="s">
        <v>37740</v>
      </c>
      <c r="H3445" t="s">
        <v>32</v>
      </c>
      <c r="I3445" s="4" t="s">
        <v>12</v>
      </c>
      <c r="J3445" s="6">
        <v>32.944000000000003</v>
      </c>
      <c r="K3445" s="17" t="s">
        <v>12</v>
      </c>
      <c r="L3445" s="24" t="s">
        <v>40582</v>
      </c>
      <c r="M3445">
        <v>830</v>
      </c>
    </row>
    <row r="3446" spans="1:13" x14ac:dyDescent="0.25">
      <c r="A3446" s="7" t="str">
        <f>HYPERLINK("http://www.UniProt.org/UniProt/Q8WUA7-3","TB22A_HUMAN")</f>
        <v>TB22A_HUMAN</v>
      </c>
      <c r="B3446" s="4" t="s">
        <v>13077</v>
      </c>
      <c r="C3446" s="65">
        <v>0</v>
      </c>
      <c r="D3446" s="65">
        <v>0</v>
      </c>
      <c r="E3446" s="9">
        <v>0</v>
      </c>
      <c r="F3446" s="9">
        <v>3.8000000000000003</v>
      </c>
      <c r="G3446" s="97" t="s">
        <v>37740</v>
      </c>
      <c r="H3446" t="s">
        <v>12</v>
      </c>
      <c r="I3446" s="4" t="s">
        <v>12</v>
      </c>
      <c r="J3446" s="6">
        <v>36.514000000000003</v>
      </c>
      <c r="K3446" s="17" t="s">
        <v>12</v>
      </c>
      <c r="L3446" s="24" t="s">
        <v>40582</v>
      </c>
      <c r="M3446">
        <v>3161</v>
      </c>
    </row>
    <row r="3447" spans="1:13" x14ac:dyDescent="0.25">
      <c r="A3447" s="7" t="str">
        <f>HYPERLINK("http://www.UniProt.org/UniProt/Q71U36","TBA1A_HUMAN")</f>
        <v>TBA1A_HUMAN</v>
      </c>
      <c r="B3447" s="4" t="s">
        <v>11294</v>
      </c>
      <c r="C3447" s="65">
        <v>0</v>
      </c>
      <c r="D3447" s="65">
        <v>0</v>
      </c>
      <c r="E3447" s="9">
        <v>0</v>
      </c>
      <c r="F3447" s="9">
        <v>0.41699999999999998</v>
      </c>
      <c r="G3447" s="97" t="s">
        <v>37740</v>
      </c>
      <c r="H3447" t="s">
        <v>32</v>
      </c>
      <c r="I3447" s="4" t="s">
        <v>12</v>
      </c>
      <c r="J3447" s="6">
        <v>50.134999999999998</v>
      </c>
      <c r="K3447" s="17" t="s">
        <v>12</v>
      </c>
      <c r="L3447" s="24" t="s">
        <v>40582</v>
      </c>
      <c r="M3447">
        <v>2682</v>
      </c>
    </row>
    <row r="3448" spans="1:13" x14ac:dyDescent="0.25">
      <c r="A3448" s="7" t="str">
        <f>HYPERLINK("http://www.UniProt.org/UniProt/Q3MII6","TBC25_HUMAN")</f>
        <v>TBC25_HUMAN</v>
      </c>
      <c r="B3448" s="4" t="s">
        <v>10072</v>
      </c>
      <c r="C3448" s="65">
        <v>0</v>
      </c>
      <c r="D3448" s="65">
        <v>0</v>
      </c>
      <c r="E3448" s="9">
        <v>0</v>
      </c>
      <c r="F3448" s="9">
        <v>2.68</v>
      </c>
      <c r="G3448" s="97" t="s">
        <v>37740</v>
      </c>
      <c r="H3448" t="s">
        <v>32</v>
      </c>
      <c r="I3448" s="4" t="s">
        <v>12</v>
      </c>
      <c r="J3448" s="6">
        <v>76.325999999999993</v>
      </c>
      <c r="K3448" s="17" t="s">
        <v>12</v>
      </c>
      <c r="L3448" s="24" t="s">
        <v>40582</v>
      </c>
      <c r="M3448">
        <v>2348</v>
      </c>
    </row>
    <row r="3449" spans="1:13" x14ac:dyDescent="0.25">
      <c r="A3449" s="7" t="str">
        <f>HYPERLINK("http://www.UniProt.org/UniProt/Q86TI0","TBCD1_HUMAN")</f>
        <v>TBCD1_HUMAN</v>
      </c>
      <c r="B3449" s="4" t="s">
        <v>11663</v>
      </c>
      <c r="C3449" s="65">
        <v>0</v>
      </c>
      <c r="D3449" s="65">
        <v>0</v>
      </c>
      <c r="E3449" s="9">
        <v>0</v>
      </c>
      <c r="F3449" s="9">
        <v>0.18600000000000003</v>
      </c>
      <c r="G3449" s="97" t="s">
        <v>37740</v>
      </c>
      <c r="H3449" t="s">
        <v>92</v>
      </c>
      <c r="I3449" s="4" t="s">
        <v>12</v>
      </c>
      <c r="J3449" s="6">
        <v>133.08000000000001</v>
      </c>
      <c r="K3449" s="17" t="s">
        <v>12</v>
      </c>
      <c r="L3449" s="24" t="s">
        <v>40582</v>
      </c>
      <c r="M3449">
        <v>2781</v>
      </c>
    </row>
    <row r="3450" spans="1:13" x14ac:dyDescent="0.25">
      <c r="A3450" s="7" t="str">
        <f>HYPERLINK("http://www.UniProt.org/UniProt/O95759-2","TBCD8_HUMAN")</f>
        <v>TBCD8_HUMAN</v>
      </c>
      <c r="B3450" s="4" t="s">
        <v>2564</v>
      </c>
      <c r="C3450" s="65">
        <v>0</v>
      </c>
      <c r="D3450" s="65">
        <v>0</v>
      </c>
      <c r="E3450" s="9">
        <v>0</v>
      </c>
      <c r="F3450" s="9">
        <v>6.2700000000000006E-2</v>
      </c>
      <c r="G3450" s="97" t="s">
        <v>37740</v>
      </c>
      <c r="H3450" t="s">
        <v>12</v>
      </c>
      <c r="I3450" s="4" t="s">
        <v>12</v>
      </c>
      <c r="J3450" s="6">
        <v>102.74</v>
      </c>
      <c r="K3450" s="17" t="s">
        <v>12</v>
      </c>
      <c r="L3450" s="24" t="s">
        <v>40582</v>
      </c>
      <c r="M3450">
        <v>639</v>
      </c>
    </row>
    <row r="3451" spans="1:13" x14ac:dyDescent="0.25">
      <c r="A3451" s="7" t="str">
        <f>HYPERLINK("http://www.UniProt.org/UniProt/Q96EI5","TCAL4_HUMAN")</f>
        <v>TCAL4_HUMAN</v>
      </c>
      <c r="B3451" s="4" t="s">
        <v>14051</v>
      </c>
      <c r="C3451" s="65">
        <v>0</v>
      </c>
      <c r="D3451" s="65">
        <v>0</v>
      </c>
      <c r="E3451" s="9">
        <v>0</v>
      </c>
      <c r="F3451" s="9">
        <v>7.0600000000000005</v>
      </c>
      <c r="G3451" s="97" t="s">
        <v>37740</v>
      </c>
      <c r="H3451" t="s">
        <v>92</v>
      </c>
      <c r="I3451" s="4" t="s">
        <v>12</v>
      </c>
      <c r="J3451" s="6">
        <v>24.646999999999998</v>
      </c>
      <c r="K3451" s="17" t="s">
        <v>12</v>
      </c>
      <c r="L3451" s="24" t="s">
        <v>40582</v>
      </c>
      <c r="M3451">
        <v>3404</v>
      </c>
    </row>
    <row r="3452" spans="1:13" x14ac:dyDescent="0.25">
      <c r="A3452" s="7" t="str">
        <f>HYPERLINK("http://www.UniProt.org/UniProt/Q7Z6L1","TCPR1_HUMAN")</f>
        <v>TCPR1_HUMAN</v>
      </c>
      <c r="B3452" s="4" t="s">
        <v>11583</v>
      </c>
      <c r="C3452" s="65">
        <v>0</v>
      </c>
      <c r="D3452" s="65">
        <v>0</v>
      </c>
      <c r="E3452" s="9">
        <v>0</v>
      </c>
      <c r="F3452" s="9">
        <v>0.41199999999999998</v>
      </c>
      <c r="G3452" s="97" t="s">
        <v>37740</v>
      </c>
      <c r="H3452" t="s">
        <v>32</v>
      </c>
      <c r="I3452" s="4" t="s">
        <v>12</v>
      </c>
      <c r="J3452" s="6">
        <v>129.69</v>
      </c>
      <c r="K3452" s="17" t="s">
        <v>12</v>
      </c>
      <c r="L3452" s="24" t="s">
        <v>40582</v>
      </c>
      <c r="M3452">
        <v>2759</v>
      </c>
    </row>
    <row r="3453" spans="1:13" x14ac:dyDescent="0.25">
      <c r="A3453" s="7" t="str">
        <f>HYPERLINK("http://www.UniProt.org/UniProt/O15040-2","TCPR2_HUMAN")</f>
        <v>TCPR2_HUMAN</v>
      </c>
      <c r="B3453" s="4" t="s">
        <v>755</v>
      </c>
      <c r="C3453" s="65">
        <v>0</v>
      </c>
      <c r="D3453" s="65">
        <v>0</v>
      </c>
      <c r="E3453" s="9">
        <v>0</v>
      </c>
      <c r="F3453" s="9">
        <v>0.64999999999999991</v>
      </c>
      <c r="G3453" s="97" t="s">
        <v>37740</v>
      </c>
      <c r="H3453" t="s">
        <v>12</v>
      </c>
      <c r="I3453" s="4" t="s">
        <v>12</v>
      </c>
      <c r="J3453" s="6">
        <v>137.94</v>
      </c>
      <c r="K3453" s="17" t="s">
        <v>12</v>
      </c>
      <c r="L3453" s="24" t="s">
        <v>40582</v>
      </c>
      <c r="M3453">
        <v>235</v>
      </c>
    </row>
    <row r="3454" spans="1:13" x14ac:dyDescent="0.25">
      <c r="A3454" s="7" t="str">
        <f>HYPERLINK("http://www.UniProt.org/UniProt/P52655","TF2AA_HUMAN")</f>
        <v>TF2AA_HUMAN</v>
      </c>
      <c r="B3454" s="4" t="s">
        <v>6363</v>
      </c>
      <c r="C3454" s="65">
        <v>0</v>
      </c>
      <c r="D3454" s="65">
        <v>0</v>
      </c>
      <c r="E3454" s="9">
        <v>0</v>
      </c>
      <c r="F3454" s="9">
        <v>6.6</v>
      </c>
      <c r="G3454" s="97" t="s">
        <v>37740</v>
      </c>
      <c r="H3454" t="s">
        <v>92</v>
      </c>
      <c r="I3454" s="4" t="s">
        <v>12</v>
      </c>
      <c r="J3454" s="6">
        <v>41.512999999999998</v>
      </c>
      <c r="K3454" s="17" t="s">
        <v>12</v>
      </c>
      <c r="L3454" s="24" t="s">
        <v>40582</v>
      </c>
      <c r="M3454">
        <v>1491</v>
      </c>
    </row>
    <row r="3455" spans="1:13" x14ac:dyDescent="0.25">
      <c r="A3455" s="7" t="str">
        <f>HYPERLINK("http://www.UniProt.org/UniProt/Q92664-2","TF3A_HUMAN")</f>
        <v>TF3A_HUMAN</v>
      </c>
      <c r="B3455" s="4" t="s">
        <v>13417</v>
      </c>
      <c r="C3455" s="65">
        <v>0</v>
      </c>
      <c r="D3455" s="65">
        <v>0</v>
      </c>
      <c r="E3455" s="9">
        <v>0</v>
      </c>
      <c r="F3455" s="9">
        <v>4.68</v>
      </c>
      <c r="G3455" s="97" t="s">
        <v>37740</v>
      </c>
      <c r="H3455" t="s">
        <v>92</v>
      </c>
      <c r="I3455" s="4" t="s">
        <v>314</v>
      </c>
      <c r="J3455" s="6">
        <v>38.777999999999999</v>
      </c>
      <c r="K3455" s="17" t="s">
        <v>12</v>
      </c>
      <c r="L3455" s="24" t="s">
        <v>40582</v>
      </c>
      <c r="M3455">
        <v>3248</v>
      </c>
    </row>
    <row r="3456" spans="1:13" x14ac:dyDescent="0.25">
      <c r="A3456" s="7" t="str">
        <f>HYPERLINK("http://www.UniProt.org/UniProt/Q92994-7","TF3B_HUMAN")</f>
        <v>TF3B_HUMAN</v>
      </c>
      <c r="B3456" s="4" t="s">
        <v>13582</v>
      </c>
      <c r="C3456" s="65">
        <v>0</v>
      </c>
      <c r="D3456" s="65">
        <v>0</v>
      </c>
      <c r="E3456" s="9">
        <v>0</v>
      </c>
      <c r="F3456" s="9">
        <v>2.95</v>
      </c>
      <c r="G3456" s="97" t="s">
        <v>37740</v>
      </c>
      <c r="H3456" t="s">
        <v>92</v>
      </c>
      <c r="I3456" s="4" t="s">
        <v>12</v>
      </c>
      <c r="J3456" s="6">
        <v>61.811</v>
      </c>
      <c r="K3456" s="17" t="s">
        <v>12</v>
      </c>
      <c r="L3456" s="24" t="s">
        <v>40582</v>
      </c>
      <c r="M3456">
        <v>3285</v>
      </c>
    </row>
    <row r="3457" spans="1:13" x14ac:dyDescent="0.25">
      <c r="A3457" s="7" t="str">
        <f>HYPERLINK("http://www.UniProt.org/UniProt/Q96CG3","TIFA_HUMAN")</f>
        <v>TIFA_HUMAN</v>
      </c>
      <c r="B3457" s="4" t="s">
        <v>13907</v>
      </c>
      <c r="C3457" s="65">
        <v>0</v>
      </c>
      <c r="D3457" s="65">
        <v>0</v>
      </c>
      <c r="E3457" s="9">
        <v>0</v>
      </c>
      <c r="F3457" s="9">
        <v>0.91100000000000003</v>
      </c>
      <c r="G3457" s="97" t="s">
        <v>37740</v>
      </c>
      <c r="H3457" t="s">
        <v>12</v>
      </c>
      <c r="I3457" s="4" t="s">
        <v>12</v>
      </c>
      <c r="J3457" s="6">
        <v>21.445</v>
      </c>
      <c r="K3457" s="17" t="s">
        <v>12</v>
      </c>
      <c r="L3457" s="24" t="s">
        <v>40582</v>
      </c>
      <c r="M3457">
        <v>3367</v>
      </c>
    </row>
    <row r="3458" spans="1:13" x14ac:dyDescent="0.25">
      <c r="A3458" s="7" t="str">
        <f>HYPERLINK("http://www.UniProt.org/UniProt/Q9BVW5","TIPIN_HUMAN")</f>
        <v>TIPIN_HUMAN</v>
      </c>
      <c r="B3458" s="4" t="s">
        <v>15452</v>
      </c>
      <c r="C3458" s="65">
        <v>0</v>
      </c>
      <c r="D3458" s="65">
        <v>0</v>
      </c>
      <c r="E3458" s="9">
        <v>0</v>
      </c>
      <c r="F3458" s="9">
        <v>2.35</v>
      </c>
      <c r="G3458" s="97" t="s">
        <v>37740</v>
      </c>
      <c r="H3458" t="s">
        <v>69</v>
      </c>
      <c r="I3458" s="4" t="s">
        <v>12</v>
      </c>
      <c r="J3458" s="6">
        <v>34.555</v>
      </c>
      <c r="K3458" s="17" t="s">
        <v>12</v>
      </c>
      <c r="L3458" s="24" t="s">
        <v>40582</v>
      </c>
      <c r="M3458">
        <v>3757</v>
      </c>
    </row>
    <row r="3459" spans="1:13" x14ac:dyDescent="0.25">
      <c r="A3459" s="7" t="str">
        <f>HYPERLINK("http://www.UniProt.org/UniProt/Q9Y4G6","TLN2_HUMAN")</f>
        <v>TLN2_HUMAN</v>
      </c>
      <c r="B3459" s="4" t="s">
        <v>19083</v>
      </c>
      <c r="C3459" s="65">
        <v>0</v>
      </c>
      <c r="D3459" s="65">
        <v>0</v>
      </c>
      <c r="E3459" s="9">
        <v>0</v>
      </c>
      <c r="F3459" s="9">
        <v>2.91</v>
      </c>
      <c r="G3459" s="97" t="s">
        <v>37740</v>
      </c>
      <c r="H3459" t="s">
        <v>32</v>
      </c>
      <c r="I3459" s="4" t="s">
        <v>12</v>
      </c>
      <c r="J3459" s="6">
        <v>271.61</v>
      </c>
      <c r="K3459" s="17" t="s">
        <v>12</v>
      </c>
      <c r="L3459" s="24" t="s">
        <v>40582</v>
      </c>
      <c r="M3459">
        <v>4711</v>
      </c>
    </row>
    <row r="3460" spans="1:13" x14ac:dyDescent="0.25">
      <c r="A3460" s="7" t="str">
        <f>HYPERLINK("http://www.UniProt.org/UniProt/Q8TBZ6","TM10A_HUMAN")</f>
        <v>TM10A_HUMAN</v>
      </c>
      <c r="B3460" s="4" t="s">
        <v>12873</v>
      </c>
      <c r="C3460" s="65">
        <v>0</v>
      </c>
      <c r="D3460" s="65">
        <v>0</v>
      </c>
      <c r="E3460" s="9">
        <v>0</v>
      </c>
      <c r="F3460" s="9">
        <v>8.5300000000000011</v>
      </c>
      <c r="G3460" s="97" t="s">
        <v>37740</v>
      </c>
      <c r="H3460" t="s">
        <v>12</v>
      </c>
      <c r="I3460" s="4" t="s">
        <v>12</v>
      </c>
      <c r="J3460" s="6">
        <v>39.718000000000004</v>
      </c>
      <c r="K3460" s="17" t="s">
        <v>12</v>
      </c>
      <c r="L3460" s="24" t="s">
        <v>40582</v>
      </c>
      <c r="M3460">
        <v>3107</v>
      </c>
    </row>
    <row r="3461" spans="1:13" x14ac:dyDescent="0.25">
      <c r="A3461" s="7" t="str">
        <f>HYPERLINK("http://www.UniProt.org/UniProt/Q5TGY1","TMCO4_HUMAN")</f>
        <v>TMCO4_HUMAN</v>
      </c>
      <c r="B3461" s="4" t="s">
        <v>10510</v>
      </c>
      <c r="C3461" s="65">
        <v>0</v>
      </c>
      <c r="D3461" s="65">
        <v>0</v>
      </c>
      <c r="E3461" s="9">
        <v>0</v>
      </c>
      <c r="F3461" s="9">
        <v>6.88</v>
      </c>
      <c r="G3461" s="97" t="s">
        <v>37740</v>
      </c>
      <c r="H3461" t="s">
        <v>32</v>
      </c>
      <c r="I3461" s="4" t="s">
        <v>12</v>
      </c>
      <c r="J3461" s="6">
        <v>67.909000000000006</v>
      </c>
      <c r="K3461" s="17" t="s">
        <v>157</v>
      </c>
      <c r="L3461" s="24" t="s">
        <v>40582</v>
      </c>
      <c r="M3461">
        <v>2471</v>
      </c>
    </row>
    <row r="3462" spans="1:13" x14ac:dyDescent="0.25">
      <c r="A3462" s="7" t="str">
        <f>HYPERLINK("http://www.UniProt.org/UniProt/P82094","TMF1_HUMAN")</f>
        <v>TMF1_HUMAN</v>
      </c>
      <c r="B3462" s="4" t="s">
        <v>7543</v>
      </c>
      <c r="C3462" s="65">
        <v>0</v>
      </c>
      <c r="D3462" s="65">
        <v>0</v>
      </c>
      <c r="E3462" s="9">
        <v>0</v>
      </c>
      <c r="F3462" s="9">
        <v>0.191</v>
      </c>
      <c r="G3462" s="97" t="s">
        <v>37740</v>
      </c>
      <c r="H3462" t="s">
        <v>69</v>
      </c>
      <c r="I3462" s="4" t="s">
        <v>12</v>
      </c>
      <c r="J3462" s="6">
        <v>122.84</v>
      </c>
      <c r="K3462" s="17" t="s">
        <v>12</v>
      </c>
      <c r="L3462" s="24" t="s">
        <v>40582</v>
      </c>
      <c r="M3462">
        <v>1762</v>
      </c>
    </row>
    <row r="3463" spans="1:13" x14ac:dyDescent="0.25">
      <c r="A3463" s="7" t="str">
        <f>HYPERLINK("http://www.UniProt.org/UniProt/Q13470-2","TNK1_HUMAN")</f>
        <v>TNK1_HUMAN</v>
      </c>
      <c r="B3463" s="4" t="s">
        <v>8611</v>
      </c>
      <c r="C3463" s="65">
        <v>0</v>
      </c>
      <c r="D3463" s="65">
        <v>0</v>
      </c>
      <c r="E3463" s="9">
        <v>0</v>
      </c>
      <c r="F3463" s="9">
        <v>3.5</v>
      </c>
      <c r="G3463" s="97" t="s">
        <v>37740</v>
      </c>
      <c r="H3463" t="s">
        <v>32</v>
      </c>
      <c r="I3463" s="4" t="s">
        <v>12</v>
      </c>
      <c r="J3463" s="6">
        <v>71.921000000000006</v>
      </c>
      <c r="K3463" s="17" t="s">
        <v>12</v>
      </c>
      <c r="L3463" s="24" t="s">
        <v>40582</v>
      </c>
      <c r="M3463">
        <v>2014</v>
      </c>
    </row>
    <row r="3464" spans="1:13" x14ac:dyDescent="0.25">
      <c r="A3464" s="7" t="str">
        <f>HYPERLINK("http://www.UniProt.org/UniProt/Q96HA7-2","TONSL_HUMAN")</f>
        <v>TONSL_HUMAN</v>
      </c>
      <c r="B3464" s="4" t="s">
        <v>14283</v>
      </c>
      <c r="C3464" s="65">
        <v>0</v>
      </c>
      <c r="D3464" s="65">
        <v>0</v>
      </c>
      <c r="E3464" s="9">
        <v>0</v>
      </c>
      <c r="F3464" s="9">
        <v>0.54100000000000004</v>
      </c>
      <c r="G3464" s="97" t="s">
        <v>37740</v>
      </c>
      <c r="H3464" t="s">
        <v>69</v>
      </c>
      <c r="I3464" s="4" t="s">
        <v>12</v>
      </c>
      <c r="J3464" s="6">
        <v>150.88999999999999</v>
      </c>
      <c r="K3464" s="17" t="s">
        <v>12</v>
      </c>
      <c r="L3464" s="24" t="s">
        <v>40582</v>
      </c>
      <c r="M3464">
        <v>3460</v>
      </c>
    </row>
    <row r="3465" spans="1:13" x14ac:dyDescent="0.25">
      <c r="A3465" s="7" t="str">
        <f>HYPERLINK("http://www.UniProt.org/UniProt/Q12888","TP53B_HUMAN")</f>
        <v>TP53B_HUMAN</v>
      </c>
      <c r="B3465" s="4" t="s">
        <v>8264</v>
      </c>
      <c r="C3465" s="65">
        <v>0</v>
      </c>
      <c r="D3465" s="65">
        <v>0</v>
      </c>
      <c r="E3465" s="9">
        <v>0</v>
      </c>
      <c r="F3465" s="9">
        <v>6.9399999999999995</v>
      </c>
      <c r="G3465" s="97" t="s">
        <v>37740</v>
      </c>
      <c r="H3465" t="s">
        <v>69</v>
      </c>
      <c r="I3465" s="4" t="s">
        <v>12</v>
      </c>
      <c r="J3465" s="6">
        <v>213.57</v>
      </c>
      <c r="K3465" s="17" t="s">
        <v>12</v>
      </c>
      <c r="L3465" s="24" t="s">
        <v>40582</v>
      </c>
      <c r="M3465">
        <v>1932</v>
      </c>
    </row>
    <row r="3466" spans="1:13" x14ac:dyDescent="0.25">
      <c r="A3466" s="7" t="str">
        <f>HYPERLINK("http://www.UniProt.org/UniProt/P48553","TPC10_HUMAN")</f>
        <v>TPC10_HUMAN</v>
      </c>
      <c r="B3466" s="4" t="s">
        <v>5809</v>
      </c>
      <c r="C3466" s="65">
        <v>0</v>
      </c>
      <c r="D3466" s="65">
        <v>0</v>
      </c>
      <c r="E3466" s="9">
        <v>0</v>
      </c>
      <c r="F3466" s="9">
        <v>8.4699999999999998E-2</v>
      </c>
      <c r="G3466" s="97" t="s">
        <v>37740</v>
      </c>
      <c r="H3466" t="s">
        <v>32</v>
      </c>
      <c r="I3466" s="4" t="s">
        <v>12</v>
      </c>
      <c r="J3466" s="6">
        <v>142.19</v>
      </c>
      <c r="K3466" s="17" t="s">
        <v>12</v>
      </c>
      <c r="L3466" s="24" t="s">
        <v>40582</v>
      </c>
      <c r="M3466">
        <v>1357</v>
      </c>
    </row>
    <row r="3467" spans="1:13" x14ac:dyDescent="0.25">
      <c r="A3467" s="7" t="str">
        <f>HYPERLINK("http://www.UniProt.org/UniProt/P0DI82","TPC2B_HUMAN")</f>
        <v>TPC2B_HUMAN</v>
      </c>
      <c r="B3467" s="4" t="s">
        <v>3368</v>
      </c>
      <c r="C3467" s="65">
        <v>0</v>
      </c>
      <c r="D3467" s="65">
        <v>0</v>
      </c>
      <c r="E3467" s="9">
        <v>0</v>
      </c>
      <c r="F3467" s="9">
        <v>9.27</v>
      </c>
      <c r="G3467" s="97" t="s">
        <v>37740</v>
      </c>
      <c r="H3467" t="s">
        <v>69</v>
      </c>
      <c r="I3467" s="4" t="s">
        <v>12</v>
      </c>
      <c r="J3467" s="6">
        <v>16.445</v>
      </c>
      <c r="K3467" s="17" t="s">
        <v>12</v>
      </c>
      <c r="L3467" s="24" t="s">
        <v>40582</v>
      </c>
      <c r="M3467">
        <v>821</v>
      </c>
    </row>
    <row r="3468" spans="1:13" x14ac:dyDescent="0.25">
      <c r="A3468" s="7" t="str">
        <f>HYPERLINK("http://www.UniProt.org/UniProt/Q9UL33-2","TPC2L_HUMAN")</f>
        <v>TPC2L_HUMAN</v>
      </c>
      <c r="B3468" s="4" t="s">
        <v>18310</v>
      </c>
      <c r="C3468" s="65">
        <v>0</v>
      </c>
      <c r="D3468" s="65">
        <v>0</v>
      </c>
      <c r="E3468" s="9">
        <v>0</v>
      </c>
      <c r="F3468" s="9">
        <v>8.0500000000000007</v>
      </c>
      <c r="G3468" s="97" t="s">
        <v>37740</v>
      </c>
      <c r="H3468" t="s">
        <v>32</v>
      </c>
      <c r="I3468" s="4" t="s">
        <v>12</v>
      </c>
      <c r="J3468" s="6">
        <v>16.058</v>
      </c>
      <c r="K3468" s="17" t="s">
        <v>12</v>
      </c>
      <c r="L3468" s="24" t="s">
        <v>40582</v>
      </c>
      <c r="M3468">
        <v>4507</v>
      </c>
    </row>
    <row r="3469" spans="1:13" x14ac:dyDescent="0.25">
      <c r="A3469" s="7" t="str">
        <f>HYPERLINK("http://www.UniProt.org/UniProt/Q86SZ2","TPC6B_HUMAN")</f>
        <v>TPC6B_HUMAN</v>
      </c>
      <c r="B3469" s="4" t="s">
        <v>11651</v>
      </c>
      <c r="C3469" s="65">
        <v>0</v>
      </c>
      <c r="D3469" s="65">
        <v>0</v>
      </c>
      <c r="E3469" s="9">
        <v>0</v>
      </c>
      <c r="F3469" s="9">
        <v>0.90699999999999992</v>
      </c>
      <c r="G3469" s="97" t="s">
        <v>37740</v>
      </c>
      <c r="H3469" t="s">
        <v>32</v>
      </c>
      <c r="I3469" s="4" t="s">
        <v>12</v>
      </c>
      <c r="J3469" s="6">
        <v>17.983000000000001</v>
      </c>
      <c r="K3469" s="17" t="s">
        <v>12</v>
      </c>
      <c r="L3469" s="24" t="s">
        <v>40582</v>
      </c>
      <c r="M3469">
        <v>2776</v>
      </c>
    </row>
    <row r="3470" spans="1:13" x14ac:dyDescent="0.25">
      <c r="A3470" s="7" t="str">
        <f>HYPERLINK("http://www.UniProt.org/UniProt/Q9H3S4","TPK1_HUMAN")</f>
        <v>TPK1_HUMAN</v>
      </c>
      <c r="B3470" s="4" t="s">
        <v>16059</v>
      </c>
      <c r="C3470" s="65">
        <v>0</v>
      </c>
      <c r="D3470" s="65">
        <v>0</v>
      </c>
      <c r="E3470" s="9">
        <v>0</v>
      </c>
      <c r="F3470" s="9">
        <v>6.74</v>
      </c>
      <c r="G3470" s="97" t="s">
        <v>37740</v>
      </c>
      <c r="H3470" t="s">
        <v>12</v>
      </c>
      <c r="I3470" s="4" t="s">
        <v>12</v>
      </c>
      <c r="J3470" s="6">
        <v>27.265000000000001</v>
      </c>
      <c r="K3470" s="17" t="s">
        <v>12</v>
      </c>
      <c r="L3470" s="24" t="s">
        <v>40582</v>
      </c>
      <c r="M3470">
        <v>3922</v>
      </c>
    </row>
    <row r="3471" spans="1:13" x14ac:dyDescent="0.25">
      <c r="A3471" s="7" t="str">
        <f>HYPERLINK("http://www.UniProt.org/UniProt/Q96Q05-3","TPPC9_HUMAN")</f>
        <v>TPPC9_HUMAN</v>
      </c>
      <c r="B3471" s="4" t="s">
        <v>14569</v>
      </c>
      <c r="C3471" s="65">
        <v>0</v>
      </c>
      <c r="D3471" s="65">
        <v>0</v>
      </c>
      <c r="E3471" s="9">
        <v>0</v>
      </c>
      <c r="F3471" s="9">
        <v>1.34</v>
      </c>
      <c r="G3471" s="97" t="s">
        <v>37740</v>
      </c>
      <c r="H3471" t="s">
        <v>32</v>
      </c>
      <c r="I3471" s="4" t="s">
        <v>12</v>
      </c>
      <c r="J3471" s="6">
        <v>127.61</v>
      </c>
      <c r="K3471" s="17" t="s">
        <v>12</v>
      </c>
      <c r="L3471" s="24" t="s">
        <v>40582</v>
      </c>
      <c r="M3471">
        <v>3541</v>
      </c>
    </row>
    <row r="3472" spans="1:13" x14ac:dyDescent="0.25">
      <c r="A3472" s="7" t="str">
        <f>HYPERLINK("http://www.UniProt.org/UniProt/Q9Y4K3","TRAF6_HUMAN")</f>
        <v>TRAF6_HUMAN</v>
      </c>
      <c r="B3472" s="4" t="s">
        <v>19102</v>
      </c>
      <c r="C3472" s="65">
        <v>0</v>
      </c>
      <c r="D3472" s="65">
        <v>0</v>
      </c>
      <c r="E3472" s="9">
        <v>0</v>
      </c>
      <c r="F3472" s="9">
        <v>3.1300000000000003</v>
      </c>
      <c r="G3472" s="97" t="s">
        <v>37740</v>
      </c>
      <c r="H3472" t="s">
        <v>69</v>
      </c>
      <c r="I3472" s="4" t="s">
        <v>12</v>
      </c>
      <c r="J3472" s="6">
        <v>59.573</v>
      </c>
      <c r="K3472" s="17" t="s">
        <v>12</v>
      </c>
      <c r="L3472" s="24" t="s">
        <v>40582</v>
      </c>
      <c r="M3472">
        <v>4716</v>
      </c>
    </row>
    <row r="3473" spans="1:13" x14ac:dyDescent="0.25">
      <c r="A3473" s="7" t="str">
        <f>HYPERLINK("http://www.UniProt.org/UniProt/Q12931","TRAP1_HUMAN")</f>
        <v>TRAP1_HUMAN</v>
      </c>
      <c r="B3473" s="4" t="s">
        <v>8289</v>
      </c>
      <c r="C3473" s="65">
        <v>0</v>
      </c>
      <c r="D3473" s="65">
        <v>0</v>
      </c>
      <c r="E3473" s="9">
        <v>0</v>
      </c>
      <c r="F3473" s="9">
        <v>3.73</v>
      </c>
      <c r="G3473" s="97" t="s">
        <v>37740</v>
      </c>
      <c r="H3473" t="s">
        <v>32</v>
      </c>
      <c r="I3473" s="4" t="s">
        <v>12</v>
      </c>
      <c r="J3473" s="6">
        <v>80.108999999999995</v>
      </c>
      <c r="K3473" s="17" t="s">
        <v>170</v>
      </c>
      <c r="L3473" s="24" t="s">
        <v>40582</v>
      </c>
      <c r="M3473">
        <v>1937</v>
      </c>
    </row>
    <row r="3474" spans="1:13" x14ac:dyDescent="0.25">
      <c r="A3474" s="7" t="str">
        <f>HYPERLINK("http://www.UniProt.org/UniProt/O14717","TRDMT_HUMAN")</f>
        <v>TRDMT_HUMAN</v>
      </c>
      <c r="B3474" s="4" t="s">
        <v>537</v>
      </c>
      <c r="C3474" s="65">
        <v>0</v>
      </c>
      <c r="D3474" s="65">
        <v>0</v>
      </c>
      <c r="E3474" s="9">
        <v>0</v>
      </c>
      <c r="F3474" s="9">
        <v>0.753</v>
      </c>
      <c r="G3474" s="97" t="s">
        <v>37740</v>
      </c>
      <c r="H3474" t="s">
        <v>92</v>
      </c>
      <c r="I3474" s="4" t="s">
        <v>12</v>
      </c>
      <c r="J3474" s="6">
        <v>44.595999999999997</v>
      </c>
      <c r="K3474" s="17" t="s">
        <v>12</v>
      </c>
      <c r="L3474" s="24" t="s">
        <v>40582</v>
      </c>
      <c r="M3474">
        <v>191</v>
      </c>
    </row>
    <row r="3475" spans="1:13" x14ac:dyDescent="0.25">
      <c r="A3475" s="7" t="str">
        <f>HYPERLINK("http://www.UniProt.org/UniProt/Q96F44-2","TRI11_HUMAN")</f>
        <v>TRI11_HUMAN</v>
      </c>
      <c r="B3475" s="4" t="s">
        <v>14136</v>
      </c>
      <c r="C3475" s="65">
        <v>0</v>
      </c>
      <c r="D3475" s="65">
        <v>0</v>
      </c>
      <c r="E3475" s="9">
        <v>0</v>
      </c>
      <c r="F3475" s="9">
        <v>0.77100000000000002</v>
      </c>
      <c r="G3475" s="97" t="s">
        <v>37740</v>
      </c>
      <c r="H3475" t="s">
        <v>69</v>
      </c>
      <c r="I3475" s="4" t="s">
        <v>12</v>
      </c>
      <c r="J3475" s="6">
        <v>42.973999999999997</v>
      </c>
      <c r="K3475" s="17" t="s">
        <v>12</v>
      </c>
      <c r="L3475" s="24" t="s">
        <v>40582</v>
      </c>
      <c r="M3475">
        <v>3425</v>
      </c>
    </row>
    <row r="3476" spans="1:13" x14ac:dyDescent="0.25">
      <c r="A3476" s="7" t="str">
        <f>HYPERLINK("http://www.UniProt.org/UniProt/Q14258","TRI25_HUMAN")</f>
        <v>TRI25_HUMAN</v>
      </c>
      <c r="B3476" s="4" t="s">
        <v>9016</v>
      </c>
      <c r="C3476" s="65">
        <v>0</v>
      </c>
      <c r="D3476" s="65">
        <v>0</v>
      </c>
      <c r="E3476" s="9">
        <v>0</v>
      </c>
      <c r="F3476" s="9">
        <v>0.45899999999999996</v>
      </c>
      <c r="G3476" s="97" t="s">
        <v>37740</v>
      </c>
      <c r="H3476" t="s">
        <v>32</v>
      </c>
      <c r="I3476" s="4" t="s">
        <v>12</v>
      </c>
      <c r="J3476" s="6">
        <v>70.972999999999999</v>
      </c>
      <c r="K3476" s="17" t="s">
        <v>12</v>
      </c>
      <c r="L3476" s="24" t="s">
        <v>40582</v>
      </c>
      <c r="M3476">
        <v>2102</v>
      </c>
    </row>
    <row r="3477" spans="1:13" x14ac:dyDescent="0.25">
      <c r="A3477" s="7" t="str">
        <f>HYPERLINK("http://www.UniProt.org/UniProt/O00635","TRI38_HUMAN")</f>
        <v>TRI38_HUMAN</v>
      </c>
      <c r="B3477" s="4" t="s">
        <v>444</v>
      </c>
      <c r="C3477" s="65">
        <v>0</v>
      </c>
      <c r="D3477" s="65">
        <v>0</v>
      </c>
      <c r="E3477" s="9">
        <v>0</v>
      </c>
      <c r="F3477" s="9">
        <v>0.437</v>
      </c>
      <c r="G3477" s="97" t="s">
        <v>37740</v>
      </c>
      <c r="H3477" t="s">
        <v>12</v>
      </c>
      <c r="I3477" s="4" t="s">
        <v>12</v>
      </c>
      <c r="J3477" s="6">
        <v>53.414999999999999</v>
      </c>
      <c r="K3477" s="17" t="s">
        <v>12</v>
      </c>
      <c r="L3477" s="24" t="s">
        <v>40582</v>
      </c>
      <c r="M3477">
        <v>170</v>
      </c>
    </row>
    <row r="3478" spans="1:13" x14ac:dyDescent="0.25">
      <c r="A3478" s="7" t="str">
        <f>HYPERLINK("http://www.UniProt.org/UniProt/Q96DX7","TRI44_HUMAN")</f>
        <v>TRI44_HUMAN</v>
      </c>
      <c r="B3478" s="4" t="s">
        <v>14012</v>
      </c>
      <c r="C3478" s="65">
        <v>0</v>
      </c>
      <c r="D3478" s="65">
        <v>0</v>
      </c>
      <c r="E3478" s="9">
        <v>0</v>
      </c>
      <c r="F3478" s="9">
        <v>0.505</v>
      </c>
      <c r="G3478" s="97" t="s">
        <v>37740</v>
      </c>
      <c r="H3478" t="s">
        <v>12</v>
      </c>
      <c r="I3478" s="4" t="s">
        <v>12</v>
      </c>
      <c r="J3478" s="6">
        <v>38.472000000000001</v>
      </c>
      <c r="K3478" s="17" t="s">
        <v>12</v>
      </c>
      <c r="L3478" s="24" t="s">
        <v>40582</v>
      </c>
      <c r="M3478">
        <v>3393</v>
      </c>
    </row>
    <row r="3479" spans="1:13" x14ac:dyDescent="0.25">
      <c r="A3479" s="7" t="str">
        <f>HYPERLINK("http://www.UniProt.org/UniProt/Q7Z4G4-3","TRM11_HUMAN")</f>
        <v>TRM11_HUMAN</v>
      </c>
      <c r="B3479" s="4" t="s">
        <v>11508</v>
      </c>
      <c r="C3479" s="65">
        <v>0</v>
      </c>
      <c r="D3479" s="65">
        <v>0</v>
      </c>
      <c r="E3479" s="9">
        <v>0</v>
      </c>
      <c r="F3479" s="9">
        <v>1.1900000000000002</v>
      </c>
      <c r="G3479" s="97" t="s">
        <v>37740</v>
      </c>
      <c r="H3479" t="s">
        <v>12</v>
      </c>
      <c r="I3479" s="4" t="s">
        <v>12</v>
      </c>
      <c r="J3479" s="6">
        <v>29.192</v>
      </c>
      <c r="K3479" s="17" t="s">
        <v>12</v>
      </c>
      <c r="L3479" s="24" t="s">
        <v>40582</v>
      </c>
      <c r="M3479">
        <v>2738</v>
      </c>
    </row>
    <row r="3480" spans="1:13" x14ac:dyDescent="0.25">
      <c r="A3480" s="7" t="str">
        <f>HYPERLINK("http://www.UniProt.org/UniProt/Q9NUP7","TRM13_HUMAN")</f>
        <v>TRM13_HUMAN</v>
      </c>
      <c r="B3480" s="4" t="s">
        <v>17061</v>
      </c>
      <c r="C3480" s="65">
        <v>0</v>
      </c>
      <c r="D3480" s="65">
        <v>0</v>
      </c>
      <c r="E3480" s="9">
        <v>0</v>
      </c>
      <c r="F3480" s="9">
        <v>8.61</v>
      </c>
      <c r="G3480" s="97" t="s">
        <v>37740</v>
      </c>
      <c r="H3480" t="s">
        <v>12</v>
      </c>
      <c r="I3480" s="4" t="s">
        <v>12</v>
      </c>
      <c r="J3480" s="6">
        <v>54.246000000000002</v>
      </c>
      <c r="K3480" s="17" t="s">
        <v>12</v>
      </c>
      <c r="L3480" s="24" t="s">
        <v>40582</v>
      </c>
      <c r="M3480">
        <v>4179</v>
      </c>
    </row>
    <row r="3481" spans="1:13" x14ac:dyDescent="0.25">
      <c r="A3481" s="7" t="str">
        <f>HYPERLINK("http://www.UniProt.org/UniProt/Q86TN4","TRPT1_HUMAN")</f>
        <v>TRPT1_HUMAN</v>
      </c>
      <c r="B3481" s="4" t="s">
        <v>11671</v>
      </c>
      <c r="C3481" s="65">
        <v>0</v>
      </c>
      <c r="D3481" s="65">
        <v>0</v>
      </c>
      <c r="E3481" s="9">
        <v>0</v>
      </c>
      <c r="F3481" s="9">
        <v>3.7199999999999998</v>
      </c>
      <c r="G3481" s="97" t="s">
        <v>37740</v>
      </c>
      <c r="H3481" t="s">
        <v>12</v>
      </c>
      <c r="I3481" s="4" t="s">
        <v>12</v>
      </c>
      <c r="J3481" s="6">
        <v>27.742000000000001</v>
      </c>
      <c r="K3481" s="17" t="s">
        <v>12</v>
      </c>
      <c r="L3481" s="24" t="s">
        <v>40582</v>
      </c>
      <c r="M3481">
        <v>2783</v>
      </c>
    </row>
    <row r="3482" spans="1:13" x14ac:dyDescent="0.25">
      <c r="A3482" s="7" t="str">
        <f>HYPERLINK("http://www.UniProt.org/UniProt/Q86VQ6","TRXR3_HUMAN")</f>
        <v>TRXR3_HUMAN</v>
      </c>
      <c r="B3482" s="4" t="s">
        <v>11788</v>
      </c>
      <c r="C3482" s="65">
        <v>0</v>
      </c>
      <c r="D3482" s="65">
        <v>0</v>
      </c>
      <c r="E3482" s="9">
        <v>0</v>
      </c>
      <c r="F3482" s="9">
        <v>0.70299999999999996</v>
      </c>
      <c r="G3482" s="97" t="s">
        <v>37740</v>
      </c>
      <c r="H3482" t="s">
        <v>69</v>
      </c>
      <c r="I3482" s="4" t="s">
        <v>12</v>
      </c>
      <c r="J3482" s="6">
        <v>70.682000000000002</v>
      </c>
      <c r="K3482" s="17" t="s">
        <v>12</v>
      </c>
      <c r="L3482" s="24" t="s">
        <v>40582</v>
      </c>
      <c r="M3482">
        <v>2814</v>
      </c>
    </row>
    <row r="3483" spans="1:13" x14ac:dyDescent="0.25">
      <c r="A3483" s="7" t="str">
        <f>HYPERLINK("http://www.UniProt.org/UniProt/Q2TAM9","TUSC1_HUMAN")</f>
        <v>TUSC1_HUMAN</v>
      </c>
      <c r="B3483" s="4" t="s">
        <v>10004</v>
      </c>
      <c r="C3483" s="65">
        <v>0</v>
      </c>
      <c r="D3483" s="65">
        <v>0</v>
      </c>
      <c r="E3483" s="9">
        <v>0</v>
      </c>
      <c r="F3483" s="9">
        <v>1.0900000000000001</v>
      </c>
      <c r="G3483" s="97" t="s">
        <v>37740</v>
      </c>
      <c r="H3483" t="s">
        <v>12</v>
      </c>
      <c r="I3483" s="4" t="s">
        <v>12</v>
      </c>
      <c r="J3483" s="6">
        <v>23.39</v>
      </c>
      <c r="K3483" s="17" t="s">
        <v>12</v>
      </c>
      <c r="L3483" s="24" t="s">
        <v>40582</v>
      </c>
      <c r="M3483">
        <v>2329</v>
      </c>
    </row>
    <row r="3484" spans="1:13" x14ac:dyDescent="0.25">
      <c r="A3484" s="7" t="str">
        <f>HYPERLINK("http://www.UniProt.org/UniProt/Q9NUQ3","TXLNG_HUMAN")</f>
        <v>TXLNG_HUMAN</v>
      </c>
      <c r="B3484" s="4" t="s">
        <v>17069</v>
      </c>
      <c r="C3484" s="65">
        <v>0</v>
      </c>
      <c r="D3484" s="65">
        <v>0</v>
      </c>
      <c r="E3484" s="9">
        <v>0</v>
      </c>
      <c r="F3484" s="9">
        <v>2.63</v>
      </c>
      <c r="G3484" s="97" t="s">
        <v>37740</v>
      </c>
      <c r="H3484" t="s">
        <v>69</v>
      </c>
      <c r="I3484" s="4" t="s">
        <v>12</v>
      </c>
      <c r="J3484" s="6">
        <v>60.585000000000001</v>
      </c>
      <c r="K3484" s="17" t="s">
        <v>12</v>
      </c>
      <c r="L3484" s="24" t="s">
        <v>40582</v>
      </c>
      <c r="M3484">
        <v>4181</v>
      </c>
    </row>
    <row r="3485" spans="1:13" x14ac:dyDescent="0.25">
      <c r="A3485" s="7" t="str">
        <f>HYPERLINK("http://www.UniProt.org/UniProt/P62328","TYB4_HUMAN")</f>
        <v>TYB4_HUMAN</v>
      </c>
      <c r="B3485" s="4" t="s">
        <v>7166</v>
      </c>
      <c r="C3485" s="65">
        <v>0</v>
      </c>
      <c r="D3485" s="65">
        <v>0</v>
      </c>
      <c r="E3485" s="9">
        <v>0</v>
      </c>
      <c r="F3485" s="9">
        <v>4.9399999999999995</v>
      </c>
      <c r="G3485" s="97" t="s">
        <v>37740</v>
      </c>
      <c r="H3485" t="s">
        <v>32</v>
      </c>
      <c r="I3485" s="4" t="s">
        <v>12</v>
      </c>
      <c r="J3485" s="6">
        <v>5.0526</v>
      </c>
      <c r="K3485" s="17" t="s">
        <v>12</v>
      </c>
      <c r="L3485" s="24" t="s">
        <v>40582</v>
      </c>
      <c r="M3485">
        <v>1670</v>
      </c>
    </row>
    <row r="3486" spans="1:13" x14ac:dyDescent="0.25">
      <c r="A3486" s="7" t="str">
        <f>HYPERLINK("http://www.UniProt.org/UniProt/Q9NUW8","TYDP1_HUMAN")</f>
        <v>TYDP1_HUMAN</v>
      </c>
      <c r="B3486" s="4" t="s">
        <v>17089</v>
      </c>
      <c r="C3486" s="65">
        <v>0</v>
      </c>
      <c r="D3486" s="65">
        <v>0</v>
      </c>
      <c r="E3486" s="9">
        <v>0</v>
      </c>
      <c r="F3486" s="9">
        <v>1.75</v>
      </c>
      <c r="G3486" s="97" t="s">
        <v>37740</v>
      </c>
      <c r="H3486" t="s">
        <v>69</v>
      </c>
      <c r="I3486" s="4" t="s">
        <v>12</v>
      </c>
      <c r="J3486" s="6">
        <v>68.42</v>
      </c>
      <c r="K3486" s="17" t="s">
        <v>12</v>
      </c>
      <c r="L3486" s="24" t="s">
        <v>40582</v>
      </c>
      <c r="M3486">
        <v>4186</v>
      </c>
    </row>
    <row r="3487" spans="1:13" x14ac:dyDescent="0.25">
      <c r="A3487" s="7" t="str">
        <f>HYPERLINK("http://www.UniProt.org/UniProt/A2RUC4","TYW5_HUMAN")</f>
        <v>TYW5_HUMAN</v>
      </c>
      <c r="B3487" s="4" t="s">
        <v>47</v>
      </c>
      <c r="C3487" s="65">
        <v>0</v>
      </c>
      <c r="D3487" s="65">
        <v>0</v>
      </c>
      <c r="E3487" s="9">
        <v>0</v>
      </c>
      <c r="F3487" s="9">
        <v>5.330000000000001</v>
      </c>
      <c r="G3487" s="97" t="s">
        <v>37740</v>
      </c>
      <c r="H3487" t="s">
        <v>12</v>
      </c>
      <c r="I3487" s="4" t="s">
        <v>12</v>
      </c>
      <c r="J3487" s="6">
        <v>36.546999999999997</v>
      </c>
      <c r="K3487" s="17" t="s">
        <v>12</v>
      </c>
      <c r="L3487" s="24" t="s">
        <v>40582</v>
      </c>
      <c r="M3487">
        <v>7</v>
      </c>
    </row>
    <row r="3488" spans="1:13" x14ac:dyDescent="0.25">
      <c r="A3488" s="7" t="str">
        <f>HYPERLINK("http://www.UniProt.org/UniProt/Q9BZF9-2","UACA_HUMAN")</f>
        <v>UACA_HUMAN</v>
      </c>
      <c r="B3488" s="4" t="s">
        <v>15650</v>
      </c>
      <c r="C3488" s="65">
        <v>0</v>
      </c>
      <c r="D3488" s="65">
        <v>0</v>
      </c>
      <c r="E3488" s="9">
        <v>0</v>
      </c>
      <c r="F3488" s="9">
        <v>0.315</v>
      </c>
      <c r="G3488" s="97" t="s">
        <v>37740</v>
      </c>
      <c r="H3488" t="s">
        <v>69</v>
      </c>
      <c r="I3488" s="4" t="s">
        <v>12</v>
      </c>
      <c r="J3488" s="6">
        <v>161.51</v>
      </c>
      <c r="K3488" s="17" t="s">
        <v>12</v>
      </c>
      <c r="L3488" s="24" t="s">
        <v>40582</v>
      </c>
      <c r="M3488">
        <v>3809</v>
      </c>
    </row>
    <row r="3489" spans="1:13" x14ac:dyDescent="0.25">
      <c r="A3489" s="7" t="str">
        <f>HYPERLINK("http://www.UniProt.org/UniProt/Q3KQV9","UAP1L_HUMAN")</f>
        <v>UAP1L_HUMAN</v>
      </c>
      <c r="B3489" s="4" t="s">
        <v>10058</v>
      </c>
      <c r="C3489" s="65">
        <v>0</v>
      </c>
      <c r="D3489" s="65">
        <v>0</v>
      </c>
      <c r="E3489" s="9">
        <v>0</v>
      </c>
      <c r="F3489" s="9">
        <v>9.35</v>
      </c>
      <c r="G3489" s="97" t="s">
        <v>37740</v>
      </c>
      <c r="H3489" t="s">
        <v>12</v>
      </c>
      <c r="I3489" s="4" t="s">
        <v>12</v>
      </c>
      <c r="J3489" s="6">
        <v>57.03</v>
      </c>
      <c r="K3489" s="17" t="s">
        <v>12</v>
      </c>
      <c r="L3489" s="24" t="s">
        <v>40582</v>
      </c>
      <c r="M3489">
        <v>2344</v>
      </c>
    </row>
    <row r="3490" spans="1:13" x14ac:dyDescent="0.25">
      <c r="A3490" s="7" t="str">
        <f>HYPERLINK("http://www.UniProt.org/UniProt/P51965-2","UB2E1_HUMAN")</f>
        <v>UB2E1_HUMAN</v>
      </c>
      <c r="B3490" s="4" t="s">
        <v>6291</v>
      </c>
      <c r="C3490" s="65">
        <v>0</v>
      </c>
      <c r="D3490" s="65">
        <v>0</v>
      </c>
      <c r="E3490" s="9">
        <v>0</v>
      </c>
      <c r="F3490" s="9">
        <v>5.63</v>
      </c>
      <c r="G3490" s="97" t="s">
        <v>37740</v>
      </c>
      <c r="H3490" t="s">
        <v>92</v>
      </c>
      <c r="I3490" s="4" t="s">
        <v>12</v>
      </c>
      <c r="J3490" s="6">
        <v>18</v>
      </c>
      <c r="K3490" s="17" t="s">
        <v>12</v>
      </c>
      <c r="L3490" s="24" t="s">
        <v>40582</v>
      </c>
      <c r="M3490">
        <v>1475</v>
      </c>
    </row>
    <row r="3491" spans="1:13" x14ac:dyDescent="0.25">
      <c r="A3491" s="7" t="str">
        <f>HYPERLINK("http://www.UniProt.org/UniProt/Q969M7","UBE2F_HUMAN")</f>
        <v>UBE2F_HUMAN</v>
      </c>
      <c r="B3491" s="4" t="s">
        <v>13670</v>
      </c>
      <c r="C3491" s="65">
        <v>0</v>
      </c>
      <c r="D3491" s="65">
        <v>0</v>
      </c>
      <c r="E3491" s="9">
        <v>0</v>
      </c>
      <c r="F3491" s="9">
        <v>4.3499999999999996</v>
      </c>
      <c r="G3491" s="97" t="s">
        <v>37740</v>
      </c>
      <c r="H3491" t="s">
        <v>12</v>
      </c>
      <c r="I3491" s="4" t="s">
        <v>12</v>
      </c>
      <c r="J3491" s="6">
        <v>21.077000000000002</v>
      </c>
      <c r="K3491" s="17" t="s">
        <v>12</v>
      </c>
      <c r="L3491" s="24" t="s">
        <v>40582</v>
      </c>
      <c r="M3491">
        <v>3307</v>
      </c>
    </row>
    <row r="3492" spans="1:13" x14ac:dyDescent="0.25">
      <c r="A3492" s="7" t="str">
        <f>HYPERLINK("http://www.UniProt.org/UniProt/Q7Z3V4","UBE3B_HUMAN")</f>
        <v>UBE3B_HUMAN</v>
      </c>
      <c r="B3492" s="4" t="s">
        <v>11488</v>
      </c>
      <c r="C3492" s="65">
        <v>0</v>
      </c>
      <c r="D3492" s="65">
        <v>0</v>
      </c>
      <c r="E3492" s="9">
        <v>0</v>
      </c>
      <c r="F3492" s="9">
        <v>0.23</v>
      </c>
      <c r="G3492" s="97" t="s">
        <v>37740</v>
      </c>
      <c r="H3492" t="s">
        <v>12</v>
      </c>
      <c r="I3492" s="4" t="s">
        <v>12</v>
      </c>
      <c r="J3492" s="6">
        <v>123.1</v>
      </c>
      <c r="K3492" s="17" t="s">
        <v>12</v>
      </c>
      <c r="L3492" s="24" t="s">
        <v>40582</v>
      </c>
      <c r="M3492">
        <v>2730</v>
      </c>
    </row>
    <row r="3493" spans="1:13" x14ac:dyDescent="0.25">
      <c r="A3493" s="7" t="str">
        <f>HYPERLINK("http://www.UniProt.org/UniProt/Q14139","UBE4A_HUMAN")</f>
        <v>UBE4A_HUMAN</v>
      </c>
      <c r="B3493" s="4" t="s">
        <v>8904</v>
      </c>
      <c r="C3493" s="65">
        <v>0</v>
      </c>
      <c r="D3493" s="65">
        <v>0</v>
      </c>
      <c r="E3493" s="9">
        <v>0</v>
      </c>
      <c r="F3493" s="9">
        <v>5.24</v>
      </c>
      <c r="G3493" s="97" t="s">
        <v>37740</v>
      </c>
      <c r="H3493" t="s">
        <v>32</v>
      </c>
      <c r="I3493" s="4" t="s">
        <v>12</v>
      </c>
      <c r="J3493" s="6">
        <v>122.56</v>
      </c>
      <c r="K3493" s="17" t="s">
        <v>12</v>
      </c>
      <c r="L3493" s="24" t="s">
        <v>40582</v>
      </c>
      <c r="M3493">
        <v>2077</v>
      </c>
    </row>
    <row r="3494" spans="1:13" x14ac:dyDescent="0.25">
      <c r="A3494" s="7" t="str">
        <f>HYPERLINK("http://www.UniProt.org/UniProt/Q14694","UBP10_HUMAN")</f>
        <v>UBP10_HUMAN</v>
      </c>
      <c r="B3494" s="4" t="s">
        <v>9155</v>
      </c>
      <c r="C3494" s="65">
        <v>0</v>
      </c>
      <c r="D3494" s="65">
        <v>0</v>
      </c>
      <c r="E3494" s="9">
        <v>0</v>
      </c>
      <c r="F3494" s="9">
        <v>0.86299999999999999</v>
      </c>
      <c r="G3494" s="97" t="s">
        <v>37740</v>
      </c>
      <c r="H3494" t="s">
        <v>69</v>
      </c>
      <c r="I3494" s="4" t="s">
        <v>12</v>
      </c>
      <c r="J3494" s="6">
        <v>87.132999999999996</v>
      </c>
      <c r="K3494" s="17" t="s">
        <v>12</v>
      </c>
      <c r="L3494" s="24" t="s">
        <v>40582</v>
      </c>
      <c r="M3494">
        <v>2134</v>
      </c>
    </row>
    <row r="3495" spans="1:13" x14ac:dyDescent="0.25">
      <c r="A3495" s="7" t="str">
        <f>HYPERLINK("http://www.UniProt.org/UniProt/Q9NVE5","UBP40_HUMAN")</f>
        <v>UBP40_HUMAN</v>
      </c>
      <c r="B3495" s="4" t="s">
        <v>17111</v>
      </c>
      <c r="C3495" s="65">
        <v>0</v>
      </c>
      <c r="D3495" s="65">
        <v>0</v>
      </c>
      <c r="E3495" s="9">
        <v>0</v>
      </c>
      <c r="F3495" s="9">
        <v>0.752</v>
      </c>
      <c r="G3495" s="97" t="s">
        <v>37740</v>
      </c>
      <c r="H3495" t="s">
        <v>12</v>
      </c>
      <c r="I3495" s="4" t="s">
        <v>12</v>
      </c>
      <c r="J3495" s="6">
        <v>140.13</v>
      </c>
      <c r="K3495" s="17" t="s">
        <v>12</v>
      </c>
      <c r="L3495" s="24" t="s">
        <v>40582</v>
      </c>
      <c r="M3495">
        <v>4191</v>
      </c>
    </row>
    <row r="3496" spans="1:13" x14ac:dyDescent="0.25">
      <c r="A3496" s="7" t="str">
        <f>HYPERLINK("http://www.UniProt.org/UniProt/Q86UV5","UBP48_HUMAN")</f>
        <v>UBP48_HUMAN</v>
      </c>
      <c r="B3496" s="4" t="s">
        <v>11728</v>
      </c>
      <c r="C3496" s="65">
        <v>0</v>
      </c>
      <c r="D3496" s="65">
        <v>0</v>
      </c>
      <c r="E3496" s="9">
        <v>0</v>
      </c>
      <c r="F3496" s="9">
        <v>2.13</v>
      </c>
      <c r="G3496" s="97" t="s">
        <v>37740</v>
      </c>
      <c r="H3496" t="s">
        <v>69</v>
      </c>
      <c r="I3496" s="4" t="s">
        <v>12</v>
      </c>
      <c r="J3496" s="6">
        <v>119.03</v>
      </c>
      <c r="K3496" s="17" t="s">
        <v>12</v>
      </c>
      <c r="L3496" s="24" t="s">
        <v>40582</v>
      </c>
      <c r="M3496">
        <v>2797</v>
      </c>
    </row>
    <row r="3497" spans="1:13" x14ac:dyDescent="0.25">
      <c r="A3497" s="7" t="str">
        <f>HYPERLINK("http://www.UniProt.org/UniProt/Q9NRR5","UBQL4_HUMAN")</f>
        <v>UBQL4_HUMAN</v>
      </c>
      <c r="B3497" s="4" t="s">
        <v>16920</v>
      </c>
      <c r="C3497" s="65">
        <v>0</v>
      </c>
      <c r="D3497" s="65">
        <v>0</v>
      </c>
      <c r="E3497" s="9">
        <v>0</v>
      </c>
      <c r="F3497" s="9">
        <v>1.33</v>
      </c>
      <c r="G3497" s="97" t="s">
        <v>37740</v>
      </c>
      <c r="H3497" t="s">
        <v>69</v>
      </c>
      <c r="I3497" s="4" t="s">
        <v>12</v>
      </c>
      <c r="J3497" s="6">
        <v>63.851999999999997</v>
      </c>
      <c r="K3497" s="17" t="s">
        <v>12</v>
      </c>
      <c r="L3497" s="24" t="s">
        <v>40582</v>
      </c>
      <c r="M3497">
        <v>4141</v>
      </c>
    </row>
    <row r="3498" spans="1:13" x14ac:dyDescent="0.25">
      <c r="A3498" s="7" t="str">
        <f>HYPERLINK("http://www.UniProt.org/UniProt/P68543","UBX2A_HUMAN")</f>
        <v>UBX2A_HUMAN</v>
      </c>
      <c r="B3498" s="4" t="s">
        <v>7431</v>
      </c>
      <c r="C3498" s="65">
        <v>0</v>
      </c>
      <c r="D3498" s="65">
        <v>0</v>
      </c>
      <c r="E3498" s="9">
        <v>0</v>
      </c>
      <c r="F3498" s="9">
        <v>0.27200000000000002</v>
      </c>
      <c r="G3498" s="97" t="s">
        <v>37740</v>
      </c>
      <c r="H3498" t="s">
        <v>12</v>
      </c>
      <c r="I3498" s="4" t="s">
        <v>12</v>
      </c>
      <c r="J3498" s="6">
        <v>29.277999999999999</v>
      </c>
      <c r="K3498" s="17" t="s">
        <v>12</v>
      </c>
      <c r="L3498" s="24" t="s">
        <v>40582</v>
      </c>
      <c r="M3498">
        <v>1737</v>
      </c>
    </row>
    <row r="3499" spans="1:13" x14ac:dyDescent="0.25">
      <c r="A3499" s="7" t="str">
        <f>HYPERLINK("http://www.UniProt.org/UniProt/Q6PHR2-3","ULK3_HUMAN")</f>
        <v>ULK3_HUMAN</v>
      </c>
      <c r="B3499" s="4" t="s">
        <v>10999</v>
      </c>
      <c r="C3499" s="65">
        <v>0</v>
      </c>
      <c r="D3499" s="65">
        <v>0</v>
      </c>
      <c r="E3499" s="9">
        <v>0</v>
      </c>
      <c r="F3499" s="9">
        <v>3.61</v>
      </c>
      <c r="G3499" s="97" t="s">
        <v>37740</v>
      </c>
      <c r="H3499" t="s">
        <v>32</v>
      </c>
      <c r="I3499" s="4" t="s">
        <v>12</v>
      </c>
      <c r="J3499" s="6">
        <v>53.216999999999999</v>
      </c>
      <c r="K3499" s="17" t="s">
        <v>12</v>
      </c>
      <c r="L3499" s="24" t="s">
        <v>40582</v>
      </c>
      <c r="M3499">
        <v>2602</v>
      </c>
    </row>
    <row r="3500" spans="1:13" x14ac:dyDescent="0.25">
      <c r="A3500" s="7" t="str">
        <f>HYPERLINK("http://www.UniProt.org/UniProt/Q9UPW8","UN13A_HUMAN")</f>
        <v>UN13A_HUMAN</v>
      </c>
      <c r="B3500" s="4" t="s">
        <v>18581</v>
      </c>
      <c r="C3500" s="65">
        <v>0</v>
      </c>
      <c r="D3500" s="65">
        <v>0</v>
      </c>
      <c r="E3500" s="9">
        <v>0</v>
      </c>
      <c r="F3500" s="9">
        <v>5.7899999999999993E-2</v>
      </c>
      <c r="G3500" s="97" t="s">
        <v>37740</v>
      </c>
      <c r="H3500" t="s">
        <v>32</v>
      </c>
      <c r="I3500" s="4" t="s">
        <v>12</v>
      </c>
      <c r="J3500" s="6">
        <v>193.01</v>
      </c>
      <c r="K3500" s="17" t="s">
        <v>12</v>
      </c>
      <c r="L3500" s="24" t="s">
        <v>40582</v>
      </c>
      <c r="M3500">
        <v>4583</v>
      </c>
    </row>
    <row r="3501" spans="1:13" x14ac:dyDescent="0.25">
      <c r="A3501" s="7" t="str">
        <f>HYPERLINK("http://www.UniProt.org/UniProt/O14795","UN13B_HUMAN")</f>
        <v>UN13B_HUMAN</v>
      </c>
      <c r="B3501" s="4" t="s">
        <v>617</v>
      </c>
      <c r="C3501" s="65">
        <v>0</v>
      </c>
      <c r="D3501" s="65">
        <v>0</v>
      </c>
      <c r="E3501" s="9">
        <v>0</v>
      </c>
      <c r="F3501" s="9">
        <v>5.26</v>
      </c>
      <c r="G3501" s="97" t="s">
        <v>37740</v>
      </c>
      <c r="H3501" t="s">
        <v>32</v>
      </c>
      <c r="I3501" s="4" t="s">
        <v>12</v>
      </c>
      <c r="J3501" s="6">
        <v>180.68</v>
      </c>
      <c r="K3501" s="17" t="s">
        <v>12</v>
      </c>
      <c r="L3501" s="24" t="s">
        <v>40582</v>
      </c>
      <c r="M3501">
        <v>206</v>
      </c>
    </row>
    <row r="3502" spans="1:13" x14ac:dyDescent="0.25">
      <c r="A3502" s="7" t="str">
        <f>HYPERLINK("http://www.UniProt.org/UniProt/P13051","UNG_HUMAN")</f>
        <v>UNG_HUMAN</v>
      </c>
      <c r="B3502" s="4" t="s">
        <v>3572</v>
      </c>
      <c r="C3502" s="65">
        <v>0</v>
      </c>
      <c r="D3502" s="65">
        <v>0</v>
      </c>
      <c r="E3502" s="9">
        <v>0</v>
      </c>
      <c r="F3502" s="9">
        <v>0.753</v>
      </c>
      <c r="G3502" s="97" t="s">
        <v>37740</v>
      </c>
      <c r="H3502" t="s">
        <v>69</v>
      </c>
      <c r="I3502" s="4" t="s">
        <v>12</v>
      </c>
      <c r="J3502" s="6">
        <v>34.645000000000003</v>
      </c>
      <c r="K3502" s="17" t="s">
        <v>12</v>
      </c>
      <c r="L3502" s="24" t="s">
        <v>40582</v>
      </c>
      <c r="M3502">
        <v>866</v>
      </c>
    </row>
    <row r="3503" spans="1:13" x14ac:dyDescent="0.25">
      <c r="A3503" s="7" t="str">
        <f>HYPERLINK("http://www.UniProt.org/UniProt/P46939","UTRO_HUMAN")</f>
        <v>UTRO_HUMAN</v>
      </c>
      <c r="B3503" s="4" t="s">
        <v>5712</v>
      </c>
      <c r="C3503" s="65">
        <v>0</v>
      </c>
      <c r="D3503" s="65">
        <v>0</v>
      </c>
      <c r="E3503" s="9">
        <v>0</v>
      </c>
      <c r="F3503" s="9">
        <v>0.32700000000000001</v>
      </c>
      <c r="G3503" s="97" t="s">
        <v>37740</v>
      </c>
      <c r="H3503" t="s">
        <v>32</v>
      </c>
      <c r="I3503" s="4" t="s">
        <v>12</v>
      </c>
      <c r="J3503" s="6">
        <v>394.46</v>
      </c>
      <c r="K3503" s="17" t="s">
        <v>12</v>
      </c>
      <c r="L3503" s="24" t="s">
        <v>40582</v>
      </c>
      <c r="M3503">
        <v>1335</v>
      </c>
    </row>
    <row r="3504" spans="1:13" x14ac:dyDescent="0.25">
      <c r="A3504" s="7" t="str">
        <f>HYPERLINK("http://www.UniProt.org/UniProt/Q14135","VGLL4_HUMAN")</f>
        <v>VGLL4_HUMAN</v>
      </c>
      <c r="B3504" s="4" t="s">
        <v>8895</v>
      </c>
      <c r="C3504" s="65">
        <v>0</v>
      </c>
      <c r="D3504" s="65">
        <v>0</v>
      </c>
      <c r="E3504" s="9">
        <v>0</v>
      </c>
      <c r="F3504" s="9">
        <v>0.502</v>
      </c>
      <c r="G3504" s="97" t="s">
        <v>37740</v>
      </c>
      <c r="H3504" t="s">
        <v>92</v>
      </c>
      <c r="I3504" s="4" t="s">
        <v>12</v>
      </c>
      <c r="J3504" s="6">
        <v>30.946999999999999</v>
      </c>
      <c r="K3504" s="17" t="s">
        <v>12</v>
      </c>
      <c r="L3504" s="24" t="s">
        <v>40582</v>
      </c>
      <c r="M3504">
        <v>2075</v>
      </c>
    </row>
    <row r="3505" spans="1:13" x14ac:dyDescent="0.25">
      <c r="A3505" s="7" t="str">
        <f>HYPERLINK("http://www.UniProt.org/UniProt/O60504-2","VINEX_HUMAN")</f>
        <v>VINEX_HUMAN</v>
      </c>
      <c r="B3505" s="4" t="s">
        <v>1465</v>
      </c>
      <c r="C3505" s="65">
        <v>0</v>
      </c>
      <c r="D3505" s="65">
        <v>0</v>
      </c>
      <c r="E3505" s="9">
        <v>0</v>
      </c>
      <c r="F3505" s="9">
        <v>0.57399999999999995</v>
      </c>
      <c r="G3505" s="97" t="s">
        <v>37740</v>
      </c>
      <c r="H3505" t="s">
        <v>69</v>
      </c>
      <c r="I3505" s="4" t="s">
        <v>12</v>
      </c>
      <c r="J3505" s="6">
        <v>36.741999999999997</v>
      </c>
      <c r="K3505" s="17" t="s">
        <v>12</v>
      </c>
      <c r="L3505" s="24" t="s">
        <v>40582</v>
      </c>
      <c r="M3505">
        <v>392</v>
      </c>
    </row>
    <row r="3506" spans="1:13" x14ac:dyDescent="0.25">
      <c r="A3506" s="7" t="str">
        <f>HYPERLINK("http://www.UniProt.org/UniProt/O43314-2","VIP2_HUMAN")</f>
        <v>VIP2_HUMAN</v>
      </c>
      <c r="B3506" s="4" t="s">
        <v>1070</v>
      </c>
      <c r="C3506" s="65">
        <v>0</v>
      </c>
      <c r="D3506" s="65">
        <v>0</v>
      </c>
      <c r="E3506" s="9">
        <v>0</v>
      </c>
      <c r="F3506" s="9">
        <v>6.16</v>
      </c>
      <c r="G3506" s="97" t="s">
        <v>37740</v>
      </c>
      <c r="H3506" t="s">
        <v>32</v>
      </c>
      <c r="I3506" s="4" t="s">
        <v>12</v>
      </c>
      <c r="J3506" s="6">
        <v>138.1</v>
      </c>
      <c r="K3506" s="17" t="s">
        <v>12</v>
      </c>
      <c r="L3506" s="24" t="s">
        <v>40582</v>
      </c>
      <c r="M3506">
        <v>301</v>
      </c>
    </row>
    <row r="3507" spans="1:13" x14ac:dyDescent="0.25">
      <c r="A3507" s="7" t="str">
        <f>HYPERLINK("http://www.UniProt.org/UniProt/Q9P253","VPS18_HUMAN")</f>
        <v>VPS18_HUMAN</v>
      </c>
      <c r="B3507" s="4" t="s">
        <v>17671</v>
      </c>
      <c r="C3507" s="65">
        <v>0</v>
      </c>
      <c r="D3507" s="65">
        <v>0</v>
      </c>
      <c r="E3507" s="9">
        <v>0</v>
      </c>
      <c r="F3507" s="9">
        <v>1.7000000000000002</v>
      </c>
      <c r="G3507" s="97" t="s">
        <v>37740</v>
      </c>
      <c r="H3507" t="s">
        <v>32</v>
      </c>
      <c r="I3507" s="4" t="s">
        <v>12</v>
      </c>
      <c r="J3507" s="6">
        <v>110.18</v>
      </c>
      <c r="K3507" s="17" t="s">
        <v>12</v>
      </c>
      <c r="L3507" s="24" t="s">
        <v>40582</v>
      </c>
      <c r="M3507">
        <v>4337</v>
      </c>
    </row>
    <row r="3508" spans="1:13" x14ac:dyDescent="0.25">
      <c r="A3508" s="7" t="str">
        <f>HYPERLINK("http://www.UniProt.org/UniProt/Q86VN1","VPS36_HUMAN")</f>
        <v>VPS36_HUMAN</v>
      </c>
      <c r="B3508" s="4" t="s">
        <v>11769</v>
      </c>
      <c r="C3508" s="65">
        <v>0</v>
      </c>
      <c r="D3508" s="65">
        <v>0</v>
      </c>
      <c r="E3508" s="9">
        <v>0</v>
      </c>
      <c r="F3508" s="9">
        <v>8.35</v>
      </c>
      <c r="G3508" s="97" t="s">
        <v>37740</v>
      </c>
      <c r="H3508" t="s">
        <v>69</v>
      </c>
      <c r="I3508" s="4" t="s">
        <v>12</v>
      </c>
      <c r="J3508" s="6">
        <v>43.816000000000003</v>
      </c>
      <c r="K3508" s="17" t="s">
        <v>12</v>
      </c>
      <c r="L3508" s="24" t="s">
        <v>40582</v>
      </c>
      <c r="M3508">
        <v>2809</v>
      </c>
    </row>
    <row r="3509" spans="1:13" x14ac:dyDescent="0.25">
      <c r="A3509" s="7" t="str">
        <f>HYPERLINK("http://www.UniProt.org/UniProt/Q8N3P4-2","VPS8_HUMAN")</f>
        <v>VPS8_HUMAN</v>
      </c>
      <c r="B3509" s="4" t="s">
        <v>12347</v>
      </c>
      <c r="C3509" s="65">
        <v>0</v>
      </c>
      <c r="D3509" s="65">
        <v>0</v>
      </c>
      <c r="E3509" s="9">
        <v>0</v>
      </c>
      <c r="F3509" s="9">
        <v>1</v>
      </c>
      <c r="G3509" s="97" t="s">
        <v>37740</v>
      </c>
      <c r="H3509" t="s">
        <v>12</v>
      </c>
      <c r="I3509" s="4" t="s">
        <v>12</v>
      </c>
      <c r="J3509" s="6">
        <v>151.21</v>
      </c>
      <c r="K3509" s="17" t="s">
        <v>12</v>
      </c>
      <c r="L3509" s="24" t="s">
        <v>40582</v>
      </c>
      <c r="M3509">
        <v>2974</v>
      </c>
    </row>
    <row r="3510" spans="1:13" x14ac:dyDescent="0.25">
      <c r="A3510" s="7" t="str">
        <f>HYPERLINK("http://www.UniProt.org/UniProt/O00401","WASL_HUMAN")</f>
        <v>WASL_HUMAN</v>
      </c>
      <c r="B3510" s="4" t="s">
        <v>309</v>
      </c>
      <c r="C3510" s="65">
        <v>0</v>
      </c>
      <c r="D3510" s="65">
        <v>0</v>
      </c>
      <c r="E3510" s="9">
        <v>0</v>
      </c>
      <c r="F3510" s="9">
        <v>9.11</v>
      </c>
      <c r="G3510" s="97" t="s">
        <v>37740</v>
      </c>
      <c r="H3510" t="s">
        <v>69</v>
      </c>
      <c r="I3510" s="4" t="s">
        <v>314</v>
      </c>
      <c r="J3510" s="6">
        <v>54.826000000000001</v>
      </c>
      <c r="K3510" s="17" t="s">
        <v>12</v>
      </c>
      <c r="L3510" s="24" t="s">
        <v>40582</v>
      </c>
      <c r="M3510">
        <v>142</v>
      </c>
    </row>
    <row r="3511" spans="1:13" x14ac:dyDescent="0.25">
      <c r="A3511" s="7" t="str">
        <f>HYPERLINK("http://www.UniProt.org/UniProt/Q8IZQ1-2","WDFY3_HUMAN")</f>
        <v>WDFY3_HUMAN</v>
      </c>
      <c r="B3511" s="4" t="s">
        <v>12228</v>
      </c>
      <c r="C3511" s="65">
        <v>0</v>
      </c>
      <c r="D3511" s="65">
        <v>0</v>
      </c>
      <c r="E3511" s="9">
        <v>0</v>
      </c>
      <c r="F3511" s="9">
        <v>0.25900000000000001</v>
      </c>
      <c r="G3511" s="97" t="s">
        <v>37740</v>
      </c>
      <c r="H3511" t="s">
        <v>69</v>
      </c>
      <c r="I3511" s="4" t="s">
        <v>12</v>
      </c>
      <c r="J3511" s="6">
        <v>393.36</v>
      </c>
      <c r="K3511" s="17" t="s">
        <v>12</v>
      </c>
      <c r="L3511" s="24" t="s">
        <v>40582</v>
      </c>
      <c r="M3511">
        <v>2941</v>
      </c>
    </row>
    <row r="3512" spans="1:13" x14ac:dyDescent="0.25">
      <c r="A3512" s="7" t="str">
        <f>HYPERLINK("http://www.UniProt.org/UniProt/Q9HAD4","WDR41_HUMAN")</f>
        <v>WDR41_HUMAN</v>
      </c>
      <c r="B3512" s="4" t="s">
        <v>16462</v>
      </c>
      <c r="C3512" s="65">
        <v>0</v>
      </c>
      <c r="D3512" s="65">
        <v>0</v>
      </c>
      <c r="E3512" s="9">
        <v>0</v>
      </c>
      <c r="F3512" s="9">
        <v>4.5600000000000005</v>
      </c>
      <c r="G3512" s="97" t="s">
        <v>37740</v>
      </c>
      <c r="H3512" t="s">
        <v>12</v>
      </c>
      <c r="I3512" s="4" t="s">
        <v>12</v>
      </c>
      <c r="J3512" s="6">
        <v>51.726999999999997</v>
      </c>
      <c r="K3512" s="17" t="s">
        <v>12</v>
      </c>
      <c r="L3512" s="24" t="s">
        <v>40582</v>
      </c>
      <c r="M3512">
        <v>4024</v>
      </c>
    </row>
    <row r="3513" spans="1:13" x14ac:dyDescent="0.25">
      <c r="A3513" s="7" t="str">
        <f>HYPERLINK("http://www.UniProt.org/UniProt/Q8TF30","WHAMM_HUMAN")</f>
        <v>WHAMM_HUMAN</v>
      </c>
      <c r="B3513" s="4" t="s">
        <v>13038</v>
      </c>
      <c r="C3513" s="65">
        <v>0</v>
      </c>
      <c r="D3513" s="65">
        <v>0</v>
      </c>
      <c r="E3513" s="9">
        <v>0</v>
      </c>
      <c r="F3513" s="9">
        <v>0.60799999999999998</v>
      </c>
      <c r="G3513" s="97" t="s">
        <v>37740</v>
      </c>
      <c r="H3513" t="s">
        <v>32</v>
      </c>
      <c r="I3513" s="4" t="s">
        <v>12</v>
      </c>
      <c r="J3513" s="6">
        <v>90.923000000000002</v>
      </c>
      <c r="K3513" s="17" t="s">
        <v>12</v>
      </c>
      <c r="L3513" s="24" t="s">
        <v>40582</v>
      </c>
      <c r="M3513">
        <v>3150</v>
      </c>
    </row>
    <row r="3514" spans="1:13" x14ac:dyDescent="0.25">
      <c r="A3514" s="7" t="str">
        <f>HYPERLINK("http://www.UniProt.org/UniProt/Q8TF74","WIPF2_HUMAN")</f>
        <v>WIPF2_HUMAN</v>
      </c>
      <c r="B3514" s="4" t="s">
        <v>13051</v>
      </c>
      <c r="C3514" s="65">
        <v>0</v>
      </c>
      <c r="D3514" s="65">
        <v>0</v>
      </c>
      <c r="E3514" s="9">
        <v>0</v>
      </c>
      <c r="F3514" s="9">
        <v>0.76100000000000012</v>
      </c>
      <c r="G3514" s="97" t="s">
        <v>37740</v>
      </c>
      <c r="H3514" t="s">
        <v>32</v>
      </c>
      <c r="I3514" s="4" t="s">
        <v>12</v>
      </c>
      <c r="J3514" s="6">
        <v>46.287999999999997</v>
      </c>
      <c r="K3514" s="17" t="s">
        <v>12</v>
      </c>
      <c r="L3514" s="24" t="s">
        <v>40582</v>
      </c>
      <c r="M3514">
        <v>3154</v>
      </c>
    </row>
    <row r="3515" spans="1:13" x14ac:dyDescent="0.25">
      <c r="A3515" s="7" t="str">
        <f>HYPERLINK("http://www.UniProt.org/UniProt/Q13426","XRCC4_HUMAN")</f>
        <v>XRCC4_HUMAN</v>
      </c>
      <c r="B3515" s="4" t="s">
        <v>8569</v>
      </c>
      <c r="C3515" s="65">
        <v>0</v>
      </c>
      <c r="D3515" s="65">
        <v>0</v>
      </c>
      <c r="E3515" s="9">
        <v>0</v>
      </c>
      <c r="F3515" s="9">
        <v>0.437</v>
      </c>
      <c r="G3515" s="97" t="s">
        <v>37740</v>
      </c>
      <c r="H3515" t="s">
        <v>92</v>
      </c>
      <c r="I3515" s="4" t="s">
        <v>12</v>
      </c>
      <c r="J3515" s="6">
        <v>38.286000000000001</v>
      </c>
      <c r="K3515" s="17" t="s">
        <v>12</v>
      </c>
      <c r="L3515" s="24" t="s">
        <v>40582</v>
      </c>
      <c r="M3515">
        <v>2003</v>
      </c>
    </row>
    <row r="3516" spans="1:13" x14ac:dyDescent="0.25">
      <c r="A3516" s="7" t="str">
        <f>HYPERLINK("http://www.UniProt.org/UniProt/Q8IY57-3","YAF2_HUMAN")</f>
        <v>YAF2_HUMAN</v>
      </c>
      <c r="B3516" s="4" t="s">
        <v>12138</v>
      </c>
      <c r="C3516" s="65">
        <v>0</v>
      </c>
      <c r="D3516" s="65">
        <v>0</v>
      </c>
      <c r="E3516" s="9">
        <v>0</v>
      </c>
      <c r="F3516" s="9">
        <v>4.08</v>
      </c>
      <c r="G3516" s="97" t="s">
        <v>37740</v>
      </c>
      <c r="H3516" t="s">
        <v>92</v>
      </c>
      <c r="I3516" s="4" t="s">
        <v>12</v>
      </c>
      <c r="J3516" s="6">
        <v>15.115</v>
      </c>
      <c r="K3516" s="17" t="s">
        <v>12</v>
      </c>
      <c r="L3516" s="24" t="s">
        <v>40582</v>
      </c>
      <c r="M3516">
        <v>2919</v>
      </c>
    </row>
    <row r="3517" spans="1:13" x14ac:dyDescent="0.25">
      <c r="A3517" s="7" t="str">
        <f>HYPERLINK("http://www.UniProt.org/UniProt/O96006","ZBED1_HUMAN")</f>
        <v>ZBED1_HUMAN</v>
      </c>
      <c r="B3517" s="4" t="s">
        <v>2666</v>
      </c>
      <c r="C3517" s="65">
        <v>0</v>
      </c>
      <c r="D3517" s="65">
        <v>0</v>
      </c>
      <c r="E3517" s="9">
        <v>0</v>
      </c>
      <c r="F3517" s="9">
        <v>0.75900000000000001</v>
      </c>
      <c r="G3517" s="97" t="s">
        <v>37740</v>
      </c>
      <c r="H3517" t="s">
        <v>92</v>
      </c>
      <c r="I3517" s="4" t="s">
        <v>12</v>
      </c>
      <c r="J3517" s="6">
        <v>78.155000000000001</v>
      </c>
      <c r="K3517" s="17" t="s">
        <v>12</v>
      </c>
      <c r="L3517" s="24" t="s">
        <v>40582</v>
      </c>
      <c r="M3517">
        <v>661</v>
      </c>
    </row>
    <row r="3518" spans="1:13" x14ac:dyDescent="0.25">
      <c r="A3518" s="7" t="str">
        <f>HYPERLINK("http://www.UniProt.org/UniProt/Q8TCF1","ZFAN1_HUMAN")</f>
        <v>ZFAN1_HUMAN</v>
      </c>
      <c r="B3518" s="4" t="s">
        <v>12892</v>
      </c>
      <c r="C3518" s="65">
        <v>0</v>
      </c>
      <c r="D3518" s="65">
        <v>0</v>
      </c>
      <c r="E3518" s="9">
        <v>0</v>
      </c>
      <c r="F3518" s="9">
        <v>1.7799999999999998</v>
      </c>
      <c r="G3518" s="97" t="s">
        <v>37740</v>
      </c>
      <c r="H3518" t="s">
        <v>12</v>
      </c>
      <c r="I3518" s="4" t="s">
        <v>12</v>
      </c>
      <c r="J3518" s="6">
        <v>30.786999999999999</v>
      </c>
      <c r="K3518" s="17" t="s">
        <v>12</v>
      </c>
      <c r="L3518" s="24" t="s">
        <v>40582</v>
      </c>
      <c r="M3518">
        <v>3112</v>
      </c>
    </row>
    <row r="3519" spans="1:13" x14ac:dyDescent="0.25">
      <c r="A3519" s="7" t="str">
        <f>HYPERLINK("http://www.UniProt.org/UniProt/Q9H8U3","ZFAN3_HUMAN")</f>
        <v>ZFAN3_HUMAN</v>
      </c>
      <c r="B3519" s="4" t="s">
        <v>16335</v>
      </c>
      <c r="C3519" s="65">
        <v>0</v>
      </c>
      <c r="D3519" s="65">
        <v>0</v>
      </c>
      <c r="E3519" s="9">
        <v>0</v>
      </c>
      <c r="F3519" s="9">
        <v>1.22</v>
      </c>
      <c r="G3519" s="97" t="s">
        <v>37740</v>
      </c>
      <c r="H3519" t="s">
        <v>12</v>
      </c>
      <c r="I3519" s="4" t="s">
        <v>12</v>
      </c>
      <c r="J3519" s="6">
        <v>25.184000000000001</v>
      </c>
      <c r="K3519" s="17" t="s">
        <v>12</v>
      </c>
      <c r="L3519" s="24" t="s">
        <v>40582</v>
      </c>
      <c r="M3519">
        <v>3993</v>
      </c>
    </row>
    <row r="3520" spans="1:13" x14ac:dyDescent="0.25">
      <c r="A3520" s="7" t="str">
        <f>HYPERLINK("http://www.UniProt.org/UniProt/O95405-2","ZFYV9_HUMAN")</f>
        <v>ZFYV9_HUMAN</v>
      </c>
      <c r="B3520" s="4" t="s">
        <v>2438</v>
      </c>
      <c r="C3520" s="65">
        <v>0</v>
      </c>
      <c r="D3520" s="65">
        <v>0</v>
      </c>
      <c r="E3520" s="9">
        <v>0</v>
      </c>
      <c r="F3520" s="9">
        <v>2.9600000000000001E-2</v>
      </c>
      <c r="G3520" s="97" t="s">
        <v>37740</v>
      </c>
      <c r="H3520" t="s">
        <v>32</v>
      </c>
      <c r="I3520" s="4" t="s">
        <v>12</v>
      </c>
      <c r="J3520" s="6">
        <v>150.35</v>
      </c>
      <c r="K3520" s="17" t="s">
        <v>12</v>
      </c>
      <c r="L3520" s="24" t="s">
        <v>40582</v>
      </c>
      <c r="M3520">
        <v>610</v>
      </c>
    </row>
    <row r="3521" spans="1:13" x14ac:dyDescent="0.25">
      <c r="A3521" s="7" t="str">
        <f>HYPERLINK("http://www.UniProt.org/UniProt/Q96DA0","ZG16B_HUMAN")</f>
        <v>ZG16B_HUMAN</v>
      </c>
      <c r="B3521" s="4" t="s">
        <v>13971</v>
      </c>
      <c r="C3521" s="65">
        <v>0</v>
      </c>
      <c r="D3521" s="65">
        <v>0</v>
      </c>
      <c r="E3521" s="9">
        <v>0</v>
      </c>
      <c r="F3521" s="9">
        <v>0.72</v>
      </c>
      <c r="G3521" s="97" t="s">
        <v>37740</v>
      </c>
      <c r="H3521" t="s">
        <v>14</v>
      </c>
      <c r="I3521" s="4" t="s">
        <v>12</v>
      </c>
      <c r="J3521" s="6">
        <v>22.739000000000001</v>
      </c>
      <c r="K3521" s="17" t="s">
        <v>56</v>
      </c>
      <c r="L3521" s="24" t="s">
        <v>40582</v>
      </c>
      <c r="M3521">
        <v>3383</v>
      </c>
    </row>
    <row r="3522" spans="1:13" x14ac:dyDescent="0.25">
      <c r="A3522" s="7" t="str">
        <f>HYPERLINK("http://www.UniProt.org/UniProt/Q96EF9","ZHX1R_HUMAN")</f>
        <v>ZHX1R_HUMAN</v>
      </c>
      <c r="B3522" s="4" t="s">
        <v>14048</v>
      </c>
      <c r="C3522" s="65">
        <v>0</v>
      </c>
      <c r="D3522" s="65">
        <v>0</v>
      </c>
      <c r="E3522" s="9">
        <v>0</v>
      </c>
      <c r="F3522" s="9">
        <v>0.40299999999999997</v>
      </c>
      <c r="G3522" s="97" t="s">
        <v>37740</v>
      </c>
      <c r="H3522" t="s">
        <v>12</v>
      </c>
      <c r="I3522" s="4" t="s">
        <v>12</v>
      </c>
      <c r="J3522" s="6">
        <v>33.284999999999997</v>
      </c>
      <c r="K3522" s="17" t="s">
        <v>12</v>
      </c>
      <c r="L3522" s="24" t="s">
        <v>40582</v>
      </c>
      <c r="M3522">
        <v>3403</v>
      </c>
    </row>
    <row r="3523" spans="1:13" x14ac:dyDescent="0.25">
      <c r="A3523" s="7" t="str">
        <f>HYPERLINK("http://www.UniProt.org/UniProt/Q9H4I2","ZHX3_HUMAN")</f>
        <v>ZHX3_HUMAN</v>
      </c>
      <c r="B3523" s="4" t="s">
        <v>16131</v>
      </c>
      <c r="C3523" s="65">
        <v>0</v>
      </c>
      <c r="D3523" s="65">
        <v>0</v>
      </c>
      <c r="E3523" s="9">
        <v>0</v>
      </c>
      <c r="F3523" s="9">
        <v>0.11800000000000001</v>
      </c>
      <c r="G3523" s="97" t="s">
        <v>37740</v>
      </c>
      <c r="H3523" t="s">
        <v>92</v>
      </c>
      <c r="I3523" s="4" t="s">
        <v>12</v>
      </c>
      <c r="J3523" s="6">
        <v>104.66</v>
      </c>
      <c r="K3523" s="17" t="s">
        <v>12</v>
      </c>
      <c r="L3523" s="24" t="s">
        <v>40582</v>
      </c>
      <c r="M3523">
        <v>3939</v>
      </c>
    </row>
    <row r="3524" spans="1:13" x14ac:dyDescent="0.25">
      <c r="A3524" s="7" t="str">
        <f>HYPERLINK("http://www.UniProt.org/UniProt/Q5SVZ6","ZMYM1_HUMAN")</f>
        <v>ZMYM1_HUMAN</v>
      </c>
      <c r="B3524" s="4" t="s">
        <v>10369</v>
      </c>
      <c r="C3524" s="65">
        <v>0</v>
      </c>
      <c r="D3524" s="65">
        <v>0</v>
      </c>
      <c r="E3524" s="9">
        <v>0</v>
      </c>
      <c r="F3524" s="9">
        <v>1.5699999999999998</v>
      </c>
      <c r="G3524" s="97" t="s">
        <v>37740</v>
      </c>
      <c r="H3524" t="s">
        <v>92</v>
      </c>
      <c r="I3524" s="4" t="s">
        <v>12</v>
      </c>
      <c r="J3524" s="6">
        <v>128.72</v>
      </c>
      <c r="K3524" s="17" t="s">
        <v>12</v>
      </c>
      <c r="L3524" s="24" t="s">
        <v>40582</v>
      </c>
      <c r="M3524">
        <v>2432</v>
      </c>
    </row>
    <row r="3525" spans="1:13" x14ac:dyDescent="0.25">
      <c r="A3525" s="7" t="str">
        <f>HYPERLINK("http://www.UniProt.org/UniProt/Q9UQR1","ZN148_HUMAN")</f>
        <v>ZN148_HUMAN</v>
      </c>
      <c r="B3525" s="4" t="s">
        <v>18626</v>
      </c>
      <c r="C3525" s="65">
        <v>0</v>
      </c>
      <c r="D3525" s="65">
        <v>0</v>
      </c>
      <c r="E3525" s="9">
        <v>0</v>
      </c>
      <c r="F3525" s="9">
        <v>0.317</v>
      </c>
      <c r="G3525" s="97" t="s">
        <v>37740</v>
      </c>
      <c r="H3525" t="s">
        <v>92</v>
      </c>
      <c r="I3525" s="4" t="s">
        <v>12</v>
      </c>
      <c r="J3525" s="6">
        <v>88.974999999999994</v>
      </c>
      <c r="K3525" s="17" t="s">
        <v>12</v>
      </c>
      <c r="L3525" s="24" t="s">
        <v>40582</v>
      </c>
      <c r="M3525">
        <v>4594</v>
      </c>
    </row>
    <row r="3526" spans="1:13" x14ac:dyDescent="0.25">
      <c r="A3526" s="7" t="str">
        <f>HYPERLINK("http://www.UniProt.org/UniProt/O43670-2","ZN207_HUMAN")</f>
        <v>ZN207_HUMAN</v>
      </c>
      <c r="B3526" s="4" t="s">
        <v>1214</v>
      </c>
      <c r="C3526" s="65">
        <v>0</v>
      </c>
      <c r="D3526" s="65">
        <v>0</v>
      </c>
      <c r="E3526" s="9">
        <v>0</v>
      </c>
      <c r="F3526" s="9">
        <v>4.1399999999999997</v>
      </c>
      <c r="G3526" s="97" t="s">
        <v>37740</v>
      </c>
      <c r="H3526" t="s">
        <v>92</v>
      </c>
      <c r="I3526" s="4" t="s">
        <v>12</v>
      </c>
      <c r="J3526" s="6">
        <v>49.692</v>
      </c>
      <c r="K3526" s="17" t="s">
        <v>12</v>
      </c>
      <c r="L3526" s="24" t="s">
        <v>40582</v>
      </c>
      <c r="M3526">
        <v>334</v>
      </c>
    </row>
    <row r="3527" spans="1:13" x14ac:dyDescent="0.25">
      <c r="A3527" s="7" t="str">
        <f>HYPERLINK("http://www.UniProt.org/UniProt/Q9NRM2","ZN277_HUMAN")</f>
        <v>ZN277_HUMAN</v>
      </c>
      <c r="B3527" s="4" t="s">
        <v>16904</v>
      </c>
      <c r="C3527" s="65">
        <v>0</v>
      </c>
      <c r="D3527" s="65">
        <v>0</v>
      </c>
      <c r="E3527" s="9">
        <v>0</v>
      </c>
      <c r="F3527" s="9">
        <v>1.4300000000000002</v>
      </c>
      <c r="G3527" s="97" t="s">
        <v>37740</v>
      </c>
      <c r="H3527" t="s">
        <v>92</v>
      </c>
      <c r="I3527" s="4" t="s">
        <v>12</v>
      </c>
      <c r="J3527" s="6">
        <v>52.786999999999999</v>
      </c>
      <c r="K3527" s="17" t="s">
        <v>12</v>
      </c>
      <c r="L3527" s="24" t="s">
        <v>40582</v>
      </c>
      <c r="M3527">
        <v>4137</v>
      </c>
    </row>
    <row r="3528" spans="1:13" x14ac:dyDescent="0.25">
      <c r="A3528" s="7" t="str">
        <f>HYPERLINK("http://www.UniProt.org/UniProt/Q96PM5-6","ZN363_HUMAN")</f>
        <v>ZN363_HUMAN</v>
      </c>
      <c r="B3528" s="4" t="s">
        <v>14550</v>
      </c>
      <c r="C3528" s="65">
        <v>0</v>
      </c>
      <c r="D3528" s="65">
        <v>0</v>
      </c>
      <c r="E3528" s="9">
        <v>0</v>
      </c>
      <c r="F3528" s="9">
        <v>4.66</v>
      </c>
      <c r="G3528" s="97" t="s">
        <v>37740</v>
      </c>
      <c r="H3528" t="s">
        <v>69</v>
      </c>
      <c r="I3528" s="4" t="s">
        <v>12</v>
      </c>
      <c r="J3528" s="6">
        <v>27.675999999999998</v>
      </c>
      <c r="K3528" s="17" t="s">
        <v>12</v>
      </c>
      <c r="L3528" s="24" t="s">
        <v>40582</v>
      </c>
      <c r="M3528">
        <v>3536</v>
      </c>
    </row>
    <row r="3529" spans="1:13" x14ac:dyDescent="0.25">
      <c r="A3529" s="7" t="str">
        <f>HYPERLINK("http://www.UniProt.org/UniProt/Q96B54","ZN428_HUMAN")</f>
        <v>ZN428_HUMAN</v>
      </c>
      <c r="B3529" s="4" t="s">
        <v>13809</v>
      </c>
      <c r="C3529" s="65">
        <v>0</v>
      </c>
      <c r="D3529" s="65">
        <v>0</v>
      </c>
      <c r="E3529" s="9">
        <v>0</v>
      </c>
      <c r="F3529" s="9">
        <v>1.06</v>
      </c>
      <c r="G3529" s="97" t="s">
        <v>37740</v>
      </c>
      <c r="H3529" t="s">
        <v>12</v>
      </c>
      <c r="I3529" s="4" t="s">
        <v>12</v>
      </c>
      <c r="J3529" s="6">
        <v>20.48</v>
      </c>
      <c r="K3529" s="17" t="s">
        <v>12</v>
      </c>
      <c r="L3529" s="24" t="s">
        <v>40582</v>
      </c>
      <c r="M3529">
        <v>3344</v>
      </c>
    </row>
    <row r="3530" spans="1:13" x14ac:dyDescent="0.25">
      <c r="A3530" s="7" t="str">
        <f>HYPERLINK("http://www.UniProt.org/UniProt/Q6DD87","ZN787_HUMAN")</f>
        <v>ZN787_HUMAN</v>
      </c>
      <c r="B3530" s="4" t="s">
        <v>10750</v>
      </c>
      <c r="C3530" s="65">
        <v>0</v>
      </c>
      <c r="D3530" s="65">
        <v>0</v>
      </c>
      <c r="E3530" s="9">
        <v>0</v>
      </c>
      <c r="F3530" s="9">
        <v>5.8699999999999992</v>
      </c>
      <c r="G3530" s="97" t="s">
        <v>37740</v>
      </c>
      <c r="H3530" t="s">
        <v>92</v>
      </c>
      <c r="I3530" s="4" t="s">
        <v>12</v>
      </c>
      <c r="J3530" s="6">
        <v>40.542999999999999</v>
      </c>
      <c r="K3530" s="17" t="s">
        <v>12</v>
      </c>
      <c r="L3530" s="24" t="s">
        <v>40582</v>
      </c>
      <c r="M3530">
        <v>2537</v>
      </c>
    </row>
    <row r="3531" spans="1:13" x14ac:dyDescent="0.25">
      <c r="A3531" s="7" t="str">
        <f>HYPERLINK("http://www.UniProt.org/UniProt/Q19AV6","ZSWM7_HUMAN")</f>
        <v>ZSWM7_HUMAN</v>
      </c>
      <c r="B3531" s="4" t="s">
        <v>9931</v>
      </c>
      <c r="C3531" s="65">
        <v>0</v>
      </c>
      <c r="D3531" s="65">
        <v>0</v>
      </c>
      <c r="E3531" s="9">
        <v>0</v>
      </c>
      <c r="F3531" s="9">
        <v>0.68499999999999994</v>
      </c>
      <c r="G3531" s="97" t="s">
        <v>37740</v>
      </c>
      <c r="H3531" t="s">
        <v>92</v>
      </c>
      <c r="I3531" s="4" t="s">
        <v>12</v>
      </c>
      <c r="J3531" s="6">
        <v>15.385999999999999</v>
      </c>
      <c r="K3531" s="17" t="s">
        <v>12</v>
      </c>
      <c r="L3531" s="24" t="s">
        <v>40582</v>
      </c>
      <c r="M3531">
        <v>2311</v>
      </c>
    </row>
    <row r="3532" spans="1:13" x14ac:dyDescent="0.25">
      <c r="A3532" s="7" t="str">
        <f>HYPERLINK("http://www.UniProt.org/UniProt/Q9H900","ZWILC_HUMAN")</f>
        <v>ZWILC_HUMAN</v>
      </c>
      <c r="B3532" s="4" t="s">
        <v>16352</v>
      </c>
      <c r="C3532" s="65">
        <v>0</v>
      </c>
      <c r="D3532" s="65">
        <v>0</v>
      </c>
      <c r="E3532" s="9">
        <v>0</v>
      </c>
      <c r="F3532" s="9">
        <v>2.59</v>
      </c>
      <c r="G3532" s="97" t="s">
        <v>37740</v>
      </c>
      <c r="H3532" t="s">
        <v>14</v>
      </c>
      <c r="I3532" s="4" t="s">
        <v>12</v>
      </c>
      <c r="J3532" s="6">
        <v>67.212999999999994</v>
      </c>
      <c r="K3532" s="17" t="s">
        <v>12</v>
      </c>
      <c r="L3532" s="24" t="s">
        <v>40582</v>
      </c>
      <c r="M3532">
        <v>3998</v>
      </c>
    </row>
    <row r="3533" spans="1:13" x14ac:dyDescent="0.25">
      <c r="A3533" s="7" t="str">
        <f>HYPERLINK("http://www.UniProt.org/UniProt/P61026","RAB10_HUMAN")</f>
        <v>RAB10_HUMAN</v>
      </c>
      <c r="B3533" s="4" t="s">
        <v>6883</v>
      </c>
      <c r="C3533" s="64">
        <v>12</v>
      </c>
      <c r="D3533" s="65">
        <v>9.9000000000000008E-3</v>
      </c>
      <c r="E3533" s="9">
        <v>1.4</v>
      </c>
      <c r="F3533" s="9">
        <v>146</v>
      </c>
      <c r="G3533" s="96" t="s">
        <v>37762</v>
      </c>
      <c r="H3533" t="s">
        <v>32</v>
      </c>
      <c r="I3533" s="4" t="s">
        <v>12</v>
      </c>
      <c r="J3533" s="6">
        <v>22.541</v>
      </c>
      <c r="K3533" s="17" t="s">
        <v>12</v>
      </c>
      <c r="L3533" s="24" t="s">
        <v>40583</v>
      </c>
      <c r="M3533">
        <v>1610</v>
      </c>
    </row>
    <row r="3534" spans="1:13" x14ac:dyDescent="0.25">
      <c r="A3534" s="7" t="str">
        <f>HYPERLINK("http://www.UniProt.org/UniProt/P35237","SPB6_HUMAN")</f>
        <v>SPB6_HUMAN</v>
      </c>
      <c r="B3534" s="4" t="s">
        <v>5000</v>
      </c>
      <c r="C3534" s="64">
        <v>160</v>
      </c>
      <c r="D3534" s="65">
        <v>9.7999999999999997E-3</v>
      </c>
      <c r="E3534" s="9">
        <v>19</v>
      </c>
      <c r="F3534" s="9">
        <v>1970</v>
      </c>
      <c r="G3534" s="96" t="s">
        <v>37762</v>
      </c>
      <c r="H3534" t="s">
        <v>32</v>
      </c>
      <c r="I3534" s="4" t="s">
        <v>12</v>
      </c>
      <c r="J3534" s="6">
        <v>42.621000000000002</v>
      </c>
      <c r="K3534" s="17" t="s">
        <v>12</v>
      </c>
      <c r="L3534" s="24" t="s">
        <v>40583</v>
      </c>
      <c r="M3534">
        <v>1183</v>
      </c>
    </row>
    <row r="3535" spans="1:13" x14ac:dyDescent="0.25">
      <c r="A3535" s="7" t="str">
        <f>HYPERLINK("http://www.UniProt.org/UniProt/P04080","CYTB_HUMAN")</f>
        <v>CYTB_HUMAN</v>
      </c>
      <c r="B3535" s="4" t="s">
        <v>2839</v>
      </c>
      <c r="C3535" s="64">
        <v>43</v>
      </c>
      <c r="D3535" s="65">
        <v>9.7999999999999997E-3</v>
      </c>
      <c r="E3535" s="9">
        <v>5.3</v>
      </c>
      <c r="F3535" s="9">
        <v>541</v>
      </c>
      <c r="G3535" s="96" t="s">
        <v>37762</v>
      </c>
      <c r="H3535" t="s">
        <v>69</v>
      </c>
      <c r="I3535" s="4" t="s">
        <v>12</v>
      </c>
      <c r="J3535" s="6">
        <v>11.138999999999999</v>
      </c>
      <c r="K3535" s="17" t="s">
        <v>12</v>
      </c>
      <c r="L3535" s="24" t="s">
        <v>40583</v>
      </c>
      <c r="M3535">
        <v>701</v>
      </c>
    </row>
    <row r="3536" spans="1:13" x14ac:dyDescent="0.25">
      <c r="A3536" s="7" t="str">
        <f>HYPERLINK("http://www.UniProt.org/UniProt/P15311","EZRI_HUMAN")</f>
        <v>EZRI_HUMAN</v>
      </c>
      <c r="B3536" s="4" t="s">
        <v>3726</v>
      </c>
      <c r="C3536" s="64">
        <v>15</v>
      </c>
      <c r="D3536" s="65">
        <v>9.7999999999999997E-3</v>
      </c>
      <c r="E3536" s="9">
        <v>1.8</v>
      </c>
      <c r="F3536" s="9">
        <v>183</v>
      </c>
      <c r="G3536" s="96" t="s">
        <v>37762</v>
      </c>
      <c r="H3536" t="s">
        <v>32</v>
      </c>
      <c r="I3536" s="4" t="s">
        <v>12</v>
      </c>
      <c r="J3536" s="6">
        <v>69.412000000000006</v>
      </c>
      <c r="K3536" s="17" t="s">
        <v>12</v>
      </c>
      <c r="L3536" s="24" t="s">
        <v>40583</v>
      </c>
      <c r="M3536">
        <v>900</v>
      </c>
    </row>
    <row r="3537" spans="1:13" x14ac:dyDescent="0.25">
      <c r="A3537" s="7" t="str">
        <f>HYPERLINK("http://www.UniProt.org/UniProt/Q9UKK9","NUDT5_HUMAN")</f>
        <v>NUDT5_HUMAN</v>
      </c>
      <c r="B3537" s="4" t="s">
        <v>18251</v>
      </c>
      <c r="C3537" s="64">
        <v>150</v>
      </c>
      <c r="D3537" s="65">
        <v>9.7000000000000003E-3</v>
      </c>
      <c r="E3537" s="9">
        <v>18</v>
      </c>
      <c r="F3537" s="9">
        <v>1880</v>
      </c>
      <c r="G3537" s="96" t="s">
        <v>37762</v>
      </c>
      <c r="H3537" t="s">
        <v>12</v>
      </c>
      <c r="I3537" s="4" t="s">
        <v>12</v>
      </c>
      <c r="J3537" s="6">
        <v>24.327000000000002</v>
      </c>
      <c r="K3537" s="17" t="s">
        <v>12</v>
      </c>
      <c r="L3537" s="24" t="s">
        <v>40583</v>
      </c>
      <c r="M3537">
        <v>4493</v>
      </c>
    </row>
    <row r="3538" spans="1:13" x14ac:dyDescent="0.25">
      <c r="A3538" s="7" t="str">
        <f>HYPERLINK("http://www.UniProt.org/UniProt/P22102","PUR2_HUMAN")</f>
        <v>PUR2_HUMAN</v>
      </c>
      <c r="B3538" s="4" t="s">
        <v>4162</v>
      </c>
      <c r="C3538" s="65">
        <v>2.5</v>
      </c>
      <c r="D3538" s="65">
        <v>9.7000000000000003E-3</v>
      </c>
      <c r="E3538" s="9">
        <v>18</v>
      </c>
      <c r="F3538" s="9">
        <v>1840</v>
      </c>
      <c r="G3538" s="96" t="s">
        <v>37762</v>
      </c>
      <c r="H3538" t="s">
        <v>12</v>
      </c>
      <c r="I3538" s="4" t="s">
        <v>12</v>
      </c>
      <c r="J3538" s="6">
        <v>107.77</v>
      </c>
      <c r="K3538" s="17" t="s">
        <v>12</v>
      </c>
      <c r="L3538" s="24" t="s">
        <v>40583</v>
      </c>
      <c r="M3538">
        <v>993</v>
      </c>
    </row>
    <row r="3539" spans="1:13" x14ac:dyDescent="0.25">
      <c r="A3539" s="7" t="str">
        <f>HYPERLINK("http://www.UniProt.org/UniProt/P37837","TALDO_HUMAN")</f>
        <v>TALDO_HUMAN</v>
      </c>
      <c r="B3539" s="4" t="s">
        <v>5216</v>
      </c>
      <c r="C3539" s="65">
        <v>27</v>
      </c>
      <c r="D3539" s="65">
        <v>9.5999999999999992E-3</v>
      </c>
      <c r="E3539" s="9">
        <v>17</v>
      </c>
      <c r="F3539" s="9">
        <v>1770</v>
      </c>
      <c r="G3539" s="96" t="s">
        <v>37762</v>
      </c>
      <c r="H3539" t="s">
        <v>32</v>
      </c>
      <c r="I3539" s="4" t="s">
        <v>12</v>
      </c>
      <c r="J3539" s="6">
        <v>37.54</v>
      </c>
      <c r="K3539" s="17" t="s">
        <v>12</v>
      </c>
      <c r="L3539" s="24" t="s">
        <v>40583</v>
      </c>
      <c r="M3539">
        <v>1230</v>
      </c>
    </row>
    <row r="3540" spans="1:13" x14ac:dyDescent="0.25">
      <c r="A3540" s="7" t="str">
        <f>HYPERLINK("http://www.UniProt.org/UniProt/O15067","PUR4_HUMAN")</f>
        <v>PUR4_HUMAN</v>
      </c>
      <c r="B3540" s="4" t="s">
        <v>787</v>
      </c>
      <c r="C3540" s="65">
        <v>10</v>
      </c>
      <c r="D3540" s="65">
        <v>9.4000000000000004E-3</v>
      </c>
      <c r="E3540" s="9">
        <v>5.9</v>
      </c>
      <c r="F3540" s="9">
        <v>627.00000000000011</v>
      </c>
      <c r="G3540" s="96" t="s">
        <v>37762</v>
      </c>
      <c r="H3540" t="s">
        <v>32</v>
      </c>
      <c r="I3540" s="4" t="s">
        <v>12</v>
      </c>
      <c r="J3540" s="6">
        <v>144.72999999999999</v>
      </c>
      <c r="K3540" s="17" t="s">
        <v>12</v>
      </c>
      <c r="L3540" s="24" t="s">
        <v>40583</v>
      </c>
      <c r="M3540">
        <v>242</v>
      </c>
    </row>
    <row r="3541" spans="1:13" x14ac:dyDescent="0.25">
      <c r="A3541" s="7" t="str">
        <f>HYPERLINK("http://www.UniProt.org/UniProt/Q14203-3","DCTN1_HUMAN")</f>
        <v>DCTN1_HUMAN</v>
      </c>
      <c r="B3541" s="4" t="s">
        <v>8975</v>
      </c>
      <c r="C3541" s="64">
        <v>12</v>
      </c>
      <c r="D3541" s="65">
        <v>9.4000000000000004E-3</v>
      </c>
      <c r="E3541" s="9">
        <v>1.4999999999999998</v>
      </c>
      <c r="F3541" s="9">
        <v>156</v>
      </c>
      <c r="G3541" s="96" t="s">
        <v>37762</v>
      </c>
      <c r="H3541" t="s">
        <v>32</v>
      </c>
      <c r="I3541" s="4" t="s">
        <v>12</v>
      </c>
      <c r="J3541" s="6">
        <v>136.82</v>
      </c>
      <c r="K3541" s="17" t="s">
        <v>12</v>
      </c>
      <c r="L3541" s="24" t="s">
        <v>40583</v>
      </c>
      <c r="M3541">
        <v>2093</v>
      </c>
    </row>
    <row r="3542" spans="1:13" x14ac:dyDescent="0.25">
      <c r="A3542" s="7" t="str">
        <f>HYPERLINK("http://www.UniProt.org/UniProt/P52564","MP2K6_HUMAN")</f>
        <v>MP2K6_HUMAN</v>
      </c>
      <c r="B3542" s="4" t="s">
        <v>6342</v>
      </c>
      <c r="C3542" s="64">
        <v>4.7</v>
      </c>
      <c r="D3542" s="65">
        <v>9.4000000000000004E-3</v>
      </c>
      <c r="E3542" s="9">
        <v>0.57999999999999996</v>
      </c>
      <c r="F3542" s="9">
        <v>61.199999999999996</v>
      </c>
      <c r="G3542" s="96" t="s">
        <v>37762</v>
      </c>
      <c r="H3542" t="s">
        <v>69</v>
      </c>
      <c r="I3542" s="4" t="s">
        <v>12</v>
      </c>
      <c r="J3542" s="6">
        <v>37.491999999999997</v>
      </c>
      <c r="K3542" s="17" t="s">
        <v>12</v>
      </c>
      <c r="L3542" s="24" t="s">
        <v>40583</v>
      </c>
      <c r="M3542">
        <v>1486</v>
      </c>
    </row>
    <row r="3543" spans="1:13" x14ac:dyDescent="0.25">
      <c r="A3543" s="7" t="str">
        <f>HYPERLINK("http://www.UniProt.org/UniProt/Q9NY33","DPP3_HUMAN")</f>
        <v>DPP3_HUMAN</v>
      </c>
      <c r="B3543" s="4" t="s">
        <v>17399</v>
      </c>
      <c r="C3543" s="64">
        <v>30</v>
      </c>
      <c r="D3543" s="65">
        <v>9.1999999999999998E-3</v>
      </c>
      <c r="E3543" s="9">
        <v>3.6</v>
      </c>
      <c r="F3543" s="9">
        <v>396.00000000000006</v>
      </c>
      <c r="G3543" s="96" t="s">
        <v>37762</v>
      </c>
      <c r="H3543" t="s">
        <v>32</v>
      </c>
      <c r="I3543" s="4" t="s">
        <v>12</v>
      </c>
      <c r="J3543" s="6">
        <v>82.587999999999994</v>
      </c>
      <c r="K3543" s="17" t="s">
        <v>12</v>
      </c>
      <c r="L3543" s="24" t="s">
        <v>40583</v>
      </c>
      <c r="M3543">
        <v>4264</v>
      </c>
    </row>
    <row r="3544" spans="1:13" x14ac:dyDescent="0.25">
      <c r="A3544" s="7" t="str">
        <f>HYPERLINK("http://www.UniProt.org/UniProt/Q15003","CND2_HUMAN")</f>
        <v>CND2_HUMAN</v>
      </c>
      <c r="B3544" s="4" t="s">
        <v>9266</v>
      </c>
      <c r="C3544" s="64">
        <v>13</v>
      </c>
      <c r="D3544" s="65">
        <v>9.1999999999999998E-3</v>
      </c>
      <c r="E3544" s="9">
        <v>1.6</v>
      </c>
      <c r="F3544" s="9">
        <v>172</v>
      </c>
      <c r="G3544" s="96" t="s">
        <v>37762</v>
      </c>
      <c r="H3544" t="s">
        <v>69</v>
      </c>
      <c r="I3544" s="4" t="s">
        <v>12</v>
      </c>
      <c r="J3544" s="6">
        <v>82.561999999999998</v>
      </c>
      <c r="K3544" s="17" t="s">
        <v>12</v>
      </c>
      <c r="L3544" s="24" t="s">
        <v>40583</v>
      </c>
      <c r="M3544">
        <v>2161</v>
      </c>
    </row>
    <row r="3545" spans="1:13" x14ac:dyDescent="0.25">
      <c r="A3545" s="7" t="str">
        <f>HYPERLINK("http://www.UniProt.org/UniProt/P34932","HSP74_HUMAN")</f>
        <v>HSP74_HUMAN</v>
      </c>
      <c r="B3545" s="4" t="s">
        <v>4975</v>
      </c>
      <c r="C3545" s="65">
        <v>5.2</v>
      </c>
      <c r="D3545" s="65">
        <v>8.6999999999999994E-3</v>
      </c>
      <c r="E3545" s="9">
        <v>17</v>
      </c>
      <c r="F3545" s="9">
        <v>1910</v>
      </c>
      <c r="G3545" s="96" t="s">
        <v>37762</v>
      </c>
      <c r="H3545" t="s">
        <v>32</v>
      </c>
      <c r="I3545" s="4" t="s">
        <v>12</v>
      </c>
      <c r="J3545" s="6">
        <v>94.33</v>
      </c>
      <c r="K3545" s="17" t="s">
        <v>12</v>
      </c>
      <c r="L3545" s="24" t="s">
        <v>40583</v>
      </c>
      <c r="M3545">
        <v>1177</v>
      </c>
    </row>
    <row r="3546" spans="1:13" x14ac:dyDescent="0.25">
      <c r="A3546" s="7" t="str">
        <f>HYPERLINK("http://www.UniProt.org/UniProt/Q9NRV9","HEBP1_HUMAN")</f>
        <v>HEBP1_HUMAN</v>
      </c>
      <c r="B3546" s="4" t="s">
        <v>16929</v>
      </c>
      <c r="C3546" s="64">
        <v>7.5</v>
      </c>
      <c r="D3546" s="65">
        <v>8.6999999999999994E-3</v>
      </c>
      <c r="E3546" s="9">
        <v>0.91</v>
      </c>
      <c r="F3546" s="9">
        <v>105</v>
      </c>
      <c r="G3546" s="96" t="s">
        <v>37762</v>
      </c>
      <c r="H3546" t="s">
        <v>32</v>
      </c>
      <c r="I3546" s="4" t="s">
        <v>12</v>
      </c>
      <c r="J3546" s="6">
        <v>21.097000000000001</v>
      </c>
      <c r="K3546" s="17" t="s">
        <v>12</v>
      </c>
      <c r="L3546" s="24" t="s">
        <v>40583</v>
      </c>
      <c r="M3546">
        <v>4143</v>
      </c>
    </row>
    <row r="3547" spans="1:13" x14ac:dyDescent="0.25">
      <c r="A3547" s="7" t="str">
        <f>HYPERLINK("http://www.UniProt.org/UniProt/P04406","G3P_HUMAN")</f>
        <v>G3P_HUMAN</v>
      </c>
      <c r="B3547" s="4" t="s">
        <v>2873</v>
      </c>
      <c r="C3547" s="65">
        <v>4.2</v>
      </c>
      <c r="D3547" s="65">
        <v>8.6E-3</v>
      </c>
      <c r="E3547" s="9">
        <v>260</v>
      </c>
      <c r="F3547" s="9">
        <v>29900.000000000004</v>
      </c>
      <c r="G3547" s="96" t="s">
        <v>37762</v>
      </c>
      <c r="H3547" t="s">
        <v>69</v>
      </c>
      <c r="I3547" s="4" t="s">
        <v>12</v>
      </c>
      <c r="J3547" s="6">
        <v>36.052999999999997</v>
      </c>
      <c r="K3547" s="17" t="s">
        <v>12</v>
      </c>
      <c r="L3547" s="24" t="s">
        <v>40583</v>
      </c>
      <c r="M3547">
        <v>711</v>
      </c>
    </row>
    <row r="3548" spans="1:13" x14ac:dyDescent="0.25">
      <c r="A3548" s="7" t="str">
        <f>HYPERLINK("http://www.UniProt.org/UniProt/O76003","GLRX3_HUMAN")</f>
        <v>GLRX3_HUMAN</v>
      </c>
      <c r="B3548" s="4" t="s">
        <v>2065</v>
      </c>
      <c r="C3548" s="64">
        <v>87</v>
      </c>
      <c r="D3548" s="65">
        <v>8.6E-3</v>
      </c>
      <c r="E3548" s="9">
        <v>11</v>
      </c>
      <c r="F3548" s="9">
        <v>1230</v>
      </c>
      <c r="G3548" s="96" t="s">
        <v>37762</v>
      </c>
      <c r="H3548" t="s">
        <v>32</v>
      </c>
      <c r="I3548" s="4" t="s">
        <v>12</v>
      </c>
      <c r="J3548" s="6">
        <v>37.432000000000002</v>
      </c>
      <c r="K3548" s="17" t="s">
        <v>12</v>
      </c>
      <c r="L3548" s="24" t="s">
        <v>40583</v>
      </c>
      <c r="M3548">
        <v>524</v>
      </c>
    </row>
    <row r="3549" spans="1:13" x14ac:dyDescent="0.25">
      <c r="A3549" s="7" t="str">
        <f>HYPERLINK("http://www.UniProt.org/UniProt/P18669","PGAM1_HUMAN")</f>
        <v>PGAM1_HUMAN</v>
      </c>
      <c r="B3549" s="4" t="s">
        <v>3947</v>
      </c>
      <c r="C3549" s="65">
        <v>20</v>
      </c>
      <c r="D3549" s="65">
        <v>8.5000000000000006E-3</v>
      </c>
      <c r="E3549" s="9">
        <v>53</v>
      </c>
      <c r="F3549" s="9">
        <v>6210</v>
      </c>
      <c r="G3549" s="96" t="s">
        <v>37762</v>
      </c>
      <c r="H3549" t="s">
        <v>12</v>
      </c>
      <c r="I3549" s="4" t="s">
        <v>12</v>
      </c>
      <c r="J3549" s="6">
        <v>28.803999999999998</v>
      </c>
      <c r="K3549" s="17" t="s">
        <v>12</v>
      </c>
      <c r="L3549" s="24" t="s">
        <v>40583</v>
      </c>
      <c r="M3549">
        <v>947</v>
      </c>
    </row>
    <row r="3550" spans="1:13" x14ac:dyDescent="0.25">
      <c r="A3550" s="7" t="str">
        <f>HYPERLINK("http://www.UniProt.org/UniProt/Q9UGI8-2","TES_HUMAN")</f>
        <v>TES_HUMAN</v>
      </c>
      <c r="B3550" s="4" t="s">
        <v>17906</v>
      </c>
      <c r="C3550" s="64">
        <v>7.1</v>
      </c>
      <c r="D3550" s="65">
        <v>8.3999999999999995E-3</v>
      </c>
      <c r="E3550" s="9">
        <v>0.86</v>
      </c>
      <c r="F3550" s="9">
        <v>103</v>
      </c>
      <c r="G3550" s="96" t="s">
        <v>37762</v>
      </c>
      <c r="H3550" t="s">
        <v>32</v>
      </c>
      <c r="I3550" s="4" t="s">
        <v>12</v>
      </c>
      <c r="J3550" s="6">
        <v>46.91</v>
      </c>
      <c r="K3550" s="17" t="s">
        <v>12</v>
      </c>
      <c r="L3550" s="24" t="s">
        <v>40583</v>
      </c>
      <c r="M3550">
        <v>4405</v>
      </c>
    </row>
    <row r="3551" spans="1:13" x14ac:dyDescent="0.25">
      <c r="A3551" s="7" t="str">
        <f>HYPERLINK("http://www.UniProt.org/UniProt/Q04446","GLGB_HUMAN")</f>
        <v>GLGB_HUMAN</v>
      </c>
      <c r="B3551" s="4" t="s">
        <v>7858</v>
      </c>
      <c r="C3551" s="65">
        <v>13</v>
      </c>
      <c r="D3551" s="65">
        <v>8.3000000000000001E-3</v>
      </c>
      <c r="E3551" s="9">
        <v>4</v>
      </c>
      <c r="F3551" s="9">
        <v>485</v>
      </c>
      <c r="G3551" s="96" t="s">
        <v>37762</v>
      </c>
      <c r="H3551" t="s">
        <v>12</v>
      </c>
      <c r="I3551" s="4" t="s">
        <v>12</v>
      </c>
      <c r="J3551" s="6">
        <v>80.472999999999999</v>
      </c>
      <c r="K3551" s="17" t="s">
        <v>12</v>
      </c>
      <c r="L3551" s="24" t="s">
        <v>40583</v>
      </c>
      <c r="M3551">
        <v>1836</v>
      </c>
    </row>
    <row r="3552" spans="1:13" x14ac:dyDescent="0.25">
      <c r="A3552" s="7" t="str">
        <f>HYPERLINK("http://www.UniProt.org/UniProt/O95376","ARI2_HUMAN")</f>
        <v>ARI2_HUMAN</v>
      </c>
      <c r="B3552" s="4" t="s">
        <v>2414</v>
      </c>
      <c r="C3552" s="64">
        <v>6.3</v>
      </c>
      <c r="D3552" s="65">
        <v>8.3000000000000001E-3</v>
      </c>
      <c r="E3552" s="9">
        <v>0.77</v>
      </c>
      <c r="F3552" s="9">
        <v>92.3</v>
      </c>
      <c r="G3552" s="96" t="s">
        <v>37762</v>
      </c>
      <c r="H3552" t="s">
        <v>69</v>
      </c>
      <c r="I3552" s="4" t="s">
        <v>12</v>
      </c>
      <c r="J3552" s="6">
        <v>57.817999999999998</v>
      </c>
      <c r="K3552" s="17" t="s">
        <v>12</v>
      </c>
      <c r="L3552" s="24" t="s">
        <v>40583</v>
      </c>
      <c r="M3552">
        <v>603</v>
      </c>
    </row>
    <row r="3553" spans="1:13" x14ac:dyDescent="0.25">
      <c r="A3553" s="7" t="str">
        <f>HYPERLINK("http://www.UniProt.org/UniProt/P62937","PPIA_HUMAN")</f>
        <v>PPIA_HUMAN</v>
      </c>
      <c r="B3553" s="4" t="s">
        <v>7291</v>
      </c>
      <c r="C3553" s="65">
        <v>32</v>
      </c>
      <c r="D3553" s="65">
        <v>8.2000000000000007E-3</v>
      </c>
      <c r="E3553" s="9">
        <v>120</v>
      </c>
      <c r="F3553" s="9">
        <v>15100</v>
      </c>
      <c r="G3553" s="96" t="s">
        <v>37762</v>
      </c>
      <c r="H3553" t="s">
        <v>32</v>
      </c>
      <c r="I3553" s="4" t="s">
        <v>12</v>
      </c>
      <c r="J3553" s="6">
        <v>18.012</v>
      </c>
      <c r="K3553" s="17" t="s">
        <v>12</v>
      </c>
      <c r="L3553" s="24" t="s">
        <v>40583</v>
      </c>
      <c r="M3553">
        <v>1702</v>
      </c>
    </row>
    <row r="3554" spans="1:13" x14ac:dyDescent="0.25">
      <c r="A3554" s="7" t="str">
        <f>HYPERLINK("http://www.UniProt.org/UniProt/Q9NRN7","ADPPT_HUMAN")</f>
        <v>ADPPT_HUMAN</v>
      </c>
      <c r="B3554" s="4" t="s">
        <v>16907</v>
      </c>
      <c r="C3554" s="64">
        <v>11</v>
      </c>
      <c r="D3554" s="65">
        <v>8.0999999999999996E-3</v>
      </c>
      <c r="E3554" s="9">
        <v>1.2999999999999998</v>
      </c>
      <c r="F3554" s="9">
        <v>164</v>
      </c>
      <c r="G3554" s="96" t="s">
        <v>37762</v>
      </c>
      <c r="H3554" t="s">
        <v>32</v>
      </c>
      <c r="I3554" s="4" t="s">
        <v>12</v>
      </c>
      <c r="J3554" s="6">
        <v>35.776000000000003</v>
      </c>
      <c r="K3554" s="17" t="s">
        <v>12</v>
      </c>
      <c r="L3554" s="24" t="s">
        <v>40583</v>
      </c>
      <c r="M3554">
        <v>4138</v>
      </c>
    </row>
    <row r="3555" spans="1:13" x14ac:dyDescent="0.25">
      <c r="A3555" s="7" t="str">
        <f>HYPERLINK("http://www.UniProt.org/UniProt/P14324-2","FPPS_HUMAN")</f>
        <v>FPPS_HUMAN</v>
      </c>
      <c r="B3555" s="4" t="s">
        <v>3652</v>
      </c>
      <c r="C3555" s="64">
        <v>190</v>
      </c>
      <c r="D3555" s="65">
        <v>7.9000000000000008E-3</v>
      </c>
      <c r="E3555" s="9">
        <v>23</v>
      </c>
      <c r="F3555" s="9">
        <v>2970</v>
      </c>
      <c r="G3555" s="96" t="s">
        <v>37762</v>
      </c>
      <c r="H3555" t="s">
        <v>32</v>
      </c>
      <c r="I3555" s="4" t="s">
        <v>12</v>
      </c>
      <c r="J3555" s="6">
        <v>40.531999999999996</v>
      </c>
      <c r="K3555" s="17" t="s">
        <v>12</v>
      </c>
      <c r="L3555" s="24" t="s">
        <v>40583</v>
      </c>
      <c r="M3555">
        <v>884</v>
      </c>
    </row>
    <row r="3556" spans="1:13" x14ac:dyDescent="0.25">
      <c r="A3556" s="7" t="str">
        <f>HYPERLINK("http://www.UniProt.org/UniProt/P31949","S10AB_HUMAN")</f>
        <v>S10AB_HUMAN</v>
      </c>
      <c r="B3556" s="4" t="s">
        <v>4871</v>
      </c>
      <c r="C3556" s="64">
        <v>37</v>
      </c>
      <c r="D3556" s="65">
        <v>7.9000000000000008E-3</v>
      </c>
      <c r="E3556" s="9">
        <v>4.5</v>
      </c>
      <c r="F3556" s="9">
        <v>573</v>
      </c>
      <c r="G3556" s="96" t="s">
        <v>37762</v>
      </c>
      <c r="H3556" t="s">
        <v>69</v>
      </c>
      <c r="I3556" s="4" t="s">
        <v>12</v>
      </c>
      <c r="J3556" s="6">
        <v>11.74</v>
      </c>
      <c r="K3556" s="17" t="s">
        <v>12</v>
      </c>
      <c r="L3556" s="24" t="s">
        <v>40583</v>
      </c>
      <c r="M3556">
        <v>1153</v>
      </c>
    </row>
    <row r="3557" spans="1:13" x14ac:dyDescent="0.25">
      <c r="A3557" s="7" t="str">
        <f>HYPERLINK("http://www.UniProt.org/UniProt/P49736","MCM2_HUMAN")</f>
        <v>MCM2_HUMAN</v>
      </c>
      <c r="B3557" s="4" t="s">
        <v>5994</v>
      </c>
      <c r="C3557" s="65">
        <v>7.7</v>
      </c>
      <c r="D3557" s="65">
        <v>7.7999999999999996E-3</v>
      </c>
      <c r="E3557" s="9">
        <v>3.1</v>
      </c>
      <c r="F3557" s="9">
        <v>404</v>
      </c>
      <c r="G3557" s="96" t="s">
        <v>37762</v>
      </c>
      <c r="H3557" t="s">
        <v>92</v>
      </c>
      <c r="I3557" s="4" t="s">
        <v>12</v>
      </c>
      <c r="J3557" s="6">
        <v>101.89</v>
      </c>
      <c r="K3557" s="17" t="s">
        <v>12</v>
      </c>
      <c r="L3557" s="24" t="s">
        <v>40583</v>
      </c>
      <c r="M3557">
        <v>1400</v>
      </c>
    </row>
    <row r="3558" spans="1:13" x14ac:dyDescent="0.25">
      <c r="A3558" s="7" t="str">
        <f>HYPERLINK("http://www.UniProt.org/UniProt/P30740","ILEU_HUMAN")</f>
        <v>ILEU_HUMAN</v>
      </c>
      <c r="B3558" s="4" t="s">
        <v>4767</v>
      </c>
      <c r="C3558" s="65">
        <v>20</v>
      </c>
      <c r="D3558" s="65">
        <v>7.7000000000000002E-3</v>
      </c>
      <c r="E3558" s="9">
        <v>18</v>
      </c>
      <c r="F3558" s="9">
        <v>2400</v>
      </c>
      <c r="G3558" s="96" t="s">
        <v>37762</v>
      </c>
      <c r="H3558" t="s">
        <v>32</v>
      </c>
      <c r="I3558" s="4" t="s">
        <v>2279</v>
      </c>
      <c r="J3558" s="6">
        <v>42.741</v>
      </c>
      <c r="K3558" s="17" t="s">
        <v>12</v>
      </c>
      <c r="L3558" s="24" t="s">
        <v>40583</v>
      </c>
      <c r="M3558">
        <v>1129</v>
      </c>
    </row>
    <row r="3559" spans="1:13" x14ac:dyDescent="0.25">
      <c r="A3559" s="7" t="str">
        <f>HYPERLINK("http://www.UniProt.org/UniProt/Q9UHD1","CHRD1_HUMAN")</f>
        <v>CHRD1_HUMAN</v>
      </c>
      <c r="B3559" s="4" t="s">
        <v>17945</v>
      </c>
      <c r="C3559" s="64">
        <v>41</v>
      </c>
      <c r="D3559" s="65">
        <v>7.7000000000000002E-3</v>
      </c>
      <c r="E3559" s="9">
        <v>5</v>
      </c>
      <c r="F3559" s="9">
        <v>650</v>
      </c>
      <c r="G3559" s="96" t="s">
        <v>37762</v>
      </c>
      <c r="H3559" t="s">
        <v>12</v>
      </c>
      <c r="I3559" s="4" t="s">
        <v>584</v>
      </c>
      <c r="J3559" s="6">
        <v>37.488999999999997</v>
      </c>
      <c r="K3559" s="17" t="s">
        <v>12</v>
      </c>
      <c r="L3559" s="24" t="s">
        <v>40583</v>
      </c>
      <c r="M3559">
        <v>4416</v>
      </c>
    </row>
    <row r="3560" spans="1:13" x14ac:dyDescent="0.25">
      <c r="A3560" s="7" t="str">
        <f>HYPERLINK("http://www.UniProt.org/UniProt/P51692","STA5B_HUMAN")</f>
        <v>STA5B_HUMAN</v>
      </c>
      <c r="B3560" s="4" t="s">
        <v>6248</v>
      </c>
      <c r="C3560" s="65">
        <v>1.2</v>
      </c>
      <c r="D3560" s="65">
        <v>7.7000000000000002E-3</v>
      </c>
      <c r="E3560" s="9">
        <v>0.57000000000000006</v>
      </c>
      <c r="F3560" s="9">
        <v>74.599999999999994</v>
      </c>
      <c r="G3560" s="96" t="s">
        <v>37762</v>
      </c>
      <c r="H3560" t="s">
        <v>69</v>
      </c>
      <c r="I3560" s="4" t="s">
        <v>12</v>
      </c>
      <c r="J3560" s="6">
        <v>89.864999999999995</v>
      </c>
      <c r="K3560" s="17" t="s">
        <v>12</v>
      </c>
      <c r="L3560" s="24" t="s">
        <v>40583</v>
      </c>
      <c r="M3560">
        <v>1464</v>
      </c>
    </row>
    <row r="3561" spans="1:13" x14ac:dyDescent="0.25">
      <c r="A3561" s="7" t="str">
        <f>HYPERLINK("http://www.UniProt.org/UniProt/P43246","MSH2_HUMAN")</f>
        <v>MSH2_HUMAN</v>
      </c>
      <c r="B3561" s="4" t="s">
        <v>5569</v>
      </c>
      <c r="C3561" s="64">
        <v>7</v>
      </c>
      <c r="D3561" s="65">
        <v>7.6E-3</v>
      </c>
      <c r="E3561" s="9">
        <v>0.85000000000000009</v>
      </c>
      <c r="F3561" s="9">
        <v>112.99999999999999</v>
      </c>
      <c r="G3561" s="96" t="s">
        <v>37762</v>
      </c>
      <c r="H3561" t="s">
        <v>92</v>
      </c>
      <c r="I3561" s="4" t="s">
        <v>12</v>
      </c>
      <c r="J3561" s="6">
        <v>104.74</v>
      </c>
      <c r="K3561" s="17" t="s">
        <v>12</v>
      </c>
      <c r="L3561" s="24" t="s">
        <v>40583</v>
      </c>
      <c r="M3561">
        <v>1303</v>
      </c>
    </row>
    <row r="3562" spans="1:13" x14ac:dyDescent="0.25">
      <c r="A3562" s="7" t="str">
        <f>HYPERLINK("http://www.UniProt.org/UniProt/P20073-2","ANXA7_HUMAN")</f>
        <v>ANXA7_HUMAN</v>
      </c>
      <c r="B3562" s="4" t="s">
        <v>4038</v>
      </c>
      <c r="C3562" s="65">
        <v>0.69</v>
      </c>
      <c r="D3562" s="65">
        <v>7.4999999999999997E-3</v>
      </c>
      <c r="E3562" s="9">
        <v>1.9000000000000001</v>
      </c>
      <c r="F3562" s="9">
        <v>261</v>
      </c>
      <c r="G3562" s="96" t="s">
        <v>37762</v>
      </c>
      <c r="H3562" t="s">
        <v>12</v>
      </c>
      <c r="I3562" s="4" t="s">
        <v>12</v>
      </c>
      <c r="J3562" s="6">
        <v>50.314999999999998</v>
      </c>
      <c r="K3562" s="17" t="s">
        <v>12</v>
      </c>
      <c r="L3562" s="24" t="s">
        <v>40583</v>
      </c>
      <c r="M3562">
        <v>965</v>
      </c>
    </row>
    <row r="3563" spans="1:13" x14ac:dyDescent="0.25">
      <c r="A3563" s="7" t="str">
        <f>HYPERLINK("http://www.UniProt.org/UniProt/Q8WZA9","IRGQ_HUMAN")</f>
        <v>IRGQ_HUMAN</v>
      </c>
      <c r="B3563" s="4" t="s">
        <v>13304</v>
      </c>
      <c r="C3563" s="64">
        <v>4.7</v>
      </c>
      <c r="D3563" s="65">
        <v>7.4999999999999997E-3</v>
      </c>
      <c r="E3563" s="9">
        <v>0.57000000000000006</v>
      </c>
      <c r="F3563" s="9">
        <v>77.099999999999994</v>
      </c>
      <c r="G3563" s="96" t="s">
        <v>37762</v>
      </c>
      <c r="H3563" t="s">
        <v>12</v>
      </c>
      <c r="I3563" s="4" t="s">
        <v>12</v>
      </c>
      <c r="J3563" s="6">
        <v>62.716999999999999</v>
      </c>
      <c r="K3563" s="17" t="s">
        <v>12</v>
      </c>
      <c r="L3563" s="24" t="s">
        <v>40583</v>
      </c>
      <c r="M3563">
        <v>3218</v>
      </c>
    </row>
    <row r="3564" spans="1:13" x14ac:dyDescent="0.25">
      <c r="A3564" s="7" t="str">
        <f>HYPERLINK("http://www.UniProt.org/UniProt/Q00169","PIPNA_HUMAN")</f>
        <v>PIPNA_HUMAN</v>
      </c>
      <c r="B3564" s="4" t="s">
        <v>7629</v>
      </c>
      <c r="C3564" s="64">
        <v>14</v>
      </c>
      <c r="D3564" s="65">
        <v>7.4000000000000003E-3</v>
      </c>
      <c r="E3564" s="9">
        <v>1.7000000000000002</v>
      </c>
      <c r="F3564" s="9">
        <v>227.00000000000003</v>
      </c>
      <c r="G3564" s="96" t="s">
        <v>37762</v>
      </c>
      <c r="H3564" t="s">
        <v>32</v>
      </c>
      <c r="I3564" s="4" t="s">
        <v>12</v>
      </c>
      <c r="J3564" s="6">
        <v>31.806000000000001</v>
      </c>
      <c r="K3564" s="17" t="s">
        <v>12</v>
      </c>
      <c r="L3564" s="24" t="s">
        <v>40583</v>
      </c>
      <c r="M3564">
        <v>1782</v>
      </c>
    </row>
    <row r="3565" spans="1:13" x14ac:dyDescent="0.25">
      <c r="A3565" s="7" t="str">
        <f>HYPERLINK("http://www.UniProt.org/UniProt/Q9Y263","PLAP_HUMAN")</f>
        <v>PLAP_HUMAN</v>
      </c>
      <c r="B3565" s="4" t="s">
        <v>18669</v>
      </c>
      <c r="C3565" s="64">
        <v>2.2000000000000002</v>
      </c>
      <c r="D3565" s="65">
        <v>7.4000000000000003E-3</v>
      </c>
      <c r="E3565" s="9">
        <v>0.26999999999999996</v>
      </c>
      <c r="F3565" s="9">
        <v>36.1</v>
      </c>
      <c r="G3565" s="96" t="s">
        <v>37762</v>
      </c>
      <c r="H3565" t="s">
        <v>12</v>
      </c>
      <c r="I3565" s="4" t="s">
        <v>12</v>
      </c>
      <c r="J3565" s="6">
        <v>87.156000000000006</v>
      </c>
      <c r="K3565" s="17" t="s">
        <v>12</v>
      </c>
      <c r="L3565" s="24" t="s">
        <v>40583</v>
      </c>
      <c r="M3565">
        <v>4603</v>
      </c>
    </row>
    <row r="3566" spans="1:13" x14ac:dyDescent="0.25">
      <c r="A3566" s="7" t="str">
        <f>HYPERLINK("http://www.UniProt.org/UniProt/P42330","AK1C3_HUMAN")</f>
        <v>AK1C3_HUMAN</v>
      </c>
      <c r="B3566" s="4" t="s">
        <v>5468</v>
      </c>
      <c r="C3566" s="65">
        <v>19</v>
      </c>
      <c r="D3566" s="65">
        <v>7.1999999999999998E-3</v>
      </c>
      <c r="E3566" s="9">
        <v>23.999999999999996</v>
      </c>
      <c r="F3566" s="9">
        <v>3320</v>
      </c>
      <c r="G3566" s="96" t="s">
        <v>37762</v>
      </c>
      <c r="H3566" t="s">
        <v>32</v>
      </c>
      <c r="I3566" s="4" t="s">
        <v>12</v>
      </c>
      <c r="J3566" s="6">
        <v>36.853000000000002</v>
      </c>
      <c r="K3566" s="17" t="s">
        <v>12</v>
      </c>
      <c r="L3566" s="24" t="s">
        <v>40583</v>
      </c>
      <c r="M3566">
        <v>1282</v>
      </c>
    </row>
    <row r="3567" spans="1:13" x14ac:dyDescent="0.25">
      <c r="A3567" s="7" t="str">
        <f>HYPERLINK("http://www.UniProt.org/UniProt/P36915","GNL1_HUMAN")</f>
        <v>GNL1_HUMAN</v>
      </c>
      <c r="B3567" s="4" t="s">
        <v>5174</v>
      </c>
      <c r="C3567" s="64">
        <v>2.2000000000000002</v>
      </c>
      <c r="D3567" s="65">
        <v>7.1999999999999998E-3</v>
      </c>
      <c r="E3567" s="9">
        <v>0.26999999999999996</v>
      </c>
      <c r="F3567" s="9">
        <v>37.699999999999996</v>
      </c>
      <c r="G3567" s="96" t="s">
        <v>37762</v>
      </c>
      <c r="H3567" t="s">
        <v>12</v>
      </c>
      <c r="I3567" s="4" t="s">
        <v>12</v>
      </c>
      <c r="J3567" s="6">
        <v>68.66</v>
      </c>
      <c r="K3567" s="17" t="s">
        <v>12</v>
      </c>
      <c r="L3567" s="24" t="s">
        <v>40583</v>
      </c>
      <c r="M3567">
        <v>1221</v>
      </c>
    </row>
    <row r="3568" spans="1:13" x14ac:dyDescent="0.25">
      <c r="A3568" s="7" t="str">
        <f>HYPERLINK("http://www.UniProt.org/UniProt/P49720","PSB3_HUMAN")</f>
        <v>PSB3_HUMAN</v>
      </c>
      <c r="B3568" s="4" t="s">
        <v>5985</v>
      </c>
      <c r="C3568" s="64">
        <v>42</v>
      </c>
      <c r="D3568" s="65">
        <v>7.0000000000000001E-3</v>
      </c>
      <c r="E3568" s="9">
        <v>5.1999999999999993</v>
      </c>
      <c r="F3568" s="9">
        <v>732</v>
      </c>
      <c r="G3568" s="96" t="s">
        <v>37762</v>
      </c>
      <c r="H3568" t="s">
        <v>69</v>
      </c>
      <c r="I3568" s="4" t="s">
        <v>12</v>
      </c>
      <c r="J3568" s="6">
        <v>22.949000000000002</v>
      </c>
      <c r="K3568" s="17" t="s">
        <v>12</v>
      </c>
      <c r="L3568" s="24" t="s">
        <v>40583</v>
      </c>
      <c r="M3568">
        <v>1398</v>
      </c>
    </row>
    <row r="3569" spans="1:13" x14ac:dyDescent="0.25">
      <c r="A3569" s="7" t="str">
        <f>HYPERLINK("http://www.UniProt.org/UniProt/P23919","KTHY_HUMAN")</f>
        <v>KTHY_HUMAN</v>
      </c>
      <c r="B3569" s="4" t="s">
        <v>4278</v>
      </c>
      <c r="C3569" s="64">
        <v>39</v>
      </c>
      <c r="D3569" s="65">
        <v>7.0000000000000001E-3</v>
      </c>
      <c r="E3569" s="9">
        <v>4.8</v>
      </c>
      <c r="F3569" s="9">
        <v>683</v>
      </c>
      <c r="G3569" s="96" t="s">
        <v>37762</v>
      </c>
      <c r="H3569" t="s">
        <v>12</v>
      </c>
      <c r="I3569" s="4" t="s">
        <v>12</v>
      </c>
      <c r="J3569" s="6">
        <v>23.818999999999999</v>
      </c>
      <c r="K3569" s="17" t="s">
        <v>12</v>
      </c>
      <c r="L3569" s="24" t="s">
        <v>40583</v>
      </c>
      <c r="M3569">
        <v>1020</v>
      </c>
    </row>
    <row r="3570" spans="1:13" x14ac:dyDescent="0.25">
      <c r="A3570" s="7" t="str">
        <f>HYPERLINK("http://www.UniProt.org/UniProt/Q8TB03","CX038_HUMAN")</f>
        <v>CX038_HUMAN</v>
      </c>
      <c r="B3570" s="4" t="s">
        <v>12831</v>
      </c>
      <c r="C3570" s="64">
        <v>7.7</v>
      </c>
      <c r="D3570" s="65">
        <v>7.0000000000000001E-3</v>
      </c>
      <c r="E3570" s="9">
        <v>0.94</v>
      </c>
      <c r="F3570" s="9">
        <v>133</v>
      </c>
      <c r="G3570" s="96" t="s">
        <v>37762</v>
      </c>
      <c r="H3570" t="s">
        <v>12</v>
      </c>
      <c r="I3570" s="4" t="s">
        <v>12</v>
      </c>
      <c r="J3570" s="6">
        <v>36.67</v>
      </c>
      <c r="K3570" s="17" t="s">
        <v>12</v>
      </c>
      <c r="L3570" s="24" t="s">
        <v>40583</v>
      </c>
      <c r="M3570">
        <v>3096</v>
      </c>
    </row>
    <row r="3571" spans="1:13" x14ac:dyDescent="0.25">
      <c r="A3571" s="7" t="str">
        <f>HYPERLINK("http://www.UniProt.org/UniProt/O75391","SPAG7_HUMAN")</f>
        <v>SPAG7_HUMAN</v>
      </c>
      <c r="B3571" s="4" t="s">
        <v>1835</v>
      </c>
      <c r="C3571" s="64">
        <v>4.5999999999999996</v>
      </c>
      <c r="D3571" s="65">
        <v>7.0000000000000001E-3</v>
      </c>
      <c r="E3571" s="9">
        <v>0.55999999999999994</v>
      </c>
      <c r="F3571" s="9">
        <v>80.8</v>
      </c>
      <c r="G3571" s="96" t="s">
        <v>37762</v>
      </c>
      <c r="H3571" t="s">
        <v>92</v>
      </c>
      <c r="I3571" s="4" t="s">
        <v>12</v>
      </c>
      <c r="J3571" s="6">
        <v>26.033999999999999</v>
      </c>
      <c r="K3571" s="17" t="s">
        <v>12</v>
      </c>
      <c r="L3571" s="24" t="s">
        <v>40583</v>
      </c>
      <c r="M3571">
        <v>475</v>
      </c>
    </row>
    <row r="3572" spans="1:13" x14ac:dyDescent="0.25">
      <c r="A3572" s="7" t="str">
        <f>HYPERLINK("http://www.UniProt.org/UniProt/P09429","HMGB1_HUMAN")</f>
        <v>HMGB1_HUMAN</v>
      </c>
      <c r="B3572" s="4" t="s">
        <v>3275</v>
      </c>
      <c r="C3572" s="64">
        <v>38</v>
      </c>
      <c r="D3572" s="65">
        <v>6.7999999999999996E-3</v>
      </c>
      <c r="E3572" s="9">
        <v>4.7</v>
      </c>
      <c r="F3572" s="9">
        <v>691</v>
      </c>
      <c r="G3572" s="96" t="s">
        <v>37762</v>
      </c>
      <c r="H3572" t="s">
        <v>92</v>
      </c>
      <c r="I3572" s="4" t="s">
        <v>12</v>
      </c>
      <c r="J3572" s="6">
        <v>24.893000000000001</v>
      </c>
      <c r="K3572" s="17" t="s">
        <v>12</v>
      </c>
      <c r="L3572" s="24" t="s">
        <v>40583</v>
      </c>
      <c r="M3572">
        <v>798</v>
      </c>
    </row>
    <row r="3573" spans="1:13" x14ac:dyDescent="0.25">
      <c r="A3573" s="7" t="str">
        <f>HYPERLINK("http://www.UniProt.org/UniProt/P17655","CAN2_HUMAN")</f>
        <v>CAN2_HUMAN</v>
      </c>
      <c r="B3573" s="4" t="s">
        <v>3870</v>
      </c>
      <c r="C3573" s="64">
        <v>22</v>
      </c>
      <c r="D3573" s="65">
        <v>6.7000000000000002E-3</v>
      </c>
      <c r="E3573" s="9">
        <v>2.7</v>
      </c>
      <c r="F3573" s="9">
        <v>400.99999999999994</v>
      </c>
      <c r="G3573" s="96" t="s">
        <v>37762</v>
      </c>
      <c r="H3573" t="s">
        <v>32</v>
      </c>
      <c r="I3573" s="4" t="s">
        <v>584</v>
      </c>
      <c r="J3573" s="6">
        <v>79.994</v>
      </c>
      <c r="K3573" s="17" t="s">
        <v>12</v>
      </c>
      <c r="L3573" s="24" t="s">
        <v>40583</v>
      </c>
      <c r="M3573">
        <v>932</v>
      </c>
    </row>
    <row r="3574" spans="1:13" x14ac:dyDescent="0.25">
      <c r="A3574" s="7" t="str">
        <f>HYPERLINK("http://www.UniProt.org/UniProt/P48739","PIPNB_HUMAN")</f>
        <v>PIPNB_HUMAN</v>
      </c>
      <c r="B3574" s="4" t="s">
        <v>5849</v>
      </c>
      <c r="C3574" s="64">
        <v>16</v>
      </c>
      <c r="D3574" s="65">
        <v>6.7000000000000002E-3</v>
      </c>
      <c r="E3574" s="9">
        <v>2</v>
      </c>
      <c r="F3574" s="9">
        <v>294</v>
      </c>
      <c r="G3574" s="96" t="s">
        <v>37762</v>
      </c>
      <c r="H3574" t="s">
        <v>32</v>
      </c>
      <c r="I3574" s="4" t="s">
        <v>12</v>
      </c>
      <c r="J3574" s="6">
        <v>31.54</v>
      </c>
      <c r="K3574" s="17" t="s">
        <v>12</v>
      </c>
      <c r="L3574" s="24" t="s">
        <v>40583</v>
      </c>
      <c r="M3574">
        <v>1366</v>
      </c>
    </row>
    <row r="3575" spans="1:13" x14ac:dyDescent="0.25">
      <c r="A3575" s="7" t="str">
        <f>HYPERLINK("http://www.UniProt.org/UniProt/O43399","TPD54_HUMAN")</f>
        <v>TPD54_HUMAN</v>
      </c>
      <c r="B3575" s="4" t="s">
        <v>1108</v>
      </c>
      <c r="C3575" s="64">
        <v>8.1999999999999993</v>
      </c>
      <c r="D3575" s="65">
        <v>6.7000000000000002E-3</v>
      </c>
      <c r="E3575" s="9">
        <v>1</v>
      </c>
      <c r="F3575" s="9">
        <v>149</v>
      </c>
      <c r="G3575" s="96" t="s">
        <v>37762</v>
      </c>
      <c r="H3575" t="s">
        <v>12</v>
      </c>
      <c r="I3575" s="4" t="s">
        <v>12</v>
      </c>
      <c r="J3575" s="6">
        <v>22.236999999999998</v>
      </c>
      <c r="K3575" s="17" t="s">
        <v>12</v>
      </c>
      <c r="L3575" s="24" t="s">
        <v>40583</v>
      </c>
      <c r="M3575">
        <v>309</v>
      </c>
    </row>
    <row r="3576" spans="1:13" x14ac:dyDescent="0.25">
      <c r="A3576" s="7" t="str">
        <f>HYPERLINK("http://www.UniProt.org/UniProt/P26358-2","DNMT1_HUMAN")</f>
        <v>DNMT1_HUMAN</v>
      </c>
      <c r="B3576" s="4" t="s">
        <v>4414</v>
      </c>
      <c r="C3576" s="64">
        <v>1.2</v>
      </c>
      <c r="D3576" s="65">
        <v>6.7000000000000002E-3</v>
      </c>
      <c r="E3576" s="9">
        <v>0.13999999999999999</v>
      </c>
      <c r="F3576" s="9">
        <v>21.3</v>
      </c>
      <c r="G3576" s="96" t="s">
        <v>37762</v>
      </c>
      <c r="H3576" t="s">
        <v>92</v>
      </c>
      <c r="I3576" s="4" t="s">
        <v>12</v>
      </c>
      <c r="J3576" s="6">
        <v>184.82</v>
      </c>
      <c r="K3576" s="17" t="s">
        <v>12</v>
      </c>
      <c r="L3576" s="24" t="s">
        <v>40583</v>
      </c>
      <c r="M3576">
        <v>1050</v>
      </c>
    </row>
    <row r="3577" spans="1:13" x14ac:dyDescent="0.25">
      <c r="A3577" s="7" t="str">
        <f>HYPERLINK("http://www.UniProt.org/UniProt/Q86VP6","CAND1_HUMAN")</f>
        <v>CAND1_HUMAN</v>
      </c>
      <c r="B3577" s="4" t="s">
        <v>11781</v>
      </c>
      <c r="C3577" s="65">
        <v>5.8</v>
      </c>
      <c r="D3577" s="65">
        <v>6.6E-3</v>
      </c>
      <c r="E3577" s="9">
        <v>5.4</v>
      </c>
      <c r="F3577" s="9">
        <v>813</v>
      </c>
      <c r="G3577" s="96" t="s">
        <v>37762</v>
      </c>
      <c r="H3577" t="s">
        <v>69</v>
      </c>
      <c r="I3577" s="4" t="s">
        <v>12</v>
      </c>
      <c r="J3577" s="6">
        <v>136.37</v>
      </c>
      <c r="K3577" s="17" t="s">
        <v>12</v>
      </c>
      <c r="L3577" s="24" t="s">
        <v>40583</v>
      </c>
      <c r="M3577">
        <v>2812</v>
      </c>
    </row>
    <row r="3578" spans="1:13" x14ac:dyDescent="0.25">
      <c r="A3578" s="7" t="str">
        <f>HYPERLINK("http://www.UniProt.org/UniProt/P15559-2","NQO1_HUMAN")</f>
        <v>NQO1_HUMAN</v>
      </c>
      <c r="B3578" s="4" t="s">
        <v>3746</v>
      </c>
      <c r="C3578" s="64">
        <v>40</v>
      </c>
      <c r="D3578" s="65">
        <v>6.4000000000000003E-3</v>
      </c>
      <c r="E3578" s="9">
        <v>4.8999999999999995</v>
      </c>
      <c r="F3578" s="9">
        <v>772.99999999999989</v>
      </c>
      <c r="G3578" s="96" t="s">
        <v>37762</v>
      </c>
      <c r="H3578" t="s">
        <v>32</v>
      </c>
      <c r="I3578" s="4" t="s">
        <v>12</v>
      </c>
      <c r="J3578" s="6">
        <v>27.295000000000002</v>
      </c>
      <c r="K3578" s="17" t="s">
        <v>12</v>
      </c>
      <c r="L3578" s="24" t="s">
        <v>40583</v>
      </c>
      <c r="M3578">
        <v>904</v>
      </c>
    </row>
    <row r="3579" spans="1:13" x14ac:dyDescent="0.25">
      <c r="A3579" s="7" t="str">
        <f>HYPERLINK("http://www.UniProt.org/UniProt/Q13057","COASY_HUMAN")</f>
        <v>COASY_HUMAN</v>
      </c>
      <c r="B3579" s="4" t="s">
        <v>8367</v>
      </c>
      <c r="C3579" s="64">
        <v>21</v>
      </c>
      <c r="D3579" s="65">
        <v>6.4000000000000003E-3</v>
      </c>
      <c r="E3579" s="9">
        <v>2.5</v>
      </c>
      <c r="F3579" s="9">
        <v>392</v>
      </c>
      <c r="G3579" s="96" t="s">
        <v>37762</v>
      </c>
      <c r="H3579" t="s">
        <v>32</v>
      </c>
      <c r="I3579" s="4" t="s">
        <v>12</v>
      </c>
      <c r="J3579" s="6">
        <v>62.328000000000003</v>
      </c>
      <c r="K3579" s="17" t="s">
        <v>12</v>
      </c>
      <c r="L3579" s="24" t="s">
        <v>40583</v>
      </c>
      <c r="M3579">
        <v>1956</v>
      </c>
    </row>
    <row r="3580" spans="1:13" x14ac:dyDescent="0.25">
      <c r="A3580" s="7" t="str">
        <f>HYPERLINK("http://www.UniProt.org/UniProt/Q9Y535-2","RPC8_HUMAN")</f>
        <v>RPC8_HUMAN</v>
      </c>
      <c r="B3580" s="4" t="s">
        <v>19158</v>
      </c>
      <c r="C3580" s="64">
        <v>14</v>
      </c>
      <c r="D3580" s="65">
        <v>6.3E-3</v>
      </c>
      <c r="E3580" s="9">
        <v>1.8</v>
      </c>
      <c r="F3580" s="9">
        <v>281</v>
      </c>
      <c r="G3580" s="96" t="s">
        <v>37762</v>
      </c>
      <c r="H3580" t="s">
        <v>92</v>
      </c>
      <c r="I3580" s="4" t="s">
        <v>12</v>
      </c>
      <c r="J3580" s="6">
        <v>19.658000000000001</v>
      </c>
      <c r="K3580" s="17" t="s">
        <v>12</v>
      </c>
      <c r="L3580" s="24" t="s">
        <v>40583</v>
      </c>
      <c r="M3580">
        <v>4730</v>
      </c>
    </row>
    <row r="3581" spans="1:13" x14ac:dyDescent="0.25">
      <c r="A3581" s="7" t="str">
        <f>HYPERLINK("http://www.UniProt.org/UniProt/P40261","NNMT_HUMAN")</f>
        <v>NNMT_HUMAN</v>
      </c>
      <c r="B3581" s="4" t="s">
        <v>5290</v>
      </c>
      <c r="C3581" s="65">
        <v>2.5</v>
      </c>
      <c r="D3581" s="65">
        <v>6.1999999999999998E-3</v>
      </c>
      <c r="E3581" s="9">
        <v>6.7</v>
      </c>
      <c r="F3581" s="9">
        <v>1090</v>
      </c>
      <c r="G3581" s="96" t="s">
        <v>37762</v>
      </c>
      <c r="H3581" t="s">
        <v>32</v>
      </c>
      <c r="I3581" s="4" t="s">
        <v>12</v>
      </c>
      <c r="J3581" s="6">
        <v>29.574000000000002</v>
      </c>
      <c r="K3581" s="17" t="s">
        <v>12</v>
      </c>
      <c r="L3581" s="24" t="s">
        <v>40583</v>
      </c>
      <c r="M3581">
        <v>1244</v>
      </c>
    </row>
    <row r="3582" spans="1:13" x14ac:dyDescent="0.25">
      <c r="A3582" s="7" t="str">
        <f>HYPERLINK("http://www.UniProt.org/UniProt/P18206-2","VINC_HUMAN")</f>
        <v>VINC_HUMAN</v>
      </c>
      <c r="B3582" s="4" t="s">
        <v>3925</v>
      </c>
      <c r="C3582" s="65">
        <v>3</v>
      </c>
      <c r="D3582" s="65">
        <v>6.1999999999999998E-3</v>
      </c>
      <c r="E3582" s="9">
        <v>4.8999999999999995</v>
      </c>
      <c r="F3582" s="9">
        <v>786</v>
      </c>
      <c r="G3582" s="96" t="s">
        <v>37762</v>
      </c>
      <c r="H3582" t="s">
        <v>32</v>
      </c>
      <c r="I3582" s="4" t="s">
        <v>584</v>
      </c>
      <c r="J3582" s="6">
        <v>116.72</v>
      </c>
      <c r="K3582" s="17" t="s">
        <v>12</v>
      </c>
      <c r="L3582" s="24" t="s">
        <v>40583</v>
      </c>
      <c r="M3582">
        <v>943</v>
      </c>
    </row>
    <row r="3583" spans="1:13" x14ac:dyDescent="0.25">
      <c r="A3583" s="7" t="str">
        <f>HYPERLINK("http://www.UniProt.org/UniProt/Q8NB16","MLKL_HUMAN")</f>
        <v>MLKL_HUMAN</v>
      </c>
      <c r="B3583" s="4" t="s">
        <v>12529</v>
      </c>
      <c r="C3583" s="64">
        <v>2.5</v>
      </c>
      <c r="D3583" s="65">
        <v>6.1999999999999998E-3</v>
      </c>
      <c r="E3583" s="9">
        <v>0.3</v>
      </c>
      <c r="F3583" s="9">
        <v>48.900000000000006</v>
      </c>
      <c r="G3583" s="96" t="s">
        <v>37762</v>
      </c>
      <c r="H3583" t="s">
        <v>32</v>
      </c>
      <c r="I3583" s="4" t="s">
        <v>12</v>
      </c>
      <c r="J3583" s="6">
        <v>54.478000000000002</v>
      </c>
      <c r="K3583" s="17" t="s">
        <v>12</v>
      </c>
      <c r="L3583" s="24" t="s">
        <v>40583</v>
      </c>
      <c r="M3583">
        <v>3024</v>
      </c>
    </row>
    <row r="3584" spans="1:13" x14ac:dyDescent="0.25">
      <c r="A3584" s="7" t="str">
        <f>HYPERLINK("http://www.UniProt.org/UniProt/P12429","ANXA3_HUMAN")</f>
        <v>ANXA3_HUMAN</v>
      </c>
      <c r="B3584" s="4" t="s">
        <v>3545</v>
      </c>
      <c r="C3584" s="64">
        <v>83</v>
      </c>
      <c r="D3584" s="65">
        <v>6.1000000000000004E-3</v>
      </c>
      <c r="E3584" s="9">
        <v>10</v>
      </c>
      <c r="F3584" s="9">
        <v>1660</v>
      </c>
      <c r="G3584" s="96" t="s">
        <v>37762</v>
      </c>
      <c r="H3584" t="s">
        <v>12</v>
      </c>
      <c r="I3584" s="4" t="s">
        <v>12</v>
      </c>
      <c r="J3584" s="6">
        <v>36.375</v>
      </c>
      <c r="K3584" s="17" t="s">
        <v>12</v>
      </c>
      <c r="L3584" s="24" t="s">
        <v>40583</v>
      </c>
      <c r="M3584">
        <v>861</v>
      </c>
    </row>
    <row r="3585" spans="1:13" x14ac:dyDescent="0.25">
      <c r="A3585" s="7" t="str">
        <f>HYPERLINK("http://www.UniProt.org/UniProt/Q6FI81-3","CPIN1_HUMAN")</f>
        <v>CPIN1_HUMAN</v>
      </c>
      <c r="B3585" s="4" t="s">
        <v>10763</v>
      </c>
      <c r="C3585" s="64">
        <v>30</v>
      </c>
      <c r="D3585" s="65">
        <v>6.1000000000000004E-3</v>
      </c>
      <c r="E3585" s="9">
        <v>3.6</v>
      </c>
      <c r="F3585" s="9">
        <v>588</v>
      </c>
      <c r="G3585" s="96" t="s">
        <v>37762</v>
      </c>
      <c r="H3585" t="s">
        <v>69</v>
      </c>
      <c r="I3585" s="4" t="s">
        <v>12</v>
      </c>
      <c r="J3585" s="6">
        <v>32.212000000000003</v>
      </c>
      <c r="K3585" s="17" t="s">
        <v>12</v>
      </c>
      <c r="L3585" s="24" t="s">
        <v>40583</v>
      </c>
      <c r="M3585">
        <v>2541</v>
      </c>
    </row>
    <row r="3586" spans="1:13" x14ac:dyDescent="0.25">
      <c r="A3586" s="7" t="str">
        <f>HYPERLINK("http://www.UniProt.org/UniProt/O60547-2","GMDS_HUMAN")</f>
        <v>GMDS_HUMAN</v>
      </c>
      <c r="B3586" s="4" t="s">
        <v>1484</v>
      </c>
      <c r="C3586" s="64">
        <v>9.5</v>
      </c>
      <c r="D3586" s="65">
        <v>6.1000000000000004E-3</v>
      </c>
      <c r="E3586" s="9">
        <v>1.2</v>
      </c>
      <c r="F3586" s="9">
        <v>191</v>
      </c>
      <c r="G3586" s="96" t="s">
        <v>37762</v>
      </c>
      <c r="H3586" t="s">
        <v>12</v>
      </c>
      <c r="I3586" s="4" t="s">
        <v>12</v>
      </c>
      <c r="J3586" s="6">
        <v>39.052999999999997</v>
      </c>
      <c r="K3586" s="17" t="s">
        <v>12</v>
      </c>
      <c r="L3586" s="24" t="s">
        <v>40583</v>
      </c>
      <c r="M3586">
        <v>396</v>
      </c>
    </row>
    <row r="3587" spans="1:13" x14ac:dyDescent="0.25">
      <c r="A3587" s="7" t="str">
        <f>HYPERLINK("http://www.UniProt.org/UniProt/P12004","PCNA_HUMAN")</f>
        <v>PCNA_HUMAN</v>
      </c>
      <c r="B3587" s="4" t="s">
        <v>3515</v>
      </c>
      <c r="C3587" s="64">
        <v>71</v>
      </c>
      <c r="D3587" s="65">
        <v>6.0000000000000001E-3</v>
      </c>
      <c r="E3587" s="9">
        <v>8.6999999999999993</v>
      </c>
      <c r="F3587" s="9">
        <v>1450</v>
      </c>
      <c r="G3587" s="96" t="s">
        <v>37762</v>
      </c>
      <c r="H3587" t="s">
        <v>92</v>
      </c>
      <c r="I3587" s="4" t="s">
        <v>251</v>
      </c>
      <c r="J3587" s="6">
        <v>28.768000000000001</v>
      </c>
      <c r="K3587" s="17" t="s">
        <v>12</v>
      </c>
      <c r="L3587" s="24" t="s">
        <v>40583</v>
      </c>
      <c r="M3587">
        <v>854</v>
      </c>
    </row>
    <row r="3588" spans="1:13" x14ac:dyDescent="0.25">
      <c r="A3588" s="7" t="str">
        <f>HYPERLINK("http://www.UniProt.org/UniProt/O95757","HS74L_HUMAN")</f>
        <v>HS74L_HUMAN</v>
      </c>
      <c r="B3588" s="4" t="s">
        <v>2559</v>
      </c>
      <c r="C3588" s="65">
        <v>1.1000000000000001</v>
      </c>
      <c r="D3588" s="65">
        <v>6.0000000000000001E-3</v>
      </c>
      <c r="E3588" s="9">
        <v>1.7000000000000002</v>
      </c>
      <c r="F3588" s="9">
        <v>281</v>
      </c>
      <c r="G3588" s="96" t="s">
        <v>37762</v>
      </c>
      <c r="H3588" t="s">
        <v>69</v>
      </c>
      <c r="I3588" s="4" t="s">
        <v>12</v>
      </c>
      <c r="J3588" s="6">
        <v>94.510999999999996</v>
      </c>
      <c r="K3588" s="17" t="s">
        <v>12</v>
      </c>
      <c r="L3588" s="24" t="s">
        <v>40583</v>
      </c>
      <c r="M3588">
        <v>638</v>
      </c>
    </row>
    <row r="3589" spans="1:13" x14ac:dyDescent="0.25">
      <c r="A3589" s="7" t="str">
        <f>HYPERLINK("http://www.UniProt.org/UniProt/Q9H1E3","NUCKS_HUMAN")</f>
        <v>NUCKS_HUMAN</v>
      </c>
      <c r="B3589" s="4" t="s">
        <v>15938</v>
      </c>
      <c r="C3589" s="64">
        <v>9</v>
      </c>
      <c r="D3589" s="65">
        <v>6.0000000000000001E-3</v>
      </c>
      <c r="E3589" s="9">
        <v>1.1000000000000001</v>
      </c>
      <c r="F3589" s="9">
        <v>185</v>
      </c>
      <c r="G3589" s="96" t="s">
        <v>37762</v>
      </c>
      <c r="H3589" t="s">
        <v>92</v>
      </c>
      <c r="I3589" s="4" t="s">
        <v>12</v>
      </c>
      <c r="J3589" s="6">
        <v>27.295999999999999</v>
      </c>
      <c r="K3589" s="17" t="s">
        <v>12</v>
      </c>
      <c r="L3589" s="24" t="s">
        <v>40583</v>
      </c>
      <c r="M3589">
        <v>3888</v>
      </c>
    </row>
    <row r="3590" spans="1:13" x14ac:dyDescent="0.25">
      <c r="A3590" s="7" t="str">
        <f>HYPERLINK("http://www.UniProt.org/UniProt/P46109","CRKL_HUMAN")</f>
        <v>CRKL_HUMAN</v>
      </c>
      <c r="B3590" s="4" t="s">
        <v>5649</v>
      </c>
      <c r="C3590" s="64">
        <v>4.8</v>
      </c>
      <c r="D3590" s="65">
        <v>6.0000000000000001E-3</v>
      </c>
      <c r="E3590" s="9">
        <v>0.57999999999999996</v>
      </c>
      <c r="F3590" s="9">
        <v>96.9</v>
      </c>
      <c r="G3590" s="96" t="s">
        <v>37762</v>
      </c>
      <c r="H3590" t="s">
        <v>12</v>
      </c>
      <c r="I3590" s="4" t="s">
        <v>12</v>
      </c>
      <c r="J3590" s="6">
        <v>33.777000000000001</v>
      </c>
      <c r="K3590" s="17" t="s">
        <v>12</v>
      </c>
      <c r="L3590" s="24" t="s">
        <v>40583</v>
      </c>
      <c r="M3590">
        <v>1321</v>
      </c>
    </row>
    <row r="3591" spans="1:13" x14ac:dyDescent="0.25">
      <c r="A3591" s="7" t="str">
        <f>HYPERLINK("http://www.UniProt.org/UniProt/P38646","GRP75_HUMAN")</f>
        <v>GRP75_HUMAN</v>
      </c>
      <c r="B3591" s="4" t="s">
        <v>5238</v>
      </c>
      <c r="C3591" s="64">
        <v>1.3</v>
      </c>
      <c r="D3591" s="65">
        <v>6.0000000000000001E-3</v>
      </c>
      <c r="E3591" s="9">
        <v>0.16</v>
      </c>
      <c r="F3591" s="9">
        <v>26.900000000000002</v>
      </c>
      <c r="G3591" s="96" t="s">
        <v>37762</v>
      </c>
      <c r="H3591" t="s">
        <v>69</v>
      </c>
      <c r="I3591" s="4" t="s">
        <v>584</v>
      </c>
      <c r="J3591" s="6">
        <v>73.680000000000007</v>
      </c>
      <c r="K3591" s="17" t="s">
        <v>170</v>
      </c>
      <c r="L3591" s="24" t="s">
        <v>40583</v>
      </c>
      <c r="M3591">
        <v>1234</v>
      </c>
    </row>
    <row r="3592" spans="1:13" x14ac:dyDescent="0.25">
      <c r="A3592" s="7" t="str">
        <f>HYPERLINK("http://www.UniProt.org/UniProt/Q96DG6","CMBL_HUMAN")</f>
        <v>CMBL_HUMAN</v>
      </c>
      <c r="B3592" s="4" t="s">
        <v>13981</v>
      </c>
      <c r="C3592" s="64">
        <v>62</v>
      </c>
      <c r="D3592" s="65">
        <v>5.8999999999999999E-3</v>
      </c>
      <c r="E3592" s="9">
        <v>7.6000000000000005</v>
      </c>
      <c r="F3592" s="9">
        <v>1280</v>
      </c>
      <c r="G3592" s="96" t="s">
        <v>37762</v>
      </c>
      <c r="H3592" t="s">
        <v>32</v>
      </c>
      <c r="I3592" s="4" t="s">
        <v>12</v>
      </c>
      <c r="J3592" s="6">
        <v>28.047999999999998</v>
      </c>
      <c r="K3592" s="17" t="s">
        <v>12</v>
      </c>
      <c r="L3592" s="24" t="s">
        <v>40583</v>
      </c>
      <c r="M3592">
        <v>3386</v>
      </c>
    </row>
    <row r="3593" spans="1:13" x14ac:dyDescent="0.25">
      <c r="A3593" s="7" t="str">
        <f>HYPERLINK("http://www.UniProt.org/UniProt/O95336","6PGL_HUMAN")</f>
        <v>6PGL_HUMAN</v>
      </c>
      <c r="B3593" s="4" t="s">
        <v>2374</v>
      </c>
      <c r="C3593" s="64">
        <v>86</v>
      </c>
      <c r="D3593" s="65">
        <v>5.7999999999999996E-3</v>
      </c>
      <c r="E3593" s="9">
        <v>10</v>
      </c>
      <c r="F3593" s="9">
        <v>1810</v>
      </c>
      <c r="G3593" s="96" t="s">
        <v>37762</v>
      </c>
      <c r="H3593" t="s">
        <v>32</v>
      </c>
      <c r="I3593" s="4" t="s">
        <v>12</v>
      </c>
      <c r="J3593" s="6">
        <v>27.547000000000001</v>
      </c>
      <c r="K3593" s="17" t="s">
        <v>12</v>
      </c>
      <c r="L3593" s="24" t="s">
        <v>40583</v>
      </c>
      <c r="M3593">
        <v>595</v>
      </c>
    </row>
    <row r="3594" spans="1:13" x14ac:dyDescent="0.25">
      <c r="A3594" s="7" t="str">
        <f>HYPERLINK("http://www.UniProt.org/UniProt/Q01518","CAP1_HUMAN")</f>
        <v>CAP1_HUMAN</v>
      </c>
      <c r="B3594" s="4" t="s">
        <v>7734</v>
      </c>
      <c r="C3594" s="64">
        <v>68</v>
      </c>
      <c r="D3594" s="65">
        <v>5.7999999999999996E-3</v>
      </c>
      <c r="E3594" s="9">
        <v>8.3000000000000007</v>
      </c>
      <c r="F3594" s="9">
        <v>1440</v>
      </c>
      <c r="G3594" s="96" t="s">
        <v>37762</v>
      </c>
      <c r="H3594" t="s">
        <v>32</v>
      </c>
      <c r="I3594" s="4" t="s">
        <v>12</v>
      </c>
      <c r="J3594" s="6">
        <v>51.901000000000003</v>
      </c>
      <c r="K3594" s="17" t="s">
        <v>12</v>
      </c>
      <c r="L3594" s="24" t="s">
        <v>40583</v>
      </c>
      <c r="M3594">
        <v>1807</v>
      </c>
    </row>
    <row r="3595" spans="1:13" x14ac:dyDescent="0.25">
      <c r="A3595" s="7" t="str">
        <f>HYPERLINK("http://www.UniProt.org/UniProt/P22314","UBA1_HUMAN")</f>
        <v>UBA1_HUMAN</v>
      </c>
      <c r="B3595" s="4" t="s">
        <v>4171</v>
      </c>
      <c r="C3595" s="65">
        <v>0.89</v>
      </c>
      <c r="D3595" s="65">
        <v>5.5999999999999999E-3</v>
      </c>
      <c r="E3595" s="9">
        <v>23</v>
      </c>
      <c r="F3595" s="9">
        <v>4190</v>
      </c>
      <c r="G3595" s="96" t="s">
        <v>37762</v>
      </c>
      <c r="H3595" t="s">
        <v>69</v>
      </c>
      <c r="I3595" s="4" t="s">
        <v>12</v>
      </c>
      <c r="J3595" s="6">
        <v>117.85</v>
      </c>
      <c r="K3595" s="17" t="s">
        <v>12</v>
      </c>
      <c r="L3595" s="24" t="s">
        <v>40583</v>
      </c>
      <c r="M3595">
        <v>995</v>
      </c>
    </row>
    <row r="3596" spans="1:13" x14ac:dyDescent="0.25">
      <c r="A3596" s="7" t="str">
        <f>HYPERLINK("http://www.UniProt.org/UniProt/P52209","6PGD_HUMAN")</f>
        <v>6PGD_HUMAN</v>
      </c>
      <c r="B3596" s="4" t="s">
        <v>6305</v>
      </c>
      <c r="C3596" s="64">
        <v>83</v>
      </c>
      <c r="D3596" s="65">
        <v>5.5999999999999999E-3</v>
      </c>
      <c r="E3596" s="9">
        <v>10</v>
      </c>
      <c r="F3596" s="9">
        <v>1820</v>
      </c>
      <c r="G3596" s="96" t="s">
        <v>37762</v>
      </c>
      <c r="H3596" t="s">
        <v>32</v>
      </c>
      <c r="I3596" s="4" t="s">
        <v>12</v>
      </c>
      <c r="J3596" s="6">
        <v>53.139000000000003</v>
      </c>
      <c r="K3596" s="17" t="s">
        <v>12</v>
      </c>
      <c r="L3596" s="24" t="s">
        <v>40583</v>
      </c>
      <c r="M3596">
        <v>1478</v>
      </c>
    </row>
    <row r="3597" spans="1:13" x14ac:dyDescent="0.25">
      <c r="A3597" s="7" t="str">
        <f>HYPERLINK("http://www.UniProt.org/UniProt/P21333-2","FLNA_HUMAN")</f>
        <v>FLNA_HUMAN</v>
      </c>
      <c r="B3597" s="4" t="s">
        <v>4126</v>
      </c>
      <c r="C3597" s="65">
        <v>10</v>
      </c>
      <c r="D3597" s="65">
        <v>5.5999999999999999E-3</v>
      </c>
      <c r="E3597" s="9">
        <v>8.3000000000000007</v>
      </c>
      <c r="F3597" s="9">
        <v>1500</v>
      </c>
      <c r="G3597" s="96" t="s">
        <v>37762</v>
      </c>
      <c r="H3597" t="s">
        <v>32</v>
      </c>
      <c r="I3597" s="4" t="s">
        <v>12</v>
      </c>
      <c r="J3597" s="6">
        <v>280.01</v>
      </c>
      <c r="K3597" s="17" t="s">
        <v>12</v>
      </c>
      <c r="L3597" s="24" t="s">
        <v>40583</v>
      </c>
      <c r="M3597">
        <v>985</v>
      </c>
    </row>
    <row r="3598" spans="1:13" x14ac:dyDescent="0.25">
      <c r="A3598" s="7" t="str">
        <f>HYPERLINK("http://www.UniProt.org/UniProt/P41250","SYG_HUMAN")</f>
        <v>SYG_HUMAN</v>
      </c>
      <c r="B3598" s="4" t="s">
        <v>5410</v>
      </c>
      <c r="C3598" s="65">
        <v>13</v>
      </c>
      <c r="D3598" s="65">
        <v>5.5999999999999999E-3</v>
      </c>
      <c r="E3598" s="9">
        <v>7</v>
      </c>
      <c r="F3598" s="9">
        <v>1240</v>
      </c>
      <c r="G3598" s="96" t="s">
        <v>37762</v>
      </c>
      <c r="H3598" t="s">
        <v>32</v>
      </c>
      <c r="I3598" s="4" t="s">
        <v>12</v>
      </c>
      <c r="J3598" s="6">
        <v>83.165000000000006</v>
      </c>
      <c r="K3598" s="17" t="s">
        <v>12</v>
      </c>
      <c r="L3598" s="24" t="s">
        <v>40583</v>
      </c>
      <c r="M3598">
        <v>1270</v>
      </c>
    </row>
    <row r="3599" spans="1:13" x14ac:dyDescent="0.25">
      <c r="A3599" s="7" t="str">
        <f>HYPERLINK("http://www.UniProt.org/UniProt/Q99829","CPNE1_HUMAN")</f>
        <v>CPNE1_HUMAN</v>
      </c>
      <c r="B3599" s="4" t="s">
        <v>14921</v>
      </c>
      <c r="C3599" s="64">
        <v>34</v>
      </c>
      <c r="D3599" s="65">
        <v>5.5999999999999999E-3</v>
      </c>
      <c r="E3599" s="9">
        <v>4.2</v>
      </c>
      <c r="F3599" s="9">
        <v>749</v>
      </c>
      <c r="G3599" s="96" t="s">
        <v>37762</v>
      </c>
      <c r="H3599" t="s">
        <v>12</v>
      </c>
      <c r="I3599" s="4" t="s">
        <v>12</v>
      </c>
      <c r="J3599" s="6">
        <v>59.058</v>
      </c>
      <c r="K3599" s="17" t="s">
        <v>12</v>
      </c>
      <c r="L3599" s="24" t="s">
        <v>40583</v>
      </c>
      <c r="M3599">
        <v>3627</v>
      </c>
    </row>
    <row r="3600" spans="1:13" x14ac:dyDescent="0.25">
      <c r="A3600" s="7" t="str">
        <f>HYPERLINK("http://www.UniProt.org/UniProt/Q08J23","NSUN2_HUMAN")</f>
        <v>NSUN2_HUMAN</v>
      </c>
      <c r="B3600" s="4" t="s">
        <v>8129</v>
      </c>
      <c r="C3600" s="65">
        <v>0.97</v>
      </c>
      <c r="D3600" s="65">
        <v>5.5999999999999999E-3</v>
      </c>
      <c r="E3600" s="9">
        <v>2.3000000000000003</v>
      </c>
      <c r="F3600" s="9">
        <v>409</v>
      </c>
      <c r="G3600" s="96" t="s">
        <v>37762</v>
      </c>
      <c r="H3600" t="s">
        <v>69</v>
      </c>
      <c r="I3600" s="4" t="s">
        <v>12</v>
      </c>
      <c r="J3600" s="6">
        <v>86.47</v>
      </c>
      <c r="K3600" s="17" t="s">
        <v>12</v>
      </c>
      <c r="L3600" s="24" t="s">
        <v>40583</v>
      </c>
      <c r="M3600">
        <v>1900</v>
      </c>
    </row>
    <row r="3601" spans="1:13" x14ac:dyDescent="0.25">
      <c r="A3601" s="7" t="str">
        <f>HYPERLINK("http://www.UniProt.org/UniProt/Q9GZP4","PITH1_HUMAN")</f>
        <v>PITH1_HUMAN</v>
      </c>
      <c r="B3601" s="4" t="s">
        <v>15763</v>
      </c>
      <c r="C3601" s="64">
        <v>5.0999999999999996</v>
      </c>
      <c r="D3601" s="65">
        <v>5.5999999999999999E-3</v>
      </c>
      <c r="E3601" s="9">
        <v>0.63</v>
      </c>
      <c r="F3601" s="9">
        <v>112</v>
      </c>
      <c r="G3601" s="96" t="s">
        <v>37762</v>
      </c>
      <c r="H3601" t="s">
        <v>12</v>
      </c>
      <c r="I3601" s="4" t="s">
        <v>12</v>
      </c>
      <c r="J3601" s="6">
        <v>24.178000000000001</v>
      </c>
      <c r="K3601" s="17" t="s">
        <v>12</v>
      </c>
      <c r="L3601" s="24" t="s">
        <v>40583</v>
      </c>
      <c r="M3601">
        <v>3840</v>
      </c>
    </row>
    <row r="3602" spans="1:13" x14ac:dyDescent="0.25">
      <c r="A3602" s="7" t="str">
        <f>HYPERLINK("http://www.UniProt.org/UniProt/P07741","APT_HUMAN")</f>
        <v>APT_HUMAN</v>
      </c>
      <c r="B3602" s="4" t="s">
        <v>3114</v>
      </c>
      <c r="C3602" s="64">
        <v>70</v>
      </c>
      <c r="D3602" s="65">
        <v>5.4999999999999997E-3</v>
      </c>
      <c r="E3602" s="9">
        <v>8.6</v>
      </c>
      <c r="F3602" s="9">
        <v>1560</v>
      </c>
      <c r="G3602" s="96" t="s">
        <v>37762</v>
      </c>
      <c r="H3602" t="s">
        <v>32</v>
      </c>
      <c r="I3602" s="4" t="s">
        <v>12</v>
      </c>
      <c r="J3602" s="6">
        <v>19.608000000000001</v>
      </c>
      <c r="K3602" s="17" t="s">
        <v>12</v>
      </c>
      <c r="L3602" s="24" t="s">
        <v>40583</v>
      </c>
      <c r="M3602">
        <v>764</v>
      </c>
    </row>
    <row r="3603" spans="1:13" x14ac:dyDescent="0.25">
      <c r="A3603" s="7" t="str">
        <f>HYPERLINK("http://www.UniProt.org/UniProt/P52895","AK1C2_HUMAN")</f>
        <v>AK1C2_HUMAN</v>
      </c>
      <c r="B3603" s="4" t="s">
        <v>6406</v>
      </c>
      <c r="C3603" s="64">
        <v>47</v>
      </c>
      <c r="D3603" s="65">
        <v>5.4999999999999997E-3</v>
      </c>
      <c r="E3603" s="9">
        <v>5.7</v>
      </c>
      <c r="F3603" s="9">
        <v>1040</v>
      </c>
      <c r="G3603" s="96" t="s">
        <v>37762</v>
      </c>
      <c r="H3603" t="s">
        <v>32</v>
      </c>
      <c r="I3603" s="4" t="s">
        <v>12</v>
      </c>
      <c r="J3603" s="6">
        <v>36.734999999999999</v>
      </c>
      <c r="K3603" s="17" t="s">
        <v>12</v>
      </c>
      <c r="L3603" s="24" t="s">
        <v>40583</v>
      </c>
      <c r="M3603">
        <v>1500</v>
      </c>
    </row>
    <row r="3604" spans="1:13" x14ac:dyDescent="0.25">
      <c r="A3604" s="7" t="str">
        <f>HYPERLINK("http://www.UniProt.org/UniProt/P12270","TPR_HUMAN")</f>
        <v>TPR_HUMAN</v>
      </c>
      <c r="B3604" s="4" t="s">
        <v>3532</v>
      </c>
      <c r="C3604" s="64">
        <v>2.6</v>
      </c>
      <c r="D3604" s="65">
        <v>5.4999999999999997E-3</v>
      </c>
      <c r="E3604" s="9">
        <v>0.31</v>
      </c>
      <c r="F3604" s="9">
        <v>57</v>
      </c>
      <c r="G3604" s="96" t="s">
        <v>37762</v>
      </c>
      <c r="H3604" t="s">
        <v>69</v>
      </c>
      <c r="I3604" s="4" t="s">
        <v>12</v>
      </c>
      <c r="J3604" s="6">
        <v>267.29000000000002</v>
      </c>
      <c r="K3604" s="17" t="s">
        <v>12</v>
      </c>
      <c r="L3604" s="24" t="s">
        <v>40583</v>
      </c>
      <c r="M3604">
        <v>858</v>
      </c>
    </row>
    <row r="3605" spans="1:13" x14ac:dyDescent="0.25">
      <c r="A3605" s="7" t="str">
        <f>HYPERLINK("http://www.UniProt.org/UniProt/O00299","CLIC1_HUMAN")</f>
        <v>CLIC1_HUMAN</v>
      </c>
      <c r="B3605" s="4" t="s">
        <v>289</v>
      </c>
      <c r="C3605" s="65">
        <v>12</v>
      </c>
      <c r="D3605" s="65">
        <v>5.3E-3</v>
      </c>
      <c r="E3605" s="9">
        <v>25</v>
      </c>
      <c r="F3605" s="9">
        <v>4700</v>
      </c>
      <c r="G3605" s="96" t="s">
        <v>37762</v>
      </c>
      <c r="H3605" t="s">
        <v>69</v>
      </c>
      <c r="I3605" s="4" t="s">
        <v>12</v>
      </c>
      <c r="J3605" s="6">
        <v>26.922000000000001</v>
      </c>
      <c r="K3605" s="17" t="s">
        <v>157</v>
      </c>
      <c r="L3605" s="24" t="s">
        <v>40583</v>
      </c>
      <c r="M3605">
        <v>138</v>
      </c>
    </row>
    <row r="3606" spans="1:13" x14ac:dyDescent="0.25">
      <c r="A3606" s="7" t="str">
        <f>HYPERLINK("http://www.UniProt.org/UniProt/O43776","SYNC_HUMAN")</f>
        <v>SYNC_HUMAN</v>
      </c>
      <c r="B3606" s="4" t="s">
        <v>1278</v>
      </c>
      <c r="C3606" s="64">
        <v>22</v>
      </c>
      <c r="D3606" s="65">
        <v>5.1999999999999998E-3</v>
      </c>
      <c r="E3606" s="9">
        <v>2.7</v>
      </c>
      <c r="F3606" s="9">
        <v>529</v>
      </c>
      <c r="G3606" s="96" t="s">
        <v>37762</v>
      </c>
      <c r="H3606" t="s">
        <v>32</v>
      </c>
      <c r="I3606" s="4" t="s">
        <v>12</v>
      </c>
      <c r="J3606" s="6">
        <v>62.942</v>
      </c>
      <c r="K3606" s="17" t="s">
        <v>12</v>
      </c>
      <c r="L3606" s="24" t="s">
        <v>40583</v>
      </c>
      <c r="M3606">
        <v>346</v>
      </c>
    </row>
    <row r="3607" spans="1:13" x14ac:dyDescent="0.25">
      <c r="A3607" s="7" t="str">
        <f>HYPERLINK("http://www.UniProt.org/UniProt/Q9NS87","KIF15_HUMAN")</f>
        <v>KIF15_HUMAN</v>
      </c>
      <c r="B3607" s="4" t="s">
        <v>16965</v>
      </c>
      <c r="C3607" s="64">
        <v>1.8</v>
      </c>
      <c r="D3607" s="65">
        <v>4.8999999999999998E-3</v>
      </c>
      <c r="E3607" s="9">
        <v>0.23</v>
      </c>
      <c r="F3607" s="9">
        <v>45.8</v>
      </c>
      <c r="G3607" s="96" t="s">
        <v>37762</v>
      </c>
      <c r="H3607" t="s">
        <v>32</v>
      </c>
      <c r="I3607" s="4" t="s">
        <v>12</v>
      </c>
      <c r="J3607" s="6">
        <v>160.16</v>
      </c>
      <c r="K3607" s="17" t="s">
        <v>12</v>
      </c>
      <c r="L3607" s="24" t="s">
        <v>40583</v>
      </c>
      <c r="M3607">
        <v>4152</v>
      </c>
    </row>
    <row r="3608" spans="1:13" x14ac:dyDescent="0.25">
      <c r="A3608" s="7" t="str">
        <f>HYPERLINK("http://www.UniProt.org/UniProt/P48637","GSHB_HUMAN")</f>
        <v>GSHB_HUMAN</v>
      </c>
      <c r="B3608" s="4" t="s">
        <v>5820</v>
      </c>
      <c r="C3608" s="65">
        <v>5.0999999999999996</v>
      </c>
      <c r="D3608" s="65">
        <v>4.7999999999999996E-3</v>
      </c>
      <c r="E3608" s="9">
        <v>3.3</v>
      </c>
      <c r="F3608" s="9">
        <v>688</v>
      </c>
      <c r="G3608" s="96" t="s">
        <v>37762</v>
      </c>
      <c r="H3608" t="s">
        <v>12</v>
      </c>
      <c r="I3608" s="4" t="s">
        <v>12</v>
      </c>
      <c r="J3608" s="6">
        <v>52.384</v>
      </c>
      <c r="K3608" s="17" t="s">
        <v>12</v>
      </c>
      <c r="L3608" s="24" t="s">
        <v>40583</v>
      </c>
      <c r="M3608">
        <v>1360</v>
      </c>
    </row>
    <row r="3609" spans="1:13" x14ac:dyDescent="0.25">
      <c r="A3609" s="7" t="str">
        <f>HYPERLINK("http://www.UniProt.org/UniProt/P31153","METK2_HUMAN")</f>
        <v>METK2_HUMAN</v>
      </c>
      <c r="B3609" s="4" t="s">
        <v>4802</v>
      </c>
      <c r="C3609" s="65">
        <v>9.1</v>
      </c>
      <c r="D3609" s="65">
        <v>4.5999999999999999E-3</v>
      </c>
      <c r="E3609" s="9">
        <v>11</v>
      </c>
      <c r="F3609" s="9">
        <v>2280</v>
      </c>
      <c r="G3609" s="96" t="s">
        <v>37762</v>
      </c>
      <c r="H3609" t="s">
        <v>12</v>
      </c>
      <c r="I3609" s="4" t="s">
        <v>12</v>
      </c>
      <c r="J3609" s="6">
        <v>43.66</v>
      </c>
      <c r="K3609" s="17" t="s">
        <v>12</v>
      </c>
      <c r="L3609" s="24" t="s">
        <v>40583</v>
      </c>
      <c r="M3609">
        <v>1137</v>
      </c>
    </row>
    <row r="3610" spans="1:13" x14ac:dyDescent="0.25">
      <c r="A3610" s="7" t="str">
        <f>HYPERLINK("http://www.UniProt.org/UniProt/Q96GK7","FAH2A_HUMAN")</f>
        <v>FAH2A_HUMAN</v>
      </c>
      <c r="B3610" s="4" t="s">
        <v>14236</v>
      </c>
      <c r="C3610" s="64">
        <v>5</v>
      </c>
      <c r="D3610" s="65">
        <v>4.5999999999999999E-3</v>
      </c>
      <c r="E3610" s="9">
        <v>0.61</v>
      </c>
      <c r="F3610" s="9">
        <v>134</v>
      </c>
      <c r="G3610" s="96" t="s">
        <v>37762</v>
      </c>
      <c r="H3610" t="s">
        <v>12</v>
      </c>
      <c r="I3610" s="4" t="s">
        <v>12</v>
      </c>
      <c r="J3610" s="6">
        <v>34.595999999999997</v>
      </c>
      <c r="K3610" s="17" t="s">
        <v>12</v>
      </c>
      <c r="L3610" s="24" t="s">
        <v>40583</v>
      </c>
      <c r="M3610">
        <v>3449</v>
      </c>
    </row>
    <row r="3611" spans="1:13" x14ac:dyDescent="0.25">
      <c r="A3611" s="7" t="str">
        <f>HYPERLINK("http://www.UniProt.org/UniProt/P49321","NASP_HUMAN")</f>
        <v>NASP_HUMAN</v>
      </c>
      <c r="B3611" s="4" t="s">
        <v>5876</v>
      </c>
      <c r="C3611" s="65">
        <v>2.2999999999999998</v>
      </c>
      <c r="D3611" s="65">
        <v>4.4999999999999997E-3</v>
      </c>
      <c r="E3611" s="9">
        <v>3.9</v>
      </c>
      <c r="F3611" s="9">
        <v>859</v>
      </c>
      <c r="G3611" s="96" t="s">
        <v>37762</v>
      </c>
      <c r="H3611" t="s">
        <v>69</v>
      </c>
      <c r="I3611" s="4" t="s">
        <v>12</v>
      </c>
      <c r="J3611" s="6">
        <v>85.236999999999995</v>
      </c>
      <c r="K3611" s="17" t="s">
        <v>12</v>
      </c>
      <c r="L3611" s="24" t="s">
        <v>40583</v>
      </c>
      <c r="M3611">
        <v>1375</v>
      </c>
    </row>
    <row r="3612" spans="1:13" x14ac:dyDescent="0.25">
      <c r="A3612" s="7" t="str">
        <f>HYPERLINK("http://www.UniProt.org/UniProt/Q06323","PSME1_HUMAN")</f>
        <v>PSME1_HUMAN</v>
      </c>
      <c r="B3612" s="4" t="s">
        <v>7958</v>
      </c>
      <c r="C3612" s="64">
        <v>28</v>
      </c>
      <c r="D3612" s="65">
        <v>4.4000000000000003E-3</v>
      </c>
      <c r="E3612" s="9">
        <v>3.4000000000000004</v>
      </c>
      <c r="F3612" s="9">
        <v>791</v>
      </c>
      <c r="G3612" s="96" t="s">
        <v>37762</v>
      </c>
      <c r="H3612" t="s">
        <v>12</v>
      </c>
      <c r="I3612" s="4" t="s">
        <v>12</v>
      </c>
      <c r="J3612" s="6">
        <v>28.722999999999999</v>
      </c>
      <c r="K3612" s="17" t="s">
        <v>12</v>
      </c>
      <c r="L3612" s="24" t="s">
        <v>40583</v>
      </c>
      <c r="M3612">
        <v>1862</v>
      </c>
    </row>
    <row r="3613" spans="1:13" x14ac:dyDescent="0.25">
      <c r="A3613" s="7" t="str">
        <f>HYPERLINK("http://www.UniProt.org/UniProt/O95361","TRI16_HUMAN")</f>
        <v>TRI16_HUMAN</v>
      </c>
      <c r="B3613" s="4" t="s">
        <v>2401</v>
      </c>
      <c r="C3613" s="64">
        <v>4.0999999999999996</v>
      </c>
      <c r="D3613" s="65">
        <v>4.4000000000000003E-3</v>
      </c>
      <c r="E3613" s="9">
        <v>0.5</v>
      </c>
      <c r="F3613" s="9">
        <v>112.99999999999999</v>
      </c>
      <c r="G3613" s="96" t="s">
        <v>37762</v>
      </c>
      <c r="H3613" t="s">
        <v>32</v>
      </c>
      <c r="I3613" s="4" t="s">
        <v>12</v>
      </c>
      <c r="J3613" s="6">
        <v>63.954000000000001</v>
      </c>
      <c r="K3613" s="17" t="s">
        <v>12</v>
      </c>
      <c r="L3613" s="24" t="s">
        <v>40583</v>
      </c>
      <c r="M3613">
        <v>600</v>
      </c>
    </row>
    <row r="3614" spans="1:13" x14ac:dyDescent="0.25">
      <c r="A3614" s="7" t="str">
        <f>HYPERLINK("http://www.UniProt.org/UniProt/Q5TDH0","DDI2_HUMAN")</f>
        <v>DDI2_HUMAN</v>
      </c>
      <c r="B3614" s="4" t="s">
        <v>10504</v>
      </c>
      <c r="C3614" s="64">
        <v>3.4</v>
      </c>
      <c r="D3614" s="65">
        <v>4.4000000000000003E-3</v>
      </c>
      <c r="E3614" s="9">
        <v>0.41000000000000003</v>
      </c>
      <c r="F3614" s="9">
        <v>92.7</v>
      </c>
      <c r="G3614" s="96" t="s">
        <v>37762</v>
      </c>
      <c r="H3614" t="s">
        <v>12</v>
      </c>
      <c r="I3614" s="4" t="s">
        <v>12</v>
      </c>
      <c r="J3614" s="6">
        <v>44.521999999999998</v>
      </c>
      <c r="K3614" s="17" t="s">
        <v>12</v>
      </c>
      <c r="L3614" s="24" t="s">
        <v>40583</v>
      </c>
      <c r="M3614">
        <v>2469</v>
      </c>
    </row>
    <row r="3615" spans="1:13" x14ac:dyDescent="0.25">
      <c r="A3615" s="7" t="str">
        <f>HYPERLINK("http://www.UniProt.org/UniProt/P56192","SYMC_HUMAN")</f>
        <v>SYMC_HUMAN</v>
      </c>
      <c r="B3615" s="4" t="s">
        <v>6696</v>
      </c>
      <c r="C3615" s="65">
        <v>1.9</v>
      </c>
      <c r="D3615" s="65">
        <v>4.3E-3</v>
      </c>
      <c r="E3615" s="9">
        <v>0.92</v>
      </c>
      <c r="F3615" s="9">
        <v>212</v>
      </c>
      <c r="G3615" s="96" t="s">
        <v>37762</v>
      </c>
      <c r="H3615" t="s">
        <v>32</v>
      </c>
      <c r="I3615" s="4" t="s">
        <v>12</v>
      </c>
      <c r="J3615" s="6">
        <v>101.11</v>
      </c>
      <c r="K3615" s="17" t="s">
        <v>12</v>
      </c>
      <c r="L3615" s="24" t="s">
        <v>40583</v>
      </c>
      <c r="M3615">
        <v>1567</v>
      </c>
    </row>
    <row r="3616" spans="1:13" x14ac:dyDescent="0.25">
      <c r="A3616" s="7" t="str">
        <f>HYPERLINK("http://www.UniProt.org/UniProt/P68036","UB2L3_HUMAN")</f>
        <v>UB2L3_HUMAN</v>
      </c>
      <c r="B3616" s="4" t="s">
        <v>7401</v>
      </c>
      <c r="C3616" s="64">
        <v>23</v>
      </c>
      <c r="D3616" s="65">
        <v>4.1999999999999997E-3</v>
      </c>
      <c r="E3616" s="9">
        <v>2.8</v>
      </c>
      <c r="F3616" s="9">
        <v>682</v>
      </c>
      <c r="G3616" s="96" t="s">
        <v>37762</v>
      </c>
      <c r="H3616" t="s">
        <v>69</v>
      </c>
      <c r="I3616" s="4" t="s">
        <v>12</v>
      </c>
      <c r="J3616" s="6">
        <v>17.861000000000001</v>
      </c>
      <c r="K3616" s="17" t="s">
        <v>12</v>
      </c>
      <c r="L3616" s="24" t="s">
        <v>40583</v>
      </c>
      <c r="M3616">
        <v>1729</v>
      </c>
    </row>
    <row r="3617" spans="1:13" x14ac:dyDescent="0.25">
      <c r="A3617" s="7" t="str">
        <f>HYPERLINK("http://www.UniProt.org/UniProt/P12081","SYHC_HUMAN")</f>
        <v>SYHC_HUMAN</v>
      </c>
      <c r="B3617" s="4" t="s">
        <v>3522</v>
      </c>
      <c r="C3617" s="65">
        <v>5</v>
      </c>
      <c r="D3617" s="65">
        <v>4.1999999999999997E-3</v>
      </c>
      <c r="E3617" s="9">
        <v>1.2999999999999998</v>
      </c>
      <c r="F3617" s="9">
        <v>320.99999999999994</v>
      </c>
      <c r="G3617" s="96" t="s">
        <v>37762</v>
      </c>
      <c r="H3617" t="s">
        <v>32</v>
      </c>
      <c r="I3617" s="4" t="s">
        <v>12</v>
      </c>
      <c r="J3617" s="6">
        <v>57.41</v>
      </c>
      <c r="K3617" s="17" t="s">
        <v>12</v>
      </c>
      <c r="L3617" s="24" t="s">
        <v>40583</v>
      </c>
      <c r="M3617">
        <v>856</v>
      </c>
    </row>
    <row r="3618" spans="1:13" x14ac:dyDescent="0.25">
      <c r="A3618" s="7" t="str">
        <f>HYPERLINK("http://www.UniProt.org/UniProt/Q9NR19","ACSA_HUMAN")</f>
        <v>ACSA_HUMAN</v>
      </c>
      <c r="B3618" s="4" t="s">
        <v>16809</v>
      </c>
      <c r="C3618" s="64">
        <v>8.5</v>
      </c>
      <c r="D3618" s="65">
        <v>4.1999999999999997E-3</v>
      </c>
      <c r="E3618" s="9">
        <v>1</v>
      </c>
      <c r="F3618" s="9">
        <v>247</v>
      </c>
      <c r="G3618" s="96" t="s">
        <v>37762</v>
      </c>
      <c r="H3618" t="s">
        <v>32</v>
      </c>
      <c r="I3618" s="4" t="s">
        <v>12</v>
      </c>
      <c r="J3618" s="6">
        <v>78.578999999999994</v>
      </c>
      <c r="K3618" s="17" t="s">
        <v>12</v>
      </c>
      <c r="L3618" s="24" t="s">
        <v>40583</v>
      </c>
      <c r="M3618">
        <v>4113</v>
      </c>
    </row>
    <row r="3619" spans="1:13" x14ac:dyDescent="0.25">
      <c r="A3619" s="7" t="str">
        <f>HYPERLINK("http://www.UniProt.org/UniProt/P61204","ARF3_HUMAN")</f>
        <v>ARF3_HUMAN</v>
      </c>
      <c r="B3619" s="4" t="s">
        <v>6927</v>
      </c>
      <c r="C3619" s="64">
        <v>73</v>
      </c>
      <c r="D3619" s="65">
        <v>4.1000000000000003E-3</v>
      </c>
      <c r="E3619" s="9">
        <v>8.9</v>
      </c>
      <c r="F3619" s="9">
        <v>2160</v>
      </c>
      <c r="G3619" s="96" t="s">
        <v>37762</v>
      </c>
      <c r="H3619" t="s">
        <v>32</v>
      </c>
      <c r="I3619" s="4" t="s">
        <v>12</v>
      </c>
      <c r="J3619" s="6">
        <v>20.600999999999999</v>
      </c>
      <c r="K3619" s="17" t="s">
        <v>12</v>
      </c>
      <c r="L3619" s="24" t="s">
        <v>40583</v>
      </c>
      <c r="M3619">
        <v>1620</v>
      </c>
    </row>
    <row r="3620" spans="1:13" x14ac:dyDescent="0.25">
      <c r="A3620" s="7" t="str">
        <f>HYPERLINK("http://www.UniProt.org/UniProt/P30086","PEBP1_HUMAN")</f>
        <v>PEBP1_HUMAN</v>
      </c>
      <c r="B3620" s="4" t="s">
        <v>4698</v>
      </c>
      <c r="C3620" s="65">
        <v>2.9</v>
      </c>
      <c r="D3620" s="65">
        <v>4.0000000000000001E-3</v>
      </c>
      <c r="E3620" s="9">
        <v>18</v>
      </c>
      <c r="F3620" s="9">
        <v>4460</v>
      </c>
      <c r="G3620" s="96" t="s">
        <v>37762</v>
      </c>
      <c r="H3620" t="s">
        <v>32</v>
      </c>
      <c r="I3620" s="4" t="s">
        <v>12</v>
      </c>
      <c r="J3620" s="6">
        <v>21.056999999999999</v>
      </c>
      <c r="K3620" s="17" t="s">
        <v>12</v>
      </c>
      <c r="L3620" s="24" t="s">
        <v>40583</v>
      </c>
      <c r="M3620">
        <v>1114</v>
      </c>
    </row>
    <row r="3621" spans="1:13" x14ac:dyDescent="0.25">
      <c r="A3621" s="7" t="str">
        <f>HYPERLINK("http://www.UniProt.org/UniProt/O60271-4","JIP4_HUMAN")</f>
        <v>JIP4_HUMAN</v>
      </c>
      <c r="B3621" s="4" t="s">
        <v>1368</v>
      </c>
      <c r="C3621" s="64">
        <v>4.3</v>
      </c>
      <c r="D3621" s="65">
        <v>4.0000000000000001E-3</v>
      </c>
      <c r="E3621" s="9">
        <v>0.53</v>
      </c>
      <c r="F3621" s="9">
        <v>132</v>
      </c>
      <c r="G3621" s="96" t="s">
        <v>37762</v>
      </c>
      <c r="H3621" t="s">
        <v>32</v>
      </c>
      <c r="I3621" s="4" t="s">
        <v>12</v>
      </c>
      <c r="J3621" s="6">
        <v>144.68</v>
      </c>
      <c r="K3621" s="17" t="s">
        <v>12</v>
      </c>
      <c r="L3621" s="24" t="s">
        <v>40583</v>
      </c>
      <c r="M3621">
        <v>368</v>
      </c>
    </row>
    <row r="3622" spans="1:13" x14ac:dyDescent="0.25">
      <c r="A3622" s="7" t="str">
        <f>HYPERLINK("http://www.UniProt.org/UniProt/P60660-2","MYL6_HUMAN")</f>
        <v>MYL6_HUMAN</v>
      </c>
      <c r="B3622" s="4" t="s">
        <v>6822</v>
      </c>
      <c r="C3622" s="64">
        <v>3.4</v>
      </c>
      <c r="D3622" s="65">
        <v>4.0000000000000001E-3</v>
      </c>
      <c r="E3622" s="9">
        <v>0.42</v>
      </c>
      <c r="F3622" s="9">
        <v>103</v>
      </c>
      <c r="G3622" s="96" t="s">
        <v>37762</v>
      </c>
      <c r="H3622" t="s">
        <v>12</v>
      </c>
      <c r="I3622" s="4" t="s">
        <v>12</v>
      </c>
      <c r="J3622" s="6">
        <v>16.960999999999999</v>
      </c>
      <c r="K3622" s="17" t="s">
        <v>12</v>
      </c>
      <c r="L3622" s="24" t="s">
        <v>40583</v>
      </c>
      <c r="M3622">
        <v>1596</v>
      </c>
    </row>
    <row r="3623" spans="1:13" x14ac:dyDescent="0.25">
      <c r="A3623" s="7" t="str">
        <f>HYPERLINK("http://www.UniProt.org/UniProt/P31939","PUR9_HUMAN")</f>
        <v>PUR9_HUMAN</v>
      </c>
      <c r="B3623" s="4" t="s">
        <v>4837</v>
      </c>
      <c r="C3623" s="65">
        <v>13</v>
      </c>
      <c r="D3623" s="65">
        <v>3.8999999999999998E-3</v>
      </c>
      <c r="E3623" s="9">
        <v>7</v>
      </c>
      <c r="F3623" s="9">
        <v>1790</v>
      </c>
      <c r="G3623" s="96" t="s">
        <v>37762</v>
      </c>
      <c r="H3623" t="s">
        <v>12</v>
      </c>
      <c r="I3623" s="4" t="s">
        <v>12</v>
      </c>
      <c r="J3623" s="6">
        <v>64.614999999999995</v>
      </c>
      <c r="K3623" s="17" t="s">
        <v>12</v>
      </c>
      <c r="L3623" s="24" t="s">
        <v>40583</v>
      </c>
      <c r="M3623">
        <v>1145</v>
      </c>
    </row>
    <row r="3624" spans="1:13" x14ac:dyDescent="0.25">
      <c r="A3624" s="7" t="str">
        <f>HYPERLINK("http://www.UniProt.org/UniProt/Q96IU4","ABHEB_HUMAN")</f>
        <v>ABHEB_HUMAN</v>
      </c>
      <c r="B3624" s="4" t="s">
        <v>14340</v>
      </c>
      <c r="C3624" s="64">
        <v>24</v>
      </c>
      <c r="D3624" s="65">
        <v>3.8999999999999998E-3</v>
      </c>
      <c r="E3624" s="9">
        <v>2.9</v>
      </c>
      <c r="F3624" s="9">
        <v>737</v>
      </c>
      <c r="G3624" s="96" t="s">
        <v>37762</v>
      </c>
      <c r="H3624" t="s">
        <v>69</v>
      </c>
      <c r="I3624" s="4" t="s">
        <v>12</v>
      </c>
      <c r="J3624" s="6">
        <v>22.344999999999999</v>
      </c>
      <c r="K3624" s="17" t="s">
        <v>12</v>
      </c>
      <c r="L3624" s="24" t="s">
        <v>40583</v>
      </c>
      <c r="M3624">
        <v>3474</v>
      </c>
    </row>
    <row r="3625" spans="1:13" x14ac:dyDescent="0.25">
      <c r="A3625" s="7" t="str">
        <f>HYPERLINK("http://www.UniProt.org/UniProt/P09104","ENOG_HUMAN")</f>
        <v>ENOG_HUMAN</v>
      </c>
      <c r="B3625" s="4" t="s">
        <v>3251</v>
      </c>
      <c r="C3625" s="65">
        <v>0.64</v>
      </c>
      <c r="D3625" s="65">
        <v>3.8999999999999998E-3</v>
      </c>
      <c r="E3625" s="9">
        <v>0.71000000000000008</v>
      </c>
      <c r="F3625" s="9">
        <v>182</v>
      </c>
      <c r="G3625" s="96" t="s">
        <v>37762</v>
      </c>
      <c r="H3625" t="s">
        <v>32</v>
      </c>
      <c r="I3625" s="4" t="s">
        <v>12</v>
      </c>
      <c r="J3625" s="6">
        <v>47.268000000000001</v>
      </c>
      <c r="K3625" s="17" t="s">
        <v>12</v>
      </c>
      <c r="L3625" s="24" t="s">
        <v>40583</v>
      </c>
      <c r="M3625">
        <v>793</v>
      </c>
    </row>
    <row r="3626" spans="1:13" x14ac:dyDescent="0.25">
      <c r="A3626" s="7" t="str">
        <f>HYPERLINK("http://www.UniProt.org/UniProt/P52565","GDIR1_HUMAN")</f>
        <v>GDIR1_HUMAN</v>
      </c>
      <c r="B3626" s="4" t="s">
        <v>6346</v>
      </c>
      <c r="C3626" s="65">
        <v>3.7</v>
      </c>
      <c r="D3626" s="65">
        <v>3.8E-3</v>
      </c>
      <c r="E3626" s="9">
        <v>13</v>
      </c>
      <c r="F3626" s="9">
        <v>3550</v>
      </c>
      <c r="G3626" s="96" t="s">
        <v>37762</v>
      </c>
      <c r="H3626" t="s">
        <v>32</v>
      </c>
      <c r="I3626" s="4" t="s">
        <v>12</v>
      </c>
      <c r="J3626" s="6">
        <v>23.207000000000001</v>
      </c>
      <c r="K3626" s="17" t="s">
        <v>12</v>
      </c>
      <c r="L3626" s="24" t="s">
        <v>40583</v>
      </c>
      <c r="M3626">
        <v>1487</v>
      </c>
    </row>
    <row r="3627" spans="1:13" x14ac:dyDescent="0.25">
      <c r="A3627" s="7" t="str">
        <f>HYPERLINK("http://www.UniProt.org/UniProt/P54577","SYYC_HUMAN")</f>
        <v>SYYC_HUMAN</v>
      </c>
      <c r="B3627" s="4" t="s">
        <v>6545</v>
      </c>
      <c r="C3627" s="64">
        <v>42</v>
      </c>
      <c r="D3627" s="65">
        <v>3.8E-3</v>
      </c>
      <c r="E3627" s="9">
        <v>5.1000000000000005</v>
      </c>
      <c r="F3627" s="9">
        <v>1330</v>
      </c>
      <c r="G3627" s="96" t="s">
        <v>37762</v>
      </c>
      <c r="H3627" t="s">
        <v>32</v>
      </c>
      <c r="I3627" s="4" t="s">
        <v>12</v>
      </c>
      <c r="J3627" s="6">
        <v>59.143000000000001</v>
      </c>
      <c r="K3627" s="17" t="s">
        <v>12</v>
      </c>
      <c r="L3627" s="24" t="s">
        <v>40583</v>
      </c>
      <c r="M3627">
        <v>1533</v>
      </c>
    </row>
    <row r="3628" spans="1:13" x14ac:dyDescent="0.25">
      <c r="A3628" s="7" t="str">
        <f>HYPERLINK("http://www.UniProt.org/UniProt/P30101","PDIA3_HUMAN")</f>
        <v>PDIA3_HUMAN</v>
      </c>
      <c r="B3628" s="4" t="s">
        <v>4703</v>
      </c>
      <c r="C3628" s="64">
        <v>19</v>
      </c>
      <c r="D3628" s="65">
        <v>3.8E-3</v>
      </c>
      <c r="E3628" s="9">
        <v>2.4</v>
      </c>
      <c r="F3628" s="9">
        <v>634</v>
      </c>
      <c r="G3628" s="96" t="s">
        <v>37762</v>
      </c>
      <c r="H3628" t="s">
        <v>32</v>
      </c>
      <c r="I3628" s="4" t="s">
        <v>12</v>
      </c>
      <c r="J3628" s="6">
        <v>56.781999999999996</v>
      </c>
      <c r="K3628" s="17" t="s">
        <v>56</v>
      </c>
      <c r="L3628" s="24" t="s">
        <v>40583</v>
      </c>
      <c r="M3628">
        <v>1115</v>
      </c>
    </row>
    <row r="3629" spans="1:13" x14ac:dyDescent="0.25">
      <c r="A3629" s="7" t="str">
        <f>HYPERLINK("http://www.UniProt.org/UniProt/P48507","GSH0_HUMAN")</f>
        <v>GSH0_HUMAN</v>
      </c>
      <c r="B3629" s="4" t="s">
        <v>5805</v>
      </c>
      <c r="C3629" s="64">
        <v>11</v>
      </c>
      <c r="D3629" s="65">
        <v>3.8E-3</v>
      </c>
      <c r="E3629" s="9">
        <v>1.2999999999999998</v>
      </c>
      <c r="F3629" s="9">
        <v>358</v>
      </c>
      <c r="G3629" s="96" t="s">
        <v>37762</v>
      </c>
      <c r="H3629" t="s">
        <v>12</v>
      </c>
      <c r="I3629" s="4" t="s">
        <v>12</v>
      </c>
      <c r="J3629" s="6">
        <v>30.727</v>
      </c>
      <c r="K3629" s="17" t="s">
        <v>12</v>
      </c>
      <c r="L3629" s="24" t="s">
        <v>40583</v>
      </c>
      <c r="M3629">
        <v>1356</v>
      </c>
    </row>
    <row r="3630" spans="1:13" x14ac:dyDescent="0.25">
      <c r="A3630" s="7" t="str">
        <f>HYPERLINK("http://www.UniProt.org/UniProt/Q32MZ4-3","LRRF1_HUMAN")</f>
        <v>LRRF1_HUMAN</v>
      </c>
      <c r="B3630" s="4" t="s">
        <v>10024</v>
      </c>
      <c r="C3630" s="64">
        <v>3.4</v>
      </c>
      <c r="D3630" s="65">
        <v>3.8E-3</v>
      </c>
      <c r="E3630" s="9">
        <v>0.42</v>
      </c>
      <c r="F3630" s="9">
        <v>108</v>
      </c>
      <c r="G3630" s="96" t="s">
        <v>37762</v>
      </c>
      <c r="H3630" t="s">
        <v>69</v>
      </c>
      <c r="I3630" s="4" t="s">
        <v>12</v>
      </c>
      <c r="J3630" s="6">
        <v>82.688000000000002</v>
      </c>
      <c r="K3630" s="17" t="s">
        <v>12</v>
      </c>
      <c r="L3630" s="24" t="s">
        <v>40583</v>
      </c>
      <c r="M3630">
        <v>2336</v>
      </c>
    </row>
    <row r="3631" spans="1:13" x14ac:dyDescent="0.25">
      <c r="A3631" s="7" t="str">
        <f>HYPERLINK("http://www.UniProt.org/UniProt/O95155-2","UBE4B_HUMAN")</f>
        <v>UBE4B_HUMAN</v>
      </c>
      <c r="B3631" s="4" t="s">
        <v>2280</v>
      </c>
      <c r="C3631" s="64">
        <v>2.1</v>
      </c>
      <c r="D3631" s="65">
        <v>3.8E-3</v>
      </c>
      <c r="E3631" s="9">
        <v>0.25</v>
      </c>
      <c r="F3631" s="9">
        <v>66.5</v>
      </c>
      <c r="G3631" s="96" t="s">
        <v>37762</v>
      </c>
      <c r="H3631" t="s">
        <v>69</v>
      </c>
      <c r="I3631" s="4" t="s">
        <v>12</v>
      </c>
      <c r="J3631" s="6">
        <v>133.27000000000001</v>
      </c>
      <c r="K3631" s="17" t="s">
        <v>12</v>
      </c>
      <c r="L3631" s="24" t="s">
        <v>40583</v>
      </c>
      <c r="M3631">
        <v>575</v>
      </c>
    </row>
    <row r="3632" spans="1:13" x14ac:dyDescent="0.25">
      <c r="A3632" s="7" t="str">
        <f>HYPERLINK("http://www.UniProt.org/UniProt/Q86TI2","DPP9_HUMAN")</f>
        <v>DPP9_HUMAN</v>
      </c>
      <c r="B3632" s="4" t="s">
        <v>11667</v>
      </c>
      <c r="C3632" s="64">
        <v>3.3</v>
      </c>
      <c r="D3632" s="65">
        <v>3.7000000000000002E-3</v>
      </c>
      <c r="E3632" s="9">
        <v>0.4</v>
      </c>
      <c r="F3632" s="9">
        <v>110</v>
      </c>
      <c r="G3632" s="96" t="s">
        <v>37762</v>
      </c>
      <c r="H3632" t="s">
        <v>69</v>
      </c>
      <c r="I3632" s="4" t="s">
        <v>12</v>
      </c>
      <c r="J3632" s="6">
        <v>98.262</v>
      </c>
      <c r="K3632" s="17" t="s">
        <v>12</v>
      </c>
      <c r="L3632" s="24" t="s">
        <v>40583</v>
      </c>
      <c r="M3632">
        <v>2782</v>
      </c>
    </row>
    <row r="3633" spans="1:13" x14ac:dyDescent="0.25">
      <c r="A3633" s="7" t="str">
        <f>HYPERLINK("http://www.UniProt.org/UniProt/Q5VYK3","ECM29_HUMAN")</f>
        <v>ECM29_HUMAN</v>
      </c>
      <c r="B3633" s="4" t="s">
        <v>10608</v>
      </c>
      <c r="C3633" s="64">
        <v>2.4</v>
      </c>
      <c r="D3633" s="65">
        <v>3.7000000000000002E-3</v>
      </c>
      <c r="E3633" s="9">
        <v>0.28999999999999998</v>
      </c>
      <c r="F3633" s="9">
        <v>77.2</v>
      </c>
      <c r="G3633" s="96" t="s">
        <v>37762</v>
      </c>
      <c r="H3633" t="s">
        <v>69</v>
      </c>
      <c r="I3633" s="4" t="s">
        <v>12</v>
      </c>
      <c r="J3633" s="6">
        <v>204.29</v>
      </c>
      <c r="K3633" s="17" t="s">
        <v>12</v>
      </c>
      <c r="L3633" s="24" t="s">
        <v>40583</v>
      </c>
      <c r="M3633">
        <v>2499</v>
      </c>
    </row>
    <row r="3634" spans="1:13" x14ac:dyDescent="0.25">
      <c r="A3634" s="7" t="str">
        <f>HYPERLINK("http://www.UniProt.org/UniProt/P41252","SYIC_HUMAN")</f>
        <v>SYIC_HUMAN</v>
      </c>
      <c r="B3634" s="4" t="s">
        <v>5415</v>
      </c>
      <c r="C3634" s="64">
        <v>3.1</v>
      </c>
      <c r="D3634" s="65">
        <v>3.5999999999999999E-3</v>
      </c>
      <c r="E3634" s="9">
        <v>0.38</v>
      </c>
      <c r="F3634" s="9">
        <v>105</v>
      </c>
      <c r="G3634" s="96" t="s">
        <v>37762</v>
      </c>
      <c r="H3634" t="s">
        <v>32</v>
      </c>
      <c r="I3634" s="4" t="s">
        <v>12</v>
      </c>
      <c r="J3634" s="6">
        <v>144.5</v>
      </c>
      <c r="K3634" s="17" t="s">
        <v>12</v>
      </c>
      <c r="L3634" s="24" t="s">
        <v>40583</v>
      </c>
      <c r="M3634">
        <v>1271</v>
      </c>
    </row>
    <row r="3635" spans="1:13" x14ac:dyDescent="0.25">
      <c r="A3635" s="7" t="str">
        <f>HYPERLINK("http://www.UniProt.org/UniProt/Q86XA9","HTR5A_HUMAN")</f>
        <v>HTR5A_HUMAN</v>
      </c>
      <c r="B3635" s="4" t="s">
        <v>11874</v>
      </c>
      <c r="C3635" s="64">
        <v>0.73</v>
      </c>
      <c r="D3635" s="65">
        <v>3.5999999999999999E-3</v>
      </c>
      <c r="E3635" s="9">
        <v>8.8999999999999996E-2</v>
      </c>
      <c r="F3635" s="9">
        <v>24.4</v>
      </c>
      <c r="G3635" s="96" t="s">
        <v>37762</v>
      </c>
      <c r="H3635" t="s">
        <v>12</v>
      </c>
      <c r="I3635" s="4" t="s">
        <v>12</v>
      </c>
      <c r="J3635" s="6">
        <v>222</v>
      </c>
      <c r="K3635" s="17" t="s">
        <v>12</v>
      </c>
      <c r="L3635" s="24" t="s">
        <v>40583</v>
      </c>
      <c r="M3635">
        <v>2837</v>
      </c>
    </row>
    <row r="3636" spans="1:13" x14ac:dyDescent="0.25">
      <c r="A3636" s="7" t="str">
        <f>HYPERLINK("http://www.UniProt.org/UniProt/P32119","PRDX2_HUMAN")</f>
        <v>PRDX2_HUMAN</v>
      </c>
      <c r="B3636" s="4" t="s">
        <v>4877</v>
      </c>
      <c r="C3636" s="65">
        <v>2.2999999999999998</v>
      </c>
      <c r="D3636" s="65">
        <v>3.5000000000000001E-3</v>
      </c>
      <c r="E3636" s="9">
        <v>23</v>
      </c>
      <c r="F3636" s="9">
        <v>6760</v>
      </c>
      <c r="G3636" s="96" t="s">
        <v>37762</v>
      </c>
      <c r="H3636" t="s">
        <v>32</v>
      </c>
      <c r="I3636" s="4" t="s">
        <v>12</v>
      </c>
      <c r="J3636" s="6">
        <v>21.891999999999999</v>
      </c>
      <c r="K3636" s="17" t="s">
        <v>12</v>
      </c>
      <c r="L3636" s="24" t="s">
        <v>40583</v>
      </c>
      <c r="M3636">
        <v>1155</v>
      </c>
    </row>
    <row r="3637" spans="1:13" x14ac:dyDescent="0.25">
      <c r="A3637" s="7" t="str">
        <f>HYPERLINK("http://www.UniProt.org/UniProt/O95861","BPNT1_HUMAN")</f>
        <v>BPNT1_HUMAN</v>
      </c>
      <c r="B3637" s="4" t="s">
        <v>2629</v>
      </c>
      <c r="C3637" s="64">
        <v>11</v>
      </c>
      <c r="D3637" s="65">
        <v>3.5000000000000001E-3</v>
      </c>
      <c r="E3637" s="9">
        <v>1.4</v>
      </c>
      <c r="F3637" s="9">
        <v>394</v>
      </c>
      <c r="G3637" s="96" t="s">
        <v>37762</v>
      </c>
      <c r="H3637" t="s">
        <v>12</v>
      </c>
      <c r="I3637" s="4" t="s">
        <v>12</v>
      </c>
      <c r="J3637" s="6">
        <v>33.392000000000003</v>
      </c>
      <c r="K3637" s="17" t="s">
        <v>12</v>
      </c>
      <c r="L3637" s="24" t="s">
        <v>40583</v>
      </c>
      <c r="M3637">
        <v>653</v>
      </c>
    </row>
    <row r="3638" spans="1:13" x14ac:dyDescent="0.25">
      <c r="A3638" s="7" t="str">
        <f>HYPERLINK("http://www.UniProt.org/UniProt/Q9Y490","TLN1_HUMAN")</f>
        <v>TLN1_HUMAN</v>
      </c>
      <c r="B3638" s="4" t="s">
        <v>19033</v>
      </c>
      <c r="C3638" s="64">
        <v>7.3</v>
      </c>
      <c r="D3638" s="65">
        <v>3.5000000000000001E-3</v>
      </c>
      <c r="E3638" s="9">
        <v>0.8899999999999999</v>
      </c>
      <c r="F3638" s="9">
        <v>251</v>
      </c>
      <c r="G3638" s="96" t="s">
        <v>37762</v>
      </c>
      <c r="H3638" t="s">
        <v>32</v>
      </c>
      <c r="I3638" s="4" t="s">
        <v>12</v>
      </c>
      <c r="J3638" s="6">
        <v>269.76</v>
      </c>
      <c r="K3638" s="17" t="s">
        <v>12</v>
      </c>
      <c r="L3638" s="24" t="s">
        <v>40583</v>
      </c>
      <c r="M3638">
        <v>4697</v>
      </c>
    </row>
    <row r="3639" spans="1:13" x14ac:dyDescent="0.25">
      <c r="A3639" s="7" t="str">
        <f>HYPERLINK("http://www.UniProt.org/UniProt/Q9Y617","SERC_HUMAN")</f>
        <v>SERC_HUMAN</v>
      </c>
      <c r="B3639" s="4" t="s">
        <v>19325</v>
      </c>
      <c r="C3639" s="64">
        <v>74</v>
      </c>
      <c r="D3639" s="65">
        <v>3.3999999999999998E-3</v>
      </c>
      <c r="E3639" s="9">
        <v>9.1</v>
      </c>
      <c r="F3639" s="9">
        <v>2670</v>
      </c>
      <c r="G3639" s="96" t="s">
        <v>37762</v>
      </c>
      <c r="H3639" t="s">
        <v>12</v>
      </c>
      <c r="I3639" s="4" t="s">
        <v>12</v>
      </c>
      <c r="J3639" s="6">
        <v>40.421999999999997</v>
      </c>
      <c r="K3639" s="17" t="s">
        <v>12</v>
      </c>
      <c r="L3639" s="24" t="s">
        <v>40583</v>
      </c>
      <c r="M3639">
        <v>4772</v>
      </c>
    </row>
    <row r="3640" spans="1:13" x14ac:dyDescent="0.25">
      <c r="A3640" s="7" t="str">
        <f>HYPERLINK("http://www.UniProt.org/UniProt/P08133","ANXA6_HUMAN")</f>
        <v>ANXA6_HUMAN</v>
      </c>
      <c r="B3640" s="4" t="s">
        <v>3182</v>
      </c>
      <c r="C3640" s="64">
        <v>25</v>
      </c>
      <c r="D3640" s="65">
        <v>3.3999999999999998E-3</v>
      </c>
      <c r="E3640" s="9">
        <v>2.9999999999999996</v>
      </c>
      <c r="F3640" s="9">
        <v>897</v>
      </c>
      <c r="G3640" s="96" t="s">
        <v>37762</v>
      </c>
      <c r="H3640" t="s">
        <v>32</v>
      </c>
      <c r="I3640" s="4" t="s">
        <v>12</v>
      </c>
      <c r="J3640" s="6">
        <v>75.872</v>
      </c>
      <c r="K3640" s="17" t="s">
        <v>12</v>
      </c>
      <c r="L3640" s="24" t="s">
        <v>40583</v>
      </c>
      <c r="M3640">
        <v>777</v>
      </c>
    </row>
    <row r="3641" spans="1:13" x14ac:dyDescent="0.25">
      <c r="A3641" s="7" t="str">
        <f>HYPERLINK("http://www.UniProt.org/UniProt/Q96CN7","ISOC1_HUMAN")</f>
        <v>ISOC1_HUMAN</v>
      </c>
      <c r="B3641" s="4" t="s">
        <v>13923</v>
      </c>
      <c r="C3641" s="64">
        <v>11</v>
      </c>
      <c r="D3641" s="65">
        <v>3.3999999999999998E-3</v>
      </c>
      <c r="E3641" s="9">
        <v>1.4</v>
      </c>
      <c r="F3641" s="9">
        <v>409</v>
      </c>
      <c r="G3641" s="96" t="s">
        <v>37762</v>
      </c>
      <c r="H3641" t="s">
        <v>12</v>
      </c>
      <c r="I3641" s="4" t="s">
        <v>12</v>
      </c>
      <c r="J3641" s="6">
        <v>32.235999999999997</v>
      </c>
      <c r="K3641" s="17" t="s">
        <v>12</v>
      </c>
      <c r="L3641" s="24" t="s">
        <v>40583</v>
      </c>
      <c r="M3641">
        <v>3371</v>
      </c>
    </row>
    <row r="3642" spans="1:13" x14ac:dyDescent="0.25">
      <c r="A3642" s="7" t="str">
        <f>HYPERLINK("http://www.UniProt.org/UniProt/P06744","G6PI_HUMAN")</f>
        <v>G6PI_HUMAN</v>
      </c>
      <c r="B3642" s="4" t="s">
        <v>3032</v>
      </c>
      <c r="C3642" s="64">
        <v>89</v>
      </c>
      <c r="D3642" s="65">
        <v>3.3E-3</v>
      </c>
      <c r="E3642" s="9">
        <v>11</v>
      </c>
      <c r="F3642" s="9">
        <v>3360</v>
      </c>
      <c r="G3642" s="96" t="s">
        <v>37762</v>
      </c>
      <c r="H3642" t="s">
        <v>32</v>
      </c>
      <c r="I3642" s="4" t="s">
        <v>12</v>
      </c>
      <c r="J3642" s="6">
        <v>63.146000000000001</v>
      </c>
      <c r="K3642" s="17" t="s">
        <v>12</v>
      </c>
      <c r="L3642" s="24" t="s">
        <v>40583</v>
      </c>
      <c r="M3642">
        <v>743</v>
      </c>
    </row>
    <row r="3643" spans="1:13" x14ac:dyDescent="0.25">
      <c r="A3643" s="7" t="str">
        <f>HYPERLINK("http://www.UniProt.org/UniProt/P40925","MDHC_HUMAN")</f>
        <v>MDHC_HUMAN</v>
      </c>
      <c r="B3643" s="4" t="s">
        <v>5340</v>
      </c>
      <c r="C3643" s="64">
        <v>59</v>
      </c>
      <c r="D3643" s="65">
        <v>3.3E-3</v>
      </c>
      <c r="E3643" s="9">
        <v>7.2</v>
      </c>
      <c r="F3643" s="9">
        <v>2190</v>
      </c>
      <c r="G3643" s="96" t="s">
        <v>37762</v>
      </c>
      <c r="H3643" t="s">
        <v>32</v>
      </c>
      <c r="I3643" s="4" t="s">
        <v>12</v>
      </c>
      <c r="J3643" s="6">
        <v>36.426000000000002</v>
      </c>
      <c r="K3643" s="17" t="s">
        <v>12</v>
      </c>
      <c r="L3643" s="24" t="s">
        <v>40583</v>
      </c>
      <c r="M3643">
        <v>1255</v>
      </c>
    </row>
    <row r="3644" spans="1:13" x14ac:dyDescent="0.25">
      <c r="A3644" s="7" t="str">
        <f>HYPERLINK("http://www.UniProt.org/UniProt/Q00796","DHSO_HUMAN")</f>
        <v>DHSO_HUMAN</v>
      </c>
      <c r="B3644" s="4" t="s">
        <v>7680</v>
      </c>
      <c r="C3644" s="64">
        <v>29</v>
      </c>
      <c r="D3644" s="65">
        <v>3.3E-3</v>
      </c>
      <c r="E3644" s="9">
        <v>3.5</v>
      </c>
      <c r="F3644" s="9">
        <v>1060</v>
      </c>
      <c r="G3644" s="96" t="s">
        <v>37762</v>
      </c>
      <c r="H3644" t="s">
        <v>32</v>
      </c>
      <c r="I3644" s="4" t="s">
        <v>12</v>
      </c>
      <c r="J3644" s="6">
        <v>38.323999999999998</v>
      </c>
      <c r="K3644" s="17" t="s">
        <v>12</v>
      </c>
      <c r="L3644" s="24" t="s">
        <v>40583</v>
      </c>
      <c r="M3644">
        <v>1795</v>
      </c>
    </row>
    <row r="3645" spans="1:13" x14ac:dyDescent="0.25">
      <c r="A3645" s="7" t="str">
        <f>HYPERLINK("http://www.UniProt.org/UniProt/Q9Y4L1","HYOU1_HUMAN")</f>
        <v>HYOU1_HUMAN</v>
      </c>
      <c r="B3645" s="4" t="s">
        <v>19107</v>
      </c>
      <c r="C3645" s="64">
        <v>2.5</v>
      </c>
      <c r="D3645" s="65">
        <v>3.3E-3</v>
      </c>
      <c r="E3645" s="9">
        <v>0.3</v>
      </c>
      <c r="F3645" s="9">
        <v>92.899999999999991</v>
      </c>
      <c r="G3645" s="96" t="s">
        <v>37762</v>
      </c>
      <c r="H3645" t="s">
        <v>32</v>
      </c>
      <c r="I3645" s="4" t="s">
        <v>12</v>
      </c>
      <c r="J3645" s="6">
        <v>111.33</v>
      </c>
      <c r="K3645" s="17" t="s">
        <v>56</v>
      </c>
      <c r="L3645" s="24" t="s">
        <v>40583</v>
      </c>
      <c r="M3645">
        <v>4718</v>
      </c>
    </row>
    <row r="3646" spans="1:13" x14ac:dyDescent="0.25">
      <c r="A3646" s="7" t="str">
        <f>HYPERLINK("http://www.UniProt.org/UniProt/Q9NR45","SIAS_HUMAN")</f>
        <v>SIAS_HUMAN</v>
      </c>
      <c r="B3646" s="4" t="s">
        <v>16829</v>
      </c>
      <c r="C3646" s="64">
        <v>17</v>
      </c>
      <c r="D3646" s="65">
        <v>3.2000000000000002E-3</v>
      </c>
      <c r="E3646" s="9">
        <v>2</v>
      </c>
      <c r="F3646" s="9">
        <v>640</v>
      </c>
      <c r="G3646" s="96" t="s">
        <v>37762</v>
      </c>
      <c r="H3646" t="s">
        <v>12</v>
      </c>
      <c r="I3646" s="4" t="s">
        <v>12</v>
      </c>
      <c r="J3646" s="6">
        <v>40.307000000000002</v>
      </c>
      <c r="K3646" s="17" t="s">
        <v>12</v>
      </c>
      <c r="L3646" s="24" t="s">
        <v>40583</v>
      </c>
      <c r="M3646">
        <v>4117</v>
      </c>
    </row>
    <row r="3647" spans="1:13" x14ac:dyDescent="0.25">
      <c r="A3647" s="7" t="str">
        <f>HYPERLINK("http://www.UniProt.org/UniProt/P13797","PLST_HUMAN")</f>
        <v>PLST_HUMAN</v>
      </c>
      <c r="B3647" s="4" t="s">
        <v>3605</v>
      </c>
      <c r="C3647" s="64">
        <v>6.7</v>
      </c>
      <c r="D3647" s="65">
        <v>3.2000000000000002E-3</v>
      </c>
      <c r="E3647" s="9">
        <v>0.82000000000000006</v>
      </c>
      <c r="F3647" s="9">
        <v>259</v>
      </c>
      <c r="G3647" s="96" t="s">
        <v>37762</v>
      </c>
      <c r="H3647" t="s">
        <v>32</v>
      </c>
      <c r="I3647" s="4" t="s">
        <v>12</v>
      </c>
      <c r="J3647" s="6">
        <v>70.81</v>
      </c>
      <c r="K3647" s="17" t="s">
        <v>12</v>
      </c>
      <c r="L3647" s="24" t="s">
        <v>40583</v>
      </c>
      <c r="M3647">
        <v>875</v>
      </c>
    </row>
    <row r="3648" spans="1:13" x14ac:dyDescent="0.25">
      <c r="A3648" s="7" t="str">
        <f>HYPERLINK("http://www.UniProt.org/UniProt/Q15181","IPYR_HUMAN")</f>
        <v>IPYR_HUMAN</v>
      </c>
      <c r="B3648" s="4" t="s">
        <v>9413</v>
      </c>
      <c r="C3648" s="64">
        <v>96</v>
      </c>
      <c r="D3648" s="65">
        <v>3.0999999999999999E-3</v>
      </c>
      <c r="E3648" s="9">
        <v>11.999999999999998</v>
      </c>
      <c r="F3648" s="9">
        <v>3770</v>
      </c>
      <c r="G3648" s="96" t="s">
        <v>37762</v>
      </c>
      <c r="H3648" t="s">
        <v>32</v>
      </c>
      <c r="I3648" s="4" t="s">
        <v>12</v>
      </c>
      <c r="J3648" s="6">
        <v>32.659999999999997</v>
      </c>
      <c r="K3648" s="17" t="s">
        <v>12</v>
      </c>
      <c r="L3648" s="24" t="s">
        <v>40583</v>
      </c>
      <c r="M3648">
        <v>2195</v>
      </c>
    </row>
    <row r="3649" spans="1:13" x14ac:dyDescent="0.25">
      <c r="A3649" s="7" t="str">
        <f>HYPERLINK("http://www.UniProt.org/UniProt/Q8IYS1","P20D2_HUMAN")</f>
        <v>P20D2_HUMAN</v>
      </c>
      <c r="B3649" s="4" t="s">
        <v>12177</v>
      </c>
      <c r="C3649" s="64">
        <v>3.1</v>
      </c>
      <c r="D3649" s="65">
        <v>3.0999999999999999E-3</v>
      </c>
      <c r="E3649" s="9">
        <v>0.38</v>
      </c>
      <c r="F3649" s="9">
        <v>121</v>
      </c>
      <c r="G3649" s="96" t="s">
        <v>37762</v>
      </c>
      <c r="H3649" t="s">
        <v>12</v>
      </c>
      <c r="I3649" s="4" t="s">
        <v>12</v>
      </c>
      <c r="J3649" s="6">
        <v>47.776000000000003</v>
      </c>
      <c r="K3649" s="17" t="s">
        <v>12</v>
      </c>
      <c r="L3649" s="24" t="s">
        <v>40583</v>
      </c>
      <c r="M3649">
        <v>2929</v>
      </c>
    </row>
    <row r="3650" spans="1:13" x14ac:dyDescent="0.25">
      <c r="A3650" s="7" t="str">
        <f>HYPERLINK("http://www.UniProt.org/UniProt/Q14914","PTGR1_HUMAN")</f>
        <v>PTGR1_HUMAN</v>
      </c>
      <c r="B3650" s="4" t="s">
        <v>9210</v>
      </c>
      <c r="C3650" s="64">
        <v>30</v>
      </c>
      <c r="D3650" s="65">
        <v>3.0000000000000001E-3</v>
      </c>
      <c r="E3650" s="9">
        <v>3.6</v>
      </c>
      <c r="F3650" s="9">
        <v>1210</v>
      </c>
      <c r="G3650" s="96" t="s">
        <v>37762</v>
      </c>
      <c r="H3650" t="s">
        <v>32</v>
      </c>
      <c r="I3650" s="4" t="s">
        <v>12</v>
      </c>
      <c r="J3650" s="6">
        <v>35.869</v>
      </c>
      <c r="K3650" s="17" t="s">
        <v>12</v>
      </c>
      <c r="L3650" s="24" t="s">
        <v>40583</v>
      </c>
      <c r="M3650">
        <v>2148</v>
      </c>
    </row>
    <row r="3651" spans="1:13" x14ac:dyDescent="0.25">
      <c r="A3651" s="7" t="str">
        <f>HYPERLINK("http://www.UniProt.org/UniProt/P14550","AK1A1_HUMAN")</f>
        <v>AK1A1_HUMAN</v>
      </c>
      <c r="B3651" s="4" t="s">
        <v>3658</v>
      </c>
      <c r="C3651" s="64">
        <v>22</v>
      </c>
      <c r="D3651" s="65">
        <v>3.0000000000000001E-3</v>
      </c>
      <c r="E3651" s="9">
        <v>2.7</v>
      </c>
      <c r="F3651" s="9">
        <v>887</v>
      </c>
      <c r="G3651" s="96" t="s">
        <v>37762</v>
      </c>
      <c r="H3651" t="s">
        <v>12</v>
      </c>
      <c r="I3651" s="4" t="s">
        <v>12</v>
      </c>
      <c r="J3651" s="6">
        <v>36.573</v>
      </c>
      <c r="K3651" s="17" t="s">
        <v>12</v>
      </c>
      <c r="L3651" s="24" t="s">
        <v>40583</v>
      </c>
      <c r="M3651">
        <v>885</v>
      </c>
    </row>
    <row r="3652" spans="1:13" x14ac:dyDescent="0.25">
      <c r="A3652" s="7" t="str">
        <f>HYPERLINK("http://www.UniProt.org/UniProt/Q9H3K6","BOLA2_HUMAN")</f>
        <v>BOLA2_HUMAN</v>
      </c>
      <c r="B3652" s="4" t="s">
        <v>16040</v>
      </c>
      <c r="C3652" s="64">
        <v>19</v>
      </c>
      <c r="D3652" s="65">
        <v>3.0000000000000001E-3</v>
      </c>
      <c r="E3652" s="9">
        <v>2.3000000000000003</v>
      </c>
      <c r="F3652" s="9">
        <v>766</v>
      </c>
      <c r="G3652" s="96" t="s">
        <v>37762</v>
      </c>
      <c r="H3652" t="s">
        <v>12</v>
      </c>
      <c r="I3652" s="4" t="s">
        <v>12</v>
      </c>
      <c r="J3652" s="6">
        <v>10.116</v>
      </c>
      <c r="K3652" s="17" t="s">
        <v>12</v>
      </c>
      <c r="L3652" s="24" t="s">
        <v>40583</v>
      </c>
      <c r="M3652">
        <v>3917</v>
      </c>
    </row>
    <row r="3653" spans="1:13" x14ac:dyDescent="0.25">
      <c r="A3653" s="7" t="str">
        <f>HYPERLINK("http://www.UniProt.org/UniProt/P15374","UCHL3_HUMAN")</f>
        <v>UCHL3_HUMAN</v>
      </c>
      <c r="B3653" s="4" t="s">
        <v>3732</v>
      </c>
      <c r="C3653" s="64">
        <v>13</v>
      </c>
      <c r="D3653" s="65">
        <v>3.0000000000000001E-3</v>
      </c>
      <c r="E3653" s="9">
        <v>1.6</v>
      </c>
      <c r="F3653" s="9">
        <v>540</v>
      </c>
      <c r="G3653" s="96" t="s">
        <v>37762</v>
      </c>
      <c r="H3653" t="s">
        <v>32</v>
      </c>
      <c r="I3653" s="4" t="s">
        <v>12</v>
      </c>
      <c r="J3653" s="6">
        <v>26.181999999999999</v>
      </c>
      <c r="K3653" s="17" t="s">
        <v>12</v>
      </c>
      <c r="L3653" s="24" t="s">
        <v>40583</v>
      </c>
      <c r="M3653">
        <v>901</v>
      </c>
    </row>
    <row r="3654" spans="1:13" x14ac:dyDescent="0.25">
      <c r="A3654" s="7" t="str">
        <f>HYPERLINK("http://www.UniProt.org/UniProt/P78330","SERB_HUMAN")</f>
        <v>SERB_HUMAN</v>
      </c>
      <c r="B3654" s="4" t="s">
        <v>7450</v>
      </c>
      <c r="C3654" s="64">
        <v>12</v>
      </c>
      <c r="D3654" s="65">
        <v>3.0000000000000001E-3</v>
      </c>
      <c r="E3654" s="9">
        <v>1.4</v>
      </c>
      <c r="F3654" s="9">
        <v>473</v>
      </c>
      <c r="G3654" s="96" t="s">
        <v>37762</v>
      </c>
      <c r="H3654" t="s">
        <v>12</v>
      </c>
      <c r="I3654" s="4" t="s">
        <v>12</v>
      </c>
      <c r="J3654" s="6">
        <v>25.007000000000001</v>
      </c>
      <c r="K3654" s="17" t="s">
        <v>12</v>
      </c>
      <c r="L3654" s="24" t="s">
        <v>40583</v>
      </c>
      <c r="M3654">
        <v>1742</v>
      </c>
    </row>
    <row r="3655" spans="1:13" x14ac:dyDescent="0.25">
      <c r="A3655" s="7" t="str">
        <f>HYPERLINK("http://www.UniProt.org/UniProt/Q9NQR4","NIT2_HUMAN")</f>
        <v>NIT2_HUMAN</v>
      </c>
      <c r="B3655" s="4" t="s">
        <v>16758</v>
      </c>
      <c r="C3655" s="64">
        <v>14</v>
      </c>
      <c r="D3655" s="65">
        <v>2.8999999999999998E-3</v>
      </c>
      <c r="E3655" s="9">
        <v>1.8</v>
      </c>
      <c r="F3655" s="9">
        <v>612</v>
      </c>
      <c r="G3655" s="96" t="s">
        <v>37762</v>
      </c>
      <c r="H3655" t="s">
        <v>32</v>
      </c>
      <c r="I3655" s="4" t="s">
        <v>12</v>
      </c>
      <c r="J3655" s="6">
        <v>30.608000000000001</v>
      </c>
      <c r="K3655" s="17" t="s">
        <v>12</v>
      </c>
      <c r="L3655" s="24" t="s">
        <v>40583</v>
      </c>
      <c r="M3655">
        <v>4100</v>
      </c>
    </row>
    <row r="3656" spans="1:13" x14ac:dyDescent="0.25">
      <c r="A3656" s="7" t="str">
        <f>HYPERLINK("http://www.UniProt.org/UniProt/Q9UL46","PSME2_HUMAN")</f>
        <v>PSME2_HUMAN</v>
      </c>
      <c r="B3656" s="4" t="s">
        <v>18315</v>
      </c>
      <c r="C3656" s="64">
        <v>10</v>
      </c>
      <c r="D3656" s="65">
        <v>2.8999999999999998E-3</v>
      </c>
      <c r="E3656" s="9">
        <v>1.2</v>
      </c>
      <c r="F3656" s="9">
        <v>427</v>
      </c>
      <c r="G3656" s="96" t="s">
        <v>37762</v>
      </c>
      <c r="H3656" t="s">
        <v>12</v>
      </c>
      <c r="I3656" s="4" t="s">
        <v>12</v>
      </c>
      <c r="J3656" s="6">
        <v>27.401</v>
      </c>
      <c r="K3656" s="17" t="s">
        <v>12</v>
      </c>
      <c r="L3656" s="24" t="s">
        <v>40583</v>
      </c>
      <c r="M3656">
        <v>4508</v>
      </c>
    </row>
    <row r="3657" spans="1:13" x14ac:dyDescent="0.25">
      <c r="A3657" s="7" t="str">
        <f>HYPERLINK("http://www.UniProt.org/UniProt/P51570","GALK1_HUMAN")</f>
        <v>GALK1_HUMAN</v>
      </c>
      <c r="B3657" s="4" t="s">
        <v>6216</v>
      </c>
      <c r="C3657" s="64">
        <v>9.8000000000000007</v>
      </c>
      <c r="D3657" s="65">
        <v>2.8E-3</v>
      </c>
      <c r="E3657" s="9">
        <v>1.2</v>
      </c>
      <c r="F3657" s="9">
        <v>427</v>
      </c>
      <c r="G3657" s="96" t="s">
        <v>37762</v>
      </c>
      <c r="H3657" t="s">
        <v>12</v>
      </c>
      <c r="I3657" s="4" t="s">
        <v>12</v>
      </c>
      <c r="J3657" s="6">
        <v>42.271999999999998</v>
      </c>
      <c r="K3657" s="17" t="s">
        <v>12</v>
      </c>
      <c r="L3657" s="24" t="s">
        <v>40583</v>
      </c>
      <c r="M3657">
        <v>1455</v>
      </c>
    </row>
    <row r="3658" spans="1:13" x14ac:dyDescent="0.25">
      <c r="A3658" s="7" t="str">
        <f>HYPERLINK("http://www.UniProt.org/UniProt/P00492","HPRT_HUMAN")</f>
        <v>HPRT_HUMAN</v>
      </c>
      <c r="B3658" s="4" t="s">
        <v>2725</v>
      </c>
      <c r="C3658" s="64">
        <v>33</v>
      </c>
      <c r="D3658" s="65">
        <v>2.5999999999999999E-3</v>
      </c>
      <c r="E3658" s="9">
        <v>4</v>
      </c>
      <c r="F3658" s="9">
        <v>1510</v>
      </c>
      <c r="G3658" s="96" t="s">
        <v>37762</v>
      </c>
      <c r="H3658" t="s">
        <v>32</v>
      </c>
      <c r="I3658" s="4" t="s">
        <v>12</v>
      </c>
      <c r="J3658" s="6">
        <v>24.579000000000001</v>
      </c>
      <c r="K3658" s="17" t="s">
        <v>12</v>
      </c>
      <c r="L3658" s="24" t="s">
        <v>40583</v>
      </c>
      <c r="M3658">
        <v>674</v>
      </c>
    </row>
    <row r="3659" spans="1:13" x14ac:dyDescent="0.25">
      <c r="A3659" s="7" t="str">
        <f>HYPERLINK("http://www.UniProt.org/UniProt/P04818","TYSY_HUMAN")</f>
        <v>TYSY_HUMAN</v>
      </c>
      <c r="B3659" s="4" t="s">
        <v>2892</v>
      </c>
      <c r="C3659" s="64">
        <v>16</v>
      </c>
      <c r="D3659" s="65">
        <v>2.5999999999999999E-3</v>
      </c>
      <c r="E3659" s="9">
        <v>2</v>
      </c>
      <c r="F3659" s="9">
        <v>788</v>
      </c>
      <c r="G3659" s="96" t="s">
        <v>37762</v>
      </c>
      <c r="H3659" t="s">
        <v>69</v>
      </c>
      <c r="I3659" s="4" t="s">
        <v>12</v>
      </c>
      <c r="J3659" s="6">
        <v>35.716000000000001</v>
      </c>
      <c r="K3659" s="17" t="s">
        <v>12</v>
      </c>
      <c r="L3659" s="24" t="s">
        <v>40583</v>
      </c>
      <c r="M3659">
        <v>715</v>
      </c>
    </row>
    <row r="3660" spans="1:13" x14ac:dyDescent="0.25">
      <c r="A3660" s="7" t="str">
        <f>HYPERLINK("http://www.UniProt.org/UniProt/P55263","ADK_HUMAN")</f>
        <v>ADK_HUMAN</v>
      </c>
      <c r="B3660" s="4" t="s">
        <v>6648</v>
      </c>
      <c r="C3660" s="64">
        <v>9.4</v>
      </c>
      <c r="D3660" s="65">
        <v>2.5999999999999999E-3</v>
      </c>
      <c r="E3660" s="9">
        <v>1.1000000000000001</v>
      </c>
      <c r="F3660" s="9">
        <v>445</v>
      </c>
      <c r="G3660" s="96" t="s">
        <v>37762</v>
      </c>
      <c r="H3660" t="s">
        <v>69</v>
      </c>
      <c r="I3660" s="4" t="s">
        <v>12</v>
      </c>
      <c r="J3660" s="6">
        <v>40.545000000000002</v>
      </c>
      <c r="K3660" s="17" t="s">
        <v>12</v>
      </c>
      <c r="L3660" s="24" t="s">
        <v>40583</v>
      </c>
      <c r="M3660">
        <v>1557</v>
      </c>
    </row>
    <row r="3661" spans="1:13" x14ac:dyDescent="0.25">
      <c r="A3661" s="7" t="str">
        <f>HYPERLINK("http://www.UniProt.org/UniProt/Q3LXA3","DHAK_HUMAN")</f>
        <v>DHAK_HUMAN</v>
      </c>
      <c r="B3661" s="4" t="s">
        <v>10063</v>
      </c>
      <c r="C3661" s="64">
        <v>8.5</v>
      </c>
      <c r="D3661" s="65">
        <v>2.5999999999999999E-3</v>
      </c>
      <c r="E3661" s="9">
        <v>1</v>
      </c>
      <c r="F3661" s="9">
        <v>395</v>
      </c>
      <c r="G3661" s="96" t="s">
        <v>37762</v>
      </c>
      <c r="H3661" t="s">
        <v>12</v>
      </c>
      <c r="I3661" s="4" t="s">
        <v>12</v>
      </c>
      <c r="J3661" s="6">
        <v>58.945999999999998</v>
      </c>
      <c r="K3661" s="17" t="s">
        <v>12</v>
      </c>
      <c r="L3661" s="24" t="s">
        <v>40583</v>
      </c>
      <c r="M3661">
        <v>2346</v>
      </c>
    </row>
    <row r="3662" spans="1:13" x14ac:dyDescent="0.25">
      <c r="A3662" s="7" t="str">
        <f>HYPERLINK("http://www.UniProt.org/UniProt/O95394","AGM1_HUMAN")</f>
        <v>AGM1_HUMAN</v>
      </c>
      <c r="B3662" s="4" t="s">
        <v>2429</v>
      </c>
      <c r="C3662" s="64">
        <v>4.3</v>
      </c>
      <c r="D3662" s="65">
        <v>2.5000000000000001E-3</v>
      </c>
      <c r="E3662" s="9">
        <v>0.53</v>
      </c>
      <c r="F3662" s="9">
        <v>214.99999999999997</v>
      </c>
      <c r="G3662" s="96" t="s">
        <v>37762</v>
      </c>
      <c r="H3662" t="s">
        <v>12</v>
      </c>
      <c r="I3662" s="4" t="s">
        <v>12</v>
      </c>
      <c r="J3662" s="6">
        <v>59.850999999999999</v>
      </c>
      <c r="K3662" s="17" t="s">
        <v>12</v>
      </c>
      <c r="L3662" s="24" t="s">
        <v>40583</v>
      </c>
      <c r="M3662">
        <v>607</v>
      </c>
    </row>
    <row r="3663" spans="1:13" x14ac:dyDescent="0.25">
      <c r="A3663" s="7" t="str">
        <f>HYPERLINK("http://www.UniProt.org/UniProt/O14732-2","IMPA2_HUMAN")</f>
        <v>IMPA2_HUMAN</v>
      </c>
      <c r="B3663" s="4" t="s">
        <v>551</v>
      </c>
      <c r="C3663" s="64">
        <v>5.3</v>
      </c>
      <c r="D3663" s="65">
        <v>2.3999999999999998E-3</v>
      </c>
      <c r="E3663" s="9">
        <v>0.64999999999999991</v>
      </c>
      <c r="F3663" s="9">
        <v>268</v>
      </c>
      <c r="G3663" s="96" t="s">
        <v>37762</v>
      </c>
      <c r="H3663" t="s">
        <v>12</v>
      </c>
      <c r="I3663" s="4" t="s">
        <v>12</v>
      </c>
      <c r="J3663" s="6">
        <v>28.510999999999999</v>
      </c>
      <c r="K3663" s="17" t="s">
        <v>12</v>
      </c>
      <c r="L3663" s="24" t="s">
        <v>40583</v>
      </c>
      <c r="M3663">
        <v>194</v>
      </c>
    </row>
    <row r="3664" spans="1:13" x14ac:dyDescent="0.25">
      <c r="A3664" s="7" t="str">
        <f>HYPERLINK("http://www.UniProt.org/UniProt/P30085","KCY_HUMAN")</f>
        <v>KCY_HUMAN</v>
      </c>
      <c r="B3664" s="4" t="s">
        <v>4694</v>
      </c>
      <c r="C3664" s="64">
        <v>19</v>
      </c>
      <c r="D3664" s="65">
        <v>2.3E-3</v>
      </c>
      <c r="E3664" s="9">
        <v>2.4</v>
      </c>
      <c r="F3664" s="9">
        <v>1010.0000000000001</v>
      </c>
      <c r="G3664" s="96" t="s">
        <v>37762</v>
      </c>
      <c r="H3664" t="s">
        <v>69</v>
      </c>
      <c r="I3664" s="4" t="s">
        <v>12</v>
      </c>
      <c r="J3664" s="6">
        <v>22.222000000000001</v>
      </c>
      <c r="K3664" s="17" t="s">
        <v>12</v>
      </c>
      <c r="L3664" s="24" t="s">
        <v>40583</v>
      </c>
      <c r="M3664">
        <v>1113</v>
      </c>
    </row>
    <row r="3665" spans="1:13" x14ac:dyDescent="0.25">
      <c r="A3665" s="7" t="str">
        <f>HYPERLINK("http://www.UniProt.org/UniProt/O00273","DFFA_HUMAN")</f>
        <v>DFFA_HUMAN</v>
      </c>
      <c r="B3665" s="4" t="s">
        <v>283</v>
      </c>
      <c r="C3665" s="65">
        <v>4.3</v>
      </c>
      <c r="D3665" s="65">
        <v>2.3E-3</v>
      </c>
      <c r="E3665" s="9">
        <v>0.8899999999999999</v>
      </c>
      <c r="F3665" s="9">
        <v>388</v>
      </c>
      <c r="G3665" s="96" t="s">
        <v>37762</v>
      </c>
      <c r="H3665" t="s">
        <v>32</v>
      </c>
      <c r="I3665" s="4" t="s">
        <v>12</v>
      </c>
      <c r="J3665" s="6">
        <v>36.521000000000001</v>
      </c>
      <c r="K3665" s="17" t="s">
        <v>12</v>
      </c>
      <c r="L3665" s="24" t="s">
        <v>40583</v>
      </c>
      <c r="M3665">
        <v>136</v>
      </c>
    </row>
    <row r="3666" spans="1:13" x14ac:dyDescent="0.25">
      <c r="A3666" s="7" t="str">
        <f>HYPERLINK("http://www.UniProt.org/UniProt/O43396","TXNL1_HUMAN")</f>
        <v>TXNL1_HUMAN</v>
      </c>
      <c r="B3666" s="4" t="s">
        <v>1104</v>
      </c>
      <c r="C3666" s="64">
        <v>7</v>
      </c>
      <c r="D3666" s="65">
        <v>2.3E-3</v>
      </c>
      <c r="E3666" s="9">
        <v>0.85000000000000009</v>
      </c>
      <c r="F3666" s="9">
        <v>367.00000000000006</v>
      </c>
      <c r="G3666" s="96" t="s">
        <v>37762</v>
      </c>
      <c r="H3666" t="s">
        <v>69</v>
      </c>
      <c r="I3666" s="4" t="s">
        <v>12</v>
      </c>
      <c r="J3666" s="6">
        <v>32.250999999999998</v>
      </c>
      <c r="K3666" s="17" t="s">
        <v>12</v>
      </c>
      <c r="L3666" s="24" t="s">
        <v>40583</v>
      </c>
      <c r="M3666">
        <v>308</v>
      </c>
    </row>
    <row r="3667" spans="1:13" x14ac:dyDescent="0.25">
      <c r="A3667" s="7" t="str">
        <f>HYPERLINK("http://www.UniProt.org/UniProt/P49366","DHYS_HUMAN")</f>
        <v>DHYS_HUMAN</v>
      </c>
      <c r="B3667" s="4" t="s">
        <v>5897</v>
      </c>
      <c r="C3667" s="64">
        <v>4.2</v>
      </c>
      <c r="D3667" s="65">
        <v>2.3E-3</v>
      </c>
      <c r="E3667" s="9">
        <v>0.52</v>
      </c>
      <c r="F3667" s="9">
        <v>225.99999999999997</v>
      </c>
      <c r="G3667" s="96" t="s">
        <v>37762</v>
      </c>
      <c r="H3667" t="s">
        <v>12</v>
      </c>
      <c r="I3667" s="4" t="s">
        <v>12</v>
      </c>
      <c r="J3667" s="6">
        <v>40.97</v>
      </c>
      <c r="K3667" s="17" t="s">
        <v>12</v>
      </c>
      <c r="L3667" s="24" t="s">
        <v>40583</v>
      </c>
      <c r="M3667">
        <v>1379</v>
      </c>
    </row>
    <row r="3668" spans="1:13" x14ac:dyDescent="0.25">
      <c r="A3668" s="7" t="str">
        <f>HYPERLINK("http://www.UniProt.org/UniProt/P50395","GDIB_HUMAN")</f>
        <v>GDIB_HUMAN</v>
      </c>
      <c r="B3668" s="4" t="s">
        <v>6082</v>
      </c>
      <c r="C3668" s="65">
        <v>1.2</v>
      </c>
      <c r="D3668" s="65">
        <v>2.2000000000000001E-3</v>
      </c>
      <c r="E3668" s="9">
        <v>3.3</v>
      </c>
      <c r="F3668" s="9">
        <v>1490</v>
      </c>
      <c r="G3668" s="96" t="s">
        <v>37762</v>
      </c>
      <c r="H3668" t="s">
        <v>32</v>
      </c>
      <c r="I3668" s="4" t="s">
        <v>12</v>
      </c>
      <c r="J3668" s="6">
        <v>50.662999999999997</v>
      </c>
      <c r="K3668" s="17" t="s">
        <v>12</v>
      </c>
      <c r="L3668" s="24" t="s">
        <v>40583</v>
      </c>
      <c r="M3668">
        <v>1419</v>
      </c>
    </row>
    <row r="3669" spans="1:13" x14ac:dyDescent="0.25">
      <c r="A3669" s="7" t="str">
        <f>HYPERLINK("http://www.UniProt.org/UniProt/O75369-8","FLNB_HUMAN")</f>
        <v>FLNB_HUMAN</v>
      </c>
      <c r="B3669" s="4" t="s">
        <v>1811</v>
      </c>
      <c r="C3669" s="65">
        <v>13</v>
      </c>
      <c r="D3669" s="65">
        <v>2.2000000000000001E-3</v>
      </c>
      <c r="E3669" s="9">
        <v>1.2</v>
      </c>
      <c r="F3669" s="9">
        <v>524</v>
      </c>
      <c r="G3669" s="96" t="s">
        <v>37762</v>
      </c>
      <c r="H3669" t="s">
        <v>32</v>
      </c>
      <c r="I3669" s="4" t="s">
        <v>12</v>
      </c>
      <c r="J3669" s="6">
        <v>281.63</v>
      </c>
      <c r="K3669" s="17" t="s">
        <v>12</v>
      </c>
      <c r="L3669" s="24" t="s">
        <v>40583</v>
      </c>
      <c r="M3669">
        <v>471</v>
      </c>
    </row>
    <row r="3670" spans="1:13" x14ac:dyDescent="0.25">
      <c r="A3670" s="7" t="str">
        <f>HYPERLINK("http://www.UniProt.org/UniProt/Q9BV20","MTNA_HUMAN")</f>
        <v>MTNA_HUMAN</v>
      </c>
      <c r="B3670" s="4" t="s">
        <v>15354</v>
      </c>
      <c r="C3670" s="64">
        <v>6.6</v>
      </c>
      <c r="D3670" s="65">
        <v>2.2000000000000001E-3</v>
      </c>
      <c r="E3670" s="9">
        <v>0.81</v>
      </c>
      <c r="F3670" s="9">
        <v>374</v>
      </c>
      <c r="G3670" s="96" t="s">
        <v>37762</v>
      </c>
      <c r="H3670" t="s">
        <v>69</v>
      </c>
      <c r="I3670" s="4" t="s">
        <v>12</v>
      </c>
      <c r="J3670" s="6">
        <v>39.149000000000001</v>
      </c>
      <c r="K3670" s="17" t="s">
        <v>12</v>
      </c>
      <c r="L3670" s="24" t="s">
        <v>40583</v>
      </c>
      <c r="M3670">
        <v>3732</v>
      </c>
    </row>
    <row r="3671" spans="1:13" x14ac:dyDescent="0.25">
      <c r="A3671" s="7" t="str">
        <f>HYPERLINK("http://www.UniProt.org/UniProt/P39687","AN32A_HUMAN")</f>
        <v>AN32A_HUMAN</v>
      </c>
      <c r="B3671" s="4" t="s">
        <v>5259</v>
      </c>
      <c r="C3671" s="64">
        <v>15</v>
      </c>
      <c r="D3671" s="65">
        <v>2.0999999999999999E-3</v>
      </c>
      <c r="E3671" s="9">
        <v>1.8</v>
      </c>
      <c r="F3671" s="9">
        <v>864.99999999999989</v>
      </c>
      <c r="G3671" s="96" t="s">
        <v>37762</v>
      </c>
      <c r="H3671" t="s">
        <v>69</v>
      </c>
      <c r="I3671" s="4" t="s">
        <v>584</v>
      </c>
      <c r="J3671" s="6">
        <v>28.585000000000001</v>
      </c>
      <c r="K3671" s="17" t="s">
        <v>12</v>
      </c>
      <c r="L3671" s="24" t="s">
        <v>40583</v>
      </c>
      <c r="M3671">
        <v>1238</v>
      </c>
    </row>
    <row r="3672" spans="1:13" x14ac:dyDescent="0.25">
      <c r="A3672" s="7" t="str">
        <f>HYPERLINK("http://www.UniProt.org/UniProt/P48163","MAOX_HUMAN")</f>
        <v>MAOX_HUMAN</v>
      </c>
      <c r="B3672" s="4" t="s">
        <v>5783</v>
      </c>
      <c r="C3672" s="64">
        <v>6.7</v>
      </c>
      <c r="D3672" s="65">
        <v>2.0999999999999999E-3</v>
      </c>
      <c r="E3672" s="9">
        <v>0.82000000000000006</v>
      </c>
      <c r="F3672" s="9">
        <v>386</v>
      </c>
      <c r="G3672" s="96" t="s">
        <v>37762</v>
      </c>
      <c r="H3672" t="s">
        <v>32</v>
      </c>
      <c r="I3672" s="4" t="s">
        <v>12</v>
      </c>
      <c r="J3672" s="6">
        <v>64.149000000000001</v>
      </c>
      <c r="K3672" s="17" t="s">
        <v>12</v>
      </c>
      <c r="L3672" s="24" t="s">
        <v>40583</v>
      </c>
      <c r="M3672">
        <v>1350</v>
      </c>
    </row>
    <row r="3673" spans="1:13" x14ac:dyDescent="0.25">
      <c r="A3673" s="7" t="str">
        <f>HYPERLINK("http://www.UniProt.org/UniProt/P07814","SYEP_HUMAN")</f>
        <v>SYEP_HUMAN</v>
      </c>
      <c r="B3673" s="4" t="s">
        <v>3119</v>
      </c>
      <c r="C3673" s="64">
        <v>1.9</v>
      </c>
      <c r="D3673" s="65">
        <v>2.0999999999999999E-3</v>
      </c>
      <c r="E3673" s="9">
        <v>0.23</v>
      </c>
      <c r="F3673" s="9">
        <v>112</v>
      </c>
      <c r="G3673" s="96" t="s">
        <v>37762</v>
      </c>
      <c r="H3673" t="s">
        <v>32</v>
      </c>
      <c r="I3673" s="4" t="s">
        <v>584</v>
      </c>
      <c r="J3673" s="6">
        <v>170.59</v>
      </c>
      <c r="K3673" s="17" t="s">
        <v>12</v>
      </c>
      <c r="L3673" s="24" t="s">
        <v>40583</v>
      </c>
      <c r="M3673">
        <v>765</v>
      </c>
    </row>
    <row r="3674" spans="1:13" x14ac:dyDescent="0.25">
      <c r="A3674" s="7" t="str">
        <f>HYPERLINK("http://www.UniProt.org/UniProt/P60174-1","TPIS_HUMAN")</f>
        <v>TPIS_HUMAN</v>
      </c>
      <c r="B3674" s="4" t="s">
        <v>6795</v>
      </c>
      <c r="C3674" s="65">
        <v>4.2</v>
      </c>
      <c r="D3674" s="65">
        <v>2E-3</v>
      </c>
      <c r="E3674" s="9">
        <v>21</v>
      </c>
      <c r="F3674" s="9">
        <v>10400</v>
      </c>
      <c r="G3674" s="96" t="s">
        <v>37762</v>
      </c>
      <c r="H3674" t="s">
        <v>12</v>
      </c>
      <c r="I3674" s="4" t="s">
        <v>12</v>
      </c>
      <c r="J3674" s="6">
        <v>26.669</v>
      </c>
      <c r="K3674" s="17" t="s">
        <v>12</v>
      </c>
      <c r="L3674" s="24" t="s">
        <v>40583</v>
      </c>
      <c r="M3674">
        <v>1590</v>
      </c>
    </row>
    <row r="3675" spans="1:13" x14ac:dyDescent="0.25">
      <c r="A3675" s="7" t="str">
        <f>HYPERLINK("http://www.UniProt.org/UniProt/P22392-2","NDKB_HUMAN")</f>
        <v>NDKB_HUMAN</v>
      </c>
      <c r="B3675" s="4" t="s">
        <v>4175</v>
      </c>
      <c r="C3675" s="65">
        <v>31</v>
      </c>
      <c r="D3675" s="65">
        <v>1.9E-3</v>
      </c>
      <c r="E3675" s="9">
        <v>14</v>
      </c>
      <c r="F3675" s="9">
        <v>7770</v>
      </c>
      <c r="G3675" s="96" t="s">
        <v>37762</v>
      </c>
      <c r="H3675" t="s">
        <v>69</v>
      </c>
      <c r="I3675" s="4" t="s">
        <v>12</v>
      </c>
      <c r="J3675" s="6">
        <v>30.137</v>
      </c>
      <c r="K3675" s="17" t="s">
        <v>12</v>
      </c>
      <c r="L3675" s="24" t="s">
        <v>40583</v>
      </c>
      <c r="M3675">
        <v>997</v>
      </c>
    </row>
    <row r="3676" spans="1:13" x14ac:dyDescent="0.25">
      <c r="A3676" s="7" t="str">
        <f>HYPERLINK("http://www.UniProt.org/UniProt/Q99497","PARK7_HUMAN")</f>
        <v>PARK7_HUMAN</v>
      </c>
      <c r="B3676" s="4" t="s">
        <v>14781</v>
      </c>
      <c r="C3676" s="65">
        <v>6.2</v>
      </c>
      <c r="D3676" s="65">
        <v>1.9E-3</v>
      </c>
      <c r="E3676" s="9">
        <v>11</v>
      </c>
      <c r="F3676" s="9">
        <v>5890</v>
      </c>
      <c r="G3676" s="96" t="s">
        <v>37762</v>
      </c>
      <c r="H3676" t="s">
        <v>69</v>
      </c>
      <c r="I3676" s="4" t="s">
        <v>12</v>
      </c>
      <c r="J3676" s="6">
        <v>19.890999999999998</v>
      </c>
      <c r="K3676" s="17" t="s">
        <v>12</v>
      </c>
      <c r="L3676" s="24" t="s">
        <v>40583</v>
      </c>
      <c r="M3676">
        <v>3593</v>
      </c>
    </row>
    <row r="3677" spans="1:13" x14ac:dyDescent="0.25">
      <c r="A3677" s="7" t="str">
        <f>HYPERLINK("http://www.UniProt.org/UniProt/Q92598-2","HS105_HUMAN")</f>
        <v>HS105_HUMAN</v>
      </c>
      <c r="B3677" s="4" t="s">
        <v>13364</v>
      </c>
      <c r="C3677" s="65">
        <v>0.92</v>
      </c>
      <c r="D3677" s="65">
        <v>1.9E-3</v>
      </c>
      <c r="E3677" s="9">
        <v>2</v>
      </c>
      <c r="F3677" s="9">
        <v>1019.9999999999999</v>
      </c>
      <c r="G3677" s="96" t="s">
        <v>37762</v>
      </c>
      <c r="H3677" t="s">
        <v>32</v>
      </c>
      <c r="I3677" s="4" t="s">
        <v>314</v>
      </c>
      <c r="J3677" s="6">
        <v>92.114999999999995</v>
      </c>
      <c r="K3677" s="17" t="s">
        <v>12</v>
      </c>
      <c r="L3677" s="24" t="s">
        <v>40583</v>
      </c>
      <c r="M3677">
        <v>3234</v>
      </c>
    </row>
    <row r="3678" spans="1:13" x14ac:dyDescent="0.25">
      <c r="A3678" s="7" t="str">
        <f>HYPERLINK("http://www.UniProt.org/UniProt/O00625","PIR_HUMAN")</f>
        <v>PIR_HUMAN</v>
      </c>
      <c r="B3678" s="4" t="s">
        <v>431</v>
      </c>
      <c r="C3678" s="64">
        <v>7.7</v>
      </c>
      <c r="D3678" s="65">
        <v>1.9E-3</v>
      </c>
      <c r="E3678" s="9">
        <v>0.94</v>
      </c>
      <c r="F3678" s="9">
        <v>501</v>
      </c>
      <c r="G3678" s="96" t="s">
        <v>37762</v>
      </c>
      <c r="H3678" t="s">
        <v>69</v>
      </c>
      <c r="I3678" s="4" t="s">
        <v>12</v>
      </c>
      <c r="J3678" s="6">
        <v>32.113</v>
      </c>
      <c r="K3678" s="17" t="s">
        <v>12</v>
      </c>
      <c r="L3678" s="24" t="s">
        <v>40583</v>
      </c>
      <c r="M3678">
        <v>167</v>
      </c>
    </row>
    <row r="3679" spans="1:13" x14ac:dyDescent="0.25">
      <c r="A3679" s="7" t="str">
        <f>HYPERLINK("http://www.UniProt.org/UniProt/Q9Y3P9","RBGP1_HUMAN")</f>
        <v>RBGP1_HUMAN</v>
      </c>
      <c r="B3679" s="4" t="s">
        <v>18985</v>
      </c>
      <c r="C3679" s="64">
        <v>2.2000000000000002</v>
      </c>
      <c r="D3679" s="65">
        <v>1.9E-3</v>
      </c>
      <c r="E3679" s="9">
        <v>0.26</v>
      </c>
      <c r="F3679" s="9">
        <v>136</v>
      </c>
      <c r="G3679" s="96" t="s">
        <v>37762</v>
      </c>
      <c r="H3679" t="s">
        <v>32</v>
      </c>
      <c r="I3679" s="4" t="s">
        <v>12</v>
      </c>
      <c r="J3679" s="6">
        <v>121.74</v>
      </c>
      <c r="K3679" s="17" t="s">
        <v>12</v>
      </c>
      <c r="L3679" s="24" t="s">
        <v>40583</v>
      </c>
      <c r="M3679">
        <v>4682</v>
      </c>
    </row>
    <row r="3680" spans="1:13" x14ac:dyDescent="0.25">
      <c r="A3680" s="7" t="str">
        <f>HYPERLINK("http://www.UniProt.org/UniProt/P30041","PRDX6_HUMAN")</f>
        <v>PRDX6_HUMAN</v>
      </c>
      <c r="B3680" s="4" t="s">
        <v>4652</v>
      </c>
      <c r="C3680" s="64">
        <v>130</v>
      </c>
      <c r="D3680" s="65">
        <v>1.6999999999999999E-3</v>
      </c>
      <c r="E3680" s="9">
        <v>16</v>
      </c>
      <c r="F3680" s="9">
        <v>9180</v>
      </c>
      <c r="G3680" s="96" t="s">
        <v>37762</v>
      </c>
      <c r="H3680" t="s">
        <v>32</v>
      </c>
      <c r="I3680" s="4" t="s">
        <v>12</v>
      </c>
      <c r="J3680" s="6">
        <v>25.035</v>
      </c>
      <c r="K3680" s="17" t="s">
        <v>12</v>
      </c>
      <c r="L3680" s="24" t="s">
        <v>40583</v>
      </c>
      <c r="M3680">
        <v>1104</v>
      </c>
    </row>
    <row r="3681" spans="1:13" x14ac:dyDescent="0.25">
      <c r="A3681" s="7" t="str">
        <f>HYPERLINK("http://www.UniProt.org/UniProt/P19623","SPEE_HUMAN")</f>
        <v>SPEE_HUMAN</v>
      </c>
      <c r="B3681" s="4" t="s">
        <v>4012</v>
      </c>
      <c r="C3681" s="64">
        <v>19</v>
      </c>
      <c r="D3681" s="65">
        <v>1.6000000000000001E-3</v>
      </c>
      <c r="E3681" s="9">
        <v>2.3000000000000003</v>
      </c>
      <c r="F3681" s="9">
        <v>1429.9999999999998</v>
      </c>
      <c r="G3681" s="96" t="s">
        <v>37762</v>
      </c>
      <c r="H3681" t="s">
        <v>12</v>
      </c>
      <c r="I3681" s="4" t="s">
        <v>12</v>
      </c>
      <c r="J3681" s="6">
        <v>33.823999999999998</v>
      </c>
      <c r="K3681" s="17" t="s">
        <v>12</v>
      </c>
      <c r="L3681" s="24" t="s">
        <v>40583</v>
      </c>
      <c r="M3681">
        <v>960</v>
      </c>
    </row>
    <row r="3682" spans="1:13" x14ac:dyDescent="0.25">
      <c r="A3682" s="7" t="str">
        <f>HYPERLINK("http://www.UniProt.org/UniProt/Q14166","TTL12_HUMAN")</f>
        <v>TTL12_HUMAN</v>
      </c>
      <c r="B3682" s="4" t="s">
        <v>8948</v>
      </c>
      <c r="C3682" s="64">
        <v>7.1</v>
      </c>
      <c r="D3682" s="65">
        <v>1.6000000000000001E-3</v>
      </c>
      <c r="E3682" s="9">
        <v>0.86</v>
      </c>
      <c r="F3682" s="9">
        <v>543</v>
      </c>
      <c r="G3682" s="96" t="s">
        <v>37762</v>
      </c>
      <c r="H3682" t="s">
        <v>12</v>
      </c>
      <c r="I3682" s="4" t="s">
        <v>12</v>
      </c>
      <c r="J3682" s="6">
        <v>74.403000000000006</v>
      </c>
      <c r="K3682" s="17" t="s">
        <v>12</v>
      </c>
      <c r="L3682" s="24" t="s">
        <v>40583</v>
      </c>
      <c r="M3682">
        <v>2087</v>
      </c>
    </row>
    <row r="3683" spans="1:13" x14ac:dyDescent="0.25">
      <c r="A3683" s="7" t="str">
        <f>HYPERLINK("http://www.UniProt.org/UniProt/P07737","PROF1_HUMAN")</f>
        <v>PROF1_HUMAN</v>
      </c>
      <c r="B3683" s="4" t="s">
        <v>3102</v>
      </c>
      <c r="C3683" s="64">
        <v>140</v>
      </c>
      <c r="D3683" s="65">
        <v>1.5E-3</v>
      </c>
      <c r="E3683" s="9">
        <v>18</v>
      </c>
      <c r="F3683" s="9">
        <v>11600</v>
      </c>
      <c r="G3683" s="96" t="s">
        <v>37762</v>
      </c>
      <c r="H3683" t="s">
        <v>32</v>
      </c>
      <c r="I3683" s="4" t="s">
        <v>12</v>
      </c>
      <c r="J3683" s="6">
        <v>15.054</v>
      </c>
      <c r="K3683" s="17" t="s">
        <v>12</v>
      </c>
      <c r="L3683" s="24" t="s">
        <v>40583</v>
      </c>
      <c r="M3683">
        <v>762</v>
      </c>
    </row>
    <row r="3684" spans="1:13" x14ac:dyDescent="0.25">
      <c r="A3684" s="7" t="str">
        <f>HYPERLINK("http://www.UniProt.org/UniProt/P12277","KCRB_HUMAN")</f>
        <v>KCRB_HUMAN</v>
      </c>
      <c r="B3684" s="4" t="s">
        <v>3540</v>
      </c>
      <c r="C3684" s="65">
        <v>1.4</v>
      </c>
      <c r="D3684" s="65">
        <v>1.5E-3</v>
      </c>
      <c r="E3684" s="9">
        <v>4.6000000000000005</v>
      </c>
      <c r="F3684" s="9">
        <v>3090</v>
      </c>
      <c r="G3684" s="96" t="s">
        <v>37762</v>
      </c>
      <c r="H3684" t="s">
        <v>32</v>
      </c>
      <c r="I3684" s="4" t="s">
        <v>12</v>
      </c>
      <c r="J3684" s="6">
        <v>42.643999999999998</v>
      </c>
      <c r="K3684" s="17" t="s">
        <v>12</v>
      </c>
      <c r="L3684" s="24" t="s">
        <v>40583</v>
      </c>
      <c r="M3684">
        <v>860</v>
      </c>
    </row>
    <row r="3685" spans="1:13" x14ac:dyDescent="0.25">
      <c r="A3685" s="7" t="str">
        <f>HYPERLINK("http://www.UniProt.org/UniProt/P30044-2","PRDX5_HUMAN")</f>
        <v>PRDX5_HUMAN</v>
      </c>
      <c r="B3685" s="4" t="s">
        <v>4663</v>
      </c>
      <c r="C3685" s="64">
        <v>51</v>
      </c>
      <c r="D3685" s="65">
        <v>1.4E-3</v>
      </c>
      <c r="E3685" s="9">
        <v>6.2</v>
      </c>
      <c r="F3685" s="9">
        <v>4370</v>
      </c>
      <c r="G3685" s="96" t="s">
        <v>37762</v>
      </c>
      <c r="H3685" t="s">
        <v>32</v>
      </c>
      <c r="I3685" s="4" t="s">
        <v>12</v>
      </c>
      <c r="J3685" s="6">
        <v>17.030999999999999</v>
      </c>
      <c r="K3685" s="17" t="s">
        <v>170</v>
      </c>
      <c r="L3685" s="24" t="s">
        <v>40583</v>
      </c>
      <c r="M3685">
        <v>1107</v>
      </c>
    </row>
    <row r="3686" spans="1:13" x14ac:dyDescent="0.25">
      <c r="A3686" s="7" t="str">
        <f>HYPERLINK("http://www.UniProt.org/UniProt/O43488","ARK72_HUMAN")</f>
        <v>ARK72_HUMAN</v>
      </c>
      <c r="B3686" s="4" t="s">
        <v>1145</v>
      </c>
      <c r="C3686" s="64">
        <v>4.9000000000000004</v>
      </c>
      <c r="D3686" s="65">
        <v>1.4E-3</v>
      </c>
      <c r="E3686" s="9">
        <v>0.59</v>
      </c>
      <c r="F3686" s="9">
        <v>440</v>
      </c>
      <c r="G3686" s="96" t="s">
        <v>37762</v>
      </c>
      <c r="H3686" t="s">
        <v>32</v>
      </c>
      <c r="I3686" s="4" t="s">
        <v>12</v>
      </c>
      <c r="J3686" s="6">
        <v>39.588999999999999</v>
      </c>
      <c r="K3686" s="17" t="s">
        <v>12</v>
      </c>
      <c r="L3686" s="24" t="s">
        <v>40583</v>
      </c>
      <c r="M3686">
        <v>318</v>
      </c>
    </row>
    <row r="3687" spans="1:13" x14ac:dyDescent="0.25">
      <c r="A3687" s="7" t="str">
        <f>HYPERLINK("http://www.UniProt.org/UniProt/Q96C86","DCPS_HUMAN")</f>
        <v>DCPS_HUMAN</v>
      </c>
      <c r="B3687" s="4" t="s">
        <v>13883</v>
      </c>
      <c r="C3687" s="64">
        <v>4.7</v>
      </c>
      <c r="D3687" s="65">
        <v>1.4E-3</v>
      </c>
      <c r="E3687" s="9">
        <v>0.57000000000000006</v>
      </c>
      <c r="F3687" s="9">
        <v>399</v>
      </c>
      <c r="G3687" s="96" t="s">
        <v>37762</v>
      </c>
      <c r="H3687" t="s">
        <v>69</v>
      </c>
      <c r="I3687" s="4" t="s">
        <v>2279</v>
      </c>
      <c r="J3687" s="6">
        <v>38.607999999999997</v>
      </c>
      <c r="K3687" s="17" t="s">
        <v>12</v>
      </c>
      <c r="L3687" s="24" t="s">
        <v>40583</v>
      </c>
      <c r="M3687">
        <v>3362</v>
      </c>
    </row>
    <row r="3688" spans="1:13" x14ac:dyDescent="0.25">
      <c r="A3688" s="7" t="str">
        <f>HYPERLINK("http://www.UniProt.org/UniProt/Q16658","FSCN1_HUMAN")</f>
        <v>FSCN1_HUMAN</v>
      </c>
      <c r="B3688" s="4" t="s">
        <v>9864</v>
      </c>
      <c r="C3688" s="64">
        <v>22</v>
      </c>
      <c r="D3688" s="65">
        <v>1.1999999999999999E-3</v>
      </c>
      <c r="E3688" s="9">
        <v>2.7</v>
      </c>
      <c r="F3688" s="9">
        <v>2250</v>
      </c>
      <c r="G3688" s="96" t="s">
        <v>37762</v>
      </c>
      <c r="H3688" t="s">
        <v>32</v>
      </c>
      <c r="I3688" s="4" t="s">
        <v>40569</v>
      </c>
      <c r="J3688" s="6">
        <v>54.529000000000003</v>
      </c>
      <c r="K3688" s="17" t="s">
        <v>12</v>
      </c>
      <c r="L3688" s="24" t="s">
        <v>40583</v>
      </c>
      <c r="M3688">
        <v>2296</v>
      </c>
    </row>
    <row r="3689" spans="1:13" x14ac:dyDescent="0.25">
      <c r="A3689" s="7" t="str">
        <f>HYPERLINK("http://www.UniProt.org/UniProt/Q04828","AK1C1_HUMAN")</f>
        <v>AK1C1_HUMAN</v>
      </c>
      <c r="B3689" s="4" t="s">
        <v>7883</v>
      </c>
      <c r="C3689" s="64">
        <v>9.6</v>
      </c>
      <c r="D3689" s="65">
        <v>1.1999999999999999E-3</v>
      </c>
      <c r="E3689" s="9">
        <v>1.2</v>
      </c>
      <c r="F3689" s="9">
        <v>1019.9999999999999</v>
      </c>
      <c r="G3689" s="96" t="s">
        <v>37762</v>
      </c>
      <c r="H3689" t="s">
        <v>32</v>
      </c>
      <c r="I3689" s="4" t="s">
        <v>12</v>
      </c>
      <c r="J3689" s="6">
        <v>36.787999999999997</v>
      </c>
      <c r="K3689" s="17" t="s">
        <v>12</v>
      </c>
      <c r="L3689" s="24" t="s">
        <v>40583</v>
      </c>
      <c r="M3689">
        <v>1844</v>
      </c>
    </row>
    <row r="3690" spans="1:13" x14ac:dyDescent="0.25">
      <c r="A3690" s="7" t="str">
        <f>HYPERLINK("http://www.UniProt.org/UniProt/P54136","SYRC_HUMAN")</f>
        <v>SYRC_HUMAN</v>
      </c>
      <c r="B3690" s="4" t="s">
        <v>6530</v>
      </c>
      <c r="C3690" s="64">
        <v>2.8</v>
      </c>
      <c r="D3690" s="65">
        <v>1.1999999999999999E-3</v>
      </c>
      <c r="E3690" s="9">
        <v>0.34</v>
      </c>
      <c r="F3690" s="9">
        <v>287</v>
      </c>
      <c r="G3690" s="96" t="s">
        <v>37762</v>
      </c>
      <c r="H3690" t="s">
        <v>32</v>
      </c>
      <c r="I3690" s="4" t="s">
        <v>12</v>
      </c>
      <c r="J3690" s="6">
        <v>75.378</v>
      </c>
      <c r="K3690" s="17" t="s">
        <v>12</v>
      </c>
      <c r="L3690" s="24" t="s">
        <v>40583</v>
      </c>
      <c r="M3690">
        <v>1528</v>
      </c>
    </row>
    <row r="3691" spans="1:13" x14ac:dyDescent="0.25">
      <c r="A3691" s="7" t="str">
        <f>HYPERLINK("http://www.UniProt.org/UniProt/O75874","IDHC_HUMAN")</f>
        <v>IDHC_HUMAN</v>
      </c>
      <c r="B3691" s="4" t="s">
        <v>2006</v>
      </c>
      <c r="C3691" s="65">
        <v>1.6</v>
      </c>
      <c r="D3691" s="65">
        <v>1.1000000000000001E-3</v>
      </c>
      <c r="E3691" s="9">
        <v>1.2999999999999998</v>
      </c>
      <c r="F3691" s="9">
        <v>1180</v>
      </c>
      <c r="G3691" s="96" t="s">
        <v>37762</v>
      </c>
      <c r="H3691" t="s">
        <v>32</v>
      </c>
      <c r="I3691" s="4" t="s">
        <v>12</v>
      </c>
      <c r="J3691" s="6">
        <v>46.658999999999999</v>
      </c>
      <c r="K3691" s="17" t="s">
        <v>12</v>
      </c>
      <c r="L3691" s="24" t="s">
        <v>40583</v>
      </c>
      <c r="M3691">
        <v>512</v>
      </c>
    </row>
    <row r="3692" spans="1:13" x14ac:dyDescent="0.25">
      <c r="A3692" s="7" t="str">
        <f>HYPERLINK("http://www.UniProt.org/UniProt/Q14019","COTL1_HUMAN")</f>
        <v>COTL1_HUMAN</v>
      </c>
      <c r="B3692" s="4" t="s">
        <v>8867</v>
      </c>
      <c r="C3692" s="65">
        <v>0.8</v>
      </c>
      <c r="D3692" s="65">
        <v>1.1000000000000001E-3</v>
      </c>
      <c r="E3692" s="9">
        <v>0.91</v>
      </c>
      <c r="F3692" s="9">
        <v>835</v>
      </c>
      <c r="G3692" s="96" t="s">
        <v>37762</v>
      </c>
      <c r="H3692" t="s">
        <v>69</v>
      </c>
      <c r="I3692" s="4" t="s">
        <v>12</v>
      </c>
      <c r="J3692" s="6">
        <v>15.945</v>
      </c>
      <c r="K3692" s="17" t="s">
        <v>12</v>
      </c>
      <c r="L3692" s="24" t="s">
        <v>40583</v>
      </c>
      <c r="M3692">
        <v>2069</v>
      </c>
    </row>
    <row r="3693" spans="1:13" x14ac:dyDescent="0.25">
      <c r="A3693" s="7" t="str">
        <f>HYPERLINK("http://www.UniProt.org/UniProt/Q9NUQ9","FA49B_HUMAN")</f>
        <v>FA49B_HUMAN</v>
      </c>
      <c r="B3693" s="4" t="s">
        <v>17076</v>
      </c>
      <c r="C3693" s="64">
        <v>2.8</v>
      </c>
      <c r="D3693" s="65">
        <v>9.7000000000000005E-4</v>
      </c>
      <c r="E3693" s="9">
        <v>0.34</v>
      </c>
      <c r="F3693" s="9">
        <v>350.00000000000006</v>
      </c>
      <c r="G3693" s="96" t="s">
        <v>37762</v>
      </c>
      <c r="H3693" t="s">
        <v>12</v>
      </c>
      <c r="I3693" s="4" t="s">
        <v>12</v>
      </c>
      <c r="J3693" s="6">
        <v>36.747999999999998</v>
      </c>
      <c r="K3693" s="17" t="s">
        <v>12</v>
      </c>
      <c r="L3693" s="24" t="s">
        <v>40583</v>
      </c>
      <c r="M3693">
        <v>4183</v>
      </c>
    </row>
    <row r="3694" spans="1:13" x14ac:dyDescent="0.25">
      <c r="A3694" s="7" t="str">
        <f>HYPERLINK("http://www.UniProt.org/UniProt/Q04760","LGUL_HUMAN")</f>
        <v>LGUL_HUMAN</v>
      </c>
      <c r="B3694" s="4" t="s">
        <v>7879</v>
      </c>
      <c r="C3694" s="64">
        <v>12</v>
      </c>
      <c r="D3694" s="65">
        <v>6.9999999999999999E-4</v>
      </c>
      <c r="E3694" s="9">
        <v>1.4</v>
      </c>
      <c r="F3694" s="9">
        <v>2000</v>
      </c>
      <c r="G3694" s="96" t="s">
        <v>37762</v>
      </c>
      <c r="H3694" t="s">
        <v>12</v>
      </c>
      <c r="I3694" s="4" t="s">
        <v>12</v>
      </c>
      <c r="J3694" s="6">
        <v>20.777000000000001</v>
      </c>
      <c r="K3694" s="17" t="s">
        <v>12</v>
      </c>
      <c r="L3694" s="24" t="s">
        <v>40583</v>
      </c>
      <c r="M3694">
        <v>1843</v>
      </c>
    </row>
    <row r="3695" spans="1:13" x14ac:dyDescent="0.25">
      <c r="A3695" s="7" t="str">
        <f>HYPERLINK("http://www.UniProt.org/UniProt/Q9HC38-2","GLOD4_HUMAN")</f>
        <v>GLOD4_HUMAN</v>
      </c>
      <c r="B3695" s="4" t="s">
        <v>16568</v>
      </c>
      <c r="C3695" s="64">
        <v>2.6</v>
      </c>
      <c r="D3695" s="65">
        <v>6.7000000000000002E-4</v>
      </c>
      <c r="E3695" s="9">
        <v>0.32</v>
      </c>
      <c r="F3695" s="9">
        <v>480.99999999999994</v>
      </c>
      <c r="G3695" s="96" t="s">
        <v>37762</v>
      </c>
      <c r="H3695" t="s">
        <v>32</v>
      </c>
      <c r="I3695" s="4" t="s">
        <v>12</v>
      </c>
      <c r="J3695" s="6">
        <v>33.231999999999999</v>
      </c>
      <c r="K3695" s="17" t="s">
        <v>12</v>
      </c>
      <c r="L3695" s="24" t="s">
        <v>40583</v>
      </c>
      <c r="M3695">
        <v>4050</v>
      </c>
    </row>
    <row r="3696" spans="1:13" x14ac:dyDescent="0.25">
      <c r="A3696" s="7" t="str">
        <f>HYPERLINK("http://www.UniProt.org/UniProt/P08758","ANXA5_HUMAN")</f>
        <v>ANXA5_HUMAN</v>
      </c>
      <c r="B3696" s="4" t="s">
        <v>3237</v>
      </c>
      <c r="C3696" s="64">
        <v>12</v>
      </c>
      <c r="D3696" s="65">
        <v>5.5000000000000003E-4</v>
      </c>
      <c r="E3696" s="9">
        <v>1.4999999999999998</v>
      </c>
      <c r="F3696" s="9">
        <v>2760.0000000000005</v>
      </c>
      <c r="G3696" s="96" t="s">
        <v>37762</v>
      </c>
      <c r="H3696" t="s">
        <v>12</v>
      </c>
      <c r="I3696" s="4" t="s">
        <v>12</v>
      </c>
      <c r="J3696" s="6">
        <v>35.936</v>
      </c>
      <c r="K3696" s="17" t="s">
        <v>12</v>
      </c>
      <c r="L3696" s="24" t="s">
        <v>40583</v>
      </c>
      <c r="M3696">
        <v>790</v>
      </c>
    </row>
    <row r="3697" spans="1:13" x14ac:dyDescent="0.25">
      <c r="A3697" s="7" t="str">
        <f>HYPERLINK("http://www.UniProt.org/UniProt/P78417","GSTO1_HUMAN")</f>
        <v>GSTO1_HUMAN</v>
      </c>
      <c r="B3697" s="4" t="s">
        <v>7501</v>
      </c>
      <c r="C3697" s="64">
        <v>9.8000000000000007</v>
      </c>
      <c r="D3697" s="65">
        <v>5.5000000000000003E-4</v>
      </c>
      <c r="E3697" s="9">
        <v>1.2</v>
      </c>
      <c r="F3697" s="9">
        <v>2150</v>
      </c>
      <c r="G3697" s="96" t="s">
        <v>37762</v>
      </c>
      <c r="H3697" t="s">
        <v>32</v>
      </c>
      <c r="I3697" s="4" t="s">
        <v>12</v>
      </c>
      <c r="J3697" s="6">
        <v>27.565999999999999</v>
      </c>
      <c r="K3697" s="17" t="s">
        <v>12</v>
      </c>
      <c r="L3697" s="24" t="s">
        <v>40583</v>
      </c>
      <c r="M3697">
        <v>1753</v>
      </c>
    </row>
    <row r="3698" spans="1:13" x14ac:dyDescent="0.25">
      <c r="A3698" s="7" t="str">
        <f>HYPERLINK("http://www.UniProt.org/UniProt/Q96FW1","OTUB1_HUMAN")</f>
        <v>OTUB1_HUMAN</v>
      </c>
      <c r="B3698" s="4" t="s">
        <v>14177</v>
      </c>
      <c r="C3698" s="64">
        <v>4.0999999999999996</v>
      </c>
      <c r="D3698" s="65">
        <v>5.5000000000000003E-4</v>
      </c>
      <c r="E3698" s="9">
        <v>0.5</v>
      </c>
      <c r="F3698" s="9">
        <v>917</v>
      </c>
      <c r="G3698" s="96" t="s">
        <v>37762</v>
      </c>
      <c r="H3698" t="s">
        <v>32</v>
      </c>
      <c r="I3698" s="4" t="s">
        <v>12</v>
      </c>
      <c r="J3698" s="6">
        <v>31.283999999999999</v>
      </c>
      <c r="K3698" s="17" t="s">
        <v>12</v>
      </c>
      <c r="L3698" s="24" t="s">
        <v>40583</v>
      </c>
      <c r="M3698">
        <v>3435</v>
      </c>
    </row>
    <row r="3699" spans="1:13" x14ac:dyDescent="0.25">
      <c r="A3699" s="7" t="str">
        <f>HYPERLINK("http://www.UniProt.org/UniProt/P00491","PNPH_HUMAN")</f>
        <v>PNPH_HUMAN</v>
      </c>
      <c r="B3699" s="4" t="s">
        <v>2720</v>
      </c>
      <c r="C3699" s="64">
        <v>5.6</v>
      </c>
      <c r="D3699" s="65">
        <v>3.6999999999999999E-4</v>
      </c>
      <c r="E3699" s="9">
        <v>0.68</v>
      </c>
      <c r="F3699" s="9">
        <v>1870</v>
      </c>
      <c r="G3699" s="96" t="s">
        <v>37762</v>
      </c>
      <c r="H3699" t="s">
        <v>32</v>
      </c>
      <c r="I3699" s="4" t="s">
        <v>12</v>
      </c>
      <c r="J3699" s="6">
        <v>32.118000000000002</v>
      </c>
      <c r="K3699" s="17" t="s">
        <v>12</v>
      </c>
      <c r="L3699" s="24" t="s">
        <v>40583</v>
      </c>
      <c r="M3699">
        <v>673</v>
      </c>
    </row>
    <row r="3700" spans="1:13" x14ac:dyDescent="0.25">
      <c r="A3700" s="7" t="str">
        <f>HYPERLINK("http://www.UniProt.org/UniProt/P21266","GSTM3_HUMAN")</f>
        <v>GSTM3_HUMAN</v>
      </c>
      <c r="B3700" s="4" t="s">
        <v>4109</v>
      </c>
      <c r="C3700" s="64">
        <v>2.8</v>
      </c>
      <c r="D3700" s="65">
        <v>3.5E-4</v>
      </c>
      <c r="E3700" s="9">
        <v>0.35</v>
      </c>
      <c r="F3700" s="9">
        <v>990.99999999999989</v>
      </c>
      <c r="G3700" s="96" t="s">
        <v>37762</v>
      </c>
      <c r="H3700" t="s">
        <v>32</v>
      </c>
      <c r="I3700" s="4" t="s">
        <v>12</v>
      </c>
      <c r="J3700" s="6">
        <v>26.559000000000001</v>
      </c>
      <c r="K3700" s="17" t="s">
        <v>12</v>
      </c>
      <c r="L3700" s="24" t="s">
        <v>40583</v>
      </c>
      <c r="M3700">
        <v>981</v>
      </c>
    </row>
    <row r="3701" spans="1:13" x14ac:dyDescent="0.25">
      <c r="A3701" s="7" t="str">
        <f>HYPERLINK("http://www.UniProt.org/UniProt/P36871","PGM1_HUMAN")</f>
        <v>PGM1_HUMAN</v>
      </c>
      <c r="B3701" s="4" t="s">
        <v>5163</v>
      </c>
      <c r="C3701" s="64">
        <v>2.9</v>
      </c>
      <c r="D3701" s="65">
        <v>2.7E-4</v>
      </c>
      <c r="E3701" s="9">
        <v>0.35</v>
      </c>
      <c r="F3701" s="9">
        <v>1290</v>
      </c>
      <c r="G3701" s="96" t="s">
        <v>37762</v>
      </c>
      <c r="H3701" t="s">
        <v>32</v>
      </c>
      <c r="I3701" s="4" t="s">
        <v>12</v>
      </c>
      <c r="J3701" s="6">
        <v>61.448</v>
      </c>
      <c r="K3701" s="17" t="s">
        <v>12</v>
      </c>
      <c r="L3701" s="24" t="s">
        <v>40583</v>
      </c>
      <c r="M3701">
        <v>1219</v>
      </c>
    </row>
    <row r="3702" spans="1:13" x14ac:dyDescent="0.25">
      <c r="A3702" s="7" t="str">
        <f>HYPERLINK("http://www.UniProt.org/UniProt/P38936","CDN1A_HUMAN")</f>
        <v>CDN1A_HUMAN</v>
      </c>
      <c r="B3702" s="4" t="s">
        <v>5248</v>
      </c>
      <c r="C3702" s="65">
        <v>0</v>
      </c>
      <c r="D3702" s="65">
        <v>0</v>
      </c>
      <c r="E3702" s="9">
        <v>0</v>
      </c>
      <c r="F3702" s="9">
        <v>4.37</v>
      </c>
      <c r="G3702" s="175" t="s">
        <v>37762</v>
      </c>
      <c r="H3702" t="s">
        <v>69</v>
      </c>
      <c r="I3702" s="4" t="s">
        <v>251</v>
      </c>
      <c r="J3702" s="6">
        <v>18.119</v>
      </c>
      <c r="K3702" s="17" t="s">
        <v>12</v>
      </c>
      <c r="L3702" s="24" t="s">
        <v>40583</v>
      </c>
      <c r="M3702">
        <v>1236</v>
      </c>
    </row>
    <row r="3703" spans="1:13" x14ac:dyDescent="0.25">
      <c r="A3703" s="7" t="str">
        <f>HYPERLINK("http://www.UniProt.org/UniProt/Q8N108-19","MIER1_HUMAN")</f>
        <v>MIER1_HUMAN</v>
      </c>
      <c r="B3703" s="4" t="s">
        <v>12256</v>
      </c>
      <c r="C3703" s="65">
        <v>0</v>
      </c>
      <c r="D3703" s="65">
        <v>0</v>
      </c>
      <c r="E3703" s="9">
        <v>0</v>
      </c>
      <c r="F3703" s="9">
        <v>2.41</v>
      </c>
      <c r="G3703" s="175" t="s">
        <v>37762</v>
      </c>
      <c r="H3703" t="s">
        <v>69</v>
      </c>
      <c r="I3703" s="4" t="s">
        <v>251</v>
      </c>
      <c r="J3703" s="6">
        <v>42.173999999999999</v>
      </c>
      <c r="K3703" s="17" t="s">
        <v>12</v>
      </c>
      <c r="L3703" s="24" t="s">
        <v>40583</v>
      </c>
      <c r="M3703">
        <v>2950</v>
      </c>
    </row>
    <row r="3704" spans="1:13" x14ac:dyDescent="0.25">
      <c r="A3704" s="7" t="str">
        <f>HYPERLINK("http://www.UniProt.org/UniProt/P11171-2","41_HUMAN")</f>
        <v>41_HUMAN</v>
      </c>
      <c r="B3704" s="4" t="s">
        <v>3453</v>
      </c>
      <c r="C3704" s="65">
        <v>0</v>
      </c>
      <c r="D3704" s="65">
        <v>0</v>
      </c>
      <c r="E3704" s="9">
        <v>0</v>
      </c>
      <c r="F3704" s="9">
        <v>26.2</v>
      </c>
      <c r="G3704" s="96" t="s">
        <v>37762</v>
      </c>
      <c r="H3704" t="s">
        <v>69</v>
      </c>
      <c r="I3704" s="4" t="s">
        <v>12</v>
      </c>
      <c r="J3704" s="6">
        <v>93.236999999999995</v>
      </c>
      <c r="K3704" s="17" t="s">
        <v>12</v>
      </c>
      <c r="L3704" s="24" t="s">
        <v>40583</v>
      </c>
      <c r="M3704">
        <v>841</v>
      </c>
    </row>
    <row r="3705" spans="1:13" x14ac:dyDescent="0.25">
      <c r="A3705" s="7" t="str">
        <f>HYPERLINK("http://www.UniProt.org/UniProt/Q9H0P0-1","5NT3A_HUMAN")</f>
        <v>5NT3A_HUMAN</v>
      </c>
      <c r="B3705" s="4" t="s">
        <v>15880</v>
      </c>
      <c r="C3705" s="65">
        <v>0</v>
      </c>
      <c r="D3705" s="65">
        <v>0</v>
      </c>
      <c r="E3705" s="9">
        <v>0</v>
      </c>
      <c r="F3705" s="9">
        <v>29.900000000000002</v>
      </c>
      <c r="G3705" s="96" t="s">
        <v>37762</v>
      </c>
      <c r="H3705" t="s">
        <v>32</v>
      </c>
      <c r="I3705" s="4" t="s">
        <v>12</v>
      </c>
      <c r="J3705" s="6">
        <v>33.914999999999999</v>
      </c>
      <c r="K3705" s="17" t="s">
        <v>12</v>
      </c>
      <c r="L3705" s="24" t="s">
        <v>40583</v>
      </c>
      <c r="M3705">
        <v>3873</v>
      </c>
    </row>
    <row r="3706" spans="1:13" x14ac:dyDescent="0.25">
      <c r="A3706" s="7" t="str">
        <f>HYPERLINK("http://www.UniProt.org/UniProt/Q969T7-2","5NT3B_HUMAN")</f>
        <v>5NT3B_HUMAN</v>
      </c>
      <c r="B3706" s="4" t="s">
        <v>13704</v>
      </c>
      <c r="C3706" s="65">
        <v>0</v>
      </c>
      <c r="D3706" s="65">
        <v>0</v>
      </c>
      <c r="E3706" s="9">
        <v>0</v>
      </c>
      <c r="F3706" s="9">
        <v>15.8</v>
      </c>
      <c r="G3706" s="96" t="s">
        <v>37762</v>
      </c>
      <c r="H3706" t="s">
        <v>32</v>
      </c>
      <c r="I3706" s="4" t="s">
        <v>12</v>
      </c>
      <c r="J3706" s="6">
        <v>33.527999999999999</v>
      </c>
      <c r="K3706" s="17" t="s">
        <v>12</v>
      </c>
      <c r="L3706" s="24" t="s">
        <v>40583</v>
      </c>
      <c r="M3706">
        <v>3316</v>
      </c>
    </row>
    <row r="3707" spans="1:13" x14ac:dyDescent="0.25">
      <c r="A3707" s="7" t="str">
        <f>HYPERLINK("http://www.UniProt.org/UniProt/P49902","5NTC_HUMAN")</f>
        <v>5NTC_HUMAN</v>
      </c>
      <c r="B3707" s="4" t="s">
        <v>6044</v>
      </c>
      <c r="C3707" s="65">
        <v>0</v>
      </c>
      <c r="D3707" s="65">
        <v>0</v>
      </c>
      <c r="E3707" s="9">
        <v>0</v>
      </c>
      <c r="F3707" s="9">
        <v>56.1</v>
      </c>
      <c r="G3707" s="96" t="s">
        <v>37762</v>
      </c>
      <c r="H3707" t="s">
        <v>32</v>
      </c>
      <c r="I3707" s="4" t="s">
        <v>12</v>
      </c>
      <c r="J3707" s="6">
        <v>64.968999999999994</v>
      </c>
      <c r="K3707" s="17" t="s">
        <v>12</v>
      </c>
      <c r="L3707" s="24" t="s">
        <v>40583</v>
      </c>
      <c r="M3707">
        <v>1410</v>
      </c>
    </row>
    <row r="3708" spans="1:13" x14ac:dyDescent="0.25">
      <c r="A3708" s="7" t="str">
        <f>HYPERLINK("http://www.UniProt.org/UniProt/P36639-4","8ODP_HUMAN")</f>
        <v>8ODP_HUMAN</v>
      </c>
      <c r="B3708" s="4" t="s">
        <v>5157</v>
      </c>
      <c r="C3708" s="65">
        <v>0</v>
      </c>
      <c r="D3708" s="65">
        <v>0</v>
      </c>
      <c r="E3708" s="9">
        <v>0</v>
      </c>
      <c r="F3708" s="9">
        <v>274</v>
      </c>
      <c r="G3708" s="96" t="s">
        <v>37762</v>
      </c>
      <c r="H3708" t="s">
        <v>69</v>
      </c>
      <c r="I3708" s="4" t="s">
        <v>12</v>
      </c>
      <c r="J3708" s="6">
        <v>17.951000000000001</v>
      </c>
      <c r="K3708" s="17" t="s">
        <v>170</v>
      </c>
      <c r="L3708" s="24" t="s">
        <v>40583</v>
      </c>
      <c r="M3708">
        <v>1217</v>
      </c>
    </row>
    <row r="3709" spans="1:13" x14ac:dyDescent="0.25">
      <c r="A3709" s="7" t="str">
        <f>HYPERLINK("http://www.UniProt.org/UniProt/Q86V21","AACS_HUMAN")</f>
        <v>AACS_HUMAN</v>
      </c>
      <c r="B3709" s="4" t="s">
        <v>11742</v>
      </c>
      <c r="C3709" s="65">
        <v>0</v>
      </c>
      <c r="D3709" s="65">
        <v>0</v>
      </c>
      <c r="E3709" s="9">
        <v>0</v>
      </c>
      <c r="F3709" s="9">
        <v>134</v>
      </c>
      <c r="G3709" s="96" t="s">
        <v>37762</v>
      </c>
      <c r="H3709" t="s">
        <v>32</v>
      </c>
      <c r="I3709" s="4" t="s">
        <v>12</v>
      </c>
      <c r="J3709" s="6">
        <v>75.143000000000001</v>
      </c>
      <c r="K3709" s="17" t="s">
        <v>12</v>
      </c>
      <c r="L3709" s="24" t="s">
        <v>40583</v>
      </c>
      <c r="M3709">
        <v>2802</v>
      </c>
    </row>
    <row r="3710" spans="1:13" x14ac:dyDescent="0.25">
      <c r="A3710" s="7" t="str">
        <f>HYPERLINK("http://www.UniProt.org/UniProt/Q9Y478","AAKB1_HUMAN")</f>
        <v>AAKB1_HUMAN</v>
      </c>
      <c r="B3710" s="4" t="s">
        <v>19022</v>
      </c>
      <c r="C3710" s="65">
        <v>0</v>
      </c>
      <c r="D3710" s="65">
        <v>0</v>
      </c>
      <c r="E3710" s="9">
        <v>0</v>
      </c>
      <c r="F3710" s="9">
        <v>26.4</v>
      </c>
      <c r="G3710" s="96" t="s">
        <v>37762</v>
      </c>
      <c r="H3710" t="s">
        <v>12</v>
      </c>
      <c r="I3710" s="4" t="s">
        <v>12</v>
      </c>
      <c r="J3710" s="6">
        <v>30.382000000000001</v>
      </c>
      <c r="K3710" s="17" t="s">
        <v>12</v>
      </c>
      <c r="L3710" s="24" t="s">
        <v>40583</v>
      </c>
      <c r="M3710">
        <v>4694</v>
      </c>
    </row>
    <row r="3711" spans="1:13" x14ac:dyDescent="0.25">
      <c r="A3711" s="7" t="str">
        <f>HYPERLINK("http://www.UniProt.org/UniProt/Q9BTE6","AASD1_HUMAN")</f>
        <v>AASD1_HUMAN</v>
      </c>
      <c r="B3711" s="4" t="s">
        <v>15253</v>
      </c>
      <c r="C3711" s="65">
        <v>0</v>
      </c>
      <c r="D3711" s="65">
        <v>0</v>
      </c>
      <c r="E3711" s="9">
        <v>0</v>
      </c>
      <c r="F3711" s="9">
        <v>162.99999999999997</v>
      </c>
      <c r="G3711" s="96" t="s">
        <v>37762</v>
      </c>
      <c r="H3711" t="s">
        <v>32</v>
      </c>
      <c r="I3711" s="4" t="s">
        <v>12</v>
      </c>
      <c r="J3711" s="6">
        <v>45.478999999999999</v>
      </c>
      <c r="K3711" s="17" t="s">
        <v>12</v>
      </c>
      <c r="L3711" s="24" t="s">
        <v>40583</v>
      </c>
      <c r="M3711">
        <v>3708</v>
      </c>
    </row>
    <row r="3712" spans="1:13" x14ac:dyDescent="0.25">
      <c r="A3712" s="7" t="str">
        <f>HYPERLINK("http://www.UniProt.org/UniProt/P17174","AATC_HUMAN")</f>
        <v>AATC_HUMAN</v>
      </c>
      <c r="B3712" s="4" t="s">
        <v>3857</v>
      </c>
      <c r="C3712" s="65">
        <v>0</v>
      </c>
      <c r="D3712" s="65">
        <v>0</v>
      </c>
      <c r="E3712" s="9">
        <v>0</v>
      </c>
      <c r="F3712" s="9">
        <v>1019.9999999999999</v>
      </c>
      <c r="G3712" s="96" t="s">
        <v>37762</v>
      </c>
      <c r="H3712" t="s">
        <v>32</v>
      </c>
      <c r="I3712" s="4" t="s">
        <v>12</v>
      </c>
      <c r="J3712" s="6">
        <v>46.247</v>
      </c>
      <c r="K3712" s="17" t="s">
        <v>12</v>
      </c>
      <c r="L3712" s="24" t="s">
        <v>40583</v>
      </c>
      <c r="M3712">
        <v>929</v>
      </c>
    </row>
    <row r="3713" spans="1:13" x14ac:dyDescent="0.25">
      <c r="A3713" s="7" t="str">
        <f>HYPERLINK("http://www.UniProt.org/UniProt/P00505","AATM_HUMAN")</f>
        <v>AATM_HUMAN</v>
      </c>
      <c r="B3713" s="4" t="s">
        <v>2731</v>
      </c>
      <c r="C3713" s="65">
        <v>0</v>
      </c>
      <c r="D3713" s="65">
        <v>0</v>
      </c>
      <c r="E3713" s="9">
        <v>0</v>
      </c>
      <c r="F3713" s="9">
        <v>13.3</v>
      </c>
      <c r="G3713" s="96" t="s">
        <v>37762</v>
      </c>
      <c r="H3713" t="s">
        <v>32</v>
      </c>
      <c r="I3713" s="4" t="s">
        <v>12</v>
      </c>
      <c r="J3713" s="6">
        <v>47.517000000000003</v>
      </c>
      <c r="K3713" s="17" t="s">
        <v>170</v>
      </c>
      <c r="L3713" s="24" t="s">
        <v>40583</v>
      </c>
      <c r="M3713">
        <v>675</v>
      </c>
    </row>
    <row r="3714" spans="1:13" x14ac:dyDescent="0.25">
      <c r="A3714" s="7" t="str">
        <f>HYPERLINK("http://www.UniProt.org/UniProt/Q12979-4","ABR_HUMAN")</f>
        <v>ABR_HUMAN</v>
      </c>
      <c r="B3714" s="4" t="s">
        <v>8326</v>
      </c>
      <c r="C3714" s="65">
        <v>0</v>
      </c>
      <c r="D3714" s="65">
        <v>0</v>
      </c>
      <c r="E3714" s="9">
        <v>0</v>
      </c>
      <c r="F3714" s="9">
        <v>19.7</v>
      </c>
      <c r="G3714" s="96" t="s">
        <v>37762</v>
      </c>
      <c r="H3714" t="s">
        <v>12</v>
      </c>
      <c r="I3714" s="4" t="s">
        <v>12</v>
      </c>
      <c r="J3714" s="6">
        <v>92.424000000000007</v>
      </c>
      <c r="K3714" s="17" t="s">
        <v>12</v>
      </c>
      <c r="L3714" s="24" t="s">
        <v>40583</v>
      </c>
      <c r="M3714">
        <v>1945</v>
      </c>
    </row>
    <row r="3715" spans="1:13" x14ac:dyDescent="0.25">
      <c r="A3715" s="7" t="str">
        <f>HYPERLINK("http://www.UniProt.org/UniProt/Q9BR61","ACBD6_HUMAN")</f>
        <v>ACBD6_HUMAN</v>
      </c>
      <c r="B3715" s="4" t="s">
        <v>15075</v>
      </c>
      <c r="C3715" s="65">
        <v>0</v>
      </c>
      <c r="D3715" s="65">
        <v>0</v>
      </c>
      <c r="E3715" s="9">
        <v>0</v>
      </c>
      <c r="F3715" s="9">
        <v>80.400000000000006</v>
      </c>
      <c r="G3715" s="96" t="s">
        <v>37762</v>
      </c>
      <c r="H3715" t="s">
        <v>32</v>
      </c>
      <c r="I3715" s="4" t="s">
        <v>12</v>
      </c>
      <c r="J3715" s="6">
        <v>31.15</v>
      </c>
      <c r="K3715" s="17" t="s">
        <v>12</v>
      </c>
      <c r="L3715" s="24" t="s">
        <v>40583</v>
      </c>
      <c r="M3715">
        <v>3665</v>
      </c>
    </row>
    <row r="3716" spans="1:13" x14ac:dyDescent="0.25">
      <c r="A3716" s="7" t="str">
        <f>HYPERLINK("http://www.UniProt.org/UniProt/P07108","ACBP_HUMAN")</f>
        <v>ACBP_HUMAN</v>
      </c>
      <c r="B3716" s="4" t="s">
        <v>3053</v>
      </c>
      <c r="C3716" s="65">
        <v>0</v>
      </c>
      <c r="D3716" s="65">
        <v>0</v>
      </c>
      <c r="E3716" s="9">
        <v>0</v>
      </c>
      <c r="F3716" s="9">
        <v>21.2</v>
      </c>
      <c r="G3716" s="96" t="s">
        <v>37762</v>
      </c>
      <c r="H3716" t="s">
        <v>32</v>
      </c>
      <c r="I3716" s="4" t="s">
        <v>12</v>
      </c>
      <c r="J3716" s="6">
        <v>10.044</v>
      </c>
      <c r="K3716" s="17" t="s">
        <v>12</v>
      </c>
      <c r="L3716" s="24" t="s">
        <v>40583</v>
      </c>
      <c r="M3716">
        <v>750</v>
      </c>
    </row>
    <row r="3717" spans="1:13" x14ac:dyDescent="0.25">
      <c r="A3717" s="7" t="str">
        <f>HYPERLINK("http://www.UniProt.org/UniProt/Q9NPJ3","ACO13_HUMAN")</f>
        <v>ACO13_HUMAN</v>
      </c>
      <c r="B3717" s="4" t="s">
        <v>16716</v>
      </c>
      <c r="C3717" s="65">
        <v>0</v>
      </c>
      <c r="D3717" s="65">
        <v>0</v>
      </c>
      <c r="E3717" s="9">
        <v>0</v>
      </c>
      <c r="F3717" s="9">
        <v>327</v>
      </c>
      <c r="G3717" s="96" t="s">
        <v>37762</v>
      </c>
      <c r="H3717" t="s">
        <v>69</v>
      </c>
      <c r="I3717" s="4" t="s">
        <v>12</v>
      </c>
      <c r="J3717" s="6">
        <v>14.96</v>
      </c>
      <c r="K3717" s="17" t="s">
        <v>12</v>
      </c>
      <c r="L3717" s="24" t="s">
        <v>40583</v>
      </c>
      <c r="M3717">
        <v>4090</v>
      </c>
    </row>
    <row r="3718" spans="1:13" x14ac:dyDescent="0.25">
      <c r="A3718" s="7" t="str">
        <f>HYPERLINK("http://www.UniProt.org/UniProt/P21399","ACOC_HUMAN")</f>
        <v>ACOC_HUMAN</v>
      </c>
      <c r="B3718" s="4" t="s">
        <v>4131</v>
      </c>
      <c r="C3718" s="65">
        <v>0</v>
      </c>
      <c r="D3718" s="65">
        <v>0</v>
      </c>
      <c r="E3718" s="9">
        <v>0</v>
      </c>
      <c r="F3718" s="9">
        <v>360</v>
      </c>
      <c r="G3718" s="96" t="s">
        <v>37762</v>
      </c>
      <c r="H3718" t="s">
        <v>32</v>
      </c>
      <c r="I3718" s="4" t="s">
        <v>12</v>
      </c>
      <c r="J3718" s="6">
        <v>98.397999999999996</v>
      </c>
      <c r="K3718" s="17" t="s">
        <v>12</v>
      </c>
      <c r="L3718" s="24" t="s">
        <v>40583</v>
      </c>
      <c r="M3718">
        <v>986</v>
      </c>
    </row>
    <row r="3719" spans="1:13" x14ac:dyDescent="0.25">
      <c r="A3719" s="7" t="str">
        <f>HYPERLINK("http://www.UniProt.org/UniProt/Q86TX2","ACOT1_HUMAN")</f>
        <v>ACOT1_HUMAN</v>
      </c>
      <c r="B3719" s="4" t="s">
        <v>11685</v>
      </c>
      <c r="C3719" s="65">
        <v>0</v>
      </c>
      <c r="D3719" s="65">
        <v>0</v>
      </c>
      <c r="E3719" s="9">
        <v>0</v>
      </c>
      <c r="F3719" s="9">
        <v>23.2</v>
      </c>
      <c r="G3719" s="96" t="s">
        <v>37762</v>
      </c>
      <c r="H3719" t="s">
        <v>32</v>
      </c>
      <c r="I3719" s="4" t="s">
        <v>12</v>
      </c>
      <c r="J3719" s="6">
        <v>46.277000000000001</v>
      </c>
      <c r="K3719" s="17" t="s">
        <v>12</v>
      </c>
      <c r="L3719" s="24" t="s">
        <v>40583</v>
      </c>
      <c r="M3719">
        <v>2786</v>
      </c>
    </row>
    <row r="3720" spans="1:13" x14ac:dyDescent="0.25">
      <c r="A3720" s="7" t="str">
        <f>HYPERLINK("http://www.UniProt.org/UniProt/Q562R1","ACTBL_HUMAN")</f>
        <v>ACTBL_HUMAN</v>
      </c>
      <c r="B3720" s="4" t="s">
        <v>10230</v>
      </c>
      <c r="C3720" s="65">
        <v>0</v>
      </c>
      <c r="D3720" s="65">
        <v>0</v>
      </c>
      <c r="E3720" s="9">
        <v>0</v>
      </c>
      <c r="F3720" s="9">
        <v>27.7</v>
      </c>
      <c r="G3720" s="96" t="s">
        <v>37762</v>
      </c>
      <c r="H3720" t="s">
        <v>32</v>
      </c>
      <c r="I3720" s="4" t="s">
        <v>12</v>
      </c>
      <c r="J3720" s="6">
        <v>42.003</v>
      </c>
      <c r="K3720" s="17" t="s">
        <v>12</v>
      </c>
      <c r="L3720" s="24" t="s">
        <v>40583</v>
      </c>
      <c r="M3720">
        <v>2391</v>
      </c>
    </row>
    <row r="3721" spans="1:13" x14ac:dyDescent="0.25">
      <c r="A3721" s="7" t="str">
        <f>HYPERLINK("http://www.UniProt.org/UniProt/P12814","ACTN1_HUMAN")</f>
        <v>ACTN1_HUMAN</v>
      </c>
      <c r="B3721" s="4" t="s">
        <v>3549</v>
      </c>
      <c r="C3721" s="65">
        <v>0</v>
      </c>
      <c r="D3721" s="65">
        <v>0</v>
      </c>
      <c r="E3721" s="9">
        <v>0</v>
      </c>
      <c r="F3721" s="9">
        <v>149</v>
      </c>
      <c r="G3721" s="96" t="s">
        <v>37762</v>
      </c>
      <c r="H3721" t="s">
        <v>32</v>
      </c>
      <c r="I3721" s="4" t="s">
        <v>12</v>
      </c>
      <c r="J3721" s="6">
        <v>103.06</v>
      </c>
      <c r="K3721" s="17" t="s">
        <v>12</v>
      </c>
      <c r="L3721" s="24" t="s">
        <v>40583</v>
      </c>
      <c r="M3721">
        <v>862</v>
      </c>
    </row>
    <row r="3722" spans="1:13" x14ac:dyDescent="0.25">
      <c r="A3722" s="7" t="str">
        <f>HYPERLINK("http://www.UniProt.org/UniProt/O43707","ACTN4_HUMAN")</f>
        <v>ACTN4_HUMAN</v>
      </c>
      <c r="B3722" s="4" t="s">
        <v>1235</v>
      </c>
      <c r="C3722" s="65">
        <v>0</v>
      </c>
      <c r="D3722" s="65">
        <v>0</v>
      </c>
      <c r="E3722" s="9">
        <v>0</v>
      </c>
      <c r="F3722" s="9">
        <v>47.2</v>
      </c>
      <c r="G3722" s="96" t="s">
        <v>37762</v>
      </c>
      <c r="H3722" t="s">
        <v>69</v>
      </c>
      <c r="I3722" s="4" t="s">
        <v>251</v>
      </c>
      <c r="J3722" s="6">
        <v>104.85</v>
      </c>
      <c r="K3722" s="17" t="s">
        <v>12</v>
      </c>
      <c r="L3722" s="24" t="s">
        <v>40583</v>
      </c>
      <c r="M3722">
        <v>338</v>
      </c>
    </row>
    <row r="3723" spans="1:13" x14ac:dyDescent="0.25">
      <c r="A3723" s="7" t="str">
        <f>HYPERLINK("http://www.UniProt.org/UniProt/Q03154","ACY1_HUMAN")</f>
        <v>ACY1_HUMAN</v>
      </c>
      <c r="B3723" s="4" t="s">
        <v>7825</v>
      </c>
      <c r="C3723" s="65">
        <v>0</v>
      </c>
      <c r="D3723" s="65">
        <v>0</v>
      </c>
      <c r="E3723" s="9">
        <v>0</v>
      </c>
      <c r="F3723" s="9">
        <v>262</v>
      </c>
      <c r="G3723" s="96" t="s">
        <v>37762</v>
      </c>
      <c r="H3723" t="s">
        <v>32</v>
      </c>
      <c r="I3723" s="4" t="s">
        <v>12</v>
      </c>
      <c r="J3723" s="6">
        <v>45.884</v>
      </c>
      <c r="K3723" s="17" t="s">
        <v>12</v>
      </c>
      <c r="L3723" s="24" t="s">
        <v>40583</v>
      </c>
      <c r="M3723">
        <v>1829</v>
      </c>
    </row>
    <row r="3724" spans="1:13" x14ac:dyDescent="0.25">
      <c r="A3724" s="7" t="str">
        <f>HYPERLINK("http://www.UniProt.org/UniProt/P00813","ADA_HUMAN")</f>
        <v>ADA_HUMAN</v>
      </c>
      <c r="B3724" s="4" t="s">
        <v>2751</v>
      </c>
      <c r="C3724" s="65">
        <v>0</v>
      </c>
      <c r="D3724" s="65">
        <v>0</v>
      </c>
      <c r="E3724" s="9">
        <v>0</v>
      </c>
      <c r="F3724" s="9">
        <v>45.199999999999996</v>
      </c>
      <c r="G3724" s="96" t="s">
        <v>37762</v>
      </c>
      <c r="H3724" t="s">
        <v>32</v>
      </c>
      <c r="I3724" s="4" t="s">
        <v>12</v>
      </c>
      <c r="J3724" s="6">
        <v>40.764000000000003</v>
      </c>
      <c r="K3724" s="17" t="s">
        <v>12</v>
      </c>
      <c r="L3724" s="24" t="s">
        <v>40583</v>
      </c>
      <c r="M3724">
        <v>679</v>
      </c>
    </row>
    <row r="3725" spans="1:13" x14ac:dyDescent="0.25">
      <c r="A3725" s="7" t="str">
        <f>HYPERLINK("http://www.UniProt.org/UniProt/P11766","ADHX_HUMAN")</f>
        <v>ADHX_HUMAN</v>
      </c>
      <c r="B3725" s="4" t="s">
        <v>3496</v>
      </c>
      <c r="C3725" s="65">
        <v>0</v>
      </c>
      <c r="D3725" s="65">
        <v>0</v>
      </c>
      <c r="E3725" s="9">
        <v>0</v>
      </c>
      <c r="F3725" s="9">
        <v>965</v>
      </c>
      <c r="G3725" s="96" t="s">
        <v>37762</v>
      </c>
      <c r="H3725" t="s">
        <v>32</v>
      </c>
      <c r="I3725" s="4" t="s">
        <v>12</v>
      </c>
      <c r="J3725" s="6">
        <v>39.723999999999997</v>
      </c>
      <c r="K3725" s="17" t="s">
        <v>12</v>
      </c>
      <c r="L3725" s="24" t="s">
        <v>40583</v>
      </c>
      <c r="M3725">
        <v>850</v>
      </c>
    </row>
    <row r="3726" spans="1:13" x14ac:dyDescent="0.25">
      <c r="A3726" s="7" t="str">
        <f>HYPERLINK("http://www.UniProt.org/UniProt/Q96SZ5","AEDO_HUMAN")</f>
        <v>AEDO_HUMAN</v>
      </c>
      <c r="B3726" s="4" t="s">
        <v>14722</v>
      </c>
      <c r="C3726" s="65">
        <v>0</v>
      </c>
      <c r="D3726" s="65">
        <v>0</v>
      </c>
      <c r="E3726" s="9">
        <v>0</v>
      </c>
      <c r="F3726" s="9">
        <v>24.099999999999998</v>
      </c>
      <c r="G3726" s="96" t="s">
        <v>37762</v>
      </c>
      <c r="H3726" t="s">
        <v>12</v>
      </c>
      <c r="I3726" s="4" t="s">
        <v>12</v>
      </c>
      <c r="J3726" s="6">
        <v>29.751000000000001</v>
      </c>
      <c r="K3726" s="17" t="s">
        <v>12</v>
      </c>
      <c r="L3726" s="24" t="s">
        <v>40583</v>
      </c>
      <c r="M3726">
        <v>3580</v>
      </c>
    </row>
    <row r="3727" spans="1:13" x14ac:dyDescent="0.25">
      <c r="A3727" s="7" t="str">
        <f>HYPERLINK("http://www.UniProt.org/UniProt/O95994","AGR2_HUMAN")</f>
        <v>AGR2_HUMAN</v>
      </c>
      <c r="B3727" s="4" t="s">
        <v>2653</v>
      </c>
      <c r="C3727" s="65">
        <v>0</v>
      </c>
      <c r="D3727" s="65">
        <v>0</v>
      </c>
      <c r="E3727" s="9">
        <v>0</v>
      </c>
      <c r="F3727" s="9">
        <v>20.100000000000001</v>
      </c>
      <c r="G3727" s="96" t="s">
        <v>37762</v>
      </c>
      <c r="H3727" t="s">
        <v>32</v>
      </c>
      <c r="I3727" s="4" t="s">
        <v>12</v>
      </c>
      <c r="J3727" s="6">
        <v>19.978999999999999</v>
      </c>
      <c r="K3727" s="17" t="s">
        <v>56</v>
      </c>
      <c r="L3727" s="24" t="s">
        <v>40583</v>
      </c>
      <c r="M3727">
        <v>658</v>
      </c>
    </row>
    <row r="3728" spans="1:13" x14ac:dyDescent="0.25">
      <c r="A3728" s="7" t="str">
        <f>HYPERLINK("http://www.UniProt.org/UniProt/Q12904","AIMP1_HUMAN")</f>
        <v>AIMP1_HUMAN</v>
      </c>
      <c r="B3728" s="4" t="s">
        <v>8273</v>
      </c>
      <c r="C3728" s="65">
        <v>0</v>
      </c>
      <c r="D3728" s="65">
        <v>0</v>
      </c>
      <c r="E3728" s="9">
        <v>0</v>
      </c>
      <c r="F3728" s="9">
        <v>105</v>
      </c>
      <c r="G3728" s="96" t="s">
        <v>37762</v>
      </c>
      <c r="H3728" t="s">
        <v>69</v>
      </c>
      <c r="I3728" s="4" t="s">
        <v>12</v>
      </c>
      <c r="J3728" s="6">
        <v>34.351999999999997</v>
      </c>
      <c r="K3728" s="17" t="s">
        <v>12</v>
      </c>
      <c r="L3728" s="24" t="s">
        <v>40583</v>
      </c>
      <c r="M3728">
        <v>1934</v>
      </c>
    </row>
    <row r="3729" spans="1:13" x14ac:dyDescent="0.25">
      <c r="A3729" s="7" t="str">
        <f>HYPERLINK("http://www.UniProt.org/UniProt/Q02952-3","AKA12_HUMAN")</f>
        <v>AKA12_HUMAN</v>
      </c>
      <c r="B3729" s="4" t="s">
        <v>7815</v>
      </c>
      <c r="C3729" s="65">
        <v>0</v>
      </c>
      <c r="D3729" s="65">
        <v>0</v>
      </c>
      <c r="E3729" s="9">
        <v>0</v>
      </c>
      <c r="F3729" s="9">
        <v>71.399999999999991</v>
      </c>
      <c r="G3729" s="96" t="s">
        <v>37762</v>
      </c>
      <c r="H3729" t="s">
        <v>32</v>
      </c>
      <c r="I3729" s="4" t="s">
        <v>12</v>
      </c>
      <c r="J3729" s="6">
        <v>180.99</v>
      </c>
      <c r="K3729" s="17" t="s">
        <v>12</v>
      </c>
      <c r="L3729" s="24" t="s">
        <v>40583</v>
      </c>
      <c r="M3729">
        <v>1827</v>
      </c>
    </row>
    <row r="3730" spans="1:13" x14ac:dyDescent="0.25">
      <c r="A3730" s="7" t="str">
        <f>HYPERLINK("http://www.UniProt.org/UniProt/P31749","AKT1_HUMAN")</f>
        <v>AKT1_HUMAN</v>
      </c>
      <c r="B3730" s="4" t="s">
        <v>4825</v>
      </c>
      <c r="C3730" s="65">
        <v>0</v>
      </c>
      <c r="D3730" s="65">
        <v>0</v>
      </c>
      <c r="E3730" s="9">
        <v>0</v>
      </c>
      <c r="F3730" s="9">
        <v>21.2</v>
      </c>
      <c r="G3730" s="96" t="s">
        <v>37762</v>
      </c>
      <c r="H3730" t="s">
        <v>69</v>
      </c>
      <c r="I3730" s="4" t="s">
        <v>12</v>
      </c>
      <c r="J3730" s="6">
        <v>55.686</v>
      </c>
      <c r="K3730" s="17" t="s">
        <v>12</v>
      </c>
      <c r="L3730" s="24" t="s">
        <v>40583</v>
      </c>
      <c r="M3730">
        <v>1142</v>
      </c>
    </row>
    <row r="3731" spans="1:13" x14ac:dyDescent="0.25">
      <c r="A3731" s="7" t="str">
        <f>HYPERLINK("http://www.UniProt.org/UniProt/P00352","AL1A1_HUMAN")</f>
        <v>AL1A1_HUMAN</v>
      </c>
      <c r="B3731" s="4" t="s">
        <v>2700</v>
      </c>
      <c r="C3731" s="65">
        <v>0</v>
      </c>
      <c r="D3731" s="65">
        <v>0</v>
      </c>
      <c r="E3731" s="9">
        <v>0</v>
      </c>
      <c r="F3731" s="9">
        <v>23.999999999999996</v>
      </c>
      <c r="G3731" s="96" t="s">
        <v>37762</v>
      </c>
      <c r="H3731" t="s">
        <v>32</v>
      </c>
      <c r="I3731" s="4" t="s">
        <v>12</v>
      </c>
      <c r="J3731" s="6">
        <v>54.860999999999997</v>
      </c>
      <c r="K3731" s="17" t="s">
        <v>12</v>
      </c>
      <c r="L3731" s="24" t="s">
        <v>40583</v>
      </c>
      <c r="M3731">
        <v>668</v>
      </c>
    </row>
    <row r="3732" spans="1:13" x14ac:dyDescent="0.25">
      <c r="A3732" s="7" t="str">
        <f>HYPERLINK("http://www.UniProt.org/UniProt/P49419-2","AL7A1_HUMAN")</f>
        <v>AL7A1_HUMAN</v>
      </c>
      <c r="B3732" s="4" t="s">
        <v>5914</v>
      </c>
      <c r="C3732" s="65">
        <v>0</v>
      </c>
      <c r="D3732" s="65">
        <v>0</v>
      </c>
      <c r="E3732" s="9">
        <v>0</v>
      </c>
      <c r="F3732" s="9">
        <v>162.99999999999997</v>
      </c>
      <c r="G3732" s="96" t="s">
        <v>37762</v>
      </c>
      <c r="H3732" t="s">
        <v>69</v>
      </c>
      <c r="I3732" s="4" t="s">
        <v>12</v>
      </c>
      <c r="J3732" s="6">
        <v>55.366</v>
      </c>
      <c r="K3732" s="17" t="s">
        <v>170</v>
      </c>
      <c r="L3732" s="24" t="s">
        <v>40583</v>
      </c>
      <c r="M3732">
        <v>1383</v>
      </c>
    </row>
    <row r="3733" spans="1:13" x14ac:dyDescent="0.25">
      <c r="A3733" s="7" t="str">
        <f>HYPERLINK("http://www.UniProt.org/UniProt/P49189","AL9A1_HUMAN")</f>
        <v>AL9A1_HUMAN</v>
      </c>
      <c r="B3733" s="4" t="s">
        <v>5868</v>
      </c>
      <c r="C3733" s="65">
        <v>0</v>
      </c>
      <c r="D3733" s="65">
        <v>0</v>
      </c>
      <c r="E3733" s="9">
        <v>0</v>
      </c>
      <c r="F3733" s="9">
        <v>184</v>
      </c>
      <c r="G3733" s="96" t="s">
        <v>37762</v>
      </c>
      <c r="H3733" t="s">
        <v>32</v>
      </c>
      <c r="I3733" s="4" t="s">
        <v>12</v>
      </c>
      <c r="J3733" s="6">
        <v>53.801000000000002</v>
      </c>
      <c r="K3733" s="17" t="s">
        <v>12</v>
      </c>
      <c r="L3733" s="24" t="s">
        <v>40583</v>
      </c>
      <c r="M3733">
        <v>1373</v>
      </c>
    </row>
    <row r="3734" spans="1:13" x14ac:dyDescent="0.25">
      <c r="A3734" s="7" t="str">
        <f>HYPERLINK("http://www.UniProt.org/UniProt/P15121","ALDR_HUMAN")</f>
        <v>ALDR_HUMAN</v>
      </c>
      <c r="B3734" s="4" t="s">
        <v>3714</v>
      </c>
      <c r="C3734" s="65">
        <v>0</v>
      </c>
      <c r="D3734" s="65">
        <v>0</v>
      </c>
      <c r="E3734" s="9">
        <v>0</v>
      </c>
      <c r="F3734" s="9">
        <v>1680</v>
      </c>
      <c r="G3734" s="96" t="s">
        <v>37762</v>
      </c>
      <c r="H3734" t="s">
        <v>32</v>
      </c>
      <c r="I3734" s="4" t="s">
        <v>12</v>
      </c>
      <c r="J3734" s="6">
        <v>35.853000000000002</v>
      </c>
      <c r="K3734" s="17" t="s">
        <v>12</v>
      </c>
      <c r="L3734" s="24" t="s">
        <v>40583</v>
      </c>
      <c r="M3734">
        <v>898</v>
      </c>
    </row>
    <row r="3735" spans="1:13" x14ac:dyDescent="0.25">
      <c r="A3735" s="7" t="str">
        <f>HYPERLINK("http://www.UniProt.org/UniProt/Q9NXW9","ALKB4_HUMAN")</f>
        <v>ALKB4_HUMAN</v>
      </c>
      <c r="B3735" s="4" t="s">
        <v>17388</v>
      </c>
      <c r="C3735" s="65">
        <v>0</v>
      </c>
      <c r="D3735" s="65">
        <v>0</v>
      </c>
      <c r="E3735" s="9">
        <v>0</v>
      </c>
      <c r="F3735" s="9">
        <v>13.4</v>
      </c>
      <c r="G3735" s="96" t="s">
        <v>37762</v>
      </c>
      <c r="H3735" t="s">
        <v>69</v>
      </c>
      <c r="I3735" s="4" t="s">
        <v>12</v>
      </c>
      <c r="J3735" s="6">
        <v>33.837000000000003</v>
      </c>
      <c r="K3735" s="17" t="s">
        <v>12</v>
      </c>
      <c r="L3735" s="24" t="s">
        <v>40583</v>
      </c>
      <c r="M3735">
        <v>4262</v>
      </c>
    </row>
    <row r="3736" spans="1:13" x14ac:dyDescent="0.25">
      <c r="A3736" s="7" t="str">
        <f>HYPERLINK("http://www.UniProt.org/UniProt/Q8IY45-2","AMN1_HUMAN")</f>
        <v>AMN1_HUMAN</v>
      </c>
      <c r="B3736" s="4" t="s">
        <v>12132</v>
      </c>
      <c r="C3736" s="65">
        <v>0</v>
      </c>
      <c r="D3736" s="65">
        <v>0</v>
      </c>
      <c r="E3736" s="9">
        <v>0</v>
      </c>
      <c r="F3736" s="9">
        <v>28.1</v>
      </c>
      <c r="G3736" s="96" t="s">
        <v>37762</v>
      </c>
      <c r="H3736" t="s">
        <v>12</v>
      </c>
      <c r="I3736" s="4" t="s">
        <v>12</v>
      </c>
      <c r="J3736" s="6">
        <v>26.192</v>
      </c>
      <c r="K3736" s="17" t="s">
        <v>12</v>
      </c>
      <c r="L3736" s="24" t="s">
        <v>40583</v>
      </c>
      <c r="M3736">
        <v>2917</v>
      </c>
    </row>
    <row r="3737" spans="1:13" x14ac:dyDescent="0.25">
      <c r="A3737" s="7" t="str">
        <f>HYPERLINK("http://www.UniProt.org/UniProt/Q9H4A4","AMPB_HUMAN")</f>
        <v>AMPB_HUMAN</v>
      </c>
      <c r="B3737" s="4" t="s">
        <v>16111</v>
      </c>
      <c r="C3737" s="65">
        <v>0</v>
      </c>
      <c r="D3737" s="65">
        <v>0</v>
      </c>
      <c r="E3737" s="9">
        <v>0</v>
      </c>
      <c r="F3737" s="9">
        <v>620</v>
      </c>
      <c r="G3737" s="96" t="s">
        <v>37762</v>
      </c>
      <c r="H3737" t="s">
        <v>14</v>
      </c>
      <c r="I3737" s="4" t="s">
        <v>12</v>
      </c>
      <c r="J3737" s="6">
        <v>72.594999999999999</v>
      </c>
      <c r="K3737" s="17" t="s">
        <v>12</v>
      </c>
      <c r="L3737" s="24" t="s">
        <v>40583</v>
      </c>
      <c r="M3737">
        <v>3934</v>
      </c>
    </row>
    <row r="3738" spans="1:13" x14ac:dyDescent="0.25">
      <c r="A3738" s="7" t="str">
        <f>HYPERLINK("http://www.UniProt.org/UniProt/P28838-2","AMPL_HUMAN")</f>
        <v>AMPL_HUMAN</v>
      </c>
      <c r="B3738" s="4" t="s">
        <v>4573</v>
      </c>
      <c r="C3738" s="65">
        <v>0</v>
      </c>
      <c r="D3738" s="65">
        <v>0</v>
      </c>
      <c r="E3738" s="9">
        <v>0</v>
      </c>
      <c r="F3738" s="9">
        <v>161</v>
      </c>
      <c r="G3738" s="96" t="s">
        <v>37762</v>
      </c>
      <c r="H3738" t="s">
        <v>32</v>
      </c>
      <c r="I3738" s="4" t="s">
        <v>12</v>
      </c>
      <c r="J3738" s="6">
        <v>52.771000000000001</v>
      </c>
      <c r="K3738" s="17" t="s">
        <v>12</v>
      </c>
      <c r="L3738" s="24" t="s">
        <v>40583</v>
      </c>
      <c r="M3738">
        <v>1086</v>
      </c>
    </row>
    <row r="3739" spans="1:13" x14ac:dyDescent="0.25">
      <c r="A3739" s="7" t="str">
        <f>HYPERLINK("http://www.UniProt.org/UniProt/Q92688-2","AN32B_HUMAN")</f>
        <v>AN32B_HUMAN</v>
      </c>
      <c r="B3739" s="4" t="s">
        <v>13421</v>
      </c>
      <c r="C3739" s="65">
        <v>0</v>
      </c>
      <c r="D3739" s="65">
        <v>0</v>
      </c>
      <c r="E3739" s="9">
        <v>0</v>
      </c>
      <c r="F3739" s="9">
        <v>1500</v>
      </c>
      <c r="G3739" s="96" t="s">
        <v>37762</v>
      </c>
      <c r="H3739" t="s">
        <v>69</v>
      </c>
      <c r="I3739" s="4" t="s">
        <v>251</v>
      </c>
      <c r="J3739" s="6">
        <v>22.276</v>
      </c>
      <c r="K3739" s="17" t="s">
        <v>12</v>
      </c>
      <c r="L3739" s="24" t="s">
        <v>40583</v>
      </c>
      <c r="M3739">
        <v>3249</v>
      </c>
    </row>
    <row r="3740" spans="1:13" x14ac:dyDescent="0.25">
      <c r="A3740" s="7" t="str">
        <f>HYPERLINK("http://www.UniProt.org/UniProt/Q9BTT0","AN32E_HUMAN")</f>
        <v>AN32E_HUMAN</v>
      </c>
      <c r="B3740" s="4" t="s">
        <v>15263</v>
      </c>
      <c r="C3740" s="65">
        <v>0</v>
      </c>
      <c r="D3740" s="65">
        <v>0</v>
      </c>
      <c r="E3740" s="9">
        <v>0</v>
      </c>
      <c r="F3740" s="9">
        <v>365</v>
      </c>
      <c r="G3740" s="96" t="s">
        <v>37762</v>
      </c>
      <c r="H3740" t="s">
        <v>69</v>
      </c>
      <c r="I3740" s="4" t="s">
        <v>12</v>
      </c>
      <c r="J3740" s="6">
        <v>30.692</v>
      </c>
      <c r="K3740" s="17" t="s">
        <v>12</v>
      </c>
      <c r="L3740" s="24" t="s">
        <v>40583</v>
      </c>
      <c r="M3740">
        <v>3711</v>
      </c>
    </row>
    <row r="3741" spans="1:13" x14ac:dyDescent="0.25">
      <c r="A3741" s="7" t="str">
        <f>HYPERLINK("http://www.UniProt.org/UniProt/Q9P2R3","ANFY1_HUMAN")</f>
        <v>ANFY1_HUMAN</v>
      </c>
      <c r="B3741" s="4" t="s">
        <v>17727</v>
      </c>
      <c r="C3741" s="65">
        <v>0</v>
      </c>
      <c r="D3741" s="65">
        <v>0</v>
      </c>
      <c r="E3741" s="9">
        <v>0</v>
      </c>
      <c r="F3741" s="9">
        <v>33.6</v>
      </c>
      <c r="G3741" s="96" t="s">
        <v>37762</v>
      </c>
      <c r="H3741" t="s">
        <v>32</v>
      </c>
      <c r="I3741" s="4" t="s">
        <v>12</v>
      </c>
      <c r="J3741" s="6">
        <v>128.4</v>
      </c>
      <c r="K3741" s="17" t="s">
        <v>12</v>
      </c>
      <c r="L3741" s="24" t="s">
        <v>40583</v>
      </c>
      <c r="M3741">
        <v>4355</v>
      </c>
    </row>
    <row r="3742" spans="1:13" x14ac:dyDescent="0.25">
      <c r="A3742" s="7" t="str">
        <f>HYPERLINK("http://www.UniProt.org/UniProt/Q8IV38","ANKY2_HUMAN")</f>
        <v>ANKY2_HUMAN</v>
      </c>
      <c r="B3742" s="4" t="s">
        <v>11978</v>
      </c>
      <c r="C3742" s="65">
        <v>0</v>
      </c>
      <c r="D3742" s="65">
        <v>0</v>
      </c>
      <c r="E3742" s="9">
        <v>0</v>
      </c>
      <c r="F3742" s="9">
        <v>76.8</v>
      </c>
      <c r="G3742" s="96" t="s">
        <v>37762</v>
      </c>
      <c r="H3742" t="s">
        <v>32</v>
      </c>
      <c r="I3742" s="4" t="s">
        <v>12</v>
      </c>
      <c r="J3742" s="6">
        <v>49.298000000000002</v>
      </c>
      <c r="K3742" s="17" t="s">
        <v>12</v>
      </c>
      <c r="L3742" s="24" t="s">
        <v>40583</v>
      </c>
      <c r="M3742">
        <v>2870</v>
      </c>
    </row>
    <row r="3743" spans="1:13" x14ac:dyDescent="0.25">
      <c r="A3743" s="7" t="str">
        <f>HYPERLINK("http://www.UniProt.org/UniProt/Q9NVM4-3","ANM7_HUMAN")</f>
        <v>ANM7_HUMAN</v>
      </c>
      <c r="B3743" s="4" t="s">
        <v>17132</v>
      </c>
      <c r="C3743" s="65">
        <v>0</v>
      </c>
      <c r="D3743" s="65">
        <v>0</v>
      </c>
      <c r="E3743" s="9">
        <v>0</v>
      </c>
      <c r="F3743" s="9">
        <v>46.1</v>
      </c>
      <c r="G3743" s="96" t="s">
        <v>37762</v>
      </c>
      <c r="H3743" t="s">
        <v>69</v>
      </c>
      <c r="I3743" s="4" t="s">
        <v>12</v>
      </c>
      <c r="J3743" s="6">
        <v>73.153000000000006</v>
      </c>
      <c r="K3743" s="17" t="s">
        <v>12</v>
      </c>
      <c r="L3743" s="24" t="s">
        <v>40583</v>
      </c>
      <c r="M3743">
        <v>4197</v>
      </c>
    </row>
    <row r="3744" spans="1:13" x14ac:dyDescent="0.25">
      <c r="A3744" s="7" t="str">
        <f>HYPERLINK("http://www.UniProt.org/UniProt/P09525","ANXA4_HUMAN")</f>
        <v>ANXA4_HUMAN</v>
      </c>
      <c r="B3744" s="4" t="s">
        <v>3283</v>
      </c>
      <c r="C3744" s="65">
        <v>0</v>
      </c>
      <c r="D3744" s="65">
        <v>0</v>
      </c>
      <c r="E3744" s="9">
        <v>0</v>
      </c>
      <c r="F3744" s="9">
        <v>296</v>
      </c>
      <c r="G3744" s="96" t="s">
        <v>37762</v>
      </c>
      <c r="H3744" t="s">
        <v>12</v>
      </c>
      <c r="I3744" s="4" t="s">
        <v>12</v>
      </c>
      <c r="J3744" s="6">
        <v>35.881999999999998</v>
      </c>
      <c r="K3744" s="17" t="s">
        <v>12</v>
      </c>
      <c r="L3744" s="24" t="s">
        <v>40583</v>
      </c>
      <c r="M3744">
        <v>800</v>
      </c>
    </row>
    <row r="3745" spans="1:13" x14ac:dyDescent="0.25">
      <c r="A3745" s="7" t="str">
        <f>HYPERLINK("http://www.UniProt.org/UniProt/P50583","AP4A_HUMAN")</f>
        <v>AP4A_HUMAN</v>
      </c>
      <c r="B3745" s="4" t="s">
        <v>6126</v>
      </c>
      <c r="C3745" s="65">
        <v>0</v>
      </c>
      <c r="D3745" s="65">
        <v>0</v>
      </c>
      <c r="E3745" s="9">
        <v>0</v>
      </c>
      <c r="F3745" s="9">
        <v>191</v>
      </c>
      <c r="G3745" s="96" t="s">
        <v>37762</v>
      </c>
      <c r="H3745" t="s">
        <v>12</v>
      </c>
      <c r="I3745" s="4" t="s">
        <v>12</v>
      </c>
      <c r="J3745" s="6">
        <v>16.829000000000001</v>
      </c>
      <c r="K3745" s="17" t="s">
        <v>12</v>
      </c>
      <c r="L3745" s="24" t="s">
        <v>40583</v>
      </c>
      <c r="M3745">
        <v>1434</v>
      </c>
    </row>
    <row r="3746" spans="1:13" x14ac:dyDescent="0.25">
      <c r="A3746" s="7" t="str">
        <f>HYPERLINK("http://www.UniProt.org/UniProt/O14727-4","APAF_HUMAN")</f>
        <v>APAF_HUMAN</v>
      </c>
      <c r="B3746" s="4" t="s">
        <v>541</v>
      </c>
      <c r="C3746" s="65">
        <v>0</v>
      </c>
      <c r="D3746" s="65">
        <v>0</v>
      </c>
      <c r="E3746" s="9">
        <v>0</v>
      </c>
      <c r="F3746" s="9">
        <v>11.100000000000001</v>
      </c>
      <c r="G3746" s="96" t="s">
        <v>37762</v>
      </c>
      <c r="H3746" t="s">
        <v>32</v>
      </c>
      <c r="I3746" s="4" t="s">
        <v>12</v>
      </c>
      <c r="J3746" s="6">
        <v>137.07</v>
      </c>
      <c r="K3746" s="17" t="s">
        <v>12</v>
      </c>
      <c r="L3746" s="24" t="s">
        <v>40583</v>
      </c>
      <c r="M3746">
        <v>192</v>
      </c>
    </row>
    <row r="3747" spans="1:13" x14ac:dyDescent="0.25">
      <c r="A3747" s="7" t="str">
        <f>HYPERLINK("http://www.UniProt.org/UniProt/Q8IWT0","ARCH_HUMAN")</f>
        <v>ARCH_HUMAN</v>
      </c>
      <c r="B3747" s="4" t="s">
        <v>12048</v>
      </c>
      <c r="C3747" s="65">
        <v>0</v>
      </c>
      <c r="D3747" s="65">
        <v>0</v>
      </c>
      <c r="E3747" s="9">
        <v>0</v>
      </c>
      <c r="F3747" s="9">
        <v>21.5</v>
      </c>
      <c r="G3747" s="96" t="s">
        <v>37762</v>
      </c>
      <c r="H3747" t="s">
        <v>12</v>
      </c>
      <c r="I3747" s="4" t="s">
        <v>12</v>
      </c>
      <c r="J3747" s="6">
        <v>19.491</v>
      </c>
      <c r="K3747" s="17" t="s">
        <v>12</v>
      </c>
      <c r="L3747" s="24" t="s">
        <v>40583</v>
      </c>
      <c r="M3747">
        <v>2892</v>
      </c>
    </row>
    <row r="3748" spans="1:13" x14ac:dyDescent="0.25">
      <c r="A3748" s="7" t="str">
        <f>HYPERLINK("http://www.UniProt.org/UniProt/P84085","ARF5_HUMAN")</f>
        <v>ARF5_HUMAN</v>
      </c>
      <c r="B3748" s="4" t="s">
        <v>7574</v>
      </c>
      <c r="C3748" s="65">
        <v>0</v>
      </c>
      <c r="D3748" s="65">
        <v>0</v>
      </c>
      <c r="E3748" s="9">
        <v>0</v>
      </c>
      <c r="F3748" s="9">
        <v>73.2</v>
      </c>
      <c r="G3748" s="96" t="s">
        <v>37762</v>
      </c>
      <c r="H3748" t="s">
        <v>32</v>
      </c>
      <c r="I3748" s="4" t="s">
        <v>12</v>
      </c>
      <c r="J3748" s="6">
        <v>20.529</v>
      </c>
      <c r="K3748" s="17" t="s">
        <v>12</v>
      </c>
      <c r="L3748" s="24" t="s">
        <v>40583</v>
      </c>
      <c r="M3748">
        <v>1770</v>
      </c>
    </row>
    <row r="3749" spans="1:13" x14ac:dyDescent="0.25">
      <c r="A3749" s="7" t="str">
        <f>HYPERLINK("http://www.UniProt.org/UniProt/P62330","ARF6_HUMAN")</f>
        <v>ARF6_HUMAN</v>
      </c>
      <c r="B3749" s="4" t="s">
        <v>7171</v>
      </c>
      <c r="C3749" s="65">
        <v>0</v>
      </c>
      <c r="D3749" s="65">
        <v>0</v>
      </c>
      <c r="E3749" s="9">
        <v>0</v>
      </c>
      <c r="F3749" s="9">
        <v>69.8</v>
      </c>
      <c r="G3749" s="96" t="s">
        <v>37762</v>
      </c>
      <c r="H3749" t="s">
        <v>32</v>
      </c>
      <c r="I3749" s="4" t="s">
        <v>12</v>
      </c>
      <c r="J3749" s="6">
        <v>20.082000000000001</v>
      </c>
      <c r="K3749" s="17" t="s">
        <v>12</v>
      </c>
      <c r="L3749" s="24" t="s">
        <v>40583</v>
      </c>
      <c r="M3749">
        <v>1671</v>
      </c>
    </row>
    <row r="3750" spans="1:13" x14ac:dyDescent="0.25">
      <c r="A3750" s="7" t="str">
        <f>HYPERLINK("http://www.UniProt.org/UniProt/Q9NX46","ARHL2_HUMAN")</f>
        <v>ARHL2_HUMAN</v>
      </c>
      <c r="B3750" s="4" t="s">
        <v>17318</v>
      </c>
      <c r="C3750" s="65">
        <v>0</v>
      </c>
      <c r="D3750" s="65">
        <v>0</v>
      </c>
      <c r="E3750" s="9">
        <v>0</v>
      </c>
      <c r="F3750" s="9">
        <v>112</v>
      </c>
      <c r="G3750" s="96" t="s">
        <v>37762</v>
      </c>
      <c r="H3750" t="s">
        <v>69</v>
      </c>
      <c r="I3750" s="4" t="s">
        <v>12</v>
      </c>
      <c r="J3750" s="6">
        <v>38.945999999999998</v>
      </c>
      <c r="K3750" s="17" t="s">
        <v>170</v>
      </c>
      <c r="L3750" s="24" t="s">
        <v>40583</v>
      </c>
      <c r="M3750">
        <v>4245</v>
      </c>
    </row>
    <row r="3751" spans="1:13" x14ac:dyDescent="0.25">
      <c r="A3751" s="7" t="str">
        <f>HYPERLINK("http://www.UniProt.org/UniProt/P40616","ARL1_HUMAN")</f>
        <v>ARL1_HUMAN</v>
      </c>
      <c r="B3751" s="4" t="s">
        <v>5311</v>
      </c>
      <c r="C3751" s="65">
        <v>0</v>
      </c>
      <c r="D3751" s="65">
        <v>0</v>
      </c>
      <c r="E3751" s="9">
        <v>0</v>
      </c>
      <c r="F3751" s="9">
        <v>177</v>
      </c>
      <c r="G3751" s="96" t="s">
        <v>37762</v>
      </c>
      <c r="H3751" t="s">
        <v>32</v>
      </c>
      <c r="I3751" s="4" t="s">
        <v>12</v>
      </c>
      <c r="J3751" s="6">
        <v>20.417000000000002</v>
      </c>
      <c r="K3751" s="17" t="s">
        <v>12</v>
      </c>
      <c r="L3751" s="24" t="s">
        <v>40583</v>
      </c>
      <c r="M3751">
        <v>1248</v>
      </c>
    </row>
    <row r="3752" spans="1:13" x14ac:dyDescent="0.25">
      <c r="A3752" s="7" t="str">
        <f>HYPERLINK("http://www.UniProt.org/UniProt/Q9NXU5","ARL15_HUMAN")</f>
        <v>ARL15_HUMAN</v>
      </c>
      <c r="B3752" s="4" t="s">
        <v>17377</v>
      </c>
      <c r="C3752" s="65">
        <v>0</v>
      </c>
      <c r="D3752" s="65">
        <v>0</v>
      </c>
      <c r="E3752" s="9">
        <v>0</v>
      </c>
      <c r="F3752" s="9">
        <v>32.799999999999997</v>
      </c>
      <c r="G3752" s="96" t="s">
        <v>37762</v>
      </c>
      <c r="H3752" t="s">
        <v>12</v>
      </c>
      <c r="I3752" s="4" t="s">
        <v>12</v>
      </c>
      <c r="J3752" s="6">
        <v>22.876000000000001</v>
      </c>
      <c r="K3752" s="17" t="s">
        <v>12</v>
      </c>
      <c r="L3752" s="24" t="s">
        <v>40583</v>
      </c>
      <c r="M3752">
        <v>4259</v>
      </c>
    </row>
    <row r="3753" spans="1:13" x14ac:dyDescent="0.25">
      <c r="A3753" s="7" t="str">
        <f>HYPERLINK("http://www.UniProt.org/UniProt/P36404","ARL2_HUMAN")</f>
        <v>ARL2_HUMAN</v>
      </c>
      <c r="B3753" s="4" t="s">
        <v>5126</v>
      </c>
      <c r="C3753" s="65">
        <v>0</v>
      </c>
      <c r="D3753" s="65">
        <v>0</v>
      </c>
      <c r="E3753" s="9">
        <v>0</v>
      </c>
      <c r="F3753" s="9">
        <v>311</v>
      </c>
      <c r="G3753" s="96" t="s">
        <v>37762</v>
      </c>
      <c r="H3753" t="s">
        <v>69</v>
      </c>
      <c r="I3753" s="4" t="s">
        <v>12</v>
      </c>
      <c r="J3753" s="6">
        <v>20.878</v>
      </c>
      <c r="K3753" s="17" t="s">
        <v>12</v>
      </c>
      <c r="L3753" s="24" t="s">
        <v>40583</v>
      </c>
      <c r="M3753">
        <v>1210</v>
      </c>
    </row>
    <row r="3754" spans="1:13" x14ac:dyDescent="0.25">
      <c r="A3754" s="7" t="str">
        <f>HYPERLINK("http://www.UniProt.org/UniProt/P36405","ARL3_HUMAN")</f>
        <v>ARL3_HUMAN</v>
      </c>
      <c r="B3754" s="4" t="s">
        <v>5131</v>
      </c>
      <c r="C3754" s="65">
        <v>0</v>
      </c>
      <c r="D3754" s="65">
        <v>0</v>
      </c>
      <c r="E3754" s="9">
        <v>0</v>
      </c>
      <c r="F3754" s="9">
        <v>214</v>
      </c>
      <c r="G3754" s="96" t="s">
        <v>37762</v>
      </c>
      <c r="H3754" t="s">
        <v>69</v>
      </c>
      <c r="I3754" s="4" t="s">
        <v>12</v>
      </c>
      <c r="J3754" s="6">
        <v>20.454999999999998</v>
      </c>
      <c r="K3754" s="17" t="s">
        <v>12</v>
      </c>
      <c r="L3754" s="24" t="s">
        <v>40583</v>
      </c>
      <c r="M3754">
        <v>1211</v>
      </c>
    </row>
    <row r="3755" spans="1:13" x14ac:dyDescent="0.25">
      <c r="A3755" s="7" t="str">
        <f>HYPERLINK("http://www.UniProt.org/UniProt/Q9H0F7","ARL6_HUMAN")</f>
        <v>ARL6_HUMAN</v>
      </c>
      <c r="B3755" s="4" t="s">
        <v>15863</v>
      </c>
      <c r="C3755" s="65">
        <v>0</v>
      </c>
      <c r="D3755" s="65">
        <v>0</v>
      </c>
      <c r="E3755" s="9">
        <v>0</v>
      </c>
      <c r="F3755" s="9">
        <v>12.2</v>
      </c>
      <c r="G3755" s="96" t="s">
        <v>37762</v>
      </c>
      <c r="H3755" t="s">
        <v>32</v>
      </c>
      <c r="I3755" s="4" t="s">
        <v>12</v>
      </c>
      <c r="J3755" s="6">
        <v>21.097000000000001</v>
      </c>
      <c r="K3755" s="17" t="s">
        <v>12</v>
      </c>
      <c r="L3755" s="24" t="s">
        <v>40583</v>
      </c>
      <c r="M3755">
        <v>3867</v>
      </c>
    </row>
    <row r="3756" spans="1:13" x14ac:dyDescent="0.25">
      <c r="A3756" s="7" t="str">
        <f>HYPERLINK("http://www.UniProt.org/UniProt/P04424-2","ARLY_HUMAN")</f>
        <v>ARLY_HUMAN</v>
      </c>
      <c r="B3756" s="4" t="s">
        <v>2878</v>
      </c>
      <c r="C3756" s="65">
        <v>0</v>
      </c>
      <c r="D3756" s="65">
        <v>0</v>
      </c>
      <c r="E3756" s="9">
        <v>0</v>
      </c>
      <c r="F3756" s="9">
        <v>24.8</v>
      </c>
      <c r="G3756" s="96" t="s">
        <v>37762</v>
      </c>
      <c r="H3756" t="s">
        <v>12</v>
      </c>
      <c r="I3756" s="4" t="s">
        <v>12</v>
      </c>
      <c r="J3756" s="6">
        <v>49.509</v>
      </c>
      <c r="K3756" s="17" t="s">
        <v>12</v>
      </c>
      <c r="L3756" s="24" t="s">
        <v>40583</v>
      </c>
      <c r="M3756">
        <v>712</v>
      </c>
    </row>
    <row r="3757" spans="1:13" x14ac:dyDescent="0.25">
      <c r="A3757" s="7" t="str">
        <f>HYPERLINK("http://www.UniProt.org/UniProt/P18440","ARY1_HUMAN")</f>
        <v>ARY1_HUMAN</v>
      </c>
      <c r="B3757" s="4" t="s">
        <v>3932</v>
      </c>
      <c r="C3757" s="65">
        <v>0</v>
      </c>
      <c r="D3757" s="65">
        <v>0</v>
      </c>
      <c r="E3757" s="9">
        <v>0</v>
      </c>
      <c r="F3757" s="9">
        <v>12.700000000000001</v>
      </c>
      <c r="G3757" s="96" t="s">
        <v>37762</v>
      </c>
      <c r="H3757" t="s">
        <v>32</v>
      </c>
      <c r="I3757" s="4" t="s">
        <v>12</v>
      </c>
      <c r="J3757" s="6">
        <v>33.898000000000003</v>
      </c>
      <c r="K3757" s="17" t="s">
        <v>12</v>
      </c>
      <c r="L3757" s="24" t="s">
        <v>40583</v>
      </c>
      <c r="M3757">
        <v>944</v>
      </c>
    </row>
    <row r="3758" spans="1:13" x14ac:dyDescent="0.25">
      <c r="A3758" s="7" t="str">
        <f>HYPERLINK("http://www.UniProt.org/UniProt/Q96DX5","ASB9_HUMAN")</f>
        <v>ASB9_HUMAN</v>
      </c>
      <c r="B3758" s="4" t="s">
        <v>14007</v>
      </c>
      <c r="C3758" s="65">
        <v>0</v>
      </c>
      <c r="D3758" s="65">
        <v>0</v>
      </c>
      <c r="E3758" s="9">
        <v>0</v>
      </c>
      <c r="F3758" s="9">
        <v>21.4</v>
      </c>
      <c r="G3758" s="96" t="s">
        <v>37762</v>
      </c>
      <c r="H3758" t="s">
        <v>32</v>
      </c>
      <c r="I3758" s="4" t="s">
        <v>12</v>
      </c>
      <c r="J3758" s="6">
        <v>31.856999999999999</v>
      </c>
      <c r="K3758" s="17" t="s">
        <v>12</v>
      </c>
      <c r="L3758" s="24" t="s">
        <v>40583</v>
      </c>
      <c r="M3758">
        <v>3392</v>
      </c>
    </row>
    <row r="3759" spans="1:13" x14ac:dyDescent="0.25">
      <c r="A3759" s="7" t="str">
        <f>HYPERLINK("http://www.UniProt.org/UniProt/Q9Y294","ASF1A_HUMAN")</f>
        <v>ASF1A_HUMAN</v>
      </c>
      <c r="B3759" s="4" t="s">
        <v>18692</v>
      </c>
      <c r="C3759" s="65">
        <v>0</v>
      </c>
      <c r="D3759" s="65">
        <v>0</v>
      </c>
      <c r="E3759" s="9">
        <v>0</v>
      </c>
      <c r="F3759" s="9">
        <v>38.5</v>
      </c>
      <c r="G3759" s="96" t="s">
        <v>37762</v>
      </c>
      <c r="H3759" t="s">
        <v>92</v>
      </c>
      <c r="I3759" s="4" t="s">
        <v>12</v>
      </c>
      <c r="J3759" s="6">
        <v>22.968</v>
      </c>
      <c r="K3759" s="17" t="s">
        <v>12</v>
      </c>
      <c r="L3759" s="24" t="s">
        <v>40583</v>
      </c>
      <c r="M3759">
        <v>4608</v>
      </c>
    </row>
    <row r="3760" spans="1:13" x14ac:dyDescent="0.25">
      <c r="A3760" s="7" t="str">
        <f>HYPERLINK("http://www.UniProt.org/UniProt/Q9NVP2","ASF1B_HUMAN")</f>
        <v>ASF1B_HUMAN</v>
      </c>
      <c r="B3760" s="4" t="s">
        <v>17149</v>
      </c>
      <c r="C3760" s="65">
        <v>0</v>
      </c>
      <c r="D3760" s="65">
        <v>0</v>
      </c>
      <c r="E3760" s="9">
        <v>0</v>
      </c>
      <c r="F3760" s="9">
        <v>85.6</v>
      </c>
      <c r="G3760" s="96" t="s">
        <v>37762</v>
      </c>
      <c r="H3760" t="s">
        <v>92</v>
      </c>
      <c r="I3760" s="4" t="s">
        <v>12</v>
      </c>
      <c r="J3760" s="6">
        <v>22.433</v>
      </c>
      <c r="K3760" s="17" t="s">
        <v>12</v>
      </c>
      <c r="L3760" s="24" t="s">
        <v>40583</v>
      </c>
      <c r="M3760">
        <v>4201</v>
      </c>
    </row>
    <row r="3761" spans="1:13" x14ac:dyDescent="0.25">
      <c r="A3761" s="7" t="str">
        <f>HYPERLINK("http://www.UniProt.org/UniProt/Q7L266","ASGL1_HUMAN")</f>
        <v>ASGL1_HUMAN</v>
      </c>
      <c r="B3761" s="4" t="s">
        <v>11347</v>
      </c>
      <c r="C3761" s="65">
        <v>0</v>
      </c>
      <c r="D3761" s="65">
        <v>0</v>
      </c>
      <c r="E3761" s="9">
        <v>0</v>
      </c>
      <c r="F3761" s="9">
        <v>28.8</v>
      </c>
      <c r="G3761" s="96" t="s">
        <v>37762</v>
      </c>
      <c r="H3761" t="s">
        <v>32</v>
      </c>
      <c r="I3761" s="4" t="s">
        <v>12</v>
      </c>
      <c r="J3761" s="6">
        <v>32.054000000000002</v>
      </c>
      <c r="K3761" s="17" t="s">
        <v>12</v>
      </c>
      <c r="L3761" s="24" t="s">
        <v>40583</v>
      </c>
      <c r="M3761">
        <v>2693</v>
      </c>
    </row>
    <row r="3762" spans="1:13" x14ac:dyDescent="0.25">
      <c r="A3762" s="7" t="str">
        <f>HYPERLINK("http://www.UniProt.org/UniProt/O95671","ASML_HUMAN")</f>
        <v>ASML_HUMAN</v>
      </c>
      <c r="B3762" s="4" t="s">
        <v>2515</v>
      </c>
      <c r="C3762" s="65">
        <v>0</v>
      </c>
      <c r="D3762" s="65">
        <v>0</v>
      </c>
      <c r="E3762" s="9">
        <v>0</v>
      </c>
      <c r="F3762" s="9">
        <v>66</v>
      </c>
      <c r="G3762" s="96" t="s">
        <v>37762</v>
      </c>
      <c r="H3762" t="s">
        <v>12</v>
      </c>
      <c r="I3762" s="4" t="s">
        <v>12</v>
      </c>
      <c r="J3762" s="6">
        <v>68.855999999999995</v>
      </c>
      <c r="K3762" s="17" t="s">
        <v>12</v>
      </c>
      <c r="L3762" s="24" t="s">
        <v>40583</v>
      </c>
      <c r="M3762">
        <v>628</v>
      </c>
    </row>
    <row r="3763" spans="1:13" x14ac:dyDescent="0.25">
      <c r="A3763" s="7" t="str">
        <f>HYPERLINK("http://www.UniProt.org/UniProt/Q9Y4P1-6","ATG4B_HUMAN")</f>
        <v>ATG4B_HUMAN</v>
      </c>
      <c r="B3763" s="4" t="s">
        <v>19113</v>
      </c>
      <c r="C3763" s="65">
        <v>0</v>
      </c>
      <c r="D3763" s="65">
        <v>0</v>
      </c>
      <c r="E3763" s="9">
        <v>0</v>
      </c>
      <c r="F3763" s="9">
        <v>54.1</v>
      </c>
      <c r="G3763" s="96" t="s">
        <v>37762</v>
      </c>
      <c r="H3763" t="s">
        <v>32</v>
      </c>
      <c r="I3763" s="4" t="s">
        <v>12</v>
      </c>
      <c r="J3763" s="6">
        <v>42.621000000000002</v>
      </c>
      <c r="K3763" s="17" t="s">
        <v>12</v>
      </c>
      <c r="L3763" s="24" t="s">
        <v>40583</v>
      </c>
      <c r="M3763">
        <v>4720</v>
      </c>
    </row>
    <row r="3764" spans="1:13" x14ac:dyDescent="0.25">
      <c r="A3764" s="7" t="str">
        <f>HYPERLINK("http://www.UniProt.org/UniProt/Q8NBF6-2","AVL9_HUMAN")</f>
        <v>AVL9_HUMAN</v>
      </c>
      <c r="B3764" s="4" t="s">
        <v>12556</v>
      </c>
      <c r="C3764" s="65">
        <v>0</v>
      </c>
      <c r="D3764" s="65">
        <v>0</v>
      </c>
      <c r="E3764" s="9">
        <v>0</v>
      </c>
      <c r="F3764" s="9">
        <v>13.1</v>
      </c>
      <c r="G3764" s="96" t="s">
        <v>37762</v>
      </c>
      <c r="H3764" t="s">
        <v>32</v>
      </c>
      <c r="I3764" s="4" t="s">
        <v>12</v>
      </c>
      <c r="J3764" s="6">
        <v>65.313000000000002</v>
      </c>
      <c r="K3764" s="17" t="s">
        <v>157</v>
      </c>
      <c r="L3764" s="24" t="s">
        <v>40583</v>
      </c>
      <c r="M3764">
        <v>3031</v>
      </c>
    </row>
    <row r="3765" spans="1:13" x14ac:dyDescent="0.25">
      <c r="A3765" s="7" t="str">
        <f>HYPERLINK("http://www.UniProt.org/UniProt/Q5VT79","AXA82_HUMAN")</f>
        <v>AXA82_HUMAN</v>
      </c>
      <c r="B3765" s="4" t="s">
        <v>10555</v>
      </c>
      <c r="C3765" s="65">
        <v>0</v>
      </c>
      <c r="D3765" s="65">
        <v>0</v>
      </c>
      <c r="E3765" s="9">
        <v>0</v>
      </c>
      <c r="F3765" s="9">
        <v>105</v>
      </c>
      <c r="G3765" s="96" t="s">
        <v>37762</v>
      </c>
      <c r="H3765" t="s">
        <v>12</v>
      </c>
      <c r="I3765" s="4" t="s">
        <v>12</v>
      </c>
      <c r="J3765" s="6">
        <v>36.865000000000002</v>
      </c>
      <c r="K3765" s="17" t="s">
        <v>12</v>
      </c>
      <c r="L3765" s="24" t="s">
        <v>40583</v>
      </c>
      <c r="M3765">
        <v>2484</v>
      </c>
    </row>
    <row r="3766" spans="1:13" x14ac:dyDescent="0.25">
      <c r="A3766" s="7" t="str">
        <f>HYPERLINK("http://www.UniProt.org/UniProt/P61769","B2MG_HUMAN")</f>
        <v>B2MG_HUMAN</v>
      </c>
      <c r="B3766" s="4" t="s">
        <v>6991</v>
      </c>
      <c r="C3766" s="65">
        <v>0</v>
      </c>
      <c r="D3766" s="65">
        <v>0</v>
      </c>
      <c r="E3766" s="9">
        <v>0</v>
      </c>
      <c r="F3766" s="9">
        <v>26.2</v>
      </c>
      <c r="G3766" s="96" t="s">
        <v>37762</v>
      </c>
      <c r="H3766" t="s">
        <v>14</v>
      </c>
      <c r="I3766" s="4" t="s">
        <v>12</v>
      </c>
      <c r="J3766" s="6">
        <v>13.714</v>
      </c>
      <c r="K3766" s="17" t="s">
        <v>56</v>
      </c>
      <c r="L3766" s="24" t="s">
        <v>40583</v>
      </c>
      <c r="M3766">
        <v>1633</v>
      </c>
    </row>
    <row r="3767" spans="1:13" x14ac:dyDescent="0.25">
      <c r="A3767" s="7" t="str">
        <f>HYPERLINK("http://www.UniProt.org/UniProt/Q99933-4","BAG1_HUMAN")</f>
        <v>BAG1_HUMAN</v>
      </c>
      <c r="B3767" s="4" t="s">
        <v>14946</v>
      </c>
      <c r="C3767" s="65">
        <v>0</v>
      </c>
      <c r="D3767" s="65">
        <v>0</v>
      </c>
      <c r="E3767" s="9">
        <v>0</v>
      </c>
      <c r="F3767" s="9">
        <v>96.2</v>
      </c>
      <c r="G3767" s="96" t="s">
        <v>37762</v>
      </c>
      <c r="H3767" t="s">
        <v>69</v>
      </c>
      <c r="I3767" s="4" t="s">
        <v>12</v>
      </c>
      <c r="J3767" s="6">
        <v>25.988</v>
      </c>
      <c r="K3767" s="17" t="s">
        <v>12</v>
      </c>
      <c r="L3767" s="24" t="s">
        <v>40583</v>
      </c>
      <c r="M3767">
        <v>3632</v>
      </c>
    </row>
    <row r="3768" spans="1:13" x14ac:dyDescent="0.25">
      <c r="A3768" s="7" t="str">
        <f>HYPERLINK("http://www.UniProt.org/UniProt/P80723","BASP1_HUMAN")</f>
        <v>BASP1_HUMAN</v>
      </c>
      <c r="B3768" s="4" t="s">
        <v>7528</v>
      </c>
      <c r="C3768" s="65">
        <v>0</v>
      </c>
      <c r="D3768" s="65">
        <v>0</v>
      </c>
      <c r="E3768" s="9">
        <v>0</v>
      </c>
      <c r="F3768" s="9">
        <v>57.6</v>
      </c>
      <c r="G3768" s="96" t="s">
        <v>37762</v>
      </c>
      <c r="H3768" t="s">
        <v>32</v>
      </c>
      <c r="I3768" s="4" t="s">
        <v>12</v>
      </c>
      <c r="J3768" s="6">
        <v>22.693000000000001</v>
      </c>
      <c r="K3768" s="17" t="s">
        <v>12</v>
      </c>
      <c r="L3768" s="24" t="s">
        <v>40583</v>
      </c>
      <c r="M3768">
        <v>1759</v>
      </c>
    </row>
    <row r="3769" spans="1:13" x14ac:dyDescent="0.25">
      <c r="A3769" s="7" t="str">
        <f>HYPERLINK("http://www.UniProt.org/UniProt/Q07812-5","BAX_HUMAN")</f>
        <v>BAX_HUMAN</v>
      </c>
      <c r="B3769" s="4" t="s">
        <v>8018</v>
      </c>
      <c r="C3769" s="65">
        <v>0</v>
      </c>
      <c r="D3769" s="65">
        <v>0</v>
      </c>
      <c r="E3769" s="9">
        <v>0</v>
      </c>
      <c r="F3769" s="9">
        <v>52.4</v>
      </c>
      <c r="G3769" s="96" t="s">
        <v>37762</v>
      </c>
      <c r="H3769" t="s">
        <v>32</v>
      </c>
      <c r="I3769" s="4" t="s">
        <v>12</v>
      </c>
      <c r="J3769" s="6">
        <v>18.129000000000001</v>
      </c>
      <c r="K3769" s="17" t="s">
        <v>157</v>
      </c>
      <c r="L3769" s="24" t="s">
        <v>40583</v>
      </c>
      <c r="M3769">
        <v>1876</v>
      </c>
    </row>
    <row r="3770" spans="1:13" x14ac:dyDescent="0.25">
      <c r="A3770" s="7" t="str">
        <f>HYPERLINK("http://www.UniProt.org/UniProt/P56945-5","BCAR1_HUMAN")</f>
        <v>BCAR1_HUMAN</v>
      </c>
      <c r="B3770" s="4" t="s">
        <v>6723</v>
      </c>
      <c r="C3770" s="65">
        <v>0</v>
      </c>
      <c r="D3770" s="65">
        <v>0</v>
      </c>
      <c r="E3770" s="9">
        <v>0</v>
      </c>
      <c r="F3770" s="9">
        <v>20.100000000000001</v>
      </c>
      <c r="G3770" s="96" t="s">
        <v>37762</v>
      </c>
      <c r="H3770" t="s">
        <v>32</v>
      </c>
      <c r="I3770" s="4" t="s">
        <v>12</v>
      </c>
      <c r="J3770" s="6">
        <v>93.135000000000005</v>
      </c>
      <c r="K3770" s="17" t="s">
        <v>12</v>
      </c>
      <c r="L3770" s="24" t="s">
        <v>40583</v>
      </c>
      <c r="M3770">
        <v>1574</v>
      </c>
    </row>
    <row r="3771" spans="1:13" x14ac:dyDescent="0.25">
      <c r="A3771" s="7" t="str">
        <f>HYPERLINK("http://www.UniProt.org/UniProt/Q9BUT1","BDH2_HUMAN")</f>
        <v>BDH2_HUMAN</v>
      </c>
      <c r="B3771" s="4" t="s">
        <v>15347</v>
      </c>
      <c r="C3771" s="65">
        <v>0</v>
      </c>
      <c r="D3771" s="65">
        <v>0</v>
      </c>
      <c r="E3771" s="9">
        <v>0</v>
      </c>
      <c r="F3771" s="9">
        <v>67.3</v>
      </c>
      <c r="G3771" s="96" t="s">
        <v>37762</v>
      </c>
      <c r="H3771" t="s">
        <v>32</v>
      </c>
      <c r="I3771" s="4" t="s">
        <v>12</v>
      </c>
      <c r="J3771" s="6">
        <v>26.724</v>
      </c>
      <c r="K3771" s="17" t="s">
        <v>12</v>
      </c>
      <c r="L3771" s="24" t="s">
        <v>40583</v>
      </c>
      <c r="M3771">
        <v>3730</v>
      </c>
    </row>
    <row r="3772" spans="1:13" x14ac:dyDescent="0.25">
      <c r="A3772" s="7" t="str">
        <f>HYPERLINK("http://www.UniProt.org/UniProt/P55957","BID_HUMAN")</f>
        <v>BID_HUMAN</v>
      </c>
      <c r="B3772" s="4" t="s">
        <v>6686</v>
      </c>
      <c r="C3772" s="65">
        <v>0</v>
      </c>
      <c r="D3772" s="65">
        <v>0</v>
      </c>
      <c r="E3772" s="9">
        <v>0</v>
      </c>
      <c r="F3772" s="9">
        <v>39.699999999999996</v>
      </c>
      <c r="G3772" s="96" t="s">
        <v>37762</v>
      </c>
      <c r="H3772" t="s">
        <v>32</v>
      </c>
      <c r="I3772" s="4" t="s">
        <v>12</v>
      </c>
      <c r="J3772" s="6">
        <v>21.994</v>
      </c>
      <c r="K3772" s="17" t="s">
        <v>12</v>
      </c>
      <c r="L3772" s="24" t="s">
        <v>40583</v>
      </c>
      <c r="M3772">
        <v>1565</v>
      </c>
    </row>
    <row r="3773" spans="1:13" x14ac:dyDescent="0.25">
      <c r="A3773" s="7" t="str">
        <f>HYPERLINK("http://www.UniProt.org/UniProt/Q9Y6D6","BIG1_HUMAN")</f>
        <v>BIG1_HUMAN</v>
      </c>
      <c r="B3773" s="4" t="s">
        <v>19378</v>
      </c>
      <c r="C3773" s="65">
        <v>0</v>
      </c>
      <c r="D3773" s="65">
        <v>0</v>
      </c>
      <c r="E3773" s="9">
        <v>0</v>
      </c>
      <c r="F3773" s="9">
        <v>15</v>
      </c>
      <c r="G3773" s="96" t="s">
        <v>37762</v>
      </c>
      <c r="H3773" t="s">
        <v>69</v>
      </c>
      <c r="I3773" s="4" t="s">
        <v>12</v>
      </c>
      <c r="J3773" s="6">
        <v>208.76</v>
      </c>
      <c r="K3773" s="17" t="s">
        <v>12</v>
      </c>
      <c r="L3773" s="24" t="s">
        <v>40583</v>
      </c>
      <c r="M3773">
        <v>4786</v>
      </c>
    </row>
    <row r="3774" spans="1:13" x14ac:dyDescent="0.25">
      <c r="A3774" s="7" t="str">
        <f>HYPERLINK("http://www.UniProt.org/UniProt/Q9Y6D5","BIG2_HUMAN")</f>
        <v>BIG2_HUMAN</v>
      </c>
      <c r="B3774" s="4" t="s">
        <v>19374</v>
      </c>
      <c r="C3774" s="65">
        <v>0</v>
      </c>
      <c r="D3774" s="65">
        <v>0</v>
      </c>
      <c r="E3774" s="9">
        <v>0</v>
      </c>
      <c r="F3774" s="9">
        <v>16.2</v>
      </c>
      <c r="G3774" s="96" t="s">
        <v>37762</v>
      </c>
      <c r="H3774" t="s">
        <v>32</v>
      </c>
      <c r="I3774" s="4" t="s">
        <v>12</v>
      </c>
      <c r="J3774" s="6">
        <v>202.04</v>
      </c>
      <c r="K3774" s="17" t="s">
        <v>12</v>
      </c>
      <c r="L3774" s="24" t="s">
        <v>40583</v>
      </c>
      <c r="M3774">
        <v>4785</v>
      </c>
    </row>
    <row r="3775" spans="1:13" x14ac:dyDescent="0.25">
      <c r="A3775" s="7" t="str">
        <f>HYPERLINK("http://www.UniProt.org/UniProt/O00499-9","BIN1_HUMAN")</f>
        <v>BIN1_HUMAN</v>
      </c>
      <c r="B3775" s="4" t="s">
        <v>375</v>
      </c>
      <c r="C3775" s="65">
        <v>0</v>
      </c>
      <c r="D3775" s="65">
        <v>0</v>
      </c>
      <c r="E3775" s="9">
        <v>0</v>
      </c>
      <c r="F3775" s="9">
        <v>25.799999999999997</v>
      </c>
      <c r="G3775" s="96" t="s">
        <v>37762</v>
      </c>
      <c r="H3775" t="s">
        <v>69</v>
      </c>
      <c r="I3775" s="4" t="s">
        <v>12</v>
      </c>
      <c r="J3775" s="6">
        <v>45.563000000000002</v>
      </c>
      <c r="K3775" s="17" t="s">
        <v>12</v>
      </c>
      <c r="L3775" s="24" t="s">
        <v>40583</v>
      </c>
      <c r="M3775">
        <v>156</v>
      </c>
    </row>
    <row r="3776" spans="1:13" x14ac:dyDescent="0.25">
      <c r="A3776" s="7" t="str">
        <f>HYPERLINK("http://www.UniProt.org/UniProt/P30043","BLVRB_HUMAN")</f>
        <v>BLVRB_HUMAN</v>
      </c>
      <c r="B3776" s="4" t="s">
        <v>4660</v>
      </c>
      <c r="C3776" s="65">
        <v>0</v>
      </c>
      <c r="D3776" s="65">
        <v>0</v>
      </c>
      <c r="E3776" s="9">
        <v>0</v>
      </c>
      <c r="F3776" s="9">
        <v>2150</v>
      </c>
      <c r="G3776" s="96" t="s">
        <v>37762</v>
      </c>
      <c r="H3776" t="s">
        <v>32</v>
      </c>
      <c r="I3776" s="4" t="s">
        <v>12</v>
      </c>
      <c r="J3776" s="6">
        <v>22.119</v>
      </c>
      <c r="K3776" s="17" t="s">
        <v>12</v>
      </c>
      <c r="L3776" s="24" t="s">
        <v>40583</v>
      </c>
      <c r="M3776">
        <v>1106</v>
      </c>
    </row>
    <row r="3777" spans="1:13" x14ac:dyDescent="0.25">
      <c r="A3777" s="7" t="str">
        <f>HYPERLINK("http://www.UniProt.org/UniProt/Q5VTR2","BRE1A_HUMAN")</f>
        <v>BRE1A_HUMAN</v>
      </c>
      <c r="B3777" s="4" t="s">
        <v>10562</v>
      </c>
      <c r="C3777" s="65">
        <v>0</v>
      </c>
      <c r="D3777" s="65">
        <v>0</v>
      </c>
      <c r="E3777" s="9">
        <v>0</v>
      </c>
      <c r="F3777" s="9">
        <v>11.5</v>
      </c>
      <c r="G3777" s="96" t="s">
        <v>37762</v>
      </c>
      <c r="H3777" t="s">
        <v>92</v>
      </c>
      <c r="I3777" s="4" t="s">
        <v>12</v>
      </c>
      <c r="J3777" s="6">
        <v>113.66</v>
      </c>
      <c r="K3777" s="17" t="s">
        <v>12</v>
      </c>
      <c r="L3777" s="24" t="s">
        <v>40583</v>
      </c>
      <c r="M3777">
        <v>2486</v>
      </c>
    </row>
    <row r="3778" spans="1:13" x14ac:dyDescent="0.25">
      <c r="A3778" s="7" t="str">
        <f>HYPERLINK("http://www.UniProt.org/UniProt/O75150","BRE1B_HUMAN")</f>
        <v>BRE1B_HUMAN</v>
      </c>
      <c r="B3778" s="4" t="s">
        <v>1708</v>
      </c>
      <c r="C3778" s="65">
        <v>0</v>
      </c>
      <c r="D3778" s="65">
        <v>0</v>
      </c>
      <c r="E3778" s="9">
        <v>0</v>
      </c>
      <c r="F3778" s="9">
        <v>22</v>
      </c>
      <c r="G3778" s="96" t="s">
        <v>37762</v>
      </c>
      <c r="H3778" t="s">
        <v>92</v>
      </c>
      <c r="I3778" s="4" t="s">
        <v>12</v>
      </c>
      <c r="J3778" s="6">
        <v>113.65</v>
      </c>
      <c r="K3778" s="17" t="s">
        <v>12</v>
      </c>
      <c r="L3778" s="24" t="s">
        <v>40583</v>
      </c>
      <c r="M3778">
        <v>449</v>
      </c>
    </row>
    <row r="3779" spans="1:13" x14ac:dyDescent="0.25">
      <c r="A3779" s="7" t="str">
        <f>HYPERLINK("http://www.UniProt.org/UniProt/Q5VW32","BROX_HUMAN")</f>
        <v>BROX_HUMAN</v>
      </c>
      <c r="B3779" s="4" t="s">
        <v>10585</v>
      </c>
      <c r="C3779" s="65">
        <v>0</v>
      </c>
      <c r="D3779" s="65">
        <v>0</v>
      </c>
      <c r="E3779" s="9">
        <v>0</v>
      </c>
      <c r="F3779" s="9">
        <v>130</v>
      </c>
      <c r="G3779" s="96" t="s">
        <v>37762</v>
      </c>
      <c r="H3779" t="s">
        <v>32</v>
      </c>
      <c r="I3779" s="4" t="s">
        <v>12</v>
      </c>
      <c r="J3779" s="6">
        <v>46.475999999999999</v>
      </c>
      <c r="K3779" s="17" t="s">
        <v>12</v>
      </c>
      <c r="L3779" s="24" t="s">
        <v>40583</v>
      </c>
      <c r="M3779">
        <v>2492</v>
      </c>
    </row>
    <row r="3780" spans="1:13" x14ac:dyDescent="0.25">
      <c r="A3780" s="7" t="str">
        <f>HYPERLINK("http://www.UniProt.org/UniProt/Q96K17","BT3L4_HUMAN")</f>
        <v>BT3L4_HUMAN</v>
      </c>
      <c r="B3780" s="4" t="s">
        <v>14403</v>
      </c>
      <c r="C3780" s="65">
        <v>0</v>
      </c>
      <c r="D3780" s="65">
        <v>0</v>
      </c>
      <c r="E3780" s="9">
        <v>0</v>
      </c>
      <c r="F3780" s="9">
        <v>48.300000000000004</v>
      </c>
      <c r="G3780" s="96" t="s">
        <v>37762</v>
      </c>
      <c r="H3780" t="s">
        <v>12</v>
      </c>
      <c r="I3780" s="4" t="s">
        <v>12</v>
      </c>
      <c r="J3780" s="6">
        <v>17.27</v>
      </c>
      <c r="K3780" s="17" t="s">
        <v>12</v>
      </c>
      <c r="L3780" s="24" t="s">
        <v>40583</v>
      </c>
      <c r="M3780">
        <v>3491</v>
      </c>
    </row>
    <row r="3781" spans="1:13" x14ac:dyDescent="0.25">
      <c r="A3781" s="7" t="str">
        <f>HYPERLINK("http://www.UniProt.org/UniProt/O14981","BTAF1_HUMAN")</f>
        <v>BTAF1_HUMAN</v>
      </c>
      <c r="B3781" s="4" t="s">
        <v>734</v>
      </c>
      <c r="C3781" s="65">
        <v>0</v>
      </c>
      <c r="D3781" s="65">
        <v>0</v>
      </c>
      <c r="E3781" s="9">
        <v>0</v>
      </c>
      <c r="F3781" s="9">
        <v>23</v>
      </c>
      <c r="G3781" s="96" t="s">
        <v>37762</v>
      </c>
      <c r="H3781" t="s">
        <v>92</v>
      </c>
      <c r="I3781" s="4" t="s">
        <v>12</v>
      </c>
      <c r="J3781" s="6">
        <v>206.89</v>
      </c>
      <c r="K3781" s="17" t="s">
        <v>12</v>
      </c>
      <c r="L3781" s="24" t="s">
        <v>40583</v>
      </c>
      <c r="M3781">
        <v>228</v>
      </c>
    </row>
    <row r="3782" spans="1:13" x14ac:dyDescent="0.25">
      <c r="A3782" s="7" t="str">
        <f>HYPERLINK("http://www.UniProt.org/UniProt/P41223","BUD31_HUMAN")</f>
        <v>BUD31_HUMAN</v>
      </c>
      <c r="B3782" s="4" t="s">
        <v>5385</v>
      </c>
      <c r="C3782" s="65">
        <v>0</v>
      </c>
      <c r="D3782" s="65">
        <v>0</v>
      </c>
      <c r="E3782" s="9">
        <v>0</v>
      </c>
      <c r="F3782" s="9">
        <v>14.6</v>
      </c>
      <c r="G3782" s="96" t="s">
        <v>37762</v>
      </c>
      <c r="H3782" t="s">
        <v>92</v>
      </c>
      <c r="I3782" s="4" t="s">
        <v>12</v>
      </c>
      <c r="J3782" s="6">
        <v>17</v>
      </c>
      <c r="K3782" s="17" t="s">
        <v>12</v>
      </c>
      <c r="L3782" s="24" t="s">
        <v>40583</v>
      </c>
      <c r="M3782">
        <v>1265</v>
      </c>
    </row>
    <row r="3783" spans="1:13" x14ac:dyDescent="0.25">
      <c r="A3783" s="7" t="str">
        <f>HYPERLINK("http://www.UniProt.org/UniProt/Q5T0F9-2","C2D1B_HUMAN")</f>
        <v>C2D1B_HUMAN</v>
      </c>
      <c r="B3783" s="4" t="s">
        <v>10397</v>
      </c>
      <c r="C3783" s="65">
        <v>0</v>
      </c>
      <c r="D3783" s="65">
        <v>0</v>
      </c>
      <c r="E3783" s="9">
        <v>0</v>
      </c>
      <c r="F3783" s="9">
        <v>19.2</v>
      </c>
      <c r="G3783" s="96" t="s">
        <v>37762</v>
      </c>
      <c r="H3783" t="s">
        <v>92</v>
      </c>
      <c r="I3783" s="4" t="s">
        <v>12</v>
      </c>
      <c r="J3783" s="6">
        <v>93.593999999999994</v>
      </c>
      <c r="K3783" s="17" t="s">
        <v>12</v>
      </c>
      <c r="L3783" s="24" t="s">
        <v>40583</v>
      </c>
      <c r="M3783">
        <v>2440</v>
      </c>
    </row>
    <row r="3784" spans="1:13" x14ac:dyDescent="0.25">
      <c r="A3784" s="7" t="str">
        <f>HYPERLINK("http://www.UniProt.org/UniProt/Q9Y5P4-2","C43BP_HUMAN")</f>
        <v>C43BP_HUMAN</v>
      </c>
      <c r="B3784" s="4" t="s">
        <v>19251</v>
      </c>
      <c r="C3784" s="65">
        <v>0</v>
      </c>
      <c r="D3784" s="65">
        <v>0</v>
      </c>
      <c r="E3784" s="9">
        <v>0</v>
      </c>
      <c r="F3784" s="9">
        <v>34.4</v>
      </c>
      <c r="G3784" s="96" t="s">
        <v>37762</v>
      </c>
      <c r="H3784" t="s">
        <v>32</v>
      </c>
      <c r="I3784" s="4" t="s">
        <v>12</v>
      </c>
      <c r="J3784" s="6">
        <v>68.006</v>
      </c>
      <c r="K3784" s="17" t="s">
        <v>12</v>
      </c>
      <c r="L3784" s="24" t="s">
        <v>40583</v>
      </c>
      <c r="M3784">
        <v>4752</v>
      </c>
    </row>
    <row r="3785" spans="1:13" x14ac:dyDescent="0.25">
      <c r="A3785" s="7" t="str">
        <f>HYPERLINK("http://www.UniProt.org/UniProt/Q9NWV4","CA123_HUMAN")</f>
        <v>CA123_HUMAN</v>
      </c>
      <c r="B3785" s="4" t="s">
        <v>17253</v>
      </c>
      <c r="C3785" s="65">
        <v>0</v>
      </c>
      <c r="D3785" s="65">
        <v>0</v>
      </c>
      <c r="E3785" s="9">
        <v>0</v>
      </c>
      <c r="F3785" s="9">
        <v>78.8</v>
      </c>
      <c r="G3785" s="96" t="s">
        <v>37762</v>
      </c>
      <c r="H3785" t="s">
        <v>12</v>
      </c>
      <c r="I3785" s="4" t="s">
        <v>12</v>
      </c>
      <c r="J3785" s="6">
        <v>18.047999999999998</v>
      </c>
      <c r="K3785" s="17" t="s">
        <v>12</v>
      </c>
      <c r="L3785" s="24" t="s">
        <v>40583</v>
      </c>
      <c r="M3785">
        <v>4228</v>
      </c>
    </row>
    <row r="3786" spans="1:13" x14ac:dyDescent="0.25">
      <c r="A3786" s="7" t="str">
        <f>HYPERLINK("http://www.UniProt.org/UniProt/Q13137-4","CACO2_HUMAN")</f>
        <v>CACO2_HUMAN</v>
      </c>
      <c r="B3786" s="4" t="s">
        <v>8407</v>
      </c>
      <c r="C3786" s="65">
        <v>0</v>
      </c>
      <c r="D3786" s="65">
        <v>0</v>
      </c>
      <c r="E3786" s="9">
        <v>0</v>
      </c>
      <c r="F3786" s="9">
        <v>44.6</v>
      </c>
      <c r="G3786" s="96" t="s">
        <v>37762</v>
      </c>
      <c r="H3786" t="s">
        <v>69</v>
      </c>
      <c r="I3786" s="4" t="s">
        <v>12</v>
      </c>
      <c r="J3786" s="6">
        <v>55.188000000000002</v>
      </c>
      <c r="K3786" s="17" t="s">
        <v>12</v>
      </c>
      <c r="L3786" s="24" t="s">
        <v>40583</v>
      </c>
      <c r="M3786">
        <v>1966</v>
      </c>
    </row>
    <row r="3787" spans="1:13" x14ac:dyDescent="0.25">
      <c r="A3787" s="7" t="str">
        <f>HYPERLINK("http://www.UniProt.org/UniProt/Q8N1Q1","CAH13_HUMAN")</f>
        <v>CAH13_HUMAN</v>
      </c>
      <c r="B3787" s="4" t="s">
        <v>12303</v>
      </c>
      <c r="C3787" s="65">
        <v>0</v>
      </c>
      <c r="D3787" s="65">
        <v>0</v>
      </c>
      <c r="E3787" s="9">
        <v>0</v>
      </c>
      <c r="F3787" s="9">
        <v>39.1</v>
      </c>
      <c r="G3787" s="96" t="s">
        <v>37762</v>
      </c>
      <c r="H3787" t="s">
        <v>12</v>
      </c>
      <c r="I3787" s="4" t="s">
        <v>12</v>
      </c>
      <c r="J3787" s="6">
        <v>29.443000000000001</v>
      </c>
      <c r="K3787" s="17" t="s">
        <v>12</v>
      </c>
      <c r="L3787" s="24" t="s">
        <v>40583</v>
      </c>
      <c r="M3787">
        <v>2961</v>
      </c>
    </row>
    <row r="3788" spans="1:13" x14ac:dyDescent="0.25">
      <c r="A3788" s="7" t="str">
        <f>HYPERLINK("http://www.UniProt.org/UniProt/P62158","CALM_HUMAN")</f>
        <v>CALM_HUMAN</v>
      </c>
      <c r="B3788" s="4" t="s">
        <v>7060</v>
      </c>
      <c r="C3788" s="65">
        <v>0</v>
      </c>
      <c r="D3788" s="65">
        <v>0</v>
      </c>
      <c r="E3788" s="9">
        <v>0</v>
      </c>
      <c r="F3788" s="9">
        <v>27.7</v>
      </c>
      <c r="G3788" s="96" t="s">
        <v>37762</v>
      </c>
      <c r="H3788" t="s">
        <v>32</v>
      </c>
      <c r="I3788" s="4" t="s">
        <v>12</v>
      </c>
      <c r="J3788" s="6">
        <v>16.837</v>
      </c>
      <c r="K3788" s="17" t="s">
        <v>12</v>
      </c>
      <c r="L3788" s="24" t="s">
        <v>40583</v>
      </c>
      <c r="M3788">
        <v>1649</v>
      </c>
    </row>
    <row r="3789" spans="1:13" x14ac:dyDescent="0.25">
      <c r="A3789" s="7" t="str">
        <f>HYPERLINK("http://www.UniProt.org/UniProt/P27797","CALR_HUMAN")</f>
        <v>CALR_HUMAN</v>
      </c>
      <c r="B3789" s="4" t="s">
        <v>4516</v>
      </c>
      <c r="C3789" s="65">
        <v>0</v>
      </c>
      <c r="D3789" s="65">
        <v>0</v>
      </c>
      <c r="E3789" s="9">
        <v>0</v>
      </c>
      <c r="F3789" s="9">
        <v>1090</v>
      </c>
      <c r="G3789" s="96" t="s">
        <v>37762</v>
      </c>
      <c r="H3789" t="s">
        <v>32</v>
      </c>
      <c r="I3789" s="4" t="s">
        <v>12</v>
      </c>
      <c r="J3789" s="6">
        <v>48.140999999999998</v>
      </c>
      <c r="K3789" s="17" t="s">
        <v>56</v>
      </c>
      <c r="L3789" s="24" t="s">
        <v>40583</v>
      </c>
      <c r="M3789">
        <v>1072</v>
      </c>
    </row>
    <row r="3790" spans="1:13" x14ac:dyDescent="0.25">
      <c r="A3790" s="7" t="str">
        <f>HYPERLINK("http://www.UniProt.org/UniProt/P40123","CAP2_HUMAN")</f>
        <v>CAP2_HUMAN</v>
      </c>
      <c r="B3790" s="4" t="s">
        <v>5274</v>
      </c>
      <c r="C3790" s="65">
        <v>0</v>
      </c>
      <c r="D3790" s="65">
        <v>0</v>
      </c>
      <c r="E3790" s="9">
        <v>0</v>
      </c>
      <c r="F3790" s="9">
        <v>20.6</v>
      </c>
      <c r="G3790" s="96" t="s">
        <v>37762</v>
      </c>
      <c r="H3790" t="s">
        <v>32</v>
      </c>
      <c r="I3790" s="4" t="s">
        <v>12</v>
      </c>
      <c r="J3790" s="6">
        <v>52.823</v>
      </c>
      <c r="K3790" s="17" t="s">
        <v>12</v>
      </c>
      <c r="L3790" s="24" t="s">
        <v>40583</v>
      </c>
      <c r="M3790">
        <v>1241</v>
      </c>
    </row>
    <row r="3791" spans="1:13" x14ac:dyDescent="0.25">
      <c r="A3791" s="7" t="str">
        <f>HYPERLINK("http://www.UniProt.org/UniProt/P29466-3","CASP1_HUMAN")</f>
        <v>CASP1_HUMAN</v>
      </c>
      <c r="B3791" s="4" t="s">
        <v>4618</v>
      </c>
      <c r="C3791" s="65">
        <v>0</v>
      </c>
      <c r="D3791" s="65">
        <v>0</v>
      </c>
      <c r="E3791" s="9">
        <v>0</v>
      </c>
      <c r="F3791" s="9">
        <v>190</v>
      </c>
      <c r="G3791" s="96" t="s">
        <v>37762</v>
      </c>
      <c r="H3791" t="s">
        <v>32</v>
      </c>
      <c r="I3791" s="4" t="s">
        <v>12</v>
      </c>
      <c r="J3791" s="6">
        <v>35.018999999999998</v>
      </c>
      <c r="K3791" s="17" t="s">
        <v>12</v>
      </c>
      <c r="L3791" s="24" t="s">
        <v>40583</v>
      </c>
      <c r="M3791">
        <v>1095</v>
      </c>
    </row>
    <row r="3792" spans="1:13" x14ac:dyDescent="0.25">
      <c r="A3792" s="7" t="str">
        <f>HYPERLINK("http://www.UniProt.org/UniProt/P42574","CASP3_HUMAN")</f>
        <v>CASP3_HUMAN</v>
      </c>
      <c r="B3792" s="4" t="s">
        <v>5505</v>
      </c>
      <c r="C3792" s="65">
        <v>0</v>
      </c>
      <c r="D3792" s="65">
        <v>0</v>
      </c>
      <c r="E3792" s="9">
        <v>0</v>
      </c>
      <c r="F3792" s="9">
        <v>58.1</v>
      </c>
      <c r="G3792" s="96" t="s">
        <v>37762</v>
      </c>
      <c r="H3792" t="s">
        <v>32</v>
      </c>
      <c r="I3792" s="4" t="s">
        <v>12</v>
      </c>
      <c r="J3792" s="6">
        <v>31.608000000000001</v>
      </c>
      <c r="K3792" s="17" t="s">
        <v>12</v>
      </c>
      <c r="L3792" s="24" t="s">
        <v>40583</v>
      </c>
      <c r="M3792">
        <v>1290</v>
      </c>
    </row>
    <row r="3793" spans="1:13" x14ac:dyDescent="0.25">
      <c r="A3793" s="7" t="str">
        <f>HYPERLINK("http://www.UniProt.org/UniProt/P55212","CASP6_HUMAN")</f>
        <v>CASP6_HUMAN</v>
      </c>
      <c r="B3793" s="4" t="s">
        <v>6644</v>
      </c>
      <c r="C3793" s="65">
        <v>0</v>
      </c>
      <c r="D3793" s="65">
        <v>0</v>
      </c>
      <c r="E3793" s="9">
        <v>0</v>
      </c>
      <c r="F3793" s="9">
        <v>32.1</v>
      </c>
      <c r="G3793" s="96" t="s">
        <v>37762</v>
      </c>
      <c r="H3793" t="s">
        <v>32</v>
      </c>
      <c r="I3793" s="4" t="s">
        <v>12</v>
      </c>
      <c r="J3793" s="6">
        <v>33.31</v>
      </c>
      <c r="K3793" s="17" t="s">
        <v>12</v>
      </c>
      <c r="L3793" s="24" t="s">
        <v>40583</v>
      </c>
      <c r="M3793">
        <v>1556</v>
      </c>
    </row>
    <row r="3794" spans="1:13" x14ac:dyDescent="0.25">
      <c r="A3794" s="7" t="str">
        <f>HYPERLINK("http://www.UniProt.org/UniProt/Q14790-2","CASP8_HUMAN")</f>
        <v>CASP8_HUMAN</v>
      </c>
      <c r="B3794" s="4" t="s">
        <v>9188</v>
      </c>
      <c r="C3794" s="65">
        <v>0</v>
      </c>
      <c r="D3794" s="65">
        <v>0</v>
      </c>
      <c r="E3794" s="9">
        <v>0</v>
      </c>
      <c r="F3794" s="9">
        <v>48.4</v>
      </c>
      <c r="G3794" s="96" t="s">
        <v>37762</v>
      </c>
      <c r="H3794" t="s">
        <v>32</v>
      </c>
      <c r="I3794" s="4" t="s">
        <v>12</v>
      </c>
      <c r="J3794" s="6">
        <v>53.768000000000001</v>
      </c>
      <c r="K3794" s="17" t="s">
        <v>12</v>
      </c>
      <c r="L3794" s="24" t="s">
        <v>40583</v>
      </c>
      <c r="M3794">
        <v>2143</v>
      </c>
    </row>
    <row r="3795" spans="1:13" x14ac:dyDescent="0.25">
      <c r="A3795" s="7" t="str">
        <f>HYPERLINK("http://www.UniProt.org/UniProt/P55211","CASP9_HUMAN")</f>
        <v>CASP9_HUMAN</v>
      </c>
      <c r="B3795" s="4" t="s">
        <v>6640</v>
      </c>
      <c r="C3795" s="65">
        <v>0</v>
      </c>
      <c r="D3795" s="65">
        <v>0</v>
      </c>
      <c r="E3795" s="9">
        <v>0</v>
      </c>
      <c r="F3795" s="9">
        <v>110</v>
      </c>
      <c r="G3795" s="96" t="s">
        <v>37762</v>
      </c>
      <c r="H3795" t="s">
        <v>12</v>
      </c>
      <c r="I3795" s="4" t="s">
        <v>12</v>
      </c>
      <c r="J3795" s="6">
        <v>46.28</v>
      </c>
      <c r="K3795" s="17" t="s">
        <v>12</v>
      </c>
      <c r="L3795" s="24" t="s">
        <v>40583</v>
      </c>
      <c r="M3795">
        <v>1555</v>
      </c>
    </row>
    <row r="3796" spans="1:13" x14ac:dyDescent="0.25">
      <c r="A3796" s="7" t="str">
        <f>HYPERLINK("http://www.UniProt.org/UniProt/P07858","CATB_HUMAN")</f>
        <v>CATB_HUMAN</v>
      </c>
      <c r="B3796" s="4" t="s">
        <v>3125</v>
      </c>
      <c r="C3796" s="65">
        <v>0</v>
      </c>
      <c r="D3796" s="65">
        <v>0</v>
      </c>
      <c r="E3796" s="9">
        <v>0</v>
      </c>
      <c r="F3796" s="9">
        <v>10.6</v>
      </c>
      <c r="G3796" s="96" t="s">
        <v>37762</v>
      </c>
      <c r="H3796" t="s">
        <v>32</v>
      </c>
      <c r="I3796" s="4" t="s">
        <v>12</v>
      </c>
      <c r="J3796" s="6">
        <v>37.820999999999998</v>
      </c>
      <c r="K3796" s="17" t="s">
        <v>56</v>
      </c>
      <c r="L3796" s="24" t="s">
        <v>40583</v>
      </c>
      <c r="M3796">
        <v>766</v>
      </c>
    </row>
    <row r="3797" spans="1:13" x14ac:dyDescent="0.25">
      <c r="A3797" s="7" t="str">
        <f>HYPERLINK("http://www.UniProt.org/UniProt/Q9UBR2","CATZ_HUMAN")</f>
        <v>CATZ_HUMAN</v>
      </c>
      <c r="B3797" s="4" t="s">
        <v>17828</v>
      </c>
      <c r="C3797" s="65">
        <v>0</v>
      </c>
      <c r="D3797" s="65">
        <v>0</v>
      </c>
      <c r="E3797" s="9">
        <v>0</v>
      </c>
      <c r="F3797" s="9">
        <v>11.5</v>
      </c>
      <c r="G3797" s="96" t="s">
        <v>37762</v>
      </c>
      <c r="H3797" t="s">
        <v>32</v>
      </c>
      <c r="I3797" s="4" t="s">
        <v>12</v>
      </c>
      <c r="J3797" s="6">
        <v>33.868000000000002</v>
      </c>
      <c r="K3797" s="17" t="s">
        <v>56</v>
      </c>
      <c r="L3797" s="24" t="s">
        <v>40583</v>
      </c>
      <c r="M3797">
        <v>4382</v>
      </c>
    </row>
    <row r="3798" spans="1:13" x14ac:dyDescent="0.25">
      <c r="A3798" s="7" t="str">
        <f>HYPERLINK("http://www.UniProt.org/UniProt/Q4VC31","CCD58_HUMAN")</f>
        <v>CCD58_HUMAN</v>
      </c>
      <c r="B3798" s="4" t="s">
        <v>10131</v>
      </c>
      <c r="C3798" s="65">
        <v>0</v>
      </c>
      <c r="D3798" s="65">
        <v>0</v>
      </c>
      <c r="E3798" s="9">
        <v>0</v>
      </c>
      <c r="F3798" s="9">
        <v>31.900000000000002</v>
      </c>
      <c r="G3798" s="96" t="s">
        <v>37762</v>
      </c>
      <c r="H3798" t="s">
        <v>12</v>
      </c>
      <c r="I3798" s="4" t="s">
        <v>12</v>
      </c>
      <c r="J3798" s="6">
        <v>16.62</v>
      </c>
      <c r="K3798" s="17" t="s">
        <v>12</v>
      </c>
      <c r="L3798" s="24" t="s">
        <v>40583</v>
      </c>
      <c r="M3798">
        <v>2366</v>
      </c>
    </row>
    <row r="3799" spans="1:13" x14ac:dyDescent="0.25">
      <c r="A3799" s="7" t="str">
        <f>HYPERLINK("http://www.UniProt.org/UniProt/Q7Z6B0-2","CCD91_HUMAN")</f>
        <v>CCD91_HUMAN</v>
      </c>
      <c r="B3799" s="4" t="s">
        <v>11557</v>
      </c>
      <c r="C3799" s="65">
        <v>0</v>
      </c>
      <c r="D3799" s="65">
        <v>0</v>
      </c>
      <c r="E3799" s="9">
        <v>0</v>
      </c>
      <c r="F3799" s="9">
        <v>16.900000000000002</v>
      </c>
      <c r="G3799" s="96" t="s">
        <v>37762</v>
      </c>
      <c r="H3799" t="s">
        <v>32</v>
      </c>
      <c r="I3799" s="4" t="s">
        <v>12</v>
      </c>
      <c r="J3799" s="6">
        <v>47.067</v>
      </c>
      <c r="K3799" s="17" t="s">
        <v>12</v>
      </c>
      <c r="L3799" s="24" t="s">
        <v>40583</v>
      </c>
      <c r="M3799">
        <v>2753</v>
      </c>
    </row>
    <row r="3800" spans="1:13" x14ac:dyDescent="0.25">
      <c r="A3800" s="7" t="str">
        <f>HYPERLINK("http://www.UniProt.org/UniProt/O95273-2","CCDB1_HUMAN")</f>
        <v>CCDB1_HUMAN</v>
      </c>
      <c r="B3800" s="4" t="s">
        <v>2360</v>
      </c>
      <c r="C3800" s="65">
        <v>0</v>
      </c>
      <c r="D3800" s="65">
        <v>0</v>
      </c>
      <c r="E3800" s="9">
        <v>0</v>
      </c>
      <c r="F3800" s="9">
        <v>64.400000000000006</v>
      </c>
      <c r="G3800" s="96" t="s">
        <v>37762</v>
      </c>
      <c r="H3800" t="s">
        <v>69</v>
      </c>
      <c r="I3800" s="4" t="s">
        <v>12</v>
      </c>
      <c r="J3800" s="6">
        <v>34.552999999999997</v>
      </c>
      <c r="K3800" s="17" t="s">
        <v>12</v>
      </c>
      <c r="L3800" s="24" t="s">
        <v>40583</v>
      </c>
      <c r="M3800">
        <v>592</v>
      </c>
    </row>
    <row r="3801" spans="1:13" x14ac:dyDescent="0.25">
      <c r="A3801" s="7" t="str">
        <f>HYPERLINK("http://www.UniProt.org/UniProt/O14618","CCS_HUMAN")</f>
        <v>CCS_HUMAN</v>
      </c>
      <c r="B3801" s="4" t="s">
        <v>507</v>
      </c>
      <c r="C3801" s="65">
        <v>0</v>
      </c>
      <c r="D3801" s="65">
        <v>0</v>
      </c>
      <c r="E3801" s="9">
        <v>0</v>
      </c>
      <c r="F3801" s="9">
        <v>91</v>
      </c>
      <c r="G3801" s="96" t="s">
        <v>37762</v>
      </c>
      <c r="H3801" t="s">
        <v>32</v>
      </c>
      <c r="I3801" s="4" t="s">
        <v>12</v>
      </c>
      <c r="J3801" s="6">
        <v>29.04</v>
      </c>
      <c r="K3801" s="17" t="s">
        <v>12</v>
      </c>
      <c r="L3801" s="24" t="s">
        <v>40583</v>
      </c>
      <c r="M3801">
        <v>182</v>
      </c>
    </row>
    <row r="3802" spans="1:13" x14ac:dyDescent="0.25">
      <c r="A3802" s="7" t="str">
        <f>HYPERLINK("http://www.UniProt.org/UniProt/Q9NWY4","CD027_HUMAN")</f>
        <v>CD027_HUMAN</v>
      </c>
      <c r="B3802" s="4" t="s">
        <v>17276</v>
      </c>
      <c r="C3802" s="65">
        <v>0</v>
      </c>
      <c r="D3802" s="65">
        <v>0</v>
      </c>
      <c r="E3802" s="9">
        <v>0</v>
      </c>
      <c r="F3802" s="9">
        <v>31.2</v>
      </c>
      <c r="G3802" s="96" t="s">
        <v>37762</v>
      </c>
      <c r="H3802" t="s">
        <v>12</v>
      </c>
      <c r="I3802" s="4" t="s">
        <v>12</v>
      </c>
      <c r="J3802" s="6">
        <v>39.436</v>
      </c>
      <c r="K3802" s="17" t="s">
        <v>12</v>
      </c>
      <c r="L3802" s="24" t="s">
        <v>40583</v>
      </c>
      <c r="M3802">
        <v>4233</v>
      </c>
    </row>
    <row r="3803" spans="1:13" x14ac:dyDescent="0.25">
      <c r="A3803" s="7" t="str">
        <f>HYPERLINK("http://www.UniProt.org/UniProt/P42771","CD2A1_HUMAN")</f>
        <v>CD2A1_HUMAN</v>
      </c>
      <c r="B3803" s="4" t="s">
        <v>5542</v>
      </c>
      <c r="C3803" s="65">
        <v>0</v>
      </c>
      <c r="D3803" s="65">
        <v>0</v>
      </c>
      <c r="E3803" s="9">
        <v>0</v>
      </c>
      <c r="F3803" s="9">
        <v>211</v>
      </c>
      <c r="G3803" s="96" t="s">
        <v>37762</v>
      </c>
      <c r="H3803" t="s">
        <v>69</v>
      </c>
      <c r="I3803" s="4" t="s">
        <v>12</v>
      </c>
      <c r="J3803" s="6">
        <v>16.532</v>
      </c>
      <c r="K3803" s="17" t="s">
        <v>12</v>
      </c>
      <c r="L3803" s="24" t="s">
        <v>40583</v>
      </c>
      <c r="M3803">
        <v>1298</v>
      </c>
    </row>
    <row r="3804" spans="1:13" x14ac:dyDescent="0.25">
      <c r="A3804" s="7" t="str">
        <f>HYPERLINK("http://www.UniProt.org/UniProt/P32320","CDD_HUMAN")</f>
        <v>CDD_HUMAN</v>
      </c>
      <c r="B3804" s="4" t="s">
        <v>4896</v>
      </c>
      <c r="C3804" s="65">
        <v>0</v>
      </c>
      <c r="D3804" s="65">
        <v>0</v>
      </c>
      <c r="E3804" s="9">
        <v>0</v>
      </c>
      <c r="F3804" s="9">
        <v>142</v>
      </c>
      <c r="G3804" s="96" t="s">
        <v>37762</v>
      </c>
      <c r="H3804" t="s">
        <v>12</v>
      </c>
      <c r="I3804" s="4" t="s">
        <v>12</v>
      </c>
      <c r="J3804" s="6">
        <v>16.184999999999999</v>
      </c>
      <c r="K3804" s="17" t="s">
        <v>12</v>
      </c>
      <c r="L3804" s="24" t="s">
        <v>40583</v>
      </c>
      <c r="M3804">
        <v>1159</v>
      </c>
    </row>
    <row r="3805" spans="1:13" x14ac:dyDescent="0.25">
      <c r="A3805" s="7" t="str">
        <f>HYPERLINK("http://www.UniProt.org/UniProt/Q00534","CDK6_HUMAN")</f>
        <v>CDK6_HUMAN</v>
      </c>
      <c r="B3805" s="4" t="s">
        <v>7642</v>
      </c>
      <c r="C3805" s="65">
        <v>0</v>
      </c>
      <c r="D3805" s="65">
        <v>0</v>
      </c>
      <c r="E3805" s="9">
        <v>0</v>
      </c>
      <c r="F3805" s="9">
        <v>10.200000000000001</v>
      </c>
      <c r="G3805" s="96" t="s">
        <v>37762</v>
      </c>
      <c r="H3805" t="s">
        <v>69</v>
      </c>
      <c r="I3805" s="4" t="s">
        <v>12</v>
      </c>
      <c r="J3805" s="6">
        <v>36.938000000000002</v>
      </c>
      <c r="K3805" s="17" t="s">
        <v>12</v>
      </c>
      <c r="L3805" s="24" t="s">
        <v>40583</v>
      </c>
      <c r="M3805">
        <v>1785</v>
      </c>
    </row>
    <row r="3806" spans="1:13" x14ac:dyDescent="0.25">
      <c r="A3806" s="7" t="str">
        <f>HYPERLINK("http://www.UniProt.org/UniProt/Q49AR2","CE022_HUMAN")</f>
        <v>CE022_HUMAN</v>
      </c>
      <c r="B3806" s="4" t="s">
        <v>10101</v>
      </c>
      <c r="C3806" s="65">
        <v>0</v>
      </c>
      <c r="D3806" s="65">
        <v>0</v>
      </c>
      <c r="E3806" s="9">
        <v>0</v>
      </c>
      <c r="F3806" s="9">
        <v>24.2</v>
      </c>
      <c r="G3806" s="96" t="s">
        <v>37762</v>
      </c>
      <c r="H3806" t="s">
        <v>12</v>
      </c>
      <c r="I3806" s="4" t="s">
        <v>12</v>
      </c>
      <c r="J3806" s="6">
        <v>49.966999999999999</v>
      </c>
      <c r="K3806" s="17" t="s">
        <v>12</v>
      </c>
      <c r="L3806" s="24" t="s">
        <v>40583</v>
      </c>
      <c r="M3806">
        <v>2358</v>
      </c>
    </row>
    <row r="3807" spans="1:13" x14ac:dyDescent="0.25">
      <c r="A3807" s="7" t="str">
        <f>HYPERLINK("http://www.UniProt.org/UniProt/Q9H993","CF211_HUMAN")</f>
        <v>CF211_HUMAN</v>
      </c>
      <c r="B3807" s="4" t="s">
        <v>16384</v>
      </c>
      <c r="C3807" s="65">
        <v>0</v>
      </c>
      <c r="D3807" s="65">
        <v>0</v>
      </c>
      <c r="E3807" s="9">
        <v>0</v>
      </c>
      <c r="F3807" s="9">
        <v>228</v>
      </c>
      <c r="G3807" s="96" t="s">
        <v>37762</v>
      </c>
      <c r="H3807" t="s">
        <v>12</v>
      </c>
      <c r="I3807" s="4" t="s">
        <v>12</v>
      </c>
      <c r="J3807" s="6">
        <v>51.171999999999997</v>
      </c>
      <c r="K3807" s="17" t="s">
        <v>12</v>
      </c>
      <c r="L3807" s="24" t="s">
        <v>40583</v>
      </c>
      <c r="M3807">
        <v>4005</v>
      </c>
    </row>
    <row r="3808" spans="1:13" x14ac:dyDescent="0.25">
      <c r="A3808" s="7" t="str">
        <f>HYPERLINK("http://www.UniProt.org/UniProt/P32929-3","CGL_HUMAN")</f>
        <v>CGL_HUMAN</v>
      </c>
      <c r="B3808" s="4" t="s">
        <v>4918</v>
      </c>
      <c r="C3808" s="65">
        <v>0</v>
      </c>
      <c r="D3808" s="65">
        <v>0</v>
      </c>
      <c r="E3808" s="9">
        <v>0</v>
      </c>
      <c r="F3808" s="9">
        <v>175.00000000000003</v>
      </c>
      <c r="G3808" s="96" t="s">
        <v>37762</v>
      </c>
      <c r="H3808" t="s">
        <v>32</v>
      </c>
      <c r="I3808" s="4" t="s">
        <v>12</v>
      </c>
      <c r="J3808" s="6">
        <v>41.26</v>
      </c>
      <c r="K3808" s="17" t="s">
        <v>12</v>
      </c>
      <c r="L3808" s="24" t="s">
        <v>40583</v>
      </c>
      <c r="M3808">
        <v>1164</v>
      </c>
    </row>
    <row r="3809" spans="1:13" x14ac:dyDescent="0.25">
      <c r="A3809" s="7" t="str">
        <f>HYPERLINK("http://www.UniProt.org/UniProt/P61604","CH10_HUMAN")</f>
        <v>CH10_HUMAN</v>
      </c>
      <c r="B3809" s="4" t="s">
        <v>6972</v>
      </c>
      <c r="C3809" s="65">
        <v>0</v>
      </c>
      <c r="D3809" s="65">
        <v>0</v>
      </c>
      <c r="E3809" s="9">
        <v>0</v>
      </c>
      <c r="F3809" s="9">
        <v>14.7</v>
      </c>
      <c r="G3809" s="96" t="s">
        <v>37762</v>
      </c>
      <c r="H3809" t="s">
        <v>32</v>
      </c>
      <c r="I3809" s="4" t="s">
        <v>12</v>
      </c>
      <c r="J3809" s="6">
        <v>10.932</v>
      </c>
      <c r="K3809" s="17" t="s">
        <v>12</v>
      </c>
      <c r="L3809" s="24" t="s">
        <v>40583</v>
      </c>
      <c r="M3809">
        <v>1629</v>
      </c>
    </row>
    <row r="3810" spans="1:13" x14ac:dyDescent="0.25">
      <c r="A3810" s="7" t="str">
        <f>HYPERLINK("http://www.UniProt.org/UniProt/Q8WUX2","CHAC2_HUMAN")</f>
        <v>CHAC2_HUMAN</v>
      </c>
      <c r="B3810" s="4" t="s">
        <v>13129</v>
      </c>
      <c r="C3810" s="65">
        <v>0</v>
      </c>
      <c r="D3810" s="65">
        <v>0</v>
      </c>
      <c r="E3810" s="9">
        <v>0</v>
      </c>
      <c r="F3810" s="9">
        <v>273</v>
      </c>
      <c r="G3810" s="96" t="s">
        <v>37762</v>
      </c>
      <c r="H3810" t="s">
        <v>12</v>
      </c>
      <c r="I3810" s="4" t="s">
        <v>12</v>
      </c>
      <c r="J3810" s="6">
        <v>20.873999999999999</v>
      </c>
      <c r="K3810" s="17" t="s">
        <v>12</v>
      </c>
      <c r="L3810" s="24" t="s">
        <v>40583</v>
      </c>
      <c r="M3810">
        <v>3174</v>
      </c>
    </row>
    <row r="3811" spans="1:13" x14ac:dyDescent="0.25">
      <c r="A3811" s="7" t="str">
        <f>HYPERLINK("http://www.UniProt.org/UniProt/Q7LBR1","CHM1B_HUMAN")</f>
        <v>CHM1B_HUMAN</v>
      </c>
      <c r="B3811" s="4" t="s">
        <v>11419</v>
      </c>
      <c r="C3811" s="65">
        <v>0</v>
      </c>
      <c r="D3811" s="65">
        <v>0</v>
      </c>
      <c r="E3811" s="9">
        <v>0</v>
      </c>
      <c r="F3811" s="9">
        <v>50.099999999999994</v>
      </c>
      <c r="G3811" s="96" t="s">
        <v>37762</v>
      </c>
      <c r="H3811" t="s">
        <v>32</v>
      </c>
      <c r="I3811" s="4" t="s">
        <v>12</v>
      </c>
      <c r="J3811" s="6">
        <v>22.109000000000002</v>
      </c>
      <c r="K3811" s="17" t="s">
        <v>12</v>
      </c>
      <c r="L3811" s="24" t="s">
        <v>40583</v>
      </c>
      <c r="M3811">
        <v>2710</v>
      </c>
    </row>
    <row r="3812" spans="1:13" x14ac:dyDescent="0.25">
      <c r="A3812" s="7" t="str">
        <f>HYPERLINK("http://www.UniProt.org/UniProt/Q9Y3E7","CHMP3_HUMAN")</f>
        <v>CHMP3_HUMAN</v>
      </c>
      <c r="B3812" s="4" t="s">
        <v>18962</v>
      </c>
      <c r="C3812" s="65">
        <v>0</v>
      </c>
      <c r="D3812" s="65">
        <v>0</v>
      </c>
      <c r="E3812" s="9">
        <v>0</v>
      </c>
      <c r="F3812" s="9">
        <v>26.4</v>
      </c>
      <c r="G3812" s="96" t="s">
        <v>37762</v>
      </c>
      <c r="H3812" t="s">
        <v>32</v>
      </c>
      <c r="I3812" s="4" t="s">
        <v>12</v>
      </c>
      <c r="J3812" s="6">
        <v>25.073</v>
      </c>
      <c r="K3812" s="17" t="s">
        <v>12</v>
      </c>
      <c r="L3812" s="24" t="s">
        <v>40583</v>
      </c>
      <c r="M3812">
        <v>4677</v>
      </c>
    </row>
    <row r="3813" spans="1:13" x14ac:dyDescent="0.25">
      <c r="A3813" s="7" t="str">
        <f>HYPERLINK("http://www.UniProt.org/UniProt/Q9NRG0","CHRC1_HUMAN")</f>
        <v>CHRC1_HUMAN</v>
      </c>
      <c r="B3813" s="4" t="s">
        <v>16875</v>
      </c>
      <c r="C3813" s="65">
        <v>0</v>
      </c>
      <c r="D3813" s="65">
        <v>0</v>
      </c>
      <c r="E3813" s="9">
        <v>0</v>
      </c>
      <c r="F3813" s="9">
        <v>112</v>
      </c>
      <c r="G3813" s="96" t="s">
        <v>37762</v>
      </c>
      <c r="H3813" t="s">
        <v>92</v>
      </c>
      <c r="I3813" s="4" t="s">
        <v>12</v>
      </c>
      <c r="J3813" s="6">
        <v>14.71</v>
      </c>
      <c r="K3813" s="17" t="s">
        <v>12</v>
      </c>
      <c r="L3813" s="24" t="s">
        <v>40583</v>
      </c>
      <c r="M3813">
        <v>4129</v>
      </c>
    </row>
    <row r="3814" spans="1:13" x14ac:dyDescent="0.25">
      <c r="A3814" s="7" t="str">
        <f>HYPERLINK("http://www.UniProt.org/UniProt/Q9Y2V2","CHSP1_HUMAN")</f>
        <v>CHSP1_HUMAN</v>
      </c>
      <c r="B3814" s="4" t="s">
        <v>18801</v>
      </c>
      <c r="C3814" s="65">
        <v>0</v>
      </c>
      <c r="D3814" s="65">
        <v>0</v>
      </c>
      <c r="E3814" s="9">
        <v>0</v>
      </c>
      <c r="F3814" s="9">
        <v>190</v>
      </c>
      <c r="G3814" s="96" t="s">
        <v>37762</v>
      </c>
      <c r="H3814" t="s">
        <v>32</v>
      </c>
      <c r="I3814" s="4" t="s">
        <v>12</v>
      </c>
      <c r="J3814" s="6">
        <v>15.891999999999999</v>
      </c>
      <c r="K3814" s="17" t="s">
        <v>12</v>
      </c>
      <c r="L3814" s="24" t="s">
        <v>40583</v>
      </c>
      <c r="M3814">
        <v>4640</v>
      </c>
    </row>
    <row r="3815" spans="1:13" x14ac:dyDescent="0.25">
      <c r="A3815" s="7" t="str">
        <f>HYPERLINK("http://www.UniProt.org/UniProt/Q8WUH1","CHUR_HUMAN")</f>
        <v>CHUR_HUMAN</v>
      </c>
      <c r="B3815" s="4" t="s">
        <v>13092</v>
      </c>
      <c r="C3815" s="65">
        <v>0</v>
      </c>
      <c r="D3815" s="65">
        <v>0</v>
      </c>
      <c r="E3815" s="9">
        <v>0</v>
      </c>
      <c r="F3815" s="9">
        <v>20.7</v>
      </c>
      <c r="G3815" s="96" t="s">
        <v>37762</v>
      </c>
      <c r="H3815" t="s">
        <v>12</v>
      </c>
      <c r="I3815" s="4" t="s">
        <v>12</v>
      </c>
      <c r="J3815" s="6">
        <v>16.111000000000001</v>
      </c>
      <c r="K3815" s="17" t="s">
        <v>12</v>
      </c>
      <c r="L3815" s="24" t="s">
        <v>40583</v>
      </c>
      <c r="M3815">
        <v>3165</v>
      </c>
    </row>
    <row r="3816" spans="1:13" x14ac:dyDescent="0.25">
      <c r="A3816" s="7" t="str">
        <f>HYPERLINK("http://www.UniProt.org/UniProt/Q8N4J0","CI041_HUMAN")</f>
        <v>CI041_HUMAN</v>
      </c>
      <c r="B3816" s="4" t="s">
        <v>12370</v>
      </c>
      <c r="C3816" s="65">
        <v>0</v>
      </c>
      <c r="D3816" s="65">
        <v>0</v>
      </c>
      <c r="E3816" s="9">
        <v>0</v>
      </c>
      <c r="F3816" s="9">
        <v>25.400000000000002</v>
      </c>
      <c r="G3816" s="96" t="s">
        <v>37762</v>
      </c>
      <c r="H3816" t="s">
        <v>12</v>
      </c>
      <c r="I3816" s="4" t="s">
        <v>12</v>
      </c>
      <c r="J3816" s="6">
        <v>47.185000000000002</v>
      </c>
      <c r="K3816" s="17" t="s">
        <v>12</v>
      </c>
      <c r="L3816" s="24" t="s">
        <v>40583</v>
      </c>
      <c r="M3816">
        <v>2981</v>
      </c>
    </row>
    <row r="3817" spans="1:13" x14ac:dyDescent="0.25">
      <c r="A3817" s="7" t="str">
        <f>HYPERLINK("http://www.UniProt.org/UniProt/Q5T6V5","CI064_HUMAN")</f>
        <v>CI064_HUMAN</v>
      </c>
      <c r="B3817" s="4" t="s">
        <v>10448</v>
      </c>
      <c r="C3817" s="65">
        <v>0</v>
      </c>
      <c r="D3817" s="65">
        <v>0</v>
      </c>
      <c r="E3817" s="9">
        <v>0</v>
      </c>
      <c r="F3817" s="9">
        <v>148</v>
      </c>
      <c r="G3817" s="96" t="s">
        <v>37762</v>
      </c>
      <c r="H3817" t="s">
        <v>12</v>
      </c>
      <c r="I3817" s="4" t="s">
        <v>12</v>
      </c>
      <c r="J3817" s="6">
        <v>39.027999999999999</v>
      </c>
      <c r="K3817" s="17" t="s">
        <v>12</v>
      </c>
      <c r="L3817" s="24" t="s">
        <v>40583</v>
      </c>
      <c r="M3817">
        <v>2454</v>
      </c>
    </row>
    <row r="3818" spans="1:13" x14ac:dyDescent="0.25">
      <c r="A3818" s="7" t="str">
        <f>HYPERLINK("http://www.UniProt.org/UniProt/Q9BUH6","CI142_HUMAN")</f>
        <v>CI142_HUMAN</v>
      </c>
      <c r="B3818" s="4" t="s">
        <v>15305</v>
      </c>
      <c r="C3818" s="65">
        <v>0</v>
      </c>
      <c r="D3818" s="65">
        <v>0</v>
      </c>
      <c r="E3818" s="9">
        <v>0</v>
      </c>
      <c r="F3818" s="9">
        <v>11.2</v>
      </c>
      <c r="G3818" s="96" t="s">
        <v>37762</v>
      </c>
      <c r="H3818" t="s">
        <v>12</v>
      </c>
      <c r="I3818" s="4" t="s">
        <v>12</v>
      </c>
      <c r="J3818" s="6">
        <v>21.638999999999999</v>
      </c>
      <c r="K3818" s="17" t="s">
        <v>12</v>
      </c>
      <c r="L3818" s="24" t="s">
        <v>40583</v>
      </c>
      <c r="M3818">
        <v>3720</v>
      </c>
    </row>
    <row r="3819" spans="1:13" x14ac:dyDescent="0.25">
      <c r="A3819" s="7" t="str">
        <f>HYPERLINK("http://www.UniProt.org/UniProt/O75390","CISY_HUMAN")</f>
        <v>CISY_HUMAN</v>
      </c>
      <c r="B3819" s="4" t="s">
        <v>1830</v>
      </c>
      <c r="C3819" s="65">
        <v>0</v>
      </c>
      <c r="D3819" s="65">
        <v>0</v>
      </c>
      <c r="E3819" s="9">
        <v>0</v>
      </c>
      <c r="F3819" s="9">
        <v>11.5</v>
      </c>
      <c r="G3819" s="96" t="s">
        <v>37762</v>
      </c>
      <c r="H3819" t="s">
        <v>32</v>
      </c>
      <c r="I3819" s="4" t="s">
        <v>12</v>
      </c>
      <c r="J3819" s="6">
        <v>51.712000000000003</v>
      </c>
      <c r="K3819" s="17" t="s">
        <v>170</v>
      </c>
      <c r="L3819" s="24" t="s">
        <v>40583</v>
      </c>
      <c r="M3819">
        <v>474</v>
      </c>
    </row>
    <row r="3820" spans="1:13" x14ac:dyDescent="0.25">
      <c r="A3820" s="7" t="str">
        <f>HYPERLINK("http://www.UniProt.org/UniProt/Q9H0W9-2","CK054_HUMAN")</f>
        <v>CK054_HUMAN</v>
      </c>
      <c r="B3820" s="4" t="s">
        <v>15906</v>
      </c>
      <c r="C3820" s="65">
        <v>0</v>
      </c>
      <c r="D3820" s="65">
        <v>0</v>
      </c>
      <c r="E3820" s="9">
        <v>0</v>
      </c>
      <c r="F3820" s="9">
        <v>90.100000000000009</v>
      </c>
      <c r="G3820" s="96" t="s">
        <v>37762</v>
      </c>
      <c r="H3820" t="s">
        <v>92</v>
      </c>
      <c r="I3820" s="4" t="s">
        <v>12</v>
      </c>
      <c r="J3820" s="6">
        <v>33.097999999999999</v>
      </c>
      <c r="K3820" s="17" t="s">
        <v>12</v>
      </c>
      <c r="L3820" s="24" t="s">
        <v>40583</v>
      </c>
      <c r="M3820">
        <v>3881</v>
      </c>
    </row>
    <row r="3821" spans="1:13" x14ac:dyDescent="0.25">
      <c r="A3821" s="7" t="str">
        <f>HYPERLINK("http://www.UniProt.org/UniProt/P61024","CKS1_HUMAN")</f>
        <v>CKS1_HUMAN</v>
      </c>
      <c r="B3821" s="4" t="s">
        <v>6879</v>
      </c>
      <c r="C3821" s="65">
        <v>0</v>
      </c>
      <c r="D3821" s="65">
        <v>0</v>
      </c>
      <c r="E3821" s="9">
        <v>0</v>
      </c>
      <c r="F3821" s="9">
        <v>14.3</v>
      </c>
      <c r="G3821" s="96" t="s">
        <v>37762</v>
      </c>
      <c r="H3821" t="s">
        <v>12</v>
      </c>
      <c r="I3821" s="4" t="s">
        <v>12</v>
      </c>
      <c r="J3821" s="6">
        <v>9.6600999999999999</v>
      </c>
      <c r="K3821" s="17" t="s">
        <v>12</v>
      </c>
      <c r="L3821" s="24" t="s">
        <v>40583</v>
      </c>
      <c r="M3821">
        <v>1609</v>
      </c>
    </row>
    <row r="3822" spans="1:13" x14ac:dyDescent="0.25">
      <c r="A3822" s="7" t="str">
        <f>HYPERLINK("http://www.UniProt.org/UniProt/Q8N999","CL029_HUMAN")</f>
        <v>CL029_HUMAN</v>
      </c>
      <c r="B3822" s="4" t="s">
        <v>12485</v>
      </c>
      <c r="C3822" s="65">
        <v>0</v>
      </c>
      <c r="D3822" s="65">
        <v>0</v>
      </c>
      <c r="E3822" s="9">
        <v>0</v>
      </c>
      <c r="F3822" s="9">
        <v>35.1</v>
      </c>
      <c r="G3822" s="96" t="s">
        <v>37762</v>
      </c>
      <c r="H3822" t="s">
        <v>12</v>
      </c>
      <c r="I3822" s="4" t="s">
        <v>12</v>
      </c>
      <c r="J3822" s="6">
        <v>37.49</v>
      </c>
      <c r="K3822" s="17" t="s">
        <v>12</v>
      </c>
      <c r="L3822" s="24" t="s">
        <v>40583</v>
      </c>
      <c r="M3822">
        <v>3011</v>
      </c>
    </row>
    <row r="3823" spans="1:13" x14ac:dyDescent="0.25">
      <c r="A3823" s="7" t="str">
        <f>HYPERLINK("http://www.UniProt.org/UniProt/Q9Y696","CLIC4_HUMAN")</f>
        <v>CLIC4_HUMAN</v>
      </c>
      <c r="B3823" s="4" t="s">
        <v>19347</v>
      </c>
      <c r="C3823" s="65">
        <v>0</v>
      </c>
      <c r="D3823" s="65">
        <v>0</v>
      </c>
      <c r="E3823" s="9">
        <v>0</v>
      </c>
      <c r="F3823" s="9">
        <v>178</v>
      </c>
      <c r="G3823" s="96" t="s">
        <v>37762</v>
      </c>
      <c r="H3823" t="s">
        <v>69</v>
      </c>
      <c r="I3823" s="4" t="s">
        <v>12</v>
      </c>
      <c r="J3823" s="6">
        <v>28.771999999999998</v>
      </c>
      <c r="K3823" s="17" t="s">
        <v>157</v>
      </c>
      <c r="L3823" s="24" t="s">
        <v>40583</v>
      </c>
      <c r="M3823">
        <v>4778</v>
      </c>
    </row>
    <row r="3824" spans="1:13" x14ac:dyDescent="0.25">
      <c r="A3824" s="7" t="str">
        <f>HYPERLINK("http://www.UniProt.org/UniProt/Q96KP4","CNDP2_HUMAN")</f>
        <v>CNDP2_HUMAN</v>
      </c>
      <c r="B3824" s="4" t="s">
        <v>14435</v>
      </c>
      <c r="C3824" s="65">
        <v>0</v>
      </c>
      <c r="D3824" s="65">
        <v>0</v>
      </c>
      <c r="E3824" s="9">
        <v>0</v>
      </c>
      <c r="F3824" s="9">
        <v>345.00000000000006</v>
      </c>
      <c r="G3824" s="96" t="s">
        <v>37762</v>
      </c>
      <c r="H3824" t="s">
        <v>32</v>
      </c>
      <c r="I3824" s="4" t="s">
        <v>12</v>
      </c>
      <c r="J3824" s="6">
        <v>52.878</v>
      </c>
      <c r="K3824" s="17" t="s">
        <v>12</v>
      </c>
      <c r="L3824" s="24" t="s">
        <v>40583</v>
      </c>
      <c r="M3824">
        <v>3500</v>
      </c>
    </row>
    <row r="3825" spans="1:13" x14ac:dyDescent="0.25">
      <c r="A3825" s="7" t="str">
        <f>HYPERLINK("http://www.UniProt.org/UniProt/Q9Y2B0","CNPY2_HUMAN")</f>
        <v>CNPY2_HUMAN</v>
      </c>
      <c r="B3825" s="4" t="s">
        <v>18707</v>
      </c>
      <c r="C3825" s="65">
        <v>0</v>
      </c>
      <c r="D3825" s="65">
        <v>0</v>
      </c>
      <c r="E3825" s="9">
        <v>0</v>
      </c>
      <c r="F3825" s="9">
        <v>58.300000000000004</v>
      </c>
      <c r="G3825" s="96" t="s">
        <v>37762</v>
      </c>
      <c r="H3825" t="s">
        <v>32</v>
      </c>
      <c r="I3825" s="4" t="s">
        <v>12</v>
      </c>
      <c r="J3825" s="6">
        <v>20.652000000000001</v>
      </c>
      <c r="K3825" s="17" t="s">
        <v>56</v>
      </c>
      <c r="L3825" s="24" t="s">
        <v>40583</v>
      </c>
      <c r="M3825">
        <v>4612</v>
      </c>
    </row>
    <row r="3826" spans="1:13" x14ac:dyDescent="0.25">
      <c r="A3826" s="7" t="str">
        <f>HYPERLINK("http://www.UniProt.org/UniProt/Q96CD2","COAC_HUMAN")</f>
        <v>COAC_HUMAN</v>
      </c>
      <c r="B3826" s="4" t="s">
        <v>13897</v>
      </c>
      <c r="C3826" s="65">
        <v>0</v>
      </c>
      <c r="D3826" s="65">
        <v>0</v>
      </c>
      <c r="E3826" s="9">
        <v>0</v>
      </c>
      <c r="F3826" s="9">
        <v>22.200000000000003</v>
      </c>
      <c r="G3826" s="96" t="s">
        <v>37762</v>
      </c>
      <c r="H3826" t="s">
        <v>12</v>
      </c>
      <c r="I3826" s="4" t="s">
        <v>12</v>
      </c>
      <c r="J3826" s="6">
        <v>22.395</v>
      </c>
      <c r="K3826" s="17" t="s">
        <v>12</v>
      </c>
      <c r="L3826" s="24" t="s">
        <v>40583</v>
      </c>
      <c r="M3826">
        <v>3365</v>
      </c>
    </row>
    <row r="3827" spans="1:13" x14ac:dyDescent="0.25">
      <c r="A3827" s="7" t="str">
        <f>HYPERLINK("http://www.UniProt.org/UniProt/Q9Y281","COF2_HUMAN")</f>
        <v>COF2_HUMAN</v>
      </c>
      <c r="B3827" s="4" t="s">
        <v>18683</v>
      </c>
      <c r="C3827" s="65">
        <v>0</v>
      </c>
      <c r="D3827" s="65">
        <v>0</v>
      </c>
      <c r="E3827" s="9">
        <v>0</v>
      </c>
      <c r="F3827" s="9">
        <v>415</v>
      </c>
      <c r="G3827" s="96" t="s">
        <v>37762</v>
      </c>
      <c r="H3827" t="s">
        <v>69</v>
      </c>
      <c r="I3827" s="4" t="s">
        <v>12</v>
      </c>
      <c r="J3827" s="6">
        <v>18.736000000000001</v>
      </c>
      <c r="K3827" s="17" t="s">
        <v>12</v>
      </c>
      <c r="L3827" s="24" t="s">
        <v>40583</v>
      </c>
      <c r="M3827">
        <v>4606</v>
      </c>
    </row>
    <row r="3828" spans="1:13" x14ac:dyDescent="0.25">
      <c r="A3828" s="7" t="str">
        <f>HYPERLINK("http://www.UniProt.org/UniProt/Q86X83","COMD2_HUMAN")</f>
        <v>COMD2_HUMAN</v>
      </c>
      <c r="B3828" s="4" t="s">
        <v>11870</v>
      </c>
      <c r="C3828" s="65">
        <v>0</v>
      </c>
      <c r="D3828" s="65">
        <v>0</v>
      </c>
      <c r="E3828" s="9">
        <v>0</v>
      </c>
      <c r="F3828" s="9">
        <v>81</v>
      </c>
      <c r="G3828" s="96" t="s">
        <v>37762</v>
      </c>
      <c r="H3828" t="s">
        <v>12</v>
      </c>
      <c r="I3828" s="4" t="s">
        <v>12</v>
      </c>
      <c r="J3828" s="6">
        <v>22.745000000000001</v>
      </c>
      <c r="K3828" s="17" t="s">
        <v>12</v>
      </c>
      <c r="L3828" s="24" t="s">
        <v>40583</v>
      </c>
      <c r="M3828">
        <v>2836</v>
      </c>
    </row>
    <row r="3829" spans="1:13" x14ac:dyDescent="0.25">
      <c r="A3829" s="7" t="str">
        <f>HYPERLINK("http://www.UniProt.org/UniProt/Q9GZQ3","COMD5_HUMAN")</f>
        <v>COMD5_HUMAN</v>
      </c>
      <c r="B3829" s="4" t="s">
        <v>15769</v>
      </c>
      <c r="C3829" s="65">
        <v>0</v>
      </c>
      <c r="D3829" s="65">
        <v>0</v>
      </c>
      <c r="E3829" s="9">
        <v>0</v>
      </c>
      <c r="F3829" s="9">
        <v>22.9</v>
      </c>
      <c r="G3829" s="96" t="s">
        <v>37762</v>
      </c>
      <c r="H3829" t="s">
        <v>92</v>
      </c>
      <c r="I3829" s="4" t="s">
        <v>12</v>
      </c>
      <c r="J3829" s="6">
        <v>24.67</v>
      </c>
      <c r="K3829" s="17" t="s">
        <v>12</v>
      </c>
      <c r="L3829" s="24" t="s">
        <v>40583</v>
      </c>
      <c r="M3829">
        <v>3842</v>
      </c>
    </row>
    <row r="3830" spans="1:13" x14ac:dyDescent="0.25">
      <c r="A3830" s="7" t="str">
        <f>HYPERLINK("http://www.UniProt.org/UniProt/Q86VX2-2","COMD7_HUMAN")</f>
        <v>COMD7_HUMAN</v>
      </c>
      <c r="B3830" s="4" t="s">
        <v>11800</v>
      </c>
      <c r="C3830" s="65">
        <v>0</v>
      </c>
      <c r="D3830" s="65">
        <v>0</v>
      </c>
      <c r="E3830" s="9">
        <v>0</v>
      </c>
      <c r="F3830" s="9">
        <v>12.2</v>
      </c>
      <c r="G3830" s="96" t="s">
        <v>37762</v>
      </c>
      <c r="H3830" t="s">
        <v>12</v>
      </c>
      <c r="I3830" s="4" t="s">
        <v>12</v>
      </c>
      <c r="J3830" s="6">
        <v>22.411999999999999</v>
      </c>
      <c r="K3830" s="17" t="s">
        <v>12</v>
      </c>
      <c r="L3830" s="24" t="s">
        <v>40583</v>
      </c>
      <c r="M3830">
        <v>2817</v>
      </c>
    </row>
    <row r="3831" spans="1:13" x14ac:dyDescent="0.25">
      <c r="A3831" s="7" t="str">
        <f>HYPERLINK("http://www.UniProt.org/UniProt/Q9P000","COMD9_HUMAN")</f>
        <v>COMD9_HUMAN</v>
      </c>
      <c r="B3831" s="4" t="s">
        <v>17594</v>
      </c>
      <c r="C3831" s="65">
        <v>0</v>
      </c>
      <c r="D3831" s="65">
        <v>0</v>
      </c>
      <c r="E3831" s="9">
        <v>0</v>
      </c>
      <c r="F3831" s="9">
        <v>48.8</v>
      </c>
      <c r="G3831" s="96" t="s">
        <v>37762</v>
      </c>
      <c r="H3831" t="s">
        <v>12</v>
      </c>
      <c r="I3831" s="4" t="s">
        <v>12</v>
      </c>
      <c r="J3831" s="6">
        <v>21.818999999999999</v>
      </c>
      <c r="K3831" s="17" t="s">
        <v>12</v>
      </c>
      <c r="L3831" s="24" t="s">
        <v>40583</v>
      </c>
      <c r="M3831">
        <v>4314</v>
      </c>
    </row>
    <row r="3832" spans="1:13" x14ac:dyDescent="0.25">
      <c r="A3832" s="7" t="str">
        <f>HYPERLINK("http://www.UniProt.org/UniProt/P21964-2","COMT_HUMAN")</f>
        <v>COMT_HUMAN</v>
      </c>
      <c r="B3832" s="4" t="s">
        <v>4136</v>
      </c>
      <c r="C3832" s="65">
        <v>0</v>
      </c>
      <c r="D3832" s="65">
        <v>0</v>
      </c>
      <c r="E3832" s="9">
        <v>0</v>
      </c>
      <c r="F3832" s="9">
        <v>56.9</v>
      </c>
      <c r="G3832" s="96" t="s">
        <v>37762</v>
      </c>
      <c r="H3832" t="s">
        <v>32</v>
      </c>
      <c r="I3832" s="4" t="s">
        <v>12</v>
      </c>
      <c r="J3832" s="6">
        <v>24.449000000000002</v>
      </c>
      <c r="K3832" s="17" t="s">
        <v>157</v>
      </c>
      <c r="L3832" s="24" t="s">
        <v>40583</v>
      </c>
      <c r="M3832">
        <v>988</v>
      </c>
    </row>
    <row r="3833" spans="1:13" x14ac:dyDescent="0.25">
      <c r="A3833" s="7" t="str">
        <f>HYPERLINK("http://www.UniProt.org/UniProt/Q96S19-3","CP013_HUMAN")</f>
        <v>CP013_HUMAN</v>
      </c>
      <c r="B3833" s="4" t="s">
        <v>14665</v>
      </c>
      <c r="C3833" s="65">
        <v>0</v>
      </c>
      <c r="D3833" s="65">
        <v>0</v>
      </c>
      <c r="E3833" s="9">
        <v>0</v>
      </c>
      <c r="F3833" s="9">
        <v>10.1</v>
      </c>
      <c r="G3833" s="96" t="s">
        <v>37762</v>
      </c>
      <c r="H3833" t="s">
        <v>12</v>
      </c>
      <c r="I3833" s="4" t="s">
        <v>12</v>
      </c>
      <c r="J3833" s="6">
        <v>11.975</v>
      </c>
      <c r="K3833" s="17" t="s">
        <v>12</v>
      </c>
      <c r="L3833" s="24" t="s">
        <v>40583</v>
      </c>
      <c r="M3833">
        <v>3565</v>
      </c>
    </row>
    <row r="3834" spans="1:13" x14ac:dyDescent="0.25">
      <c r="A3834" s="7" t="str">
        <f>HYPERLINK("http://www.UniProt.org/UniProt/Q9P2I0","CPSF2_HUMAN")</f>
        <v>CPSF2_HUMAN</v>
      </c>
      <c r="B3834" s="4" t="s">
        <v>17709</v>
      </c>
      <c r="C3834" s="65">
        <v>0</v>
      </c>
      <c r="D3834" s="65">
        <v>0</v>
      </c>
      <c r="E3834" s="9">
        <v>0</v>
      </c>
      <c r="F3834" s="9">
        <v>37.799999999999997</v>
      </c>
      <c r="G3834" s="96" t="s">
        <v>37762</v>
      </c>
      <c r="H3834" t="s">
        <v>92</v>
      </c>
      <c r="I3834" s="4" t="s">
        <v>12</v>
      </c>
      <c r="J3834" s="6">
        <v>88.486000000000004</v>
      </c>
      <c r="K3834" s="17" t="s">
        <v>12</v>
      </c>
      <c r="L3834" s="24" t="s">
        <v>40583</v>
      </c>
      <c r="M3834">
        <v>4351</v>
      </c>
    </row>
    <row r="3835" spans="1:13" x14ac:dyDescent="0.25">
      <c r="A3835" s="7" t="str">
        <f>HYPERLINK("http://www.UniProt.org/UniProt/Q5TA50","CPTP_HUMAN")</f>
        <v>CPTP_HUMAN</v>
      </c>
      <c r="B3835" s="4" t="s">
        <v>10482</v>
      </c>
      <c r="C3835" s="65">
        <v>0</v>
      </c>
      <c r="D3835" s="65">
        <v>0</v>
      </c>
      <c r="E3835" s="9">
        <v>0</v>
      </c>
      <c r="F3835" s="9">
        <v>16.900000000000002</v>
      </c>
      <c r="G3835" s="96" t="s">
        <v>37762</v>
      </c>
      <c r="H3835" t="s">
        <v>69</v>
      </c>
      <c r="I3835" s="4" t="s">
        <v>12</v>
      </c>
      <c r="J3835" s="6">
        <v>24.364999999999998</v>
      </c>
      <c r="K3835" s="17" t="s">
        <v>12</v>
      </c>
      <c r="L3835" s="24" t="s">
        <v>40583</v>
      </c>
      <c r="M3835">
        <v>2464</v>
      </c>
    </row>
    <row r="3836" spans="1:13" x14ac:dyDescent="0.25">
      <c r="A3836" s="7" t="str">
        <f>HYPERLINK("http://www.UniProt.org/UniProt/P78560","CRADD_HUMAN")</f>
        <v>CRADD_HUMAN</v>
      </c>
      <c r="B3836" s="4" t="s">
        <v>7516</v>
      </c>
      <c r="C3836" s="65">
        <v>0</v>
      </c>
      <c r="D3836" s="65">
        <v>0</v>
      </c>
      <c r="E3836" s="9">
        <v>0</v>
      </c>
      <c r="F3836" s="9">
        <v>24.8</v>
      </c>
      <c r="G3836" s="96" t="s">
        <v>37762</v>
      </c>
      <c r="H3836" t="s">
        <v>69</v>
      </c>
      <c r="I3836" s="4" t="s">
        <v>12</v>
      </c>
      <c r="J3836" s="6">
        <v>22.745000000000001</v>
      </c>
      <c r="K3836" s="17" t="s">
        <v>12</v>
      </c>
      <c r="L3836" s="24" t="s">
        <v>40583</v>
      </c>
      <c r="M3836">
        <v>1756</v>
      </c>
    </row>
    <row r="3837" spans="1:13" x14ac:dyDescent="0.25">
      <c r="A3837" s="7" t="str">
        <f>HYPERLINK("http://www.UniProt.org/UniProt/Q96SW2-2","CRBN_HUMAN")</f>
        <v>CRBN_HUMAN</v>
      </c>
      <c r="B3837" s="4" t="s">
        <v>14713</v>
      </c>
      <c r="C3837" s="65">
        <v>0</v>
      </c>
      <c r="D3837" s="65">
        <v>0</v>
      </c>
      <c r="E3837" s="9">
        <v>0</v>
      </c>
      <c r="F3837" s="9">
        <v>13</v>
      </c>
      <c r="G3837" s="96" t="s">
        <v>37762</v>
      </c>
      <c r="H3837" t="s">
        <v>69</v>
      </c>
      <c r="I3837" s="4" t="s">
        <v>12</v>
      </c>
      <c r="J3837" s="6">
        <v>50.473999999999997</v>
      </c>
      <c r="K3837" s="17" t="s">
        <v>12</v>
      </c>
      <c r="L3837" s="24" t="s">
        <v>40583</v>
      </c>
      <c r="M3837">
        <v>3578</v>
      </c>
    </row>
    <row r="3838" spans="1:13" x14ac:dyDescent="0.25">
      <c r="A3838" s="7" t="str">
        <f>HYPERLINK("http://www.UniProt.org/UniProt/P50238","CRIP1_HUMAN")</f>
        <v>CRIP1_HUMAN</v>
      </c>
      <c r="B3838" s="4" t="s">
        <v>6079</v>
      </c>
      <c r="C3838" s="65">
        <v>0</v>
      </c>
      <c r="D3838" s="65">
        <v>0</v>
      </c>
      <c r="E3838" s="9">
        <v>0</v>
      </c>
      <c r="F3838" s="9">
        <v>21.6</v>
      </c>
      <c r="G3838" s="96" t="s">
        <v>37762</v>
      </c>
      <c r="H3838" t="s">
        <v>12</v>
      </c>
      <c r="I3838" s="4" t="s">
        <v>12</v>
      </c>
      <c r="J3838" s="6">
        <v>8.5327999999999999</v>
      </c>
      <c r="K3838" s="17" t="s">
        <v>12</v>
      </c>
      <c r="L3838" s="24" t="s">
        <v>40583</v>
      </c>
      <c r="M3838">
        <v>1418</v>
      </c>
    </row>
    <row r="3839" spans="1:13" x14ac:dyDescent="0.25">
      <c r="A3839" s="7" t="str">
        <f>HYPERLINK("http://www.UniProt.org/UniProt/P46108","CRK_HUMAN")</f>
        <v>CRK_HUMAN</v>
      </c>
      <c r="B3839" s="4" t="s">
        <v>5643</v>
      </c>
      <c r="C3839" s="65">
        <v>0</v>
      </c>
      <c r="D3839" s="65">
        <v>0</v>
      </c>
      <c r="E3839" s="9">
        <v>0</v>
      </c>
      <c r="F3839" s="9">
        <v>153</v>
      </c>
      <c r="G3839" s="96" t="s">
        <v>37762</v>
      </c>
      <c r="H3839" t="s">
        <v>32</v>
      </c>
      <c r="I3839" s="4" t="s">
        <v>2279</v>
      </c>
      <c r="J3839" s="6">
        <v>33.83</v>
      </c>
      <c r="K3839" s="17" t="s">
        <v>12</v>
      </c>
      <c r="L3839" s="24" t="s">
        <v>40583</v>
      </c>
      <c r="M3839">
        <v>1319</v>
      </c>
    </row>
    <row r="3840" spans="1:13" x14ac:dyDescent="0.25">
      <c r="A3840" s="7" t="str">
        <f>HYPERLINK("http://www.UniProt.org/UniProt/Q8IUI8-2","CRLF3_HUMAN")</f>
        <v>CRLF3_HUMAN</v>
      </c>
      <c r="B3840" s="4" t="s">
        <v>11950</v>
      </c>
      <c r="C3840" s="65">
        <v>0</v>
      </c>
      <c r="D3840" s="65">
        <v>0</v>
      </c>
      <c r="E3840" s="9">
        <v>0</v>
      </c>
      <c r="F3840" s="9">
        <v>33.700000000000003</v>
      </c>
      <c r="G3840" s="96" t="s">
        <v>37762</v>
      </c>
      <c r="H3840" t="s">
        <v>32</v>
      </c>
      <c r="I3840" s="4" t="s">
        <v>12</v>
      </c>
      <c r="J3840" s="6">
        <v>49.35</v>
      </c>
      <c r="K3840" s="17" t="s">
        <v>12</v>
      </c>
      <c r="L3840" s="24" t="s">
        <v>40583</v>
      </c>
      <c r="M3840">
        <v>2863</v>
      </c>
    </row>
    <row r="3841" spans="1:13" x14ac:dyDescent="0.25">
      <c r="A3841" s="7" t="str">
        <f>HYPERLINK("http://www.UniProt.org/UniProt/Q969H8","CS010_HUMAN")</f>
        <v>CS010_HUMAN</v>
      </c>
      <c r="B3841" s="4" t="s">
        <v>13663</v>
      </c>
      <c r="C3841" s="65">
        <v>0</v>
      </c>
      <c r="D3841" s="65">
        <v>0</v>
      </c>
      <c r="E3841" s="9">
        <v>0</v>
      </c>
      <c r="F3841" s="9">
        <v>981.00000000000011</v>
      </c>
      <c r="G3841" s="96" t="s">
        <v>37762</v>
      </c>
      <c r="H3841" t="s">
        <v>32</v>
      </c>
      <c r="I3841" s="4" t="s">
        <v>12</v>
      </c>
      <c r="J3841" s="6">
        <v>18.795000000000002</v>
      </c>
      <c r="K3841" s="17" t="s">
        <v>56</v>
      </c>
      <c r="L3841" s="24" t="s">
        <v>40583</v>
      </c>
      <c r="M3841">
        <v>3305</v>
      </c>
    </row>
    <row r="3842" spans="1:13" x14ac:dyDescent="0.25">
      <c r="A3842" s="7" t="str">
        <f>HYPERLINK("http://www.UniProt.org/UniProt/Q13363-2","CTBP1_HUMAN")</f>
        <v>CTBP1_HUMAN</v>
      </c>
      <c r="B3842" s="4" t="s">
        <v>8532</v>
      </c>
      <c r="C3842" s="65">
        <v>0</v>
      </c>
      <c r="D3842" s="65">
        <v>0</v>
      </c>
      <c r="E3842" s="9">
        <v>0</v>
      </c>
      <c r="F3842" s="9">
        <v>69.2</v>
      </c>
      <c r="G3842" s="96" t="s">
        <v>37762</v>
      </c>
      <c r="H3842" t="s">
        <v>69</v>
      </c>
      <c r="I3842" s="4" t="s">
        <v>12</v>
      </c>
      <c r="J3842" s="6">
        <v>46.404000000000003</v>
      </c>
      <c r="K3842" s="17" t="s">
        <v>12</v>
      </c>
      <c r="L3842" s="24" t="s">
        <v>40583</v>
      </c>
      <c r="M3842">
        <v>1995</v>
      </c>
    </row>
    <row r="3843" spans="1:13" x14ac:dyDescent="0.25">
      <c r="A3843" s="7" t="str">
        <f>HYPERLINK("http://www.UniProt.org/UniProt/P56545","CTBP2_HUMAN")</f>
        <v>CTBP2_HUMAN</v>
      </c>
      <c r="B3843" s="4" t="s">
        <v>6719</v>
      </c>
      <c r="C3843" s="65">
        <v>0</v>
      </c>
      <c r="D3843" s="65">
        <v>0</v>
      </c>
      <c r="E3843" s="9">
        <v>0</v>
      </c>
      <c r="F3843" s="9">
        <v>35.300000000000004</v>
      </c>
      <c r="G3843" s="96" t="s">
        <v>37762</v>
      </c>
      <c r="H3843" t="s">
        <v>69</v>
      </c>
      <c r="I3843" s="4" t="s">
        <v>12</v>
      </c>
      <c r="J3843" s="6">
        <v>48.944000000000003</v>
      </c>
      <c r="K3843" s="17" t="s">
        <v>12</v>
      </c>
      <c r="L3843" s="24" t="s">
        <v>40583</v>
      </c>
      <c r="M3843">
        <v>1572</v>
      </c>
    </row>
    <row r="3844" spans="1:13" x14ac:dyDescent="0.25">
      <c r="A3844" s="7" t="str">
        <f>HYPERLINK("http://www.UniProt.org/UniProt/Q9Y5B0","CTDP1_HUMAN")</f>
        <v>CTDP1_HUMAN</v>
      </c>
      <c r="B3844" s="4" t="s">
        <v>19199</v>
      </c>
      <c r="C3844" s="65">
        <v>0</v>
      </c>
      <c r="D3844" s="65">
        <v>0</v>
      </c>
      <c r="E3844" s="9">
        <v>0</v>
      </c>
      <c r="F3844" s="9">
        <v>24.7</v>
      </c>
      <c r="G3844" s="96" t="s">
        <v>37762</v>
      </c>
      <c r="H3844" t="s">
        <v>69</v>
      </c>
      <c r="I3844" s="4" t="s">
        <v>12</v>
      </c>
      <c r="J3844" s="6">
        <v>104.4</v>
      </c>
      <c r="K3844" s="17" t="s">
        <v>12</v>
      </c>
      <c r="L3844" s="24" t="s">
        <v>40583</v>
      </c>
      <c r="M3844">
        <v>4741</v>
      </c>
    </row>
    <row r="3845" spans="1:13" x14ac:dyDescent="0.25">
      <c r="A3845" s="7" t="str">
        <f>HYPERLINK("http://www.UniProt.org/UniProt/Q9H467","CUED2_HUMAN")</f>
        <v>CUED2_HUMAN</v>
      </c>
      <c r="B3845" s="4" t="s">
        <v>16088</v>
      </c>
      <c r="C3845" s="65">
        <v>0</v>
      </c>
      <c r="D3845" s="65">
        <v>0</v>
      </c>
      <c r="E3845" s="9">
        <v>0</v>
      </c>
      <c r="F3845" s="9">
        <v>20.6</v>
      </c>
      <c r="G3845" s="96" t="s">
        <v>37762</v>
      </c>
      <c r="H3845" t="s">
        <v>69</v>
      </c>
      <c r="I3845" s="4" t="s">
        <v>12</v>
      </c>
      <c r="J3845" s="6">
        <v>32.009</v>
      </c>
      <c r="K3845" s="17" t="s">
        <v>12</v>
      </c>
      <c r="L3845" s="24" t="s">
        <v>40583</v>
      </c>
      <c r="M3845">
        <v>3929</v>
      </c>
    </row>
    <row r="3846" spans="1:13" x14ac:dyDescent="0.25">
      <c r="A3846" s="7" t="str">
        <f>HYPERLINK("http://www.UniProt.org/UniProt/Q93034","CUL5_HUMAN")</f>
        <v>CUL5_HUMAN</v>
      </c>
      <c r="B3846" s="4" t="s">
        <v>13606</v>
      </c>
      <c r="C3846" s="65">
        <v>0</v>
      </c>
      <c r="D3846" s="65">
        <v>0</v>
      </c>
      <c r="E3846" s="9">
        <v>0</v>
      </c>
      <c r="F3846" s="9">
        <v>11.2</v>
      </c>
      <c r="G3846" s="96" t="s">
        <v>37762</v>
      </c>
      <c r="H3846" t="s">
        <v>12</v>
      </c>
      <c r="I3846" s="4" t="s">
        <v>12</v>
      </c>
      <c r="J3846" s="6">
        <v>90.953999999999994</v>
      </c>
      <c r="K3846" s="17" t="s">
        <v>12</v>
      </c>
      <c r="L3846" s="24" t="s">
        <v>40583</v>
      </c>
      <c r="M3846">
        <v>3291</v>
      </c>
    </row>
    <row r="3847" spans="1:13" x14ac:dyDescent="0.25">
      <c r="A3847" s="7" t="str">
        <f>HYPERLINK("http://www.UniProt.org/UniProt/O60888-3","CUTA_HUMAN")</f>
        <v>CUTA_HUMAN</v>
      </c>
      <c r="B3847" s="4" t="s">
        <v>1607</v>
      </c>
      <c r="C3847" s="65">
        <v>0</v>
      </c>
      <c r="D3847" s="65">
        <v>0</v>
      </c>
      <c r="E3847" s="9">
        <v>0</v>
      </c>
      <c r="F3847" s="9">
        <v>68.2</v>
      </c>
      <c r="G3847" s="96" t="s">
        <v>37762</v>
      </c>
      <c r="H3847" t="s">
        <v>12</v>
      </c>
      <c r="I3847" s="4" t="s">
        <v>12</v>
      </c>
      <c r="J3847" s="6">
        <v>16.832000000000001</v>
      </c>
      <c r="K3847" s="17" t="s">
        <v>56</v>
      </c>
      <c r="L3847" s="24" t="s">
        <v>40583</v>
      </c>
      <c r="M3847">
        <v>425</v>
      </c>
    </row>
    <row r="3848" spans="1:13" x14ac:dyDescent="0.25">
      <c r="A3848" s="7" t="str">
        <f>HYPERLINK("http://www.UniProt.org/UniProt/P99999","CYC_HUMAN")</f>
        <v>CYC_HUMAN</v>
      </c>
      <c r="B3848" s="4" t="s">
        <v>7624</v>
      </c>
      <c r="C3848" s="65">
        <v>0</v>
      </c>
      <c r="D3848" s="65">
        <v>0</v>
      </c>
      <c r="E3848" s="9">
        <v>0</v>
      </c>
      <c r="F3848" s="9">
        <v>152</v>
      </c>
      <c r="G3848" s="96" t="s">
        <v>37762</v>
      </c>
      <c r="H3848" t="s">
        <v>32</v>
      </c>
      <c r="I3848" s="4" t="s">
        <v>12</v>
      </c>
      <c r="J3848" s="6">
        <v>11.749000000000001</v>
      </c>
      <c r="K3848" s="17" t="s">
        <v>12</v>
      </c>
      <c r="L3848" s="24" t="s">
        <v>40583</v>
      </c>
      <c r="M3848">
        <v>1781</v>
      </c>
    </row>
    <row r="3849" spans="1:13" x14ac:dyDescent="0.25">
      <c r="A3849" s="7" t="str">
        <f>HYPERLINK("http://www.UniProt.org/UniProt/Q9NR28-2","DBLOH_HUMAN")</f>
        <v>DBLOH_HUMAN</v>
      </c>
      <c r="B3849" s="4" t="s">
        <v>16813</v>
      </c>
      <c r="C3849" s="65">
        <v>0</v>
      </c>
      <c r="D3849" s="65">
        <v>0</v>
      </c>
      <c r="E3849" s="9">
        <v>0</v>
      </c>
      <c r="F3849" s="9">
        <v>29.7</v>
      </c>
      <c r="G3849" s="96" t="s">
        <v>37762</v>
      </c>
      <c r="H3849" t="s">
        <v>32</v>
      </c>
      <c r="I3849" s="4" t="s">
        <v>12</v>
      </c>
      <c r="J3849" s="6">
        <v>21.231999999999999</v>
      </c>
      <c r="K3849" s="17" t="s">
        <v>170</v>
      </c>
      <c r="L3849" s="24" t="s">
        <v>40583</v>
      </c>
      <c r="M3849">
        <v>4114</v>
      </c>
    </row>
    <row r="3850" spans="1:13" x14ac:dyDescent="0.25">
      <c r="A3850" s="7" t="str">
        <f>HYPERLINK("http://www.UniProt.org/UniProt/P27707","DCK_HUMAN")</f>
        <v>DCK_HUMAN</v>
      </c>
      <c r="B3850" s="4" t="s">
        <v>4506</v>
      </c>
      <c r="C3850" s="65">
        <v>0</v>
      </c>
      <c r="D3850" s="65">
        <v>0</v>
      </c>
      <c r="E3850" s="9">
        <v>0</v>
      </c>
      <c r="F3850" s="9">
        <v>106</v>
      </c>
      <c r="G3850" s="96" t="s">
        <v>37762</v>
      </c>
      <c r="H3850" t="s">
        <v>92</v>
      </c>
      <c r="I3850" s="4" t="s">
        <v>12</v>
      </c>
      <c r="J3850" s="6">
        <v>30.518000000000001</v>
      </c>
      <c r="K3850" s="17" t="s">
        <v>12</v>
      </c>
      <c r="L3850" s="24" t="s">
        <v>40583</v>
      </c>
      <c r="M3850">
        <v>1070</v>
      </c>
    </row>
    <row r="3851" spans="1:13" x14ac:dyDescent="0.25">
      <c r="A3851" s="7" t="str">
        <f>HYPERLINK("http://www.UniProt.org/UniProt/Q96GG9","DCNL1_HUMAN")</f>
        <v>DCNL1_HUMAN</v>
      </c>
      <c r="B3851" s="4" t="s">
        <v>14232</v>
      </c>
      <c r="C3851" s="65">
        <v>0</v>
      </c>
      <c r="D3851" s="65">
        <v>0</v>
      </c>
      <c r="E3851" s="9">
        <v>0</v>
      </c>
      <c r="F3851" s="9">
        <v>66.8</v>
      </c>
      <c r="G3851" s="96" t="s">
        <v>37762</v>
      </c>
      <c r="H3851" t="s">
        <v>12</v>
      </c>
      <c r="I3851" s="4" t="s">
        <v>12</v>
      </c>
      <c r="J3851" s="6">
        <v>30.123999999999999</v>
      </c>
      <c r="K3851" s="17" t="s">
        <v>12</v>
      </c>
      <c r="L3851" s="24" t="s">
        <v>40583</v>
      </c>
      <c r="M3851">
        <v>3448</v>
      </c>
    </row>
    <row r="3852" spans="1:13" x14ac:dyDescent="0.25">
      <c r="A3852" s="7" t="str">
        <f>HYPERLINK("http://www.UniProt.org/UniProt/Q9BTE7","DCNL5_HUMAN")</f>
        <v>DCNL5_HUMAN</v>
      </c>
      <c r="B3852" s="4" t="s">
        <v>15257</v>
      </c>
      <c r="C3852" s="65">
        <v>0</v>
      </c>
      <c r="D3852" s="65">
        <v>0</v>
      </c>
      <c r="E3852" s="9">
        <v>0</v>
      </c>
      <c r="F3852" s="9">
        <v>17</v>
      </c>
      <c r="G3852" s="96" t="s">
        <v>37762</v>
      </c>
      <c r="H3852" t="s">
        <v>12</v>
      </c>
      <c r="I3852" s="4" t="s">
        <v>12</v>
      </c>
      <c r="J3852" s="6">
        <v>27.507999999999999</v>
      </c>
      <c r="K3852" s="17" t="s">
        <v>12</v>
      </c>
      <c r="L3852" s="24" t="s">
        <v>40583</v>
      </c>
      <c r="M3852">
        <v>3709</v>
      </c>
    </row>
    <row r="3853" spans="1:13" x14ac:dyDescent="0.25">
      <c r="A3853" s="7" t="str">
        <f>HYPERLINK("http://www.UniProt.org/UniProt/P32321","DCTD_HUMAN")</f>
        <v>DCTD_HUMAN</v>
      </c>
      <c r="B3853" s="4" t="s">
        <v>4901</v>
      </c>
      <c r="C3853" s="65">
        <v>0</v>
      </c>
      <c r="D3853" s="65">
        <v>0</v>
      </c>
      <c r="E3853" s="9">
        <v>0</v>
      </c>
      <c r="F3853" s="9">
        <v>180</v>
      </c>
      <c r="G3853" s="96" t="s">
        <v>37762</v>
      </c>
      <c r="H3853" t="s">
        <v>12</v>
      </c>
      <c r="I3853" s="4" t="s">
        <v>12</v>
      </c>
      <c r="J3853" s="6">
        <v>20.015999999999998</v>
      </c>
      <c r="K3853" s="17" t="s">
        <v>12</v>
      </c>
      <c r="L3853" s="24" t="s">
        <v>40583</v>
      </c>
      <c r="M3853">
        <v>1160</v>
      </c>
    </row>
    <row r="3854" spans="1:13" x14ac:dyDescent="0.25">
      <c r="A3854" s="7" t="str">
        <f>HYPERLINK("http://www.UniProt.org/UniProt/Q9BTE1-2","DCTN5_HUMAN")</f>
        <v>DCTN5_HUMAN</v>
      </c>
      <c r="B3854" s="4" t="s">
        <v>15244</v>
      </c>
      <c r="C3854" s="65">
        <v>0</v>
      </c>
      <c r="D3854" s="65">
        <v>0</v>
      </c>
      <c r="E3854" s="9">
        <v>0</v>
      </c>
      <c r="F3854" s="9">
        <v>23.8</v>
      </c>
      <c r="G3854" s="96" t="s">
        <v>37762</v>
      </c>
      <c r="H3854" t="s">
        <v>32</v>
      </c>
      <c r="I3854" s="4" t="s">
        <v>12</v>
      </c>
      <c r="J3854" s="6">
        <v>16.632999999999999</v>
      </c>
      <c r="K3854" s="17" t="s">
        <v>12</v>
      </c>
      <c r="L3854" s="24" t="s">
        <v>40583</v>
      </c>
      <c r="M3854">
        <v>3705</v>
      </c>
    </row>
    <row r="3855" spans="1:13" x14ac:dyDescent="0.25">
      <c r="A3855" s="7" t="str">
        <f>HYPERLINK("http://www.UniProt.org/UniProt/O00399","DCTN6_HUMAN")</f>
        <v>DCTN6_HUMAN</v>
      </c>
      <c r="B3855" s="4" t="s">
        <v>305</v>
      </c>
      <c r="C3855" s="65">
        <v>0</v>
      </c>
      <c r="D3855" s="65">
        <v>0</v>
      </c>
      <c r="E3855" s="9">
        <v>0</v>
      </c>
      <c r="F3855" s="9">
        <v>46.800000000000004</v>
      </c>
      <c r="G3855" s="96" t="s">
        <v>37762</v>
      </c>
      <c r="H3855" t="s">
        <v>32</v>
      </c>
      <c r="I3855" s="4" t="s">
        <v>12</v>
      </c>
      <c r="J3855" s="6">
        <v>20.747</v>
      </c>
      <c r="K3855" s="17" t="s">
        <v>12</v>
      </c>
      <c r="L3855" s="24" t="s">
        <v>40583</v>
      </c>
      <c r="M3855">
        <v>141</v>
      </c>
    </row>
    <row r="3856" spans="1:13" x14ac:dyDescent="0.25">
      <c r="A3856" s="7" t="str">
        <f>HYPERLINK("http://www.UniProt.org/UniProt/Q9H773","DCTP1_HUMAN")</f>
        <v>DCTP1_HUMAN</v>
      </c>
      <c r="B3856" s="4" t="s">
        <v>16248</v>
      </c>
      <c r="C3856" s="65">
        <v>0</v>
      </c>
      <c r="D3856" s="65">
        <v>0</v>
      </c>
      <c r="E3856" s="9">
        <v>0</v>
      </c>
      <c r="F3856" s="9">
        <v>178</v>
      </c>
      <c r="G3856" s="96" t="s">
        <v>37762</v>
      </c>
      <c r="H3856" t="s">
        <v>32</v>
      </c>
      <c r="I3856" s="4" t="s">
        <v>12</v>
      </c>
      <c r="J3856" s="6">
        <v>18.681000000000001</v>
      </c>
      <c r="K3856" s="17" t="s">
        <v>12</v>
      </c>
      <c r="L3856" s="24" t="s">
        <v>40583</v>
      </c>
      <c r="M3856">
        <v>3972</v>
      </c>
    </row>
    <row r="3857" spans="1:13" x14ac:dyDescent="0.25">
      <c r="A3857" s="7" t="str">
        <f>HYPERLINK("http://www.UniProt.org/UniProt/P06132","DCUP_HUMAN")</f>
        <v>DCUP_HUMAN</v>
      </c>
      <c r="B3857" s="4" t="s">
        <v>2975</v>
      </c>
      <c r="C3857" s="65">
        <v>0</v>
      </c>
      <c r="D3857" s="65">
        <v>0</v>
      </c>
      <c r="E3857" s="9">
        <v>0</v>
      </c>
      <c r="F3857" s="9">
        <v>521</v>
      </c>
      <c r="G3857" s="96" t="s">
        <v>37762</v>
      </c>
      <c r="H3857" t="s">
        <v>32</v>
      </c>
      <c r="I3857" s="4" t="s">
        <v>12</v>
      </c>
      <c r="J3857" s="6">
        <v>40.786000000000001</v>
      </c>
      <c r="K3857" s="17" t="s">
        <v>12</v>
      </c>
      <c r="L3857" s="24" t="s">
        <v>40583</v>
      </c>
      <c r="M3857">
        <v>731</v>
      </c>
    </row>
    <row r="3858" spans="1:13" x14ac:dyDescent="0.25">
      <c r="A3858" s="7" t="str">
        <f>HYPERLINK("http://www.UniProt.org/UniProt/Q7Z4W1","DCXR_HUMAN")</f>
        <v>DCXR_HUMAN</v>
      </c>
      <c r="B3858" s="4" t="s">
        <v>11534</v>
      </c>
      <c r="C3858" s="65">
        <v>0</v>
      </c>
      <c r="D3858" s="65">
        <v>0</v>
      </c>
      <c r="E3858" s="9">
        <v>0</v>
      </c>
      <c r="F3858" s="9">
        <v>39.9</v>
      </c>
      <c r="G3858" s="96" t="s">
        <v>37762</v>
      </c>
      <c r="H3858" t="s">
        <v>32</v>
      </c>
      <c r="I3858" s="4" t="s">
        <v>12</v>
      </c>
      <c r="J3858" s="6">
        <v>25.913</v>
      </c>
      <c r="K3858" s="17" t="s">
        <v>12</v>
      </c>
      <c r="L3858" s="24" t="s">
        <v>40583</v>
      </c>
      <c r="M3858">
        <v>2746</v>
      </c>
    </row>
    <row r="3859" spans="1:13" x14ac:dyDescent="0.25">
      <c r="A3859" s="7" t="str">
        <f>HYPERLINK("http://www.UniProt.org/UniProt/O95865","DDAH2_HUMAN")</f>
        <v>DDAH2_HUMAN</v>
      </c>
      <c r="B3859" s="4" t="s">
        <v>2634</v>
      </c>
      <c r="C3859" s="65">
        <v>0</v>
      </c>
      <c r="D3859" s="65">
        <v>0</v>
      </c>
      <c r="E3859" s="9">
        <v>0</v>
      </c>
      <c r="F3859" s="9">
        <v>59.800000000000004</v>
      </c>
      <c r="G3859" s="96" t="s">
        <v>37762</v>
      </c>
      <c r="H3859" t="s">
        <v>32</v>
      </c>
      <c r="I3859" s="4" t="s">
        <v>12</v>
      </c>
      <c r="J3859" s="6">
        <v>29.643999999999998</v>
      </c>
      <c r="K3859" s="17" t="s">
        <v>12</v>
      </c>
      <c r="L3859" s="24" t="s">
        <v>40583</v>
      </c>
      <c r="M3859">
        <v>654</v>
      </c>
    </row>
    <row r="3860" spans="1:13" x14ac:dyDescent="0.25">
      <c r="A3860" s="7" t="str">
        <f>HYPERLINK("http://www.UniProt.org/UniProt/P60981","DEST_HUMAN")</f>
        <v>DEST_HUMAN</v>
      </c>
      <c r="B3860" s="4" t="s">
        <v>6852</v>
      </c>
      <c r="C3860" s="65">
        <v>0</v>
      </c>
      <c r="D3860" s="65">
        <v>0</v>
      </c>
      <c r="E3860" s="9">
        <v>0</v>
      </c>
      <c r="F3860" s="9">
        <v>732</v>
      </c>
      <c r="G3860" s="96" t="s">
        <v>37762</v>
      </c>
      <c r="H3860" t="s">
        <v>12</v>
      </c>
      <c r="I3860" s="4" t="s">
        <v>12</v>
      </c>
      <c r="J3860" s="6">
        <v>18.506</v>
      </c>
      <c r="K3860" s="17" t="s">
        <v>12</v>
      </c>
      <c r="L3860" s="24" t="s">
        <v>40583</v>
      </c>
      <c r="M3860">
        <v>1603</v>
      </c>
    </row>
    <row r="3861" spans="1:13" x14ac:dyDescent="0.25">
      <c r="A3861" s="7" t="str">
        <f>HYPERLINK("http://www.UniProt.org/UniProt/Q6UWP2","DHR11_HUMAN")</f>
        <v>DHR11_HUMAN</v>
      </c>
      <c r="B3861" s="4" t="s">
        <v>11102</v>
      </c>
      <c r="C3861" s="65">
        <v>0</v>
      </c>
      <c r="D3861" s="65">
        <v>0</v>
      </c>
      <c r="E3861" s="9">
        <v>0</v>
      </c>
      <c r="F3861" s="9">
        <v>39.199999999999996</v>
      </c>
      <c r="G3861" s="96" t="s">
        <v>37762</v>
      </c>
      <c r="H3861" t="s">
        <v>14</v>
      </c>
      <c r="I3861" s="4" t="s">
        <v>12</v>
      </c>
      <c r="J3861" s="6">
        <v>28.308</v>
      </c>
      <c r="K3861" s="17" t="s">
        <v>56</v>
      </c>
      <c r="L3861" s="24" t="s">
        <v>40583</v>
      </c>
      <c r="M3861">
        <v>2629</v>
      </c>
    </row>
    <row r="3862" spans="1:13" x14ac:dyDescent="0.25">
      <c r="A3862" s="7" t="str">
        <f>HYPERLINK("http://www.UniProt.org/UniProt/Q9Y2H0-3","DLGP4_HUMAN")</f>
        <v>DLGP4_HUMAN</v>
      </c>
      <c r="B3862" s="4" t="s">
        <v>18724</v>
      </c>
      <c r="C3862" s="65">
        <v>0</v>
      </c>
      <c r="D3862" s="65">
        <v>0</v>
      </c>
      <c r="E3862" s="9">
        <v>0</v>
      </c>
      <c r="F3862" s="9">
        <v>16.399999999999999</v>
      </c>
      <c r="G3862" s="96" t="s">
        <v>37762</v>
      </c>
      <c r="H3862" t="s">
        <v>32</v>
      </c>
      <c r="I3862" s="4" t="s">
        <v>12</v>
      </c>
      <c r="J3862" s="6">
        <v>49.478000000000002</v>
      </c>
      <c r="K3862" s="17" t="s">
        <v>12</v>
      </c>
      <c r="L3862" s="24" t="s">
        <v>40583</v>
      </c>
      <c r="M3862">
        <v>4617</v>
      </c>
    </row>
    <row r="3863" spans="1:13" x14ac:dyDescent="0.25">
      <c r="A3863" s="7" t="str">
        <f>HYPERLINK("http://www.UniProt.org/UniProt/Q9NP97","DLRB1_HUMAN")</f>
        <v>DLRB1_HUMAN</v>
      </c>
      <c r="B3863" s="4" t="s">
        <v>16683</v>
      </c>
      <c r="C3863" s="65">
        <v>0</v>
      </c>
      <c r="D3863" s="65">
        <v>0</v>
      </c>
      <c r="E3863" s="9">
        <v>0</v>
      </c>
      <c r="F3863" s="9">
        <v>38.6</v>
      </c>
      <c r="G3863" s="96" t="s">
        <v>37762</v>
      </c>
      <c r="H3863" t="s">
        <v>32</v>
      </c>
      <c r="I3863" s="4" t="s">
        <v>12</v>
      </c>
      <c r="J3863" s="6">
        <v>10.920999999999999</v>
      </c>
      <c r="K3863" s="17" t="s">
        <v>12</v>
      </c>
      <c r="L3863" s="24" t="s">
        <v>40583</v>
      </c>
      <c r="M3863">
        <v>4081</v>
      </c>
    </row>
    <row r="3864" spans="1:13" x14ac:dyDescent="0.25">
      <c r="A3864" s="7" t="str">
        <f>HYPERLINK("http://www.UniProt.org/UniProt/P18858","DNLI1_HUMAN")</f>
        <v>DNLI1_HUMAN</v>
      </c>
      <c r="B3864" s="4" t="s">
        <v>3957</v>
      </c>
      <c r="C3864" s="65">
        <v>0</v>
      </c>
      <c r="D3864" s="65">
        <v>0</v>
      </c>
      <c r="E3864" s="9">
        <v>0</v>
      </c>
      <c r="F3864" s="9">
        <v>123</v>
      </c>
      <c r="G3864" s="96" t="s">
        <v>37762</v>
      </c>
      <c r="H3864" t="s">
        <v>92</v>
      </c>
      <c r="I3864" s="4" t="s">
        <v>12</v>
      </c>
      <c r="J3864" s="6">
        <v>101.73</v>
      </c>
      <c r="K3864" s="17" t="s">
        <v>12</v>
      </c>
      <c r="L3864" s="24" t="s">
        <v>40583</v>
      </c>
      <c r="M3864">
        <v>950</v>
      </c>
    </row>
    <row r="3865" spans="1:13" x14ac:dyDescent="0.25">
      <c r="A3865" s="7" t="str">
        <f>HYPERLINK("http://www.UniProt.org/UniProt/Q9ULA0","DNPEP_HUMAN")</f>
        <v>DNPEP_HUMAN</v>
      </c>
      <c r="B3865" s="4" t="s">
        <v>18322</v>
      </c>
      <c r="C3865" s="65">
        <v>0</v>
      </c>
      <c r="D3865" s="65">
        <v>0</v>
      </c>
      <c r="E3865" s="9">
        <v>0</v>
      </c>
      <c r="F3865" s="9">
        <v>23.2</v>
      </c>
      <c r="G3865" s="96" t="s">
        <v>37762</v>
      </c>
      <c r="H3865" t="s">
        <v>32</v>
      </c>
      <c r="I3865" s="4" t="s">
        <v>12</v>
      </c>
      <c r="J3865" s="6">
        <v>52.427999999999997</v>
      </c>
      <c r="K3865" s="17" t="s">
        <v>12</v>
      </c>
      <c r="L3865" s="24" t="s">
        <v>40583</v>
      </c>
      <c r="M3865">
        <v>4510</v>
      </c>
    </row>
    <row r="3866" spans="1:13" x14ac:dyDescent="0.25">
      <c r="A3866" s="7" t="str">
        <f>HYPERLINK("http://www.UniProt.org/UniProt/Q9BU89","DOHH_HUMAN")</f>
        <v>DOHH_HUMAN</v>
      </c>
      <c r="B3866" s="4" t="s">
        <v>15284</v>
      </c>
      <c r="C3866" s="65">
        <v>0</v>
      </c>
      <c r="D3866" s="65">
        <v>0</v>
      </c>
      <c r="E3866" s="9">
        <v>0</v>
      </c>
      <c r="F3866" s="9">
        <v>60.699999999999996</v>
      </c>
      <c r="G3866" s="96" t="s">
        <v>37762</v>
      </c>
      <c r="H3866" t="s">
        <v>12</v>
      </c>
      <c r="I3866" s="4" t="s">
        <v>12</v>
      </c>
      <c r="J3866" s="6">
        <v>32.904000000000003</v>
      </c>
      <c r="K3866" s="17" t="s">
        <v>12</v>
      </c>
      <c r="L3866" s="24" t="s">
        <v>40583</v>
      </c>
      <c r="M3866">
        <v>3715</v>
      </c>
    </row>
    <row r="3867" spans="1:13" x14ac:dyDescent="0.25">
      <c r="A3867" s="7" t="str">
        <f>HYPERLINK("http://www.UniProt.org/UniProt/P30046","DOPD_HUMAN")</f>
        <v>DOPD_HUMAN</v>
      </c>
      <c r="B3867" s="4" t="s">
        <v>4670</v>
      </c>
      <c r="C3867" s="65">
        <v>0</v>
      </c>
      <c r="D3867" s="65">
        <v>0</v>
      </c>
      <c r="E3867" s="9">
        <v>0</v>
      </c>
      <c r="F3867" s="9">
        <v>280</v>
      </c>
      <c r="G3867" s="96" t="s">
        <v>37762</v>
      </c>
      <c r="H3867" t="s">
        <v>32</v>
      </c>
      <c r="I3867" s="4" t="s">
        <v>12</v>
      </c>
      <c r="J3867" s="6">
        <v>12.712</v>
      </c>
      <c r="K3867" s="17" t="s">
        <v>12</v>
      </c>
      <c r="L3867" s="24" t="s">
        <v>40583</v>
      </c>
      <c r="M3867">
        <v>1108</v>
      </c>
    </row>
    <row r="3868" spans="1:13" x14ac:dyDescent="0.25">
      <c r="A3868" s="7" t="str">
        <f>HYPERLINK("http://www.UniProt.org/UniProt/Q8NEU8","DP13B_HUMAN")</f>
        <v>DP13B_HUMAN</v>
      </c>
      <c r="B3868" s="4" t="s">
        <v>12674</v>
      </c>
      <c r="C3868" s="65">
        <v>0</v>
      </c>
      <c r="D3868" s="65">
        <v>0</v>
      </c>
      <c r="E3868" s="9">
        <v>0</v>
      </c>
      <c r="F3868" s="9">
        <v>15.200000000000001</v>
      </c>
      <c r="G3868" s="96" t="s">
        <v>37762</v>
      </c>
      <c r="H3868" t="s">
        <v>69</v>
      </c>
      <c r="I3868" s="4" t="s">
        <v>12</v>
      </c>
      <c r="J3868" s="6">
        <v>74.492999999999995</v>
      </c>
      <c r="K3868" s="17" t="s">
        <v>12</v>
      </c>
      <c r="L3868" s="24" t="s">
        <v>40583</v>
      </c>
      <c r="M3868">
        <v>3060</v>
      </c>
    </row>
    <row r="3869" spans="1:13" x14ac:dyDescent="0.25">
      <c r="A3869" s="7" t="str">
        <f>HYPERLINK("http://www.UniProt.org/UniProt/Q9BZG8","DPH1_HUMAN")</f>
        <v>DPH1_HUMAN</v>
      </c>
      <c r="B3869" s="4" t="s">
        <v>15659</v>
      </c>
      <c r="C3869" s="65">
        <v>0</v>
      </c>
      <c r="D3869" s="65">
        <v>0</v>
      </c>
      <c r="E3869" s="9">
        <v>0</v>
      </c>
      <c r="F3869" s="9">
        <v>14.7</v>
      </c>
      <c r="G3869" s="96" t="s">
        <v>37762</v>
      </c>
      <c r="H3869" t="s">
        <v>69</v>
      </c>
      <c r="I3869" s="4" t="s">
        <v>12</v>
      </c>
      <c r="J3869" s="6">
        <v>48.805</v>
      </c>
      <c r="K3869" s="17" t="s">
        <v>12</v>
      </c>
      <c r="L3869" s="24" t="s">
        <v>40583</v>
      </c>
      <c r="M3869">
        <v>3811</v>
      </c>
    </row>
    <row r="3870" spans="1:13" x14ac:dyDescent="0.25">
      <c r="A3870" s="7" t="str">
        <f>HYPERLINK("http://www.UniProt.org/UniProt/Q9BQC3","DPH2_HUMAN")</f>
        <v>DPH2_HUMAN</v>
      </c>
      <c r="B3870" s="4" t="s">
        <v>15023</v>
      </c>
      <c r="C3870" s="65">
        <v>0</v>
      </c>
      <c r="D3870" s="65">
        <v>0</v>
      </c>
      <c r="E3870" s="9">
        <v>0</v>
      </c>
      <c r="F3870" s="9">
        <v>23.6</v>
      </c>
      <c r="G3870" s="96" t="s">
        <v>37762</v>
      </c>
      <c r="H3870" t="s">
        <v>12</v>
      </c>
      <c r="I3870" s="4" t="s">
        <v>12</v>
      </c>
      <c r="J3870" s="6">
        <v>52.082000000000001</v>
      </c>
      <c r="K3870" s="17" t="s">
        <v>12</v>
      </c>
      <c r="L3870" s="24" t="s">
        <v>40583</v>
      </c>
      <c r="M3870">
        <v>3651</v>
      </c>
    </row>
    <row r="3871" spans="1:13" x14ac:dyDescent="0.25">
      <c r="A3871" s="7" t="str">
        <f>HYPERLINK("http://www.UniProt.org/UniProt/Q9H2P9","DPH5_HUMAN")</f>
        <v>DPH5_HUMAN</v>
      </c>
      <c r="B3871" s="4" t="s">
        <v>16013</v>
      </c>
      <c r="C3871" s="65">
        <v>0</v>
      </c>
      <c r="D3871" s="65">
        <v>0</v>
      </c>
      <c r="E3871" s="9">
        <v>0</v>
      </c>
      <c r="F3871" s="9">
        <v>206</v>
      </c>
      <c r="G3871" s="96" t="s">
        <v>37762</v>
      </c>
      <c r="H3871" t="s">
        <v>12</v>
      </c>
      <c r="I3871" s="4" t="s">
        <v>12</v>
      </c>
      <c r="J3871" s="6">
        <v>31.651</v>
      </c>
      <c r="K3871" s="17" t="s">
        <v>12</v>
      </c>
      <c r="L3871" s="24" t="s">
        <v>40583</v>
      </c>
      <c r="M3871">
        <v>3909</v>
      </c>
    </row>
    <row r="3872" spans="1:13" x14ac:dyDescent="0.25">
      <c r="A3872" s="7" t="str">
        <f>HYPERLINK("http://www.UniProt.org/UniProt/Q7L8W6","DPH6_HUMAN")</f>
        <v>DPH6_HUMAN</v>
      </c>
      <c r="B3872" s="4" t="s">
        <v>11409</v>
      </c>
      <c r="C3872" s="65">
        <v>0</v>
      </c>
      <c r="D3872" s="65">
        <v>0</v>
      </c>
      <c r="E3872" s="9">
        <v>0</v>
      </c>
      <c r="F3872" s="9">
        <v>88.2</v>
      </c>
      <c r="G3872" s="96" t="s">
        <v>37762</v>
      </c>
      <c r="H3872" t="s">
        <v>12</v>
      </c>
      <c r="I3872" s="4" t="s">
        <v>12</v>
      </c>
      <c r="J3872" s="6">
        <v>30.306000000000001</v>
      </c>
      <c r="K3872" s="17" t="s">
        <v>12</v>
      </c>
      <c r="L3872" s="24" t="s">
        <v>40583</v>
      </c>
      <c r="M3872">
        <v>2708</v>
      </c>
    </row>
    <row r="3873" spans="1:13" x14ac:dyDescent="0.25">
      <c r="A3873" s="7" t="str">
        <f>HYPERLINK("http://www.UniProt.org/UniProt/Q9NRF9","DPOE3_HUMAN")</f>
        <v>DPOE3_HUMAN</v>
      </c>
      <c r="B3873" s="4" t="s">
        <v>16870</v>
      </c>
      <c r="C3873" s="65">
        <v>0</v>
      </c>
      <c r="D3873" s="65">
        <v>0</v>
      </c>
      <c r="E3873" s="9">
        <v>0</v>
      </c>
      <c r="F3873" s="9">
        <v>60.400000000000006</v>
      </c>
      <c r="G3873" s="96" t="s">
        <v>37762</v>
      </c>
      <c r="H3873" t="s">
        <v>92</v>
      </c>
      <c r="I3873" s="4" t="s">
        <v>12</v>
      </c>
      <c r="J3873" s="6">
        <v>16.859000000000002</v>
      </c>
      <c r="K3873" s="17" t="s">
        <v>12</v>
      </c>
      <c r="L3873" s="24" t="s">
        <v>40583</v>
      </c>
      <c r="M3873">
        <v>4128</v>
      </c>
    </row>
    <row r="3874" spans="1:13" x14ac:dyDescent="0.25">
      <c r="A3874" s="7" t="str">
        <f>HYPERLINK("http://www.UniProt.org/UniProt/Q9NR33","DPOE4_HUMAN")</f>
        <v>DPOE4_HUMAN</v>
      </c>
      <c r="B3874" s="4" t="s">
        <v>16824</v>
      </c>
      <c r="C3874" s="65">
        <v>0</v>
      </c>
      <c r="D3874" s="65">
        <v>0</v>
      </c>
      <c r="E3874" s="9">
        <v>0</v>
      </c>
      <c r="F3874" s="9">
        <v>23.6</v>
      </c>
      <c r="G3874" s="96" t="s">
        <v>37762</v>
      </c>
      <c r="H3874" t="s">
        <v>92</v>
      </c>
      <c r="I3874" s="4" t="s">
        <v>12</v>
      </c>
      <c r="J3874" s="6">
        <v>12.209</v>
      </c>
      <c r="K3874" s="17" t="s">
        <v>12</v>
      </c>
      <c r="L3874" s="24" t="s">
        <v>40583</v>
      </c>
      <c r="M3874">
        <v>4116</v>
      </c>
    </row>
    <row r="3875" spans="1:13" x14ac:dyDescent="0.25">
      <c r="A3875" s="7" t="str">
        <f>HYPERLINK("http://www.UniProt.org/UniProt/Q12882","DPYD_HUMAN")</f>
        <v>DPYD_HUMAN</v>
      </c>
      <c r="B3875" s="4" t="s">
        <v>8258</v>
      </c>
      <c r="C3875" s="65">
        <v>0</v>
      </c>
      <c r="D3875" s="65">
        <v>0</v>
      </c>
      <c r="E3875" s="9">
        <v>0</v>
      </c>
      <c r="F3875" s="9">
        <v>48.300000000000004</v>
      </c>
      <c r="G3875" s="96" t="s">
        <v>37762</v>
      </c>
      <c r="H3875" t="s">
        <v>32</v>
      </c>
      <c r="I3875" s="4" t="s">
        <v>12</v>
      </c>
      <c r="J3875" s="6">
        <v>111.4</v>
      </c>
      <c r="K3875" s="17" t="s">
        <v>12</v>
      </c>
      <c r="L3875" s="24" t="s">
        <v>40583</v>
      </c>
      <c r="M3875">
        <v>1931</v>
      </c>
    </row>
    <row r="3876" spans="1:13" x14ac:dyDescent="0.25">
      <c r="A3876" s="7" t="str">
        <f>HYPERLINK("http://www.UniProt.org/UniProt/Q8TEA8","DTD1_HUMAN")</f>
        <v>DTD1_HUMAN</v>
      </c>
      <c r="B3876" s="4" t="s">
        <v>12971</v>
      </c>
      <c r="C3876" s="65">
        <v>0</v>
      </c>
      <c r="D3876" s="65">
        <v>0</v>
      </c>
      <c r="E3876" s="9">
        <v>0</v>
      </c>
      <c r="F3876" s="9">
        <v>109</v>
      </c>
      <c r="G3876" s="96" t="s">
        <v>37762</v>
      </c>
      <c r="H3876" t="s">
        <v>69</v>
      </c>
      <c r="I3876" s="4" t="s">
        <v>12</v>
      </c>
      <c r="J3876" s="6">
        <v>23.422999999999998</v>
      </c>
      <c r="K3876" s="17" t="s">
        <v>12</v>
      </c>
      <c r="L3876" s="24" t="s">
        <v>40583</v>
      </c>
      <c r="M3876">
        <v>3134</v>
      </c>
    </row>
    <row r="3877" spans="1:13" x14ac:dyDescent="0.25">
      <c r="A3877" s="7" t="str">
        <f>HYPERLINK("http://www.UniProt.org/UniProt/Q6P1R4","DUS1L_HUMAN")</f>
        <v>DUS1L_HUMAN</v>
      </c>
      <c r="B3877" s="4" t="s">
        <v>10894</v>
      </c>
      <c r="C3877" s="65">
        <v>0</v>
      </c>
      <c r="D3877" s="65">
        <v>0</v>
      </c>
      <c r="E3877" s="9">
        <v>0</v>
      </c>
      <c r="F3877" s="9">
        <v>11.9</v>
      </c>
      <c r="G3877" s="96" t="s">
        <v>37762</v>
      </c>
      <c r="H3877" t="s">
        <v>12</v>
      </c>
      <c r="I3877" s="4" t="s">
        <v>12</v>
      </c>
      <c r="J3877" s="6">
        <v>53.23</v>
      </c>
      <c r="K3877" s="17" t="s">
        <v>12</v>
      </c>
      <c r="L3877" s="24" t="s">
        <v>40583</v>
      </c>
      <c r="M3877">
        <v>2576</v>
      </c>
    </row>
    <row r="3878" spans="1:13" x14ac:dyDescent="0.25">
      <c r="A3878" s="7" t="str">
        <f>HYPERLINK("http://www.UniProt.org/UniProt/Q9BVJ7","DUS23_HUMAN")</f>
        <v>DUS23_HUMAN</v>
      </c>
      <c r="B3878" s="4" t="s">
        <v>15416</v>
      </c>
      <c r="C3878" s="65">
        <v>0</v>
      </c>
      <c r="D3878" s="65">
        <v>0</v>
      </c>
      <c r="E3878" s="9">
        <v>0</v>
      </c>
      <c r="F3878" s="9">
        <v>17.099999999999998</v>
      </c>
      <c r="G3878" s="96" t="s">
        <v>37762</v>
      </c>
      <c r="H3878" t="s">
        <v>69</v>
      </c>
      <c r="I3878" s="4" t="s">
        <v>12</v>
      </c>
      <c r="J3878" s="6">
        <v>16.588000000000001</v>
      </c>
      <c r="K3878" s="17" t="s">
        <v>12</v>
      </c>
      <c r="L3878" s="24" t="s">
        <v>40583</v>
      </c>
      <c r="M3878">
        <v>3748</v>
      </c>
    </row>
    <row r="3879" spans="1:13" x14ac:dyDescent="0.25">
      <c r="A3879" s="7" t="str">
        <f>HYPERLINK("http://www.UniProt.org/UniProt/Q9NX74","DUS2L_HUMAN")</f>
        <v>DUS2L_HUMAN</v>
      </c>
      <c r="B3879" s="4" t="s">
        <v>17327</v>
      </c>
      <c r="C3879" s="65">
        <v>0</v>
      </c>
      <c r="D3879" s="65">
        <v>0</v>
      </c>
      <c r="E3879" s="9">
        <v>0</v>
      </c>
      <c r="F3879" s="9">
        <v>34.6</v>
      </c>
      <c r="G3879" s="96" t="s">
        <v>37762</v>
      </c>
      <c r="H3879" t="s">
        <v>32</v>
      </c>
      <c r="I3879" s="4" t="s">
        <v>12</v>
      </c>
      <c r="J3879" s="6">
        <v>55.05</v>
      </c>
      <c r="K3879" s="17" t="s">
        <v>12</v>
      </c>
      <c r="L3879" s="24" t="s">
        <v>40583</v>
      </c>
      <c r="M3879">
        <v>4247</v>
      </c>
    </row>
    <row r="3880" spans="1:13" x14ac:dyDescent="0.25">
      <c r="A3880" s="7" t="str">
        <f>HYPERLINK("http://www.UniProt.org/UniProt/P51452","DUS3_HUMAN")</f>
        <v>DUS3_HUMAN</v>
      </c>
      <c r="B3880" s="4" t="s">
        <v>6201</v>
      </c>
      <c r="C3880" s="65">
        <v>0</v>
      </c>
      <c r="D3880" s="65">
        <v>0</v>
      </c>
      <c r="E3880" s="9">
        <v>0</v>
      </c>
      <c r="F3880" s="9">
        <v>257</v>
      </c>
      <c r="G3880" s="96" t="s">
        <v>37762</v>
      </c>
      <c r="H3880" t="s">
        <v>92</v>
      </c>
      <c r="I3880" s="4" t="s">
        <v>12</v>
      </c>
      <c r="J3880" s="6">
        <v>20.478000000000002</v>
      </c>
      <c r="K3880" s="17" t="s">
        <v>12</v>
      </c>
      <c r="L3880" s="24" t="s">
        <v>40583</v>
      </c>
      <c r="M3880">
        <v>1452</v>
      </c>
    </row>
    <row r="3881" spans="1:13" x14ac:dyDescent="0.25">
      <c r="A3881" s="7" t="str">
        <f>HYPERLINK("http://www.UniProt.org/UniProt/Q96G46","DUS3L_HUMAN")</f>
        <v>DUS3L_HUMAN</v>
      </c>
      <c r="B3881" s="4" t="s">
        <v>14205</v>
      </c>
      <c r="C3881" s="65">
        <v>0</v>
      </c>
      <c r="D3881" s="65">
        <v>0</v>
      </c>
      <c r="E3881" s="9">
        <v>0</v>
      </c>
      <c r="F3881" s="9">
        <v>20.9</v>
      </c>
      <c r="G3881" s="96" t="s">
        <v>37762</v>
      </c>
      <c r="H3881" t="s">
        <v>12</v>
      </c>
      <c r="I3881" s="4" t="s">
        <v>12</v>
      </c>
      <c r="J3881" s="6">
        <v>72.593000000000004</v>
      </c>
      <c r="K3881" s="17" t="s">
        <v>12</v>
      </c>
      <c r="L3881" s="24" t="s">
        <v>40583</v>
      </c>
      <c r="M3881">
        <v>3442</v>
      </c>
    </row>
    <row r="3882" spans="1:13" x14ac:dyDescent="0.25">
      <c r="A3882" s="7" t="str">
        <f>HYPERLINK("http://www.UniProt.org/UniProt/P33316-2","DUT_HUMAN")</f>
        <v>DUT_HUMAN</v>
      </c>
      <c r="B3882" s="4" t="s">
        <v>4936</v>
      </c>
      <c r="C3882" s="65">
        <v>0</v>
      </c>
      <c r="D3882" s="65">
        <v>0</v>
      </c>
      <c r="E3882" s="9">
        <v>0</v>
      </c>
      <c r="F3882" s="9">
        <v>1210</v>
      </c>
      <c r="G3882" s="96" t="s">
        <v>37762</v>
      </c>
      <c r="H3882" t="s">
        <v>69</v>
      </c>
      <c r="I3882" s="4" t="s">
        <v>12</v>
      </c>
      <c r="J3882" s="6">
        <v>17.748000000000001</v>
      </c>
      <c r="K3882" s="17" t="s">
        <v>170</v>
      </c>
      <c r="L3882" s="24" t="s">
        <v>40583</v>
      </c>
      <c r="M3882">
        <v>1168</v>
      </c>
    </row>
    <row r="3883" spans="1:13" x14ac:dyDescent="0.25">
      <c r="A3883" s="7" t="str">
        <f>HYPERLINK("http://www.UniProt.org/UniProt/P63172","DYLT1_HUMAN")</f>
        <v>DYLT1_HUMAN</v>
      </c>
      <c r="B3883" s="4" t="s">
        <v>7349</v>
      </c>
      <c r="C3883" s="65">
        <v>0</v>
      </c>
      <c r="D3883" s="65">
        <v>0</v>
      </c>
      <c r="E3883" s="9">
        <v>0</v>
      </c>
      <c r="F3883" s="9">
        <v>15.5</v>
      </c>
      <c r="G3883" s="96" t="s">
        <v>37762</v>
      </c>
      <c r="H3883" t="s">
        <v>32</v>
      </c>
      <c r="I3883" s="4" t="s">
        <v>12</v>
      </c>
      <c r="J3883" s="6">
        <v>12.452</v>
      </c>
      <c r="K3883" s="17" t="s">
        <v>12</v>
      </c>
      <c r="L3883" s="24" t="s">
        <v>40583</v>
      </c>
      <c r="M3883">
        <v>1714</v>
      </c>
    </row>
    <row r="3884" spans="1:13" x14ac:dyDescent="0.25">
      <c r="A3884" s="7" t="str">
        <f>HYPERLINK("http://www.UniProt.org/UniProt/P51808","DYLT3_HUMAN")</f>
        <v>DYLT3_HUMAN</v>
      </c>
      <c r="B3884" s="4" t="s">
        <v>6257</v>
      </c>
      <c r="C3884" s="65">
        <v>0</v>
      </c>
      <c r="D3884" s="65">
        <v>0</v>
      </c>
      <c r="E3884" s="9">
        <v>0</v>
      </c>
      <c r="F3884" s="9">
        <v>43.099999999999994</v>
      </c>
      <c r="G3884" s="96" t="s">
        <v>37762</v>
      </c>
      <c r="H3884" t="s">
        <v>69</v>
      </c>
      <c r="I3884" s="4" t="s">
        <v>12</v>
      </c>
      <c r="J3884" s="6">
        <v>13.061999999999999</v>
      </c>
      <c r="K3884" s="17" t="s">
        <v>12</v>
      </c>
      <c r="L3884" s="24" t="s">
        <v>40583</v>
      </c>
      <c r="M3884">
        <v>1466</v>
      </c>
    </row>
    <row r="3885" spans="1:13" x14ac:dyDescent="0.25">
      <c r="A3885" s="7" t="str">
        <f>HYPERLINK("http://www.UniProt.org/UniProt/P00374","DYR_HUMAN")</f>
        <v>DYR_HUMAN</v>
      </c>
      <c r="B3885" s="4" t="s">
        <v>2704</v>
      </c>
      <c r="C3885" s="65">
        <v>0</v>
      </c>
      <c r="D3885" s="65">
        <v>0</v>
      </c>
      <c r="E3885" s="9">
        <v>0</v>
      </c>
      <c r="F3885" s="9">
        <v>184</v>
      </c>
      <c r="G3885" s="96" t="s">
        <v>37762</v>
      </c>
      <c r="H3885" t="s">
        <v>12</v>
      </c>
      <c r="I3885" s="4" t="s">
        <v>12</v>
      </c>
      <c r="J3885" s="6">
        <v>21.452000000000002</v>
      </c>
      <c r="K3885" s="17" t="s">
        <v>12</v>
      </c>
      <c r="L3885" s="24" t="s">
        <v>40583</v>
      </c>
      <c r="M3885">
        <v>670</v>
      </c>
    </row>
    <row r="3886" spans="1:13" x14ac:dyDescent="0.25">
      <c r="A3886" s="7" t="str">
        <f>HYPERLINK("http://www.UniProt.org/UniProt/Q9H4G0-2","E41L1_HUMAN")</f>
        <v>E41L1_HUMAN</v>
      </c>
      <c r="B3886" s="4" t="s">
        <v>16122</v>
      </c>
      <c r="C3886" s="65">
        <v>0</v>
      </c>
      <c r="D3886" s="65">
        <v>0</v>
      </c>
      <c r="E3886" s="9">
        <v>0</v>
      </c>
      <c r="F3886" s="9">
        <v>10.7</v>
      </c>
      <c r="G3886" s="96" t="s">
        <v>37762</v>
      </c>
      <c r="H3886" t="s">
        <v>32</v>
      </c>
      <c r="I3886" s="4" t="s">
        <v>12</v>
      </c>
      <c r="J3886" s="6">
        <v>87.644000000000005</v>
      </c>
      <c r="K3886" s="17" t="s">
        <v>12</v>
      </c>
      <c r="L3886" s="24" t="s">
        <v>40583</v>
      </c>
      <c r="M3886">
        <v>3937</v>
      </c>
    </row>
    <row r="3887" spans="1:13" x14ac:dyDescent="0.25">
      <c r="A3887" s="7" t="str">
        <f>HYPERLINK("http://www.UniProt.org/UniProt/O43491","E41L2_HUMAN")</f>
        <v>E41L2_HUMAN</v>
      </c>
      <c r="B3887" s="4" t="s">
        <v>1149</v>
      </c>
      <c r="C3887" s="65">
        <v>0</v>
      </c>
      <c r="D3887" s="65">
        <v>0</v>
      </c>
      <c r="E3887" s="9">
        <v>0</v>
      </c>
      <c r="F3887" s="9">
        <v>47.3</v>
      </c>
      <c r="G3887" s="96" t="s">
        <v>37762</v>
      </c>
      <c r="H3887" t="s">
        <v>32</v>
      </c>
      <c r="I3887" s="4" t="s">
        <v>12</v>
      </c>
      <c r="J3887" s="6">
        <v>112.59</v>
      </c>
      <c r="K3887" s="17" t="s">
        <v>12</v>
      </c>
      <c r="L3887" s="24" t="s">
        <v>40583</v>
      </c>
      <c r="M3887">
        <v>319</v>
      </c>
    </row>
    <row r="3888" spans="1:13" x14ac:dyDescent="0.25">
      <c r="A3888" s="7" t="str">
        <f>HYPERLINK("http://www.UniProt.org/UniProt/Q9NTX5-6","ECHD1_HUMAN")</f>
        <v>ECHD1_HUMAN</v>
      </c>
      <c r="B3888" s="4" t="s">
        <v>17022</v>
      </c>
      <c r="C3888" s="65">
        <v>0</v>
      </c>
      <c r="D3888" s="65">
        <v>0</v>
      </c>
      <c r="E3888" s="9">
        <v>0</v>
      </c>
      <c r="F3888" s="9">
        <v>81</v>
      </c>
      <c r="G3888" s="96" t="s">
        <v>37762</v>
      </c>
      <c r="H3888" t="s">
        <v>32</v>
      </c>
      <c r="I3888" s="4" t="s">
        <v>12</v>
      </c>
      <c r="J3888" s="6">
        <v>31.088999999999999</v>
      </c>
      <c r="K3888" s="17" t="s">
        <v>12</v>
      </c>
      <c r="L3888" s="24" t="s">
        <v>40583</v>
      </c>
      <c r="M3888">
        <v>4169</v>
      </c>
    </row>
    <row r="3889" spans="1:13" x14ac:dyDescent="0.25">
      <c r="A3889" s="7" t="str">
        <f>HYPERLINK("http://www.UniProt.org/UniProt/Q15075","EEA1_HUMAN")</f>
        <v>EEA1_HUMAN</v>
      </c>
      <c r="B3889" s="4" t="s">
        <v>9382</v>
      </c>
      <c r="C3889" s="65">
        <v>0</v>
      </c>
      <c r="D3889" s="65">
        <v>0</v>
      </c>
      <c r="E3889" s="9">
        <v>0</v>
      </c>
      <c r="F3889" s="9">
        <v>46.4</v>
      </c>
      <c r="G3889" s="96" t="s">
        <v>37762</v>
      </c>
      <c r="H3889" t="s">
        <v>32</v>
      </c>
      <c r="I3889" s="4" t="s">
        <v>12</v>
      </c>
      <c r="J3889" s="6">
        <v>162.46</v>
      </c>
      <c r="K3889" s="17" t="s">
        <v>12</v>
      </c>
      <c r="L3889" s="24" t="s">
        <v>40583</v>
      </c>
      <c r="M3889">
        <v>2187</v>
      </c>
    </row>
    <row r="3890" spans="1:13" x14ac:dyDescent="0.25">
      <c r="A3890" s="7" t="str">
        <f>HYPERLINK("http://www.UniProt.org/UniProt/Q05639","EF1A2_HUMAN")</f>
        <v>EF1A2_HUMAN</v>
      </c>
      <c r="B3890" s="4" t="s">
        <v>7920</v>
      </c>
      <c r="C3890" s="65">
        <v>0</v>
      </c>
      <c r="D3890" s="65">
        <v>0</v>
      </c>
      <c r="E3890" s="9">
        <v>0</v>
      </c>
      <c r="F3890" s="9">
        <v>27.299999999999997</v>
      </c>
      <c r="G3890" s="96" t="s">
        <v>37762</v>
      </c>
      <c r="H3890" t="s">
        <v>92</v>
      </c>
      <c r="I3890" s="4" t="s">
        <v>12</v>
      </c>
      <c r="J3890" s="6">
        <v>50.47</v>
      </c>
      <c r="K3890" s="17" t="s">
        <v>12</v>
      </c>
      <c r="L3890" s="24" t="s">
        <v>40583</v>
      </c>
      <c r="M3890">
        <v>1853</v>
      </c>
    </row>
    <row r="3891" spans="1:13" x14ac:dyDescent="0.25">
      <c r="A3891" s="7" t="str">
        <f>HYPERLINK("http://www.UniProt.org/UniProt/P49411","EFTU_HUMAN")</f>
        <v>EFTU_HUMAN</v>
      </c>
      <c r="B3891" s="4" t="s">
        <v>5909</v>
      </c>
      <c r="C3891" s="65">
        <v>0</v>
      </c>
      <c r="D3891" s="65">
        <v>0</v>
      </c>
      <c r="E3891" s="9">
        <v>0</v>
      </c>
      <c r="F3891" s="9">
        <v>10.7</v>
      </c>
      <c r="G3891" s="96" t="s">
        <v>37762</v>
      </c>
      <c r="H3891" t="s">
        <v>32</v>
      </c>
      <c r="I3891" s="4" t="s">
        <v>584</v>
      </c>
      <c r="J3891" s="6">
        <v>49.540999999999997</v>
      </c>
      <c r="K3891" s="17" t="s">
        <v>170</v>
      </c>
      <c r="L3891" s="24" t="s">
        <v>40583</v>
      </c>
      <c r="M3891">
        <v>1382</v>
      </c>
    </row>
    <row r="3892" spans="1:13" x14ac:dyDescent="0.25">
      <c r="A3892" s="7" t="str">
        <f>HYPERLINK("http://www.UniProt.org/UniProt/Q8N3D4","EH1L1_HUMAN")</f>
        <v>EH1L1_HUMAN</v>
      </c>
      <c r="B3892" s="4" t="s">
        <v>12340</v>
      </c>
      <c r="C3892" s="65">
        <v>0</v>
      </c>
      <c r="D3892" s="65">
        <v>0</v>
      </c>
      <c r="E3892" s="9">
        <v>0</v>
      </c>
      <c r="F3892" s="9">
        <v>12.2</v>
      </c>
      <c r="G3892" s="96" t="s">
        <v>37762</v>
      </c>
      <c r="H3892" t="s">
        <v>12</v>
      </c>
      <c r="I3892" s="4" t="s">
        <v>12</v>
      </c>
      <c r="J3892" s="6">
        <v>161.85</v>
      </c>
      <c r="K3892" s="17" t="s">
        <v>12</v>
      </c>
      <c r="L3892" s="24" t="s">
        <v>40583</v>
      </c>
      <c r="M3892">
        <v>2971</v>
      </c>
    </row>
    <row r="3893" spans="1:13" x14ac:dyDescent="0.25">
      <c r="A3893" s="7" t="str">
        <f>HYPERLINK("http://www.UniProt.org/UniProt/Q8N9N8","EIF1A_HUMAN")</f>
        <v>EIF1A_HUMAN</v>
      </c>
      <c r="B3893" s="4" t="s">
        <v>12500</v>
      </c>
      <c r="C3893" s="65">
        <v>0</v>
      </c>
      <c r="D3893" s="65">
        <v>0</v>
      </c>
      <c r="E3893" s="9">
        <v>0</v>
      </c>
      <c r="F3893" s="9">
        <v>57.2</v>
      </c>
      <c r="G3893" s="96" t="s">
        <v>37762</v>
      </c>
      <c r="H3893" t="s">
        <v>92</v>
      </c>
      <c r="I3893" s="4" t="s">
        <v>12</v>
      </c>
      <c r="J3893" s="6">
        <v>19.053000000000001</v>
      </c>
      <c r="K3893" s="17" t="s">
        <v>12</v>
      </c>
      <c r="L3893" s="24" t="s">
        <v>40583</v>
      </c>
      <c r="M3893">
        <v>3016</v>
      </c>
    </row>
    <row r="3894" spans="1:13" x14ac:dyDescent="0.25">
      <c r="A3894" s="7" t="str">
        <f>HYPERLINK("http://www.UniProt.org/UniProt/Q9HBU6","EKI1_HUMAN")</f>
        <v>EKI1_HUMAN</v>
      </c>
      <c r="B3894" s="4" t="s">
        <v>16562</v>
      </c>
      <c r="C3894" s="65">
        <v>0</v>
      </c>
      <c r="D3894" s="65">
        <v>0</v>
      </c>
      <c r="E3894" s="9">
        <v>0</v>
      </c>
      <c r="F3894" s="9">
        <v>19.2</v>
      </c>
      <c r="G3894" s="96" t="s">
        <v>37762</v>
      </c>
      <c r="H3894" t="s">
        <v>32</v>
      </c>
      <c r="I3894" s="4" t="s">
        <v>12</v>
      </c>
      <c r="J3894" s="6">
        <v>50.968000000000004</v>
      </c>
      <c r="K3894" s="17" t="s">
        <v>12</v>
      </c>
      <c r="L3894" s="24" t="s">
        <v>40583</v>
      </c>
      <c r="M3894">
        <v>4048</v>
      </c>
    </row>
    <row r="3895" spans="1:13" x14ac:dyDescent="0.25">
      <c r="A3895" s="7" t="str">
        <f>HYPERLINK("http://www.UniProt.org/UniProt/P13929-2","ENOB_HUMAN")</f>
        <v>ENOB_HUMAN</v>
      </c>
      <c r="B3895" s="4" t="s">
        <v>3631</v>
      </c>
      <c r="C3895" s="65">
        <v>0</v>
      </c>
      <c r="D3895" s="65">
        <v>0</v>
      </c>
      <c r="E3895" s="9">
        <v>0</v>
      </c>
      <c r="F3895" s="9">
        <v>33.800000000000004</v>
      </c>
      <c r="G3895" s="96" t="s">
        <v>37762</v>
      </c>
      <c r="H3895" t="s">
        <v>32</v>
      </c>
      <c r="I3895" s="4" t="s">
        <v>12</v>
      </c>
      <c r="J3895" s="6">
        <v>44.113999999999997</v>
      </c>
      <c r="K3895" s="17" t="s">
        <v>12</v>
      </c>
      <c r="L3895" s="24" t="s">
        <v>40583</v>
      </c>
      <c r="M3895">
        <v>880</v>
      </c>
    </row>
    <row r="3896" spans="1:13" x14ac:dyDescent="0.25">
      <c r="A3896" s="7" t="str">
        <f>HYPERLINK("http://www.UniProt.org/UniProt/Q7L5Y1","ENOF1_HUMAN")</f>
        <v>ENOF1_HUMAN</v>
      </c>
      <c r="B3896" s="4" t="s">
        <v>11385</v>
      </c>
      <c r="C3896" s="65">
        <v>0</v>
      </c>
      <c r="D3896" s="65">
        <v>0</v>
      </c>
      <c r="E3896" s="9">
        <v>0</v>
      </c>
      <c r="F3896" s="9">
        <v>47.7</v>
      </c>
      <c r="G3896" s="96" t="s">
        <v>37762</v>
      </c>
      <c r="H3896" t="s">
        <v>32</v>
      </c>
      <c r="I3896" s="4" t="s">
        <v>12</v>
      </c>
      <c r="J3896" s="6">
        <v>49.786000000000001</v>
      </c>
      <c r="K3896" s="17" t="s">
        <v>12</v>
      </c>
      <c r="L3896" s="24" t="s">
        <v>40583</v>
      </c>
      <c r="M3896">
        <v>2702</v>
      </c>
    </row>
    <row r="3897" spans="1:13" x14ac:dyDescent="0.25">
      <c r="A3897" s="7" t="str">
        <f>HYPERLINK("http://www.UniProt.org/UniProt/Q9UHY7","ENOPH_HUMAN")</f>
        <v>ENOPH_HUMAN</v>
      </c>
      <c r="B3897" s="4" t="s">
        <v>18012</v>
      </c>
      <c r="C3897" s="65">
        <v>0</v>
      </c>
      <c r="D3897" s="65">
        <v>0</v>
      </c>
      <c r="E3897" s="9">
        <v>0</v>
      </c>
      <c r="F3897" s="9">
        <v>263</v>
      </c>
      <c r="G3897" s="96" t="s">
        <v>37762</v>
      </c>
      <c r="H3897" t="s">
        <v>69</v>
      </c>
      <c r="I3897" s="4" t="s">
        <v>12</v>
      </c>
      <c r="J3897" s="6">
        <v>28.931999999999999</v>
      </c>
      <c r="K3897" s="17" t="s">
        <v>12</v>
      </c>
      <c r="L3897" s="24" t="s">
        <v>40583</v>
      </c>
      <c r="M3897">
        <v>4433</v>
      </c>
    </row>
    <row r="3898" spans="1:13" x14ac:dyDescent="0.25">
      <c r="A3898" s="7" t="str">
        <f>HYPERLINK("http://www.UniProt.org/UniProt/P14625","ENPL_HUMAN")</f>
        <v>ENPL_HUMAN</v>
      </c>
      <c r="B3898" s="4" t="s">
        <v>3670</v>
      </c>
      <c r="C3898" s="65">
        <v>0</v>
      </c>
      <c r="D3898" s="65">
        <v>0</v>
      </c>
      <c r="E3898" s="9">
        <v>0</v>
      </c>
      <c r="F3898" s="9">
        <v>553</v>
      </c>
      <c r="G3898" s="96" t="s">
        <v>37762</v>
      </c>
      <c r="H3898" t="s">
        <v>32</v>
      </c>
      <c r="I3898" s="4" t="s">
        <v>12</v>
      </c>
      <c r="J3898" s="6">
        <v>92.468000000000004</v>
      </c>
      <c r="K3898" s="17" t="s">
        <v>56</v>
      </c>
      <c r="L3898" s="24" t="s">
        <v>40583</v>
      </c>
      <c r="M3898">
        <v>889</v>
      </c>
    </row>
    <row r="3899" spans="1:13" x14ac:dyDescent="0.25">
      <c r="A3899" s="7" t="str">
        <f>HYPERLINK("http://www.UniProt.org/UniProt/Q96HE7","ERO1A_HUMAN")</f>
        <v>ERO1A_HUMAN</v>
      </c>
      <c r="B3899" s="4" t="s">
        <v>14298</v>
      </c>
      <c r="C3899" s="65">
        <v>0</v>
      </c>
      <c r="D3899" s="65">
        <v>0</v>
      </c>
      <c r="E3899" s="9">
        <v>0</v>
      </c>
      <c r="F3899" s="9">
        <v>118</v>
      </c>
      <c r="G3899" s="96" t="s">
        <v>37762</v>
      </c>
      <c r="H3899" t="s">
        <v>32</v>
      </c>
      <c r="I3899" s="4" t="s">
        <v>12</v>
      </c>
      <c r="J3899" s="6">
        <v>54.392000000000003</v>
      </c>
      <c r="K3899" s="17" t="s">
        <v>56</v>
      </c>
      <c r="L3899" s="24" t="s">
        <v>40583</v>
      </c>
      <c r="M3899">
        <v>3463</v>
      </c>
    </row>
    <row r="3900" spans="1:13" x14ac:dyDescent="0.25">
      <c r="A3900" s="7" t="str">
        <f>HYPERLINK("http://www.UniProt.org/UniProt/P30040","ERP29_HUMAN")</f>
        <v>ERP29_HUMAN</v>
      </c>
      <c r="B3900" s="4" t="s">
        <v>4647</v>
      </c>
      <c r="C3900" s="65">
        <v>0</v>
      </c>
      <c r="D3900" s="65">
        <v>0</v>
      </c>
      <c r="E3900" s="9">
        <v>0</v>
      </c>
      <c r="F3900" s="9">
        <v>194</v>
      </c>
      <c r="G3900" s="96" t="s">
        <v>37762</v>
      </c>
      <c r="H3900" t="s">
        <v>32</v>
      </c>
      <c r="I3900" s="4" t="s">
        <v>12</v>
      </c>
      <c r="J3900" s="6">
        <v>28.992999999999999</v>
      </c>
      <c r="K3900" s="17" t="s">
        <v>56</v>
      </c>
      <c r="L3900" s="24" t="s">
        <v>40583</v>
      </c>
      <c r="M3900">
        <v>1103</v>
      </c>
    </row>
    <row r="3901" spans="1:13" x14ac:dyDescent="0.25">
      <c r="A3901" s="7" t="str">
        <f>HYPERLINK("http://www.UniProt.org/UniProt/P23141-3","EST1_HUMAN")</f>
        <v>EST1_HUMAN</v>
      </c>
      <c r="B3901" s="4" t="s">
        <v>4210</v>
      </c>
      <c r="C3901" s="65">
        <v>0</v>
      </c>
      <c r="D3901" s="65">
        <v>0</v>
      </c>
      <c r="E3901" s="9">
        <v>0</v>
      </c>
      <c r="F3901" s="9">
        <v>33.299999999999997</v>
      </c>
      <c r="G3901" s="96" t="s">
        <v>37762</v>
      </c>
      <c r="H3901" t="s">
        <v>32</v>
      </c>
      <c r="I3901" s="4" t="s">
        <v>12</v>
      </c>
      <c r="J3901" s="6">
        <v>62.392000000000003</v>
      </c>
      <c r="K3901" s="17" t="s">
        <v>56</v>
      </c>
      <c r="L3901" s="24" t="s">
        <v>40583</v>
      </c>
      <c r="M3901">
        <v>1006</v>
      </c>
    </row>
    <row r="3902" spans="1:13" x14ac:dyDescent="0.25">
      <c r="A3902" s="7" t="str">
        <f>HYPERLINK("http://www.UniProt.org/UniProt/P10768","ESTD_HUMAN")</f>
        <v>ESTD_HUMAN</v>
      </c>
      <c r="B3902" s="4" t="s">
        <v>3420</v>
      </c>
      <c r="C3902" s="65">
        <v>0</v>
      </c>
      <c r="D3902" s="65">
        <v>0</v>
      </c>
      <c r="E3902" s="9">
        <v>0</v>
      </c>
      <c r="F3902" s="9">
        <v>467</v>
      </c>
      <c r="G3902" s="96" t="s">
        <v>37762</v>
      </c>
      <c r="H3902" t="s">
        <v>32</v>
      </c>
      <c r="I3902" s="4" t="s">
        <v>12</v>
      </c>
      <c r="J3902" s="6">
        <v>31.462</v>
      </c>
      <c r="K3902" s="17" t="s">
        <v>12</v>
      </c>
      <c r="L3902" s="24" t="s">
        <v>40583</v>
      </c>
      <c r="M3902">
        <v>833</v>
      </c>
    </row>
    <row r="3903" spans="1:13" x14ac:dyDescent="0.25">
      <c r="A3903" s="7" t="str">
        <f>HYPERLINK("http://www.UniProt.org/UniProt/P13804","ETFA_HUMAN")</f>
        <v>ETFA_HUMAN</v>
      </c>
      <c r="B3903" s="4" t="s">
        <v>3616</v>
      </c>
      <c r="C3903" s="65">
        <v>0</v>
      </c>
      <c r="D3903" s="65">
        <v>0</v>
      </c>
      <c r="E3903" s="9">
        <v>0</v>
      </c>
      <c r="F3903" s="9">
        <v>20.9</v>
      </c>
      <c r="G3903" s="96" t="s">
        <v>37762</v>
      </c>
      <c r="H3903" t="s">
        <v>32</v>
      </c>
      <c r="I3903" s="4" t="s">
        <v>12</v>
      </c>
      <c r="J3903" s="6">
        <v>35.079000000000001</v>
      </c>
      <c r="K3903" s="17" t="s">
        <v>170</v>
      </c>
      <c r="L3903" s="24" t="s">
        <v>40583</v>
      </c>
      <c r="M3903">
        <v>877</v>
      </c>
    </row>
    <row r="3904" spans="1:13" x14ac:dyDescent="0.25">
      <c r="A3904" s="7" t="str">
        <f>HYPERLINK("http://www.UniProt.org/UniProt/A6ZKI3","F127A_HUMAN")</f>
        <v>F127A_HUMAN</v>
      </c>
      <c r="B3904" s="4" t="s">
        <v>128</v>
      </c>
      <c r="C3904" s="65">
        <v>0</v>
      </c>
      <c r="D3904" s="65">
        <v>0</v>
      </c>
      <c r="E3904" s="9">
        <v>0</v>
      </c>
      <c r="F3904" s="9">
        <v>16.100000000000001</v>
      </c>
      <c r="G3904" s="96" t="s">
        <v>37762</v>
      </c>
      <c r="H3904" t="s">
        <v>12</v>
      </c>
      <c r="I3904" s="4" t="s">
        <v>12</v>
      </c>
      <c r="J3904" s="6">
        <v>13.170999999999999</v>
      </c>
      <c r="K3904" s="17" t="s">
        <v>12</v>
      </c>
      <c r="L3904" s="24" t="s">
        <v>40583</v>
      </c>
      <c r="M3904">
        <v>32</v>
      </c>
    </row>
    <row r="3905" spans="1:13" x14ac:dyDescent="0.25">
      <c r="A3905" s="7" t="str">
        <f>HYPERLINK("http://www.UniProt.org/UniProt/P23610","F8I2_HUMAN")</f>
        <v>F8I2_HUMAN</v>
      </c>
      <c r="B3905" s="4" t="s">
        <v>4274</v>
      </c>
      <c r="C3905" s="65">
        <v>0</v>
      </c>
      <c r="D3905" s="65">
        <v>0</v>
      </c>
      <c r="E3905" s="9">
        <v>0</v>
      </c>
      <c r="F3905" s="9">
        <v>12.1</v>
      </c>
      <c r="G3905" s="96" t="s">
        <v>37762</v>
      </c>
      <c r="H3905" t="s">
        <v>12</v>
      </c>
      <c r="I3905" s="4" t="s">
        <v>12</v>
      </c>
      <c r="J3905" s="6">
        <v>39.103000000000002</v>
      </c>
      <c r="K3905" s="17" t="s">
        <v>12</v>
      </c>
      <c r="L3905" s="24" t="s">
        <v>40583</v>
      </c>
      <c r="M3905">
        <v>1019</v>
      </c>
    </row>
    <row r="3906" spans="1:13" x14ac:dyDescent="0.25">
      <c r="A3906" s="7" t="str">
        <f>HYPERLINK("http://www.UniProt.org/UniProt/Q9H5X1","FA96A_HUMAN")</f>
        <v>FA96A_HUMAN</v>
      </c>
      <c r="B3906" s="4" t="s">
        <v>16169</v>
      </c>
      <c r="C3906" s="65">
        <v>0</v>
      </c>
      <c r="D3906" s="65">
        <v>0</v>
      </c>
      <c r="E3906" s="9">
        <v>0</v>
      </c>
      <c r="F3906" s="9">
        <v>70.099999999999994</v>
      </c>
      <c r="G3906" s="96" t="s">
        <v>37762</v>
      </c>
      <c r="H3906" t="s">
        <v>32</v>
      </c>
      <c r="I3906" s="4" t="s">
        <v>12</v>
      </c>
      <c r="J3906" s="6">
        <v>18.355</v>
      </c>
      <c r="K3906" s="17" t="s">
        <v>12</v>
      </c>
      <c r="L3906" s="24" t="s">
        <v>40583</v>
      </c>
      <c r="M3906">
        <v>3949</v>
      </c>
    </row>
    <row r="3907" spans="1:13" x14ac:dyDescent="0.25">
      <c r="A3907" s="7" t="str">
        <f>HYPERLINK("http://www.UniProt.org/UniProt/Q9BXW9-2","FACD2_HUMAN")</f>
        <v>FACD2_HUMAN</v>
      </c>
      <c r="B3907" s="4" t="s">
        <v>15552</v>
      </c>
      <c r="C3907" s="65">
        <v>0</v>
      </c>
      <c r="D3907" s="65">
        <v>0</v>
      </c>
      <c r="E3907" s="9">
        <v>0</v>
      </c>
      <c r="F3907" s="9">
        <v>16</v>
      </c>
      <c r="G3907" s="96" t="s">
        <v>37762</v>
      </c>
      <c r="H3907" t="s">
        <v>69</v>
      </c>
      <c r="I3907" s="4" t="s">
        <v>12</v>
      </c>
      <c r="J3907" s="6">
        <v>164.13</v>
      </c>
      <c r="K3907" s="17" t="s">
        <v>12</v>
      </c>
      <c r="L3907" s="24" t="s">
        <v>40583</v>
      </c>
      <c r="M3907">
        <v>3782</v>
      </c>
    </row>
    <row r="3908" spans="1:13" x14ac:dyDescent="0.25">
      <c r="A3908" s="7" t="str">
        <f>HYPERLINK("http://www.UniProt.org/UniProt/Q13158","FADD_HUMAN")</f>
        <v>FADD_HUMAN</v>
      </c>
      <c r="B3908" s="4" t="s">
        <v>8425</v>
      </c>
      <c r="C3908" s="65">
        <v>0</v>
      </c>
      <c r="D3908" s="65">
        <v>0</v>
      </c>
      <c r="E3908" s="9">
        <v>0</v>
      </c>
      <c r="F3908" s="9">
        <v>198.00000000000003</v>
      </c>
      <c r="G3908" s="96" t="s">
        <v>37762</v>
      </c>
      <c r="H3908" t="s">
        <v>12</v>
      </c>
      <c r="I3908" s="4" t="s">
        <v>12</v>
      </c>
      <c r="J3908" s="6">
        <v>23.279</v>
      </c>
      <c r="K3908" s="17" t="s">
        <v>12</v>
      </c>
      <c r="L3908" s="24" t="s">
        <v>40583</v>
      </c>
      <c r="M3908">
        <v>1970</v>
      </c>
    </row>
    <row r="3909" spans="1:13" x14ac:dyDescent="0.25">
      <c r="A3909" s="7" t="str">
        <f>HYPERLINK("http://www.UniProt.org/UniProt/Q9NVQ4","FAIM1_HUMAN")</f>
        <v>FAIM1_HUMAN</v>
      </c>
      <c r="B3909" s="4" t="s">
        <v>17154</v>
      </c>
      <c r="C3909" s="65">
        <v>0</v>
      </c>
      <c r="D3909" s="65">
        <v>0</v>
      </c>
      <c r="E3909" s="9">
        <v>0</v>
      </c>
      <c r="F3909" s="9">
        <v>184</v>
      </c>
      <c r="G3909" s="96" t="s">
        <v>37762</v>
      </c>
      <c r="H3909" t="s">
        <v>32</v>
      </c>
      <c r="I3909" s="4" t="s">
        <v>12</v>
      </c>
      <c r="J3909" s="6">
        <v>20.215</v>
      </c>
      <c r="K3909" s="17" t="s">
        <v>12</v>
      </c>
      <c r="L3909" s="24" t="s">
        <v>40583</v>
      </c>
      <c r="M3909">
        <v>4202</v>
      </c>
    </row>
    <row r="3910" spans="1:13" x14ac:dyDescent="0.25">
      <c r="A3910" s="7" t="str">
        <f>HYPERLINK("http://www.UniProt.org/UniProt/Q8NEZ5","FBX22_HUMAN")</f>
        <v>FBX22_HUMAN</v>
      </c>
      <c r="B3910" s="4" t="s">
        <v>12683</v>
      </c>
      <c r="C3910" s="65">
        <v>0</v>
      </c>
      <c r="D3910" s="65">
        <v>0</v>
      </c>
      <c r="E3910" s="9">
        <v>0</v>
      </c>
      <c r="F3910" s="9">
        <v>146</v>
      </c>
      <c r="G3910" s="96" t="s">
        <v>37762</v>
      </c>
      <c r="H3910" t="s">
        <v>32</v>
      </c>
      <c r="I3910" s="4" t="s">
        <v>12</v>
      </c>
      <c r="J3910" s="6">
        <v>44.508000000000003</v>
      </c>
      <c r="K3910" s="17" t="s">
        <v>12</v>
      </c>
      <c r="L3910" s="24" t="s">
        <v>40583</v>
      </c>
      <c r="M3910">
        <v>3062</v>
      </c>
    </row>
    <row r="3911" spans="1:13" x14ac:dyDescent="0.25">
      <c r="A3911" s="7" t="str">
        <f>HYPERLINK("http://www.UniProt.org/UniProt/Q9UKT5","FBX4_HUMAN")</f>
        <v>FBX4_HUMAN</v>
      </c>
      <c r="B3911" s="4" t="s">
        <v>18271</v>
      </c>
      <c r="C3911" s="65">
        <v>0</v>
      </c>
      <c r="D3911" s="65">
        <v>0</v>
      </c>
      <c r="E3911" s="9">
        <v>0</v>
      </c>
      <c r="F3911" s="9">
        <v>12.5</v>
      </c>
      <c r="G3911" s="96" t="s">
        <v>37762</v>
      </c>
      <c r="H3911" t="s">
        <v>32</v>
      </c>
      <c r="I3911" s="4" t="s">
        <v>12</v>
      </c>
      <c r="J3911" s="6">
        <v>44.136000000000003</v>
      </c>
      <c r="K3911" s="17" t="s">
        <v>12</v>
      </c>
      <c r="L3911" s="24" t="s">
        <v>40583</v>
      </c>
      <c r="M3911">
        <v>4497</v>
      </c>
    </row>
    <row r="3912" spans="1:13" x14ac:dyDescent="0.25">
      <c r="A3912" s="7" t="str">
        <f>HYPERLINK("http://www.UniProt.org/UniProt/Q9Y3I1","FBX7_HUMAN")</f>
        <v>FBX7_HUMAN</v>
      </c>
      <c r="B3912" s="4" t="s">
        <v>18977</v>
      </c>
      <c r="C3912" s="65">
        <v>0</v>
      </c>
      <c r="D3912" s="65">
        <v>0</v>
      </c>
      <c r="E3912" s="9">
        <v>0</v>
      </c>
      <c r="F3912" s="9">
        <v>20.100000000000001</v>
      </c>
      <c r="G3912" s="96" t="s">
        <v>37762</v>
      </c>
      <c r="H3912" t="s">
        <v>69</v>
      </c>
      <c r="I3912" s="4" t="s">
        <v>2279</v>
      </c>
      <c r="J3912" s="6">
        <v>58.502000000000002</v>
      </c>
      <c r="K3912" s="17" t="s">
        <v>12</v>
      </c>
      <c r="L3912" s="24" t="s">
        <v>40583</v>
      </c>
      <c r="M3912">
        <v>4680</v>
      </c>
    </row>
    <row r="3913" spans="1:13" x14ac:dyDescent="0.25">
      <c r="A3913" s="7" t="str">
        <f>HYPERLINK("http://www.UniProt.org/UniProt/Q13630","FCL_HUMAN")</f>
        <v>FCL_HUMAN</v>
      </c>
      <c r="B3913" s="4" t="s">
        <v>8762</v>
      </c>
      <c r="C3913" s="65">
        <v>0</v>
      </c>
      <c r="D3913" s="65">
        <v>0</v>
      </c>
      <c r="E3913" s="9">
        <v>0</v>
      </c>
      <c r="F3913" s="9">
        <v>287</v>
      </c>
      <c r="G3913" s="96" t="s">
        <v>37762</v>
      </c>
      <c r="H3913" t="s">
        <v>12</v>
      </c>
      <c r="I3913" s="4" t="s">
        <v>12</v>
      </c>
      <c r="J3913" s="6">
        <v>35.892000000000003</v>
      </c>
      <c r="K3913" s="17" t="s">
        <v>12</v>
      </c>
      <c r="L3913" s="24" t="s">
        <v>40583</v>
      </c>
      <c r="M3913">
        <v>2045</v>
      </c>
    </row>
    <row r="3914" spans="1:13" x14ac:dyDescent="0.25">
      <c r="A3914" s="7" t="str">
        <f>HYPERLINK("http://www.UniProt.org/UniProt/Q9NWM8","FKB14_HUMAN")</f>
        <v>FKB14_HUMAN</v>
      </c>
      <c r="B3914" s="4" t="s">
        <v>17235</v>
      </c>
      <c r="C3914" s="65">
        <v>0</v>
      </c>
      <c r="D3914" s="65">
        <v>0</v>
      </c>
      <c r="E3914" s="9">
        <v>0</v>
      </c>
      <c r="F3914" s="9">
        <v>11.6</v>
      </c>
      <c r="G3914" s="96" t="s">
        <v>37762</v>
      </c>
      <c r="H3914" t="s">
        <v>32</v>
      </c>
      <c r="I3914" s="4" t="s">
        <v>12</v>
      </c>
      <c r="J3914" s="6">
        <v>24.170999999999999</v>
      </c>
      <c r="K3914" s="17" t="s">
        <v>56</v>
      </c>
      <c r="L3914" s="24" t="s">
        <v>40583</v>
      </c>
      <c r="M3914">
        <v>4222</v>
      </c>
    </row>
    <row r="3915" spans="1:13" x14ac:dyDescent="0.25">
      <c r="A3915" s="7" t="str">
        <f>HYPERLINK("http://www.UniProt.org/UniProt/P26885","FKBP2_HUMAN")</f>
        <v>FKBP2_HUMAN</v>
      </c>
      <c r="B3915" s="4" t="s">
        <v>4468</v>
      </c>
      <c r="C3915" s="65">
        <v>0</v>
      </c>
      <c r="D3915" s="65">
        <v>0</v>
      </c>
      <c r="E3915" s="9">
        <v>0</v>
      </c>
      <c r="F3915" s="9">
        <v>69.899999999999991</v>
      </c>
      <c r="G3915" s="96" t="s">
        <v>37762</v>
      </c>
      <c r="H3915" t="s">
        <v>32</v>
      </c>
      <c r="I3915" s="4" t="s">
        <v>12</v>
      </c>
      <c r="J3915" s="6">
        <v>15.648999999999999</v>
      </c>
      <c r="K3915" s="17" t="s">
        <v>56</v>
      </c>
      <c r="L3915" s="24" t="s">
        <v>40583</v>
      </c>
      <c r="M3915">
        <v>1062</v>
      </c>
    </row>
    <row r="3916" spans="1:13" x14ac:dyDescent="0.25">
      <c r="A3916" s="7" t="str">
        <f>HYPERLINK("http://www.UniProt.org/UniProt/P49354","FNTA_HUMAN")</f>
        <v>FNTA_HUMAN</v>
      </c>
      <c r="B3916" s="4" t="s">
        <v>5887</v>
      </c>
      <c r="C3916" s="65">
        <v>0</v>
      </c>
      <c r="D3916" s="65">
        <v>0</v>
      </c>
      <c r="E3916" s="9">
        <v>0</v>
      </c>
      <c r="F3916" s="9">
        <v>110</v>
      </c>
      <c r="G3916" s="96" t="s">
        <v>37762</v>
      </c>
      <c r="H3916" t="s">
        <v>12</v>
      </c>
      <c r="I3916" s="4" t="s">
        <v>12</v>
      </c>
      <c r="J3916" s="6">
        <v>44.408000000000001</v>
      </c>
      <c r="K3916" s="17" t="s">
        <v>12</v>
      </c>
      <c r="L3916" s="24" t="s">
        <v>40583</v>
      </c>
      <c r="M3916">
        <v>1377</v>
      </c>
    </row>
    <row r="3917" spans="1:13" x14ac:dyDescent="0.25">
      <c r="A3917" s="7" t="str">
        <f>HYPERLINK("http://www.UniProt.org/UniProt/P15407","FOSL1_HUMAN")</f>
        <v>FOSL1_HUMAN</v>
      </c>
      <c r="B3917" s="4" t="s">
        <v>3738</v>
      </c>
      <c r="C3917" s="65">
        <v>0</v>
      </c>
      <c r="D3917" s="65">
        <v>0</v>
      </c>
      <c r="E3917" s="9">
        <v>0</v>
      </c>
      <c r="F3917" s="9">
        <v>27.5</v>
      </c>
      <c r="G3917" s="96" t="s">
        <v>37762</v>
      </c>
      <c r="H3917" t="s">
        <v>92</v>
      </c>
      <c r="I3917" s="4" t="s">
        <v>12</v>
      </c>
      <c r="J3917" s="6">
        <v>29.413</v>
      </c>
      <c r="K3917" s="17" t="s">
        <v>12</v>
      </c>
      <c r="L3917" s="24" t="s">
        <v>40583</v>
      </c>
      <c r="M3917">
        <v>902</v>
      </c>
    </row>
    <row r="3918" spans="1:13" x14ac:dyDescent="0.25">
      <c r="A3918" s="7" t="str">
        <f>HYPERLINK("http://www.UniProt.org/UniProt/O14772","FPGT_HUMAN")</f>
        <v>FPGT_HUMAN</v>
      </c>
      <c r="B3918" s="4" t="s">
        <v>587</v>
      </c>
      <c r="C3918" s="65">
        <v>0</v>
      </c>
      <c r="D3918" s="65">
        <v>0</v>
      </c>
      <c r="E3918" s="9">
        <v>0</v>
      </c>
      <c r="F3918" s="9">
        <v>12.899999999999999</v>
      </c>
      <c r="G3918" s="96" t="s">
        <v>37762</v>
      </c>
      <c r="H3918" t="s">
        <v>32</v>
      </c>
      <c r="I3918" s="4" t="s">
        <v>12</v>
      </c>
      <c r="J3918" s="6">
        <v>66.597999999999999</v>
      </c>
      <c r="K3918" s="17" t="s">
        <v>12</v>
      </c>
      <c r="L3918" s="24" t="s">
        <v>40583</v>
      </c>
      <c r="M3918">
        <v>201</v>
      </c>
    </row>
    <row r="3919" spans="1:13" x14ac:dyDescent="0.25">
      <c r="A3919" s="7" t="str">
        <f>HYPERLINK("http://www.UniProt.org/UniProt/Q9C0B1","FTO_HUMAN")</f>
        <v>FTO_HUMAN</v>
      </c>
      <c r="B3919" s="4" t="s">
        <v>15710</v>
      </c>
      <c r="C3919" s="65">
        <v>0</v>
      </c>
      <c r="D3919" s="65">
        <v>0</v>
      </c>
      <c r="E3919" s="9">
        <v>0</v>
      </c>
      <c r="F3919" s="9">
        <v>61.199999999999996</v>
      </c>
      <c r="G3919" s="96" t="s">
        <v>37762</v>
      </c>
      <c r="H3919" t="s">
        <v>92</v>
      </c>
      <c r="I3919" s="4" t="s">
        <v>12</v>
      </c>
      <c r="J3919" s="6">
        <v>58.280999999999999</v>
      </c>
      <c r="K3919" s="17" t="s">
        <v>12</v>
      </c>
      <c r="L3919" s="24" t="s">
        <v>40583</v>
      </c>
      <c r="M3919">
        <v>3825</v>
      </c>
    </row>
    <row r="3920" spans="1:13" x14ac:dyDescent="0.25">
      <c r="A3920" s="7" t="str">
        <f>HYPERLINK("http://www.UniProt.org/UniProt/Q8N0W3","FUK_HUMAN")</f>
        <v>FUK_HUMAN</v>
      </c>
      <c r="B3920" s="4" t="s">
        <v>12239</v>
      </c>
      <c r="C3920" s="65">
        <v>0</v>
      </c>
      <c r="D3920" s="65">
        <v>0</v>
      </c>
      <c r="E3920" s="9">
        <v>0</v>
      </c>
      <c r="F3920" s="9">
        <v>16.7</v>
      </c>
      <c r="G3920" s="96" t="s">
        <v>37762</v>
      </c>
      <c r="H3920" t="s">
        <v>12</v>
      </c>
      <c r="I3920" s="4" t="s">
        <v>12</v>
      </c>
      <c r="J3920" s="6">
        <v>117.62</v>
      </c>
      <c r="K3920" s="17" t="s">
        <v>12</v>
      </c>
      <c r="L3920" s="24" t="s">
        <v>40583</v>
      </c>
      <c r="M3920">
        <v>2946</v>
      </c>
    </row>
    <row r="3921" spans="1:13" x14ac:dyDescent="0.25">
      <c r="A3921" s="7" t="str">
        <f>HYPERLINK("http://www.UniProt.org/UniProt/P07954-2","FUMH_HUMAN")</f>
        <v>FUMH_HUMAN</v>
      </c>
      <c r="B3921" s="4" t="s">
        <v>3156</v>
      </c>
      <c r="C3921" s="65">
        <v>0</v>
      </c>
      <c r="D3921" s="65">
        <v>0</v>
      </c>
      <c r="E3921" s="9">
        <v>0</v>
      </c>
      <c r="F3921" s="9">
        <v>171</v>
      </c>
      <c r="G3921" s="96" t="s">
        <v>37762</v>
      </c>
      <c r="H3921" t="s">
        <v>32</v>
      </c>
      <c r="I3921" s="4" t="s">
        <v>12</v>
      </c>
      <c r="J3921" s="6">
        <v>50.212000000000003</v>
      </c>
      <c r="K3921" s="17" t="s">
        <v>170</v>
      </c>
      <c r="L3921" s="24" t="s">
        <v>40583</v>
      </c>
      <c r="M3921">
        <v>773</v>
      </c>
    </row>
    <row r="3922" spans="1:13" x14ac:dyDescent="0.25">
      <c r="A3922" s="7" t="str">
        <f>HYPERLINK("http://www.UniProt.org/UniProt/Q06546","GABPA_HUMAN")</f>
        <v>GABPA_HUMAN</v>
      </c>
      <c r="B3922" s="4" t="s">
        <v>7969</v>
      </c>
      <c r="C3922" s="65">
        <v>0</v>
      </c>
      <c r="D3922" s="65">
        <v>0</v>
      </c>
      <c r="E3922" s="9">
        <v>0</v>
      </c>
      <c r="F3922" s="9">
        <v>26.900000000000002</v>
      </c>
      <c r="G3922" s="96" t="s">
        <v>37762</v>
      </c>
      <c r="H3922" t="s">
        <v>92</v>
      </c>
      <c r="I3922" s="4" t="s">
        <v>12</v>
      </c>
      <c r="J3922" s="6">
        <v>51.295000000000002</v>
      </c>
      <c r="K3922" s="17" t="s">
        <v>12</v>
      </c>
      <c r="L3922" s="24" t="s">
        <v>40583</v>
      </c>
      <c r="M3922">
        <v>1865</v>
      </c>
    </row>
    <row r="3923" spans="1:13" x14ac:dyDescent="0.25">
      <c r="A3923" s="7" t="str">
        <f>HYPERLINK("http://www.UniProt.org/UniProt/Q14376","GALE_HUMAN")</f>
        <v>GALE_HUMAN</v>
      </c>
      <c r="B3923" s="4" t="s">
        <v>9039</v>
      </c>
      <c r="C3923" s="65">
        <v>0</v>
      </c>
      <c r="D3923" s="65">
        <v>0</v>
      </c>
      <c r="E3923" s="9">
        <v>0</v>
      </c>
      <c r="F3923" s="9">
        <v>491</v>
      </c>
      <c r="G3923" s="96" t="s">
        <v>37762</v>
      </c>
      <c r="H3923" t="s">
        <v>12</v>
      </c>
      <c r="I3923" s="4" t="s">
        <v>12</v>
      </c>
      <c r="J3923" s="6">
        <v>38.280999999999999</v>
      </c>
      <c r="K3923" s="17" t="s">
        <v>12</v>
      </c>
      <c r="L3923" s="24" t="s">
        <v>40583</v>
      </c>
      <c r="M3923">
        <v>2107</v>
      </c>
    </row>
    <row r="3924" spans="1:13" x14ac:dyDescent="0.25">
      <c r="A3924" s="7" t="str">
        <f>HYPERLINK("http://www.UniProt.org/UniProt/Q01415-2","GALK2_HUMAN")</f>
        <v>GALK2_HUMAN</v>
      </c>
      <c r="B3924" s="4" t="s">
        <v>7719</v>
      </c>
      <c r="C3924" s="65">
        <v>0</v>
      </c>
      <c r="D3924" s="65">
        <v>0</v>
      </c>
      <c r="E3924" s="9">
        <v>0</v>
      </c>
      <c r="F3924" s="9">
        <v>27</v>
      </c>
      <c r="G3924" s="96" t="s">
        <v>37762</v>
      </c>
      <c r="H3924" t="s">
        <v>12</v>
      </c>
      <c r="I3924" s="4" t="s">
        <v>12</v>
      </c>
      <c r="J3924" s="6">
        <v>49.234999999999999</v>
      </c>
      <c r="K3924" s="17" t="s">
        <v>12</v>
      </c>
      <c r="L3924" s="24" t="s">
        <v>40583</v>
      </c>
      <c r="M3924">
        <v>1804</v>
      </c>
    </row>
    <row r="3925" spans="1:13" x14ac:dyDescent="0.25">
      <c r="A3925" s="7" t="str">
        <f>HYPERLINK("http://www.UniProt.org/UniProt/Q96C23","GALM_HUMAN")</f>
        <v>GALM_HUMAN</v>
      </c>
      <c r="B3925" s="4" t="s">
        <v>13876</v>
      </c>
      <c r="C3925" s="65">
        <v>0</v>
      </c>
      <c r="D3925" s="65">
        <v>0</v>
      </c>
      <c r="E3925" s="9">
        <v>0</v>
      </c>
      <c r="F3925" s="9">
        <v>88.4</v>
      </c>
      <c r="G3925" s="96" t="s">
        <v>37762</v>
      </c>
      <c r="H3925" t="s">
        <v>32</v>
      </c>
      <c r="I3925" s="4" t="s">
        <v>12</v>
      </c>
      <c r="J3925" s="6">
        <v>37.765000000000001</v>
      </c>
      <c r="K3925" s="17" t="s">
        <v>12</v>
      </c>
      <c r="L3925" s="24" t="s">
        <v>40583</v>
      </c>
      <c r="M3925">
        <v>3360</v>
      </c>
    </row>
    <row r="3926" spans="1:13" x14ac:dyDescent="0.25">
      <c r="A3926" s="7" t="str">
        <f>HYPERLINK("http://www.UniProt.org/UniProt/P07902","GALT_HUMAN")</f>
        <v>GALT_HUMAN</v>
      </c>
      <c r="B3926" s="4" t="s">
        <v>3136</v>
      </c>
      <c r="C3926" s="65">
        <v>0</v>
      </c>
      <c r="D3926" s="65">
        <v>0</v>
      </c>
      <c r="E3926" s="9">
        <v>0</v>
      </c>
      <c r="F3926" s="9">
        <v>18.7</v>
      </c>
      <c r="G3926" s="96" t="s">
        <v>37762</v>
      </c>
      <c r="H3926" t="s">
        <v>12</v>
      </c>
      <c r="I3926" s="4" t="s">
        <v>12</v>
      </c>
      <c r="J3926" s="6">
        <v>43.363</v>
      </c>
      <c r="K3926" s="17" t="s">
        <v>12</v>
      </c>
      <c r="L3926" s="24" t="s">
        <v>40583</v>
      </c>
      <c r="M3926">
        <v>768</v>
      </c>
    </row>
    <row r="3927" spans="1:13" x14ac:dyDescent="0.25">
      <c r="A3927" s="7" t="str">
        <f>HYPERLINK("http://www.UniProt.org/UniProt/A6NHX0","GATL2_HUMAN")</f>
        <v>GATL2_HUMAN</v>
      </c>
      <c r="B3927" s="4" t="s">
        <v>106</v>
      </c>
      <c r="C3927" s="65">
        <v>0</v>
      </c>
      <c r="D3927" s="65">
        <v>0</v>
      </c>
      <c r="E3927" s="9">
        <v>0</v>
      </c>
      <c r="F3927" s="9">
        <v>37</v>
      </c>
      <c r="G3927" s="96" t="s">
        <v>37762</v>
      </c>
      <c r="H3927" t="s">
        <v>12</v>
      </c>
      <c r="I3927" s="4" t="s">
        <v>12</v>
      </c>
      <c r="J3927" s="6">
        <v>36.055999999999997</v>
      </c>
      <c r="K3927" s="17" t="s">
        <v>12</v>
      </c>
      <c r="L3927" s="24" t="s">
        <v>40583</v>
      </c>
      <c r="M3927">
        <v>25</v>
      </c>
    </row>
    <row r="3928" spans="1:13" x14ac:dyDescent="0.25">
      <c r="A3928" s="7" t="str">
        <f>HYPERLINK("http://www.UniProt.org/UniProt/P32456","GBP2_HUMAN")</f>
        <v>GBP2_HUMAN</v>
      </c>
      <c r="B3928" s="4" t="s">
        <v>4911</v>
      </c>
      <c r="C3928" s="65">
        <v>0</v>
      </c>
      <c r="D3928" s="65">
        <v>0</v>
      </c>
      <c r="E3928" s="9">
        <v>0</v>
      </c>
      <c r="F3928" s="9">
        <v>31.7</v>
      </c>
      <c r="G3928" s="96" t="s">
        <v>37762</v>
      </c>
      <c r="H3928" t="s">
        <v>69</v>
      </c>
      <c r="I3928" s="4" t="s">
        <v>12</v>
      </c>
      <c r="J3928" s="6">
        <v>67.207999999999998</v>
      </c>
      <c r="K3928" s="17" t="s">
        <v>12</v>
      </c>
      <c r="L3928" s="24" t="s">
        <v>40583</v>
      </c>
      <c r="M3928">
        <v>1162</v>
      </c>
    </row>
    <row r="3929" spans="1:13" x14ac:dyDescent="0.25">
      <c r="A3929" s="7" t="str">
        <f>HYPERLINK("http://www.UniProt.org/UniProt/P31150","GDIA_HUMAN")</f>
        <v>GDIA_HUMAN</v>
      </c>
      <c r="B3929" s="4" t="s">
        <v>4790</v>
      </c>
      <c r="C3929" s="65">
        <v>0</v>
      </c>
      <c r="D3929" s="65">
        <v>0</v>
      </c>
      <c r="E3929" s="9">
        <v>0</v>
      </c>
      <c r="F3929" s="9">
        <v>183</v>
      </c>
      <c r="G3929" s="96" t="s">
        <v>37762</v>
      </c>
      <c r="H3929" t="s">
        <v>32</v>
      </c>
      <c r="I3929" s="4" t="s">
        <v>12</v>
      </c>
      <c r="J3929" s="6">
        <v>50.582000000000001</v>
      </c>
      <c r="K3929" s="17" t="s">
        <v>12</v>
      </c>
      <c r="L3929" s="24" t="s">
        <v>40583</v>
      </c>
      <c r="M3929">
        <v>1134</v>
      </c>
    </row>
    <row r="3930" spans="1:13" x14ac:dyDescent="0.25">
      <c r="A3930" s="7" t="str">
        <f>HYPERLINK("http://www.UniProt.org/UniProt/Q9H840","GEMI7_HUMAN")</f>
        <v>GEMI7_HUMAN</v>
      </c>
      <c r="B3930" s="4" t="s">
        <v>16304</v>
      </c>
      <c r="C3930" s="65">
        <v>0</v>
      </c>
      <c r="D3930" s="65">
        <v>0</v>
      </c>
      <c r="E3930" s="9">
        <v>0</v>
      </c>
      <c r="F3930" s="9">
        <v>18.2</v>
      </c>
      <c r="G3930" s="96" t="s">
        <v>37762</v>
      </c>
      <c r="H3930" t="s">
        <v>69</v>
      </c>
      <c r="I3930" s="4" t="s">
        <v>12</v>
      </c>
      <c r="J3930" s="6">
        <v>14.536</v>
      </c>
      <c r="K3930" s="17" t="s">
        <v>12</v>
      </c>
      <c r="L3930" s="24" t="s">
        <v>40583</v>
      </c>
      <c r="M3930">
        <v>3985</v>
      </c>
    </row>
    <row r="3931" spans="1:13" x14ac:dyDescent="0.25">
      <c r="A3931" s="7" t="str">
        <f>HYPERLINK("http://www.UniProt.org/UniProt/Q9NQX3","GEPH_HUMAN")</f>
        <v>GEPH_HUMAN</v>
      </c>
      <c r="B3931" s="4" t="s">
        <v>16790</v>
      </c>
      <c r="C3931" s="65">
        <v>0</v>
      </c>
      <c r="D3931" s="65">
        <v>0</v>
      </c>
      <c r="E3931" s="9">
        <v>0</v>
      </c>
      <c r="F3931" s="9">
        <v>50.6</v>
      </c>
      <c r="G3931" s="96" t="s">
        <v>37762</v>
      </c>
      <c r="H3931" t="s">
        <v>32</v>
      </c>
      <c r="I3931" s="4" t="s">
        <v>12</v>
      </c>
      <c r="J3931" s="6">
        <v>79.748000000000005</v>
      </c>
      <c r="K3931" s="17" t="s">
        <v>12</v>
      </c>
      <c r="L3931" s="24" t="s">
        <v>40583</v>
      </c>
      <c r="M3931">
        <v>4107</v>
      </c>
    </row>
    <row r="3932" spans="1:13" x14ac:dyDescent="0.25">
      <c r="A3932" s="7" t="str">
        <f>HYPERLINK("http://www.UniProt.org/UniProt/P30047","GFRP_HUMAN")</f>
        <v>GFRP_HUMAN</v>
      </c>
      <c r="B3932" s="4" t="s">
        <v>4675</v>
      </c>
      <c r="C3932" s="65">
        <v>0</v>
      </c>
      <c r="D3932" s="65">
        <v>0</v>
      </c>
      <c r="E3932" s="9">
        <v>0</v>
      </c>
      <c r="F3932" s="9">
        <v>18.899999999999999</v>
      </c>
      <c r="G3932" s="96" t="s">
        <v>37762</v>
      </c>
      <c r="H3932" t="s">
        <v>69</v>
      </c>
      <c r="I3932" s="4" t="s">
        <v>12</v>
      </c>
      <c r="J3932" s="6">
        <v>9.6981000000000002</v>
      </c>
      <c r="K3932" s="17" t="s">
        <v>12</v>
      </c>
      <c r="L3932" s="24" t="s">
        <v>40583</v>
      </c>
      <c r="M3932">
        <v>1109</v>
      </c>
    </row>
    <row r="3933" spans="1:13" x14ac:dyDescent="0.25">
      <c r="A3933" s="7" t="str">
        <f>HYPERLINK("http://www.UniProt.org/UniProt/P0CL80-2","GG12F_HUMAN")</f>
        <v>GG12F_HUMAN</v>
      </c>
      <c r="B3933" s="4" t="s">
        <v>3361</v>
      </c>
      <c r="C3933" s="65">
        <v>0</v>
      </c>
      <c r="D3933" s="65">
        <v>0</v>
      </c>
      <c r="E3933" s="9">
        <v>0</v>
      </c>
      <c r="F3933" s="9">
        <v>18.600000000000001</v>
      </c>
      <c r="G3933" s="96" t="s">
        <v>37762</v>
      </c>
      <c r="H3933" t="s">
        <v>12</v>
      </c>
      <c r="I3933" s="4" t="s">
        <v>12</v>
      </c>
      <c r="J3933" s="6">
        <v>8.4541000000000004</v>
      </c>
      <c r="K3933" s="17" t="s">
        <v>12</v>
      </c>
      <c r="L3933" s="24" t="s">
        <v>40583</v>
      </c>
      <c r="M3933">
        <v>531</v>
      </c>
    </row>
    <row r="3934" spans="1:13" x14ac:dyDescent="0.25">
      <c r="A3934" s="7" t="str">
        <f>HYPERLINK("http://www.UniProt.org/UniProt/O95749","GGPPS_HUMAN")</f>
        <v>GGPPS_HUMAN</v>
      </c>
      <c r="B3934" s="4" t="s">
        <v>2554</v>
      </c>
      <c r="C3934" s="65">
        <v>0</v>
      </c>
      <c r="D3934" s="65">
        <v>0</v>
      </c>
      <c r="E3934" s="9">
        <v>0</v>
      </c>
      <c r="F3934" s="9">
        <v>35.4</v>
      </c>
      <c r="G3934" s="96" t="s">
        <v>37762</v>
      </c>
      <c r="H3934" t="s">
        <v>32</v>
      </c>
      <c r="I3934" s="4" t="s">
        <v>40569</v>
      </c>
      <c r="J3934" s="6">
        <v>34.869999999999997</v>
      </c>
      <c r="K3934" s="17" t="s">
        <v>12</v>
      </c>
      <c r="L3934" s="24" t="s">
        <v>40583</v>
      </c>
      <c r="M3934">
        <v>637</v>
      </c>
    </row>
    <row r="3935" spans="1:13" x14ac:dyDescent="0.25">
      <c r="A3935" s="7" t="str">
        <f>HYPERLINK("http://www.UniProt.org/UniProt/Q8TF65","GIPC2_HUMAN")</f>
        <v>GIPC2_HUMAN</v>
      </c>
      <c r="B3935" s="4" t="s">
        <v>13049</v>
      </c>
      <c r="C3935" s="65">
        <v>0</v>
      </c>
      <c r="D3935" s="65">
        <v>0</v>
      </c>
      <c r="E3935" s="9">
        <v>0</v>
      </c>
      <c r="F3935" s="9">
        <v>10.200000000000001</v>
      </c>
      <c r="G3935" s="96" t="s">
        <v>37762</v>
      </c>
      <c r="H3935" t="s">
        <v>32</v>
      </c>
      <c r="I3935" s="4" t="s">
        <v>12</v>
      </c>
      <c r="J3935" s="6">
        <v>34.353999999999999</v>
      </c>
      <c r="K3935" s="17" t="s">
        <v>12</v>
      </c>
      <c r="L3935" s="24" t="s">
        <v>40583</v>
      </c>
      <c r="M3935">
        <v>3153</v>
      </c>
    </row>
    <row r="3936" spans="1:13" x14ac:dyDescent="0.25">
      <c r="A3936" s="7" t="str">
        <f>HYPERLINK("http://www.UniProt.org/UniProt/Q9Y223","GLCNE_HUMAN")</f>
        <v>GLCNE_HUMAN</v>
      </c>
      <c r="B3936" s="4" t="s">
        <v>18634</v>
      </c>
      <c r="C3936" s="65">
        <v>0</v>
      </c>
      <c r="D3936" s="65">
        <v>0</v>
      </c>
      <c r="E3936" s="9">
        <v>0</v>
      </c>
      <c r="F3936" s="9">
        <v>62.199999999999996</v>
      </c>
      <c r="G3936" s="96" t="s">
        <v>37762</v>
      </c>
      <c r="H3936" t="s">
        <v>32</v>
      </c>
      <c r="I3936" s="4" t="s">
        <v>12</v>
      </c>
      <c r="J3936" s="6">
        <v>79.274000000000001</v>
      </c>
      <c r="K3936" s="17" t="s">
        <v>12</v>
      </c>
      <c r="L3936" s="24" t="s">
        <v>40583</v>
      </c>
      <c r="M3936">
        <v>4596</v>
      </c>
    </row>
    <row r="3937" spans="1:13" x14ac:dyDescent="0.25">
      <c r="A3937" s="7" t="str">
        <f>HYPERLINK("http://www.UniProt.org/UniProt/P32189-1","GLPK_HUMAN")</f>
        <v>GLPK_HUMAN</v>
      </c>
      <c r="B3937" s="4" t="s">
        <v>4886</v>
      </c>
      <c r="C3937" s="65">
        <v>0</v>
      </c>
      <c r="D3937" s="65">
        <v>0</v>
      </c>
      <c r="E3937" s="9">
        <v>0</v>
      </c>
      <c r="F3937" s="9">
        <v>13.1</v>
      </c>
      <c r="G3937" s="96" t="s">
        <v>37762</v>
      </c>
      <c r="H3937" t="s">
        <v>32</v>
      </c>
      <c r="I3937" s="4" t="s">
        <v>12</v>
      </c>
      <c r="J3937" s="6">
        <v>57.488</v>
      </c>
      <c r="K3937" s="17" t="s">
        <v>12</v>
      </c>
      <c r="L3937" s="24" t="s">
        <v>40583</v>
      </c>
      <c r="M3937">
        <v>1157</v>
      </c>
    </row>
    <row r="3938" spans="1:13" x14ac:dyDescent="0.25">
      <c r="A3938" s="7" t="str">
        <f>HYPERLINK("http://www.UniProt.org/UniProt/Q9NZD2","GLTP_HUMAN")</f>
        <v>GLTP_HUMAN</v>
      </c>
      <c r="B3938" s="4" t="s">
        <v>17530</v>
      </c>
      <c r="C3938" s="65">
        <v>0</v>
      </c>
      <c r="D3938" s="65">
        <v>0</v>
      </c>
      <c r="E3938" s="9">
        <v>0</v>
      </c>
      <c r="F3938" s="9">
        <v>18.3</v>
      </c>
      <c r="G3938" s="96" t="s">
        <v>37762</v>
      </c>
      <c r="H3938" t="s">
        <v>32</v>
      </c>
      <c r="I3938" s="4" t="s">
        <v>12</v>
      </c>
      <c r="J3938" s="6">
        <v>23.85</v>
      </c>
      <c r="K3938" s="17" t="s">
        <v>12</v>
      </c>
      <c r="L3938" s="24" t="s">
        <v>40583</v>
      </c>
      <c r="M3938">
        <v>4295</v>
      </c>
    </row>
    <row r="3939" spans="1:13" x14ac:dyDescent="0.25">
      <c r="A3939" s="7" t="str">
        <f>HYPERLINK("http://www.UniProt.org/UniProt/P14314-2","GLU2B_HUMAN")</f>
        <v>GLU2B_HUMAN</v>
      </c>
      <c r="B3939" s="4" t="s">
        <v>3647</v>
      </c>
      <c r="C3939" s="65">
        <v>0</v>
      </c>
      <c r="D3939" s="65">
        <v>0</v>
      </c>
      <c r="E3939" s="9">
        <v>0</v>
      </c>
      <c r="F3939" s="9">
        <v>197</v>
      </c>
      <c r="G3939" s="96" t="s">
        <v>37762</v>
      </c>
      <c r="H3939" t="s">
        <v>32</v>
      </c>
      <c r="I3939" s="4" t="s">
        <v>12</v>
      </c>
      <c r="J3939" s="6">
        <v>59.177</v>
      </c>
      <c r="K3939" s="17" t="s">
        <v>56</v>
      </c>
      <c r="L3939" s="24" t="s">
        <v>40583</v>
      </c>
      <c r="M3939">
        <v>883</v>
      </c>
    </row>
    <row r="3940" spans="1:13" x14ac:dyDescent="0.25">
      <c r="A3940" s="7" t="str">
        <f>HYPERLINK("http://www.UniProt.org/UniProt/Q9Y5P6","GMPPB_HUMAN")</f>
        <v>GMPPB_HUMAN</v>
      </c>
      <c r="B3940" s="4" t="s">
        <v>19257</v>
      </c>
      <c r="C3940" s="65">
        <v>0</v>
      </c>
      <c r="D3940" s="65">
        <v>0</v>
      </c>
      <c r="E3940" s="9">
        <v>0</v>
      </c>
      <c r="F3940" s="9">
        <v>153</v>
      </c>
      <c r="G3940" s="96" t="s">
        <v>37762</v>
      </c>
      <c r="H3940" t="s">
        <v>32</v>
      </c>
      <c r="I3940" s="4" t="s">
        <v>12</v>
      </c>
      <c r="J3940" s="6">
        <v>39.834000000000003</v>
      </c>
      <c r="K3940" s="17" t="s">
        <v>12</v>
      </c>
      <c r="L3940" s="24" t="s">
        <v>40583</v>
      </c>
      <c r="M3940">
        <v>4753</v>
      </c>
    </row>
    <row r="3941" spans="1:13" x14ac:dyDescent="0.25">
      <c r="A3941" s="7" t="str">
        <f>HYPERLINK("http://www.UniProt.org/UniProt/Q9P2T1","GMPR2_HUMAN")</f>
        <v>GMPR2_HUMAN</v>
      </c>
      <c r="B3941" s="4" t="s">
        <v>17737</v>
      </c>
      <c r="C3941" s="65">
        <v>0</v>
      </c>
      <c r="D3941" s="65">
        <v>0</v>
      </c>
      <c r="E3941" s="9">
        <v>0</v>
      </c>
      <c r="F3941" s="9">
        <v>81</v>
      </c>
      <c r="G3941" s="96" t="s">
        <v>37762</v>
      </c>
      <c r="H3941" t="s">
        <v>12</v>
      </c>
      <c r="I3941" s="4" t="s">
        <v>12</v>
      </c>
      <c r="J3941" s="6">
        <v>37.874000000000002</v>
      </c>
      <c r="K3941" s="17" t="s">
        <v>12</v>
      </c>
      <c r="L3941" s="24" t="s">
        <v>40583</v>
      </c>
      <c r="M3941">
        <v>4358</v>
      </c>
    </row>
    <row r="3942" spans="1:13" x14ac:dyDescent="0.25">
      <c r="A3942" s="7" t="str">
        <f>HYPERLINK("http://www.UniProt.org/UniProt/Q96EK6","GNA1_HUMAN")</f>
        <v>GNA1_HUMAN</v>
      </c>
      <c r="B3942" s="4" t="s">
        <v>14058</v>
      </c>
      <c r="C3942" s="65">
        <v>0</v>
      </c>
      <c r="D3942" s="65">
        <v>0</v>
      </c>
      <c r="E3942" s="9">
        <v>0</v>
      </c>
      <c r="F3942" s="9">
        <v>477</v>
      </c>
      <c r="G3942" s="96" t="s">
        <v>37762</v>
      </c>
      <c r="H3942" t="s">
        <v>32</v>
      </c>
      <c r="I3942" s="4" t="s">
        <v>12</v>
      </c>
      <c r="J3942" s="6">
        <v>20.748999999999999</v>
      </c>
      <c r="K3942" s="17" t="s">
        <v>12</v>
      </c>
      <c r="L3942" s="24" t="s">
        <v>40583</v>
      </c>
      <c r="M3942">
        <v>3406</v>
      </c>
    </row>
    <row r="3943" spans="1:13" x14ac:dyDescent="0.25">
      <c r="A3943" s="7" t="str">
        <f>HYPERLINK("http://www.UniProt.org/UniProt/P46926","GNPI1_HUMAN")</f>
        <v>GNPI1_HUMAN</v>
      </c>
      <c r="B3943" s="4" t="s">
        <v>5697</v>
      </c>
      <c r="C3943" s="65">
        <v>0</v>
      </c>
      <c r="D3943" s="65">
        <v>0</v>
      </c>
      <c r="E3943" s="9">
        <v>0</v>
      </c>
      <c r="F3943" s="9">
        <v>784</v>
      </c>
      <c r="G3943" s="96" t="s">
        <v>37762</v>
      </c>
      <c r="H3943" t="s">
        <v>32</v>
      </c>
      <c r="I3943" s="4" t="s">
        <v>12</v>
      </c>
      <c r="J3943" s="6">
        <v>32.667999999999999</v>
      </c>
      <c r="K3943" s="17" t="s">
        <v>12</v>
      </c>
      <c r="L3943" s="24" t="s">
        <v>40583</v>
      </c>
      <c r="M3943">
        <v>1332</v>
      </c>
    </row>
    <row r="3944" spans="1:13" x14ac:dyDescent="0.25">
      <c r="A3944" s="7" t="str">
        <f>HYPERLINK("http://www.UniProt.org/UniProt/Q8TDQ7","GNPI2_HUMAN")</f>
        <v>GNPI2_HUMAN</v>
      </c>
      <c r="B3944" s="4" t="s">
        <v>12947</v>
      </c>
      <c r="C3944" s="65">
        <v>0</v>
      </c>
      <c r="D3944" s="65">
        <v>0</v>
      </c>
      <c r="E3944" s="9">
        <v>0</v>
      </c>
      <c r="F3944" s="9">
        <v>95.8</v>
      </c>
      <c r="G3944" s="96" t="s">
        <v>37762</v>
      </c>
      <c r="H3944" t="s">
        <v>32</v>
      </c>
      <c r="I3944" s="4" t="s">
        <v>12</v>
      </c>
      <c r="J3944" s="6">
        <v>31.084</v>
      </c>
      <c r="K3944" s="17" t="s">
        <v>12</v>
      </c>
      <c r="L3944" s="24" t="s">
        <v>40583</v>
      </c>
      <c r="M3944">
        <v>3127</v>
      </c>
    </row>
    <row r="3945" spans="1:13" x14ac:dyDescent="0.25">
      <c r="A3945" s="7" t="str">
        <f>HYPERLINK("http://www.UniProt.org/UniProt/Q13439-3","GOGA4_HUMAN")</f>
        <v>GOGA4_HUMAN</v>
      </c>
      <c r="B3945" s="4" t="s">
        <v>8587</v>
      </c>
      <c r="C3945" s="65">
        <v>0</v>
      </c>
      <c r="D3945" s="65">
        <v>0</v>
      </c>
      <c r="E3945" s="9">
        <v>0</v>
      </c>
      <c r="F3945" s="9">
        <v>10.3</v>
      </c>
      <c r="G3945" s="96" t="s">
        <v>37762</v>
      </c>
      <c r="H3945" t="s">
        <v>32</v>
      </c>
      <c r="I3945" s="4" t="s">
        <v>12</v>
      </c>
      <c r="J3945" s="6">
        <v>260.32</v>
      </c>
      <c r="K3945" s="17" t="s">
        <v>12</v>
      </c>
      <c r="L3945" s="24" t="s">
        <v>40583</v>
      </c>
      <c r="M3945">
        <v>2008</v>
      </c>
    </row>
    <row r="3946" spans="1:13" x14ac:dyDescent="0.25">
      <c r="A3946" s="7" t="str">
        <f>HYPERLINK("http://www.UniProt.org/UniProt/Q8N335","GPD1L_HUMAN")</f>
        <v>GPD1L_HUMAN</v>
      </c>
      <c r="B3946" s="4" t="s">
        <v>12327</v>
      </c>
      <c r="C3946" s="65">
        <v>0</v>
      </c>
      <c r="D3946" s="65">
        <v>0</v>
      </c>
      <c r="E3946" s="9">
        <v>0</v>
      </c>
      <c r="F3946" s="9">
        <v>254</v>
      </c>
      <c r="G3946" s="96" t="s">
        <v>37762</v>
      </c>
      <c r="H3946" t="s">
        <v>32</v>
      </c>
      <c r="I3946" s="4" t="s">
        <v>12</v>
      </c>
      <c r="J3946" s="6">
        <v>38.417999999999999</v>
      </c>
      <c r="K3946" s="17" t="s">
        <v>12</v>
      </c>
      <c r="L3946" s="24" t="s">
        <v>40583</v>
      </c>
      <c r="M3946">
        <v>2967</v>
      </c>
    </row>
    <row r="3947" spans="1:13" x14ac:dyDescent="0.25">
      <c r="A3947" s="7" t="str">
        <f>HYPERLINK("http://www.UniProt.org/UniProt/P07203","GPX1_HUMAN")</f>
        <v>GPX1_HUMAN</v>
      </c>
      <c r="B3947" s="4" t="s">
        <v>3060</v>
      </c>
      <c r="C3947" s="65">
        <v>0</v>
      </c>
      <c r="D3947" s="65">
        <v>0</v>
      </c>
      <c r="E3947" s="9">
        <v>0</v>
      </c>
      <c r="F3947" s="9">
        <v>322</v>
      </c>
      <c r="G3947" s="96" t="s">
        <v>37762</v>
      </c>
      <c r="H3947" t="s">
        <v>32</v>
      </c>
      <c r="I3947" s="4" t="s">
        <v>12</v>
      </c>
      <c r="J3947" s="6">
        <v>22.088000000000001</v>
      </c>
      <c r="K3947" s="17" t="s">
        <v>12</v>
      </c>
      <c r="L3947" s="24" t="s">
        <v>40583</v>
      </c>
      <c r="M3947">
        <v>752</v>
      </c>
    </row>
    <row r="3948" spans="1:13" x14ac:dyDescent="0.25">
      <c r="A3948" s="7" t="str">
        <f>HYPERLINK("http://www.UniProt.org/UniProt/P36969-2","GPX4_HUMAN")</f>
        <v>GPX4_HUMAN</v>
      </c>
      <c r="B3948" s="4" t="s">
        <v>5187</v>
      </c>
      <c r="C3948" s="65">
        <v>0</v>
      </c>
      <c r="D3948" s="65">
        <v>0</v>
      </c>
      <c r="E3948" s="9">
        <v>0</v>
      </c>
      <c r="F3948" s="9">
        <v>233</v>
      </c>
      <c r="G3948" s="96" t="s">
        <v>37762</v>
      </c>
      <c r="H3948" t="s">
        <v>32</v>
      </c>
      <c r="I3948" s="4" t="s">
        <v>12</v>
      </c>
      <c r="J3948" s="6">
        <v>19.524999999999999</v>
      </c>
      <c r="K3948" s="17" t="s">
        <v>170</v>
      </c>
      <c r="L3948" s="24" t="s">
        <v>40583</v>
      </c>
      <c r="M3948">
        <v>1224</v>
      </c>
    </row>
    <row r="3949" spans="1:13" x14ac:dyDescent="0.25">
      <c r="A3949" s="7" t="str">
        <f>HYPERLINK("http://www.UniProt.org/UniProt/Q4V328","GRAP1_HUMAN")</f>
        <v>GRAP1_HUMAN</v>
      </c>
      <c r="B3949" s="4" t="s">
        <v>10129</v>
      </c>
      <c r="C3949" s="65">
        <v>0</v>
      </c>
      <c r="D3949" s="65">
        <v>0</v>
      </c>
      <c r="E3949" s="9">
        <v>0</v>
      </c>
      <c r="F3949" s="9">
        <v>64.900000000000006</v>
      </c>
      <c r="G3949" s="96" t="s">
        <v>37762</v>
      </c>
      <c r="H3949" t="s">
        <v>32</v>
      </c>
      <c r="I3949" s="4" t="s">
        <v>12</v>
      </c>
      <c r="J3949" s="6">
        <v>95.988</v>
      </c>
      <c r="K3949" s="17" t="s">
        <v>12</v>
      </c>
      <c r="L3949" s="24" t="s">
        <v>40583</v>
      </c>
      <c r="M3949">
        <v>2365</v>
      </c>
    </row>
    <row r="3950" spans="1:13" x14ac:dyDescent="0.25">
      <c r="A3950" s="7" t="str">
        <f>HYPERLINK("http://www.UniProt.org/UniProt/Q9UBQ7","GRHPR_HUMAN")</f>
        <v>GRHPR_HUMAN</v>
      </c>
      <c r="B3950" s="4" t="s">
        <v>17823</v>
      </c>
      <c r="C3950" s="65">
        <v>0</v>
      </c>
      <c r="D3950" s="65">
        <v>0</v>
      </c>
      <c r="E3950" s="9">
        <v>0</v>
      </c>
      <c r="F3950" s="9">
        <v>394</v>
      </c>
      <c r="G3950" s="96" t="s">
        <v>37762</v>
      </c>
      <c r="H3950" t="s">
        <v>12</v>
      </c>
      <c r="I3950" s="4" t="s">
        <v>12</v>
      </c>
      <c r="J3950" s="6">
        <v>35.667999999999999</v>
      </c>
      <c r="K3950" s="17" t="s">
        <v>12</v>
      </c>
      <c r="L3950" s="24" t="s">
        <v>40583</v>
      </c>
      <c r="M3950">
        <v>4381</v>
      </c>
    </row>
    <row r="3951" spans="1:13" x14ac:dyDescent="0.25">
      <c r="A3951" s="7" t="str">
        <f>HYPERLINK("http://www.UniProt.org/UniProt/P57764","GSDMD_HUMAN")</f>
        <v>GSDMD_HUMAN</v>
      </c>
      <c r="B3951" s="4" t="s">
        <v>6765</v>
      </c>
      <c r="C3951" s="65">
        <v>0</v>
      </c>
      <c r="D3951" s="65">
        <v>0</v>
      </c>
      <c r="E3951" s="9">
        <v>0</v>
      </c>
      <c r="F3951" s="9">
        <v>19.7</v>
      </c>
      <c r="G3951" s="96" t="s">
        <v>37762</v>
      </c>
      <c r="H3951" t="s">
        <v>12</v>
      </c>
      <c r="I3951" s="4" t="s">
        <v>12</v>
      </c>
      <c r="J3951" s="6">
        <v>52.8</v>
      </c>
      <c r="K3951" s="17" t="s">
        <v>12</v>
      </c>
      <c r="L3951" s="24" t="s">
        <v>40583</v>
      </c>
      <c r="M3951">
        <v>1582</v>
      </c>
    </row>
    <row r="3952" spans="1:13" x14ac:dyDescent="0.25">
      <c r="A3952" s="7" t="str">
        <f>HYPERLINK("http://www.UniProt.org/UniProt/P48506","GSH1_HUMAN")</f>
        <v>GSH1_HUMAN</v>
      </c>
      <c r="B3952" s="4" t="s">
        <v>5801</v>
      </c>
      <c r="C3952" s="65">
        <v>0</v>
      </c>
      <c r="D3952" s="65">
        <v>0</v>
      </c>
      <c r="E3952" s="9">
        <v>0</v>
      </c>
      <c r="F3952" s="9">
        <v>92.5</v>
      </c>
      <c r="G3952" s="96" t="s">
        <v>37762</v>
      </c>
      <c r="H3952" t="s">
        <v>12</v>
      </c>
      <c r="I3952" s="4" t="s">
        <v>12</v>
      </c>
      <c r="J3952" s="6">
        <v>72.765000000000001</v>
      </c>
      <c r="K3952" s="17" t="s">
        <v>12</v>
      </c>
      <c r="L3952" s="24" t="s">
        <v>40583</v>
      </c>
      <c r="M3952">
        <v>1355</v>
      </c>
    </row>
    <row r="3953" spans="1:13" x14ac:dyDescent="0.25">
      <c r="A3953" s="7" t="str">
        <f>HYPERLINK("http://www.UniProt.org/UniProt/P00390-2","GSHR_HUMAN")</f>
        <v>GSHR_HUMAN</v>
      </c>
      <c r="B3953" s="4" t="s">
        <v>2708</v>
      </c>
      <c r="C3953" s="65">
        <v>0</v>
      </c>
      <c r="D3953" s="65">
        <v>0</v>
      </c>
      <c r="E3953" s="9">
        <v>0</v>
      </c>
      <c r="F3953" s="9">
        <v>532</v>
      </c>
      <c r="G3953" s="96" t="s">
        <v>37762</v>
      </c>
      <c r="H3953" t="s">
        <v>32</v>
      </c>
      <c r="I3953" s="4" t="s">
        <v>12</v>
      </c>
      <c r="J3953" s="6">
        <v>51.7</v>
      </c>
      <c r="K3953" s="17" t="s">
        <v>170</v>
      </c>
      <c r="L3953" s="24" t="s">
        <v>40583</v>
      </c>
      <c r="M3953">
        <v>671</v>
      </c>
    </row>
    <row r="3954" spans="1:13" x14ac:dyDescent="0.25">
      <c r="A3954" s="7" t="str">
        <f>HYPERLINK("http://www.UniProt.org/UniProt/Q9P0R6","GSKIP_HUMAN")</f>
        <v>GSKIP_HUMAN</v>
      </c>
      <c r="B3954" s="4" t="s">
        <v>17618</v>
      </c>
      <c r="C3954" s="65">
        <v>0</v>
      </c>
      <c r="D3954" s="65">
        <v>0</v>
      </c>
      <c r="E3954" s="9">
        <v>0</v>
      </c>
      <c r="F3954" s="9">
        <v>17.399999999999999</v>
      </c>
      <c r="G3954" s="96" t="s">
        <v>37762</v>
      </c>
      <c r="H3954" t="s">
        <v>32</v>
      </c>
      <c r="I3954" s="4" t="s">
        <v>12</v>
      </c>
      <c r="J3954" s="6">
        <v>15.648</v>
      </c>
      <c r="K3954" s="17" t="s">
        <v>12</v>
      </c>
      <c r="L3954" s="24" t="s">
        <v>40583</v>
      </c>
      <c r="M3954">
        <v>4320</v>
      </c>
    </row>
    <row r="3955" spans="1:13" x14ac:dyDescent="0.25">
      <c r="A3955" s="7" t="str">
        <f>HYPERLINK("http://www.UniProt.org/UniProt/P30711","GSTT1_HUMAN")</f>
        <v>GSTT1_HUMAN</v>
      </c>
      <c r="B3955" s="4" t="s">
        <v>4763</v>
      </c>
      <c r="C3955" s="65">
        <v>0</v>
      </c>
      <c r="D3955" s="65">
        <v>0</v>
      </c>
      <c r="E3955" s="9">
        <v>0</v>
      </c>
      <c r="F3955" s="9">
        <v>83.1</v>
      </c>
      <c r="G3955" s="96" t="s">
        <v>37762</v>
      </c>
      <c r="H3955" t="s">
        <v>32</v>
      </c>
      <c r="I3955" s="4" t="s">
        <v>12</v>
      </c>
      <c r="J3955" s="6">
        <v>27.335000000000001</v>
      </c>
      <c r="K3955" s="17" t="s">
        <v>12</v>
      </c>
      <c r="L3955" s="24" t="s">
        <v>40583</v>
      </c>
      <c r="M3955">
        <v>1128</v>
      </c>
    </row>
    <row r="3956" spans="1:13" x14ac:dyDescent="0.25">
      <c r="A3956" s="7" t="str">
        <f>HYPERLINK("http://www.UniProt.org/UniProt/P0CG30","GSTT2_HUMAN")</f>
        <v>GSTT2_HUMAN</v>
      </c>
      <c r="B3956" s="4" t="s">
        <v>3353</v>
      </c>
      <c r="C3956" s="65">
        <v>0</v>
      </c>
      <c r="D3956" s="65">
        <v>0</v>
      </c>
      <c r="E3956" s="9">
        <v>0</v>
      </c>
      <c r="F3956" s="9">
        <v>32.4</v>
      </c>
      <c r="G3956" s="96" t="s">
        <v>37762</v>
      </c>
      <c r="H3956" t="s">
        <v>32</v>
      </c>
      <c r="I3956" s="4" t="s">
        <v>12</v>
      </c>
      <c r="J3956" s="6">
        <v>27.507000000000001</v>
      </c>
      <c r="K3956" s="17" t="s">
        <v>12</v>
      </c>
      <c r="L3956" s="24" t="s">
        <v>40583</v>
      </c>
      <c r="M3956">
        <v>819</v>
      </c>
    </row>
    <row r="3957" spans="1:13" x14ac:dyDescent="0.25">
      <c r="A3957" s="7" t="str">
        <f>HYPERLINK("http://www.UniProt.org/UniProt/O00178","GTPB1_HUMAN")</f>
        <v>GTPB1_HUMAN</v>
      </c>
      <c r="B3957" s="4" t="s">
        <v>219</v>
      </c>
      <c r="C3957" s="65">
        <v>0</v>
      </c>
      <c r="D3957" s="65">
        <v>0</v>
      </c>
      <c r="E3957" s="9">
        <v>0</v>
      </c>
      <c r="F3957" s="9">
        <v>28.700000000000003</v>
      </c>
      <c r="G3957" s="96" t="s">
        <v>37762</v>
      </c>
      <c r="H3957" t="s">
        <v>32</v>
      </c>
      <c r="I3957" s="4" t="s">
        <v>12</v>
      </c>
      <c r="J3957" s="6">
        <v>72.453000000000003</v>
      </c>
      <c r="K3957" s="17" t="s">
        <v>12</v>
      </c>
      <c r="L3957" s="24" t="s">
        <v>40583</v>
      </c>
      <c r="M3957">
        <v>125</v>
      </c>
    </row>
    <row r="3958" spans="1:13" x14ac:dyDescent="0.25">
      <c r="A3958" s="7" t="str">
        <f>HYPERLINK("http://www.UniProt.org/UniProt/Q9Y2T3","GUAD_HUMAN")</f>
        <v>GUAD_HUMAN</v>
      </c>
      <c r="B3958" s="4" t="s">
        <v>18789</v>
      </c>
      <c r="C3958" s="65">
        <v>0</v>
      </c>
      <c r="D3958" s="65">
        <v>0</v>
      </c>
      <c r="E3958" s="9">
        <v>0</v>
      </c>
      <c r="F3958" s="9">
        <v>27.7</v>
      </c>
      <c r="G3958" s="96" t="s">
        <v>37762</v>
      </c>
      <c r="H3958" t="s">
        <v>12</v>
      </c>
      <c r="I3958" s="4" t="s">
        <v>12</v>
      </c>
      <c r="J3958" s="6">
        <v>51.002000000000002</v>
      </c>
      <c r="K3958" s="17" t="s">
        <v>12</v>
      </c>
      <c r="L3958" s="24" t="s">
        <v>40583</v>
      </c>
      <c r="M3958">
        <v>4637</v>
      </c>
    </row>
    <row r="3959" spans="1:13" x14ac:dyDescent="0.25">
      <c r="A3959" s="7" t="str">
        <f>HYPERLINK("http://www.UniProt.org/UniProt/Q71UI9","H2AV_HUMAN")</f>
        <v>H2AV_HUMAN</v>
      </c>
      <c r="B3959" s="4" t="s">
        <v>11297</v>
      </c>
      <c r="C3959" s="65">
        <v>0</v>
      </c>
      <c r="D3959" s="65">
        <v>0</v>
      </c>
      <c r="E3959" s="9">
        <v>0</v>
      </c>
      <c r="F3959" s="9">
        <v>19</v>
      </c>
      <c r="G3959" s="96" t="s">
        <v>37762</v>
      </c>
      <c r="H3959" t="s">
        <v>92</v>
      </c>
      <c r="I3959" s="4" t="s">
        <v>12</v>
      </c>
      <c r="J3959" s="6">
        <v>13.509</v>
      </c>
      <c r="K3959" s="17" t="s">
        <v>12</v>
      </c>
      <c r="L3959" s="24" t="s">
        <v>40583</v>
      </c>
      <c r="M3959">
        <v>810</v>
      </c>
    </row>
    <row r="3960" spans="1:13" x14ac:dyDescent="0.25">
      <c r="A3960" s="7" t="str">
        <f>HYPERLINK("http://www.UniProt.org/UniProt/O14929","HAT1_HUMAN")</f>
        <v>HAT1_HUMAN</v>
      </c>
      <c r="B3960" s="4" t="s">
        <v>685</v>
      </c>
      <c r="C3960" s="65">
        <v>0</v>
      </c>
      <c r="D3960" s="65">
        <v>0</v>
      </c>
      <c r="E3960" s="9">
        <v>0</v>
      </c>
      <c r="F3960" s="9">
        <v>397</v>
      </c>
      <c r="G3960" s="96" t="s">
        <v>37762</v>
      </c>
      <c r="H3960" t="s">
        <v>69</v>
      </c>
      <c r="I3960" s="4" t="s">
        <v>12</v>
      </c>
      <c r="J3960" s="6">
        <v>49.512</v>
      </c>
      <c r="K3960" s="17" t="s">
        <v>12</v>
      </c>
      <c r="L3960" s="24" t="s">
        <v>40583</v>
      </c>
      <c r="M3960">
        <v>218</v>
      </c>
    </row>
    <row r="3961" spans="1:13" x14ac:dyDescent="0.25">
      <c r="A3961" s="7" t="str">
        <f>HYPERLINK("http://www.UniProt.org/UniProt/P42858","HD_HUMAN")</f>
        <v>HD_HUMAN</v>
      </c>
      <c r="B3961" s="4" t="s">
        <v>5553</v>
      </c>
      <c r="C3961" s="65">
        <v>0</v>
      </c>
      <c r="D3961" s="65">
        <v>0</v>
      </c>
      <c r="E3961" s="9">
        <v>0</v>
      </c>
      <c r="F3961" s="9">
        <v>12.2</v>
      </c>
      <c r="G3961" s="96" t="s">
        <v>37762</v>
      </c>
      <c r="H3961" t="s">
        <v>69</v>
      </c>
      <c r="I3961" s="4" t="s">
        <v>251</v>
      </c>
      <c r="J3961" s="6">
        <v>347.6</v>
      </c>
      <c r="K3961" s="17" t="s">
        <v>12</v>
      </c>
      <c r="L3961" s="24" t="s">
        <v>40583</v>
      </c>
      <c r="M3961">
        <v>1300</v>
      </c>
    </row>
    <row r="3962" spans="1:13" x14ac:dyDescent="0.25">
      <c r="A3962" s="7" t="str">
        <f>HYPERLINK("http://www.UniProt.org/UniProt/Q9BY41","HDAC8_HUMAN")</f>
        <v>HDAC8_HUMAN</v>
      </c>
      <c r="B3962" s="4" t="s">
        <v>15564</v>
      </c>
      <c r="C3962" s="65">
        <v>0</v>
      </c>
      <c r="D3962" s="65">
        <v>0</v>
      </c>
      <c r="E3962" s="9">
        <v>0</v>
      </c>
      <c r="F3962" s="9">
        <v>34.1</v>
      </c>
      <c r="G3962" s="96" t="s">
        <v>37762</v>
      </c>
      <c r="H3962" t="s">
        <v>69</v>
      </c>
      <c r="I3962" s="4" t="s">
        <v>12</v>
      </c>
      <c r="J3962" s="6">
        <v>41.756999999999998</v>
      </c>
      <c r="K3962" s="17" t="s">
        <v>12</v>
      </c>
      <c r="L3962" s="24" t="s">
        <v>40583</v>
      </c>
      <c r="M3962">
        <v>3784</v>
      </c>
    </row>
    <row r="3963" spans="1:13" x14ac:dyDescent="0.25">
      <c r="A3963" s="7" t="str">
        <f>HYPERLINK("http://www.UniProt.org/UniProt/Q7Z4H3","HDDC2_HUMAN")</f>
        <v>HDDC2_HUMAN</v>
      </c>
      <c r="B3963" s="4" t="s">
        <v>11514</v>
      </c>
      <c r="C3963" s="65">
        <v>0</v>
      </c>
      <c r="D3963" s="65">
        <v>0</v>
      </c>
      <c r="E3963" s="9">
        <v>0</v>
      </c>
      <c r="F3963" s="9">
        <v>59.1</v>
      </c>
      <c r="G3963" s="96" t="s">
        <v>37762</v>
      </c>
      <c r="H3963" t="s">
        <v>12</v>
      </c>
      <c r="I3963" s="4" t="s">
        <v>12</v>
      </c>
      <c r="J3963" s="6">
        <v>23.39</v>
      </c>
      <c r="K3963" s="17" t="s">
        <v>12</v>
      </c>
      <c r="L3963" s="24" t="s">
        <v>40583</v>
      </c>
      <c r="M3963">
        <v>2739</v>
      </c>
    </row>
    <row r="3964" spans="1:13" x14ac:dyDescent="0.25">
      <c r="A3964" s="7" t="str">
        <f>HYPERLINK("http://www.UniProt.org/UniProt/P51858","HDGF_HUMAN")</f>
        <v>HDGF_HUMAN</v>
      </c>
      <c r="B3964" s="4" t="s">
        <v>6273</v>
      </c>
      <c r="C3964" s="65">
        <v>0</v>
      </c>
      <c r="D3964" s="65">
        <v>0</v>
      </c>
      <c r="E3964" s="9">
        <v>0</v>
      </c>
      <c r="F3964" s="9">
        <v>761</v>
      </c>
      <c r="G3964" s="96" t="s">
        <v>37762</v>
      </c>
      <c r="H3964" t="s">
        <v>69</v>
      </c>
      <c r="I3964" s="4" t="s">
        <v>12</v>
      </c>
      <c r="J3964" s="6">
        <v>26.788</v>
      </c>
      <c r="K3964" s="17" t="s">
        <v>12</v>
      </c>
      <c r="L3964" s="24" t="s">
        <v>40583</v>
      </c>
      <c r="M3964">
        <v>1470</v>
      </c>
    </row>
    <row r="3965" spans="1:13" x14ac:dyDescent="0.25">
      <c r="A3965" s="7" t="str">
        <f>HYPERLINK("http://www.UniProt.org/UniProt/Q08623-3","HDHD1_HUMAN")</f>
        <v>HDHD1_HUMAN</v>
      </c>
      <c r="B3965" s="4" t="s">
        <v>8093</v>
      </c>
      <c r="C3965" s="65">
        <v>0</v>
      </c>
      <c r="D3965" s="65">
        <v>0</v>
      </c>
      <c r="E3965" s="9">
        <v>0</v>
      </c>
      <c r="F3965" s="9">
        <v>31.2</v>
      </c>
      <c r="G3965" s="96" t="s">
        <v>37762</v>
      </c>
      <c r="H3965" t="s">
        <v>12</v>
      </c>
      <c r="I3965" s="4" t="s">
        <v>12</v>
      </c>
      <c r="J3965" s="6">
        <v>23.283000000000001</v>
      </c>
      <c r="K3965" s="17" t="s">
        <v>12</v>
      </c>
      <c r="L3965" s="24" t="s">
        <v>40583</v>
      </c>
      <c r="M3965">
        <v>1893</v>
      </c>
    </row>
    <row r="3966" spans="1:13" x14ac:dyDescent="0.25">
      <c r="A3966" s="7" t="str">
        <f>HYPERLINK("http://www.UniProt.org/UniProt/Q9H0R4","HDHD2_HUMAN")</f>
        <v>HDHD2_HUMAN</v>
      </c>
      <c r="B3966" s="4" t="s">
        <v>15888</v>
      </c>
      <c r="C3966" s="65">
        <v>0</v>
      </c>
      <c r="D3966" s="65">
        <v>0</v>
      </c>
      <c r="E3966" s="9">
        <v>0</v>
      </c>
      <c r="F3966" s="9">
        <v>48.1</v>
      </c>
      <c r="G3966" s="96" t="s">
        <v>37762</v>
      </c>
      <c r="H3966" t="s">
        <v>12</v>
      </c>
      <c r="I3966" s="4" t="s">
        <v>12</v>
      </c>
      <c r="J3966" s="6">
        <v>28.536000000000001</v>
      </c>
      <c r="K3966" s="17" t="s">
        <v>12</v>
      </c>
      <c r="L3966" s="24" t="s">
        <v>40583</v>
      </c>
      <c r="M3966">
        <v>3875</v>
      </c>
    </row>
    <row r="3967" spans="1:13" x14ac:dyDescent="0.25">
      <c r="A3967" s="7" t="str">
        <f>HYPERLINK("http://www.UniProt.org/UniProt/Q7Z4Q2","HEAT3_HUMAN")</f>
        <v>HEAT3_HUMAN</v>
      </c>
      <c r="B3967" s="4" t="s">
        <v>11526</v>
      </c>
      <c r="C3967" s="65">
        <v>0</v>
      </c>
      <c r="D3967" s="65">
        <v>0</v>
      </c>
      <c r="E3967" s="9">
        <v>0</v>
      </c>
      <c r="F3967" s="9">
        <v>50.800000000000004</v>
      </c>
      <c r="G3967" s="96" t="s">
        <v>37762</v>
      </c>
      <c r="H3967" t="s">
        <v>12</v>
      </c>
      <c r="I3967" s="4" t="s">
        <v>12</v>
      </c>
      <c r="J3967" s="6">
        <v>74.581999999999994</v>
      </c>
      <c r="K3967" s="17" t="s">
        <v>12</v>
      </c>
      <c r="L3967" s="24" t="s">
        <v>40583</v>
      </c>
      <c r="M3967">
        <v>2742</v>
      </c>
    </row>
    <row r="3968" spans="1:13" x14ac:dyDescent="0.25">
      <c r="A3968" s="7" t="str">
        <f>HYPERLINK("http://www.UniProt.org/UniProt/Q6AI08","HEAT6_HUMAN")</f>
        <v>HEAT6_HUMAN</v>
      </c>
      <c r="B3968" s="4" t="s">
        <v>10737</v>
      </c>
      <c r="C3968" s="65">
        <v>0</v>
      </c>
      <c r="D3968" s="65">
        <v>0</v>
      </c>
      <c r="E3968" s="9">
        <v>0</v>
      </c>
      <c r="F3968" s="9">
        <v>14.9</v>
      </c>
      <c r="G3968" s="96" t="s">
        <v>37762</v>
      </c>
      <c r="H3968" t="s">
        <v>12</v>
      </c>
      <c r="I3968" s="4" t="s">
        <v>12</v>
      </c>
      <c r="J3968" s="6">
        <v>128.78</v>
      </c>
      <c r="K3968" s="17" t="s">
        <v>12</v>
      </c>
      <c r="L3968" s="24" t="s">
        <v>40583</v>
      </c>
      <c r="M3968">
        <v>2533</v>
      </c>
    </row>
    <row r="3969" spans="1:13" x14ac:dyDescent="0.25">
      <c r="A3969" s="7" t="str">
        <f>HYPERLINK("http://www.UniProt.org/UniProt/Q9Y5Z4","HEBP2_HUMAN")</f>
        <v>HEBP2_HUMAN</v>
      </c>
      <c r="B3969" s="4" t="s">
        <v>19306</v>
      </c>
      <c r="C3969" s="65">
        <v>0</v>
      </c>
      <c r="D3969" s="65">
        <v>0</v>
      </c>
      <c r="E3969" s="9">
        <v>0</v>
      </c>
      <c r="F3969" s="9">
        <v>63</v>
      </c>
      <c r="G3969" s="96" t="s">
        <v>37762</v>
      </c>
      <c r="H3969" t="s">
        <v>32</v>
      </c>
      <c r="I3969" s="4" t="s">
        <v>12</v>
      </c>
      <c r="J3969" s="6">
        <v>22.875</v>
      </c>
      <c r="K3969" s="17" t="s">
        <v>12</v>
      </c>
      <c r="L3969" s="24" t="s">
        <v>40583</v>
      </c>
      <c r="M3969">
        <v>4767</v>
      </c>
    </row>
    <row r="3970" spans="1:13" x14ac:dyDescent="0.25">
      <c r="A3970" s="7" t="str">
        <f>HYPERLINK("http://www.UniProt.org/UniProt/P13716","HEM2_HUMAN")</f>
        <v>HEM2_HUMAN</v>
      </c>
      <c r="B3970" s="4" t="s">
        <v>3600</v>
      </c>
      <c r="C3970" s="65">
        <v>0</v>
      </c>
      <c r="D3970" s="65">
        <v>0</v>
      </c>
      <c r="E3970" s="9">
        <v>0</v>
      </c>
      <c r="F3970" s="9">
        <v>13.4</v>
      </c>
      <c r="G3970" s="96" t="s">
        <v>37762</v>
      </c>
      <c r="H3970" t="s">
        <v>12</v>
      </c>
      <c r="I3970" s="4" t="s">
        <v>12</v>
      </c>
      <c r="J3970" s="6">
        <v>36.293999999999997</v>
      </c>
      <c r="K3970" s="17" t="s">
        <v>12</v>
      </c>
      <c r="L3970" s="24" t="s">
        <v>40583</v>
      </c>
      <c r="M3970">
        <v>874</v>
      </c>
    </row>
    <row r="3971" spans="1:13" x14ac:dyDescent="0.25">
      <c r="A3971" s="7" t="str">
        <f>HYPERLINK("http://www.UniProt.org/UniProt/P08397","HEM3_HUMAN")</f>
        <v>HEM3_HUMAN</v>
      </c>
      <c r="B3971" s="4" t="s">
        <v>3212</v>
      </c>
      <c r="C3971" s="65">
        <v>0</v>
      </c>
      <c r="D3971" s="65">
        <v>0</v>
      </c>
      <c r="E3971" s="9">
        <v>0</v>
      </c>
      <c r="F3971" s="9">
        <v>123</v>
      </c>
      <c r="G3971" s="96" t="s">
        <v>37762</v>
      </c>
      <c r="H3971" t="s">
        <v>32</v>
      </c>
      <c r="I3971" s="4" t="s">
        <v>12</v>
      </c>
      <c r="J3971" s="6">
        <v>39.33</v>
      </c>
      <c r="K3971" s="17" t="s">
        <v>12</v>
      </c>
      <c r="L3971" s="24" t="s">
        <v>40583</v>
      </c>
      <c r="M3971">
        <v>783</v>
      </c>
    </row>
    <row r="3972" spans="1:13" x14ac:dyDescent="0.25">
      <c r="A3972" s="7" t="str">
        <f>HYPERLINK("http://www.UniProt.org/UniProt/P10746","HEM4_HUMAN")</f>
        <v>HEM4_HUMAN</v>
      </c>
      <c r="B3972" s="4" t="s">
        <v>3415</v>
      </c>
      <c r="C3972" s="65">
        <v>0</v>
      </c>
      <c r="D3972" s="65">
        <v>0</v>
      </c>
      <c r="E3972" s="9">
        <v>0</v>
      </c>
      <c r="F3972" s="9">
        <v>35.9</v>
      </c>
      <c r="G3972" s="96" t="s">
        <v>37762</v>
      </c>
      <c r="H3972" t="s">
        <v>12</v>
      </c>
      <c r="I3972" s="4" t="s">
        <v>12</v>
      </c>
      <c r="J3972" s="6">
        <v>28.626999999999999</v>
      </c>
      <c r="K3972" s="17" t="s">
        <v>12</v>
      </c>
      <c r="L3972" s="24" t="s">
        <v>40583</v>
      </c>
      <c r="M3972">
        <v>832</v>
      </c>
    </row>
    <row r="3973" spans="1:13" x14ac:dyDescent="0.25">
      <c r="A3973" s="7" t="str">
        <f>HYPERLINK("http://www.UniProt.org/UniProt/Q9Y5N5","HEMK2_HUMAN")</f>
        <v>HEMK2_HUMAN</v>
      </c>
      <c r="B3973" s="4" t="s">
        <v>19241</v>
      </c>
      <c r="C3973" s="65">
        <v>0</v>
      </c>
      <c r="D3973" s="65">
        <v>0</v>
      </c>
      <c r="E3973" s="9">
        <v>0</v>
      </c>
      <c r="F3973" s="9">
        <v>43.800000000000004</v>
      </c>
      <c r="G3973" s="96" t="s">
        <v>37762</v>
      </c>
      <c r="H3973" t="s">
        <v>12</v>
      </c>
      <c r="I3973" s="4" t="s">
        <v>12</v>
      </c>
      <c r="J3973" s="6">
        <v>22.9</v>
      </c>
      <c r="K3973" s="17" t="s">
        <v>12</v>
      </c>
      <c r="L3973" s="24" t="s">
        <v>40583</v>
      </c>
      <c r="M3973">
        <v>4750</v>
      </c>
    </row>
    <row r="3974" spans="1:13" x14ac:dyDescent="0.25">
      <c r="A3974" s="7" t="str">
        <f>HYPERLINK("http://www.UniProt.org/UniProt/Q5GLZ8-3","HERC4_HUMAN")</f>
        <v>HERC4_HUMAN</v>
      </c>
      <c r="B3974" s="4" t="s">
        <v>10279</v>
      </c>
      <c r="C3974" s="65">
        <v>0</v>
      </c>
      <c r="D3974" s="65">
        <v>0</v>
      </c>
      <c r="E3974" s="9">
        <v>0</v>
      </c>
      <c r="F3974" s="9">
        <v>50.800000000000004</v>
      </c>
      <c r="G3974" s="96" t="s">
        <v>37762</v>
      </c>
      <c r="H3974" t="s">
        <v>32</v>
      </c>
      <c r="I3974" s="4" t="s">
        <v>12</v>
      </c>
      <c r="J3974" s="6">
        <v>109.58</v>
      </c>
      <c r="K3974" s="17" t="s">
        <v>12</v>
      </c>
      <c r="L3974" s="24" t="s">
        <v>40583</v>
      </c>
      <c r="M3974">
        <v>2406</v>
      </c>
    </row>
    <row r="3975" spans="1:13" x14ac:dyDescent="0.25">
      <c r="A3975" s="7" t="str">
        <f>HYPERLINK("http://www.UniProt.org/UniProt/P07686","HEXB_HUMAN")</f>
        <v>HEXB_HUMAN</v>
      </c>
      <c r="B3975" s="4" t="s">
        <v>3094</v>
      </c>
      <c r="C3975" s="65">
        <v>0</v>
      </c>
      <c r="D3975" s="65">
        <v>0</v>
      </c>
      <c r="E3975" s="9">
        <v>0</v>
      </c>
      <c r="F3975" s="9">
        <v>17.5</v>
      </c>
      <c r="G3975" s="96" t="s">
        <v>37762</v>
      </c>
      <c r="H3975" t="s">
        <v>32</v>
      </c>
      <c r="I3975" s="4" t="s">
        <v>12</v>
      </c>
      <c r="J3975" s="6">
        <v>63.110999999999997</v>
      </c>
      <c r="K3975" s="17" t="s">
        <v>56</v>
      </c>
      <c r="L3975" s="24" t="s">
        <v>40583</v>
      </c>
      <c r="M3975">
        <v>760</v>
      </c>
    </row>
    <row r="3976" spans="1:13" x14ac:dyDescent="0.25">
      <c r="A3976" s="7" t="str">
        <f>HYPERLINK("http://www.UniProt.org/UniProt/Q93099","HGD_HUMAN")</f>
        <v>HGD_HUMAN</v>
      </c>
      <c r="B3976" s="4" t="s">
        <v>13632</v>
      </c>
      <c r="C3976" s="65">
        <v>0</v>
      </c>
      <c r="D3976" s="65">
        <v>0</v>
      </c>
      <c r="E3976" s="9">
        <v>0</v>
      </c>
      <c r="F3976" s="9">
        <v>31.5</v>
      </c>
      <c r="G3976" s="96" t="s">
        <v>37762</v>
      </c>
      <c r="H3976" t="s">
        <v>12</v>
      </c>
      <c r="I3976" s="4" t="s">
        <v>12</v>
      </c>
      <c r="J3976" s="6">
        <v>49.963000000000001</v>
      </c>
      <c r="K3976" s="17" t="s">
        <v>12</v>
      </c>
      <c r="L3976" s="24" t="s">
        <v>40583</v>
      </c>
      <c r="M3976">
        <v>3297</v>
      </c>
    </row>
    <row r="3977" spans="1:13" x14ac:dyDescent="0.25">
      <c r="A3977" s="7" t="str">
        <f>HYPERLINK("http://www.UniProt.org/UniProt/P49773","HINT1_HUMAN")</f>
        <v>HINT1_HUMAN</v>
      </c>
      <c r="B3977" s="4" t="s">
        <v>6010</v>
      </c>
      <c r="C3977" s="65">
        <v>0</v>
      </c>
      <c r="D3977" s="65">
        <v>0</v>
      </c>
      <c r="E3977" s="9">
        <v>0</v>
      </c>
      <c r="F3977" s="9">
        <v>843</v>
      </c>
      <c r="G3977" s="96" t="s">
        <v>37762</v>
      </c>
      <c r="H3977" t="s">
        <v>69</v>
      </c>
      <c r="I3977" s="4" t="s">
        <v>12</v>
      </c>
      <c r="J3977" s="6">
        <v>13.802</v>
      </c>
      <c r="K3977" s="17" t="s">
        <v>12</v>
      </c>
      <c r="L3977" s="24" t="s">
        <v>40583</v>
      </c>
      <c r="M3977">
        <v>1403</v>
      </c>
    </row>
    <row r="3978" spans="1:13" x14ac:dyDescent="0.25">
      <c r="A3978" s="7" t="str">
        <f>HYPERLINK("http://www.UniProt.org/UniProt/Q01581","HMCS1_HUMAN")</f>
        <v>HMCS1_HUMAN</v>
      </c>
      <c r="B3978" s="4" t="s">
        <v>7737</v>
      </c>
      <c r="C3978" s="65">
        <v>0</v>
      </c>
      <c r="D3978" s="65">
        <v>0</v>
      </c>
      <c r="E3978" s="9">
        <v>0</v>
      </c>
      <c r="F3978" s="9">
        <v>718</v>
      </c>
      <c r="G3978" s="96" t="s">
        <v>37762</v>
      </c>
      <c r="H3978" t="s">
        <v>32</v>
      </c>
      <c r="I3978" s="4" t="s">
        <v>12</v>
      </c>
      <c r="J3978" s="6">
        <v>57.292999999999999</v>
      </c>
      <c r="K3978" s="17" t="s">
        <v>12</v>
      </c>
      <c r="L3978" s="24" t="s">
        <v>40583</v>
      </c>
      <c r="M3978">
        <v>1808</v>
      </c>
    </row>
    <row r="3979" spans="1:13" x14ac:dyDescent="0.25">
      <c r="A3979" s="7" t="str">
        <f>HYPERLINK("http://www.UniProt.org/UniProt/P26583","HMGB2_HUMAN")</f>
        <v>HMGB2_HUMAN</v>
      </c>
      <c r="B3979" s="4" t="s">
        <v>4441</v>
      </c>
      <c r="C3979" s="65">
        <v>0</v>
      </c>
      <c r="D3979" s="65">
        <v>0</v>
      </c>
      <c r="E3979" s="9">
        <v>0</v>
      </c>
      <c r="F3979" s="9">
        <v>22.5</v>
      </c>
      <c r="G3979" s="96" t="s">
        <v>37762</v>
      </c>
      <c r="H3979" t="s">
        <v>92</v>
      </c>
      <c r="I3979" s="4" t="s">
        <v>12</v>
      </c>
      <c r="J3979" s="6">
        <v>24.033000000000001</v>
      </c>
      <c r="K3979" s="17" t="s">
        <v>12</v>
      </c>
      <c r="L3979" s="24" t="s">
        <v>40583</v>
      </c>
      <c r="M3979">
        <v>1056</v>
      </c>
    </row>
    <row r="3980" spans="1:13" x14ac:dyDescent="0.25">
      <c r="A3980" s="7" t="str">
        <f>HYPERLINK("http://www.UniProt.org/UniProt/O15347","HMGB3_HUMAN")</f>
        <v>HMGB3_HUMAN</v>
      </c>
      <c r="B3980" s="4" t="s">
        <v>914</v>
      </c>
      <c r="C3980" s="65">
        <v>0</v>
      </c>
      <c r="D3980" s="65">
        <v>0</v>
      </c>
      <c r="E3980" s="9">
        <v>0</v>
      </c>
      <c r="F3980" s="9">
        <v>21</v>
      </c>
      <c r="G3980" s="96" t="s">
        <v>37762</v>
      </c>
      <c r="H3980" t="s">
        <v>92</v>
      </c>
      <c r="I3980" s="4" t="s">
        <v>12</v>
      </c>
      <c r="J3980" s="6">
        <v>22.98</v>
      </c>
      <c r="K3980" s="17" t="s">
        <v>12</v>
      </c>
      <c r="L3980" s="24" t="s">
        <v>40583</v>
      </c>
      <c r="M3980">
        <v>267</v>
      </c>
    </row>
    <row r="3981" spans="1:13" x14ac:dyDescent="0.25">
      <c r="A3981" s="7" t="str">
        <f>HYPERLINK("http://www.UniProt.org/UniProt/P82970","HMGN5_HUMAN")</f>
        <v>HMGN5_HUMAN</v>
      </c>
      <c r="B3981" s="4" t="s">
        <v>7547</v>
      </c>
      <c r="C3981" s="65">
        <v>0</v>
      </c>
      <c r="D3981" s="65">
        <v>0</v>
      </c>
      <c r="E3981" s="9">
        <v>0</v>
      </c>
      <c r="F3981" s="9">
        <v>27</v>
      </c>
      <c r="G3981" s="96" t="s">
        <v>37762</v>
      </c>
      <c r="H3981" t="s">
        <v>92</v>
      </c>
      <c r="I3981" s="4" t="s">
        <v>12</v>
      </c>
      <c r="J3981" s="6">
        <v>31.524000000000001</v>
      </c>
      <c r="K3981" s="17" t="s">
        <v>12</v>
      </c>
      <c r="L3981" s="24" t="s">
        <v>40583</v>
      </c>
      <c r="M3981">
        <v>1763</v>
      </c>
    </row>
    <row r="3982" spans="1:13" x14ac:dyDescent="0.25">
      <c r="A3982" s="7" t="str">
        <f>HYPERLINK("http://www.UniProt.org/UniProt/P50135","HNMT_HUMAN")</f>
        <v>HNMT_HUMAN</v>
      </c>
      <c r="B3982" s="4" t="s">
        <v>6071</v>
      </c>
      <c r="C3982" s="65">
        <v>0</v>
      </c>
      <c r="D3982" s="65">
        <v>0</v>
      </c>
      <c r="E3982" s="9">
        <v>0</v>
      </c>
      <c r="F3982" s="9">
        <v>88.6</v>
      </c>
      <c r="G3982" s="96" t="s">
        <v>37762</v>
      </c>
      <c r="H3982" t="s">
        <v>32</v>
      </c>
      <c r="I3982" s="4" t="s">
        <v>12</v>
      </c>
      <c r="J3982" s="6">
        <v>33.295000000000002</v>
      </c>
      <c r="K3982" s="17" t="s">
        <v>12</v>
      </c>
      <c r="L3982" s="24" t="s">
        <v>40583</v>
      </c>
      <c r="M3982">
        <v>1415</v>
      </c>
    </row>
    <row r="3983" spans="1:13" x14ac:dyDescent="0.25">
      <c r="A3983" s="7" t="str">
        <f>HYPERLINK("http://www.UniProt.org/UniProt/Q00613-2","HSF1_HUMAN")</f>
        <v>HSF1_HUMAN</v>
      </c>
      <c r="B3983" s="4" t="s">
        <v>7665</v>
      </c>
      <c r="C3983" s="65">
        <v>0</v>
      </c>
      <c r="D3983" s="65">
        <v>0</v>
      </c>
      <c r="E3983" s="9">
        <v>0</v>
      </c>
      <c r="F3983" s="9">
        <v>10</v>
      </c>
      <c r="G3983" s="96" t="s">
        <v>37762</v>
      </c>
      <c r="H3983" t="s">
        <v>69</v>
      </c>
      <c r="I3983" s="4" t="s">
        <v>12</v>
      </c>
      <c r="J3983" s="6">
        <v>52.88</v>
      </c>
      <c r="K3983" s="17" t="s">
        <v>12</v>
      </c>
      <c r="L3983" s="24" t="s">
        <v>40583</v>
      </c>
      <c r="M3983">
        <v>1791</v>
      </c>
    </row>
    <row r="3984" spans="1:13" x14ac:dyDescent="0.25">
      <c r="A3984" s="7" t="str">
        <f>HYPERLINK("http://www.UniProt.org/UniProt/P54652","HSP72_HUMAN")</f>
        <v>HSP72_HUMAN</v>
      </c>
      <c r="B3984" s="4" t="s">
        <v>6565</v>
      </c>
      <c r="C3984" s="65">
        <v>0</v>
      </c>
      <c r="D3984" s="65">
        <v>0</v>
      </c>
      <c r="E3984" s="9">
        <v>0</v>
      </c>
      <c r="F3984" s="9">
        <v>12.6</v>
      </c>
      <c r="G3984" s="96" t="s">
        <v>37762</v>
      </c>
      <c r="H3984" t="s">
        <v>12</v>
      </c>
      <c r="I3984" s="4" t="s">
        <v>12</v>
      </c>
      <c r="J3984" s="6">
        <v>70.02</v>
      </c>
      <c r="K3984" s="17" t="s">
        <v>12</v>
      </c>
      <c r="L3984" s="24" t="s">
        <v>40583</v>
      </c>
      <c r="M3984">
        <v>1537</v>
      </c>
    </row>
    <row r="3985" spans="1:13" x14ac:dyDescent="0.25">
      <c r="A3985" s="7" t="str">
        <f>HYPERLINK("http://www.UniProt.org/UniProt/O43719","HTSF1_HUMAN")</f>
        <v>HTSF1_HUMAN</v>
      </c>
      <c r="B3985" s="4" t="s">
        <v>1251</v>
      </c>
      <c r="C3985" s="65">
        <v>0</v>
      </c>
      <c r="D3985" s="65">
        <v>0</v>
      </c>
      <c r="E3985" s="9">
        <v>0</v>
      </c>
      <c r="F3985" s="9">
        <v>23.999999999999996</v>
      </c>
      <c r="G3985" s="96" t="s">
        <v>37762</v>
      </c>
      <c r="H3985" t="s">
        <v>92</v>
      </c>
      <c r="I3985" s="4" t="s">
        <v>12</v>
      </c>
      <c r="J3985" s="6">
        <v>85.852000000000004</v>
      </c>
      <c r="K3985" s="17" t="s">
        <v>12</v>
      </c>
      <c r="L3985" s="24" t="s">
        <v>40583</v>
      </c>
      <c r="M3985">
        <v>341</v>
      </c>
    </row>
    <row r="3986" spans="1:13" x14ac:dyDescent="0.25">
      <c r="A3986" s="7" t="str">
        <f>HYPERLINK("http://www.UniProt.org/UniProt/Q2TAA2","IAH1_HUMAN")</f>
        <v>IAH1_HUMAN</v>
      </c>
      <c r="B3986" s="4" t="s">
        <v>9997</v>
      </c>
      <c r="C3986" s="65">
        <v>0</v>
      </c>
      <c r="D3986" s="65">
        <v>0</v>
      </c>
      <c r="E3986" s="9">
        <v>0</v>
      </c>
      <c r="F3986" s="9">
        <v>26.8</v>
      </c>
      <c r="G3986" s="96" t="s">
        <v>37762</v>
      </c>
      <c r="H3986" t="s">
        <v>12</v>
      </c>
      <c r="I3986" s="4" t="s">
        <v>12</v>
      </c>
      <c r="J3986" s="6">
        <v>27.597999999999999</v>
      </c>
      <c r="K3986" s="17" t="s">
        <v>12</v>
      </c>
      <c r="L3986" s="24" t="s">
        <v>40583</v>
      </c>
      <c r="M3986">
        <v>2327</v>
      </c>
    </row>
    <row r="3987" spans="1:13" x14ac:dyDescent="0.25">
      <c r="A3987" s="7" t="str">
        <f>HYPERLINK("http://www.UniProt.org/UniProt/Q9H496","IFG15_HUMAN")</f>
        <v>IFG15_HUMAN</v>
      </c>
      <c r="B3987" s="4" t="s">
        <v>16103</v>
      </c>
      <c r="C3987" s="65">
        <v>0</v>
      </c>
      <c r="D3987" s="65">
        <v>0</v>
      </c>
      <c r="E3987" s="9">
        <v>0</v>
      </c>
      <c r="F3987" s="9">
        <v>22.200000000000003</v>
      </c>
      <c r="G3987" s="96" t="s">
        <v>37762</v>
      </c>
      <c r="H3987" t="s">
        <v>12</v>
      </c>
      <c r="I3987" s="4" t="s">
        <v>12</v>
      </c>
      <c r="J3987" s="6">
        <v>15.347</v>
      </c>
      <c r="K3987" s="17" t="s">
        <v>12</v>
      </c>
      <c r="L3987" s="24" t="s">
        <v>40583</v>
      </c>
      <c r="M3987">
        <v>3932</v>
      </c>
    </row>
    <row r="3988" spans="1:13" x14ac:dyDescent="0.25">
      <c r="A3988" s="7" t="str">
        <f>HYPERLINK("http://www.UniProt.org/UniProt/Q9Y547","IFT25_HUMAN")</f>
        <v>IFT25_HUMAN</v>
      </c>
      <c r="B3988" s="4" t="s">
        <v>19166</v>
      </c>
      <c r="C3988" s="65">
        <v>0</v>
      </c>
      <c r="D3988" s="65">
        <v>0</v>
      </c>
      <c r="E3988" s="9">
        <v>0</v>
      </c>
      <c r="F3988" s="9">
        <v>600</v>
      </c>
      <c r="G3988" s="96" t="s">
        <v>37762</v>
      </c>
      <c r="H3988" t="s">
        <v>32</v>
      </c>
      <c r="I3988" s="4" t="s">
        <v>12</v>
      </c>
      <c r="J3988" s="6">
        <v>16.297000000000001</v>
      </c>
      <c r="K3988" s="17" t="s">
        <v>12</v>
      </c>
      <c r="L3988" s="24" t="s">
        <v>40583</v>
      </c>
      <c r="M3988">
        <v>4732</v>
      </c>
    </row>
    <row r="3989" spans="1:13" x14ac:dyDescent="0.25">
      <c r="A3989" s="7" t="str">
        <f>HYPERLINK("http://www.UniProt.org/UniProt/Q9BW83","IFT27_HUMAN")</f>
        <v>IFT27_HUMAN</v>
      </c>
      <c r="B3989" s="4" t="s">
        <v>15479</v>
      </c>
      <c r="C3989" s="65">
        <v>0</v>
      </c>
      <c r="D3989" s="65">
        <v>0</v>
      </c>
      <c r="E3989" s="9">
        <v>0</v>
      </c>
      <c r="F3989" s="9">
        <v>45.300000000000004</v>
      </c>
      <c r="G3989" s="96" t="s">
        <v>37762</v>
      </c>
      <c r="H3989" t="s">
        <v>32</v>
      </c>
      <c r="I3989" s="4" t="s">
        <v>12</v>
      </c>
      <c r="J3989" s="6">
        <v>20.48</v>
      </c>
      <c r="K3989" s="17" t="s">
        <v>12</v>
      </c>
      <c r="L3989" s="24" t="s">
        <v>40583</v>
      </c>
      <c r="M3989">
        <v>3764</v>
      </c>
    </row>
    <row r="3990" spans="1:13" x14ac:dyDescent="0.25">
      <c r="A3990" s="7" t="str">
        <f>HYPERLINK("http://www.UniProt.org/UniProt/Q14116-2","IL18_HUMAN")</f>
        <v>IL18_HUMAN</v>
      </c>
      <c r="B3990" s="4" t="s">
        <v>8880</v>
      </c>
      <c r="C3990" s="65">
        <v>0</v>
      </c>
      <c r="D3990" s="65">
        <v>0</v>
      </c>
      <c r="E3990" s="9">
        <v>0</v>
      </c>
      <c r="F3990" s="9">
        <v>240</v>
      </c>
      <c r="G3990" s="96" t="s">
        <v>37762</v>
      </c>
      <c r="H3990" t="s">
        <v>14</v>
      </c>
      <c r="I3990" s="4" t="s">
        <v>40569</v>
      </c>
      <c r="J3990" s="6">
        <v>21.896000000000001</v>
      </c>
      <c r="K3990" s="17" t="s">
        <v>12</v>
      </c>
      <c r="L3990" s="24" t="s">
        <v>40583</v>
      </c>
      <c r="M3990">
        <v>2072</v>
      </c>
    </row>
    <row r="3991" spans="1:13" x14ac:dyDescent="0.25">
      <c r="A3991" s="7" t="str">
        <f>HYPERLINK("http://www.UniProt.org/UniProt/Q9H0C8","ILKAP_HUMAN")</f>
        <v>ILKAP_HUMAN</v>
      </c>
      <c r="B3991" s="4" t="s">
        <v>15845</v>
      </c>
      <c r="C3991" s="65">
        <v>0</v>
      </c>
      <c r="D3991" s="65">
        <v>0</v>
      </c>
      <c r="E3991" s="9">
        <v>0</v>
      </c>
      <c r="F3991" s="9">
        <v>23.2</v>
      </c>
      <c r="G3991" s="96" t="s">
        <v>37762</v>
      </c>
      <c r="H3991" t="s">
        <v>32</v>
      </c>
      <c r="I3991" s="4" t="s">
        <v>12</v>
      </c>
      <c r="J3991" s="6">
        <v>42.905999999999999</v>
      </c>
      <c r="K3991" s="17" t="s">
        <v>12</v>
      </c>
      <c r="L3991" s="24" t="s">
        <v>40583</v>
      </c>
      <c r="M3991">
        <v>3862</v>
      </c>
    </row>
    <row r="3992" spans="1:13" x14ac:dyDescent="0.25">
      <c r="A3992" s="7" t="str">
        <f>HYPERLINK("http://www.UniProt.org/UniProt/P20839","IMDH1_HUMAN")</f>
        <v>IMDH1_HUMAN</v>
      </c>
      <c r="B3992" s="4" t="s">
        <v>4087</v>
      </c>
      <c r="C3992" s="65">
        <v>0</v>
      </c>
      <c r="D3992" s="65">
        <v>0</v>
      </c>
      <c r="E3992" s="9">
        <v>0</v>
      </c>
      <c r="F3992" s="9">
        <v>69.7</v>
      </c>
      <c r="G3992" s="96" t="s">
        <v>37762</v>
      </c>
      <c r="H3992" t="s">
        <v>69</v>
      </c>
      <c r="I3992" s="4" t="s">
        <v>12</v>
      </c>
      <c r="J3992" s="6">
        <v>55.405000000000001</v>
      </c>
      <c r="K3992" s="17" t="s">
        <v>12</v>
      </c>
      <c r="L3992" s="24" t="s">
        <v>40583</v>
      </c>
      <c r="M3992">
        <v>976</v>
      </c>
    </row>
    <row r="3993" spans="1:13" x14ac:dyDescent="0.25">
      <c r="A3993" s="7" t="str">
        <f>HYPERLINK("http://www.UniProt.org/UniProt/P29218","IMPA1_HUMAN")</f>
        <v>IMPA1_HUMAN</v>
      </c>
      <c r="B3993" s="4" t="s">
        <v>4600</v>
      </c>
      <c r="C3993" s="65">
        <v>0</v>
      </c>
      <c r="D3993" s="65">
        <v>0</v>
      </c>
      <c r="E3993" s="9">
        <v>0</v>
      </c>
      <c r="F3993" s="9">
        <v>199</v>
      </c>
      <c r="G3993" s="96" t="s">
        <v>37762</v>
      </c>
      <c r="H3993" t="s">
        <v>32</v>
      </c>
      <c r="I3993" s="4" t="s">
        <v>12</v>
      </c>
      <c r="J3993" s="6">
        <v>30.187999999999999</v>
      </c>
      <c r="K3993" s="17" t="s">
        <v>12</v>
      </c>
      <c r="L3993" s="24" t="s">
        <v>40583</v>
      </c>
      <c r="M3993">
        <v>1091</v>
      </c>
    </row>
    <row r="3994" spans="1:13" x14ac:dyDescent="0.25">
      <c r="A3994" s="7" t="str">
        <f>HYPERLINK("http://www.UniProt.org/UniProt/P49441","INPP_HUMAN")</f>
        <v>INPP_HUMAN</v>
      </c>
      <c r="B3994" s="4" t="s">
        <v>5925</v>
      </c>
      <c r="C3994" s="65">
        <v>0</v>
      </c>
      <c r="D3994" s="65">
        <v>0</v>
      </c>
      <c r="E3994" s="9">
        <v>0</v>
      </c>
      <c r="F3994" s="9">
        <v>24.8</v>
      </c>
      <c r="G3994" s="96" t="s">
        <v>37762</v>
      </c>
      <c r="H3994" t="s">
        <v>12</v>
      </c>
      <c r="I3994" s="4" t="s">
        <v>12</v>
      </c>
      <c r="J3994" s="6">
        <v>43.997999999999998</v>
      </c>
      <c r="K3994" s="17" t="s">
        <v>12</v>
      </c>
      <c r="L3994" s="24" t="s">
        <v>40583</v>
      </c>
      <c r="M3994">
        <v>1385</v>
      </c>
    </row>
    <row r="3995" spans="1:13" x14ac:dyDescent="0.25">
      <c r="A3995" s="7" t="str">
        <f>HYPERLINK("http://www.UniProt.org/UniProt/P41236","IPP2_HUMAN")</f>
        <v>IPP2_HUMAN</v>
      </c>
      <c r="B3995" s="4" t="s">
        <v>5400</v>
      </c>
      <c r="C3995" s="65">
        <v>0</v>
      </c>
      <c r="D3995" s="65">
        <v>0</v>
      </c>
      <c r="E3995" s="9">
        <v>0</v>
      </c>
      <c r="F3995" s="9">
        <v>598</v>
      </c>
      <c r="G3995" s="96" t="s">
        <v>37762</v>
      </c>
      <c r="H3995" t="s">
        <v>12</v>
      </c>
      <c r="I3995" s="4" t="s">
        <v>12</v>
      </c>
      <c r="J3995" s="6">
        <v>23.015000000000001</v>
      </c>
      <c r="K3995" s="17" t="s">
        <v>12</v>
      </c>
      <c r="L3995" s="24" t="s">
        <v>40583</v>
      </c>
      <c r="M3995">
        <v>1268</v>
      </c>
    </row>
    <row r="3996" spans="1:13" x14ac:dyDescent="0.25">
      <c r="A3996" s="7" t="str">
        <f>HYPERLINK("http://www.UniProt.org/UniProt/Q9H2U2","IPYR2_HUMAN")</f>
        <v>IPYR2_HUMAN</v>
      </c>
      <c r="B3996" s="4" t="s">
        <v>16022</v>
      </c>
      <c r="C3996" s="65">
        <v>0</v>
      </c>
      <c r="D3996" s="65">
        <v>0</v>
      </c>
      <c r="E3996" s="9">
        <v>0</v>
      </c>
      <c r="F3996" s="9">
        <v>78.5</v>
      </c>
      <c r="G3996" s="96" t="s">
        <v>37762</v>
      </c>
      <c r="H3996" t="s">
        <v>32</v>
      </c>
      <c r="I3996" s="4" t="s">
        <v>12</v>
      </c>
      <c r="J3996" s="6">
        <v>37.92</v>
      </c>
      <c r="K3996" s="17" t="s">
        <v>170</v>
      </c>
      <c r="L3996" s="24" t="s">
        <v>40583</v>
      </c>
      <c r="M3996">
        <v>3912</v>
      </c>
    </row>
    <row r="3997" spans="1:13" x14ac:dyDescent="0.25">
      <c r="A3997" s="7" t="str">
        <f>HYPERLINK("http://www.UniProt.org/UniProt/Q86U28","ISCA2_HUMAN")</f>
        <v>ISCA2_HUMAN</v>
      </c>
      <c r="B3997" s="4" t="s">
        <v>11691</v>
      </c>
      <c r="C3997" s="65">
        <v>0</v>
      </c>
      <c r="D3997" s="65">
        <v>0</v>
      </c>
      <c r="E3997" s="9">
        <v>0</v>
      </c>
      <c r="F3997" s="9">
        <v>11.6</v>
      </c>
      <c r="G3997" s="96" t="s">
        <v>37762</v>
      </c>
      <c r="H3997" t="s">
        <v>32</v>
      </c>
      <c r="I3997" s="4" t="s">
        <v>12</v>
      </c>
      <c r="J3997" s="6">
        <v>16.475999999999999</v>
      </c>
      <c r="K3997" s="17" t="s">
        <v>170</v>
      </c>
      <c r="L3997" s="24" t="s">
        <v>40583</v>
      </c>
      <c r="M3997">
        <v>2787</v>
      </c>
    </row>
    <row r="3998" spans="1:13" x14ac:dyDescent="0.25">
      <c r="A3998" s="7" t="str">
        <f>HYPERLINK("http://www.UniProt.org/UniProt/P05161","ISG15_HUMAN")</f>
        <v>ISG15_HUMAN</v>
      </c>
      <c r="B3998" s="4" t="s">
        <v>2916</v>
      </c>
      <c r="C3998" s="65">
        <v>0</v>
      </c>
      <c r="D3998" s="65">
        <v>0</v>
      </c>
      <c r="E3998" s="9">
        <v>0</v>
      </c>
      <c r="F3998" s="9">
        <v>86.199999999999989</v>
      </c>
      <c r="G3998" s="96" t="s">
        <v>37762</v>
      </c>
      <c r="H3998" t="s">
        <v>32</v>
      </c>
      <c r="I3998" s="4" t="s">
        <v>12</v>
      </c>
      <c r="J3998" s="6">
        <v>17.887</v>
      </c>
      <c r="K3998" s="17" t="s">
        <v>12</v>
      </c>
      <c r="L3998" s="24" t="s">
        <v>40583</v>
      </c>
      <c r="M3998">
        <v>720</v>
      </c>
    </row>
    <row r="3999" spans="1:13" x14ac:dyDescent="0.25">
      <c r="A3999" s="7" t="str">
        <f>HYPERLINK("http://www.UniProt.org/UniProt/Q96AZ6","ISG20_HUMAN")</f>
        <v>ISG20_HUMAN</v>
      </c>
      <c r="B3999" s="4" t="s">
        <v>13791</v>
      </c>
      <c r="C3999" s="65">
        <v>0</v>
      </c>
      <c r="D3999" s="65">
        <v>0</v>
      </c>
      <c r="E3999" s="9">
        <v>0</v>
      </c>
      <c r="F3999" s="9">
        <v>21.8</v>
      </c>
      <c r="G3999" s="96" t="s">
        <v>37762</v>
      </c>
      <c r="H3999" t="s">
        <v>69</v>
      </c>
      <c r="I3999" s="4" t="s">
        <v>12</v>
      </c>
      <c r="J3999" s="6">
        <v>20.363</v>
      </c>
      <c r="K3999" s="17" t="s">
        <v>12</v>
      </c>
      <c r="L3999" s="24" t="s">
        <v>40583</v>
      </c>
      <c r="M3999">
        <v>3338</v>
      </c>
    </row>
    <row r="4000" spans="1:13" x14ac:dyDescent="0.25">
      <c r="A4000" s="7" t="str">
        <f>HYPERLINK("http://www.UniProt.org/UniProt/Q9BY32","ITPA_HUMAN")</f>
        <v>ITPA_HUMAN</v>
      </c>
      <c r="B4000" s="4" t="s">
        <v>15558</v>
      </c>
      <c r="C4000" s="65">
        <v>0</v>
      </c>
      <c r="D4000" s="65">
        <v>0</v>
      </c>
      <c r="E4000" s="9">
        <v>0</v>
      </c>
      <c r="F4000" s="9">
        <v>295</v>
      </c>
      <c r="G4000" s="96" t="s">
        <v>37762</v>
      </c>
      <c r="H4000" t="s">
        <v>32</v>
      </c>
      <c r="I4000" s="4" t="s">
        <v>12</v>
      </c>
      <c r="J4000" s="6">
        <v>21.445</v>
      </c>
      <c r="K4000" s="17" t="s">
        <v>12</v>
      </c>
      <c r="L4000" s="24" t="s">
        <v>40583</v>
      </c>
      <c r="M4000">
        <v>3783</v>
      </c>
    </row>
    <row r="4001" spans="1:13" x14ac:dyDescent="0.25">
      <c r="A4001" s="7" t="str">
        <f>HYPERLINK("http://www.UniProt.org/UniProt/Q6NYC1-2","JMJD6_HUMAN")</f>
        <v>JMJD6_HUMAN</v>
      </c>
      <c r="B4001" s="4" t="s">
        <v>10843</v>
      </c>
      <c r="C4001" s="65">
        <v>0</v>
      </c>
      <c r="D4001" s="65">
        <v>0</v>
      </c>
      <c r="E4001" s="9">
        <v>0</v>
      </c>
      <c r="F4001" s="9">
        <v>75.399999999999991</v>
      </c>
      <c r="G4001" s="96" t="s">
        <v>37762</v>
      </c>
      <c r="H4001" t="s">
        <v>92</v>
      </c>
      <c r="I4001" s="4" t="s">
        <v>12</v>
      </c>
      <c r="J4001" s="6">
        <v>43.109000000000002</v>
      </c>
      <c r="K4001" s="17" t="s">
        <v>12</v>
      </c>
      <c r="L4001" s="24" t="s">
        <v>40583</v>
      </c>
      <c r="M4001">
        <v>2565</v>
      </c>
    </row>
    <row r="4002" spans="1:13" x14ac:dyDescent="0.25">
      <c r="A4002" s="7" t="str">
        <f>HYPERLINK("http://www.UniProt.org/UniProt/Q96AT1","K1143_HUMAN")</f>
        <v>K1143_HUMAN</v>
      </c>
      <c r="B4002" s="4" t="s">
        <v>13772</v>
      </c>
      <c r="C4002" s="65">
        <v>0</v>
      </c>
      <c r="D4002" s="65">
        <v>0</v>
      </c>
      <c r="E4002" s="9">
        <v>0</v>
      </c>
      <c r="F4002" s="9">
        <v>12.6</v>
      </c>
      <c r="G4002" s="96" t="s">
        <v>37762</v>
      </c>
      <c r="H4002" t="s">
        <v>12</v>
      </c>
      <c r="I4002" s="4" t="s">
        <v>12</v>
      </c>
      <c r="J4002" s="6">
        <v>17.465</v>
      </c>
      <c r="K4002" s="17" t="s">
        <v>12</v>
      </c>
      <c r="L4002" s="24" t="s">
        <v>40583</v>
      </c>
      <c r="M4002">
        <v>3333</v>
      </c>
    </row>
    <row r="4003" spans="1:13" x14ac:dyDescent="0.25">
      <c r="A4003" s="7" t="str">
        <f>HYPERLINK("http://www.UniProt.org/UniProt/Q9P260","K1468_HUMAN")</f>
        <v>K1468_HUMAN</v>
      </c>
      <c r="B4003" s="4" t="s">
        <v>17677</v>
      </c>
      <c r="C4003" s="65">
        <v>0</v>
      </c>
      <c r="D4003" s="65">
        <v>0</v>
      </c>
      <c r="E4003" s="9">
        <v>0</v>
      </c>
      <c r="F4003" s="9">
        <v>12.299999999999999</v>
      </c>
      <c r="G4003" s="96" t="s">
        <v>37762</v>
      </c>
      <c r="H4003" t="s">
        <v>12</v>
      </c>
      <c r="I4003" s="4" t="s">
        <v>12</v>
      </c>
      <c r="J4003" s="6">
        <v>134.63</v>
      </c>
      <c r="K4003" s="17" t="s">
        <v>12</v>
      </c>
      <c r="L4003" s="24" t="s">
        <v>40583</v>
      </c>
      <c r="M4003">
        <v>4339</v>
      </c>
    </row>
    <row r="4004" spans="1:13" x14ac:dyDescent="0.25">
      <c r="A4004" s="7" t="str">
        <f>HYPERLINK("http://www.UniProt.org/UniProt/P00568","KAD1_HUMAN")</f>
        <v>KAD1_HUMAN</v>
      </c>
      <c r="B4004" s="4" t="s">
        <v>2747</v>
      </c>
      <c r="C4004" s="65">
        <v>0</v>
      </c>
      <c r="D4004" s="65">
        <v>0</v>
      </c>
      <c r="E4004" s="9">
        <v>0</v>
      </c>
      <c r="F4004" s="9">
        <v>906</v>
      </c>
      <c r="G4004" s="96" t="s">
        <v>37762</v>
      </c>
      <c r="H4004" t="s">
        <v>32</v>
      </c>
      <c r="I4004" s="4" t="s">
        <v>12</v>
      </c>
      <c r="J4004" s="6">
        <v>21.635000000000002</v>
      </c>
      <c r="K4004" s="17" t="s">
        <v>12</v>
      </c>
      <c r="L4004" s="24" t="s">
        <v>40583</v>
      </c>
      <c r="M4004">
        <v>678</v>
      </c>
    </row>
    <row r="4005" spans="1:13" x14ac:dyDescent="0.25">
      <c r="A4005" s="7" t="str">
        <f>HYPERLINK("http://www.UniProt.org/UniProt/Q16773-2","KAT1_HUMAN")</f>
        <v>KAT1_HUMAN</v>
      </c>
      <c r="B4005" s="4" t="s">
        <v>9881</v>
      </c>
      <c r="C4005" s="65">
        <v>0</v>
      </c>
      <c r="D4005" s="65">
        <v>0</v>
      </c>
      <c r="E4005" s="9">
        <v>0</v>
      </c>
      <c r="F4005" s="9">
        <v>28.900000000000002</v>
      </c>
      <c r="G4005" s="96" t="s">
        <v>37762</v>
      </c>
      <c r="H4005" t="s">
        <v>32</v>
      </c>
      <c r="I4005" s="4" t="s">
        <v>12</v>
      </c>
      <c r="J4005" s="6">
        <v>42.55</v>
      </c>
      <c r="K4005" s="17" t="s">
        <v>12</v>
      </c>
      <c r="L4005" s="24" t="s">
        <v>40583</v>
      </c>
      <c r="M4005">
        <v>2300</v>
      </c>
    </row>
    <row r="4006" spans="1:13" x14ac:dyDescent="0.25">
      <c r="A4006" s="7" t="str">
        <f>HYPERLINK("http://www.UniProt.org/UniProt/Q6YP21-3","KAT3_HUMAN")</f>
        <v>KAT3_HUMAN</v>
      </c>
      <c r="B4006" s="4" t="s">
        <v>11169</v>
      </c>
      <c r="C4006" s="65">
        <v>0</v>
      </c>
      <c r="D4006" s="65">
        <v>0</v>
      </c>
      <c r="E4006" s="9">
        <v>0</v>
      </c>
      <c r="F4006" s="9">
        <v>69.8</v>
      </c>
      <c r="G4006" s="96" t="s">
        <v>37762</v>
      </c>
      <c r="H4006" t="s">
        <v>12</v>
      </c>
      <c r="I4006" s="4" t="s">
        <v>12</v>
      </c>
      <c r="J4006" s="6">
        <v>47.752000000000002</v>
      </c>
      <c r="K4006" s="17" t="s">
        <v>12</v>
      </c>
      <c r="L4006" s="24" t="s">
        <v>40583</v>
      </c>
      <c r="M4006">
        <v>2646</v>
      </c>
    </row>
    <row r="4007" spans="1:13" x14ac:dyDescent="0.25">
      <c r="A4007" s="7" t="str">
        <f>HYPERLINK("http://www.UniProt.org/UniProt/Q9NYS0","KBRS1_HUMAN")</f>
        <v>KBRS1_HUMAN</v>
      </c>
      <c r="B4007" s="4" t="s">
        <v>17469</v>
      </c>
      <c r="C4007" s="65">
        <v>0</v>
      </c>
      <c r="D4007" s="65">
        <v>0</v>
      </c>
      <c r="E4007" s="9">
        <v>0</v>
      </c>
      <c r="F4007" s="9">
        <v>15.100000000000001</v>
      </c>
      <c r="G4007" s="96" t="s">
        <v>37762</v>
      </c>
      <c r="H4007" t="s">
        <v>32</v>
      </c>
      <c r="I4007" s="4" t="s">
        <v>12</v>
      </c>
      <c r="J4007" s="6">
        <v>21.643000000000001</v>
      </c>
      <c r="K4007" s="17" t="s">
        <v>12</v>
      </c>
      <c r="L4007" s="24" t="s">
        <v>40583</v>
      </c>
      <c r="M4007">
        <v>4282</v>
      </c>
    </row>
    <row r="4008" spans="1:13" x14ac:dyDescent="0.25">
      <c r="A4008" s="7" t="str">
        <f>HYPERLINK("http://www.UniProt.org/UniProt/Q16774","KGUA_HUMAN")</f>
        <v>KGUA_HUMAN</v>
      </c>
      <c r="B4008" s="4" t="s">
        <v>9888</v>
      </c>
      <c r="C4008" s="65">
        <v>0</v>
      </c>
      <c r="D4008" s="65">
        <v>0</v>
      </c>
      <c r="E4008" s="9">
        <v>0</v>
      </c>
      <c r="F4008" s="9">
        <v>52.8</v>
      </c>
      <c r="G4008" s="96" t="s">
        <v>37762</v>
      </c>
      <c r="H4008" t="s">
        <v>12</v>
      </c>
      <c r="I4008" s="4" t="s">
        <v>12</v>
      </c>
      <c r="J4008" s="6">
        <v>21.725000000000001</v>
      </c>
      <c r="K4008" s="17" t="s">
        <v>12</v>
      </c>
      <c r="L4008" s="24" t="s">
        <v>40583</v>
      </c>
      <c r="M4008">
        <v>2301</v>
      </c>
    </row>
    <row r="4009" spans="1:13" x14ac:dyDescent="0.25">
      <c r="A4009" s="7" t="str">
        <f>HYPERLINK("http://www.UniProt.org/UniProt/Q03426","KIME_HUMAN")</f>
        <v>KIME_HUMAN</v>
      </c>
      <c r="B4009" s="4" t="s">
        <v>7839</v>
      </c>
      <c r="C4009" s="65">
        <v>0</v>
      </c>
      <c r="D4009" s="65">
        <v>0</v>
      </c>
      <c r="E4009" s="9">
        <v>0</v>
      </c>
      <c r="F4009" s="9">
        <v>53.5</v>
      </c>
      <c r="G4009" s="96" t="s">
        <v>37762</v>
      </c>
      <c r="H4009" t="s">
        <v>32</v>
      </c>
      <c r="I4009" s="4" t="s">
        <v>12</v>
      </c>
      <c r="J4009" s="6">
        <v>42.45</v>
      </c>
      <c r="K4009" s="17" t="s">
        <v>12</v>
      </c>
      <c r="L4009" s="24" t="s">
        <v>40583</v>
      </c>
      <c r="M4009">
        <v>1832</v>
      </c>
    </row>
    <row r="4010" spans="1:13" x14ac:dyDescent="0.25">
      <c r="A4010" s="7" t="str">
        <f>HYPERLINK("http://www.UniProt.org/UniProt/Q9NSK0","KLC4_HUMAN")</f>
        <v>KLC4_HUMAN</v>
      </c>
      <c r="B4010" s="4" t="s">
        <v>16984</v>
      </c>
      <c r="C4010" s="65">
        <v>0</v>
      </c>
      <c r="D4010" s="65">
        <v>0</v>
      </c>
      <c r="E4010" s="9">
        <v>0</v>
      </c>
      <c r="F4010" s="9">
        <v>24.9</v>
      </c>
      <c r="G4010" s="96" t="s">
        <v>37762</v>
      </c>
      <c r="H4010" t="s">
        <v>32</v>
      </c>
      <c r="I4010" s="4" t="s">
        <v>12</v>
      </c>
      <c r="J4010" s="6">
        <v>68.638999999999996</v>
      </c>
      <c r="K4010" s="17" t="s">
        <v>12</v>
      </c>
      <c r="L4010" s="24" t="s">
        <v>40583</v>
      </c>
      <c r="M4010">
        <v>4158</v>
      </c>
    </row>
    <row r="4011" spans="1:13" x14ac:dyDescent="0.25">
      <c r="A4011" s="7" t="str">
        <f>HYPERLINK("http://www.UniProt.org/UniProt/P46020-2","KPB1_HUMAN")</f>
        <v>KPB1_HUMAN</v>
      </c>
      <c r="B4011" s="4" t="s">
        <v>5626</v>
      </c>
      <c r="C4011" s="65">
        <v>0</v>
      </c>
      <c r="D4011" s="65">
        <v>0</v>
      </c>
      <c r="E4011" s="9">
        <v>0</v>
      </c>
      <c r="F4011" s="9">
        <v>19.2</v>
      </c>
      <c r="G4011" s="96" t="s">
        <v>37762</v>
      </c>
      <c r="H4011" t="s">
        <v>32</v>
      </c>
      <c r="I4011" s="4" t="s">
        <v>12</v>
      </c>
      <c r="J4011" s="6">
        <v>135.81</v>
      </c>
      <c r="K4011" s="17" t="s">
        <v>12</v>
      </c>
      <c r="L4011" s="24" t="s">
        <v>40583</v>
      </c>
      <c r="M4011">
        <v>1315</v>
      </c>
    </row>
    <row r="4012" spans="1:13" x14ac:dyDescent="0.25">
      <c r="A4012" s="7" t="str">
        <f>HYPERLINK("http://www.UniProt.org/UniProt/Q93100-4","KPBB_HUMAN")</f>
        <v>KPBB_HUMAN</v>
      </c>
      <c r="B4012" s="4" t="s">
        <v>13635</v>
      </c>
      <c r="C4012" s="65">
        <v>0</v>
      </c>
      <c r="D4012" s="65">
        <v>0</v>
      </c>
      <c r="E4012" s="9">
        <v>0</v>
      </c>
      <c r="F4012" s="9">
        <v>17.399999999999999</v>
      </c>
      <c r="G4012" s="96" t="s">
        <v>37762</v>
      </c>
      <c r="H4012" t="s">
        <v>32</v>
      </c>
      <c r="I4012" s="4" t="s">
        <v>12</v>
      </c>
      <c r="J4012" s="6">
        <v>123.95</v>
      </c>
      <c r="K4012" s="17" t="s">
        <v>12</v>
      </c>
      <c r="L4012" s="24" t="s">
        <v>40583</v>
      </c>
      <c r="M4012">
        <v>3298</v>
      </c>
    </row>
    <row r="4013" spans="1:13" x14ac:dyDescent="0.25">
      <c r="A4013" s="7" t="str">
        <f>HYPERLINK("http://www.UniProt.org/UniProt/P17252","KPCA_HUMAN")</f>
        <v>KPCA_HUMAN</v>
      </c>
      <c r="B4013" s="4" t="s">
        <v>3861</v>
      </c>
      <c r="C4013" s="65">
        <v>0</v>
      </c>
      <c r="D4013" s="65">
        <v>0</v>
      </c>
      <c r="E4013" s="9">
        <v>0</v>
      </c>
      <c r="F4013" s="9">
        <v>19.5</v>
      </c>
      <c r="G4013" s="96" t="s">
        <v>37762</v>
      </c>
      <c r="H4013" t="s">
        <v>69</v>
      </c>
      <c r="I4013" s="4" t="s">
        <v>12</v>
      </c>
      <c r="J4013" s="6">
        <v>76.748999999999995</v>
      </c>
      <c r="K4013" s="17" t="s">
        <v>12</v>
      </c>
      <c r="L4013" s="24" t="s">
        <v>40583</v>
      </c>
      <c r="M4013">
        <v>930</v>
      </c>
    </row>
    <row r="4014" spans="1:13" x14ac:dyDescent="0.25">
      <c r="A4014" s="7" t="str">
        <f>HYPERLINK("http://www.UniProt.org/UniProt/Q05655","KPCD_HUMAN")</f>
        <v>KPCD_HUMAN</v>
      </c>
      <c r="B4014" s="4" t="s">
        <v>7923</v>
      </c>
      <c r="C4014" s="65">
        <v>0</v>
      </c>
      <c r="D4014" s="65">
        <v>0</v>
      </c>
      <c r="E4014" s="9">
        <v>0</v>
      </c>
      <c r="F4014" s="9">
        <v>31.099999999999998</v>
      </c>
      <c r="G4014" s="96" t="s">
        <v>37762</v>
      </c>
      <c r="H4014" t="s">
        <v>69</v>
      </c>
      <c r="I4014" s="4" t="s">
        <v>12</v>
      </c>
      <c r="J4014" s="6">
        <v>77.504000000000005</v>
      </c>
      <c r="K4014" s="17" t="s">
        <v>12</v>
      </c>
      <c r="L4014" s="24" t="s">
        <v>40583</v>
      </c>
      <c r="M4014">
        <v>1854</v>
      </c>
    </row>
    <row r="4015" spans="1:13" x14ac:dyDescent="0.25">
      <c r="A4015" s="7" t="str">
        <f>HYPERLINK("http://www.UniProt.org/UniProt/P23443-4","KS6B1_HUMAN")</f>
        <v>KS6B1_HUMAN</v>
      </c>
      <c r="B4015" s="4" t="s">
        <v>4246</v>
      </c>
      <c r="C4015" s="65">
        <v>0</v>
      </c>
      <c r="D4015" s="65">
        <v>0</v>
      </c>
      <c r="E4015" s="9">
        <v>0</v>
      </c>
      <c r="F4015" s="9">
        <v>19.100000000000001</v>
      </c>
      <c r="G4015" s="96" t="s">
        <v>37762</v>
      </c>
      <c r="H4015" t="s">
        <v>69</v>
      </c>
      <c r="I4015" s="4" t="s">
        <v>584</v>
      </c>
      <c r="J4015" s="6">
        <v>51.015999999999998</v>
      </c>
      <c r="K4015" s="17" t="s">
        <v>12</v>
      </c>
      <c r="L4015" s="24" t="s">
        <v>40583</v>
      </c>
      <c r="M4015">
        <v>1013</v>
      </c>
    </row>
    <row r="4016" spans="1:13" x14ac:dyDescent="0.25">
      <c r="A4016" s="7" t="str">
        <f>HYPERLINK("http://www.UniProt.org/UniProt/Q96EK9","KTI12_HUMAN")</f>
        <v>KTI12_HUMAN</v>
      </c>
      <c r="B4016" s="4" t="s">
        <v>14066</v>
      </c>
      <c r="C4016" s="65">
        <v>0</v>
      </c>
      <c r="D4016" s="65">
        <v>0</v>
      </c>
      <c r="E4016" s="9">
        <v>0</v>
      </c>
      <c r="F4016" s="9">
        <v>22.599999999999998</v>
      </c>
      <c r="G4016" s="96" t="s">
        <v>37762</v>
      </c>
      <c r="H4016" t="s">
        <v>12</v>
      </c>
      <c r="I4016" s="4" t="s">
        <v>12</v>
      </c>
      <c r="J4016" s="6">
        <v>38.615000000000002</v>
      </c>
      <c r="K4016" s="17" t="s">
        <v>12</v>
      </c>
      <c r="L4016" s="24" t="s">
        <v>40583</v>
      </c>
      <c r="M4016">
        <v>3408</v>
      </c>
    </row>
    <row r="4017" spans="1:13" x14ac:dyDescent="0.25">
      <c r="A4017" s="7" t="str">
        <f>HYPERLINK("http://www.UniProt.org/UniProt/Q53H82","LACB2_HUMAN")</f>
        <v>LACB2_HUMAN</v>
      </c>
      <c r="B4017" s="4" t="s">
        <v>10193</v>
      </c>
      <c r="C4017" s="65">
        <v>0</v>
      </c>
      <c r="D4017" s="65">
        <v>0</v>
      </c>
      <c r="E4017" s="9">
        <v>0</v>
      </c>
      <c r="F4017" s="9">
        <v>197</v>
      </c>
      <c r="G4017" s="96" t="s">
        <v>37762</v>
      </c>
      <c r="H4017" t="s">
        <v>12</v>
      </c>
      <c r="I4017" s="4" t="s">
        <v>12</v>
      </c>
      <c r="J4017" s="6">
        <v>32.805</v>
      </c>
      <c r="K4017" s="17" t="s">
        <v>12</v>
      </c>
      <c r="L4017" s="24" t="s">
        <v>40583</v>
      </c>
      <c r="M4017">
        <v>2381</v>
      </c>
    </row>
    <row r="4018" spans="1:13" x14ac:dyDescent="0.25">
      <c r="A4018" s="7" t="str">
        <f>HYPERLINK("http://www.UniProt.org/UniProt/Q9NS86","LANC2_HUMAN")</f>
        <v>LANC2_HUMAN</v>
      </c>
      <c r="B4018" s="4" t="s">
        <v>16961</v>
      </c>
      <c r="C4018" s="65">
        <v>0</v>
      </c>
      <c r="D4018" s="65">
        <v>0</v>
      </c>
      <c r="E4018" s="9">
        <v>0</v>
      </c>
      <c r="F4018" s="9">
        <v>12.299999999999999</v>
      </c>
      <c r="G4018" s="96" t="s">
        <v>37762</v>
      </c>
      <c r="H4018" t="s">
        <v>69</v>
      </c>
      <c r="I4018" s="4" t="s">
        <v>12</v>
      </c>
      <c r="J4018" s="6">
        <v>50.853999999999999</v>
      </c>
      <c r="K4018" s="17" t="s">
        <v>12</v>
      </c>
      <c r="L4018" s="24" t="s">
        <v>40583</v>
      </c>
      <c r="M4018">
        <v>4151</v>
      </c>
    </row>
    <row r="4019" spans="1:13" x14ac:dyDescent="0.25">
      <c r="A4019" s="7" t="str">
        <f>HYPERLINK("http://www.UniProt.org/UniProt/Q9UIC8","LCMT1_HUMAN")</f>
        <v>LCMT1_HUMAN</v>
      </c>
      <c r="B4019" s="4" t="s">
        <v>18054</v>
      </c>
      <c r="C4019" s="65">
        <v>0</v>
      </c>
      <c r="D4019" s="65">
        <v>0</v>
      </c>
      <c r="E4019" s="9">
        <v>0</v>
      </c>
      <c r="F4019" s="9">
        <v>36</v>
      </c>
      <c r="G4019" s="96" t="s">
        <v>37762</v>
      </c>
      <c r="H4019" t="s">
        <v>12</v>
      </c>
      <c r="I4019" s="4" t="s">
        <v>12</v>
      </c>
      <c r="J4019" s="6">
        <v>38.378999999999998</v>
      </c>
      <c r="K4019" s="17" t="s">
        <v>12</v>
      </c>
      <c r="L4019" s="24" t="s">
        <v>40583</v>
      </c>
      <c r="M4019">
        <v>4444</v>
      </c>
    </row>
    <row r="4020" spans="1:13" x14ac:dyDescent="0.25">
      <c r="A4020" s="7" t="str">
        <f>HYPERLINK("http://www.UniProt.org/UniProt/Q3ZCW2","LEGL_HUMAN")</f>
        <v>LEGL_HUMAN</v>
      </c>
      <c r="B4020" s="4" t="s">
        <v>10090</v>
      </c>
      <c r="C4020" s="65">
        <v>0</v>
      </c>
      <c r="D4020" s="65">
        <v>0</v>
      </c>
      <c r="E4020" s="9">
        <v>0</v>
      </c>
      <c r="F4020" s="9">
        <v>74</v>
      </c>
      <c r="G4020" s="96" t="s">
        <v>37762</v>
      </c>
      <c r="H4020" t="s">
        <v>12</v>
      </c>
      <c r="I4020" s="4" t="s">
        <v>12</v>
      </c>
      <c r="J4020" s="6">
        <v>18.986000000000001</v>
      </c>
      <c r="K4020" s="17" t="s">
        <v>12</v>
      </c>
      <c r="L4020" s="24" t="s">
        <v>40583</v>
      </c>
      <c r="M4020">
        <v>2355</v>
      </c>
    </row>
    <row r="4021" spans="1:13" x14ac:dyDescent="0.25">
      <c r="A4021" s="7" t="str">
        <f>HYPERLINK("http://www.UniProt.org/UniProt/Q9H008","LHPP_HUMAN")</f>
        <v>LHPP_HUMAN</v>
      </c>
      <c r="B4021" s="4" t="s">
        <v>15808</v>
      </c>
      <c r="C4021" s="65">
        <v>0</v>
      </c>
      <c r="D4021" s="65">
        <v>0</v>
      </c>
      <c r="E4021" s="9">
        <v>0</v>
      </c>
      <c r="F4021" s="9">
        <v>38.299999999999997</v>
      </c>
      <c r="G4021" s="96" t="s">
        <v>37762</v>
      </c>
      <c r="H4021" t="s">
        <v>69</v>
      </c>
      <c r="I4021" s="4" t="s">
        <v>12</v>
      </c>
      <c r="J4021" s="6">
        <v>29.164999999999999</v>
      </c>
      <c r="K4021" s="17" t="s">
        <v>12</v>
      </c>
      <c r="L4021" s="24" t="s">
        <v>40583</v>
      </c>
      <c r="M4021">
        <v>3851</v>
      </c>
    </row>
    <row r="4022" spans="1:13" x14ac:dyDescent="0.25">
      <c r="A4022" s="7" t="str">
        <f>HYPERLINK("http://www.UniProt.org/UniProt/P09960","LKHA4_HUMAN")</f>
        <v>LKHA4_HUMAN</v>
      </c>
      <c r="B4022" s="4" t="s">
        <v>3321</v>
      </c>
      <c r="C4022" s="65">
        <v>0</v>
      </c>
      <c r="D4022" s="65">
        <v>0</v>
      </c>
      <c r="E4022" s="9">
        <v>0</v>
      </c>
      <c r="F4022" s="9">
        <v>1150</v>
      </c>
      <c r="G4022" s="96" t="s">
        <v>37762</v>
      </c>
      <c r="H4022" t="s">
        <v>32</v>
      </c>
      <c r="I4022" s="4" t="s">
        <v>12</v>
      </c>
      <c r="J4022" s="6">
        <v>69.284000000000006</v>
      </c>
      <c r="K4022" s="17" t="s">
        <v>12</v>
      </c>
      <c r="L4022" s="24" t="s">
        <v>40583</v>
      </c>
      <c r="M4022">
        <v>808</v>
      </c>
    </row>
    <row r="4023" spans="1:13" x14ac:dyDescent="0.25">
      <c r="A4023" s="7" t="str">
        <f>HYPERLINK("http://www.UniProt.org/UniProt/O75608-2","LYPA1_HUMAN")</f>
        <v>LYPA1_HUMAN</v>
      </c>
      <c r="B4023" s="4" t="s">
        <v>1903</v>
      </c>
      <c r="C4023" s="65">
        <v>0</v>
      </c>
      <c r="D4023" s="65">
        <v>0</v>
      </c>
      <c r="E4023" s="9">
        <v>0</v>
      </c>
      <c r="F4023" s="9">
        <v>74.400000000000006</v>
      </c>
      <c r="G4023" s="96" t="s">
        <v>37762</v>
      </c>
      <c r="H4023" t="s">
        <v>32</v>
      </c>
      <c r="I4023" s="4" t="s">
        <v>12</v>
      </c>
      <c r="J4023" s="6">
        <v>22.875</v>
      </c>
      <c r="K4023" s="17" t="s">
        <v>12</v>
      </c>
      <c r="L4023" s="24" t="s">
        <v>40583</v>
      </c>
      <c r="M4023">
        <v>489</v>
      </c>
    </row>
    <row r="4024" spans="1:13" x14ac:dyDescent="0.25">
      <c r="A4024" s="7" t="str">
        <f>HYPERLINK("http://www.UniProt.org/UniProt/O95372","LYPA2_HUMAN")</f>
        <v>LYPA2_HUMAN</v>
      </c>
      <c r="B4024" s="4" t="s">
        <v>2406</v>
      </c>
      <c r="C4024" s="65">
        <v>0</v>
      </c>
      <c r="D4024" s="65">
        <v>0</v>
      </c>
      <c r="E4024" s="9">
        <v>0</v>
      </c>
      <c r="F4024" s="9">
        <v>15.7</v>
      </c>
      <c r="G4024" s="96" t="s">
        <v>37762</v>
      </c>
      <c r="H4024" t="s">
        <v>32</v>
      </c>
      <c r="I4024" s="4" t="s">
        <v>12</v>
      </c>
      <c r="J4024" s="6">
        <v>24.736999999999998</v>
      </c>
      <c r="K4024" s="17" t="s">
        <v>12</v>
      </c>
      <c r="L4024" s="24" t="s">
        <v>40583</v>
      </c>
      <c r="M4024">
        <v>601</v>
      </c>
    </row>
    <row r="4025" spans="1:13" x14ac:dyDescent="0.25">
      <c r="A4025" s="7" t="str">
        <f>HYPERLINK("http://www.UniProt.org/UniProt/Q5VWZ2","LYPL1_HUMAN")</f>
        <v>LYPL1_HUMAN</v>
      </c>
      <c r="B4025" s="4" t="s">
        <v>10601</v>
      </c>
      <c r="C4025" s="65">
        <v>0</v>
      </c>
      <c r="D4025" s="65">
        <v>0</v>
      </c>
      <c r="E4025" s="9">
        <v>0</v>
      </c>
      <c r="F4025" s="9">
        <v>37.299999999999997</v>
      </c>
      <c r="G4025" s="96" t="s">
        <v>37762</v>
      </c>
      <c r="H4025" t="s">
        <v>32</v>
      </c>
      <c r="I4025" s="4" t="s">
        <v>12</v>
      </c>
      <c r="J4025" s="6">
        <v>26.315999999999999</v>
      </c>
      <c r="K4025" s="17" t="s">
        <v>12</v>
      </c>
      <c r="L4025" s="24" t="s">
        <v>40583</v>
      </c>
      <c r="M4025">
        <v>2497</v>
      </c>
    </row>
    <row r="4026" spans="1:13" x14ac:dyDescent="0.25">
      <c r="A4026" s="7" t="str">
        <f>HYPERLINK("http://www.UniProt.org/UniProt/Q8WZA0","LZIC_HUMAN")</f>
        <v>LZIC_HUMAN</v>
      </c>
      <c r="B4026" s="4" t="s">
        <v>13301</v>
      </c>
      <c r="C4026" s="65">
        <v>0</v>
      </c>
      <c r="D4026" s="65">
        <v>0</v>
      </c>
      <c r="E4026" s="9">
        <v>0</v>
      </c>
      <c r="F4026" s="9">
        <v>12.4</v>
      </c>
      <c r="G4026" s="96" t="s">
        <v>37762</v>
      </c>
      <c r="H4026" t="s">
        <v>12</v>
      </c>
      <c r="I4026" s="4" t="s">
        <v>12</v>
      </c>
      <c r="J4026" s="6">
        <v>21.494</v>
      </c>
      <c r="K4026" s="17" t="s">
        <v>12</v>
      </c>
      <c r="L4026" s="24" t="s">
        <v>40583</v>
      </c>
      <c r="M4026">
        <v>3217</v>
      </c>
    </row>
    <row r="4027" spans="1:13" x14ac:dyDescent="0.25">
      <c r="A4027" s="7" t="str">
        <f>HYPERLINK("http://www.UniProt.org/UniProt/O43708","MAAI_HUMAN")</f>
        <v>MAAI_HUMAN</v>
      </c>
      <c r="B4027" s="4" t="s">
        <v>1241</v>
      </c>
      <c r="C4027" s="65">
        <v>0</v>
      </c>
      <c r="D4027" s="65">
        <v>0</v>
      </c>
      <c r="E4027" s="9">
        <v>0</v>
      </c>
      <c r="F4027" s="9">
        <v>37.200000000000003</v>
      </c>
      <c r="G4027" s="96" t="s">
        <v>37762</v>
      </c>
      <c r="H4027" t="s">
        <v>32</v>
      </c>
      <c r="I4027" s="4" t="s">
        <v>12</v>
      </c>
      <c r="J4027" s="6">
        <v>24.212</v>
      </c>
      <c r="K4027" s="17" t="s">
        <v>12</v>
      </c>
      <c r="L4027" s="24" t="s">
        <v>40583</v>
      </c>
      <c r="M4027">
        <v>339</v>
      </c>
    </row>
    <row r="4028" spans="1:13" x14ac:dyDescent="0.25">
      <c r="A4028" s="7" t="str">
        <f>HYPERLINK("http://www.UniProt.org/UniProt/Q9BQ69","MACD1_HUMAN")</f>
        <v>MACD1_HUMAN</v>
      </c>
      <c r="B4028" s="4" t="s">
        <v>15003</v>
      </c>
      <c r="C4028" s="65">
        <v>0</v>
      </c>
      <c r="D4028" s="65">
        <v>0</v>
      </c>
      <c r="E4028" s="9">
        <v>0</v>
      </c>
      <c r="F4028" s="9">
        <v>14.1</v>
      </c>
      <c r="G4028" s="96" t="s">
        <v>37762</v>
      </c>
      <c r="H4028" t="s">
        <v>92</v>
      </c>
      <c r="I4028" s="4" t="s">
        <v>12</v>
      </c>
      <c r="J4028" s="6">
        <v>35.505000000000003</v>
      </c>
      <c r="K4028" s="17" t="s">
        <v>12</v>
      </c>
      <c r="L4028" s="24" t="s">
        <v>40583</v>
      </c>
      <c r="M4028">
        <v>3646</v>
      </c>
    </row>
    <row r="4029" spans="1:13" x14ac:dyDescent="0.25">
      <c r="A4029" s="7" t="str">
        <f>HYPERLINK("http://www.UniProt.org/UniProt/Q9H063","MAF1_HUMAN")</f>
        <v>MAF1_HUMAN</v>
      </c>
      <c r="B4029" s="4" t="s">
        <v>15816</v>
      </c>
      <c r="C4029" s="65">
        <v>0</v>
      </c>
      <c r="D4029" s="65">
        <v>0</v>
      </c>
      <c r="E4029" s="9">
        <v>0</v>
      </c>
      <c r="F4029" s="9">
        <v>18.600000000000001</v>
      </c>
      <c r="G4029" s="96" t="s">
        <v>37762</v>
      </c>
      <c r="H4029" t="s">
        <v>69</v>
      </c>
      <c r="I4029" s="4" t="s">
        <v>12</v>
      </c>
      <c r="J4029" s="6">
        <v>28.77</v>
      </c>
      <c r="K4029" s="17" t="s">
        <v>12</v>
      </c>
      <c r="L4029" s="24" t="s">
        <v>40583</v>
      </c>
      <c r="M4029">
        <v>3853</v>
      </c>
    </row>
    <row r="4030" spans="1:13" x14ac:dyDescent="0.25">
      <c r="A4030" s="7" t="str">
        <f>HYPERLINK("http://www.UniProt.org/UniProt/P55145","MANF_HUMAN")</f>
        <v>MANF_HUMAN</v>
      </c>
      <c r="B4030" s="4" t="s">
        <v>6625</v>
      </c>
      <c r="C4030" s="65">
        <v>0</v>
      </c>
      <c r="D4030" s="65">
        <v>0</v>
      </c>
      <c r="E4030" s="9">
        <v>0</v>
      </c>
      <c r="F4030" s="9">
        <v>14</v>
      </c>
      <c r="G4030" s="96" t="s">
        <v>37762</v>
      </c>
      <c r="H4030" t="s">
        <v>14</v>
      </c>
      <c r="I4030" s="4" t="s">
        <v>12</v>
      </c>
      <c r="J4030" s="6">
        <v>20.7</v>
      </c>
      <c r="K4030" s="17" t="s">
        <v>56</v>
      </c>
      <c r="L4030" s="24" t="s">
        <v>40583</v>
      </c>
      <c r="M4030">
        <v>1550</v>
      </c>
    </row>
    <row r="4031" spans="1:13" x14ac:dyDescent="0.25">
      <c r="A4031" s="7" t="str">
        <f>HYPERLINK("http://www.UniProt.org/UniProt/Q16644","MAPK3_HUMAN")</f>
        <v>MAPK3_HUMAN</v>
      </c>
      <c r="B4031" s="4" t="s">
        <v>9855</v>
      </c>
      <c r="C4031" s="65">
        <v>0</v>
      </c>
      <c r="D4031" s="65">
        <v>0</v>
      </c>
      <c r="E4031" s="9">
        <v>0</v>
      </c>
      <c r="F4031" s="9">
        <v>14.799999999999999</v>
      </c>
      <c r="G4031" s="96" t="s">
        <v>37762</v>
      </c>
      <c r="H4031" t="s">
        <v>69</v>
      </c>
      <c r="I4031" s="4" t="s">
        <v>12</v>
      </c>
      <c r="J4031" s="6">
        <v>42.987000000000002</v>
      </c>
      <c r="K4031" s="17" t="s">
        <v>12</v>
      </c>
      <c r="L4031" s="24" t="s">
        <v>40583</v>
      </c>
      <c r="M4031">
        <v>2294</v>
      </c>
    </row>
    <row r="4032" spans="1:13" x14ac:dyDescent="0.25">
      <c r="A4032" s="7" t="str">
        <f>HYPERLINK("http://www.UniProt.org/UniProt/Q9NZL9","MAT2B_HUMAN")</f>
        <v>MAT2B_HUMAN</v>
      </c>
      <c r="B4032" s="4" t="s">
        <v>17559</v>
      </c>
      <c r="C4032" s="65">
        <v>0</v>
      </c>
      <c r="D4032" s="65">
        <v>0</v>
      </c>
      <c r="E4032" s="9">
        <v>0</v>
      </c>
      <c r="F4032" s="9">
        <v>564</v>
      </c>
      <c r="G4032" s="96" t="s">
        <v>37762</v>
      </c>
      <c r="H4032" t="s">
        <v>12</v>
      </c>
      <c r="I4032" s="4" t="s">
        <v>12</v>
      </c>
      <c r="J4032" s="6">
        <v>37.551000000000002</v>
      </c>
      <c r="K4032" s="17" t="s">
        <v>12</v>
      </c>
      <c r="L4032" s="24" t="s">
        <v>40583</v>
      </c>
      <c r="M4032">
        <v>4303</v>
      </c>
    </row>
    <row r="4033" spans="1:13" x14ac:dyDescent="0.25">
      <c r="A4033" s="7" t="str">
        <f>HYPERLINK("http://www.UniProt.org/UniProt/O43324","MCA3_HUMAN")</f>
        <v>MCA3_HUMAN</v>
      </c>
      <c r="B4033" s="4" t="s">
        <v>1083</v>
      </c>
      <c r="C4033" s="65">
        <v>0</v>
      </c>
      <c r="D4033" s="65">
        <v>0</v>
      </c>
      <c r="E4033" s="9">
        <v>0</v>
      </c>
      <c r="F4033" s="9">
        <v>77.5</v>
      </c>
      <c r="G4033" s="96" t="s">
        <v>37762</v>
      </c>
      <c r="H4033" t="s">
        <v>69</v>
      </c>
      <c r="I4033" s="4" t="s">
        <v>12</v>
      </c>
      <c r="J4033" s="6">
        <v>19.809999999999999</v>
      </c>
      <c r="K4033" s="17" t="s">
        <v>12</v>
      </c>
      <c r="L4033" s="24" t="s">
        <v>40583</v>
      </c>
      <c r="M4033">
        <v>303</v>
      </c>
    </row>
    <row r="4034" spans="1:13" x14ac:dyDescent="0.25">
      <c r="A4034" s="7" t="str">
        <f>HYPERLINK("http://www.UniProt.org/UniProt/Q6VMQ6","MCAF1_HUMAN")</f>
        <v>MCAF1_HUMAN</v>
      </c>
      <c r="B4034" s="4" t="s">
        <v>11123</v>
      </c>
      <c r="C4034" s="65">
        <v>0</v>
      </c>
      <c r="D4034" s="65">
        <v>0</v>
      </c>
      <c r="E4034" s="9">
        <v>0</v>
      </c>
      <c r="F4034" s="9">
        <v>10.5</v>
      </c>
      <c r="G4034" s="96" t="s">
        <v>37762</v>
      </c>
      <c r="H4034" t="s">
        <v>92</v>
      </c>
      <c r="I4034" s="4" t="s">
        <v>12</v>
      </c>
      <c r="J4034" s="6">
        <v>136.38999999999999</v>
      </c>
      <c r="K4034" s="17" t="s">
        <v>12</v>
      </c>
      <c r="L4034" s="24" t="s">
        <v>40583</v>
      </c>
      <c r="M4034">
        <v>2634</v>
      </c>
    </row>
    <row r="4035" spans="1:13" x14ac:dyDescent="0.25">
      <c r="A4035" s="7" t="str">
        <f>HYPERLINK("http://www.UniProt.org/UniProt/Q13257","MD2L1_HUMAN")</f>
        <v>MD2L1_HUMAN</v>
      </c>
      <c r="B4035" s="4" t="s">
        <v>8485</v>
      </c>
      <c r="C4035" s="65">
        <v>0</v>
      </c>
      <c r="D4035" s="65">
        <v>0</v>
      </c>
      <c r="E4035" s="9">
        <v>0</v>
      </c>
      <c r="F4035" s="9">
        <v>194</v>
      </c>
      <c r="G4035" s="96" t="s">
        <v>37762</v>
      </c>
      <c r="H4035" t="s">
        <v>69</v>
      </c>
      <c r="I4035" s="4" t="s">
        <v>12</v>
      </c>
      <c r="J4035" s="6">
        <v>23.51</v>
      </c>
      <c r="K4035" s="17" t="s">
        <v>12</v>
      </c>
      <c r="L4035" s="24" t="s">
        <v>40583</v>
      </c>
      <c r="M4035">
        <v>1983</v>
      </c>
    </row>
    <row r="4036" spans="1:13" x14ac:dyDescent="0.25">
      <c r="A4036" s="7" t="str">
        <f>HYPERLINK("http://www.UniProt.org/UniProt/P40926","MDHM_HUMAN")</f>
        <v>MDHM_HUMAN</v>
      </c>
      <c r="B4036" s="4" t="s">
        <v>5344</v>
      </c>
      <c r="C4036" s="65">
        <v>0</v>
      </c>
      <c r="D4036" s="65">
        <v>0</v>
      </c>
      <c r="E4036" s="9">
        <v>0</v>
      </c>
      <c r="F4036" s="9">
        <v>73.900000000000006</v>
      </c>
      <c r="G4036" s="96" t="s">
        <v>37762</v>
      </c>
      <c r="H4036" t="s">
        <v>32</v>
      </c>
      <c r="I4036" s="4" t="s">
        <v>12</v>
      </c>
      <c r="J4036" s="6">
        <v>35.503</v>
      </c>
      <c r="K4036" s="17" t="s">
        <v>170</v>
      </c>
      <c r="L4036" s="24" t="s">
        <v>40583</v>
      </c>
      <c r="M4036">
        <v>1256</v>
      </c>
    </row>
    <row r="4037" spans="1:13" x14ac:dyDescent="0.25">
      <c r="A4037" s="7" t="str">
        <f>HYPERLINK("http://www.UniProt.org/UniProt/Q9BUE0","MED18_HUMAN")</f>
        <v>MED18_HUMAN</v>
      </c>
      <c r="B4037" s="4" t="s">
        <v>15298</v>
      </c>
      <c r="C4037" s="65">
        <v>0</v>
      </c>
      <c r="D4037" s="65">
        <v>0</v>
      </c>
      <c r="E4037" s="9">
        <v>0</v>
      </c>
      <c r="F4037" s="9">
        <v>15.9</v>
      </c>
      <c r="G4037" s="96" t="s">
        <v>37762</v>
      </c>
      <c r="H4037" t="s">
        <v>92</v>
      </c>
      <c r="I4037" s="4" t="s">
        <v>12</v>
      </c>
      <c r="J4037" s="6">
        <v>23.661999999999999</v>
      </c>
      <c r="K4037" s="17" t="s">
        <v>12</v>
      </c>
      <c r="L4037" s="24" t="s">
        <v>40583</v>
      </c>
      <c r="M4037">
        <v>3718</v>
      </c>
    </row>
    <row r="4038" spans="1:13" x14ac:dyDescent="0.25">
      <c r="A4038" s="7" t="str">
        <f>HYPERLINK("http://www.UniProt.org/UniProt/Q9H944","MED20_HUMAN")</f>
        <v>MED20_HUMAN</v>
      </c>
      <c r="B4038" s="4" t="s">
        <v>16361</v>
      </c>
      <c r="C4038" s="65">
        <v>0</v>
      </c>
      <c r="D4038" s="65">
        <v>0</v>
      </c>
      <c r="E4038" s="9">
        <v>0</v>
      </c>
      <c r="F4038" s="9">
        <v>43.5</v>
      </c>
      <c r="G4038" s="96" t="s">
        <v>37762</v>
      </c>
      <c r="H4038" t="s">
        <v>92</v>
      </c>
      <c r="I4038" s="4" t="s">
        <v>12</v>
      </c>
      <c r="J4038" s="6">
        <v>23.222000000000001</v>
      </c>
      <c r="K4038" s="17" t="s">
        <v>12</v>
      </c>
      <c r="L4038" s="24" t="s">
        <v>40583</v>
      </c>
      <c r="M4038">
        <v>4000</v>
      </c>
    </row>
    <row r="4039" spans="1:13" x14ac:dyDescent="0.25">
      <c r="A4039" s="7" t="str">
        <f>HYPERLINK("http://www.UniProt.org/UniProt/Q9Y316","MEMO1_HUMAN")</f>
        <v>MEMO1_HUMAN</v>
      </c>
      <c r="B4039" s="4" t="s">
        <v>18865</v>
      </c>
      <c r="C4039" s="65">
        <v>0</v>
      </c>
      <c r="D4039" s="65">
        <v>0</v>
      </c>
      <c r="E4039" s="9">
        <v>0</v>
      </c>
      <c r="F4039" s="9">
        <v>126</v>
      </c>
      <c r="G4039" s="96" t="s">
        <v>37762</v>
      </c>
      <c r="H4039" t="s">
        <v>12</v>
      </c>
      <c r="I4039" s="4" t="s">
        <v>12</v>
      </c>
      <c r="J4039" s="6">
        <v>33.732999999999997</v>
      </c>
      <c r="K4039" s="17" t="s">
        <v>12</v>
      </c>
      <c r="L4039" s="24" t="s">
        <v>40583</v>
      </c>
      <c r="M4039">
        <v>4656</v>
      </c>
    </row>
    <row r="4040" spans="1:13" x14ac:dyDescent="0.25">
      <c r="A4040" s="7" t="str">
        <f>HYPERLINK("http://www.UniProt.org/UniProt/Q14696","MESD_HUMAN")</f>
        <v>MESD_HUMAN</v>
      </c>
      <c r="B4040" s="4" t="s">
        <v>9161</v>
      </c>
      <c r="C4040" s="65">
        <v>0</v>
      </c>
      <c r="D4040" s="65">
        <v>0</v>
      </c>
      <c r="E4040" s="9">
        <v>0</v>
      </c>
      <c r="F4040" s="9">
        <v>39.4</v>
      </c>
      <c r="G4040" s="96" t="s">
        <v>37762</v>
      </c>
      <c r="H4040" t="s">
        <v>32</v>
      </c>
      <c r="I4040" s="4" t="s">
        <v>12</v>
      </c>
      <c r="J4040" s="6">
        <v>26.076000000000001</v>
      </c>
      <c r="K4040" s="17" t="s">
        <v>56</v>
      </c>
      <c r="L4040" s="24" t="s">
        <v>40583</v>
      </c>
      <c r="M4040">
        <v>2135</v>
      </c>
    </row>
    <row r="4041" spans="1:13" x14ac:dyDescent="0.25">
      <c r="A4041" s="7" t="str">
        <f>HYPERLINK("http://www.UniProt.org/UniProt/Q8N4P3","MESH1_HUMAN")</f>
        <v>MESH1_HUMAN</v>
      </c>
      <c r="B4041" s="4" t="s">
        <v>12373</v>
      </c>
      <c r="C4041" s="65">
        <v>0</v>
      </c>
      <c r="D4041" s="65">
        <v>0</v>
      </c>
      <c r="E4041" s="9">
        <v>0</v>
      </c>
      <c r="F4041" s="9">
        <v>20.3</v>
      </c>
      <c r="G4041" s="96" t="s">
        <v>37762</v>
      </c>
      <c r="H4041" t="s">
        <v>12</v>
      </c>
      <c r="I4041" s="4" t="s">
        <v>12</v>
      </c>
      <c r="J4041" s="6">
        <v>20.329000000000001</v>
      </c>
      <c r="K4041" s="17" t="s">
        <v>12</v>
      </c>
      <c r="L4041" s="24" t="s">
        <v>40583</v>
      </c>
      <c r="M4041">
        <v>2982</v>
      </c>
    </row>
    <row r="4042" spans="1:13" x14ac:dyDescent="0.25">
      <c r="A4042" s="7" t="str">
        <f>HYPERLINK("http://www.UniProt.org/UniProt/Q86W50","MET16_HUMAN")</f>
        <v>MET16_HUMAN</v>
      </c>
      <c r="B4042" s="4" t="s">
        <v>11815</v>
      </c>
      <c r="C4042" s="65">
        <v>0</v>
      </c>
      <c r="D4042" s="65">
        <v>0</v>
      </c>
      <c r="E4042" s="9">
        <v>0</v>
      </c>
      <c r="F4042" s="9">
        <v>18.5</v>
      </c>
      <c r="G4042" s="96" t="s">
        <v>37762</v>
      </c>
      <c r="H4042" t="s">
        <v>12</v>
      </c>
      <c r="I4042" s="4" t="s">
        <v>12</v>
      </c>
      <c r="J4042" s="6">
        <v>63.62</v>
      </c>
      <c r="K4042" s="17" t="s">
        <v>12</v>
      </c>
      <c r="L4042" s="24" t="s">
        <v>40583</v>
      </c>
      <c r="M4042">
        <v>2820</v>
      </c>
    </row>
    <row r="4043" spans="1:13" x14ac:dyDescent="0.25">
      <c r="A4043" s="7" t="str">
        <f>HYPERLINK("http://www.UniProt.org/UniProt/Q9NRN9","METL5_HUMAN")</f>
        <v>METL5_HUMAN</v>
      </c>
      <c r="B4043" s="4" t="s">
        <v>16912</v>
      </c>
      <c r="C4043" s="65">
        <v>0</v>
      </c>
      <c r="D4043" s="65">
        <v>0</v>
      </c>
      <c r="E4043" s="9">
        <v>0</v>
      </c>
      <c r="F4043" s="9">
        <v>41.7</v>
      </c>
      <c r="G4043" s="96" t="s">
        <v>37762</v>
      </c>
      <c r="H4043" t="s">
        <v>12</v>
      </c>
      <c r="I4043" s="4" t="s">
        <v>12</v>
      </c>
      <c r="J4043" s="6">
        <v>23.719000000000001</v>
      </c>
      <c r="K4043" s="17" t="s">
        <v>12</v>
      </c>
      <c r="L4043" s="24" t="s">
        <v>40583</v>
      </c>
      <c r="M4043">
        <v>4139</v>
      </c>
    </row>
    <row r="4044" spans="1:13" x14ac:dyDescent="0.25">
      <c r="A4044" s="7" t="str">
        <f>HYPERLINK("http://www.UniProt.org/UniProt/Q86V88","MGDP1_HUMAN")</f>
        <v>MGDP1_HUMAN</v>
      </c>
      <c r="B4044" s="4" t="s">
        <v>11753</v>
      </c>
      <c r="C4044" s="65">
        <v>0</v>
      </c>
      <c r="D4044" s="65">
        <v>0</v>
      </c>
      <c r="E4044" s="9">
        <v>0</v>
      </c>
      <c r="F4044" s="9">
        <v>12.8</v>
      </c>
      <c r="G4044" s="96" t="s">
        <v>37762</v>
      </c>
      <c r="H4044" t="s">
        <v>12</v>
      </c>
      <c r="I4044" s="4" t="s">
        <v>12</v>
      </c>
      <c r="J4044" s="6">
        <v>20.109000000000002</v>
      </c>
      <c r="K4044" s="17" t="s">
        <v>12</v>
      </c>
      <c r="L4044" s="24" t="s">
        <v>40583</v>
      </c>
      <c r="M4044">
        <v>2805</v>
      </c>
    </row>
    <row r="4045" spans="1:13" x14ac:dyDescent="0.25">
      <c r="A4045" s="7" t="str">
        <f>HYPERLINK("http://www.UniProt.org/UniProt/P16455","MGMT_HUMAN")</f>
        <v>MGMT_HUMAN</v>
      </c>
      <c r="B4045" s="4" t="s">
        <v>3821</v>
      </c>
      <c r="C4045" s="65">
        <v>0</v>
      </c>
      <c r="D4045" s="65">
        <v>0</v>
      </c>
      <c r="E4045" s="9">
        <v>0</v>
      </c>
      <c r="F4045" s="9">
        <v>31.7</v>
      </c>
      <c r="G4045" s="96" t="s">
        <v>37762</v>
      </c>
      <c r="H4045" t="s">
        <v>92</v>
      </c>
      <c r="I4045" s="4" t="s">
        <v>12</v>
      </c>
      <c r="J4045" s="6">
        <v>21.646000000000001</v>
      </c>
      <c r="K4045" s="17" t="s">
        <v>12</v>
      </c>
      <c r="L4045" s="24" t="s">
        <v>40583</v>
      </c>
      <c r="M4045">
        <v>921</v>
      </c>
    </row>
    <row r="4046" spans="1:13" x14ac:dyDescent="0.25">
      <c r="A4046" s="7" t="str">
        <f>HYPERLINK("http://www.UniProt.org/UniProt/P14174","MIF_HUMAN")</f>
        <v>MIF_HUMAN</v>
      </c>
      <c r="B4046" s="4" t="s">
        <v>3642</v>
      </c>
      <c r="C4046" s="65">
        <v>0</v>
      </c>
      <c r="D4046" s="65">
        <v>0</v>
      </c>
      <c r="E4046" s="9">
        <v>0</v>
      </c>
      <c r="F4046" s="9">
        <v>35.300000000000004</v>
      </c>
      <c r="G4046" s="96" t="s">
        <v>37762</v>
      </c>
      <c r="H4046" t="s">
        <v>32</v>
      </c>
      <c r="I4046" s="4" t="s">
        <v>12</v>
      </c>
      <c r="J4046" s="6">
        <v>12.476000000000001</v>
      </c>
      <c r="K4046" s="17" t="s">
        <v>12</v>
      </c>
      <c r="L4046" s="24" t="s">
        <v>40583</v>
      </c>
      <c r="M4046">
        <v>882</v>
      </c>
    </row>
    <row r="4047" spans="1:13" x14ac:dyDescent="0.25">
      <c r="A4047" s="7" t="str">
        <f>HYPERLINK("http://www.UniProt.org/UniProt/P45984-2","MK09_HUMAN")</f>
        <v>MK09_HUMAN</v>
      </c>
      <c r="B4047" s="4" t="s">
        <v>5608</v>
      </c>
      <c r="C4047" s="65">
        <v>0</v>
      </c>
      <c r="D4047" s="65">
        <v>0</v>
      </c>
      <c r="E4047" s="9">
        <v>0</v>
      </c>
      <c r="F4047" s="9">
        <v>12.2</v>
      </c>
      <c r="G4047" s="96" t="s">
        <v>37762</v>
      </c>
      <c r="H4047" t="s">
        <v>69</v>
      </c>
      <c r="I4047" s="4" t="s">
        <v>12</v>
      </c>
      <c r="J4047" s="6">
        <v>44.05</v>
      </c>
      <c r="K4047" s="17" t="s">
        <v>12</v>
      </c>
      <c r="L4047" s="24" t="s">
        <v>40583</v>
      </c>
      <c r="M4047">
        <v>1311</v>
      </c>
    </row>
    <row r="4048" spans="1:13" x14ac:dyDescent="0.25">
      <c r="A4048" s="7" t="str">
        <f>HYPERLINK("http://www.UniProt.org/UniProt/Q16539","MK14_HUMAN")</f>
        <v>MK14_HUMAN</v>
      </c>
      <c r="B4048" s="4" t="s">
        <v>9802</v>
      </c>
      <c r="C4048" s="65">
        <v>0</v>
      </c>
      <c r="D4048" s="65">
        <v>0</v>
      </c>
      <c r="E4048" s="9">
        <v>0</v>
      </c>
      <c r="F4048" s="9">
        <v>227.00000000000003</v>
      </c>
      <c r="G4048" s="96" t="s">
        <v>37762</v>
      </c>
      <c r="H4048" t="s">
        <v>69</v>
      </c>
      <c r="I4048" s="4" t="s">
        <v>12</v>
      </c>
      <c r="J4048" s="6">
        <v>41.292999999999999</v>
      </c>
      <c r="K4048" s="17" t="s">
        <v>12</v>
      </c>
      <c r="L4048" s="24" t="s">
        <v>40583</v>
      </c>
      <c r="M4048">
        <v>2283</v>
      </c>
    </row>
    <row r="4049" spans="1:13" x14ac:dyDescent="0.25">
      <c r="A4049" s="7" t="str">
        <f>HYPERLINK("http://www.UniProt.org/UniProt/Q8TD08-2","MK15_HUMAN")</f>
        <v>MK15_HUMAN</v>
      </c>
      <c r="B4049" s="4" t="s">
        <v>12922</v>
      </c>
      <c r="C4049" s="65">
        <v>0</v>
      </c>
      <c r="D4049" s="65">
        <v>0</v>
      </c>
      <c r="E4049" s="9">
        <v>0</v>
      </c>
      <c r="F4049" s="9">
        <v>31.099999999999998</v>
      </c>
      <c r="G4049" s="96" t="s">
        <v>37762</v>
      </c>
      <c r="H4049" t="s">
        <v>12</v>
      </c>
      <c r="I4049" s="4" t="s">
        <v>12</v>
      </c>
      <c r="J4049" s="6">
        <v>28.696000000000002</v>
      </c>
      <c r="K4049" s="17" t="s">
        <v>12</v>
      </c>
      <c r="L4049" s="24" t="s">
        <v>40583</v>
      </c>
      <c r="M4049">
        <v>3120</v>
      </c>
    </row>
    <row r="4050" spans="1:13" x14ac:dyDescent="0.25">
      <c r="A4050" s="7" t="str">
        <f>HYPERLINK("http://www.UniProt.org/UniProt/Q70IA6","MOB2_HUMAN")</f>
        <v>MOB2_HUMAN</v>
      </c>
      <c r="B4050" s="4" t="s">
        <v>11262</v>
      </c>
      <c r="C4050" s="65">
        <v>0</v>
      </c>
      <c r="D4050" s="65">
        <v>0</v>
      </c>
      <c r="E4050" s="9">
        <v>0</v>
      </c>
      <c r="F4050" s="9">
        <v>21.8</v>
      </c>
      <c r="G4050" s="96" t="s">
        <v>37762</v>
      </c>
      <c r="H4050" t="s">
        <v>69</v>
      </c>
      <c r="I4050" s="4" t="s">
        <v>12</v>
      </c>
      <c r="J4050" s="6">
        <v>26.925999999999998</v>
      </c>
      <c r="K4050" s="17" t="s">
        <v>12</v>
      </c>
      <c r="L4050" s="24" t="s">
        <v>40583</v>
      </c>
      <c r="M4050">
        <v>2675</v>
      </c>
    </row>
    <row r="4051" spans="1:13" x14ac:dyDescent="0.25">
      <c r="A4051" s="7" t="str">
        <f>HYPERLINK("http://www.UniProt.org/UniProt/Q96BX8","MOB3A_HUMAN")</f>
        <v>MOB3A_HUMAN</v>
      </c>
      <c r="B4051" s="4" t="s">
        <v>13864</v>
      </c>
      <c r="C4051" s="65">
        <v>0</v>
      </c>
      <c r="D4051" s="65">
        <v>0</v>
      </c>
      <c r="E4051" s="9">
        <v>0</v>
      </c>
      <c r="F4051" s="9">
        <v>13.9</v>
      </c>
      <c r="G4051" s="96" t="s">
        <v>37762</v>
      </c>
      <c r="H4051" t="s">
        <v>12</v>
      </c>
      <c r="I4051" s="4" t="s">
        <v>12</v>
      </c>
      <c r="J4051" s="6">
        <v>25.463999999999999</v>
      </c>
      <c r="K4051" s="17" t="s">
        <v>12</v>
      </c>
      <c r="L4051" s="24" t="s">
        <v>40583</v>
      </c>
      <c r="M4051">
        <v>3356</v>
      </c>
    </row>
    <row r="4052" spans="1:13" x14ac:dyDescent="0.25">
      <c r="A4052" s="7" t="str">
        <f>HYPERLINK("http://www.UniProt.org/UniProt/O96007","MOC2B_HUMAN")</f>
        <v>MOC2B_HUMAN</v>
      </c>
      <c r="B4052" s="4" t="s">
        <v>2671</v>
      </c>
      <c r="C4052" s="65">
        <v>0</v>
      </c>
      <c r="D4052" s="65">
        <v>0</v>
      </c>
      <c r="E4052" s="9">
        <v>0</v>
      </c>
      <c r="F4052" s="9">
        <v>89.7</v>
      </c>
      <c r="G4052" s="96" t="s">
        <v>37762</v>
      </c>
      <c r="H4052" t="s">
        <v>32</v>
      </c>
      <c r="I4052" s="4" t="s">
        <v>12</v>
      </c>
      <c r="J4052" s="6">
        <v>20.943999999999999</v>
      </c>
      <c r="K4052" s="17" t="s">
        <v>12</v>
      </c>
      <c r="L4052" s="24" t="s">
        <v>40583</v>
      </c>
      <c r="M4052">
        <v>662</v>
      </c>
    </row>
    <row r="4053" spans="1:13" x14ac:dyDescent="0.25">
      <c r="A4053" s="7" t="str">
        <f>HYPERLINK("http://www.UniProt.org/UniProt/O95396","MOCS3_HUMAN")</f>
        <v>MOCS3_HUMAN</v>
      </c>
      <c r="B4053" s="4" t="s">
        <v>2434</v>
      </c>
      <c r="C4053" s="65">
        <v>0</v>
      </c>
      <c r="D4053" s="65">
        <v>0</v>
      </c>
      <c r="E4053" s="9">
        <v>0</v>
      </c>
      <c r="F4053" s="9">
        <v>19.8</v>
      </c>
      <c r="G4053" s="96" t="s">
        <v>37762</v>
      </c>
      <c r="H4053" t="s">
        <v>32</v>
      </c>
      <c r="I4053" s="4" t="s">
        <v>12</v>
      </c>
      <c r="J4053" s="6">
        <v>49.668999999999997</v>
      </c>
      <c r="K4053" s="17" t="s">
        <v>12</v>
      </c>
      <c r="L4053" s="24" t="s">
        <v>40583</v>
      </c>
      <c r="M4053">
        <v>608</v>
      </c>
    </row>
    <row r="4054" spans="1:13" x14ac:dyDescent="0.25">
      <c r="A4054" s="7" t="str">
        <f>HYPERLINK("http://www.UniProt.org/UniProt/P46734","MP2K3_HUMAN")</f>
        <v>MP2K3_HUMAN</v>
      </c>
      <c r="B4054" s="4" t="s">
        <v>5662</v>
      </c>
      <c r="C4054" s="65">
        <v>0</v>
      </c>
      <c r="D4054" s="65">
        <v>0</v>
      </c>
      <c r="E4054" s="9">
        <v>0</v>
      </c>
      <c r="F4054" s="9">
        <v>35.699999999999996</v>
      </c>
      <c r="G4054" s="96" t="s">
        <v>37762</v>
      </c>
      <c r="H4054" t="s">
        <v>12</v>
      </c>
      <c r="I4054" s="4" t="s">
        <v>12</v>
      </c>
      <c r="J4054" s="6">
        <v>39.317999999999998</v>
      </c>
      <c r="K4054" s="17" t="s">
        <v>12</v>
      </c>
      <c r="L4054" s="24" t="s">
        <v>40583</v>
      </c>
      <c r="M4054">
        <v>1324</v>
      </c>
    </row>
    <row r="4055" spans="1:13" x14ac:dyDescent="0.25">
      <c r="A4055" s="7" t="str">
        <f>HYPERLINK("http://www.UniProt.org/UniProt/P45985","MP2K4_HUMAN")</f>
        <v>MP2K4_HUMAN</v>
      </c>
      <c r="B4055" s="4" t="s">
        <v>5612</v>
      </c>
      <c r="C4055" s="65">
        <v>0</v>
      </c>
      <c r="D4055" s="65">
        <v>0</v>
      </c>
      <c r="E4055" s="9">
        <v>0</v>
      </c>
      <c r="F4055" s="9">
        <v>23.700000000000003</v>
      </c>
      <c r="G4055" s="96" t="s">
        <v>37762</v>
      </c>
      <c r="H4055" t="s">
        <v>69</v>
      </c>
      <c r="I4055" s="4" t="s">
        <v>12</v>
      </c>
      <c r="J4055" s="6">
        <v>44.286999999999999</v>
      </c>
      <c r="K4055" s="17" t="s">
        <v>12</v>
      </c>
      <c r="L4055" s="24" t="s">
        <v>40583</v>
      </c>
      <c r="M4055">
        <v>1312</v>
      </c>
    </row>
    <row r="4056" spans="1:13" x14ac:dyDescent="0.25">
      <c r="A4056" s="7" t="str">
        <f>HYPERLINK("http://www.UniProt.org/UniProt/P34949","MPI_HUMAN")</f>
        <v>MPI_HUMAN</v>
      </c>
      <c r="B4056" s="4" t="s">
        <v>4982</v>
      </c>
      <c r="C4056" s="65">
        <v>0</v>
      </c>
      <c r="D4056" s="65">
        <v>0</v>
      </c>
      <c r="E4056" s="9">
        <v>0</v>
      </c>
      <c r="F4056" s="9">
        <v>308</v>
      </c>
      <c r="G4056" s="96" t="s">
        <v>37762</v>
      </c>
      <c r="H4056" t="s">
        <v>32</v>
      </c>
      <c r="I4056" s="4" t="s">
        <v>12</v>
      </c>
      <c r="J4056" s="6">
        <v>46.655000000000001</v>
      </c>
      <c r="K4056" s="17" t="s">
        <v>12</v>
      </c>
      <c r="L4056" s="24" t="s">
        <v>40583</v>
      </c>
      <c r="M4056">
        <v>1179</v>
      </c>
    </row>
    <row r="4057" spans="1:13" x14ac:dyDescent="0.25">
      <c r="A4057" s="7" t="str">
        <f>HYPERLINK("http://www.UniProt.org/UniProt/Q9UKD2","MRT4_HUMAN")</f>
        <v>MRT4_HUMAN</v>
      </c>
      <c r="B4057" s="4" t="s">
        <v>18223</v>
      </c>
      <c r="C4057" s="65">
        <v>0</v>
      </c>
      <c r="D4057" s="65">
        <v>0</v>
      </c>
      <c r="E4057" s="9">
        <v>0</v>
      </c>
      <c r="F4057" s="9">
        <v>11.299999999999999</v>
      </c>
      <c r="G4057" s="96" t="s">
        <v>37762</v>
      </c>
      <c r="H4057" t="s">
        <v>69</v>
      </c>
      <c r="I4057" s="4" t="s">
        <v>584</v>
      </c>
      <c r="J4057" s="6">
        <v>27.56</v>
      </c>
      <c r="K4057" s="17" t="s">
        <v>12</v>
      </c>
      <c r="L4057" s="24" t="s">
        <v>40583</v>
      </c>
      <c r="M4057">
        <v>4486</v>
      </c>
    </row>
    <row r="4058" spans="1:13" x14ac:dyDescent="0.25">
      <c r="A4058" s="7" t="str">
        <f>HYPERLINK("http://www.UniProt.org/UniProt/Q9UJ68-2","MSRA_HUMAN")</f>
        <v>MSRA_HUMAN</v>
      </c>
      <c r="B4058" s="4" t="s">
        <v>18089</v>
      </c>
      <c r="C4058" s="65">
        <v>0</v>
      </c>
      <c r="D4058" s="65">
        <v>0</v>
      </c>
      <c r="E4058" s="9">
        <v>0</v>
      </c>
      <c r="F4058" s="9">
        <v>21.5</v>
      </c>
      <c r="G4058" s="96" t="s">
        <v>37762</v>
      </c>
      <c r="H4058" t="s">
        <v>69</v>
      </c>
      <c r="I4058" s="4" t="s">
        <v>12</v>
      </c>
      <c r="J4058" s="6">
        <v>18.963000000000001</v>
      </c>
      <c r="K4058" s="17" t="s">
        <v>170</v>
      </c>
      <c r="L4058" s="24" t="s">
        <v>40583</v>
      </c>
      <c r="M4058">
        <v>4453</v>
      </c>
    </row>
    <row r="4059" spans="1:13" x14ac:dyDescent="0.25">
      <c r="A4059" s="7" t="str">
        <f>HYPERLINK("http://www.UniProt.org/UniProt/P47224","MSS4_HUMAN")</f>
        <v>MSS4_HUMAN</v>
      </c>
      <c r="B4059" s="4" t="s">
        <v>5728</v>
      </c>
      <c r="C4059" s="65">
        <v>0</v>
      </c>
      <c r="D4059" s="65">
        <v>0</v>
      </c>
      <c r="E4059" s="9">
        <v>0</v>
      </c>
      <c r="F4059" s="9">
        <v>103</v>
      </c>
      <c r="G4059" s="96" t="s">
        <v>37762</v>
      </c>
      <c r="H4059" t="s">
        <v>12</v>
      </c>
      <c r="I4059" s="4" t="s">
        <v>12</v>
      </c>
      <c r="J4059" s="6">
        <v>13.839</v>
      </c>
      <c r="K4059" s="17" t="s">
        <v>12</v>
      </c>
      <c r="L4059" s="24" t="s">
        <v>40583</v>
      </c>
      <c r="M4059">
        <v>1338</v>
      </c>
    </row>
    <row r="4060" spans="1:13" x14ac:dyDescent="0.25">
      <c r="A4060" s="7" t="str">
        <f>HYPERLINK("http://www.UniProt.org/UniProt/Q8WXB1","MT21A_HUMAN")</f>
        <v>MT21A_HUMAN</v>
      </c>
      <c r="B4060" s="4" t="s">
        <v>13244</v>
      </c>
      <c r="C4060" s="65">
        <v>0</v>
      </c>
      <c r="D4060" s="65">
        <v>0</v>
      </c>
      <c r="E4060" s="9">
        <v>0</v>
      </c>
      <c r="F4060" s="9">
        <v>14.200000000000001</v>
      </c>
      <c r="G4060" s="96" t="s">
        <v>37762</v>
      </c>
      <c r="H4060" t="s">
        <v>32</v>
      </c>
      <c r="I4060" s="4" t="s">
        <v>12</v>
      </c>
      <c r="J4060" s="6">
        <v>24.6</v>
      </c>
      <c r="K4060" s="17" t="s">
        <v>12</v>
      </c>
      <c r="L4060" s="24" t="s">
        <v>40583</v>
      </c>
      <c r="M4060">
        <v>3202</v>
      </c>
    </row>
    <row r="4061" spans="1:13" x14ac:dyDescent="0.25">
      <c r="A4061" s="7" t="str">
        <f>HYPERLINK("http://www.UniProt.org/UniProt/Q9H867","MT21D_HUMAN")</f>
        <v>MT21D_HUMAN</v>
      </c>
      <c r="B4061" s="4" t="s">
        <v>16309</v>
      </c>
      <c r="C4061" s="65">
        <v>0</v>
      </c>
      <c r="D4061" s="65">
        <v>0</v>
      </c>
      <c r="E4061" s="9">
        <v>0</v>
      </c>
      <c r="F4061" s="9">
        <v>13.1</v>
      </c>
      <c r="G4061" s="96" t="s">
        <v>37762</v>
      </c>
      <c r="H4061" t="s">
        <v>32</v>
      </c>
      <c r="I4061" s="4" t="s">
        <v>12</v>
      </c>
      <c r="J4061" s="6">
        <v>25.806000000000001</v>
      </c>
      <c r="K4061" s="17" t="s">
        <v>12</v>
      </c>
      <c r="L4061" s="24" t="s">
        <v>40583</v>
      </c>
      <c r="M4061">
        <v>3986</v>
      </c>
    </row>
    <row r="4062" spans="1:13" x14ac:dyDescent="0.25">
      <c r="A4062" s="7" t="str">
        <f>HYPERLINK("http://www.UniProt.org/UniProt/O94776","MTA2_HUMAN")</f>
        <v>MTA2_HUMAN</v>
      </c>
      <c r="B4062" s="4" t="s">
        <v>2110</v>
      </c>
      <c r="C4062" s="65">
        <v>0</v>
      </c>
      <c r="D4062" s="65">
        <v>0</v>
      </c>
      <c r="E4062" s="9">
        <v>0</v>
      </c>
      <c r="F4062" s="9">
        <v>15.8</v>
      </c>
      <c r="G4062" s="96" t="s">
        <v>37762</v>
      </c>
      <c r="H4062" t="s">
        <v>92</v>
      </c>
      <c r="I4062" s="4" t="s">
        <v>12</v>
      </c>
      <c r="J4062" s="6">
        <v>75.022000000000006</v>
      </c>
      <c r="K4062" s="17" t="s">
        <v>12</v>
      </c>
      <c r="L4062" s="24" t="s">
        <v>40583</v>
      </c>
      <c r="M4062">
        <v>536</v>
      </c>
    </row>
    <row r="4063" spans="1:13" x14ac:dyDescent="0.25">
      <c r="A4063" s="7" t="str">
        <f>HYPERLINK("http://www.UniProt.org/UniProt/Q13126","MTAP_HUMAN")</f>
        <v>MTAP_HUMAN</v>
      </c>
      <c r="B4063" s="4" t="s">
        <v>8396</v>
      </c>
      <c r="C4063" s="65">
        <v>0</v>
      </c>
      <c r="D4063" s="65">
        <v>0</v>
      </c>
      <c r="E4063" s="9">
        <v>0</v>
      </c>
      <c r="F4063" s="9">
        <v>426</v>
      </c>
      <c r="G4063" s="96" t="s">
        <v>37762</v>
      </c>
      <c r="H4063" t="s">
        <v>69</v>
      </c>
      <c r="I4063" s="4" t="s">
        <v>12</v>
      </c>
      <c r="J4063" s="6">
        <v>31.236000000000001</v>
      </c>
      <c r="K4063" s="17" t="s">
        <v>12</v>
      </c>
      <c r="L4063" s="24" t="s">
        <v>40583</v>
      </c>
      <c r="M4063">
        <v>1963</v>
      </c>
    </row>
    <row r="4064" spans="1:13" x14ac:dyDescent="0.25">
      <c r="A4064" s="7" t="str">
        <f>HYPERLINK("http://www.UniProt.org/UniProt/Q96GX9","MTNB_HUMAN")</f>
        <v>MTNB_HUMAN</v>
      </c>
      <c r="B4064" s="4" t="s">
        <v>14259</v>
      </c>
      <c r="C4064" s="65">
        <v>0</v>
      </c>
      <c r="D4064" s="65">
        <v>0</v>
      </c>
      <c r="E4064" s="9">
        <v>0</v>
      </c>
      <c r="F4064" s="9">
        <v>61.1</v>
      </c>
      <c r="G4064" s="96" t="s">
        <v>37762</v>
      </c>
      <c r="H4064" t="s">
        <v>32</v>
      </c>
      <c r="I4064" s="4" t="s">
        <v>12</v>
      </c>
      <c r="J4064" s="6">
        <v>27.125</v>
      </c>
      <c r="K4064" s="17" t="s">
        <v>12</v>
      </c>
      <c r="L4064" s="24" t="s">
        <v>40583</v>
      </c>
      <c r="M4064">
        <v>3455</v>
      </c>
    </row>
    <row r="4065" spans="1:13" x14ac:dyDescent="0.25">
      <c r="A4065" s="7" t="str">
        <f>HYPERLINK("http://www.UniProt.org/UniProt/Q9BV57","MTND_HUMAN")</f>
        <v>MTND_HUMAN</v>
      </c>
      <c r="B4065" s="4" t="s">
        <v>15371</v>
      </c>
      <c r="C4065" s="65">
        <v>0</v>
      </c>
      <c r="D4065" s="65">
        <v>0</v>
      </c>
      <c r="E4065" s="9">
        <v>0</v>
      </c>
      <c r="F4065" s="9">
        <v>363</v>
      </c>
      <c r="G4065" s="96" t="s">
        <v>37762</v>
      </c>
      <c r="H4065" t="s">
        <v>69</v>
      </c>
      <c r="I4065" s="4" t="s">
        <v>12</v>
      </c>
      <c r="J4065" s="6">
        <v>21.498000000000001</v>
      </c>
      <c r="K4065" s="17" t="s">
        <v>12</v>
      </c>
      <c r="L4065" s="24" t="s">
        <v>40583</v>
      </c>
      <c r="M4065">
        <v>3736</v>
      </c>
    </row>
    <row r="4066" spans="1:13" x14ac:dyDescent="0.25">
      <c r="A4066" s="7" t="str">
        <f>HYPERLINK("http://www.UniProt.org/UniProt/P58546","MTPN_HUMAN")</f>
        <v>MTPN_HUMAN</v>
      </c>
      <c r="B4066" s="4" t="s">
        <v>6784</v>
      </c>
      <c r="C4066" s="65">
        <v>0</v>
      </c>
      <c r="D4066" s="65">
        <v>0</v>
      </c>
      <c r="E4066" s="9">
        <v>0</v>
      </c>
      <c r="F4066" s="9">
        <v>83.199999999999989</v>
      </c>
      <c r="G4066" s="96" t="s">
        <v>37762</v>
      </c>
      <c r="H4066" t="s">
        <v>69</v>
      </c>
      <c r="I4066" s="4" t="s">
        <v>12</v>
      </c>
      <c r="J4066" s="6">
        <v>12.895</v>
      </c>
      <c r="K4066" s="17" t="s">
        <v>12</v>
      </c>
      <c r="L4066" s="24" t="s">
        <v>40583</v>
      </c>
      <c r="M4066">
        <v>1587</v>
      </c>
    </row>
    <row r="4067" spans="1:13" x14ac:dyDescent="0.25">
      <c r="A4067" s="7" t="str">
        <f>HYPERLINK("http://www.UniProt.org/UniProt/Q9HB07","MYG1_HUMAN")</f>
        <v>MYG1_HUMAN</v>
      </c>
      <c r="B4067" s="4" t="s">
        <v>16511</v>
      </c>
      <c r="C4067" s="65">
        <v>0</v>
      </c>
      <c r="D4067" s="65">
        <v>0</v>
      </c>
      <c r="E4067" s="9">
        <v>0</v>
      </c>
      <c r="F4067" s="9">
        <v>428</v>
      </c>
      <c r="G4067" s="96" t="s">
        <v>37762</v>
      </c>
      <c r="H4067" t="s">
        <v>69</v>
      </c>
      <c r="I4067" s="4" t="s">
        <v>12</v>
      </c>
      <c r="J4067" s="6">
        <v>42.448999999999998</v>
      </c>
      <c r="K4067" s="17" t="s">
        <v>170</v>
      </c>
      <c r="L4067" s="24" t="s">
        <v>40583</v>
      </c>
      <c r="M4067">
        <v>4035</v>
      </c>
    </row>
    <row r="4068" spans="1:13" x14ac:dyDescent="0.25">
      <c r="A4068" s="7" t="str">
        <f>HYPERLINK("http://www.UniProt.org/UniProt/Q15746-9","MYLK_HUMAN")</f>
        <v>MYLK_HUMAN</v>
      </c>
      <c r="B4068" s="4" t="s">
        <v>9675</v>
      </c>
      <c r="C4068" s="65">
        <v>0</v>
      </c>
      <c r="D4068" s="65">
        <v>0</v>
      </c>
      <c r="E4068" s="9">
        <v>0</v>
      </c>
      <c r="F4068" s="9">
        <v>29.2</v>
      </c>
      <c r="G4068" s="96" t="s">
        <v>37762</v>
      </c>
      <c r="H4068" t="s">
        <v>32</v>
      </c>
      <c r="I4068" s="4" t="s">
        <v>12</v>
      </c>
      <c r="J4068" s="6">
        <v>80.409000000000006</v>
      </c>
      <c r="K4068" s="17" t="s">
        <v>12</v>
      </c>
      <c r="L4068" s="24" t="s">
        <v>40583</v>
      </c>
      <c r="M4068">
        <v>2253</v>
      </c>
    </row>
    <row r="4069" spans="1:13" x14ac:dyDescent="0.25">
      <c r="A4069" s="7" t="str">
        <f>HYPERLINK("http://www.UniProt.org/UniProt/O00159-2","MYO1C_HUMAN")</f>
        <v>MYO1C_HUMAN</v>
      </c>
      <c r="B4069" s="4" t="s">
        <v>194</v>
      </c>
      <c r="C4069" s="65">
        <v>0</v>
      </c>
      <c r="D4069" s="65">
        <v>0</v>
      </c>
      <c r="E4069" s="9">
        <v>0</v>
      </c>
      <c r="F4069" s="9">
        <v>20.799999999999997</v>
      </c>
      <c r="G4069" s="96" t="s">
        <v>37762</v>
      </c>
      <c r="H4069" t="s">
        <v>69</v>
      </c>
      <c r="I4069" s="4" t="s">
        <v>12</v>
      </c>
      <c r="J4069" s="6">
        <v>117.91</v>
      </c>
      <c r="K4069" s="17" t="s">
        <v>12</v>
      </c>
      <c r="L4069" s="24" t="s">
        <v>40583</v>
      </c>
      <c r="M4069">
        <v>121</v>
      </c>
    </row>
    <row r="4070" spans="1:13" x14ac:dyDescent="0.25">
      <c r="A4070" s="7" t="str">
        <f>HYPERLINK("http://www.UniProt.org/UniProt/Q13459","MYO9B_HUMAN")</f>
        <v>MYO9B_HUMAN</v>
      </c>
      <c r="B4070" s="4" t="s">
        <v>8600</v>
      </c>
      <c r="C4070" s="65">
        <v>0</v>
      </c>
      <c r="D4070" s="65">
        <v>0</v>
      </c>
      <c r="E4070" s="9">
        <v>0</v>
      </c>
      <c r="F4070" s="9">
        <v>21.900000000000002</v>
      </c>
      <c r="G4070" s="96" t="s">
        <v>37762</v>
      </c>
      <c r="H4070" t="s">
        <v>32</v>
      </c>
      <c r="I4070" s="4" t="s">
        <v>12</v>
      </c>
      <c r="J4070" s="6">
        <v>243.4</v>
      </c>
      <c r="K4070" s="17" t="s">
        <v>12</v>
      </c>
      <c r="L4070" s="24" t="s">
        <v>40583</v>
      </c>
      <c r="M4070">
        <v>2011</v>
      </c>
    </row>
    <row r="4071" spans="1:13" x14ac:dyDescent="0.25">
      <c r="A4071" s="7" t="str">
        <f>HYPERLINK("http://www.UniProt.org/UniProt/Q9BXJ9","NAA15_HUMAN")</f>
        <v>NAA15_HUMAN</v>
      </c>
      <c r="B4071" s="4" t="s">
        <v>15526</v>
      </c>
      <c r="C4071" s="65">
        <v>0</v>
      </c>
      <c r="D4071" s="65">
        <v>0</v>
      </c>
      <c r="E4071" s="9">
        <v>0</v>
      </c>
      <c r="F4071" s="9">
        <v>22.200000000000003</v>
      </c>
      <c r="G4071" s="96" t="s">
        <v>37762</v>
      </c>
      <c r="H4071" t="s">
        <v>69</v>
      </c>
      <c r="I4071" s="4" t="s">
        <v>12</v>
      </c>
      <c r="J4071" s="6">
        <v>101.27</v>
      </c>
      <c r="K4071" s="17" t="s">
        <v>12</v>
      </c>
      <c r="L4071" s="24" t="s">
        <v>40583</v>
      </c>
      <c r="M4071">
        <v>3776</v>
      </c>
    </row>
    <row r="4072" spans="1:13" x14ac:dyDescent="0.25">
      <c r="A4072" s="7" t="str">
        <f>HYPERLINK("http://www.UniProt.org/UniProt/Q9GZZ1","NAA50_HUMAN")</f>
        <v>NAA50_HUMAN</v>
      </c>
      <c r="B4072" s="4" t="s">
        <v>15795</v>
      </c>
      <c r="C4072" s="65">
        <v>0</v>
      </c>
      <c r="D4072" s="65">
        <v>0</v>
      </c>
      <c r="E4072" s="9">
        <v>0</v>
      </c>
      <c r="F4072" s="9">
        <v>141</v>
      </c>
      <c r="G4072" s="96" t="s">
        <v>37762</v>
      </c>
      <c r="H4072" t="s">
        <v>32</v>
      </c>
      <c r="I4072" s="4" t="s">
        <v>12</v>
      </c>
      <c r="J4072" s="6">
        <v>19.398</v>
      </c>
      <c r="K4072" s="17" t="s">
        <v>12</v>
      </c>
      <c r="L4072" s="24" t="s">
        <v>40583</v>
      </c>
      <c r="M4072">
        <v>3848</v>
      </c>
    </row>
    <row r="4073" spans="1:13" x14ac:dyDescent="0.25">
      <c r="A4073" s="7" t="str">
        <f>HYPERLINK("http://www.UniProt.org/UniProt/Q9BWU0","NADAP_HUMAN")</f>
        <v>NADAP_HUMAN</v>
      </c>
      <c r="B4073" s="4" t="s">
        <v>15511</v>
      </c>
      <c r="C4073" s="65">
        <v>0</v>
      </c>
      <c r="D4073" s="65">
        <v>0</v>
      </c>
      <c r="E4073" s="9">
        <v>0</v>
      </c>
      <c r="F4073" s="9">
        <v>44.6</v>
      </c>
      <c r="G4073" s="96" t="s">
        <v>37762</v>
      </c>
      <c r="H4073" t="s">
        <v>69</v>
      </c>
      <c r="I4073" s="4" t="s">
        <v>12</v>
      </c>
      <c r="J4073" s="6">
        <v>88.813000000000002</v>
      </c>
      <c r="K4073" s="17" t="s">
        <v>12</v>
      </c>
      <c r="L4073" s="24" t="s">
        <v>40583</v>
      </c>
      <c r="M4073">
        <v>3771</v>
      </c>
    </row>
    <row r="4074" spans="1:13" x14ac:dyDescent="0.25">
      <c r="A4074" s="7" t="str">
        <f>HYPERLINK("http://www.UniProt.org/UniProt/O95544","NADK_HUMAN")</f>
        <v>NADK_HUMAN</v>
      </c>
      <c r="B4074" s="4" t="s">
        <v>2465</v>
      </c>
      <c r="C4074" s="65">
        <v>0</v>
      </c>
      <c r="D4074" s="65">
        <v>0</v>
      </c>
      <c r="E4074" s="9">
        <v>0</v>
      </c>
      <c r="F4074" s="9">
        <v>15.6</v>
      </c>
      <c r="G4074" s="96" t="s">
        <v>37762</v>
      </c>
      <c r="H4074" t="s">
        <v>12</v>
      </c>
      <c r="I4074" s="4" t="s">
        <v>12</v>
      </c>
      <c r="J4074" s="6">
        <v>49.228000000000002</v>
      </c>
      <c r="K4074" s="17" t="s">
        <v>12</v>
      </c>
      <c r="L4074" s="24" t="s">
        <v>40583</v>
      </c>
      <c r="M4074">
        <v>618</v>
      </c>
    </row>
    <row r="4075" spans="1:13" x14ac:dyDescent="0.25">
      <c r="A4075" s="7" t="str">
        <f>HYPERLINK("http://www.UniProt.org/UniProt/Q9Y303","NAGA_HUMAN")</f>
        <v>NAGA_HUMAN</v>
      </c>
      <c r="B4075" s="4" t="s">
        <v>18845</v>
      </c>
      <c r="C4075" s="65">
        <v>0</v>
      </c>
      <c r="D4075" s="65">
        <v>0</v>
      </c>
      <c r="E4075" s="9">
        <v>0</v>
      </c>
      <c r="F4075" s="9">
        <v>16.399999999999999</v>
      </c>
      <c r="G4075" s="96" t="s">
        <v>37762</v>
      </c>
      <c r="H4075" t="s">
        <v>12</v>
      </c>
      <c r="I4075" s="4" t="s">
        <v>12</v>
      </c>
      <c r="J4075" s="6">
        <v>43.747</v>
      </c>
      <c r="K4075" s="17" t="s">
        <v>12</v>
      </c>
      <c r="L4075" s="24" t="s">
        <v>40583</v>
      </c>
      <c r="M4075">
        <v>4652</v>
      </c>
    </row>
    <row r="4076" spans="1:13" x14ac:dyDescent="0.25">
      <c r="A4076" s="7" t="str">
        <f>HYPERLINK("http://www.UniProt.org/UniProt/Q9UJ70","NAGK_HUMAN")</f>
        <v>NAGK_HUMAN</v>
      </c>
      <c r="B4076" s="4" t="s">
        <v>18095</v>
      </c>
      <c r="C4076" s="65">
        <v>0</v>
      </c>
      <c r="D4076" s="65">
        <v>0</v>
      </c>
      <c r="E4076" s="9">
        <v>0</v>
      </c>
      <c r="F4076" s="9">
        <v>103</v>
      </c>
      <c r="G4076" s="96" t="s">
        <v>37762</v>
      </c>
      <c r="H4076" t="s">
        <v>12</v>
      </c>
      <c r="I4076" s="4" t="s">
        <v>12</v>
      </c>
      <c r="J4076" s="6">
        <v>37.375</v>
      </c>
      <c r="K4076" s="17" t="s">
        <v>12</v>
      </c>
      <c r="L4076" s="24" t="s">
        <v>40583</v>
      </c>
      <c r="M4076">
        <v>4454</v>
      </c>
    </row>
    <row r="4077" spans="1:13" x14ac:dyDescent="0.25">
      <c r="A4077" s="7" t="str">
        <f>HYPERLINK("http://www.UniProt.org/UniProt/Q8TBE9","NANP_HUMAN")</f>
        <v>NANP_HUMAN</v>
      </c>
      <c r="B4077" s="4" t="s">
        <v>12859</v>
      </c>
      <c r="C4077" s="65">
        <v>0</v>
      </c>
      <c r="D4077" s="65">
        <v>0</v>
      </c>
      <c r="E4077" s="9">
        <v>0</v>
      </c>
      <c r="F4077" s="9">
        <v>21.6</v>
      </c>
      <c r="G4077" s="96" t="s">
        <v>37762</v>
      </c>
      <c r="H4077" t="s">
        <v>12</v>
      </c>
      <c r="I4077" s="4" t="s">
        <v>12</v>
      </c>
      <c r="J4077" s="6">
        <v>27.812999999999999</v>
      </c>
      <c r="K4077" s="17" t="s">
        <v>12</v>
      </c>
      <c r="L4077" s="24" t="s">
        <v>40583</v>
      </c>
      <c r="M4077">
        <v>3103</v>
      </c>
    </row>
    <row r="4078" spans="1:13" x14ac:dyDescent="0.25">
      <c r="A4078" s="7" t="str">
        <f>HYPERLINK("http://www.UniProt.org/UniProt/Q9H6Q4","NARFL_HUMAN")</f>
        <v>NARFL_HUMAN</v>
      </c>
      <c r="B4078" s="4" t="s">
        <v>16199</v>
      </c>
      <c r="C4078" s="65">
        <v>0</v>
      </c>
      <c r="D4078" s="65">
        <v>0</v>
      </c>
      <c r="E4078" s="9">
        <v>0</v>
      </c>
      <c r="F4078" s="9">
        <v>20.3</v>
      </c>
      <c r="G4078" s="96" t="s">
        <v>37762</v>
      </c>
      <c r="H4078" t="s">
        <v>12</v>
      </c>
      <c r="I4078" s="4" t="s">
        <v>12</v>
      </c>
      <c r="J4078" s="6">
        <v>53.02</v>
      </c>
      <c r="K4078" s="17" t="s">
        <v>12</v>
      </c>
      <c r="L4078" s="24" t="s">
        <v>40583</v>
      </c>
      <c r="M4078">
        <v>3957</v>
      </c>
    </row>
    <row r="4079" spans="1:13" x14ac:dyDescent="0.25">
      <c r="A4079" s="7" t="str">
        <f>HYPERLINK("http://www.UniProt.org/UniProt/Q93015","NAT6_HUMAN")</f>
        <v>NAT6_HUMAN</v>
      </c>
      <c r="B4079" s="4" t="s">
        <v>13602</v>
      </c>
      <c r="C4079" s="65">
        <v>0</v>
      </c>
      <c r="D4079" s="65">
        <v>0</v>
      </c>
      <c r="E4079" s="9">
        <v>0</v>
      </c>
      <c r="F4079" s="9">
        <v>51.2</v>
      </c>
      <c r="G4079" s="96" t="s">
        <v>37762</v>
      </c>
      <c r="H4079" t="s">
        <v>32</v>
      </c>
      <c r="I4079" s="4" t="s">
        <v>12</v>
      </c>
      <c r="J4079" s="6">
        <v>31.445</v>
      </c>
      <c r="K4079" s="17" t="s">
        <v>12</v>
      </c>
      <c r="L4079" s="24" t="s">
        <v>40583</v>
      </c>
      <c r="M4079">
        <v>3290</v>
      </c>
    </row>
    <row r="4080" spans="1:13" x14ac:dyDescent="0.25">
      <c r="A4080" s="7" t="str">
        <f>HYPERLINK("http://www.UniProt.org/UniProt/Q14919","NC2A_HUMAN")</f>
        <v>NC2A_HUMAN</v>
      </c>
      <c r="B4080" s="4" t="s">
        <v>9216</v>
      </c>
      <c r="C4080" s="65">
        <v>0</v>
      </c>
      <c r="D4080" s="65">
        <v>0</v>
      </c>
      <c r="E4080" s="9">
        <v>0</v>
      </c>
      <c r="F4080" s="9">
        <v>10.3</v>
      </c>
      <c r="G4080" s="96" t="s">
        <v>37762</v>
      </c>
      <c r="H4080" t="s">
        <v>92</v>
      </c>
      <c r="I4080" s="4" t="s">
        <v>12</v>
      </c>
      <c r="J4080" s="6">
        <v>22.35</v>
      </c>
      <c r="K4080" s="17" t="s">
        <v>12</v>
      </c>
      <c r="L4080" s="24" t="s">
        <v>40583</v>
      </c>
      <c r="M4080">
        <v>2149</v>
      </c>
    </row>
    <row r="4081" spans="1:13" x14ac:dyDescent="0.25">
      <c r="A4081" s="7" t="str">
        <f>HYPERLINK("http://www.UniProt.org/UniProt/P16333","NCK1_HUMAN")</f>
        <v>NCK1_HUMAN</v>
      </c>
      <c r="B4081" s="4" t="s">
        <v>3805</v>
      </c>
      <c r="C4081" s="65">
        <v>0</v>
      </c>
      <c r="D4081" s="65">
        <v>0</v>
      </c>
      <c r="E4081" s="9">
        <v>0</v>
      </c>
      <c r="F4081" s="9">
        <v>14.9</v>
      </c>
      <c r="G4081" s="96" t="s">
        <v>37762</v>
      </c>
      <c r="H4081" t="s">
        <v>69</v>
      </c>
      <c r="I4081" s="4" t="s">
        <v>12</v>
      </c>
      <c r="J4081" s="6">
        <v>42.863999999999997</v>
      </c>
      <c r="K4081" s="17" t="s">
        <v>12</v>
      </c>
      <c r="L4081" s="24" t="s">
        <v>40583</v>
      </c>
      <c r="M4081">
        <v>918</v>
      </c>
    </row>
    <row r="4082" spans="1:13" x14ac:dyDescent="0.25">
      <c r="A4082" s="7" t="str">
        <f>HYPERLINK("http://www.UniProt.org/UniProt/P15531","NDKA_HUMAN")</f>
        <v>NDKA_HUMAN</v>
      </c>
      <c r="B4082" s="4" t="s">
        <v>3742</v>
      </c>
      <c r="C4082" s="65">
        <v>0</v>
      </c>
      <c r="D4082" s="65">
        <v>0</v>
      </c>
      <c r="E4082" s="9">
        <v>0</v>
      </c>
      <c r="F4082" s="9">
        <v>732</v>
      </c>
      <c r="G4082" s="96" t="s">
        <v>37762</v>
      </c>
      <c r="H4082" t="s">
        <v>69</v>
      </c>
      <c r="I4082" s="4" t="s">
        <v>12</v>
      </c>
      <c r="J4082" s="6">
        <v>17.149000000000001</v>
      </c>
      <c r="K4082" s="17" t="s">
        <v>12</v>
      </c>
      <c r="L4082" s="24" t="s">
        <v>40583</v>
      </c>
      <c r="M4082">
        <v>903</v>
      </c>
    </row>
    <row r="4083" spans="1:13" x14ac:dyDescent="0.25">
      <c r="A4083" s="7" t="str">
        <f>HYPERLINK("http://www.UniProt.org/UniProt/Q92597","NDRG1_HUMAN")</f>
        <v>NDRG1_HUMAN</v>
      </c>
      <c r="B4083" s="4" t="s">
        <v>13360</v>
      </c>
      <c r="C4083" s="65">
        <v>0</v>
      </c>
      <c r="D4083" s="65">
        <v>0</v>
      </c>
      <c r="E4083" s="9">
        <v>0</v>
      </c>
      <c r="F4083" s="9">
        <v>64.5</v>
      </c>
      <c r="G4083" s="96" t="s">
        <v>37762</v>
      </c>
      <c r="H4083" t="s">
        <v>69</v>
      </c>
      <c r="I4083" s="4" t="s">
        <v>12</v>
      </c>
      <c r="J4083" s="6">
        <v>42.835000000000001</v>
      </c>
      <c r="K4083" s="17" t="s">
        <v>12</v>
      </c>
      <c r="L4083" s="24" t="s">
        <v>40583</v>
      </c>
      <c r="M4083">
        <v>3233</v>
      </c>
    </row>
    <row r="4084" spans="1:13" x14ac:dyDescent="0.25">
      <c r="A4084" s="7" t="str">
        <f>HYPERLINK("http://www.UniProt.org/UniProt/Q9BYT8","NEUL_HUMAN")</f>
        <v>NEUL_HUMAN</v>
      </c>
      <c r="B4084" s="4" t="s">
        <v>15603</v>
      </c>
      <c r="C4084" s="65">
        <v>0</v>
      </c>
      <c r="D4084" s="65">
        <v>0</v>
      </c>
      <c r="E4084" s="9">
        <v>0</v>
      </c>
      <c r="F4084" s="9">
        <v>108</v>
      </c>
      <c r="G4084" s="96" t="s">
        <v>37762</v>
      </c>
      <c r="H4084" t="s">
        <v>32</v>
      </c>
      <c r="I4084" s="4" t="s">
        <v>12</v>
      </c>
      <c r="J4084" s="6">
        <v>80.650999999999996</v>
      </c>
      <c r="K4084" s="17" t="s">
        <v>170</v>
      </c>
      <c r="L4084" s="24" t="s">
        <v>40583</v>
      </c>
      <c r="M4084">
        <v>3796</v>
      </c>
    </row>
    <row r="4085" spans="1:13" x14ac:dyDescent="0.25">
      <c r="A4085" s="7" t="str">
        <f>HYPERLINK("http://www.UniProt.org/UniProt/P25208","NFYB_HUMAN")</f>
        <v>NFYB_HUMAN</v>
      </c>
      <c r="B4085" s="4" t="s">
        <v>4336</v>
      </c>
      <c r="C4085" s="65">
        <v>0</v>
      </c>
      <c r="D4085" s="65">
        <v>0</v>
      </c>
      <c r="E4085" s="9">
        <v>0</v>
      </c>
      <c r="F4085" s="9">
        <v>12.8</v>
      </c>
      <c r="G4085" s="96" t="s">
        <v>37762</v>
      </c>
      <c r="H4085" t="s">
        <v>92</v>
      </c>
      <c r="I4085" s="4" t="s">
        <v>12</v>
      </c>
      <c r="J4085" s="6">
        <v>22.831</v>
      </c>
      <c r="K4085" s="17" t="s">
        <v>12</v>
      </c>
      <c r="L4085" s="24" t="s">
        <v>40583</v>
      </c>
      <c r="M4085">
        <v>1033</v>
      </c>
    </row>
    <row r="4086" spans="1:13" x14ac:dyDescent="0.25">
      <c r="A4086" s="7" t="str">
        <f>HYPERLINK("http://www.UniProt.org/UniProt/Q8NBF2","NHLC2_HUMAN")</f>
        <v>NHLC2_HUMAN</v>
      </c>
      <c r="B4086" s="4" t="s">
        <v>12554</v>
      </c>
      <c r="C4086" s="65">
        <v>0</v>
      </c>
      <c r="D4086" s="65">
        <v>0</v>
      </c>
      <c r="E4086" s="9">
        <v>0</v>
      </c>
      <c r="F4086" s="9">
        <v>149</v>
      </c>
      <c r="G4086" s="96" t="s">
        <v>37762</v>
      </c>
      <c r="H4086" t="s">
        <v>12</v>
      </c>
      <c r="I4086" s="4" t="s">
        <v>12</v>
      </c>
      <c r="J4086" s="6">
        <v>79.442999999999998</v>
      </c>
      <c r="K4086" s="17" t="s">
        <v>12</v>
      </c>
      <c r="L4086" s="24" t="s">
        <v>40583</v>
      </c>
      <c r="M4086">
        <v>3030</v>
      </c>
    </row>
    <row r="4087" spans="1:13" x14ac:dyDescent="0.25">
      <c r="A4087" s="7" t="str">
        <f>HYPERLINK("http://www.UniProt.org/UniProt/O14745","NHRF1_HUMAN")</f>
        <v>NHRF1_HUMAN</v>
      </c>
      <c r="B4087" s="4" t="s">
        <v>573</v>
      </c>
      <c r="C4087" s="65">
        <v>0</v>
      </c>
      <c r="D4087" s="65">
        <v>0</v>
      </c>
      <c r="E4087" s="9">
        <v>0</v>
      </c>
      <c r="F4087" s="9">
        <v>154</v>
      </c>
      <c r="G4087" s="96" t="s">
        <v>37762</v>
      </c>
      <c r="H4087" t="s">
        <v>32</v>
      </c>
      <c r="I4087" s="4" t="s">
        <v>12</v>
      </c>
      <c r="J4087" s="6">
        <v>38.868000000000002</v>
      </c>
      <c r="K4087" s="17" t="s">
        <v>12</v>
      </c>
      <c r="L4087" s="24" t="s">
        <v>40583</v>
      </c>
      <c r="M4087">
        <v>199</v>
      </c>
    </row>
    <row r="4088" spans="1:13" x14ac:dyDescent="0.25">
      <c r="A4088" s="7" t="str">
        <f>HYPERLINK("http://www.UniProt.org/UniProt/Q86X76-2","NIT1_HUMAN")</f>
        <v>NIT1_HUMAN</v>
      </c>
      <c r="B4088" s="4" t="s">
        <v>11864</v>
      </c>
      <c r="C4088" s="65">
        <v>0</v>
      </c>
      <c r="D4088" s="65">
        <v>0</v>
      </c>
      <c r="E4088" s="9">
        <v>0</v>
      </c>
      <c r="F4088" s="9">
        <v>95.2</v>
      </c>
      <c r="G4088" s="96" t="s">
        <v>37762</v>
      </c>
      <c r="H4088" t="s">
        <v>32</v>
      </c>
      <c r="I4088" s="4" t="s">
        <v>12</v>
      </c>
      <c r="J4088" s="6">
        <v>31.858000000000001</v>
      </c>
      <c r="K4088" s="17" t="s">
        <v>12</v>
      </c>
      <c r="L4088" s="24" t="s">
        <v>40583</v>
      </c>
      <c r="M4088">
        <v>2835</v>
      </c>
    </row>
    <row r="4089" spans="1:13" x14ac:dyDescent="0.25">
      <c r="A4089" s="7" t="str">
        <f>HYPERLINK("http://www.UniProt.org/UniProt/Q8IW45","NNRD_HUMAN")</f>
        <v>NNRD_HUMAN</v>
      </c>
      <c r="B4089" s="4" t="s">
        <v>12011</v>
      </c>
      <c r="C4089" s="65">
        <v>0</v>
      </c>
      <c r="D4089" s="65">
        <v>0</v>
      </c>
      <c r="E4089" s="9">
        <v>0</v>
      </c>
      <c r="F4089" s="9">
        <v>18</v>
      </c>
      <c r="G4089" s="96" t="s">
        <v>37762</v>
      </c>
      <c r="H4089" t="s">
        <v>32</v>
      </c>
      <c r="I4089" s="4" t="s">
        <v>12</v>
      </c>
      <c r="J4089" s="6">
        <v>36.576000000000001</v>
      </c>
      <c r="K4089" s="17" t="s">
        <v>170</v>
      </c>
      <c r="L4089" s="24" t="s">
        <v>40583</v>
      </c>
      <c r="M4089">
        <v>2880</v>
      </c>
    </row>
    <row r="4090" spans="1:13" x14ac:dyDescent="0.25">
      <c r="A4090" s="7" t="str">
        <f>HYPERLINK("http://www.UniProt.org/UniProt/Q8NCW5-2","NNRE_HUMAN")</f>
        <v>NNRE_HUMAN</v>
      </c>
      <c r="B4090" s="4" t="s">
        <v>12611</v>
      </c>
      <c r="C4090" s="65">
        <v>0</v>
      </c>
      <c r="D4090" s="65">
        <v>0</v>
      </c>
      <c r="E4090" s="9">
        <v>0</v>
      </c>
      <c r="F4090" s="9">
        <v>463</v>
      </c>
      <c r="G4090" s="96" t="s">
        <v>37762</v>
      </c>
      <c r="H4090" t="s">
        <v>32</v>
      </c>
      <c r="I4090" s="4" t="s">
        <v>12</v>
      </c>
      <c r="J4090" s="6">
        <v>20.43</v>
      </c>
      <c r="K4090" s="17" t="s">
        <v>170</v>
      </c>
      <c r="L4090" s="24" t="s">
        <v>40583</v>
      </c>
      <c r="M4090">
        <v>3044</v>
      </c>
    </row>
    <row r="4091" spans="1:13" x14ac:dyDescent="0.25">
      <c r="A4091" s="7" t="str">
        <f>HYPERLINK("http://www.UniProt.org/UniProt/O60936-2","NOL3_HUMAN")</f>
        <v>NOL3_HUMAN</v>
      </c>
      <c r="B4091" s="4" t="s">
        <v>1636</v>
      </c>
      <c r="C4091" s="65">
        <v>0</v>
      </c>
      <c r="D4091" s="65">
        <v>0</v>
      </c>
      <c r="E4091" s="9">
        <v>0</v>
      </c>
      <c r="F4091" s="9">
        <v>14.3</v>
      </c>
      <c r="G4091" s="96" t="s">
        <v>37762</v>
      </c>
      <c r="H4091" t="s">
        <v>69</v>
      </c>
      <c r="I4091" s="4" t="s">
        <v>12</v>
      </c>
      <c r="J4091" s="6">
        <v>22.629000000000001</v>
      </c>
      <c r="K4091" s="17" t="s">
        <v>12</v>
      </c>
      <c r="L4091" s="24" t="s">
        <v>40583</v>
      </c>
      <c r="M4091">
        <v>432</v>
      </c>
    </row>
    <row r="4092" spans="1:13" x14ac:dyDescent="0.25">
      <c r="A4092" s="7" t="str">
        <f>HYPERLINK("http://www.UniProt.org/UniProt/P16083","NQO2_HUMAN")</f>
        <v>NQO2_HUMAN</v>
      </c>
      <c r="B4092" s="4" t="s">
        <v>3786</v>
      </c>
      <c r="C4092" s="65">
        <v>0</v>
      </c>
      <c r="D4092" s="65">
        <v>0</v>
      </c>
      <c r="E4092" s="9">
        <v>0</v>
      </c>
      <c r="F4092" s="9">
        <v>1150</v>
      </c>
      <c r="G4092" s="96" t="s">
        <v>37762</v>
      </c>
      <c r="H4092" t="s">
        <v>32</v>
      </c>
      <c r="I4092" s="4" t="s">
        <v>12</v>
      </c>
      <c r="J4092" s="6">
        <v>25.917999999999999</v>
      </c>
      <c r="K4092" s="17" t="s">
        <v>12</v>
      </c>
      <c r="L4092" s="24" t="s">
        <v>40583</v>
      </c>
      <c r="M4092">
        <v>913</v>
      </c>
    </row>
    <row r="4093" spans="1:13" x14ac:dyDescent="0.25">
      <c r="A4093" s="7" t="str">
        <f>HYPERLINK("http://www.UniProt.org/UniProt/Q86WQ0","NR2CA_HUMAN")</f>
        <v>NR2CA_HUMAN</v>
      </c>
      <c r="B4093" s="4" t="s">
        <v>11843</v>
      </c>
      <c r="C4093" s="65">
        <v>0</v>
      </c>
      <c r="D4093" s="65">
        <v>0</v>
      </c>
      <c r="E4093" s="9">
        <v>0</v>
      </c>
      <c r="F4093" s="9">
        <v>50.099999999999994</v>
      </c>
      <c r="G4093" s="96" t="s">
        <v>37762</v>
      </c>
      <c r="H4093" t="s">
        <v>92</v>
      </c>
      <c r="I4093" s="4" t="s">
        <v>12</v>
      </c>
      <c r="J4093" s="6">
        <v>15.875999999999999</v>
      </c>
      <c r="K4093" s="17" t="s">
        <v>12</v>
      </c>
      <c r="L4093" s="24" t="s">
        <v>40583</v>
      </c>
      <c r="M4093">
        <v>2829</v>
      </c>
    </row>
    <row r="4094" spans="1:13" x14ac:dyDescent="0.25">
      <c r="A4094" s="7" t="str">
        <f>HYPERLINK("http://www.UniProt.org/UniProt/P46459","NSF_HUMAN")</f>
        <v>NSF_HUMAN</v>
      </c>
      <c r="B4094" s="4" t="s">
        <v>5657</v>
      </c>
      <c r="C4094" s="65">
        <v>0</v>
      </c>
      <c r="D4094" s="65">
        <v>0</v>
      </c>
      <c r="E4094" s="9">
        <v>0</v>
      </c>
      <c r="F4094" s="9">
        <v>13.5</v>
      </c>
      <c r="G4094" s="96" t="s">
        <v>37762</v>
      </c>
      <c r="H4094" t="s">
        <v>32</v>
      </c>
      <c r="I4094" s="4" t="s">
        <v>12</v>
      </c>
      <c r="J4094" s="6">
        <v>82.593000000000004</v>
      </c>
      <c r="K4094" s="17" t="s">
        <v>12</v>
      </c>
      <c r="L4094" s="24" t="s">
        <v>40583</v>
      </c>
      <c r="M4094">
        <v>1323</v>
      </c>
    </row>
    <row r="4095" spans="1:13" x14ac:dyDescent="0.25">
      <c r="A4095" s="7" t="str">
        <f>HYPERLINK("http://www.UniProt.org/UniProt/Q8TCD5","NT5C_HUMAN")</f>
        <v>NT5C_HUMAN</v>
      </c>
      <c r="B4095" s="4" t="s">
        <v>12885</v>
      </c>
      <c r="C4095" s="65">
        <v>0</v>
      </c>
      <c r="D4095" s="65">
        <v>0</v>
      </c>
      <c r="E4095" s="9">
        <v>0</v>
      </c>
      <c r="F4095" s="9">
        <v>64.900000000000006</v>
      </c>
      <c r="G4095" s="96" t="s">
        <v>37762</v>
      </c>
      <c r="H4095" t="s">
        <v>32</v>
      </c>
      <c r="I4095" s="4" t="s">
        <v>12</v>
      </c>
      <c r="J4095" s="6">
        <v>23.382000000000001</v>
      </c>
      <c r="K4095" s="17" t="s">
        <v>12</v>
      </c>
      <c r="L4095" s="24" t="s">
        <v>40583</v>
      </c>
      <c r="M4095">
        <v>3111</v>
      </c>
    </row>
    <row r="4096" spans="1:13" x14ac:dyDescent="0.25">
      <c r="A4096" s="7" t="str">
        <f>HYPERLINK("http://www.UniProt.org/UniProt/Q5TFE4","NT5D1_HUMAN")</f>
        <v>NT5D1_HUMAN</v>
      </c>
      <c r="B4096" s="4" t="s">
        <v>10508</v>
      </c>
      <c r="C4096" s="65">
        <v>0</v>
      </c>
      <c r="D4096" s="65">
        <v>0</v>
      </c>
      <c r="E4096" s="9">
        <v>0</v>
      </c>
      <c r="F4096" s="9">
        <v>281</v>
      </c>
      <c r="G4096" s="96" t="s">
        <v>37762</v>
      </c>
      <c r="H4096" t="s">
        <v>12</v>
      </c>
      <c r="I4096" s="4" t="s">
        <v>12</v>
      </c>
      <c r="J4096" s="6">
        <v>51.844000000000001</v>
      </c>
      <c r="K4096" s="17" t="s">
        <v>12</v>
      </c>
      <c r="L4096" s="24" t="s">
        <v>40583</v>
      </c>
      <c r="M4096">
        <v>2470</v>
      </c>
    </row>
    <row r="4097" spans="1:13" x14ac:dyDescent="0.25">
      <c r="A4097" s="7" t="str">
        <f>HYPERLINK("http://www.UniProt.org/UniProt/P61970","NTF2_HUMAN")</f>
        <v>NTF2_HUMAN</v>
      </c>
      <c r="B4097" s="4" t="s">
        <v>7028</v>
      </c>
      <c r="C4097" s="65">
        <v>0</v>
      </c>
      <c r="D4097" s="65">
        <v>0</v>
      </c>
      <c r="E4097" s="9">
        <v>0</v>
      </c>
      <c r="F4097" s="9">
        <v>11.700000000000001</v>
      </c>
      <c r="G4097" s="96" t="s">
        <v>37762</v>
      </c>
      <c r="H4097" t="s">
        <v>32</v>
      </c>
      <c r="I4097" s="4" t="s">
        <v>12</v>
      </c>
      <c r="J4097" s="6">
        <v>14.478</v>
      </c>
      <c r="K4097" s="17" t="s">
        <v>12</v>
      </c>
      <c r="L4097" s="24" t="s">
        <v>40583</v>
      </c>
      <c r="M4097">
        <v>1641</v>
      </c>
    </row>
    <row r="4098" spans="1:13" x14ac:dyDescent="0.25">
      <c r="A4098" s="7" t="str">
        <f>HYPERLINK("http://www.UniProt.org/UniProt/Q9BSD7","NTPCR_HUMAN")</f>
        <v>NTPCR_HUMAN</v>
      </c>
      <c r="B4098" s="4" t="s">
        <v>15173</v>
      </c>
      <c r="C4098" s="65">
        <v>0</v>
      </c>
      <c r="D4098" s="65">
        <v>0</v>
      </c>
      <c r="E4098" s="9">
        <v>0</v>
      </c>
      <c r="F4098" s="9">
        <v>17.600000000000001</v>
      </c>
      <c r="G4098" s="96" t="s">
        <v>37762</v>
      </c>
      <c r="H4098" t="s">
        <v>12</v>
      </c>
      <c r="I4098" s="4" t="s">
        <v>12</v>
      </c>
      <c r="J4098" s="6">
        <v>20.713000000000001</v>
      </c>
      <c r="K4098" s="17" t="s">
        <v>12</v>
      </c>
      <c r="L4098" s="24" t="s">
        <v>40583</v>
      </c>
      <c r="M4098">
        <v>3688</v>
      </c>
    </row>
    <row r="4099" spans="1:13" x14ac:dyDescent="0.25">
      <c r="A4099" s="7" t="str">
        <f>HYPERLINK("http://www.UniProt.org/UniProt/Q9Y5A7-2","NUB1_HUMAN")</f>
        <v>NUB1_HUMAN</v>
      </c>
      <c r="B4099" s="4" t="s">
        <v>19192</v>
      </c>
      <c r="C4099" s="65">
        <v>0</v>
      </c>
      <c r="D4099" s="65">
        <v>0</v>
      </c>
      <c r="E4099" s="9">
        <v>0</v>
      </c>
      <c r="F4099" s="9">
        <v>14.499999999999998</v>
      </c>
      <c r="G4099" s="96" t="s">
        <v>37762</v>
      </c>
      <c r="H4099" t="s">
        <v>92</v>
      </c>
      <c r="I4099" s="4" t="s">
        <v>12</v>
      </c>
      <c r="J4099" s="6">
        <v>69.117999999999995</v>
      </c>
      <c r="K4099" s="17" t="s">
        <v>12</v>
      </c>
      <c r="L4099" s="24" t="s">
        <v>40583</v>
      </c>
      <c r="M4099">
        <v>4739</v>
      </c>
    </row>
    <row r="4100" spans="1:13" x14ac:dyDescent="0.25">
      <c r="A4100" s="7" t="str">
        <f>HYPERLINK("http://www.UniProt.org/UniProt/P53384-2","NUBP1_HUMAN")</f>
        <v>NUBP1_HUMAN</v>
      </c>
      <c r="B4100" s="4" t="s">
        <v>6440</v>
      </c>
      <c r="C4100" s="65">
        <v>0</v>
      </c>
      <c r="D4100" s="65">
        <v>0</v>
      </c>
      <c r="E4100" s="9">
        <v>0</v>
      </c>
      <c r="F4100" s="9">
        <v>131</v>
      </c>
      <c r="G4100" s="96" t="s">
        <v>37762</v>
      </c>
      <c r="H4100" t="s">
        <v>32</v>
      </c>
      <c r="I4100" s="4" t="s">
        <v>12</v>
      </c>
      <c r="J4100" s="6">
        <v>33.411999999999999</v>
      </c>
      <c r="K4100" s="17" t="s">
        <v>12</v>
      </c>
      <c r="L4100" s="24" t="s">
        <v>40583</v>
      </c>
      <c r="M4100">
        <v>1508</v>
      </c>
    </row>
    <row r="4101" spans="1:13" x14ac:dyDescent="0.25">
      <c r="A4101" s="7" t="str">
        <f>HYPERLINK("http://www.UniProt.org/UniProt/Q9NV35","NUD15_HUMAN")</f>
        <v>NUD15_HUMAN</v>
      </c>
      <c r="B4101" s="4" t="s">
        <v>17099</v>
      </c>
      <c r="C4101" s="65">
        <v>0</v>
      </c>
      <c r="D4101" s="65">
        <v>0</v>
      </c>
      <c r="E4101" s="9">
        <v>0</v>
      </c>
      <c r="F4101" s="9">
        <v>78.099999999999994</v>
      </c>
      <c r="G4101" s="96" t="s">
        <v>37762</v>
      </c>
      <c r="H4101" t="s">
        <v>12</v>
      </c>
      <c r="I4101" s="4" t="s">
        <v>12</v>
      </c>
      <c r="J4101" s="6">
        <v>18.609000000000002</v>
      </c>
      <c r="K4101" s="17" t="s">
        <v>12</v>
      </c>
      <c r="L4101" s="24" t="s">
        <v>40583</v>
      </c>
      <c r="M4101">
        <v>4188</v>
      </c>
    </row>
    <row r="4102" spans="1:13" x14ac:dyDescent="0.25">
      <c r="A4102" s="7" t="str">
        <f>HYPERLINK("http://www.UniProt.org/UniProt/Q8WVJ2","NUDC2_HUMAN")</f>
        <v>NUDC2_HUMAN</v>
      </c>
      <c r="B4102" s="4" t="s">
        <v>13175</v>
      </c>
      <c r="C4102" s="65">
        <v>0</v>
      </c>
      <c r="D4102" s="65">
        <v>0</v>
      </c>
      <c r="E4102" s="9">
        <v>0</v>
      </c>
      <c r="F4102" s="9">
        <v>313</v>
      </c>
      <c r="G4102" s="96" t="s">
        <v>37762</v>
      </c>
      <c r="H4102" t="s">
        <v>32</v>
      </c>
      <c r="I4102" s="4" t="s">
        <v>12</v>
      </c>
      <c r="J4102" s="6">
        <v>17.675999999999998</v>
      </c>
      <c r="K4102" s="17" t="s">
        <v>12</v>
      </c>
      <c r="L4102" s="24" t="s">
        <v>40583</v>
      </c>
      <c r="M4102">
        <v>3184</v>
      </c>
    </row>
    <row r="4103" spans="1:13" x14ac:dyDescent="0.25">
      <c r="A4103" s="7" t="str">
        <f>HYPERLINK("http://www.UniProt.org/UniProt/Q8IVD9","NUDC3_HUMAN")</f>
        <v>NUDC3_HUMAN</v>
      </c>
      <c r="B4103" s="4" t="s">
        <v>11986</v>
      </c>
      <c r="C4103" s="65">
        <v>0</v>
      </c>
      <c r="D4103" s="65">
        <v>0</v>
      </c>
      <c r="E4103" s="9">
        <v>0</v>
      </c>
      <c r="F4103" s="9">
        <v>60.2</v>
      </c>
      <c r="G4103" s="96" t="s">
        <v>37762</v>
      </c>
      <c r="H4103" t="s">
        <v>12</v>
      </c>
      <c r="I4103" s="4" t="s">
        <v>12</v>
      </c>
      <c r="J4103" s="6">
        <v>40.822000000000003</v>
      </c>
      <c r="K4103" s="17" t="s">
        <v>12</v>
      </c>
      <c r="L4103" s="24" t="s">
        <v>40583</v>
      </c>
      <c r="M4103">
        <v>2872</v>
      </c>
    </row>
    <row r="4104" spans="1:13" x14ac:dyDescent="0.25">
      <c r="A4104" s="7" t="str">
        <f>HYPERLINK("http://www.UniProt.org/UniProt/O95989","NUDT3_HUMAN")</f>
        <v>NUDT3_HUMAN</v>
      </c>
      <c r="B4104" s="4" t="s">
        <v>2648</v>
      </c>
      <c r="C4104" s="65">
        <v>0</v>
      </c>
      <c r="D4104" s="65">
        <v>0</v>
      </c>
      <c r="E4104" s="9">
        <v>0</v>
      </c>
      <c r="F4104" s="9">
        <v>185.99999999999997</v>
      </c>
      <c r="G4104" s="96" t="s">
        <v>37762</v>
      </c>
      <c r="H4104" t="s">
        <v>32</v>
      </c>
      <c r="I4104" s="4" t="s">
        <v>12</v>
      </c>
      <c r="J4104" s="6">
        <v>19.471</v>
      </c>
      <c r="K4104" s="17" t="s">
        <v>12</v>
      </c>
      <c r="L4104" s="24" t="s">
        <v>40583</v>
      </c>
      <c r="M4104">
        <v>657</v>
      </c>
    </row>
    <row r="4105" spans="1:13" x14ac:dyDescent="0.25">
      <c r="A4105" s="7" t="str">
        <f>HYPERLINK("http://www.UniProt.org/UniProt/Q9NZJ9","NUDT4_HUMAN")</f>
        <v>NUDT4_HUMAN</v>
      </c>
      <c r="B4105" s="4" t="s">
        <v>17551</v>
      </c>
      <c r="C4105" s="65">
        <v>0</v>
      </c>
      <c r="D4105" s="65">
        <v>0</v>
      </c>
      <c r="E4105" s="9">
        <v>0</v>
      </c>
      <c r="F4105" s="9">
        <v>19.899999999999999</v>
      </c>
      <c r="G4105" s="96" t="s">
        <v>37762</v>
      </c>
      <c r="H4105" t="s">
        <v>32</v>
      </c>
      <c r="I4105" s="4" t="s">
        <v>12</v>
      </c>
      <c r="J4105" s="6">
        <v>20.306000000000001</v>
      </c>
      <c r="K4105" s="17" t="s">
        <v>12</v>
      </c>
      <c r="L4105" s="24" t="s">
        <v>40583</v>
      </c>
      <c r="M4105">
        <v>4300</v>
      </c>
    </row>
    <row r="4106" spans="1:13" x14ac:dyDescent="0.25">
      <c r="A4106" s="7" t="str">
        <f>HYPERLINK("http://www.UniProt.org/UniProt/Q9BW91-2","NUDT9_HUMAN")</f>
        <v>NUDT9_HUMAN</v>
      </c>
      <c r="B4106" s="4" t="s">
        <v>15486</v>
      </c>
      <c r="C4106" s="65">
        <v>0</v>
      </c>
      <c r="D4106" s="65">
        <v>0</v>
      </c>
      <c r="E4106" s="9">
        <v>0</v>
      </c>
      <c r="F4106" s="9">
        <v>48.199999999999996</v>
      </c>
      <c r="G4106" s="96" t="s">
        <v>37762</v>
      </c>
      <c r="H4106" t="s">
        <v>32</v>
      </c>
      <c r="I4106" s="4" t="s">
        <v>12</v>
      </c>
      <c r="J4106" s="6">
        <v>33.774999999999999</v>
      </c>
      <c r="K4106" s="17" t="s">
        <v>170</v>
      </c>
      <c r="L4106" s="24" t="s">
        <v>40583</v>
      </c>
      <c r="M4106">
        <v>3766</v>
      </c>
    </row>
    <row r="4107" spans="1:13" x14ac:dyDescent="0.25">
      <c r="A4107" s="7" t="str">
        <f>HYPERLINK("http://www.UniProt.org/UniProt/Q8IWE2","NXP20_HUMAN")</f>
        <v>NXP20_HUMAN</v>
      </c>
      <c r="B4107" s="4" t="s">
        <v>12020</v>
      </c>
      <c r="C4107" s="65">
        <v>0</v>
      </c>
      <c r="D4107" s="65">
        <v>0</v>
      </c>
      <c r="E4107" s="9">
        <v>0</v>
      </c>
      <c r="F4107" s="9">
        <v>31</v>
      </c>
      <c r="G4107" s="96" t="s">
        <v>37762</v>
      </c>
      <c r="H4107" t="s">
        <v>32</v>
      </c>
      <c r="I4107" s="4" t="s">
        <v>12</v>
      </c>
      <c r="J4107" s="6">
        <v>60.741</v>
      </c>
      <c r="K4107" s="17" t="s">
        <v>12</v>
      </c>
      <c r="L4107" s="24" t="s">
        <v>40583</v>
      </c>
      <c r="M4107">
        <v>2883</v>
      </c>
    </row>
    <row r="4108" spans="1:13" x14ac:dyDescent="0.25">
      <c r="A4108" s="7" t="str">
        <f>HYPERLINK("http://www.UniProt.org/UniProt/Q9Y530","OARD1_HUMAN")</f>
        <v>OARD1_HUMAN</v>
      </c>
      <c r="B4108" s="4" t="s">
        <v>19155</v>
      </c>
      <c r="C4108" s="65">
        <v>0</v>
      </c>
      <c r="D4108" s="65">
        <v>0</v>
      </c>
      <c r="E4108" s="9">
        <v>0</v>
      </c>
      <c r="F4108" s="9">
        <v>16.100000000000001</v>
      </c>
      <c r="G4108" s="96" t="s">
        <v>37762</v>
      </c>
      <c r="H4108" t="s">
        <v>12</v>
      </c>
      <c r="I4108" s="4" t="s">
        <v>12</v>
      </c>
      <c r="J4108" s="6">
        <v>17.024999999999999</v>
      </c>
      <c r="K4108" s="17" t="s">
        <v>12</v>
      </c>
      <c r="L4108" s="24" t="s">
        <v>40583</v>
      </c>
      <c r="M4108">
        <v>4729</v>
      </c>
    </row>
    <row r="4109" spans="1:13" x14ac:dyDescent="0.25">
      <c r="A4109" s="7" t="str">
        <f>HYPERLINK("http://www.UniProt.org/UniProt/Q9BQT8-2","ODC_HUMAN")</f>
        <v>ODC_HUMAN</v>
      </c>
      <c r="B4109" s="4" t="s">
        <v>15069</v>
      </c>
      <c r="C4109" s="65">
        <v>0</v>
      </c>
      <c r="D4109" s="65">
        <v>0</v>
      </c>
      <c r="E4109" s="9">
        <v>0</v>
      </c>
      <c r="F4109" s="9">
        <v>27.1</v>
      </c>
      <c r="G4109" s="96" t="s">
        <v>37762</v>
      </c>
      <c r="H4109" t="s">
        <v>32</v>
      </c>
      <c r="I4109" s="4" t="s">
        <v>12</v>
      </c>
      <c r="J4109" s="6">
        <v>33.116</v>
      </c>
      <c r="K4109" s="17" t="s">
        <v>157</v>
      </c>
      <c r="L4109" s="24" t="s">
        <v>40583</v>
      </c>
      <c r="M4109">
        <v>3664</v>
      </c>
    </row>
    <row r="4110" spans="1:13" x14ac:dyDescent="0.25">
      <c r="A4110" s="7" t="str">
        <f>HYPERLINK("http://www.UniProt.org/UniProt/Q9H488","OFUT1_HUMAN")</f>
        <v>OFUT1_HUMAN</v>
      </c>
      <c r="B4110" s="4" t="s">
        <v>16097</v>
      </c>
      <c r="C4110" s="65">
        <v>0</v>
      </c>
      <c r="D4110" s="65">
        <v>0</v>
      </c>
      <c r="E4110" s="9">
        <v>0</v>
      </c>
      <c r="F4110" s="9">
        <v>35.9</v>
      </c>
      <c r="G4110" s="96" t="s">
        <v>37762</v>
      </c>
      <c r="H4110" t="s">
        <v>32</v>
      </c>
      <c r="I4110" s="4" t="s">
        <v>12</v>
      </c>
      <c r="J4110" s="6">
        <v>43.954999999999998</v>
      </c>
      <c r="K4110" s="17" t="s">
        <v>56</v>
      </c>
      <c r="L4110" s="24" t="s">
        <v>40583</v>
      </c>
      <c r="M4110">
        <v>3931</v>
      </c>
    </row>
    <row r="4111" spans="1:13" x14ac:dyDescent="0.25">
      <c r="A4111" s="7" t="str">
        <f>HYPERLINK("http://www.UniProt.org/UniProt/O60502","OGA_HUMAN")</f>
        <v>OGA_HUMAN</v>
      </c>
      <c r="B4111" s="4" t="s">
        <v>1461</v>
      </c>
      <c r="C4111" s="65">
        <v>0</v>
      </c>
      <c r="D4111" s="65">
        <v>0</v>
      </c>
      <c r="E4111" s="9">
        <v>0</v>
      </c>
      <c r="F4111" s="9">
        <v>81.499999999999986</v>
      </c>
      <c r="G4111" s="96" t="s">
        <v>37762</v>
      </c>
      <c r="H4111" t="s">
        <v>69</v>
      </c>
      <c r="I4111" s="4" t="s">
        <v>12</v>
      </c>
      <c r="J4111" s="6">
        <v>102.91</v>
      </c>
      <c r="K4111" s="17" t="s">
        <v>12</v>
      </c>
      <c r="L4111" s="24" t="s">
        <v>40583</v>
      </c>
      <c r="M4111">
        <v>391</v>
      </c>
    </row>
    <row r="4112" spans="1:13" x14ac:dyDescent="0.25">
      <c r="A4112" s="7" t="str">
        <f>HYPERLINK("http://www.UniProt.org/UniProt/Q8N543","OGFD1_HUMAN")</f>
        <v>OGFD1_HUMAN</v>
      </c>
      <c r="B4112" s="4" t="s">
        <v>12378</v>
      </c>
      <c r="C4112" s="65">
        <v>0</v>
      </c>
      <c r="D4112" s="65">
        <v>0</v>
      </c>
      <c r="E4112" s="9">
        <v>0</v>
      </c>
      <c r="F4112" s="9">
        <v>91.3</v>
      </c>
      <c r="G4112" s="96" t="s">
        <v>37762</v>
      </c>
      <c r="H4112" t="s">
        <v>69</v>
      </c>
      <c r="I4112" s="4" t="s">
        <v>12</v>
      </c>
      <c r="J4112" s="6">
        <v>63.244999999999997</v>
      </c>
      <c r="K4112" s="17" t="s">
        <v>12</v>
      </c>
      <c r="L4112" s="24" t="s">
        <v>40583</v>
      </c>
      <c r="M4112">
        <v>2983</v>
      </c>
    </row>
    <row r="4113" spans="1:13" x14ac:dyDescent="0.25">
      <c r="A4113" s="7" t="str">
        <f>HYPERLINK("http://www.UniProt.org/UniProt/Q9NTK5","OLA1_HUMAN")</f>
        <v>OLA1_HUMAN</v>
      </c>
      <c r="B4113" s="4" t="s">
        <v>17012</v>
      </c>
      <c r="C4113" s="65">
        <v>0</v>
      </c>
      <c r="D4113" s="65">
        <v>0</v>
      </c>
      <c r="E4113" s="9">
        <v>0</v>
      </c>
      <c r="F4113" s="9">
        <v>594</v>
      </c>
      <c r="G4113" s="96" t="s">
        <v>37762</v>
      </c>
      <c r="H4113" t="s">
        <v>69</v>
      </c>
      <c r="I4113" s="4" t="s">
        <v>12</v>
      </c>
      <c r="J4113" s="6">
        <v>44.743000000000002</v>
      </c>
      <c r="K4113" s="17" t="s">
        <v>12</v>
      </c>
      <c r="L4113" s="24" t="s">
        <v>40583</v>
      </c>
      <c r="M4113">
        <v>4167</v>
      </c>
    </row>
    <row r="4114" spans="1:13" x14ac:dyDescent="0.25">
      <c r="A4114" s="7" t="str">
        <f>HYPERLINK("http://www.UniProt.org/UniProt/O14841","OPLA_HUMAN")</f>
        <v>OPLA_HUMAN</v>
      </c>
      <c r="B4114" s="4" t="s">
        <v>641</v>
      </c>
      <c r="C4114" s="65">
        <v>0</v>
      </c>
      <c r="D4114" s="65">
        <v>0</v>
      </c>
      <c r="E4114" s="9">
        <v>0</v>
      </c>
      <c r="F4114" s="9">
        <v>28.900000000000002</v>
      </c>
      <c r="G4114" s="96" t="s">
        <v>37762</v>
      </c>
      <c r="H4114" t="s">
        <v>12</v>
      </c>
      <c r="I4114" s="4" t="s">
        <v>12</v>
      </c>
      <c r="J4114" s="6">
        <v>137.46</v>
      </c>
      <c r="K4114" s="17" t="s">
        <v>12</v>
      </c>
      <c r="L4114" s="24" t="s">
        <v>40583</v>
      </c>
      <c r="M4114">
        <v>210</v>
      </c>
    </row>
    <row r="4115" spans="1:13" x14ac:dyDescent="0.25">
      <c r="A4115" s="7" t="str">
        <f>HYPERLINK("http://www.UniProt.org/UniProt/Q96CV9","OPTN_HUMAN")</f>
        <v>OPTN_HUMAN</v>
      </c>
      <c r="B4115" s="4" t="s">
        <v>13943</v>
      </c>
      <c r="C4115" s="65">
        <v>0</v>
      </c>
      <c r="D4115" s="65">
        <v>0</v>
      </c>
      <c r="E4115" s="9">
        <v>0</v>
      </c>
      <c r="F4115" s="9">
        <v>11.700000000000001</v>
      </c>
      <c r="G4115" s="96" t="s">
        <v>37762</v>
      </c>
      <c r="H4115" t="s">
        <v>32</v>
      </c>
      <c r="I4115" s="4" t="s">
        <v>12</v>
      </c>
      <c r="J4115" s="6">
        <v>65.92</v>
      </c>
      <c r="K4115" s="17" t="s">
        <v>12</v>
      </c>
      <c r="L4115" s="24" t="s">
        <v>40583</v>
      </c>
      <c r="M4115">
        <v>3376</v>
      </c>
    </row>
    <row r="4116" spans="1:13" x14ac:dyDescent="0.25">
      <c r="A4116" s="7" t="str">
        <f>HYPERLINK("http://www.UniProt.org/UniProt/Q9Y3B8-2","ORN_HUMAN")</f>
        <v>ORN_HUMAN</v>
      </c>
      <c r="B4116" s="4" t="s">
        <v>18916</v>
      </c>
      <c r="C4116" s="65">
        <v>0</v>
      </c>
      <c r="D4116" s="65">
        <v>0</v>
      </c>
      <c r="E4116" s="9">
        <v>0</v>
      </c>
      <c r="F4116" s="9">
        <v>275</v>
      </c>
      <c r="G4116" s="96" t="s">
        <v>37762</v>
      </c>
      <c r="H4116" t="s">
        <v>69</v>
      </c>
      <c r="I4116" s="4" t="s">
        <v>12</v>
      </c>
      <c r="J4116" s="6">
        <v>23.207000000000001</v>
      </c>
      <c r="K4116" s="17" t="s">
        <v>170</v>
      </c>
      <c r="L4116" s="24" t="s">
        <v>40583</v>
      </c>
      <c r="M4116">
        <v>4667</v>
      </c>
    </row>
    <row r="4117" spans="1:13" x14ac:dyDescent="0.25">
      <c r="A4117" s="7" t="str">
        <f>HYPERLINK("http://www.UniProt.org/UniProt/P22059","OSBP1_HUMAN")</f>
        <v>OSBP1_HUMAN</v>
      </c>
      <c r="B4117" s="4" t="s">
        <v>4147</v>
      </c>
      <c r="C4117" s="65">
        <v>0</v>
      </c>
      <c r="D4117" s="65">
        <v>0</v>
      </c>
      <c r="E4117" s="9">
        <v>0</v>
      </c>
      <c r="F4117" s="9">
        <v>112</v>
      </c>
      <c r="G4117" s="96" t="s">
        <v>37762</v>
      </c>
      <c r="H4117" t="s">
        <v>32</v>
      </c>
      <c r="I4117" s="4" t="s">
        <v>12</v>
      </c>
      <c r="J4117" s="6">
        <v>89.42</v>
      </c>
      <c r="K4117" s="17" t="s">
        <v>12</v>
      </c>
      <c r="L4117" s="24" t="s">
        <v>40583</v>
      </c>
      <c r="M4117">
        <v>990</v>
      </c>
    </row>
    <row r="4118" spans="1:13" x14ac:dyDescent="0.25">
      <c r="A4118" s="7" t="str">
        <f>HYPERLINK("http://www.UniProt.org/UniProt/Q9NPF4","OSGEP_HUMAN")</f>
        <v>OSGEP_HUMAN</v>
      </c>
      <c r="B4118" s="4" t="s">
        <v>16707</v>
      </c>
      <c r="C4118" s="65">
        <v>0</v>
      </c>
      <c r="D4118" s="65">
        <v>0</v>
      </c>
      <c r="E4118" s="9">
        <v>0</v>
      </c>
      <c r="F4118" s="9">
        <v>124</v>
      </c>
      <c r="G4118" s="96" t="s">
        <v>37762</v>
      </c>
      <c r="H4118" t="s">
        <v>69</v>
      </c>
      <c r="I4118" s="4" t="s">
        <v>12</v>
      </c>
      <c r="J4118" s="6">
        <v>36.426000000000002</v>
      </c>
      <c r="K4118" s="17" t="s">
        <v>12</v>
      </c>
      <c r="L4118" s="24" t="s">
        <v>40583</v>
      </c>
      <c r="M4118">
        <v>4087</v>
      </c>
    </row>
    <row r="4119" spans="1:13" x14ac:dyDescent="0.25">
      <c r="A4119" s="7" t="str">
        <f>HYPERLINK("http://www.UniProt.org/UniProt/Q5VVQ6","OTU1_HUMAN")</f>
        <v>OTU1_HUMAN</v>
      </c>
      <c r="B4119" s="4" t="s">
        <v>10580</v>
      </c>
      <c r="C4119" s="65">
        <v>0</v>
      </c>
      <c r="D4119" s="65">
        <v>0</v>
      </c>
      <c r="E4119" s="9">
        <v>0</v>
      </c>
      <c r="F4119" s="9">
        <v>20.5</v>
      </c>
      <c r="G4119" s="96" t="s">
        <v>37762</v>
      </c>
      <c r="H4119" t="s">
        <v>12</v>
      </c>
      <c r="I4119" s="4" t="s">
        <v>12</v>
      </c>
      <c r="J4119" s="6">
        <v>38.322000000000003</v>
      </c>
      <c r="K4119" s="17" t="s">
        <v>12</v>
      </c>
      <c r="L4119" s="24" t="s">
        <v>40583</v>
      </c>
      <c r="M4119">
        <v>2491</v>
      </c>
    </row>
    <row r="4120" spans="1:13" x14ac:dyDescent="0.25">
      <c r="A4120" s="7" t="str">
        <f>HYPERLINK("http://www.UniProt.org/UniProt/Q8WZ82","OVCA2_HUMAN")</f>
        <v>OVCA2_HUMAN</v>
      </c>
      <c r="B4120" s="4" t="s">
        <v>13298</v>
      </c>
      <c r="C4120" s="65">
        <v>0</v>
      </c>
      <c r="D4120" s="65">
        <v>0</v>
      </c>
      <c r="E4120" s="9">
        <v>0</v>
      </c>
      <c r="F4120" s="9">
        <v>53.2</v>
      </c>
      <c r="G4120" s="96" t="s">
        <v>37762</v>
      </c>
      <c r="H4120" t="s">
        <v>12</v>
      </c>
      <c r="I4120" s="4" t="s">
        <v>12</v>
      </c>
      <c r="J4120" s="6">
        <v>24.417999999999999</v>
      </c>
      <c r="K4120" s="17" t="s">
        <v>12</v>
      </c>
      <c r="L4120" s="24" t="s">
        <v>40583</v>
      </c>
      <c r="M4120">
        <v>3216</v>
      </c>
    </row>
    <row r="4121" spans="1:13" x14ac:dyDescent="0.25">
      <c r="A4121" s="7" t="str">
        <f>HYPERLINK("http://www.UniProt.org/UniProt/P68402","PA1B2_HUMAN")</f>
        <v>PA1B2_HUMAN</v>
      </c>
      <c r="B4121" s="4" t="s">
        <v>7426</v>
      </c>
      <c r="C4121" s="65">
        <v>0</v>
      </c>
      <c r="D4121" s="65">
        <v>0</v>
      </c>
      <c r="E4121" s="9">
        <v>0</v>
      </c>
      <c r="F4121" s="9">
        <v>386</v>
      </c>
      <c r="G4121" s="96" t="s">
        <v>37762</v>
      </c>
      <c r="H4121" t="s">
        <v>32</v>
      </c>
      <c r="I4121" s="4" t="s">
        <v>12</v>
      </c>
      <c r="J4121" s="6">
        <v>25.568999999999999</v>
      </c>
      <c r="K4121" s="17" t="s">
        <v>12</v>
      </c>
      <c r="L4121" s="24" t="s">
        <v>40583</v>
      </c>
      <c r="M4121">
        <v>1735</v>
      </c>
    </row>
    <row r="4122" spans="1:13" x14ac:dyDescent="0.25">
      <c r="A4122" s="7" t="str">
        <f>HYPERLINK("http://www.UniProt.org/UniProt/Q15102","PA1B3_HUMAN")</f>
        <v>PA1B3_HUMAN</v>
      </c>
      <c r="B4122" s="4" t="s">
        <v>9392</v>
      </c>
      <c r="C4122" s="65">
        <v>0</v>
      </c>
      <c r="D4122" s="65">
        <v>0</v>
      </c>
      <c r="E4122" s="9">
        <v>0</v>
      </c>
      <c r="F4122" s="9">
        <v>359</v>
      </c>
      <c r="G4122" s="96" t="s">
        <v>37762</v>
      </c>
      <c r="H4122" t="s">
        <v>32</v>
      </c>
      <c r="I4122" s="4" t="s">
        <v>12</v>
      </c>
      <c r="J4122" s="6">
        <v>25.734000000000002</v>
      </c>
      <c r="K4122" s="17" t="s">
        <v>12</v>
      </c>
      <c r="L4122" s="24" t="s">
        <v>40583</v>
      </c>
      <c r="M4122">
        <v>2189</v>
      </c>
    </row>
    <row r="4123" spans="1:13" x14ac:dyDescent="0.25">
      <c r="A4123" s="7" t="str">
        <f>HYPERLINK("http://www.UniProt.org/UniProt/Q9H999","PANK3_HUMAN")</f>
        <v>PANK3_HUMAN</v>
      </c>
      <c r="B4123" s="4" t="s">
        <v>16387</v>
      </c>
      <c r="C4123" s="65">
        <v>0</v>
      </c>
      <c r="D4123" s="65">
        <v>0</v>
      </c>
      <c r="E4123" s="9">
        <v>0</v>
      </c>
      <c r="F4123" s="9">
        <v>11.2</v>
      </c>
      <c r="G4123" s="96" t="s">
        <v>37762</v>
      </c>
      <c r="H4123" t="s">
        <v>32</v>
      </c>
      <c r="I4123" s="4" t="s">
        <v>12</v>
      </c>
      <c r="J4123" s="6">
        <v>41.094000000000001</v>
      </c>
      <c r="K4123" s="17" t="s">
        <v>12</v>
      </c>
      <c r="L4123" s="24" t="s">
        <v>40583</v>
      </c>
      <c r="M4123">
        <v>4006</v>
      </c>
    </row>
    <row r="4124" spans="1:13" x14ac:dyDescent="0.25">
      <c r="A4124" s="7" t="str">
        <f>HYPERLINK("http://www.UniProt.org/UniProt/P51003","PAPOA_HUMAN")</f>
        <v>PAPOA_HUMAN</v>
      </c>
      <c r="B4124" s="4" t="s">
        <v>6173</v>
      </c>
      <c r="C4124" s="65">
        <v>0</v>
      </c>
      <c r="D4124" s="65">
        <v>0</v>
      </c>
      <c r="E4124" s="9">
        <v>0</v>
      </c>
      <c r="F4124" s="9">
        <v>103</v>
      </c>
      <c r="G4124" s="96" t="s">
        <v>37762</v>
      </c>
      <c r="H4124" t="s">
        <v>69</v>
      </c>
      <c r="I4124" s="4" t="s">
        <v>12</v>
      </c>
      <c r="J4124" s="6">
        <v>82.841999999999999</v>
      </c>
      <c r="K4124" s="17" t="s">
        <v>12</v>
      </c>
      <c r="L4124" s="24" t="s">
        <v>40583</v>
      </c>
      <c r="M4124">
        <v>1445</v>
      </c>
    </row>
    <row r="4125" spans="1:13" x14ac:dyDescent="0.25">
      <c r="A4125" s="7" t="str">
        <f>HYPERLINK("http://www.UniProt.org/UniProt/O43252","PAPS1_HUMAN")</f>
        <v>PAPS1_HUMAN</v>
      </c>
      <c r="B4125" s="4" t="s">
        <v>1041</v>
      </c>
      <c r="C4125" s="65">
        <v>0</v>
      </c>
      <c r="D4125" s="65">
        <v>0</v>
      </c>
      <c r="E4125" s="9">
        <v>0</v>
      </c>
      <c r="F4125" s="9">
        <v>106</v>
      </c>
      <c r="G4125" s="96" t="s">
        <v>37762</v>
      </c>
      <c r="H4125" t="s">
        <v>12</v>
      </c>
      <c r="I4125" s="4" t="s">
        <v>12</v>
      </c>
      <c r="J4125" s="6">
        <v>70.831999999999994</v>
      </c>
      <c r="K4125" s="17" t="s">
        <v>12</v>
      </c>
      <c r="L4125" s="24" t="s">
        <v>40583</v>
      </c>
      <c r="M4125">
        <v>294</v>
      </c>
    </row>
    <row r="4126" spans="1:13" x14ac:dyDescent="0.25">
      <c r="A4126" s="7" t="str">
        <f>HYPERLINK("http://www.UniProt.org/UniProt/O95340","PAPS2_HUMAN")</f>
        <v>PAPS2_HUMAN</v>
      </c>
      <c r="B4126" s="4" t="s">
        <v>2379</v>
      </c>
      <c r="C4126" s="65">
        <v>0</v>
      </c>
      <c r="D4126" s="65">
        <v>0</v>
      </c>
      <c r="E4126" s="9">
        <v>0</v>
      </c>
      <c r="F4126" s="9">
        <v>84.399999999999991</v>
      </c>
      <c r="G4126" s="96" t="s">
        <v>37762</v>
      </c>
      <c r="H4126" t="s">
        <v>12</v>
      </c>
      <c r="I4126" s="4" t="s">
        <v>12</v>
      </c>
      <c r="J4126" s="6">
        <v>69.5</v>
      </c>
      <c r="K4126" s="17" t="s">
        <v>12</v>
      </c>
      <c r="L4126" s="24" t="s">
        <v>40583</v>
      </c>
      <c r="M4126">
        <v>596</v>
      </c>
    </row>
    <row r="4127" spans="1:13" x14ac:dyDescent="0.25">
      <c r="A4127" s="7" t="str">
        <f>HYPERLINK("http://www.UniProt.org/UniProt/Q99447-4","PCY2_HUMAN")</f>
        <v>PCY2_HUMAN</v>
      </c>
      <c r="B4127" s="4" t="s">
        <v>14766</v>
      </c>
      <c r="C4127" s="65">
        <v>0</v>
      </c>
      <c r="D4127" s="65">
        <v>0</v>
      </c>
      <c r="E4127" s="9">
        <v>0</v>
      </c>
      <c r="F4127" s="9">
        <v>51.7</v>
      </c>
      <c r="G4127" s="96" t="s">
        <v>37762</v>
      </c>
      <c r="H4127" t="s">
        <v>12</v>
      </c>
      <c r="I4127" s="4" t="s">
        <v>584</v>
      </c>
      <c r="J4127" s="6">
        <v>40.518999999999998</v>
      </c>
      <c r="K4127" s="17" t="s">
        <v>12</v>
      </c>
      <c r="L4127" s="24" t="s">
        <v>40583</v>
      </c>
      <c r="M4127">
        <v>3590</v>
      </c>
    </row>
    <row r="4128" spans="1:13" x14ac:dyDescent="0.25">
      <c r="A4128" s="7" t="str">
        <f>HYPERLINK("http://www.UniProt.org/UniProt/O14737","PDCD5_HUMAN")</f>
        <v>PDCD5_HUMAN</v>
      </c>
      <c r="B4128" s="4" t="s">
        <v>562</v>
      </c>
      <c r="C4128" s="65">
        <v>0</v>
      </c>
      <c r="D4128" s="65">
        <v>0</v>
      </c>
      <c r="E4128" s="9">
        <v>0</v>
      </c>
      <c r="F4128" s="9">
        <v>75.399999999999991</v>
      </c>
      <c r="G4128" s="96" t="s">
        <v>37762</v>
      </c>
      <c r="H4128" t="s">
        <v>12</v>
      </c>
      <c r="I4128" s="4" t="s">
        <v>12</v>
      </c>
      <c r="J4128" s="6">
        <v>14.285</v>
      </c>
      <c r="K4128" s="17" t="s">
        <v>12</v>
      </c>
      <c r="L4128" s="24" t="s">
        <v>40583</v>
      </c>
      <c r="M4128">
        <v>196</v>
      </c>
    </row>
    <row r="4129" spans="1:13" x14ac:dyDescent="0.25">
      <c r="A4129" s="7" t="str">
        <f>HYPERLINK("http://www.UniProt.org/UniProt/P54750-6","PDE1A_HUMAN")</f>
        <v>PDE1A_HUMAN</v>
      </c>
      <c r="B4129" s="4" t="s">
        <v>6576</v>
      </c>
      <c r="C4129" s="65">
        <v>0</v>
      </c>
      <c r="D4129" s="65">
        <v>0</v>
      </c>
      <c r="E4129" s="9">
        <v>0</v>
      </c>
      <c r="F4129" s="9">
        <v>11.6</v>
      </c>
      <c r="G4129" s="96" t="s">
        <v>37762</v>
      </c>
      <c r="H4129" t="s">
        <v>12</v>
      </c>
      <c r="I4129" s="4" t="s">
        <v>12</v>
      </c>
      <c r="J4129" s="6">
        <v>60.78</v>
      </c>
      <c r="K4129" s="17" t="s">
        <v>12</v>
      </c>
      <c r="L4129" s="24" t="s">
        <v>40583</v>
      </c>
      <c r="M4129">
        <v>1541</v>
      </c>
    </row>
    <row r="4130" spans="1:13" x14ac:dyDescent="0.25">
      <c r="A4130" s="7" t="str">
        <f>HYPERLINK("http://www.UniProt.org/UniProt/P13667","PDIA4_HUMAN")</f>
        <v>PDIA4_HUMAN</v>
      </c>
      <c r="B4130" s="4" t="s">
        <v>3589</v>
      </c>
      <c r="C4130" s="65">
        <v>0</v>
      </c>
      <c r="D4130" s="65">
        <v>0</v>
      </c>
      <c r="E4130" s="9">
        <v>0</v>
      </c>
      <c r="F4130" s="9">
        <v>129</v>
      </c>
      <c r="G4130" s="96" t="s">
        <v>37762</v>
      </c>
      <c r="H4130" t="s">
        <v>32</v>
      </c>
      <c r="I4130" s="4" t="s">
        <v>12</v>
      </c>
      <c r="J4130" s="6">
        <v>72.932000000000002</v>
      </c>
      <c r="K4130" s="17" t="s">
        <v>56</v>
      </c>
      <c r="L4130" s="24" t="s">
        <v>40583</v>
      </c>
      <c r="M4130">
        <v>870</v>
      </c>
    </row>
    <row r="4131" spans="1:13" x14ac:dyDescent="0.25">
      <c r="A4131" s="7" t="str">
        <f>HYPERLINK("http://www.UniProt.org/UniProt/Q15084-3","PDIA6_HUMAN")</f>
        <v>PDIA6_HUMAN</v>
      </c>
      <c r="B4131" s="4" t="s">
        <v>9386</v>
      </c>
      <c r="C4131" s="65">
        <v>0</v>
      </c>
      <c r="D4131" s="65">
        <v>0</v>
      </c>
      <c r="E4131" s="9">
        <v>0</v>
      </c>
      <c r="F4131" s="9">
        <v>268</v>
      </c>
      <c r="G4131" s="96" t="s">
        <v>37762</v>
      </c>
      <c r="H4131" t="s">
        <v>32</v>
      </c>
      <c r="I4131" s="4" t="s">
        <v>12</v>
      </c>
      <c r="J4131" s="6">
        <v>47.837000000000003</v>
      </c>
      <c r="K4131" s="17" t="s">
        <v>56</v>
      </c>
      <c r="L4131" s="24" t="s">
        <v>40583</v>
      </c>
      <c r="M4131">
        <v>2188</v>
      </c>
    </row>
    <row r="4132" spans="1:13" x14ac:dyDescent="0.25">
      <c r="A4132" s="7" t="str">
        <f>HYPERLINK("http://www.UniProt.org/UniProt/O00764","PDXK_HUMAN")</f>
        <v>PDXK_HUMAN</v>
      </c>
      <c r="B4132" s="4" t="s">
        <v>470</v>
      </c>
      <c r="C4132" s="65">
        <v>0</v>
      </c>
      <c r="D4132" s="65">
        <v>0</v>
      </c>
      <c r="E4132" s="9">
        <v>0</v>
      </c>
      <c r="F4132" s="9">
        <v>503</v>
      </c>
      <c r="G4132" s="96" t="s">
        <v>37762</v>
      </c>
      <c r="H4132" t="s">
        <v>32</v>
      </c>
      <c r="I4132" s="4" t="s">
        <v>12</v>
      </c>
      <c r="J4132" s="6">
        <v>35.101999999999997</v>
      </c>
      <c r="K4132" s="17" t="s">
        <v>12</v>
      </c>
      <c r="L4132" s="24" t="s">
        <v>40583</v>
      </c>
      <c r="M4132">
        <v>175</v>
      </c>
    </row>
    <row r="4133" spans="1:13" x14ac:dyDescent="0.25">
      <c r="A4133" s="7" t="str">
        <f>HYPERLINK("http://www.UniProt.org/UniProt/Q13951","PEBB_HUMAN")</f>
        <v>PEBB_HUMAN</v>
      </c>
      <c r="B4133" s="4" t="s">
        <v>8853</v>
      </c>
      <c r="C4133" s="65">
        <v>0</v>
      </c>
      <c r="D4133" s="65">
        <v>0</v>
      </c>
      <c r="E4133" s="9">
        <v>0</v>
      </c>
      <c r="F4133" s="9">
        <v>43.3</v>
      </c>
      <c r="G4133" s="96" t="s">
        <v>37762</v>
      </c>
      <c r="H4133" t="s">
        <v>92</v>
      </c>
      <c r="I4133" s="4" t="s">
        <v>12</v>
      </c>
      <c r="J4133" s="6">
        <v>21.507999999999999</v>
      </c>
      <c r="K4133" s="17" t="s">
        <v>12</v>
      </c>
      <c r="L4133" s="24" t="s">
        <v>40583</v>
      </c>
      <c r="M4133">
        <v>2065</v>
      </c>
    </row>
    <row r="4134" spans="1:13" x14ac:dyDescent="0.25">
      <c r="A4134" s="7" t="str">
        <f>HYPERLINK("http://www.UniProt.org/UniProt/P12955","PEPD_HUMAN")</f>
        <v>PEPD_HUMAN</v>
      </c>
      <c r="B4134" s="4" t="s">
        <v>3553</v>
      </c>
      <c r="C4134" s="65">
        <v>0</v>
      </c>
      <c r="D4134" s="65">
        <v>0</v>
      </c>
      <c r="E4134" s="9">
        <v>0</v>
      </c>
      <c r="F4134" s="9">
        <v>474</v>
      </c>
      <c r="G4134" s="96" t="s">
        <v>37762</v>
      </c>
      <c r="H4134" t="s">
        <v>12</v>
      </c>
      <c r="I4134" s="4" t="s">
        <v>12</v>
      </c>
      <c r="J4134" s="6">
        <v>54.548000000000002</v>
      </c>
      <c r="K4134" s="17" t="s">
        <v>12</v>
      </c>
      <c r="L4134" s="24" t="s">
        <v>40583</v>
      </c>
      <c r="M4134">
        <v>863</v>
      </c>
    </row>
    <row r="4135" spans="1:13" x14ac:dyDescent="0.25">
      <c r="A4135" s="7" t="str">
        <f>HYPERLINK("http://www.UniProt.org/UniProt/O60925","PFD1_HUMAN")</f>
        <v>PFD1_HUMAN</v>
      </c>
      <c r="B4135" s="4" t="s">
        <v>1627</v>
      </c>
      <c r="C4135" s="65">
        <v>0</v>
      </c>
      <c r="D4135" s="65">
        <v>0</v>
      </c>
      <c r="E4135" s="9">
        <v>0</v>
      </c>
      <c r="F4135" s="9">
        <v>32.299999999999997</v>
      </c>
      <c r="G4135" s="96" t="s">
        <v>37762</v>
      </c>
      <c r="H4135" t="s">
        <v>12</v>
      </c>
      <c r="I4135" s="4" t="s">
        <v>12</v>
      </c>
      <c r="J4135" s="6">
        <v>14.21</v>
      </c>
      <c r="K4135" s="17" t="s">
        <v>12</v>
      </c>
      <c r="L4135" s="24" t="s">
        <v>40583</v>
      </c>
      <c r="M4135">
        <v>430</v>
      </c>
    </row>
    <row r="4136" spans="1:13" x14ac:dyDescent="0.25">
      <c r="A4136" s="7" t="str">
        <f>HYPERLINK("http://www.UniProt.org/UniProt/Q9UHV9","PFD2_HUMAN")</f>
        <v>PFD2_HUMAN</v>
      </c>
      <c r="B4136" s="4" t="s">
        <v>17995</v>
      </c>
      <c r="C4136" s="65">
        <v>0</v>
      </c>
      <c r="D4136" s="65">
        <v>0</v>
      </c>
      <c r="E4136" s="9">
        <v>0</v>
      </c>
      <c r="F4136" s="9">
        <v>74.099999999999994</v>
      </c>
      <c r="G4136" s="96" t="s">
        <v>37762</v>
      </c>
      <c r="H4136" t="s">
        <v>69</v>
      </c>
      <c r="I4136" s="4" t="s">
        <v>12</v>
      </c>
      <c r="J4136" s="6">
        <v>16.648</v>
      </c>
      <c r="K4136" s="17" t="s">
        <v>12</v>
      </c>
      <c r="L4136" s="24" t="s">
        <v>40583</v>
      </c>
      <c r="M4136">
        <v>4428</v>
      </c>
    </row>
    <row r="4137" spans="1:13" x14ac:dyDescent="0.25">
      <c r="A4137" s="7" t="str">
        <f>HYPERLINK("http://www.UniProt.org/UniProt/Q9NQP4","PFD4_HUMAN")</f>
        <v>PFD4_HUMAN</v>
      </c>
      <c r="B4137" s="4" t="s">
        <v>16754</v>
      </c>
      <c r="C4137" s="65">
        <v>0</v>
      </c>
      <c r="D4137" s="65">
        <v>0</v>
      </c>
      <c r="E4137" s="9">
        <v>0</v>
      </c>
      <c r="F4137" s="9">
        <v>10.8</v>
      </c>
      <c r="G4137" s="96" t="s">
        <v>37762</v>
      </c>
      <c r="H4137" t="s">
        <v>69</v>
      </c>
      <c r="I4137" s="4" t="s">
        <v>12</v>
      </c>
      <c r="J4137" s="6">
        <v>15.314</v>
      </c>
      <c r="K4137" s="17" t="s">
        <v>12</v>
      </c>
      <c r="L4137" s="24" t="s">
        <v>40583</v>
      </c>
      <c r="M4137">
        <v>4099</v>
      </c>
    </row>
    <row r="4138" spans="1:13" x14ac:dyDescent="0.25">
      <c r="A4138" s="7" t="str">
        <f>HYPERLINK("http://www.UniProt.org/UniProt/Q99471","PFD5_HUMAN")</f>
        <v>PFD5_HUMAN</v>
      </c>
      <c r="B4138" s="4" t="s">
        <v>14776</v>
      </c>
      <c r="C4138" s="65">
        <v>0</v>
      </c>
      <c r="D4138" s="65">
        <v>0</v>
      </c>
      <c r="E4138" s="9">
        <v>0</v>
      </c>
      <c r="F4138" s="9">
        <v>146</v>
      </c>
      <c r="G4138" s="96" t="s">
        <v>37762</v>
      </c>
      <c r="H4138" t="s">
        <v>69</v>
      </c>
      <c r="I4138" s="4" t="s">
        <v>12</v>
      </c>
      <c r="J4138" s="6">
        <v>17.327999999999999</v>
      </c>
      <c r="K4138" s="17" t="s">
        <v>12</v>
      </c>
      <c r="L4138" s="24" t="s">
        <v>40583</v>
      </c>
      <c r="M4138">
        <v>3592</v>
      </c>
    </row>
    <row r="4139" spans="1:13" x14ac:dyDescent="0.25">
      <c r="A4139" s="7" t="str">
        <f>HYPERLINK("http://www.UniProt.org/UniProt/O15212","PFD6_HUMAN")</f>
        <v>PFD6_HUMAN</v>
      </c>
      <c r="B4139" s="4" t="s">
        <v>855</v>
      </c>
      <c r="C4139" s="65">
        <v>0</v>
      </c>
      <c r="D4139" s="65">
        <v>0</v>
      </c>
      <c r="E4139" s="9">
        <v>0</v>
      </c>
      <c r="F4139" s="9">
        <v>91.9</v>
      </c>
      <c r="G4139" s="96" t="s">
        <v>37762</v>
      </c>
      <c r="H4139" t="s">
        <v>12</v>
      </c>
      <c r="I4139" s="4" t="s">
        <v>12</v>
      </c>
      <c r="J4139" s="6">
        <v>14.582000000000001</v>
      </c>
      <c r="K4139" s="17" t="s">
        <v>12</v>
      </c>
      <c r="L4139" s="24" t="s">
        <v>40583</v>
      </c>
      <c r="M4139">
        <v>255</v>
      </c>
    </row>
    <row r="4140" spans="1:13" x14ac:dyDescent="0.25">
      <c r="A4140" s="7" t="str">
        <f>HYPERLINK("http://www.UniProt.org/UniProt/Q6PCE3","PGM2L_HUMAN")</f>
        <v>PGM2L_HUMAN</v>
      </c>
      <c r="B4140" s="4" t="s">
        <v>10964</v>
      </c>
      <c r="C4140" s="65">
        <v>0</v>
      </c>
      <c r="D4140" s="65">
        <v>0</v>
      </c>
      <c r="E4140" s="9">
        <v>0</v>
      </c>
      <c r="F4140" s="9">
        <v>89.899999999999991</v>
      </c>
      <c r="G4140" s="96" t="s">
        <v>37762</v>
      </c>
      <c r="H4140" t="s">
        <v>12</v>
      </c>
      <c r="I4140" s="4" t="s">
        <v>12</v>
      </c>
      <c r="J4140" s="6">
        <v>70.441000000000003</v>
      </c>
      <c r="K4140" s="17" t="s">
        <v>12</v>
      </c>
      <c r="L4140" s="24" t="s">
        <v>40583</v>
      </c>
      <c r="M4140">
        <v>2593</v>
      </c>
    </row>
    <row r="4141" spans="1:13" x14ac:dyDescent="0.25">
      <c r="A4141" s="7" t="str">
        <f>HYPERLINK("http://www.UniProt.org/UniProt/A6NDG6","PGP_HUMAN")</f>
        <v>PGP_HUMAN</v>
      </c>
      <c r="B4141" s="4" t="s">
        <v>79</v>
      </c>
      <c r="C4141" s="65">
        <v>0</v>
      </c>
      <c r="D4141" s="65">
        <v>0</v>
      </c>
      <c r="E4141" s="9">
        <v>0</v>
      </c>
      <c r="F4141" s="9">
        <v>329</v>
      </c>
      <c r="G4141" s="96" t="s">
        <v>37762</v>
      </c>
      <c r="H4141" t="s">
        <v>12</v>
      </c>
      <c r="I4141" s="4" t="s">
        <v>12</v>
      </c>
      <c r="J4141" s="6">
        <v>34.006</v>
      </c>
      <c r="K4141" s="17" t="s">
        <v>12</v>
      </c>
      <c r="L4141" s="24" t="s">
        <v>40583</v>
      </c>
      <c r="M4141">
        <v>18</v>
      </c>
    </row>
    <row r="4142" spans="1:13" x14ac:dyDescent="0.25">
      <c r="A4142" s="7" t="str">
        <f>HYPERLINK("http://www.UniProt.org/UniProt/Q9NXJ5","PGPI_HUMAN")</f>
        <v>PGPI_HUMAN</v>
      </c>
      <c r="B4142" s="4" t="s">
        <v>17358</v>
      </c>
      <c r="C4142" s="65">
        <v>0</v>
      </c>
      <c r="D4142" s="65">
        <v>0</v>
      </c>
      <c r="E4142" s="9">
        <v>0</v>
      </c>
      <c r="F4142" s="9">
        <v>41.599999999999994</v>
      </c>
      <c r="G4142" s="96" t="s">
        <v>37762</v>
      </c>
      <c r="H4142" t="s">
        <v>32</v>
      </c>
      <c r="I4142" s="4" t="s">
        <v>12</v>
      </c>
      <c r="J4142" s="6">
        <v>23.138000000000002</v>
      </c>
      <c r="K4142" s="17" t="s">
        <v>12</v>
      </c>
      <c r="L4142" s="24" t="s">
        <v>40583</v>
      </c>
      <c r="M4142">
        <v>4255</v>
      </c>
    </row>
    <row r="4143" spans="1:13" x14ac:dyDescent="0.25">
      <c r="A4143" s="7" t="str">
        <f>HYPERLINK("http://www.UniProt.org/UniProt/Q92696","PGTA_HUMAN")</f>
        <v>PGTA_HUMAN</v>
      </c>
      <c r="B4143" s="4" t="s">
        <v>13426</v>
      </c>
      <c r="C4143" s="65">
        <v>0</v>
      </c>
      <c r="D4143" s="65">
        <v>0</v>
      </c>
      <c r="E4143" s="9">
        <v>0</v>
      </c>
      <c r="F4143" s="9">
        <v>95.7</v>
      </c>
      <c r="G4143" s="96" t="s">
        <v>37762</v>
      </c>
      <c r="H4143" t="s">
        <v>12</v>
      </c>
      <c r="I4143" s="4" t="s">
        <v>12</v>
      </c>
      <c r="J4143" s="6">
        <v>65.070999999999998</v>
      </c>
      <c r="K4143" s="17" t="s">
        <v>12</v>
      </c>
      <c r="L4143" s="24" t="s">
        <v>40583</v>
      </c>
      <c r="M4143">
        <v>3250</v>
      </c>
    </row>
    <row r="4144" spans="1:13" x14ac:dyDescent="0.25">
      <c r="A4144" s="7" t="str">
        <f>HYPERLINK("http://www.UniProt.org/UniProt/P53609","PGTB1_HUMAN")</f>
        <v>PGTB1_HUMAN</v>
      </c>
      <c r="B4144" s="4" t="s">
        <v>6459</v>
      </c>
      <c r="C4144" s="65">
        <v>0</v>
      </c>
      <c r="D4144" s="65">
        <v>0</v>
      </c>
      <c r="E4144" s="9">
        <v>0</v>
      </c>
      <c r="F4144" s="9">
        <v>81.8</v>
      </c>
      <c r="G4144" s="96" t="s">
        <v>37762</v>
      </c>
      <c r="H4144" t="s">
        <v>12</v>
      </c>
      <c r="I4144" s="4" t="s">
        <v>12</v>
      </c>
      <c r="J4144" s="6">
        <v>42.368000000000002</v>
      </c>
      <c r="K4144" s="17" t="s">
        <v>12</v>
      </c>
      <c r="L4144" s="24" t="s">
        <v>40583</v>
      </c>
      <c r="M4144">
        <v>1512</v>
      </c>
    </row>
    <row r="4145" spans="1:13" x14ac:dyDescent="0.25">
      <c r="A4145" s="7" t="str">
        <f>HYPERLINK("http://www.UniProt.org/UniProt/Q8IZ21-3","PHAR4_HUMAN")</f>
        <v>PHAR4_HUMAN</v>
      </c>
      <c r="B4145" s="4" t="s">
        <v>12184</v>
      </c>
      <c r="C4145" s="65">
        <v>0</v>
      </c>
      <c r="D4145" s="65">
        <v>0</v>
      </c>
      <c r="E4145" s="9">
        <v>0</v>
      </c>
      <c r="F4145" s="9">
        <v>20</v>
      </c>
      <c r="G4145" s="96" t="s">
        <v>37762</v>
      </c>
      <c r="H4145" t="s">
        <v>32</v>
      </c>
      <c r="I4145" s="4" t="s">
        <v>12</v>
      </c>
      <c r="J4145" s="6">
        <v>76.435000000000002</v>
      </c>
      <c r="K4145" s="17" t="s">
        <v>12</v>
      </c>
      <c r="L4145" s="24" t="s">
        <v>40583</v>
      </c>
      <c r="M4145">
        <v>2932</v>
      </c>
    </row>
    <row r="4146" spans="1:13" x14ac:dyDescent="0.25">
      <c r="A4146" s="7" t="str">
        <f>HYPERLINK("http://www.UniProt.org/UniProt/P15735-2","PHKG2_HUMAN")</f>
        <v>PHKG2_HUMAN</v>
      </c>
      <c r="B4146" s="4" t="s">
        <v>3755</v>
      </c>
      <c r="C4146" s="65">
        <v>0</v>
      </c>
      <c r="D4146" s="65">
        <v>0</v>
      </c>
      <c r="E4146" s="9">
        <v>0</v>
      </c>
      <c r="F4146" s="9">
        <v>12.4</v>
      </c>
      <c r="G4146" s="96" t="s">
        <v>37762</v>
      </c>
      <c r="H4146" t="s">
        <v>12</v>
      </c>
      <c r="I4146" s="4" t="s">
        <v>12</v>
      </c>
      <c r="J4146" s="6">
        <v>43.156999999999996</v>
      </c>
      <c r="K4146" s="17" t="s">
        <v>12</v>
      </c>
      <c r="L4146" s="24" t="s">
        <v>40583</v>
      </c>
      <c r="M4146">
        <v>906</v>
      </c>
    </row>
    <row r="4147" spans="1:13" x14ac:dyDescent="0.25">
      <c r="A4147" s="7" t="str">
        <f>HYPERLINK("http://www.UniProt.org/UniProt/Q9NRX4","PHP14_HUMAN")</f>
        <v>PHP14_HUMAN</v>
      </c>
      <c r="B4147" s="4" t="s">
        <v>16942</v>
      </c>
      <c r="C4147" s="65">
        <v>0</v>
      </c>
      <c r="D4147" s="65">
        <v>0</v>
      </c>
      <c r="E4147" s="9">
        <v>0</v>
      </c>
      <c r="F4147" s="9">
        <v>39.1</v>
      </c>
      <c r="G4147" s="96" t="s">
        <v>37762</v>
      </c>
      <c r="H4147" t="s">
        <v>32</v>
      </c>
      <c r="I4147" s="4" t="s">
        <v>12</v>
      </c>
      <c r="J4147" s="6">
        <v>13.832000000000001</v>
      </c>
      <c r="K4147" s="17" t="s">
        <v>12</v>
      </c>
      <c r="L4147" s="24" t="s">
        <v>40583</v>
      </c>
      <c r="M4147">
        <v>4146</v>
      </c>
    </row>
    <row r="4148" spans="1:13" x14ac:dyDescent="0.25">
      <c r="A4148" s="7" t="str">
        <f>HYPERLINK("http://www.UniProt.org/UniProt/Q8TBX8","PI42C_HUMAN")</f>
        <v>PI42C_HUMAN</v>
      </c>
      <c r="B4148" s="4" t="s">
        <v>12868</v>
      </c>
      <c r="C4148" s="65">
        <v>0</v>
      </c>
      <c r="D4148" s="65">
        <v>0</v>
      </c>
      <c r="E4148" s="9">
        <v>0</v>
      </c>
      <c r="F4148" s="9">
        <v>34.299999999999997</v>
      </c>
      <c r="G4148" s="96" t="s">
        <v>37762</v>
      </c>
      <c r="H4148" t="s">
        <v>32</v>
      </c>
      <c r="I4148" s="4" t="s">
        <v>12</v>
      </c>
      <c r="J4148" s="6">
        <v>47.298999999999999</v>
      </c>
      <c r="K4148" s="17" t="s">
        <v>12</v>
      </c>
      <c r="L4148" s="24" t="s">
        <v>40583</v>
      </c>
      <c r="M4148">
        <v>3105</v>
      </c>
    </row>
    <row r="4149" spans="1:13" x14ac:dyDescent="0.25">
      <c r="A4149" s="7" t="str">
        <f>HYPERLINK("http://www.UniProt.org/UniProt/Q13526","PIN1_HUMAN")</f>
        <v>PIN1_HUMAN</v>
      </c>
      <c r="B4149" s="4" t="s">
        <v>8652</v>
      </c>
      <c r="C4149" s="65">
        <v>0</v>
      </c>
      <c r="D4149" s="65">
        <v>0</v>
      </c>
      <c r="E4149" s="9">
        <v>0</v>
      </c>
      <c r="F4149" s="9">
        <v>77.900000000000006</v>
      </c>
      <c r="G4149" s="96" t="s">
        <v>37762</v>
      </c>
      <c r="H4149" t="s">
        <v>69</v>
      </c>
      <c r="I4149" s="4" t="s">
        <v>12</v>
      </c>
      <c r="J4149" s="6">
        <v>18.242999999999999</v>
      </c>
      <c r="K4149" s="17" t="s">
        <v>12</v>
      </c>
      <c r="L4149" s="24" t="s">
        <v>40583</v>
      </c>
      <c r="M4149">
        <v>2022</v>
      </c>
    </row>
    <row r="4150" spans="1:13" x14ac:dyDescent="0.25">
      <c r="A4150" s="7" t="str">
        <f>HYPERLINK("http://www.UniProt.org/UniProt/Q9H8W4","PKHF2_HUMAN")</f>
        <v>PKHF2_HUMAN</v>
      </c>
      <c r="B4150" s="4" t="s">
        <v>16342</v>
      </c>
      <c r="C4150" s="65">
        <v>0</v>
      </c>
      <c r="D4150" s="65">
        <v>0</v>
      </c>
      <c r="E4150" s="9">
        <v>0</v>
      </c>
      <c r="F4150" s="9">
        <v>10</v>
      </c>
      <c r="G4150" s="96" t="s">
        <v>37762</v>
      </c>
      <c r="H4150" t="s">
        <v>32</v>
      </c>
      <c r="I4150" s="4" t="s">
        <v>12</v>
      </c>
      <c r="J4150" s="6">
        <v>27.797000000000001</v>
      </c>
      <c r="K4150" s="17" t="s">
        <v>12</v>
      </c>
      <c r="L4150" s="24" t="s">
        <v>40583</v>
      </c>
      <c r="M4150">
        <v>3995</v>
      </c>
    </row>
    <row r="4151" spans="1:13" x14ac:dyDescent="0.25">
      <c r="A4151" s="7" t="str">
        <f>HYPERLINK("http://www.UniProt.org/UniProt/Q16513","PKN2_HUMAN")</f>
        <v>PKN2_HUMAN</v>
      </c>
      <c r="B4151" s="4" t="s">
        <v>9779</v>
      </c>
      <c r="C4151" s="65">
        <v>0</v>
      </c>
      <c r="D4151" s="65">
        <v>0</v>
      </c>
      <c r="E4151" s="9">
        <v>0</v>
      </c>
      <c r="F4151" s="9">
        <v>11.8</v>
      </c>
      <c r="G4151" s="96" t="s">
        <v>37762</v>
      </c>
      <c r="H4151" t="s">
        <v>69</v>
      </c>
      <c r="I4151" s="4" t="s">
        <v>12</v>
      </c>
      <c r="J4151" s="6">
        <v>112.03</v>
      </c>
      <c r="K4151" s="17" t="s">
        <v>12</v>
      </c>
      <c r="L4151" s="24" t="s">
        <v>40583</v>
      </c>
      <c r="M4151">
        <v>2278</v>
      </c>
    </row>
    <row r="4152" spans="1:13" x14ac:dyDescent="0.25">
      <c r="A4152" s="7" t="str">
        <f>HYPERLINK("http://www.UniProt.org/UniProt/Q01970","PLCB3_HUMAN")</f>
        <v>PLCB3_HUMAN</v>
      </c>
      <c r="B4152" s="4" t="s">
        <v>7762</v>
      </c>
      <c r="C4152" s="65">
        <v>0</v>
      </c>
      <c r="D4152" s="65">
        <v>0</v>
      </c>
      <c r="E4152" s="9">
        <v>0</v>
      </c>
      <c r="F4152" s="9">
        <v>12.8</v>
      </c>
      <c r="G4152" s="96" t="s">
        <v>37762</v>
      </c>
      <c r="H4152" t="s">
        <v>32</v>
      </c>
      <c r="I4152" s="4" t="s">
        <v>12</v>
      </c>
      <c r="J4152" s="6">
        <v>138.80000000000001</v>
      </c>
      <c r="K4152" s="17" t="s">
        <v>12</v>
      </c>
      <c r="L4152" s="24" t="s">
        <v>40583</v>
      </c>
      <c r="M4152">
        <v>1815</v>
      </c>
    </row>
    <row r="4153" spans="1:13" x14ac:dyDescent="0.25">
      <c r="A4153" s="7" t="str">
        <f>HYPERLINK("http://www.UniProt.org/UniProt/Q96GD0","PLPP_HUMAN")</f>
        <v>PLPP_HUMAN</v>
      </c>
      <c r="B4153" s="4" t="s">
        <v>14223</v>
      </c>
      <c r="C4153" s="65">
        <v>0</v>
      </c>
      <c r="D4153" s="65">
        <v>0</v>
      </c>
      <c r="E4153" s="9">
        <v>0</v>
      </c>
      <c r="F4153" s="9">
        <v>61.599999999999994</v>
      </c>
      <c r="G4153" s="96" t="s">
        <v>37762</v>
      </c>
      <c r="H4153" t="s">
        <v>32</v>
      </c>
      <c r="I4153" s="4" t="s">
        <v>12</v>
      </c>
      <c r="J4153" s="6">
        <v>31.698</v>
      </c>
      <c r="K4153" s="17" t="s">
        <v>12</v>
      </c>
      <c r="L4153" s="24" t="s">
        <v>40583</v>
      </c>
      <c r="M4153">
        <v>3446</v>
      </c>
    </row>
    <row r="4154" spans="1:13" x14ac:dyDescent="0.25">
      <c r="A4154" s="7" t="str">
        <f>HYPERLINK("http://www.UniProt.org/UniProt/Q14651","PLSI_HUMAN")</f>
        <v>PLSI_HUMAN</v>
      </c>
      <c r="B4154" s="4" t="s">
        <v>9088</v>
      </c>
      <c r="C4154" s="65">
        <v>0</v>
      </c>
      <c r="D4154" s="65">
        <v>0</v>
      </c>
      <c r="E4154" s="9">
        <v>0</v>
      </c>
      <c r="F4154" s="9">
        <v>28.700000000000003</v>
      </c>
      <c r="G4154" s="96" t="s">
        <v>37762</v>
      </c>
      <c r="H4154" t="s">
        <v>32</v>
      </c>
      <c r="I4154" s="4" t="s">
        <v>12</v>
      </c>
      <c r="J4154" s="6">
        <v>70.253</v>
      </c>
      <c r="K4154" s="17" t="s">
        <v>12</v>
      </c>
      <c r="L4154" s="24" t="s">
        <v>40583</v>
      </c>
      <c r="M4154">
        <v>2118</v>
      </c>
    </row>
    <row r="4155" spans="1:13" x14ac:dyDescent="0.25">
      <c r="A4155" s="7" t="str">
        <f>HYPERLINK("http://www.UniProt.org/UniProt/P07738","PMGE_HUMAN")</f>
        <v>PMGE_HUMAN</v>
      </c>
      <c r="B4155" s="4" t="s">
        <v>3108</v>
      </c>
      <c r="C4155" s="65">
        <v>0</v>
      </c>
      <c r="D4155" s="65">
        <v>0</v>
      </c>
      <c r="E4155" s="9">
        <v>0</v>
      </c>
      <c r="F4155" s="9">
        <v>36.200000000000003</v>
      </c>
      <c r="G4155" s="96" t="s">
        <v>37762</v>
      </c>
      <c r="H4155" t="s">
        <v>12</v>
      </c>
      <c r="I4155" s="4" t="s">
        <v>12</v>
      </c>
      <c r="J4155" s="6">
        <v>30.004999999999999</v>
      </c>
      <c r="K4155" s="17" t="s">
        <v>12</v>
      </c>
      <c r="L4155" s="24" t="s">
        <v>40583</v>
      </c>
      <c r="M4155">
        <v>763</v>
      </c>
    </row>
    <row r="4156" spans="1:13" x14ac:dyDescent="0.25">
      <c r="A4156" s="7" t="str">
        <f>HYPERLINK("http://www.UniProt.org/UniProt/O15305","PMM2_HUMAN")</f>
        <v>PMM2_HUMAN</v>
      </c>
      <c r="B4156" s="4" t="s">
        <v>896</v>
      </c>
      <c r="C4156" s="65">
        <v>0</v>
      </c>
      <c r="D4156" s="65">
        <v>0</v>
      </c>
      <c r="E4156" s="9">
        <v>0</v>
      </c>
      <c r="F4156" s="9">
        <v>295</v>
      </c>
      <c r="G4156" s="96" t="s">
        <v>37762</v>
      </c>
      <c r="H4156" t="s">
        <v>32</v>
      </c>
      <c r="I4156" s="4" t="s">
        <v>12</v>
      </c>
      <c r="J4156" s="6">
        <v>28.082000000000001</v>
      </c>
      <c r="K4156" s="17" t="s">
        <v>12</v>
      </c>
      <c r="L4156" s="24" t="s">
        <v>40583</v>
      </c>
      <c r="M4156">
        <v>264</v>
      </c>
    </row>
    <row r="4157" spans="1:13" x14ac:dyDescent="0.25">
      <c r="A4157" s="7" t="str">
        <f>HYPERLINK("http://www.UniProt.org/UniProt/Q6XQN6","PNCB_HUMAN")</f>
        <v>PNCB_HUMAN</v>
      </c>
      <c r="B4157" s="4" t="s">
        <v>11151</v>
      </c>
      <c r="C4157" s="65">
        <v>0</v>
      </c>
      <c r="D4157" s="65">
        <v>0</v>
      </c>
      <c r="E4157" s="9">
        <v>0</v>
      </c>
      <c r="F4157" s="9">
        <v>202</v>
      </c>
      <c r="G4157" s="96" t="s">
        <v>37762</v>
      </c>
      <c r="H4157" t="s">
        <v>32</v>
      </c>
      <c r="I4157" s="4" t="s">
        <v>12</v>
      </c>
      <c r="J4157" s="6">
        <v>57.578000000000003</v>
      </c>
      <c r="K4157" s="17" t="s">
        <v>12</v>
      </c>
      <c r="L4157" s="24" t="s">
        <v>40583</v>
      </c>
      <c r="M4157">
        <v>2640</v>
      </c>
    </row>
    <row r="4158" spans="1:13" x14ac:dyDescent="0.25">
      <c r="A4158" s="7" t="str">
        <f>HYPERLINK("http://www.UniProt.org/UniProt/Q9NVS9","PNPO_HUMAN")</f>
        <v>PNPO_HUMAN</v>
      </c>
      <c r="B4158" s="4" t="s">
        <v>17167</v>
      </c>
      <c r="C4158" s="65">
        <v>0</v>
      </c>
      <c r="D4158" s="65">
        <v>0</v>
      </c>
      <c r="E4158" s="9">
        <v>0</v>
      </c>
      <c r="F4158" s="9">
        <v>237</v>
      </c>
      <c r="G4158" s="96" t="s">
        <v>37762</v>
      </c>
      <c r="H4158" t="s">
        <v>12</v>
      </c>
      <c r="I4158" s="4" t="s">
        <v>12</v>
      </c>
      <c r="J4158" s="6">
        <v>29.988</v>
      </c>
      <c r="K4158" s="17" t="s">
        <v>12</v>
      </c>
      <c r="L4158" s="24" t="s">
        <v>40583</v>
      </c>
      <c r="M4158">
        <v>4205</v>
      </c>
    </row>
    <row r="4159" spans="1:13" x14ac:dyDescent="0.25">
      <c r="A4159" s="7" t="str">
        <f>HYPERLINK("http://www.UniProt.org/UniProt/Q969H6","POP5_HUMAN")</f>
        <v>POP5_HUMAN</v>
      </c>
      <c r="B4159" s="4" t="s">
        <v>13658</v>
      </c>
      <c r="C4159" s="65">
        <v>0</v>
      </c>
      <c r="D4159" s="65">
        <v>0</v>
      </c>
      <c r="E4159" s="9">
        <v>0</v>
      </c>
      <c r="F4159" s="9">
        <v>19.2</v>
      </c>
      <c r="G4159" s="96" t="s">
        <v>37762</v>
      </c>
      <c r="H4159" t="s">
        <v>92</v>
      </c>
      <c r="I4159" s="4" t="s">
        <v>12</v>
      </c>
      <c r="J4159" s="6">
        <v>18.818999999999999</v>
      </c>
      <c r="K4159" s="17" t="s">
        <v>12</v>
      </c>
      <c r="L4159" s="24" t="s">
        <v>40583</v>
      </c>
      <c r="M4159">
        <v>3304</v>
      </c>
    </row>
    <row r="4160" spans="1:13" x14ac:dyDescent="0.25">
      <c r="A4160" s="7" t="str">
        <f>HYPERLINK("http://www.UniProt.org/UniProt/O75817","POP7_HUMAN")</f>
        <v>POP7_HUMAN</v>
      </c>
      <c r="B4160" s="4" t="s">
        <v>1971</v>
      </c>
      <c r="C4160" s="65">
        <v>0</v>
      </c>
      <c r="D4160" s="65">
        <v>0</v>
      </c>
      <c r="E4160" s="9">
        <v>0</v>
      </c>
      <c r="F4160" s="9">
        <v>33.9</v>
      </c>
      <c r="G4160" s="96" t="s">
        <v>37762</v>
      </c>
      <c r="H4160" t="s">
        <v>69</v>
      </c>
      <c r="I4160" s="4" t="s">
        <v>12</v>
      </c>
      <c r="J4160" s="6">
        <v>15.651</v>
      </c>
      <c r="K4160" s="17" t="s">
        <v>12</v>
      </c>
      <c r="L4160" s="24" t="s">
        <v>40583</v>
      </c>
      <c r="M4160">
        <v>505</v>
      </c>
    </row>
    <row r="4161" spans="1:13" x14ac:dyDescent="0.25">
      <c r="A4161" s="7" t="str">
        <f>HYPERLINK("http://www.UniProt.org/UniProt/Q96C90","PP14B_HUMAN")</f>
        <v>PP14B_HUMAN</v>
      </c>
      <c r="B4161" s="4" t="s">
        <v>13888</v>
      </c>
      <c r="C4161" s="65">
        <v>0</v>
      </c>
      <c r="D4161" s="65">
        <v>0</v>
      </c>
      <c r="E4161" s="9">
        <v>0</v>
      </c>
      <c r="F4161" s="9">
        <v>32.1</v>
      </c>
      <c r="G4161" s="96" t="s">
        <v>37762</v>
      </c>
      <c r="H4161" t="s">
        <v>32</v>
      </c>
      <c r="I4161" s="4" t="s">
        <v>12</v>
      </c>
      <c r="J4161" s="6">
        <v>15.911</v>
      </c>
      <c r="K4161" s="17" t="s">
        <v>12</v>
      </c>
      <c r="L4161" s="24" t="s">
        <v>40583</v>
      </c>
      <c r="M4161">
        <v>3363</v>
      </c>
    </row>
    <row r="4162" spans="1:13" x14ac:dyDescent="0.25">
      <c r="A4162" s="7" t="str">
        <f>HYPERLINK("http://www.UniProt.org/UniProt/Q15435-2","PP1R7_HUMAN")</f>
        <v>PP1R7_HUMAN</v>
      </c>
      <c r="B4162" s="4" t="s">
        <v>9557</v>
      </c>
      <c r="C4162" s="65">
        <v>0</v>
      </c>
      <c r="D4162" s="65">
        <v>0</v>
      </c>
      <c r="E4162" s="9">
        <v>0</v>
      </c>
      <c r="F4162" s="9">
        <v>139</v>
      </c>
      <c r="G4162" s="96" t="s">
        <v>37762</v>
      </c>
      <c r="H4162" t="s">
        <v>92</v>
      </c>
      <c r="I4162" s="4" t="s">
        <v>12</v>
      </c>
      <c r="J4162" s="6">
        <v>36.837000000000003</v>
      </c>
      <c r="K4162" s="17" t="s">
        <v>12</v>
      </c>
      <c r="L4162" s="24" t="s">
        <v>40583</v>
      </c>
      <c r="M4162">
        <v>2226</v>
      </c>
    </row>
    <row r="4163" spans="1:13" x14ac:dyDescent="0.25">
      <c r="A4163" s="7" t="str">
        <f>HYPERLINK("http://www.UniProt.org/UniProt/Q12972","PP1R8_HUMAN")</f>
        <v>PP1R8_HUMAN</v>
      </c>
      <c r="B4163" s="4" t="s">
        <v>8317</v>
      </c>
      <c r="C4163" s="65">
        <v>0</v>
      </c>
      <c r="D4163" s="65">
        <v>0</v>
      </c>
      <c r="E4163" s="9">
        <v>0</v>
      </c>
      <c r="F4163" s="9">
        <v>36.5</v>
      </c>
      <c r="G4163" s="96" t="s">
        <v>37762</v>
      </c>
      <c r="H4163" t="s">
        <v>69</v>
      </c>
      <c r="I4163" s="4" t="s">
        <v>12</v>
      </c>
      <c r="J4163" s="6">
        <v>38.478000000000002</v>
      </c>
      <c r="K4163" s="17" t="s">
        <v>12</v>
      </c>
      <c r="L4163" s="24" t="s">
        <v>40583</v>
      </c>
      <c r="M4163">
        <v>1943</v>
      </c>
    </row>
    <row r="4164" spans="1:13" x14ac:dyDescent="0.25">
      <c r="A4164" s="7" t="str">
        <f>HYPERLINK("http://www.UniProt.org/UniProt/O60927","PP1RB_HUMAN")</f>
        <v>PP1RB_HUMAN</v>
      </c>
      <c r="B4164" s="4" t="s">
        <v>1632</v>
      </c>
      <c r="C4164" s="65">
        <v>0</v>
      </c>
      <c r="D4164" s="65">
        <v>0</v>
      </c>
      <c r="E4164" s="9">
        <v>0</v>
      </c>
      <c r="F4164" s="9">
        <v>83.9</v>
      </c>
      <c r="G4164" s="96" t="s">
        <v>37762</v>
      </c>
      <c r="H4164" t="s">
        <v>12</v>
      </c>
      <c r="I4164" s="4" t="s">
        <v>12</v>
      </c>
      <c r="J4164" s="6">
        <v>13.952</v>
      </c>
      <c r="K4164" s="17" t="s">
        <v>12</v>
      </c>
      <c r="L4164" s="24" t="s">
        <v>40583</v>
      </c>
      <c r="M4164">
        <v>431</v>
      </c>
    </row>
    <row r="4165" spans="1:13" x14ac:dyDescent="0.25">
      <c r="A4165" s="7" t="str">
        <f>HYPERLINK("http://www.UniProt.org/UniProt/P24666","PPAC_HUMAN")</f>
        <v>PPAC_HUMAN</v>
      </c>
      <c r="B4165" s="4" t="s">
        <v>4298</v>
      </c>
      <c r="C4165" s="65">
        <v>0</v>
      </c>
      <c r="D4165" s="65">
        <v>0</v>
      </c>
      <c r="E4165" s="9">
        <v>0</v>
      </c>
      <c r="F4165" s="9">
        <v>760</v>
      </c>
      <c r="G4165" s="96" t="s">
        <v>37762</v>
      </c>
      <c r="H4165" t="s">
        <v>32</v>
      </c>
      <c r="I4165" s="4" t="s">
        <v>12</v>
      </c>
      <c r="J4165" s="6">
        <v>18.042000000000002</v>
      </c>
      <c r="K4165" s="17" t="s">
        <v>12</v>
      </c>
      <c r="L4165" s="24" t="s">
        <v>40583</v>
      </c>
      <c r="M4165">
        <v>1024</v>
      </c>
    </row>
    <row r="4166" spans="1:13" x14ac:dyDescent="0.25">
      <c r="A4166" s="7" t="str">
        <f>HYPERLINK("http://www.UniProt.org/UniProt/P48147","PPCE_HUMAN")</f>
        <v>PPCE_HUMAN</v>
      </c>
      <c r="B4166" s="4" t="s">
        <v>5778</v>
      </c>
      <c r="C4166" s="65">
        <v>0</v>
      </c>
      <c r="D4166" s="65">
        <v>0</v>
      </c>
      <c r="E4166" s="9">
        <v>0</v>
      </c>
      <c r="F4166" s="9">
        <v>131</v>
      </c>
      <c r="G4166" s="96" t="s">
        <v>37762</v>
      </c>
      <c r="H4166" t="s">
        <v>32</v>
      </c>
      <c r="I4166" s="4" t="s">
        <v>12</v>
      </c>
      <c r="J4166" s="6">
        <v>80.698999999999998</v>
      </c>
      <c r="K4166" s="17" t="s">
        <v>12</v>
      </c>
      <c r="L4166" s="24" t="s">
        <v>40583</v>
      </c>
      <c r="M4166">
        <v>1349</v>
      </c>
    </row>
    <row r="4167" spans="1:13" x14ac:dyDescent="0.25">
      <c r="A4167" s="7" t="str">
        <f>HYPERLINK("http://www.UniProt.org/UniProt/Q9HAB8","PPCS_HUMAN")</f>
        <v>PPCS_HUMAN</v>
      </c>
      <c r="B4167" s="4" t="s">
        <v>16457</v>
      </c>
      <c r="C4167" s="65">
        <v>0</v>
      </c>
      <c r="D4167" s="65">
        <v>0</v>
      </c>
      <c r="E4167" s="9">
        <v>0</v>
      </c>
      <c r="F4167" s="9">
        <v>204.00000000000003</v>
      </c>
      <c r="G4167" s="96" t="s">
        <v>37762</v>
      </c>
      <c r="H4167" t="s">
        <v>12</v>
      </c>
      <c r="I4167" s="4" t="s">
        <v>12</v>
      </c>
      <c r="J4167" s="6">
        <v>34.005000000000003</v>
      </c>
      <c r="K4167" s="17" t="s">
        <v>12</v>
      </c>
      <c r="L4167" s="24" t="s">
        <v>40583</v>
      </c>
      <c r="M4167">
        <v>4023</v>
      </c>
    </row>
    <row r="4168" spans="1:13" x14ac:dyDescent="0.25">
      <c r="A4168" s="7" t="str">
        <f>HYPERLINK("http://www.UniProt.org/UniProt/Q08752","PPID_HUMAN")</f>
        <v>PPID_HUMAN</v>
      </c>
      <c r="B4168" s="4" t="s">
        <v>8099</v>
      </c>
      <c r="C4168" s="65">
        <v>0</v>
      </c>
      <c r="D4168" s="65">
        <v>0</v>
      </c>
      <c r="E4168" s="9">
        <v>0</v>
      </c>
      <c r="F4168" s="9">
        <v>99.5</v>
      </c>
      <c r="G4168" s="96" t="s">
        <v>37762</v>
      </c>
      <c r="H4168" t="s">
        <v>69</v>
      </c>
      <c r="I4168" s="4" t="s">
        <v>12</v>
      </c>
      <c r="J4168" s="6">
        <v>40.762999999999998</v>
      </c>
      <c r="K4168" s="17" t="s">
        <v>12</v>
      </c>
      <c r="L4168" s="24" t="s">
        <v>40583</v>
      </c>
      <c r="M4168">
        <v>1894</v>
      </c>
    </row>
    <row r="4169" spans="1:13" x14ac:dyDescent="0.25">
      <c r="A4169" s="7" t="str">
        <f>HYPERLINK("http://www.UniProt.org/UniProt/Q9Y3C6","PPIL1_HUMAN")</f>
        <v>PPIL1_HUMAN</v>
      </c>
      <c r="B4169" s="4" t="s">
        <v>18936</v>
      </c>
      <c r="C4169" s="65">
        <v>0</v>
      </c>
      <c r="D4169" s="65">
        <v>0</v>
      </c>
      <c r="E4169" s="9">
        <v>0</v>
      </c>
      <c r="F4169" s="9">
        <v>98.2</v>
      </c>
      <c r="G4169" s="96" t="s">
        <v>37762</v>
      </c>
      <c r="H4169" t="s">
        <v>12</v>
      </c>
      <c r="I4169" s="4" t="s">
        <v>12</v>
      </c>
      <c r="J4169" s="6">
        <v>18.236999999999998</v>
      </c>
      <c r="K4169" s="17" t="s">
        <v>12</v>
      </c>
      <c r="L4169" s="24" t="s">
        <v>40583</v>
      </c>
      <c r="M4169">
        <v>4671</v>
      </c>
    </row>
    <row r="4170" spans="1:13" x14ac:dyDescent="0.25">
      <c r="A4170" s="7" t="str">
        <f>HYPERLINK("http://www.UniProt.org/UniProt/P49593","PPM1F_HUMAN")</f>
        <v>PPM1F_HUMAN</v>
      </c>
      <c r="B4170" s="4" t="s">
        <v>5963</v>
      </c>
      <c r="C4170" s="65">
        <v>0</v>
      </c>
      <c r="D4170" s="65">
        <v>0</v>
      </c>
      <c r="E4170" s="9">
        <v>0</v>
      </c>
      <c r="F4170" s="9">
        <v>67.3</v>
      </c>
      <c r="G4170" s="96" t="s">
        <v>37762</v>
      </c>
      <c r="H4170" t="s">
        <v>12</v>
      </c>
      <c r="I4170" s="4" t="s">
        <v>12</v>
      </c>
      <c r="J4170" s="6">
        <v>49.83</v>
      </c>
      <c r="K4170" s="17" t="s">
        <v>12</v>
      </c>
      <c r="L4170" s="24" t="s">
        <v>40583</v>
      </c>
      <c r="M4170">
        <v>1393</v>
      </c>
    </row>
    <row r="4171" spans="1:13" x14ac:dyDescent="0.25">
      <c r="A4171" s="7" t="str">
        <f>HYPERLINK("http://www.UniProt.org/UniProt/Q9NRG1","PRDC1_HUMAN")</f>
        <v>PRDC1_HUMAN</v>
      </c>
      <c r="B4171" s="4" t="s">
        <v>16880</v>
      </c>
      <c r="C4171" s="65">
        <v>0</v>
      </c>
      <c r="D4171" s="65">
        <v>0</v>
      </c>
      <c r="E4171" s="9">
        <v>0</v>
      </c>
      <c r="F4171" s="9">
        <v>45.6</v>
      </c>
      <c r="G4171" s="96" t="s">
        <v>37762</v>
      </c>
      <c r="H4171" t="s">
        <v>12</v>
      </c>
      <c r="I4171" s="4" t="s">
        <v>12</v>
      </c>
      <c r="J4171" s="6">
        <v>25.672999999999998</v>
      </c>
      <c r="K4171" s="17" t="s">
        <v>12</v>
      </c>
      <c r="L4171" s="24" t="s">
        <v>40583</v>
      </c>
      <c r="M4171">
        <v>4130</v>
      </c>
    </row>
    <row r="4172" spans="1:13" x14ac:dyDescent="0.25">
      <c r="A4172" s="7" t="str">
        <f>HYPERLINK("http://www.UniProt.org/UniProt/O94903","PROSC_HUMAN")</f>
        <v>PROSC_HUMAN</v>
      </c>
      <c r="B4172" s="4" t="s">
        <v>2171</v>
      </c>
      <c r="C4172" s="65">
        <v>0</v>
      </c>
      <c r="D4172" s="65">
        <v>0</v>
      </c>
      <c r="E4172" s="9">
        <v>0</v>
      </c>
      <c r="F4172" s="9">
        <v>61.199999999999996</v>
      </c>
      <c r="G4172" s="96" t="s">
        <v>37762</v>
      </c>
      <c r="H4172" t="s">
        <v>12</v>
      </c>
      <c r="I4172" s="4" t="s">
        <v>12</v>
      </c>
      <c r="J4172" s="6">
        <v>30.344000000000001</v>
      </c>
      <c r="K4172" s="17" t="s">
        <v>12</v>
      </c>
      <c r="L4172" s="24" t="s">
        <v>40583</v>
      </c>
      <c r="M4172">
        <v>551</v>
      </c>
    </row>
    <row r="4173" spans="1:13" x14ac:dyDescent="0.25">
      <c r="A4173" s="7" t="str">
        <f>HYPERLINK("http://www.UniProt.org/UniProt/Q92620","PRP16_HUMAN")</f>
        <v>PRP16_HUMAN</v>
      </c>
      <c r="B4173" s="4" t="s">
        <v>13397</v>
      </c>
      <c r="C4173" s="65">
        <v>0</v>
      </c>
      <c r="D4173" s="65">
        <v>0</v>
      </c>
      <c r="E4173" s="9">
        <v>0</v>
      </c>
      <c r="F4173" s="9">
        <v>16.600000000000001</v>
      </c>
      <c r="G4173" s="96" t="s">
        <v>37762</v>
      </c>
      <c r="H4173" t="s">
        <v>92</v>
      </c>
      <c r="I4173" s="4" t="s">
        <v>12</v>
      </c>
      <c r="J4173" s="6">
        <v>140.5</v>
      </c>
      <c r="K4173" s="17" t="s">
        <v>12</v>
      </c>
      <c r="L4173" s="24" t="s">
        <v>40583</v>
      </c>
      <c r="M4173">
        <v>3243</v>
      </c>
    </row>
    <row r="4174" spans="1:13" x14ac:dyDescent="0.25">
      <c r="A4174" s="7" t="str">
        <f>HYPERLINK("http://www.UniProt.org/UniProt/Q96S44","PRPK_HUMAN")</f>
        <v>PRPK_HUMAN</v>
      </c>
      <c r="B4174" s="4" t="s">
        <v>14673</v>
      </c>
      <c r="C4174" s="65">
        <v>0</v>
      </c>
      <c r="D4174" s="65">
        <v>0</v>
      </c>
      <c r="E4174" s="9">
        <v>0</v>
      </c>
      <c r="F4174" s="9">
        <v>134</v>
      </c>
      <c r="G4174" s="96" t="s">
        <v>37762</v>
      </c>
      <c r="H4174" t="s">
        <v>92</v>
      </c>
      <c r="I4174" s="4" t="s">
        <v>12</v>
      </c>
      <c r="J4174" s="6">
        <v>28.16</v>
      </c>
      <c r="K4174" s="17" t="s">
        <v>12</v>
      </c>
      <c r="L4174" s="24" t="s">
        <v>40583</v>
      </c>
      <c r="M4174">
        <v>3568</v>
      </c>
    </row>
    <row r="4175" spans="1:13" x14ac:dyDescent="0.25">
      <c r="A4175" s="7" t="str">
        <f>HYPERLINK("http://www.UniProt.org/UniProt/Q96M27","PRRC1_HUMAN")</f>
        <v>PRRC1_HUMAN</v>
      </c>
      <c r="B4175" s="4" t="s">
        <v>14474</v>
      </c>
      <c r="C4175" s="65">
        <v>0</v>
      </c>
      <c r="D4175" s="65">
        <v>0</v>
      </c>
      <c r="E4175" s="9">
        <v>0</v>
      </c>
      <c r="F4175" s="9">
        <v>34.700000000000003</v>
      </c>
      <c r="G4175" s="96" t="s">
        <v>37762</v>
      </c>
      <c r="H4175" t="s">
        <v>32</v>
      </c>
      <c r="I4175" s="4" t="s">
        <v>12</v>
      </c>
      <c r="J4175" s="6">
        <v>46.701000000000001</v>
      </c>
      <c r="K4175" s="17" t="s">
        <v>12</v>
      </c>
      <c r="L4175" s="24" t="s">
        <v>40583</v>
      </c>
      <c r="M4175">
        <v>3510</v>
      </c>
    </row>
    <row r="4176" spans="1:13" x14ac:dyDescent="0.25">
      <c r="A4176" s="7" t="str">
        <f>HYPERLINK("http://www.UniProt.org/UniProt/Q86TP1","PRUNE_HUMAN")</f>
        <v>PRUNE_HUMAN</v>
      </c>
      <c r="B4176" s="4" t="s">
        <v>11676</v>
      </c>
      <c r="C4176" s="65">
        <v>0</v>
      </c>
      <c r="D4176" s="65">
        <v>0</v>
      </c>
      <c r="E4176" s="9">
        <v>0</v>
      </c>
      <c r="F4176" s="9">
        <v>12.899999999999999</v>
      </c>
      <c r="G4176" s="96" t="s">
        <v>37762</v>
      </c>
      <c r="H4176" t="s">
        <v>69</v>
      </c>
      <c r="I4176" s="4" t="s">
        <v>12</v>
      </c>
      <c r="J4176" s="6">
        <v>50.198999999999998</v>
      </c>
      <c r="K4176" s="17" t="s">
        <v>12</v>
      </c>
      <c r="L4176" s="24" t="s">
        <v>40583</v>
      </c>
      <c r="M4176">
        <v>2784</v>
      </c>
    </row>
    <row r="4177" spans="1:13" x14ac:dyDescent="0.25">
      <c r="A4177" s="7" t="str">
        <f>HYPERLINK("http://www.UniProt.org/UniProt/P55786","PSA_HUMAN")</f>
        <v>PSA_HUMAN</v>
      </c>
      <c r="B4177" s="4" t="s">
        <v>6665</v>
      </c>
      <c r="C4177" s="65">
        <v>0</v>
      </c>
      <c r="D4177" s="65">
        <v>0</v>
      </c>
      <c r="E4177" s="9">
        <v>0</v>
      </c>
      <c r="F4177" s="9">
        <v>628</v>
      </c>
      <c r="G4177" s="96" t="s">
        <v>37762</v>
      </c>
      <c r="H4177" t="s">
        <v>69</v>
      </c>
      <c r="I4177" s="4" t="s">
        <v>12</v>
      </c>
      <c r="J4177" s="6">
        <v>103.28</v>
      </c>
      <c r="K4177" s="17" t="s">
        <v>12</v>
      </c>
      <c r="L4177" s="24" t="s">
        <v>40583</v>
      </c>
      <c r="M4177">
        <v>1561</v>
      </c>
    </row>
    <row r="4178" spans="1:13" x14ac:dyDescent="0.25">
      <c r="A4178" s="7" t="str">
        <f>HYPERLINK("http://www.UniProt.org/UniProt/P28070","PSB4_HUMAN")</f>
        <v>PSB4_HUMAN</v>
      </c>
      <c r="B4178" s="4" t="s">
        <v>4538</v>
      </c>
      <c r="C4178" s="65">
        <v>0</v>
      </c>
      <c r="D4178" s="65">
        <v>0</v>
      </c>
      <c r="E4178" s="9">
        <v>0</v>
      </c>
      <c r="F4178" s="9">
        <v>524</v>
      </c>
      <c r="G4178" s="96" t="s">
        <v>37762</v>
      </c>
      <c r="H4178" t="s">
        <v>69</v>
      </c>
      <c r="I4178" s="4" t="s">
        <v>12</v>
      </c>
      <c r="J4178" s="6">
        <v>29.204000000000001</v>
      </c>
      <c r="K4178" s="17" t="s">
        <v>12</v>
      </c>
      <c r="L4178" s="24" t="s">
        <v>40583</v>
      </c>
      <c r="M4178">
        <v>1078</v>
      </c>
    </row>
    <row r="4179" spans="1:13" x14ac:dyDescent="0.25">
      <c r="A4179" s="7" t="str">
        <f>HYPERLINK("http://www.UniProt.org/UniProt/P28062-2","PSB8_HUMAN")</f>
        <v>PSB8_HUMAN</v>
      </c>
      <c r="B4179" s="4" t="s">
        <v>4523</v>
      </c>
      <c r="C4179" s="65">
        <v>0</v>
      </c>
      <c r="D4179" s="65">
        <v>0</v>
      </c>
      <c r="E4179" s="9">
        <v>0</v>
      </c>
      <c r="F4179" s="9">
        <v>20.9</v>
      </c>
      <c r="G4179" s="96" t="s">
        <v>37762</v>
      </c>
      <c r="H4179" t="s">
        <v>69</v>
      </c>
      <c r="I4179" s="4" t="s">
        <v>12</v>
      </c>
      <c r="J4179" s="6">
        <v>29.768999999999998</v>
      </c>
      <c r="K4179" s="17" t="s">
        <v>12</v>
      </c>
      <c r="L4179" s="24" t="s">
        <v>40583</v>
      </c>
      <c r="M4179">
        <v>1075</v>
      </c>
    </row>
    <row r="4180" spans="1:13" x14ac:dyDescent="0.25">
      <c r="A4180" s="7" t="str">
        <f>HYPERLINK("http://www.UniProt.org/UniProt/P28065-2","PSB9_HUMAN")</f>
        <v>PSB9_HUMAN</v>
      </c>
      <c r="B4180" s="4" t="s">
        <v>4528</v>
      </c>
      <c r="C4180" s="65">
        <v>0</v>
      </c>
      <c r="D4180" s="65">
        <v>0</v>
      </c>
      <c r="E4180" s="9">
        <v>0</v>
      </c>
      <c r="F4180" s="9">
        <v>15.9</v>
      </c>
      <c r="G4180" s="96" t="s">
        <v>37762</v>
      </c>
      <c r="H4180" t="s">
        <v>69</v>
      </c>
      <c r="I4180" s="4" t="s">
        <v>12</v>
      </c>
      <c r="J4180" s="6">
        <v>22.327999999999999</v>
      </c>
      <c r="K4180" s="17" t="s">
        <v>12</v>
      </c>
      <c r="L4180" s="24" t="s">
        <v>40583</v>
      </c>
      <c r="M4180">
        <v>1076</v>
      </c>
    </row>
    <row r="4181" spans="1:13" x14ac:dyDescent="0.25">
      <c r="A4181" s="7" t="str">
        <f>HYPERLINK("http://www.UniProt.org/UniProt/O75832","PSD10_HUMAN")</f>
        <v>PSD10_HUMAN</v>
      </c>
      <c r="B4181" s="4" t="s">
        <v>1997</v>
      </c>
      <c r="C4181" s="65">
        <v>0</v>
      </c>
      <c r="D4181" s="65">
        <v>0</v>
      </c>
      <c r="E4181" s="9">
        <v>0</v>
      </c>
      <c r="F4181" s="9">
        <v>522</v>
      </c>
      <c r="G4181" s="96" t="s">
        <v>37762</v>
      </c>
      <c r="H4181" t="s">
        <v>69</v>
      </c>
      <c r="I4181" s="4" t="s">
        <v>251</v>
      </c>
      <c r="J4181" s="6">
        <v>24.428000000000001</v>
      </c>
      <c r="K4181" s="17" t="s">
        <v>12</v>
      </c>
      <c r="L4181" s="24" t="s">
        <v>40583</v>
      </c>
      <c r="M4181">
        <v>510</v>
      </c>
    </row>
    <row r="4182" spans="1:13" x14ac:dyDescent="0.25">
      <c r="A4182" s="7" t="str">
        <f>HYPERLINK("http://www.UniProt.org/UniProt/Q14691","PSF1_HUMAN")</f>
        <v>PSF1_HUMAN</v>
      </c>
      <c r="B4182" s="4" t="s">
        <v>9143</v>
      </c>
      <c r="C4182" s="65">
        <v>0</v>
      </c>
      <c r="D4182" s="65">
        <v>0</v>
      </c>
      <c r="E4182" s="9">
        <v>0</v>
      </c>
      <c r="F4182" s="9">
        <v>52.900000000000006</v>
      </c>
      <c r="G4182" s="96" t="s">
        <v>37762</v>
      </c>
      <c r="H4182" t="s">
        <v>92</v>
      </c>
      <c r="I4182" s="4" t="s">
        <v>12</v>
      </c>
      <c r="J4182" s="6">
        <v>22.988</v>
      </c>
      <c r="K4182" s="17" t="s">
        <v>12</v>
      </c>
      <c r="L4182" s="24" t="s">
        <v>40583</v>
      </c>
      <c r="M4182">
        <v>2132</v>
      </c>
    </row>
    <row r="4183" spans="1:13" x14ac:dyDescent="0.25">
      <c r="A4183" s="7" t="str">
        <f>HYPERLINK("http://www.UniProt.org/UniProt/Q9Y248","PSF2_HUMAN")</f>
        <v>PSF2_HUMAN</v>
      </c>
      <c r="B4183" s="4" t="s">
        <v>18660</v>
      </c>
      <c r="C4183" s="65">
        <v>0</v>
      </c>
      <c r="D4183" s="65">
        <v>0</v>
      </c>
      <c r="E4183" s="9">
        <v>0</v>
      </c>
      <c r="F4183" s="9">
        <v>77.099999999999994</v>
      </c>
      <c r="G4183" s="96" t="s">
        <v>37762</v>
      </c>
      <c r="H4183" t="s">
        <v>92</v>
      </c>
      <c r="I4183" s="4" t="s">
        <v>12</v>
      </c>
      <c r="J4183" s="6">
        <v>21.427</v>
      </c>
      <c r="K4183" s="17" t="s">
        <v>12</v>
      </c>
      <c r="L4183" s="24" t="s">
        <v>40583</v>
      </c>
      <c r="M4183">
        <v>4601</v>
      </c>
    </row>
    <row r="4184" spans="1:13" x14ac:dyDescent="0.25">
      <c r="A4184" s="7" t="str">
        <f>HYPERLINK("http://www.UniProt.org/UniProt/Q14997","PSME4_HUMAN")</f>
        <v>PSME4_HUMAN</v>
      </c>
      <c r="B4184" s="4" t="s">
        <v>9240</v>
      </c>
      <c r="C4184" s="65">
        <v>0</v>
      </c>
      <c r="D4184" s="65">
        <v>0</v>
      </c>
      <c r="E4184" s="9">
        <v>0</v>
      </c>
      <c r="F4184" s="9">
        <v>17.600000000000001</v>
      </c>
      <c r="G4184" s="96" t="s">
        <v>37762</v>
      </c>
      <c r="H4184" t="s">
        <v>69</v>
      </c>
      <c r="I4184" s="4" t="s">
        <v>12</v>
      </c>
      <c r="J4184" s="6">
        <v>211.33</v>
      </c>
      <c r="K4184" s="17" t="s">
        <v>12</v>
      </c>
      <c r="L4184" s="24" t="s">
        <v>40583</v>
      </c>
      <c r="M4184">
        <v>2154</v>
      </c>
    </row>
    <row r="4185" spans="1:13" x14ac:dyDescent="0.25">
      <c r="A4185" s="7" t="str">
        <f>HYPERLINK("http://www.UniProt.org/UniProt/Q969U7","PSMG2_HUMAN")</f>
        <v>PSMG2_HUMAN</v>
      </c>
      <c r="B4185" s="4" t="s">
        <v>13717</v>
      </c>
      <c r="C4185" s="65">
        <v>0</v>
      </c>
      <c r="D4185" s="65">
        <v>0</v>
      </c>
      <c r="E4185" s="9">
        <v>0</v>
      </c>
      <c r="F4185" s="9">
        <v>243</v>
      </c>
      <c r="G4185" s="96" t="s">
        <v>37762</v>
      </c>
      <c r="H4185" t="s">
        <v>92</v>
      </c>
      <c r="I4185" s="4" t="s">
        <v>12</v>
      </c>
      <c r="J4185" s="6">
        <v>29.396000000000001</v>
      </c>
      <c r="K4185" s="17" t="s">
        <v>12</v>
      </c>
      <c r="L4185" s="24" t="s">
        <v>40583</v>
      </c>
      <c r="M4185">
        <v>3319</v>
      </c>
    </row>
    <row r="4186" spans="1:13" x14ac:dyDescent="0.25">
      <c r="A4186" s="7" t="str">
        <f>HYPERLINK("http://www.UniProt.org/UniProt/Q9BT73","PSMG3_HUMAN")</f>
        <v>PSMG3_HUMAN</v>
      </c>
      <c r="B4186" s="4" t="s">
        <v>15224</v>
      </c>
      <c r="C4186" s="65">
        <v>0</v>
      </c>
      <c r="D4186" s="65">
        <v>0</v>
      </c>
      <c r="E4186" s="9">
        <v>0</v>
      </c>
      <c r="F4186" s="9">
        <v>115.99999999999999</v>
      </c>
      <c r="G4186" s="96" t="s">
        <v>37762</v>
      </c>
      <c r="H4186" t="s">
        <v>12</v>
      </c>
      <c r="I4186" s="4" t="s">
        <v>12</v>
      </c>
      <c r="J4186" s="6">
        <v>13.103999999999999</v>
      </c>
      <c r="K4186" s="17" t="s">
        <v>12</v>
      </c>
      <c r="L4186" s="24" t="s">
        <v>40583</v>
      </c>
      <c r="M4186">
        <v>3700</v>
      </c>
    </row>
    <row r="4187" spans="1:13" x14ac:dyDescent="0.25">
      <c r="A4187" s="7" t="str">
        <f>HYPERLINK("http://www.UniProt.org/UniProt/Q5JS54-3","PSMG4_HUMAN")</f>
        <v>PSMG4_HUMAN</v>
      </c>
      <c r="B4187" s="4" t="s">
        <v>10293</v>
      </c>
      <c r="C4187" s="65">
        <v>0</v>
      </c>
      <c r="D4187" s="65">
        <v>0</v>
      </c>
      <c r="E4187" s="9">
        <v>0</v>
      </c>
      <c r="F4187" s="9">
        <v>41.1</v>
      </c>
      <c r="G4187" s="96" t="s">
        <v>37762</v>
      </c>
      <c r="H4187" t="s">
        <v>12</v>
      </c>
      <c r="I4187" s="4" t="s">
        <v>12</v>
      </c>
      <c r="J4187" s="6">
        <v>11.215999999999999</v>
      </c>
      <c r="K4187" s="17" t="s">
        <v>12</v>
      </c>
      <c r="L4187" s="24" t="s">
        <v>40583</v>
      </c>
      <c r="M4187">
        <v>2413</v>
      </c>
    </row>
    <row r="4188" spans="1:13" x14ac:dyDescent="0.25">
      <c r="A4188" s="7" t="str">
        <f>HYPERLINK("http://www.UniProt.org/UniProt/Q96BW5-2","PTER_HUMAN")</f>
        <v>PTER_HUMAN</v>
      </c>
      <c r="B4188" s="4" t="s">
        <v>13859</v>
      </c>
      <c r="C4188" s="65">
        <v>0</v>
      </c>
      <c r="D4188" s="65">
        <v>0</v>
      </c>
      <c r="E4188" s="9">
        <v>0</v>
      </c>
      <c r="F4188" s="9">
        <v>45.8</v>
      </c>
      <c r="G4188" s="96" t="s">
        <v>37762</v>
      </c>
      <c r="H4188" t="s">
        <v>12</v>
      </c>
      <c r="I4188" s="4" t="s">
        <v>12</v>
      </c>
      <c r="J4188" s="6">
        <v>33.435000000000002</v>
      </c>
      <c r="K4188" s="17" t="s">
        <v>12</v>
      </c>
      <c r="L4188" s="24" t="s">
        <v>40583</v>
      </c>
      <c r="M4188">
        <v>3355</v>
      </c>
    </row>
    <row r="4189" spans="1:13" x14ac:dyDescent="0.25">
      <c r="A4189" s="7" t="str">
        <f>HYPERLINK("http://www.UniProt.org/UniProt/Q8N8N7","PTGR2_HUMAN")</f>
        <v>PTGR2_HUMAN</v>
      </c>
      <c r="B4189" s="4" t="s">
        <v>12462</v>
      </c>
      <c r="C4189" s="65">
        <v>0</v>
      </c>
      <c r="D4189" s="65">
        <v>0</v>
      </c>
      <c r="E4189" s="9">
        <v>0</v>
      </c>
      <c r="F4189" s="9">
        <v>31.8</v>
      </c>
      <c r="G4189" s="96" t="s">
        <v>37762</v>
      </c>
      <c r="H4189" t="s">
        <v>32</v>
      </c>
      <c r="I4189" s="4" t="s">
        <v>12</v>
      </c>
      <c r="J4189" s="6">
        <v>38.499000000000002</v>
      </c>
      <c r="K4189" s="17" t="s">
        <v>12</v>
      </c>
      <c r="L4189" s="24" t="s">
        <v>40583</v>
      </c>
      <c r="M4189">
        <v>3004</v>
      </c>
    </row>
    <row r="4190" spans="1:13" x14ac:dyDescent="0.25">
      <c r="A4190" s="7" t="str">
        <f>HYPERLINK("http://www.UniProt.org/UniProt/P06454-2","PTMA_HUMAN")</f>
        <v>PTMA_HUMAN</v>
      </c>
      <c r="B4190" s="4" t="s">
        <v>2989</v>
      </c>
      <c r="C4190" s="65">
        <v>0</v>
      </c>
      <c r="D4190" s="65">
        <v>0</v>
      </c>
      <c r="E4190" s="9">
        <v>0</v>
      </c>
      <c r="F4190" s="9">
        <v>214</v>
      </c>
      <c r="G4190" s="96" t="s">
        <v>37762</v>
      </c>
      <c r="H4190" t="s">
        <v>92</v>
      </c>
      <c r="I4190" s="4" t="s">
        <v>12</v>
      </c>
      <c r="J4190" s="6">
        <v>12.074</v>
      </c>
      <c r="K4190" s="17" t="s">
        <v>12</v>
      </c>
      <c r="L4190" s="24" t="s">
        <v>40583</v>
      </c>
      <c r="M4190">
        <v>735</v>
      </c>
    </row>
    <row r="4191" spans="1:13" x14ac:dyDescent="0.25">
      <c r="A4191" s="7" t="str">
        <f>HYPERLINK("http://www.UniProt.org/UniProt/Q15257","PTPA_HUMAN")</f>
        <v>PTPA_HUMAN</v>
      </c>
      <c r="B4191" s="4" t="s">
        <v>9434</v>
      </c>
      <c r="C4191" s="65">
        <v>0</v>
      </c>
      <c r="D4191" s="65">
        <v>0</v>
      </c>
      <c r="E4191" s="9">
        <v>0</v>
      </c>
      <c r="F4191" s="9">
        <v>224</v>
      </c>
      <c r="G4191" s="96" t="s">
        <v>37762</v>
      </c>
      <c r="H4191" t="s">
        <v>69</v>
      </c>
      <c r="I4191" s="4" t="s">
        <v>12</v>
      </c>
      <c r="J4191" s="6">
        <v>40.667000000000002</v>
      </c>
      <c r="K4191" s="17" t="s">
        <v>12</v>
      </c>
      <c r="L4191" s="24" t="s">
        <v>40583</v>
      </c>
      <c r="M4191">
        <v>2199</v>
      </c>
    </row>
    <row r="4192" spans="1:13" x14ac:dyDescent="0.25">
      <c r="A4192" s="7" t="str">
        <f>HYPERLINK("http://www.UniProt.org/UniProt/Q03393","PTPS_HUMAN")</f>
        <v>PTPS_HUMAN</v>
      </c>
      <c r="B4192" s="4" t="s">
        <v>7834</v>
      </c>
      <c r="C4192" s="65">
        <v>0</v>
      </c>
      <c r="D4192" s="65">
        <v>0</v>
      </c>
      <c r="E4192" s="9">
        <v>0</v>
      </c>
      <c r="F4192" s="9">
        <v>37</v>
      </c>
      <c r="G4192" s="96" t="s">
        <v>37762</v>
      </c>
      <c r="H4192" t="s">
        <v>12</v>
      </c>
      <c r="I4192" s="4" t="s">
        <v>12</v>
      </c>
      <c r="J4192" s="6">
        <v>16.385999999999999</v>
      </c>
      <c r="K4192" s="17" t="s">
        <v>12</v>
      </c>
      <c r="L4192" s="24" t="s">
        <v>40583</v>
      </c>
      <c r="M4192">
        <v>1831</v>
      </c>
    </row>
    <row r="4193" spans="1:13" x14ac:dyDescent="0.25">
      <c r="A4193" s="7" t="str">
        <f>HYPERLINK("http://www.UniProt.org/UniProt/Q6GMV3","PTRD1_HUMAN")</f>
        <v>PTRD1_HUMAN</v>
      </c>
      <c r="B4193" s="4" t="s">
        <v>10775</v>
      </c>
      <c r="C4193" s="65">
        <v>0</v>
      </c>
      <c r="D4193" s="65">
        <v>0</v>
      </c>
      <c r="E4193" s="9">
        <v>0</v>
      </c>
      <c r="F4193" s="9">
        <v>43.099999999999994</v>
      </c>
      <c r="G4193" s="96" t="s">
        <v>37762</v>
      </c>
      <c r="H4193" t="s">
        <v>12</v>
      </c>
      <c r="I4193" s="4" t="s">
        <v>12</v>
      </c>
      <c r="J4193" s="6">
        <v>15.805</v>
      </c>
      <c r="K4193" s="17" t="s">
        <v>12</v>
      </c>
      <c r="L4193" s="24" t="s">
        <v>40583</v>
      </c>
      <c r="M4193">
        <v>2544</v>
      </c>
    </row>
    <row r="4194" spans="1:13" x14ac:dyDescent="0.25">
      <c r="A4194" s="7" t="str">
        <f>HYPERLINK("http://www.UniProt.org/UniProt/P30566","PUR8_HUMAN")</f>
        <v>PUR8_HUMAN</v>
      </c>
      <c r="B4194" s="4" t="s">
        <v>4750</v>
      </c>
      <c r="C4194" s="65">
        <v>0</v>
      </c>
      <c r="D4194" s="65">
        <v>0</v>
      </c>
      <c r="E4194" s="9">
        <v>0</v>
      </c>
      <c r="F4194" s="9">
        <v>195</v>
      </c>
      <c r="G4194" s="96" t="s">
        <v>37762</v>
      </c>
      <c r="H4194" t="s">
        <v>12</v>
      </c>
      <c r="I4194" s="4" t="s">
        <v>12</v>
      </c>
      <c r="J4194" s="6">
        <v>54.889000000000003</v>
      </c>
      <c r="K4194" s="17" t="s">
        <v>12</v>
      </c>
      <c r="L4194" s="24" t="s">
        <v>40583</v>
      </c>
      <c r="M4194">
        <v>1124</v>
      </c>
    </row>
    <row r="4195" spans="1:13" x14ac:dyDescent="0.25">
      <c r="A4195" s="7" t="str">
        <f>HYPERLINK("http://www.UniProt.org/UniProt/P30520","PURA2_HUMAN")</f>
        <v>PURA2_HUMAN</v>
      </c>
      <c r="B4195" s="4" t="s">
        <v>4741</v>
      </c>
      <c r="C4195" s="65">
        <v>0</v>
      </c>
      <c r="D4195" s="65">
        <v>0</v>
      </c>
      <c r="E4195" s="9">
        <v>0</v>
      </c>
      <c r="F4195" s="9">
        <v>382</v>
      </c>
      <c r="G4195" s="96" t="s">
        <v>37762</v>
      </c>
      <c r="H4195" t="s">
        <v>32</v>
      </c>
      <c r="I4195" s="4" t="s">
        <v>12</v>
      </c>
      <c r="J4195" s="6">
        <v>50.097000000000001</v>
      </c>
      <c r="K4195" s="17" t="s">
        <v>12</v>
      </c>
      <c r="L4195" s="24" t="s">
        <v>40583</v>
      </c>
      <c r="M4195">
        <v>1122</v>
      </c>
    </row>
    <row r="4196" spans="1:13" x14ac:dyDescent="0.25">
      <c r="A4196" s="7" t="str">
        <f>HYPERLINK("http://www.UniProt.org/UniProt/P11216","PYGB_HUMAN")</f>
        <v>PYGB_HUMAN</v>
      </c>
      <c r="B4196" s="4" t="s">
        <v>3461</v>
      </c>
      <c r="C4196" s="65">
        <v>0</v>
      </c>
      <c r="D4196" s="65">
        <v>0</v>
      </c>
      <c r="E4196" s="9">
        <v>0</v>
      </c>
      <c r="F4196" s="9">
        <v>84.8</v>
      </c>
      <c r="G4196" s="96" t="s">
        <v>37762</v>
      </c>
      <c r="H4196" t="s">
        <v>12</v>
      </c>
      <c r="I4196" s="4" t="s">
        <v>12</v>
      </c>
      <c r="J4196" s="6">
        <v>96.694999999999993</v>
      </c>
      <c r="K4196" s="17" t="s">
        <v>12</v>
      </c>
      <c r="L4196" s="24" t="s">
        <v>40583</v>
      </c>
      <c r="M4196">
        <v>843</v>
      </c>
    </row>
    <row r="4197" spans="1:13" x14ac:dyDescent="0.25">
      <c r="A4197" s="7" t="str">
        <f>HYPERLINK("http://www.UniProt.org/UniProt/Q8WU10","PYRD1_HUMAN")</f>
        <v>PYRD1_HUMAN</v>
      </c>
      <c r="B4197" s="4" t="s">
        <v>13064</v>
      </c>
      <c r="C4197" s="65">
        <v>0</v>
      </c>
      <c r="D4197" s="65">
        <v>0</v>
      </c>
      <c r="E4197" s="9">
        <v>0</v>
      </c>
      <c r="F4197" s="9">
        <v>28.2</v>
      </c>
      <c r="G4197" s="96" t="s">
        <v>37762</v>
      </c>
      <c r="H4197" t="s">
        <v>12</v>
      </c>
      <c r="I4197" s="4" t="s">
        <v>12</v>
      </c>
      <c r="J4197" s="6">
        <v>55.792000000000002</v>
      </c>
      <c r="K4197" s="17" t="s">
        <v>12</v>
      </c>
      <c r="L4197" s="24" t="s">
        <v>40583</v>
      </c>
      <c r="M4197">
        <v>3157</v>
      </c>
    </row>
    <row r="4198" spans="1:13" x14ac:dyDescent="0.25">
      <c r="A4198" s="7" t="str">
        <f>HYPERLINK("http://www.UniProt.org/UniProt/Q08257","QOR_HUMAN")</f>
        <v>QOR_HUMAN</v>
      </c>
      <c r="B4198" s="4" t="s">
        <v>8071</v>
      </c>
      <c r="C4198" s="65">
        <v>0</v>
      </c>
      <c r="D4198" s="65">
        <v>0</v>
      </c>
      <c r="E4198" s="9">
        <v>0</v>
      </c>
      <c r="F4198" s="9">
        <v>195</v>
      </c>
      <c r="G4198" s="96" t="s">
        <v>37762</v>
      </c>
      <c r="H4198" t="s">
        <v>32</v>
      </c>
      <c r="I4198" s="4" t="s">
        <v>12</v>
      </c>
      <c r="J4198" s="6">
        <v>35.206000000000003</v>
      </c>
      <c r="K4198" s="17" t="s">
        <v>12</v>
      </c>
      <c r="L4198" s="24" t="s">
        <v>40583</v>
      </c>
      <c r="M4198">
        <v>1888</v>
      </c>
    </row>
    <row r="4199" spans="1:13" x14ac:dyDescent="0.25">
      <c r="A4199" s="7" t="str">
        <f>HYPERLINK("http://www.UniProt.org/UniProt/O95825","QORL1_HUMAN")</f>
        <v>QORL1_HUMAN</v>
      </c>
      <c r="B4199" s="4" t="s">
        <v>2605</v>
      </c>
      <c r="C4199" s="65">
        <v>0</v>
      </c>
      <c r="D4199" s="65">
        <v>0</v>
      </c>
      <c r="E4199" s="9">
        <v>0</v>
      </c>
      <c r="F4199" s="9">
        <v>20.2</v>
      </c>
      <c r="G4199" s="96" t="s">
        <v>37762</v>
      </c>
      <c r="H4199" t="s">
        <v>12</v>
      </c>
      <c r="I4199" s="4" t="s">
        <v>12</v>
      </c>
      <c r="J4199" s="6">
        <v>38.695999999999998</v>
      </c>
      <c r="K4199" s="17" t="s">
        <v>12</v>
      </c>
      <c r="L4199" s="24" t="s">
        <v>40583</v>
      </c>
      <c r="M4199">
        <v>648</v>
      </c>
    </row>
    <row r="4200" spans="1:13" x14ac:dyDescent="0.25">
      <c r="A4200" s="7" t="str">
        <f>HYPERLINK("http://www.UniProt.org/UniProt/Q53FA7","QORX_HUMAN")</f>
        <v>QORX_HUMAN</v>
      </c>
      <c r="B4200" s="4" t="s">
        <v>10168</v>
      </c>
      <c r="C4200" s="65">
        <v>0</v>
      </c>
      <c r="D4200" s="65">
        <v>0</v>
      </c>
      <c r="E4200" s="9">
        <v>0</v>
      </c>
      <c r="F4200" s="9">
        <v>104</v>
      </c>
      <c r="G4200" s="96" t="s">
        <v>37762</v>
      </c>
      <c r="H4200" t="s">
        <v>12</v>
      </c>
      <c r="I4200" s="4" t="s">
        <v>12</v>
      </c>
      <c r="J4200" s="6">
        <v>35.536000000000001</v>
      </c>
      <c r="K4200" s="17" t="s">
        <v>12</v>
      </c>
      <c r="L4200" s="24" t="s">
        <v>40583</v>
      </c>
      <c r="M4200">
        <v>2375</v>
      </c>
    </row>
    <row r="4201" spans="1:13" x14ac:dyDescent="0.25">
      <c r="A4201" s="7" t="str">
        <f>HYPERLINK("http://www.UniProt.org/UniProt/Q2TAL8","QRIC1_HUMAN")</f>
        <v>QRIC1_HUMAN</v>
      </c>
      <c r="B4201" s="4" t="s">
        <v>10001</v>
      </c>
      <c r="C4201" s="65">
        <v>0</v>
      </c>
      <c r="D4201" s="65">
        <v>0</v>
      </c>
      <c r="E4201" s="9">
        <v>0</v>
      </c>
      <c r="F4201" s="9">
        <v>29.5</v>
      </c>
      <c r="G4201" s="96" t="s">
        <v>37762</v>
      </c>
      <c r="H4201" t="s">
        <v>12</v>
      </c>
      <c r="I4201" s="4" t="s">
        <v>12</v>
      </c>
      <c r="J4201" s="6">
        <v>86.435000000000002</v>
      </c>
      <c r="K4201" s="17" t="s">
        <v>12</v>
      </c>
      <c r="L4201" s="24" t="s">
        <v>40583</v>
      </c>
      <c r="M4201">
        <v>2328</v>
      </c>
    </row>
    <row r="4202" spans="1:13" x14ac:dyDescent="0.25">
      <c r="A4202" s="7" t="str">
        <f>HYPERLINK("http://www.UniProt.org/UniProt/Q9H974","QTRD1_HUMAN")</f>
        <v>QTRD1_HUMAN</v>
      </c>
      <c r="B4202" s="4" t="s">
        <v>16365</v>
      </c>
      <c r="C4202" s="65">
        <v>0</v>
      </c>
      <c r="D4202" s="65">
        <v>0</v>
      </c>
      <c r="E4202" s="9">
        <v>0</v>
      </c>
      <c r="F4202" s="9">
        <v>40.099999999999994</v>
      </c>
      <c r="G4202" s="96" t="s">
        <v>37762</v>
      </c>
      <c r="H4202" t="s">
        <v>32</v>
      </c>
      <c r="I4202" s="4" t="s">
        <v>12</v>
      </c>
      <c r="J4202" s="6">
        <v>46.712000000000003</v>
      </c>
      <c r="K4202" s="17" t="s">
        <v>12</v>
      </c>
      <c r="L4202" s="24" t="s">
        <v>40583</v>
      </c>
      <c r="M4202">
        <v>4001</v>
      </c>
    </row>
    <row r="4203" spans="1:13" x14ac:dyDescent="0.25">
      <c r="A4203" s="7" t="str">
        <f>HYPERLINK("http://www.UniProt.org/UniProt/O15541","R113A_HUMAN")</f>
        <v>R113A_HUMAN</v>
      </c>
      <c r="B4203" s="4" t="s">
        <v>980</v>
      </c>
      <c r="C4203" s="65">
        <v>0</v>
      </c>
      <c r="D4203" s="65">
        <v>0</v>
      </c>
      <c r="E4203" s="9">
        <v>0</v>
      </c>
      <c r="F4203" s="9">
        <v>17.3</v>
      </c>
      <c r="G4203" s="96" t="s">
        <v>37762</v>
      </c>
      <c r="H4203" t="s">
        <v>12</v>
      </c>
      <c r="I4203" s="4" t="s">
        <v>12</v>
      </c>
      <c r="J4203" s="6">
        <v>38.786999999999999</v>
      </c>
      <c r="K4203" s="17" t="s">
        <v>12</v>
      </c>
      <c r="L4203" s="24" t="s">
        <v>40583</v>
      </c>
      <c r="M4203">
        <v>281</v>
      </c>
    </row>
    <row r="4204" spans="1:13" x14ac:dyDescent="0.25">
      <c r="A4204" s="7" t="str">
        <f>HYPERLINK("http://www.UniProt.org/UniProt/P62820","RAB1A_HUMAN")</f>
        <v>RAB1A_HUMAN</v>
      </c>
      <c r="B4204" s="4" t="s">
        <v>7231</v>
      </c>
      <c r="C4204" s="65">
        <v>0</v>
      </c>
      <c r="D4204" s="65">
        <v>0</v>
      </c>
      <c r="E4204" s="9">
        <v>0</v>
      </c>
      <c r="F4204" s="9">
        <v>23.700000000000003</v>
      </c>
      <c r="G4204" s="96" t="s">
        <v>37762</v>
      </c>
      <c r="H4204" t="s">
        <v>32</v>
      </c>
      <c r="I4204" s="4" t="s">
        <v>12</v>
      </c>
      <c r="J4204" s="6">
        <v>22.677</v>
      </c>
      <c r="K4204" s="17" t="s">
        <v>12</v>
      </c>
      <c r="L4204" s="24" t="s">
        <v>40583</v>
      </c>
      <c r="M4204">
        <v>1685</v>
      </c>
    </row>
    <row r="4205" spans="1:13" x14ac:dyDescent="0.25">
      <c r="A4205" s="7" t="str">
        <f>HYPERLINK("http://www.UniProt.org/UniProt/Q9UL25","RAB21_HUMAN")</f>
        <v>RAB21_HUMAN</v>
      </c>
      <c r="B4205" s="4" t="s">
        <v>18304</v>
      </c>
      <c r="C4205" s="65">
        <v>0</v>
      </c>
      <c r="D4205" s="65">
        <v>0</v>
      </c>
      <c r="E4205" s="9">
        <v>0</v>
      </c>
      <c r="F4205" s="9">
        <v>46.1</v>
      </c>
      <c r="G4205" s="96" t="s">
        <v>37762</v>
      </c>
      <c r="H4205" t="s">
        <v>32</v>
      </c>
      <c r="I4205" s="4" t="s">
        <v>12</v>
      </c>
      <c r="J4205" s="6">
        <v>24.347000000000001</v>
      </c>
      <c r="K4205" s="17" t="s">
        <v>12</v>
      </c>
      <c r="L4205" s="24" t="s">
        <v>40583</v>
      </c>
      <c r="M4205">
        <v>4505</v>
      </c>
    </row>
    <row r="4206" spans="1:13" x14ac:dyDescent="0.25">
      <c r="A4206" s="7" t="str">
        <f>HYPERLINK("http://www.UniProt.org/UniProt/P51157-2","RAB28_HUMAN")</f>
        <v>RAB28_HUMAN</v>
      </c>
      <c r="B4206" s="4" t="s">
        <v>6196</v>
      </c>
      <c r="C4206" s="65">
        <v>0</v>
      </c>
      <c r="D4206" s="65">
        <v>0</v>
      </c>
      <c r="E4206" s="9">
        <v>0</v>
      </c>
      <c r="F4206" s="9">
        <v>13.1</v>
      </c>
      <c r="G4206" s="96" t="s">
        <v>37762</v>
      </c>
      <c r="H4206" t="s">
        <v>32</v>
      </c>
      <c r="I4206" s="4" t="s">
        <v>12</v>
      </c>
      <c r="J4206" s="6">
        <v>24.853000000000002</v>
      </c>
      <c r="K4206" s="17" t="s">
        <v>12</v>
      </c>
      <c r="L4206" s="24" t="s">
        <v>40583</v>
      </c>
      <c r="M4206">
        <v>1450</v>
      </c>
    </row>
    <row r="4207" spans="1:13" x14ac:dyDescent="0.25">
      <c r="A4207" s="7" t="str">
        <f>HYPERLINK("http://www.UniProt.org/UniProt/Q13637","RAB32_HUMAN")</f>
        <v>RAB32_HUMAN</v>
      </c>
      <c r="B4207" s="4" t="s">
        <v>8772</v>
      </c>
      <c r="C4207" s="65">
        <v>0</v>
      </c>
      <c r="D4207" s="65">
        <v>0</v>
      </c>
      <c r="E4207" s="9">
        <v>0</v>
      </c>
      <c r="F4207" s="9">
        <v>10.8</v>
      </c>
      <c r="G4207" s="96" t="s">
        <v>37762</v>
      </c>
      <c r="H4207" t="s">
        <v>32</v>
      </c>
      <c r="I4207" s="4" t="s">
        <v>12</v>
      </c>
      <c r="J4207" s="6">
        <v>24.997</v>
      </c>
      <c r="K4207" s="17" t="s">
        <v>12</v>
      </c>
      <c r="L4207" s="24" t="s">
        <v>40583</v>
      </c>
      <c r="M4207">
        <v>2047</v>
      </c>
    </row>
    <row r="4208" spans="1:13" x14ac:dyDescent="0.25">
      <c r="A4208" s="7" t="str">
        <f>HYPERLINK("http://www.UniProt.org/UniProt/P61020","RAB5B_HUMAN")</f>
        <v>RAB5B_HUMAN</v>
      </c>
      <c r="B4208" s="4" t="s">
        <v>6875</v>
      </c>
      <c r="C4208" s="65">
        <v>0</v>
      </c>
      <c r="D4208" s="65">
        <v>0</v>
      </c>
      <c r="E4208" s="9">
        <v>0</v>
      </c>
      <c r="F4208" s="9">
        <v>29.900000000000002</v>
      </c>
      <c r="G4208" s="96" t="s">
        <v>37762</v>
      </c>
      <c r="H4208" t="s">
        <v>32</v>
      </c>
      <c r="I4208" s="4" t="s">
        <v>12</v>
      </c>
      <c r="J4208" s="6">
        <v>23.707000000000001</v>
      </c>
      <c r="K4208" s="17" t="s">
        <v>12</v>
      </c>
      <c r="L4208" s="24" t="s">
        <v>40583</v>
      </c>
      <c r="M4208">
        <v>1608</v>
      </c>
    </row>
    <row r="4209" spans="1:13" x14ac:dyDescent="0.25">
      <c r="A4209" s="7" t="str">
        <f>HYPERLINK("http://www.UniProt.org/UniProt/P51151","RAB9A_HUMAN")</f>
        <v>RAB9A_HUMAN</v>
      </c>
      <c r="B4209" s="4" t="s">
        <v>6188</v>
      </c>
      <c r="C4209" s="65">
        <v>0</v>
      </c>
      <c r="D4209" s="65">
        <v>0</v>
      </c>
      <c r="E4209" s="9">
        <v>0</v>
      </c>
      <c r="F4209" s="9">
        <v>42.199999999999996</v>
      </c>
      <c r="G4209" s="96" t="s">
        <v>37762</v>
      </c>
      <c r="H4209" t="s">
        <v>32</v>
      </c>
      <c r="I4209" s="4" t="s">
        <v>12</v>
      </c>
      <c r="J4209" s="6">
        <v>22.837</v>
      </c>
      <c r="K4209" s="17" t="s">
        <v>12</v>
      </c>
      <c r="L4209" s="24" t="s">
        <v>40583</v>
      </c>
      <c r="M4209">
        <v>1448</v>
      </c>
    </row>
    <row r="4210" spans="1:13" x14ac:dyDescent="0.25">
      <c r="A4210" s="7" t="str">
        <f>HYPERLINK("http://www.UniProt.org/UniProt/Q9H5N1","RABE2_HUMAN")</f>
        <v>RABE2_HUMAN</v>
      </c>
      <c r="B4210" s="4" t="s">
        <v>16163</v>
      </c>
      <c r="C4210" s="65">
        <v>0</v>
      </c>
      <c r="D4210" s="65">
        <v>0</v>
      </c>
      <c r="E4210" s="9">
        <v>0</v>
      </c>
      <c r="F4210" s="9">
        <v>17</v>
      </c>
      <c r="G4210" s="96" t="s">
        <v>37762</v>
      </c>
      <c r="H4210" t="s">
        <v>32</v>
      </c>
      <c r="I4210" s="4" t="s">
        <v>12</v>
      </c>
      <c r="J4210" s="6">
        <v>63.542000000000002</v>
      </c>
      <c r="K4210" s="17" t="s">
        <v>12</v>
      </c>
      <c r="L4210" s="24" t="s">
        <v>40583</v>
      </c>
      <c r="M4210">
        <v>3947</v>
      </c>
    </row>
    <row r="4211" spans="1:13" x14ac:dyDescent="0.25">
      <c r="A4211" s="7" t="str">
        <f>HYPERLINK("http://www.UniProt.org/UniProt/Q7Z6M1","RABEK_HUMAN")</f>
        <v>RABEK_HUMAN</v>
      </c>
      <c r="B4211" s="4" t="s">
        <v>11588</v>
      </c>
      <c r="C4211" s="65">
        <v>0</v>
      </c>
      <c r="D4211" s="65">
        <v>0</v>
      </c>
      <c r="E4211" s="9">
        <v>0</v>
      </c>
      <c r="F4211" s="9">
        <v>27.7</v>
      </c>
      <c r="G4211" s="96" t="s">
        <v>37762</v>
      </c>
      <c r="H4211" t="s">
        <v>32</v>
      </c>
      <c r="I4211" s="4" t="s">
        <v>12</v>
      </c>
      <c r="J4211" s="6">
        <v>40.564</v>
      </c>
      <c r="K4211" s="17" t="s">
        <v>12</v>
      </c>
      <c r="L4211" s="24" t="s">
        <v>40583</v>
      </c>
      <c r="M4211">
        <v>2760</v>
      </c>
    </row>
    <row r="4212" spans="1:13" x14ac:dyDescent="0.25">
      <c r="A4212" s="7" t="str">
        <f>HYPERLINK("http://www.UniProt.org/UniProt/Q9UJ41-2","RABX5_HUMAN")</f>
        <v>RABX5_HUMAN</v>
      </c>
      <c r="B4212" s="4" t="s">
        <v>18086</v>
      </c>
      <c r="C4212" s="65">
        <v>0</v>
      </c>
      <c r="D4212" s="65">
        <v>0</v>
      </c>
      <c r="E4212" s="9">
        <v>0</v>
      </c>
      <c r="F4212" s="9">
        <v>15</v>
      </c>
      <c r="G4212" s="96" t="s">
        <v>37762</v>
      </c>
      <c r="H4212" t="s">
        <v>32</v>
      </c>
      <c r="I4212" s="4" t="s">
        <v>12</v>
      </c>
      <c r="J4212" s="6">
        <v>56.89</v>
      </c>
      <c r="K4212" s="17" t="s">
        <v>12</v>
      </c>
      <c r="L4212" s="24" t="s">
        <v>40583</v>
      </c>
      <c r="M4212">
        <v>4452</v>
      </c>
    </row>
    <row r="4213" spans="1:13" x14ac:dyDescent="0.25">
      <c r="A4213" s="7" t="str">
        <f>HYPERLINK("http://www.UniProt.org/UniProt/P24386","RAE1_HUMAN")</f>
        <v>RAE1_HUMAN</v>
      </c>
      <c r="B4213" s="4" t="s">
        <v>4288</v>
      </c>
      <c r="C4213" s="65">
        <v>0</v>
      </c>
      <c r="D4213" s="65">
        <v>0</v>
      </c>
      <c r="E4213" s="9">
        <v>0</v>
      </c>
      <c r="F4213" s="9">
        <v>24.099999999999998</v>
      </c>
      <c r="G4213" s="96" t="s">
        <v>37762</v>
      </c>
      <c r="H4213" t="s">
        <v>32</v>
      </c>
      <c r="I4213" s="4" t="s">
        <v>12</v>
      </c>
      <c r="J4213" s="6">
        <v>73.474999999999994</v>
      </c>
      <c r="K4213" s="17" t="s">
        <v>12</v>
      </c>
      <c r="L4213" s="24" t="s">
        <v>40583</v>
      </c>
      <c r="M4213">
        <v>1022</v>
      </c>
    </row>
    <row r="4214" spans="1:13" x14ac:dyDescent="0.25">
      <c r="A4214" s="7" t="str">
        <f>HYPERLINK("http://www.UniProt.org/UniProt/P26374","RAE2_HUMAN")</f>
        <v>RAE2_HUMAN</v>
      </c>
      <c r="B4214" s="4" t="s">
        <v>4432</v>
      </c>
      <c r="C4214" s="65">
        <v>0</v>
      </c>
      <c r="D4214" s="65">
        <v>0</v>
      </c>
      <c r="E4214" s="9">
        <v>0</v>
      </c>
      <c r="F4214" s="9">
        <v>19.599999999999998</v>
      </c>
      <c r="G4214" s="96" t="s">
        <v>37762</v>
      </c>
      <c r="H4214" t="s">
        <v>32</v>
      </c>
      <c r="I4214" s="4" t="s">
        <v>12</v>
      </c>
      <c r="J4214" s="6">
        <v>74.070999999999998</v>
      </c>
      <c r="K4214" s="17" t="s">
        <v>12</v>
      </c>
      <c r="L4214" s="24" t="s">
        <v>40583</v>
      </c>
      <c r="M4214">
        <v>1053</v>
      </c>
    </row>
    <row r="4215" spans="1:13" x14ac:dyDescent="0.25">
      <c r="A4215" s="7" t="str">
        <f>HYPERLINK("http://www.UniProt.org/UniProt/P20936-2","RASA1_HUMAN")</f>
        <v>RASA1_HUMAN</v>
      </c>
      <c r="B4215" s="4" t="s">
        <v>4098</v>
      </c>
      <c r="C4215" s="65">
        <v>0</v>
      </c>
      <c r="D4215" s="65">
        <v>0</v>
      </c>
      <c r="E4215" s="9">
        <v>0</v>
      </c>
      <c r="F4215" s="9">
        <v>17.3</v>
      </c>
      <c r="G4215" s="96" t="s">
        <v>37762</v>
      </c>
      <c r="H4215" t="s">
        <v>32</v>
      </c>
      <c r="I4215" s="4" t="s">
        <v>12</v>
      </c>
      <c r="J4215" s="6">
        <v>100.4</v>
      </c>
      <c r="K4215" s="17" t="s">
        <v>12</v>
      </c>
      <c r="L4215" s="24" t="s">
        <v>40583</v>
      </c>
      <c r="M4215">
        <v>979</v>
      </c>
    </row>
    <row r="4216" spans="1:13" x14ac:dyDescent="0.25">
      <c r="A4216" s="7" t="str">
        <f>HYPERLINK("http://www.UniProt.org/UniProt/P01111","RASN_HUMAN")</f>
        <v>RASN_HUMAN</v>
      </c>
      <c r="B4216" s="4" t="s">
        <v>2784</v>
      </c>
      <c r="C4216" s="65">
        <v>0</v>
      </c>
      <c r="D4216" s="65">
        <v>0</v>
      </c>
      <c r="E4216" s="9">
        <v>0</v>
      </c>
      <c r="F4216" s="9">
        <v>14.799999999999999</v>
      </c>
      <c r="G4216" s="96" t="s">
        <v>37762</v>
      </c>
      <c r="H4216" t="s">
        <v>32</v>
      </c>
      <c r="I4216" s="4" t="s">
        <v>12</v>
      </c>
      <c r="J4216" s="6">
        <v>21.228999999999999</v>
      </c>
      <c r="K4216" s="17" t="s">
        <v>12</v>
      </c>
      <c r="L4216" s="24" t="s">
        <v>40583</v>
      </c>
      <c r="M4216">
        <v>688</v>
      </c>
    </row>
    <row r="4217" spans="1:13" x14ac:dyDescent="0.25">
      <c r="A4217" s="7" t="str">
        <f>HYPERLINK("http://www.UniProt.org/UniProt/Q15042","RB3GP_HUMAN")</f>
        <v>RB3GP_HUMAN</v>
      </c>
      <c r="B4217" s="4" t="s">
        <v>9339</v>
      </c>
      <c r="C4217" s="65">
        <v>0</v>
      </c>
      <c r="D4217" s="65">
        <v>0</v>
      </c>
      <c r="E4217" s="9">
        <v>0</v>
      </c>
      <c r="F4217" s="9">
        <v>39.799999999999997</v>
      </c>
      <c r="G4217" s="96" t="s">
        <v>37762</v>
      </c>
      <c r="H4217" t="s">
        <v>32</v>
      </c>
      <c r="I4217" s="4" t="s">
        <v>12</v>
      </c>
      <c r="J4217" s="6">
        <v>110.52</v>
      </c>
      <c r="K4217" s="17" t="s">
        <v>12</v>
      </c>
      <c r="L4217" s="24" t="s">
        <v>40583</v>
      </c>
      <c r="M4217">
        <v>2176</v>
      </c>
    </row>
    <row r="4218" spans="1:13" x14ac:dyDescent="0.25">
      <c r="A4218" s="7" t="str">
        <f>HYPERLINK("http://www.UniProt.org/UniProt/O75884","RBBP9_HUMAN")</f>
        <v>RBBP9_HUMAN</v>
      </c>
      <c r="B4218" s="4" t="s">
        <v>2009</v>
      </c>
      <c r="C4218" s="65">
        <v>0</v>
      </c>
      <c r="D4218" s="65">
        <v>0</v>
      </c>
      <c r="E4218" s="9">
        <v>0</v>
      </c>
      <c r="F4218" s="9">
        <v>73.099999999999994</v>
      </c>
      <c r="G4218" s="96" t="s">
        <v>37762</v>
      </c>
      <c r="H4218" t="s">
        <v>69</v>
      </c>
      <c r="I4218" s="4" t="s">
        <v>12</v>
      </c>
      <c r="J4218" s="6">
        <v>21</v>
      </c>
      <c r="K4218" s="17" t="s">
        <v>12</v>
      </c>
      <c r="L4218" s="24" t="s">
        <v>40583</v>
      </c>
      <c r="M4218">
        <v>513</v>
      </c>
    </row>
    <row r="4219" spans="1:13" x14ac:dyDescent="0.25">
      <c r="A4219" s="7" t="str">
        <f>HYPERLINK("http://www.UniProt.org/UniProt/B7ZAP0","RBG10_HUMAN")</f>
        <v>RBG10_HUMAN</v>
      </c>
      <c r="B4219" s="4" t="s">
        <v>162</v>
      </c>
      <c r="C4219" s="65">
        <v>0</v>
      </c>
      <c r="D4219" s="65">
        <v>0</v>
      </c>
      <c r="E4219" s="9">
        <v>0</v>
      </c>
      <c r="F4219" s="9">
        <v>10</v>
      </c>
      <c r="G4219" s="96" t="s">
        <v>37762</v>
      </c>
      <c r="H4219" t="s">
        <v>12</v>
      </c>
      <c r="I4219" s="4" t="s">
        <v>12</v>
      </c>
      <c r="J4219" s="6">
        <v>29.038</v>
      </c>
      <c r="K4219" s="17" t="s">
        <v>12</v>
      </c>
      <c r="L4219" s="24" t="s">
        <v>40583</v>
      </c>
      <c r="M4219">
        <v>44</v>
      </c>
    </row>
    <row r="4220" spans="1:13" x14ac:dyDescent="0.25">
      <c r="A4220" s="7" t="str">
        <f>HYPERLINK("http://www.UniProt.org/UniProt/Q9Y5S9-2","RBM8A_HUMAN")</f>
        <v>RBM8A_HUMAN</v>
      </c>
      <c r="B4220" s="4" t="s">
        <v>19274</v>
      </c>
      <c r="C4220" s="65">
        <v>0</v>
      </c>
      <c r="D4220" s="65">
        <v>0</v>
      </c>
      <c r="E4220" s="9">
        <v>0</v>
      </c>
      <c r="F4220" s="9">
        <v>58.599999999999994</v>
      </c>
      <c r="G4220" s="96" t="s">
        <v>37762</v>
      </c>
      <c r="H4220" t="s">
        <v>69</v>
      </c>
      <c r="I4220" s="4" t="s">
        <v>12</v>
      </c>
      <c r="J4220" s="6">
        <v>19.760000000000002</v>
      </c>
      <c r="K4220" s="17" t="s">
        <v>12</v>
      </c>
      <c r="L4220" s="24" t="s">
        <v>40583</v>
      </c>
      <c r="M4220">
        <v>4759</v>
      </c>
    </row>
    <row r="4221" spans="1:13" x14ac:dyDescent="0.25">
      <c r="A4221" s="7" t="str">
        <f>HYPERLINK("http://www.UniProt.org/UniProt/P62877","RBX1_HUMAN")</f>
        <v>RBX1_HUMAN</v>
      </c>
      <c r="B4221" s="4" t="s">
        <v>7261</v>
      </c>
      <c r="C4221" s="65">
        <v>0</v>
      </c>
      <c r="D4221" s="65">
        <v>0</v>
      </c>
      <c r="E4221" s="9">
        <v>0</v>
      </c>
      <c r="F4221" s="9">
        <v>102.00000000000001</v>
      </c>
      <c r="G4221" s="96" t="s">
        <v>37762</v>
      </c>
      <c r="H4221" t="s">
        <v>69</v>
      </c>
      <c r="I4221" s="4" t="s">
        <v>12</v>
      </c>
      <c r="J4221" s="6">
        <v>12.273999999999999</v>
      </c>
      <c r="K4221" s="17" t="s">
        <v>12</v>
      </c>
      <c r="L4221" s="24" t="s">
        <v>40583</v>
      </c>
      <c r="M4221">
        <v>1695</v>
      </c>
    </row>
    <row r="4222" spans="1:13" x14ac:dyDescent="0.25">
      <c r="A4222" s="7" t="str">
        <f>HYPERLINK("http://www.UniProt.org/UniProt/Q9UBF6-4","RBX2_HUMAN")</f>
        <v>RBX2_HUMAN</v>
      </c>
      <c r="B4222" s="4" t="s">
        <v>17772</v>
      </c>
      <c r="C4222" s="65">
        <v>0</v>
      </c>
      <c r="D4222" s="65">
        <v>0</v>
      </c>
      <c r="E4222" s="9">
        <v>0</v>
      </c>
      <c r="F4222" s="9">
        <v>12.899999999999999</v>
      </c>
      <c r="G4222" s="96" t="s">
        <v>37762</v>
      </c>
      <c r="H4222" t="s">
        <v>69</v>
      </c>
      <c r="I4222" s="4" t="s">
        <v>12</v>
      </c>
      <c r="J4222" s="6">
        <v>10.875999999999999</v>
      </c>
      <c r="K4222" s="17" t="s">
        <v>12</v>
      </c>
      <c r="L4222" s="24" t="s">
        <v>40583</v>
      </c>
      <c r="M4222">
        <v>4368</v>
      </c>
    </row>
    <row r="4223" spans="1:13" x14ac:dyDescent="0.25">
      <c r="A4223" s="7" t="str">
        <f>HYPERLINK("http://www.UniProt.org/UniProt/Q15382","RHEB_HUMAN")</f>
        <v>RHEB_HUMAN</v>
      </c>
      <c r="B4223" s="4" t="s">
        <v>9519</v>
      </c>
      <c r="C4223" s="65">
        <v>0</v>
      </c>
      <c r="D4223" s="65">
        <v>0</v>
      </c>
      <c r="E4223" s="9">
        <v>0</v>
      </c>
      <c r="F4223" s="9">
        <v>139</v>
      </c>
      <c r="G4223" s="96" t="s">
        <v>37762</v>
      </c>
      <c r="H4223" t="s">
        <v>32</v>
      </c>
      <c r="I4223" s="4" t="s">
        <v>12</v>
      </c>
      <c r="J4223" s="6">
        <v>20.497</v>
      </c>
      <c r="K4223" s="17" t="s">
        <v>12</v>
      </c>
      <c r="L4223" s="24" t="s">
        <v>40583</v>
      </c>
      <c r="M4223">
        <v>2217</v>
      </c>
    </row>
    <row r="4224" spans="1:13" x14ac:dyDescent="0.25">
      <c r="A4224" s="7" t="str">
        <f>HYPERLINK("http://www.UniProt.org/UniProt/P08134","RHOC_HUMAN")</f>
        <v>RHOC_HUMAN</v>
      </c>
      <c r="B4224" s="4" t="s">
        <v>3187</v>
      </c>
      <c r="C4224" s="65">
        <v>0</v>
      </c>
      <c r="D4224" s="65">
        <v>0</v>
      </c>
      <c r="E4224" s="9">
        <v>0</v>
      </c>
      <c r="F4224" s="9">
        <v>167</v>
      </c>
      <c r="G4224" s="96" t="s">
        <v>37762</v>
      </c>
      <c r="H4224" t="s">
        <v>32</v>
      </c>
      <c r="I4224" s="4" t="s">
        <v>12</v>
      </c>
      <c r="J4224" s="6">
        <v>22.006</v>
      </c>
      <c r="K4224" s="17" t="s">
        <v>12</v>
      </c>
      <c r="L4224" s="24" t="s">
        <v>40583</v>
      </c>
      <c r="M4224">
        <v>778</v>
      </c>
    </row>
    <row r="4225" spans="1:13" x14ac:dyDescent="0.25">
      <c r="A4225" s="7" t="str">
        <f>HYPERLINK("http://www.UniProt.org/UniProt/Q969G6","RIFK_HUMAN")</f>
        <v>RIFK_HUMAN</v>
      </c>
      <c r="B4225" s="4" t="s">
        <v>13653</v>
      </c>
      <c r="C4225" s="65">
        <v>0</v>
      </c>
      <c r="D4225" s="65">
        <v>0</v>
      </c>
      <c r="E4225" s="9">
        <v>0</v>
      </c>
      <c r="F4225" s="9">
        <v>115.99999999999999</v>
      </c>
      <c r="G4225" s="96" t="s">
        <v>37762</v>
      </c>
      <c r="H4225" t="s">
        <v>32</v>
      </c>
      <c r="I4225" s="4" t="s">
        <v>12</v>
      </c>
      <c r="J4225" s="6">
        <v>17.623000000000001</v>
      </c>
      <c r="K4225" s="17" t="s">
        <v>12</v>
      </c>
      <c r="L4225" s="24" t="s">
        <v>40583</v>
      </c>
      <c r="M4225">
        <v>3302</v>
      </c>
    </row>
    <row r="4226" spans="1:13" x14ac:dyDescent="0.25">
      <c r="A4226" s="7" t="str">
        <f>HYPERLINK("http://www.UniProt.org/UniProt/P05386","RLA1_HUMAN")</f>
        <v>RLA1_HUMAN</v>
      </c>
      <c r="B4226" s="4" t="s">
        <v>2937</v>
      </c>
      <c r="C4226" s="65">
        <v>0</v>
      </c>
      <c r="D4226" s="65">
        <v>0</v>
      </c>
      <c r="E4226" s="9">
        <v>0</v>
      </c>
      <c r="F4226" s="9">
        <v>20.6</v>
      </c>
      <c r="G4226" s="96" t="s">
        <v>37762</v>
      </c>
      <c r="H4226" t="s">
        <v>12</v>
      </c>
      <c r="I4226" s="4" t="s">
        <v>12</v>
      </c>
      <c r="J4226" s="6">
        <v>11.513999999999999</v>
      </c>
      <c r="K4226" s="17" t="s">
        <v>12</v>
      </c>
      <c r="L4226" s="24" t="s">
        <v>40583</v>
      </c>
      <c r="M4226">
        <v>724</v>
      </c>
    </row>
    <row r="4227" spans="1:13" x14ac:dyDescent="0.25">
      <c r="A4227" s="7" t="str">
        <f>HYPERLINK("http://www.UniProt.org/UniProt/Q8WVD5","RN141_HUMAN")</f>
        <v>RN141_HUMAN</v>
      </c>
      <c r="B4227" s="4" t="s">
        <v>13163</v>
      </c>
      <c r="C4227" s="65">
        <v>0</v>
      </c>
      <c r="D4227" s="65">
        <v>0</v>
      </c>
      <c r="E4227" s="9">
        <v>0</v>
      </c>
      <c r="F4227" s="9">
        <v>11.4</v>
      </c>
      <c r="G4227" s="96" t="s">
        <v>37762</v>
      </c>
      <c r="H4227" t="s">
        <v>12</v>
      </c>
      <c r="I4227" s="4" t="s">
        <v>12</v>
      </c>
      <c r="J4227" s="6">
        <v>25.535</v>
      </c>
      <c r="K4227" s="17" t="s">
        <v>12</v>
      </c>
      <c r="L4227" s="24" t="s">
        <v>40583</v>
      </c>
      <c r="M4227">
        <v>3181</v>
      </c>
    </row>
    <row r="4228" spans="1:13" x14ac:dyDescent="0.25">
      <c r="A4228" s="7" t="str">
        <f>HYPERLINK("http://www.UniProt.org/UniProt/Q9P0P0","RN181_HUMAN")</f>
        <v>RN181_HUMAN</v>
      </c>
      <c r="B4228" s="4" t="s">
        <v>17615</v>
      </c>
      <c r="C4228" s="65">
        <v>0</v>
      </c>
      <c r="D4228" s="65">
        <v>0</v>
      </c>
      <c r="E4228" s="9">
        <v>0</v>
      </c>
      <c r="F4228" s="9">
        <v>26.3</v>
      </c>
      <c r="G4228" s="96" t="s">
        <v>37762</v>
      </c>
      <c r="H4228" t="s">
        <v>12</v>
      </c>
      <c r="I4228" s="4" t="s">
        <v>12</v>
      </c>
      <c r="J4228" s="6">
        <v>17.908999999999999</v>
      </c>
      <c r="K4228" s="17" t="s">
        <v>12</v>
      </c>
      <c r="L4228" s="24" t="s">
        <v>40583</v>
      </c>
      <c r="M4228">
        <v>4319</v>
      </c>
    </row>
    <row r="4229" spans="1:13" x14ac:dyDescent="0.25">
      <c r="A4229" s="7" t="str">
        <f>HYPERLINK("http://www.UniProt.org/UniProt/Q9UBS8","RNF14_HUMAN")</f>
        <v>RNF14_HUMAN</v>
      </c>
      <c r="B4229" s="4" t="s">
        <v>17841</v>
      </c>
      <c r="C4229" s="65">
        <v>0</v>
      </c>
      <c r="D4229" s="65">
        <v>0</v>
      </c>
      <c r="E4229" s="9">
        <v>0</v>
      </c>
      <c r="F4229" s="9">
        <v>11.700000000000001</v>
      </c>
      <c r="G4229" s="96" t="s">
        <v>37762</v>
      </c>
      <c r="H4229" t="s">
        <v>69</v>
      </c>
      <c r="I4229" s="4" t="s">
        <v>12</v>
      </c>
      <c r="J4229" s="6">
        <v>53.837000000000003</v>
      </c>
      <c r="K4229" s="17" t="s">
        <v>12</v>
      </c>
      <c r="L4229" s="24" t="s">
        <v>40583</v>
      </c>
      <c r="M4229">
        <v>4385</v>
      </c>
    </row>
    <row r="4230" spans="1:13" x14ac:dyDescent="0.25">
      <c r="A4230" s="7" t="str">
        <f>HYPERLINK("http://www.UniProt.org/UniProt/Q8TDP1-2","RNH2C_HUMAN")</f>
        <v>RNH2C_HUMAN</v>
      </c>
      <c r="B4230" s="4" t="s">
        <v>12942</v>
      </c>
      <c r="C4230" s="65">
        <v>0</v>
      </c>
      <c r="D4230" s="65">
        <v>0</v>
      </c>
      <c r="E4230" s="9">
        <v>0</v>
      </c>
      <c r="F4230" s="9">
        <v>36.1</v>
      </c>
      <c r="G4230" s="96" t="s">
        <v>37762</v>
      </c>
      <c r="H4230" t="s">
        <v>92</v>
      </c>
      <c r="I4230" s="4" t="s">
        <v>12</v>
      </c>
      <c r="J4230" s="6">
        <v>17.712</v>
      </c>
      <c r="K4230" s="17" t="s">
        <v>12</v>
      </c>
      <c r="L4230" s="24" t="s">
        <v>40583</v>
      </c>
      <c r="M4230">
        <v>3126</v>
      </c>
    </row>
    <row r="4231" spans="1:13" x14ac:dyDescent="0.25">
      <c r="A4231" s="7" t="str">
        <f>HYPERLINK("http://www.UniProt.org/UniProt/Q13464","ROCK1_HUMAN")</f>
        <v>ROCK1_HUMAN</v>
      </c>
      <c r="B4231" s="4" t="s">
        <v>8603</v>
      </c>
      <c r="C4231" s="65">
        <v>0</v>
      </c>
      <c r="D4231" s="65">
        <v>0</v>
      </c>
      <c r="E4231" s="9">
        <v>0</v>
      </c>
      <c r="F4231" s="9">
        <v>43.699999999999996</v>
      </c>
      <c r="G4231" s="96" t="s">
        <v>37762</v>
      </c>
      <c r="H4231" t="s">
        <v>32</v>
      </c>
      <c r="I4231" s="4" t="s">
        <v>12</v>
      </c>
      <c r="J4231" s="6">
        <v>158.16999999999999</v>
      </c>
      <c r="K4231" s="17" t="s">
        <v>12</v>
      </c>
      <c r="L4231" s="24" t="s">
        <v>40583</v>
      </c>
      <c r="M4231">
        <v>2012</v>
      </c>
    </row>
    <row r="4232" spans="1:13" x14ac:dyDescent="0.25">
      <c r="A4232" s="7" t="str">
        <f>HYPERLINK("http://www.UniProt.org/UniProt/Q9Y2S0","RPAC2_HUMAN")</f>
        <v>RPAC2_HUMAN</v>
      </c>
      <c r="B4232" s="4" t="s">
        <v>18782</v>
      </c>
      <c r="C4232" s="65">
        <v>0</v>
      </c>
      <c r="D4232" s="65">
        <v>0</v>
      </c>
      <c r="E4232" s="9">
        <v>0</v>
      </c>
      <c r="F4232" s="9">
        <v>14.1</v>
      </c>
      <c r="G4232" s="96" t="s">
        <v>37762</v>
      </c>
      <c r="H4232" t="s">
        <v>92</v>
      </c>
      <c r="I4232" s="4" t="s">
        <v>12</v>
      </c>
      <c r="J4232" s="6">
        <v>15.237</v>
      </c>
      <c r="K4232" s="17" t="s">
        <v>12</v>
      </c>
      <c r="L4232" s="24" t="s">
        <v>40583</v>
      </c>
      <c r="M4232">
        <v>4635</v>
      </c>
    </row>
    <row r="4233" spans="1:13" x14ac:dyDescent="0.25">
      <c r="A4233" s="7" t="str">
        <f>HYPERLINK("http://www.UniProt.org/UniProt/Q9H1D9","RPC6_HUMAN")</f>
        <v>RPC6_HUMAN</v>
      </c>
      <c r="B4233" s="4" t="s">
        <v>15933</v>
      </c>
      <c r="C4233" s="65">
        <v>0</v>
      </c>
      <c r="D4233" s="65">
        <v>0</v>
      </c>
      <c r="E4233" s="9">
        <v>0</v>
      </c>
      <c r="F4233" s="9">
        <v>14.3</v>
      </c>
      <c r="G4233" s="96" t="s">
        <v>37762</v>
      </c>
      <c r="H4233" t="s">
        <v>92</v>
      </c>
      <c r="I4233" s="4" t="s">
        <v>12</v>
      </c>
      <c r="J4233" s="6">
        <v>35.683999999999997</v>
      </c>
      <c r="K4233" s="17" t="s">
        <v>12</v>
      </c>
      <c r="L4233" s="24" t="s">
        <v>40583</v>
      </c>
      <c r="M4233">
        <v>3887</v>
      </c>
    </row>
    <row r="4234" spans="1:13" x14ac:dyDescent="0.25">
      <c r="A4234" s="7" t="str">
        <f>HYPERLINK("http://www.UniProt.org/UniProt/O15318","RPC7_HUMAN")</f>
        <v>RPC7_HUMAN</v>
      </c>
      <c r="B4234" s="4" t="s">
        <v>902</v>
      </c>
      <c r="C4234" s="65">
        <v>0</v>
      </c>
      <c r="D4234" s="65">
        <v>0</v>
      </c>
      <c r="E4234" s="9">
        <v>0</v>
      </c>
      <c r="F4234" s="9">
        <v>14.9</v>
      </c>
      <c r="G4234" s="96" t="s">
        <v>37762</v>
      </c>
      <c r="H4234" t="s">
        <v>92</v>
      </c>
      <c r="I4234" s="4" t="s">
        <v>12</v>
      </c>
      <c r="J4234" s="6">
        <v>25.914000000000001</v>
      </c>
      <c r="K4234" s="17" t="s">
        <v>12</v>
      </c>
      <c r="L4234" s="24" t="s">
        <v>40583</v>
      </c>
      <c r="M4234">
        <v>265</v>
      </c>
    </row>
    <row r="4235" spans="1:13" x14ac:dyDescent="0.25">
      <c r="A4235" s="7" t="str">
        <f>HYPERLINK("http://www.UniProt.org/UniProt/Q96AT9-2","RPE_HUMAN")</f>
        <v>RPE_HUMAN</v>
      </c>
      <c r="B4235" s="4" t="s">
        <v>13774</v>
      </c>
      <c r="C4235" s="65">
        <v>0</v>
      </c>
      <c r="D4235" s="65">
        <v>0</v>
      </c>
      <c r="E4235" s="9">
        <v>0</v>
      </c>
      <c r="F4235" s="9">
        <v>70.7</v>
      </c>
      <c r="G4235" s="96" t="s">
        <v>37762</v>
      </c>
      <c r="H4235" t="s">
        <v>12</v>
      </c>
      <c r="I4235" s="4" t="s">
        <v>12</v>
      </c>
      <c r="J4235" s="6">
        <v>23.923999999999999</v>
      </c>
      <c r="K4235" s="17" t="s">
        <v>12</v>
      </c>
      <c r="L4235" s="24" t="s">
        <v>40583</v>
      </c>
      <c r="M4235">
        <v>3334</v>
      </c>
    </row>
    <row r="4236" spans="1:13" x14ac:dyDescent="0.25">
      <c r="A4236" s="7" t="str">
        <f>HYPERLINK("http://www.UniProt.org/UniProt/P49247","RPIA_HUMAN")</f>
        <v>RPIA_HUMAN</v>
      </c>
      <c r="B4236" s="4" t="s">
        <v>5872</v>
      </c>
      <c r="C4236" s="65">
        <v>0</v>
      </c>
      <c r="D4236" s="65">
        <v>0</v>
      </c>
      <c r="E4236" s="9">
        <v>0</v>
      </c>
      <c r="F4236" s="9">
        <v>68.399999999999991</v>
      </c>
      <c r="G4236" s="96" t="s">
        <v>37762</v>
      </c>
      <c r="H4236" t="s">
        <v>12</v>
      </c>
      <c r="I4236" s="4" t="s">
        <v>12</v>
      </c>
      <c r="J4236" s="6">
        <v>33.268999999999998</v>
      </c>
      <c r="K4236" s="17" t="s">
        <v>12</v>
      </c>
      <c r="L4236" s="24" t="s">
        <v>40583</v>
      </c>
      <c r="M4236">
        <v>1374</v>
      </c>
    </row>
    <row r="4237" spans="1:13" x14ac:dyDescent="0.25">
      <c r="A4237" s="7" t="str">
        <f>HYPERLINK("http://www.UniProt.org/UniProt/Q9BUL9","RPP25_HUMAN")</f>
        <v>RPP25_HUMAN</v>
      </c>
      <c r="B4237" s="4" t="s">
        <v>15333</v>
      </c>
      <c r="C4237" s="65">
        <v>0</v>
      </c>
      <c r="D4237" s="65">
        <v>0</v>
      </c>
      <c r="E4237" s="9">
        <v>0</v>
      </c>
      <c r="F4237" s="9">
        <v>15.6</v>
      </c>
      <c r="G4237" s="96" t="s">
        <v>37762</v>
      </c>
      <c r="H4237" t="s">
        <v>92</v>
      </c>
      <c r="I4237" s="4" t="s">
        <v>12</v>
      </c>
      <c r="J4237" s="6">
        <v>20.632000000000001</v>
      </c>
      <c r="K4237" s="17" t="s">
        <v>12</v>
      </c>
      <c r="L4237" s="24" t="s">
        <v>40583</v>
      </c>
      <c r="M4237">
        <v>3727</v>
      </c>
    </row>
    <row r="4238" spans="1:13" x14ac:dyDescent="0.25">
      <c r="A4238" s="7" t="str">
        <f>HYPERLINK("http://www.UniProt.org/UniProt/Q7L523","RRAGA_HUMAN")</f>
        <v>RRAGA_HUMAN</v>
      </c>
      <c r="B4238" s="4" t="s">
        <v>11367</v>
      </c>
      <c r="C4238" s="65">
        <v>0</v>
      </c>
      <c r="D4238" s="65">
        <v>0</v>
      </c>
      <c r="E4238" s="9">
        <v>0</v>
      </c>
      <c r="F4238" s="9">
        <v>25.6</v>
      </c>
      <c r="G4238" s="96" t="s">
        <v>37762</v>
      </c>
      <c r="H4238" t="s">
        <v>69</v>
      </c>
      <c r="I4238" s="4" t="s">
        <v>12</v>
      </c>
      <c r="J4238" s="6">
        <v>36.566000000000003</v>
      </c>
      <c r="K4238" s="17" t="s">
        <v>12</v>
      </c>
      <c r="L4238" s="24" t="s">
        <v>40583</v>
      </c>
      <c r="M4238">
        <v>2698</v>
      </c>
    </row>
    <row r="4239" spans="1:13" x14ac:dyDescent="0.25">
      <c r="A4239" s="7" t="str">
        <f>HYPERLINK("http://www.UniProt.org/UniProt/Q9HB90","RRAGC_HUMAN")</f>
        <v>RRAGC_HUMAN</v>
      </c>
      <c r="B4239" s="4" t="s">
        <v>16528</v>
      </c>
      <c r="C4239" s="65">
        <v>0</v>
      </c>
      <c r="D4239" s="65">
        <v>0</v>
      </c>
      <c r="E4239" s="9">
        <v>0</v>
      </c>
      <c r="F4239" s="9">
        <v>22.599999999999998</v>
      </c>
      <c r="G4239" s="96" t="s">
        <v>37762</v>
      </c>
      <c r="H4239" t="s">
        <v>69</v>
      </c>
      <c r="I4239" s="4" t="s">
        <v>12</v>
      </c>
      <c r="J4239" s="6">
        <v>44.222999999999999</v>
      </c>
      <c r="K4239" s="17" t="s">
        <v>12</v>
      </c>
      <c r="L4239" s="24" t="s">
        <v>40583</v>
      </c>
      <c r="M4239">
        <v>4039</v>
      </c>
    </row>
    <row r="4240" spans="1:13" x14ac:dyDescent="0.25">
      <c r="A4240" s="7" t="str">
        <f>HYPERLINK("http://www.UniProt.org/UniProt/Q9Y2L1","RRP44_HUMAN")</f>
        <v>RRP44_HUMAN</v>
      </c>
      <c r="B4240" s="4" t="s">
        <v>18762</v>
      </c>
      <c r="C4240" s="65">
        <v>0</v>
      </c>
      <c r="D4240" s="65">
        <v>0</v>
      </c>
      <c r="E4240" s="9">
        <v>0</v>
      </c>
      <c r="F4240" s="9">
        <v>34.4</v>
      </c>
      <c r="G4240" s="96" t="s">
        <v>37762</v>
      </c>
      <c r="H4240" t="s">
        <v>69</v>
      </c>
      <c r="I4240" s="4" t="s">
        <v>40569</v>
      </c>
      <c r="J4240" s="6">
        <v>109</v>
      </c>
      <c r="K4240" s="17" t="s">
        <v>12</v>
      </c>
      <c r="L4240" s="24" t="s">
        <v>40583</v>
      </c>
      <c r="M4240">
        <v>4629</v>
      </c>
    </row>
    <row r="4241" spans="1:13" x14ac:dyDescent="0.25">
      <c r="A4241" s="7" t="str">
        <f>HYPERLINK("http://www.UniProt.org/UniProt/P62854","RS26_HUMAN")</f>
        <v>RS26_HUMAN</v>
      </c>
      <c r="B4241" s="4" t="s">
        <v>7252</v>
      </c>
      <c r="C4241" s="65">
        <v>0</v>
      </c>
      <c r="D4241" s="65">
        <v>0</v>
      </c>
      <c r="E4241" s="9">
        <v>0</v>
      </c>
      <c r="F4241" s="9">
        <v>19.899999999999999</v>
      </c>
      <c r="G4241" s="96" t="s">
        <v>37762</v>
      </c>
      <c r="H4241" t="s">
        <v>12</v>
      </c>
      <c r="I4241" s="4" t="s">
        <v>12</v>
      </c>
      <c r="J4241" s="6">
        <v>13.015000000000001</v>
      </c>
      <c r="K4241" s="17" t="s">
        <v>12</v>
      </c>
      <c r="L4241" s="24" t="s">
        <v>40583</v>
      </c>
      <c r="M4241">
        <v>1692</v>
      </c>
    </row>
    <row r="4242" spans="1:13" x14ac:dyDescent="0.25">
      <c r="A4242" s="7" t="str">
        <f>HYPERLINK("http://www.UniProt.org/UniProt/Q15404-2","RSU1_HUMAN")</f>
        <v>RSU1_HUMAN</v>
      </c>
      <c r="B4242" s="4" t="s">
        <v>9538</v>
      </c>
      <c r="C4242" s="65">
        <v>0</v>
      </c>
      <c r="D4242" s="65">
        <v>0</v>
      </c>
      <c r="E4242" s="9">
        <v>0</v>
      </c>
      <c r="F4242" s="9">
        <v>76.400000000000006</v>
      </c>
      <c r="G4242" s="96" t="s">
        <v>37762</v>
      </c>
      <c r="H4242" t="s">
        <v>12</v>
      </c>
      <c r="I4242" s="4" t="s">
        <v>12</v>
      </c>
      <c r="J4242" s="6">
        <v>25.545000000000002</v>
      </c>
      <c r="K4242" s="17" t="s">
        <v>12</v>
      </c>
      <c r="L4242" s="24" t="s">
        <v>40583</v>
      </c>
      <c r="M4242">
        <v>2221</v>
      </c>
    </row>
    <row r="4243" spans="1:13" x14ac:dyDescent="0.25">
      <c r="A4243" s="7" t="str">
        <f>HYPERLINK("http://www.UniProt.org/UniProt/O00442","RTCA_HUMAN")</f>
        <v>RTCA_HUMAN</v>
      </c>
      <c r="B4243" s="4" t="s">
        <v>343</v>
      </c>
      <c r="C4243" s="65">
        <v>0</v>
      </c>
      <c r="D4243" s="65">
        <v>0</v>
      </c>
      <c r="E4243" s="9">
        <v>0</v>
      </c>
      <c r="F4243" s="9">
        <v>27.1</v>
      </c>
      <c r="G4243" s="96" t="s">
        <v>37762</v>
      </c>
      <c r="H4243" t="s">
        <v>92</v>
      </c>
      <c r="I4243" s="4" t="s">
        <v>12</v>
      </c>
      <c r="J4243" s="6">
        <v>39.335999999999999</v>
      </c>
      <c r="K4243" s="17" t="s">
        <v>12</v>
      </c>
      <c r="L4243" s="24" t="s">
        <v>40583</v>
      </c>
      <c r="M4243">
        <v>150</v>
      </c>
    </row>
    <row r="4244" spans="1:13" x14ac:dyDescent="0.25">
      <c r="A4244" s="7" t="str">
        <f>HYPERLINK("http://www.UniProt.org/UniProt/Q96T51","RUFY1_HUMAN")</f>
        <v>RUFY1_HUMAN</v>
      </c>
      <c r="B4244" s="4" t="s">
        <v>14726</v>
      </c>
      <c r="C4244" s="65">
        <v>0</v>
      </c>
      <c r="D4244" s="65">
        <v>0</v>
      </c>
      <c r="E4244" s="9">
        <v>0</v>
      </c>
      <c r="F4244" s="9">
        <v>33.5</v>
      </c>
      <c r="G4244" s="96" t="s">
        <v>37762</v>
      </c>
      <c r="H4244" t="s">
        <v>32</v>
      </c>
      <c r="I4244" s="4" t="s">
        <v>12</v>
      </c>
      <c r="J4244" s="6">
        <v>79.816999999999993</v>
      </c>
      <c r="K4244" s="17" t="s">
        <v>12</v>
      </c>
      <c r="L4244" s="24" t="s">
        <v>40583</v>
      </c>
      <c r="M4244">
        <v>3581</v>
      </c>
    </row>
    <row r="4245" spans="1:13" x14ac:dyDescent="0.25">
      <c r="A4245" s="7" t="str">
        <f>HYPERLINK("http://www.UniProt.org/UniProt/Q8IZ73","RUSD2_HUMAN")</f>
        <v>RUSD2_HUMAN</v>
      </c>
      <c r="B4245" s="4" t="s">
        <v>12196</v>
      </c>
      <c r="C4245" s="65">
        <v>0</v>
      </c>
      <c r="D4245" s="65">
        <v>0</v>
      </c>
      <c r="E4245" s="9">
        <v>0</v>
      </c>
      <c r="F4245" s="9">
        <v>42.5</v>
      </c>
      <c r="G4245" s="96" t="s">
        <v>37762</v>
      </c>
      <c r="H4245" t="s">
        <v>12</v>
      </c>
      <c r="I4245" s="4" t="s">
        <v>12</v>
      </c>
      <c r="J4245" s="6">
        <v>61.311</v>
      </c>
      <c r="K4245" s="17" t="s">
        <v>12</v>
      </c>
      <c r="L4245" s="24" t="s">
        <v>40583</v>
      </c>
      <c r="M4245">
        <v>2934</v>
      </c>
    </row>
    <row r="4246" spans="1:13" x14ac:dyDescent="0.25">
      <c r="A4246" s="7" t="str">
        <f>HYPERLINK("http://www.UniProt.org/UniProt/P62304","RUXE_HUMAN")</f>
        <v>RUXE_HUMAN</v>
      </c>
      <c r="B4246" s="4" t="s">
        <v>7129</v>
      </c>
      <c r="C4246" s="65">
        <v>0</v>
      </c>
      <c r="D4246" s="65">
        <v>0</v>
      </c>
      <c r="E4246" s="9">
        <v>0</v>
      </c>
      <c r="F4246" s="9">
        <v>50.9</v>
      </c>
      <c r="G4246" s="96" t="s">
        <v>37762</v>
      </c>
      <c r="H4246" t="s">
        <v>69</v>
      </c>
      <c r="I4246" s="4" t="s">
        <v>12</v>
      </c>
      <c r="J4246" s="6">
        <v>10.803000000000001</v>
      </c>
      <c r="K4246" s="17" t="s">
        <v>12</v>
      </c>
      <c r="L4246" s="24" t="s">
        <v>40583</v>
      </c>
      <c r="M4246">
        <v>1664</v>
      </c>
    </row>
    <row r="4247" spans="1:13" x14ac:dyDescent="0.25">
      <c r="A4247" s="7" t="str">
        <f>HYPERLINK("http://www.UniProt.org/UniProt/P62308","RUXG_HUMAN")</f>
        <v>RUXG_HUMAN</v>
      </c>
      <c r="B4247" s="4" t="s">
        <v>7140</v>
      </c>
      <c r="C4247" s="65">
        <v>0</v>
      </c>
      <c r="D4247" s="65">
        <v>0</v>
      </c>
      <c r="E4247" s="9">
        <v>0</v>
      </c>
      <c r="F4247" s="9">
        <v>109</v>
      </c>
      <c r="G4247" s="96" t="s">
        <v>37762</v>
      </c>
      <c r="H4247" t="s">
        <v>69</v>
      </c>
      <c r="I4247" s="4" t="s">
        <v>12</v>
      </c>
      <c r="J4247" s="6">
        <v>8.4960000000000004</v>
      </c>
      <c r="K4247" s="17" t="s">
        <v>12</v>
      </c>
      <c r="L4247" s="24" t="s">
        <v>40583</v>
      </c>
      <c r="M4247">
        <v>39</v>
      </c>
    </row>
    <row r="4248" spans="1:13" x14ac:dyDescent="0.25">
      <c r="A4248" s="7" t="str">
        <f>HYPERLINK("http://www.UniProt.org/UniProt/P25815","S100P_HUMAN")</f>
        <v>S100P_HUMAN</v>
      </c>
      <c r="B4248" s="4" t="s">
        <v>4385</v>
      </c>
      <c r="C4248" s="65">
        <v>0</v>
      </c>
      <c r="D4248" s="65">
        <v>0</v>
      </c>
      <c r="E4248" s="9">
        <v>0</v>
      </c>
      <c r="F4248" s="9">
        <v>62.7</v>
      </c>
      <c r="G4248" s="96" t="s">
        <v>37762</v>
      </c>
      <c r="H4248" t="s">
        <v>69</v>
      </c>
      <c r="I4248" s="4" t="s">
        <v>12</v>
      </c>
      <c r="J4248" s="6">
        <v>10.4</v>
      </c>
      <c r="K4248" s="17" t="s">
        <v>12</v>
      </c>
      <c r="L4248" s="24" t="s">
        <v>40583</v>
      </c>
      <c r="M4248">
        <v>1044</v>
      </c>
    </row>
    <row r="4249" spans="1:13" x14ac:dyDescent="0.25">
      <c r="A4249" s="7" t="str">
        <f>HYPERLINK("http://www.UniProt.org/UniProt/P26447","S10A4_HUMAN")</f>
        <v>S10A4_HUMAN</v>
      </c>
      <c r="B4249" s="4" t="s">
        <v>4439</v>
      </c>
      <c r="C4249" s="65">
        <v>0</v>
      </c>
      <c r="D4249" s="65">
        <v>0</v>
      </c>
      <c r="E4249" s="9">
        <v>0</v>
      </c>
      <c r="F4249" s="9">
        <v>229</v>
      </c>
      <c r="G4249" s="96" t="s">
        <v>37762</v>
      </c>
      <c r="H4249" t="s">
        <v>12</v>
      </c>
      <c r="I4249" s="4" t="s">
        <v>12</v>
      </c>
      <c r="J4249" s="6">
        <v>11.728</v>
      </c>
      <c r="K4249" s="17" t="s">
        <v>12</v>
      </c>
      <c r="L4249" s="24" t="s">
        <v>40583</v>
      </c>
      <c r="M4249">
        <v>1055</v>
      </c>
    </row>
    <row r="4250" spans="1:13" x14ac:dyDescent="0.25">
      <c r="A4250" s="7" t="str">
        <f>HYPERLINK("http://www.UniProt.org/UniProt/P06703","S10A6_HUMAN")</f>
        <v>S10A6_HUMAN</v>
      </c>
      <c r="B4250" s="4" t="s">
        <v>3013</v>
      </c>
      <c r="C4250" s="65">
        <v>0</v>
      </c>
      <c r="D4250" s="65">
        <v>0</v>
      </c>
      <c r="E4250" s="9">
        <v>0</v>
      </c>
      <c r="F4250" s="9">
        <v>4480</v>
      </c>
      <c r="G4250" s="96" t="s">
        <v>37762</v>
      </c>
      <c r="H4250" t="s">
        <v>69</v>
      </c>
      <c r="I4250" s="4" t="s">
        <v>12</v>
      </c>
      <c r="J4250" s="6">
        <v>10.18</v>
      </c>
      <c r="K4250" s="17" t="s">
        <v>12</v>
      </c>
      <c r="L4250" s="24" t="s">
        <v>40583</v>
      </c>
      <c r="M4250">
        <v>739</v>
      </c>
    </row>
    <row r="4251" spans="1:13" x14ac:dyDescent="0.25">
      <c r="A4251" s="7" t="str">
        <f>HYPERLINK("http://www.UniProt.org/UniProt/Q99584","S10AD_HUMAN")</f>
        <v>S10AD_HUMAN</v>
      </c>
      <c r="B4251" s="4" t="s">
        <v>14821</v>
      </c>
      <c r="C4251" s="65">
        <v>0</v>
      </c>
      <c r="D4251" s="65">
        <v>0</v>
      </c>
      <c r="E4251" s="9">
        <v>0</v>
      </c>
      <c r="F4251" s="9">
        <v>13.4</v>
      </c>
      <c r="G4251" s="96" t="s">
        <v>37762</v>
      </c>
      <c r="H4251" t="s">
        <v>32</v>
      </c>
      <c r="I4251" s="4" t="s">
        <v>12</v>
      </c>
      <c r="J4251" s="6">
        <v>11.471</v>
      </c>
      <c r="K4251" s="17" t="s">
        <v>12</v>
      </c>
      <c r="L4251" s="24" t="s">
        <v>40583</v>
      </c>
      <c r="M4251">
        <v>3602</v>
      </c>
    </row>
    <row r="4252" spans="1:13" x14ac:dyDescent="0.25">
      <c r="A4252" s="7" t="str">
        <f>HYPERLINK("http://www.UniProt.org/UniProt/Q96FQ6","S10AG_HUMAN")</f>
        <v>S10AG_HUMAN</v>
      </c>
      <c r="B4252" s="4" t="s">
        <v>14166</v>
      </c>
      <c r="C4252" s="65">
        <v>0</v>
      </c>
      <c r="D4252" s="65">
        <v>0</v>
      </c>
      <c r="E4252" s="9">
        <v>0</v>
      </c>
      <c r="F4252" s="9">
        <v>20.7</v>
      </c>
      <c r="G4252" s="96" t="s">
        <v>37762</v>
      </c>
      <c r="H4252" t="s">
        <v>69</v>
      </c>
      <c r="I4252" s="4" t="s">
        <v>12</v>
      </c>
      <c r="J4252" s="6">
        <v>11.801</v>
      </c>
      <c r="K4252" s="17" t="s">
        <v>12</v>
      </c>
      <c r="L4252" s="24" t="s">
        <v>40583</v>
      </c>
      <c r="M4252">
        <v>3432</v>
      </c>
    </row>
    <row r="4253" spans="1:13" x14ac:dyDescent="0.25">
      <c r="A4253" s="7" t="str">
        <f>HYPERLINK("http://www.UniProt.org/UniProt/Q96ER3","SAAL1_HUMAN")</f>
        <v>SAAL1_HUMAN</v>
      </c>
      <c r="B4253" s="4" t="s">
        <v>14086</v>
      </c>
      <c r="C4253" s="65">
        <v>0</v>
      </c>
      <c r="D4253" s="65">
        <v>0</v>
      </c>
      <c r="E4253" s="9">
        <v>0</v>
      </c>
      <c r="F4253" s="9">
        <v>71.599999999999994</v>
      </c>
      <c r="G4253" s="96" t="s">
        <v>37762</v>
      </c>
      <c r="H4253" t="s">
        <v>12</v>
      </c>
      <c r="I4253" s="4" t="s">
        <v>12</v>
      </c>
      <c r="J4253" s="6">
        <v>53.557000000000002</v>
      </c>
      <c r="K4253" s="17" t="s">
        <v>12</v>
      </c>
      <c r="L4253" s="24" t="s">
        <v>40583</v>
      </c>
      <c r="M4253">
        <v>3412</v>
      </c>
    </row>
    <row r="4254" spans="1:13" x14ac:dyDescent="0.25">
      <c r="A4254" s="7" t="str">
        <f>HYPERLINK("http://www.UniProt.org/UniProt/Q9UBE0","SAE1_HUMAN")</f>
        <v>SAE1_HUMAN</v>
      </c>
      <c r="B4254" s="4" t="s">
        <v>17764</v>
      </c>
      <c r="C4254" s="65">
        <v>0</v>
      </c>
      <c r="D4254" s="65">
        <v>0</v>
      </c>
      <c r="E4254" s="9">
        <v>0</v>
      </c>
      <c r="F4254" s="9">
        <v>245</v>
      </c>
      <c r="G4254" s="96" t="s">
        <v>37762</v>
      </c>
      <c r="H4254" t="s">
        <v>92</v>
      </c>
      <c r="I4254" s="4" t="s">
        <v>12</v>
      </c>
      <c r="J4254" s="6">
        <v>38.448999999999998</v>
      </c>
      <c r="K4254" s="17" t="s">
        <v>12</v>
      </c>
      <c r="L4254" s="24" t="s">
        <v>40583</v>
      </c>
      <c r="M4254">
        <v>4366</v>
      </c>
    </row>
    <row r="4255" spans="1:13" x14ac:dyDescent="0.25">
      <c r="A4255" s="7" t="str">
        <f>HYPERLINK("http://www.UniProt.org/UniProt/Q9UBT2","SAE2_HUMAN")</f>
        <v>SAE2_HUMAN</v>
      </c>
      <c r="B4255" s="4" t="s">
        <v>17846</v>
      </c>
      <c r="C4255" s="65">
        <v>0</v>
      </c>
      <c r="D4255" s="65">
        <v>0</v>
      </c>
      <c r="E4255" s="9">
        <v>0</v>
      </c>
      <c r="F4255" s="9">
        <v>348</v>
      </c>
      <c r="G4255" s="96" t="s">
        <v>37762</v>
      </c>
      <c r="H4255" t="s">
        <v>69</v>
      </c>
      <c r="I4255" s="4" t="s">
        <v>12</v>
      </c>
      <c r="J4255" s="6">
        <v>71.222999999999999</v>
      </c>
      <c r="K4255" s="17" t="s">
        <v>12</v>
      </c>
      <c r="L4255" s="24" t="s">
        <v>40583</v>
      </c>
      <c r="M4255">
        <v>4386</v>
      </c>
    </row>
    <row r="4256" spans="1:13" x14ac:dyDescent="0.25">
      <c r="A4256" s="7" t="str">
        <f>HYPERLINK("http://www.UniProt.org/UniProt/Q9Y6B6","SAR1B_HUMAN")</f>
        <v>SAR1B_HUMAN</v>
      </c>
      <c r="B4256" s="4" t="s">
        <v>19368</v>
      </c>
      <c r="C4256" s="65">
        <v>0</v>
      </c>
      <c r="D4256" s="65">
        <v>0</v>
      </c>
      <c r="E4256" s="9">
        <v>0</v>
      </c>
      <c r="F4256" s="9">
        <v>112</v>
      </c>
      <c r="G4256" s="96" t="s">
        <v>37762</v>
      </c>
      <c r="H4256" t="s">
        <v>32</v>
      </c>
      <c r="I4256" s="4" t="s">
        <v>12</v>
      </c>
      <c r="J4256" s="6">
        <v>22.41</v>
      </c>
      <c r="K4256" s="17" t="s">
        <v>12</v>
      </c>
      <c r="L4256" s="24" t="s">
        <v>40583</v>
      </c>
      <c r="M4256">
        <v>4783</v>
      </c>
    </row>
    <row r="4257" spans="1:13" x14ac:dyDescent="0.25">
      <c r="A4257" s="7" t="str">
        <f>HYPERLINK("http://www.UniProt.org/UniProt/P82979","SARNP_HUMAN")</f>
        <v>SARNP_HUMAN</v>
      </c>
      <c r="B4257" s="4" t="s">
        <v>7552</v>
      </c>
      <c r="C4257" s="65">
        <v>0</v>
      </c>
      <c r="D4257" s="65">
        <v>0</v>
      </c>
      <c r="E4257" s="9">
        <v>0</v>
      </c>
      <c r="F4257" s="9">
        <v>21.900000000000002</v>
      </c>
      <c r="G4257" s="96" t="s">
        <v>37762</v>
      </c>
      <c r="H4257" t="s">
        <v>92</v>
      </c>
      <c r="I4257" s="4" t="s">
        <v>12</v>
      </c>
      <c r="J4257" s="6">
        <v>23.670999999999999</v>
      </c>
      <c r="K4257" s="17" t="s">
        <v>12</v>
      </c>
      <c r="L4257" s="24" t="s">
        <v>40583</v>
      </c>
      <c r="M4257">
        <v>1764</v>
      </c>
    </row>
    <row r="4258" spans="1:13" x14ac:dyDescent="0.25">
      <c r="A4258" s="7" t="str">
        <f>HYPERLINK("http://www.UniProt.org/UniProt/Q96F10","SAT2_HUMAN")</f>
        <v>SAT2_HUMAN</v>
      </c>
      <c r="B4258" s="4" t="s">
        <v>14128</v>
      </c>
      <c r="C4258" s="65">
        <v>0</v>
      </c>
      <c r="D4258" s="65">
        <v>0</v>
      </c>
      <c r="E4258" s="9">
        <v>0</v>
      </c>
      <c r="F4258" s="9">
        <v>11.299999999999999</v>
      </c>
      <c r="G4258" s="96" t="s">
        <v>37762</v>
      </c>
      <c r="H4258" t="s">
        <v>32</v>
      </c>
      <c r="I4258" s="4" t="s">
        <v>12</v>
      </c>
      <c r="J4258" s="6">
        <v>19.155000000000001</v>
      </c>
      <c r="K4258" s="17" t="s">
        <v>12</v>
      </c>
      <c r="L4258" s="24" t="s">
        <v>40583</v>
      </c>
      <c r="M4258">
        <v>3423</v>
      </c>
    </row>
    <row r="4259" spans="1:13" x14ac:dyDescent="0.25">
      <c r="A4259" s="7" t="str">
        <f>HYPERLINK("http://www.UniProt.org/UniProt/Q9Y3A5","SBDS_HUMAN")</f>
        <v>SBDS_HUMAN</v>
      </c>
      <c r="B4259" s="4" t="s">
        <v>18898</v>
      </c>
      <c r="C4259" s="65">
        <v>0</v>
      </c>
      <c r="D4259" s="65">
        <v>0</v>
      </c>
      <c r="E4259" s="9">
        <v>0</v>
      </c>
      <c r="F4259" s="9">
        <v>23.5</v>
      </c>
      <c r="G4259" s="96" t="s">
        <v>37762</v>
      </c>
      <c r="H4259" t="s">
        <v>69</v>
      </c>
      <c r="I4259" s="4" t="s">
        <v>12</v>
      </c>
      <c r="J4259" s="6">
        <v>28.763000000000002</v>
      </c>
      <c r="K4259" s="17" t="s">
        <v>12</v>
      </c>
      <c r="L4259" s="24" t="s">
        <v>40583</v>
      </c>
      <c r="M4259">
        <v>4663</v>
      </c>
    </row>
    <row r="4260" spans="1:13" x14ac:dyDescent="0.25">
      <c r="A4260" s="7" t="str">
        <f>HYPERLINK("http://www.UniProt.org/UniProt/Q13228","SBP1_HUMAN")</f>
        <v>SBP1_HUMAN</v>
      </c>
      <c r="B4260" s="4" t="s">
        <v>8467</v>
      </c>
      <c r="C4260" s="65">
        <v>0</v>
      </c>
      <c r="D4260" s="65">
        <v>0</v>
      </c>
      <c r="E4260" s="9">
        <v>0</v>
      </c>
      <c r="F4260" s="9">
        <v>125</v>
      </c>
      <c r="G4260" s="96" t="s">
        <v>37762</v>
      </c>
      <c r="H4260" t="s">
        <v>69</v>
      </c>
      <c r="I4260" s="4" t="s">
        <v>12</v>
      </c>
      <c r="J4260" s="6">
        <v>52.39</v>
      </c>
      <c r="K4260" s="17" t="s">
        <v>12</v>
      </c>
      <c r="L4260" s="24" t="s">
        <v>40583</v>
      </c>
      <c r="M4260">
        <v>1979</v>
      </c>
    </row>
    <row r="4261" spans="1:13" x14ac:dyDescent="0.25">
      <c r="A4261" s="7" t="str">
        <f>HYPERLINK("http://www.UniProt.org/UniProt/Q12765","SCRN1_HUMAN")</f>
        <v>SCRN1_HUMAN</v>
      </c>
      <c r="B4261" s="4" t="s">
        <v>8188</v>
      </c>
      <c r="C4261" s="65">
        <v>0</v>
      </c>
      <c r="D4261" s="65">
        <v>0</v>
      </c>
      <c r="E4261" s="9">
        <v>0</v>
      </c>
      <c r="F4261" s="9">
        <v>16.399999999999999</v>
      </c>
      <c r="G4261" s="96" t="s">
        <v>37762</v>
      </c>
      <c r="H4261" t="s">
        <v>32</v>
      </c>
      <c r="I4261" s="4" t="s">
        <v>12</v>
      </c>
      <c r="J4261" s="6">
        <v>46.381999999999998</v>
      </c>
      <c r="K4261" s="17" t="s">
        <v>12</v>
      </c>
      <c r="L4261" s="24" t="s">
        <v>40583</v>
      </c>
      <c r="M4261">
        <v>1916</v>
      </c>
    </row>
    <row r="4262" spans="1:13" x14ac:dyDescent="0.25">
      <c r="A4262" s="7" t="str">
        <f>HYPERLINK("http://www.UniProt.org/UniProt/Q96FV2-2","SCRN2_HUMAN")</f>
        <v>SCRN2_HUMAN</v>
      </c>
      <c r="B4262" s="4" t="s">
        <v>14174</v>
      </c>
      <c r="C4262" s="65">
        <v>0</v>
      </c>
      <c r="D4262" s="65">
        <v>0</v>
      </c>
      <c r="E4262" s="9">
        <v>0</v>
      </c>
      <c r="F4262" s="9">
        <v>29.900000000000002</v>
      </c>
      <c r="G4262" s="96" t="s">
        <v>37762</v>
      </c>
      <c r="H4262" t="s">
        <v>12</v>
      </c>
      <c r="I4262" s="4" t="s">
        <v>12</v>
      </c>
      <c r="J4262" s="6">
        <v>41.293999999999997</v>
      </c>
      <c r="K4262" s="17" t="s">
        <v>12</v>
      </c>
      <c r="L4262" s="24" t="s">
        <v>40583</v>
      </c>
      <c r="M4262">
        <v>3434</v>
      </c>
    </row>
    <row r="4263" spans="1:13" x14ac:dyDescent="0.25">
      <c r="A4263" s="7" t="str">
        <f>HYPERLINK("http://www.UniProt.org/UniProt/Q0VDG4-2","SCRN3_HUMAN")</f>
        <v>SCRN3_HUMAN</v>
      </c>
      <c r="B4263" s="4" t="s">
        <v>8174</v>
      </c>
      <c r="C4263" s="65">
        <v>0</v>
      </c>
      <c r="D4263" s="65">
        <v>0</v>
      </c>
      <c r="E4263" s="9">
        <v>0</v>
      </c>
      <c r="F4263" s="9">
        <v>24.599999999999998</v>
      </c>
      <c r="G4263" s="96" t="s">
        <v>37762</v>
      </c>
      <c r="H4263" t="s">
        <v>12</v>
      </c>
      <c r="I4263" s="4" t="s">
        <v>12</v>
      </c>
      <c r="J4263" s="6">
        <v>47.67</v>
      </c>
      <c r="K4263" s="17" t="s">
        <v>12</v>
      </c>
      <c r="L4263" s="24" t="s">
        <v>40583</v>
      </c>
      <c r="M4263">
        <v>1911</v>
      </c>
    </row>
    <row r="4264" spans="1:13" x14ac:dyDescent="0.25">
      <c r="A4264" s="7" t="str">
        <f>HYPERLINK("http://www.UniProt.org/UniProt/O00560-2","SDCB1_HUMAN")</f>
        <v>SDCB1_HUMAN</v>
      </c>
      <c r="B4264" s="4" t="s">
        <v>415</v>
      </c>
      <c r="C4264" s="65">
        <v>0</v>
      </c>
      <c r="D4264" s="65">
        <v>0</v>
      </c>
      <c r="E4264" s="9">
        <v>0</v>
      </c>
      <c r="F4264" s="9">
        <v>38.5</v>
      </c>
      <c r="G4264" s="96" t="s">
        <v>37762</v>
      </c>
      <c r="H4264" t="s">
        <v>69</v>
      </c>
      <c r="I4264" s="4" t="s">
        <v>12</v>
      </c>
      <c r="J4264" s="6">
        <v>32.316000000000003</v>
      </c>
      <c r="K4264" s="17" t="s">
        <v>12</v>
      </c>
      <c r="L4264" s="24" t="s">
        <v>40583</v>
      </c>
      <c r="M4264">
        <v>164</v>
      </c>
    </row>
    <row r="4265" spans="1:13" x14ac:dyDescent="0.25">
      <c r="A4265" s="7" t="str">
        <f>HYPERLINK("http://www.UniProt.org/UniProt/Q96GA7","SDSL_HUMAN")</f>
        <v>SDSL_HUMAN</v>
      </c>
      <c r="B4265" s="4" t="s">
        <v>14218</v>
      </c>
      <c r="C4265" s="65">
        <v>0</v>
      </c>
      <c r="D4265" s="65">
        <v>0</v>
      </c>
      <c r="E4265" s="9">
        <v>0</v>
      </c>
      <c r="F4265" s="9">
        <v>11.700000000000001</v>
      </c>
      <c r="G4265" s="96" t="s">
        <v>37762</v>
      </c>
      <c r="H4265" t="s">
        <v>12</v>
      </c>
      <c r="I4265" s="4" t="s">
        <v>12</v>
      </c>
      <c r="J4265" s="6">
        <v>34.673999999999999</v>
      </c>
      <c r="K4265" s="17" t="s">
        <v>12</v>
      </c>
      <c r="L4265" s="24" t="s">
        <v>40583</v>
      </c>
      <c r="M4265">
        <v>3445</v>
      </c>
    </row>
    <row r="4266" spans="1:13" x14ac:dyDescent="0.25">
      <c r="A4266" s="7" t="str">
        <f>HYPERLINK("http://www.UniProt.org/UniProt/P57772","SELB_HUMAN")</f>
        <v>SELB_HUMAN</v>
      </c>
      <c r="B4266" s="4" t="s">
        <v>6773</v>
      </c>
      <c r="C4266" s="65">
        <v>0</v>
      </c>
      <c r="D4266" s="65">
        <v>0</v>
      </c>
      <c r="E4266" s="9">
        <v>0</v>
      </c>
      <c r="F4266" s="9">
        <v>41.5</v>
      </c>
      <c r="G4266" s="96" t="s">
        <v>37762</v>
      </c>
      <c r="H4266" t="s">
        <v>69</v>
      </c>
      <c r="I4266" s="4" t="s">
        <v>12</v>
      </c>
      <c r="J4266" s="6">
        <v>65.304000000000002</v>
      </c>
      <c r="K4266" s="17" t="s">
        <v>12</v>
      </c>
      <c r="L4266" s="24" t="s">
        <v>40583</v>
      </c>
      <c r="M4266">
        <v>1584</v>
      </c>
    </row>
    <row r="4267" spans="1:13" x14ac:dyDescent="0.25">
      <c r="A4267" s="7" t="str">
        <f>HYPERLINK("http://www.UniProt.org/UniProt/Q8WW01","SEN15_HUMAN")</f>
        <v>SEN15_HUMAN</v>
      </c>
      <c r="B4267" s="4" t="s">
        <v>13198</v>
      </c>
      <c r="C4267" s="65">
        <v>0</v>
      </c>
      <c r="D4267" s="65">
        <v>0</v>
      </c>
      <c r="E4267" s="9">
        <v>0</v>
      </c>
      <c r="F4267" s="9">
        <v>11.9</v>
      </c>
      <c r="G4267" s="96" t="s">
        <v>37762</v>
      </c>
      <c r="H4267" t="s">
        <v>92</v>
      </c>
      <c r="I4267" s="4" t="s">
        <v>12</v>
      </c>
      <c r="J4267" s="6">
        <v>18.640999999999998</v>
      </c>
      <c r="K4267" s="17" t="s">
        <v>12</v>
      </c>
      <c r="L4267" s="24" t="s">
        <v>40583</v>
      </c>
      <c r="M4267">
        <v>3191</v>
      </c>
    </row>
    <row r="4268" spans="1:13" x14ac:dyDescent="0.25">
      <c r="A4268" s="7" t="str">
        <f>HYPERLINK("http://www.UniProt.org/UniProt/Q8NCE0-2","SEN2_HUMAN")</f>
        <v>SEN2_HUMAN</v>
      </c>
      <c r="B4268" s="4" t="s">
        <v>12593</v>
      </c>
      <c r="C4268" s="65">
        <v>0</v>
      </c>
      <c r="D4268" s="65">
        <v>0</v>
      </c>
      <c r="E4268" s="9">
        <v>0</v>
      </c>
      <c r="F4268" s="9">
        <v>22.9</v>
      </c>
      <c r="G4268" s="96" t="s">
        <v>37762</v>
      </c>
      <c r="H4268" t="s">
        <v>92</v>
      </c>
      <c r="I4268" s="4" t="s">
        <v>12</v>
      </c>
      <c r="J4268" s="6">
        <v>51.264000000000003</v>
      </c>
      <c r="K4268" s="17" t="s">
        <v>12</v>
      </c>
      <c r="L4268" s="24" t="s">
        <v>40583</v>
      </c>
      <c r="M4268">
        <v>3040</v>
      </c>
    </row>
    <row r="4269" spans="1:13" x14ac:dyDescent="0.25">
      <c r="A4269" s="7" t="str">
        <f>HYPERLINK("http://www.UniProt.org/UniProt/Q9BSV6","SEN34_HUMAN")</f>
        <v>SEN34_HUMAN</v>
      </c>
      <c r="B4269" s="4" t="s">
        <v>15211</v>
      </c>
      <c r="C4269" s="65">
        <v>0</v>
      </c>
      <c r="D4269" s="65">
        <v>0</v>
      </c>
      <c r="E4269" s="9">
        <v>0</v>
      </c>
      <c r="F4269" s="9">
        <v>17.099999999999998</v>
      </c>
      <c r="G4269" s="96" t="s">
        <v>37762</v>
      </c>
      <c r="H4269" t="s">
        <v>92</v>
      </c>
      <c r="I4269" s="4" t="s">
        <v>12</v>
      </c>
      <c r="J4269" s="6">
        <v>33.652000000000001</v>
      </c>
      <c r="K4269" s="17" t="s">
        <v>12</v>
      </c>
      <c r="L4269" s="24" t="s">
        <v>40583</v>
      </c>
      <c r="M4269">
        <v>3697</v>
      </c>
    </row>
    <row r="4270" spans="1:13" x14ac:dyDescent="0.25">
      <c r="A4270" s="7" t="str">
        <f>HYPERLINK("http://www.UniProt.org/UniProt/Q7Z6J9","SEN54_HUMAN")</f>
        <v>SEN54_HUMAN</v>
      </c>
      <c r="B4270" s="4" t="s">
        <v>11569</v>
      </c>
      <c r="C4270" s="65">
        <v>0</v>
      </c>
      <c r="D4270" s="65">
        <v>0</v>
      </c>
      <c r="E4270" s="9">
        <v>0</v>
      </c>
      <c r="F4270" s="9">
        <v>13.3</v>
      </c>
      <c r="G4270" s="96" t="s">
        <v>37762</v>
      </c>
      <c r="H4270" t="s">
        <v>92</v>
      </c>
      <c r="I4270" s="4" t="s">
        <v>12</v>
      </c>
      <c r="J4270" s="6">
        <v>58.819000000000003</v>
      </c>
      <c r="K4270" s="17" t="s">
        <v>12</v>
      </c>
      <c r="L4270" s="24" t="s">
        <v>40583</v>
      </c>
      <c r="M4270">
        <v>2756</v>
      </c>
    </row>
    <row r="4271" spans="1:13" x14ac:dyDescent="0.25">
      <c r="A4271" s="7" t="str">
        <f>HYPERLINK("http://www.UniProt.org/UniProt/Q8WTS6","SETD7_HUMAN")</f>
        <v>SETD7_HUMAN</v>
      </c>
      <c r="B4271" s="4" t="s">
        <v>13056</v>
      </c>
      <c r="C4271" s="65">
        <v>0</v>
      </c>
      <c r="D4271" s="65">
        <v>0</v>
      </c>
      <c r="E4271" s="9">
        <v>0</v>
      </c>
      <c r="F4271" s="9">
        <v>89.899999999999991</v>
      </c>
      <c r="G4271" s="96" t="s">
        <v>37762</v>
      </c>
      <c r="H4271" t="s">
        <v>92</v>
      </c>
      <c r="I4271" s="4" t="s">
        <v>12</v>
      </c>
      <c r="J4271" s="6">
        <v>40.72</v>
      </c>
      <c r="K4271" s="17" t="s">
        <v>12</v>
      </c>
      <c r="L4271" s="24" t="s">
        <v>40583</v>
      </c>
      <c r="M4271">
        <v>3155</v>
      </c>
    </row>
    <row r="4272" spans="1:13" x14ac:dyDescent="0.25">
      <c r="A4272" s="7" t="str">
        <f>HYPERLINK("http://www.UniProt.org/UniProt/Q9Y3B4","SF3B6_HUMAN")</f>
        <v>SF3B6_HUMAN</v>
      </c>
      <c r="B4272" s="4" t="s">
        <v>18911</v>
      </c>
      <c r="C4272" s="65">
        <v>0</v>
      </c>
      <c r="D4272" s="65">
        <v>0</v>
      </c>
      <c r="E4272" s="9">
        <v>0</v>
      </c>
      <c r="F4272" s="9">
        <v>23.700000000000003</v>
      </c>
      <c r="G4272" s="96" t="s">
        <v>37762</v>
      </c>
      <c r="H4272" t="s">
        <v>92</v>
      </c>
      <c r="I4272" s="4" t="s">
        <v>12</v>
      </c>
      <c r="J4272" s="6">
        <v>14.585000000000001</v>
      </c>
      <c r="K4272" s="17" t="s">
        <v>12</v>
      </c>
      <c r="L4272" s="24" t="s">
        <v>40583</v>
      </c>
      <c r="M4272">
        <v>4666</v>
      </c>
    </row>
    <row r="4273" spans="1:13" x14ac:dyDescent="0.25">
      <c r="A4273" s="7" t="str">
        <f>HYPERLINK("http://www.UniProt.org/UniProt/Q96B97-3","SH3K1_HUMAN")</f>
        <v>SH3K1_HUMAN</v>
      </c>
      <c r="B4273" s="4" t="s">
        <v>13811</v>
      </c>
      <c r="C4273" s="65">
        <v>0</v>
      </c>
      <c r="D4273" s="65">
        <v>0</v>
      </c>
      <c r="E4273" s="9">
        <v>0</v>
      </c>
      <c r="F4273" s="9">
        <v>24.5</v>
      </c>
      <c r="G4273" s="96" t="s">
        <v>37762</v>
      </c>
      <c r="H4273" t="s">
        <v>32</v>
      </c>
      <c r="I4273" s="4" t="s">
        <v>12</v>
      </c>
      <c r="J4273" s="6">
        <v>46.609000000000002</v>
      </c>
      <c r="K4273" s="17" t="s">
        <v>12</v>
      </c>
      <c r="L4273" s="24" t="s">
        <v>40583</v>
      </c>
      <c r="M4273">
        <v>3345</v>
      </c>
    </row>
    <row r="4274" spans="1:13" x14ac:dyDescent="0.25">
      <c r="A4274" s="7" t="str">
        <f>HYPERLINK("http://www.UniProt.org/UniProt/O75368","SH3L1_HUMAN")</f>
        <v>SH3L1_HUMAN</v>
      </c>
      <c r="B4274" s="4" t="s">
        <v>1809</v>
      </c>
      <c r="C4274" s="65">
        <v>0</v>
      </c>
      <c r="D4274" s="65">
        <v>0</v>
      </c>
      <c r="E4274" s="9">
        <v>0</v>
      </c>
      <c r="F4274" s="9">
        <v>99.3</v>
      </c>
      <c r="G4274" s="96" t="s">
        <v>37762</v>
      </c>
      <c r="H4274" t="s">
        <v>12</v>
      </c>
      <c r="I4274" s="4" t="s">
        <v>12</v>
      </c>
      <c r="J4274" s="6">
        <v>12.773999999999999</v>
      </c>
      <c r="K4274" s="17" t="s">
        <v>12</v>
      </c>
      <c r="L4274" s="24" t="s">
        <v>40583</v>
      </c>
      <c r="M4274">
        <v>470</v>
      </c>
    </row>
    <row r="4275" spans="1:13" x14ac:dyDescent="0.25">
      <c r="A4275" s="7" t="str">
        <f>HYPERLINK("http://www.UniProt.org/UniProt/A0MZ66","SHOT1_HUMAN")</f>
        <v>SHOT1_HUMAN</v>
      </c>
      <c r="B4275" s="4" t="s">
        <v>27</v>
      </c>
      <c r="C4275" s="65">
        <v>0</v>
      </c>
      <c r="D4275" s="65">
        <v>0</v>
      </c>
      <c r="E4275" s="9">
        <v>0</v>
      </c>
      <c r="F4275" s="9">
        <v>162.99999999999997</v>
      </c>
      <c r="G4275" s="96" t="s">
        <v>37762</v>
      </c>
      <c r="H4275" t="s">
        <v>32</v>
      </c>
      <c r="I4275" s="4" t="s">
        <v>12</v>
      </c>
      <c r="J4275" s="6">
        <v>71.638999999999996</v>
      </c>
      <c r="K4275" s="17" t="s">
        <v>12</v>
      </c>
      <c r="L4275" s="24" t="s">
        <v>40583</v>
      </c>
      <c r="M4275">
        <v>3</v>
      </c>
    </row>
    <row r="4276" spans="1:13" x14ac:dyDescent="0.25">
      <c r="A4276" s="7" t="str">
        <f>HYPERLINK("http://www.UniProt.org/UniProt/Q96EB6","SIR1_HUMAN")</f>
        <v>SIR1_HUMAN</v>
      </c>
      <c r="B4276" s="4" t="s">
        <v>14033</v>
      </c>
      <c r="C4276" s="65">
        <v>0</v>
      </c>
      <c r="D4276" s="65">
        <v>0</v>
      </c>
      <c r="E4276" s="9">
        <v>0</v>
      </c>
      <c r="F4276" s="9">
        <v>57.7</v>
      </c>
      <c r="G4276" s="96" t="s">
        <v>37762</v>
      </c>
      <c r="H4276" t="s">
        <v>69</v>
      </c>
      <c r="I4276" s="4" t="s">
        <v>12</v>
      </c>
      <c r="J4276" s="6">
        <v>81.680000000000007</v>
      </c>
      <c r="K4276" s="17" t="s">
        <v>12</v>
      </c>
      <c r="L4276" s="24" t="s">
        <v>40583</v>
      </c>
      <c r="M4276">
        <v>3400</v>
      </c>
    </row>
    <row r="4277" spans="1:13" x14ac:dyDescent="0.25">
      <c r="A4277" s="7" t="str">
        <f>HYPERLINK("http://www.UniProt.org/UniProt/Q9BRT9","SLD5_HUMAN")</f>
        <v>SLD5_HUMAN</v>
      </c>
      <c r="B4277" s="4" t="s">
        <v>15136</v>
      </c>
      <c r="C4277" s="65">
        <v>0</v>
      </c>
      <c r="D4277" s="65">
        <v>0</v>
      </c>
      <c r="E4277" s="9">
        <v>0</v>
      </c>
      <c r="F4277" s="9">
        <v>97.699999999999989</v>
      </c>
      <c r="G4277" s="96" t="s">
        <v>37762</v>
      </c>
      <c r="H4277" t="s">
        <v>69</v>
      </c>
      <c r="I4277" s="4" t="s">
        <v>12</v>
      </c>
      <c r="J4277" s="6">
        <v>26.047000000000001</v>
      </c>
      <c r="K4277" s="17" t="s">
        <v>12</v>
      </c>
      <c r="L4277" s="24" t="s">
        <v>40583</v>
      </c>
      <c r="M4277">
        <v>3680</v>
      </c>
    </row>
    <row r="4278" spans="1:13" x14ac:dyDescent="0.25">
      <c r="A4278" s="7" t="str">
        <f>HYPERLINK("http://www.UniProt.org/UniProt/Q9NRG4","SMYD2_HUMAN")</f>
        <v>SMYD2_HUMAN</v>
      </c>
      <c r="B4278" s="4" t="s">
        <v>16883</v>
      </c>
      <c r="C4278" s="65">
        <v>0</v>
      </c>
      <c r="D4278" s="65">
        <v>0</v>
      </c>
      <c r="E4278" s="9">
        <v>0</v>
      </c>
      <c r="F4278" s="9">
        <v>28.999999999999996</v>
      </c>
      <c r="G4278" s="96" t="s">
        <v>37762</v>
      </c>
      <c r="H4278" t="s">
        <v>69</v>
      </c>
      <c r="I4278" s="4" t="s">
        <v>12</v>
      </c>
      <c r="J4278" s="6">
        <v>49.688000000000002</v>
      </c>
      <c r="K4278" s="17" t="s">
        <v>12</v>
      </c>
      <c r="L4278" s="24" t="s">
        <v>40583</v>
      </c>
      <c r="M4278">
        <v>4131</v>
      </c>
    </row>
    <row r="4279" spans="1:13" x14ac:dyDescent="0.25">
      <c r="A4279" s="7" t="str">
        <f>HYPERLINK("http://www.UniProt.org/UniProt/Q6GMV2","SMYD5_HUMAN")</f>
        <v>SMYD5_HUMAN</v>
      </c>
      <c r="B4279" s="4" t="s">
        <v>10772</v>
      </c>
      <c r="C4279" s="65">
        <v>0</v>
      </c>
      <c r="D4279" s="65">
        <v>0</v>
      </c>
      <c r="E4279" s="9">
        <v>0</v>
      </c>
      <c r="F4279" s="9">
        <v>98.7</v>
      </c>
      <c r="G4279" s="96" t="s">
        <v>37762</v>
      </c>
      <c r="H4279" t="s">
        <v>12</v>
      </c>
      <c r="I4279" s="4" t="s">
        <v>12</v>
      </c>
      <c r="J4279" s="6">
        <v>47.34</v>
      </c>
      <c r="K4279" s="17" t="s">
        <v>12</v>
      </c>
      <c r="L4279" s="24" t="s">
        <v>40583</v>
      </c>
      <c r="M4279">
        <v>2543</v>
      </c>
    </row>
    <row r="4280" spans="1:13" x14ac:dyDescent="0.25">
      <c r="A4280" s="7" t="str">
        <f>HYPERLINK("http://www.UniProt.org/UniProt/P54920","SNAA_HUMAN")</f>
        <v>SNAA_HUMAN</v>
      </c>
      <c r="B4280" s="4" t="s">
        <v>6587</v>
      </c>
      <c r="C4280" s="65">
        <v>0</v>
      </c>
      <c r="D4280" s="65">
        <v>0</v>
      </c>
      <c r="E4280" s="9">
        <v>0</v>
      </c>
      <c r="F4280" s="9">
        <v>118</v>
      </c>
      <c r="G4280" s="96" t="s">
        <v>37762</v>
      </c>
      <c r="H4280" t="s">
        <v>32</v>
      </c>
      <c r="I4280" s="4" t="s">
        <v>12</v>
      </c>
      <c r="J4280" s="6">
        <v>33.231999999999999</v>
      </c>
      <c r="K4280" s="17" t="s">
        <v>12</v>
      </c>
      <c r="L4280" s="24" t="s">
        <v>40583</v>
      </c>
      <c r="M4280">
        <v>1543</v>
      </c>
    </row>
    <row r="4281" spans="1:13" x14ac:dyDescent="0.25">
      <c r="A4281" s="7" t="str">
        <f>HYPERLINK("http://www.UniProt.org/UniProt/Q99747","SNAG_HUMAN")</f>
        <v>SNAG_HUMAN</v>
      </c>
      <c r="B4281" s="4" t="s">
        <v>14904</v>
      </c>
      <c r="C4281" s="65">
        <v>0</v>
      </c>
      <c r="D4281" s="65">
        <v>0</v>
      </c>
      <c r="E4281" s="9">
        <v>0</v>
      </c>
      <c r="F4281" s="9">
        <v>31.5</v>
      </c>
      <c r="G4281" s="96" t="s">
        <v>37762</v>
      </c>
      <c r="H4281" t="s">
        <v>32</v>
      </c>
      <c r="I4281" s="4" t="s">
        <v>12</v>
      </c>
      <c r="J4281" s="6">
        <v>34.746000000000002</v>
      </c>
      <c r="K4281" s="17" t="s">
        <v>12</v>
      </c>
      <c r="L4281" s="24" t="s">
        <v>40583</v>
      </c>
      <c r="M4281">
        <v>3623</v>
      </c>
    </row>
    <row r="4282" spans="1:13" x14ac:dyDescent="0.25">
      <c r="A4282" s="7" t="str">
        <f>HYPERLINK("http://www.UniProt.org/UniProt/Q96H20-2","SNF8_HUMAN")</f>
        <v>SNF8_HUMAN</v>
      </c>
      <c r="B4282" s="4" t="s">
        <v>14269</v>
      </c>
      <c r="C4282" s="65">
        <v>0</v>
      </c>
      <c r="D4282" s="65">
        <v>0</v>
      </c>
      <c r="E4282" s="9">
        <v>0</v>
      </c>
      <c r="F4282" s="9">
        <v>34.6</v>
      </c>
      <c r="G4282" s="96" t="s">
        <v>37762</v>
      </c>
      <c r="H4282" t="s">
        <v>69</v>
      </c>
      <c r="I4282" s="4" t="s">
        <v>12</v>
      </c>
      <c r="J4282" s="6">
        <v>28.736000000000001</v>
      </c>
      <c r="K4282" s="17" t="s">
        <v>12</v>
      </c>
      <c r="L4282" s="24" t="s">
        <v>40583</v>
      </c>
      <c r="M4282">
        <v>3458</v>
      </c>
    </row>
    <row r="4283" spans="1:13" x14ac:dyDescent="0.25">
      <c r="A4283" s="7" t="str">
        <f>HYPERLINK("http://www.UniProt.org/UniProt/Q9UMY4-2","SNX12_HUMAN")</f>
        <v>SNX12_HUMAN</v>
      </c>
      <c r="B4283" s="4" t="s">
        <v>18425</v>
      </c>
      <c r="C4283" s="65">
        <v>0</v>
      </c>
      <c r="D4283" s="65">
        <v>0</v>
      </c>
      <c r="E4283" s="9">
        <v>0</v>
      </c>
      <c r="F4283" s="9">
        <v>448</v>
      </c>
      <c r="G4283" s="96" t="s">
        <v>37762</v>
      </c>
      <c r="H4283" t="s">
        <v>32</v>
      </c>
      <c r="I4283" s="4" t="s">
        <v>12</v>
      </c>
      <c r="J4283" s="6">
        <v>18.884</v>
      </c>
      <c r="K4283" s="17" t="s">
        <v>12</v>
      </c>
      <c r="L4283" s="24" t="s">
        <v>40583</v>
      </c>
      <c r="M4283">
        <v>4540</v>
      </c>
    </row>
    <row r="4284" spans="1:13" x14ac:dyDescent="0.25">
      <c r="A4284" s="7" t="str">
        <f>HYPERLINK("http://www.UniProt.org/UniProt/Q9NRS6","SNX15_HUMAN")</f>
        <v>SNX15_HUMAN</v>
      </c>
      <c r="B4284" s="4" t="s">
        <v>16925</v>
      </c>
      <c r="C4284" s="65">
        <v>0</v>
      </c>
      <c r="D4284" s="65">
        <v>0</v>
      </c>
      <c r="E4284" s="9">
        <v>0</v>
      </c>
      <c r="F4284" s="9">
        <v>30.200000000000003</v>
      </c>
      <c r="G4284" s="96" t="s">
        <v>37762</v>
      </c>
      <c r="H4284" t="s">
        <v>32</v>
      </c>
      <c r="I4284" s="4" t="s">
        <v>12</v>
      </c>
      <c r="J4284" s="6">
        <v>38.290999999999997</v>
      </c>
      <c r="K4284" s="17" t="s">
        <v>12</v>
      </c>
      <c r="L4284" s="24" t="s">
        <v>40583</v>
      </c>
      <c r="M4284">
        <v>4142</v>
      </c>
    </row>
    <row r="4285" spans="1:13" x14ac:dyDescent="0.25">
      <c r="A4285" s="7" t="str">
        <f>HYPERLINK("http://www.UniProt.org/UniProt/O60493","SNX3_HUMAN")</f>
        <v>SNX3_HUMAN</v>
      </c>
      <c r="B4285" s="4" t="s">
        <v>1455</v>
      </c>
      <c r="C4285" s="65">
        <v>0</v>
      </c>
      <c r="D4285" s="65">
        <v>0</v>
      </c>
      <c r="E4285" s="9">
        <v>0</v>
      </c>
      <c r="F4285" s="9">
        <v>309</v>
      </c>
      <c r="G4285" s="96" t="s">
        <v>37762</v>
      </c>
      <c r="H4285" t="s">
        <v>32</v>
      </c>
      <c r="I4285" s="4" t="s">
        <v>12</v>
      </c>
      <c r="J4285" s="6">
        <v>18.762</v>
      </c>
      <c r="K4285" s="17" t="s">
        <v>12</v>
      </c>
      <c r="L4285" s="24" t="s">
        <v>40583</v>
      </c>
      <c r="M4285">
        <v>390</v>
      </c>
    </row>
    <row r="4286" spans="1:13" x14ac:dyDescent="0.25">
      <c r="A4286" s="7" t="str">
        <f>HYPERLINK("http://www.UniProt.org/UniProt/P00441","SODC_HUMAN")</f>
        <v>SODC_HUMAN</v>
      </c>
      <c r="B4286" s="4" t="s">
        <v>2715</v>
      </c>
      <c r="C4286" s="65">
        <v>0</v>
      </c>
      <c r="D4286" s="65">
        <v>0</v>
      </c>
      <c r="E4286" s="9">
        <v>0</v>
      </c>
      <c r="F4286" s="9">
        <v>948</v>
      </c>
      <c r="G4286" s="96" t="s">
        <v>37762</v>
      </c>
      <c r="H4286" t="s">
        <v>69</v>
      </c>
      <c r="I4286" s="4" t="s">
        <v>12</v>
      </c>
      <c r="J4286" s="6">
        <v>15.936</v>
      </c>
      <c r="K4286" s="17" t="s">
        <v>12</v>
      </c>
      <c r="L4286" s="24" t="s">
        <v>40583</v>
      </c>
      <c r="M4286">
        <v>672</v>
      </c>
    </row>
    <row r="4287" spans="1:13" x14ac:dyDescent="0.25">
      <c r="A4287" s="7" t="str">
        <f>HYPERLINK("http://www.UniProt.org/UniProt/P04179-4","SODM_HUMAN")</f>
        <v>SODM_HUMAN</v>
      </c>
      <c r="B4287" s="4" t="s">
        <v>2851</v>
      </c>
      <c r="C4287" s="65">
        <v>0</v>
      </c>
      <c r="D4287" s="65">
        <v>0</v>
      </c>
      <c r="E4287" s="9">
        <v>0</v>
      </c>
      <c r="F4287" s="9">
        <v>24.5</v>
      </c>
      <c r="G4287" s="96" t="s">
        <v>37762</v>
      </c>
      <c r="H4287" t="s">
        <v>32</v>
      </c>
      <c r="I4287" s="4" t="s">
        <v>12</v>
      </c>
      <c r="J4287" s="6">
        <v>19.73</v>
      </c>
      <c r="K4287" s="17" t="s">
        <v>170</v>
      </c>
      <c r="L4287" s="24" t="s">
        <v>40583</v>
      </c>
      <c r="M4287">
        <v>705</v>
      </c>
    </row>
    <row r="4288" spans="1:13" x14ac:dyDescent="0.25">
      <c r="A4288" s="7" t="str">
        <f>HYPERLINK("http://www.UniProt.org/UniProt/P30626-3","SORCN_HUMAN")</f>
        <v>SORCN_HUMAN</v>
      </c>
      <c r="B4288" s="4" t="s">
        <v>4759</v>
      </c>
      <c r="C4288" s="65">
        <v>0</v>
      </c>
      <c r="D4288" s="65">
        <v>0</v>
      </c>
      <c r="E4288" s="9">
        <v>0</v>
      </c>
      <c r="F4288" s="9">
        <v>62.9</v>
      </c>
      <c r="G4288" s="96" t="s">
        <v>37762</v>
      </c>
      <c r="H4288" t="s">
        <v>32</v>
      </c>
      <c r="I4288" s="4" t="s">
        <v>12</v>
      </c>
      <c r="J4288" s="6">
        <v>20.006</v>
      </c>
      <c r="K4288" s="17" t="s">
        <v>12</v>
      </c>
      <c r="L4288" s="24" t="s">
        <v>40583</v>
      </c>
      <c r="M4288">
        <v>1127</v>
      </c>
    </row>
    <row r="4289" spans="1:13" x14ac:dyDescent="0.25">
      <c r="A4289" s="7" t="str">
        <f>HYPERLINK("http://www.UniProt.org/UniProt/Q07889","SOS1_HUMAN")</f>
        <v>SOS1_HUMAN</v>
      </c>
      <c r="B4289" s="4" t="s">
        <v>8038</v>
      </c>
      <c r="C4289" s="65">
        <v>0</v>
      </c>
      <c r="D4289" s="65">
        <v>0</v>
      </c>
      <c r="E4289" s="9">
        <v>0</v>
      </c>
      <c r="F4289" s="9">
        <v>10.1</v>
      </c>
      <c r="G4289" s="96" t="s">
        <v>37762</v>
      </c>
      <c r="H4289" t="s">
        <v>12</v>
      </c>
      <c r="I4289" s="4" t="s">
        <v>12</v>
      </c>
      <c r="J4289" s="6">
        <v>152.46</v>
      </c>
      <c r="K4289" s="17" t="s">
        <v>12</v>
      </c>
      <c r="L4289" s="24" t="s">
        <v>40583</v>
      </c>
      <c r="M4289">
        <v>1881</v>
      </c>
    </row>
    <row r="4290" spans="1:13" x14ac:dyDescent="0.25">
      <c r="A4290" s="7" t="str">
        <f>HYPERLINK("http://www.UniProt.org/UniProt/P50452","SPB8_HUMAN")</f>
        <v>SPB8_HUMAN</v>
      </c>
      <c r="B4290" s="4" t="s">
        <v>6090</v>
      </c>
      <c r="C4290" s="65">
        <v>0</v>
      </c>
      <c r="D4290" s="65">
        <v>0</v>
      </c>
      <c r="E4290" s="9">
        <v>0</v>
      </c>
      <c r="F4290" s="9">
        <v>37.200000000000003</v>
      </c>
      <c r="G4290" s="96" t="s">
        <v>37762</v>
      </c>
      <c r="H4290" t="s">
        <v>32</v>
      </c>
      <c r="I4290" s="4" t="s">
        <v>12</v>
      </c>
      <c r="J4290" s="6">
        <v>42.765999999999998</v>
      </c>
      <c r="K4290" s="17" t="s">
        <v>12</v>
      </c>
      <c r="L4290" s="24" t="s">
        <v>40583</v>
      </c>
      <c r="M4290">
        <v>1421</v>
      </c>
    </row>
    <row r="4291" spans="1:13" x14ac:dyDescent="0.25">
      <c r="A4291" s="7" t="str">
        <f>HYPERLINK("http://www.UniProt.org/UniProt/Q9HBM1","SPC25_HUMAN")</f>
        <v>SPC25_HUMAN</v>
      </c>
      <c r="B4291" s="4" t="s">
        <v>16557</v>
      </c>
      <c r="C4291" s="65">
        <v>0</v>
      </c>
      <c r="D4291" s="65">
        <v>0</v>
      </c>
      <c r="E4291" s="9">
        <v>0</v>
      </c>
      <c r="F4291" s="9">
        <v>23.700000000000003</v>
      </c>
      <c r="G4291" s="96" t="s">
        <v>37762</v>
      </c>
      <c r="H4291" t="s">
        <v>92</v>
      </c>
      <c r="I4291" s="4" t="s">
        <v>12</v>
      </c>
      <c r="J4291" s="6">
        <v>26.152000000000001</v>
      </c>
      <c r="K4291" s="17" t="s">
        <v>12</v>
      </c>
      <c r="L4291" s="24" t="s">
        <v>40583</v>
      </c>
      <c r="M4291">
        <v>4047</v>
      </c>
    </row>
    <row r="4292" spans="1:13" x14ac:dyDescent="0.25">
      <c r="A4292" s="7" t="str">
        <f>HYPERLINK("http://www.UniProt.org/UniProt/P35270","SPRE_HUMAN")</f>
        <v>SPRE_HUMAN</v>
      </c>
      <c r="B4292" s="4" t="s">
        <v>5037</v>
      </c>
      <c r="C4292" s="65">
        <v>0</v>
      </c>
      <c r="D4292" s="65">
        <v>0</v>
      </c>
      <c r="E4292" s="9">
        <v>0</v>
      </c>
      <c r="F4292" s="9">
        <v>207</v>
      </c>
      <c r="G4292" s="96" t="s">
        <v>37762</v>
      </c>
      <c r="H4292" t="s">
        <v>32</v>
      </c>
      <c r="I4292" s="4" t="s">
        <v>12</v>
      </c>
      <c r="J4292" s="6">
        <v>28.047999999999998</v>
      </c>
      <c r="K4292" s="17" t="s">
        <v>12</v>
      </c>
      <c r="L4292" s="24" t="s">
        <v>40583</v>
      </c>
      <c r="M4292">
        <v>1190</v>
      </c>
    </row>
    <row r="4293" spans="1:13" x14ac:dyDescent="0.25">
      <c r="A4293" s="7" t="str">
        <f>HYPERLINK("http://www.UniProt.org/UniProt/P49903","SPS1_HUMAN")</f>
        <v>SPS1_HUMAN</v>
      </c>
      <c r="B4293" s="4" t="s">
        <v>6049</v>
      </c>
      <c r="C4293" s="65">
        <v>0</v>
      </c>
      <c r="D4293" s="65">
        <v>0</v>
      </c>
      <c r="E4293" s="9">
        <v>0</v>
      </c>
      <c r="F4293" s="9">
        <v>71</v>
      </c>
      <c r="G4293" s="96" t="s">
        <v>37762</v>
      </c>
      <c r="H4293" t="s">
        <v>69</v>
      </c>
      <c r="I4293" s="4" t="s">
        <v>12</v>
      </c>
      <c r="J4293" s="6">
        <v>42.91</v>
      </c>
      <c r="K4293" s="17" t="s">
        <v>12</v>
      </c>
      <c r="L4293" s="24" t="s">
        <v>40583</v>
      </c>
      <c r="M4293">
        <v>1411</v>
      </c>
    </row>
    <row r="4294" spans="1:13" x14ac:dyDescent="0.25">
      <c r="A4294" s="7" t="str">
        <f>HYPERLINK("http://www.UniProt.org/UniProt/P52788","SPSY_HUMAN")</f>
        <v>SPSY_HUMAN</v>
      </c>
      <c r="B4294" s="4" t="s">
        <v>6388</v>
      </c>
      <c r="C4294" s="65">
        <v>0</v>
      </c>
      <c r="D4294" s="65">
        <v>0</v>
      </c>
      <c r="E4294" s="9">
        <v>0</v>
      </c>
      <c r="F4294" s="9">
        <v>830.99999999999989</v>
      </c>
      <c r="G4294" s="96" t="s">
        <v>37762</v>
      </c>
      <c r="H4294" t="s">
        <v>12</v>
      </c>
      <c r="I4294" s="4" t="s">
        <v>12</v>
      </c>
      <c r="J4294" s="6">
        <v>41.268000000000001</v>
      </c>
      <c r="K4294" s="17" t="s">
        <v>12</v>
      </c>
      <c r="L4294" s="24" t="s">
        <v>40583</v>
      </c>
      <c r="M4294">
        <v>1496</v>
      </c>
    </row>
    <row r="4295" spans="1:13" x14ac:dyDescent="0.25">
      <c r="A4295" s="7" t="str">
        <f>HYPERLINK("http://www.UniProt.org/UniProt/Q9HD15","SRA1_HUMAN")</f>
        <v>SRA1_HUMAN</v>
      </c>
      <c r="B4295" s="4" t="s">
        <v>16629</v>
      </c>
      <c r="C4295" s="65">
        <v>0</v>
      </c>
      <c r="D4295" s="65">
        <v>0</v>
      </c>
      <c r="E4295" s="9">
        <v>0</v>
      </c>
      <c r="F4295" s="9">
        <v>16.5</v>
      </c>
      <c r="G4295" s="96" t="s">
        <v>37762</v>
      </c>
      <c r="H4295" t="s">
        <v>69</v>
      </c>
      <c r="I4295" s="4" t="s">
        <v>12</v>
      </c>
      <c r="J4295" s="6">
        <v>25.672999999999998</v>
      </c>
      <c r="K4295" s="17" t="s">
        <v>12</v>
      </c>
      <c r="L4295" s="24" t="s">
        <v>40583</v>
      </c>
      <c r="M4295">
        <v>4068</v>
      </c>
    </row>
    <row r="4296" spans="1:13" x14ac:dyDescent="0.25">
      <c r="A4296" s="7" t="str">
        <f>HYPERLINK("http://www.UniProt.org/UniProt/Q9NP77","SSU72_HUMAN")</f>
        <v>SSU72_HUMAN</v>
      </c>
      <c r="B4296" s="4" t="s">
        <v>16672</v>
      </c>
      <c r="C4296" s="65">
        <v>0</v>
      </c>
      <c r="D4296" s="65">
        <v>0</v>
      </c>
      <c r="E4296" s="9">
        <v>0</v>
      </c>
      <c r="F4296" s="9">
        <v>75.3</v>
      </c>
      <c r="G4296" s="96" t="s">
        <v>37762</v>
      </c>
      <c r="H4296" t="s">
        <v>69</v>
      </c>
      <c r="I4296" s="4" t="s">
        <v>584</v>
      </c>
      <c r="J4296" s="6">
        <v>22.574000000000002</v>
      </c>
      <c r="K4296" s="17" t="s">
        <v>12</v>
      </c>
      <c r="L4296" s="24" t="s">
        <v>40583</v>
      </c>
      <c r="M4296">
        <v>4079</v>
      </c>
    </row>
    <row r="4297" spans="1:13" x14ac:dyDescent="0.25">
      <c r="A4297" s="7" t="str">
        <f>HYPERLINK("http://www.UniProt.org/UniProt/P50224","ST1A3_HUMAN")</f>
        <v>ST1A3_HUMAN</v>
      </c>
      <c r="B4297" s="4" t="s">
        <v>6076</v>
      </c>
      <c r="C4297" s="65">
        <v>0</v>
      </c>
      <c r="D4297" s="65">
        <v>0</v>
      </c>
      <c r="E4297" s="9">
        <v>0</v>
      </c>
      <c r="F4297" s="9">
        <v>128</v>
      </c>
      <c r="G4297" s="96" t="s">
        <v>37762</v>
      </c>
      <c r="H4297" t="s">
        <v>12</v>
      </c>
      <c r="I4297" s="4" t="s">
        <v>12</v>
      </c>
      <c r="J4297" s="6">
        <v>34.195999999999998</v>
      </c>
      <c r="K4297" s="17" t="s">
        <v>12</v>
      </c>
      <c r="L4297" s="24" t="s">
        <v>40583</v>
      </c>
      <c r="M4297">
        <v>1417</v>
      </c>
    </row>
    <row r="4298" spans="1:13" x14ac:dyDescent="0.25">
      <c r="A4298" s="7" t="str">
        <f>HYPERLINK("http://www.UniProt.org/UniProt/O95630","STABP_HUMAN")</f>
        <v>STABP_HUMAN</v>
      </c>
      <c r="B4298" s="4" t="s">
        <v>2503</v>
      </c>
      <c r="C4298" s="65">
        <v>0</v>
      </c>
      <c r="D4298" s="65">
        <v>0</v>
      </c>
      <c r="E4298" s="9">
        <v>0</v>
      </c>
      <c r="F4298" s="9">
        <v>43.800000000000004</v>
      </c>
      <c r="G4298" s="96" t="s">
        <v>37762</v>
      </c>
      <c r="H4298" t="s">
        <v>69</v>
      </c>
      <c r="I4298" s="4" t="s">
        <v>12</v>
      </c>
      <c r="J4298" s="6">
        <v>48.076000000000001</v>
      </c>
      <c r="K4298" s="17" t="s">
        <v>12</v>
      </c>
      <c r="L4298" s="24" t="s">
        <v>40583</v>
      </c>
      <c r="M4298">
        <v>626</v>
      </c>
    </row>
    <row r="4299" spans="1:13" x14ac:dyDescent="0.25">
      <c r="A4299" s="7" t="str">
        <f>HYPERLINK("http://www.UniProt.org/UniProt/Q8NBJ7","SUMF2_HUMAN")</f>
        <v>SUMF2_HUMAN</v>
      </c>
      <c r="B4299" s="4" t="s">
        <v>12565</v>
      </c>
      <c r="C4299" s="65">
        <v>0</v>
      </c>
      <c r="D4299" s="65">
        <v>0</v>
      </c>
      <c r="E4299" s="9">
        <v>0</v>
      </c>
      <c r="F4299" s="9">
        <v>34.199999999999996</v>
      </c>
      <c r="G4299" s="96" t="s">
        <v>37762</v>
      </c>
      <c r="H4299" t="s">
        <v>32</v>
      </c>
      <c r="I4299" s="4" t="s">
        <v>12</v>
      </c>
      <c r="J4299" s="6">
        <v>33.843000000000004</v>
      </c>
      <c r="K4299" s="17" t="s">
        <v>56</v>
      </c>
      <c r="L4299" s="24" t="s">
        <v>40583</v>
      </c>
      <c r="M4299">
        <v>3033</v>
      </c>
    </row>
    <row r="4300" spans="1:13" x14ac:dyDescent="0.25">
      <c r="A4300" s="7" t="str">
        <f>HYPERLINK("http://www.UniProt.org/UniProt/P49589-3","SYCC_HUMAN")</f>
        <v>SYCC_HUMAN</v>
      </c>
      <c r="B4300" s="4" t="s">
        <v>5952</v>
      </c>
      <c r="C4300" s="65">
        <v>0</v>
      </c>
      <c r="D4300" s="65">
        <v>0</v>
      </c>
      <c r="E4300" s="9">
        <v>0</v>
      </c>
      <c r="F4300" s="9">
        <v>54.8</v>
      </c>
      <c r="G4300" s="96" t="s">
        <v>37762</v>
      </c>
      <c r="H4300" t="s">
        <v>32</v>
      </c>
      <c r="I4300" s="4" t="s">
        <v>12</v>
      </c>
      <c r="J4300" s="6">
        <v>94.637</v>
      </c>
      <c r="K4300" s="17" t="s">
        <v>12</v>
      </c>
      <c r="L4300" s="24" t="s">
        <v>40583</v>
      </c>
      <c r="M4300">
        <v>1391</v>
      </c>
    </row>
    <row r="4301" spans="1:13" x14ac:dyDescent="0.25">
      <c r="A4301" s="7" t="str">
        <f>HYPERLINK("http://www.UniProt.org/UniProt/P14868","SYDC_HUMAN")</f>
        <v>SYDC_HUMAN</v>
      </c>
      <c r="B4301" s="4" t="s">
        <v>3696</v>
      </c>
      <c r="C4301" s="65">
        <v>0</v>
      </c>
      <c r="D4301" s="65">
        <v>0</v>
      </c>
      <c r="E4301" s="9">
        <v>0</v>
      </c>
      <c r="F4301" s="9">
        <v>32.4</v>
      </c>
      <c r="G4301" s="96" t="s">
        <v>37762</v>
      </c>
      <c r="H4301" t="s">
        <v>32</v>
      </c>
      <c r="I4301" s="4" t="s">
        <v>12</v>
      </c>
      <c r="J4301" s="6">
        <v>57.136000000000003</v>
      </c>
      <c r="K4301" s="17" t="s">
        <v>12</v>
      </c>
      <c r="L4301" s="24" t="s">
        <v>40583</v>
      </c>
      <c r="M4301">
        <v>894</v>
      </c>
    </row>
    <row r="4302" spans="1:13" x14ac:dyDescent="0.25">
      <c r="A4302" s="7" t="str">
        <f>HYPERLINK("http://www.UniProt.org/UniProt/Q9P2J5","SYLC_HUMAN")</f>
        <v>SYLC_HUMAN</v>
      </c>
      <c r="B4302" s="4" t="s">
        <v>17714</v>
      </c>
      <c r="C4302" s="65">
        <v>0</v>
      </c>
      <c r="D4302" s="65">
        <v>0</v>
      </c>
      <c r="E4302" s="9">
        <v>0</v>
      </c>
      <c r="F4302" s="9">
        <v>56.4</v>
      </c>
      <c r="G4302" s="96" t="s">
        <v>37762</v>
      </c>
      <c r="H4302" t="s">
        <v>32</v>
      </c>
      <c r="I4302" s="4" t="s">
        <v>12</v>
      </c>
      <c r="J4302" s="6">
        <v>134.46</v>
      </c>
      <c r="K4302" s="17" t="s">
        <v>12</v>
      </c>
      <c r="L4302" s="24" t="s">
        <v>40583</v>
      </c>
      <c r="M4302">
        <v>4352</v>
      </c>
    </row>
    <row r="4303" spans="1:13" x14ac:dyDescent="0.25">
      <c r="A4303" s="7" t="str">
        <f>HYPERLINK("http://www.UniProt.org/UniProt/Q92797","SYMPK_HUMAN")</f>
        <v>SYMPK_HUMAN</v>
      </c>
      <c r="B4303" s="4" t="s">
        <v>13462</v>
      </c>
      <c r="C4303" s="65">
        <v>0</v>
      </c>
      <c r="D4303" s="65">
        <v>0</v>
      </c>
      <c r="E4303" s="9">
        <v>0</v>
      </c>
      <c r="F4303" s="9">
        <v>16.3</v>
      </c>
      <c r="G4303" s="96" t="s">
        <v>37762</v>
      </c>
      <c r="H4303" t="s">
        <v>69</v>
      </c>
      <c r="I4303" s="4" t="s">
        <v>12</v>
      </c>
      <c r="J4303" s="6">
        <v>141.15</v>
      </c>
      <c r="K4303" s="17" t="s">
        <v>12</v>
      </c>
      <c r="L4303" s="24" t="s">
        <v>40583</v>
      </c>
      <c r="M4303">
        <v>3258</v>
      </c>
    </row>
    <row r="4304" spans="1:13" x14ac:dyDescent="0.25">
      <c r="A4304" s="7" t="str">
        <f>HYPERLINK("http://www.UniProt.org/UniProt/Q15714","T22D1_HUMAN")</f>
        <v>T22D1_HUMAN</v>
      </c>
      <c r="B4304" s="4" t="s">
        <v>9673</v>
      </c>
      <c r="C4304" s="65">
        <v>0</v>
      </c>
      <c r="D4304" s="65">
        <v>0</v>
      </c>
      <c r="E4304" s="9">
        <v>0</v>
      </c>
      <c r="F4304" s="9">
        <v>40.299999999999997</v>
      </c>
      <c r="G4304" s="96" t="s">
        <v>37762</v>
      </c>
      <c r="H4304" t="s">
        <v>69</v>
      </c>
      <c r="I4304" s="4" t="s">
        <v>12</v>
      </c>
      <c r="J4304" s="6">
        <v>109.68</v>
      </c>
      <c r="K4304" s="17" t="s">
        <v>12</v>
      </c>
      <c r="L4304" s="24" t="s">
        <v>40583</v>
      </c>
      <c r="M4304">
        <v>2252</v>
      </c>
    </row>
    <row r="4305" spans="1:13" x14ac:dyDescent="0.25">
      <c r="A4305" s="7" t="str">
        <f>HYPERLINK("http://www.UniProt.org/UniProt/O75157-2","T22D2_HUMAN")</f>
        <v>T22D2_HUMAN</v>
      </c>
      <c r="B4305" s="4" t="s">
        <v>1718</v>
      </c>
      <c r="C4305" s="65">
        <v>0</v>
      </c>
      <c r="D4305" s="65">
        <v>0</v>
      </c>
      <c r="E4305" s="9">
        <v>0</v>
      </c>
      <c r="F4305" s="9">
        <v>74.3</v>
      </c>
      <c r="G4305" s="96" t="s">
        <v>37762</v>
      </c>
      <c r="H4305" t="s">
        <v>12</v>
      </c>
      <c r="I4305" s="4" t="s">
        <v>12</v>
      </c>
      <c r="J4305" s="6">
        <v>76.391000000000005</v>
      </c>
      <c r="K4305" s="17" t="s">
        <v>12</v>
      </c>
      <c r="L4305" s="24" t="s">
        <v>40583</v>
      </c>
      <c r="M4305">
        <v>452</v>
      </c>
    </row>
    <row r="4306" spans="1:13" x14ac:dyDescent="0.25">
      <c r="A4306" s="7" t="str">
        <f>HYPERLINK("http://www.UniProt.org/UniProt/Q9Y3Q8","T22D4_HUMAN")</f>
        <v>T22D4_HUMAN</v>
      </c>
      <c r="B4306" s="4" t="s">
        <v>18988</v>
      </c>
      <c r="C4306" s="65">
        <v>0</v>
      </c>
      <c r="D4306" s="65">
        <v>0</v>
      </c>
      <c r="E4306" s="9">
        <v>0</v>
      </c>
      <c r="F4306" s="9">
        <v>12.2</v>
      </c>
      <c r="G4306" s="96" t="s">
        <v>37762</v>
      </c>
      <c r="H4306" t="s">
        <v>92</v>
      </c>
      <c r="I4306" s="4" t="s">
        <v>12</v>
      </c>
      <c r="J4306" s="6">
        <v>41.026000000000003</v>
      </c>
      <c r="K4306" s="17" t="s">
        <v>12</v>
      </c>
      <c r="L4306" s="24" t="s">
        <v>40583</v>
      </c>
      <c r="M4306">
        <v>4683</v>
      </c>
    </row>
    <row r="4307" spans="1:13" x14ac:dyDescent="0.25">
      <c r="A4307" s="7" t="str">
        <f>HYPERLINK("http://www.UniProt.org/UniProt/Q9Y6A5","TACC3_HUMAN")</f>
        <v>TACC3_HUMAN</v>
      </c>
      <c r="B4307" s="4" t="s">
        <v>19359</v>
      </c>
      <c r="C4307" s="65">
        <v>0</v>
      </c>
      <c r="D4307" s="65">
        <v>0</v>
      </c>
      <c r="E4307" s="9">
        <v>0</v>
      </c>
      <c r="F4307" s="9">
        <v>13.799999999999999</v>
      </c>
      <c r="G4307" s="96" t="s">
        <v>37762</v>
      </c>
      <c r="H4307" t="s">
        <v>32</v>
      </c>
      <c r="I4307" s="4" t="s">
        <v>12</v>
      </c>
      <c r="J4307" s="6">
        <v>90.358999999999995</v>
      </c>
      <c r="K4307" s="17" t="s">
        <v>12</v>
      </c>
      <c r="L4307" s="24" t="s">
        <v>40583</v>
      </c>
      <c r="M4307">
        <v>4781</v>
      </c>
    </row>
    <row r="4308" spans="1:13" x14ac:dyDescent="0.25">
      <c r="A4308" s="7" t="str">
        <f>HYPERLINK("http://www.UniProt.org/UniProt/Q6P1N9","TATD1_HUMAN")</f>
        <v>TATD1_HUMAN</v>
      </c>
      <c r="B4308" s="4" t="s">
        <v>10886</v>
      </c>
      <c r="C4308" s="65">
        <v>0</v>
      </c>
      <c r="D4308" s="65">
        <v>0</v>
      </c>
      <c r="E4308" s="9">
        <v>0</v>
      </c>
      <c r="F4308" s="9">
        <v>49</v>
      </c>
      <c r="G4308" s="96" t="s">
        <v>37762</v>
      </c>
      <c r="H4308" t="s">
        <v>92</v>
      </c>
      <c r="I4308" s="4" t="s">
        <v>12</v>
      </c>
      <c r="J4308" s="6">
        <v>33.600999999999999</v>
      </c>
      <c r="K4308" s="17" t="s">
        <v>12</v>
      </c>
      <c r="L4308" s="24" t="s">
        <v>40583</v>
      </c>
      <c r="M4308">
        <v>2574</v>
      </c>
    </row>
    <row r="4309" spans="1:13" x14ac:dyDescent="0.25">
      <c r="A4309" s="7" t="str">
        <f>HYPERLINK("http://www.UniProt.org/UniProt/Q9NVG8","TBC13_HUMAN")</f>
        <v>TBC13_HUMAN</v>
      </c>
      <c r="B4309" s="4" t="s">
        <v>17117</v>
      </c>
      <c r="C4309" s="65">
        <v>0</v>
      </c>
      <c r="D4309" s="65">
        <v>0</v>
      </c>
      <c r="E4309" s="9">
        <v>0</v>
      </c>
      <c r="F4309" s="9">
        <v>39.500000000000007</v>
      </c>
      <c r="G4309" s="96" t="s">
        <v>37762</v>
      </c>
      <c r="H4309" t="s">
        <v>12</v>
      </c>
      <c r="I4309" s="4" t="s">
        <v>12</v>
      </c>
      <c r="J4309" s="6">
        <v>46.552999999999997</v>
      </c>
      <c r="K4309" s="17" t="s">
        <v>12</v>
      </c>
      <c r="L4309" s="24" t="s">
        <v>40583</v>
      </c>
      <c r="M4309">
        <v>4193</v>
      </c>
    </row>
    <row r="4310" spans="1:13" x14ac:dyDescent="0.25">
      <c r="A4310" s="7" t="str">
        <f>HYPERLINK("http://www.UniProt.org/UniProt/Q9ULP9-2","TBC24_HUMAN")</f>
        <v>TBC24_HUMAN</v>
      </c>
      <c r="B4310" s="4" t="s">
        <v>18362</v>
      </c>
      <c r="C4310" s="65">
        <v>0</v>
      </c>
      <c r="D4310" s="65">
        <v>0</v>
      </c>
      <c r="E4310" s="9">
        <v>0</v>
      </c>
      <c r="F4310" s="9">
        <v>14.799999999999999</v>
      </c>
      <c r="G4310" s="96" t="s">
        <v>37762</v>
      </c>
      <c r="H4310" t="s">
        <v>32</v>
      </c>
      <c r="I4310" s="4" t="s">
        <v>12</v>
      </c>
      <c r="J4310" s="6">
        <v>62.317</v>
      </c>
      <c r="K4310" s="17" t="s">
        <v>12</v>
      </c>
      <c r="L4310" s="24" t="s">
        <v>40583</v>
      </c>
      <c r="M4310">
        <v>4523</v>
      </c>
    </row>
    <row r="4311" spans="1:13" x14ac:dyDescent="0.25">
      <c r="A4311" s="7" t="str">
        <f>HYPERLINK("http://www.UniProt.org/UniProt/Q66K14-2","TBC9B_HUMAN")</f>
        <v>TBC9B_HUMAN</v>
      </c>
      <c r="B4311" s="4" t="s">
        <v>10668</v>
      </c>
      <c r="C4311" s="65">
        <v>0</v>
      </c>
      <c r="D4311" s="65">
        <v>0</v>
      </c>
      <c r="E4311" s="9">
        <v>0</v>
      </c>
      <c r="F4311" s="9">
        <v>42.6</v>
      </c>
      <c r="G4311" s="96" t="s">
        <v>37762</v>
      </c>
      <c r="H4311" t="s">
        <v>32</v>
      </c>
      <c r="I4311" s="4" t="s">
        <v>12</v>
      </c>
      <c r="J4311" s="6">
        <v>138.66999999999999</v>
      </c>
      <c r="K4311" s="17" t="s">
        <v>157</v>
      </c>
      <c r="L4311" s="24" t="s">
        <v>40583</v>
      </c>
      <c r="M4311">
        <v>2516</v>
      </c>
    </row>
    <row r="4312" spans="1:13" x14ac:dyDescent="0.25">
      <c r="A4312" s="7" t="str">
        <f>HYPERLINK("http://www.UniProt.org/UniProt/O75347","TBCA_HUMAN")</f>
        <v>TBCA_HUMAN</v>
      </c>
      <c r="B4312" s="4" t="s">
        <v>1792</v>
      </c>
      <c r="C4312" s="65">
        <v>0</v>
      </c>
      <c r="D4312" s="65">
        <v>0</v>
      </c>
      <c r="E4312" s="9">
        <v>0</v>
      </c>
      <c r="F4312" s="9">
        <v>619</v>
      </c>
      <c r="G4312" s="96" t="s">
        <v>37762</v>
      </c>
      <c r="H4312" t="s">
        <v>32</v>
      </c>
      <c r="I4312" s="4" t="s">
        <v>12</v>
      </c>
      <c r="J4312" s="6">
        <v>12.855</v>
      </c>
      <c r="K4312" s="17" t="s">
        <v>12</v>
      </c>
      <c r="L4312" s="24" t="s">
        <v>40583</v>
      </c>
      <c r="M4312">
        <v>467</v>
      </c>
    </row>
    <row r="4313" spans="1:13" x14ac:dyDescent="0.25">
      <c r="A4313" s="7" t="str">
        <f>HYPERLINK("http://www.UniProt.org/UniProt/Q99426","TBCB_HUMAN")</f>
        <v>TBCB_HUMAN</v>
      </c>
      <c r="B4313" s="4" t="s">
        <v>14756</v>
      </c>
      <c r="C4313" s="65">
        <v>0</v>
      </c>
      <c r="D4313" s="65">
        <v>0</v>
      </c>
      <c r="E4313" s="9">
        <v>0</v>
      </c>
      <c r="F4313" s="9">
        <v>275</v>
      </c>
      <c r="G4313" s="96" t="s">
        <v>37762</v>
      </c>
      <c r="H4313" t="s">
        <v>32</v>
      </c>
      <c r="I4313" s="4" t="s">
        <v>12</v>
      </c>
      <c r="J4313" s="6">
        <v>27.324999999999999</v>
      </c>
      <c r="K4313" s="17" t="s">
        <v>12</v>
      </c>
      <c r="L4313" s="24" t="s">
        <v>40583</v>
      </c>
      <c r="M4313">
        <v>3587</v>
      </c>
    </row>
    <row r="4314" spans="1:13" x14ac:dyDescent="0.25">
      <c r="A4314" s="7" t="str">
        <f>HYPERLINK("http://www.UniProt.org/UniProt/Q9BTW9","TBCD_HUMAN")</f>
        <v>TBCD_HUMAN</v>
      </c>
      <c r="B4314" s="4" t="s">
        <v>15268</v>
      </c>
      <c r="C4314" s="65">
        <v>0</v>
      </c>
      <c r="D4314" s="65">
        <v>0</v>
      </c>
      <c r="E4314" s="9">
        <v>0</v>
      </c>
      <c r="F4314" s="9">
        <v>161</v>
      </c>
      <c r="G4314" s="96" t="s">
        <v>37762</v>
      </c>
      <c r="H4314" t="s">
        <v>32</v>
      </c>
      <c r="I4314" s="4" t="s">
        <v>12</v>
      </c>
      <c r="J4314" s="6">
        <v>132.6</v>
      </c>
      <c r="K4314" s="17" t="s">
        <v>12</v>
      </c>
      <c r="L4314" s="24" t="s">
        <v>40583</v>
      </c>
      <c r="M4314">
        <v>3712</v>
      </c>
    </row>
    <row r="4315" spans="1:13" x14ac:dyDescent="0.25">
      <c r="A4315" s="7" t="str">
        <f>HYPERLINK("http://www.UniProt.org/UniProt/Q15813","TBCE_HUMAN")</f>
        <v>TBCE_HUMAN</v>
      </c>
      <c r="B4315" s="4" t="s">
        <v>9710</v>
      </c>
      <c r="C4315" s="65">
        <v>0</v>
      </c>
      <c r="D4315" s="65">
        <v>0</v>
      </c>
      <c r="E4315" s="9">
        <v>0</v>
      </c>
      <c r="F4315" s="9">
        <v>97.1</v>
      </c>
      <c r="G4315" s="96" t="s">
        <v>37762</v>
      </c>
      <c r="H4315" t="s">
        <v>32</v>
      </c>
      <c r="I4315" s="4" t="s">
        <v>12</v>
      </c>
      <c r="J4315" s="6">
        <v>59.344999999999999</v>
      </c>
      <c r="K4315" s="17" t="s">
        <v>12</v>
      </c>
      <c r="L4315" s="24" t="s">
        <v>40583</v>
      </c>
      <c r="M4315">
        <v>2262</v>
      </c>
    </row>
    <row r="4316" spans="1:13" x14ac:dyDescent="0.25">
      <c r="A4316" s="7" t="str">
        <f>HYPERLINK("http://www.UniProt.org/UniProt/Q9BYX2-2","TBD2A_HUMAN")</f>
        <v>TBD2A_HUMAN</v>
      </c>
      <c r="B4316" s="4" t="s">
        <v>15615</v>
      </c>
      <c r="C4316" s="65">
        <v>0</v>
      </c>
      <c r="D4316" s="65">
        <v>0</v>
      </c>
      <c r="E4316" s="9">
        <v>0</v>
      </c>
      <c r="F4316" s="9">
        <v>19.7</v>
      </c>
      <c r="G4316" s="96" t="s">
        <v>37762</v>
      </c>
      <c r="H4316" t="s">
        <v>32</v>
      </c>
      <c r="I4316" s="4" t="s">
        <v>12</v>
      </c>
      <c r="J4316" s="6">
        <v>104.1</v>
      </c>
      <c r="K4316" s="17" t="s">
        <v>12</v>
      </c>
      <c r="L4316" s="24" t="s">
        <v>40583</v>
      </c>
      <c r="M4316">
        <v>3799</v>
      </c>
    </row>
    <row r="4317" spans="1:13" x14ac:dyDescent="0.25">
      <c r="A4317" s="7" t="str">
        <f>HYPERLINK("http://www.UniProt.org/UniProt/P62380","TBPL1_HUMAN")</f>
        <v>TBPL1_HUMAN</v>
      </c>
      <c r="B4317" s="4" t="s">
        <v>7179</v>
      </c>
      <c r="C4317" s="65">
        <v>0</v>
      </c>
      <c r="D4317" s="65">
        <v>0</v>
      </c>
      <c r="E4317" s="9">
        <v>0</v>
      </c>
      <c r="F4317" s="9">
        <v>28.3</v>
      </c>
      <c r="G4317" s="96" t="s">
        <v>37762</v>
      </c>
      <c r="H4317" t="s">
        <v>69</v>
      </c>
      <c r="I4317" s="4" t="s">
        <v>12</v>
      </c>
      <c r="J4317" s="6">
        <v>20.885999999999999</v>
      </c>
      <c r="K4317" s="17" t="s">
        <v>12</v>
      </c>
      <c r="L4317" s="24" t="s">
        <v>40583</v>
      </c>
      <c r="M4317">
        <v>1673</v>
      </c>
    </row>
    <row r="4318" spans="1:13" x14ac:dyDescent="0.25">
      <c r="A4318" s="7" t="str">
        <f>HYPERLINK("http://www.UniProt.org/UniProt/P53999","TCP4_HUMAN")</f>
        <v>TCP4_HUMAN</v>
      </c>
      <c r="B4318" s="4" t="s">
        <v>6520</v>
      </c>
      <c r="C4318" s="65">
        <v>0</v>
      </c>
      <c r="D4318" s="65">
        <v>0</v>
      </c>
      <c r="E4318" s="9">
        <v>0</v>
      </c>
      <c r="F4318" s="9">
        <v>388.99999999999994</v>
      </c>
      <c r="G4318" s="96" t="s">
        <v>37762</v>
      </c>
      <c r="H4318" t="s">
        <v>92</v>
      </c>
      <c r="I4318" s="4" t="s">
        <v>12</v>
      </c>
      <c r="J4318" s="6">
        <v>14.395</v>
      </c>
      <c r="K4318" s="17" t="s">
        <v>12</v>
      </c>
      <c r="L4318" s="24" t="s">
        <v>40583</v>
      </c>
      <c r="M4318">
        <v>1526</v>
      </c>
    </row>
    <row r="4319" spans="1:13" x14ac:dyDescent="0.25">
      <c r="A4319" s="7" t="str">
        <f>HYPERLINK("http://www.UniProt.org/UniProt/P13693","TCTP_HUMAN")</f>
        <v>TCTP_HUMAN</v>
      </c>
      <c r="B4319" s="4" t="s">
        <v>3595</v>
      </c>
      <c r="C4319" s="65">
        <v>0</v>
      </c>
      <c r="D4319" s="65">
        <v>0</v>
      </c>
      <c r="E4319" s="9">
        <v>0</v>
      </c>
      <c r="F4319" s="9">
        <v>924</v>
      </c>
      <c r="G4319" s="96" t="s">
        <v>37762</v>
      </c>
      <c r="H4319" t="s">
        <v>32</v>
      </c>
      <c r="I4319" s="4" t="s">
        <v>12</v>
      </c>
      <c r="J4319" s="6">
        <v>19.594999999999999</v>
      </c>
      <c r="K4319" s="17" t="s">
        <v>12</v>
      </c>
      <c r="L4319" s="24" t="s">
        <v>40583</v>
      </c>
      <c r="M4319">
        <v>873</v>
      </c>
    </row>
    <row r="4320" spans="1:13" x14ac:dyDescent="0.25">
      <c r="A4320" s="7" t="str">
        <f>HYPERLINK("http://www.UniProt.org/UniProt/Q9NYB0","TE2IP_HUMAN")</f>
        <v>TE2IP_HUMAN</v>
      </c>
      <c r="B4320" s="4" t="s">
        <v>17422</v>
      </c>
      <c r="C4320" s="65">
        <v>0</v>
      </c>
      <c r="D4320" s="65">
        <v>0</v>
      </c>
      <c r="E4320" s="9">
        <v>0</v>
      </c>
      <c r="F4320" s="9">
        <v>15.100000000000001</v>
      </c>
      <c r="G4320" s="96" t="s">
        <v>37762</v>
      </c>
      <c r="H4320" t="s">
        <v>69</v>
      </c>
      <c r="I4320" s="4" t="s">
        <v>584</v>
      </c>
      <c r="J4320" s="6">
        <v>44.259</v>
      </c>
      <c r="K4320" s="17" t="s">
        <v>12</v>
      </c>
      <c r="L4320" s="24" t="s">
        <v>40583</v>
      </c>
      <c r="M4320">
        <v>4270</v>
      </c>
    </row>
    <row r="4321" spans="1:13" x14ac:dyDescent="0.25">
      <c r="A4321" s="7" t="str">
        <f>HYPERLINK("http://www.UniProt.org/UniProt/P21980","TGM2_HUMAN")</f>
        <v>TGM2_HUMAN</v>
      </c>
      <c r="B4321" s="4" t="s">
        <v>4142</v>
      </c>
      <c r="C4321" s="65">
        <v>0</v>
      </c>
      <c r="D4321" s="65">
        <v>0</v>
      </c>
      <c r="E4321" s="9">
        <v>0</v>
      </c>
      <c r="F4321" s="9">
        <v>712</v>
      </c>
      <c r="G4321" s="96" t="s">
        <v>37762</v>
      </c>
      <c r="H4321" t="s">
        <v>12</v>
      </c>
      <c r="I4321" s="4" t="s">
        <v>12</v>
      </c>
      <c r="J4321" s="6">
        <v>77.328000000000003</v>
      </c>
      <c r="K4321" s="17" t="s">
        <v>12</v>
      </c>
      <c r="L4321" s="24" t="s">
        <v>40583</v>
      </c>
      <c r="M4321">
        <v>989</v>
      </c>
    </row>
    <row r="4322" spans="1:13" x14ac:dyDescent="0.25">
      <c r="A4322" s="7" t="str">
        <f>HYPERLINK("http://www.UniProt.org/UniProt/Q9NWX6","THG1_HUMAN")</f>
        <v>THG1_HUMAN</v>
      </c>
      <c r="B4322" s="4" t="s">
        <v>17271</v>
      </c>
      <c r="C4322" s="65">
        <v>0</v>
      </c>
      <c r="D4322" s="65">
        <v>0</v>
      </c>
      <c r="E4322" s="9">
        <v>0</v>
      </c>
      <c r="F4322" s="9">
        <v>30</v>
      </c>
      <c r="G4322" s="96" t="s">
        <v>37762</v>
      </c>
      <c r="H4322" t="s">
        <v>32</v>
      </c>
      <c r="I4322" s="4" t="s">
        <v>12</v>
      </c>
      <c r="J4322" s="6">
        <v>34.83</v>
      </c>
      <c r="K4322" s="17" t="s">
        <v>12</v>
      </c>
      <c r="L4322" s="24" t="s">
        <v>40583</v>
      </c>
      <c r="M4322">
        <v>4232</v>
      </c>
    </row>
    <row r="4323" spans="1:13" x14ac:dyDescent="0.25">
      <c r="A4323" s="7" t="str">
        <f>HYPERLINK("http://www.UniProt.org/UniProt/P52888","THOP1_HUMAN")</f>
        <v>THOP1_HUMAN</v>
      </c>
      <c r="B4323" s="4" t="s">
        <v>6401</v>
      </c>
      <c r="C4323" s="65">
        <v>0</v>
      </c>
      <c r="D4323" s="65">
        <v>0</v>
      </c>
      <c r="E4323" s="9">
        <v>0</v>
      </c>
      <c r="F4323" s="9">
        <v>525</v>
      </c>
      <c r="G4323" s="96" t="s">
        <v>37762</v>
      </c>
      <c r="H4323" t="s">
        <v>32</v>
      </c>
      <c r="I4323" s="4" t="s">
        <v>12</v>
      </c>
      <c r="J4323" s="6">
        <v>78.838999999999999</v>
      </c>
      <c r="K4323" s="17" t="s">
        <v>12</v>
      </c>
      <c r="L4323" s="24" t="s">
        <v>40583</v>
      </c>
      <c r="M4323">
        <v>1499</v>
      </c>
    </row>
    <row r="4324" spans="1:13" x14ac:dyDescent="0.25">
      <c r="A4324" s="7" t="str">
        <f>HYPERLINK("http://www.UniProt.org/UniProt/P25325","THTM_HUMAN")</f>
        <v>THTM_HUMAN</v>
      </c>
      <c r="B4324" s="4" t="s">
        <v>4346</v>
      </c>
      <c r="C4324" s="65">
        <v>0</v>
      </c>
      <c r="D4324" s="65">
        <v>0</v>
      </c>
      <c r="E4324" s="9">
        <v>0</v>
      </c>
      <c r="F4324" s="9">
        <v>212</v>
      </c>
      <c r="G4324" s="96" t="s">
        <v>37762</v>
      </c>
      <c r="H4324" t="s">
        <v>32</v>
      </c>
      <c r="I4324" s="4" t="s">
        <v>12</v>
      </c>
      <c r="J4324" s="6">
        <v>33.177999999999997</v>
      </c>
      <c r="K4324" s="17" t="s">
        <v>12</v>
      </c>
      <c r="L4324" s="24" t="s">
        <v>40583</v>
      </c>
      <c r="M4324">
        <v>1035</v>
      </c>
    </row>
    <row r="4325" spans="1:13" x14ac:dyDescent="0.25">
      <c r="A4325" s="7" t="str">
        <f>HYPERLINK("http://www.UniProt.org/UniProt/Q9BU02","THTPA_HUMAN")</f>
        <v>THTPA_HUMAN</v>
      </c>
      <c r="B4325" s="4" t="s">
        <v>15279</v>
      </c>
      <c r="C4325" s="65">
        <v>0</v>
      </c>
      <c r="D4325" s="65">
        <v>0</v>
      </c>
      <c r="E4325" s="9">
        <v>0</v>
      </c>
      <c r="F4325" s="9">
        <v>39</v>
      </c>
      <c r="G4325" s="96" t="s">
        <v>37762</v>
      </c>
      <c r="H4325" t="s">
        <v>32</v>
      </c>
      <c r="I4325" s="4" t="s">
        <v>12</v>
      </c>
      <c r="J4325" s="6">
        <v>25.565999999999999</v>
      </c>
      <c r="K4325" s="17" t="s">
        <v>12</v>
      </c>
      <c r="L4325" s="24" t="s">
        <v>40583</v>
      </c>
      <c r="M4325">
        <v>3714</v>
      </c>
    </row>
    <row r="4326" spans="1:13" x14ac:dyDescent="0.25">
      <c r="A4326" s="7" t="str">
        <f>HYPERLINK("http://www.UniProt.org/UniProt/Q9NXG2","THUM1_HUMAN")</f>
        <v>THUM1_HUMAN</v>
      </c>
      <c r="B4326" s="4" t="s">
        <v>17349</v>
      </c>
      <c r="C4326" s="65">
        <v>0</v>
      </c>
      <c r="D4326" s="65">
        <v>0</v>
      </c>
      <c r="E4326" s="9">
        <v>0</v>
      </c>
      <c r="F4326" s="9">
        <v>95.2</v>
      </c>
      <c r="G4326" s="96" t="s">
        <v>37762</v>
      </c>
      <c r="H4326" t="s">
        <v>12</v>
      </c>
      <c r="I4326" s="4" t="s">
        <v>12</v>
      </c>
      <c r="J4326" s="6">
        <v>39.314999999999998</v>
      </c>
      <c r="K4326" s="17" t="s">
        <v>12</v>
      </c>
      <c r="L4326" s="24" t="s">
        <v>40583</v>
      </c>
      <c r="M4326">
        <v>4253</v>
      </c>
    </row>
    <row r="4327" spans="1:13" x14ac:dyDescent="0.25">
      <c r="A4327" s="7" t="str">
        <f>HYPERLINK("http://www.UniProt.org/UniProt/Q9UNS1","TIM_HUMAN")</f>
        <v>TIM_HUMAN</v>
      </c>
      <c r="B4327" s="4" t="s">
        <v>18473</v>
      </c>
      <c r="C4327" s="65">
        <v>0</v>
      </c>
      <c r="D4327" s="65">
        <v>0</v>
      </c>
      <c r="E4327" s="9">
        <v>0</v>
      </c>
      <c r="F4327" s="9">
        <v>31.7</v>
      </c>
      <c r="G4327" s="96" t="s">
        <v>37762</v>
      </c>
      <c r="H4327" t="s">
        <v>92</v>
      </c>
      <c r="I4327" s="4" t="s">
        <v>12</v>
      </c>
      <c r="J4327" s="6">
        <v>138.66</v>
      </c>
      <c r="K4327" s="17" t="s">
        <v>12</v>
      </c>
      <c r="L4327" s="24" t="s">
        <v>40583</v>
      </c>
      <c r="M4327">
        <v>4553</v>
      </c>
    </row>
    <row r="4328" spans="1:13" x14ac:dyDescent="0.25">
      <c r="A4328" s="7" t="str">
        <f>HYPERLINK("http://www.UniProt.org/UniProt/Q8WUH6","TM263_HUMAN")</f>
        <v>TM263_HUMAN</v>
      </c>
      <c r="B4328" s="4" t="s">
        <v>13096</v>
      </c>
      <c r="C4328" s="65">
        <v>0</v>
      </c>
      <c r="D4328" s="65">
        <v>0</v>
      </c>
      <c r="E4328" s="9">
        <v>0</v>
      </c>
      <c r="F4328" s="9">
        <v>30.9</v>
      </c>
      <c r="G4328" s="96" t="s">
        <v>37762</v>
      </c>
      <c r="H4328" t="s">
        <v>32</v>
      </c>
      <c r="I4328" s="4" t="s">
        <v>12</v>
      </c>
      <c r="J4328" s="6">
        <v>11.747999999999999</v>
      </c>
      <c r="K4328" s="17" t="s">
        <v>157</v>
      </c>
      <c r="L4328" s="24" t="s">
        <v>40583</v>
      </c>
      <c r="M4328">
        <v>3166</v>
      </c>
    </row>
    <row r="4329" spans="1:13" x14ac:dyDescent="0.25">
      <c r="A4329" s="7" t="str">
        <f>HYPERLINK("http://www.UniProt.org/UniProt/Q12974","TP4A2_HUMAN")</f>
        <v>TP4A2_HUMAN</v>
      </c>
      <c r="B4329" s="4" t="s">
        <v>8322</v>
      </c>
      <c r="C4329" s="65">
        <v>0</v>
      </c>
      <c r="D4329" s="65">
        <v>0</v>
      </c>
      <c r="E4329" s="9">
        <v>0</v>
      </c>
      <c r="F4329" s="9">
        <v>16.399999999999999</v>
      </c>
      <c r="G4329" s="96" t="s">
        <v>37762</v>
      </c>
      <c r="H4329" t="s">
        <v>32</v>
      </c>
      <c r="I4329" s="4" t="s">
        <v>12</v>
      </c>
      <c r="J4329" s="6">
        <v>19.126999999999999</v>
      </c>
      <c r="K4329" s="17" t="s">
        <v>12</v>
      </c>
      <c r="L4329" s="24" t="s">
        <v>40583</v>
      </c>
      <c r="M4329">
        <v>1944</v>
      </c>
    </row>
    <row r="4330" spans="1:13" x14ac:dyDescent="0.25">
      <c r="A4330" s="7" t="str">
        <f>HYPERLINK("http://www.UniProt.org/UniProt/P55327-2","TPD52_HUMAN")</f>
        <v>TPD52_HUMAN</v>
      </c>
      <c r="B4330" s="4" t="s">
        <v>6652</v>
      </c>
      <c r="C4330" s="65">
        <v>0</v>
      </c>
      <c r="D4330" s="65">
        <v>0</v>
      </c>
      <c r="E4330" s="9">
        <v>0</v>
      </c>
      <c r="F4330" s="9">
        <v>49.6</v>
      </c>
      <c r="G4330" s="96" t="s">
        <v>37762</v>
      </c>
      <c r="H4330" t="s">
        <v>12</v>
      </c>
      <c r="I4330" s="4" t="s">
        <v>12</v>
      </c>
      <c r="J4330" s="6">
        <v>19.863</v>
      </c>
      <c r="K4330" s="17" t="s">
        <v>12</v>
      </c>
      <c r="L4330" s="24" t="s">
        <v>40583</v>
      </c>
      <c r="M4330">
        <v>1558</v>
      </c>
    </row>
    <row r="4331" spans="1:13" x14ac:dyDescent="0.25">
      <c r="A4331" s="7" t="str">
        <f>HYPERLINK("http://www.UniProt.org/UniProt/P51580","TPMT_HUMAN")</f>
        <v>TPMT_HUMAN</v>
      </c>
      <c r="B4331" s="4" t="s">
        <v>6220</v>
      </c>
      <c r="C4331" s="65">
        <v>0</v>
      </c>
      <c r="D4331" s="65">
        <v>0</v>
      </c>
      <c r="E4331" s="9">
        <v>0</v>
      </c>
      <c r="F4331" s="9">
        <v>250</v>
      </c>
      <c r="G4331" s="96" t="s">
        <v>37762</v>
      </c>
      <c r="H4331" t="s">
        <v>32</v>
      </c>
      <c r="I4331" s="4" t="s">
        <v>12</v>
      </c>
      <c r="J4331" s="6">
        <v>28.18</v>
      </c>
      <c r="K4331" s="17" t="s">
        <v>12</v>
      </c>
      <c r="L4331" s="24" t="s">
        <v>40583</v>
      </c>
      <c r="M4331">
        <v>1456</v>
      </c>
    </row>
    <row r="4332" spans="1:13" x14ac:dyDescent="0.25">
      <c r="A4332" s="7" t="str">
        <f>HYPERLINK("http://www.UniProt.org/UniProt/P29144","TPP2_HUMAN")</f>
        <v>TPP2_HUMAN</v>
      </c>
      <c r="B4332" s="4" t="s">
        <v>4595</v>
      </c>
      <c r="C4332" s="65">
        <v>0</v>
      </c>
      <c r="D4332" s="65">
        <v>0</v>
      </c>
      <c r="E4332" s="9">
        <v>0</v>
      </c>
      <c r="F4332" s="9">
        <v>59.300000000000004</v>
      </c>
      <c r="G4332" s="96" t="s">
        <v>37762</v>
      </c>
      <c r="H4332" t="s">
        <v>69</v>
      </c>
      <c r="I4332" s="4" t="s">
        <v>12</v>
      </c>
      <c r="J4332" s="6">
        <v>138.35</v>
      </c>
      <c r="K4332" s="17" t="s">
        <v>12</v>
      </c>
      <c r="L4332" s="24" t="s">
        <v>40583</v>
      </c>
      <c r="M4332">
        <v>1090</v>
      </c>
    </row>
    <row r="4333" spans="1:13" x14ac:dyDescent="0.25">
      <c r="A4333" s="7" t="str">
        <f>HYPERLINK("http://www.UniProt.org/UniProt/Q9Y5R8","TPPC1_HUMAN")</f>
        <v>TPPC1_HUMAN</v>
      </c>
      <c r="B4333" s="4" t="s">
        <v>19269</v>
      </c>
      <c r="C4333" s="65">
        <v>0</v>
      </c>
      <c r="D4333" s="65">
        <v>0</v>
      </c>
      <c r="E4333" s="9">
        <v>0</v>
      </c>
      <c r="F4333" s="9">
        <v>12.8</v>
      </c>
      <c r="G4333" s="96" t="s">
        <v>37762</v>
      </c>
      <c r="H4333" t="s">
        <v>32</v>
      </c>
      <c r="I4333" s="4" t="s">
        <v>12</v>
      </c>
      <c r="J4333" s="6">
        <v>16.831</v>
      </c>
      <c r="K4333" s="17" t="s">
        <v>12</v>
      </c>
      <c r="L4333" s="24" t="s">
        <v>40583</v>
      </c>
      <c r="M4333">
        <v>4757</v>
      </c>
    </row>
    <row r="4334" spans="1:13" x14ac:dyDescent="0.25">
      <c r="A4334" s="7" t="str">
        <f>HYPERLINK("http://www.UniProt.org/UniProt/Q9Y296","TPPC4_HUMAN")</f>
        <v>TPPC4_HUMAN</v>
      </c>
      <c r="B4334" s="4" t="s">
        <v>18699</v>
      </c>
      <c r="C4334" s="65">
        <v>0</v>
      </c>
      <c r="D4334" s="65">
        <v>0</v>
      </c>
      <c r="E4334" s="9">
        <v>0</v>
      </c>
      <c r="F4334" s="9">
        <v>36.200000000000003</v>
      </c>
      <c r="G4334" s="96" t="s">
        <v>37762</v>
      </c>
      <c r="H4334" t="s">
        <v>32</v>
      </c>
      <c r="I4334" s="4" t="s">
        <v>12</v>
      </c>
      <c r="J4334" s="6">
        <v>24.34</v>
      </c>
      <c r="K4334" s="17" t="s">
        <v>12</v>
      </c>
      <c r="L4334" s="24" t="s">
        <v>40583</v>
      </c>
      <c r="M4334">
        <v>4610</v>
      </c>
    </row>
    <row r="4335" spans="1:13" x14ac:dyDescent="0.25">
      <c r="A4335" s="7" t="str">
        <f>HYPERLINK("http://www.UniProt.org/UniProt/Q9Y3C4-2","TPRKB_HUMAN")</f>
        <v>TPRKB_HUMAN</v>
      </c>
      <c r="B4335" s="4" t="s">
        <v>18929</v>
      </c>
      <c r="C4335" s="65">
        <v>0</v>
      </c>
      <c r="D4335" s="65">
        <v>0</v>
      </c>
      <c r="E4335" s="9">
        <v>0</v>
      </c>
      <c r="F4335" s="9">
        <v>87.600000000000009</v>
      </c>
      <c r="G4335" s="96" t="s">
        <v>37762</v>
      </c>
      <c r="H4335" t="s">
        <v>69</v>
      </c>
      <c r="I4335" s="4" t="s">
        <v>12</v>
      </c>
      <c r="J4335" s="6">
        <v>16.093</v>
      </c>
      <c r="K4335" s="17" t="s">
        <v>12</v>
      </c>
      <c r="L4335" s="24" t="s">
        <v>40583</v>
      </c>
      <c r="M4335">
        <v>4670</v>
      </c>
    </row>
    <row r="4336" spans="1:13" x14ac:dyDescent="0.25">
      <c r="A4336" s="7" t="str">
        <f>HYPERLINK("http://www.UniProt.org/UniProt/Q12933-4","TRAF2_HUMAN")</f>
        <v>TRAF2_HUMAN</v>
      </c>
      <c r="B4336" s="4" t="s">
        <v>8293</v>
      </c>
      <c r="C4336" s="65">
        <v>0</v>
      </c>
      <c r="D4336" s="65">
        <v>0</v>
      </c>
      <c r="E4336" s="9">
        <v>0</v>
      </c>
      <c r="F4336" s="9">
        <v>11.6</v>
      </c>
      <c r="G4336" s="96" t="s">
        <v>37762</v>
      </c>
      <c r="H4336" t="s">
        <v>32</v>
      </c>
      <c r="I4336" s="4" t="s">
        <v>12</v>
      </c>
      <c r="J4336" s="6">
        <v>53.055</v>
      </c>
      <c r="K4336" s="17" t="s">
        <v>12</v>
      </c>
      <c r="L4336" s="24" t="s">
        <v>40583</v>
      </c>
      <c r="M4336">
        <v>1938</v>
      </c>
    </row>
    <row r="4337" spans="1:13" x14ac:dyDescent="0.25">
      <c r="A4337" s="7" t="str">
        <f>HYPERLINK("http://www.UniProt.org/UniProt/Q96LD4","TRI47_HUMAN")</f>
        <v>TRI47_HUMAN</v>
      </c>
      <c r="B4337" s="4" t="s">
        <v>14464</v>
      </c>
      <c r="C4337" s="65">
        <v>0</v>
      </c>
      <c r="D4337" s="65">
        <v>0</v>
      </c>
      <c r="E4337" s="9">
        <v>0</v>
      </c>
      <c r="F4337" s="9">
        <v>24.8</v>
      </c>
      <c r="G4337" s="96" t="s">
        <v>37762</v>
      </c>
      <c r="H4337" t="s">
        <v>69</v>
      </c>
      <c r="I4337" s="4" t="s">
        <v>12</v>
      </c>
      <c r="J4337" s="6">
        <v>69.531000000000006</v>
      </c>
      <c r="K4337" s="17" t="s">
        <v>12</v>
      </c>
      <c r="L4337" s="24" t="s">
        <v>40583</v>
      </c>
      <c r="M4337">
        <v>3507</v>
      </c>
    </row>
    <row r="4338" spans="1:13" x14ac:dyDescent="0.25">
      <c r="A4338" s="7" t="str">
        <f>HYPERLINK("http://www.UniProt.org/UniProt/Q15643","TRIPB_HUMAN")</f>
        <v>TRIPB_HUMAN</v>
      </c>
      <c r="B4338" s="4" t="s">
        <v>9645</v>
      </c>
      <c r="C4338" s="65">
        <v>0</v>
      </c>
      <c r="D4338" s="65">
        <v>0</v>
      </c>
      <c r="E4338" s="9">
        <v>0</v>
      </c>
      <c r="F4338" s="9">
        <v>14.1</v>
      </c>
      <c r="G4338" s="96" t="s">
        <v>37762</v>
      </c>
      <c r="H4338" t="s">
        <v>32</v>
      </c>
      <c r="I4338" s="4" t="s">
        <v>12</v>
      </c>
      <c r="J4338" s="6">
        <v>227.58</v>
      </c>
      <c r="K4338" s="17" t="s">
        <v>12</v>
      </c>
      <c r="L4338" s="24" t="s">
        <v>40583</v>
      </c>
      <c r="M4338">
        <v>2245</v>
      </c>
    </row>
    <row r="4339" spans="1:13" x14ac:dyDescent="0.25">
      <c r="A4339" s="7" t="str">
        <f>HYPERLINK("http://www.UniProt.org/UniProt/Q96FX7","TRM61_HUMAN")</f>
        <v>TRM61_HUMAN</v>
      </c>
      <c r="B4339" s="4" t="s">
        <v>14182</v>
      </c>
      <c r="C4339" s="65">
        <v>0</v>
      </c>
      <c r="D4339" s="65">
        <v>0</v>
      </c>
      <c r="E4339" s="9">
        <v>0</v>
      </c>
      <c r="F4339" s="9">
        <v>55.900000000000006</v>
      </c>
      <c r="G4339" s="96" t="s">
        <v>37762</v>
      </c>
      <c r="H4339" t="s">
        <v>92</v>
      </c>
      <c r="I4339" s="4" t="s">
        <v>12</v>
      </c>
      <c r="J4339" s="6">
        <v>31.381</v>
      </c>
      <c r="K4339" s="17" t="s">
        <v>12</v>
      </c>
      <c r="L4339" s="24" t="s">
        <v>40583</v>
      </c>
      <c r="M4339">
        <v>3436</v>
      </c>
    </row>
    <row r="4340" spans="1:13" x14ac:dyDescent="0.25">
      <c r="A4340" s="7" t="str">
        <f>HYPERLINK("http://www.UniProt.org/UniProt/Q9UBP6","TRMB_HUMAN")</f>
        <v>TRMB_HUMAN</v>
      </c>
      <c r="B4340" s="4" t="s">
        <v>17809</v>
      </c>
      <c r="C4340" s="65">
        <v>0</v>
      </c>
      <c r="D4340" s="65">
        <v>0</v>
      </c>
      <c r="E4340" s="9">
        <v>0</v>
      </c>
      <c r="F4340" s="9">
        <v>117</v>
      </c>
      <c r="G4340" s="96" t="s">
        <v>37762</v>
      </c>
      <c r="H4340" t="s">
        <v>92</v>
      </c>
      <c r="I4340" s="4" t="s">
        <v>12</v>
      </c>
      <c r="J4340" s="6">
        <v>31.471</v>
      </c>
      <c r="K4340" s="17" t="s">
        <v>12</v>
      </c>
      <c r="L4340" s="24" t="s">
        <v>40583</v>
      </c>
      <c r="M4340">
        <v>4378</v>
      </c>
    </row>
    <row r="4341" spans="1:13" x14ac:dyDescent="0.25">
      <c r="A4341" s="7" t="str">
        <f>HYPERLINK("http://www.UniProt.org/UniProt/Q96Q11-2","TRNT1_HUMAN")</f>
        <v>TRNT1_HUMAN</v>
      </c>
      <c r="B4341" s="4" t="s">
        <v>14573</v>
      </c>
      <c r="C4341" s="65">
        <v>0</v>
      </c>
      <c r="D4341" s="65">
        <v>0</v>
      </c>
      <c r="E4341" s="9">
        <v>0</v>
      </c>
      <c r="F4341" s="9">
        <v>68.8</v>
      </c>
      <c r="G4341" s="96" t="s">
        <v>37762</v>
      </c>
      <c r="H4341" t="s">
        <v>32</v>
      </c>
      <c r="I4341" s="4" t="s">
        <v>12</v>
      </c>
      <c r="J4341" s="6">
        <v>47.828000000000003</v>
      </c>
      <c r="K4341" s="17" t="s">
        <v>170</v>
      </c>
      <c r="L4341" s="24" t="s">
        <v>40583</v>
      </c>
      <c r="M4341">
        <v>3542</v>
      </c>
    </row>
    <row r="4342" spans="1:13" x14ac:dyDescent="0.25">
      <c r="A4342" s="7" t="str">
        <f>HYPERLINK("http://www.UniProt.org/UniProt/Q15631","TSN_HUMAN")</f>
        <v>TSN_HUMAN</v>
      </c>
      <c r="B4342" s="4" t="s">
        <v>9630</v>
      </c>
      <c r="C4342" s="65">
        <v>0</v>
      </c>
      <c r="D4342" s="65">
        <v>0</v>
      </c>
      <c r="E4342" s="9">
        <v>0</v>
      </c>
      <c r="F4342" s="9">
        <v>336</v>
      </c>
      <c r="G4342" s="96" t="s">
        <v>37762</v>
      </c>
      <c r="H4342" t="s">
        <v>69</v>
      </c>
      <c r="I4342" s="4" t="s">
        <v>12</v>
      </c>
      <c r="J4342" s="6">
        <v>26.183</v>
      </c>
      <c r="K4342" s="17" t="s">
        <v>12</v>
      </c>
      <c r="L4342" s="24" t="s">
        <v>40583</v>
      </c>
      <c r="M4342">
        <v>2241</v>
      </c>
    </row>
    <row r="4343" spans="1:13" x14ac:dyDescent="0.25">
      <c r="A4343" s="7" t="str">
        <f>HYPERLINK("http://www.UniProt.org/UniProt/Q99598","TSNAX_HUMAN")</f>
        <v>TSNAX_HUMAN</v>
      </c>
      <c r="B4343" s="4" t="s">
        <v>14829</v>
      </c>
      <c r="C4343" s="65">
        <v>0</v>
      </c>
      <c r="D4343" s="65">
        <v>0</v>
      </c>
      <c r="E4343" s="9">
        <v>0</v>
      </c>
      <c r="F4343" s="9">
        <v>78.099999999999994</v>
      </c>
      <c r="G4343" s="96" t="s">
        <v>37762</v>
      </c>
      <c r="H4343" t="s">
        <v>69</v>
      </c>
      <c r="I4343" s="4" t="s">
        <v>12</v>
      </c>
      <c r="J4343" s="6">
        <v>33.112000000000002</v>
      </c>
      <c r="K4343" s="17" t="s">
        <v>12</v>
      </c>
      <c r="L4343" s="24" t="s">
        <v>40583</v>
      </c>
      <c r="M4343">
        <v>3604</v>
      </c>
    </row>
    <row r="4344" spans="1:13" x14ac:dyDescent="0.25">
      <c r="A4344" s="7" t="str">
        <f>HYPERLINK("http://www.UniProt.org/UniProt/Q8N584-2","TT39C_HUMAN")</f>
        <v>TT39C_HUMAN</v>
      </c>
      <c r="B4344" s="4" t="s">
        <v>12385</v>
      </c>
      <c r="C4344" s="65">
        <v>0</v>
      </c>
      <c r="D4344" s="65">
        <v>0</v>
      </c>
      <c r="E4344" s="9">
        <v>0</v>
      </c>
      <c r="F4344" s="9">
        <v>23.3</v>
      </c>
      <c r="G4344" s="96" t="s">
        <v>37762</v>
      </c>
      <c r="H4344" t="s">
        <v>12</v>
      </c>
      <c r="I4344" s="4" t="s">
        <v>12</v>
      </c>
      <c r="J4344" s="6">
        <v>59.216999999999999</v>
      </c>
      <c r="K4344" s="17" t="s">
        <v>12</v>
      </c>
      <c r="L4344" s="24" t="s">
        <v>40583</v>
      </c>
      <c r="M4344">
        <v>2985</v>
      </c>
    </row>
    <row r="4345" spans="1:13" x14ac:dyDescent="0.25">
      <c r="A4345" s="7" t="str">
        <f>HYPERLINK("http://www.UniProt.org/UniProt/Q6PID6","TTC33_HUMAN")</f>
        <v>TTC33_HUMAN</v>
      </c>
      <c r="B4345" s="4" t="s">
        <v>11010</v>
      </c>
      <c r="C4345" s="65">
        <v>0</v>
      </c>
      <c r="D4345" s="65">
        <v>0</v>
      </c>
      <c r="E4345" s="9">
        <v>0</v>
      </c>
      <c r="F4345" s="9">
        <v>10.9</v>
      </c>
      <c r="G4345" s="96" t="s">
        <v>37762</v>
      </c>
      <c r="H4345" t="s">
        <v>12</v>
      </c>
      <c r="I4345" s="4" t="s">
        <v>12</v>
      </c>
      <c r="J4345" s="6">
        <v>29.411000000000001</v>
      </c>
      <c r="K4345" s="17" t="s">
        <v>12</v>
      </c>
      <c r="L4345" s="24" t="s">
        <v>40583</v>
      </c>
      <c r="M4345">
        <v>2605</v>
      </c>
    </row>
    <row r="4346" spans="1:13" x14ac:dyDescent="0.25">
      <c r="A4346" s="7" t="str">
        <f>HYPERLINK("http://www.UniProt.org/UniProt/Q5R3I4","TTC38_HUMAN")</f>
        <v>TTC38_HUMAN</v>
      </c>
      <c r="B4346" s="4" t="s">
        <v>10350</v>
      </c>
      <c r="C4346" s="65">
        <v>0</v>
      </c>
      <c r="D4346" s="65">
        <v>0</v>
      </c>
      <c r="E4346" s="9">
        <v>0</v>
      </c>
      <c r="F4346" s="9">
        <v>191</v>
      </c>
      <c r="G4346" s="96" t="s">
        <v>37762</v>
      </c>
      <c r="H4346" t="s">
        <v>12</v>
      </c>
      <c r="I4346" s="4" t="s">
        <v>12</v>
      </c>
      <c r="J4346" s="6">
        <v>52.786999999999999</v>
      </c>
      <c r="K4346" s="17" t="s">
        <v>12</v>
      </c>
      <c r="L4346" s="24" t="s">
        <v>40583</v>
      </c>
      <c r="M4346">
        <v>2428</v>
      </c>
    </row>
    <row r="4347" spans="1:13" x14ac:dyDescent="0.25">
      <c r="A4347" s="7" t="str">
        <f>HYPERLINK("http://www.UniProt.org/UniProt/O14907","TX1B3_HUMAN")</f>
        <v>TX1B3_HUMAN</v>
      </c>
      <c r="B4347" s="4" t="s">
        <v>662</v>
      </c>
      <c r="C4347" s="65">
        <v>0</v>
      </c>
      <c r="D4347" s="65">
        <v>0</v>
      </c>
      <c r="E4347" s="9">
        <v>0</v>
      </c>
      <c r="F4347" s="9">
        <v>25.7</v>
      </c>
      <c r="G4347" s="96" t="s">
        <v>37762</v>
      </c>
      <c r="H4347" t="s">
        <v>69</v>
      </c>
      <c r="I4347" s="4" t="s">
        <v>12</v>
      </c>
      <c r="J4347" s="6">
        <v>13.734999999999999</v>
      </c>
      <c r="K4347" s="17" t="s">
        <v>12</v>
      </c>
      <c r="L4347" s="24" t="s">
        <v>40583</v>
      </c>
      <c r="M4347">
        <v>214</v>
      </c>
    </row>
    <row r="4348" spans="1:13" x14ac:dyDescent="0.25">
      <c r="A4348" s="7" t="str">
        <f>HYPERLINK("http://www.UniProt.org/UniProt/O95881","TXD12_HUMAN")</f>
        <v>TXD12_HUMAN</v>
      </c>
      <c r="B4348" s="4" t="s">
        <v>2637</v>
      </c>
      <c r="C4348" s="65">
        <v>0</v>
      </c>
      <c r="D4348" s="65">
        <v>0</v>
      </c>
      <c r="E4348" s="9">
        <v>0</v>
      </c>
      <c r="F4348" s="9">
        <v>29.900000000000002</v>
      </c>
      <c r="G4348" s="96" t="s">
        <v>37762</v>
      </c>
      <c r="H4348" t="s">
        <v>32</v>
      </c>
      <c r="I4348" s="4" t="s">
        <v>12</v>
      </c>
      <c r="J4348" s="6">
        <v>19.206</v>
      </c>
      <c r="K4348" s="17" t="s">
        <v>56</v>
      </c>
      <c r="L4348" s="24" t="s">
        <v>40583</v>
      </c>
      <c r="M4348">
        <v>655</v>
      </c>
    </row>
    <row r="4349" spans="1:13" x14ac:dyDescent="0.25">
      <c r="A4349" s="7" t="str">
        <f>HYPERLINK("http://www.UniProt.org/UniProt/Q9BRA2","TXD17_HUMAN")</f>
        <v>TXD17_HUMAN</v>
      </c>
      <c r="B4349" s="4" t="s">
        <v>15083</v>
      </c>
      <c r="C4349" s="65">
        <v>0</v>
      </c>
      <c r="D4349" s="65">
        <v>0</v>
      </c>
      <c r="E4349" s="9">
        <v>0</v>
      </c>
      <c r="F4349" s="9">
        <v>337.99999999999994</v>
      </c>
      <c r="G4349" s="96" t="s">
        <v>37762</v>
      </c>
      <c r="H4349" t="s">
        <v>32</v>
      </c>
      <c r="I4349" s="4" t="s">
        <v>12</v>
      </c>
      <c r="J4349" s="6">
        <v>13.941000000000001</v>
      </c>
      <c r="K4349" s="17" t="s">
        <v>12</v>
      </c>
      <c r="L4349" s="24" t="s">
        <v>40583</v>
      </c>
      <c r="M4349">
        <v>3667</v>
      </c>
    </row>
    <row r="4350" spans="1:13" x14ac:dyDescent="0.25">
      <c r="A4350" s="7" t="str">
        <f>HYPERLINK("http://www.UniProt.org/UniProt/Q9NX01","TXN4B_HUMAN")</f>
        <v>TXN4B_HUMAN</v>
      </c>
      <c r="B4350" s="4" t="s">
        <v>17286</v>
      </c>
      <c r="C4350" s="65">
        <v>0</v>
      </c>
      <c r="D4350" s="65">
        <v>0</v>
      </c>
      <c r="E4350" s="9">
        <v>0</v>
      </c>
      <c r="F4350" s="9">
        <v>11</v>
      </c>
      <c r="G4350" s="96" t="s">
        <v>37762</v>
      </c>
      <c r="H4350" t="s">
        <v>92</v>
      </c>
      <c r="I4350" s="4" t="s">
        <v>584</v>
      </c>
      <c r="J4350" s="6">
        <v>17.013999999999999</v>
      </c>
      <c r="K4350" s="17" t="s">
        <v>12</v>
      </c>
      <c r="L4350" s="24" t="s">
        <v>40583</v>
      </c>
      <c r="M4350">
        <v>4236</v>
      </c>
    </row>
    <row r="4351" spans="1:13" x14ac:dyDescent="0.25">
      <c r="A4351" s="7" t="str">
        <f>HYPERLINK("http://www.UniProt.org/UniProt/Q8NBS9","TXND5_HUMAN")</f>
        <v>TXND5_HUMAN</v>
      </c>
      <c r="B4351" s="4" t="s">
        <v>12574</v>
      </c>
      <c r="C4351" s="65">
        <v>0</v>
      </c>
      <c r="D4351" s="65">
        <v>0</v>
      </c>
      <c r="E4351" s="9">
        <v>0</v>
      </c>
      <c r="F4351" s="9">
        <v>260</v>
      </c>
      <c r="G4351" s="96" t="s">
        <v>37762</v>
      </c>
      <c r="H4351" t="s">
        <v>32</v>
      </c>
      <c r="I4351" s="4" t="s">
        <v>12</v>
      </c>
      <c r="J4351" s="6">
        <v>47.628</v>
      </c>
      <c r="K4351" s="17" t="s">
        <v>56</v>
      </c>
      <c r="L4351" s="24" t="s">
        <v>40583</v>
      </c>
      <c r="M4351">
        <v>3035</v>
      </c>
    </row>
    <row r="4352" spans="1:13" x14ac:dyDescent="0.25">
      <c r="A4352" s="7" t="str">
        <f>HYPERLINK("http://www.UniProt.org/UniProt/P19971","TYPH_HUMAN")</f>
        <v>TYPH_HUMAN</v>
      </c>
      <c r="B4352" s="4" t="s">
        <v>4030</v>
      </c>
      <c r="C4352" s="65">
        <v>0</v>
      </c>
      <c r="D4352" s="65">
        <v>0</v>
      </c>
      <c r="E4352" s="9">
        <v>0</v>
      </c>
      <c r="F4352" s="9">
        <v>75.100000000000009</v>
      </c>
      <c r="G4352" s="96" t="s">
        <v>37762</v>
      </c>
      <c r="H4352" t="s">
        <v>12</v>
      </c>
      <c r="I4352" s="4" t="s">
        <v>12</v>
      </c>
      <c r="J4352" s="6">
        <v>49.954999999999998</v>
      </c>
      <c r="K4352" s="17" t="s">
        <v>12</v>
      </c>
      <c r="L4352" s="24" t="s">
        <v>40583</v>
      </c>
      <c r="M4352">
        <v>963</v>
      </c>
    </row>
    <row r="4353" spans="1:13" x14ac:dyDescent="0.25">
      <c r="A4353" s="7" t="str">
        <f>HYPERLINK("http://www.UniProt.org/UniProt/Q6IPR3","TYW3_HUMAN")</f>
        <v>TYW3_HUMAN</v>
      </c>
      <c r="B4353" s="4" t="s">
        <v>10807</v>
      </c>
      <c r="C4353" s="65">
        <v>0</v>
      </c>
      <c r="D4353" s="65">
        <v>0</v>
      </c>
      <c r="E4353" s="9">
        <v>0</v>
      </c>
      <c r="F4353" s="9">
        <v>14.6</v>
      </c>
      <c r="G4353" s="96" t="s">
        <v>37762</v>
      </c>
      <c r="H4353" t="s">
        <v>12</v>
      </c>
      <c r="I4353" s="4" t="s">
        <v>12</v>
      </c>
      <c r="J4353" s="6">
        <v>29.794</v>
      </c>
      <c r="K4353" s="17" t="s">
        <v>12</v>
      </c>
      <c r="L4353" s="24" t="s">
        <v>40583</v>
      </c>
      <c r="M4353">
        <v>2552</v>
      </c>
    </row>
    <row r="4354" spans="1:13" x14ac:dyDescent="0.25">
      <c r="A4354" s="7" t="str">
        <f>HYPERLINK("http://www.UniProt.org/UniProt/Q16222-3","UAP1_HUMAN")</f>
        <v>UAP1_HUMAN</v>
      </c>
      <c r="B4354" s="4" t="s">
        <v>9751</v>
      </c>
      <c r="C4354" s="65">
        <v>0</v>
      </c>
      <c r="D4354" s="65">
        <v>0</v>
      </c>
      <c r="E4354" s="9">
        <v>0</v>
      </c>
      <c r="F4354" s="9">
        <v>170</v>
      </c>
      <c r="G4354" s="96" t="s">
        <v>37762</v>
      </c>
      <c r="H4354" t="s">
        <v>32</v>
      </c>
      <c r="I4354" s="4" t="s">
        <v>12</v>
      </c>
      <c r="J4354" s="6">
        <v>58.680999999999997</v>
      </c>
      <c r="K4354" s="17" t="s">
        <v>12</v>
      </c>
      <c r="L4354" s="24" t="s">
        <v>40583</v>
      </c>
      <c r="M4354">
        <v>2272</v>
      </c>
    </row>
    <row r="4355" spans="1:13" x14ac:dyDescent="0.25">
      <c r="A4355" s="7" t="str">
        <f>HYPERLINK("http://www.UniProt.org/UniProt/P51668","UB2D1_HUMAN")</f>
        <v>UB2D1_HUMAN</v>
      </c>
      <c r="B4355" s="4" t="s">
        <v>6243</v>
      </c>
      <c r="C4355" s="65">
        <v>0</v>
      </c>
      <c r="D4355" s="65">
        <v>0</v>
      </c>
      <c r="E4355" s="9">
        <v>0</v>
      </c>
      <c r="F4355" s="9">
        <v>71.2</v>
      </c>
      <c r="G4355" s="96" t="s">
        <v>37762</v>
      </c>
      <c r="H4355" t="s">
        <v>32</v>
      </c>
      <c r="I4355" s="4" t="s">
        <v>12</v>
      </c>
      <c r="J4355" s="6">
        <v>16.602</v>
      </c>
      <c r="K4355" s="17" t="s">
        <v>12</v>
      </c>
      <c r="L4355" s="24" t="s">
        <v>40583</v>
      </c>
      <c r="M4355">
        <v>1463</v>
      </c>
    </row>
    <row r="4356" spans="1:13" x14ac:dyDescent="0.25">
      <c r="A4356" s="7" t="str">
        <f>HYPERLINK("http://www.UniProt.org/UniProt/P62837","UB2D2_HUMAN")</f>
        <v>UB2D2_HUMAN</v>
      </c>
      <c r="B4356" s="4" t="s">
        <v>7239</v>
      </c>
      <c r="C4356" s="65">
        <v>0</v>
      </c>
      <c r="D4356" s="65">
        <v>0</v>
      </c>
      <c r="E4356" s="9">
        <v>0</v>
      </c>
      <c r="F4356" s="9">
        <v>23.700000000000003</v>
      </c>
      <c r="G4356" s="96" t="s">
        <v>37762</v>
      </c>
      <c r="H4356" t="s">
        <v>12</v>
      </c>
      <c r="I4356" s="4" t="s">
        <v>12</v>
      </c>
      <c r="J4356" s="6">
        <v>16.734999999999999</v>
      </c>
      <c r="K4356" s="17" t="s">
        <v>12</v>
      </c>
      <c r="L4356" s="24" t="s">
        <v>40583</v>
      </c>
      <c r="M4356">
        <v>1688</v>
      </c>
    </row>
    <row r="4357" spans="1:13" x14ac:dyDescent="0.25">
      <c r="A4357" s="7" t="str">
        <f>HYPERLINK("http://www.UniProt.org/UniProt/P61077","UB2D3_HUMAN")</f>
        <v>UB2D3_HUMAN</v>
      </c>
      <c r="B4357" s="4" t="s">
        <v>6888</v>
      </c>
      <c r="C4357" s="65">
        <v>0</v>
      </c>
      <c r="D4357" s="65">
        <v>0</v>
      </c>
      <c r="E4357" s="9">
        <v>0</v>
      </c>
      <c r="F4357" s="9">
        <v>599</v>
      </c>
      <c r="G4357" s="96" t="s">
        <v>37762</v>
      </c>
      <c r="H4357" t="s">
        <v>32</v>
      </c>
      <c r="I4357" s="4" t="s">
        <v>12</v>
      </c>
      <c r="J4357" s="6">
        <v>16.687000000000001</v>
      </c>
      <c r="K4357" s="17" t="s">
        <v>12</v>
      </c>
      <c r="L4357" s="24" t="s">
        <v>40583</v>
      </c>
      <c r="M4357">
        <v>1611</v>
      </c>
    </row>
    <row r="4358" spans="1:13" x14ac:dyDescent="0.25">
      <c r="A4358" s="7" t="str">
        <f>HYPERLINK("http://www.UniProt.org/UniProt/Q96LR5","UB2E2_HUMAN")</f>
        <v>UB2E2_HUMAN</v>
      </c>
      <c r="B4358" s="4" t="s">
        <v>14471</v>
      </c>
      <c r="C4358" s="65">
        <v>0</v>
      </c>
      <c r="D4358" s="65">
        <v>0</v>
      </c>
      <c r="E4358" s="9">
        <v>0</v>
      </c>
      <c r="F4358" s="9">
        <v>13.7</v>
      </c>
      <c r="G4358" s="96" t="s">
        <v>37762</v>
      </c>
      <c r="H4358" t="s">
        <v>12</v>
      </c>
      <c r="I4358" s="4" t="s">
        <v>12</v>
      </c>
      <c r="J4358" s="6">
        <v>22.254999999999999</v>
      </c>
      <c r="K4358" s="17" t="s">
        <v>12</v>
      </c>
      <c r="L4358" s="24" t="s">
        <v>40583</v>
      </c>
      <c r="M4358">
        <v>3509</v>
      </c>
    </row>
    <row r="4359" spans="1:13" x14ac:dyDescent="0.25">
      <c r="A4359" s="7" t="str">
        <f>HYPERLINK("http://www.UniProt.org/UniProt/Q969T4","UB2E3_HUMAN")</f>
        <v>UB2E3_HUMAN</v>
      </c>
      <c r="B4359" s="4" t="s">
        <v>13702</v>
      </c>
      <c r="C4359" s="65">
        <v>0</v>
      </c>
      <c r="D4359" s="65">
        <v>0</v>
      </c>
      <c r="E4359" s="9">
        <v>0</v>
      </c>
      <c r="F4359" s="9">
        <v>55.5</v>
      </c>
      <c r="G4359" s="96" t="s">
        <v>37762</v>
      </c>
      <c r="H4359" t="s">
        <v>69</v>
      </c>
      <c r="I4359" s="4" t="s">
        <v>12</v>
      </c>
      <c r="J4359" s="6">
        <v>22.911999999999999</v>
      </c>
      <c r="K4359" s="17" t="s">
        <v>12</v>
      </c>
      <c r="L4359" s="24" t="s">
        <v>40583</v>
      </c>
      <c r="M4359">
        <v>3315</v>
      </c>
    </row>
    <row r="4360" spans="1:13" x14ac:dyDescent="0.25">
      <c r="A4360" s="7" t="str">
        <f>HYPERLINK("http://www.UniProt.org/UniProt/P62253","UB2G1_HUMAN")</f>
        <v>UB2G1_HUMAN</v>
      </c>
      <c r="B4360" s="4" t="s">
        <v>7091</v>
      </c>
      <c r="C4360" s="65">
        <v>0</v>
      </c>
      <c r="D4360" s="65">
        <v>0</v>
      </c>
      <c r="E4360" s="9">
        <v>0</v>
      </c>
      <c r="F4360" s="9">
        <v>56.1</v>
      </c>
      <c r="G4360" s="96" t="s">
        <v>37762</v>
      </c>
      <c r="H4360" t="s">
        <v>12</v>
      </c>
      <c r="I4360" s="4" t="s">
        <v>12</v>
      </c>
      <c r="J4360" s="6">
        <v>19.509</v>
      </c>
      <c r="K4360" s="17" t="s">
        <v>12</v>
      </c>
      <c r="L4360" s="24" t="s">
        <v>40583</v>
      </c>
      <c r="M4360">
        <v>1656</v>
      </c>
    </row>
    <row r="4361" spans="1:13" x14ac:dyDescent="0.25">
      <c r="A4361" s="7" t="str">
        <f>HYPERLINK("http://www.UniProt.org/UniProt/O14933","UB2L6_HUMAN")</f>
        <v>UB2L6_HUMAN</v>
      </c>
      <c r="B4361" s="4" t="s">
        <v>691</v>
      </c>
      <c r="C4361" s="65">
        <v>0</v>
      </c>
      <c r="D4361" s="65">
        <v>0</v>
      </c>
      <c r="E4361" s="9">
        <v>0</v>
      </c>
      <c r="F4361" s="9">
        <v>11.6</v>
      </c>
      <c r="G4361" s="96" t="s">
        <v>37762</v>
      </c>
      <c r="H4361" t="s">
        <v>12</v>
      </c>
      <c r="I4361" s="4" t="s">
        <v>12</v>
      </c>
      <c r="J4361" s="6">
        <v>17.768999999999998</v>
      </c>
      <c r="K4361" s="17" t="s">
        <v>12</v>
      </c>
      <c r="L4361" s="24" t="s">
        <v>40583</v>
      </c>
      <c r="M4361">
        <v>219</v>
      </c>
    </row>
    <row r="4362" spans="1:13" x14ac:dyDescent="0.25">
      <c r="A4362" s="7" t="str">
        <f>HYPERLINK("http://www.UniProt.org/UniProt/Q7Z7E8","UB2Q1_HUMAN")</f>
        <v>UB2Q1_HUMAN</v>
      </c>
      <c r="B4362" s="4" t="s">
        <v>11620</v>
      </c>
      <c r="C4362" s="65">
        <v>0</v>
      </c>
      <c r="D4362" s="65">
        <v>0</v>
      </c>
      <c r="E4362" s="9">
        <v>0</v>
      </c>
      <c r="F4362" s="9">
        <v>36.9</v>
      </c>
      <c r="G4362" s="96" t="s">
        <v>37762</v>
      </c>
      <c r="H4362" t="s">
        <v>69</v>
      </c>
      <c r="I4362" s="4" t="s">
        <v>12</v>
      </c>
      <c r="J4362" s="6">
        <v>46.125999999999998</v>
      </c>
      <c r="K4362" s="17" t="s">
        <v>12</v>
      </c>
      <c r="L4362" s="24" t="s">
        <v>40583</v>
      </c>
      <c r="M4362">
        <v>2768</v>
      </c>
    </row>
    <row r="4363" spans="1:13" x14ac:dyDescent="0.25">
      <c r="A4363" s="7" t="str">
        <f>HYPERLINK("http://www.UniProt.org/UniProt/P49427","UB2R1_HUMAN")</f>
        <v>UB2R1_HUMAN</v>
      </c>
      <c r="B4363" s="4" t="s">
        <v>5920</v>
      </c>
      <c r="C4363" s="65">
        <v>0</v>
      </c>
      <c r="D4363" s="65">
        <v>0</v>
      </c>
      <c r="E4363" s="9">
        <v>0</v>
      </c>
      <c r="F4363" s="9">
        <v>295</v>
      </c>
      <c r="G4363" s="96" t="s">
        <v>37762</v>
      </c>
      <c r="H4363" t="s">
        <v>69</v>
      </c>
      <c r="I4363" s="4" t="s">
        <v>12</v>
      </c>
      <c r="J4363" s="6">
        <v>26.736000000000001</v>
      </c>
      <c r="K4363" s="17" t="s">
        <v>12</v>
      </c>
      <c r="L4363" s="24" t="s">
        <v>40583</v>
      </c>
      <c r="M4363">
        <v>1384</v>
      </c>
    </row>
    <row r="4364" spans="1:13" x14ac:dyDescent="0.25">
      <c r="A4364" s="7" t="str">
        <f>HYPERLINK("http://www.UniProt.org/UniProt/Q712K3","UB2R2_HUMAN")</f>
        <v>UB2R2_HUMAN</v>
      </c>
      <c r="B4364" s="4" t="s">
        <v>11274</v>
      </c>
      <c r="C4364" s="65">
        <v>0</v>
      </c>
      <c r="D4364" s="65">
        <v>0</v>
      </c>
      <c r="E4364" s="9">
        <v>0</v>
      </c>
      <c r="F4364" s="9">
        <v>70.900000000000006</v>
      </c>
      <c r="G4364" s="96" t="s">
        <v>37762</v>
      </c>
      <c r="H4364" t="s">
        <v>12</v>
      </c>
      <c r="I4364" s="4" t="s">
        <v>12</v>
      </c>
      <c r="J4364" s="6">
        <v>27.166</v>
      </c>
      <c r="K4364" s="17" t="s">
        <v>12</v>
      </c>
      <c r="L4364" s="24" t="s">
        <v>40583</v>
      </c>
      <c r="M4364">
        <v>2678</v>
      </c>
    </row>
    <row r="4365" spans="1:13" x14ac:dyDescent="0.25">
      <c r="A4365" s="7" t="str">
        <f>HYPERLINK("http://www.UniProt.org/UniProt/Q13404","UB2V1_HUMAN")</f>
        <v>UB2V1_HUMAN</v>
      </c>
      <c r="B4365" s="4" t="s">
        <v>8545</v>
      </c>
      <c r="C4365" s="65">
        <v>0</v>
      </c>
      <c r="D4365" s="65">
        <v>0</v>
      </c>
      <c r="E4365" s="9">
        <v>0</v>
      </c>
      <c r="F4365" s="9">
        <v>438</v>
      </c>
      <c r="G4365" s="96" t="s">
        <v>37762</v>
      </c>
      <c r="H4365" t="s">
        <v>92</v>
      </c>
      <c r="I4365" s="4" t="s">
        <v>12</v>
      </c>
      <c r="J4365" s="6">
        <v>16.495000000000001</v>
      </c>
      <c r="K4365" s="17" t="s">
        <v>12</v>
      </c>
      <c r="L4365" s="24" t="s">
        <v>40583</v>
      </c>
      <c r="M4365">
        <v>1998</v>
      </c>
    </row>
    <row r="4366" spans="1:13" x14ac:dyDescent="0.25">
      <c r="A4366" s="7" t="str">
        <f>HYPERLINK("http://www.UniProt.org/UniProt/Q15819","UB2V2_HUMAN")</f>
        <v>UB2V2_HUMAN</v>
      </c>
      <c r="B4366" s="4" t="s">
        <v>9718</v>
      </c>
      <c r="C4366" s="65">
        <v>0</v>
      </c>
      <c r="D4366" s="65">
        <v>0</v>
      </c>
      <c r="E4366" s="9">
        <v>0</v>
      </c>
      <c r="F4366" s="9">
        <v>672</v>
      </c>
      <c r="G4366" s="96" t="s">
        <v>37762</v>
      </c>
      <c r="H4366" t="s">
        <v>12</v>
      </c>
      <c r="I4366" s="4" t="s">
        <v>12</v>
      </c>
      <c r="J4366" s="6">
        <v>16.363</v>
      </c>
      <c r="K4366" s="17" t="s">
        <v>12</v>
      </c>
      <c r="L4366" s="24" t="s">
        <v>40583</v>
      </c>
      <c r="M4366">
        <v>2264</v>
      </c>
    </row>
    <row r="4367" spans="1:13" x14ac:dyDescent="0.25">
      <c r="A4367" s="7" t="str">
        <f>HYPERLINK("http://www.UniProt.org/UniProt/Q8TBC4","UBA3_HUMAN")</f>
        <v>UBA3_HUMAN</v>
      </c>
      <c r="B4367" s="4" t="s">
        <v>12854</v>
      </c>
      <c r="C4367" s="65">
        <v>0</v>
      </c>
      <c r="D4367" s="65">
        <v>0</v>
      </c>
      <c r="E4367" s="9">
        <v>0</v>
      </c>
      <c r="F4367" s="9">
        <v>142</v>
      </c>
      <c r="G4367" s="96" t="s">
        <v>37762</v>
      </c>
      <c r="H4367" t="s">
        <v>12</v>
      </c>
      <c r="I4367" s="4" t="s">
        <v>584</v>
      </c>
      <c r="J4367" s="6">
        <v>51.851999999999997</v>
      </c>
      <c r="K4367" s="17" t="s">
        <v>12</v>
      </c>
      <c r="L4367" s="24" t="s">
        <v>40583</v>
      </c>
      <c r="M4367">
        <v>3102</v>
      </c>
    </row>
    <row r="4368" spans="1:13" x14ac:dyDescent="0.25">
      <c r="A4368" s="7" t="str">
        <f>HYPERLINK("http://www.UniProt.org/UniProt/A0AVT1","UBA6_HUMAN")</f>
        <v>UBA6_HUMAN</v>
      </c>
      <c r="B4368" s="4" t="s">
        <v>18</v>
      </c>
      <c r="C4368" s="65">
        <v>0</v>
      </c>
      <c r="D4368" s="65">
        <v>0</v>
      </c>
      <c r="E4368" s="9">
        <v>0</v>
      </c>
      <c r="F4368" s="9">
        <v>158.00000000000003</v>
      </c>
      <c r="G4368" s="96" t="s">
        <v>37762</v>
      </c>
      <c r="H4368" t="s">
        <v>12</v>
      </c>
      <c r="I4368" s="4" t="s">
        <v>12</v>
      </c>
      <c r="J4368" s="6">
        <v>117.97</v>
      </c>
      <c r="K4368" s="17" t="s">
        <v>12</v>
      </c>
      <c r="L4368" s="24" t="s">
        <v>40583</v>
      </c>
      <c r="M4368">
        <v>1</v>
      </c>
    </row>
    <row r="4369" spans="1:13" x14ac:dyDescent="0.25">
      <c r="A4369" s="7" t="str">
        <f>HYPERLINK("http://www.UniProt.org/UniProt/Q8WVY7","UBCP1_HUMAN")</f>
        <v>UBCP1_HUMAN</v>
      </c>
      <c r="B4369" s="4" t="s">
        <v>13191</v>
      </c>
      <c r="C4369" s="65">
        <v>0</v>
      </c>
      <c r="D4369" s="65">
        <v>0</v>
      </c>
      <c r="E4369" s="9">
        <v>0</v>
      </c>
      <c r="F4369" s="9">
        <v>85.6</v>
      </c>
      <c r="G4369" s="96" t="s">
        <v>37762</v>
      </c>
      <c r="H4369" t="s">
        <v>92</v>
      </c>
      <c r="I4369" s="4" t="s">
        <v>12</v>
      </c>
      <c r="J4369" s="6">
        <v>36.804000000000002</v>
      </c>
      <c r="K4369" s="17" t="s">
        <v>12</v>
      </c>
      <c r="L4369" s="24" t="s">
        <v>40583</v>
      </c>
      <c r="M4369">
        <v>3189</v>
      </c>
    </row>
    <row r="4370" spans="1:13" x14ac:dyDescent="0.25">
      <c r="A4370" s="7" t="str">
        <f>HYPERLINK("http://www.UniProt.org/UniProt/P63146","UBE2B_HUMAN")</f>
        <v>UBE2B_HUMAN</v>
      </c>
      <c r="B4370" s="4" t="s">
        <v>7329</v>
      </c>
      <c r="C4370" s="65">
        <v>0</v>
      </c>
      <c r="D4370" s="65">
        <v>0</v>
      </c>
      <c r="E4370" s="9">
        <v>0</v>
      </c>
      <c r="F4370" s="9">
        <v>34.6</v>
      </c>
      <c r="G4370" s="96" t="s">
        <v>37762</v>
      </c>
      <c r="H4370" t="s">
        <v>69</v>
      </c>
      <c r="I4370" s="4" t="s">
        <v>12</v>
      </c>
      <c r="J4370" s="6">
        <v>17.312000000000001</v>
      </c>
      <c r="K4370" s="17" t="s">
        <v>12</v>
      </c>
      <c r="L4370" s="24" t="s">
        <v>40583</v>
      </c>
      <c r="M4370">
        <v>1710</v>
      </c>
    </row>
    <row r="4371" spans="1:13" x14ac:dyDescent="0.25">
      <c r="A4371" s="7" t="str">
        <f>HYPERLINK("http://www.UniProt.org/UniProt/O00762","UBE2C_HUMAN")</f>
        <v>UBE2C_HUMAN</v>
      </c>
      <c r="B4371" s="4" t="s">
        <v>459</v>
      </c>
      <c r="C4371" s="65">
        <v>0</v>
      </c>
      <c r="D4371" s="65">
        <v>0</v>
      </c>
      <c r="E4371" s="9">
        <v>0</v>
      </c>
      <c r="F4371" s="9">
        <v>51.2</v>
      </c>
      <c r="G4371" s="96" t="s">
        <v>37762</v>
      </c>
      <c r="H4371" t="s">
        <v>12</v>
      </c>
      <c r="I4371" s="4" t="s">
        <v>12</v>
      </c>
      <c r="J4371" s="6">
        <v>19.652000000000001</v>
      </c>
      <c r="K4371" s="17" t="s">
        <v>12</v>
      </c>
      <c r="L4371" s="24" t="s">
        <v>40583</v>
      </c>
      <c r="M4371">
        <v>173</v>
      </c>
    </row>
    <row r="4372" spans="1:13" x14ac:dyDescent="0.25">
      <c r="A4372" s="7" t="str">
        <f>HYPERLINK("http://www.UniProt.org/UniProt/P62256","UBE2H_HUMAN")</f>
        <v>UBE2H_HUMAN</v>
      </c>
      <c r="B4372" s="4" t="s">
        <v>7095</v>
      </c>
      <c r="C4372" s="65">
        <v>0</v>
      </c>
      <c r="D4372" s="65">
        <v>0</v>
      </c>
      <c r="E4372" s="9">
        <v>0</v>
      </c>
      <c r="F4372" s="9">
        <v>115</v>
      </c>
      <c r="G4372" s="96" t="s">
        <v>37762</v>
      </c>
      <c r="H4372" t="s">
        <v>12</v>
      </c>
      <c r="I4372" s="4" t="s">
        <v>12</v>
      </c>
      <c r="J4372" s="6">
        <v>20.655000000000001</v>
      </c>
      <c r="K4372" s="17" t="s">
        <v>12</v>
      </c>
      <c r="L4372" s="24" t="s">
        <v>40583</v>
      </c>
      <c r="M4372">
        <v>1657</v>
      </c>
    </row>
    <row r="4373" spans="1:13" x14ac:dyDescent="0.25">
      <c r="A4373" s="7" t="str">
        <f>HYPERLINK("http://www.UniProt.org/UniProt/Q9NPD8","UBE2T_HUMAN")</f>
        <v>UBE2T_HUMAN</v>
      </c>
      <c r="B4373" s="4" t="s">
        <v>16701</v>
      </c>
      <c r="C4373" s="65">
        <v>0</v>
      </c>
      <c r="D4373" s="65">
        <v>0</v>
      </c>
      <c r="E4373" s="9">
        <v>0</v>
      </c>
      <c r="F4373" s="9">
        <v>208.99999999999997</v>
      </c>
      <c r="G4373" s="96" t="s">
        <v>37762</v>
      </c>
      <c r="H4373" t="s">
        <v>92</v>
      </c>
      <c r="I4373" s="4" t="s">
        <v>12</v>
      </c>
      <c r="J4373" s="6">
        <v>22.521000000000001</v>
      </c>
      <c r="K4373" s="17" t="s">
        <v>12</v>
      </c>
      <c r="L4373" s="24" t="s">
        <v>40583</v>
      </c>
      <c r="M4373">
        <v>4085</v>
      </c>
    </row>
    <row r="4374" spans="1:13" x14ac:dyDescent="0.25">
      <c r="A4374" s="7" t="str">
        <f>HYPERLINK("http://www.UniProt.org/UniProt/Q05086-2","UBE3A_HUMAN")</f>
        <v>UBE3A_HUMAN</v>
      </c>
      <c r="B4374" s="4" t="s">
        <v>7896</v>
      </c>
      <c r="C4374" s="65">
        <v>0</v>
      </c>
      <c r="D4374" s="65">
        <v>0</v>
      </c>
      <c r="E4374" s="9">
        <v>0</v>
      </c>
      <c r="F4374" s="9">
        <v>23.2</v>
      </c>
      <c r="G4374" s="96" t="s">
        <v>37762</v>
      </c>
      <c r="H4374" t="s">
        <v>69</v>
      </c>
      <c r="I4374" s="4" t="s">
        <v>12</v>
      </c>
      <c r="J4374" s="6">
        <v>97.966999999999999</v>
      </c>
      <c r="K4374" s="17" t="s">
        <v>12</v>
      </c>
      <c r="L4374" s="24" t="s">
        <v>40583</v>
      </c>
      <c r="M4374">
        <v>1848</v>
      </c>
    </row>
    <row r="4375" spans="1:13" x14ac:dyDescent="0.25">
      <c r="A4375" s="7" t="str">
        <f>HYPERLINK("http://www.UniProt.org/UniProt/Q15386","UBE3C_HUMAN")</f>
        <v>UBE3C_HUMAN</v>
      </c>
      <c r="B4375" s="4" t="s">
        <v>9524</v>
      </c>
      <c r="C4375" s="65">
        <v>0</v>
      </c>
      <c r="D4375" s="65">
        <v>0</v>
      </c>
      <c r="E4375" s="9">
        <v>0</v>
      </c>
      <c r="F4375" s="9">
        <v>26.7</v>
      </c>
      <c r="G4375" s="96" t="s">
        <v>37762</v>
      </c>
      <c r="H4375" t="s">
        <v>92</v>
      </c>
      <c r="I4375" s="4" t="s">
        <v>12</v>
      </c>
      <c r="J4375" s="6">
        <v>123.92</v>
      </c>
      <c r="K4375" s="17" t="s">
        <v>12</v>
      </c>
      <c r="L4375" s="24" t="s">
        <v>40583</v>
      </c>
      <c r="M4375">
        <v>2218</v>
      </c>
    </row>
    <row r="4376" spans="1:13" x14ac:dyDescent="0.25">
      <c r="A4376" s="7" t="str">
        <f>HYPERLINK("http://www.UniProt.org/UniProt/O14562","UBFD1_HUMAN")</f>
        <v>UBFD1_HUMAN</v>
      </c>
      <c r="B4376" s="4" t="s">
        <v>485</v>
      </c>
      <c r="C4376" s="65">
        <v>0</v>
      </c>
      <c r="D4376" s="65">
        <v>0</v>
      </c>
      <c r="E4376" s="9">
        <v>0</v>
      </c>
      <c r="F4376" s="9">
        <v>40.299999999999997</v>
      </c>
      <c r="G4376" s="96" t="s">
        <v>37762</v>
      </c>
      <c r="H4376" t="s">
        <v>12</v>
      </c>
      <c r="I4376" s="4" t="s">
        <v>12</v>
      </c>
      <c r="J4376" s="6">
        <v>33.381999999999998</v>
      </c>
      <c r="K4376" s="17" t="s">
        <v>12</v>
      </c>
      <c r="L4376" s="24" t="s">
        <v>40583</v>
      </c>
      <c r="M4376">
        <v>178</v>
      </c>
    </row>
    <row r="4377" spans="1:13" x14ac:dyDescent="0.25">
      <c r="A4377" s="7" t="str">
        <f>HYPERLINK("http://www.UniProt.org/UniProt/Q96S82","UBL7_HUMAN")</f>
        <v>UBL7_HUMAN</v>
      </c>
      <c r="B4377" s="4" t="s">
        <v>14688</v>
      </c>
      <c r="C4377" s="65">
        <v>0</v>
      </c>
      <c r="D4377" s="65">
        <v>0</v>
      </c>
      <c r="E4377" s="9">
        <v>0</v>
      </c>
      <c r="F4377" s="9">
        <v>50.5</v>
      </c>
      <c r="G4377" s="96" t="s">
        <v>37762</v>
      </c>
      <c r="H4377" t="s">
        <v>12</v>
      </c>
      <c r="I4377" s="4" t="s">
        <v>12</v>
      </c>
      <c r="J4377" s="6">
        <v>40.51</v>
      </c>
      <c r="K4377" s="17" t="s">
        <v>12</v>
      </c>
      <c r="L4377" s="24" t="s">
        <v>40583</v>
      </c>
      <c r="M4377">
        <v>3571</v>
      </c>
    </row>
    <row r="4378" spans="1:13" x14ac:dyDescent="0.25">
      <c r="A4378" s="7" t="str">
        <f>HYPERLINK("http://www.UniProt.org/UniProt/P51784","UBP11_HUMAN")</f>
        <v>UBP11_HUMAN</v>
      </c>
      <c r="B4378" s="4" t="s">
        <v>6253</v>
      </c>
      <c r="C4378" s="65">
        <v>0</v>
      </c>
      <c r="D4378" s="65">
        <v>0</v>
      </c>
      <c r="E4378" s="9">
        <v>0</v>
      </c>
      <c r="F4378" s="9">
        <v>47.3</v>
      </c>
      <c r="G4378" s="96" t="s">
        <v>37762</v>
      </c>
      <c r="H4378" t="s">
        <v>69</v>
      </c>
      <c r="I4378" s="4" t="s">
        <v>12</v>
      </c>
      <c r="J4378" s="6">
        <v>109.82</v>
      </c>
      <c r="K4378" s="17" t="s">
        <v>12</v>
      </c>
      <c r="L4378" s="24" t="s">
        <v>40583</v>
      </c>
      <c r="M4378">
        <v>1465</v>
      </c>
    </row>
    <row r="4379" spans="1:13" x14ac:dyDescent="0.25">
      <c r="A4379" s="7" t="str">
        <f>HYPERLINK("http://www.UniProt.org/UniProt/Q92995-2","UBP13_HUMAN")</f>
        <v>UBP13_HUMAN</v>
      </c>
      <c r="B4379" s="4" t="s">
        <v>13587</v>
      </c>
      <c r="C4379" s="65">
        <v>0</v>
      </c>
      <c r="D4379" s="65">
        <v>0</v>
      </c>
      <c r="E4379" s="9">
        <v>0</v>
      </c>
      <c r="F4379" s="9">
        <v>25.2</v>
      </c>
      <c r="G4379" s="96" t="s">
        <v>37762</v>
      </c>
      <c r="H4379" t="s">
        <v>12</v>
      </c>
      <c r="I4379" s="4" t="s">
        <v>12</v>
      </c>
      <c r="J4379" s="6">
        <v>90.382000000000005</v>
      </c>
      <c r="K4379" s="17" t="s">
        <v>12</v>
      </c>
      <c r="L4379" s="24" t="s">
        <v>40583</v>
      </c>
      <c r="M4379">
        <v>3286</v>
      </c>
    </row>
    <row r="4380" spans="1:13" x14ac:dyDescent="0.25">
      <c r="A4380" s="7" t="str">
        <f>HYPERLINK("http://www.UniProt.org/UniProt/Q9UHP3","UBP25_HUMAN")</f>
        <v>UBP25_HUMAN</v>
      </c>
      <c r="B4380" s="4" t="s">
        <v>17980</v>
      </c>
      <c r="C4380" s="65">
        <v>0</v>
      </c>
      <c r="D4380" s="65">
        <v>0</v>
      </c>
      <c r="E4380" s="9">
        <v>0</v>
      </c>
      <c r="F4380" s="9">
        <v>24.2</v>
      </c>
      <c r="G4380" s="96" t="s">
        <v>37762</v>
      </c>
      <c r="H4380" t="s">
        <v>69</v>
      </c>
      <c r="I4380" s="4" t="s">
        <v>12</v>
      </c>
      <c r="J4380" s="6">
        <v>122.22</v>
      </c>
      <c r="K4380" s="17" t="s">
        <v>12</v>
      </c>
      <c r="L4380" s="24" t="s">
        <v>40583</v>
      </c>
      <c r="M4380">
        <v>4424</v>
      </c>
    </row>
    <row r="4381" spans="1:13" x14ac:dyDescent="0.25">
      <c r="A4381" s="7" t="str">
        <f>HYPERLINK("http://www.UniProt.org/UniProt/Q96RU2-2","UBP28_HUMAN")</f>
        <v>UBP28_HUMAN</v>
      </c>
      <c r="B4381" s="4" t="s">
        <v>14656</v>
      </c>
      <c r="C4381" s="65">
        <v>0</v>
      </c>
      <c r="D4381" s="65">
        <v>0</v>
      </c>
      <c r="E4381" s="9">
        <v>0</v>
      </c>
      <c r="F4381" s="9">
        <v>29.8</v>
      </c>
      <c r="G4381" s="96" t="s">
        <v>37762</v>
      </c>
      <c r="H4381" t="s">
        <v>92</v>
      </c>
      <c r="I4381" s="4" t="s">
        <v>12</v>
      </c>
      <c r="J4381" s="6">
        <v>119.12</v>
      </c>
      <c r="K4381" s="17" t="s">
        <v>12</v>
      </c>
      <c r="L4381" s="24" t="s">
        <v>40583</v>
      </c>
      <c r="M4381">
        <v>3563</v>
      </c>
    </row>
    <row r="4382" spans="1:13" x14ac:dyDescent="0.25">
      <c r="A4382" s="7" t="str">
        <f>HYPERLINK("http://www.UniProt.org/UniProt/P45974-2","UBP5_HUMAN")</f>
        <v>UBP5_HUMAN</v>
      </c>
      <c r="B4382" s="4" t="s">
        <v>5597</v>
      </c>
      <c r="C4382" s="65">
        <v>0</v>
      </c>
      <c r="D4382" s="65">
        <v>0</v>
      </c>
      <c r="E4382" s="9">
        <v>0</v>
      </c>
      <c r="F4382" s="9">
        <v>457</v>
      </c>
      <c r="G4382" s="96" t="s">
        <v>37762</v>
      </c>
      <c r="H4382" t="s">
        <v>12</v>
      </c>
      <c r="I4382" s="4" t="s">
        <v>12</v>
      </c>
      <c r="J4382" s="6">
        <v>93.307000000000002</v>
      </c>
      <c r="K4382" s="17" t="s">
        <v>12</v>
      </c>
      <c r="L4382" s="24" t="s">
        <v>40583</v>
      </c>
      <c r="M4382">
        <v>1309</v>
      </c>
    </row>
    <row r="4383" spans="1:13" x14ac:dyDescent="0.25">
      <c r="A4383" s="7" t="str">
        <f>HYPERLINK("http://www.UniProt.org/UniProt/P40818","UBP8_HUMAN")</f>
        <v>UBP8_HUMAN</v>
      </c>
      <c r="B4383" s="4" t="s">
        <v>5328</v>
      </c>
      <c r="C4383" s="65">
        <v>0</v>
      </c>
      <c r="D4383" s="65">
        <v>0</v>
      </c>
      <c r="E4383" s="9">
        <v>0</v>
      </c>
      <c r="F4383" s="9">
        <v>30.799999999999997</v>
      </c>
      <c r="G4383" s="96" t="s">
        <v>37762</v>
      </c>
      <c r="H4383" t="s">
        <v>69</v>
      </c>
      <c r="I4383" s="4" t="s">
        <v>12</v>
      </c>
      <c r="J4383" s="6">
        <v>127.52</v>
      </c>
      <c r="K4383" s="17" t="s">
        <v>12</v>
      </c>
      <c r="L4383" s="24" t="s">
        <v>40583</v>
      </c>
      <c r="M4383">
        <v>1252</v>
      </c>
    </row>
    <row r="4384" spans="1:13" x14ac:dyDescent="0.25">
      <c r="A4384" s="7" t="str">
        <f>HYPERLINK("http://www.UniProt.org/UniProt/Q8N806","UBR7_HUMAN")</f>
        <v>UBR7_HUMAN</v>
      </c>
      <c r="B4384" s="4" t="s">
        <v>12457</v>
      </c>
      <c r="C4384" s="65">
        <v>0</v>
      </c>
      <c r="D4384" s="65">
        <v>0</v>
      </c>
      <c r="E4384" s="9">
        <v>0</v>
      </c>
      <c r="F4384" s="9">
        <v>58.199999999999996</v>
      </c>
      <c r="G4384" s="96" t="s">
        <v>37762</v>
      </c>
      <c r="H4384" t="s">
        <v>12</v>
      </c>
      <c r="I4384" s="4" t="s">
        <v>12</v>
      </c>
      <c r="J4384" s="6">
        <v>47.997999999999998</v>
      </c>
      <c r="K4384" s="17" t="s">
        <v>12</v>
      </c>
      <c r="L4384" s="24" t="s">
        <v>40583</v>
      </c>
      <c r="M4384">
        <v>3003</v>
      </c>
    </row>
    <row r="4385" spans="1:13" x14ac:dyDescent="0.25">
      <c r="A4385" s="7" t="str">
        <f>HYPERLINK("http://www.UniProt.org/UniProt/Q9BZV1-2","UBXN6_HUMAN")</f>
        <v>UBXN6_HUMAN</v>
      </c>
      <c r="B4385" s="4" t="s">
        <v>15686</v>
      </c>
      <c r="C4385" s="65">
        <v>0</v>
      </c>
      <c r="D4385" s="65">
        <v>0</v>
      </c>
      <c r="E4385" s="9">
        <v>0</v>
      </c>
      <c r="F4385" s="9">
        <v>13.7</v>
      </c>
      <c r="G4385" s="96" t="s">
        <v>37762</v>
      </c>
      <c r="H4385" t="s">
        <v>69</v>
      </c>
      <c r="I4385" s="4" t="s">
        <v>12</v>
      </c>
      <c r="J4385" s="6">
        <v>43.808</v>
      </c>
      <c r="K4385" s="17" t="s">
        <v>12</v>
      </c>
      <c r="L4385" s="24" t="s">
        <v>40583</v>
      </c>
      <c r="M4385">
        <v>3819</v>
      </c>
    </row>
    <row r="4386" spans="1:13" x14ac:dyDescent="0.25">
      <c r="A4386" s="7" t="str">
        <f>HYPERLINK("http://www.UniProt.org/UniProt/Q9HA47-3","UCK1_HUMAN")</f>
        <v>UCK1_HUMAN</v>
      </c>
      <c r="B4386" s="4" t="s">
        <v>16446</v>
      </c>
      <c r="C4386" s="65">
        <v>0</v>
      </c>
      <c r="D4386" s="65">
        <v>0</v>
      </c>
      <c r="E4386" s="9">
        <v>0</v>
      </c>
      <c r="F4386" s="9">
        <v>18.2</v>
      </c>
      <c r="G4386" s="96" t="s">
        <v>37762</v>
      </c>
      <c r="H4386" t="s">
        <v>12</v>
      </c>
      <c r="I4386" s="4" t="s">
        <v>12</v>
      </c>
      <c r="J4386" s="6">
        <v>30.69</v>
      </c>
      <c r="K4386" s="17" t="s">
        <v>12</v>
      </c>
      <c r="L4386" s="24" t="s">
        <v>40583</v>
      </c>
      <c r="M4386">
        <v>4020</v>
      </c>
    </row>
    <row r="4387" spans="1:13" x14ac:dyDescent="0.25">
      <c r="A4387" s="7" t="str">
        <f>HYPERLINK("http://www.UniProt.org/UniProt/Q8IX04-6","UEVLD_HUMAN")</f>
        <v>UEVLD_HUMAN</v>
      </c>
      <c r="B4387" s="4" t="s">
        <v>12086</v>
      </c>
      <c r="C4387" s="65">
        <v>0</v>
      </c>
      <c r="D4387" s="65">
        <v>0</v>
      </c>
      <c r="E4387" s="9">
        <v>0</v>
      </c>
      <c r="F4387" s="9">
        <v>23.3</v>
      </c>
      <c r="G4387" s="96" t="s">
        <v>37762</v>
      </c>
      <c r="H4387" t="s">
        <v>12</v>
      </c>
      <c r="I4387" s="4" t="s">
        <v>12</v>
      </c>
      <c r="J4387" s="6">
        <v>49.75</v>
      </c>
      <c r="K4387" s="17" t="s">
        <v>12</v>
      </c>
      <c r="L4387" s="24" t="s">
        <v>40583</v>
      </c>
      <c r="M4387">
        <v>2904</v>
      </c>
    </row>
    <row r="4388" spans="1:13" x14ac:dyDescent="0.25">
      <c r="A4388" s="7" t="str">
        <f>HYPERLINK("http://www.UniProt.org/UniProt/Q9Y3C8","UFC1_HUMAN")</f>
        <v>UFC1_HUMAN</v>
      </c>
      <c r="B4388" s="4" t="s">
        <v>18944</v>
      </c>
      <c r="C4388" s="65">
        <v>0</v>
      </c>
      <c r="D4388" s="65">
        <v>0</v>
      </c>
      <c r="E4388" s="9">
        <v>0</v>
      </c>
      <c r="F4388" s="9">
        <v>69.8</v>
      </c>
      <c r="G4388" s="96" t="s">
        <v>37762</v>
      </c>
      <c r="H4388" t="s">
        <v>12</v>
      </c>
      <c r="I4388" s="4" t="s">
        <v>12</v>
      </c>
      <c r="J4388" s="6">
        <v>19.457999999999998</v>
      </c>
      <c r="K4388" s="17" t="s">
        <v>12</v>
      </c>
      <c r="L4388" s="24" t="s">
        <v>40583</v>
      </c>
      <c r="M4388">
        <v>4673</v>
      </c>
    </row>
    <row r="4389" spans="1:13" x14ac:dyDescent="0.25">
      <c r="A4389" s="7" t="str">
        <f>HYPERLINK("http://www.UniProt.org/UniProt/O60701","UGDH_HUMAN")</f>
        <v>UGDH_HUMAN</v>
      </c>
      <c r="B4389" s="4" t="s">
        <v>1546</v>
      </c>
      <c r="C4389" s="65">
        <v>0</v>
      </c>
      <c r="D4389" s="65">
        <v>0</v>
      </c>
      <c r="E4389" s="9">
        <v>0</v>
      </c>
      <c r="F4389" s="9">
        <v>253</v>
      </c>
      <c r="G4389" s="96" t="s">
        <v>37762</v>
      </c>
      <c r="H4389" t="s">
        <v>12</v>
      </c>
      <c r="I4389" s="4" t="s">
        <v>12</v>
      </c>
      <c r="J4389" s="6">
        <v>55.023000000000003</v>
      </c>
      <c r="K4389" s="17" t="s">
        <v>12</v>
      </c>
      <c r="L4389" s="24" t="s">
        <v>40583</v>
      </c>
      <c r="M4389">
        <v>409</v>
      </c>
    </row>
    <row r="4390" spans="1:13" x14ac:dyDescent="0.25">
      <c r="A4390" s="7" t="str">
        <f>HYPERLINK("http://www.UniProt.org/UniProt/Q9NYU2-2","UGGG1_HUMAN")</f>
        <v>UGGG1_HUMAN</v>
      </c>
      <c r="B4390" s="4" t="s">
        <v>17475</v>
      </c>
      <c r="C4390" s="65">
        <v>0</v>
      </c>
      <c r="D4390" s="65">
        <v>0</v>
      </c>
      <c r="E4390" s="9">
        <v>0</v>
      </c>
      <c r="F4390" s="9">
        <v>17</v>
      </c>
      <c r="G4390" s="96" t="s">
        <v>37762</v>
      </c>
      <c r="H4390" t="s">
        <v>32</v>
      </c>
      <c r="I4390" s="4" t="s">
        <v>12</v>
      </c>
      <c r="J4390" s="6">
        <v>174.97</v>
      </c>
      <c r="K4390" s="17" t="s">
        <v>56</v>
      </c>
      <c r="L4390" s="24" t="s">
        <v>40583</v>
      </c>
      <c r="M4390">
        <v>4284</v>
      </c>
    </row>
    <row r="4391" spans="1:13" x14ac:dyDescent="0.25">
      <c r="A4391" s="7" t="str">
        <f>HYPERLINK("http://www.UniProt.org/UniProt/Q16851","UGPA_HUMAN")</f>
        <v>UGPA_HUMAN</v>
      </c>
      <c r="B4391" s="4" t="s">
        <v>9915</v>
      </c>
      <c r="C4391" s="65">
        <v>0</v>
      </c>
      <c r="D4391" s="65">
        <v>0</v>
      </c>
      <c r="E4391" s="9">
        <v>0</v>
      </c>
      <c r="F4391" s="9">
        <v>420</v>
      </c>
      <c r="G4391" s="96" t="s">
        <v>37762</v>
      </c>
      <c r="H4391" t="s">
        <v>32</v>
      </c>
      <c r="I4391" s="4" t="s">
        <v>12</v>
      </c>
      <c r="J4391" s="6">
        <v>56.94</v>
      </c>
      <c r="K4391" s="17" t="s">
        <v>12</v>
      </c>
      <c r="L4391" s="24" t="s">
        <v>40583</v>
      </c>
      <c r="M4391">
        <v>2306</v>
      </c>
    </row>
    <row r="4392" spans="1:13" x14ac:dyDescent="0.25">
      <c r="A4392" s="7" t="str">
        <f>HYPERLINK("http://www.UniProt.org/UniProt/P52758","UK114_HUMAN")</f>
        <v>UK114_HUMAN</v>
      </c>
      <c r="B4392" s="4" t="s">
        <v>6384</v>
      </c>
      <c r="C4392" s="65">
        <v>0</v>
      </c>
      <c r="D4392" s="65">
        <v>0</v>
      </c>
      <c r="E4392" s="9">
        <v>0</v>
      </c>
      <c r="F4392" s="9">
        <v>51.599999999999994</v>
      </c>
      <c r="G4392" s="96" t="s">
        <v>37762</v>
      </c>
      <c r="H4392" t="s">
        <v>69</v>
      </c>
      <c r="I4392" s="4" t="s">
        <v>12</v>
      </c>
      <c r="J4392" s="6">
        <v>14.494</v>
      </c>
      <c r="K4392" s="17" t="s">
        <v>12</v>
      </c>
      <c r="L4392" s="24" t="s">
        <v>40583</v>
      </c>
      <c r="M4392">
        <v>1495</v>
      </c>
    </row>
    <row r="4393" spans="1:13" x14ac:dyDescent="0.25">
      <c r="A4393" s="7" t="str">
        <f>HYPERLINK("http://www.UniProt.org/UniProt/Q96BW1","UPP_HUMAN")</f>
        <v>UPP_HUMAN</v>
      </c>
      <c r="B4393" s="4" t="s">
        <v>13856</v>
      </c>
      <c r="C4393" s="65">
        <v>0</v>
      </c>
      <c r="D4393" s="65">
        <v>0</v>
      </c>
      <c r="E4393" s="9">
        <v>0</v>
      </c>
      <c r="F4393" s="9">
        <v>11.700000000000001</v>
      </c>
      <c r="G4393" s="96" t="s">
        <v>37762</v>
      </c>
      <c r="H4393" t="s">
        <v>69</v>
      </c>
      <c r="I4393" s="4" t="s">
        <v>12</v>
      </c>
      <c r="J4393" s="6">
        <v>33.786000000000001</v>
      </c>
      <c r="K4393" s="17" t="s">
        <v>12</v>
      </c>
      <c r="L4393" s="24" t="s">
        <v>40583</v>
      </c>
      <c r="M4393">
        <v>3354</v>
      </c>
    </row>
    <row r="4394" spans="1:13" x14ac:dyDescent="0.25">
      <c r="A4394" s="7" t="str">
        <f>HYPERLINK("http://www.UniProt.org/UniProt/P21281","VATB2_HUMAN")</f>
        <v>VATB2_HUMAN</v>
      </c>
      <c r="B4394" s="4" t="s">
        <v>4112</v>
      </c>
      <c r="C4394" s="65">
        <v>0</v>
      </c>
      <c r="D4394" s="65">
        <v>0</v>
      </c>
      <c r="E4394" s="9">
        <v>0</v>
      </c>
      <c r="F4394" s="9">
        <v>200</v>
      </c>
      <c r="G4394" s="96" t="s">
        <v>37762</v>
      </c>
      <c r="H4394" t="s">
        <v>32</v>
      </c>
      <c r="I4394" s="4" t="s">
        <v>12</v>
      </c>
      <c r="J4394" s="6">
        <v>56.5</v>
      </c>
      <c r="K4394" s="17" t="s">
        <v>12</v>
      </c>
      <c r="L4394" s="24" t="s">
        <v>40583</v>
      </c>
      <c r="M4394">
        <v>982</v>
      </c>
    </row>
    <row r="4395" spans="1:13" x14ac:dyDescent="0.25">
      <c r="A4395" s="7" t="str">
        <f>HYPERLINK("http://www.UniProt.org/UniProt/P36543","VATE1_HUMAN")</f>
        <v>VATE1_HUMAN</v>
      </c>
      <c r="B4395" s="4" t="s">
        <v>5143</v>
      </c>
      <c r="C4395" s="65">
        <v>0</v>
      </c>
      <c r="D4395" s="65">
        <v>0</v>
      </c>
      <c r="E4395" s="9">
        <v>0</v>
      </c>
      <c r="F4395" s="9">
        <v>84.100000000000009</v>
      </c>
      <c r="G4395" s="96" t="s">
        <v>37762</v>
      </c>
      <c r="H4395" t="s">
        <v>12</v>
      </c>
      <c r="I4395" s="4" t="s">
        <v>12</v>
      </c>
      <c r="J4395" s="6">
        <v>26.145</v>
      </c>
      <c r="K4395" s="17" t="s">
        <v>12</v>
      </c>
      <c r="L4395" s="24" t="s">
        <v>40583</v>
      </c>
      <c r="M4395">
        <v>1214</v>
      </c>
    </row>
    <row r="4396" spans="1:13" x14ac:dyDescent="0.25">
      <c r="A4396" s="7" t="str">
        <f>HYPERLINK("http://www.UniProt.org/UniProt/O75348","VATG1_HUMAN")</f>
        <v>VATG1_HUMAN</v>
      </c>
      <c r="B4396" s="4" t="s">
        <v>1798</v>
      </c>
      <c r="C4396" s="65">
        <v>0</v>
      </c>
      <c r="D4396" s="65">
        <v>0</v>
      </c>
      <c r="E4396" s="9">
        <v>0</v>
      </c>
      <c r="F4396" s="9">
        <v>36.200000000000003</v>
      </c>
      <c r="G4396" s="96" t="s">
        <v>37762</v>
      </c>
      <c r="H4396" t="s">
        <v>12</v>
      </c>
      <c r="I4396" s="4" t="s">
        <v>12</v>
      </c>
      <c r="J4396" s="6">
        <v>13.757</v>
      </c>
      <c r="K4396" s="17" t="s">
        <v>12</v>
      </c>
      <c r="L4396" s="24" t="s">
        <v>40583</v>
      </c>
      <c r="M4396">
        <v>468</v>
      </c>
    </row>
    <row r="4397" spans="1:13" x14ac:dyDescent="0.25">
      <c r="A4397" s="7" t="str">
        <f>HYPERLINK("http://www.UniProt.org/UniProt/P52735-3","VAV2_HUMAN")</f>
        <v>VAV2_HUMAN</v>
      </c>
      <c r="B4397" s="4" t="s">
        <v>6377</v>
      </c>
      <c r="C4397" s="65">
        <v>0</v>
      </c>
      <c r="D4397" s="65">
        <v>0</v>
      </c>
      <c r="E4397" s="9">
        <v>0</v>
      </c>
      <c r="F4397" s="9">
        <v>36.6</v>
      </c>
      <c r="G4397" s="96" t="s">
        <v>37762</v>
      </c>
      <c r="H4397" t="s">
        <v>12</v>
      </c>
      <c r="I4397" s="4" t="s">
        <v>12</v>
      </c>
      <c r="J4397" s="6">
        <v>97.031000000000006</v>
      </c>
      <c r="K4397" s="17" t="s">
        <v>12</v>
      </c>
      <c r="L4397" s="24" t="s">
        <v>40583</v>
      </c>
      <c r="M4397">
        <v>1494</v>
      </c>
    </row>
    <row r="4398" spans="1:13" x14ac:dyDescent="0.25">
      <c r="A4398" s="7" t="str">
        <f>HYPERLINK("http://www.UniProt.org/UniProt/P40337-3","VHL_HUMAN")</f>
        <v>VHL_HUMAN</v>
      </c>
      <c r="B4398" s="4" t="s">
        <v>5298</v>
      </c>
      <c r="C4398" s="65">
        <v>0</v>
      </c>
      <c r="D4398" s="65">
        <v>0</v>
      </c>
      <c r="E4398" s="9">
        <v>0</v>
      </c>
      <c r="F4398" s="9">
        <v>10.9</v>
      </c>
      <c r="G4398" s="96" t="s">
        <v>37762</v>
      </c>
      <c r="H4398" t="s">
        <v>69</v>
      </c>
      <c r="I4398" s="4" t="s">
        <v>12</v>
      </c>
      <c r="J4398" s="6">
        <v>18.532</v>
      </c>
      <c r="K4398" s="17" t="s">
        <v>12</v>
      </c>
      <c r="L4398" s="24" t="s">
        <v>40583</v>
      </c>
      <c r="M4398">
        <v>1246</v>
      </c>
    </row>
    <row r="4399" spans="1:13" x14ac:dyDescent="0.25">
      <c r="A4399" s="7" t="str">
        <f>HYPERLINK("http://www.UniProt.org/UniProt/Q9UN37","VPS4A_HUMAN")</f>
        <v>VPS4A_HUMAN</v>
      </c>
      <c r="B4399" s="4" t="s">
        <v>18433</v>
      </c>
      <c r="C4399" s="65">
        <v>0</v>
      </c>
      <c r="D4399" s="65">
        <v>0</v>
      </c>
      <c r="E4399" s="9">
        <v>0</v>
      </c>
      <c r="F4399" s="9">
        <v>51.7</v>
      </c>
      <c r="G4399" s="96" t="s">
        <v>37762</v>
      </c>
      <c r="H4399" t="s">
        <v>32</v>
      </c>
      <c r="I4399" s="4" t="s">
        <v>12</v>
      </c>
      <c r="J4399" s="6">
        <v>48.896999999999998</v>
      </c>
      <c r="K4399" s="17" t="s">
        <v>12</v>
      </c>
      <c r="L4399" s="24" t="s">
        <v>40583</v>
      </c>
      <c r="M4399">
        <v>4543</v>
      </c>
    </row>
    <row r="4400" spans="1:13" x14ac:dyDescent="0.25">
      <c r="A4400" s="7" t="str">
        <f>HYPERLINK("http://www.UniProt.org/UniProt/Q9BUR4","WAP53_HUMAN")</f>
        <v>WAP53_HUMAN</v>
      </c>
      <c r="B4400" s="4" t="s">
        <v>15343</v>
      </c>
      <c r="C4400" s="65">
        <v>0</v>
      </c>
      <c r="D4400" s="65">
        <v>0</v>
      </c>
      <c r="E4400" s="9">
        <v>0</v>
      </c>
      <c r="F4400" s="9">
        <v>18.2</v>
      </c>
      <c r="G4400" s="96" t="s">
        <v>37762</v>
      </c>
      <c r="H4400" t="s">
        <v>69</v>
      </c>
      <c r="I4400" s="4" t="s">
        <v>12</v>
      </c>
      <c r="J4400" s="6">
        <v>59.308999999999997</v>
      </c>
      <c r="K4400" s="17" t="s">
        <v>12</v>
      </c>
      <c r="L4400" s="24" t="s">
        <v>40583</v>
      </c>
      <c r="M4400">
        <v>3729</v>
      </c>
    </row>
    <row r="4401" spans="1:13" x14ac:dyDescent="0.25">
      <c r="A4401" s="7" t="str">
        <f>HYPERLINK("http://www.UniProt.org/UniProt/Q9GZL7","WDR12_HUMAN")</f>
        <v>WDR12_HUMAN</v>
      </c>
      <c r="B4401" s="4" t="s">
        <v>15751</v>
      </c>
      <c r="C4401" s="65">
        <v>0</v>
      </c>
      <c r="D4401" s="65">
        <v>0</v>
      </c>
      <c r="E4401" s="9">
        <v>0</v>
      </c>
      <c r="F4401" s="9">
        <v>36.9</v>
      </c>
      <c r="G4401" s="96" t="s">
        <v>37762</v>
      </c>
      <c r="H4401" t="s">
        <v>92</v>
      </c>
      <c r="I4401" s="4" t="s">
        <v>584</v>
      </c>
      <c r="J4401" s="6">
        <v>47.707000000000001</v>
      </c>
      <c r="K4401" s="17" t="s">
        <v>12</v>
      </c>
      <c r="L4401" s="24" t="s">
        <v>40583</v>
      </c>
      <c r="M4401">
        <v>3837</v>
      </c>
    </row>
    <row r="4402" spans="1:13" x14ac:dyDescent="0.25">
      <c r="A4402" s="7" t="str">
        <f>HYPERLINK("http://www.UniProt.org/UniProt/P57081","WDR4_HUMAN")</f>
        <v>WDR4_HUMAN</v>
      </c>
      <c r="B4402" s="4" t="s">
        <v>6741</v>
      </c>
      <c r="C4402" s="65">
        <v>0</v>
      </c>
      <c r="D4402" s="65">
        <v>0</v>
      </c>
      <c r="E4402" s="9">
        <v>0</v>
      </c>
      <c r="F4402" s="9">
        <v>154</v>
      </c>
      <c r="G4402" s="96" t="s">
        <v>37762</v>
      </c>
      <c r="H4402" t="s">
        <v>92</v>
      </c>
      <c r="I4402" s="4" t="s">
        <v>12</v>
      </c>
      <c r="J4402" s="6">
        <v>45.488999999999997</v>
      </c>
      <c r="K4402" s="17" t="s">
        <v>12</v>
      </c>
      <c r="L4402" s="24" t="s">
        <v>40583</v>
      </c>
      <c r="M4402">
        <v>1578</v>
      </c>
    </row>
    <row r="4403" spans="1:13" x14ac:dyDescent="0.25">
      <c r="A4403" s="7" t="str">
        <f>HYPERLINK("http://www.UniProt.org/UniProt/Q5JSH3","WDR44_HUMAN")</f>
        <v>WDR44_HUMAN</v>
      </c>
      <c r="B4403" s="4" t="s">
        <v>10299</v>
      </c>
      <c r="C4403" s="65">
        <v>0</v>
      </c>
      <c r="D4403" s="65">
        <v>0</v>
      </c>
      <c r="E4403" s="9">
        <v>0</v>
      </c>
      <c r="F4403" s="9">
        <v>92.999999999999986</v>
      </c>
      <c r="G4403" s="96" t="s">
        <v>37762</v>
      </c>
      <c r="H4403" t="s">
        <v>32</v>
      </c>
      <c r="I4403" s="4" t="s">
        <v>12</v>
      </c>
      <c r="J4403" s="6">
        <v>101.37</v>
      </c>
      <c r="K4403" s="17" t="s">
        <v>12</v>
      </c>
      <c r="L4403" s="24" t="s">
        <v>40583</v>
      </c>
      <c r="M4403">
        <v>2414</v>
      </c>
    </row>
    <row r="4404" spans="1:13" x14ac:dyDescent="0.25">
      <c r="A4404" s="7" t="str">
        <f>HYPERLINK("http://www.UniProt.org/UniProt/B1ANS9-2","WDR64_HUMAN")</f>
        <v>WDR64_HUMAN</v>
      </c>
      <c r="B4404" s="4" t="s">
        <v>152</v>
      </c>
      <c r="C4404" s="65">
        <v>0</v>
      </c>
      <c r="D4404" s="65">
        <v>0</v>
      </c>
      <c r="E4404" s="9">
        <v>0</v>
      </c>
      <c r="F4404" s="9">
        <v>11.299999999999999</v>
      </c>
      <c r="G4404" s="96" t="s">
        <v>37762</v>
      </c>
      <c r="H4404" t="s">
        <v>12</v>
      </c>
      <c r="I4404" s="4" t="s">
        <v>12</v>
      </c>
      <c r="J4404" s="6">
        <v>105.02</v>
      </c>
      <c r="K4404" s="17" t="s">
        <v>12</v>
      </c>
      <c r="L4404" s="24" t="s">
        <v>40583</v>
      </c>
      <c r="M4404">
        <v>42</v>
      </c>
    </row>
    <row r="4405" spans="1:13" x14ac:dyDescent="0.25">
      <c r="A4405" s="7" t="str">
        <f>HYPERLINK("http://www.UniProt.org/UniProt/Q6P4I2","WDR73_HUMAN")</f>
        <v>WDR73_HUMAN</v>
      </c>
      <c r="B4405" s="4" t="s">
        <v>10939</v>
      </c>
      <c r="C4405" s="65">
        <v>0</v>
      </c>
      <c r="D4405" s="65">
        <v>0</v>
      </c>
      <c r="E4405" s="9">
        <v>0</v>
      </c>
      <c r="F4405" s="9">
        <v>11.9</v>
      </c>
      <c r="G4405" s="96" t="s">
        <v>37762</v>
      </c>
      <c r="H4405" t="s">
        <v>12</v>
      </c>
      <c r="I4405" s="4" t="s">
        <v>12</v>
      </c>
      <c r="J4405" s="6">
        <v>41.685000000000002</v>
      </c>
      <c r="K4405" s="17" t="s">
        <v>12</v>
      </c>
      <c r="L4405" s="24" t="s">
        <v>40583</v>
      </c>
      <c r="M4405">
        <v>2587</v>
      </c>
    </row>
    <row r="4406" spans="1:13" x14ac:dyDescent="0.25">
      <c r="A4406" s="7" t="str">
        <f>HYPERLINK("http://www.UniProt.org/UniProt/Q92889","XPF_HUMAN")</f>
        <v>XPF_HUMAN</v>
      </c>
      <c r="B4406" s="4" t="s">
        <v>13516</v>
      </c>
      <c r="C4406" s="65">
        <v>0</v>
      </c>
      <c r="D4406" s="65">
        <v>0</v>
      </c>
      <c r="E4406" s="9">
        <v>0</v>
      </c>
      <c r="F4406" s="9">
        <v>10.200000000000001</v>
      </c>
      <c r="G4406" s="96" t="s">
        <v>37762</v>
      </c>
      <c r="H4406" t="s">
        <v>92</v>
      </c>
      <c r="I4406" s="4" t="s">
        <v>12</v>
      </c>
      <c r="J4406" s="6">
        <v>104.48</v>
      </c>
      <c r="K4406" s="17" t="s">
        <v>12</v>
      </c>
      <c r="L4406" s="24" t="s">
        <v>40583</v>
      </c>
      <c r="M4406">
        <v>3270</v>
      </c>
    </row>
    <row r="4407" spans="1:13" x14ac:dyDescent="0.25">
      <c r="A4407" s="7" t="str">
        <f>HYPERLINK("http://www.UniProt.org/UniProt/Q9NQW7-3","XPP1_HUMAN")</f>
        <v>XPP1_HUMAN</v>
      </c>
      <c r="B4407" s="4" t="s">
        <v>16784</v>
      </c>
      <c r="C4407" s="65">
        <v>0</v>
      </c>
      <c r="D4407" s="65">
        <v>0</v>
      </c>
      <c r="E4407" s="9">
        <v>0</v>
      </c>
      <c r="F4407" s="9">
        <v>216</v>
      </c>
      <c r="G4407" s="96" t="s">
        <v>37762</v>
      </c>
      <c r="H4407" t="s">
        <v>32</v>
      </c>
      <c r="I4407" s="4" t="s">
        <v>12</v>
      </c>
      <c r="J4407" s="6">
        <v>74.796999999999997</v>
      </c>
      <c r="K4407" s="17" t="s">
        <v>12</v>
      </c>
      <c r="L4407" s="24" t="s">
        <v>40583</v>
      </c>
      <c r="M4407">
        <v>4106</v>
      </c>
    </row>
    <row r="4408" spans="1:13" x14ac:dyDescent="0.25">
      <c r="A4408" s="7" t="str">
        <f>HYPERLINK("http://www.UniProt.org/UniProt/O75191","XYLB_HUMAN")</f>
        <v>XYLB_HUMAN</v>
      </c>
      <c r="B4408" s="4" t="s">
        <v>1762</v>
      </c>
      <c r="C4408" s="65">
        <v>0</v>
      </c>
      <c r="D4408" s="65">
        <v>0</v>
      </c>
      <c r="E4408" s="9">
        <v>0</v>
      </c>
      <c r="F4408" s="9">
        <v>14.6</v>
      </c>
      <c r="G4408" s="96" t="s">
        <v>37762</v>
      </c>
      <c r="H4408" t="s">
        <v>12</v>
      </c>
      <c r="I4408" s="4" t="s">
        <v>12</v>
      </c>
      <c r="J4408" s="6">
        <v>58.381999999999998</v>
      </c>
      <c r="K4408" s="17" t="s">
        <v>12</v>
      </c>
      <c r="L4408" s="24" t="s">
        <v>40583</v>
      </c>
      <c r="M4408">
        <v>461</v>
      </c>
    </row>
    <row r="4409" spans="1:13" x14ac:dyDescent="0.25">
      <c r="A4409" s="7" t="str">
        <f>HYPERLINK("http://www.UniProt.org/UniProt/Q86U90","YRDC_HUMAN")</f>
        <v>YRDC_HUMAN</v>
      </c>
      <c r="B4409" s="4" t="s">
        <v>11706</v>
      </c>
      <c r="C4409" s="65">
        <v>0</v>
      </c>
      <c r="D4409" s="65">
        <v>0</v>
      </c>
      <c r="E4409" s="9">
        <v>0</v>
      </c>
      <c r="F4409" s="9">
        <v>54.8</v>
      </c>
      <c r="G4409" s="96" t="s">
        <v>37762</v>
      </c>
      <c r="H4409" t="s">
        <v>32</v>
      </c>
      <c r="I4409" s="4" t="s">
        <v>12</v>
      </c>
      <c r="J4409" s="6">
        <v>29.327999999999999</v>
      </c>
      <c r="K4409" s="17" t="s">
        <v>170</v>
      </c>
      <c r="L4409" s="24" t="s">
        <v>40583</v>
      </c>
      <c r="M4409">
        <v>2790</v>
      </c>
    </row>
    <row r="4410" spans="1:13" x14ac:dyDescent="0.25">
      <c r="A4410" s="7" t="str">
        <f>HYPERLINK("http://www.UniProt.org/UniProt/Q6FIF0-2","ZFAN6_HUMAN")</f>
        <v>ZFAN6_HUMAN</v>
      </c>
      <c r="B4410" s="4" t="s">
        <v>10767</v>
      </c>
      <c r="C4410" s="65">
        <v>0</v>
      </c>
      <c r="D4410" s="65">
        <v>0</v>
      </c>
      <c r="E4410" s="9">
        <v>0</v>
      </c>
      <c r="F4410" s="9">
        <v>46.2</v>
      </c>
      <c r="G4410" s="96" t="s">
        <v>37762</v>
      </c>
      <c r="H4410" t="s">
        <v>32</v>
      </c>
      <c r="I4410" s="4" t="s">
        <v>12</v>
      </c>
      <c r="J4410" s="6">
        <v>21.396000000000001</v>
      </c>
      <c r="K4410" s="17" t="s">
        <v>12</v>
      </c>
      <c r="L4410" s="24" t="s">
        <v>40583</v>
      </c>
      <c r="M4410">
        <v>2542</v>
      </c>
    </row>
    <row r="4411" spans="1:13" x14ac:dyDescent="0.25">
      <c r="A4411" s="7" t="str">
        <f>HYPERLINK("http://www.UniProt.org/UniProt/Q9ULJ6","ZMIZ1_HUMAN")</f>
        <v>ZMIZ1_HUMAN</v>
      </c>
      <c r="B4411" s="4" t="s">
        <v>18352</v>
      </c>
      <c r="C4411" s="65">
        <v>0</v>
      </c>
      <c r="D4411" s="65">
        <v>0</v>
      </c>
      <c r="E4411" s="9">
        <v>0</v>
      </c>
      <c r="F4411" s="9">
        <v>13.7</v>
      </c>
      <c r="G4411" s="96" t="s">
        <v>37762</v>
      </c>
      <c r="H4411" t="s">
        <v>69</v>
      </c>
      <c r="I4411" s="4" t="s">
        <v>12</v>
      </c>
      <c r="J4411" s="6">
        <v>115.48</v>
      </c>
      <c r="K4411" s="17" t="s">
        <v>12</v>
      </c>
      <c r="L4411" s="24" t="s">
        <v>40583</v>
      </c>
      <c r="M4411">
        <v>4518</v>
      </c>
    </row>
    <row r="4412" spans="1:13" x14ac:dyDescent="0.25">
      <c r="A4412" s="7" t="str">
        <f>HYPERLINK("http://www.UniProt.org/UniProt/O75312","ZPR1_HUMAN")</f>
        <v>ZPR1_HUMAN</v>
      </c>
      <c r="B4412" s="4" t="s">
        <v>1773</v>
      </c>
      <c r="C4412" s="65">
        <v>0</v>
      </c>
      <c r="D4412" s="65">
        <v>0</v>
      </c>
      <c r="E4412" s="9">
        <v>0</v>
      </c>
      <c r="F4412" s="9">
        <v>108</v>
      </c>
      <c r="G4412" s="96" t="s">
        <v>37762</v>
      </c>
      <c r="H4412" t="s">
        <v>69</v>
      </c>
      <c r="I4412" s="4" t="s">
        <v>12</v>
      </c>
      <c r="J4412" s="6">
        <v>50.924999999999997</v>
      </c>
      <c r="K4412" s="17" t="s">
        <v>12</v>
      </c>
      <c r="L4412" s="24" t="s">
        <v>40583</v>
      </c>
      <c r="M4412">
        <v>463</v>
      </c>
    </row>
    <row r="4413" spans="1:13" x14ac:dyDescent="0.25">
      <c r="B4413" s="7"/>
    </row>
    <row r="4414" spans="1:13" x14ac:dyDescent="0.25">
      <c r="B4414" s="7"/>
    </row>
  </sheetData>
  <mergeCells count="1">
    <mergeCell ref="C1:G1"/>
  </mergeCells>
  <conditionalFormatting sqref="G2:G1048576">
    <cfRule type="containsText" dxfId="223" priority="4" operator="containsText" text="Ambiguous">
      <formula>NOT(ISERROR(SEARCH("Ambiguous",G2)))</formula>
    </cfRule>
    <cfRule type="containsText" dxfId="222" priority="5" operator="containsText" text="Non-binder">
      <formula>NOT(ISERROR(SEARCH("Non-binder",G2)))</formula>
    </cfRule>
    <cfRule type="containsText" dxfId="221" priority="7" operator="containsText" text="Low Abundant Cargo">
      <formula>NOT(ISERROR(SEARCH("Low Abundant Cargo",G2)))</formula>
    </cfRule>
    <cfRule type="containsText" dxfId="220" priority="8" operator="containsText" text="Cargo B">
      <formula>NOT(ISERROR(SEARCH("Cargo B",G2)))</formula>
    </cfRule>
    <cfRule type="containsText" dxfId="219" priority="9" operator="containsText" text="Cargo A">
      <formula>NOT(ISERROR(SEARCH("Cargo A",G2)))</formula>
    </cfRule>
  </conditionalFormatting>
  <hyperlinks>
    <hyperlink ref="A789" r:id="rId1" display="A0AVF1"/>
    <hyperlink ref="A4368" r:id="rId2" display="A0AVT1"/>
    <hyperlink ref="A1190" r:id="rId3" display="A0JNW5"/>
    <hyperlink ref="A4275" r:id="rId4" display="A0MZ66"/>
    <hyperlink ref="A3410" r:id="rId5" display="A1X283"/>
    <hyperlink ref="A895" r:id="rId6" display="A2A3K4"/>
    <hyperlink ref="A3105" r:id="rId7" display="A2PYH4"/>
    <hyperlink ref="A3487" r:id="rId8" display="A2RUC4"/>
    <hyperlink ref="A3073" r:id="rId9" display="A2VDF0"/>
    <hyperlink ref="A1962" r:id="rId10" display="A3KN83-2"/>
    <hyperlink ref="A58" r:id="rId11" display="A4D1P6"/>
    <hyperlink ref="A2031" r:id="rId12" display="A5PLN9-2"/>
    <hyperlink ref="A432" r:id="rId13" display="A5YKK6"/>
    <hyperlink ref="A2035" r:id="rId14" display="Q9GZQ8"/>
    <hyperlink ref="A1883" r:id="rId15" display="A6ND36"/>
    <hyperlink ref="A4141" r:id="rId16" display="A6NDG6"/>
    <hyperlink ref="A2803" r:id="rId17" display="A6NDU8"/>
    <hyperlink ref="A2272" r:id="rId18" display="A6NED2"/>
    <hyperlink ref="A2064" r:id="rId19" display="A6NFI3"/>
    <hyperlink ref="A1007" r:id="rId20" display="A6NGR9"/>
    <hyperlink ref="A1638" r:id="rId21" display="A6NHL2-2"/>
    <hyperlink ref="A3927" r:id="rId22" display="A6NHX0"/>
    <hyperlink ref="A1910" r:id="rId23" display="A6NIH7"/>
    <hyperlink ref="A55" r:id="rId24" display="A6NKD9"/>
    <hyperlink ref="A3375" r:id="rId25" display="A6NKF1-2"/>
    <hyperlink ref="A1169" r:id="rId26" display="A6NKT7"/>
    <hyperlink ref="A1205" r:id="rId27" display="A6NKZ8"/>
    <hyperlink ref="A3904" r:id="rId28" display="A6ZKI3"/>
    <hyperlink ref="A224" r:id="rId29" display="A7E2V4-5"/>
    <hyperlink ref="A1868" r:id="rId30" display="A7KAX9-2"/>
    <hyperlink ref="A1388" r:id="rId31" display="Q96HA1-2"/>
    <hyperlink ref="A2864" r:id="rId32" display="A8K2U0"/>
    <hyperlink ref="A1505" r:id="rId33" display="A8MPP1"/>
    <hyperlink ref="A4247" r:id="rId34" display="P62308"/>
    <hyperlink ref="A3192" r:id="rId35" display="A9UHW6"/>
    <hyperlink ref="A1642" r:id="rId36" display="B1AJZ9-4"/>
    <hyperlink ref="A4404" r:id="rId37" display="B1ANS9-2"/>
    <hyperlink ref="A1073" r:id="rId38" display="B2RTY4-2"/>
    <hyperlink ref="A4219" r:id="rId39" display="B7ZAP0"/>
    <hyperlink ref="A287" r:id="rId40" display="C4AMC7"/>
    <hyperlink ref="A2470" r:id="rId41" display="Q13765"/>
    <hyperlink ref="A959" r:id="rId42" display="O00116"/>
    <hyperlink ref="A1195" r:id="rId43" display="O00139-2"/>
    <hyperlink ref="A2411" r:id="rId44" display="O00141-4"/>
    <hyperlink ref="A2723" r:id="rId45" display="O00148"/>
    <hyperlink ref="A2743" r:id="rId46" display="O00151"/>
    <hyperlink ref="A4069" r:id="rId47" display="O00159-2"/>
    <hyperlink ref="A2395" r:id="rId48" display="O00161-2"/>
    <hyperlink ref="A845" r:id="rId49" display="O00165-5"/>
    <hyperlink ref="A2019" r:id="rId50" display="O00170"/>
    <hyperlink ref="A3957" r:id="rId51" display="O00178"/>
    <hyperlink ref="A961" r:id="rId52" display="O00186"/>
    <hyperlink ref="A150" r:id="rId53" display="O00189"/>
    <hyperlink ref="A2447" r:id="rId54" display="O00193"/>
    <hyperlink ref="A251" r:id="rId55" display="O00203"/>
    <hyperlink ref="A163" r:id="rId56" display="O00221"/>
    <hyperlink ref="A2401" r:id="rId57" display="O00231"/>
    <hyperlink ref="A2383" r:id="rId58" display="O00232"/>
    <hyperlink ref="A2602" r:id="rId59" display="O00233"/>
    <hyperlink ref="A2904" r:id="rId60" display="O00244"/>
    <hyperlink ref="A2014" r:id="rId61" display="O00267-2"/>
    <hyperlink ref="A3665" r:id="rId62" display="O00273"/>
    <hyperlink ref="A3605" r:id="rId63" display="O00299"/>
    <hyperlink ref="A1895" r:id="rId64" display="O00303"/>
    <hyperlink ref="A702" r:id="rId65" display="O00311"/>
    <hyperlink ref="A3855" r:id="rId66" display="O00399"/>
    <hyperlink ref="A3510" r:id="rId67" display="O00401"/>
    <hyperlink ref="A1966" r:id="rId68" display="O00408-4"/>
    <hyperlink ref="A1374" r:id="rId69" display="O00410"/>
    <hyperlink ref="A655" r:id="rId70" display="O00418"/>
    <hyperlink ref="A3119" r:id="rId71" display="O00425"/>
    <hyperlink ref="A2638" r:id="rId72" display="O00429"/>
    <hyperlink ref="A4243" r:id="rId73" display="O00442"/>
    <hyperlink ref="A1170" r:id="rId74" display="O00443"/>
    <hyperlink ref="A1923" r:id="rId75" display="O00459"/>
    <hyperlink ref="A1866" r:id="rId76" display="O00469"/>
    <hyperlink ref="A2360" r:id="rId77" display="O00471"/>
    <hyperlink ref="A2384" r:id="rId78" display="O00487"/>
    <hyperlink ref="A3775" r:id="rId79" display="O00499-9"/>
    <hyperlink ref="A1369" r:id="rId80" display="O00505"/>
    <hyperlink ref="A3428" r:id="rId81" display="O00506-3"/>
    <hyperlink ref="A1685" r:id="rId82" display="O00507"/>
    <hyperlink ref="A1947" r:id="rId83" display="O00512"/>
    <hyperlink ref="A1500" r:id="rId84" display="O00522-2"/>
    <hyperlink ref="A2011" r:id="rId85" display="O00534"/>
    <hyperlink ref="A1353" r:id="rId86" display="O00541-2"/>
    <hyperlink ref="A4264" r:id="rId87" display="O00560-2"/>
    <hyperlink ref="A1845" r:id="rId88" display="O00562-2"/>
    <hyperlink ref="A663" r:id="rId89" display="O00571"/>
    <hyperlink ref="A3678" r:id="rId90" display="O00625"/>
    <hyperlink ref="A1614" r:id="rId91" display="O00628"/>
    <hyperlink ref="A1371" r:id="rId92" display="O00629"/>
    <hyperlink ref="A3477" r:id="rId93" display="O00635"/>
    <hyperlink ref="A445" r:id="rId94" display="O00743"/>
    <hyperlink ref="A579" r:id="rId95" display="O00750"/>
    <hyperlink ref="A4371" r:id="rId96" display="O00762"/>
    <hyperlink ref="A1897" r:id="rId97" display="O00763-2"/>
    <hyperlink ref="A4132" r:id="rId98" display="O00764"/>
    <hyperlink ref="A2327" r:id="rId99" display="O14530"/>
    <hyperlink ref="A490" r:id="rId100" display="O14545"/>
    <hyperlink ref="A4376" r:id="rId101" display="O14562"/>
    <hyperlink ref="A371" r:id="rId102" display="O14579"/>
    <hyperlink ref="A3343" r:id="rId103" display="O14593"/>
    <hyperlink ref="A277" r:id="rId104" display="O14617"/>
    <hyperlink ref="A3801" r:id="rId105" display="O14618"/>
    <hyperlink ref="A24" r:id="rId106" display="O14639-2"/>
    <hyperlink ref="A908" r:id="rId107" display="O14640-2"/>
    <hyperlink ref="A94" r:id="rId108" display="O14641"/>
    <hyperlink ref="A1813" r:id="rId109" display="O14646-2"/>
    <hyperlink ref="A1527" r:id="rId110" display="O14647-2"/>
    <hyperlink ref="A1038" r:id="rId111" display="O14713"/>
    <hyperlink ref="A3474" r:id="rId112" display="O14717"/>
    <hyperlink ref="A3746" r:id="rId113" display="O14727-4"/>
    <hyperlink ref="A16" r:id="rId114" display="O14730"/>
    <hyperlink ref="A3663" r:id="rId115" display="O14732-2"/>
    <hyperlink ref="A465" r:id="rId116" display="O14733"/>
    <hyperlink ref="A4128" r:id="rId117" display="O14737"/>
    <hyperlink ref="A2146" r:id="rId118" display="O14744"/>
    <hyperlink ref="A4087" r:id="rId119" display="O14745"/>
    <hyperlink ref="A2469" r:id="rId120" display="O14757-3"/>
    <hyperlink ref="A3918" r:id="rId121" display="O14772"/>
    <hyperlink ref="A1332" r:id="rId122" display="O14773-2"/>
    <hyperlink ref="A1602" r:id="rId123" display="O14775-3"/>
    <hyperlink ref="A2410" r:id="rId124" display="O14776-2"/>
    <hyperlink ref="A2158" r:id="rId125" display="O14777"/>
    <hyperlink ref="A3501" r:id="rId126" display="O14795"/>
    <hyperlink ref="A2581" r:id="rId127" display="O14802"/>
    <hyperlink ref="A2968" r:id="rId128" display="O14810"/>
    <hyperlink ref="A2243" r:id="rId129" display="O14818"/>
    <hyperlink ref="A4114" r:id="rId130" display="O14841"/>
    <hyperlink ref="A778" r:id="rId131" display="O14867"/>
    <hyperlink ref="A1331" r:id="rId132" display="O14879"/>
    <hyperlink ref="A1010" r:id="rId133" display="O14893-3"/>
    <hyperlink ref="A4347" r:id="rId134" display="O14907"/>
    <hyperlink ref="A2715" r:id="rId135" display="O14908"/>
    <hyperlink ref="A3267" r:id="rId136" display="O14917"/>
    <hyperlink ref="A1731" r:id="rId137" display="O14920"/>
    <hyperlink ref="A3960" r:id="rId138" display="O14929"/>
    <hyperlink ref="A4361" r:id="rId139" display="O14933"/>
    <hyperlink ref="A2973" r:id="rId140" display="O14936-3"/>
    <hyperlink ref="A983" r:id="rId141" display="O14939-3"/>
    <hyperlink ref="A1766" r:id="rId142" display="P19105"/>
    <hyperlink ref="A1750" r:id="rId143" display="O14964"/>
    <hyperlink ref="A295" r:id="rId144" display="O14965"/>
    <hyperlink ref="A3218" r:id="rId145" display="O14974-4"/>
    <hyperlink ref="A1777" r:id="rId146" display="O14976"/>
    <hyperlink ref="A3781" r:id="rId147" display="O14981"/>
    <hyperlink ref="A2847" r:id="rId148" display="O15013-7"/>
    <hyperlink ref="A3419" r:id="rId149" display="O15020-2"/>
    <hyperlink ref="A352" r:id="rId150" display="O15027-5"/>
    <hyperlink ref="A972" r:id="rId151" display="O15037"/>
    <hyperlink ref="A3453" r:id="rId152" display="O15040-2"/>
    <hyperlink ref="A1101" r:id="rId153" display="O15042-2"/>
    <hyperlink ref="A1054" r:id="rId154" display="O15049"/>
    <hyperlink ref="A1580" r:id="rId155" display="O15055"/>
    <hyperlink ref="A2416" r:id="rId156" display="O15056"/>
    <hyperlink ref="A1081" r:id="rId157" display="O15061"/>
    <hyperlink ref="A1838" r:id="rId158" display="O15066"/>
    <hyperlink ref="A3540" r:id="rId159" display="O15067"/>
    <hyperlink ref="A3181" r:id="rId160" display="O15068-5"/>
    <hyperlink ref="A2009" r:id="rId161" display="O15084"/>
    <hyperlink ref="A2892" r:id="rId162" display="O15085"/>
    <hyperlink ref="A601" r:id="rId163" display="O15111"/>
    <hyperlink ref="A487" r:id="rId164" display="O15116"/>
    <hyperlink ref="A646" r:id="rId165" display="O15143"/>
    <hyperlink ref="A617" r:id="rId166" display="O15144"/>
    <hyperlink ref="A478" r:id="rId167" display="O15145"/>
    <hyperlink ref="A1884" r:id="rId168" display="O15160"/>
    <hyperlink ref="A1168" r:id="rId169" display="O15164-2"/>
    <hyperlink ref="A1047" r:id="rId170" display="O15169-2"/>
    <hyperlink ref="A3344" r:id="rId171" display="O15211"/>
    <hyperlink ref="A4139" r:id="rId172" display="O15212"/>
    <hyperlink ref="A922" r:id="rId173" display="O15228"/>
    <hyperlink ref="A3161" r:id="rId174" display="O15230"/>
    <hyperlink ref="A1200" r:id="rId175" display="O15231-4"/>
    <hyperlink ref="A771" r:id="rId176" display="O15234"/>
    <hyperlink ref="A914" r:id="rId177" display="O15287"/>
    <hyperlink ref="A1711" r:id="rId178" display="O15294"/>
    <hyperlink ref="A3396" r:id="rId179" display="O15304"/>
    <hyperlink ref="A4156" r:id="rId180" display="O15305"/>
    <hyperlink ref="A4234" r:id="rId181" display="O15318"/>
    <hyperlink ref="A1111" r:id="rId182" display="O15344"/>
    <hyperlink ref="A3980" r:id="rId183" display="O15347"/>
    <hyperlink ref="A2140" r:id="rId184" display="O15355"/>
    <hyperlink ref="A620" r:id="rId185" display="O15357"/>
    <hyperlink ref="A1590" r:id="rId186" display="O15360-3"/>
    <hyperlink ref="A121" r:id="rId187" display="O15371"/>
    <hyperlink ref="A483" r:id="rId188" display="O15372"/>
    <hyperlink ref="A137" r:id="rId189" display="O15379"/>
    <hyperlink ref="A1379" r:id="rId190" display="O15397"/>
    <hyperlink ref="A843" r:id="rId191" display="O15460-2"/>
    <hyperlink ref="A2764" r:id="rId192" display="O15498"/>
    <hyperlink ref="A2049" r:id="rId193" display="O15511"/>
    <hyperlink ref="A1113" r:id="rId194" display="O15514"/>
    <hyperlink ref="A193" r:id="rId195" display="O15530"/>
    <hyperlink ref="A829" r:id="rId196" display="O15534"/>
    <hyperlink ref="A4203" r:id="rId197" display="O15541"/>
    <hyperlink ref="A2308" r:id="rId198" display="O43143"/>
    <hyperlink ref="A1783" r:id="rId199" display="O43148"/>
    <hyperlink ref="A2375" r:id="rId200" display="O43149"/>
    <hyperlink ref="A1268" r:id="rId201" display="O43150-2"/>
    <hyperlink ref="A2091" r:id="rId202" display="O43156"/>
    <hyperlink ref="A214" r:id="rId203" display="O43164-2"/>
    <hyperlink ref="A640" r:id="rId204" display="O43172-2"/>
    <hyperlink ref="A660" r:id="rId205" display="O43175"/>
    <hyperlink ref="A871" r:id="rId206" display="O43196"/>
    <hyperlink ref="A2105" r:id="rId207" display="O43237"/>
    <hyperlink ref="A2193" r:id="rId208" display="O43242"/>
    <hyperlink ref="A4125" r:id="rId209" display="O43252"/>
    <hyperlink ref="A2413" r:id="rId210" display="O43264"/>
    <hyperlink ref="A1439" r:id="rId211" display="O43290"/>
    <hyperlink ref="A57" r:id="rId212" display="O43294-2"/>
    <hyperlink ref="A1706" r:id="rId213" display="O43299"/>
    <hyperlink ref="A881" r:id="rId214" display="O43303"/>
    <hyperlink ref="A3506" r:id="rId215" display="O43314-2"/>
    <hyperlink ref="A391" r:id="rId216" display="O43318"/>
    <hyperlink ref="A4033" r:id="rId217" display="O43324"/>
    <hyperlink ref="A3354" r:id="rId218" display="O43353-2"/>
    <hyperlink ref="A2143" r:id="rId219" display="O43379-4"/>
    <hyperlink ref="A1084" r:id="rId220" display="O43395"/>
    <hyperlink ref="A3666" r:id="rId221" display="O43396"/>
    <hyperlink ref="A3575" r:id="rId222" display="O43399"/>
    <hyperlink ref="A3025" r:id="rId223" display="O43414-3"/>
    <hyperlink ref="A3255" r:id="rId224" display="O43422"/>
    <hyperlink ref="A1656" r:id="rId225" display="O43426"/>
    <hyperlink ref="A2038" r:id="rId226" display="O43427-2"/>
    <hyperlink ref="A3120" r:id="rId227" display="O43432"/>
    <hyperlink ref="A2166" r:id="rId228" display="O43447"/>
    <hyperlink ref="A3207" r:id="rId229" display="O43482"/>
    <hyperlink ref="A3686" r:id="rId230" display="O43488"/>
    <hyperlink ref="A3887" r:id="rId231" display="O43491"/>
    <hyperlink ref="A2218" r:id="rId232" display="O43502"/>
    <hyperlink ref="A683" r:id="rId233" display="O43524"/>
    <hyperlink ref="A950" r:id="rId234" display="O43542"/>
    <hyperlink ref="A1489" r:id="rId235" display="O43548-2"/>
    <hyperlink ref="A1994" r:id="rId236" display="O43572"/>
    <hyperlink ref="A306" r:id="rId237" display="O43583"/>
    <hyperlink ref="A1384" r:id="rId238" display="O43592"/>
    <hyperlink ref="A2840" r:id="rId239" display="O43598"/>
    <hyperlink ref="A2575" r:id="rId240" display="O43617"/>
    <hyperlink ref="A621" r:id="rId241" display="O43633"/>
    <hyperlink ref="A1025" r:id="rId242" display="O43660-2"/>
    <hyperlink ref="A3345" r:id="rId243" display="O43665-3"/>
    <hyperlink ref="A3526" r:id="rId244" display="O43670-2"/>
    <hyperlink ref="A2437" r:id="rId245" display="O43681"/>
    <hyperlink ref="A1230" r:id="rId246" display="O43683-2"/>
    <hyperlink ref="A385" r:id="rId247" display="O43684-2"/>
    <hyperlink ref="A3722" r:id="rId248" display="O43707"/>
    <hyperlink ref="A4027" r:id="rId249" display="O43708"/>
    <hyperlink ref="A1681" r:id="rId250" display="O43709"/>
    <hyperlink ref="A3985" r:id="rId251" display="O43719"/>
    <hyperlink ref="A1957" r:id="rId252" display="O43739-2"/>
    <hyperlink ref="A404" r:id="rId253" display="O43747"/>
    <hyperlink ref="A2488" r:id="rId254" display="O43765"/>
    <hyperlink ref="A3020" r:id="rId255" display="O43768-6"/>
    <hyperlink ref="A3606" r:id="rId256" display="O43776"/>
    <hyperlink ref="A3215" r:id="rId257" display="O43795-2"/>
    <hyperlink ref="A1820" r:id="rId258" display="O43805"/>
    <hyperlink ref="A1342" r:id="rId259" display="O43809"/>
    <hyperlink ref="A2576" r:id="rId260" display="O43813"/>
    <hyperlink ref="A1360" r:id="rId261" display="O43815"/>
    <hyperlink ref="A1556" r:id="rId262" display="O43818"/>
    <hyperlink ref="A783" r:id="rId263" display="O43822-2"/>
    <hyperlink ref="A1222" r:id="rId264" display="O43823"/>
    <hyperlink ref="A2852" r:id="rId265" display="O43847"/>
    <hyperlink ref="A2391" r:id="rId266" display="O43852"/>
    <hyperlink ref="A346" r:id="rId267" display="O43865"/>
    <hyperlink ref="A1118" r:id="rId268" display="O43896"/>
    <hyperlink ref="A846" r:id="rId269" display="O43900"/>
    <hyperlink ref="A2288" r:id="rId270" display="O43924"/>
    <hyperlink ref="A1704" r:id="rId271" display="O43933"/>
    <hyperlink ref="A390" r:id="rId272" display="O60231"/>
    <hyperlink ref="A2429" r:id="rId273" display="O60232"/>
    <hyperlink ref="A70" r:id="rId274" display="O60239"/>
    <hyperlink ref="A2057" r:id="rId275" display="O60256"/>
    <hyperlink ref="A3621" r:id="rId276" display="O60271-4"/>
    <hyperlink ref="A1421" r:id="rId277" display="O60281-2"/>
    <hyperlink ref="A2396" r:id="rId278" display="O60293-2"/>
    <hyperlink ref="A1695" r:id="rId279" display="O60294"/>
    <hyperlink ref="A906" r:id="rId280" display="O60296"/>
    <hyperlink ref="A931" r:id="rId281" display="O60303"/>
    <hyperlink ref="A2292" r:id="rId282" display="O60306"/>
    <hyperlink ref="A1415" r:id="rId283" display="O60307"/>
    <hyperlink ref="A741" r:id="rId284" display="O60318"/>
    <hyperlink ref="A2216" r:id="rId285" display="O60333-2"/>
    <hyperlink ref="A1773" r:id="rId286" display="O60341"/>
    <hyperlink ref="A2184" r:id="rId287" display="O60343-2"/>
    <hyperlink ref="A2813" r:id="rId288" display="O60344-4"/>
    <hyperlink ref="A3279" r:id="rId289" display="O60346"/>
    <hyperlink ref="A984" r:id="rId290" display="O60347"/>
    <hyperlink ref="A3276" r:id="rId291" display="O60437"/>
    <hyperlink ref="A2511" r:id="rId292" display="O60443"/>
    <hyperlink ref="A2477" r:id="rId293" display="O60447"/>
    <hyperlink ref="A1792" r:id="rId294" display="O60488-2"/>
    <hyperlink ref="A4285" r:id="rId295" display="O60493"/>
    <hyperlink ref="A4111" r:id="rId296" display="O60502"/>
    <hyperlink ref="A3505" r:id="rId297" display="O60504-2"/>
    <hyperlink ref="A1628" r:id="rId298" display="O60506-4"/>
    <hyperlink ref="A2022" r:id="rId299" display="O60518"/>
    <hyperlink ref="A3229" r:id="rId300" display="O60524-4"/>
    <hyperlink ref="A3586" r:id="rId301" display="O60547-2"/>
    <hyperlink ref="A1095" r:id="rId302" display="O60563"/>
    <hyperlink ref="A320" r:id="rId303" display="O60566"/>
    <hyperlink ref="A1418" r:id="rId304" display="O60568"/>
    <hyperlink ref="A187" r:id="rId305" display="O60573"/>
    <hyperlink ref="A2172" r:id="rId306" display="O60610"/>
    <hyperlink ref="A1840" r:id="rId307" display="O60645-2"/>
    <hyperlink ref="A3271" r:id="rId308" display="O60658-6"/>
    <hyperlink ref="A2710" r:id="rId309" display="O60664-4"/>
    <hyperlink ref="A2313" r:id="rId310" display="O60671"/>
    <hyperlink ref="A639" r:id="rId311" display="O60678"/>
    <hyperlink ref="A1370" r:id="rId312" display="O60684"/>
    <hyperlink ref="A4389" r:id="rId313" display="O60701"/>
    <hyperlink ref="A437" r:id="rId314" display="O60716-5"/>
    <hyperlink ref="A3018" r:id="rId315" display="P41567"/>
    <hyperlink ref="A2350" r:id="rId316" display="O60749"/>
    <hyperlink ref="A2583" r:id="rId317" display="O60763"/>
    <hyperlink ref="A205" r:id="rId318" display="O60784-2"/>
    <hyperlink ref="A1686" r:id="rId319" display="Q99880"/>
    <hyperlink ref="A1998" r:id="rId320" display="O60825"/>
    <hyperlink ref="A2079" r:id="rId321" display="O60826"/>
    <hyperlink ref="A323" r:id="rId322" display="O60832"/>
    <hyperlink ref="A265" r:id="rId323" display="O60841"/>
    <hyperlink ref="A3015" r:id="rId324" display="O60869-2"/>
    <hyperlink ref="A2697" r:id="rId325" display="O60879-2"/>
    <hyperlink ref="A1620" r:id="rId326" display="O60884"/>
    <hyperlink ref="A3847" r:id="rId327" display="O60888-3"/>
    <hyperlink ref="A364" r:id="rId328" display="O60907-2"/>
    <hyperlink ref="A2050" r:id="rId329" display="O60921"/>
    <hyperlink ref="A4135" r:id="rId330" display="O60925"/>
    <hyperlink ref="A4164" r:id="rId331" display="O60927"/>
    <hyperlink ref="A4091" r:id="rId332" display="O60936-2"/>
    <hyperlink ref="A1585" r:id="rId333" display="O60942-3"/>
    <hyperlink ref="A764" r:id="rId334" display="O75030-12"/>
    <hyperlink ref="A2607" r:id="rId335" display="O75044"/>
    <hyperlink ref="A761" r:id="rId336" display="O75052-3"/>
    <hyperlink ref="A1613" r:id="rId337" display="O75064"/>
    <hyperlink ref="A2806" r:id="rId338" display="O75083"/>
    <hyperlink ref="A1946" r:id="rId339" display="O75113"/>
    <hyperlink ref="A2386" r:id="rId340" display="O75116"/>
    <hyperlink ref="A281" r:id="rId341" display="O75122"/>
    <hyperlink ref="A2784" r:id="rId342" display="O75131"/>
    <hyperlink ref="A1338" r:id="rId343" display="O75143-3"/>
    <hyperlink ref="A3165" r:id="rId344" display="O75145-2"/>
    <hyperlink ref="A3107" r:id="rId345" display="O75146"/>
    <hyperlink ref="A3250" r:id="rId346" display="O75147-2"/>
    <hyperlink ref="A3778" r:id="rId347" display="O75150"/>
    <hyperlink ref="A2780" r:id="rId348" display="O75153"/>
    <hyperlink ref="A4305" r:id="rId349" display="O75157-2"/>
    <hyperlink ref="A1536" r:id="rId350" display="O75161-2"/>
    <hyperlink ref="A3147" r:id="rId351" display="O75164"/>
    <hyperlink ref="A1846" r:id="rId352" display="O75165"/>
    <hyperlink ref="A383" r:id="rId353" display="O75170-2"/>
    <hyperlink ref="A267" r:id="rId354" display="O75175"/>
    <hyperlink ref="A1292" r:id="rId355" display="O75179-7"/>
    <hyperlink ref="A3394" r:id="rId356" display="O75182-2"/>
    <hyperlink ref="A659" r:id="rId357" display="O75190-2"/>
    <hyperlink ref="A4408" r:id="rId358" display="O75191"/>
    <hyperlink ref="A2763" r:id="rId359" display="O75223"/>
    <hyperlink ref="A4412" r:id="rId360" display="O75312"/>
    <hyperlink ref="A838" r:id="rId361" display="O75323"/>
    <hyperlink ref="A1604" r:id="rId362" display="O75330-2"/>
    <hyperlink ref="A411" r:id="rId363" display="O75340"/>
    <hyperlink ref="A4312" r:id="rId364" display="O75347"/>
    <hyperlink ref="A4396" r:id="rId365" display="O75348"/>
    <hyperlink ref="A2686" r:id="rId366" display="O75351"/>
    <hyperlink ref="A4274" r:id="rId367" display="O75368"/>
    <hyperlink ref="A3669" r:id="rId368" display="O75369-8"/>
    <hyperlink ref="A1223" r:id="rId369" display="O75376"/>
    <hyperlink ref="A1339" r:id="rId370" display="O75385"/>
    <hyperlink ref="A3819" r:id="rId371" display="O75390"/>
    <hyperlink ref="A3571" r:id="rId372" display="O75391"/>
    <hyperlink ref="A2434" r:id="rId373" display="O75417-2"/>
    <hyperlink ref="A2134" r:id="rId374" display="O75419-2"/>
    <hyperlink ref="A555" r:id="rId375" display="O75420"/>
    <hyperlink ref="A2161" r:id="rId376" display="O75436"/>
    <hyperlink ref="A1697" r:id="rId377" display="O75449"/>
    <hyperlink ref="A772" r:id="rId378" display="O75474"/>
    <hyperlink ref="A1324" r:id="rId379" display="O75496"/>
    <hyperlink ref="A2906" r:id="rId380" display="O75531"/>
    <hyperlink ref="A2810" r:id="rId381" display="O75533"/>
    <hyperlink ref="A353" r:id="rId382" display="O75534"/>
    <hyperlink ref="A2572" r:id="rId383" display="O75582"/>
    <hyperlink ref="A1893" r:id="rId384" display="O75607"/>
    <hyperlink ref="A4023" r:id="rId385" display="O75608-2"/>
    <hyperlink ref="A2970" r:id="rId386" display="O75629"/>
    <hyperlink ref="A1902" r:id="rId387" display="O75643"/>
    <hyperlink ref="A2194" r:id="rId388" display="O75663"/>
    <hyperlink ref="A3159" r:id="rId389" display="O75676-2"/>
    <hyperlink ref="A142" r:id="rId390" display="O75688"/>
    <hyperlink ref="A1404" r:id="rId391" display="O75694"/>
    <hyperlink ref="A493" r:id="rId392" display="O75717"/>
    <hyperlink ref="A1599" r:id="rId393" display="O75787"/>
    <hyperlink ref="A2007" r:id="rId394" display="O75792"/>
    <hyperlink ref="A499" r:id="rId395" display="O75794"/>
    <hyperlink ref="A2920" r:id="rId396" display="O75808"/>
    <hyperlink ref="A2584" r:id="rId397" display="O75815"/>
    <hyperlink ref="A4160" r:id="rId398" display="O75817"/>
    <hyperlink ref="A2564" r:id="rId399" display="O75818-2"/>
    <hyperlink ref="A2094" r:id="rId400" display="O75821"/>
    <hyperlink ref="A2015" r:id="rId401" display="O75822"/>
    <hyperlink ref="A2786" r:id="rId402" display="O75828"/>
    <hyperlink ref="A4181" r:id="rId403" display="O75832"/>
    <hyperlink ref="A165" r:id="rId404" display="O75843"/>
    <hyperlink ref="A3691" r:id="rId405" display="O75874"/>
    <hyperlink ref="A4218" r:id="rId406" display="O75884"/>
    <hyperlink ref="A1014" r:id="rId407" display="O75886"/>
    <hyperlink ref="A744" r:id="rId408" display="O75901"/>
    <hyperlink ref="A1192" r:id="rId409" display="O75909"/>
    <hyperlink ref="A1361" r:id="rId410" display="O75934"/>
    <hyperlink ref="A2406" r:id="rId411" display="O75935-3"/>
    <hyperlink ref="A2036" r:id="rId412" display="O75937"/>
    <hyperlink ref="A2217" r:id="rId413" display="O75940"/>
    <hyperlink ref="A3325" r:id="rId414" display="O75943-3"/>
    <hyperlink ref="A2611" r:id="rId415" display="O75962"/>
    <hyperlink ref="A3205" r:id="rId416" display="O75970-5"/>
    <hyperlink ref="A3548" r:id="rId417" display="O76003"/>
    <hyperlink ref="A3435" r:id="rId418" display="O76070"/>
    <hyperlink ref="A2173" r:id="rId419" display="O76071"/>
    <hyperlink ref="A2994" r:id="rId420" display="O76075"/>
    <hyperlink ref="A1232" r:id="rId421" display="O76080"/>
    <hyperlink ref="A3933" r:id="rId422" display="P0CL80-2"/>
    <hyperlink ref="A195" r:id="rId423" display="O76094"/>
    <hyperlink ref="A2989" r:id="rId424" display="O94760"/>
    <hyperlink ref="A1528" r:id="rId425" display="O94761"/>
    <hyperlink ref="A728" r:id="rId426" display="O94763"/>
    <hyperlink ref="A4062" r:id="rId427" display="O94776"/>
    <hyperlink ref="A249" r:id="rId428" display="O94804"/>
    <hyperlink ref="A3158" r:id="rId429" display="O94806"/>
    <hyperlink ref="A2754" r:id="rId430" display="O94808"/>
    <hyperlink ref="A328" r:id="rId431" display="O94817"/>
    <hyperlink ref="A3173" r:id="rId432" display="O94822"/>
    <hyperlink ref="A2017" r:id="rId433" display="O94830"/>
    <hyperlink ref="A226" r:id="rId434" display="O94855"/>
    <hyperlink ref="A3424" r:id="rId435" display="O94864-4"/>
    <hyperlink ref="A3052" r:id="rId436" display="O94868-2"/>
    <hyperlink ref="A1139" r:id="rId437" display="O94880"/>
    <hyperlink ref="A43" r:id="rId438" display="O94887-3"/>
    <hyperlink ref="A2089" r:id="rId439" display="O94888"/>
    <hyperlink ref="A4172" r:id="rId440" display="O94903"/>
    <hyperlink ref="A1569" r:id="rId441" display="O94906-2"/>
    <hyperlink ref="A1802" r:id="rId442" display="O94913"/>
    <hyperlink ref="A3070" r:id="rId443" display="O94915"/>
    <hyperlink ref="A2137" r:id="rId444" display="O94916-2"/>
    <hyperlink ref="A97" r:id="rId445" display="O94927"/>
    <hyperlink ref="A2334" r:id="rId446" display="O94952-1"/>
    <hyperlink ref="A1979" r:id="rId447" display="O94964-2"/>
    <hyperlink ref="A2452" r:id="rId448" display="O94966-7"/>
    <hyperlink ref="A1322" r:id="rId449" display="O94967-2"/>
    <hyperlink ref="A739" r:id="rId450" display="O94972"/>
    <hyperlink ref="A1646" r:id="rId451" display="O94973"/>
    <hyperlink ref="A563" r:id="rId452" display="O94979"/>
    <hyperlink ref="A1504" r:id="rId453" display="O94986-3"/>
    <hyperlink ref="A2020" r:id="rId454" display="O94992"/>
    <hyperlink ref="A176" r:id="rId455" display="O95049"/>
    <hyperlink ref="A3365" r:id="rId456" display="O95059"/>
    <hyperlink ref="A691" r:id="rId457" display="O95067"/>
    <hyperlink ref="A489" r:id="rId458" display="O95071-2"/>
    <hyperlink ref="A152" r:id="rId459" display="O95081"/>
    <hyperlink ref="A537" r:id="rId460" display="O95149"/>
    <hyperlink ref="A3631" r:id="rId461" display="O95155-2"/>
    <hyperlink ref="A2076" r:id="rId462" display="O95163"/>
    <hyperlink ref="A2286" r:id="rId463" display="O95166"/>
    <hyperlink ref="A573" r:id="rId464" display="O95197-3"/>
    <hyperlink ref="A2526" r:id="rId465" display="O95208-3"/>
    <hyperlink ref="A1935" r:id="rId466" display="O95218-2"/>
    <hyperlink ref="A2186" r:id="rId467" display="O95219"/>
    <hyperlink ref="A1989" r:id="rId468" display="O95229"/>
    <hyperlink ref="A1357" r:id="rId469" display="O95232"/>
    <hyperlink ref="A852" r:id="rId470" display="O95235"/>
    <hyperlink ref="A2249" r:id="rId471" display="O95239"/>
    <hyperlink ref="A1256" r:id="rId472" display="O95248"/>
    <hyperlink ref="A678" r:id="rId473" display="O95251-2"/>
    <hyperlink ref="A1652" r:id="rId474" display="O95260"/>
    <hyperlink ref="A960" r:id="rId475" display="O95263-2"/>
    <hyperlink ref="A856" r:id="rId476" display="O95271"/>
    <hyperlink ref="A3800" r:id="rId477" display="O95273-2"/>
    <hyperlink ref="A1691" r:id="rId478" display="O95295"/>
    <hyperlink ref="A3062" r:id="rId479" display="O95302"/>
    <hyperlink ref="A3593" r:id="rId480" display="O95336"/>
    <hyperlink ref="A4126" r:id="rId481" display="O95340"/>
    <hyperlink ref="A2642" r:id="rId482" display="O95347"/>
    <hyperlink ref="A2210" r:id="rId483" display="O95352"/>
    <hyperlink ref="A1912" r:id="rId484" display="O95359-3"/>
    <hyperlink ref="A3613" r:id="rId485" display="O95361"/>
    <hyperlink ref="A4024" r:id="rId486" display="O95372"/>
    <hyperlink ref="A1373" r:id="rId487" display="O95373"/>
    <hyperlink ref="A3552" r:id="rId488" display="O95376"/>
    <hyperlink ref="A3175" r:id="rId489" display="O95382-3"/>
    <hyperlink ref="A933" r:id="rId490" display="O95391"/>
    <hyperlink ref="A3662" r:id="rId491" display="O95394"/>
    <hyperlink ref="A4053" r:id="rId492" display="O95396"/>
    <hyperlink ref="A3520" r:id="rId493" display="O95405-2"/>
    <hyperlink ref="A2907" r:id="rId494" display="O95429-2"/>
    <hyperlink ref="A2512" r:id="rId495" display="O95433"/>
    <hyperlink ref="A2615" r:id="rId496" display="O95456"/>
    <hyperlink ref="A568" r:id="rId497" display="O95486"/>
    <hyperlink ref="A125" r:id="rId498" display="O95487-2"/>
    <hyperlink ref="A4074" r:id="rId499" display="O95544"/>
    <hyperlink ref="A2514" r:id="rId500" display="O95551"/>
    <hyperlink ref="A3027" r:id="rId501" display="O95571"/>
    <hyperlink ref="A1738" r:id="rId502" display="O95573"/>
    <hyperlink ref="A1582" r:id="rId503" display="O95602"/>
    <hyperlink ref="A1781" r:id="rId504" display="O95613"/>
    <hyperlink ref="A1016" r:id="rId505" display="O95619"/>
    <hyperlink ref="A85" r:id="rId506" display="O95628-8"/>
    <hyperlink ref="A4298" r:id="rId507" display="O95630"/>
    <hyperlink ref="A1019" r:id="rId508" display="O95639-3"/>
    <hyperlink ref="A3762" r:id="rId509" display="O95671"/>
    <hyperlink ref="A3033" r:id="rId510" display="O95677-5"/>
    <hyperlink ref="A79" r:id="rId511" display="O95684"/>
    <hyperlink ref="A514" r:id="rId512" display="O95685"/>
    <hyperlink ref="A3367" r:id="rId513" display="O95707"/>
    <hyperlink ref="A3319" r:id="rId514" display="O95716"/>
    <hyperlink ref="A184" r:id="rId515" display="O95721"/>
    <hyperlink ref="A2422" r:id="rId516" display="O95747"/>
    <hyperlink ref="A3934" r:id="rId517" display="O95749"/>
    <hyperlink ref="A3588" r:id="rId518" display="O95757"/>
    <hyperlink ref="A3450" r:id="rId519" display="O95759-2"/>
    <hyperlink ref="A1031" r:id="rId520" display="O95760-4"/>
    <hyperlink ref="A2357" r:id="rId521" display="O95777"/>
    <hyperlink ref="A480" r:id="rId522" display="O95782-2"/>
    <hyperlink ref="A2991" r:id="rId523" display="O95786"/>
    <hyperlink ref="A2125" r:id="rId524" display="O95801"/>
    <hyperlink ref="A1967" r:id="rId525" display="O95816"/>
    <hyperlink ref="A2040" r:id="rId526" display="O95817"/>
    <hyperlink ref="A380" r:id="rId527" display="O95819"/>
    <hyperlink ref="A4199" r:id="rId528" display="O95825"/>
    <hyperlink ref="A2951" r:id="rId529" display="O95833"/>
    <hyperlink ref="A2368" r:id="rId530" display="O95834-2"/>
    <hyperlink ref="A1274" r:id="rId531" display="O95835"/>
    <hyperlink ref="A3247" r:id="rId532" display="O95848"/>
    <hyperlink ref="A3637" r:id="rId533" display="O95861"/>
    <hyperlink ref="A3859" r:id="rId534" display="O95865"/>
    <hyperlink ref="A4348" r:id="rId535" display="O95881"/>
    <hyperlink ref="A173" r:id="rId536" display="O95905"/>
    <hyperlink ref="A4104" r:id="rId537" display="O95989"/>
    <hyperlink ref="A3727" r:id="rId538" display="O95994"/>
    <hyperlink ref="A684" r:id="rId539" display="O95997"/>
    <hyperlink ref="A410" r:id="rId540" display="O95999"/>
    <hyperlink ref="A3517" r:id="rId541" display="O96006"/>
    <hyperlink ref="A4052" r:id="rId542" display="O96007"/>
    <hyperlink ref="A106" r:id="rId543" display="O96013"/>
    <hyperlink ref="A2946" r:id="rId544" display="O96017"/>
    <hyperlink ref="A102" r:id="rId545" display="O96018"/>
    <hyperlink ref="A2149" r:id="rId546" display="O96019"/>
    <hyperlink ref="A2783" r:id="rId547" display="P00338"/>
    <hyperlink ref="A3731" r:id="rId548" display="P00352"/>
    <hyperlink ref="A3885" r:id="rId549" display="P00374"/>
    <hyperlink ref="A3953" r:id="rId550" display="P00390-2"/>
    <hyperlink ref="A4286" r:id="rId551" display="P00441"/>
    <hyperlink ref="A3699" r:id="rId552" display="P00491"/>
    <hyperlink ref="A3658" r:id="rId553" display="P00492"/>
    <hyperlink ref="A3713" r:id="rId554" display="P00505"/>
    <hyperlink ref="A2868" r:id="rId555" display="P00519"/>
    <hyperlink ref="A2756" r:id="rId556" display="P00558"/>
    <hyperlink ref="A4004" r:id="rId557" display="P00568"/>
    <hyperlink ref="A3724" r:id="rId558" display="P00813"/>
    <hyperlink ref="A2918" r:id="rId559" display="P00915"/>
    <hyperlink ref="A2919" r:id="rId560" display="P00918"/>
    <hyperlink ref="A2692" r:id="rId561" display="P00966"/>
    <hyperlink ref="A2958" r:id="rId562" display="P01031"/>
    <hyperlink ref="A1502" r:id="rId563" display="P01040"/>
    <hyperlink ref="A54" r:id="rId564" display="P01106"/>
    <hyperlink ref="A4216" r:id="rId565" display="P01111"/>
    <hyperlink ref="A3123" r:id="rId566" display="P01834"/>
    <hyperlink ref="A1495" r:id="rId567" display="P01876"/>
    <hyperlink ref="A2132" r:id="rId568" display="P02545-2"/>
    <hyperlink ref="A1542" r:id="rId569" display="P02786"/>
    <hyperlink ref="A1673" r:id="rId570" display="P02788-2"/>
    <hyperlink ref="A2353" r:id="rId571" display="P02792"/>
    <hyperlink ref="A1907" r:id="rId572" display="P02794"/>
    <hyperlink ref="A2203" r:id="rId573" display="P04040"/>
    <hyperlink ref="A238" r:id="rId574" display="P04049"/>
    <hyperlink ref="A2506" r:id="rId575" display="P04075"/>
    <hyperlink ref="A3535" r:id="rId576" display="P04080"/>
    <hyperlink ref="A2794" r:id="rId577" display="P04083"/>
    <hyperlink ref="A1355" r:id="rId578" display="P04150-2"/>
    <hyperlink ref="A4287" r:id="rId579" display="P04179-4"/>
    <hyperlink ref="A2752" r:id="rId580" display="P04183"/>
    <hyperlink ref="A909" r:id="rId581" display="P04279"/>
    <hyperlink ref="A607" r:id="rId582" display="P04350"/>
    <hyperlink ref="A3547" r:id="rId583" display="P04406"/>
    <hyperlink ref="A3756" r:id="rId584" display="P04424-2"/>
    <hyperlink ref="A2724" r:id="rId585" display="P04632"/>
    <hyperlink ref="A1742" r:id="rId586" display="P04792"/>
    <hyperlink ref="A3659" r:id="rId587" display="P04818"/>
    <hyperlink ref="A3086" r:id="rId588" display="P04899"/>
    <hyperlink ref="A1481" r:id="rId589" display="P05089"/>
    <hyperlink ref="A564" r:id="rId590" display="P05090"/>
    <hyperlink ref="A1601" r:id="rId591" display="P05109"/>
    <hyperlink ref="A3998" r:id="rId592" display="P05161"/>
    <hyperlink ref="A3266" r:id="rId593" display="P05165-3"/>
    <hyperlink ref="A275" r:id="rId594" display="P05198"/>
    <hyperlink ref="A3108" r:id="rId595" display="P05204"/>
    <hyperlink ref="A4226" r:id="rId596" display="P05386"/>
    <hyperlink ref="A3357" r:id="rId597" display="P05387"/>
    <hyperlink ref="A2062" r:id="rId598" display="P05388"/>
    <hyperlink ref="A553" r:id="rId599" display="P05423"/>
    <hyperlink ref="A2613" r:id="rId600" display="P05455"/>
    <hyperlink ref="A2206" r:id="rId601" display="P05549-5"/>
    <hyperlink ref="A1422" r:id="rId602" display="P05783"/>
    <hyperlink ref="A3857" r:id="rId603" display="P06132"/>
    <hyperlink ref="A2878" r:id="rId604" display="P06280"/>
    <hyperlink ref="A1217" r:id="rId605" display="P06400"/>
    <hyperlink ref="A4190" r:id="rId606" display="P06454-2"/>
    <hyperlink ref="A1849" r:id="rId607" display="P06493"/>
    <hyperlink ref="A1263" r:id="rId608" display="P06576"/>
    <hyperlink ref="A1621" r:id="rId609" display="P06702"/>
    <hyperlink ref="A4250" r:id="rId610" display="P06703"/>
    <hyperlink ref="A2309" r:id="rId611" display="P06730"/>
    <hyperlink ref="A2836" r:id="rId612" display="P06733"/>
    <hyperlink ref="A2566" r:id="rId613" display="P06737-2"/>
    <hyperlink ref="A3642" r:id="rId614" display="P06744"/>
    <hyperlink ref="A2209" r:id="rId615" display="P06748-2"/>
    <hyperlink ref="A2694" r:id="rId616" display="P06753-2"/>
    <hyperlink ref="A3104" r:id="rId617" display="P06865"/>
    <hyperlink ref="A3716" r:id="rId618" display="P07108"/>
    <hyperlink ref="A2795" r:id="rId619" display="P07195"/>
    <hyperlink ref="A3947" r:id="rId620" display="P07203"/>
    <hyperlink ref="A2573" r:id="rId621" display="P07237"/>
    <hyperlink ref="A2872" r:id="rId622" display="P07311"/>
    <hyperlink ref="A2551" r:id="rId623" display="P07339"/>
    <hyperlink ref="A1619" r:id="rId624" display="P07355"/>
    <hyperlink ref="A2421" r:id="rId625" display="P07384"/>
    <hyperlink ref="A1552" r:id="rId626" display="P07437"/>
    <hyperlink ref="A3975" r:id="rId627" display="P07686"/>
    <hyperlink ref="A2925" r:id="rId628" display="P07711"/>
    <hyperlink ref="A3683" r:id="rId629" display="P07737"/>
    <hyperlink ref="A4155" r:id="rId630" display="P07738"/>
    <hyperlink ref="A3602" r:id="rId631" display="P07741"/>
    <hyperlink ref="A3673" r:id="rId632" display="P07814"/>
    <hyperlink ref="A3796" r:id="rId633" display="P07858"/>
    <hyperlink ref="A2276" r:id="rId634" display="P07900"/>
    <hyperlink ref="A3926" r:id="rId635" display="P07902"/>
    <hyperlink ref="A248" r:id="rId636" display="P07910-2"/>
    <hyperlink ref="A1148" r:id="rId637" display="P07942"/>
    <hyperlink ref="A1972" r:id="rId638" display="P07951-2"/>
    <hyperlink ref="A3921" r:id="rId639" display="P07954-2"/>
    <hyperlink ref="A2456" r:id="rId640" display="P07992"/>
    <hyperlink ref="A3408" r:id="rId641" display="P08047-3"/>
    <hyperlink ref="A2322" r:id="rId642" display="P08107"/>
    <hyperlink ref="A3640" r:id="rId643" display="P08133"/>
    <hyperlink ref="A4224" r:id="rId644" display="P08134"/>
    <hyperlink ref="A2086" r:id="rId645" display="P08236-3"/>
    <hyperlink ref="A1954" r:id="rId646" display="P08237"/>
    <hyperlink ref="A2233" r:id="rId647" display="P08238"/>
    <hyperlink ref="A2728" r:id="rId648" display="P08243-2"/>
    <hyperlink ref="A3971" r:id="rId649" display="P08397"/>
    <hyperlink ref="A626" r:id="rId650" display="P08579"/>
    <hyperlink ref="A904" r:id="rId651" display="P08621"/>
    <hyperlink ref="A549" r:id="rId652" display="P08670"/>
    <hyperlink ref="A372" r:id="rId653" display="P0CW22"/>
    <hyperlink ref="A3087" r:id="rId654" display="P08754"/>
    <hyperlink ref="A3696" r:id="rId655" display="P08758"/>
    <hyperlink ref="A634" r:id="rId656" display="P08865"/>
    <hyperlink ref="A616" r:id="rId657" display="P09012"/>
    <hyperlink ref="A3625" r:id="rId658" display="P09104"/>
    <hyperlink ref="A357" r:id="rId659" display="P09132"/>
    <hyperlink ref="A3370" r:id="rId660" display="P09234"/>
    <hyperlink ref="A2354" r:id="rId661" display="P09382"/>
    <hyperlink ref="A2123" r:id="rId662" display="P09417"/>
    <hyperlink ref="A3572" r:id="rId663" display="P09429"/>
    <hyperlink ref="A1721" r:id="rId664" display="P09493-4"/>
    <hyperlink ref="A3744" r:id="rId665" display="P09525"/>
    <hyperlink ref="A508" r:id="rId666" display="P09651-3"/>
    <hyperlink ref="A454" r:id="rId667" display="P09661"/>
    <hyperlink ref="A3263" r:id="rId668" display="P09874"/>
    <hyperlink ref="A1805" r:id="rId669" display="P09884"/>
    <hyperlink ref="A1694" r:id="rId670" display="P09914-2"/>
    <hyperlink ref="A2678" r:id="rId671" display="P09923"/>
    <hyperlink ref="A4022" r:id="rId672" display="P09960"/>
    <hyperlink ref="A2567" r:id="rId673" display="P09972"/>
    <hyperlink ref="A3959" r:id="rId674" display="Q71UI9"/>
    <hyperlink ref="A1492" r:id="rId675" display="Q99878"/>
    <hyperlink ref="A905" r:id="rId676" display="P0C1Z6"/>
    <hyperlink ref="A1117" r:id="rId677" display="P0C7T5"/>
    <hyperlink ref="A3133" r:id="rId678" display="P0C870"/>
    <hyperlink ref="A10" r:id="rId679" display="P0CAP2-3"/>
    <hyperlink ref="A2229" r:id="rId680" display="Q9BTY7"/>
    <hyperlink ref="A2976" r:id="rId681" display="P0CG13"/>
    <hyperlink ref="A3956" r:id="rId682" display="P0CG30"/>
    <hyperlink ref="A3297" r:id="rId683" display="P0CG39"/>
    <hyperlink ref="A3467" r:id="rId684" display="P0DI82"/>
    <hyperlink ref="A2162" r:id="rId685" display="P10155"/>
    <hyperlink ref="A3174" r:id="rId686" display="P10253"/>
    <hyperlink ref="A369" r:id="rId687" display="P10398"/>
    <hyperlink ref="A1461" r:id="rId688" display="P16403"/>
    <hyperlink ref="A3310" r:id="rId689" display="P10586-2"/>
    <hyperlink ref="A2839" r:id="rId690" display="P10599"/>
    <hyperlink ref="A3301" r:id="rId691" display="P10619-2"/>
    <hyperlink ref="A3445" r:id="rId692" display="P10636-3"/>
    <hyperlink ref="A475" r:id="rId693" display="P10644"/>
    <hyperlink ref="A3972" r:id="rId694" display="P10746"/>
    <hyperlink ref="A3902" r:id="rId695" display="P10768"/>
    <hyperlink ref="A2443" r:id="rId696" display="P10809"/>
    <hyperlink ref="A1175" r:id="rId697" display="P10909-4"/>
    <hyperlink ref="A2459" r:id="rId698" display="P11021"/>
    <hyperlink ref="A3162" r:id="rId699" display="P11047"/>
    <hyperlink ref="A1090" r:id="rId700" display="P11137-3"/>
    <hyperlink ref="A2099" r:id="rId701" display="P11142"/>
    <hyperlink ref="A3704" r:id="rId702" display="P11171-2"/>
    <hyperlink ref="A2438" r:id="rId703" display="P11172"/>
    <hyperlink ref="A4196" r:id="rId704" display="P11216"/>
    <hyperlink ref="A260" r:id="rId705" display="P11274"/>
    <hyperlink ref="A2739" r:id="rId706" display="P11413"/>
    <hyperlink ref="A2245" r:id="rId707" display="P11441"/>
    <hyperlink ref="A1607" r:id="rId708" display="P11498"/>
    <hyperlink ref="A313" r:id="rId709" display="P11532-5"/>
    <hyperlink ref="A2377" r:id="rId710" display="P11586"/>
    <hyperlink ref="A3725" r:id="rId711" display="P11766"/>
    <hyperlink ref="A2676" r:id="rId712" display="P11802"/>
    <hyperlink ref="A2312" r:id="rId713" display="P11908"/>
    <hyperlink ref="A569" r:id="rId714" display="P11940"/>
    <hyperlink ref="A3587" r:id="rId715" display="P12004"/>
    <hyperlink ref="A3617" r:id="rId716" display="P12081"/>
    <hyperlink ref="A2827" r:id="rId717" display="P12268"/>
    <hyperlink ref="A3604" r:id="rId718" display="P12270"/>
    <hyperlink ref="A1610" r:id="rId719" display="P12273"/>
    <hyperlink ref="A3684" r:id="rId720" display="P12277"/>
    <hyperlink ref="A3584" r:id="rId721" display="P12429"/>
    <hyperlink ref="A3721" r:id="rId722" display="P12814"/>
    <hyperlink ref="A4134" r:id="rId723" display="P12955"/>
    <hyperlink ref="A2403" r:id="rId724" display="P12956"/>
    <hyperlink ref="A2571" r:id="rId725" display="P13010"/>
    <hyperlink ref="A3502" r:id="rId726" display="P13051"/>
    <hyperlink ref="A2366" r:id="rId727" display="P13489"/>
    <hyperlink ref="A2530" r:id="rId728" display="P13639"/>
    <hyperlink ref="A4130" r:id="rId729" display="P13667"/>
    <hyperlink ref="A315" r:id="rId730" display="P13674-2"/>
    <hyperlink ref="A4319" r:id="rId731" display="P13693"/>
    <hyperlink ref="A3970" r:id="rId732" display="P13716"/>
    <hyperlink ref="A3647" r:id="rId733" display="P13797"/>
    <hyperlink ref="A2523" r:id="rId734" display="P13798"/>
    <hyperlink ref="A3903" r:id="rId735" display="P13804"/>
    <hyperlink ref="A551" r:id="rId736" display="P13807"/>
    <hyperlink ref="A485" r:id="rId737" display="P13861"/>
    <hyperlink ref="A3895" r:id="rId738" display="P13929-2"/>
    <hyperlink ref="A415" r:id="rId739" display="P13984"/>
    <hyperlink ref="A4046" r:id="rId740" display="P14174"/>
    <hyperlink ref="A3939" r:id="rId741" display="P14314-2"/>
    <hyperlink ref="A3555" r:id="rId742" display="P14324-2"/>
    <hyperlink ref="A3651" r:id="rId743" display="P14550"/>
    <hyperlink ref="A2816" r:id="rId744" display="P14618"/>
    <hyperlink ref="A2873" r:id="rId745" display="P14621"/>
    <hyperlink ref="A3898" r:id="rId746" display="P14625"/>
    <hyperlink ref="A9" r:id="rId747" display="P14635"/>
    <hyperlink ref="A3214" r:id="rId748" display="P14649"/>
    <hyperlink ref="A1903" r:id="rId749" display="P14678-2"/>
    <hyperlink ref="A2541" r:id="rId750" display="P14735"/>
    <hyperlink ref="A4301" r:id="rId751" display="P14868"/>
    <hyperlink ref="A1467" r:id="rId752" display="P14923"/>
    <hyperlink ref="A1715" r:id="rId753" display="P15036"/>
    <hyperlink ref="A3734" r:id="rId754" display="P15121"/>
    <hyperlink ref="A496" r:id="rId755" display="P15170-2"/>
    <hyperlink ref="A3536" r:id="rId756" display="P15311"/>
    <hyperlink ref="A3653" r:id="rId757" display="P15374"/>
    <hyperlink ref="A3917" r:id="rId758" display="P15407"/>
    <hyperlink ref="A4082" r:id="rId759" display="P15531"/>
    <hyperlink ref="A3578" r:id="rId760" display="P15559-2"/>
    <hyperlink ref="A3088" r:id="rId761" display="P15586"/>
    <hyperlink ref="A4146" r:id="rId762" display="P15735-2"/>
    <hyperlink ref="A329" r:id="rId763" display="P15880"/>
    <hyperlink ref="A2945" r:id="rId764" display="P15882-3"/>
    <hyperlink ref="A104" r:id="rId765" display="P15923"/>
    <hyperlink ref="A1665" r:id="rId766" display="P15924"/>
    <hyperlink ref="A2529" r:id="rId767" display="P15927"/>
    <hyperlink ref="A4092" r:id="rId768" display="P16083"/>
    <hyperlink ref="A2838" r:id="rId769" display="P16152"/>
    <hyperlink ref="A2910" r:id="rId770" display="P16278-3"/>
    <hyperlink ref="A3299" r:id="rId771" display="P16298-2"/>
    <hyperlink ref="A4081" r:id="rId772" display="P16333"/>
    <hyperlink ref="A1714" r:id="rId773" display="P16383"/>
    <hyperlink ref="A4045" r:id="rId774" display="P16455"/>
    <hyperlink ref="A3054" r:id="rId775" display="P16591"/>
    <hyperlink ref="A3291" r:id="rId776" display="P16885"/>
    <hyperlink ref="A3041" r:id="rId777" display="P16930"/>
    <hyperlink ref="A2695" r:id="rId778" display="P16949"/>
    <hyperlink ref="A1317" r:id="rId779" display="P16989"/>
    <hyperlink ref="A2207" r:id="rId780" display="P17066"/>
    <hyperlink ref="A3712" r:id="rId781" display="P17174"/>
    <hyperlink ref="A4013" r:id="rId782" display="P17252"/>
    <hyperlink ref="A619" r:id="rId783" display="P17612"/>
    <hyperlink ref="A3573" r:id="rId784" display="P17655"/>
    <hyperlink ref="A2986" r:id="rId785" display="P17707"/>
    <hyperlink ref="A1932" r:id="rId786" display="P17812"/>
    <hyperlink ref="A217" r:id="rId787" display="P17844"/>
    <hyperlink ref="A2261" r:id="rId788" display="P17858"/>
    <hyperlink ref="A2734" r:id="rId789" display="P17931"/>
    <hyperlink ref="A2531" r:id="rId790" display="P17980"/>
    <hyperlink ref="A2199" r:id="rId791" display="P17987"/>
    <hyperlink ref="A759" r:id="rId792" display="P18074"/>
    <hyperlink ref="A2648" r:id="rId793" display="P18085"/>
    <hyperlink ref="A1909" r:id="rId794" display="P18124"/>
    <hyperlink ref="A3582" r:id="rId795" display="P18206-2"/>
    <hyperlink ref="A3757" r:id="rId796" display="P18440"/>
    <hyperlink ref="A1765" r:id="rId797" display="P18615"/>
    <hyperlink ref="A1696" r:id="rId798" display="P18621"/>
    <hyperlink ref="A3549" r:id="rId799" display="P18669"/>
    <hyperlink ref="A3337" r:id="rId800" display="P18754"/>
    <hyperlink ref="A3864" r:id="rId801" display="P18858"/>
    <hyperlink ref="A2854" r:id="rId802" display="P19174-2"/>
    <hyperlink ref="A2066" r:id="rId803" display="P19338"/>
    <hyperlink ref="A3113" r:id="rId804" display="P19367-4"/>
    <hyperlink ref="A326" r:id="rId805" display="P19387"/>
    <hyperlink ref="A394" r:id="rId806" display="P19388"/>
    <hyperlink ref="A3227" r:id="rId807" display="P19404"/>
    <hyperlink ref="A4" r:id="rId808" display="P19484"/>
    <hyperlink ref="A61" r:id="rId809" display="P19532"/>
    <hyperlink ref="A3681" r:id="rId810" display="P19623"/>
    <hyperlink ref="A636" r:id="rId811" display="P19784"/>
    <hyperlink ref="A557" r:id="rId812" display="P19838"/>
    <hyperlink ref="A4352" r:id="rId813" display="P19971"/>
    <hyperlink ref="A114" r:id="rId814" display="P20042"/>
    <hyperlink ref="A3562" r:id="rId815" display="P20073-2"/>
    <hyperlink ref="A2646" r:id="rId816" display="P20290-2"/>
    <hyperlink ref="A3321" r:id="rId817" display="P20338"/>
    <hyperlink ref="A2563" r:id="rId818" display="P20339"/>
    <hyperlink ref="A3322" r:id="rId819" display="P20340"/>
    <hyperlink ref="A3208" r:id="rId820" display="P20585"/>
    <hyperlink ref="A2748" r:id="rId821" display="P20618"/>
    <hyperlink ref="A3166" r:id="rId822" display="P20700"/>
    <hyperlink ref="A2688" r:id="rId823" display="P20810-9"/>
    <hyperlink ref="A3992" r:id="rId824" display="P20839"/>
    <hyperlink ref="A1133" r:id="rId825" display="P20929-3"/>
    <hyperlink ref="A2899" r:id="rId826" display="P20933"/>
    <hyperlink ref="A4215" r:id="rId827" display="P20936-2"/>
    <hyperlink ref="A2212" r:id="rId828" display="P21127-8"/>
    <hyperlink ref="A3700" r:id="rId829" display="P21266"/>
    <hyperlink ref="A4394" r:id="rId830" display="P21281"/>
    <hyperlink ref="A2855" r:id="rId831" display="P21283"/>
    <hyperlink ref="A2651" r:id="rId832" display="P21291"/>
    <hyperlink ref="A3597" r:id="rId833" display="P21333-2"/>
    <hyperlink ref="A3718" r:id="rId834" display="P21399"/>
    <hyperlink ref="A3832" r:id="rId835" display="P21964-2"/>
    <hyperlink ref="A4321" r:id="rId836" display="P21980"/>
    <hyperlink ref="A4117" r:id="rId837" display="P22059"/>
    <hyperlink ref="A2641" r:id="rId838" display="P22061"/>
    <hyperlink ref="A981" r:id="rId839" display="P22087"/>
    <hyperlink ref="A3538" r:id="rId840" display="P22102"/>
    <hyperlink ref="A2727" r:id="rId841" display="P22234"/>
    <hyperlink ref="A3595" r:id="rId842" display="P22314"/>
    <hyperlink ref="A3675" r:id="rId843" display="P22392-2"/>
    <hyperlink ref="A1249" r:id="rId844" display="P35326"/>
    <hyperlink ref="A3139" r:id="rId845" display="P22612"/>
    <hyperlink ref="A2191" r:id="rId846" display="P22626-2"/>
    <hyperlink ref="A342" r:id="rId847" display="P22681"/>
    <hyperlink ref="A412" r:id="rId848" display="P22694"/>
    <hyperlink ref="A1524" r:id="rId849" display="P22735"/>
    <hyperlink ref="A1015" r:id="rId850" display="P22736"/>
    <hyperlink ref="A227" r:id="rId851" display="P23025"/>
    <hyperlink ref="A3901" r:id="rId852" display="P23141-3"/>
    <hyperlink ref="A1744" r:id="rId853" display="P23193"/>
    <hyperlink ref="A591" r:id="rId854" display="P23258"/>
    <hyperlink ref="A1760" r:id="rId855" display="P23284"/>
    <hyperlink ref="A3178" r:id="rId856" display="P23368-2"/>
    <hyperlink ref="A2805" r:id="rId857" display="P23381"/>
    <hyperlink ref="A435" r:id="rId858" display="P23396"/>
    <hyperlink ref="A4015" r:id="rId859" display="P23443-4"/>
    <hyperlink ref="A686" r:id="rId860" display="P23490"/>
    <hyperlink ref="A1839" r:id="rId861" display="P23497"/>
    <hyperlink ref="A2643" r:id="rId862" display="P23526"/>
    <hyperlink ref="A2818" r:id="rId863" display="P23528"/>
    <hyperlink ref="A338" r:id="rId864" display="P23588"/>
    <hyperlink ref="A3905" r:id="rId865" display="P23610"/>
    <hyperlink ref="A3569" r:id="rId866" display="P23919"/>
    <hyperlink ref="A1951" r:id="rId867" display="P23921"/>
    <hyperlink ref="A4213" r:id="rId868" display="P24386"/>
    <hyperlink ref="A2683" r:id="rId869" display="P24534"/>
    <hyperlink ref="A4165" r:id="rId870" display="P24666"/>
    <hyperlink ref="A2933" r:id="rId871" display="P24864-3"/>
    <hyperlink ref="A335" r:id="rId872" display="P24928"/>
    <hyperlink ref="A2474" r:id="rId873" display="P24941"/>
    <hyperlink ref="A1136" r:id="rId874" display="P25054"/>
    <hyperlink ref="A1653" r:id="rId875" display="P25098"/>
    <hyperlink ref="A2554" r:id="rId876" display="P25205"/>
    <hyperlink ref="A4085" r:id="rId877" display="P25208"/>
    <hyperlink ref="A1447" r:id="rId878" display="P25311"/>
    <hyperlink ref="A4324" r:id="rId879" display="P25325"/>
    <hyperlink ref="A2271" r:id="rId880" display="P25398"/>
    <hyperlink ref="A2349" r:id="rId881" display="P25685"/>
    <hyperlink ref="A1433" r:id="rId882" display="P25705-2"/>
    <hyperlink ref="A2618" r:id="rId883" display="P25786"/>
    <hyperlink ref="A2672" r:id="rId884" display="P25787"/>
    <hyperlink ref="A2589" r:id="rId885" display="P25788-2"/>
    <hyperlink ref="A2588" r:id="rId886" display="P25789"/>
    <hyperlink ref="A4248" r:id="rId887" display="P25815"/>
    <hyperlink ref="A219" r:id="rId888" display="P25963"/>
    <hyperlink ref="A2771" r:id="rId889" display="P26038"/>
    <hyperlink ref="A1479" r:id="rId890" display="P26045"/>
    <hyperlink ref="A175" r:id="rId891" display="P26196"/>
    <hyperlink ref="A2977" r:id="rId892" display="P26232-2"/>
    <hyperlink ref="A3576" r:id="rId893" display="P26358-2"/>
    <hyperlink ref="A1291" r:id="rId894" display="P26368-2"/>
    <hyperlink ref="A1431" r:id="rId895" display="P26373"/>
    <hyperlink ref="A4214" r:id="rId896" display="P26374"/>
    <hyperlink ref="A811" r:id="rId897" display="P26440"/>
    <hyperlink ref="A4249" r:id="rId898" display="P26447"/>
    <hyperlink ref="A3979" r:id="rId899" display="P26583"/>
    <hyperlink ref="A1888" r:id="rId900" display="P26599"/>
    <hyperlink ref="A2837" r:id="rId901" display="P26639"/>
    <hyperlink ref="A2789" r:id="rId902" display="P26640"/>
    <hyperlink ref="A2435" r:id="rId903" display="P26641"/>
    <hyperlink ref="A696" r:id="rId904" display="P26651"/>
    <hyperlink ref="A3915" r:id="rId905" display="P26885"/>
    <hyperlink ref="A3138" r:id="rId906" display="P27144"/>
    <hyperlink ref="A2198" r:id="rId907" display="P27348"/>
    <hyperlink ref="A2148" r:id="rId908" display="P27361"/>
    <hyperlink ref="A1219" r:id="rId909" display="P27448-8"/>
    <hyperlink ref="A1202" r:id="rId910" display="P27635"/>
    <hyperlink ref="A2260" r:id="rId911" display="P27694"/>
    <hyperlink ref="A2858" r:id="rId912" display="P27695"/>
    <hyperlink ref="A3850" r:id="rId913" display="P27707"/>
    <hyperlink ref="A2109" r:id="rId914" display="P27708"/>
    <hyperlink ref="A3789" r:id="rId915" display="P27797"/>
    <hyperlink ref="A2463" r:id="rId916" display="P27816"/>
    <hyperlink ref="A4179" r:id="rId917" display="P28062-2"/>
    <hyperlink ref="A4180" r:id="rId918" display="P28065-2"/>
    <hyperlink ref="A2378" r:id="rId919" display="P28066"/>
    <hyperlink ref="A4178" r:id="rId920" display="P28070"/>
    <hyperlink ref="A2517" r:id="rId921" display="P28072"/>
    <hyperlink ref="A2608" r:id="rId922" display="P28074"/>
    <hyperlink ref="A1114" r:id="rId923" display="P28290"/>
    <hyperlink ref="A608" r:id="rId924" display="P28340"/>
    <hyperlink ref="A2252" r:id="rId925" display="P28482"/>
    <hyperlink ref="A3372" r:id="rId926" display="P28702"/>
    <hyperlink ref="A1675" r:id="rId927" display="P28715"/>
    <hyperlink ref="A3738" r:id="rId928" display="P28838-2"/>
    <hyperlink ref="A1833" r:id="rId929" display="P29083"/>
    <hyperlink ref="A1746" r:id="rId930" display="P29084"/>
    <hyperlink ref="A1514" r:id="rId931" display="P29120-2"/>
    <hyperlink ref="A4332" r:id="rId932" display="P29144"/>
    <hyperlink ref="A3993" r:id="rId933" display="P29218"/>
    <hyperlink ref="A419" r:id="rId934" display="P29353-6"/>
    <hyperlink ref="A3324" r:id="rId935" display="P29373"/>
    <hyperlink ref="A2817" r:id="rId936" display="P29401"/>
    <hyperlink ref="A3791" r:id="rId937" display="P29466-3"/>
    <hyperlink ref="A2719" r:id="rId938" display="P29508"/>
    <hyperlink ref="A791" r:id="rId939" display="P29558-2"/>
    <hyperlink ref="A1289" r:id="rId940" display="P29590-4"/>
    <hyperlink ref="A1241" r:id="rId941" display="P29597"/>
    <hyperlink ref="A2492" r:id="rId942" display="P29692"/>
    <hyperlink ref="A3900" r:id="rId943" display="P30040"/>
    <hyperlink ref="A3680" r:id="rId944" display="P30041"/>
    <hyperlink ref="A3026" r:id="rId945" display="P30042-2"/>
    <hyperlink ref="A3776" r:id="rId946" display="P30043"/>
    <hyperlink ref="A3685" r:id="rId947" display="P30044-2"/>
    <hyperlink ref="A3867" r:id="rId948" display="P30046"/>
    <hyperlink ref="A3932" r:id="rId949" display="P30047"/>
    <hyperlink ref="A2412" r:id="rId950" display="P30048-2"/>
    <hyperlink ref="A1690" r:id="rId951" display="P30050"/>
    <hyperlink ref="A3013" r:id="rId952" display="P30084"/>
    <hyperlink ref="A3664" r:id="rId953" display="P30085"/>
    <hyperlink ref="A3620" r:id="rId954" display="P30086"/>
    <hyperlink ref="A3628" r:id="rId955" display="P30101"/>
    <hyperlink ref="A1723" r:id="rId956" display="P30153"/>
    <hyperlink ref="A1854" r:id="rId957" display="P30154"/>
    <hyperlink ref="A524" r:id="rId958" display="P30260"/>
    <hyperlink ref="A12" r:id="rId959" display="P30291"/>
    <hyperlink ref="A864" r:id="rId960" display="P30305-3"/>
    <hyperlink ref="A2092" r:id="rId961" display="P30419-2"/>
    <hyperlink ref="A4195" r:id="rId962" display="P30520"/>
    <hyperlink ref="A2884" r:id="rId963" display="P30533"/>
    <hyperlink ref="A4194" r:id="rId964" display="P30566"/>
    <hyperlink ref="A2749" r:id="rId965" display="P30622-2"/>
    <hyperlink ref="A4288" r:id="rId966" display="P30626-3"/>
    <hyperlink ref="A3955" r:id="rId967" display="P30711"/>
    <hyperlink ref="A3558" r:id="rId968" display="P30740"/>
    <hyperlink ref="A393" r:id="rId969" display="P30876"/>
    <hyperlink ref="A2196" r:id="rId970" display="P30990"/>
    <hyperlink ref="A664" r:id="rId971" display="P31025"/>
    <hyperlink ref="A3381" r:id="rId972" display="P31040"/>
    <hyperlink ref="A3929" r:id="rId973" display="P31150"/>
    <hyperlink ref="A698" r:id="rId974" display="P31151"/>
    <hyperlink ref="A1558" r:id="rId975" display="P31152"/>
    <hyperlink ref="A3609" r:id="rId976" display="P31153"/>
    <hyperlink ref="A49" r:id="rId977" display="P31321"/>
    <hyperlink ref="A1992" r:id="rId978" display="P31327"/>
    <hyperlink ref="A2234" r:id="rId979" display="P31350"/>
    <hyperlink ref="A1327" r:id="rId980" display="P31689"/>
    <hyperlink ref="A3730" r:id="rId981" display="P31749"/>
    <hyperlink ref="A2629" r:id="rId982" display="P31751"/>
    <hyperlink ref="A2863" r:id="rId983" display="P31937"/>
    <hyperlink ref="A3623" r:id="rId984" display="P31939"/>
    <hyperlink ref="A958" r:id="rId985" display="P31942-3"/>
    <hyperlink ref="A1858" r:id="rId986" display="P31943"/>
    <hyperlink ref="A1530" r:id="rId987" display="P31944"/>
    <hyperlink ref="A2004" r:id="rId988" display="P31946"/>
    <hyperlink ref="A2047" r:id="rId989" display="P31947"/>
    <hyperlink ref="A2398" r:id="rId990" display="P31948"/>
    <hyperlink ref="A3556" r:id="rId991" display="P31949"/>
    <hyperlink ref="A3117" r:id="rId992" display="P32019-2"/>
    <hyperlink ref="A3636" r:id="rId993" display="P32119"/>
    <hyperlink ref="A110" r:id="rId994" display="P32121"/>
    <hyperlink ref="A3937" r:id="rId995" display="P32189-1"/>
    <hyperlink ref="A3093" r:id="rId996" display="P32298-3"/>
    <hyperlink ref="A3804" r:id="rId997" display="P32320"/>
    <hyperlink ref="A3853" r:id="rId998" display="P32321"/>
    <hyperlink ref="A3077" r:id="rId999" display="P32455"/>
    <hyperlink ref="A3928" r:id="rId1000" display="P32456"/>
    <hyperlink ref="A3109" r:id="rId1001" display="P32754-2"/>
    <hyperlink ref="A3808" r:id="rId1002" display="P32929-3"/>
    <hyperlink ref="A1768" r:id="rId1003" display="P32969"/>
    <hyperlink ref="A2632" r:id="rId1004" display="P33176"/>
    <hyperlink ref="A1730" r:id="rId1005" display="P33240-2"/>
    <hyperlink ref="A3882" r:id="rId1006" display="P33316-2"/>
    <hyperlink ref="A1203" r:id="rId1007" display="P33981-2"/>
    <hyperlink ref="A2325" r:id="rId1008" display="P33991"/>
    <hyperlink ref="A2532" r:id="rId1009" display="P33992"/>
    <hyperlink ref="A2419" r:id="rId1010" display="P33993"/>
    <hyperlink ref="A2742" r:id="rId1011" display="P34896-2"/>
    <hyperlink ref="A2138" r:id="rId1012" display="P34897-3"/>
    <hyperlink ref="A2244" r:id="rId1013" display="P34931"/>
    <hyperlink ref="A3545" r:id="rId1014" display="P34932"/>
    <hyperlink ref="A1520" r:id="rId1015" display="P34947"/>
    <hyperlink ref="A4056" r:id="rId1016" display="P34949"/>
    <hyperlink ref="A3304" r:id="rId1017" display="P35080"/>
    <hyperlink ref="A2635" r:id="rId1018" display="P35221"/>
    <hyperlink ref="A886" r:id="rId1019" display="P35222"/>
    <hyperlink ref="A3534" r:id="rId1020" display="P35237"/>
    <hyperlink ref="A2833" r:id="rId1021" display="P35241"/>
    <hyperlink ref="A3341" r:id="rId1022" display="P35244"/>
    <hyperlink ref="A1852" r:id="rId1023" display="P35249"/>
    <hyperlink ref="A1764" r:id="rId1024" display="P35250"/>
    <hyperlink ref="A1871" r:id="rId1025" display="P35268"/>
    <hyperlink ref="A293" r:id="rId1026" display="P35269"/>
    <hyperlink ref="A4292" r:id="rId1027" display="P35270"/>
    <hyperlink ref="A2762" r:id="rId1028" display="P35520"/>
    <hyperlink ref="A2409" r:id="rId1029" display="P35573"/>
    <hyperlink ref="A2841" r:id="rId1030" display="P35579"/>
    <hyperlink ref="A3213" r:id="rId1031" display="P35580"/>
    <hyperlink ref="A312" r:id="rId1032" display="P35606"/>
    <hyperlink ref="A271" r:id="rId1033" display="P35611"/>
    <hyperlink ref="A1340" r:id="rId1034" display="P35637-2"/>
    <hyperlink ref="A1393" r:id="rId1035" display="P35658-2"/>
    <hyperlink ref="A692" r:id="rId1036" display="P35659"/>
    <hyperlink ref="A3084" r:id="rId1037" display="P35754"/>
    <hyperlink ref="A2947" r:id="rId1038" display="P35790-2"/>
    <hyperlink ref="A2490" r:id="rId1039" display="P35813"/>
    <hyperlink ref="A576" r:id="rId1040" display="P35869"/>
    <hyperlink ref="A1553" r:id="rId1041" display="P35908"/>
    <hyperlink ref="A2574" r:id="rId1042" display="P35998"/>
    <hyperlink ref="A3753" r:id="rId1043" display="P36404"/>
    <hyperlink ref="A3754" r:id="rId1044" display="P36405"/>
    <hyperlink ref="A2536" r:id="rId1045" display="P36406-3"/>
    <hyperlink ref="A584" r:id="rId1046" display="P36507"/>
    <hyperlink ref="A4395" r:id="rId1047" display="P36543"/>
    <hyperlink ref="A3101" r:id="rId1048" display="P36551"/>
    <hyperlink ref="A755" r:id="rId1049" display="P36578"/>
    <hyperlink ref="A3708" r:id="rId1050" display="P36639-4"/>
    <hyperlink ref="A3701" r:id="rId1051" display="P36871"/>
    <hyperlink ref="A1856" r:id="rId1052" display="P36873-2"/>
    <hyperlink ref="A3567" r:id="rId1053" display="P36915"/>
    <hyperlink ref="A2740" r:id="rId1054" display="P36952"/>
    <hyperlink ref="A425" r:id="rId1055" display="P36954"/>
    <hyperlink ref="A3948" r:id="rId1056" display="P36969-2"/>
    <hyperlink ref="A1771" r:id="rId1057" display="P37108"/>
    <hyperlink ref="A1391" r:id="rId1058" display="P37198"/>
    <hyperlink ref="A889" r:id="rId1059" display="P37235"/>
    <hyperlink ref="A3284" r:id="rId1060" display="P37287-3"/>
    <hyperlink ref="A2634" r:id="rId1061" display="P37802"/>
    <hyperlink ref="A3539" r:id="rId1062" display="P37837"/>
    <hyperlink ref="A645" r:id="rId1063" display="P38117"/>
    <hyperlink ref="A1027" r:id="rId1064" display="P38432"/>
    <hyperlink ref="A2200" r:id="rId1065" display="P38606"/>
    <hyperlink ref="A3591" r:id="rId1066" display="P38646"/>
    <hyperlink ref="A1991" r:id="rId1067" display="P38919"/>
    <hyperlink ref="A3702" r:id="rId1068" display="P38936"/>
    <hyperlink ref="A1699" r:id="rId1069" display="P39019"/>
    <hyperlink ref="A3671" r:id="rId1070" display="P39687"/>
    <hyperlink ref="A2297" r:id="rId1071" display="P39748"/>
    <hyperlink ref="A2733" r:id="rId1072" display="P40121"/>
    <hyperlink ref="A3790" r:id="rId1073" display="P40123"/>
    <hyperlink ref="A2001" r:id="rId1074" display="P40222"/>
    <hyperlink ref="A2129" r:id="rId1075" display="P40227"/>
    <hyperlink ref="A3581" r:id="rId1076" display="P40261"/>
    <hyperlink ref="A2133" r:id="rId1077" display="P40306"/>
    <hyperlink ref="A4398" r:id="rId1078" display="P40337-3"/>
    <hyperlink ref="A1115" r:id="rId1079" display="P40429"/>
    <hyperlink ref="A3751" r:id="rId1080" display="P40616"/>
    <hyperlink ref="A1958" r:id="rId1081" display="P40692"/>
    <hyperlink ref="A2590" r:id="rId1082" display="P40763"/>
    <hyperlink ref="A4383" r:id="rId1083" display="P40818"/>
    <hyperlink ref="A215" r:id="rId1084" display="P40855"/>
    <hyperlink ref="A3643" r:id="rId1085" display="P40925"/>
    <hyperlink ref="A4036" r:id="rId1086" display="P40926"/>
    <hyperlink ref="A1986" r:id="rId1087" display="P40937"/>
    <hyperlink ref="A1887" r:id="rId1088" display="P40938"/>
    <hyperlink ref="A1469" r:id="rId1089" display="P41002"/>
    <hyperlink ref="A310" r:id="rId1090" display="P41091"/>
    <hyperlink ref="A975" r:id="rId1091" display="P41162"/>
    <hyperlink ref="A2939" r:id="rId1092" display="P41208"/>
    <hyperlink ref="A1125" r:id="rId1093" display="P41214"/>
    <hyperlink ref="A3782" r:id="rId1094" display="P41223"/>
    <hyperlink ref="A2658" r:id="rId1095" display="P41227-2"/>
    <hyperlink ref="A2826" r:id="rId1096" display="P41229-2"/>
    <hyperlink ref="A3995" r:id="rId1097" display="P41236"/>
    <hyperlink ref="A2735" r:id="rId1098" display="P41240"/>
    <hyperlink ref="A3598" r:id="rId1099" display="P41250"/>
    <hyperlink ref="A3634" r:id="rId1100" display="P41252"/>
    <hyperlink ref="A735" r:id="rId1101" display="P41279-2"/>
    <hyperlink ref="A651" r:id="rId1102" display="P41743"/>
    <hyperlink ref="A2170" r:id="rId1103" display="P42025"/>
    <hyperlink ref="A3014" r:id="rId1104" display="P42126-2"/>
    <hyperlink ref="A3163" r:id="rId1105" display="P42167-2"/>
    <hyperlink ref="A609" r:id="rId1106" display="P42224"/>
    <hyperlink ref="A2449" r:id="rId1107" display="P42226"/>
    <hyperlink ref="A3426" r:id="rId1108" display="P42229"/>
    <hyperlink ref="A501" r:id="rId1109" display="P42285"/>
    <hyperlink ref="A3566" r:id="rId1110" display="P42330"/>
    <hyperlink ref="A2507" r:id="rId1111" display="P42336"/>
    <hyperlink ref="A3287" r:id="rId1112" display="P42338"/>
    <hyperlink ref="A367" r:id="rId1113" display="P42345"/>
    <hyperlink ref="A1548" r:id="rId1114" display="P42356"/>
    <hyperlink ref="A1426" r:id="rId1115" display="P42357-2"/>
    <hyperlink ref="A259" r:id="rId1116" display="P42566"/>
    <hyperlink ref="A1061" r:id="rId1117" display="P42568"/>
    <hyperlink ref="A3792" r:id="rId1118" display="P42574"/>
    <hyperlink ref="A2922" r:id="rId1119" display="P42575"/>
    <hyperlink ref="A1359" r:id="rId1120" display="P42677"/>
    <hyperlink ref="A1127" r:id="rId1121" display="P42679"/>
    <hyperlink ref="A1718" r:id="rId1122" display="P42684-6"/>
    <hyperlink ref="A1892" r:id="rId1123" display="P42695"/>
    <hyperlink ref="A2189" r:id="rId1124" display="P42704"/>
    <hyperlink ref="A1226" r:id="rId1125" display="P42766"/>
    <hyperlink ref="A3803" r:id="rId1126" display="P42771"/>
    <hyperlink ref="A3269" r:id="rId1127" display="P42785"/>
    <hyperlink ref="A3961" r:id="rId1128" display="P42858"/>
    <hyperlink ref="A3210" r:id="rId1129" display="P42898"/>
    <hyperlink ref="A2790" r:id="rId1130" display="P43034"/>
    <hyperlink ref="A3561" r:id="rId1131" display="P43246"/>
    <hyperlink ref="A2231" r:id="rId1132" display="P43357"/>
    <hyperlink ref="A2239" r:id="rId1133" display="P43360"/>
    <hyperlink ref="A1364" r:id="rId1134" display="P43487"/>
    <hyperlink ref="A2704" r:id="rId1135" display="P43490"/>
    <hyperlink ref="A2603" r:id="rId1136" display="P43686"/>
    <hyperlink ref="A4382" r:id="rId1137" display="P45974-2"/>
    <hyperlink ref="A3198" r:id="rId1138" display="P45983-5"/>
    <hyperlink ref="A4047" r:id="rId1139" display="P45984-2"/>
    <hyperlink ref="A4055" r:id="rId1140" display="P45985"/>
    <hyperlink ref="A3150" r:id="rId1141" display="P46013-2"/>
    <hyperlink ref="A3157" r:id="rId1142" display="P46019"/>
    <hyperlink ref="A4011" r:id="rId1143" display="P46020-2"/>
    <hyperlink ref="A1531" r:id="rId1144" display="P46060"/>
    <hyperlink ref="A3338" r:id="rId1145" display="P46063"/>
    <hyperlink ref="A2046" r:id="rId1146" display="P46100-2"/>
    <hyperlink ref="A3839" r:id="rId1147" display="P46108"/>
    <hyperlink ref="A3590" r:id="rId1148" display="P46109"/>
    <hyperlink ref="A2270" r:id="rId1149" display="P46379-2"/>
    <hyperlink ref="A4094" r:id="rId1150" display="P46459"/>
    <hyperlink ref="A4054" r:id="rId1151" display="P46734"/>
    <hyperlink ref="A1853" r:id="rId1152" display="P46736-2"/>
    <hyperlink ref="A638" r:id="rId1153" display="P46777"/>
    <hyperlink ref="A887" r:id="rId1154" display="P46778"/>
    <hyperlink ref="A717" r:id="rId1155" display="P46779"/>
    <hyperlink ref="A460" r:id="rId1156" display="P46781"/>
    <hyperlink ref="A661" r:id="rId1157" display="P46782"/>
    <hyperlink ref="A443" r:id="rId1158" display="P46783"/>
    <hyperlink ref="A3943" r:id="rId1159" display="P46926"/>
    <hyperlink ref="A1931" r:id="rId1160" display="P46934-4"/>
    <hyperlink ref="A452" r:id="rId1161" display="P46937-8"/>
    <hyperlink ref="A3503" r:id="rId1162" display="P46939"/>
    <hyperlink ref="A2493" r:id="rId1163" display="P46940"/>
    <hyperlink ref="A168" r:id="rId1164" display="P46976-2"/>
    <hyperlink ref="A4059" r:id="rId1165" display="P47224"/>
    <hyperlink ref="A2379" r:id="rId1166" display="P47712"/>
    <hyperlink ref="A533" r:id="rId1167" display="P47736-4"/>
    <hyperlink ref="A2075" r:id="rId1168" display="P47755"/>
    <hyperlink ref="A1943" r:id="rId1169" display="P47756-2"/>
    <hyperlink ref="A2279" r:id="rId1170" display="P47813"/>
    <hyperlink ref="A2425" r:id="rId1171" display="P47897"/>
    <hyperlink ref="A669" r:id="rId1172" display="P47929"/>
    <hyperlink ref="A88" r:id="rId1173" display="P47974"/>
    <hyperlink ref="A2394" r:id="rId1174" display="P48059"/>
    <hyperlink ref="A4166" r:id="rId1175" display="P48147"/>
    <hyperlink ref="A3672" r:id="rId1176" display="P48163"/>
    <hyperlink ref="A2315" r:id="rId1177" display="P48200"/>
    <hyperlink ref="A268" r:id="rId1178" display="P48444"/>
    <hyperlink ref="A989" r:id="rId1179" display="P48449-3"/>
    <hyperlink ref="A3300" r:id="rId1180" display="P48454-2"/>
    <hyperlink ref="A3952" r:id="rId1181" display="P48506"/>
    <hyperlink ref="A3629" r:id="rId1182" display="P48507"/>
    <hyperlink ref="A3466" r:id="rId1183" display="P48553"/>
    <hyperlink ref="A2666" r:id="rId1184" display="P48556"/>
    <hyperlink ref="A2533" r:id="rId1185" display="P48594"/>
    <hyperlink ref="A3608" r:id="rId1186" display="P48637"/>
    <hyperlink ref="A2436" r:id="rId1187" display="P48643"/>
    <hyperlink ref="A1522" r:id="rId1188" display="P48681"/>
    <hyperlink ref="A321" r:id="rId1189" display="P48729"/>
    <hyperlink ref="A715" r:id="rId1190" display="P48730-2"/>
    <hyperlink ref="A3118" r:id="rId1191" display="P48735"/>
    <hyperlink ref="A3574" r:id="rId1192" display="P48739"/>
    <hyperlink ref="A653" r:id="rId1193" display="P49005"/>
    <hyperlink ref="A151" r:id="rId1194" display="P49023"/>
    <hyperlink ref="A635" r:id="rId1195" display="P49137"/>
    <hyperlink ref="A3733" r:id="rId1196" display="P49189"/>
    <hyperlink ref="A4236" r:id="rId1197" display="P49247"/>
    <hyperlink ref="A3611" r:id="rId1198" display="P49321"/>
    <hyperlink ref="A2770" r:id="rId1199" display="P49327"/>
    <hyperlink ref="A3916" r:id="rId1200" display="P49354"/>
    <hyperlink ref="A1806" r:id="rId1201" display="P49356"/>
    <hyperlink ref="A3667" r:id="rId1202" display="P49366"/>
    <hyperlink ref="A2033" r:id="rId1203" display="P49368"/>
    <hyperlink ref="A2587" r:id="rId1204" display="P49407-2"/>
    <hyperlink ref="A3891" r:id="rId1205" display="P49411"/>
    <hyperlink ref="A3732" r:id="rId1206" display="P49419-2"/>
    <hyperlink ref="A4363" r:id="rId1207" display="P49427"/>
    <hyperlink ref="A3994" r:id="rId1208" display="P49441"/>
    <hyperlink ref="A1509" r:id="rId1209" display="P49454"/>
    <hyperlink ref="A2281" r:id="rId1210" display="P49458"/>
    <hyperlink ref="A2424" r:id="rId1211" display="P49459"/>
    <hyperlink ref="A2116" r:id="rId1212" display="P49585"/>
    <hyperlink ref="A2664" r:id="rId1213" display="P49588"/>
    <hyperlink ref="A4300" r:id="rId1214" display="P49589-3"/>
    <hyperlink ref="A286" r:id="rId1215" display="P49591"/>
    <hyperlink ref="A4170" r:id="rId1216" display="P49593"/>
    <hyperlink ref="A1987" r:id="rId1217" display="P49642"/>
    <hyperlink ref="A1899" r:id="rId1218" display="P49643"/>
    <hyperlink ref="A1687" r:id="rId1219" display="P49662-2"/>
    <hyperlink ref="A103" r:id="rId1220" display="P49674"/>
    <hyperlink ref="A3568" r:id="rId1221" display="P49720"/>
    <hyperlink ref="A2335" r:id="rId1222" display="P49721"/>
    <hyperlink ref="A3557" r:id="rId1223" display="P49736"/>
    <hyperlink ref="A98" r:id="rId1224" display="P49757-3"/>
    <hyperlink ref="A417" r:id="rId1225" display="P49770"/>
    <hyperlink ref="A3977" r:id="rId1226" display="P49773"/>
    <hyperlink ref="A1387" r:id="rId1227" display="P49790"/>
    <hyperlink ref="A1392" r:id="rId1228" display="P49792"/>
    <hyperlink ref="A1778" r:id="rId1229" display="P49815-5"/>
    <hyperlink ref="A1926" r:id="rId1230" display="P49840"/>
    <hyperlink ref="A647" r:id="rId1231" display="P49841"/>
    <hyperlink ref="A3707" r:id="rId1232" display="P49902"/>
    <hyperlink ref="A4293" r:id="rId1233" display="P49903"/>
    <hyperlink ref="A2804" r:id="rId1234" display="P49914"/>
    <hyperlink ref="A2797" r:id="rId1235" display="P49915"/>
    <hyperlink ref="A1281" r:id="rId1236" display="P49959-2"/>
    <hyperlink ref="A3982" r:id="rId1237" display="P50135"/>
    <hyperlink ref="A4297" r:id="rId1238" display="P50224"/>
    <hyperlink ref="A3838" r:id="rId1239" display="P50238"/>
    <hyperlink ref="A3668" r:id="rId1240" display="P50395"/>
    <hyperlink ref="A1557" r:id="rId1241" display="P50416-2"/>
    <hyperlink ref="A4290" r:id="rId1242" display="P50452"/>
    <hyperlink ref="A1709" r:id="rId1243" display="P50454"/>
    <hyperlink ref="A2380" r:id="rId1244" display="P50502"/>
    <hyperlink ref="A538" r:id="rId1245" display="P50542"/>
    <hyperlink ref="A109" r:id="rId1246" display="P50548"/>
    <hyperlink ref="A318" r:id="rId1247" display="P50552"/>
    <hyperlink ref="A2721" r:id="rId1248" display="P50570-2"/>
    <hyperlink ref="A127" r:id="rId1249" display="P50579"/>
    <hyperlink ref="A3745" r:id="rId1250" display="P50583"/>
    <hyperlink ref="A2111" r:id="rId1251" display="P50613"/>
    <hyperlink ref="A2912" r:id="rId1252" display="P50747"/>
    <hyperlink ref="A3156" r:id="rId1253" display="P50748"/>
    <hyperlink ref="A1347" r:id="rId1254" display="P50750"/>
    <hyperlink ref="A631" r:id="rId1255" display="P50851-2"/>
    <hyperlink ref="A1567" r:id="rId1256" display="P50897-2"/>
    <hyperlink ref="A2376" r:id="rId1257" display="P50990"/>
    <hyperlink ref="A2347" r:id="rId1258" display="P50991"/>
    <hyperlink ref="A2772" r:id="rId1259" display="P50995-2"/>
    <hyperlink ref="A4124" r:id="rId1260" display="P51003"/>
    <hyperlink ref="A2519" r:id="rId1261" display="P51148"/>
    <hyperlink ref="A2730" r:id="rId1262" display="P51149"/>
    <hyperlink ref="A4209" r:id="rId1263" display="P51151"/>
    <hyperlink ref="A2304" r:id="rId1264" display="P51153"/>
    <hyperlink ref="A4206" r:id="rId1265" display="P51157-2"/>
    <hyperlink ref="A3880" r:id="rId1266" display="P51452"/>
    <hyperlink ref="A1880" r:id="rId1267" display="P51530-4"/>
    <hyperlink ref="A2073" r:id="rId1268" display="P51532-5"/>
    <hyperlink ref="A3657" r:id="rId1269" display="P51570"/>
    <hyperlink ref="A4331" r:id="rId1270" display="P51580"/>
    <hyperlink ref="A2372" r:id="rId1271" display="P51610"/>
    <hyperlink ref="A531" r:id="rId1272" display="P51617"/>
    <hyperlink ref="A1650" r:id="rId1273" display="P51659"/>
    <hyperlink ref="A2402" r:id="rId1274" display="P51665"/>
    <hyperlink ref="A4355" r:id="rId1275" display="P51668"/>
    <hyperlink ref="A3560" r:id="rId1276" display="P51692"/>
    <hyperlink ref="A4378" r:id="rId1277" display="P51784"/>
    <hyperlink ref="A3884" r:id="rId1278" display="P51808"/>
    <hyperlink ref="A2844" r:id="rId1279" display="P51812"/>
    <hyperlink ref="A929" r:id="rId1280" display="P51817"/>
    <hyperlink ref="A2750" r:id="rId1281" display="P51857-2"/>
    <hyperlink ref="A3964" r:id="rId1282" display="P51858"/>
    <hyperlink ref="A2010" r:id="rId1283" display="P51946"/>
    <hyperlink ref="A1836" r:id="rId1284" display="P51948-2"/>
    <hyperlink ref="A743" r:id="rId1285" display="P51957"/>
    <hyperlink ref="A3490" r:id="rId1286" display="P51965-2"/>
    <hyperlink ref="A1156" r:id="rId1287" display="P51970"/>
    <hyperlink ref="A3217" r:id="rId1288" display="P52179-2"/>
    <hyperlink ref="A3596" r:id="rId1289" display="P52209"/>
    <hyperlink ref="A689" r:id="rId1290" display="P52272-2"/>
    <hyperlink ref="A1366" r:id="rId1291" display="P52292"/>
    <hyperlink ref="A1368" r:id="rId1292" display="P52294"/>
    <hyperlink ref="A294" r:id="rId1293" display="P52298"/>
    <hyperlink ref="A1710" r:id="rId1294" display="P52306"/>
    <hyperlink ref="A1906" r:id="rId1295" display="P52434"/>
    <hyperlink ref="A3542" r:id="rId1296" display="P52564"/>
    <hyperlink ref="A3626" r:id="rId1297" display="P52565"/>
    <hyperlink ref="A192" r:id="rId1298" display="P52594-2"/>
    <hyperlink ref="A1980" r:id="rId1299" display="P52597"/>
    <hyperlink ref="A230" r:id="rId1300" display="P52630-4"/>
    <hyperlink ref="A3454" r:id="rId1301" display="P52655"/>
    <hyperlink ref="A2657" r:id="rId1302" display="P52701"/>
    <hyperlink ref="A2104" r:id="rId1303" display="P52732"/>
    <hyperlink ref="A4397" r:id="rId1304" display="P52735-3"/>
    <hyperlink ref="A4392" r:id="rId1305" display="P52758"/>
    <hyperlink ref="A4294" r:id="rId1306" display="P52788"/>
    <hyperlink ref="A2351" r:id="rId1307" display="P52789"/>
    <hyperlink ref="A862" r:id="rId1308" display="P52815"/>
    <hyperlink ref="A4323" r:id="rId1309" display="P52888"/>
    <hyperlink ref="A3603" r:id="rId1310" display="P52895"/>
    <hyperlink ref="A1870" r:id="rId1311" display="P52907"/>
    <hyperlink ref="A1389" r:id="rId1312" display="P52948-6"/>
    <hyperlink ref="A2811" r:id="rId1313" display="P53004"/>
    <hyperlink ref="A2285" r:id="rId1314" display="P53041"/>
    <hyperlink ref="A1097" r:id="rId1315" display="P53350"/>
    <hyperlink ref="A2464" r:id="rId1316" display="P53365-3"/>
    <hyperlink ref="A2068" r:id="rId1317" display="P53367-2"/>
    <hyperlink ref="A4100" r:id="rId1318" display="P53384-2"/>
    <hyperlink ref="A2187" r:id="rId1319" display="P53396"/>
    <hyperlink ref="A3179" r:id="rId1320" display="P53582"/>
    <hyperlink ref="A2776" r:id="rId1321" display="P53602"/>
    <hyperlink ref="A4144" r:id="rId1322" display="P53609"/>
    <hyperlink ref="A2832" r:id="rId1323" display="P53611"/>
    <hyperlink ref="A305" r:id="rId1324" display="P53618"/>
    <hyperlink ref="A337" r:id="rId1325" display="P53621"/>
    <hyperlink ref="A2924" r:id="rId1326" display="P53634"/>
    <hyperlink ref="A3164" r:id="rId1327" display="P53667-4"/>
    <hyperlink ref="A21" r:id="rId1328" display="P53677"/>
    <hyperlink ref="A1933" r:id="rId1329" display="P53680"/>
    <hyperlink ref="A468" r:id="rId1330" display="P53803"/>
    <hyperlink ref="A3335" r:id="rId1331" display="P53805-4"/>
    <hyperlink ref="A3110" r:id="rId1332" display="P53816"/>
    <hyperlink ref="A1712" r:id="rId1333" display="P53990-2"/>
    <hyperlink ref="A254" r:id="rId1334" display="P53992"/>
    <hyperlink ref="A4318" r:id="rId1335" display="P53999"/>
    <hyperlink ref="A2461" r:id="rId1336" display="P54105"/>
    <hyperlink ref="A3690" r:id="rId1337" display="P54136"/>
    <hyperlink ref="A1283" r:id="rId1338" display="P54259"/>
    <hyperlink ref="A3295" r:id="rId1339" display="P54278"/>
    <hyperlink ref="A3627" r:id="rId1340" display="P54577"/>
    <hyperlink ref="A2725" r:id="rId1341" display="P54578-2"/>
    <hyperlink ref="A1850" r:id="rId1342" display="P54619-2"/>
    <hyperlink ref="A1937" r:id="rId1343" display="P54646"/>
    <hyperlink ref="A3984" r:id="rId1344" display="P54652"/>
    <hyperlink ref="A2751" r:id="rId1345" display="P54725-2"/>
    <hyperlink ref="A2498" r:id="rId1346" display="P54727"/>
    <hyperlink ref="A4129" r:id="rId1347" display="P54750-6"/>
    <hyperlink ref="A2829" r:id="rId1348" display="P54819-2"/>
    <hyperlink ref="A4280" r:id="rId1349" display="P54920"/>
    <hyperlink ref="A317" r:id="rId1350" display="P55010"/>
    <hyperlink ref="A2609" r:id="rId1351" display="P55036"/>
    <hyperlink ref="A204" r:id="rId1352" display="P55039"/>
    <hyperlink ref="A1367" r:id="rId1353" display="P55060-3"/>
    <hyperlink ref="A2208" r:id="rId1354" display="P55072"/>
    <hyperlink ref="A65" r:id="rId1355" display="P55081"/>
    <hyperlink ref="A4030" r:id="rId1356" display="P55145"/>
    <hyperlink ref="A1915" r:id="rId1357" display="P55196-1"/>
    <hyperlink ref="A304" r:id="rId1358" display="P55209-2"/>
    <hyperlink ref="A3795" r:id="rId1359" display="P55211"/>
    <hyperlink ref="A3793" r:id="rId1360" display="P55212"/>
    <hyperlink ref="A3660" r:id="rId1361" display="P55263"/>
    <hyperlink ref="A4330" r:id="rId1362" display="P55327-2"/>
    <hyperlink ref="A413" r:id="rId1363" display="P55735"/>
    <hyperlink ref="A2119" r:id="rId1364" display="P55769"/>
    <hyperlink ref="A4177" r:id="rId1365" display="P55786"/>
    <hyperlink ref="A3379" r:id="rId1366" display="P55809"/>
    <hyperlink ref="A3433" r:id="rId1367" display="P55854"/>
    <hyperlink ref="A2259" r:id="rId1368" display="P55884"/>
    <hyperlink ref="A3772" r:id="rId1369" display="P55957"/>
    <hyperlink ref="A687" r:id="rId1370" display="P56181-2"/>
    <hyperlink ref="A3615" r:id="rId1371" display="P56192"/>
    <hyperlink ref="A1953" r:id="rId1372" display="P56282-3"/>
    <hyperlink ref="A381" r:id="rId1373" display="P56377"/>
    <hyperlink ref="A1654" r:id="rId1374" display="P56524"/>
    <hyperlink ref="A2622" r:id="rId1375" display="P56537"/>
    <hyperlink ref="A3843" r:id="rId1376" display="P56545"/>
    <hyperlink ref="A3770" r:id="rId1377" display="P56945-5"/>
    <hyperlink ref="A695" r:id="rId1378" display="P57059"/>
    <hyperlink ref="A3371" r:id="rId1379" display="P57060"/>
    <hyperlink ref="A2263" r:id="rId1380" display="P57076"/>
    <hyperlink ref="A4402" r:id="rId1381" display="P57081"/>
    <hyperlink ref="A1647" r:id="rId1382" display="P57678"/>
    <hyperlink ref="A2462" r:id="rId1383" display="P57737-4"/>
    <hyperlink ref="A1400" r:id="rId1384" display="P57740"/>
    <hyperlink ref="A3951" r:id="rId1385" display="P57764"/>
    <hyperlink ref="A896" r:id="rId1386" display="P57768-2"/>
    <hyperlink ref="A4266" r:id="rId1387" display="P57772"/>
    <hyperlink ref="A3384" r:id="rId1388" display="P58004"/>
    <hyperlink ref="A1928" r:id="rId1389" display="P58107"/>
    <hyperlink ref="A4066" r:id="rId1390" display="P58546"/>
    <hyperlink ref="A147" r:id="rId1391" display="P59780"/>
    <hyperlink ref="A495" r:id="rId1392" display="P59998"/>
    <hyperlink ref="A3674" r:id="rId1393" display="P60174-1"/>
    <hyperlink ref="A990" r:id="rId1394" display="P60201-2"/>
    <hyperlink ref="A263" r:id="rId1395" display="P60228"/>
    <hyperlink ref="A3309" r:id="rId1396" display="P60484"/>
    <hyperlink ref="A484" r:id="rId1397" display="P60510"/>
    <hyperlink ref="A2037" r:id="rId1398" display="P60520"/>
    <hyperlink ref="A3622" r:id="rId1399" display="P60660-2"/>
    <hyperlink ref="A2440" r:id="rId1400" display="P60709"/>
    <hyperlink ref="A2081" r:id="rId1401" display="P60842"/>
    <hyperlink ref="A1789" r:id="rId1402" display="P60866"/>
    <hyperlink ref="A2012" r:id="rId1403" display="P60891"/>
    <hyperlink ref="A2627" r:id="rId1404" display="P60900"/>
    <hyperlink ref="A2655" r:id="rId1405" display="P60953"/>
    <hyperlink ref="A3860" r:id="rId1406" display="P60981"/>
    <hyperlink ref="A2773" r:id="rId1407" display="P60983"/>
    <hyperlink ref="A2593" r:id="rId1408" display="P61006"/>
    <hyperlink ref="A136" r:id="rId1409" display="P61011"/>
    <hyperlink ref="A2392" r:id="rId1410" display="P61019"/>
    <hyperlink ref="A4208" r:id="rId1411" display="P61020"/>
    <hyperlink ref="A3821" r:id="rId1412" display="P61024"/>
    <hyperlink ref="A3533" r:id="rId1413" display="P61026"/>
    <hyperlink ref="A4357" r:id="rId1414" display="P61077"/>
    <hyperlink ref="A2798" r:id="rId1415" display="P61081"/>
    <hyperlink ref="A2296" r:id="rId1416" display="P61086"/>
    <hyperlink ref="A2821" r:id="rId1417" display="P61088"/>
    <hyperlink ref="A2451" r:id="rId1418" display="P61106"/>
    <hyperlink ref="A350" r:id="rId1419" display="P61158"/>
    <hyperlink ref="A461" r:id="rId1420" display="P61160"/>
    <hyperlink ref="A2596" r:id="rId1421" display="P61163"/>
    <hyperlink ref="A1959" r:id="rId1422" display="P61201"/>
    <hyperlink ref="A3619" r:id="rId1423" display="P61204"/>
    <hyperlink ref="A418" r:id="rId1424" display="P61221"/>
    <hyperlink ref="A734" r:id="rId1425" display="P61244-2"/>
    <hyperlink ref="A429" r:id="rId1426" display="P61247"/>
    <hyperlink ref="A2582" r:id="rId1427" display="P61289"/>
    <hyperlink ref="A1285" r:id="rId1428" display="P61353"/>
    <hyperlink ref="A3281" r:id="rId1429" display="P61457"/>
    <hyperlink ref="A2631" r:id="rId1430" display="P61586"/>
    <hyperlink ref="A3220" r:id="rId1431" display="P61599"/>
    <hyperlink ref="A3809" r:id="rId1432" display="P61604"/>
    <hyperlink ref="A1605" r:id="rId1433" display="P61626"/>
    <hyperlink ref="A2568" r:id="rId1434" display="P61758"/>
    <hyperlink ref="A2295" r:id="rId1435" display="P61764"/>
    <hyperlink ref="A3766" r:id="rId1436" display="P61769"/>
    <hyperlink ref="A3237" r:id="rId1437" display="P61916"/>
    <hyperlink ref="A441" r:id="rId1438" display="P61923"/>
    <hyperlink ref="A1770" r:id="rId1439" display="P61956-2"/>
    <hyperlink ref="A1636" r:id="rId1440" display="P61960"/>
    <hyperlink ref="A356" r:id="rId1441" display="P61962"/>
    <hyperlink ref="A642" r:id="rId1442" display="P61964"/>
    <hyperlink ref="A427" r:id="rId1443" display="P61966"/>
    <hyperlink ref="A4097" r:id="rId1444" display="P61970"/>
    <hyperlink ref="A2399" r:id="rId1445" display="P61978-2"/>
    <hyperlink ref="A657" r:id="rId1446" display="P61981"/>
    <hyperlink ref="A951" r:id="rId1447" display="P62068-2"/>
    <hyperlink ref="A446" r:id="rId1448" display="P62081"/>
    <hyperlink ref="A1643" r:id="rId1449" display="P62136"/>
    <hyperlink ref="A1666" r:id="rId1450" display="P62140"/>
    <hyperlink ref="A3788" r:id="rId1451" display="P62158"/>
    <hyperlink ref="A966" r:id="rId1452" display="P62166"/>
    <hyperlink ref="A2758" r:id="rId1453" display="P62191"/>
    <hyperlink ref="A2441" r:id="rId1454" display="P62195-2"/>
    <hyperlink ref="A477" r:id="rId1455" display="P62241"/>
    <hyperlink ref="A1808" r:id="rId1456" display="P62244"/>
    <hyperlink ref="A464" r:id="rId1457" display="P62249"/>
    <hyperlink ref="A4360" r:id="rId1458" display="P62253"/>
    <hyperlink ref="A4372" r:id="rId1459" display="P62256"/>
    <hyperlink ref="A1941" r:id="rId1460" display="P62258"/>
    <hyperlink ref="A654" r:id="rId1461" display="P62263"/>
    <hyperlink ref="A488" r:id="rId1462" display="P62266"/>
    <hyperlink ref="A473" r:id="rId1463" display="P62269"/>
    <hyperlink ref="A611" r:id="rId1464" display="P62277"/>
    <hyperlink ref="A500" r:id="rId1465" display="P62280"/>
    <hyperlink ref="A4246" r:id="rId1466" display="P62304"/>
    <hyperlink ref="A2117" r:id="rId1467" display="P62306"/>
    <hyperlink ref="A2254" r:id="rId1468" display="P62310"/>
    <hyperlink ref="A2656" r:id="rId1469" display="P62314"/>
    <hyperlink ref="A2367" r:id="rId1470" display="P62316"/>
    <hyperlink ref="A1830" r:id="rId1471" display="P62318"/>
    <hyperlink ref="A3485" r:id="rId1472" display="P62328"/>
    <hyperlink ref="A3749" r:id="rId1473" display="P62330"/>
    <hyperlink ref="A2381" r:id="rId1474" display="P62333"/>
    <hyperlink ref="A4317" r:id="rId1475" display="P62380"/>
    <hyperlink ref="A681" r:id="rId1476" display="P62424"/>
    <hyperlink ref="A409" r:id="rId1477" display="P62487"/>
    <hyperlink ref="A502" r:id="rId1478" display="P62495"/>
    <hyperlink ref="A2604" r:id="rId1479" display="P62633-4"/>
    <hyperlink ref="A1927" r:id="rId1480" display="P62699"/>
    <hyperlink ref="A481" r:id="rId1481" display="P62701"/>
    <hyperlink ref="A2333" r:id="rId1482" display="P62714"/>
    <hyperlink ref="A262" r:id="rId1483" display="P62750"/>
    <hyperlink ref="A700" r:id="rId1484" display="P62753"/>
    <hyperlink ref="A1664" r:id="rId1485" display="P62805"/>
    <hyperlink ref="A4204" r:id="rId1486" display="P62820"/>
    <hyperlink ref="A2336" r:id="rId1487" display="P62829"/>
    <hyperlink ref="A4356" r:id="rId1488" display="P62837"/>
    <hyperlink ref="A3369" r:id="rId1489" display="P62847-2"/>
    <hyperlink ref="A632" r:id="rId1490" display="P62851"/>
    <hyperlink ref="A4241" r:id="rId1491" display="P62854"/>
    <hyperlink ref="A156" r:id="rId1492" display="P62873"/>
    <hyperlink ref="A4221" r:id="rId1493" display="P62877"/>
    <hyperlink ref="A361" r:id="rId1494" display="P62879"/>
    <hyperlink ref="A2042" r:id="rId1495" display="P62888"/>
    <hyperlink ref="A1310" r:id="rId1496" display="P62899-3"/>
    <hyperlink ref="A758" r:id="rId1497" display="P62906"/>
    <hyperlink ref="A2005" r:id="rId1498" display="P62913"/>
    <hyperlink ref="A720" r:id="rId1499" display="P62917"/>
    <hyperlink ref="A3553" r:id="rId1500" display="P62937"/>
    <hyperlink ref="A2800" r:id="rId1501" display="P62942"/>
    <hyperlink ref="A1918" r:id="rId1502" display="P62979"/>
    <hyperlink ref="A2404" r:id="rId1503" display="P62993"/>
    <hyperlink ref="A2757" r:id="rId1504" display="P63000-2"/>
    <hyperlink ref="A334" r:id="rId1505" display="P63010"/>
    <hyperlink ref="A598" r:id="rId1506" display="P63092-2"/>
    <hyperlink ref="A2100" r:id="rId1507" display="P63104"/>
    <hyperlink ref="A4370" r:id="rId1508" display="P63146"/>
    <hyperlink ref="A492" r:id="rId1509" display="P63151"/>
    <hyperlink ref="A1423" r:id="rId1510" display="P63165"/>
    <hyperlink ref="A2446" r:id="rId1511" display="P63167"/>
    <hyperlink ref="A3883" r:id="rId1512" display="P63172"/>
    <hyperlink ref="A2278" r:id="rId1513" display="P63208"/>
    <hyperlink ref="A2732" r:id="rId1514" display="P63241"/>
    <hyperlink ref="A1708" r:id="rId1515" display="P63244"/>
    <hyperlink ref="A2397" r:id="rId1516" display="P63261"/>
    <hyperlink ref="A3416" r:id="rId1517" display="P63272"/>
    <hyperlink ref="A1365" r:id="rId1518" display="P63279"/>
    <hyperlink ref="A1898" r:id="rId1519" display="P67775"/>
    <hyperlink ref="A463" r:id="rId1520" display="P67809"/>
    <hyperlink ref="A507" r:id="rId1521" display="P67870"/>
    <hyperlink ref="A2712" r:id="rId1522" display="P67936"/>
    <hyperlink ref="A2820" r:id="rId1523" display="P68133"/>
    <hyperlink ref="A3616" r:id="rId1524" display="P68036"/>
    <hyperlink ref="A2242" r:id="rId1525" display="P68104"/>
    <hyperlink ref="A637" r:id="rId1526" display="P68363"/>
    <hyperlink ref="A593" r:id="rId1527" display="P68366"/>
    <hyperlink ref="A604" r:id="rId1528" display="P68371"/>
    <hyperlink ref="A479" r:id="rId1529" display="P68400"/>
    <hyperlink ref="A4121" r:id="rId1530" display="P68402"/>
    <hyperlink ref="A1698" r:id="rId1531" display="Q71DI3"/>
    <hyperlink ref="A3498" r:id="rId1532" display="P68543"/>
    <hyperlink ref="A1516" r:id="rId1533" display="P68871"/>
    <hyperlink ref="A836" r:id="rId1534" display="P78314"/>
    <hyperlink ref="A1828" r:id="rId1535" display="P78318"/>
    <hyperlink ref="A3654" r:id="rId1536" display="P78330"/>
    <hyperlink ref="A690" r:id="rId1537" display="P78337"/>
    <hyperlink ref="A273" r:id="rId1538" display="P78344"/>
    <hyperlink ref="A3368" r:id="rId1539" display="P78345"/>
    <hyperlink ref="A2428" r:id="rId1540" display="P78346"/>
    <hyperlink ref="A1561" r:id="rId1541" display="P78347-2"/>
    <hyperlink ref="A3282" r:id="rId1542" display="P78356-2"/>
    <hyperlink ref="A1513" r:id="rId1543" display="P78363"/>
    <hyperlink ref="A2221" r:id="rId1544" display="P78371"/>
    <hyperlink ref="A1787" r:id="rId1545" display="P78395"/>
    <hyperlink ref="A1363" r:id="rId1546" display="P78406"/>
    <hyperlink ref="A3697" r:id="rId1547" display="P78417"/>
    <hyperlink ref="A2230" r:id="rId1548" display="P78527"/>
    <hyperlink ref="A1300" r:id="rId1549" display="P78537-2"/>
    <hyperlink ref="A3836" r:id="rId1550" display="P78560"/>
    <hyperlink ref="A1726" r:id="rId1551" display="P80217"/>
    <hyperlink ref="A3245" r:id="rId1552" display="P80303-2"/>
    <hyperlink ref="A3768" r:id="rId1553" display="P80723"/>
    <hyperlink ref="A3092" r:id="rId1554" display="P81274"/>
    <hyperlink ref="A1600" r:id="rId1555" display="P81605"/>
    <hyperlink ref="A3462" r:id="rId1556" display="P82094"/>
    <hyperlink ref="A3981" r:id="rId1557" display="P82970"/>
    <hyperlink ref="A4257" r:id="rId1558" display="P82979"/>
    <hyperlink ref="A830" r:id="rId1559" display="P83369"/>
    <hyperlink ref="A2043" r:id="rId1560" display="P83436"/>
    <hyperlink ref="A153" r:id="rId1561" display="P83731"/>
    <hyperlink ref="A2928" r:id="rId1562" display="P83916"/>
    <hyperlink ref="A3748" r:id="rId1563" display="P84085"/>
    <hyperlink ref="A1356" r:id="rId1564" display="P84090"/>
    <hyperlink ref="A3350" r:id="rId1565" display="P84095"/>
    <hyperlink ref="A1184" r:id="rId1566" display="P84098"/>
    <hyperlink ref="A1344" r:id="rId1567" display="P84103"/>
    <hyperlink ref="A610" r:id="rId1568" display="P85037"/>
    <hyperlink ref="A1352" r:id="rId1569" display="P86791"/>
    <hyperlink ref="A210" r:id="rId1570" display="P98082"/>
    <hyperlink ref="A2621" r:id="rId1571" display="P98170"/>
    <hyperlink ref="A3055" r:id="rId1572" display="P98174"/>
    <hyperlink ref="A3332" r:id="rId1573" display="P98179"/>
    <hyperlink ref="A3848" r:id="rId1574" display="P99999"/>
    <hyperlink ref="A3564" r:id="rId1575" display="Q00169"/>
    <hyperlink ref="A2478" r:id="rId1576" display="Q00341"/>
    <hyperlink ref="A1793" r:id="rId1577" display="Q00403"/>
    <hyperlink ref="A3805" r:id="rId1578" display="Q00534"/>
    <hyperlink ref="A2766" r:id="rId1579" display="Q00535"/>
    <hyperlink ref="A447" r:id="rId1580" display="Q00536"/>
    <hyperlink ref="A181" r:id="rId1581" display="Q00537-2"/>
    <hyperlink ref="A745" r:id="rId1582" display="Q00587-2"/>
    <hyperlink ref="A2791" r:id="rId1583" display="Q00610-2"/>
    <hyperlink ref="A3983" r:id="rId1584" display="Q00613-2"/>
    <hyperlink ref="A580" r:id="rId1585" display="Q00653-4"/>
    <hyperlink ref="A3061" r:id="rId1586" display="Q00688"/>
    <hyperlink ref="A3644" r:id="rId1587" display="Q00796"/>
    <hyperlink ref="A1948" r:id="rId1588" display="Q00839"/>
    <hyperlink ref="A2565" r:id="rId1589" display="Q01082"/>
    <hyperlink ref="A916" r:id="rId1590" display="Q01085"/>
    <hyperlink ref="A2671" r:id="rId1591" display="Q01105"/>
    <hyperlink ref="A434" r:id="rId1592" display="Q01130"/>
    <hyperlink ref="A52" r:id="rId1593" display="Q01167"/>
    <hyperlink ref="A59" r:id="rId1594" display="Q01201"/>
    <hyperlink ref="A3924" r:id="rId1595" display="Q01415-2"/>
    <hyperlink ref="A2126" r:id="rId1596" display="Q01433-2"/>
    <hyperlink ref="A1427" r:id="rId1597" display="Q01469"/>
    <hyperlink ref="A3594" r:id="rId1598" display="Q01518"/>
    <hyperlink ref="A3978" r:id="rId1599" display="Q01581"/>
    <hyperlink ref="A2344" r:id="rId1600" display="Q01658"/>
    <hyperlink ref="A716" r:id="rId1601" display="Q01804"/>
    <hyperlink ref="A2307" r:id="rId1602" display="Q01813"/>
    <hyperlink ref="A1199" r:id="rId1603" display="Q01844-6"/>
    <hyperlink ref="A199" r:id="rId1604" display="Q01968"/>
    <hyperlink ref="A4152" r:id="rId1605" display="Q01970"/>
    <hyperlink ref="A675" r:id="rId1606" display="Q02078-3"/>
    <hyperlink ref="A3151" r:id="rId1607" display="Q02241-2"/>
    <hyperlink ref="A1511" r:id="rId1608" display="Q02413"/>
    <hyperlink ref="A1057" r:id="rId1609" display="Q02543"/>
    <hyperlink ref="A1358" r:id="rId1610" display="Q02750"/>
    <hyperlink ref="A2612" r:id="rId1611" display="Q02790"/>
    <hyperlink ref="A766" r:id="rId1612" display="Q02809"/>
    <hyperlink ref="A3244" r:id="rId1613" display="Q02818"/>
    <hyperlink ref="A976" r:id="rId1614" display="Q02833-3"/>
    <hyperlink ref="A753" r:id="rId1615" display="Q02878"/>
    <hyperlink ref="A3729" r:id="rId1616" display="Q02952-3"/>
    <hyperlink ref="A1529" r:id="rId1617" display="Q03001"/>
    <hyperlink ref="A3723" r:id="rId1618" display="Q03154"/>
    <hyperlink ref="A2491" r:id="rId1619" display="Q03169"/>
    <hyperlink ref="A4192" r:id="rId1620" display="Q03393"/>
    <hyperlink ref="A4009" r:id="rId1621" display="Q03426"/>
    <hyperlink ref="A1141" r:id="rId1622" display="Q03468"/>
    <hyperlink ref="A565" r:id="rId1623" display="Q04206-2"/>
    <hyperlink ref="A2775" r:id="rId1624" display="Q04323"/>
    <hyperlink ref="A3551" r:id="rId1625" display="Q04446"/>
    <hyperlink ref="A2348" r:id="rId1626" display="Q04637-8"/>
    <hyperlink ref="A3236" r:id="rId1627" display="Q04721"/>
    <hyperlink ref="A1993" r:id="rId1628" display="Q04726-2"/>
    <hyperlink ref="A3694" r:id="rId1629" display="Q04760"/>
    <hyperlink ref="A3689" r:id="rId1630" display="Q04828"/>
    <hyperlink ref="A554" r:id="rId1631" display="Q04864"/>
    <hyperlink ref="A1973" r:id="rId1632" display="Q04917"/>
    <hyperlink ref="A2974" r:id="rId1633" display="Q05048"/>
    <hyperlink ref="A4374" r:id="rId1634" display="Q05086-2"/>
    <hyperlink ref="A2450" r:id="rId1635" display="Q05209"/>
    <hyperlink ref="A1716" r:id="rId1636" display="Q05397"/>
    <hyperlink ref="A1267" r:id="rId1637" display="Q05513"/>
    <hyperlink ref="A3421" r:id="rId1638" display="Q05519-2"/>
    <hyperlink ref="A3890" r:id="rId1639" display="Q05639"/>
    <hyperlink ref="A4014" r:id="rId1640" display="Q05655"/>
    <hyperlink ref="A2236" r:id="rId1641" display="Q05932-3"/>
    <hyperlink ref="A3036" r:id="rId1642" display="Q05DH4"/>
    <hyperlink ref="A2661" r:id="rId1643" display="Q06124"/>
    <hyperlink ref="A1660" r:id="rId1644" display="Q06190"/>
    <hyperlink ref="A2665" r:id="rId1645" display="Q06203"/>
    <hyperlink ref="A2853" r:id="rId1646" display="Q06210-2"/>
    <hyperlink ref="A1733" r:id="rId1647" display="Q06265"/>
    <hyperlink ref="A3612" r:id="rId1648" display="Q06323"/>
    <hyperlink ref="A1022" r:id="rId1649" display="Q06330-3"/>
    <hyperlink ref="A3922" r:id="rId1650" display="Q06546"/>
    <hyperlink ref="A558" r:id="rId1651" display="Q06587"/>
    <hyperlink ref="A1669" r:id="rId1652" display="Q06609"/>
    <hyperlink ref="A2670" r:id="rId1653" display="Q06830"/>
    <hyperlink ref="A529" r:id="rId1654" display="Q07020"/>
    <hyperlink ref="A2914" r:id="rId1655" display="Q07021"/>
    <hyperlink ref="A590" r:id="rId1656" display="Q07157"/>
    <hyperlink ref="A1417" r:id="rId1657" display="Q07283"/>
    <hyperlink ref="A1064" r:id="rId1658" display="Q07343-4"/>
    <hyperlink ref="A75" r:id="rId1659" display="Q07352"/>
    <hyperlink ref="A3769" r:id="rId1660" display="Q07812-5"/>
    <hyperlink ref="A1753" r:id="rId1661" display="Q07820"/>
    <hyperlink ref="A2668" r:id="rId1662" display="Q07864"/>
    <hyperlink ref="A2831" r:id="rId1663" display="Q07866-6"/>
    <hyperlink ref="A4289" r:id="rId1664" display="Q07889"/>
    <hyperlink ref="A762" r:id="rId1665" display="Q07955"/>
    <hyperlink ref="A641" r:id="rId1666" display="Q07960"/>
    <hyperlink ref="A1624" r:id="rId1667" display="Q08117"/>
    <hyperlink ref="A1533" r:id="rId1668" display="Q08188"/>
    <hyperlink ref="A2630" r:id="rId1669" display="Q08209-2"/>
    <hyperlink ref="A1815" r:id="rId1670" display="Q08211"/>
    <hyperlink ref="A4198" r:id="rId1671" display="Q08257"/>
    <hyperlink ref="A2769" r:id="rId1672" display="Q08378"/>
    <hyperlink ref="A157" r:id="rId1673" display="Q08379"/>
    <hyperlink ref="A1159" r:id="rId1674" display="Q08380"/>
    <hyperlink ref="A1484" r:id="rId1675" display="Q08554-2"/>
    <hyperlink ref="A3965" r:id="rId1676" display="Q08623-3"/>
    <hyperlink ref="A4168" r:id="rId1677" display="Q08752"/>
    <hyperlink ref="A614" r:id="rId1678" display="Q08945"/>
    <hyperlink ref="A588" r:id="rId1679" display="Q08AD1-2"/>
    <hyperlink ref="A3414" r:id="rId1680" display="Q08AE8-2"/>
    <hyperlink ref="A1535" r:id="rId1681" display="Q08AF3"/>
    <hyperlink ref="A670" r:id="rId1682" display="Q08AM6"/>
    <hyperlink ref="A3600" r:id="rId1683" display="Q08J23"/>
    <hyperlink ref="A1563" r:id="rId1684" display="Q09013-12"/>
    <hyperlink ref="A930" r:id="rId1685" display="Q09019"/>
    <hyperlink ref="A2074" r:id="rId1686" display="Q09028-3"/>
    <hyperlink ref="A190" r:id="rId1687" display="Q09161"/>
    <hyperlink ref="A1270" r:id="rId1688" display="Q09472"/>
    <hyperlink ref="A1763" r:id="rId1689" display="Q09666"/>
    <hyperlink ref="A101" r:id="rId1690" display="Q0JRZ9"/>
    <hyperlink ref="A1916" r:id="rId1691" display="Q0PNE2"/>
    <hyperlink ref="A3111" r:id="rId1692" display="Q0VDF9"/>
    <hyperlink ref="A4263" r:id="rId1693" display="Q0VDG4-2"/>
    <hyperlink ref="A351" r:id="rId1694" display="Q10567-2"/>
    <hyperlink ref="A1978" r:id="rId1695" display="Q10570"/>
    <hyperlink ref="A4261" r:id="rId1696" display="Q12765"/>
    <hyperlink ref="A414" r:id="rId1697" display="Q12768"/>
    <hyperlink ref="A1396" r:id="rId1698" display="Q12769"/>
    <hyperlink ref="A1278" r:id="rId1699" display="Q12774"/>
    <hyperlink ref="A768" r:id="rId1700" display="Q12778"/>
    <hyperlink ref="A1464" r:id="rId1701" display="Q12788"/>
    <hyperlink ref="A2577" r:id="rId1702" display="Q12792"/>
    <hyperlink ref="A13" r:id="rId1703" display="Q12800"/>
    <hyperlink ref="A1318" r:id="rId1704" display="Q12802"/>
    <hyperlink ref="A1555" r:id="rId1705" display="Q12830-4"/>
    <hyperlink ref="A241" r:id="rId1706" display="Q12834"/>
    <hyperlink ref="A3177" r:id="rId1707" display="Q12851-2"/>
    <hyperlink ref="A722" r:id="rId1708" display="Q12857-2"/>
    <hyperlink ref="A1214" r:id="rId1709" display="Q12872"/>
    <hyperlink ref="A2176" r:id="rId1710" display="Q12874"/>
    <hyperlink ref="A3875" r:id="rId1711" display="Q12882"/>
    <hyperlink ref="A3465" r:id="rId1712" display="Q12888"/>
    <hyperlink ref="A231" r:id="rId1713" display="Q12899"/>
    <hyperlink ref="A3728" r:id="rId1714" display="Q12904"/>
    <hyperlink ref="A2373" r:id="rId1715" display="Q12905"/>
    <hyperlink ref="A1442" r:id="rId1716" display="Q12923-3"/>
    <hyperlink ref="A3473" r:id="rId1717" display="Q12931"/>
    <hyperlink ref="A4336" r:id="rId1718" display="Q12933-4"/>
    <hyperlink ref="A2999" r:id="rId1719" display="Q12959-8"/>
    <hyperlink ref="A3440" r:id="rId1720" display="Q12962"/>
    <hyperlink ref="A2647" r:id="rId1721" display="Q12965"/>
    <hyperlink ref="A1076" r:id="rId1722" display="Q12968"/>
    <hyperlink ref="A4163" r:id="rId1723" display="Q12972"/>
    <hyperlink ref="A4329" r:id="rId1724" display="Q12974"/>
    <hyperlink ref="A3714" r:id="rId1725" display="Q12979-4"/>
    <hyperlink ref="A1197" r:id="rId1726" display="Q12980"/>
    <hyperlink ref="A2293" r:id="rId1727" display="Q12982"/>
    <hyperlink ref="A982" r:id="rId1728" display="Q12986-2"/>
    <hyperlink ref="A3346" r:id="rId1729" display="Q13017-2"/>
    <hyperlink ref="A246" r:id="rId1730" display="Q13033-2"/>
    <hyperlink ref="A1151" r:id="rId1731" display="Q13042-3"/>
    <hyperlink ref="A134" r:id="rId1732" display="Q13043"/>
    <hyperlink ref="A1804" r:id="rId1733" display="Q13045-2"/>
    <hyperlink ref="A1107" r:id="rId1734" display="Q13049"/>
    <hyperlink ref="A3579" r:id="rId1735" display="Q13057"/>
    <hyperlink ref="A1678" r:id="rId1736" display="Q13085"/>
    <hyperlink ref="A2147" r:id="rId1737" display="Q13098-5"/>
    <hyperlink ref="A2156" r:id="rId1738" display="Q13107-2"/>
    <hyperlink ref="A1476" r:id="rId1739" display="Q13112"/>
    <hyperlink ref="A809" r:id="rId1740" display="Q13123"/>
    <hyperlink ref="A4063" r:id="rId1741" display="Q13126"/>
    <hyperlink ref="A1745" r:id="rId1742" display="Q13131"/>
    <hyperlink ref="A2131" r:id="rId1743" display="Q13136-2"/>
    <hyperlink ref="A3786" r:id="rId1744" display="Q13137-4"/>
    <hyperlink ref="A198" r:id="rId1745" display="Q13144"/>
    <hyperlink ref="A3259" r:id="rId1746" display="Q13153"/>
    <hyperlink ref="A2702" r:id="rId1747" display="Q13155"/>
    <hyperlink ref="A3908" r:id="rId1748" display="Q13158"/>
    <hyperlink ref="A476" r:id="rId1749" display="Q13162"/>
    <hyperlink ref="A376" r:id="rId1750" display="Q13164"/>
    <hyperlink ref="A2513" r:id="rId1751" display="Q13177"/>
    <hyperlink ref="A2774" r:id="rId1752" display="Q13185"/>
    <hyperlink ref="A118" r:id="rId1753" display="Q13188"/>
    <hyperlink ref="A2225" r:id="rId1754" display="Q13190-3"/>
    <hyperlink ref="A2679" r:id="rId1755" display="Q13200"/>
    <hyperlink ref="A694" r:id="rId1756" display="Q13227"/>
    <hyperlink ref="A4260" r:id="rId1757" display="Q13228"/>
    <hyperlink ref="A969" r:id="rId1758" display="Q13233"/>
    <hyperlink ref="A946" r:id="rId1759" display="Q13243-3"/>
    <hyperlink ref="A827" r:id="rId1760" display="Q13247-3"/>
    <hyperlink ref="A4035" r:id="rId1761" display="Q13257"/>
    <hyperlink ref="A2284" r:id="rId1762" display="Q13263"/>
    <hyperlink ref="A3076" r:id="rId1763" display="Q13283"/>
    <hyperlink ref="A1851" r:id="rId1764" display="Q13287"/>
    <hyperlink ref="A1964" r:id="rId1765" display="Q13303-4"/>
    <hyperlink ref="A1963" r:id="rId1766" display="Q13309"/>
    <hyperlink ref="A562" r:id="rId1767" display="Q13310-3"/>
    <hyperlink ref="A513" r:id="rId1768" display="Q13322-2"/>
    <hyperlink ref="A1518" r:id="rId1769" display="Q13325"/>
    <hyperlink ref="A2054" r:id="rId1770" display="Q13347"/>
    <hyperlink ref="A2861" r:id="rId1771" display="Q13362-4"/>
    <hyperlink ref="A3842" r:id="rId1772" display="Q13363-2"/>
    <hyperlink ref="A186" r:id="rId1773" display="Q13371"/>
    <hyperlink ref="A2087" r:id="rId1774" display="Q13395"/>
    <hyperlink ref="A4365" r:id="rId1775" display="Q13404"/>
    <hyperlink ref="A2084" r:id="rId1776" display="Q13409-3"/>
    <hyperlink ref="A3124" r:id="rId1777" display="Q13418"/>
    <hyperlink ref="A1221" r:id="rId1778" display="Q13424"/>
    <hyperlink ref="A708" r:id="rId1779" display="Q13425"/>
    <hyperlink ref="A3515" r:id="rId1780" display="Q13426"/>
    <hyperlink ref="A197" r:id="rId1781" display="Q13428-3"/>
    <hyperlink ref="A2205" r:id="rId1782" display="Q13432-2"/>
    <hyperlink ref="A1876" r:id="rId1783" display="Q13435"/>
    <hyperlink ref="A3945" r:id="rId1784" display="Q13439-3"/>
    <hyperlink ref="A296" r:id="rId1785" display="Q13442"/>
    <hyperlink ref="A1944" r:id="rId1786" display="Q13451"/>
    <hyperlink ref="A4070" r:id="rId1787" display="Q13459"/>
    <hyperlink ref="A4231" r:id="rId1788" display="Q13464"/>
    <hyperlink ref="A3231" r:id="rId1789" display="Q13469-3"/>
    <hyperlink ref="A3463" r:id="rId1790" display="Q13470-2"/>
    <hyperlink ref="A1303" r:id="rId1791" display="Q13480"/>
    <hyperlink ref="A298" r:id="rId1792" display="Q13485"/>
    <hyperlink ref="A912" r:id="rId1793" display="Q13487"/>
    <hyperlink ref="A544" r:id="rId1794" display="Q13492-2"/>
    <hyperlink ref="A229" r:id="rId1795" display="Q13501"/>
    <hyperlink ref="A612" r:id="rId1796" display="Q13509"/>
    <hyperlink ref="A797" r:id="rId1797" display="Q13523"/>
    <hyperlink ref="A4149" r:id="rId1798" display="Q13526"/>
    <hyperlink ref="A1496" r:id="rId1799" display="Q13535-2"/>
    <hyperlink ref="A141" r:id="rId1800" display="Q13546"/>
    <hyperlink ref="A1790" r:id="rId1801" display="Q13547"/>
    <hyperlink ref="A1293" r:id="rId1802" display="Q13555-10"/>
    <hyperlink ref="A1955" r:id="rId1803" display="Q13561"/>
    <hyperlink ref="A2859" r:id="rId1804" display="Q13564-2"/>
    <hyperlink ref="A2538" r:id="rId1805" display="Q13572"/>
    <hyperlink ref="A2142" r:id="rId1806" display="Q13573"/>
    <hyperlink ref="A179" r:id="rId1807" display="Q13574-2"/>
    <hyperlink ref="A2540" r:id="rId1808" display="Q13596"/>
    <hyperlink ref="A1132" r:id="rId1809" display="Q13608"/>
    <hyperlink ref="A2183" r:id="rId1810" display="Q13610"/>
    <hyperlink ref="A1346" r:id="rId1811" display="Q13613"/>
    <hyperlink ref="A1330" r:id="rId1812" display="Q13614"/>
    <hyperlink ref="A1201" r:id="rId1813" display="Q13615-3"/>
    <hyperlink ref="A2152" r:id="rId1814" display="Q13616"/>
    <hyperlink ref="A1890" r:id="rId1815" display="Q13617"/>
    <hyperlink ref="A1727" r:id="rId1816" display="Q13618-2"/>
    <hyperlink ref="A1827" r:id="rId1817" display="Q13619"/>
    <hyperlink ref="A2495" r:id="rId1818" display="Q13620-1"/>
    <hyperlink ref="A1295" r:id="rId1819" display="Q13625-2"/>
    <hyperlink ref="A95" r:id="rId1820" display="Q13627-2"/>
    <hyperlink ref="A3913" r:id="rId1821" display="Q13630"/>
    <hyperlink ref="A3317" r:id="rId1822" display="Q13636"/>
    <hyperlink ref="A4207" r:id="rId1823" display="Q13637"/>
    <hyperlink ref="A3057" r:id="rId1824" display="Q13642-1"/>
    <hyperlink ref="A1725" r:id="rId1825" display="Q13643"/>
    <hyperlink ref="A2163" r:id="rId1826" display="Q13671"/>
    <hyperlink ref="A462" r:id="rId1827" display="Q13685"/>
    <hyperlink ref="A872" r:id="rId1828" display="Q13772"/>
    <hyperlink ref="A3418" r:id="rId1829" display="Q13813"/>
    <hyperlink ref="A1036" r:id="rId1830" display="Q13829"/>
    <hyperlink ref="A1485" r:id="rId1831" display="Q13835-2"/>
    <hyperlink ref="A2561" r:id="rId1832" display="Q13838"/>
    <hyperlink ref="A2729" r:id="rId1833" display="Q13867"/>
    <hyperlink ref="A2257" r:id="rId1834" display="Q13868"/>
    <hyperlink ref="A1258" r:id="rId1835" display="Q13885"/>
    <hyperlink ref="A793" r:id="rId1836" display="Q13887"/>
    <hyperlink ref="A817" r:id="rId1837" display="Q6P1K8"/>
    <hyperlink ref="A78" r:id="rId1838" display="Q13895"/>
    <hyperlink ref="A3363" r:id="rId1839" display="Q13905-2"/>
    <hyperlink ref="A2857" r:id="rId1840" display="Q13907"/>
    <hyperlink ref="A4133" r:id="rId1841" display="Q13951"/>
    <hyperlink ref="A1968" r:id="rId1842" display="Q14008-2"/>
    <hyperlink ref="A2949" r:id="rId1843" display="Q14011"/>
    <hyperlink ref="A3692" r:id="rId1844" display="Q14019"/>
    <hyperlink ref="A2127" r:id="rId1845" display="Q14103-4"/>
    <hyperlink ref="A944" r:id="rId1846" display="Q14106"/>
    <hyperlink ref="A3990" r:id="rId1847" display="Q14116-2"/>
    <hyperlink ref="A2980" r:id="rId1848" display="Q14118"/>
    <hyperlink ref="A528" r:id="rId1849" display="Q14134-2"/>
    <hyperlink ref="A3504" r:id="rId1850" display="Q14135"/>
    <hyperlink ref="A1865" r:id="rId1851" display="Q14137"/>
    <hyperlink ref="A3493" r:id="rId1852" display="Q14139"/>
    <hyperlink ref="A146" r:id="rId1853" display="Q14141-2"/>
    <hyperlink ref="A143" r:id="rId1854" display="Q14145"/>
    <hyperlink ref="A3204" r:id="rId1855" display="Q14149"/>
    <hyperlink ref="A1297" r:id="rId1856" display="Q14152"/>
    <hyperlink ref="A25" r:id="rId1857" display="Q14153"/>
    <hyperlink ref="A1635" r:id="rId1858" display="Q14155-1"/>
    <hyperlink ref="A534" r:id="rId1859" display="Q14157-1"/>
    <hyperlink ref="A1290" r:id="rId1860" display="Q14160"/>
    <hyperlink ref="A1562" r:id="rId1861" display="Q14161"/>
    <hyperlink ref="A3682" r:id="rId1862" display="Q14166"/>
    <hyperlink ref="A2792" r:id="rId1863" display="Q14168-2"/>
    <hyperlink ref="A497" r:id="rId1864" display="Q14181"/>
    <hyperlink ref="A3002" r:id="rId1865" display="Q14185"/>
    <hyperlink ref="A1177" r:id="rId1866" display="Q14186"/>
    <hyperlink ref="A1235" r:id="rId1867" display="Q14192"/>
    <hyperlink ref="A3541" r:id="rId1868" display="Q14203-3"/>
    <hyperlink ref="A2578" r:id="rId1869" display="Q14204"/>
    <hyperlink ref="A505" r:id="rId1870" display="Q14232"/>
    <hyperlink ref="A2103" r:id="rId1871" display="Q14240"/>
    <hyperlink ref="A1143" r:id="rId1872" display="Q14241"/>
    <hyperlink ref="A1466" r:id="rId1873" display="Q14244"/>
    <hyperlink ref="A1825" r:id="rId1874" display="Q14247"/>
    <hyperlink ref="A8" r:id="rId1875" display="Q14257"/>
    <hyperlink ref="A3476" r:id="rId1876" display="Q14258"/>
    <hyperlink ref="A3044" r:id="rId1877" display="Q14289-2"/>
    <hyperlink ref="A3064" r:id="rId1878" display="Q14315-2"/>
    <hyperlink ref="A2714" r:id="rId1879" display="Q14320"/>
    <hyperlink ref="A1337" r:id="rId1880" display="Q14331"/>
    <hyperlink ref="A3923" r:id="rId1881" display="Q14376"/>
    <hyperlink ref="A2090" r:id="rId1882" display="Q14432"/>
    <hyperlink ref="A581" r:id="rId1883" display="Q14457"/>
    <hyperlink ref="A1299" r:id="rId1884" display="Q14498-3"/>
    <hyperlink ref="A1262" r:id="rId1885" display="Q14527"/>
    <hyperlink ref="A458" r:id="rId1886" display="Q14558-2"/>
    <hyperlink ref="A1593" r:id="rId1887" display="Q14562"/>
    <hyperlink ref="A2741" r:id="rId1888" display="Q14566"/>
    <hyperlink ref="A1571" r:id="rId1889" display="Q14574-2"/>
    <hyperlink ref="A1078" r:id="rId1890" display="Q14596-2"/>
    <hyperlink ref="A3328" r:id="rId1891" display="Q14644"/>
    <hyperlink ref="A4154" r:id="rId1892" display="Q14651"/>
    <hyperlink ref="A327" r:id="rId1893" display="Q14653"/>
    <hyperlink ref="A2570" r:id="rId1894" display="Q14657"/>
    <hyperlink ref="A1315" r:id="rId1895" display="Q14669-4"/>
    <hyperlink ref="A530" r:id="rId1896" display="Q14671"/>
    <hyperlink ref="A183" r:id="rId1897" display="Q14674"/>
    <hyperlink ref="A86" r:id="rId1898" display="Q14677-3"/>
    <hyperlink ref="A518" r:id="rId1899" display="Q14679"/>
    <hyperlink ref="A3399" r:id="rId1900" display="Q14683"/>
    <hyperlink ref="A1419" r:id="rId1901" display="Q14687-3"/>
    <hyperlink ref="A2365" r:id="rId1902" display="Q14689-6"/>
    <hyperlink ref="A4182" r:id="rId1903" display="Q14691"/>
    <hyperlink ref="A167" r:id="rId1904" display="Q14693"/>
    <hyperlink ref="A3494" r:id="rId1905" display="Q14694"/>
    <hyperlink ref="A4040" r:id="rId1906" display="Q14696"/>
    <hyperlink ref="A2799" r:id="rId1907" display="Q14697"/>
    <hyperlink ref="A2442" r:id="rId1908" display="Q14738"/>
    <hyperlink ref="A2185" r:id="rId1909" display="Q14746-2"/>
    <hyperlink ref="A3211" r:id="rId1910" display="Q14764"/>
    <hyperlink ref="A1424" r:id="rId1911" display="Q14774"/>
    <hyperlink ref="A3089" r:id="rId1912" display="Q14789"/>
    <hyperlink ref="A3794" r:id="rId1913" display="Q14790-2"/>
    <hyperlink ref="A1121" r:id="rId1914" display="Q147X3"/>
    <hyperlink ref="A140" r:id="rId1915" display="Q14814-4"/>
    <hyperlink ref="A2709" r:id="rId1916" display="Q14839"/>
    <hyperlink ref="A2628" r:id="rId1917" display="Q14847"/>
    <hyperlink ref="A3650" r:id="rId1918" display="Q14914"/>
    <hyperlink ref="A4080" r:id="rId1919" display="Q14919"/>
    <hyperlink ref="A3330" r:id="rId1920" display="Q14964"/>
    <hyperlink ref="A1376" r:id="rId1921" display="Q14974"/>
    <hyperlink ref="A247" r:id="rId1922" display="Q14978"/>
    <hyperlink ref="A1757" r:id="rId1923" display="Q14980-2"/>
    <hyperlink ref="A4184" r:id="rId1924" display="Q14997"/>
    <hyperlink ref="A1425" r:id="rId1925" display="Q14999"/>
    <hyperlink ref="A644" r:id="rId1926" display="Q14C86-6"/>
    <hyperlink ref="A1740" r:id="rId1927" display="Q14CS0"/>
    <hyperlink ref="A2458" r:id="rId1928" display="Q14CX7-2"/>
    <hyperlink ref="A1100" r:id="rId1929" display="Q14CZ0"/>
    <hyperlink ref="A3544" r:id="rId1930" display="Q15003"/>
    <hyperlink ref="A3258" r:id="rId1931" display="Q15004"/>
    <hyperlink ref="A2423" r:id="rId1932" display="Q15008"/>
    <hyperlink ref="A1869" r:id="rId1933" display="Q15014"/>
    <hyperlink ref="A625" r:id="rId1934" display="Q15018"/>
    <hyperlink ref="A257" r:id="rId1935" display="Q15019"/>
    <hyperlink ref="A1761" r:id="rId1936" display="Q15020"/>
    <hyperlink ref="A2599" r:id="rId1937" display="Q15021"/>
    <hyperlink ref="A1546" r:id="rId1938" display="Q15022"/>
    <hyperlink ref="A2265" r:id="rId1939" display="Q15024"/>
    <hyperlink ref="A366" r:id="rId1940" display="Q15025"/>
    <hyperlink ref="A2034" r:id="rId1941" display="Q15029-2"/>
    <hyperlink ref="A550" r:id="rId1942" display="Q15032-2"/>
    <hyperlink ref="A178" r:id="rId1943" display="Q15036"/>
    <hyperlink ref="A746" r:id="rId1944" display="Q15041"/>
    <hyperlink ref="A4217" r:id="rId1945" display="Q15042"/>
    <hyperlink ref="A2779" r:id="rId1946" display="Q15046"/>
    <hyperlink ref="A408" r:id="rId1947" display="Q15047-3"/>
    <hyperlink ref="A3167" r:id="rId1948" display="Q15048"/>
    <hyperlink ref="A770" r:id="rId1949" display="Q15051"/>
    <hyperlink ref="A2891" r:id="rId1950" display="Q15052-2"/>
    <hyperlink ref="A628" r:id="rId1951" display="Q15054"/>
    <hyperlink ref="A2124" r:id="rId1952" display="Q15056"/>
    <hyperlink ref="A2016" r:id="rId1953" display="Q15057"/>
    <hyperlink ref="A800" r:id="rId1954" display="Q15061"/>
    <hyperlink ref="A3889" r:id="rId1955" display="Q15075"/>
    <hyperlink ref="A4131" r:id="rId1956" display="Q15084-3"/>
    <hyperlink ref="A4122" r:id="rId1957" display="Q15102"/>
    <hyperlink ref="A3275" r:id="rId1958" display="Q15121"/>
    <hyperlink ref="A2802" r:id="rId1959" display="Q15126"/>
    <hyperlink ref="A2227" r:id="rId1960" display="Q15149-7"/>
    <hyperlink ref="A1737" r:id="rId1961" display="Q15154-2"/>
    <hyperlink ref="A2178" r:id="rId1962" display="Q15172"/>
    <hyperlink ref="A3648" r:id="rId1963" display="Q15181"/>
    <hyperlink ref="A2547" r:id="rId1964" display="Q15185"/>
    <hyperlink ref="A2640" r:id="rId1965" display="Q15208"/>
    <hyperlink ref="A932" r:id="rId1966" display="Q15233-2"/>
    <hyperlink ref="A4191" r:id="rId1967" display="Q15257"/>
    <hyperlink ref="A787" r:id="rId1968" display="Q15269"/>
    <hyperlink ref="A2518" r:id="rId1969" display="Q15276"/>
    <hyperlink ref="A3327" r:id="rId1970" display="Q15283-2"/>
    <hyperlink ref="A3318" r:id="rId1971" display="Q15286"/>
    <hyperlink ref="A918" r:id="rId1972" display="Q15287-3"/>
    <hyperlink ref="A1276" r:id="rId1973" display="Q15291-2"/>
    <hyperlink ref="A2623" r:id="rId1974" display="Q15293"/>
    <hyperlink ref="A1288" r:id="rId1975" display="Q15311"/>
    <hyperlink ref="A1144" r:id="rId1976" display="Q15329-2"/>
    <hyperlink ref="A2430" r:id="rId1977" display="Q15334"/>
    <hyperlink ref="A1574" r:id="rId1978" display="Q15345-3"/>
    <hyperlink ref="A2306" r:id="rId1979" display="Q15365"/>
    <hyperlink ref="A2418" r:id="rId1980" display="Q15366-2"/>
    <hyperlink ref="A2311" r:id="rId1981" display="Q15369"/>
    <hyperlink ref="A2417" r:id="rId1982" display="Q15370"/>
    <hyperlink ref="A4223" r:id="rId1983" display="Q15382"/>
    <hyperlink ref="A4375" r:id="rId1984" display="Q15386"/>
    <hyperlink ref="A1996" r:id="rId1985" display="Q15393"/>
    <hyperlink ref="A3000" r:id="rId1986" display="Q15398-3"/>
    <hyperlink ref="A4242" r:id="rId1987" display="Q15404-2"/>
    <hyperlink ref="A2595" r:id="rId1988" display="Q15418"/>
    <hyperlink ref="A1307" r:id="rId1989" display="Q15427"/>
    <hyperlink ref="A3387" r:id="rId1990" display="Q15428"/>
    <hyperlink ref="A763" r:id="rId1991" display="Q15434"/>
    <hyperlink ref="A4162" r:id="rId1992" display="Q15435-2"/>
    <hyperlink ref="A111" r:id="rId1993" display="Q15436"/>
    <hyperlink ref="A159" r:id="rId1994" display="Q15437"/>
    <hyperlink ref="A1559" r:id="rId1995" display="Q15438-2"/>
    <hyperlink ref="A2722" r:id="rId1996" display="Q15459"/>
    <hyperlink ref="A1181" r:id="rId1997" display="Q15468"/>
    <hyperlink ref="A1333" r:id="rId1998" display="Q15477"/>
    <hyperlink ref="A1438" r:id="rId1999" display="Q15517"/>
    <hyperlink ref="A2698" r:id="rId2000" display="Q15527"/>
    <hyperlink ref="A731" r:id="rId2001" display="Q15543"/>
    <hyperlink ref="A3441" r:id="rId2002" display="Q15544"/>
    <hyperlink ref="A1983" r:id="rId2003" display="Q15545"/>
    <hyperlink ref="A2753" r:id="rId2004" display="Q15555-4"/>
    <hyperlink ref="A1191" r:id="rId2005" display="Q15596"/>
    <hyperlink ref="A397" r:id="rId2006" display="Q15628"/>
    <hyperlink ref="A4342" r:id="rId2007" display="Q15631"/>
    <hyperlink ref="A2204" r:id="rId2008" display="Q15637-4"/>
    <hyperlink ref="A2746" r:id="rId2009" display="Q15642-2"/>
    <hyperlink ref="A4338" r:id="rId2010" display="Q15643"/>
    <hyperlink ref="A2324" r:id="rId2011" display="Q15645"/>
    <hyperlink ref="A284" r:id="rId2012" display="Q15649"/>
    <hyperlink ref="A956" r:id="rId2013" display="Q15650"/>
    <hyperlink ref="A399" r:id="rId2014" display="Q15653"/>
    <hyperlink ref="A209" r:id="rId2015" display="Q15654"/>
    <hyperlink ref="A2693" r:id="rId2016" display="Q15691"/>
    <hyperlink ref="A4304" r:id="rId2017" display="Q15714"/>
    <hyperlink ref="A4068" r:id="rId2018" display="Q15746-9"/>
    <hyperlink ref="A430" r:id="rId2019" display="Q15750"/>
    <hyperlink ref="A1819" r:id="rId2020" display="Q15751"/>
    <hyperlink ref="A377" r:id="rId2021" display="Q15773"/>
    <hyperlink ref="A2549" r:id="rId2022" display="Q15785"/>
    <hyperlink ref="A1523" r:id="rId2023" display="Q15788-2"/>
    <hyperlink ref="A2610" r:id="rId2024" display="Q15796-2"/>
    <hyperlink ref="A1005" r:id="rId2025" display="Q15797"/>
    <hyperlink ref="A4315" r:id="rId2026" display="Q15813"/>
    <hyperlink ref="A2744" r:id="rId2027" display="Q15814"/>
    <hyperlink ref="A4366" r:id="rId2028" display="Q15819"/>
    <hyperlink ref="A2330" r:id="rId2029" display="Q15833"/>
    <hyperlink ref="A2110" r:id="rId2030" display="Q15843"/>
    <hyperlink ref="A2516" r:id="rId2031" display="Q15907"/>
    <hyperlink ref="A148" r:id="rId2032" display="Q15942"/>
    <hyperlink ref="A128" r:id="rId2033" display="Q16181-2"/>
    <hyperlink ref="A2481" r:id="rId2034" display="Q16186"/>
    <hyperlink ref="A368" r:id="rId2035" display="Q16204"/>
    <hyperlink ref="A4354" r:id="rId2036" display="Q16222-3"/>
    <hyperlink ref="A3012" r:id="rId2037" display="Q16254"/>
    <hyperlink ref="A1640" r:id="rId2038" display="Q16342-3"/>
    <hyperlink ref="A3305" r:id="rId2039" display="Q16378"/>
    <hyperlink ref="A2673" r:id="rId2040" display="Q16401"/>
    <hyperlink ref="A2240" r:id="rId2041" display="Q16512"/>
    <hyperlink ref="A4151" r:id="rId2042" display="Q16513"/>
    <hyperlink ref="A756" r:id="rId2043" display="Q16514-2"/>
    <hyperlink ref="A56" r:id="rId2044" display="Q16526"/>
    <hyperlink ref="A1824" r:id="rId2045" display="Q16531"/>
    <hyperlink ref="A1919" r:id="rId2046" display="Q16537-2"/>
    <hyperlink ref="A4048" r:id="rId2047" display="Q16539"/>
    <hyperlink ref="A2093" r:id="rId2048" display="Q16543"/>
    <hyperlink ref="A2680" r:id="rId2049" display="Q16555"/>
    <hyperlink ref="A2323" r:id="rId2050" display="Q16576"/>
    <hyperlink ref="A1296" r:id="rId2051" display="Q16594"/>
    <hyperlink ref="A1473" r:id="rId2052" display="Q16610-2"/>
    <hyperlink ref="A947" r:id="rId2053" display="Q16623-3"/>
    <hyperlink ref="A894" r:id="rId2054" display="Q16629-3"/>
    <hyperlink ref="A420" r:id="rId2055" display="Q16630-3"/>
    <hyperlink ref="A730" r:id="rId2056" display="Q16637-3"/>
    <hyperlink ref="A4031" r:id="rId2057" display="Q16644"/>
    <hyperlink ref="A2283" r:id="rId2058" display="Q16656-2"/>
    <hyperlink ref="A3688" r:id="rId2059" display="Q16658"/>
    <hyperlink ref="A1150" r:id="rId2060" display="Q16659"/>
    <hyperlink ref="A2747" r:id="rId2061" display="Q16719"/>
    <hyperlink ref="A2555" r:id="rId2062" display="Q16763"/>
    <hyperlink ref="A4005" r:id="rId2063" display="Q16773-2"/>
    <hyperlink ref="A4008" r:id="rId2064" display="Q16774"/>
    <hyperlink ref="A2472" r:id="rId2065" display="Q16775-2"/>
    <hyperlink ref="A907" r:id="rId2066" display="Q16829-2"/>
    <hyperlink ref="A2846" r:id="rId2067" display="Q16831"/>
    <hyperlink ref="A3098" r:id="rId2068" display="Q16836"/>
    <hyperlink ref="A4391" r:id="rId2069" display="Q16851"/>
    <hyperlink ref="A3040" r:id="rId2070" display="Q16875-3"/>
    <hyperlink ref="A2796" r:id="rId2071" display="Q16881-4"/>
    <hyperlink ref="A3444" r:id="rId2072" display="Q17R31-2"/>
    <hyperlink ref="A3531" r:id="rId2073" display="Q19AV6"/>
    <hyperlink ref="A1683" r:id="rId2074" display="Q1KMD3"/>
    <hyperlink ref="A2070" r:id="rId2075" display="Q27J81-2"/>
    <hyperlink ref="A3274" r:id="rId2076" display="Q29RF7"/>
    <hyperlink ref="A1172" r:id="rId2077" display="Q2KHR3"/>
    <hyperlink ref="A1420" r:id="rId2078" display="Q2KHT3-2"/>
    <hyperlink ref="A280" r:id="rId2079" display="Q2M2I8"/>
    <hyperlink ref="A456" r:id="rId2080" display="Q2M389"/>
    <hyperlink ref="A834" r:id="rId2081" display="Q2M3G0-3"/>
    <hyperlink ref="A240" r:id="rId2082" display="Q2M3G4"/>
    <hyperlink ref="A1544" r:id="rId2083" display="Q2NKJ3"/>
    <hyperlink ref="A301" r:id="rId2084" display="Q2NKX8"/>
    <hyperlink ref="A884" r:id="rId2085" display="Q2NKX9-3"/>
    <hyperlink ref="A1279" r:id="rId2086" display="Q2NL82"/>
    <hyperlink ref="A1677" r:id="rId2087" display="Q2PPJ7-3"/>
    <hyperlink ref="A546" r:id="rId2088" display="Q2T9J0"/>
    <hyperlink ref="A3986" r:id="rId2089" display="Q2TAA2"/>
    <hyperlink ref="A4201" r:id="rId2090" display="Q2TAL8"/>
    <hyperlink ref="A3483" r:id="rId2091" display="Q2TAM9"/>
    <hyperlink ref="A560" r:id="rId2092" display="Q2TAY7"/>
    <hyperlink ref="A322" r:id="rId2093" display="Q2TAZ0"/>
    <hyperlink ref="A1540" r:id="rId2094" display="Q2VPB7"/>
    <hyperlink ref="A2620" r:id="rId2095" display="Q2VPK5"/>
    <hyperlink ref="A3630" r:id="rId2096" display="Q32MZ4-3"/>
    <hyperlink ref="A2359" r:id="rId2097" display="Q32P28"/>
    <hyperlink ref="A2301" r:id="rId2098" display="Q32P41"/>
    <hyperlink ref="A2136" r:id="rId2099" display="Q32P44"/>
    <hyperlink ref="A3171" r:id="rId2100" display="Q38SD2"/>
    <hyperlink ref="A962" r:id="rId2101" display="Q3B7J2"/>
    <hyperlink ref="A2856" r:id="rId2102" display="Q3B7T1"/>
    <hyperlink ref="A1782" r:id="rId2103" display="Q3KQU3-4"/>
    <hyperlink ref="A3489" r:id="rId2104" display="Q3KQV9"/>
    <hyperlink ref="A2927" r:id="rId2105" display="Q3KRA6"/>
    <hyperlink ref="A3661" r:id="rId2106" display="Q3LXA3"/>
    <hyperlink ref="A2188" r:id="rId2107" display="Q3MHD2"/>
    <hyperlink ref="A3448" r:id="rId2108" display="Q3MII6"/>
    <hyperlink ref="A1453" r:id="rId2109" display="Q3MIN7"/>
    <hyperlink ref="A343" r:id="rId2110" display="Q3V6T2-2"/>
    <hyperlink ref="A212" r:id="rId2111" display="Q3YEC7"/>
    <hyperlink ref="A498" r:id="rId2112" display="Q3ZCM7"/>
    <hyperlink ref="A4020" r:id="rId2113" display="Q3ZCW2"/>
    <hyperlink ref="A3261" r:id="rId2114" display="Q460N5-4"/>
    <hyperlink ref="A677" r:id="rId2115" display="Q49AN0"/>
    <hyperlink ref="A3806" r:id="rId2116" display="Q49AR2"/>
    <hyperlink ref="A3352" r:id="rId2117" display="Q4ADV7-2"/>
    <hyperlink ref="A1784" r:id="rId2118" display="Q4G0F5"/>
    <hyperlink ref="A1603" r:id="rId2119" display="Q4G0J3"/>
    <hyperlink ref="A2834" r:id="rId2120" display="Q4J6C6-4"/>
    <hyperlink ref="A1154" r:id="rId2121" display="Q4KMP7"/>
    <hyperlink ref="A2870" r:id="rId2122" display="Q4L235-3"/>
    <hyperlink ref="A3949" r:id="rId2123" display="Q4V328"/>
    <hyperlink ref="A3798" r:id="rId2124" display="Q4VC31"/>
    <hyperlink ref="A979" r:id="rId2125" display="Q4VXU2"/>
    <hyperlink ref="A2003" r:id="rId2126" display="Q504Q3-2"/>
    <hyperlink ref="A847" r:id="rId2127" display="Q52LJ0"/>
    <hyperlink ref="A649" r:id="rId2128" display="Q52LW3"/>
    <hyperlink ref="A406" r:id="rId2129" display="Q53EL6-2"/>
    <hyperlink ref="A682" r:id="rId2130" display="Q53ET0"/>
    <hyperlink ref="A87" r:id="rId2131" display="Q53EZ4"/>
    <hyperlink ref="A1499" r:id="rId2132" display="Q53F19-2"/>
    <hyperlink ref="A4200" r:id="rId2133" display="Q53FA7"/>
    <hyperlink ref="A3106" r:id="rId2134" display="Q53FT3"/>
    <hyperlink ref="A1668" r:id="rId2135" display="Q53GA4"/>
    <hyperlink ref="A3273" r:id="rId2136" display="Q53GG5-2"/>
    <hyperlink ref="A1302" r:id="rId2137" display="Q53GL7"/>
    <hyperlink ref="A1707" r:id="rId2138" display="Q53GS9-2"/>
    <hyperlink ref="A4017" r:id="rId2139" display="Q53H82"/>
    <hyperlink ref="A2118" r:id="rId2140" display="Q53H96"/>
    <hyperlink ref="A1942" r:id="rId2141" display="Q53HC5"/>
    <hyperlink ref="A2055" r:id="rId2142" display="Q53HC9"/>
    <hyperlink ref="A3405" r:id="rId2143" display="Q53HV7"/>
    <hyperlink ref="A504" r:id="rId2144" display="Q53LP3"/>
    <hyperlink ref="A2887" r:id="rId2145" display="Q53RE8"/>
    <hyperlink ref="A2960" r:id="rId2146" display="Q53SF7-4"/>
    <hyperlink ref="A2598" r:id="rId2147" display="Q53T59"/>
    <hyperlink ref="A401" r:id="rId2148" display="Q562E7"/>
    <hyperlink ref="A3720" r:id="rId2149" display="Q562R1"/>
    <hyperlink ref="A2625" r:id="rId2150" display="Q567U6"/>
    <hyperlink ref="A1651" r:id="rId2151" display="Q56P03"/>
    <hyperlink ref="A877" r:id="rId2152" display="Q58A45-2"/>
    <hyperlink ref="A1462" r:id="rId2153" display="Q58EX7-2"/>
    <hyperlink ref="A2128" r:id="rId2154" display="Q58FF6"/>
    <hyperlink ref="A2400" r:id="rId2155" display="Q58FF8"/>
    <hyperlink ref="A1878" r:id="rId2156" display="Q58WW2"/>
    <hyperlink ref="A2972" r:id="rId2157" display="Q5BKX5"/>
    <hyperlink ref="A2981" r:id="rId2158" display="Q5D0E6-2"/>
    <hyperlink ref="A80" r:id="rId2159" display="Q5D1E8"/>
    <hyperlink ref="A3355" r:id="rId2160" display="Q5EBL4"/>
    <hyperlink ref="A1911" r:id="rId2161" display="Q5EBL8"/>
    <hyperlink ref="A1110" r:id="rId2162" display="Q5F1R6"/>
    <hyperlink ref="A3974" r:id="rId2163" display="Q5GLZ8-3"/>
    <hyperlink ref="A503" r:id="rId2164" display="Q5H9R7-6"/>
    <hyperlink ref="A1588" r:id="rId2165" display="Q5HYK7-3"/>
    <hyperlink ref="A3189" r:id="rId2166" display="Q5JPI9"/>
    <hyperlink ref="A4187" r:id="rId2167" display="Q5JS54-3"/>
    <hyperlink ref="A4403" r:id="rId2168" display="Q5JSH3"/>
    <hyperlink ref="A952" r:id="rId2169" display="Q5JTC6"/>
    <hyperlink ref="A89" r:id="rId2170" display="Q5JTD0-2"/>
    <hyperlink ref="A1229" r:id="rId2171" display="Q5JTH9-2"/>
    <hyperlink ref="A51" r:id="rId2172" display="Q5JTW2"/>
    <hyperlink ref="A807" r:id="rId2173" display="Q5JU85-3"/>
    <hyperlink ref="A2130" r:id="rId2174" display="Q5JUR7"/>
    <hyperlink ref="A2223" r:id="rId2175" display="Q5JVF3-2"/>
    <hyperlink ref="A3377" r:id="rId2176" display="Q5K651"/>
    <hyperlink ref="A1900" r:id="rId2177" display="Q5MIZ7-2"/>
    <hyperlink ref="A50" r:id="rId2178" display="Q5PRF9"/>
    <hyperlink ref="A1206" r:id="rId2179" display="Q5QP82"/>
    <hyperlink ref="A3331" r:id="rId2180" display="Q5R372-4"/>
    <hyperlink ref="A4346" r:id="rId2181" display="Q5R3I4"/>
    <hyperlink ref="A1196" r:id="rId2182" display="Q5RKV6"/>
    <hyperlink ref="A1394" r:id="rId2183" display="Q5SRE5"/>
    <hyperlink ref="A985" r:id="rId2184" display="Q5SSJ5"/>
    <hyperlink ref="A3524" r:id="rId2185" display="Q5SVZ6"/>
    <hyperlink ref="A363" r:id="rId2186" display="Q5SW79"/>
    <hyperlink ref="A1779" r:id="rId2187" display="Q5SW96"/>
    <hyperlink ref="A2120" r:id="rId2188" display="Q5SXM2"/>
    <hyperlink ref="A854" r:id="rId2189" display="Q5SY16"/>
    <hyperlink ref="A1472" r:id="rId2190" display="Q5SZK8-2"/>
    <hyperlink ref="A3114" r:id="rId2191" display="Q5T013-4"/>
    <hyperlink ref="A3783" r:id="rId2192" display="Q5T0F9-2"/>
    <hyperlink ref="A2943" r:id="rId2193" display="Q9Y6H1"/>
    <hyperlink ref="A426" r:id="rId2194" display="Q5T1M5"/>
    <hyperlink ref="A2992" r:id="rId2195" display="Q5T1V6-2"/>
    <hyperlink ref="A1162" r:id="rId2196" display="Q5T2E6-2"/>
    <hyperlink ref="A1952" r:id="rId2197" display="Q5T447"/>
    <hyperlink ref="A1416" r:id="rId2198" display="Q5T4F4-4"/>
    <hyperlink ref="A658" r:id="rId2199" display="Q5T4S7-3"/>
    <hyperlink ref="A3430" r:id="rId2200" display="Q5T5C0-3"/>
    <hyperlink ref="A861" r:id="rId2201" display="Q5T5P2-3"/>
    <hyperlink ref="A1021" r:id="rId2202" display="Q5T5U3"/>
    <hyperlink ref="A1886" r:id="rId2203" display="Q5T5Y3"/>
    <hyperlink ref="A879" r:id="rId2204" display="Q5T686"/>
    <hyperlink ref="A1135" r:id="rId2205" display="Q5T6F2"/>
    <hyperlink ref="A3817" r:id="rId2206" display="Q5T6V5"/>
    <hyperlink ref="A1501" r:id="rId2207" display="Q5T749"/>
    <hyperlink ref="A1286" r:id="rId2208" display="Q5T750"/>
    <hyperlink ref="A207" r:id="rId2209" display="Q5T7W7"/>
    <hyperlink ref="A1977" r:id="rId2210" display="Q5T8D3-4"/>
    <hyperlink ref="A3102" r:id="rId2211" display="Q5T8I9"/>
    <hyperlink ref="A297" r:id="rId2212" display="Q5T8P6-2"/>
    <hyperlink ref="A1662" r:id="rId2213" display="Q5T9S5-2"/>
    <hyperlink ref="A1265" r:id="rId2214" display="Q5TA45-2"/>
    <hyperlink ref="A3835" r:id="rId2215" display="Q5TA50"/>
    <hyperlink ref="A270" r:id="rId2216" display="Q5TAQ9"/>
    <hyperlink ref="A1550" r:id="rId2217" display="Q5TAX3-2"/>
    <hyperlink ref="A2298" r:id="rId2218" display="Q5TBB1"/>
    <hyperlink ref="A3176" r:id="rId2219" display="Q5TCX8"/>
    <hyperlink ref="A3614" r:id="rId2220" display="Q5TDH0"/>
    <hyperlink ref="A4096" r:id="rId2221" display="Q5TFE4"/>
    <hyperlink ref="A3461" r:id="rId2222" display="Q5TGY1"/>
    <hyperlink ref="A1769" r:id="rId2223" display="Q5THJ4-2"/>
    <hyperlink ref="A3303" r:id="rId2224" display="Q5THK1"/>
    <hyperlink ref="A512" r:id="rId2225" display="Q5TKA1"/>
    <hyperlink ref="A1692" r:id="rId2226" display="Q5TZA2"/>
    <hyperlink ref="A53" r:id="rId2227" display="Q5U5Q3"/>
    <hyperlink ref="A2030" r:id="rId2228" display="Q5VIR6-4"/>
    <hyperlink ref="A1982" r:id="rId2229" display="Q5VSL9"/>
    <hyperlink ref="A3249" r:id="rId2230" display="Q5VST9-3"/>
    <hyperlink ref="A998" r:id="rId2231" display="Q5VT06"/>
    <hyperlink ref="A891" r:id="rId2232" display="Q5VT52-3"/>
    <hyperlink ref="A3765" r:id="rId2233" display="Q5VT79"/>
    <hyperlink ref="A3361" r:id="rId2234" display="Q5VTB9"/>
    <hyperlink ref="A3777" r:id="rId2235" display="Q5VTR2"/>
    <hyperlink ref="A2682" r:id="rId2236" display="Q5VU43-3"/>
    <hyperlink ref="A676" r:id="rId2237" display="Q5VV17"/>
    <hyperlink ref="A1891" r:id="rId2238" display="Q5VV41"/>
    <hyperlink ref="A4119" r:id="rId2239" display="Q5VVQ6"/>
    <hyperlink ref="A3779" r:id="rId2240" display="Q5VW32"/>
    <hyperlink ref="A1180" r:id="rId2241" display="Q5VW36"/>
    <hyperlink ref="A3407" r:id="rId2242" display="Q5VWJ9"/>
    <hyperlink ref="A1478" r:id="rId2243" display="Q5VWN6"/>
    <hyperlink ref="A738" r:id="rId2244" display="Q5VWQ8-2"/>
    <hyperlink ref="A4025" r:id="rId2245" display="Q5VWZ2"/>
    <hyperlink ref="A850" r:id="rId2246" display="Q5VY09"/>
    <hyperlink ref="A3633" r:id="rId2247" display="Q5VYK3"/>
    <hyperlink ref="A1336" r:id="rId2248" display="Q5VYS8-6"/>
    <hyperlink ref="A422" r:id="rId2249" display="Q5VZ89"/>
    <hyperlink ref="A1077" r:id="rId2250" display="Q5VZE5"/>
    <hyperlink ref="A2388" r:id="rId2251" display="Q5VZK9"/>
    <hyperlink ref="A819" r:id="rId2252" display="Q5W0B1"/>
    <hyperlink ref="A405" r:id="rId2253" display="Q5W0V3"/>
    <hyperlink ref="A2371" r:id="rId2254" display="Q5XPI4"/>
    <hyperlink ref="A802" r:id="rId2255" display="Q5XX13-3"/>
    <hyperlink ref="A2882" r:id="rId2256" display="Q60I27-6"/>
    <hyperlink ref="A3148" r:id="rId2257" display="Q63HM1"/>
    <hyperlink ref="A1626" r:id="rId2258" display="Q63HN8"/>
    <hyperlink ref="A1216" r:id="rId2259" display="Q63HR2"/>
    <hyperlink ref="A90" r:id="rId2260" display="Q63ZY3-3"/>
    <hyperlink ref="A365" r:id="rId2261" display="Q641Q2"/>
    <hyperlink ref="A494" r:id="rId2262" display="Q658Y4"/>
    <hyperlink ref="A4311" r:id="rId2263" display="Q66K14-2"/>
    <hyperlink ref="A2984" r:id="rId2264" display="Q66K64"/>
    <hyperlink ref="A2426" r:id="rId2265" display="Q66K74"/>
    <hyperlink ref="A1592" r:id="rId2266" display="Q66K89"/>
    <hyperlink ref="A1581" r:id="rId2267" display="Q66LE6"/>
    <hyperlink ref="A603" r:id="rId2268" display="Q66PJ3-7"/>
    <hyperlink ref="A242" r:id="rId2269" display="Q676U5-2"/>
    <hyperlink ref="A535" r:id="rId2270" display="Q684P5"/>
    <hyperlink ref="A1816" r:id="rId2271" display="Q68CZ1-2"/>
    <hyperlink ref="A211" r:id="rId2272" display="Q68CZ2"/>
    <hyperlink ref="A155" r:id="rId2273" display="Q68CZ6"/>
    <hyperlink ref="A673" r:id="rId2274" display="Q68DC2"/>
    <hyperlink ref="A1538" r:id="rId2275" display="Q68DK2-2"/>
    <hyperlink ref="A1570" r:id="rId2276" display="Q68DQ2"/>
    <hyperlink ref="A3127" r:id="rId2277" display="Q68E01-2"/>
    <hyperlink ref="A3347" r:id="rId2278" display="Q68EM7-2"/>
    <hyperlink ref="A1334" r:id="rId2279" display="Q69YN2"/>
    <hyperlink ref="A3968" r:id="rId2280" display="Q6AI08"/>
    <hyperlink ref="A1239" r:id="rId2281" display="Q6AI12"/>
    <hyperlink ref="A203" r:id="rId2282" display="Q6AWC2"/>
    <hyperlink ref="A1774" r:id="rId2283" display="Q6BDS2"/>
    <hyperlink ref="A3530" r:id="rId2284" display="Q6DD87"/>
    <hyperlink ref="A1429" r:id="rId2285" display="Q6DD88"/>
    <hyperlink ref="A2874" r:id="rId2286" display="Q6DHV7-2"/>
    <hyperlink ref="A145" r:id="rId2287" display="Q6DN90"/>
    <hyperlink ref="A3585" r:id="rId2288" display="Q6FI81-3"/>
    <hyperlink ref="A4410" r:id="rId2289" display="Q6FIF0-2"/>
    <hyperlink ref="A4279" r:id="rId2290" display="Q6GMV2"/>
    <hyperlink ref="A4193" r:id="rId2291" display="Q6GMV3"/>
    <hyperlink ref="A3254" r:id="rId2292" display="Q6GQQ9-2"/>
    <hyperlink ref="A1432" r:id="rId2293" display="Q6GYQ0"/>
    <hyperlink ref="A3221" r:id="rId2294" display="Q6IA69"/>
    <hyperlink ref="A2537" r:id="rId2295" display="Q6IA86-3"/>
    <hyperlink ref="A2675" r:id="rId2296" display="Q6IBS0"/>
    <hyperlink ref="A729" r:id="rId2297" display="Q6ICB4"/>
    <hyperlink ref="A2150" r:id="rId2298" display="Q6IN85"/>
    <hyperlink ref="A4353" r:id="rId2299" display="Q6IPR3"/>
    <hyperlink ref="A3315" r:id="rId2300" display="Q6IQ22"/>
    <hyperlink ref="A2993" r:id="rId2301" display="Q6IQ26-2"/>
    <hyperlink ref="A2845" r:id="rId2302" display="Q6L8Q7-2"/>
    <hyperlink ref="A2662" r:id="rId2303" display="Q8TCE6-2"/>
    <hyperlink ref="A3353" r:id="rId2304" display="Q6NUQ1"/>
    <hyperlink ref="A223" r:id="rId2305" display="Q6NW29"/>
    <hyperlink ref="A2777" r:id="rId2306" display="Q6NXE6-2"/>
    <hyperlink ref="A1645" r:id="rId2307" display="Q6NXR4"/>
    <hyperlink ref="A710" r:id="rId2308" display="Q6NXT1"/>
    <hyperlink ref="A4001" r:id="rId2309" display="Q6NYC1-2"/>
    <hyperlink ref="A1105" r:id="rId2310" display="Q6NZI2"/>
    <hyperlink ref="A605" r:id="rId2311" display="Q6NZY4"/>
    <hyperlink ref="A1328" r:id="rId2312" display="Q6P0Q8"/>
    <hyperlink ref="A221" r:id="rId2313" display="Q6P1J9"/>
    <hyperlink ref="A1736" r:id="rId2314" display="Q6P1K2"/>
    <hyperlink ref="A1183" r:id="rId2315" display="Q6P1M9"/>
    <hyperlink ref="A234" r:id="rId2316" display="Q6P1N0"/>
    <hyperlink ref="A4308" r:id="rId2317" display="Q6P1N9"/>
    <hyperlink ref="A1999" r:id="rId2318" display="Q6P1Q9"/>
    <hyperlink ref="A3877" r:id="rId2319" display="Q6P1R4"/>
    <hyperlink ref="A1321" r:id="rId2320" display="Q6P2C8-2"/>
    <hyperlink ref="A384" r:id="rId2321" display="Q6P2E9"/>
    <hyperlink ref="A666" r:id="rId2322" display="Q6P2H3-2"/>
    <hyperlink ref="A1494" r:id="rId2323" display="Q6P2P2-2"/>
    <hyperlink ref="A1930" r:id="rId2324" display="Q6P2Q9"/>
    <hyperlink ref="A44" r:id="rId2325" display="Q6P3S1-5"/>
    <hyperlink ref="A1468" r:id="rId2326" display="Q6P3S6"/>
    <hyperlink ref="A668" r:id="rId2327" display="Q6P3W7"/>
    <hyperlink ref="A2483" r:id="rId2328" display="Q6P3X3"/>
    <hyperlink ref="A4405" r:id="rId2329" display="Q6P4I2"/>
    <hyperlink ref="A3043" r:id="rId2330" display="Q6P587"/>
    <hyperlink ref="A2885" r:id="rId2331" display="Q6P6B7-2"/>
    <hyperlink ref="A1554" r:id="rId2332" display="Q6P6C2"/>
    <hyperlink ref="A2830" r:id="rId2333" display="Q6P996"/>
    <hyperlink ref="A752" r:id="rId2334" display="Q6PCD5"/>
    <hyperlink ref="A4140" r:id="rId2335" display="Q6PCE3"/>
    <hyperlink ref="A373" r:id="rId2336" display="Q6PD62"/>
    <hyperlink ref="A624" r:id="rId2337" display="Q6PD74"/>
    <hyperlink ref="A1722" r:id="rId2338" display="Q6PEV8"/>
    <hyperlink ref="A2291" r:id="rId2339" display="Q6PFW1-2"/>
    <hyperlink ref="A1063" r:id="rId2340" display="Q6PGN9-2"/>
    <hyperlink ref="A2305" r:id="rId2341" display="Q6PGP7"/>
    <hyperlink ref="A840" r:id="rId2342" display="Q6PGQ7"/>
    <hyperlink ref="A3499" r:id="rId2343" display="Q6PHR2-3"/>
    <hyperlink ref="A309" r:id="rId2344" display="Q6PI26"/>
    <hyperlink ref="A4345" r:id="rId2345" display="Q6PID6"/>
    <hyperlink ref="A1163" r:id="rId2346" display="Q6PID8"/>
    <hyperlink ref="A915" r:id="rId2347" display="Q6PII3"/>
    <hyperlink ref="A3050" r:id="rId2348" display="Q6PIJ6"/>
    <hyperlink ref="A1560" r:id="rId2349" display="Q6PIW4-2"/>
    <hyperlink ref="A1873" r:id="rId2350" display="Q6PJ69"/>
    <hyperlink ref="A2617" r:id="rId2351" display="Q6PJG6"/>
    <hyperlink ref="A1597" r:id="rId2352" display="Q6PJT7-4"/>
    <hyperlink ref="A1705" r:id="rId2353" display="Q6PKG0"/>
    <hyperlink ref="A440" r:id="rId2354" display="Q6PL24"/>
    <hyperlink ref="A1145" r:id="rId2355" display="Q6Q0C0"/>
    <hyperlink ref="A831" r:id="rId2356" display="Q6QNY0"/>
    <hyperlink ref="A2911" r:id="rId2357" display="Q6QNY1"/>
    <hyperlink ref="A285" r:id="rId2358" display="Q6R327-3"/>
    <hyperlink ref="A818" r:id="rId2359" display="Q6RFH5"/>
    <hyperlink ref="A3409" r:id="rId2360" display="Q6RVD6"/>
    <hyperlink ref="A2008" r:id="rId2361" display="Q6S8J3"/>
    <hyperlink ref="A194" r:id="rId2362" display="Q6ULP2-5"/>
    <hyperlink ref="A844" r:id="rId2363" display="Q6UN15-4"/>
    <hyperlink ref="A523" r:id="rId2364" display="Q6UUV7"/>
    <hyperlink ref="A517" r:id="rId2365" display="Q6UUV9-3"/>
    <hyperlink ref="A1864" r:id="rId2366" display="Q6UVJ0"/>
    <hyperlink ref="A2557" r:id="rId2367" display="Q6UWE0"/>
    <hyperlink ref="A3861" r:id="rId2368" display="Q6UWP2"/>
    <hyperlink ref="A1596" r:id="rId2369" display="Q6UWP8"/>
    <hyperlink ref="A1809" r:id="rId2370" display="Q6UX04"/>
    <hyperlink ref="A633" r:id="rId2371" display="Q6UXN9"/>
    <hyperlink ref="A3007" r:id="rId2372" display="Q6V1X1-5"/>
    <hyperlink ref="A4034" r:id="rId2373" display="Q6VMQ6"/>
    <hyperlink ref="A3333" r:id="rId2374" display="Q6VN20"/>
    <hyperlink ref="A1680" r:id="rId2375" display="Q6VY07"/>
    <hyperlink ref="A1658" r:id="rId2376" display="Q6WCQ1"/>
    <hyperlink ref="A943" r:id="rId2377" display="Q6WKZ4"/>
    <hyperlink ref="A1440" r:id="rId2378" display="Q6WRX3"/>
    <hyperlink ref="A4157" r:id="rId2379" display="Q6XQN6"/>
    <hyperlink ref="A3010" r:id="rId2380" display="Q6XUX3-2"/>
    <hyperlink ref="A1294" r:id="rId2381" display="Q6XZF7"/>
    <hyperlink ref="A171" r:id="rId2382" display="Q6Y7W6"/>
    <hyperlink ref="A2155" r:id="rId2383" display="Q6YHU6"/>
    <hyperlink ref="A4006" r:id="rId2384" display="Q6YP21-3"/>
    <hyperlink ref="A2317" r:id="rId2385" display="Q6ZMQ8"/>
    <hyperlink ref="A2687" r:id="rId2386" display="Q6ZNJ1-3"/>
    <hyperlink ref="A3079" r:id="rId2387" display="Q6ZNW5"/>
    <hyperlink ref="A921" r:id="rId2388" display="Q6ZRI6-2"/>
    <hyperlink ref="A3201" r:id="rId2389" display="Q6ZRQ5"/>
    <hyperlink ref="A1412" r:id="rId2390" display="Q6ZRV2"/>
    <hyperlink ref="A648" r:id="rId2391" display="Q6ZS17-2"/>
    <hyperlink ref="A3225" r:id="rId2392" display="Q6ZS30"/>
    <hyperlink ref="A258" r:id="rId2393" display="Q6ZSR9"/>
    <hyperlink ref="A2319" r:id="rId2394" display="Q6ZSZ5-2"/>
    <hyperlink ref="A2026" r:id="rId2395" display="Q6ZT12"/>
    <hyperlink ref="A1441" r:id="rId2396" display="Q6ZTN6-3"/>
    <hyperlink ref="A3348" r:id="rId2397" display="Q6ZUM4-2"/>
    <hyperlink ref="A2414" r:id="rId2398" display="Q6ZUT9"/>
    <hyperlink ref="A3056" r:id="rId2399" display="Q6ZV73-2"/>
    <hyperlink ref="A3280" r:id="rId2400" display="Q6ZVD8-3"/>
    <hyperlink ref="A31" r:id="rId2401" display="Q6ZVM7"/>
    <hyperlink ref="A1493" r:id="rId2402" display="Q6ZVX7"/>
    <hyperlink ref="A71" r:id="rId2403" display="Q6ZW31"/>
    <hyperlink ref="A1006" r:id="rId2404" display="Q6ZW49-1"/>
    <hyperlink ref="A858" r:id="rId2405" display="Q6ZW76-2"/>
    <hyperlink ref="A3429" r:id="rId2406" display="Q6ZWJ1"/>
    <hyperlink ref="A2214" r:id="rId2407" display="Q709C8-3"/>
    <hyperlink ref="A1693" r:id="rId2408" display="Q70CQ2"/>
    <hyperlink ref="A225" r:id="rId2409" display="Q70E73"/>
    <hyperlink ref="A4050" r:id="rId2410" display="Q70IA6"/>
    <hyperlink ref="A2002" r:id="rId2411" display="Q70J99"/>
    <hyperlink ref="A1043" r:id="rId2412" display="Q70Z53-2"/>
    <hyperlink ref="A4364" r:id="rId2413" display="Q712K3"/>
    <hyperlink ref="A3144" r:id="rId2414" display="Q719H9"/>
    <hyperlink ref="A1444" r:id="rId2415" display="Q71RC2-7"/>
    <hyperlink ref="A3187" r:id="rId2416" display="Q71SY5-5"/>
    <hyperlink ref="A3447" r:id="rId2417" display="Q71U36"/>
    <hyperlink ref="A2114" r:id="rId2418" display="Q765P7"/>
    <hyperlink ref="A289" r:id="rId2419" display="Q76I76"/>
    <hyperlink ref="A228" r:id="rId2420" display="Q76NI1-4"/>
    <hyperlink ref="A2006" r:id="rId2421" display="Q7KZ85"/>
    <hyperlink ref="A1956" r:id="rId2422" display="Q7KZF4"/>
    <hyperlink ref="A1228" r:id="rId2423" display="Q7KZI7-12"/>
    <hyperlink ref="A2027" r:id="rId2424" display="Q7L014"/>
    <hyperlink ref="A1587" r:id="rId2425" display="Q7L099"/>
    <hyperlink ref="A2479" r:id="rId2426" display="Q7L1Q6"/>
    <hyperlink ref="A3223" r:id="rId2427" display="Q7L1T6"/>
    <hyperlink ref="A3761" r:id="rId2428" display="Q7L266"/>
    <hyperlink ref="A3145" r:id="rId2429" display="Q7L273"/>
    <hyperlink ref="A2222" r:id="rId2430" display="Q7L2H7"/>
    <hyperlink ref="A1187" r:id="rId2431" display="Q7L2J0"/>
    <hyperlink ref="A233" r:id="rId2432" display="Q7L3B6"/>
    <hyperlink ref="A4238" r:id="rId2433" display="Q7L523"/>
    <hyperlink ref="A2211" r:id="rId2434" display="Q7L576"/>
    <hyperlink ref="A2151" r:id="rId2435" display="Q7L5D6"/>
    <hyperlink ref="A2420" r:id="rId2436" display="Q7L5N1"/>
    <hyperlink ref="A3896" r:id="rId2437" display="Q7L5Y1"/>
    <hyperlink ref="A1811" r:id="rId2438" display="Q7L5Y9-3"/>
    <hyperlink ref="A3023" r:id="rId2439" display="Q7L775"/>
    <hyperlink ref="A2996" r:id="rId2440" display="Q7L7V1"/>
    <hyperlink ref="A3443" r:id="rId2441" display="Q7L7X3"/>
    <hyperlink ref="A2862" r:id="rId2442" display="Q7L8J4"/>
    <hyperlink ref="A3872" r:id="rId2443" display="Q7L8W6"/>
    <hyperlink ref="A567" r:id="rId2444" display="Q7LBC6"/>
    <hyperlink ref="A3811" r:id="rId2445" display="Q7LBR1"/>
    <hyperlink ref="A3356" r:id="rId2446" display="Q7LG56"/>
    <hyperlink ref="A709" r:id="rId2447" display="Q7RTN6"/>
    <hyperlink ref="A2510" r:id="rId2448" display="Q7RTP6"/>
    <hyperlink ref="A2586" r:id="rId2449" display="Q7RTS9"/>
    <hyperlink ref="A3277" r:id="rId2450" display="Q7RTV0"/>
    <hyperlink ref="A68" r:id="rId2451" display="Q7Z2W4"/>
    <hyperlink ref="A1606" r:id="rId2452" display="Q7Z2Z2"/>
    <hyperlink ref="A292" r:id="rId2453" display="Q7Z309-4"/>
    <hyperlink ref="A1565" r:id="rId2454" display="Q7Z333-3"/>
    <hyperlink ref="A2482" r:id="rId2455" display="Q7Z392"/>
    <hyperlink ref="A1386" r:id="rId2456" display="Q7Z3B4-3"/>
    <hyperlink ref="A2930" r:id="rId2457" display="Q7Z3E2"/>
    <hyperlink ref="A2895" r:id="rId2458" display="Q7Z3E5-2"/>
    <hyperlink ref="A1050" r:id="rId2459" display="Q7Z3K3-4"/>
    <hyperlink ref="A2355" r:id="rId2460" display="Q7Z3T8"/>
    <hyperlink ref="A2788" r:id="rId2461" display="Q7Z3U7-5"/>
    <hyperlink ref="A3492" r:id="rId2462" display="Q7Z3V4"/>
    <hyperlink ref="A1345" r:id="rId2463" display="Q7Z401"/>
    <hyperlink ref="A2690" r:id="rId2464" display="Q7Z406"/>
    <hyperlink ref="A3436" r:id="rId2465" display="Q7Z422-2"/>
    <hyperlink ref="A575" r:id="rId2466" display="Q7Z460"/>
    <hyperlink ref="A1188" r:id="rId2467" display="Q7Z478"/>
    <hyperlink ref="A3479" r:id="rId2468" display="Q7Z4G4-3"/>
    <hyperlink ref="A3963" r:id="rId2469" display="Q7Z4H3"/>
    <hyperlink ref="A216" r:id="rId2470" display="Q7Z4H7"/>
    <hyperlink ref="A3146" r:id="rId2471" display="Q7Z4H8"/>
    <hyperlink ref="A3967" r:id="rId2472" display="Q7Z4Q2"/>
    <hyperlink ref="A2553" r:id="rId2473" display="Q7Z4S6-5"/>
    <hyperlink ref="A1874" r:id="rId2474" display="Q7Z4V5"/>
    <hyperlink ref="A3858" r:id="rId2475" display="Q7Z4W1"/>
    <hyperlink ref="A1508" r:id="rId2476" display="Q7Z5K2"/>
    <hyperlink ref="A3314" r:id="rId2477" display="Q7Z5L2-2"/>
    <hyperlink ref="A2825" r:id="rId2478" display="Q7Z5L9-2"/>
    <hyperlink ref="A1011" r:id="rId2479" display="Q7Z5Y7"/>
    <hyperlink ref="A2954" r:id="rId2480" display="Q7Z624"/>
    <hyperlink ref="A3799" r:id="rId2481" display="Q7Z6B0-2"/>
    <hyperlink ref="A2269" r:id="rId2482" display="Q7Z6B7"/>
    <hyperlink ref="A2503" r:id="rId2483" display="Q7Z6J8"/>
    <hyperlink ref="A4270" r:id="rId2484" display="Q7Z6J9"/>
    <hyperlink ref="A3308" r:id="rId2485" display="Q7Z6K3"/>
    <hyperlink ref="A444" r:id="rId2486" display="Q7Z6K5-2"/>
    <hyperlink ref="A3452" r:id="rId2487" display="Q7Z6L1"/>
    <hyperlink ref="A4211" r:id="rId2488" display="Q7Z6M1"/>
    <hyperlink ref="A3049" r:id="rId2489" display="Q7Z6M2"/>
    <hyperlink ref="A2876" r:id="rId2490" display="Q7Z6V5-2"/>
    <hyperlink ref="A2828" r:id="rId2491" display="Q7Z6Z7-2"/>
    <hyperlink ref="A509" r:id="rId2492" display="Q7Z739"/>
    <hyperlink ref="A2339" r:id="rId2493" display="Q7Z7A3"/>
    <hyperlink ref="A3442" r:id="rId2494" display="Q7Z7C8"/>
    <hyperlink ref="A4362" r:id="rId2495" display="Q7Z7E8"/>
    <hyperlink ref="A3136" r:id="rId2496" display="Q7Z7F0-3"/>
    <hyperlink ref="A1586" r:id="rId2497" display="Q7Z7G8-2"/>
    <hyperlink ref="A2966" r:id="rId2498" display="Q7Z7K0"/>
    <hyperlink ref="A1503" r:id="rId2499" display="Q7Z7L7"/>
    <hyperlink ref="A974" r:id="rId2500" display="Q86SE9"/>
    <hyperlink ref="A1093" r:id="rId2501" display="Q86SQ0"/>
    <hyperlink ref="A804" r:id="rId2502" display="Q86SX3-2"/>
    <hyperlink ref="A3469" r:id="rId2503" display="Q86SZ2"/>
    <hyperlink ref="A545" r:id="rId2504" display="Q86TB9"/>
    <hyperlink ref="A245" r:id="rId2505" display="Q86TC9"/>
    <hyperlink ref="A3449" r:id="rId2506" display="Q86TI0"/>
    <hyperlink ref="A3632" r:id="rId2507" display="Q86TI2"/>
    <hyperlink ref="A3481" r:id="rId2508" display="Q86TN4"/>
    <hyperlink ref="A4176" r:id="rId2509" display="Q86TP1"/>
    <hyperlink ref="A3386" r:id="rId2510" display="Q86TU7"/>
    <hyperlink ref="A3719" r:id="rId2511" display="Q86TX2"/>
    <hyperlink ref="A3997" r:id="rId2512" display="Q86U28"/>
    <hyperlink ref="A2145" r:id="rId2513" display="Q86U42-2"/>
    <hyperlink ref="A1877" r:id="rId2514" display="Q86U44"/>
    <hyperlink ref="A4409" r:id="rId2515" display="Q86U90"/>
    <hyperlink ref="A2190" r:id="rId2516" display="Q86UA1"/>
    <hyperlink ref="A697" r:id="rId2517" display="Q86UD0"/>
    <hyperlink ref="A1445" r:id="rId2518" display="Q86US8"/>
    <hyperlink ref="A1810" r:id="rId2519" display="Q86UU0-4"/>
    <hyperlink ref="A1004" r:id="rId2520" display="Q86UU1-2"/>
    <hyperlink ref="A3496" r:id="rId2521" display="Q86UV5"/>
    <hyperlink ref="A2921" r:id="rId2522" display="Q86UW7-3"/>
    <hyperlink ref="A2316" r:id="rId2523" display="Q86UX6"/>
    <hyperlink ref="A76" r:id="rId2524" display="Q86UY5"/>
    <hyperlink ref="A3709" r:id="rId2525" display="Q86V21"/>
    <hyperlink ref="A699" r:id="rId2526" display="Q86V81"/>
    <hyperlink ref="A1236" r:id="rId2527" display="Q86V87"/>
    <hyperlink ref="A4044" r:id="rId2528" display="Q86V88"/>
    <hyperlink ref="A1314" r:id="rId2529" display="Q86V97"/>
    <hyperlink ref="A1082" r:id="rId2530" display="Q86VI3"/>
    <hyperlink ref="A1456" r:id="rId2531" display="Q86VM9-2"/>
    <hyperlink ref="A3508" r:id="rId2532" display="Q86VN1"/>
    <hyperlink ref="A2165" r:id="rId2533" display="Q86VP1-3"/>
    <hyperlink ref="A3257" r:id="rId2534" display="Q86VP3-4"/>
    <hyperlink ref="A3577" r:id="rId2535" display="Q86VP6"/>
    <hyperlink ref="A83" r:id="rId2536" display="Q86VQ1"/>
    <hyperlink ref="A3482" r:id="rId2537" display="Q86VQ6"/>
    <hyperlink ref="A2039" r:id="rId2538" display="Q86VS8"/>
    <hyperlink ref="A1632" r:id="rId2539" display="Q86VV8-3"/>
    <hyperlink ref="A3830" r:id="rId2540" display="Q86VX2-2"/>
    <hyperlink ref="A1056" r:id="rId2541" display="Q86VX9"/>
    <hyperlink ref="A1822" r:id="rId2542" display="Q86W42-3"/>
    <hyperlink ref="A4042" r:id="rId2543" display="Q86W50"/>
    <hyperlink ref="A3262" r:id="rId2544" display="Q86W56"/>
    <hyperlink ref="A1174" r:id="rId2545" display="Q86W92-2"/>
    <hyperlink ref="A3234" r:id="rId2546" display="Q86WB0"/>
    <hyperlink ref="A973" r:id="rId2547" display="Q86WG5"/>
    <hyperlink ref="A883" r:id="rId2548" display="Q86WH2"/>
    <hyperlink ref="A2944" r:id="rId2549" display="Q86WJ1-3"/>
    <hyperlink ref="A4093" r:id="rId2550" display="Q86WQ0"/>
    <hyperlink ref="A815" r:id="rId2551" display="Q86WR7"/>
    <hyperlink ref="A2936" r:id="rId2552" display="Q86X02"/>
    <hyperlink ref="A1207" r:id="rId2553" display="Q86X10"/>
    <hyperlink ref="A2220" r:id="rId2554" display="Q86X27"/>
    <hyperlink ref="A2649" r:id="rId2555" display="Q86X55-1"/>
    <hyperlink ref="A4088" r:id="rId2556" display="Q86X76-2"/>
    <hyperlink ref="A3828" r:id="rId2557" display="Q86X83"/>
    <hyperlink ref="A3635" r:id="rId2558" display="Q86XA9"/>
    <hyperlink ref="A1639" r:id="rId2559" display="Q86XI2"/>
    <hyperlink ref="A3388" r:id="rId2560" display="Q86XK3-2"/>
    <hyperlink ref="A539" r:id="rId2561" display="Q86XL3"/>
    <hyperlink ref="A42" r:id="rId2562" display="Q86XN8"/>
    <hyperlink ref="A2995" r:id="rId2563" display="Q86XP1-2"/>
    <hyperlink ref="A1112" r:id="rId2564" display="Q86XP3"/>
    <hyperlink ref="A1000" r:id="rId2565" display="Q86XZ4"/>
    <hyperlink ref="A1724" r:id="rId2566" display="Q86Y56"/>
    <hyperlink ref="A3256" r:id="rId2567" display="Q86YP4-2"/>
    <hyperlink ref="A239" r:id="rId2568" display="Q86YR5-4"/>
    <hyperlink ref="A3193" r:id="rId2569" display="Q86YT6"/>
    <hyperlink ref="A3389" r:id="rId2570" display="Q86YV5"/>
    <hyperlink ref="A379" r:id="rId2571" display="Q86YV9"/>
    <hyperlink ref="A2374" r:id="rId2572" display="Q8IU81"/>
    <hyperlink ref="A3143" r:id="rId2573" display="Q8IU85"/>
    <hyperlink ref="A1622" r:id="rId2574" display="Q8IUC4"/>
    <hyperlink ref="A519" r:id="rId2575" display="Q8IUC6"/>
    <hyperlink ref="A2548" r:id="rId2576" display="Q8IUD2"/>
    <hyperlink ref="A2465" r:id="rId2577" display="Q9BRT8"/>
    <hyperlink ref="A3840" r:id="rId2578" display="Q8IUI8-2"/>
    <hyperlink ref="A2078" r:id="rId2579" display="Q8IUR0"/>
    <hyperlink ref="A1818" r:id="rId2580" display="Q8IUR7"/>
    <hyperlink ref="A941" r:id="rId2581" display="Q8IUW3"/>
    <hyperlink ref="A2900" r:id="rId2582" display="Q8IUZ5"/>
    <hyperlink ref="A3292" r:id="rId2583" display="Q8IV08"/>
    <hyperlink ref="A1350" r:id="rId2584" display="Q8IV33-3"/>
    <hyperlink ref="A3742" r:id="rId2585" display="Q8IV38"/>
    <hyperlink ref="A939" r:id="rId2586" display="Q8IV48"/>
    <hyperlink ref="A4103" r:id="rId2587" display="Q8IVD9"/>
    <hyperlink ref="A1251" r:id="rId2588" display="Q8IVF2-3"/>
    <hyperlink ref="A2931" r:id="rId2589" display="Q8IVM0"/>
    <hyperlink ref="A826" r:id="rId2590" display="Q8IVT5"/>
    <hyperlink ref="A3082" r:id="rId2591" display="Q8IVV7"/>
    <hyperlink ref="A243" r:id="rId2592" display="Q8IW35"/>
    <hyperlink ref="A2169" r:id="rId2593" display="Q8IW41-2"/>
    <hyperlink ref="A4089" r:id="rId2594" display="Q8IW45"/>
    <hyperlink ref="A1525" r:id="rId2595" display="Q8IWA0"/>
    <hyperlink ref="A4107" r:id="rId2596" display="Q8IWE2"/>
    <hyperlink ref="A3290" r:id="rId2597" display="Q8IWE5"/>
    <hyperlink ref="A1526" r:id="rId2598" display="Q8IWF6"/>
    <hyperlink ref="A1153" r:id="rId2599" display="Q8IWJ2"/>
    <hyperlink ref="A875" r:id="rId2600" display="Q8IWP9"/>
    <hyperlink ref="A1055" r:id="rId2601" display="Q8IWR0"/>
    <hyperlink ref="A3278" r:id="rId2602" display="Q8IWS0-3"/>
    <hyperlink ref="A3747" r:id="rId2603" display="Q8IWT0"/>
    <hyperlink ref="A1674" r:id="rId2604" display="Q8IWV7"/>
    <hyperlink ref="A1859" r:id="rId2605" display="Q8IWV8"/>
    <hyperlink ref="A833" r:id="rId2606" display="Q8IWW6-2"/>
    <hyperlink ref="A1119" r:id="rId2607" display="Q8IWX8"/>
    <hyperlink ref="A2934" r:id="rId2608" display="Q8IWY9-1"/>
    <hyperlink ref="A1211" r:id="rId2609" display="Q8IWZ3"/>
    <hyperlink ref="A2302" r:id="rId2610" display="Q8IWZ6-2"/>
    <hyperlink ref="A1044" r:id="rId2611" display="Q8IWZ8"/>
    <hyperlink ref="A300" r:id="rId2612" display="Q8IX03-2"/>
    <hyperlink ref="A4387" r:id="rId2613" display="Q8IX04-6"/>
    <hyperlink ref="A3069" r:id="rId2614" display="Q8IX07"/>
    <hyperlink ref="A2107" r:id="rId2615" display="Q8IXH7-4"/>
    <hyperlink ref="A510" r:id="rId2616" display="Q8IXJ6"/>
    <hyperlink ref="A2908" r:id="rId2617" display="Q8IXM2"/>
    <hyperlink ref="A200" r:id="rId2618" display="Q8IXQ3"/>
    <hyperlink ref="A713" r:id="rId2619" display="Q8IXQ4-2"/>
    <hyperlink ref="A3155" r:id="rId2620" display="Q8IXQ5-4"/>
    <hyperlink ref="A96" r:id="rId2621" display="Q8IXW5"/>
    <hyperlink ref="A2953" r:id="rId2622" display="Q8IY22"/>
    <hyperlink ref="A1661" r:id="rId2623" display="Q8IY37"/>
    <hyperlink ref="A3736" r:id="rId2624" display="Q8IY45-2"/>
    <hyperlink ref="A3140" r:id="rId2625" display="Q8IY47"/>
    <hyperlink ref="A3516" r:id="rId2626" display="Q8IY57-3"/>
    <hyperlink ref="A1266" r:id="rId2627" display="Q8IY67-2"/>
    <hyperlink ref="A1759" r:id="rId2628" display="Q8IYB3-2"/>
    <hyperlink ref="A548" r:id="rId2629" display="Q8IYB5-3"/>
    <hyperlink ref="A1949" r:id="rId2630" display="Q8IYB7"/>
    <hyperlink ref="A3031" r:id="rId2631" display="Q8IYI6"/>
    <hyperlink ref="A1465" r:id="rId2632" display="Q8IYL2"/>
    <hyperlink ref="A948" r:id="rId2633" display="Q8IYL3"/>
    <hyperlink ref="A3406" r:id="rId2634" display="Q8IYR2"/>
    <hyperlink ref="A3649" r:id="rId2635" display="Q8IYS1"/>
    <hyperlink ref="A2153" r:id="rId2636" display="Q8IYT4-2"/>
    <hyperlink ref="A963" r:id="rId2637" display="Q8IZ07"/>
    <hyperlink ref="A4145" r:id="rId2638" display="Q8IZ21-3"/>
    <hyperlink ref="A2415" r:id="rId2639" display="Q8IZ69-2"/>
    <hyperlink ref="A4245" r:id="rId2640" display="Q8IZ73"/>
    <hyperlink ref="A2341" r:id="rId2641" display="Q8IZ83"/>
    <hyperlink ref="A968" r:id="rId2642" display="Q8IZD4"/>
    <hyperlink ref="A760" r:id="rId2643" display="Q8IZE3-2"/>
    <hyperlink ref="A938" r:id="rId2644" display="Q8IZH2-2"/>
    <hyperlink ref="A1719" r:id="rId2645" display="Q8IZL8"/>
    <hyperlink ref="A2213" r:id="rId2646" display="Q8IZP0-10"/>
    <hyperlink ref="A3511" r:id="rId2647" display="Q8IZQ1-2"/>
    <hyperlink ref="A3382" r:id="rId2648" display="Q8IZQ5"/>
    <hyperlink ref="A160" r:id="rId2649" display="Q8IZW8"/>
    <hyperlink ref="A3920" r:id="rId2650" display="Q8N0W3"/>
    <hyperlink ref="A2202" r:id="rId2651" display="Q8N0X7"/>
    <hyperlink ref="A893" r:id="rId2652" display="Q8N0Z3"/>
    <hyperlink ref="A1182" r:id="rId2653" display="Q8N0Z6"/>
    <hyperlink ref="A3703" r:id="rId2654" display="Q8N108-19"/>
    <hyperlink ref="A667" r:id="rId2655" display="Q8N122"/>
    <hyperlink ref="A2956" r:id="rId2656" display="Q8N129"/>
    <hyperlink ref="A1009" r:id="rId2657" display="Q8N137-5"/>
    <hyperlink ref="A3311" r:id="rId2658" display="Q8N142"/>
    <hyperlink ref="A600" r:id="rId2659" display="Q8N163"/>
    <hyperlink ref="A1058" r:id="rId2660" display="Q8N1B4"/>
    <hyperlink ref="A1395" r:id="rId2661" display="Q8N1F7"/>
    <hyperlink ref="A3373" r:id="rId2662" display="Q8N1F8"/>
    <hyperlink ref="A2508" r:id="rId2663" display="Q8N1G2"/>
    <hyperlink ref="A1794" r:id="rId2664" display="Q8N1G4"/>
    <hyperlink ref="A3787" r:id="rId2665" display="Q8N1Q1"/>
    <hyperlink ref="A1104" r:id="rId2666" display="Q8N1W1-4"/>
    <hyperlink ref="A714" r:id="rId2667" display="Q8N2M8"/>
    <hyperlink ref="A794" r:id="rId2668" display="Q8N2Y8"/>
    <hyperlink ref="A2938" r:id="rId2669" display="Q8N2Z9"/>
    <hyperlink ref="A2879" r:id="rId2670" display="Q8N302"/>
    <hyperlink ref="A3946" r:id="rId2671" display="Q8N335"/>
    <hyperlink ref="A1739" r:id="rId2672" display="Q8N392-2"/>
    <hyperlink ref="A1204" r:id="rId2673" display="Q8N3C0"/>
    <hyperlink ref="A3892" r:id="rId2674" display="Q8N3D4"/>
    <hyperlink ref="A3196" r:id="rId2675" display="Q8N3F8"/>
    <hyperlink ref="A721" r:id="rId2676" display="Q8N3J3-4"/>
    <hyperlink ref="A3509" r:id="rId2677" display="Q8N3P4-2"/>
    <hyperlink ref="A1277" r:id="rId2678" display="Q8N3R9-2"/>
    <hyperlink ref="A3067" r:id="rId2679" display="Q8N3X1"/>
    <hyperlink ref="A897" r:id="rId2680" display="Q8N3Y1"/>
    <hyperlink ref="A679" r:id="rId2681" display="Q8N4B1"/>
    <hyperlink ref="A1122" r:id="rId2682" display="Q8N4C8-4"/>
    <hyperlink ref="A3816" r:id="rId2683" display="Q8N4J0"/>
    <hyperlink ref="A4041" r:id="rId2684" display="Q8N4P3"/>
    <hyperlink ref="A4112" r:id="rId2685" display="Q8N543"/>
    <hyperlink ref="A2669" r:id="rId2686" display="Q8N573-2"/>
    <hyperlink ref="A4344" r:id="rId2687" display="Q8N584-2"/>
    <hyperlink ref="A2814" r:id="rId2688" display="Q8N5C7"/>
    <hyperlink ref="A1171" r:id="rId2689" display="Q8N5C8-2"/>
    <hyperlink ref="A910" r:id="rId2690" display="Q8N5D0-5"/>
    <hyperlink ref="A873" r:id="rId2691" display="Q8N5I2"/>
    <hyperlink ref="A2182" r:id="rId2692" display="Q8N5M4"/>
    <hyperlink ref="A1700" r:id="rId2693" display="Q8N5S9"/>
    <hyperlink ref="A812" r:id="rId2694" display="Q8N5U6"/>
    <hyperlink ref="A3037" r:id="rId2695" display="Q8N612"/>
    <hyperlink ref="A2390" r:id="rId2696" display="Q8N668"/>
    <hyperlink ref="A116" r:id="rId2697" display="Q8N6H7"/>
    <hyperlink ref="A992" r:id="rId2698" display="Q8N6I1-2"/>
    <hyperlink ref="A1812" r:id="rId2699" display="Q8N6M0"/>
    <hyperlink ref="A2916" r:id="rId2700" display="Q8N6N3-3"/>
    <hyperlink ref="A1212" r:id="rId2701" display="Q8N6R0"/>
    <hyperlink ref="A105" r:id="rId2702" display="Q8N6T3"/>
    <hyperlink ref="A1257" r:id="rId2703" display="Q8N726-2"/>
    <hyperlink ref="A174" r:id="rId2704" display="Q8N7H5"/>
    <hyperlink ref="A4384" r:id="rId2705" display="Q8N806"/>
    <hyperlink ref="A4189" r:id="rId2706" display="Q8N8N7"/>
    <hyperlink ref="A2926" r:id="rId2707" display="Q8N8R5"/>
    <hyperlink ref="A348" r:id="rId2708" display="Q8N8R7"/>
    <hyperlink ref="A311" r:id="rId2709" display="Q8N8S7"/>
    <hyperlink ref="A2699" r:id="rId2710" display="Q8N954"/>
    <hyperlink ref="A218" r:id="rId2711" display="Q8N961"/>
    <hyperlink ref="A3822" r:id="rId2712" display="Q8N999"/>
    <hyperlink ref="A3134" r:id="rId2713" display="Q8N9B5-2"/>
    <hyperlink ref="A561" r:id="rId2714" display="Q8N9N2-2"/>
    <hyperlink ref="A1017" r:id="rId2715" display="Q8N9N7"/>
    <hyperlink ref="A3893" r:id="rId2716" display="Q8N9N8"/>
    <hyperlink ref="A1089" r:id="rId2717" display="Q8N9R8"/>
    <hyperlink ref="A955" r:id="rId2718" display="Q8N9W5"/>
    <hyperlink ref="A786" r:id="rId2719" display="Q8NA72-2"/>
    <hyperlink ref="A792" r:id="rId2720" display="Q8NAA4-2"/>
    <hyperlink ref="A3141" r:id="rId2721" display="Q8NAB2"/>
    <hyperlink ref="A719" r:id="rId2722" display="Q8NAV1"/>
    <hyperlink ref="A3583" r:id="rId2723" display="Q8NB16"/>
    <hyperlink ref="A3270" r:id="rId2724" display="Q8NB37"/>
    <hyperlink ref="A615" r:id="rId2725" display="Q8NB46"/>
    <hyperlink ref="A1594" r:id="rId2726" display="Q8NB90"/>
    <hyperlink ref="A1477" r:id="rId2727" display="Q8NB91"/>
    <hyperlink ref="A1749" r:id="rId2728" display="Q8NBA8"/>
    <hyperlink ref="A4086" r:id="rId2729" display="Q8NBF2"/>
    <hyperlink ref="A3764" r:id="rId2730" display="Q8NBF6-2"/>
    <hyperlink ref="A2274" r:id="rId2731" display="Q8NBJ5"/>
    <hyperlink ref="A4299" r:id="rId2732" display="Q8NBJ7"/>
    <hyperlink ref="A1149" r:id="rId2733" display="Q8NBP7"/>
    <hyperlink ref="A4351" r:id="rId2734" display="Q8NBS9"/>
    <hyperlink ref="A1863" r:id="rId2735" display="Q8NBT2"/>
    <hyperlink ref="A1349" r:id="rId2736" display="Q8NC51-4"/>
    <hyperlink ref="A1747" r:id="rId2737" display="Q8NC96"/>
    <hyperlink ref="A4268" r:id="rId2738" display="Q8NCE0-2"/>
    <hyperlink ref="A403" r:id="rId2739" display="Q8NCE2-2"/>
    <hyperlink ref="A1748" r:id="rId2740" display="Q8NCF5"/>
    <hyperlink ref="A2486" r:id="rId2741" display="Q8NCM8"/>
    <hyperlink ref="A4090" r:id="rId2742" display="Q8NCW5-2"/>
    <hyperlink ref="A1096" r:id="rId2743" display="Q8ND04"/>
    <hyperlink ref="A3360" r:id="rId2744" display="Q8ND24-2"/>
    <hyperlink ref="A389" r:id="rId2745" display="Q8ND56-2"/>
    <hyperlink ref="A1936" r:id="rId2746" display="Q8ND90"/>
    <hyperlink ref="A2352" r:id="rId2747" display="Q8NDC0"/>
    <hyperlink ref="A1486" r:id="rId2748" display="Q8NDG6"/>
    <hyperlink ref="A2737" r:id="rId2749" display="Q8NDH3-2"/>
    <hyperlink ref="A201" r:id="rId2750" display="Q8NDI1-3"/>
    <hyperlink ref="A1405" r:id="rId2751" display="Q8NDV7-2"/>
    <hyperlink ref="A1406" r:id="rId2752" display="Q8NE35-2"/>
    <hyperlink ref="A222" r:id="rId2753" display="Q8NE71"/>
    <hyperlink ref="A1269" r:id="rId2754" display="Q8NEB9"/>
    <hyperlink ref="A282" r:id="rId2755" display="Q8NEC7"/>
    <hyperlink ref="A2560" r:id="rId2756" display="Q8NEL9-2"/>
    <hyperlink ref="A2192" r:id="rId2757" display="Q8NEM2"/>
    <hyperlink ref="A3868" r:id="rId2758" display="Q8NEU8"/>
    <hyperlink ref="A341" r:id="rId2759" display="Q8NEZ2"/>
    <hyperlink ref="A3910" r:id="rId2760" display="Q8NEZ5"/>
    <hyperlink ref="A3265" r:id="rId2761" display="Q8NF37"/>
    <hyperlink ref="A3434" r:id="rId2762" display="Q8NF91-4"/>
    <hyperlink ref="A2504" r:id="rId2763" display="Q8NFA0"/>
    <hyperlink ref="A2909" r:id="rId2764" display="Q8NFC6"/>
    <hyperlink ref="A3042" r:id="rId2765" display="Q8NFF5-3"/>
    <hyperlink ref="A3063" r:id="rId2766" display="Q8NFG4"/>
    <hyperlink ref="A1399" r:id="rId2767" display="Q8NFH3"/>
    <hyperlink ref="A1401" r:id="rId2768" display="Q8NFH4"/>
    <hyperlink ref="A3224" r:id="rId2769" display="Q8NFP9"/>
    <hyperlink ref="A3047" r:id="rId2770" display="Q8NFZ0"/>
    <hyperlink ref="A46" r:id="rId2771" display="Q8NFZ5"/>
    <hyperlink ref="A2597" r:id="rId2772" display="Q8NG08"/>
    <hyperlink ref="A785" r:id="rId2773" display="Q8NG27-3"/>
    <hyperlink ref="A1234" r:id="rId2774" display="Q8NG31-2"/>
    <hyperlink ref="A107" r:id="rId2775" display="Q8NHG8"/>
    <hyperlink ref="A822" r:id="rId2776" display="Q8NHP6"/>
    <hyperlink ref="A1470" r:id="rId2777" display="Q8NHQ9"/>
    <hyperlink ref="A885" r:id="rId2778" display="Q8NHV4-2"/>
    <hyperlink ref="A1446" r:id="rId2779" display="Q8NHY2-3"/>
    <hyperlink ref="A3226" r:id="rId2780" display="Q8NI08-2"/>
    <hyperlink ref="A1904" r:id="rId2781" display="Q8NI35"/>
    <hyperlink ref="A1566" r:id="rId2782" display="Q8NI36"/>
    <hyperlink ref="A3342" r:id="rId2783" display="Q8TAC1"/>
    <hyperlink ref="A3135" r:id="rId2784" display="Q8TAC2-2"/>
    <hyperlink ref="A1146" r:id="rId2785" display="Q8TAF3"/>
    <hyperlink ref="A2361" r:id="rId2786" display="Q8TAG9"/>
    <hyperlink ref="A988" r:id="rId2787" display="Q8TAM1"/>
    <hyperlink ref="A1092" r:id="rId2788" display="Q8TAP6-2"/>
    <hyperlink ref="A732" r:id="rId2789" display="Q8TAP8"/>
    <hyperlink ref="A38" r:id="rId2790" display="Q8TAP9"/>
    <hyperlink ref="A3404" r:id="rId2791" display="Q8TAQ2-2"/>
    <hyperlink ref="A2407" r:id="rId2792" display="Q8TAT6"/>
    <hyperlink ref="A3570" r:id="rId2793" display="Q8TB03"/>
    <hyperlink ref="A2867" r:id="rId2794" display="Q8TB40"/>
    <hyperlink ref="A980" r:id="rId2795" display="Q8TB45-2"/>
    <hyperlink ref="A2738" r:id="rId2796" display="Q8TB52"/>
    <hyperlink ref="A1231" r:id="rId2797" display="Q8TBB5-3"/>
    <hyperlink ref="A527" r:id="rId2798" display="Q8TBC3"/>
    <hyperlink ref="A4367" r:id="rId2799" display="Q8TBC4"/>
    <hyperlink ref="A4077" r:id="rId2800" display="Q8TBE9"/>
    <hyperlink ref="A3313" r:id="rId2801" display="Q8TBN0"/>
    <hyperlink ref="A4148" r:id="rId2802" display="Q8TBX8"/>
    <hyperlink ref="A737" r:id="rId2803" display="Q8TBZ3"/>
    <hyperlink ref="A3460" r:id="rId2804" display="Q8TBZ6"/>
    <hyperlink ref="A332" r:id="rId2805" display="Q8TC07-2"/>
    <hyperlink ref="A3168" r:id="rId2806" display="Q8TCA0"/>
    <hyperlink ref="A1086" r:id="rId2807" display="Q8TCB7"/>
    <hyperlink ref="A4095" r:id="rId2808" display="Q8TCD5"/>
    <hyperlink ref="A3518" r:id="rId2809" display="Q8TCF1"/>
    <hyperlink ref="A459" r:id="rId2810" display="Q8TCG1"/>
    <hyperlink ref="A3038" r:id="rId2811" display="Q8TCP9"/>
    <hyperlink ref="A1245" r:id="rId2812" display="Q8TCU4-3"/>
    <hyperlink ref="A2363" r:id="rId2813" display="Q8TCU6"/>
    <hyperlink ref="A2983" r:id="rId2814" display="Q8TCX1"/>
    <hyperlink ref="A3351" r:id="rId2815" display="Q8TCX5-2"/>
    <hyperlink ref="A2000" r:id="rId2816" display="Q8TCY9"/>
    <hyperlink ref="A4049" r:id="rId2817" display="Q8TD08-2"/>
    <hyperlink ref="A355" r:id="rId2818" display="Q8TD16-2"/>
    <hyperlink ref="A471" r:id="rId2819" display="Q8TD19"/>
    <hyperlink ref="A182" r:id="rId2820" display="Q8TDH9"/>
    <hyperlink ref="A1612" r:id="rId2821" display="Q8TDJ6"/>
    <hyperlink ref="A4230" r:id="rId2822" display="Q8TDP1-2"/>
    <hyperlink ref="A3944" r:id="rId2823" display="Q8TDQ7"/>
    <hyperlink ref="A1857" r:id="rId2824" display="Q8TDX7"/>
    <hyperlink ref="A1861" r:id="rId2825" display="Q8TDY2-2"/>
    <hyperlink ref="A3195" r:id="rId2826" display="Q8TDZ2"/>
    <hyperlink ref="A2232" r:id="rId2827" display="Q8TE02"/>
    <hyperlink ref="A2264" r:id="rId2828" display="Q8TE77"/>
    <hyperlink ref="A3876" r:id="rId2829" display="Q8TEA8"/>
    <hyperlink ref="A2289" r:id="rId2830" display="Q8TEB1-2"/>
    <hyperlink ref="A718" r:id="rId2831" display="Q8TED0"/>
    <hyperlink ref="A122" r:id="rId2832" display="Q8TEH3"/>
    <hyperlink ref="A1568" r:id="rId2833" display="Q8TEL6-3"/>
    <hyperlink ref="A1160" r:id="rId2834" display="Q8TEP8"/>
    <hyperlink ref="A1142" r:id="rId2835" display="Q8TEQ0-2"/>
    <hyperlink ref="A2067" r:id="rId2836" display="Q8TEQ6"/>
    <hyperlink ref="A1437" r:id="rId2837" display="Q8TES7-2"/>
    <hyperlink ref="A556" r:id="rId2838" display="Q8TEU7"/>
    <hyperlink ref="A3401" r:id="rId2839" display="Q8TEV9"/>
    <hyperlink ref="A1098" r:id="rId2840" display="Q8TEW0-5"/>
    <hyperlink ref="A1372" r:id="rId2841" display="Q8TEX9"/>
    <hyperlink ref="A835" r:id="rId2842" display="Q8TF01"/>
    <hyperlink ref="A220" r:id="rId2843" display="Q8TF05-2"/>
    <hyperlink ref="A3513" r:id="rId2844" display="Q8TF30"/>
    <hyperlink ref="A3068" r:id="rId2845" display="Q8TF40"/>
    <hyperlink ref="A777" r:id="rId2846" display="Q8TF46-2"/>
    <hyperlink ref="A3935" r:id="rId2847" display="Q8TF65"/>
    <hyperlink ref="A3514" r:id="rId2848" display="Q8TF74"/>
    <hyperlink ref="A4271" r:id="rId2849" display="Q8WTS6"/>
    <hyperlink ref="A2961" r:id="rId2850" display="Q8WTW3"/>
    <hyperlink ref="A4197" r:id="rId2851" display="Q8WU10"/>
    <hyperlink ref="A525" r:id="rId2852" display="Q8WU79"/>
    <hyperlink ref="A81" r:id="rId2853" display="Q8WU90"/>
    <hyperlink ref="A727" r:id="rId2854" display="Q8WUA2"/>
    <hyperlink ref="A3446" r:id="rId2855" display="Q8WUA7-3"/>
    <hyperlink ref="A2266" r:id="rId2856" display="Q8WUD4"/>
    <hyperlink ref="A543" r:id="rId2857" display="Q8WUF5"/>
    <hyperlink ref="A1786" r:id="rId2858" display="Q8WUF8-4"/>
    <hyperlink ref="A3815" r:id="rId2859" display="Q8WUH1"/>
    <hyperlink ref="A4328" r:id="rId2860" display="Q8WUH6"/>
    <hyperlink ref="A2154" r:id="rId2861" display="Q8WUI4-3"/>
    <hyperlink ref="A3431" r:id="rId2862" display="Q8WUJ0"/>
    <hyperlink ref="A1402" r:id="rId2863" display="Q8WUM0"/>
    <hyperlink ref="A2849" r:id="rId2864" display="Q8WUM4"/>
    <hyperlink ref="A32" r:id="rId2865" display="Q8WUP2"/>
    <hyperlink ref="A1474" r:id="rId2866" display="Q8WUQ7"/>
    <hyperlink ref="A2913" r:id="rId2867" display="Q8WUW1"/>
    <hyperlink ref="A3810" r:id="rId2868" display="Q8WUX2"/>
    <hyperlink ref="A113" r:id="rId2869" display="Q8WUX9"/>
    <hyperlink ref="A3241" r:id="rId2870" display="Q8WV22"/>
    <hyperlink ref="A1780" r:id="rId2871" display="Q8WV41"/>
    <hyperlink ref="A2558" r:id="rId2872" display="Q8WVB6"/>
    <hyperlink ref="A374" r:id="rId2873" display="Q8WVC0"/>
    <hyperlink ref="A878" r:id="rId2874" display="Q8WVD3-2"/>
    <hyperlink ref="A4227" r:id="rId2875" display="Q8WVD5"/>
    <hyperlink ref="A3219" r:id="rId2876" display="Q8WVE0"/>
    <hyperlink ref="A60" r:id="rId2877" display="Q8WVF1-3"/>
    <hyperlink ref="A4102" r:id="rId2878" display="Q8WVJ2"/>
    <hyperlink ref="A2135" r:id="rId2879" display="Q8WVM8"/>
    <hyperlink ref="A2358" r:id="rId2880" display="Q8WVT3"/>
    <hyperlink ref="A1414" r:id="rId2881" display="Q8WVV4"/>
    <hyperlink ref="A4369" r:id="rId2882" display="Q8WVY7"/>
    <hyperlink ref="A1800" r:id="rId2883" display="Q8WVZ9"/>
    <hyperlink ref="A4267" r:id="rId2884" display="Q8WW01"/>
    <hyperlink ref="A2594" r:id="rId2885" display="Q8WW12"/>
    <hyperlink ref="A423" r:id="rId2886" display="Q8WW22"/>
    <hyperlink ref="A1209" r:id="rId2887" display="Q8WW59"/>
    <hyperlink ref="A486" r:id="rId2888" display="Q8WWH5"/>
    <hyperlink ref="A1791" r:id="rId2889" display="Q8WWI1-3"/>
    <hyperlink ref="A2058" r:id="rId2890" display="Q8WWM7-6"/>
    <hyperlink ref="A378" r:id="rId2891" display="Q8WWN8"/>
    <hyperlink ref="A424" r:id="rId2892" display="Q8WWY3"/>
    <hyperlink ref="A1832" r:id="rId2893" display="Q8WX92"/>
    <hyperlink ref="A1688" r:id="rId2894" display="Q8WX93-3"/>
    <hyperlink ref="A4060" r:id="rId2895" display="Q8WXB1"/>
    <hyperlink ref="A2556" r:id="rId2896" display="Q8WXD5"/>
    <hyperlink ref="A1224" r:id="rId2897" display="Q8WXE0-2"/>
    <hyperlink ref="A1608" r:id="rId2898" display="Q8WXE9"/>
    <hyperlink ref="A566" r:id="rId2899" display="Q8WXG6-3"/>
    <hyperlink ref="A2835" r:id="rId2900" display="Q8WXH0"/>
    <hyperlink ref="A1311" r:id="rId2901" display="Q8WXI7"/>
    <hyperlink ref="A3283" r:id="rId2902" display="Q8WXW3"/>
    <hyperlink ref="A2768" r:id="rId2903" display="Q8WXX5"/>
    <hyperlink ref="A2975" r:id="rId2904" display="Q8WYA6"/>
    <hyperlink ref="A1625" r:id="rId2905" display="Q8WYH8-2"/>
    <hyperlink ref="A2902" r:id="rId2906" display="Q8WYN0-3"/>
    <hyperlink ref="A1434" r:id="rId2907" display="Q8WZ42-5"/>
    <hyperlink ref="A4120" r:id="rId2908" display="Q8WZ82"/>
    <hyperlink ref="A4026" r:id="rId2909" display="Q8WZA0"/>
    <hyperlink ref="A3563" r:id="rId2910" display="Q8WZA9"/>
    <hyperlink ref="A1629" r:id="rId2911" display="Q92499"/>
    <hyperlink ref="A2824" r:id="rId2912" display="Q92530"/>
    <hyperlink ref="A2787" r:id="rId2913" display="Q92538"/>
    <hyperlink ref="A1120" r:id="rId2914" display="Q92539"/>
    <hyperlink ref="A828" r:id="rId2915" display="Q92540-2"/>
    <hyperlink ref="A1929" r:id="rId2916" display="Q92541"/>
    <hyperlink ref="A1458" r:id="rId2917" display="Q92558"/>
    <hyperlink ref="A1255" r:id="rId2918" display="Q92562"/>
    <hyperlink ref="A1534" r:id="rId2919" display="Q92564"/>
    <hyperlink ref="A278" r:id="rId2920" display="Q92572"/>
    <hyperlink ref="A2159" r:id="rId2921" display="Q92574"/>
    <hyperlink ref="A1028" r:id="rId2922" display="Q92585"/>
    <hyperlink ref="A4083" r:id="rId2923" display="Q92597"/>
    <hyperlink ref="A3677" r:id="rId2924" display="Q92598-2"/>
    <hyperlink ref="A82" r:id="rId2925" display="Q92599-2"/>
    <hyperlink ref="A358" r:id="rId2926" display="Q92600"/>
    <hyperlink ref="A592" r:id="rId2927" display="Q92609"/>
    <hyperlink ref="A688" r:id="rId2928" display="Q92613"/>
    <hyperlink ref="A1260" r:id="rId2929" display="Q92614-3"/>
    <hyperlink ref="A1068" r:id="rId2930" display="Q92615"/>
    <hyperlink ref="A2246" r:id="rId2931" display="Q92616"/>
    <hyperlink ref="A1889" r:id="rId2932" display="Q92619"/>
    <hyperlink ref="A4173" r:id="rId2933" display="Q92620"/>
    <hyperlink ref="A1403" r:id="rId2934" display="Q92621"/>
    <hyperlink ref="A1435" r:id="rId2935" display="Q92622-3"/>
    <hyperlink ref="A2085" r:id="rId2936" display="Q92625"/>
    <hyperlink ref="A3045" r:id="rId2937" display="Q92636"/>
    <hyperlink ref="A3455" r:id="rId2938" display="Q92664-2"/>
    <hyperlink ref="A3739" r:id="rId2939" display="Q92688-2"/>
    <hyperlink ref="A4143" r:id="rId2940" display="Q92696"/>
    <hyperlink ref="A880" r:id="rId2941" display="Q92733"/>
    <hyperlink ref="A2121" r:id="rId2942" display="Q92734-2"/>
    <hyperlink ref="A370" r:id="rId2943" display="Q92747"/>
    <hyperlink ref="A1834" r:id="rId2944" display="Q92769"/>
    <hyperlink ref="A1657" r:id="rId2945" display="Q92783-2"/>
    <hyperlink ref="A1448" r:id="rId2946" display="Q92793"/>
    <hyperlink ref="A2247" r:id="rId2947" display="Q92796-3"/>
    <hyperlink ref="A4303" r:id="rId2948" display="Q92797"/>
    <hyperlink ref="A3334" r:id="rId2949" display="Q92804-2"/>
    <hyperlink ref="A3028" r:id="rId2950" display="Q92817"/>
    <hyperlink ref="A3364" r:id="rId2951" display="Q92834-5"/>
    <hyperlink ref="A704" r:id="rId2952" display="Q92841"/>
    <hyperlink ref="A2905" r:id="rId2953" display="Q92843"/>
    <hyperlink ref="A2032" r:id="rId2954" display="Q92845"/>
    <hyperlink ref="A2923" r:id="rId2955" display="Q92851-6"/>
    <hyperlink ref="A3294" r:id="rId2956" display="Q92871"/>
    <hyperlink ref="A1862" r:id="rId2957" display="Q92878"/>
    <hyperlink ref="A2801" r:id="rId2958" display="Q92882"/>
    <hyperlink ref="A656" r:id="rId2959" display="Q92888"/>
    <hyperlink ref="A4406" r:id="rId2960" display="Q92889"/>
    <hyperlink ref="A2224" r:id="rId2961" display="Q92890"/>
    <hyperlink ref="A574" r:id="rId2962" display="Q92900"/>
    <hyperlink ref="A2569" r:id="rId2963" display="Q92905"/>
    <hyperlink ref="A627" r:id="rId2964" display="Q92917"/>
    <hyperlink ref="A3403" r:id="rId2965" display="Q92922"/>
    <hyperlink ref="A3323" r:id="rId2966" display="Q92930"/>
    <hyperlink ref="A3072" r:id="rId2967" display="Q92945"/>
    <hyperlink ref="A1040" r:id="rId2968" display="Q92966"/>
    <hyperlink ref="A1380" r:id="rId2969" display="Q92973-2"/>
    <hyperlink ref="A1799" r:id="rId2970" display="Q92974-3"/>
    <hyperlink ref="A1313" r:id="rId2971" display="Q92979"/>
    <hyperlink ref="A2331" r:id="rId2972" display="Q92989"/>
    <hyperlink ref="A2636" r:id="rId2973" display="Q92990"/>
    <hyperlink ref="A3456" r:id="rId2974" display="Q92994-7"/>
    <hyperlink ref="A4379" r:id="rId2975" display="Q92995-2"/>
    <hyperlink ref="A37" r:id="rId2976" display="Q92997-2"/>
    <hyperlink ref="A586" r:id="rId2977" display="Q93008"/>
    <hyperlink ref="A2445" r:id="rId2978" display="Q93009"/>
    <hyperlink ref="A4079" r:id="rId2979" display="Q93015"/>
    <hyperlink ref="A3846" r:id="rId2980" display="Q93034"/>
    <hyperlink ref="A2494" r:id="rId2981" display="Q93045"/>
    <hyperlink ref="A547" r:id="rId2982" display="Q93052"/>
    <hyperlink ref="A1940" r:id="rId2983" display="Q93062-4"/>
    <hyperlink ref="A775" r:id="rId2984" display="Q93073-2"/>
    <hyperlink ref="A923" r:id="rId2985" display="Q93074-3"/>
    <hyperlink ref="A3976" r:id="rId2986" display="Q93099"/>
    <hyperlink ref="A4012" r:id="rId2987" display="Q93100-4"/>
    <hyperlink ref="A1348" r:id="rId2988" display="Q969F9"/>
    <hyperlink ref="A919" r:id="rId2989" display="Q969G3-6"/>
    <hyperlink ref="A1039" r:id="rId2990" display="Q969G5"/>
    <hyperlink ref="A4225" r:id="rId2991" display="Q969G6"/>
    <hyperlink ref="A4159" r:id="rId2992" display="Q969H6"/>
    <hyperlink ref="A3841" r:id="rId2993" display="Q969H8"/>
    <hyperlink ref="A1532" r:id="rId2994" display="Q969K3"/>
    <hyperlink ref="A3491" r:id="rId2995" display="Q969M7"/>
    <hyperlink ref="A3316" r:id="rId2996" display="Q969Q5"/>
    <hyperlink ref="A1410" r:id="rId2997" display="Q969Q6"/>
    <hyperlink ref="A3253" r:id="rId2998" display="Q969R2-2"/>
    <hyperlink ref="A920" r:id="rId2999" display="Q969R5"/>
    <hyperlink ref="A3228" r:id="rId3000" display="Q969S2-4"/>
    <hyperlink ref="A1051" r:id="rId3001" display="Q969S9-2"/>
    <hyperlink ref="A711" r:id="rId3002" display="Q969T3"/>
    <hyperlink ref="A4359" r:id="rId3003" display="Q969T4"/>
    <hyperlink ref="A3706" r:id="rId3004" display="Q969T7-2"/>
    <hyperlink ref="A2823" r:id="rId3005" display="Q969T9"/>
    <hyperlink ref="A805" r:id="rId3006" display="Q969U6"/>
    <hyperlink ref="A4185" r:id="rId3007" display="Q969U7"/>
    <hyperlink ref="A597" r:id="rId3008" display="Q969V6"/>
    <hyperlink ref="A810" r:id="rId3009" display="Q969X6"/>
    <hyperlink ref="A299" r:id="rId3010" display="Q96A49"/>
    <hyperlink ref="A1990" r:id="rId3011" display="Q96A65"/>
    <hyperlink ref="A2489" r:id="rId3012" display="Q96A72"/>
    <hyperlink ref="A26" r:id="rId3013" display="Q96A73"/>
    <hyperlink ref="A3242" r:id="rId3014" display="Q96AB6"/>
    <hyperlink ref="A360" r:id="rId3015" display="Q96AC1"/>
    <hyperlink ref="A3071" r:id="rId3016" display="Q96AE4"/>
    <hyperlink ref="A2527" r:id="rId3017" display="Q96AE7"/>
    <hyperlink ref="A767" r:id="rId3018" display="Q96AP0-2"/>
    <hyperlink ref="A4002" r:id="rId3019" display="Q96AT1"/>
    <hyperlink ref="A4235" r:id="rId3020" display="Q96AT9-2"/>
    <hyperlink ref="A1305" r:id="rId3021" display="Q96AX1"/>
    <hyperlink ref="A3060" r:id="rId3022" display="Q96AY3"/>
    <hyperlink ref="A1767" r:id="rId3023" display="Q96AY4"/>
    <hyperlink ref="A3999" r:id="rId3024" display="Q96AZ6"/>
    <hyperlink ref="A474" r:id="rId3025" display="Q96B23-2"/>
    <hyperlink ref="A1309" r:id="rId3026" display="Q96B26"/>
    <hyperlink ref="A672" r:id="rId3027" display="Q96B36"/>
    <hyperlink ref="A3529" r:id="rId3028" display="Q96B54"/>
    <hyperlink ref="A4273" r:id="rId3029" display="Q96B97-3"/>
    <hyperlink ref="A1515" r:id="rId3030" display="Q96BD8"/>
    <hyperlink ref="A3362" r:id="rId3031" display="Q96BH1"/>
    <hyperlink ref="A1682" r:id="rId3032" display="Q96BJ3"/>
    <hyperlink ref="A2894" r:id="rId3033" display="Q96BM9"/>
    <hyperlink ref="A2767" r:id="rId3034" display="Q96BN8"/>
    <hyperlink ref="A3302" r:id="rId3035" display="Q96BP3"/>
    <hyperlink ref="A2959" r:id="rId3036" display="Q96BR5"/>
    <hyperlink ref="A2883" r:id="rId3037" display="Q96BT7"/>
    <hyperlink ref="A4393" r:id="rId3038" display="Q96BW1"/>
    <hyperlink ref="A4188" r:id="rId3039" display="Q96BW5-2"/>
    <hyperlink ref="A4051" r:id="rId3040" display="Q96BX8"/>
    <hyperlink ref="A1975" r:id="rId3041" display="Q96BY7"/>
    <hyperlink ref="A1487" r:id="rId3042" display="Q96C12-2"/>
    <hyperlink ref="A1984" r:id="rId3043" display="Q96C19"/>
    <hyperlink ref="A3925" r:id="rId3044" display="Q96C23"/>
    <hyperlink ref="A1037" r:id="rId3045" display="Q96C57"/>
    <hyperlink ref="A3687" r:id="rId3046" display="Q96C86"/>
    <hyperlink ref="A4161" r:id="rId3047" display="Q96C90"/>
    <hyperlink ref="A23" r:id="rId3048" display="Q96C92-4"/>
    <hyperlink ref="A3826" r:id="rId3049" display="Q96CD2"/>
    <hyperlink ref="A740" r:id="rId3050" display="Q96CF2"/>
    <hyperlink ref="A3457" r:id="rId3051" display="Q96CG3"/>
    <hyperlink ref="A1024" r:id="rId3052" display="Q96CJ1"/>
    <hyperlink ref="A596" r:id="rId3053" display="Q96CN4"/>
    <hyperlink ref="A3169" r:id="rId3054" display="Q96CN5"/>
    <hyperlink ref="A3641" r:id="rId3055" display="Q96CN7"/>
    <hyperlink ref="A3078" r:id="rId3056" display="Q96CN9"/>
    <hyperlink ref="A2299" r:id="rId3057" display="Q96CP2"/>
    <hyperlink ref="A40" r:id="rId3058" display="Q96CS2"/>
    <hyperlink ref="A154" r:id="rId3059" display="Q96CT7"/>
    <hyperlink ref="A4115" r:id="rId3060" display="Q96CV9"/>
    <hyperlink ref="A99" r:id="rId3061" display="Q96CW1-2"/>
    <hyperlink ref="A851" r:id="rId3062" display="Q96CW5-2"/>
    <hyperlink ref="A93" r:id="rId3063" display="Q96CW6"/>
    <hyperlink ref="A748" r:id="rId3064" display="Q96CX6"/>
    <hyperlink ref="A395" r:id="rId3065" display="Q96D46"/>
    <hyperlink ref="A1319" r:id="rId3066" display="Q96D71-3"/>
    <hyperlink ref="A3521" r:id="rId3067" display="Q96DA0"/>
    <hyperlink ref="A3358" r:id="rId3068" display="Q96DB5"/>
    <hyperlink ref="A703" r:id="rId3069" display="Q96DF8"/>
    <hyperlink ref="A3592" r:id="rId3070" display="Q96DG6"/>
    <hyperlink ref="A996" r:id="rId3071" display="Q96DI7"/>
    <hyperlink ref="A3194" r:id="rId3072" display="Q96DM3"/>
    <hyperlink ref="A3427" r:id="rId3073" display="Q96DR4"/>
    <hyperlink ref="A2903" r:id="rId3074" display="Q96DT6"/>
    <hyperlink ref="A3129" r:id="rId3075" display="Q96DU7"/>
    <hyperlink ref="A3758" r:id="rId3076" display="Q96DX5"/>
    <hyperlink ref="A3478" r:id="rId3077" display="Q96DX7"/>
    <hyperlink ref="A117" r:id="rId3078" display="Q96E09"/>
    <hyperlink ref="A3359" r:id="rId3079" display="Q96E14"/>
    <hyperlink ref="A3411" r:id="rId3080" display="Q96EA4-3"/>
    <hyperlink ref="A1689" r:id="rId3081" display="Q96EB1"/>
    <hyperlink ref="A4276" r:id="rId3082" display="Q96EB6"/>
    <hyperlink ref="A540" r:id="rId3083" display="Q96ED9-2"/>
    <hyperlink ref="A1398" r:id="rId3084" display="Q96EE3-1"/>
    <hyperlink ref="A3522" r:id="rId3085" display="Q96EF9"/>
    <hyperlink ref="A3451" r:id="rId3086" display="Q96EI5"/>
    <hyperlink ref="A2520" r:id="rId3087" display="Q96EK5"/>
    <hyperlink ref="A3942" r:id="rId3088" display="Q96EK6"/>
    <hyperlink ref="A1908" r:id="rId3089" display="Q96EK7"/>
    <hyperlink ref="A4016" r:id="rId3090" display="Q96EK9"/>
    <hyperlink ref="A3438" r:id="rId3091" display="Q96EM0"/>
    <hyperlink ref="A324" r:id="rId3092" display="Q96EN8"/>
    <hyperlink ref="A1702" r:id="rId3093" display="Q96EP0"/>
    <hyperlink ref="A4253" r:id="rId3094" display="Q96ER3"/>
    <hyperlink ref="A1218" r:id="rId3095" display="Q96ES7"/>
    <hyperlink ref="A855" r:id="rId3096" display="Q96EV2"/>
    <hyperlink ref="A120" r:id="rId3097" display="Q96EV8-2"/>
    <hyperlink ref="A3096" r:id="rId3098" display="Q96EW2"/>
    <hyperlink ref="A606" r:id="rId3099" display="Q96EX3"/>
    <hyperlink ref="A799" r:id="rId3100" display="Q96EY4"/>
    <hyperlink ref="A307" r:id="rId3101" display="Q96EY5"/>
    <hyperlink ref="A2877" r:id="rId3102" display="Q96EY9"/>
    <hyperlink ref="A814" r:id="rId3103" display="Q96EZ8-4"/>
    <hyperlink ref="A2979" r:id="rId3104" display="Q96F07-2"/>
    <hyperlink ref="A4258" r:id="rId3105" display="Q96F10"/>
    <hyperlink ref="A1924" r:id="rId3106" display="Q96F24-2"/>
    <hyperlink ref="A3475" r:id="rId3107" display="Q96F44-2"/>
    <hyperlink ref="A2932" r:id="rId3108" display="Q96F63"/>
    <hyperlink ref="A170" r:id="rId3109" display="Q96F86"/>
    <hyperlink ref="A1189" r:id="rId3110" display="Q96FC9-3"/>
    <hyperlink ref="A3011" r:id="rId3111" display="Q96FJ2"/>
    <hyperlink ref="A723" r:id="rId3112" display="Q96FK6"/>
    <hyperlink ref="A3008" r:id="rId3113" display="Q96FN9"/>
    <hyperlink ref="A4252" r:id="rId3114" display="Q96FQ6"/>
    <hyperlink ref="A3395" r:id="rId3115" display="Q96FS4"/>
    <hyperlink ref="A4262" r:id="rId3116" display="Q96FV2-2"/>
    <hyperlink ref="A3698" r:id="rId3117" display="Q96FW1"/>
    <hyperlink ref="A4339" r:id="rId3118" display="Q96FX7"/>
    <hyperlink ref="A2171" r:id="rId3119" display="Q96FZ2"/>
    <hyperlink ref="A1227" r:id="rId3120" display="Q96G01-4"/>
    <hyperlink ref="A2499" r:id="rId3121" display="Q96G03"/>
    <hyperlink ref="A2600" r:id="rId3122" display="Q96G04-2"/>
    <hyperlink ref="A2940" r:id="rId3123" display="Q96G28"/>
    <hyperlink ref="A3881" r:id="rId3124" display="Q96G46"/>
    <hyperlink ref="A2534" r:id="rId3125" display="Q96G74-3"/>
    <hyperlink ref="A34" r:id="rId3126" display="Q96GA3"/>
    <hyperlink ref="A4265" r:id="rId3127" display="Q96GA7"/>
    <hyperlink ref="A4153" r:id="rId3128" display="Q96GD0"/>
    <hyperlink ref="A913" r:id="rId3129" display="Q96GD4"/>
    <hyperlink ref="A3851" r:id="rId3130" display="Q96GG9"/>
    <hyperlink ref="A3610" r:id="rId3131" display="Q96GK7"/>
    <hyperlink ref="A1210" r:id="rId3132" display="Q96GM8"/>
    <hyperlink ref="A1758" r:id="rId3133" display="Q96GS4"/>
    <hyperlink ref="A33" r:id="rId3134" display="Q96GV9"/>
    <hyperlink ref="A2865" r:id="rId3135" display="Q96GX2"/>
    <hyperlink ref="A3095" r:id="rId3136" display="Q96GX5-2"/>
    <hyperlink ref="A4064" r:id="rId3137" display="Q96GX9"/>
    <hyperlink ref="A166" r:id="rId3138" display="Q96GY0"/>
    <hyperlink ref="A780" r:id="rId3139" display="Q96GY3"/>
    <hyperlink ref="A4282" r:id="rId3140" display="Q96H20-2"/>
    <hyperlink ref="A2717" r:id="rId3141" display="Q96H79"/>
    <hyperlink ref="A3464" r:id="rId3142" display="Q96HA7-2"/>
    <hyperlink ref="A3243" r:id="rId3143" display="Q96HA8"/>
    <hyperlink ref="A482" r:id="rId3144" display="Q96HC4"/>
    <hyperlink ref="A3899" r:id="rId3145" display="Q96HE7"/>
    <hyperlink ref="A707" r:id="rId3146" display="Q96HN2-2"/>
    <hyperlink ref="A957" r:id="rId3147" display="Q96HP0"/>
    <hyperlink ref="A316" r:id="rId3148" display="Q96HR8-2"/>
    <hyperlink ref="A3378" r:id="rId3149" display="Q96I15"/>
    <hyperlink ref="A900" r:id="rId3150" display="Q96I25"/>
    <hyperlink ref="A119" r:id="rId3151" display="Q96IF1"/>
    <hyperlink ref="A541" r:id="rId3152" display="Q96II8"/>
    <hyperlink ref="A2235" r:id="rId3153" display="Q96IJ6"/>
    <hyperlink ref="A935" r:id="rId3154" display="Q96IU2"/>
    <hyperlink ref="A3624" r:id="rId3155" display="Q96IU4"/>
    <hyperlink ref="A3232" r:id="rId3156" display="Q96IV0-2"/>
    <hyperlink ref="A1109" r:id="rId3157" display="Q96IY1"/>
    <hyperlink ref="A2431" r:id="rId3158" display="Q96IZ0"/>
    <hyperlink ref="A3190" r:id="rId3159" display="Q96IZ6"/>
    <hyperlink ref="A2550" r:id="rId3160" display="Q96J01"/>
    <hyperlink ref="A1965" r:id="rId3161" display="Q96J02-3"/>
    <hyperlink ref="A2962" r:id="rId3162" display="Q96JB2"/>
    <hyperlink ref="A754" r:id="rId3163" display="Q96JC9"/>
    <hyperlink ref="A2929" r:id="rId3164" display="Q96JG6"/>
    <hyperlink ref="A2290" r:id="rId3165" display="Q96JH7"/>
    <hyperlink ref="A3417" r:id="rId3166" display="Q96JI7"/>
    <hyperlink ref="A3019" r:id="rId3167" display="Q96JJ3"/>
    <hyperlink ref="A1254" r:id="rId3168" display="Q96JM3"/>
    <hyperlink ref="A1316" r:id="rId3169" display="Q96JP5-2"/>
    <hyperlink ref="A3272" r:id="rId3170" display="Q96JY6"/>
    <hyperlink ref="A3780" r:id="rId3171" display="Q96K17"/>
    <hyperlink ref="A2342" r:id="rId3172" display="Q96K21-2"/>
    <hyperlink ref="A671" r:id="rId3173" display="Q96K76"/>
    <hyperlink ref="A2851" r:id="rId3174" display="Q96KB5"/>
    <hyperlink ref="A2241" r:id="rId3175" display="Q96KC2"/>
    <hyperlink ref="A3402" r:id="rId3176" display="Q96KF7"/>
    <hyperlink ref="A448" r:id="rId3177" display="Q96KG9-5"/>
    <hyperlink ref="A2468" r:id="rId3178" display="Q96KP1"/>
    <hyperlink ref="A3824" r:id="rId3179" display="Q96KP4"/>
    <hyperlink ref="A1684" r:id="rId3180" display="Q96KQ4"/>
    <hyperlink ref="A3017" r:id="rId3181" display="Q96KQ7-3"/>
    <hyperlink ref="A859" r:id="rId3182" display="Q96L14"/>
    <hyperlink ref="A1885" r:id="rId3183" display="Q96L92-3"/>
    <hyperlink ref="A3149" r:id="rId3184" display="Q96L93-4"/>
    <hyperlink ref="A2275" r:id="rId3185" display="Q96LA8"/>
    <hyperlink ref="A4337" r:id="rId3186" display="Q96LD4"/>
    <hyperlink ref="A1094" r:id="rId3187" display="Q96LI5"/>
    <hyperlink ref="A4358" r:id="rId3188" display="Q96LR5"/>
    <hyperlink ref="A4175" r:id="rId3189" display="Q96M27"/>
    <hyperlink ref="A1797" r:id="rId3190" display="Q96ME1-4"/>
    <hyperlink ref="A999" r:id="rId3191" display="Q96MH2"/>
    <hyperlink ref="A888" r:id="rId3192" display="Q96MH7"/>
    <hyperlink ref="A2701" r:id="rId3193" display="Q96MW1"/>
    <hyperlink ref="A2963" r:id="rId3194" display="Q96MW5"/>
    <hyperlink ref="A288" r:id="rId3195" display="Q96MX6"/>
    <hyperlink ref="A124" r:id="rId3196" display="Q96N21"/>
    <hyperlink ref="A2950" r:id="rId3197" display="Q96N23"/>
    <hyperlink ref="A578" r:id="rId3198" display="Q96N67-2"/>
    <hyperlink ref="A1938" r:id="rId3199" display="Q96NC0"/>
    <hyperlink ref="A1408" r:id="rId3200" display="Q96NL6"/>
    <hyperlink ref="A2942" r:id="rId3201" display="Q96NL8"/>
    <hyperlink ref="A2886" r:id="rId3202" display="Q96NW4"/>
    <hyperlink ref="A2952" r:id="rId3203" display="Q9NZA1-3"/>
    <hyperlink ref="A1343" r:id="rId3204" display="Q96P16"/>
    <hyperlink ref="A1335" r:id="rId3205" display="Q96P47"/>
    <hyperlink ref="A2256" r:id="rId3206" display="Q96P48"/>
    <hyperlink ref="A820" r:id="rId3207" display="Q96P50"/>
    <hyperlink ref="A1595" r:id="rId3208" display="Q96P63"/>
    <hyperlink ref="A1375" r:id="rId3209" display="Q96P70"/>
    <hyperlink ref="A1631" r:id="rId3210" display="Q96PE2"/>
    <hyperlink ref="A2663" r:id="rId3211" display="Q96PE3-2"/>
    <hyperlink ref="A3528" r:id="rId3212" display="Q96PM5-6"/>
    <hyperlink ref="A436" r:id="rId3213" display="Q96PU5"/>
    <hyperlink ref="A3065" r:id="rId3214" display="Q96PY5-3"/>
    <hyperlink ref="A790" r:id="rId3215" display="Q96PY6-2"/>
    <hyperlink ref="A2624" r:id="rId3216" display="Q96PZ0"/>
    <hyperlink ref="A3471" r:id="rId3217" display="Q96Q05-3"/>
    <hyperlink ref="A4341" r:id="rId3218" display="Q96Q11-2"/>
    <hyperlink ref="A2197" r:id="rId3219" display="Q96Q15-2"/>
    <hyperlink ref="A1413" r:id="rId3220" display="Q96QA5"/>
    <hyperlink ref="A849" r:id="rId3221" display="Q96QD5-2"/>
    <hyperlink ref="A3320" r:id="rId3222" display="Q96QF0-8"/>
    <hyperlink ref="A572" r:id="rId3223" display="Q96QG7"/>
    <hyperlink ref="A2077" r:id="rId3224" display="Q96QK1"/>
    <hyperlink ref="A685" r:id="rId3225" display="Q96QP1"/>
    <hyperlink ref="A2525" r:id="rId3226" display="Q96QR8"/>
    <hyperlink ref="A2108" r:id="rId3227" display="Q96R06"/>
    <hyperlink ref="A196" r:id="rId3228" display="Q96RE7"/>
    <hyperlink ref="A892" r:id="rId3229" display="Q96RF0-3"/>
    <hyperlink ref="A402" r:id="rId3230" display="Q96RG2"/>
    <hyperlink ref="A1304" r:id="rId3231" display="Q96RK0"/>
    <hyperlink ref="A3186" r:id="rId3232" display="Q96RN5-3"/>
    <hyperlink ref="A3153" r:id="rId3233" display="Q96RR4-6"/>
    <hyperlink ref="A330" r:id="rId3234" display="Q96RS0"/>
    <hyperlink ref="A1829" r:id="rId3235" display="Q96RS6"/>
    <hyperlink ref="A1012" r:id="rId3236" display="Q96RT1-7"/>
    <hyperlink ref="A1506" r:id="rId3237" display="Q96RT7-2"/>
    <hyperlink ref="A1618" r:id="rId3238" display="Q96RT8-2"/>
    <hyperlink ref="A4381" r:id="rId3239" display="Q96RU2-2"/>
    <hyperlink ref="A3066" r:id="rId3240" display="Q96RU3-4"/>
    <hyperlink ref="A3833" r:id="rId3241" display="Q96S19-3"/>
    <hyperlink ref="A3160" r:id="rId3242" display="Q96S38-2"/>
    <hyperlink ref="A4174" r:id="rId3243" display="Q96S44"/>
    <hyperlink ref="A442" r:id="rId3244" display="Q96S55-2"/>
    <hyperlink ref="A2106" r:id="rId3245" display="Q96S59"/>
    <hyperlink ref="A4377" r:id="rId3246" display="Q96S82"/>
    <hyperlink ref="A1939" r:id="rId3247" display="Q96S94"/>
    <hyperlink ref="A3289" r:id="rId3248" display="Q96S99"/>
    <hyperlink ref="A2268" r:id="rId3249" display="Q96SI1"/>
    <hyperlink ref="A2457" r:id="rId3250" display="Q96SN8"/>
    <hyperlink ref="A431" r:id="rId3251" display="Q96ST2-2"/>
    <hyperlink ref="A2248" r:id="rId3252" display="Q96SU4-7"/>
    <hyperlink ref="A3837" r:id="rId3253" display="Q96SW2-2"/>
    <hyperlink ref="A2282" r:id="rId3254" display="Q96SY0-4"/>
    <hyperlink ref="A3726" r:id="rId3255" display="Q96SZ5"/>
    <hyperlink ref="A4244" r:id="rId3256" display="Q96T51"/>
    <hyperlink ref="A1901" r:id="rId3257" display="Q96T60"/>
    <hyperlink ref="A2328" r:id="rId3258" display="Q96T76"/>
    <hyperlink ref="A2539" r:id="rId3259" display="Q96TA1-2"/>
    <hyperlink ref="A133" r:id="rId3260" display="Q99081"/>
    <hyperlink ref="A3212" r:id="rId3261" display="Q99417"/>
    <hyperlink ref="A4313" r:id="rId3262" display="Q99426"/>
    <hyperlink ref="A2700" r:id="rId3263" display="Q99436"/>
    <hyperlink ref="A2382" r:id="rId3264" display="Q99439"/>
    <hyperlink ref="A4127" r:id="rId3265" display="Q99447-4"/>
    <hyperlink ref="A2807" r:id="rId3266" display="Q99460"/>
    <hyperlink ref="A4138" r:id="rId3267" display="Q99471"/>
    <hyperlink ref="A3676" r:id="rId3268" display="Q99497"/>
    <hyperlink ref="A3032" r:id="rId3269" display="Q99504-5"/>
    <hyperlink ref="A1776" r:id="rId3270" display="Q99536"/>
    <hyperlink ref="A3001" r:id="rId3271" display="Q99543-2"/>
    <hyperlink ref="A1062" r:id="rId3272" display="Q99550-2"/>
    <hyperlink ref="A1390" r:id="rId3273" display="Q99567"/>
    <hyperlink ref="A491" r:id="rId3274" display="Q99570"/>
    <hyperlink ref="A2755" r:id="rId3275" display="Q99575"/>
    <hyperlink ref="A3437" r:id="rId3276" display="Q99576-3"/>
    <hyperlink ref="A4251" r:id="rId3277" display="Q99584"/>
    <hyperlink ref="A1543" r:id="rId3278" display="Q99590-2"/>
    <hyperlink ref="A4343" r:id="rId3279" display="Q99598"/>
    <hyperlink ref="A3415" r:id="rId3280" display="Q99611"/>
    <hyperlink ref="A416" r:id="rId3281" display="Q99613"/>
    <hyperlink ref="A602" r:id="rId3282" display="Q99614"/>
    <hyperlink ref="A1960" r:id="rId3283" display="Q99615"/>
    <hyperlink ref="A2175" r:id="rId3284" display="Q99627"/>
    <hyperlink ref="A1463" r:id="rId3285" display="Q99633"/>
    <hyperlink ref="A3326" r:id="rId3286" display="Q99638"/>
    <hyperlink ref="A1071" r:id="rId3287" display="Q99653"/>
    <hyperlink ref="A1507" r:id="rId3288" display="Q99661-2"/>
    <hyperlink ref="A1925" r:id="rId3289" display="Q99683"/>
    <hyperlink ref="A3191" r:id="rId3290" display="Q99685-2"/>
    <hyperlink ref="A1539" r:id="rId3291" display="Q99700-2"/>
    <hyperlink ref="A2778" r:id="rId3292" display="Q99707"/>
    <hyperlink ref="A3097" r:id="rId3293" display="Q99714-2"/>
    <hyperlink ref="A362" r:id="rId3294" display="Q99717"/>
    <hyperlink ref="A1913" r:id="rId3295" display="Q99729-3"/>
    <hyperlink ref="A345" r:id="rId3296" display="Q99733"/>
    <hyperlink ref="A4281" r:id="rId3297" display="Q99747"/>
    <hyperlink ref="A898" r:id="rId3298" display="Q99759"/>
    <hyperlink ref="A2869" r:id="rId3299" display="Q99798"/>
    <hyperlink ref="A325" r:id="rId3300" display="Q99816"/>
    <hyperlink ref="A3599" r:id="rId3301" display="Q99829"/>
    <hyperlink ref="A2258" r:id="rId3302" display="Q99832"/>
    <hyperlink ref="A2601" r:id="rId3303" display="Q99836-5"/>
    <hyperlink ref="A14" r:id="rId3304" display="Q99871-3"/>
    <hyperlink ref="A1848" r:id="rId3305" display="Q99873-3"/>
    <hyperlink ref="A3767" r:id="rId3306" display="Q99933-4"/>
    <hyperlink ref="A2559" r:id="rId3307" display="Q99961"/>
    <hyperlink ref="A2018" r:id="rId3308" display="Q99973-2"/>
    <hyperlink ref="A1611" r:id="rId3309" display="Q99996-2"/>
    <hyperlink ref="A936" r:id="rId3310" display="Q9BPW8"/>
    <hyperlink ref="A2812" r:id="rId3311" display="Q9BPX3"/>
    <hyperlink ref="A506" r:id="rId3312" display="Q9BPX5"/>
    <hyperlink ref="A2941" r:id="rId3313" display="Q9BPX7"/>
    <hyperlink ref="A2028" r:id="rId3314" display="Q9BPY3"/>
    <hyperlink ref="A92" r:id="rId3315" display="Q9BPZ3"/>
    <hyperlink ref="A36" r:id="rId3316" display="Q9BPZ7-3"/>
    <hyperlink ref="A2705" r:id="rId3317" display="Q9BQ52"/>
    <hyperlink ref="A2179" r:id="rId3318" display="Q9BQ61"/>
    <hyperlink ref="A662" r:id="rId3319" display="Q9BQ67"/>
    <hyperlink ref="A4028" r:id="rId3320" display="Q9BQ69"/>
    <hyperlink ref="A781" r:id="rId3321" display="Q9BQ70"/>
    <hyperlink ref="A1974" r:id="rId3322" display="Q9BQ75-2"/>
    <hyperlink ref="A994" r:id="rId3323" display="Q9BQ90"/>
    <hyperlink ref="A2277" r:id="rId3324" display="Q9BQA1"/>
    <hyperlink ref="A3870" r:id="rId3325" display="Q9BQC3"/>
    <hyperlink ref="A1583" r:id="rId3326" display="Q9BQE3"/>
    <hyperlink ref="A1634" r:id="rId3327" display="Q9BQE5"/>
    <hyperlink ref="A1165" r:id="rId3328" display="Q9BQF6-2"/>
    <hyperlink ref="A3246" r:id="rId3329" display="Q9BQG2"/>
    <hyperlink ref="A2880" r:id="rId3330" display="Q9BQI0-3"/>
    <hyperlink ref="A1271" r:id="rId3331" display="Q9BQI3-2"/>
    <hyperlink ref="A1576" r:id="rId3332" display="Q9BQI6"/>
    <hyperlink ref="A532" r:id="rId3333" display="Q9BQK8"/>
    <hyperlink ref="A398" r:id="rId3334" display="Q9BQL6"/>
    <hyperlink ref="A41" r:id="rId3335" display="Q9BQQ3"/>
    <hyperlink ref="A453" r:id="rId3336" display="Q9BQS8"/>
    <hyperlink ref="A4109" r:id="rId3337" display="Q9BQT8-2"/>
    <hyperlink ref="A3715" r:id="rId3338" display="Q9BR61"/>
    <hyperlink ref="A2591" r:id="rId3339" display="Q9BR76"/>
    <hyperlink ref="A4349" r:id="rId3340" display="Q9BRA2"/>
    <hyperlink ref="A2969" r:id="rId3341" display="Q9BRF8"/>
    <hyperlink ref="A2562" r:id="rId3342" display="Q9BRG1"/>
    <hyperlink ref="A2053" r:id="rId3343" display="Q9BRG2"/>
    <hyperlink ref="A927" r:id="rId3344" display="Q9BRK4"/>
    <hyperlink ref="A2917" r:id="rId3345" display="Q9BRK5-6"/>
    <hyperlink ref="A138" r:id="rId3346" display="Q9BRP1"/>
    <hyperlink ref="A2736" r:id="rId3347" display="Q9BRP4"/>
    <hyperlink ref="A5" r:id="rId3348" display="Q9BRP8"/>
    <hyperlink ref="A1272" r:id="rId3349" display="Q9BRQ0"/>
    <hyperlink ref="A3248" r:id="rId3350" display="Q9BRQ3-3"/>
    <hyperlink ref="A1003" r:id="rId3351" display="Q9BRQ8"/>
    <hyperlink ref="A765" r:id="rId3352" display="Q9BRS2"/>
    <hyperlink ref="A4277" r:id="rId3353" display="Q9BRT9"/>
    <hyperlink ref="A3392" r:id="rId3354" display="Q9BRV8"/>
    <hyperlink ref="A622" r:id="rId3355" display="Q9BRX2"/>
    <hyperlink ref="A3307" r:id="rId3356" display="Q9BRX5"/>
    <hyperlink ref="A1443" r:id="rId3357" display="Q9BRX9"/>
    <hyperlink ref="A2937" r:id="rId3358" display="Q9BS16"/>
    <hyperlink ref="A2453" r:id="rId3359" display="Q9BS26"/>
    <hyperlink ref="A2041" r:id="rId3360" display="Q9BSB4"/>
    <hyperlink ref="A4098" r:id="rId3361" display="Q9BSD7"/>
    <hyperlink ref="A3439" r:id="rId3362" display="Q9BSH4"/>
    <hyperlink ref="A3099" r:id="rId3363" display="Q9BSH5"/>
    <hyperlink ref="A1701" r:id="rId3364" display="Q9BSJ2"/>
    <hyperlink ref="A1483" r:id="rId3365" display="Q9BSJ8"/>
    <hyperlink ref="A3053" r:id="rId3366" display="Q9BSK4"/>
    <hyperlink ref="A2505" r:id="rId3367" display="Q9BSL1"/>
    <hyperlink ref="A64" r:id="rId3368" display="Q9BST9-2"/>
    <hyperlink ref="A1103" r:id="rId3369" display="Q9BSU1"/>
    <hyperlink ref="A4269" r:id="rId3370" display="Q9BSV6"/>
    <hyperlink ref="A2955" r:id="rId3371" display="Q9BT09"/>
    <hyperlink ref="A66" r:id="rId3372" display="Q9BT25-2"/>
    <hyperlink ref="A4186" r:id="rId3373" display="Q9BT73"/>
    <hyperlink ref="A2310" r:id="rId3374" display="Q9BT78"/>
    <hyperlink ref="A2052" r:id="rId3375" display="Q9BT92"/>
    <hyperlink ref="A3209" r:id="rId3376" display="Q9BTC8-2"/>
    <hyperlink ref="A3222" r:id="rId3377" display="Q9BTE0-2"/>
    <hyperlink ref="A3854" r:id="rId3378" display="Q9BTE1-2"/>
    <hyperlink ref="A2765" r:id="rId3379" display="Q9BTE3"/>
    <hyperlink ref="A3711" r:id="rId3380" display="Q9BTE6"/>
    <hyperlink ref="A3852" r:id="rId3381" display="Q9BTE7"/>
    <hyperlink ref="A516" r:id="rId3382" display="Q9BTK6"/>
    <hyperlink ref="A3740" r:id="rId3383" display="Q9BTT0"/>
    <hyperlink ref="A4314" r:id="rId3384" display="Q9BTW9"/>
    <hyperlink ref="A2497" r:id="rId3385" display="Q9BTX7"/>
    <hyperlink ref="A4325" r:id="rId3386" display="Q9BU02"/>
    <hyperlink ref="A3866" r:id="rId3387" display="Q9BU89"/>
    <hyperlink ref="A2875" r:id="rId3388" display="Q9BUB4"/>
    <hyperlink ref="A172" r:id="rId3389" display="Q9BUB5-2"/>
    <hyperlink ref="A4037" r:id="rId3390" display="Q9BUE0"/>
    <hyperlink ref="A1627" r:id="rId3391" display="Q9BUF5"/>
    <hyperlink ref="A3818" r:id="rId3392" display="Q9BUH6"/>
    <hyperlink ref="A868" r:id="rId3393" display="Q9BUH8"/>
    <hyperlink ref="A2653" r:id="rId3394" display="Q9BUI4"/>
    <hyperlink ref="A1734" r:id="rId3395" display="Q9BUJ2-4"/>
    <hyperlink ref="A2720" r:id="rId3396" display="Q9BUK6"/>
    <hyperlink ref="A1116" r:id="rId3397" display="Q9BUL5"/>
    <hyperlink ref="A2843" r:id="rId3398" display="Q9BUL8"/>
    <hyperlink ref="A4237" r:id="rId3399" display="Q9BUL9"/>
    <hyperlink ref="A3112" r:id="rId3400" display="Q9BUP3"/>
    <hyperlink ref="A4400" r:id="rId3401" display="Q9BUR4"/>
    <hyperlink ref="A3771" r:id="rId3402" display="Q9BUT1"/>
    <hyperlink ref="A2915" r:id="rId3403" display="Q9BV19"/>
    <hyperlink ref="A3670" r:id="rId3404" display="Q9BV20"/>
    <hyperlink ref="A2957" r:id="rId3405" display="Q9BV29-3"/>
    <hyperlink ref="A1637" r:id="rId3406" display="Q9BV38"/>
    <hyperlink ref="A2013" r:id="rId3407" display="Q9BV44"/>
    <hyperlink ref="A4065" r:id="rId3408" display="Q9BV57"/>
    <hyperlink ref="A1988" r:id="rId3409" display="Q9BV68-2"/>
    <hyperlink ref="A2967" r:id="rId3410" display="Q9BV73-2"/>
    <hyperlink ref="A2822" r:id="rId3411" display="Q9BV86"/>
    <hyperlink ref="A1341" r:id="rId3412" display="Q9BVA1"/>
    <hyperlink ref="A2987" r:id="rId3413" display="Q9BVC3"/>
    <hyperlink ref="A18" r:id="rId3414" display="Q9BVC4"/>
    <hyperlink ref="A1193" r:id="rId3415" display="Q9BVG8-2"/>
    <hyperlink ref="A937" r:id="rId3416" display="Q9BVI4"/>
    <hyperlink ref="A1023" r:id="rId3417" display="Q9BVJ6-2"/>
    <hyperlink ref="A3878" r:id="rId3418" display="Q9BVJ7"/>
    <hyperlink ref="A1385" r:id="rId3419" display="Q9BVL2-2"/>
    <hyperlink ref="A3383" r:id="rId3420" display="Q9BVL4"/>
    <hyperlink ref="A1835" r:id="rId3421" display="Q9BVM2"/>
    <hyperlink ref="A3081" r:id="rId3422" display="Q9BVM4"/>
    <hyperlink ref="A1137" r:id="rId3423" display="Q9BVP2-2"/>
    <hyperlink ref="A521" r:id="rId3424" display="Q9BVQ7"/>
    <hyperlink ref="A520" r:id="rId3425" display="Q9BVS4"/>
    <hyperlink ref="A1409" r:id="rId3426" display="Q9BVV6-4"/>
    <hyperlink ref="A3458" r:id="rId3427" display="Q9BVW5"/>
    <hyperlink ref="A3152" r:id="rId3428" display="Q9BW19"/>
    <hyperlink ref="A1397" r:id="rId3429" display="Q9BW27"/>
    <hyperlink ref="A2988" r:id="rId3430" display="Q9BW61"/>
    <hyperlink ref="A795" r:id="rId3431" display="Q9BW66"/>
    <hyperlink ref="A189" r:id="rId3432" display="Q9BW71-2"/>
    <hyperlink ref="A3989" r:id="rId3433" display="Q9BW83"/>
    <hyperlink ref="A2267" r:id="rId3434" display="Q9BW85"/>
    <hyperlink ref="A4106" r:id="rId3435" display="Q9BW91-2"/>
    <hyperlink ref="A2819" r:id="rId3436" display="Q9BWD1"/>
    <hyperlink ref="A3339" r:id="rId3437" display="Q9BWE0"/>
    <hyperlink ref="A890" r:id="rId3438" display="Q9BWF3"/>
    <hyperlink ref="A469" r:id="rId3439" display="Q9BWH6"/>
    <hyperlink ref="A4073" r:id="rId3440" display="Q9BWU0"/>
    <hyperlink ref="A726" r:id="rId3441" display="Q9BX40"/>
    <hyperlink ref="A1449" r:id="rId3442" display="Q9BX69"/>
    <hyperlink ref="A1970" r:id="rId3443" display="Q9BXB4"/>
    <hyperlink ref="A1069" r:id="rId3444" display="Q9BXF6"/>
    <hyperlink ref="A4071" r:id="rId3445" display="Q9BXJ9"/>
    <hyperlink ref="A1140" r:id="rId3446" display="Q9BXL6"/>
    <hyperlink ref="A2935" r:id="rId3447" display="Q9BXL8"/>
    <hyperlink ref="A457" r:id="rId3448" display="Q9BXP5-4"/>
    <hyperlink ref="A2745" r:id="rId3449" display="Q9BXR0"/>
    <hyperlink ref="A252" r:id="rId3450" display="Q9BXS5"/>
    <hyperlink ref="A3907" r:id="rId3451" display="Q9BXW9-2"/>
    <hyperlink ref="A4000" r:id="rId3452" display="Q9BY32"/>
    <hyperlink ref="A3962" r:id="rId3453" display="Q9BY41"/>
    <hyperlink ref="A2616" r:id="rId3454" display="Q9BY42"/>
    <hyperlink ref="A2808" r:id="rId3455" display="Q9BY43"/>
    <hyperlink ref="A1246" r:id="rId3456" display="Q9BY44"/>
    <hyperlink ref="A2303" r:id="rId3457" display="Q9BYB4"/>
    <hyperlink ref="A1306" r:id="rId3458" display="Q9BYG5"/>
    <hyperlink ref="A1198" r:id="rId3459" display="Q9BYJ4-2"/>
    <hyperlink ref="A47" r:id="rId3460" display="Q9BYJ9"/>
    <hyperlink ref="A1102" r:id="rId3461" display="Q9BYM8"/>
    <hyperlink ref="A3422" r:id="rId3462" display="Q9BYN0"/>
    <hyperlink ref="A4084" r:id="rId3463" display="Q9BYT8"/>
    <hyperlink ref="A84" r:id="rId3464" display="Q9BYV8"/>
    <hyperlink ref="A993" r:id="rId3465" display="Q9BYW2"/>
    <hyperlink ref="A4316" r:id="rId3466" display="Q9BYX2-2"/>
    <hyperlink ref="A3121" r:id="rId3467" display="Q9BYX4"/>
    <hyperlink ref="A3260" r:id="rId3468" display="Q9BZ23-3"/>
    <hyperlink ref="A3004" r:id="rId3469" display="Q9BZ29-6"/>
    <hyperlink ref="A1049" r:id="rId3470" display="Q9BZ72-3"/>
    <hyperlink ref="A1844" r:id="rId3471" display="Q9BZD4"/>
    <hyperlink ref="A3312" r:id="rId3472" display="Q9BZE2"/>
    <hyperlink ref="A2898" r:id="rId3473" display="Q9BZE9"/>
    <hyperlink ref="A1244" r:id="rId3474" display="Q9BZF3-4"/>
    <hyperlink ref="A3488" r:id="rId3475" display="Q9BZF9-2"/>
    <hyperlink ref="A2250" r:id="rId3476" display="Q9BZG1-2"/>
    <hyperlink ref="A3869" r:id="rId3477" display="Q9BZG8"/>
    <hyperlink ref="A1233" r:id="rId3478" display="Q9BZH6"/>
    <hyperlink ref="A35" r:id="rId3479" display="Q9BZI7-2"/>
    <hyperlink ref="A470" r:id="rId3480" display="Q9BZK7"/>
    <hyperlink ref="A3298" r:id="rId3481" display="Q9BZL4-3"/>
    <hyperlink ref="A250" r:id="rId3482" display="Q9BZL6"/>
    <hyperlink ref="A3233" r:id="rId3483" display="Q9BZQ8"/>
    <hyperlink ref="A4385" r:id="rId3484" display="Q9BZV1-2"/>
    <hyperlink ref="A2711" r:id="rId3485" display="Q9BZX2"/>
    <hyperlink ref="A2691" r:id="rId3486" display="Q9BZZ5-2"/>
    <hyperlink ref="A123" r:id="rId3487" display="Q9C035"/>
    <hyperlink ref="A1085" r:id="rId3488" display="Q9C0B0"/>
    <hyperlink ref="A3919" r:id="rId3489" display="Q9C0B1"/>
    <hyperlink ref="A1985" r:id="rId3490" display="Q9C0B7"/>
    <hyperlink ref="A1075" r:id="rId3491" display="Q9C0B9"/>
    <hyperlink ref="A455" r:id="rId3492" display="Q9C0C2"/>
    <hyperlink ref="A1752" r:id="rId3493" display="Q9C0C7-4"/>
    <hyperlink ref="A1743" r:id="rId3494" display="Q9C0C9"/>
    <hyperlink ref="A2059" r:id="rId3495" display="Q9C0D3"/>
    <hyperlink ref="A1905" r:id="rId3496" display="Q9C0D5-2"/>
    <hyperlink ref="A1046" r:id="rId3497" display="Q9C0D7"/>
    <hyperlink ref="A1382" r:id="rId3498" display="Q9C0E2"/>
    <hyperlink ref="A2546" r:id="rId3499" display="Q9C0I1"/>
    <hyperlink ref="A4401" r:id="rId3500" display="Q9GZL7"/>
    <hyperlink ref="A869" r:id="rId3501" display="Q9GZN7"/>
    <hyperlink ref="A2677" r:id="rId3502" display="Q9GZN8"/>
    <hyperlink ref="A3601" r:id="rId3503" display="Q9GZP4"/>
    <hyperlink ref="A3126" r:id="rId3504" display="Q9GZP8-2"/>
    <hyperlink ref="A3829" r:id="rId3505" display="Q9GZQ3"/>
    <hyperlink ref="A630" r:id="rId3506" display="Q9GZS3"/>
    <hyperlink ref="A1320" r:id="rId3507" display="Q9GZT4"/>
    <hyperlink ref="A2542" r:id="rId3508" display="Q9GZT8-2"/>
    <hyperlink ref="A2716" r:id="rId3509" display="Q9GZU8"/>
    <hyperlink ref="A4072" r:id="rId3510" display="Q9GZZ1"/>
    <hyperlink ref="A333" r:id="rId3511" display="Q9GZZ9"/>
    <hyperlink ref="A29" r:id="rId3512" display="Q9H000"/>
    <hyperlink ref="A4021" r:id="rId3513" display="Q9H008"/>
    <hyperlink ref="A853" r:id="rId3514" display="Q9H019-3"/>
    <hyperlink ref="A4029" r:id="rId3515" display="Q9H063"/>
    <hyperlink ref="A1872" r:id="rId3516" display="Q9H074"/>
    <hyperlink ref="A736" r:id="rId3517" display="Q9H078-2"/>
    <hyperlink ref="A911" r:id="rId3518" display="Q9H081"/>
    <hyperlink ref="A3034" r:id="rId3519" display="Q9H098"/>
    <hyperlink ref="A2543" r:id="rId3520" display="Q9H0A8"/>
    <hyperlink ref="A2645" r:id="rId3521" display="Q9H0B6"/>
    <hyperlink ref="A3991" r:id="rId3522" display="Q9H0C8"/>
    <hyperlink ref="A1741" r:id="rId3523" display="Q9H0D6-2"/>
    <hyperlink ref="A1026" r:id="rId3524" display="Q9H0E2"/>
    <hyperlink ref="A1326" r:id="rId3525" display="Q9H0F6-2"/>
    <hyperlink ref="A3755" r:id="rId3526" display="Q9H0F7"/>
    <hyperlink ref="A1059" r:id="rId3527" display="Q9H0I2"/>
    <hyperlink ref="A970" r:id="rId3528" display="Q9H0J9"/>
    <hyperlink ref="A73" r:id="rId3529" display="Q9H0K1"/>
    <hyperlink ref="A1732" r:id="rId3530" display="Q9H0K6"/>
    <hyperlink ref="A2157" r:id="rId3531" display="Q9H0L4"/>
    <hyperlink ref="A3705" r:id="rId3532" display="Q9H0P0-1"/>
    <hyperlink ref="A1867" r:id="rId3533" display="Q9H0R1"/>
    <hyperlink ref="A3966" r:id="rId3534" display="Q9H0R4"/>
    <hyperlink ref="A643" r:id="rId3535" display="Q9H0R8"/>
    <hyperlink ref="A991" r:id="rId3536" display="Q9H0S4-2"/>
    <hyperlink ref="A2614" r:id="rId3537" display="Q9H0U4"/>
    <hyperlink ref="A1178" r:id="rId3538" display="Q9H0W8"/>
    <hyperlink ref="A3820" r:id="rId3539" display="Q9H0W9-2"/>
    <hyperlink ref="A2901" r:id="rId3540" display="Q9H0Y0"/>
    <hyperlink ref="A1052" r:id="rId3541" display="Q9H147"/>
    <hyperlink ref="A3393" r:id="rId3542" display="Q9H173"/>
    <hyperlink ref="A1173" r:id="rId3543" display="Q9H1A4"/>
    <hyperlink ref="A3116" r:id="rId3544" display="Q9H1B7"/>
    <hyperlink ref="A4233" r:id="rId3545" display="Q9H1D9"/>
    <hyperlink ref="A3589" r:id="rId3546" display="Q9H1E3"/>
    <hyperlink ref="A2545" r:id="rId3547" display="Q9H1H9-3"/>
    <hyperlink ref="A1008" r:id="rId3548" display="Q9H1J1-2"/>
    <hyperlink ref="A3252" r:id="rId3549" display="Q9H1P3-2"/>
    <hyperlink ref="A291" r:id="rId3550" display="Q9H1Y0"/>
    <hyperlink ref="A2139" r:id="rId3551" display="Q9H1Z4"/>
    <hyperlink ref="A813" r:id="rId3552" display="Q9H211"/>
    <hyperlink ref="A1922" r:id="rId3553" display="Q9H223"/>
    <hyperlink ref="A1351" r:id="rId3554" display="Q9H267"/>
    <hyperlink ref="A2160" r:id="rId3555" display="Q9H269-2"/>
    <hyperlink ref="A1995" r:id="rId3556" display="Q9H270"/>
    <hyperlink ref="A3390" r:id="rId3557" display="Q9H299"/>
    <hyperlink ref="A1882" r:id="rId3558" display="Q9H2C0"/>
    <hyperlink ref="A1450" r:id="rId3559" display="Q9H2D6-3"/>
    <hyperlink ref="A2500" r:id="rId3560" display="Q9H2G2"/>
    <hyperlink ref="A725" r:id="rId3561" display="Q9H2G9"/>
    <hyperlink ref="A2579" r:id="rId3562" display="Q9H2H8"/>
    <hyperlink ref="A2644" r:id="rId3563" display="Q9H2J4"/>
    <hyperlink ref="A2237" r:id="rId3564" display="Q9H2M9"/>
    <hyperlink ref="A3871" r:id="rId3565" display="Q9H2P9"/>
    <hyperlink ref="A1981" r:id="rId3566" display="Q9H2U1-2"/>
    <hyperlink ref="A3996" r:id="rId3567" display="Q9H2U2"/>
    <hyperlink ref="A1185" r:id="rId3568" display="Q9H307"/>
    <hyperlink ref="A1785" r:id="rId3569" display="Q9H3F6-2"/>
    <hyperlink ref="A3202" r:id="rId3570" display="Q9H3H1-4"/>
    <hyperlink ref="A1208" r:id="rId3571" display="Q9H3H3"/>
    <hyperlink ref="A3652" r:id="rId3572" display="Q9H3K6"/>
    <hyperlink ref="A1301" r:id="rId3573" display="Q9H3P2"/>
    <hyperlink ref="A2718" r:id="rId3574" display="Q9H3P7"/>
    <hyperlink ref="A1131" r:id="rId3575" display="Q9H3Q1"/>
    <hyperlink ref="A2467" r:id="rId3576" display="Q9H3R5"/>
    <hyperlink ref="A3470" r:id="rId3577" display="Q9H3S4"/>
    <hyperlink ref="A2095" r:id="rId3578" display="Q9H3S7"/>
    <hyperlink ref="A2195" r:id="rId3579" display="Q9H3U1-2"/>
    <hyperlink ref="A1238" r:id="rId3580" display="Q9H410"/>
    <hyperlink ref="A6" r:id="rId3581" display="Q9H425"/>
    <hyperlink ref="A2326" r:id="rId3582" display="Q9H444"/>
    <hyperlink ref="A308" r:id="rId3583" display="Q9H446-2"/>
    <hyperlink ref="A3845" r:id="rId3584" display="Q9H467"/>
    <hyperlink ref="A3075" r:id="rId3585" display="Q9H469"/>
    <hyperlink ref="A4110" r:id="rId3586" display="Q9H488"/>
    <hyperlink ref="A3987" r:id="rId3587" display="Q9H496"/>
    <hyperlink ref="A387" r:id="rId3588" display="Q9H4A3-2"/>
    <hyperlink ref="A3737" r:id="rId3589" display="Q9H4A4"/>
    <hyperlink ref="A3083" r:id="rId3590" display="Q9H4A5"/>
    <hyperlink ref="A3090" r:id="rId3591" display="Q9H4A6"/>
    <hyperlink ref="A3886" r:id="rId3592" display="Q9H4G0-2"/>
    <hyperlink ref="A1220" r:id="rId3593" display="Q9H4H8"/>
    <hyperlink ref="A3523" r:id="rId3594" display="Q9H4I2"/>
    <hyperlink ref="A1247" r:id="rId3595" display="Q9H4L5"/>
    <hyperlink ref="A2251" r:id="rId3596" display="Q9H4L7"/>
    <hyperlink ref="A2652" r:id="rId3597" display="Q9H4M9"/>
    <hyperlink ref="A1659" r:id="rId3598" display="Q9H4P4"/>
    <hyperlink ref="A3268" r:id="rId3599" display="Q9H4Z3"/>
    <hyperlink ref="A2871" r:id="rId3600" display="Q9H568"/>
    <hyperlink ref="A1482" r:id="rId3601" display="Q9H583"/>
    <hyperlink ref="A4210" r:id="rId3602" display="Q9H5N1"/>
    <hyperlink ref="A1329" r:id="rId3603" display="Q9H5V9-2"/>
    <hyperlink ref="A3906" r:id="rId3604" display="Q9H5X1"/>
    <hyperlink ref="A788" r:id="rId3605" display="Q9H5Z1-2"/>
    <hyperlink ref="A3366" r:id="rId3606" display="Q9H633"/>
    <hyperlink ref="A776" r:id="rId3607" display="Q9H668"/>
    <hyperlink ref="A100" r:id="rId3608" display="Q9H6D7"/>
    <hyperlink ref="A1875" r:id="rId3609" display="Q9H6E5"/>
    <hyperlink ref="A903" r:id="rId3610" display="Q9H6H4"/>
    <hyperlink ref="A542" r:id="rId3611" display="Q9H6K1"/>
    <hyperlink ref="A4078" r:id="rId3612" display="Q9H6Q4"/>
    <hyperlink ref="A1671" r:id="rId3613" display="Q9H6R4-2"/>
    <hyperlink ref="A72" r:id="rId3614" display="Q9H6R7"/>
    <hyperlink ref="A1821" r:id="rId3615" display="Q9H6S0"/>
    <hyperlink ref="A1598" r:id="rId3616" display="Q9H6S1-3"/>
    <hyperlink ref="A472" r:id="rId3617" display="Q9H6S3"/>
    <hyperlink ref="A1549" r:id="rId3618" display="Q9H6T0-2"/>
    <hyperlink ref="A354" r:id="rId3619" display="Q9H6T3"/>
    <hyperlink ref="A349" r:id="rId3620" display="Q9H6U6-3"/>
    <hyperlink ref="A1030" r:id="rId3621" display="Q9H6X5-2"/>
    <hyperlink ref="A449" r:id="rId3622" display="Q9H6Y2"/>
    <hyperlink ref="A1362" r:id="rId3623" display="Q9H6Z4-3"/>
    <hyperlink ref="A769" r:id="rId3624" display="Q9H706-3"/>
    <hyperlink ref="A3856" r:id="rId3625" display="Q9H773"/>
    <hyperlink ref="A2809" r:id="rId3626" display="Q9H788"/>
    <hyperlink ref="A1490" r:id="rId3627" display="Q9H792"/>
    <hyperlink ref="A2455" r:id="rId3628" display="Q9H7B4"/>
    <hyperlink ref="A1252" r:id="rId3629" display="Q9H7C4-2"/>
    <hyperlink ref="A2866" r:id="rId3630" display="Q9H7C9"/>
    <hyperlink ref="A3003" r:id="rId3631" display="Q9H7D0"/>
    <hyperlink ref="A1881" r:id="rId3632" display="Q9H7D7-2"/>
    <hyperlink ref="A2072" r:id="rId3633" display="Q9H7E9"/>
    <hyperlink ref="A1843" r:id="rId3634" display="Q9H7P9"/>
    <hyperlink ref="A3122" r:id="rId3635" display="Q9H7X7-2"/>
    <hyperlink ref="A135" r:id="rId3636" display="Q9H814"/>
    <hyperlink ref="A2509" r:id="rId3637" display="Q9H832"/>
    <hyperlink ref="A3930" r:id="rId3638" display="Q9H840"/>
    <hyperlink ref="A4061" r:id="rId3639" display="Q9H867"/>
    <hyperlink ref="A1879" r:id="rId3640" display="Q9H871"/>
    <hyperlink ref="A839" r:id="rId3641" display="Q9H875"/>
    <hyperlink ref="A1079" r:id="rId3642" display="Q9H8H0"/>
    <hyperlink ref="A1655" r:id="rId3643" display="Q9H8N7"/>
    <hyperlink ref="A2122" r:id="rId3644" display="Q9H8S9"/>
    <hyperlink ref="A2881" r:id="rId3645" display="Q9H8T0"/>
    <hyperlink ref="A3519" r:id="rId3646" display="Q9H8U3"/>
    <hyperlink ref="A1471" r:id="rId3647" display="Q9H8V3-2"/>
    <hyperlink ref="A4150" r:id="rId3648" display="Q9H8W4"/>
    <hyperlink ref="A1034" r:id="rId3649" display="Q9H8Y5"/>
    <hyperlink ref="A347" r:id="rId3650" display="Q9H8Y8"/>
    <hyperlink ref="A3532" r:id="rId3651" display="Q9H900"/>
    <hyperlink ref="A2496" r:id="rId3652" display="Q9H910"/>
    <hyperlink ref="A4038" r:id="rId3653" display="Q9H944"/>
    <hyperlink ref="A4202" r:id="rId3654" display="Q9H974"/>
    <hyperlink ref="A208" r:id="rId3655" display="Q9H977"/>
    <hyperlink ref="A2896" r:id="rId3656" display="Q9H981"/>
    <hyperlink ref="A866" r:id="rId3657" display="Q9H992"/>
    <hyperlink ref="A3807" r:id="rId3658" display="Q9H993"/>
    <hyperlink ref="A4123" r:id="rId3659" display="Q9H999"/>
    <hyperlink ref="A1152" r:id="rId3660" display="Q9H9A5"/>
    <hyperlink ref="A1934" r:id="rId3661" display="Q9H9A6"/>
    <hyperlink ref="A2024" r:id="rId3662" display="Q9H9C1-2"/>
    <hyperlink ref="A2521" r:id="rId3663" display="Q9H9E3"/>
    <hyperlink ref="A2484" r:id="rId3664" display="Q9H9F9"/>
    <hyperlink ref="A825" r:id="rId3665" display="Q9H9G7"/>
    <hyperlink ref="A701" r:id="rId3666" display="Q9H9H4"/>
    <hyperlink ref="A1575" r:id="rId3667" display="Q9H9L4"/>
    <hyperlink ref="A2544" r:id="rId3668" display="Q9H9Q2"/>
    <hyperlink ref="A1788" r:id="rId3669" display="Q9H9T3"/>
    <hyperlink ref="A3132" r:id="rId3670" display="Q9H9V9-2"/>
    <hyperlink ref="A392" r:id="rId3671" display="Q9H9Y4"/>
    <hyperlink ref="A1541" r:id="rId3672" display="Q9H9Y6"/>
    <hyperlink ref="A4386" r:id="rId3673" display="Q9HA47-3"/>
    <hyperlink ref="A2782" r:id="rId3674" display="Q9HA64"/>
    <hyperlink ref="A162" r:id="rId3675" display="Q9HA65"/>
    <hyperlink ref="A4167" r:id="rId3676" display="Q9HAB8"/>
    <hyperlink ref="A3512" r:id="rId3677" display="Q9HAD4"/>
    <hyperlink ref="A1454" r:id="rId3678" display="Q9HAF1-2"/>
    <hyperlink ref="A784" r:id="rId3679" display="Q9HAH7"/>
    <hyperlink ref="A749" r:id="rId3680" display="Q9HAP2"/>
    <hyperlink ref="A1194" r:id="rId3681" display="Q9HAS0"/>
    <hyperlink ref="A1072" r:id="rId3682" display="Q9HAU0-5"/>
    <hyperlink ref="A74" r:id="rId3683" display="Q9HAU5"/>
    <hyperlink ref="A842" r:id="rId3684" display="Q9HAV0"/>
    <hyperlink ref="A1377" r:id="rId3685" display="Q9HAV4"/>
    <hyperlink ref="A3094" r:id="rId3686" display="Q9HAV7"/>
    <hyperlink ref="A180" r:id="rId3687" display="Q9HAW4"/>
    <hyperlink ref="A4067" r:id="rId3688" display="Q9HB07"/>
    <hyperlink ref="A3288" r:id="rId3689" display="Q9HB19"/>
    <hyperlink ref="A1186" r:id="rId3690" display="Q9HB21"/>
    <hyperlink ref="A2346" r:id="rId3691" display="Q9HB71"/>
    <hyperlink ref="A4239" r:id="rId3692" display="Q9HB90"/>
    <hyperlink ref="A3046" r:id="rId3693" display="Q9HB96"/>
    <hyperlink ref="A69" r:id="rId3694" display="Q9HBF4"/>
    <hyperlink ref="A1672" r:id="rId3695" display="Q9HBG6-4"/>
    <hyperlink ref="A1001" r:id="rId3696" display="Q9HBH0"/>
    <hyperlink ref="A3199" r:id="rId3697" display="Q9HBH9-2"/>
    <hyperlink ref="A2387" r:id="rId3698" display="Q9HBL8"/>
    <hyperlink ref="A4291" r:id="rId3699" display="Q9HBM1"/>
    <hyperlink ref="A3894" r:id="rId3700" display="Q9HBU6"/>
    <hyperlink ref="A2164" r:id="rId3701" display="Q9HC35"/>
    <hyperlink ref="A3695" r:id="rId3702" display="Q9HC38-2"/>
    <hyperlink ref="A751" r:id="rId3703" display="Q9HC44"/>
    <hyperlink ref="A1411" r:id="rId3704" display="Q9HC77"/>
    <hyperlink ref="A1259" r:id="rId3705" display="Q9HC98"/>
    <hyperlink ref="A587" r:id="rId3706" display="Q9HCD6"/>
    <hyperlink ref="A3022" r:id="rId3707" display="Q9HCE0-2"/>
    <hyperlink ref="A1572" r:id="rId3708" display="Q9HCE1"/>
    <hyperlink ref="A1282" r:id="rId3709" display="Q9HCE5"/>
    <hyperlink ref="A2890" r:id="rId3710" display="Q9HCE6-4"/>
    <hyperlink ref="A1616" r:id="rId3711" display="Q9HCG8"/>
    <hyperlink ref="A1032" r:id="rId3712" display="Q9HCH0-3"/>
    <hyperlink ref="A1045" r:id="rId3713" display="Q9HCJ0"/>
    <hyperlink ref="A1215" r:id="rId3714" display="Q9HCK8"/>
    <hyperlink ref="A712" r:id="rId3715" display="Q9HCM7"/>
    <hyperlink ref="A276" r:id="rId3716" display="Q9HCN4"/>
    <hyperlink ref="A3380" r:id="rId3717" display="Q9HCN8"/>
    <hyperlink ref="A1798" r:id="rId3718" display="Q9HCS7"/>
    <hyperlink ref="A4295" r:id="rId3719" display="Q9HD15"/>
    <hyperlink ref="A2332" r:id="rId3720" display="Q9HD26-2"/>
    <hyperlink ref="A27" r:id="rId3721" display="Q9HD40"/>
    <hyperlink ref="A2948" r:id="rId3722" display="Q9HD42"/>
    <hyperlink ref="A2408" r:id="rId3723" display="Q9HD47"/>
    <hyperlink ref="A585" r:id="rId3724" display="Q9HD67"/>
    <hyperlink ref="A2063" r:id="rId3725" display="Q9NNW5"/>
    <hyperlink ref="A206" r:id="rId3726" display="Q9NP61-2"/>
    <hyperlink ref="A750" r:id="rId3727" display="Q9NP71-4"/>
    <hyperlink ref="A2731" r:id="rId3728" display="Q9NP73-2"/>
    <hyperlink ref="A942" r:id="rId3729" display="Q9NP74"/>
    <hyperlink ref="A4296" r:id="rId3730" display="Q9NP77"/>
    <hyperlink ref="A2487" r:id="rId3731" display="Q9NP79"/>
    <hyperlink ref="A3863" r:id="rId3732" display="Q9NP97"/>
    <hyperlink ref="A2314" r:id="rId3733" display="Q9NPA3"/>
    <hyperlink ref="A3091" r:id="rId3734" display="Q9NPB8"/>
    <hyperlink ref="A2167" r:id="rId3735" display="Q9NPD3"/>
    <hyperlink ref="A4373" r:id="rId3736" display="Q9NPD8"/>
    <hyperlink ref="A4118" r:id="rId3737" display="Q9NPF4"/>
    <hyperlink ref="A131" r:id="rId3738" display="Q9NPI6"/>
    <hyperlink ref="A3717" r:id="rId3739" display="Q9NPJ3"/>
    <hyperlink ref="A2502" r:id="rId3740" display="Q9NPQ8"/>
    <hyperlink ref="A870" r:id="rId3741" display="Q9NQ29-2"/>
    <hyperlink ref="A2842" r:id="rId3742" display="Q9NQ88"/>
    <hyperlink ref="A2965" r:id="rId3743" display="Q9NQ92"/>
    <hyperlink ref="A1164" r:id="rId3744" display="Q9NQA3"/>
    <hyperlink ref="A17" r:id="rId3745" display="Q9NQC3-2"/>
    <hyperlink ref="A876" r:id="rId3746" display="Q9NQC7-2"/>
    <hyperlink ref="A2174" r:id="rId3747" display="Q9NQG5"/>
    <hyperlink ref="A4137" r:id="rId3748" display="Q9NQP4"/>
    <hyperlink ref="A3655" r:id="rId3749" display="Q9NQR4"/>
    <hyperlink ref="A62" r:id="rId3750" display="Q9NQS1"/>
    <hyperlink ref="A987" r:id="rId3751" display="Q9NQT4"/>
    <hyperlink ref="A1623" r:id="rId3752" display="Q9NQT5-2"/>
    <hyperlink ref="A2654" r:id="rId3753" display="Q9NQT8"/>
    <hyperlink ref="A1176" r:id="rId3754" display="Q9NQW6"/>
    <hyperlink ref="A4407" r:id="rId3755" display="Q9NQW7-3"/>
    <hyperlink ref="A3931" r:id="rId3756" display="Q9NQX3"/>
    <hyperlink ref="A693" r:id="rId3757" display="Q9NQY0"/>
    <hyperlink ref="A2345" r:id="rId3758" display="Q9NQZ5"/>
    <hyperlink ref="A2473" r:id="rId3759" display="Q9NR09"/>
    <hyperlink ref="A15" r:id="rId3760" display="Q9NR12"/>
    <hyperlink ref="A3618" r:id="rId3761" display="Q9NR19"/>
    <hyperlink ref="A3849" r:id="rId3762" display="Q9NR28-2"/>
    <hyperlink ref="A2850" r:id="rId3763" display="Q9NR31"/>
    <hyperlink ref="A3874" r:id="rId3764" display="Q9NR33"/>
    <hyperlink ref="A3646" r:id="rId3765" display="Q9NR45"/>
    <hyperlink ref="A2101" r:id="rId3766" display="Q9NR46"/>
    <hyperlink ref="A290" r:id="rId3767" display="Q9NR50"/>
    <hyperlink ref="A3180" r:id="rId3768" display="Q9NR56-7"/>
    <hyperlink ref="A1521" r:id="rId3769" display="Q9NR80-4"/>
    <hyperlink ref="A967" r:id="rId3770" display="Q9NR81"/>
    <hyperlink ref="A901" r:id="rId3771" display="Q9NRA8"/>
    <hyperlink ref="A2069" r:id="rId3772" display="Q9NRD1"/>
    <hyperlink ref="A2045" r:id="rId3773" display="Q9NRD5"/>
    <hyperlink ref="A428" r:id="rId3774" display="Q9NRF8"/>
    <hyperlink ref="A3873" r:id="rId3775" display="Q9NRF9"/>
    <hyperlink ref="A3813" r:id="rId3776" display="Q9NRG0"/>
    <hyperlink ref="A4171" r:id="rId3777" display="Q9NRG1"/>
    <hyperlink ref="A4278" r:id="rId3778" display="Q9NRG4"/>
    <hyperlink ref="A848" r:id="rId3779" display="Q9NRG9"/>
    <hyperlink ref="A19" r:id="rId3780" display="Q9NRH1"/>
    <hyperlink ref="A953" r:id="rId3781" display="Q9NRH2"/>
    <hyperlink ref="A1455" r:id="rId3782" display="Q9NRJ4"/>
    <hyperlink ref="A1354" r:id="rId3783" display="Q9NRL3"/>
    <hyperlink ref="A3527" r:id="rId3784" display="Q9NRM2"/>
    <hyperlink ref="A3554" r:id="rId3785" display="Q9NRN7"/>
    <hyperlink ref="A4043" r:id="rId3786" display="Q9NRN9"/>
    <hyperlink ref="A1065" r:id="rId3787" display="Q9NRR4-3"/>
    <hyperlink ref="A3497" r:id="rId3788" display="Q9NRR5"/>
    <hyperlink ref="A4284" r:id="rId3789" display="Q9NRS6"/>
    <hyperlink ref="A3546" r:id="rId3790" display="Q9NRV9"/>
    <hyperlink ref="A1720" r:id="rId3791" display="Q9NRW7"/>
    <hyperlink ref="A801" r:id="rId3792" display="Q9NRX1"/>
    <hyperlink ref="A4147" r:id="rId3793" display="Q9NRX4"/>
    <hyperlink ref="A3349" r:id="rId3794" display="Q9NRY4"/>
    <hyperlink ref="A2287" r:id="rId3795" display="Q9NRY5"/>
    <hyperlink ref="A3085" r:id="rId3796" display="Q9NS18"/>
    <hyperlink ref="A841" r:id="rId3797" display="Q9NS23-2"/>
    <hyperlink ref="A4018" r:id="rId3798" display="Q9NS86"/>
    <hyperlink ref="A3607" r:id="rId3799" display="Q9NS87"/>
    <hyperlink ref="A22" r:id="rId3800" display="Q9NS91"/>
    <hyperlink ref="A2318" r:id="rId3801" display="Q9NSE4"/>
    <hyperlink ref="A2025" r:id="rId3802" display="Q9NSG2-3"/>
    <hyperlink ref="A733" r:id="rId3803" display="Q9NSI2-2"/>
    <hyperlink ref="A4010" r:id="rId3804" display="Q9NSK0"/>
    <hyperlink ref="A1917" r:id="rId3805" display="Q9NSP4"/>
    <hyperlink ref="A191" r:id="rId3806" display="Q9NSV4"/>
    <hyperlink ref="A3238" r:id="rId3807" display="Q9NSY0"/>
    <hyperlink ref="A1048" r:id="rId3808" display="Q9NSY1-2"/>
    <hyperlink ref="A331" r:id="rId3809" display="Q9NT62"/>
    <hyperlink ref="A2660" r:id="rId3810" display="Q9NTJ3"/>
    <hyperlink ref="A4113" r:id="rId3811" display="Q9NTK5"/>
    <hyperlink ref="A2978" r:id="rId3812" display="Q9NTM9"/>
    <hyperlink ref="A3888" r:id="rId3813" display="Q9NTX5-6"/>
    <hyperlink ref="A3" r:id="rId3814" display="Q9NTX7-2"/>
    <hyperlink ref="A2759" r:id="rId3815" display="Q9NTZ6"/>
    <hyperlink ref="A3184" r:id="rId3816" display="Q9NU22"/>
    <hyperlink ref="A1950" r:id="rId3817" display="Q9NUG6"/>
    <hyperlink ref="A1796" r:id="rId3818" display="Q9NUJ3"/>
    <hyperlink ref="A1460" r:id="rId3819" display="Q9NUL3-4"/>
    <hyperlink ref="A2180" r:id="rId3820" display="Q9NUL5"/>
    <hyperlink ref="A264" r:id="rId3821" display="Q9NUP1"/>
    <hyperlink ref="A3480" r:id="rId3822" display="Q9NUP7"/>
    <hyperlink ref="A623" r:id="rId3823" display="Q9NUP9"/>
    <hyperlink ref="A3484" r:id="rId3824" display="Q9NUQ3"/>
    <hyperlink ref="A2471" r:id="rId3825" display="Q9NUQ8"/>
    <hyperlink ref="A3693" r:id="rId3826" display="Q9NUQ9"/>
    <hyperlink ref="A2888" r:id="rId3827" display="Q9NUS5"/>
    <hyperlink ref="A618" r:id="rId3828" display="Q9NUU7"/>
    <hyperlink ref="A3486" r:id="rId3829" display="Q9NUW8"/>
    <hyperlink ref="A1123" r:id="rId3830" display="Q9NUX5-2"/>
    <hyperlink ref="A4101" r:id="rId3831" display="Q9NV35"/>
    <hyperlink ref="A3030" r:id="rId3832" display="Q9NV70-2"/>
    <hyperlink ref="A3264" r:id="rId3833" display="Q9NVD7"/>
    <hyperlink ref="A3495" r:id="rId3834" display="Q9NVE5"/>
    <hyperlink ref="A2475" r:id="rId3835" display="Q9NVE7"/>
    <hyperlink ref="A4309" r:id="rId3836" display="Q9NVG8"/>
    <hyperlink ref="A747" r:id="rId3837" display="Q9NVH1-3"/>
    <hyperlink ref="A3128" r:id="rId3838" display="Q9NVH2-3"/>
    <hyperlink ref="A2708" r:id="rId3839" display="Q9NVI1"/>
    <hyperlink ref="A3743" r:id="rId3840" display="Q9NVM4-3"/>
    <hyperlink ref="A2238" r:id="rId3841" display="Q9NVM6"/>
    <hyperlink ref="A2113" r:id="rId3842" display="Q9NVM9"/>
    <hyperlink ref="A589" r:id="rId3843" display="Q9NVN3"/>
    <hyperlink ref="A3760" r:id="rId3844" display="Q9NVP2"/>
    <hyperlink ref="A3909" r:id="rId3845" display="Q9NVQ4"/>
    <hyperlink ref="A3154" r:id="rId3846" display="Q9NVR0"/>
    <hyperlink ref="A2522" r:id="rId3847" display="Q9NVR5"/>
    <hyperlink ref="A4158" r:id="rId3848" display="Q9NVS9"/>
    <hyperlink ref="A2552" r:id="rId3849" display="Q9NVT9"/>
    <hyperlink ref="A1261" r:id="rId3850" display="Q9NVU0-5"/>
    <hyperlink ref="A1488" r:id="rId3851" display="Q9NVW2"/>
    <hyperlink ref="A256" r:id="rId3852" display="Q9NVX0"/>
    <hyperlink ref="A2356" r:id="rId3853" display="Q9NVX2"/>
    <hyperlink ref="A3142" r:id="rId3854" display="Q9NVX7"/>
    <hyperlink ref="A1243" r:id="rId3855" display="Q9NVZ3"/>
    <hyperlink ref="A1775" r:id="rId3856" display="Q9NW08-2"/>
    <hyperlink ref="A774" r:id="rId3857" display="Q9NW61"/>
    <hyperlink ref="A1589" r:id="rId3858" display="Q9NW64"/>
    <hyperlink ref="A1842" r:id="rId3859" display="Q9NW68-9"/>
    <hyperlink ref="A806" r:id="rId3860" display="Q9NW75"/>
    <hyperlink ref="A169" r:id="rId3861" display="Q9NW82"/>
    <hyperlink ref="A559" r:id="rId3862" display="Q9NWF9-1"/>
    <hyperlink ref="A1609" r:id="rId3863" display="Q9NWK9-2"/>
    <hyperlink ref="A2485" r:id="rId3864" display="Q9NWM0-2"/>
    <hyperlink ref="A3914" r:id="rId3865" display="Q9NWM8"/>
    <hyperlink ref="A902" r:id="rId3866" display="Q9NWQ4-4"/>
    <hyperlink ref="A821" r:id="rId3867" display="Q9NWQ9"/>
    <hyperlink ref="A438" r:id="rId3868" display="Q9NWS0"/>
    <hyperlink ref="A261" r:id="rId3869" display="Q9NWT6"/>
    <hyperlink ref="A2667" r:id="rId3870" display="Q9NWU2"/>
    <hyperlink ref="A3785" r:id="rId3871" display="Q9NWV4"/>
    <hyperlink ref="A2096" r:id="rId3872" display="Q9NWV8"/>
    <hyperlink ref="A3239" r:id="rId3873" display="Q9NWW6"/>
    <hyperlink ref="A2793" r:id="rId3874" display="Q9NWX5"/>
    <hyperlink ref="A4322" r:id="rId3875" display="Q9NWX6"/>
    <hyperlink ref="A3802" r:id="rId3876" display="Q9NWY4"/>
    <hyperlink ref="A3130" r:id="rId3877" display="Q9NWZ3"/>
    <hyperlink ref="A1921" r:id="rId3878" display="Q9NWZ5"/>
    <hyperlink ref="A4350" r:id="rId3879" display="Q9NX01"/>
    <hyperlink ref="A48" r:id="rId3880" display="Q9NX04"/>
    <hyperlink ref="A2060" r:id="rId3881" display="Q9NX07"/>
    <hyperlink ref="A2021" r:id="rId3882" display="Q9NX08"/>
    <hyperlink ref="A2990" r:id="rId3883" display="Q9NX09"/>
    <hyperlink ref="A382" r:id="rId3884" display="Q9NX24"/>
    <hyperlink ref="A39" r:id="rId3885" display="Q9NX31"/>
    <hyperlink ref="A3039" r:id="rId3886" display="Q9NX38"/>
    <hyperlink ref="A796" r:id="rId3887" display="Q9NX40-3"/>
    <hyperlink ref="A3750" r:id="rId3888" display="Q9NX46"/>
    <hyperlink ref="A3115" r:id="rId3889" display="Q9NX55"/>
    <hyperlink ref="A3879" r:id="rId3890" display="Q9NX74"/>
    <hyperlink ref="A1480" r:id="rId3891" display="Q9NXA8"/>
    <hyperlink ref="A978" r:id="rId3892" display="Q9NXB0-2"/>
    <hyperlink ref="A964" r:id="rId3893" display="Q9NXC2"/>
    <hyperlink ref="A2985" r:id="rId3894" display="Q9NXF7"/>
    <hyperlink ref="A1497" r:id="rId3895" display="Q9NXG0"/>
    <hyperlink ref="A4326" r:id="rId3896" display="Q9NXG2"/>
    <hyperlink ref="A2262" r:id="rId3897" display="Q9NXH9"/>
    <hyperlink ref="A4142" r:id="rId3898" display="Q9NXJ5"/>
    <hyperlink ref="A3074" r:id="rId3899" display="Q9NXK8-2"/>
    <hyperlink ref="A1033" r:id="rId3900" display="Q9NXR1-2"/>
    <hyperlink ref="A1945" r:id="rId3901" display="Q9NXR7"/>
    <hyperlink ref="A3752" r:id="rId3902" display="Q9NXU5"/>
    <hyperlink ref="A860" r:id="rId3903" display="Q9NXV2"/>
    <hyperlink ref="A779" r:id="rId3904" display="Q9NXV6"/>
    <hyperlink ref="A3735" r:id="rId3905" display="Q9NXW9"/>
    <hyperlink ref="A2029" r:id="rId3906" display="Q9NY27"/>
    <hyperlink ref="A3543" r:id="rId3907" display="Q9NY33"/>
    <hyperlink ref="A857" r:id="rId3908" display="Q9NY61"/>
    <hyperlink ref="A1042" r:id="rId3909" display="Q9NY93-2"/>
    <hyperlink ref="A3412" r:id="rId3910" display="Q9NYA1"/>
    <hyperlink ref="A1157" r:id="rId3911" display="Q9NYA4"/>
    <hyperlink ref="A4320" r:id="rId3912" display="Q9NYB0"/>
    <hyperlink ref="A1617" r:id="rId3913" display="Q9NYB9-2"/>
    <hyperlink ref="A674" r:id="rId3914" display="Q9NYF3"/>
    <hyperlink ref="A782" r:id="rId3915" display="Q9NYF8-3"/>
    <hyperlink ref="A1053" r:id="rId3916" display="Q9NYH9"/>
    <hyperlink ref="A3306" r:id="rId3917" display="Q9NYI0-2"/>
    <hyperlink ref="A108" r:id="rId3918" display="Q9NYJ8"/>
    <hyperlink ref="A629" r:id="rId3919" display="Q9NYL2"/>
    <hyperlink ref="A2168" r:id="rId3920" display="Q9NYL9"/>
    <hyperlink ref="A3206" r:id="rId3921" display="Q9NYP9"/>
    <hyperlink ref="A1298" r:id="rId3922" display="Q9NYR9-2"/>
    <hyperlink ref="A4007" r:id="rId3923" display="Q9NYS0"/>
    <hyperlink ref="A3293" r:id="rId3924" display="Q9NYT0"/>
    <hyperlink ref="A4390" r:id="rId3925" display="Q9NYU2-2"/>
    <hyperlink ref="A1817" r:id="rId3926" display="Q9NYV6"/>
    <hyperlink ref="A924" r:id="rId3927" display="Q9NYY3"/>
    <hyperlink ref="A832" r:id="rId3928" display="Q9NYZ3"/>
    <hyperlink ref="A3024" r:id="rId3929" display="Q9NZ08"/>
    <hyperlink ref="A202" r:id="rId3930" display="Q9NZ09-2"/>
    <hyperlink ref="A2071" r:id="rId3931" display="Q9NZ32"/>
    <hyperlink ref="A1920" r:id="rId3932" display="Q9NZ52"/>
    <hyperlink ref="A1860" r:id="rId3933" display="Q9NZ63"/>
    <hyperlink ref="A1225" r:id="rId3934" display="Q9NZ71"/>
    <hyperlink ref="A1134" r:id="rId3935" display="Q9NZB2"/>
    <hyperlink ref="A3938" r:id="rId3936" display="Q9NZD2"/>
    <hyperlink ref="A45" r:id="rId3937" display="Q9NZI7-4"/>
    <hyperlink ref="A971" r:id="rId3938" display="Q9NZI8"/>
    <hyperlink ref="A1129" r:id="rId3939" display="Q9NZJ0"/>
    <hyperlink ref="A3376" r:id="rId3940" display="Q9NZJ4"/>
    <hyperlink ref="A4105" r:id="rId3941" display="Q9NZJ9"/>
    <hyperlink ref="A2659" r:id="rId3942" display="Q9NZL4"/>
    <hyperlink ref="A4032" r:id="rId3943" display="Q9NZL9"/>
    <hyperlink ref="A3016" r:id="rId3944" display="Q9NZN4"/>
    <hyperlink ref="A2893" r:id="rId3945" display="Q9NZN5-2"/>
    <hyperlink ref="A144" r:id="rId3946" display="Q9NZN8"/>
    <hyperlink ref="A236" r:id="rId3947" display="Q9NZQ3"/>
    <hyperlink ref="A1452" r:id="rId3948" display="Q9NZT1"/>
    <hyperlink ref="A2083" r:id="rId3949" display="Q9NZT2-2"/>
    <hyperlink ref="A2815" r:id="rId3950" display="Q9NZW5"/>
    <hyperlink ref="A2340" r:id="rId3951" display="Q9NZZ3"/>
    <hyperlink ref="A3831" r:id="rId3952" display="Q9P000"/>
    <hyperlink ref="A3185" r:id="rId3953" display="Q9P086"/>
    <hyperlink ref="A129" r:id="rId3954" display="Q9P0J7"/>
    <hyperlink ref="A1066" r:id="rId3955" display="Q9P0L0"/>
    <hyperlink ref="A1814" r:id="rId3956" display="Q9P0N9-2"/>
    <hyperlink ref="A4228" r:id="rId3957" display="Q9P0P0"/>
    <hyperlink ref="A3954" r:id="rId3958" display="Q9P0R6"/>
    <hyperlink ref="A1430" r:id="rId3959" display="Q9P0U4"/>
    <hyperlink ref="A7" r:id="rId3960" display="Q9P0V9-3"/>
    <hyperlink ref="A949" r:id="rId3961" display="Q9P0W2-2"/>
    <hyperlink ref="A1002" r:id="rId3962" display="Q9P0W5-2"/>
    <hyperlink ref="A1545" r:id="rId3963" display="Q9P0W8-3"/>
    <hyperlink ref="A149" r:id="rId3964" display="Q9P107"/>
    <hyperlink ref="A680" r:id="rId3965" display="Q9P1U1"/>
    <hyperlink ref="A1312" r:id="rId3966" display="Q9P1Y5"/>
    <hyperlink ref="A1717" r:id="rId3967" display="Q9P1Z2-2"/>
    <hyperlink ref="A986" r:id="rId3968" display="Q9P203-5"/>
    <hyperlink ref="A1801" r:id="rId3969" display="Q9P206"/>
    <hyperlink ref="A2433" r:id="rId3970" display="Q9P215"/>
    <hyperlink ref="A2860" r:id="rId3971" display="Q9P219"/>
    <hyperlink ref="A2061" r:id="rId3972" display="Q9P227-2"/>
    <hyperlink ref="A3507" r:id="rId3973" display="Q9P253"/>
    <hyperlink ref="A2605" r:id="rId3974" display="Q9P258"/>
    <hyperlink ref="A4003" r:id="rId3975" display="Q9P260"/>
    <hyperlink ref="A2082" r:id="rId3976" display="Q9P265"/>
    <hyperlink ref="A515" r:id="rId3977" display="Q9P270"/>
    <hyperlink ref="A2650" r:id="rId3978" display="Q9P287"/>
    <hyperlink ref="A1997" r:id="rId3979" display="Q9P289"/>
    <hyperlink ref="A1577" r:id="rId3980" display="Q9P2B4"/>
    <hyperlink ref="A336" r:id="rId3981" display="Q9P2D3"/>
    <hyperlink ref="A3035" r:id="rId3982" display="Q9P2D6-3"/>
    <hyperlink ref="A255" r:id="rId3983" display="Q9P2E3"/>
    <hyperlink ref="A1551" r:id="rId3984" display="Q9P2G1"/>
    <hyperlink ref="A3834" r:id="rId3985" display="Q9P2I0"/>
    <hyperlink ref="A4302" r:id="rId3986" display="Q9P2J5"/>
    <hyperlink ref="A2065" r:id="rId3987" display="Q9P2K8-2"/>
    <hyperlink ref="A1013" r:id="rId3988" display="Q9P2M4"/>
    <hyperlink ref="A3741" r:id="rId3989" display="Q9P2R3"/>
    <hyperlink ref="A3340" r:id="rId3990" display="Q9P2R6"/>
    <hyperlink ref="A1041" r:id="rId3991" display="Q9P2S5"/>
    <hyperlink ref="A3941" r:id="rId3992" display="Q9P2T1"/>
    <hyperlink ref="A3125" r:id="rId3993" display="Q9P2X3-2"/>
    <hyperlink ref="A67" r:id="rId3994" display="Q9P2Y5"/>
    <hyperlink ref="A2201" r:id="rId3995" display="Q9UBB4"/>
    <hyperlink ref="A340" r:id="rId3996" display="Q9UBB6"/>
    <hyperlink ref="A1091" r:id="rId3997" display="Q9UBB9"/>
    <hyperlink ref="A613" r:id="rId3998" display="Q9UBC2"/>
    <hyperlink ref="A4254" r:id="rId3999" display="Q9UBE0"/>
    <hyperlink ref="A274" r:id="rId4000" display="Q9UBF2"/>
    <hyperlink ref="A4222" r:id="rId4001" display="Q9UBF6-4"/>
    <hyperlink ref="A283" r:id="rId4002" display="Q9UBF8-2"/>
    <hyperlink ref="A2971" r:id="rId4003" display="Q9UBG3"/>
    <hyperlink ref="A2535" r:id="rId4004" display="Q9UBI1"/>
    <hyperlink ref="A1795" r:id="rId4005" display="Q9UNT1-2"/>
    <hyperlink ref="A2115" r:id="rId4006" display="Q9UBK8-2"/>
    <hyperlink ref="A1630" r:id="rId4007" display="Q9UBK9"/>
    <hyperlink ref="A1020" r:id="rId4008" display="Q9UBL3-2"/>
    <hyperlink ref="A1498" r:id="rId4009" display="Q9UBL6-2"/>
    <hyperlink ref="A665" r:id="rId4010" display="Q9UBN7"/>
    <hyperlink ref="A4340" r:id="rId4011" display="Q9UBP6"/>
    <hyperlink ref="A2460" r:id="rId4012" display="Q9UBQ0"/>
    <hyperlink ref="A1831" r:id="rId4013" display="Q9UBQ5"/>
    <hyperlink ref="A3950" r:id="rId4014" display="Q9UBQ7"/>
    <hyperlink ref="A3797" r:id="rId4015" display="Q9UBR2"/>
    <hyperlink ref="A2761" r:id="rId4016" display="Q9UBS0"/>
    <hyperlink ref="A2998" r:id="rId4017" display="Q9UBS4"/>
    <hyperlink ref="A4229" r:id="rId4018" display="Q9UBS8"/>
    <hyperlink ref="A4255" r:id="rId4019" display="Q9UBT2"/>
    <hyperlink ref="A2226" r:id="rId4020" display="Q9UBT7-2"/>
    <hyperlink ref="A1035" r:id="rId4021" display="Q9UBU7"/>
    <hyperlink ref="A2444" r:id="rId4022" display="Q9UBW8"/>
    <hyperlink ref="A1237" r:id="rId4023" display="Q9UBZ4"/>
    <hyperlink ref="A439" r:id="rId4024" display="Q9UDY2-3"/>
    <hyperlink ref="A1969" r:id="rId4025" display="Q9UDY4"/>
    <hyperlink ref="A272" r:id="rId4026" display="Q9UDY8"/>
    <hyperlink ref="A1679" r:id="rId4027" display="Q9UEE9"/>
    <hyperlink ref="A407" r:id="rId4028" display="Q9UER7"/>
    <hyperlink ref="A1961" r:id="rId4029" display="Q9UET6-2"/>
    <hyperlink ref="A130" r:id="rId4030" display="Q9UEY8-2"/>
    <hyperlink ref="A1130" r:id="rId4031" display="Q9UFF9"/>
    <hyperlink ref="A1517" r:id="rId4032" display="Q9UG01-2"/>
    <hyperlink ref="A3550" r:id="rId4033" display="Q9UGI8-2"/>
    <hyperlink ref="A1648" r:id="rId4034" display="Q9UGJ1-2"/>
    <hyperlink ref="A3420" r:id="rId4035" display="Q9UGK8-2"/>
    <hyperlink ref="A213" r:id="rId4036" display="Q9UGP4"/>
    <hyperlink ref="A2785" r:id="rId4037" display="Q9UGV2"/>
    <hyperlink ref="A511" r:id="rId4038" display="Q9UH36"/>
    <hyperlink ref="A2023" r:id="rId4039" display="Q9UH62"/>
    <hyperlink ref="A2337" r:id="rId4040" display="Q9UH65"/>
    <hyperlink ref="A1099" r:id="rId4041" display="Q9UH92-3"/>
    <hyperlink ref="A2848" r:id="rId4042" display="Q9UHB4-4"/>
    <hyperlink ref="A244" r:id="rId4043" display="Q9UHB9"/>
    <hyperlink ref="A3559" r:id="rId4044" display="Q9UHD1"/>
    <hyperlink ref="A164" r:id="rId4045" display="Q9UHD2"/>
    <hyperlink ref="A235" r:id="rId4046" display="Q9UHD8"/>
    <hyperlink ref="A2273" r:id="rId4047" display="Q9UHD9"/>
    <hyperlink ref="A1519" r:id="rId4048" display="Q9UHI6"/>
    <hyperlink ref="A3391" r:id="rId4049" display="Q9UHJ6"/>
    <hyperlink ref="A63" r:id="rId4050" display="Q9UHK0"/>
    <hyperlink ref="A3006" r:id="rId4051" display="Q9UHL4"/>
    <hyperlink ref="A4380" r:id="rId4052" display="Q9UHP3"/>
    <hyperlink ref="A1663" r:id="rId4053" display="Q9UHR4"/>
    <hyperlink ref="A1894" r:id="rId4054" display="Q9UHR5-2"/>
    <hyperlink ref="A139" r:id="rId4055" display="Q9UHR6"/>
    <hyperlink ref="A4136" r:id="rId4056" display="Q9UHV9"/>
    <hyperlink ref="A253" r:id="rId4057" display="Q9UHW5"/>
    <hyperlink ref="A2253" r:id="rId4058" display="Q9UHX1-6"/>
    <hyperlink ref="A2619" r:id="rId4059" display="Q9UHY1"/>
    <hyperlink ref="A3897" r:id="rId4060" display="Q9UHY7"/>
    <hyperlink ref="A940" r:id="rId4061" display="Q9UI08"/>
    <hyperlink ref="A177" r:id="rId4062" display="Q9UI10"/>
    <hyperlink ref="A2703" r:id="rId4063" display="Q9UI12-2"/>
    <hyperlink ref="A1378" r:id="rId4064" display="Q9UI26"/>
    <hyperlink ref="A2760" r:id="rId4065" display="Q9UI30"/>
    <hyperlink ref="A1823" r:id="rId4066" display="Q9UI42-2"/>
    <hyperlink ref="A3183" r:id="rId4067" display="Q9UI95"/>
    <hyperlink ref="A1383" r:id="rId4068" display="Q9UIA9"/>
    <hyperlink ref="A4019" r:id="rId4069" display="Q9UIC8"/>
    <hyperlink ref="A1976" r:id="rId4070" display="Q9UID3"/>
    <hyperlink ref="A3103" r:id="rId4071" display="Q9UII4"/>
    <hyperlink ref="A3137" r:id="rId4072" display="Q9UIJ7-2"/>
    <hyperlink ref="A2982" r:id="rId4073" display="Q9UIK4"/>
    <hyperlink ref="A945" r:id="rId4074" display="Q9UIM3"/>
    <hyperlink ref="A3397" r:id="rId4075" display="Q9UIU6"/>
    <hyperlink ref="A314" r:id="rId4076" display="Q9UIV1"/>
    <hyperlink ref="A4212" r:id="rId4077" display="Q9UJ41-2"/>
    <hyperlink ref="A4058" r:id="rId4078" display="Q9UJ68-2"/>
    <hyperlink ref="A4076" r:id="rId4079" display="Q9UJ70"/>
    <hyperlink ref="A1018" r:id="rId4080" display="Q9UJA3-3"/>
    <hyperlink ref="A2580" r:id="rId4081" display="Q9UJA5"/>
    <hyperlink ref="A2689" r:id="rId4082" display="Q9UJC3"/>
    <hyperlink ref="A1641" r:id="rId4083" display="Q9UJF2-2"/>
    <hyperlink ref="A1240" r:id="rId4084" display="Q9UJK0"/>
    <hyperlink ref="A757" r:id="rId4085" display="Q9UJM3"/>
    <hyperlink ref="A2674" r:id="rId4086" display="Q9UJU6"/>
    <hyperlink ref="A1080" r:id="rId4087" display="Q9UJV9"/>
    <hyperlink ref="A1855" r:id="rId4088" display="Q9UJW0"/>
    <hyperlink ref="A132" r:id="rId4089" display="Q9UJX2"/>
    <hyperlink ref="A20" r:id="rId4090" display="Q9UJX3-2"/>
    <hyperlink ref="A161" r:id="rId4091" display="Q9UJX4"/>
    <hyperlink ref="A837" r:id="rId4092" display="Q9UJX5"/>
    <hyperlink ref="A1147" r:id="rId4093" display="Q9UJX6-2"/>
    <hyperlink ref="A742" r:id="rId4094" display="Q9UJY1"/>
    <hyperlink ref="A433" r:id="rId4095" display="Q9UJY4"/>
    <hyperlink ref="A3080" r:id="rId4096" display="Q9UJY5-4"/>
    <hyperlink ref="A3048" r:id="rId4097" display="Q9UK22"/>
    <hyperlink ref="A344" r:id="rId4098" display="Q9UK41"/>
    <hyperlink ref="A2048" r:id="rId4099" display="Q9UK45"/>
    <hyperlink ref="A400" r:id="rId4100" display="Q9UK59"/>
    <hyperlink ref="A1579" r:id="rId4101" display="Q9UK61-3"/>
    <hyperlink ref="A2389" r:id="rId4102" display="Q9UK76"/>
    <hyperlink ref="A28" r:id="rId4103" display="Q9UK97-2"/>
    <hyperlink ref="A1308" r:id="rId4104" display="Q9UK99"/>
    <hyperlink ref="A925" r:id="rId4105" display="Q9UKA2"/>
    <hyperlink ref="A1436" r:id="rId4106" display="Q9UKA4"/>
    <hyperlink ref="A3336" r:id="rId4107" display="Q9UKA8-3"/>
    <hyperlink ref="A1128" r:id="rId4108" display="Q9UKB1-2"/>
    <hyperlink ref="A2781" r:id="rId4109" display="Q9UKB3"/>
    <hyperlink ref="A4057" r:id="rId4110" display="Q9UKD2"/>
    <hyperlink ref="A977" r:id="rId4111" display="Q9UKE5-6"/>
    <hyperlink ref="A2369" r:id="rId4112" display="Q9UKF6"/>
    <hyperlink ref="A3286" r:id="rId4113" display="Q9UKF7-2"/>
    <hyperlink ref="A2102" r:id="rId4114" display="Q9UKG1"/>
    <hyperlink ref="A1591" r:id="rId4115" display="Q9UKJ3-2"/>
    <hyperlink ref="A1287" r:id="rId4116" display="Q9UKK3"/>
    <hyperlink ref="A3537" r:id="rId4117" display="Q9UKK9"/>
    <hyperlink ref="A1280" r:id="rId4118" display="Q9UKL0"/>
    <hyperlink ref="A2480" r:id="rId4119" display="Q9UKN8"/>
    <hyperlink ref="A536" r:id="rId4120" display="Q9UKS6"/>
    <hyperlink ref="A3911" r:id="rId4121" display="Q9UKT5"/>
    <hyperlink ref="A3051" r:id="rId4122" display="Q9UKT8"/>
    <hyperlink ref="A1847" r:id="rId4123" display="Q9UKV3-5"/>
    <hyperlink ref="A1512" r:id="rId4124" display="Q9UKV8"/>
    <hyperlink ref="A1803" r:id="rId4125" display="Q9UKY7"/>
    <hyperlink ref="A705" r:id="rId4126" display="Q9UKZ1"/>
    <hyperlink ref="A2080" r:id="rId4127" display="Q9UL15"/>
    <hyperlink ref="A1564" r:id="rId4128" display="Q9UL18"/>
    <hyperlink ref="A4205" r:id="rId4129" display="Q9UL25"/>
    <hyperlink ref="A3329" r:id="rId4130" display="Q9UL26"/>
    <hyperlink ref="A3468" r:id="rId4131" display="Q9UL33-2"/>
    <hyperlink ref="A3656" r:id="rId4132" display="Q9UL46"/>
    <hyperlink ref="A1841" r:id="rId4133" display="Q9UL63"/>
    <hyperlink ref="A3865" r:id="rId4134" display="Q9ULA0"/>
    <hyperlink ref="A421" r:id="rId4135" display="Q9ULC4"/>
    <hyperlink ref="A1537" r:id="rId4136" display="Q9ULD2-2"/>
    <hyperlink ref="A1273" r:id="rId4137" display="Q9ULE0"/>
    <hyperlink ref="A2897" r:id="rId4138" display="Q9ULH1"/>
    <hyperlink ref="A396" r:id="rId4139" display="Q9ULH7-4"/>
    <hyperlink ref="A30" r:id="rId4140" display="Q9ULI2"/>
    <hyperlink ref="A2320" r:id="rId4141" display="Q9ULJ3"/>
    <hyperlink ref="A4411" r:id="rId4142" display="Q9ULJ6"/>
    <hyperlink ref="A388" r:id="rId4143" display="Q9ULJ7"/>
    <hyperlink ref="A1457" r:id="rId4144" display="Q9ULL1"/>
    <hyperlink ref="A1166" r:id="rId4145" display="Q9ULM6"/>
    <hyperlink ref="A4310" r:id="rId4146" display="Q9ULP9-2"/>
    <hyperlink ref="A1755" r:id="rId4147" display="Q9ULR0"/>
    <hyperlink ref="A2385" r:id="rId4148" display="Q9ULT8"/>
    <hyperlink ref="A2051" r:id="rId4149" display="Q9ULV4"/>
    <hyperlink ref="A91" r:id="rId4150" display="Q9ULX3"/>
    <hyperlink ref="A577" r:id="rId4151" display="Q9ULX6-2"/>
    <hyperlink ref="A917" r:id="rId4152" display="Q9UM13"/>
    <hyperlink ref="A3021" r:id="rId4153" display="Q9UM22"/>
    <hyperlink ref="A2585" r:id="rId4154" display="Q9UM54-6"/>
    <hyperlink ref="A816" r:id="rId4155" display="Q9UM82"/>
    <hyperlink ref="A1754" r:id="rId4156" display="Q9UMR2"/>
    <hyperlink ref="A1772" r:id="rId4157" display="Q9UMS4"/>
    <hyperlink ref="A2056" r:id="rId4158" display="Q9UMX0"/>
    <hyperlink ref="A3432" r:id="rId4159" display="Q9UMX1"/>
    <hyperlink ref="A3230" r:id="rId4160" display="Q9UMX5"/>
    <hyperlink ref="A1428" r:id="rId4161" display="Q9UMY1"/>
    <hyperlink ref="A4283" r:id="rId4162" display="Q9UMY4-2"/>
    <hyperlink ref="A237" r:id="rId4163" display="Q9UMZ2"/>
    <hyperlink ref="A4399" r:id="rId4164" display="Q9UN37"/>
    <hyperlink ref="A965" r:id="rId4165" display="Q9UN79"/>
    <hyperlink ref="A2370" r:id="rId4166" display="Q9UNE7"/>
    <hyperlink ref="A1713" r:id="rId4167" display="Q9UNF0-2"/>
    <hyperlink ref="A386" r:id="rId4168" display="Q9UNF1"/>
    <hyperlink ref="A2524" r:id="rId4169" display="Q9UNH7"/>
    <hyperlink ref="A3009" r:id="rId4170" display="Q9UNI6"/>
    <hyperlink ref="A2439" r:id="rId4171" display="Q9UNM6"/>
    <hyperlink ref="A2228" r:id="rId4172" display="Q9UNN5"/>
    <hyperlink ref="A2044" r:id="rId4173" display="Q9UNP9-2"/>
    <hyperlink ref="A4327" r:id="rId4174" display="Q9UNS1"/>
    <hyperlink ref="A1762" r:id="rId4175" display="Q9UNS2"/>
    <hyperlink ref="A3197" r:id="rId4176" display="Q9UNW1"/>
    <hyperlink ref="A823" r:id="rId4177" display="Q9UNY4"/>
    <hyperlink ref="A2684" r:id="rId4178" display="Q9UNZ2"/>
    <hyperlink ref="A2466" r:id="rId4179" display="Q9UP83"/>
    <hyperlink ref="A303" r:id="rId4180" display="Q9UPM8"/>
    <hyperlink ref="A2294" r:id="rId4181" display="Q9UPN3-3"/>
    <hyperlink ref="A1108" r:id="rId4182" display="Q9UPN4-3"/>
    <hyperlink ref="A1547" r:id="rId4183" display="Q9UPN6"/>
    <hyperlink ref="A339" r:id="rId4184" display="Q9UPN7"/>
    <hyperlink ref="A594" r:id="rId4185" display="Q9UPN9"/>
    <hyperlink ref="A1676" r:id="rId4186" display="Q9UPP1-5"/>
    <hyperlink ref="A466" r:id="rId4187" display="Q9UPQ0-10"/>
    <hyperlink ref="A865" r:id="rId4188" display="Q9UPQ3-2"/>
    <hyperlink ref="A1074" r:id="rId4189" display="Q9UPQ9-1"/>
    <hyperlink ref="A1242" r:id="rId4190" display="Q9UPR3"/>
    <hyperlink ref="A3385" r:id="rId4191" display="Q9UPS6-2"/>
    <hyperlink ref="A2606" r:id="rId4192" display="Q9UPT5-2"/>
    <hyperlink ref="A1158" r:id="rId4193" display="Q9UPT8"/>
    <hyperlink ref="A2219" r:id="rId4194" display="Q9UPT9-2"/>
    <hyperlink ref="A2637" r:id="rId4195" display="Q9UPU5"/>
    <hyperlink ref="A112" r:id="rId4196" display="Q9UPU7"/>
    <hyperlink ref="A863" r:id="rId4197" display="Q9UPU9-3"/>
    <hyperlink ref="A874" r:id="rId4198" display="Q9UPV9"/>
    <hyperlink ref="A824" r:id="rId4199" display="Q9UPW5"/>
    <hyperlink ref="A3500" r:id="rId4200" display="Q9UPW8"/>
    <hyperlink ref="A1029" r:id="rId4201" display="Q9UPX8-3"/>
    <hyperlink ref="A2997" r:id="rId4202" display="Q9UPY3"/>
    <hyperlink ref="A1914" r:id="rId4203" display="Q9UPZ3-2"/>
    <hyperlink ref="A1179" r:id="rId4204" display="Q9UQ35"/>
    <hyperlink ref="A2448" r:id="rId4205" display="Q9UQ80"/>
    <hyperlink ref="A724" r:id="rId4206" display="Q9UQC2-2"/>
    <hyperlink ref="A3400" r:id="rId4207" display="Q9UQE7"/>
    <hyperlink ref="A3131" r:id="rId4208" display="Q9UQF2"/>
    <hyperlink ref="A1060" r:id="rId4209" display="Q9UQL6-2"/>
    <hyperlink ref="A115" r:id="rId4210" display="Q9UQN3"/>
    <hyperlink ref="A3525" r:id="rId4211" display="Q9UQR1"/>
    <hyperlink ref="A1167" r:id="rId4212" display="Q9Y217"/>
    <hyperlink ref="A3936" r:id="rId4213" display="Q9Y223"/>
    <hyperlink ref="A2681" r:id="rId4214" display="Q9Y224"/>
    <hyperlink ref="A595" r:id="rId4215" display="Q9Y230"/>
    <hyperlink ref="A3285" r:id="rId4216" display="Q9Y237"/>
    <hyperlink ref="A3296" r:id="rId4217" display="Q9Y244"/>
    <hyperlink ref="A4183" r:id="rId4218" display="Q9Y248"/>
    <hyperlink ref="A375" r:id="rId4219" display="Q9Y262"/>
    <hyperlink ref="A3565" r:id="rId4220" display="Q9Y263"/>
    <hyperlink ref="A467" r:id="rId4221" display="Q9Y265"/>
    <hyperlink ref="A2528" r:id="rId4222" display="Q9Y266"/>
    <hyperlink ref="A3827" r:id="rId4223" display="Q9Y281"/>
    <hyperlink ref="A1323" r:id="rId4224" display="Q9Y285"/>
    <hyperlink ref="A3759" r:id="rId4225" display="Q9Y294"/>
    <hyperlink ref="A11" r:id="rId4226" display="Q9Y295"/>
    <hyperlink ref="A4334" r:id="rId4227" display="Q9Y296"/>
    <hyperlink ref="A2343" r:id="rId4228" display="Q9Y2A7"/>
    <hyperlink ref="A3825" r:id="rId4229" display="Q9Y2B0"/>
    <hyperlink ref="A3029" r:id="rId4230" display="Q9Y2D4"/>
    <hyperlink ref="A997" r:id="rId4231" display="Q9Y2D8-2"/>
    <hyperlink ref="A1510" r:id="rId4232" display="Q9Y2F5"/>
    <hyperlink ref="A1250" r:id="rId4233" display="Q9Y2G9-3"/>
    <hyperlink ref="A3862" r:id="rId4234" display="Q9Y2H0-3"/>
    <hyperlink ref="A3423" r:id="rId4235" display="Q9Y2H1"/>
    <hyperlink ref="A3374" r:id="rId4236" display="Q9Y2H2"/>
    <hyperlink ref="A552" r:id="rId4237" display="Q9Y2H5"/>
    <hyperlink ref="A3235" r:id="rId4238" display="Q9Y2I1"/>
    <hyperlink ref="A1573" r:id="rId4239" display="Q9Y2I7"/>
    <hyperlink ref="A1407" r:id="rId4240" display="Q9Y2I9"/>
    <hyperlink ref="A803" r:id="rId4241" display="Q9Y2J4-2"/>
    <hyperlink ref="A1070" r:id="rId4242" display="Q9Y2K1-2"/>
    <hyperlink ref="A1083" r:id="rId4243" display="Q9Y2K2"/>
    <hyperlink ref="A1087" r:id="rId4244" display="Q9Y2K5"/>
    <hyperlink ref="A4240" r:id="rId4245" display="Q9Y2L1"/>
    <hyperlink ref="A2476" r:id="rId4246" display="Q9Y2L5-2"/>
    <hyperlink ref="A926" r:id="rId4247" display="Q9Y2L6-2"/>
    <hyperlink ref="A773" r:id="rId4248" display="Q9Y2L9-2"/>
    <hyperlink ref="A1067" r:id="rId4249" display="Q9Y2M5"/>
    <hyperlink ref="A899" r:id="rId4250" display="Q9Y2P8"/>
    <hyperlink ref="A4232" r:id="rId4251" display="Q9Y2S0"/>
    <hyperlink ref="A158" r:id="rId4252" display="Q9Y2T2"/>
    <hyperlink ref="A3958" r:id="rId4253" display="Q9Y2T3"/>
    <hyperlink ref="A1667" r:id="rId4254" display="Q9Y2U5"/>
    <hyperlink ref="A1670" r:id="rId4255" display="Q9Y2U9"/>
    <hyperlink ref="A3814" r:id="rId4256" display="Q9Y2V2"/>
    <hyperlink ref="A2432" r:id="rId4257" display="Q9Y2V7-2"/>
    <hyperlink ref="A359" r:id="rId4258" display="Q9Y2W1"/>
    <hyperlink ref="A1126" r:id="rId4259" display="Q9Y2W2"/>
    <hyperlink ref="A928" r:id="rId4260" display="Q9Y2X3"/>
    <hyperlink ref="A2696" r:id="rId4261" display="Q9Y2X7"/>
    <hyperlink ref="A2889" r:id="rId4262" display="Q9Y2Y0-2"/>
    <hyperlink ref="A2181" r:id="rId4263" display="Q9Y2Z0"/>
    <hyperlink ref="A808" r:id="rId4264" display="Q9Y2Z2-4"/>
    <hyperlink ref="A4075" r:id="rId4265" display="Q9Y303"/>
    <hyperlink ref="A1728" r:id="rId4266" display="Q9Y312"/>
    <hyperlink ref="A2427" r:id="rId4267" display="Q9Y314"/>
    <hyperlink ref="A2300" r:id="rId4268" display="Q9Y315"/>
    <hyperlink ref="A4039" r:id="rId4269" display="Q9Y316"/>
    <hyperlink ref="A1807" r:id="rId4270" display="Q9Y333"/>
    <hyperlink ref="A583" r:id="rId4271" display="Q9Y343-2"/>
    <hyperlink ref="A2255" r:id="rId4272" display="Q9Y371"/>
    <hyperlink ref="A2405" r:id="rId4273" display="Q9Y376"/>
    <hyperlink ref="A1826" r:id="rId4274" display="Q9Y383"/>
    <hyperlink ref="A1896" r:id="rId4275" display="Q9Y3A3-2"/>
    <hyperlink ref="A4259" r:id="rId4276" display="Q9Y3A5"/>
    <hyperlink ref="A3398" r:id="rId4277" display="Q9Y3B1-2"/>
    <hyperlink ref="A1703" r:id="rId4278" display="Q9Y3B2"/>
    <hyperlink ref="A4272" r:id="rId4279" display="Q9Y3B4"/>
    <hyperlink ref="A4116" r:id="rId4280" display="Q9Y3B8-2"/>
    <hyperlink ref="A1451" r:id="rId4281" display="Q9Y3B9"/>
    <hyperlink ref="A1584" r:id="rId4282" display="Q9Y3C0"/>
    <hyperlink ref="A4335" r:id="rId4283" display="Q9Y3C4-2"/>
    <hyperlink ref="A4169" r:id="rId4284" display="Q9Y3C6"/>
    <hyperlink ref="A3188" r:id="rId4285" display="Q9Y3C7"/>
    <hyperlink ref="A4388" r:id="rId4286" display="Q9Y3C8"/>
    <hyperlink ref="A2280" r:id="rId4287" display="Q9Y3D0"/>
    <hyperlink ref="A3059" r:id="rId4288" display="Q9Y3D6"/>
    <hyperlink ref="A2707" r:id="rId4289" display="Q9Y3D8"/>
    <hyperlink ref="A3812" r:id="rId4290" display="Q9Y3E7"/>
    <hyperlink ref="A652" r:id="rId4291" display="Q9Y3F4"/>
    <hyperlink ref="A571" r:id="rId4292" display="Q9Y3I0"/>
    <hyperlink ref="A3912" r:id="rId4293" display="Q9Y3I1"/>
    <hyperlink ref="A3425" r:id="rId4294" display="Q9Y3M8-3"/>
    <hyperlink ref="A3679" r:id="rId4295" display="Q9Y3P9"/>
    <hyperlink ref="A4306" r:id="rId4296" display="Q9Y3Q8"/>
    <hyperlink ref="A3005" r:id="rId4297" display="Q9Y3R5-2"/>
    <hyperlink ref="A1248" r:id="rId4298" display="Q9Y3S1-2"/>
    <hyperlink ref="A302" r:id="rId4299" display="Q9Y3S2"/>
    <hyperlink ref="A1578" r:id="rId4300" display="Q9Y3T6"/>
    <hyperlink ref="A77" r:id="rId4301" display="Q9Y3T9"/>
    <hyperlink ref="A2515" r:id="rId4302" display="Q9Y3Z3"/>
    <hyperlink ref="A706" r:id="rId4303" display="Q9Y446"/>
    <hyperlink ref="A2098" r:id="rId4304" display="Q9Y448-2"/>
    <hyperlink ref="A269" r:id="rId4305" display="Q9Y450"/>
    <hyperlink ref="A3710" r:id="rId4306" display="Q9Y478"/>
    <hyperlink ref="A266" r:id="rId4307" display="Q9Y484"/>
    <hyperlink ref="A1155" r:id="rId4308" display="Q9Y485"/>
    <hyperlink ref="A3638" r:id="rId4309" display="Q9Y490"/>
    <hyperlink ref="A1735" r:id="rId4310" display="Q9Y496"/>
    <hyperlink ref="A2626" r:id="rId4311" display="Q9Y4A5-2"/>
    <hyperlink ref="A1253" r:id="rId4312" display="Q9Y4B4"/>
    <hyperlink ref="A2633" r:id="rId4313" display="Q9Y4B5-3"/>
    <hyperlink ref="A2454" r:id="rId4314" display="Q9Y4B6-2"/>
    <hyperlink ref="A2321" r:id="rId4315" display="Q9Y4C1"/>
    <hyperlink ref="A1837" r:id="rId4316" display="Q9Y4C2-2"/>
    <hyperlink ref="A3100" r:id="rId4317" display="Q9Y4D8-4"/>
    <hyperlink ref="A1213" r:id="rId4318" display="Q9Y4E1-4"/>
    <hyperlink ref="A1275" r:id="rId4319" display="Q9Y4E6-2"/>
    <hyperlink ref="A2141" r:id="rId4320" display="Q9Y4E8"/>
    <hyperlink ref="A1088" r:id="rId4321" display="Q9Y4F5"/>
    <hyperlink ref="A1491" r:id="rId4322" display="Q9Y4G2"/>
    <hyperlink ref="A3459" r:id="rId4323" display="Q9Y4G6"/>
    <hyperlink ref="A798" r:id="rId4324" display="Q9Y4G8"/>
    <hyperlink ref="A279" r:id="rId4325" display="Q9Y4H2"/>
    <hyperlink ref="A3216" r:id="rId4326" display="Q9Y4I1-2"/>
    <hyperlink ref="A570" r:id="rId4327" display="Q9Y4K1"/>
    <hyperlink ref="A3472" r:id="rId4328" display="Q9Y4K3"/>
    <hyperlink ref="A3645" r:id="rId4329" display="Q9Y4L1"/>
    <hyperlink ref="A1264" r:id="rId4330" display="Q9Y4L5"/>
    <hyperlink ref="A3763" r:id="rId4331" display="Q9Y4P1-6"/>
    <hyperlink ref="A1644" r:id="rId4332" display="Q9Y4P8-4"/>
    <hyperlink ref="A650" r:id="rId4333" display="Q9Y4R8"/>
    <hyperlink ref="A3200" r:id="rId4334" display="Q9Y4U1"/>
    <hyperlink ref="A232" r:id="rId4335" display="Q9Y4W2-2"/>
    <hyperlink ref="A2177" r:id="rId4336" display="Q9Y4X5"/>
    <hyperlink ref="A3172" r:id="rId4337" display="Q9Y4Y9"/>
    <hyperlink ref="A450" r:id="rId4338" display="Q9Y4Z0"/>
    <hyperlink ref="A2592" r:id="rId4339" display="Q9Y508"/>
    <hyperlink ref="A4108" r:id="rId4340" display="Q9Y530"/>
    <hyperlink ref="A3580" r:id="rId4341" display="Q9Y535-2"/>
    <hyperlink ref="A1971" r:id="rId4342" display="Q9Y546"/>
    <hyperlink ref="A3988" r:id="rId4343" display="Q9Y547"/>
    <hyperlink ref="A2713" r:id="rId4344" display="Q9Y570"/>
    <hyperlink ref="A2364" r:id="rId4345" display="Q9Y576"/>
    <hyperlink ref="A1124" r:id="rId4346" display="Q9Y580"/>
    <hyperlink ref="A1633" r:id="rId4347" display="Q9Y587"/>
    <hyperlink ref="A1138" r:id="rId4348" display="Q9Y592"/>
    <hyperlink ref="A526" r:id="rId4349" display="Q9Y597"/>
    <hyperlink ref="A4099" r:id="rId4350" display="Q9Y5A7-2"/>
    <hyperlink ref="A522" r:id="rId4351" display="Q9Y5A9"/>
    <hyperlink ref="A3844" r:id="rId4352" display="Q9Y5B0"/>
    <hyperlink ref="A2144" r:id="rId4353" display="Q9Y5B6"/>
    <hyperlink ref="A1649" r:id="rId4354" display="Q9Y5B8-2"/>
    <hyperlink ref="A2215" r:id="rId4355" display="Q9Y5B9"/>
    <hyperlink ref="A934" r:id="rId4356" display="Q9Y5J1"/>
    <hyperlink ref="A2501" r:id="rId4357" display="Q9Y5K5-2"/>
    <hyperlink ref="A2639" r:id="rId4358" display="Q9Y5K6"/>
    <hyperlink ref="A2726" r:id="rId4359" display="Q9Y5K8"/>
    <hyperlink ref="A1381" r:id="rId4360" display="Q9Y5L0-3"/>
    <hyperlink ref="A3973" r:id="rId4361" display="Q9Y5N5"/>
    <hyperlink ref="A3251" r:id="rId4362" display="Q9Y5N6"/>
    <hyperlink ref="A3784" r:id="rId4363" display="Q9Y5P4-2"/>
    <hyperlink ref="A3940" r:id="rId4364" display="Q9Y5P6"/>
    <hyperlink ref="A867" r:id="rId4365" display="Q9Y5Q8-2"/>
    <hyperlink ref="A954" r:id="rId4366" display="Q9Y5Q9"/>
    <hyperlink ref="A4333" r:id="rId4367" display="Q9Y5R8"/>
    <hyperlink ref="A2112" r:id="rId4368" display="Q9Y5S2"/>
    <hyperlink ref="A4220" r:id="rId4369" display="Q9Y5S9-2"/>
    <hyperlink ref="A1106" r:id="rId4370" display="Q9Y5T5-3"/>
    <hyperlink ref="A1325" r:id="rId4371" display="Q9Y5U2-2"/>
    <hyperlink ref="A2362" r:id="rId4372" display="Q9Y5X0"/>
    <hyperlink ref="A1161" r:id="rId4373" display="Q9Y5X1"/>
    <hyperlink ref="A1751" r:id="rId4374" display="Q9Y5X2"/>
    <hyperlink ref="A2685" r:id="rId4375" display="Q9Y5X3"/>
    <hyperlink ref="A2706" r:id="rId4376" display="Q9Y5Y2"/>
    <hyperlink ref="A3969" r:id="rId4377" display="Q9Y5Z4"/>
    <hyperlink ref="A3203" r:id="rId4378" display="Q9Y605"/>
    <hyperlink ref="A2338" r:id="rId4379" display="Q9Y606-2"/>
    <hyperlink ref="A3170" r:id="rId4380" display="Q9Y608"/>
    <hyperlink ref="A3058" r:id="rId4381" display="Q9Y613"/>
    <hyperlink ref="A3639" r:id="rId4382" display="Q9Y617"/>
    <hyperlink ref="A1459" r:id="rId4383" display="Q9Y618-5"/>
    <hyperlink ref="A1475" r:id="rId4384" display="Q9Y620"/>
    <hyperlink ref="A3413" r:id="rId4385" display="Q9Y657"/>
    <hyperlink ref="A319" r:id="rId4386" display="Q9Y678"/>
    <hyperlink ref="A3823" r:id="rId4387" display="Q9Y696"/>
    <hyperlink ref="A995" r:id="rId4388" display="Q9Y697-2"/>
    <hyperlink ref="A451" r:id="rId4389" display="Q9Y6A4"/>
    <hyperlink ref="A4307" r:id="rId4390" display="Q9Y6A5"/>
    <hyperlink ref="A882" r:id="rId4391" display="Q9Y6B2-2"/>
    <hyperlink ref="A4256" r:id="rId4392" display="Q9Y6B6"/>
    <hyperlink ref="A188" r:id="rId4393" display="Q9Y6B7"/>
    <hyperlink ref="A3774" r:id="rId4394" display="Q9Y6D5"/>
    <hyperlink ref="A3773" r:id="rId4395" display="Q9Y6D6"/>
    <hyperlink ref="A3182" r:id="rId4396" display="Q9Y6D9"/>
    <hyperlink ref="A2097" r:id="rId4397" display="Q9Y6E0-2"/>
    <hyperlink ref="A2329" r:id="rId4398" display="Q9Y6E2"/>
    <hyperlink ref="A2964" r:id="rId4399" display="Q9Y6G5"/>
    <hyperlink ref="A2088" r:id="rId4400" display="Q9Y6G9"/>
    <hyperlink ref="A185" r:id="rId4401" display="Q9Y6I3-1"/>
    <hyperlink ref="A1756" r:id="rId4402" display="Q9Y6J9"/>
    <hyperlink ref="A1729" r:id="rId4403" display="Q9Y6K9-2"/>
    <hyperlink ref="A582" r:id="rId4404" display="Q9Y6Q9-5"/>
    <hyperlink ref="A126" r:id="rId4405" display="Q9Y6R0"/>
    <hyperlink ref="A1615" r:id="rId4406" display="Q9Y6R4-2"/>
    <hyperlink ref="A2393" r:id="rId4407" display="Q9Y6W3"/>
    <hyperlink ref="A1284" r:id="rId4408" display="Q9Y6W5"/>
    <hyperlink ref="A3240" r:id="rId4409" display="Q9Y6Y0"/>
    <hyperlink ref="A599" r:id="rId4410" display="Q9Y6Y8"/>
  </hyperlinks>
  <pageMargins left="0.75" right="0.75" top="1" bottom="1" header="0.5" footer="0.5"/>
  <pageSetup orientation="portrait" horizontalDpi="4294967292" verticalDpi="429496729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4414"/>
  <sheetViews>
    <sheetView workbookViewId="0">
      <pane ySplit="2" topLeftCell="A3" activePane="bottomLeft" state="frozen"/>
      <selection pane="bottomLeft"/>
    </sheetView>
  </sheetViews>
  <sheetFormatPr defaultColWidth="11" defaultRowHeight="15.75" x14ac:dyDescent="0.25"/>
  <cols>
    <col min="1" max="1" width="15" customWidth="1"/>
    <col min="2" max="2" width="50" customWidth="1"/>
    <col min="3" max="4" width="11" style="9"/>
    <col min="5" max="5" width="9.5" style="24" customWidth="1"/>
    <col min="6" max="6" width="14" style="9" customWidth="1"/>
    <col min="7" max="7" width="13.125" style="9" customWidth="1"/>
    <col min="8" max="8" width="13.125" style="26" customWidth="1"/>
    <col min="9" max="9" width="10.875" customWidth="1"/>
    <col min="10" max="10" width="13.375" customWidth="1"/>
    <col min="11" max="11" width="7.875" style="7" customWidth="1"/>
    <col min="12" max="12" width="10.875" style="11" customWidth="1"/>
    <col min="13" max="13" width="6.125" style="24" customWidth="1"/>
    <col min="14" max="14" width="6" customWidth="1"/>
    <col min="15" max="15" width="9.5" style="22" customWidth="1"/>
    <col min="16" max="16" width="10.875" customWidth="1"/>
    <col min="17" max="19" width="10.125" customWidth="1"/>
    <col min="20" max="22" width="10.875" style="11" customWidth="1"/>
    <col min="23" max="29" width="10.875" customWidth="1"/>
    <col min="30" max="30" width="13.875" customWidth="1"/>
    <col min="31" max="31" width="15.625" customWidth="1"/>
    <col min="32" max="32" width="12.375" customWidth="1"/>
    <col min="33" max="33" width="10.875" style="16" customWidth="1"/>
    <col min="34" max="34" width="10.875" customWidth="1"/>
    <col min="35" max="36" width="16.125" customWidth="1"/>
    <col min="37" max="37" width="8.625" customWidth="1"/>
    <col min="38" max="38" width="10.875" customWidth="1"/>
    <col min="39" max="39" width="36.5" customWidth="1"/>
  </cols>
  <sheetData>
    <row r="1" spans="1:39" ht="48" customHeight="1" x14ac:dyDescent="0.25">
      <c r="A1" s="67"/>
      <c r="B1" s="67"/>
      <c r="C1" s="294" t="s">
        <v>40564</v>
      </c>
      <c r="D1" s="295"/>
      <c r="E1" s="295"/>
      <c r="F1" s="296"/>
      <c r="G1" s="66"/>
      <c r="H1" s="66"/>
      <c r="I1" s="67"/>
      <c r="J1" s="67"/>
      <c r="K1" s="68"/>
      <c r="L1" s="67"/>
      <c r="M1" s="67"/>
      <c r="N1" s="67"/>
      <c r="O1" s="67"/>
      <c r="P1" s="297" t="s">
        <v>40576</v>
      </c>
      <c r="Q1" s="298"/>
      <c r="R1" s="298"/>
      <c r="S1" s="298"/>
      <c r="T1" s="298"/>
      <c r="U1" s="298"/>
      <c r="V1" s="298"/>
      <c r="W1" s="298"/>
      <c r="X1" s="298"/>
      <c r="Y1" s="298"/>
      <c r="Z1" s="299" t="s">
        <v>40577</v>
      </c>
      <c r="AA1" s="300"/>
      <c r="AB1" s="301" t="s">
        <v>40578</v>
      </c>
      <c r="AC1" s="302"/>
      <c r="AD1" s="302"/>
      <c r="AE1" s="302"/>
      <c r="AF1" s="302"/>
      <c r="AG1" s="302"/>
      <c r="AH1" s="302"/>
      <c r="AI1" s="302"/>
      <c r="AJ1" s="302"/>
      <c r="AK1" s="302"/>
      <c r="AL1" s="302"/>
      <c r="AM1" s="302"/>
    </row>
    <row r="2" spans="1:39" ht="63" x14ac:dyDescent="0.25">
      <c r="A2" s="2" t="s">
        <v>40565</v>
      </c>
      <c r="B2" s="1" t="s">
        <v>19446</v>
      </c>
      <c r="C2" s="25" t="s">
        <v>40534</v>
      </c>
      <c r="D2" s="25" t="s">
        <v>40560</v>
      </c>
      <c r="E2" s="28" t="s">
        <v>19447</v>
      </c>
      <c r="F2" s="31" t="s">
        <v>40561</v>
      </c>
      <c r="G2" s="31" t="s">
        <v>40557</v>
      </c>
      <c r="H2" s="57" t="s">
        <v>37735</v>
      </c>
      <c r="I2" s="2" t="s">
        <v>40566</v>
      </c>
      <c r="J2" s="3" t="s">
        <v>40568</v>
      </c>
      <c r="K2" s="8" t="s">
        <v>19445</v>
      </c>
      <c r="L2" s="1" t="s">
        <v>1</v>
      </c>
      <c r="M2" s="58" t="s">
        <v>40562</v>
      </c>
      <c r="N2" s="2" t="s">
        <v>6</v>
      </c>
      <c r="O2" s="59" t="s">
        <v>19448</v>
      </c>
      <c r="P2" s="1" t="s">
        <v>19451</v>
      </c>
      <c r="Q2" s="1" t="s">
        <v>19452</v>
      </c>
      <c r="R2" s="12" t="s">
        <v>19453</v>
      </c>
      <c r="S2" s="1" t="s">
        <v>19454</v>
      </c>
      <c r="T2" s="1" t="s">
        <v>0</v>
      </c>
      <c r="U2" s="2" t="s">
        <v>2</v>
      </c>
      <c r="V2" s="2" t="s">
        <v>3</v>
      </c>
      <c r="W2" s="1" t="s">
        <v>0</v>
      </c>
      <c r="X2" s="1" t="s">
        <v>19450</v>
      </c>
      <c r="Y2" s="1" t="s">
        <v>7</v>
      </c>
      <c r="Z2" s="2" t="s">
        <v>4</v>
      </c>
      <c r="AA2" s="2" t="s">
        <v>5</v>
      </c>
      <c r="AB2" s="13" t="s">
        <v>19455</v>
      </c>
      <c r="AC2" s="13" t="s">
        <v>19456</v>
      </c>
      <c r="AD2" s="13" t="s">
        <v>40558</v>
      </c>
      <c r="AE2" s="13" t="s">
        <v>40559</v>
      </c>
      <c r="AF2" s="13" t="s">
        <v>19457</v>
      </c>
      <c r="AG2" s="14" t="s">
        <v>40534</v>
      </c>
      <c r="AH2" s="13" t="s">
        <v>8</v>
      </c>
      <c r="AI2" s="13" t="s">
        <v>9</v>
      </c>
      <c r="AJ2" s="13" t="s">
        <v>40560</v>
      </c>
      <c r="AK2" s="13" t="s">
        <v>10</v>
      </c>
      <c r="AL2" s="13" t="s">
        <v>6</v>
      </c>
      <c r="AM2" s="13" t="s">
        <v>19458</v>
      </c>
    </row>
    <row r="3" spans="1:39" x14ac:dyDescent="0.25">
      <c r="A3" t="str">
        <f>HYPERLINK("http://www.UniProt.org/UniProt/Q9NTX7-2","RN146_HUMAN")</f>
        <v>RN146_HUMAN</v>
      </c>
      <c r="B3" s="4" t="s">
        <v>17027</v>
      </c>
      <c r="C3" s="9">
        <v>3400</v>
      </c>
      <c r="D3" s="9">
        <v>2500</v>
      </c>
      <c r="E3" s="24">
        <v>4.2000000000000003E-2</v>
      </c>
      <c r="F3" s="9">
        <v>420</v>
      </c>
      <c r="G3" s="9">
        <v>4.3699999999999996E-2</v>
      </c>
      <c r="H3" s="30" t="s">
        <v>37764</v>
      </c>
      <c r="I3" t="s">
        <v>69</v>
      </c>
      <c r="J3" s="4" t="s">
        <v>12</v>
      </c>
      <c r="K3" s="6">
        <v>38.817999999999998</v>
      </c>
      <c r="L3" s="10" t="s">
        <v>12</v>
      </c>
      <c r="M3" s="24" t="s">
        <v>37749</v>
      </c>
      <c r="N3">
        <v>4170</v>
      </c>
      <c r="O3" s="15">
        <v>38.817999999999998</v>
      </c>
      <c r="P3" s="4" t="s">
        <v>19460</v>
      </c>
      <c r="Q3" s="4" t="s">
        <v>35273</v>
      </c>
      <c r="R3" s="18">
        <v>632.82000000000005</v>
      </c>
      <c r="S3" s="4" t="s">
        <v>35274</v>
      </c>
      <c r="T3" s="4" t="s">
        <v>17028</v>
      </c>
      <c r="U3" s="11" t="s">
        <v>17029</v>
      </c>
      <c r="V3" s="11" t="s">
        <v>17030</v>
      </c>
      <c r="W3" s="4" t="s">
        <v>17028</v>
      </c>
      <c r="X3" s="4" t="s">
        <v>35272</v>
      </c>
      <c r="Y3" s="4" t="s">
        <v>17031</v>
      </c>
      <c r="AB3" t="s">
        <v>35275</v>
      </c>
      <c r="AC3">
        <v>38.817999999999998</v>
      </c>
      <c r="AD3">
        <v>20000</v>
      </c>
      <c r="AE3">
        <v>67956000</v>
      </c>
      <c r="AF3">
        <v>42000</v>
      </c>
      <c r="AG3" s="16">
        <v>3400</v>
      </c>
      <c r="AH3">
        <v>4.1528065000000003E-2</v>
      </c>
      <c r="AI3" s="5">
        <v>4.3699999999999997E-6</v>
      </c>
      <c r="AJ3" s="5">
        <v>9510</v>
      </c>
      <c r="AK3">
        <v>26</v>
      </c>
      <c r="AL3">
        <v>4170</v>
      </c>
      <c r="AM3" t="s">
        <v>35276</v>
      </c>
    </row>
    <row r="4" spans="1:39" x14ac:dyDescent="0.25">
      <c r="A4" t="str">
        <f>HYPERLINK("http://www.UniProt.org/UniProt/P19484","TFEB_HUMAN")</f>
        <v>TFEB_HUMAN</v>
      </c>
      <c r="B4" s="4" t="s">
        <v>4004</v>
      </c>
      <c r="C4" s="9">
        <v>2800</v>
      </c>
      <c r="D4" s="9">
        <v>2500</v>
      </c>
      <c r="E4" s="24">
        <v>3.4000000000000002E-2</v>
      </c>
      <c r="F4" s="9">
        <v>340</v>
      </c>
      <c r="G4" s="9">
        <v>4.3699999999999996E-2</v>
      </c>
      <c r="H4" s="30" t="s">
        <v>37764</v>
      </c>
      <c r="I4" t="s">
        <v>69</v>
      </c>
      <c r="J4" s="4" t="s">
        <v>12</v>
      </c>
      <c r="K4" s="6">
        <v>52.863999999999997</v>
      </c>
      <c r="L4" s="10" t="s">
        <v>12</v>
      </c>
      <c r="M4" s="24" t="s">
        <v>37749</v>
      </c>
      <c r="N4">
        <v>958</v>
      </c>
      <c r="O4" s="15">
        <v>52.863999999999997</v>
      </c>
      <c r="P4" s="4" t="s">
        <v>19460</v>
      </c>
      <c r="Q4" s="4" t="s">
        <v>22835</v>
      </c>
      <c r="R4" s="18">
        <v>61.52</v>
      </c>
      <c r="S4" s="4" t="s">
        <v>22836</v>
      </c>
      <c r="T4" s="4" t="s">
        <v>4005</v>
      </c>
      <c r="U4" s="11" t="s">
        <v>4006</v>
      </c>
      <c r="V4" s="11" t="s">
        <v>1648</v>
      </c>
      <c r="W4" s="4" t="s">
        <v>4005</v>
      </c>
      <c r="X4" s="4" t="s">
        <v>22834</v>
      </c>
      <c r="Y4" s="4" t="s">
        <v>4003</v>
      </c>
      <c r="AB4" t="s">
        <v>22837</v>
      </c>
      <c r="AC4">
        <v>52.863999999999997</v>
      </c>
      <c r="AD4">
        <v>20000</v>
      </c>
      <c r="AE4">
        <v>55154000</v>
      </c>
      <c r="AF4">
        <v>42000</v>
      </c>
      <c r="AG4" s="16">
        <v>2760</v>
      </c>
      <c r="AH4">
        <v>3.3704734E-2</v>
      </c>
      <c r="AI4" s="5">
        <v>4.3699999999999997E-6</v>
      </c>
      <c r="AJ4" s="5">
        <v>7710</v>
      </c>
      <c r="AK4">
        <v>34</v>
      </c>
      <c r="AL4">
        <v>958</v>
      </c>
      <c r="AM4" t="s">
        <v>22838</v>
      </c>
    </row>
    <row r="5" spans="1:39" x14ac:dyDescent="0.25">
      <c r="A5" t="str">
        <f>HYPERLINK("http://www.UniProt.org/UniProt/Q9BRP8","WIBG_HUMAN")</f>
        <v>WIBG_HUMAN</v>
      </c>
      <c r="B5" s="4" t="s">
        <v>15114</v>
      </c>
      <c r="C5" s="9">
        <v>2600</v>
      </c>
      <c r="D5" s="9">
        <v>2500</v>
      </c>
      <c r="E5" s="24">
        <v>3.2000000000000001E-2</v>
      </c>
      <c r="F5" s="9">
        <v>320</v>
      </c>
      <c r="G5" s="9">
        <v>4.3699999999999996E-2</v>
      </c>
      <c r="H5" s="30" t="s">
        <v>37764</v>
      </c>
      <c r="I5" t="s">
        <v>69</v>
      </c>
      <c r="J5" s="4" t="s">
        <v>40569</v>
      </c>
      <c r="K5" s="6">
        <v>22.655000000000001</v>
      </c>
      <c r="L5" s="10" t="s">
        <v>12</v>
      </c>
      <c r="M5" s="24" t="s">
        <v>37749</v>
      </c>
      <c r="N5">
        <v>3675</v>
      </c>
      <c r="O5" s="15">
        <v>22.655000000000001</v>
      </c>
      <c r="P5" s="4" t="s">
        <v>19460</v>
      </c>
      <c r="Q5" s="4" t="s">
        <v>33362</v>
      </c>
      <c r="R5" s="18">
        <v>32.58</v>
      </c>
      <c r="S5" s="4" t="s">
        <v>33363</v>
      </c>
      <c r="T5" s="4" t="s">
        <v>15115</v>
      </c>
      <c r="U5" s="11" t="s">
        <v>15116</v>
      </c>
      <c r="V5" s="11" t="s">
        <v>15117</v>
      </c>
      <c r="W5" s="4" t="s">
        <v>15115</v>
      </c>
      <c r="X5" s="4" t="s">
        <v>33361</v>
      </c>
      <c r="Y5" s="4" t="s">
        <v>15113</v>
      </c>
      <c r="Z5" t="s">
        <v>335</v>
      </c>
      <c r="AA5" t="s">
        <v>14243</v>
      </c>
      <c r="AB5" t="s">
        <v>33364</v>
      </c>
      <c r="AC5">
        <v>22.655000000000001</v>
      </c>
      <c r="AD5">
        <v>20000</v>
      </c>
      <c r="AE5">
        <v>52449000</v>
      </c>
      <c r="AF5">
        <v>42000</v>
      </c>
      <c r="AG5" s="16">
        <v>2620</v>
      </c>
      <c r="AH5">
        <v>3.2051702000000001E-2</v>
      </c>
      <c r="AI5" s="5">
        <v>4.3699999999999997E-6</v>
      </c>
      <c r="AJ5" s="5">
        <v>7340</v>
      </c>
      <c r="AK5">
        <v>20</v>
      </c>
      <c r="AL5">
        <v>3675</v>
      </c>
      <c r="AM5" t="s">
        <v>15113</v>
      </c>
    </row>
    <row r="6" spans="1:39" x14ac:dyDescent="0.25">
      <c r="A6" t="str">
        <f>HYPERLINK("http://www.UniProt.org/UniProt/Q9H425","CA198_HUMAN")</f>
        <v>CA198_HUMAN</v>
      </c>
      <c r="B6" s="4" t="s">
        <v>16077</v>
      </c>
      <c r="C6" s="9">
        <v>2400</v>
      </c>
      <c r="D6" s="9">
        <v>2500</v>
      </c>
      <c r="E6" s="24">
        <v>2.9000000000000001E-2</v>
      </c>
      <c r="F6" s="9">
        <v>290</v>
      </c>
      <c r="G6" s="9">
        <v>4.3699999999999996E-2</v>
      </c>
      <c r="H6" s="30" t="s">
        <v>37764</v>
      </c>
      <c r="I6" t="s">
        <v>32</v>
      </c>
      <c r="J6" s="4" t="s">
        <v>12</v>
      </c>
      <c r="K6" s="6">
        <v>36.345999999999997</v>
      </c>
      <c r="L6" s="10" t="s">
        <v>12</v>
      </c>
      <c r="M6" s="24" t="s">
        <v>37749</v>
      </c>
      <c r="N6">
        <v>3926</v>
      </c>
      <c r="O6" s="15">
        <v>36.345999999999997</v>
      </c>
      <c r="P6" s="4" t="s">
        <v>19460</v>
      </c>
      <c r="Q6" s="4" t="s">
        <v>34307</v>
      </c>
      <c r="R6" s="18">
        <v>27.94</v>
      </c>
      <c r="S6" s="4" t="s">
        <v>34308</v>
      </c>
      <c r="T6" s="4" t="s">
        <v>12</v>
      </c>
      <c r="V6" s="11" t="s">
        <v>16078</v>
      </c>
      <c r="W6" s="4" t="s">
        <v>12</v>
      </c>
      <c r="X6" s="4" t="s">
        <v>21652</v>
      </c>
      <c r="Y6" s="4" t="s">
        <v>16076</v>
      </c>
      <c r="AB6" s="5" t="s">
        <v>34309</v>
      </c>
      <c r="AC6">
        <v>36.345999999999997</v>
      </c>
      <c r="AD6">
        <v>20000</v>
      </c>
      <c r="AE6">
        <v>47184000</v>
      </c>
      <c r="AF6">
        <v>42000</v>
      </c>
      <c r="AG6" s="16">
        <v>2360</v>
      </c>
      <c r="AH6">
        <v>2.8834248999999999E-2</v>
      </c>
      <c r="AI6" s="5">
        <v>4.3699999999999997E-6</v>
      </c>
      <c r="AJ6" s="5">
        <v>6600</v>
      </c>
      <c r="AK6">
        <v>43</v>
      </c>
      <c r="AL6">
        <v>3926</v>
      </c>
      <c r="AM6" t="s">
        <v>34310</v>
      </c>
    </row>
    <row r="7" spans="1:39" x14ac:dyDescent="0.25">
      <c r="A7" t="str">
        <f>HYPERLINK("http://www.UniProt.org/UniProt/Q9P0V9-3","SEP10_HUMAN")</f>
        <v>SEP10_HUMAN</v>
      </c>
      <c r="B7" s="4" t="s">
        <v>17626</v>
      </c>
      <c r="C7" s="9">
        <v>2400</v>
      </c>
      <c r="D7" s="9">
        <v>2500</v>
      </c>
      <c r="E7" s="24">
        <v>2.9000000000000001E-2</v>
      </c>
      <c r="F7" s="9">
        <v>290</v>
      </c>
      <c r="G7" s="9">
        <v>4.3699999999999996E-2</v>
      </c>
      <c r="H7" s="30" t="s">
        <v>37764</v>
      </c>
      <c r="I7" t="s">
        <v>69</v>
      </c>
      <c r="J7" s="4" t="s">
        <v>12</v>
      </c>
      <c r="K7" s="6">
        <v>50.064999999999998</v>
      </c>
      <c r="L7" s="10" t="s">
        <v>12</v>
      </c>
      <c r="M7" s="24" t="s">
        <v>37749</v>
      </c>
      <c r="N7">
        <v>4323</v>
      </c>
      <c r="O7" s="15">
        <v>50.064999999999998</v>
      </c>
      <c r="P7" s="4" t="s">
        <v>19460</v>
      </c>
      <c r="Q7" s="21">
        <v>42257</v>
      </c>
      <c r="R7" s="18">
        <v>35.81</v>
      </c>
      <c r="S7" s="4" t="s">
        <v>35864</v>
      </c>
      <c r="T7" s="4" t="s">
        <v>17627</v>
      </c>
      <c r="U7" s="11" t="s">
        <v>17628</v>
      </c>
      <c r="V7" s="11" t="s">
        <v>8910</v>
      </c>
      <c r="W7" s="4" t="s">
        <v>17627</v>
      </c>
      <c r="X7" s="4" t="s">
        <v>35863</v>
      </c>
      <c r="Y7" s="4" t="s">
        <v>17629</v>
      </c>
      <c r="AA7" t="s">
        <v>287</v>
      </c>
      <c r="AB7" t="s">
        <v>35865</v>
      </c>
      <c r="AC7">
        <v>50.064999999999998</v>
      </c>
      <c r="AD7">
        <v>20000</v>
      </c>
      <c r="AE7">
        <v>47557000</v>
      </c>
      <c r="AF7">
        <v>42000</v>
      </c>
      <c r="AG7" s="16">
        <v>2380</v>
      </c>
      <c r="AH7">
        <v>2.9062190000000002E-2</v>
      </c>
      <c r="AI7" s="5">
        <v>4.3699999999999997E-6</v>
      </c>
      <c r="AJ7" s="5">
        <v>6650</v>
      </c>
      <c r="AK7">
        <v>37</v>
      </c>
      <c r="AL7">
        <v>4323</v>
      </c>
      <c r="AM7" t="s">
        <v>35866</v>
      </c>
    </row>
    <row r="8" spans="1:39" x14ac:dyDescent="0.25">
      <c r="A8" t="str">
        <f>HYPERLINK("http://www.UniProt.org/UniProt/Q14257","RCN2_HUMAN")</f>
        <v>RCN2_HUMAN</v>
      </c>
      <c r="B8" s="4" t="s">
        <v>9012</v>
      </c>
      <c r="C8" s="9">
        <v>2300</v>
      </c>
      <c r="D8" s="9">
        <v>2500</v>
      </c>
      <c r="E8" s="24">
        <v>2.8000000000000001E-2</v>
      </c>
      <c r="F8" s="9">
        <v>280</v>
      </c>
      <c r="G8" s="9">
        <v>4.3699999999999996E-2</v>
      </c>
      <c r="H8" s="30" t="s">
        <v>37764</v>
      </c>
      <c r="I8" t="s">
        <v>32</v>
      </c>
      <c r="J8" s="4" t="s">
        <v>584</v>
      </c>
      <c r="K8" s="6">
        <v>36.875999999999998</v>
      </c>
      <c r="L8" s="10" t="s">
        <v>56</v>
      </c>
      <c r="M8" s="24" t="s">
        <v>37749</v>
      </c>
      <c r="N8">
        <v>2101</v>
      </c>
      <c r="O8" s="15">
        <v>36.875999999999998</v>
      </c>
      <c r="P8" s="4" t="s">
        <v>19460</v>
      </c>
      <c r="Q8" s="4" t="s">
        <v>27217</v>
      </c>
      <c r="R8" s="18">
        <v>115.88</v>
      </c>
      <c r="S8" s="4" t="s">
        <v>27218</v>
      </c>
      <c r="T8" s="4" t="s">
        <v>9013</v>
      </c>
      <c r="V8" s="11" t="s">
        <v>1324</v>
      </c>
      <c r="W8" s="4" t="s">
        <v>9013</v>
      </c>
      <c r="X8" s="4" t="s">
        <v>20263</v>
      </c>
      <c r="Y8" s="4" t="s">
        <v>9011</v>
      </c>
      <c r="AA8" t="s">
        <v>9014</v>
      </c>
      <c r="AB8" t="s">
        <v>27219</v>
      </c>
      <c r="AC8">
        <v>36.875999999999998</v>
      </c>
      <c r="AD8">
        <v>20000</v>
      </c>
      <c r="AE8">
        <v>46547000</v>
      </c>
      <c r="AF8">
        <v>42000</v>
      </c>
      <c r="AG8" s="16">
        <v>2330</v>
      </c>
      <c r="AH8">
        <v>2.8444977E-2</v>
      </c>
      <c r="AI8" s="5">
        <v>4.3699999999999997E-6</v>
      </c>
      <c r="AJ8" s="5">
        <v>6510</v>
      </c>
      <c r="AK8">
        <v>25</v>
      </c>
      <c r="AL8">
        <v>2101</v>
      </c>
      <c r="AM8" t="s">
        <v>9011</v>
      </c>
    </row>
    <row r="9" spans="1:39" x14ac:dyDescent="0.25">
      <c r="A9" t="str">
        <f>HYPERLINK("http://www.UniProt.org/UniProt/P14635","CCNB1_HUMAN")</f>
        <v>CCNB1_HUMAN</v>
      </c>
      <c r="B9" s="4" t="s">
        <v>3674</v>
      </c>
      <c r="C9" s="9">
        <v>2200</v>
      </c>
      <c r="D9" s="9">
        <v>2500</v>
      </c>
      <c r="E9" s="24">
        <v>2.7E-2</v>
      </c>
      <c r="F9" s="9">
        <v>270</v>
      </c>
      <c r="G9" s="9">
        <v>4.3699999999999996E-2</v>
      </c>
      <c r="H9" s="30" t="s">
        <v>37764</v>
      </c>
      <c r="I9" t="s">
        <v>69</v>
      </c>
      <c r="J9" s="4" t="s">
        <v>40572</v>
      </c>
      <c r="K9" s="6">
        <v>48.337000000000003</v>
      </c>
      <c r="L9" s="10" t="s">
        <v>12</v>
      </c>
      <c r="M9" s="24" t="s">
        <v>37749</v>
      </c>
      <c r="N9">
        <v>890</v>
      </c>
      <c r="O9" s="15">
        <v>48.337000000000003</v>
      </c>
      <c r="P9" s="4" t="s">
        <v>19460</v>
      </c>
      <c r="Q9" s="4" t="s">
        <v>22592</v>
      </c>
      <c r="R9" s="18">
        <v>22.76</v>
      </c>
      <c r="S9" s="4" t="s">
        <v>22593</v>
      </c>
      <c r="T9" s="4" t="s">
        <v>3675</v>
      </c>
      <c r="U9" s="11" t="s">
        <v>2260</v>
      </c>
      <c r="V9" s="11" t="s">
        <v>2261</v>
      </c>
      <c r="W9" s="4" t="s">
        <v>3675</v>
      </c>
      <c r="X9" s="4" t="s">
        <v>21520</v>
      </c>
      <c r="Y9" s="4" t="s">
        <v>3673</v>
      </c>
      <c r="Z9" t="s">
        <v>3676</v>
      </c>
      <c r="AA9" t="s">
        <v>3677</v>
      </c>
      <c r="AB9" t="s">
        <v>22594</v>
      </c>
      <c r="AC9">
        <v>48.337000000000003</v>
      </c>
      <c r="AD9">
        <v>20000</v>
      </c>
      <c r="AE9">
        <v>44608000</v>
      </c>
      <c r="AF9">
        <v>42000</v>
      </c>
      <c r="AG9" s="16">
        <v>2230</v>
      </c>
      <c r="AH9">
        <v>2.7260050000000001E-2</v>
      </c>
      <c r="AI9" s="5">
        <v>4.3699999999999997E-6</v>
      </c>
      <c r="AJ9" s="5">
        <v>6240</v>
      </c>
      <c r="AK9">
        <v>23</v>
      </c>
      <c r="AL9">
        <v>890</v>
      </c>
      <c r="AM9" t="s">
        <v>22595</v>
      </c>
    </row>
    <row r="10" spans="1:39" x14ac:dyDescent="0.25">
      <c r="A10" t="str">
        <f>HYPERLINK("http://www.UniProt.org/UniProt/P0CAP2-3","GRL1A_HUMAN")</f>
        <v>GRL1A_HUMAN</v>
      </c>
      <c r="B10" s="4" t="s">
        <v>3342</v>
      </c>
      <c r="C10" s="9">
        <v>2100</v>
      </c>
      <c r="D10" s="9">
        <v>2500</v>
      </c>
      <c r="E10" s="24">
        <v>2.5999999999999999E-2</v>
      </c>
      <c r="F10" s="9">
        <v>260</v>
      </c>
      <c r="G10" s="9">
        <v>4.3699999999999996E-2</v>
      </c>
      <c r="H10" s="30" t="s">
        <v>37764</v>
      </c>
      <c r="I10" t="s">
        <v>92</v>
      </c>
      <c r="J10" s="4" t="s">
        <v>12</v>
      </c>
      <c r="K10" s="6">
        <v>40.732999999999997</v>
      </c>
      <c r="L10" s="10" t="s">
        <v>12</v>
      </c>
      <c r="M10" s="24" t="s">
        <v>37749</v>
      </c>
      <c r="N10">
        <v>815</v>
      </c>
      <c r="O10" s="15">
        <v>40.732999999999997</v>
      </c>
      <c r="P10" s="4" t="s">
        <v>19460</v>
      </c>
      <c r="Q10" s="4" t="s">
        <v>22316</v>
      </c>
      <c r="R10" s="18">
        <v>41.85</v>
      </c>
      <c r="S10" s="4" t="s">
        <v>22317</v>
      </c>
      <c r="T10" s="4" t="s">
        <v>3343</v>
      </c>
      <c r="V10" s="11" t="s">
        <v>3344</v>
      </c>
      <c r="W10" s="4" t="s">
        <v>3343</v>
      </c>
      <c r="X10" s="4" t="s">
        <v>22315</v>
      </c>
      <c r="Y10" s="4" t="s">
        <v>3345</v>
      </c>
      <c r="AB10" s="5" t="s">
        <v>22318</v>
      </c>
      <c r="AC10">
        <v>40.732999999999997</v>
      </c>
      <c r="AD10">
        <v>20000</v>
      </c>
      <c r="AE10">
        <v>42073000</v>
      </c>
      <c r="AF10">
        <v>42000</v>
      </c>
      <c r="AG10" s="16">
        <v>2100</v>
      </c>
      <c r="AH10">
        <v>2.5710904999999999E-2</v>
      </c>
      <c r="AI10" s="5">
        <v>4.3699999999999997E-6</v>
      </c>
      <c r="AJ10" s="5">
        <v>5880</v>
      </c>
      <c r="AK10">
        <v>47</v>
      </c>
      <c r="AL10">
        <v>815</v>
      </c>
      <c r="AM10" t="s">
        <v>22319</v>
      </c>
    </row>
    <row r="11" spans="1:39" x14ac:dyDescent="0.25">
      <c r="A11" t="str">
        <f>HYPERLINK("http://www.UniProt.org/UniProt/Q9Y295","DRG1_HUMAN")</f>
        <v>DRG1_HUMAN</v>
      </c>
      <c r="B11" s="4" t="s">
        <v>18695</v>
      </c>
      <c r="C11" s="9">
        <v>1900</v>
      </c>
      <c r="D11" s="9">
        <v>2500</v>
      </c>
      <c r="E11" s="24">
        <v>2.4E-2</v>
      </c>
      <c r="F11" s="9">
        <v>240</v>
      </c>
      <c r="G11" s="9">
        <v>4.3699999999999996E-2</v>
      </c>
      <c r="H11" s="30" t="s">
        <v>37764</v>
      </c>
      <c r="I11" t="s">
        <v>32</v>
      </c>
      <c r="J11" s="4" t="s">
        <v>12</v>
      </c>
      <c r="K11" s="6">
        <v>40.542000000000002</v>
      </c>
      <c r="L11" s="10" t="s">
        <v>12</v>
      </c>
      <c r="M11" s="24" t="s">
        <v>37749</v>
      </c>
      <c r="N11">
        <v>4609</v>
      </c>
      <c r="O11" s="15">
        <v>40.542000000000002</v>
      </c>
      <c r="P11" s="4" t="s">
        <v>19460</v>
      </c>
      <c r="Q11" s="4" t="s">
        <v>36983</v>
      </c>
      <c r="R11" s="18">
        <v>128.79</v>
      </c>
      <c r="S11" s="4" t="s">
        <v>36984</v>
      </c>
      <c r="T11" s="4" t="s">
        <v>18696</v>
      </c>
      <c r="V11" s="11" t="s">
        <v>18697</v>
      </c>
      <c r="W11" s="4" t="s">
        <v>18696</v>
      </c>
      <c r="X11" s="4" t="s">
        <v>36982</v>
      </c>
      <c r="Y11" s="4" t="s">
        <v>18694</v>
      </c>
      <c r="AB11" t="s">
        <v>36985</v>
      </c>
      <c r="AC11">
        <v>40.542000000000002</v>
      </c>
      <c r="AD11">
        <v>20000</v>
      </c>
      <c r="AE11">
        <v>38559000</v>
      </c>
      <c r="AF11">
        <v>42000</v>
      </c>
      <c r="AG11" s="16">
        <v>1930</v>
      </c>
      <c r="AH11">
        <v>2.3563491999999998E-2</v>
      </c>
      <c r="AI11" s="5">
        <v>4.3699999999999997E-6</v>
      </c>
      <c r="AJ11" s="5">
        <v>5390</v>
      </c>
      <c r="AK11">
        <v>40</v>
      </c>
      <c r="AL11">
        <v>4609</v>
      </c>
      <c r="AM11" t="s">
        <v>18694</v>
      </c>
    </row>
    <row r="12" spans="1:39" x14ac:dyDescent="0.25">
      <c r="A12" t="str">
        <f>HYPERLINK("http://www.UniProt.org/UniProt/P30291","WEE1_HUMAN")</f>
        <v>WEE1_HUMAN</v>
      </c>
      <c r="B12" s="4" t="s">
        <v>4725</v>
      </c>
      <c r="C12" s="9">
        <v>1900</v>
      </c>
      <c r="D12" s="9">
        <v>2500</v>
      </c>
      <c r="E12" s="24">
        <v>2.4E-2</v>
      </c>
      <c r="F12" s="9">
        <v>240</v>
      </c>
      <c r="G12" s="9">
        <v>4.3699999999999996E-2</v>
      </c>
      <c r="H12" s="30" t="s">
        <v>37764</v>
      </c>
      <c r="I12" t="s">
        <v>92</v>
      </c>
      <c r="J12" s="4" t="s">
        <v>251</v>
      </c>
      <c r="K12" s="6">
        <v>71.596999999999994</v>
      </c>
      <c r="L12" s="10" t="s">
        <v>12</v>
      </c>
      <c r="M12" s="24" t="s">
        <v>37749</v>
      </c>
      <c r="N12">
        <v>1119</v>
      </c>
      <c r="O12" s="15">
        <v>71.596999999999994</v>
      </c>
      <c r="P12" s="4" t="s">
        <v>19460</v>
      </c>
      <c r="Q12" s="4" t="s">
        <v>23453</v>
      </c>
      <c r="R12" s="18">
        <v>64.989999999999995</v>
      </c>
      <c r="S12" s="19" t="s">
        <v>23454</v>
      </c>
      <c r="T12" s="4" t="s">
        <v>4726</v>
      </c>
      <c r="U12" s="11" t="s">
        <v>4727</v>
      </c>
      <c r="V12" s="11" t="s">
        <v>4728</v>
      </c>
      <c r="W12" s="4" t="s">
        <v>4726</v>
      </c>
      <c r="X12" s="4" t="s">
        <v>19725</v>
      </c>
      <c r="Y12" s="4" t="s">
        <v>4724</v>
      </c>
      <c r="Z12" t="s">
        <v>4729</v>
      </c>
      <c r="AB12" t="s">
        <v>23455</v>
      </c>
      <c r="AC12">
        <v>71.596999999999994</v>
      </c>
      <c r="AD12">
        <v>20000</v>
      </c>
      <c r="AE12">
        <v>38588000</v>
      </c>
      <c r="AF12">
        <v>42000</v>
      </c>
      <c r="AG12" s="16">
        <v>1930</v>
      </c>
      <c r="AH12">
        <v>2.3581214E-2</v>
      </c>
      <c r="AI12" s="5">
        <v>4.3699999999999997E-6</v>
      </c>
      <c r="AJ12" s="5">
        <v>5400</v>
      </c>
      <c r="AK12">
        <v>60</v>
      </c>
      <c r="AL12">
        <v>1119</v>
      </c>
      <c r="AM12" t="s">
        <v>23456</v>
      </c>
    </row>
    <row r="13" spans="1:39" x14ac:dyDescent="0.25">
      <c r="A13" t="str">
        <f>HYPERLINK("http://www.UniProt.org/UniProt/Q12800","TFCP2_HUMAN")</f>
        <v>TFCP2_HUMAN</v>
      </c>
      <c r="B13" s="4" t="s">
        <v>8219</v>
      </c>
      <c r="C13" s="9">
        <v>1800</v>
      </c>
      <c r="D13" s="9">
        <v>2500</v>
      </c>
      <c r="E13" s="24">
        <v>2.3E-2</v>
      </c>
      <c r="F13" s="9">
        <v>230</v>
      </c>
      <c r="G13" s="9">
        <v>4.3699999999999996E-2</v>
      </c>
      <c r="H13" s="30" t="s">
        <v>37764</v>
      </c>
      <c r="I13" t="s">
        <v>92</v>
      </c>
      <c r="J13" s="4" t="s">
        <v>40569</v>
      </c>
      <c r="K13" s="6">
        <v>57.255000000000003</v>
      </c>
      <c r="L13" s="10" t="s">
        <v>12</v>
      </c>
      <c r="M13" s="24" t="s">
        <v>37749</v>
      </c>
      <c r="N13">
        <v>1923</v>
      </c>
      <c r="O13" s="15">
        <v>57.255000000000003</v>
      </c>
      <c r="P13" s="4" t="s">
        <v>19460</v>
      </c>
      <c r="Q13" s="4" t="s">
        <v>26482</v>
      </c>
      <c r="R13" s="18">
        <v>338.26</v>
      </c>
      <c r="S13" s="4" t="s">
        <v>26483</v>
      </c>
      <c r="T13" s="4" t="s">
        <v>8220</v>
      </c>
      <c r="U13" s="11" t="s">
        <v>8221</v>
      </c>
      <c r="V13" s="11" t="s">
        <v>8222</v>
      </c>
      <c r="W13" s="4" t="s">
        <v>8220</v>
      </c>
      <c r="X13" s="4" t="s">
        <v>26481</v>
      </c>
      <c r="Y13" s="4" t="s">
        <v>8218</v>
      </c>
      <c r="AB13" s="5" t="s">
        <v>26484</v>
      </c>
      <c r="AC13">
        <v>57.255000000000003</v>
      </c>
      <c r="AD13">
        <v>20000</v>
      </c>
      <c r="AE13">
        <v>36942000</v>
      </c>
      <c r="AF13">
        <v>42000</v>
      </c>
      <c r="AG13" s="16">
        <v>1850</v>
      </c>
      <c r="AH13">
        <v>2.2575339999999999E-2</v>
      </c>
      <c r="AI13" s="5">
        <v>4.3699999999999997E-6</v>
      </c>
      <c r="AJ13" s="5">
        <v>5170</v>
      </c>
      <c r="AK13">
        <v>38</v>
      </c>
      <c r="AL13">
        <v>1923</v>
      </c>
      <c r="AM13" t="s">
        <v>26485</v>
      </c>
    </row>
    <row r="14" spans="1:39" x14ac:dyDescent="0.25">
      <c r="A14" t="str">
        <f>HYPERLINK("http://www.UniProt.org/UniProt/Q99871-3","HAUS7_HUMAN")</f>
        <v>HAUS7_HUMAN</v>
      </c>
      <c r="B14" s="4" t="s">
        <v>14932</v>
      </c>
      <c r="C14" s="9">
        <v>1700</v>
      </c>
      <c r="D14" s="9">
        <v>2500</v>
      </c>
      <c r="E14" s="24">
        <v>2.1000000000000001E-2</v>
      </c>
      <c r="F14" s="9">
        <v>210</v>
      </c>
      <c r="G14" s="9">
        <v>4.3699999999999996E-2</v>
      </c>
      <c r="H14" s="30" t="s">
        <v>37764</v>
      </c>
      <c r="I14" t="s">
        <v>32</v>
      </c>
      <c r="J14" s="4" t="s">
        <v>12</v>
      </c>
      <c r="K14" s="6">
        <v>37.524000000000001</v>
      </c>
      <c r="L14" s="10" t="s">
        <v>12</v>
      </c>
      <c r="M14" s="24" t="s">
        <v>37749</v>
      </c>
      <c r="N14">
        <v>3630</v>
      </c>
      <c r="O14" s="15">
        <v>37.524000000000001</v>
      </c>
      <c r="P14" s="4" t="s">
        <v>19460</v>
      </c>
      <c r="Q14" s="4" t="s">
        <v>33182</v>
      </c>
      <c r="R14" s="18">
        <v>38.78</v>
      </c>
      <c r="S14" s="4" t="s">
        <v>33183</v>
      </c>
      <c r="T14" s="4" t="s">
        <v>2198</v>
      </c>
      <c r="U14" s="11" t="s">
        <v>14933</v>
      </c>
      <c r="V14" s="11" t="s">
        <v>14934</v>
      </c>
      <c r="W14" s="4" t="s">
        <v>2198</v>
      </c>
      <c r="X14" s="4" t="s">
        <v>21347</v>
      </c>
      <c r="Y14" s="4" t="s">
        <v>14935</v>
      </c>
      <c r="AA14" t="s">
        <v>810</v>
      </c>
      <c r="AB14" s="5" t="s">
        <v>33184</v>
      </c>
      <c r="AC14">
        <v>37.524000000000001</v>
      </c>
      <c r="AD14">
        <v>20000</v>
      </c>
      <c r="AE14">
        <v>33823000</v>
      </c>
      <c r="AF14">
        <v>42000</v>
      </c>
      <c r="AG14" s="16">
        <v>1690</v>
      </c>
      <c r="AH14">
        <v>2.0669311999999999E-2</v>
      </c>
      <c r="AI14" s="5">
        <v>4.3699999999999997E-6</v>
      </c>
      <c r="AJ14" s="5">
        <v>4730</v>
      </c>
      <c r="AK14">
        <v>21</v>
      </c>
      <c r="AL14">
        <v>3630</v>
      </c>
      <c r="AM14" t="s">
        <v>33185</v>
      </c>
    </row>
    <row r="15" spans="1:39" x14ac:dyDescent="0.25">
      <c r="A15" t="str">
        <f>HYPERLINK("http://www.UniProt.org/UniProt/Q9NR12","PDLI7_HUMAN")</f>
        <v>PDLI7_HUMAN</v>
      </c>
      <c r="B15" s="4" t="s">
        <v>16806</v>
      </c>
      <c r="C15" s="9">
        <v>1700</v>
      </c>
      <c r="D15" s="9">
        <v>2500</v>
      </c>
      <c r="E15" s="24">
        <v>2.1000000000000001E-2</v>
      </c>
      <c r="F15" s="9">
        <v>210</v>
      </c>
      <c r="G15" s="9">
        <v>4.3699999999999996E-2</v>
      </c>
      <c r="H15" s="30" t="s">
        <v>37764</v>
      </c>
      <c r="I15" t="s">
        <v>32</v>
      </c>
      <c r="J15" s="4" t="s">
        <v>12</v>
      </c>
      <c r="K15" s="6">
        <v>49.844000000000001</v>
      </c>
      <c r="L15" s="10" t="s">
        <v>12</v>
      </c>
      <c r="M15" s="24" t="s">
        <v>37749</v>
      </c>
      <c r="N15">
        <v>4112</v>
      </c>
      <c r="O15" s="15">
        <v>49.844000000000001</v>
      </c>
      <c r="P15" s="4" t="s">
        <v>19460</v>
      </c>
      <c r="Q15" s="4" t="s">
        <v>35058</v>
      </c>
      <c r="R15" s="18">
        <v>27.13</v>
      </c>
      <c r="S15" s="4" t="s">
        <v>35059</v>
      </c>
      <c r="T15" s="4" t="s">
        <v>16807</v>
      </c>
      <c r="V15" s="11" t="s">
        <v>1059</v>
      </c>
      <c r="W15" s="4" t="s">
        <v>16807</v>
      </c>
      <c r="X15" s="4" t="s">
        <v>35057</v>
      </c>
      <c r="Y15" s="4" t="s">
        <v>16805</v>
      </c>
      <c r="AA15" t="s">
        <v>9275</v>
      </c>
      <c r="AB15" s="5" t="s">
        <v>35060</v>
      </c>
      <c r="AC15">
        <v>49.844000000000001</v>
      </c>
      <c r="AD15">
        <v>20000</v>
      </c>
      <c r="AE15">
        <v>34542000</v>
      </c>
      <c r="AF15">
        <v>42000</v>
      </c>
      <c r="AG15" s="16">
        <v>1730</v>
      </c>
      <c r="AH15">
        <v>2.1108694000000001E-2</v>
      </c>
      <c r="AI15" s="5">
        <v>4.3699999999999997E-6</v>
      </c>
      <c r="AJ15" s="5">
        <v>4830</v>
      </c>
      <c r="AK15">
        <v>35</v>
      </c>
      <c r="AL15">
        <v>4112</v>
      </c>
      <c r="AM15" t="s">
        <v>35061</v>
      </c>
    </row>
    <row r="16" spans="1:39" x14ac:dyDescent="0.25">
      <c r="A16" t="str">
        <f>HYPERLINK("http://www.UniProt.org/UniProt/O14730","RIOK3_HUMAN")</f>
        <v>RIOK3_HUMAN</v>
      </c>
      <c r="B16" s="4" t="s">
        <v>548</v>
      </c>
      <c r="C16" s="9">
        <v>1700</v>
      </c>
      <c r="D16" s="9">
        <v>2500</v>
      </c>
      <c r="E16" s="24">
        <v>2.1000000000000001E-2</v>
      </c>
      <c r="F16" s="9">
        <v>210</v>
      </c>
      <c r="G16" s="9">
        <v>4.3699999999999996E-2</v>
      </c>
      <c r="H16" s="30" t="s">
        <v>37764</v>
      </c>
      <c r="I16" t="s">
        <v>12</v>
      </c>
      <c r="J16" s="4" t="s">
        <v>12</v>
      </c>
      <c r="K16" s="6">
        <v>59.091999999999999</v>
      </c>
      <c r="L16" s="10" t="s">
        <v>12</v>
      </c>
      <c r="M16" s="24" t="s">
        <v>37749</v>
      </c>
      <c r="N16">
        <v>193</v>
      </c>
      <c r="O16" s="15">
        <v>59.091999999999999</v>
      </c>
      <c r="P16" s="4" t="s">
        <v>19460</v>
      </c>
      <c r="Q16" s="4" t="s">
        <v>19933</v>
      </c>
      <c r="R16" s="18">
        <v>31.32</v>
      </c>
      <c r="S16" s="4" t="s">
        <v>19934</v>
      </c>
      <c r="T16" s="4" t="s">
        <v>12</v>
      </c>
      <c r="U16" s="11" t="s">
        <v>549</v>
      </c>
      <c r="V16" s="11" t="s">
        <v>550</v>
      </c>
      <c r="W16" s="4" t="s">
        <v>12</v>
      </c>
      <c r="X16" s="4" t="s">
        <v>12</v>
      </c>
      <c r="Y16" s="4" t="s">
        <v>547</v>
      </c>
      <c r="AB16" t="s">
        <v>19935</v>
      </c>
      <c r="AC16">
        <v>59.091999999999999</v>
      </c>
      <c r="AD16">
        <v>20000</v>
      </c>
      <c r="AE16">
        <v>33829000</v>
      </c>
      <c r="AF16">
        <v>42000</v>
      </c>
      <c r="AG16" s="16">
        <v>1690</v>
      </c>
      <c r="AH16">
        <v>2.0672978000000002E-2</v>
      </c>
      <c r="AI16" s="5">
        <v>4.3699999999999997E-6</v>
      </c>
      <c r="AJ16" s="5">
        <v>4730</v>
      </c>
      <c r="AK16">
        <v>36</v>
      </c>
      <c r="AL16">
        <v>193</v>
      </c>
      <c r="AM16" t="s">
        <v>19936</v>
      </c>
    </row>
    <row r="17" spans="1:39" x14ac:dyDescent="0.25">
      <c r="A17" t="str">
        <f>HYPERLINK("http://www.UniProt.org/UniProt/Q9NQC3-2","RTN4_HUMAN")</f>
        <v>RTN4_HUMAN</v>
      </c>
      <c r="B17" s="4" t="s">
        <v>16739</v>
      </c>
      <c r="C17" s="9">
        <v>1700</v>
      </c>
      <c r="D17" s="9">
        <v>2500</v>
      </c>
      <c r="E17" s="24">
        <v>2.1000000000000001E-2</v>
      </c>
      <c r="F17" s="9">
        <v>210</v>
      </c>
      <c r="G17" s="9">
        <v>4.3699999999999996E-2</v>
      </c>
      <c r="H17" s="30" t="s">
        <v>37764</v>
      </c>
      <c r="I17" t="s">
        <v>32</v>
      </c>
      <c r="J17" s="4" t="s">
        <v>12</v>
      </c>
      <c r="K17" s="6">
        <v>40.317</v>
      </c>
      <c r="L17" s="10" t="s">
        <v>157</v>
      </c>
      <c r="M17" s="24" t="s">
        <v>37749</v>
      </c>
      <c r="N17">
        <v>4096</v>
      </c>
      <c r="O17" s="15">
        <v>40.317</v>
      </c>
      <c r="P17" s="4" t="s">
        <v>19460</v>
      </c>
      <c r="Q17" s="4" t="s">
        <v>34995</v>
      </c>
      <c r="R17" s="18">
        <v>36.9</v>
      </c>
      <c r="S17" s="4" t="s">
        <v>34996</v>
      </c>
      <c r="T17" s="4" t="s">
        <v>16740</v>
      </c>
      <c r="V17" s="11" t="s">
        <v>2298</v>
      </c>
      <c r="W17" s="4" t="s">
        <v>16740</v>
      </c>
      <c r="X17" s="4" t="s">
        <v>34994</v>
      </c>
      <c r="Y17" s="4" t="s">
        <v>16743</v>
      </c>
      <c r="Z17" t="s">
        <v>16741</v>
      </c>
      <c r="AA17" t="s">
        <v>16742</v>
      </c>
      <c r="AB17" s="5" t="s">
        <v>34997</v>
      </c>
      <c r="AC17">
        <v>40.317</v>
      </c>
      <c r="AD17">
        <v>20000</v>
      </c>
      <c r="AE17" s="5">
        <v>34000000</v>
      </c>
      <c r="AF17">
        <v>42000</v>
      </c>
      <c r="AG17" s="16">
        <v>1700</v>
      </c>
      <c r="AH17">
        <v>2.0777476999999999E-2</v>
      </c>
      <c r="AI17" s="5">
        <v>4.3699999999999997E-6</v>
      </c>
      <c r="AJ17" s="5">
        <v>4760</v>
      </c>
      <c r="AK17">
        <v>15</v>
      </c>
      <c r="AL17">
        <v>4096</v>
      </c>
      <c r="AM17" t="s">
        <v>34998</v>
      </c>
    </row>
    <row r="18" spans="1:39" x14ac:dyDescent="0.25">
      <c r="A18" t="str">
        <f>HYPERLINK("http://www.UniProt.org/UniProt/Q9BVC4","LST8_HUMAN")</f>
        <v>LST8_HUMAN</v>
      </c>
      <c r="B18" s="4" t="s">
        <v>15397</v>
      </c>
      <c r="C18" s="9">
        <v>1500</v>
      </c>
      <c r="D18" s="9">
        <v>2500</v>
      </c>
      <c r="E18" s="24">
        <v>1.7999999999999999E-2</v>
      </c>
      <c r="F18" s="9">
        <v>180</v>
      </c>
      <c r="G18" s="9">
        <v>4.3699999999999996E-2</v>
      </c>
      <c r="H18" s="30" t="s">
        <v>37764</v>
      </c>
      <c r="I18" t="s">
        <v>32</v>
      </c>
      <c r="J18" s="4" t="s">
        <v>12</v>
      </c>
      <c r="K18" s="6">
        <v>35.875999999999998</v>
      </c>
      <c r="L18" s="10" t="s">
        <v>12</v>
      </c>
      <c r="M18" s="24" t="s">
        <v>37749</v>
      </c>
      <c r="N18">
        <v>3743</v>
      </c>
      <c r="O18" s="15">
        <v>35.875999999999998</v>
      </c>
      <c r="P18" s="4" t="s">
        <v>19460</v>
      </c>
      <c r="Q18" s="4" t="s">
        <v>33615</v>
      </c>
      <c r="R18" s="18">
        <v>92.78</v>
      </c>
      <c r="S18" s="4" t="s">
        <v>33616</v>
      </c>
      <c r="T18" s="4" t="s">
        <v>15398</v>
      </c>
      <c r="U18" s="11" t="s">
        <v>15399</v>
      </c>
      <c r="V18" s="11" t="s">
        <v>15400</v>
      </c>
      <c r="W18" s="4" t="s">
        <v>15398</v>
      </c>
      <c r="X18" s="4" t="s">
        <v>19670</v>
      </c>
      <c r="Y18" s="4" t="s">
        <v>15396</v>
      </c>
      <c r="Z18" t="s">
        <v>5484</v>
      </c>
      <c r="AB18" s="5" t="s">
        <v>33617</v>
      </c>
      <c r="AC18">
        <v>35.875999999999998</v>
      </c>
      <c r="AD18">
        <v>20000</v>
      </c>
      <c r="AE18">
        <v>30069000</v>
      </c>
      <c r="AF18">
        <v>42000</v>
      </c>
      <c r="AG18" s="16">
        <v>1500</v>
      </c>
      <c r="AH18">
        <v>1.8375234000000001E-2</v>
      </c>
      <c r="AI18" s="5">
        <v>4.3699999999999997E-6</v>
      </c>
      <c r="AJ18" s="5">
        <v>4210</v>
      </c>
      <c r="AK18">
        <v>17</v>
      </c>
      <c r="AL18">
        <v>3743</v>
      </c>
      <c r="AM18" t="s">
        <v>33618</v>
      </c>
    </row>
    <row r="19" spans="1:39" x14ac:dyDescent="0.25">
      <c r="A19" t="str">
        <f>HYPERLINK("http://www.UniProt.org/UniProt/Q9NRH1","YAED1_HUMAN")</f>
        <v>YAED1_HUMAN</v>
      </c>
      <c r="B19" s="4" t="s">
        <v>16891</v>
      </c>
      <c r="C19" s="9">
        <v>1400</v>
      </c>
      <c r="D19" s="9">
        <v>2500</v>
      </c>
      <c r="E19" s="24">
        <v>1.7999999999999999E-2</v>
      </c>
      <c r="F19" s="9">
        <v>180</v>
      </c>
      <c r="G19" s="9">
        <v>4.3699999999999996E-2</v>
      </c>
      <c r="H19" s="30" t="s">
        <v>37764</v>
      </c>
      <c r="I19" t="s">
        <v>12</v>
      </c>
      <c r="J19" s="4" t="s">
        <v>12</v>
      </c>
      <c r="K19" s="6">
        <v>25.298999999999999</v>
      </c>
      <c r="L19" s="10" t="s">
        <v>12</v>
      </c>
      <c r="M19" s="24" t="s">
        <v>37749</v>
      </c>
      <c r="N19">
        <v>4133</v>
      </c>
      <c r="O19" s="15">
        <v>25.298999999999999</v>
      </c>
      <c r="P19" s="4" t="s">
        <v>19460</v>
      </c>
      <c r="Q19" s="4" t="s">
        <v>35137</v>
      </c>
      <c r="R19" s="18">
        <v>169</v>
      </c>
      <c r="S19" s="4" t="s">
        <v>35138</v>
      </c>
      <c r="T19" s="4" t="s">
        <v>12</v>
      </c>
      <c r="V19" s="11" t="s">
        <v>16892</v>
      </c>
      <c r="W19" s="4" t="s">
        <v>12</v>
      </c>
      <c r="X19" s="4" t="s">
        <v>12</v>
      </c>
      <c r="Y19" s="4" t="s">
        <v>16890</v>
      </c>
      <c r="AB19" t="s">
        <v>35139</v>
      </c>
      <c r="AC19">
        <v>25.298999999999999</v>
      </c>
      <c r="AD19">
        <v>20000</v>
      </c>
      <c r="AE19">
        <v>28728000</v>
      </c>
      <c r="AF19">
        <v>42000</v>
      </c>
      <c r="AG19" s="16">
        <v>1440</v>
      </c>
      <c r="AH19">
        <v>1.7555746000000001E-2</v>
      </c>
      <c r="AI19" s="5">
        <v>4.3699999999999997E-6</v>
      </c>
      <c r="AJ19" s="5">
        <v>4020</v>
      </c>
      <c r="AK19">
        <v>22</v>
      </c>
      <c r="AL19">
        <v>4133</v>
      </c>
      <c r="AM19" t="s">
        <v>16890</v>
      </c>
    </row>
    <row r="20" spans="1:39" x14ac:dyDescent="0.25">
      <c r="A20" t="str">
        <f>HYPERLINK("http://www.UniProt.org/UniProt/Q9UJX3-2","APC7_HUMAN")</f>
        <v>APC7_HUMAN</v>
      </c>
      <c r="B20" s="4" t="s">
        <v>18142</v>
      </c>
      <c r="C20" s="9">
        <v>1400</v>
      </c>
      <c r="D20" s="9">
        <v>2500</v>
      </c>
      <c r="E20" s="24">
        <v>1.7000000000000001E-2</v>
      </c>
      <c r="F20" s="9">
        <v>170</v>
      </c>
      <c r="G20" s="9">
        <v>4.3699999999999996E-2</v>
      </c>
      <c r="H20" s="30" t="s">
        <v>37764</v>
      </c>
      <c r="I20" t="s">
        <v>12</v>
      </c>
      <c r="J20" s="4" t="s">
        <v>12</v>
      </c>
      <c r="K20" s="6">
        <v>60.002000000000002</v>
      </c>
      <c r="L20" s="10" t="s">
        <v>12</v>
      </c>
      <c r="M20" s="24" t="s">
        <v>37749</v>
      </c>
      <c r="N20">
        <v>4466</v>
      </c>
      <c r="O20" s="15">
        <v>60.002000000000002</v>
      </c>
      <c r="P20" s="4" t="s">
        <v>19460</v>
      </c>
      <c r="Q20" s="4" t="s">
        <v>36407</v>
      </c>
      <c r="R20" s="18">
        <v>92.12</v>
      </c>
      <c r="S20" s="4" t="s">
        <v>36408</v>
      </c>
      <c r="T20" s="4" t="s">
        <v>4719</v>
      </c>
      <c r="U20" s="11" t="s">
        <v>18143</v>
      </c>
      <c r="V20" s="11" t="s">
        <v>18144</v>
      </c>
      <c r="W20" s="4" t="s">
        <v>4719</v>
      </c>
      <c r="X20" s="4" t="s">
        <v>12</v>
      </c>
      <c r="Y20" s="4" t="s">
        <v>18145</v>
      </c>
      <c r="Z20" t="s">
        <v>4722</v>
      </c>
      <c r="AA20" t="s">
        <v>4723</v>
      </c>
      <c r="AB20" t="s">
        <v>36409</v>
      </c>
      <c r="AC20">
        <v>60.002000000000002</v>
      </c>
      <c r="AD20">
        <v>20000</v>
      </c>
      <c r="AE20">
        <v>27721000</v>
      </c>
      <c r="AF20">
        <v>42000</v>
      </c>
      <c r="AG20" s="16">
        <v>1390</v>
      </c>
      <c r="AH20">
        <v>1.6940365999999998E-2</v>
      </c>
      <c r="AI20" s="5">
        <v>4.3699999999999997E-6</v>
      </c>
      <c r="AJ20" s="5">
        <v>3880</v>
      </c>
      <c r="AK20">
        <v>46</v>
      </c>
      <c r="AL20">
        <v>4466</v>
      </c>
      <c r="AM20" t="s">
        <v>36410</v>
      </c>
    </row>
    <row r="21" spans="1:39" x14ac:dyDescent="0.25">
      <c r="A21" t="str">
        <f>HYPERLINK("http://www.UniProt.org/UniProt/P53677","AP3M2_HUMAN")</f>
        <v>AP3M2_HUMAN</v>
      </c>
      <c r="B21" s="4" t="s">
        <v>6490</v>
      </c>
      <c r="C21" s="9">
        <v>1300</v>
      </c>
      <c r="D21" s="9">
        <v>2500</v>
      </c>
      <c r="E21" s="24">
        <v>1.6E-2</v>
      </c>
      <c r="F21" s="9">
        <v>160</v>
      </c>
      <c r="G21" s="9">
        <v>4.3699999999999996E-2</v>
      </c>
      <c r="H21" s="30" t="s">
        <v>37764</v>
      </c>
      <c r="I21" t="s">
        <v>32</v>
      </c>
      <c r="J21" s="4" t="s">
        <v>12</v>
      </c>
      <c r="K21" s="6">
        <v>46.976999999999997</v>
      </c>
      <c r="L21" s="10" t="s">
        <v>12</v>
      </c>
      <c r="M21" s="24" t="s">
        <v>37749</v>
      </c>
      <c r="N21">
        <v>1519</v>
      </c>
      <c r="O21" s="15">
        <v>46.976999999999997</v>
      </c>
      <c r="P21" s="4" t="s">
        <v>19460</v>
      </c>
      <c r="Q21" s="4" t="s">
        <v>24971</v>
      </c>
      <c r="R21" s="18">
        <v>7</v>
      </c>
      <c r="S21" s="4" t="s">
        <v>24972</v>
      </c>
      <c r="T21" s="4" t="s">
        <v>502</v>
      </c>
      <c r="U21" s="11" t="s">
        <v>6491</v>
      </c>
      <c r="V21" s="11" t="s">
        <v>231</v>
      </c>
      <c r="W21" s="4" t="s">
        <v>502</v>
      </c>
      <c r="X21" s="4" t="s">
        <v>24970</v>
      </c>
      <c r="Y21" s="4" t="s">
        <v>6489</v>
      </c>
      <c r="Z21" t="s">
        <v>242</v>
      </c>
      <c r="AB21" t="s">
        <v>24973</v>
      </c>
      <c r="AC21">
        <v>46.976999999999997</v>
      </c>
      <c r="AD21">
        <v>20000</v>
      </c>
      <c r="AE21">
        <v>25737000</v>
      </c>
      <c r="AF21">
        <v>42000</v>
      </c>
      <c r="AG21" s="16">
        <v>1290</v>
      </c>
      <c r="AH21">
        <v>1.5727939E-2</v>
      </c>
      <c r="AI21" s="5">
        <v>4.3699999999999997E-6</v>
      </c>
      <c r="AJ21" s="5">
        <v>3600</v>
      </c>
      <c r="AK21">
        <v>26</v>
      </c>
      <c r="AL21">
        <v>1519</v>
      </c>
      <c r="AM21" t="s">
        <v>6489</v>
      </c>
    </row>
    <row r="22" spans="1:39" x14ac:dyDescent="0.25">
      <c r="A22" t="str">
        <f>HYPERLINK("http://www.UniProt.org/UniProt/Q9NS91","RAD18_HUMAN")</f>
        <v>RAD18_HUMAN</v>
      </c>
      <c r="B22" s="4" t="s">
        <v>16969</v>
      </c>
      <c r="C22" s="9">
        <v>1300</v>
      </c>
      <c r="D22" s="9">
        <v>2500</v>
      </c>
      <c r="E22" s="24">
        <v>1.6E-2</v>
      </c>
      <c r="F22" s="9">
        <v>160</v>
      </c>
      <c r="G22" s="9">
        <v>4.3699999999999996E-2</v>
      </c>
      <c r="H22" s="30" t="s">
        <v>37764</v>
      </c>
      <c r="I22" t="s">
        <v>92</v>
      </c>
      <c r="J22" s="4" t="s">
        <v>12</v>
      </c>
      <c r="K22" s="6">
        <v>56.222000000000001</v>
      </c>
      <c r="L22" s="10" t="s">
        <v>12</v>
      </c>
      <c r="M22" s="24" t="s">
        <v>37749</v>
      </c>
      <c r="N22">
        <v>4153</v>
      </c>
      <c r="O22" s="15">
        <v>56.222000000000001</v>
      </c>
      <c r="P22" s="4" t="s">
        <v>19460</v>
      </c>
      <c r="Q22" s="4" t="s">
        <v>35212</v>
      </c>
      <c r="R22" s="18">
        <v>96.55</v>
      </c>
      <c r="S22" s="4" t="s">
        <v>35213</v>
      </c>
      <c r="T22" s="4" t="s">
        <v>16970</v>
      </c>
      <c r="U22" s="11" t="s">
        <v>16971</v>
      </c>
      <c r="V22" s="11" t="s">
        <v>16972</v>
      </c>
      <c r="W22" s="4" t="s">
        <v>16970</v>
      </c>
      <c r="X22" s="4" t="s">
        <v>19533</v>
      </c>
      <c r="Y22" s="4" t="s">
        <v>16968</v>
      </c>
      <c r="AB22" t="s">
        <v>35214</v>
      </c>
      <c r="AC22">
        <v>56.222000000000001</v>
      </c>
      <c r="AD22">
        <v>20000</v>
      </c>
      <c r="AE22">
        <v>26669000</v>
      </c>
      <c r="AF22">
        <v>42000</v>
      </c>
      <c r="AG22" s="16">
        <v>1330</v>
      </c>
      <c r="AH22">
        <v>1.6297486E-2</v>
      </c>
      <c r="AI22" s="5">
        <v>4.3699999999999997E-6</v>
      </c>
      <c r="AJ22" s="5">
        <v>3730</v>
      </c>
      <c r="AK22">
        <v>59</v>
      </c>
      <c r="AL22">
        <v>4153</v>
      </c>
      <c r="AM22" t="s">
        <v>16968</v>
      </c>
    </row>
    <row r="23" spans="1:39" x14ac:dyDescent="0.25">
      <c r="A23" t="str">
        <f>HYPERLINK("http://www.UniProt.org/UniProt/Q96C92-4","SDCG3_HUMAN")</f>
        <v>SDCG3_HUMAN</v>
      </c>
      <c r="B23" s="4" t="s">
        <v>13892</v>
      </c>
      <c r="C23" s="9">
        <v>1200</v>
      </c>
      <c r="D23" s="9">
        <v>2500</v>
      </c>
      <c r="E23" s="24">
        <v>1.4999999999999999E-2</v>
      </c>
      <c r="F23" s="9">
        <v>150</v>
      </c>
      <c r="G23" s="9">
        <v>4.3699999999999996E-2</v>
      </c>
      <c r="H23" s="30" t="s">
        <v>37764</v>
      </c>
      <c r="I23" t="s">
        <v>32</v>
      </c>
      <c r="J23" s="4" t="s">
        <v>12</v>
      </c>
      <c r="K23" s="6">
        <v>40.058</v>
      </c>
      <c r="L23" s="10" t="s">
        <v>12</v>
      </c>
      <c r="M23" s="24" t="s">
        <v>37749</v>
      </c>
      <c r="N23">
        <v>3364</v>
      </c>
      <c r="O23" s="15">
        <v>40.058</v>
      </c>
      <c r="P23" s="4" t="s">
        <v>19460</v>
      </c>
      <c r="Q23" s="4" t="s">
        <v>32135</v>
      </c>
      <c r="R23" s="18">
        <v>26.41</v>
      </c>
      <c r="S23" s="4" t="s">
        <v>32136</v>
      </c>
      <c r="T23" s="4" t="s">
        <v>13893</v>
      </c>
      <c r="V23" s="11" t="s">
        <v>13894</v>
      </c>
      <c r="W23" s="4" t="s">
        <v>13893</v>
      </c>
      <c r="X23" s="4" t="s">
        <v>19670</v>
      </c>
      <c r="Y23" s="4" t="s">
        <v>13895</v>
      </c>
      <c r="AB23" s="5" t="s">
        <v>32137</v>
      </c>
      <c r="AC23">
        <v>40.058</v>
      </c>
      <c r="AD23">
        <v>20000</v>
      </c>
      <c r="AE23">
        <v>24157000</v>
      </c>
      <c r="AF23">
        <v>42000</v>
      </c>
      <c r="AG23" s="16">
        <v>1210</v>
      </c>
      <c r="AH23">
        <v>1.4762397E-2</v>
      </c>
      <c r="AI23" s="5">
        <v>4.3699999999999997E-6</v>
      </c>
      <c r="AJ23" s="5">
        <v>3380</v>
      </c>
      <c r="AK23">
        <v>20</v>
      </c>
      <c r="AL23">
        <v>3364</v>
      </c>
      <c r="AM23" t="s">
        <v>32138</v>
      </c>
    </row>
    <row r="24" spans="1:39" x14ac:dyDescent="0.25">
      <c r="A24" t="str">
        <f>HYPERLINK("http://www.UniProt.org/UniProt/O14639-2","ABLM1_HUMAN")</f>
        <v>ABLM1_HUMAN</v>
      </c>
      <c r="B24" s="4" t="s">
        <v>511</v>
      </c>
      <c r="C24" s="9">
        <v>1200</v>
      </c>
      <c r="D24" s="9">
        <v>2500</v>
      </c>
      <c r="E24" s="24">
        <v>1.4E-2</v>
      </c>
      <c r="F24" s="9">
        <v>140</v>
      </c>
      <c r="G24" s="9">
        <v>4.3699999999999996E-2</v>
      </c>
      <c r="H24" s="30" t="s">
        <v>37764</v>
      </c>
      <c r="I24" t="s">
        <v>32</v>
      </c>
      <c r="J24" s="4" t="s">
        <v>12</v>
      </c>
      <c r="K24" s="6">
        <v>81.12</v>
      </c>
      <c r="L24" s="10" t="s">
        <v>12</v>
      </c>
      <c r="M24" s="24" t="s">
        <v>37749</v>
      </c>
      <c r="N24">
        <v>183</v>
      </c>
      <c r="O24" s="15">
        <v>81.12</v>
      </c>
      <c r="P24" s="4" t="s">
        <v>19460</v>
      </c>
      <c r="Q24" s="4" t="s">
        <v>19896</v>
      </c>
      <c r="R24" s="18">
        <v>87.69</v>
      </c>
      <c r="S24" s="4" t="s">
        <v>19897</v>
      </c>
      <c r="T24" s="4" t="s">
        <v>512</v>
      </c>
      <c r="U24" s="11" t="s">
        <v>513</v>
      </c>
      <c r="V24" s="11" t="s">
        <v>514</v>
      </c>
      <c r="W24" s="4" t="s">
        <v>512</v>
      </c>
      <c r="X24" s="4" t="s">
        <v>19895</v>
      </c>
      <c r="Y24" s="4" t="s">
        <v>515</v>
      </c>
      <c r="AB24" t="s">
        <v>19898</v>
      </c>
      <c r="AC24">
        <v>81.12</v>
      </c>
      <c r="AD24">
        <v>20000</v>
      </c>
      <c r="AE24">
        <v>23357000</v>
      </c>
      <c r="AF24">
        <v>42000</v>
      </c>
      <c r="AG24" s="16">
        <v>1170</v>
      </c>
      <c r="AH24">
        <v>1.4273515000000001E-2</v>
      </c>
      <c r="AI24" s="5">
        <v>4.3699999999999997E-6</v>
      </c>
      <c r="AJ24" s="5">
        <v>3270</v>
      </c>
      <c r="AK24">
        <v>54</v>
      </c>
      <c r="AL24">
        <v>183</v>
      </c>
      <c r="AM24" t="s">
        <v>19899</v>
      </c>
    </row>
    <row r="25" spans="1:39" x14ac:dyDescent="0.25">
      <c r="A25" t="str">
        <f>HYPERLINK("http://www.UniProt.org/UniProt/Q14153","FA53B_HUMAN")</f>
        <v>FA53B_HUMAN</v>
      </c>
      <c r="B25" s="4" t="s">
        <v>8927</v>
      </c>
      <c r="C25" s="9">
        <v>1100</v>
      </c>
      <c r="D25" s="9">
        <v>2500</v>
      </c>
      <c r="E25" s="24">
        <v>1.4E-2</v>
      </c>
      <c r="F25" s="9">
        <v>140</v>
      </c>
      <c r="G25" s="9">
        <v>4.3699999999999996E-2</v>
      </c>
      <c r="H25" s="30" t="s">
        <v>37764</v>
      </c>
      <c r="I25" t="s">
        <v>12</v>
      </c>
      <c r="J25" s="4" t="s">
        <v>12</v>
      </c>
      <c r="K25" s="6">
        <v>45.768000000000001</v>
      </c>
      <c r="L25" s="10" t="s">
        <v>12</v>
      </c>
      <c r="M25" s="24" t="s">
        <v>37749</v>
      </c>
      <c r="N25">
        <v>2082</v>
      </c>
      <c r="O25" s="15">
        <v>45.768000000000001</v>
      </c>
      <c r="P25" s="4" t="s">
        <v>19460</v>
      </c>
      <c r="Q25" s="4" t="s">
        <v>27148</v>
      </c>
      <c r="R25" s="18">
        <v>114.54</v>
      </c>
      <c r="S25" s="4" t="s">
        <v>27149</v>
      </c>
      <c r="T25" s="4" t="s">
        <v>12</v>
      </c>
      <c r="V25" s="11" t="s">
        <v>8928</v>
      </c>
      <c r="W25" s="4" t="s">
        <v>12</v>
      </c>
      <c r="X25" s="4" t="s">
        <v>12</v>
      </c>
      <c r="Y25" s="4" t="s">
        <v>8926</v>
      </c>
      <c r="AB25" t="s">
        <v>27150</v>
      </c>
      <c r="AC25">
        <v>45.768000000000001</v>
      </c>
      <c r="AD25">
        <v>20000</v>
      </c>
      <c r="AE25">
        <v>22773000</v>
      </c>
      <c r="AF25">
        <v>42000</v>
      </c>
      <c r="AG25" s="16">
        <v>1140</v>
      </c>
      <c r="AH25">
        <v>1.3916632E-2</v>
      </c>
      <c r="AI25" s="5">
        <v>4.3699999999999997E-6</v>
      </c>
      <c r="AJ25" s="5">
        <v>3190</v>
      </c>
      <c r="AK25">
        <v>21</v>
      </c>
      <c r="AL25">
        <v>2082</v>
      </c>
      <c r="AM25" t="s">
        <v>27151</v>
      </c>
    </row>
    <row r="26" spans="1:39" x14ac:dyDescent="0.25">
      <c r="A26" t="str">
        <f>HYPERLINK("http://www.UniProt.org/UniProt/Q96A73","P33MX_HUMAN")</f>
        <v>P33MX_HUMAN</v>
      </c>
      <c r="B26" s="4" t="s">
        <v>13745</v>
      </c>
      <c r="C26" s="9">
        <v>1100</v>
      </c>
      <c r="D26" s="9">
        <v>2500</v>
      </c>
      <c r="E26" s="24">
        <v>1.4E-2</v>
      </c>
      <c r="F26" s="9">
        <v>140</v>
      </c>
      <c r="G26" s="9">
        <v>4.3699999999999996E-2</v>
      </c>
      <c r="H26" s="30" t="s">
        <v>37764</v>
      </c>
      <c r="I26" t="s">
        <v>32</v>
      </c>
      <c r="J26" s="4" t="s">
        <v>12</v>
      </c>
      <c r="K26" s="6">
        <v>33.246000000000002</v>
      </c>
      <c r="L26" s="10" t="s">
        <v>12</v>
      </c>
      <c r="M26" s="24" t="s">
        <v>37749</v>
      </c>
      <c r="N26">
        <v>3326</v>
      </c>
      <c r="O26" s="15">
        <v>33.246000000000002</v>
      </c>
      <c r="P26" s="4" t="s">
        <v>19460</v>
      </c>
      <c r="Q26" s="4" t="s">
        <v>31994</v>
      </c>
      <c r="R26" s="18">
        <v>77.86</v>
      </c>
      <c r="S26" s="4" t="s">
        <v>31995</v>
      </c>
      <c r="T26" s="4" t="s">
        <v>13746</v>
      </c>
      <c r="V26" s="11" t="s">
        <v>13747</v>
      </c>
      <c r="W26" s="4" t="s">
        <v>13746</v>
      </c>
      <c r="X26" s="4" t="s">
        <v>19670</v>
      </c>
      <c r="Y26" s="4" t="s">
        <v>13744</v>
      </c>
      <c r="AB26" t="s">
        <v>31996</v>
      </c>
      <c r="AC26">
        <v>33.246000000000002</v>
      </c>
      <c r="AD26">
        <v>20000</v>
      </c>
      <c r="AE26">
        <v>22879000</v>
      </c>
      <c r="AF26">
        <v>42000</v>
      </c>
      <c r="AG26" s="16">
        <v>1140</v>
      </c>
      <c r="AH26">
        <v>1.3981409E-2</v>
      </c>
      <c r="AI26" s="5">
        <v>4.3699999999999997E-6</v>
      </c>
      <c r="AJ26" s="5">
        <v>3200</v>
      </c>
      <c r="AK26">
        <v>31</v>
      </c>
      <c r="AL26">
        <v>3326</v>
      </c>
      <c r="AM26" t="s">
        <v>31997</v>
      </c>
    </row>
    <row r="27" spans="1:39" x14ac:dyDescent="0.25">
      <c r="A27" t="str">
        <f>HYPERLINK("http://www.UniProt.org/UniProt/Q9HD40","SPCS_HUMAN")</f>
        <v>SPCS_HUMAN</v>
      </c>
      <c r="B27" s="4" t="s">
        <v>16637</v>
      </c>
      <c r="C27" s="9">
        <v>1100</v>
      </c>
      <c r="D27" s="9">
        <v>2500</v>
      </c>
      <c r="E27" s="24">
        <v>1.2999999999999999E-2</v>
      </c>
      <c r="F27" s="9">
        <v>130</v>
      </c>
      <c r="G27" s="9">
        <v>4.3699999999999996E-2</v>
      </c>
      <c r="H27" s="30" t="s">
        <v>37764</v>
      </c>
      <c r="I27" t="s">
        <v>32</v>
      </c>
      <c r="J27" s="4" t="s">
        <v>12</v>
      </c>
      <c r="K27" s="6">
        <v>55.725999999999999</v>
      </c>
      <c r="L27" s="10" t="s">
        <v>12</v>
      </c>
      <c r="M27" s="24" t="s">
        <v>37749</v>
      </c>
      <c r="N27">
        <v>4070</v>
      </c>
      <c r="O27" s="15">
        <v>55.725999999999999</v>
      </c>
      <c r="P27" s="4" t="s">
        <v>19460</v>
      </c>
      <c r="Q27" s="4" t="s">
        <v>34895</v>
      </c>
      <c r="R27" s="18">
        <v>20.45</v>
      </c>
      <c r="S27" s="19" t="s">
        <v>34896</v>
      </c>
      <c r="T27" s="4" t="s">
        <v>16638</v>
      </c>
      <c r="U27" s="11" t="s">
        <v>16639</v>
      </c>
      <c r="V27" s="11" t="s">
        <v>16640</v>
      </c>
      <c r="W27" s="4" t="s">
        <v>16638</v>
      </c>
      <c r="X27" s="4" t="s">
        <v>19666</v>
      </c>
      <c r="Y27" s="4" t="s">
        <v>16636</v>
      </c>
      <c r="AB27" t="s">
        <v>34897</v>
      </c>
      <c r="AC27">
        <v>55.725999999999999</v>
      </c>
      <c r="AD27">
        <v>20000</v>
      </c>
      <c r="AE27">
        <v>21633000</v>
      </c>
      <c r="AF27">
        <v>42000</v>
      </c>
      <c r="AG27" s="16">
        <v>1080</v>
      </c>
      <c r="AH27">
        <v>1.3219975E-2</v>
      </c>
      <c r="AI27" s="5">
        <v>4.3699999999999997E-6</v>
      </c>
      <c r="AJ27" s="5">
        <v>3030</v>
      </c>
      <c r="AK27">
        <v>21</v>
      </c>
      <c r="AL27">
        <v>4070</v>
      </c>
      <c r="AM27" t="s">
        <v>34898</v>
      </c>
    </row>
    <row r="28" spans="1:39" x14ac:dyDescent="0.25">
      <c r="A28" t="str">
        <f>HYPERLINK("http://www.UniProt.org/UniProt/Q9UK97-2","FBX9_HUMAN")</f>
        <v>FBX9_HUMAN</v>
      </c>
      <c r="B28" s="4" t="s">
        <v>18192</v>
      </c>
      <c r="C28" s="9">
        <v>950</v>
      </c>
      <c r="D28" s="9">
        <v>2500</v>
      </c>
      <c r="E28" s="24">
        <v>1.2E-2</v>
      </c>
      <c r="F28" s="9">
        <v>120</v>
      </c>
      <c r="G28" s="9">
        <v>4.3699999999999996E-2</v>
      </c>
      <c r="H28" s="30" t="s">
        <v>37764</v>
      </c>
      <c r="I28" t="s">
        <v>32</v>
      </c>
      <c r="J28" s="4" t="s">
        <v>12</v>
      </c>
      <c r="K28" s="6">
        <v>51.134999999999998</v>
      </c>
      <c r="L28" s="10" t="s">
        <v>12</v>
      </c>
      <c r="M28" s="24" t="s">
        <v>37749</v>
      </c>
      <c r="N28">
        <v>4479</v>
      </c>
      <c r="O28" s="15">
        <v>51.134999999999998</v>
      </c>
      <c r="P28" s="4" t="s">
        <v>19460</v>
      </c>
      <c r="Q28" s="4" t="s">
        <v>36456</v>
      </c>
      <c r="R28" s="18">
        <v>70.099999999999994</v>
      </c>
      <c r="S28" s="4" t="s">
        <v>36457</v>
      </c>
      <c r="T28" s="4" t="s">
        <v>18193</v>
      </c>
      <c r="U28" s="11" t="s">
        <v>18194</v>
      </c>
      <c r="V28" s="11" t="s">
        <v>18195</v>
      </c>
      <c r="W28" s="4" t="s">
        <v>18193</v>
      </c>
      <c r="X28" s="4" t="s">
        <v>20312</v>
      </c>
      <c r="Y28" s="4" t="s">
        <v>18196</v>
      </c>
      <c r="AB28" t="s">
        <v>36458</v>
      </c>
      <c r="AC28">
        <v>51.134999999999998</v>
      </c>
      <c r="AD28">
        <v>20000</v>
      </c>
      <c r="AE28">
        <v>18979000</v>
      </c>
      <c r="AF28">
        <v>42000</v>
      </c>
      <c r="AG28" s="16">
        <v>949</v>
      </c>
      <c r="AH28">
        <v>1.159811E-2</v>
      </c>
      <c r="AI28" s="5">
        <v>4.3699999999999997E-6</v>
      </c>
      <c r="AJ28" s="5">
        <v>2650</v>
      </c>
      <c r="AK28">
        <v>20</v>
      </c>
      <c r="AL28">
        <v>4479</v>
      </c>
      <c r="AM28" t="s">
        <v>36459</v>
      </c>
    </row>
    <row r="29" spans="1:39" x14ac:dyDescent="0.25">
      <c r="A29" t="str">
        <f>HYPERLINK("http://www.UniProt.org/UniProt/Q9H000","MKRN2_HUMAN")</f>
        <v>MKRN2_HUMAN</v>
      </c>
      <c r="B29" s="4" t="s">
        <v>15803</v>
      </c>
      <c r="C29" s="9">
        <v>1000</v>
      </c>
      <c r="D29" s="9">
        <v>2500</v>
      </c>
      <c r="E29" s="24">
        <v>1.2E-2</v>
      </c>
      <c r="F29" s="9">
        <v>120</v>
      </c>
      <c r="G29" s="9">
        <v>4.3699999999999996E-2</v>
      </c>
      <c r="H29" s="30" t="s">
        <v>37764</v>
      </c>
      <c r="I29" t="s">
        <v>12</v>
      </c>
      <c r="J29" s="4" t="s">
        <v>12</v>
      </c>
      <c r="K29" s="6">
        <v>46.94</v>
      </c>
      <c r="L29" s="10" t="s">
        <v>12</v>
      </c>
      <c r="M29" s="24" t="s">
        <v>37749</v>
      </c>
      <c r="N29">
        <v>3850</v>
      </c>
      <c r="O29" s="15">
        <v>46.94</v>
      </c>
      <c r="P29" s="4" t="s">
        <v>19460</v>
      </c>
      <c r="Q29" s="4" t="s">
        <v>34027</v>
      </c>
      <c r="R29" s="18">
        <v>31.96</v>
      </c>
      <c r="S29" s="4" t="s">
        <v>34028</v>
      </c>
      <c r="T29" s="4" t="s">
        <v>15804</v>
      </c>
      <c r="U29" s="11" t="s">
        <v>15805</v>
      </c>
      <c r="V29" s="11" t="s">
        <v>15806</v>
      </c>
      <c r="W29" s="4" t="s">
        <v>15804</v>
      </c>
      <c r="X29" s="4" t="s">
        <v>12</v>
      </c>
      <c r="Y29" s="4" t="s">
        <v>15802</v>
      </c>
      <c r="AB29" t="s">
        <v>34029</v>
      </c>
      <c r="AC29">
        <v>46.94</v>
      </c>
      <c r="AD29">
        <v>20000</v>
      </c>
      <c r="AE29">
        <v>20043000</v>
      </c>
      <c r="AF29">
        <v>42000</v>
      </c>
      <c r="AG29" s="16">
        <v>1000</v>
      </c>
      <c r="AH29">
        <v>1.2248323E-2</v>
      </c>
      <c r="AI29" s="5">
        <v>4.3699999999999997E-6</v>
      </c>
      <c r="AJ29" s="5">
        <v>2800</v>
      </c>
      <c r="AK29">
        <v>21</v>
      </c>
      <c r="AL29">
        <v>3850</v>
      </c>
      <c r="AM29" t="s">
        <v>15802</v>
      </c>
    </row>
    <row r="30" spans="1:39" x14ac:dyDescent="0.25">
      <c r="A30" t="str">
        <f>HYPERLINK("http://www.UniProt.org/UniProt/Q9ULI2","RIMKB_HUMAN")</f>
        <v>RIMKB_HUMAN</v>
      </c>
      <c r="B30" s="4" t="s">
        <v>18343</v>
      </c>
      <c r="C30" s="9">
        <v>960</v>
      </c>
      <c r="D30" s="9">
        <v>2500</v>
      </c>
      <c r="E30" s="24">
        <v>1.2E-2</v>
      </c>
      <c r="F30" s="9">
        <v>120</v>
      </c>
      <c r="G30" s="9">
        <v>4.3699999999999996E-2</v>
      </c>
      <c r="H30" s="30" t="s">
        <v>37764</v>
      </c>
      <c r="I30" t="s">
        <v>32</v>
      </c>
      <c r="J30" s="4" t="s">
        <v>12</v>
      </c>
      <c r="K30" s="6">
        <v>42.463999999999999</v>
      </c>
      <c r="L30" s="10" t="s">
        <v>12</v>
      </c>
      <c r="M30" s="24" t="s">
        <v>37749</v>
      </c>
      <c r="N30">
        <v>4516</v>
      </c>
      <c r="O30" s="15">
        <v>42.463999999999999</v>
      </c>
      <c r="P30" s="4" t="s">
        <v>19460</v>
      </c>
      <c r="Q30" s="4" t="s">
        <v>36609</v>
      </c>
      <c r="R30" s="18">
        <v>115.48</v>
      </c>
      <c r="S30" s="4" t="s">
        <v>36610</v>
      </c>
      <c r="T30" s="4" t="s">
        <v>18344</v>
      </c>
      <c r="U30" s="11" t="s">
        <v>18345</v>
      </c>
      <c r="V30" s="11" t="s">
        <v>18346</v>
      </c>
      <c r="W30" s="4" t="s">
        <v>18344</v>
      </c>
      <c r="X30" s="4" t="s">
        <v>19670</v>
      </c>
      <c r="Y30" s="4" t="s">
        <v>18342</v>
      </c>
      <c r="AB30" t="s">
        <v>36611</v>
      </c>
      <c r="AC30">
        <v>42.463999999999999</v>
      </c>
      <c r="AD30">
        <v>20000</v>
      </c>
      <c r="AE30">
        <v>19293000</v>
      </c>
      <c r="AF30">
        <v>42000</v>
      </c>
      <c r="AG30" s="16">
        <v>965</v>
      </c>
      <c r="AH30">
        <v>1.1789996000000001E-2</v>
      </c>
      <c r="AI30" s="5">
        <v>4.3699999999999997E-6</v>
      </c>
      <c r="AJ30" s="5">
        <v>2700</v>
      </c>
      <c r="AK30">
        <v>19</v>
      </c>
      <c r="AL30">
        <v>4516</v>
      </c>
      <c r="AM30" t="s">
        <v>36612</v>
      </c>
    </row>
    <row r="31" spans="1:39" x14ac:dyDescent="0.25">
      <c r="A31" t="str">
        <f>HYPERLINK("http://www.UniProt.org/UniProt/Q6ZVM7","TM1L2_HUMAN")</f>
        <v>TM1L2_HUMAN</v>
      </c>
      <c r="B31" s="4" t="s">
        <v>11229</v>
      </c>
      <c r="C31" s="9">
        <v>950</v>
      </c>
      <c r="D31" s="9">
        <v>2500</v>
      </c>
      <c r="E31" s="24">
        <v>1.2E-2</v>
      </c>
      <c r="F31" s="9">
        <v>120</v>
      </c>
      <c r="G31" s="9">
        <v>4.3699999999999996E-2</v>
      </c>
      <c r="H31" s="30" t="s">
        <v>37764</v>
      </c>
      <c r="I31" t="s">
        <v>12</v>
      </c>
      <c r="J31" s="4" t="s">
        <v>12</v>
      </c>
      <c r="K31" s="6">
        <v>55.555999999999997</v>
      </c>
      <c r="L31" s="10" t="s">
        <v>12</v>
      </c>
      <c r="M31" s="24" t="s">
        <v>37749</v>
      </c>
      <c r="N31">
        <v>2665</v>
      </c>
      <c r="O31" s="15">
        <v>55.555999999999997</v>
      </c>
      <c r="P31" s="4" t="s">
        <v>19460</v>
      </c>
      <c r="Q31" s="4" t="s">
        <v>29416</v>
      </c>
      <c r="R31" s="18">
        <v>79.790000000000006</v>
      </c>
      <c r="S31" s="4" t="s">
        <v>29417</v>
      </c>
      <c r="T31" s="4" t="s">
        <v>11230</v>
      </c>
      <c r="V31" s="11" t="s">
        <v>1570</v>
      </c>
      <c r="W31" s="4" t="s">
        <v>11230</v>
      </c>
      <c r="X31" s="4" t="s">
        <v>12</v>
      </c>
      <c r="Y31" s="4" t="s">
        <v>11228</v>
      </c>
      <c r="AA31" t="s">
        <v>2072</v>
      </c>
      <c r="AB31" t="s">
        <v>29418</v>
      </c>
      <c r="AC31">
        <v>55.555999999999997</v>
      </c>
      <c r="AD31">
        <v>20000</v>
      </c>
      <c r="AE31">
        <v>19069000</v>
      </c>
      <c r="AF31">
        <v>42000</v>
      </c>
      <c r="AG31" s="16">
        <v>953</v>
      </c>
      <c r="AH31">
        <v>1.1653109E-2</v>
      </c>
      <c r="AI31" s="5">
        <v>4.3699999999999997E-6</v>
      </c>
      <c r="AJ31" s="5">
        <v>2670</v>
      </c>
      <c r="AK31">
        <v>28</v>
      </c>
      <c r="AL31">
        <v>2665</v>
      </c>
      <c r="AM31" t="s">
        <v>29419</v>
      </c>
    </row>
    <row r="32" spans="1:39" x14ac:dyDescent="0.25">
      <c r="A32" t="str">
        <f>HYPERLINK("http://www.UniProt.org/UniProt/Q8WUP2","FBLI1_HUMAN")</f>
        <v>FBLI1_HUMAN</v>
      </c>
      <c r="B32" s="4" t="s">
        <v>13117</v>
      </c>
      <c r="C32" s="9">
        <v>900</v>
      </c>
      <c r="D32" s="9">
        <v>2500</v>
      </c>
      <c r="E32" s="24">
        <v>1.0999999999999999E-2</v>
      </c>
      <c r="F32" s="9">
        <v>110</v>
      </c>
      <c r="G32" s="9">
        <v>4.3699999999999996E-2</v>
      </c>
      <c r="H32" s="30" t="s">
        <v>37764</v>
      </c>
      <c r="I32" t="s">
        <v>32</v>
      </c>
      <c r="J32" s="4" t="s">
        <v>12</v>
      </c>
      <c r="K32" s="6">
        <v>40.668999999999997</v>
      </c>
      <c r="L32" s="10" t="s">
        <v>12</v>
      </c>
      <c r="M32" s="24" t="s">
        <v>37749</v>
      </c>
      <c r="N32">
        <v>3171</v>
      </c>
      <c r="O32" s="15">
        <v>40.668999999999997</v>
      </c>
      <c r="P32" s="4" t="s">
        <v>19460</v>
      </c>
      <c r="Q32" s="4" t="s">
        <v>31383</v>
      </c>
      <c r="R32" s="18">
        <v>8.75</v>
      </c>
      <c r="S32" s="4" t="s">
        <v>31384</v>
      </c>
      <c r="T32" s="4" t="s">
        <v>13118</v>
      </c>
      <c r="V32" s="11" t="s">
        <v>514</v>
      </c>
      <c r="W32" s="4" t="s">
        <v>13118</v>
      </c>
      <c r="X32" s="4" t="s">
        <v>31382</v>
      </c>
      <c r="Y32" s="4" t="s">
        <v>13116</v>
      </c>
      <c r="AB32" s="5" t="s">
        <v>31385</v>
      </c>
      <c r="AC32">
        <v>40.668999999999997</v>
      </c>
      <c r="AD32">
        <v>20000</v>
      </c>
      <c r="AE32">
        <v>18086000</v>
      </c>
      <c r="AF32">
        <v>42000</v>
      </c>
      <c r="AG32" s="16">
        <v>904</v>
      </c>
      <c r="AH32">
        <v>1.1052395E-2</v>
      </c>
      <c r="AI32" s="5">
        <v>4.3699999999999997E-6</v>
      </c>
      <c r="AJ32" s="5">
        <v>2530</v>
      </c>
      <c r="AK32">
        <v>17</v>
      </c>
      <c r="AL32">
        <v>3171</v>
      </c>
      <c r="AM32" t="s">
        <v>31386</v>
      </c>
    </row>
    <row r="33" spans="1:39" x14ac:dyDescent="0.25">
      <c r="A33" t="str">
        <f>HYPERLINK("http://www.UniProt.org/UniProt/Q96GV9","CE030_HUMAN")</f>
        <v>CE030_HUMAN</v>
      </c>
      <c r="B33" s="4" t="s">
        <v>14248</v>
      </c>
      <c r="C33" s="9">
        <v>870</v>
      </c>
      <c r="D33" s="9">
        <v>2400</v>
      </c>
      <c r="E33" s="24">
        <v>1.0999999999999999E-2</v>
      </c>
      <c r="F33" s="9">
        <v>110</v>
      </c>
      <c r="G33" s="9">
        <v>4.3699999999999996E-2</v>
      </c>
      <c r="H33" s="30" t="s">
        <v>37764</v>
      </c>
      <c r="I33" t="s">
        <v>32</v>
      </c>
      <c r="J33" s="4" t="s">
        <v>12</v>
      </c>
      <c r="K33" s="6">
        <v>23.082999999999998</v>
      </c>
      <c r="L33" s="10" t="s">
        <v>12</v>
      </c>
      <c r="M33" s="24" t="s">
        <v>37749</v>
      </c>
      <c r="N33">
        <v>3452</v>
      </c>
      <c r="O33" s="15">
        <v>23.082999999999998</v>
      </c>
      <c r="P33" s="4" t="s">
        <v>19460</v>
      </c>
      <c r="Q33" s="4" t="s">
        <v>32464</v>
      </c>
      <c r="R33" s="18">
        <v>97.32</v>
      </c>
      <c r="S33" s="4" t="s">
        <v>32465</v>
      </c>
      <c r="T33" s="4" t="s">
        <v>14249</v>
      </c>
      <c r="V33" s="11" t="s">
        <v>14250</v>
      </c>
      <c r="W33" s="4" t="s">
        <v>14249</v>
      </c>
      <c r="X33" s="4" t="s">
        <v>32463</v>
      </c>
      <c r="Y33" s="4" t="s">
        <v>14247</v>
      </c>
      <c r="AB33" t="s">
        <v>32466</v>
      </c>
      <c r="AC33">
        <v>23.082999999999998</v>
      </c>
      <c r="AD33">
        <v>20000</v>
      </c>
      <c r="AE33">
        <v>17479000</v>
      </c>
      <c r="AF33">
        <v>42000</v>
      </c>
      <c r="AG33" s="16">
        <v>874</v>
      </c>
      <c r="AH33">
        <v>1.0681456000000001E-2</v>
      </c>
      <c r="AI33" s="5">
        <v>4.3699999999999997E-6</v>
      </c>
      <c r="AJ33" s="5">
        <v>2440</v>
      </c>
      <c r="AK33">
        <v>16</v>
      </c>
      <c r="AL33">
        <v>3452</v>
      </c>
      <c r="AM33" t="s">
        <v>14247</v>
      </c>
    </row>
    <row r="34" spans="1:39" x14ac:dyDescent="0.25">
      <c r="A34" t="str">
        <f>HYPERLINK("http://www.UniProt.org/UniProt/Q96GA3","LTV1_HUMAN")</f>
        <v>LTV1_HUMAN</v>
      </c>
      <c r="B34" s="4" t="s">
        <v>14214</v>
      </c>
      <c r="C34" s="9">
        <v>870</v>
      </c>
      <c r="D34" s="9">
        <v>2400</v>
      </c>
      <c r="E34" s="24">
        <v>1.0999999999999999E-2</v>
      </c>
      <c r="F34" s="9">
        <v>110</v>
      </c>
      <c r="G34" s="9">
        <v>4.3699999999999996E-2</v>
      </c>
      <c r="H34" s="30" t="s">
        <v>37764</v>
      </c>
      <c r="I34" t="s">
        <v>12</v>
      </c>
      <c r="J34" s="4" t="s">
        <v>40569</v>
      </c>
      <c r="K34" s="6">
        <v>54.853999999999999</v>
      </c>
      <c r="L34" s="10" t="s">
        <v>12</v>
      </c>
      <c r="M34" s="24" t="s">
        <v>37749</v>
      </c>
      <c r="N34">
        <v>3444</v>
      </c>
      <c r="O34" s="15">
        <v>54.853999999999999</v>
      </c>
      <c r="P34" s="4" t="s">
        <v>19460</v>
      </c>
      <c r="Q34" s="4" t="s">
        <v>32434</v>
      </c>
      <c r="R34" s="18">
        <v>31.7</v>
      </c>
      <c r="S34" s="4" t="s">
        <v>32435</v>
      </c>
      <c r="T34" s="4" t="s">
        <v>12</v>
      </c>
      <c r="U34" s="11" t="s">
        <v>14215</v>
      </c>
      <c r="V34" s="11" t="s">
        <v>14216</v>
      </c>
      <c r="W34" s="4" t="s">
        <v>12</v>
      </c>
      <c r="X34" s="4" t="s">
        <v>12</v>
      </c>
      <c r="Y34" s="4" t="s">
        <v>14213</v>
      </c>
      <c r="AA34" t="s">
        <v>9474</v>
      </c>
      <c r="AB34" t="s">
        <v>32436</v>
      </c>
      <c r="AC34">
        <v>54.853999999999999</v>
      </c>
      <c r="AD34">
        <v>20000</v>
      </c>
      <c r="AE34">
        <v>17464000</v>
      </c>
      <c r="AF34">
        <v>42000</v>
      </c>
      <c r="AG34" s="16">
        <v>873</v>
      </c>
      <c r="AH34">
        <v>1.0672289999999999E-2</v>
      </c>
      <c r="AI34" s="5">
        <v>4.3699999999999997E-6</v>
      </c>
      <c r="AJ34" s="5">
        <v>2440</v>
      </c>
      <c r="AK34">
        <v>28</v>
      </c>
      <c r="AL34">
        <v>3444</v>
      </c>
      <c r="AM34" t="s">
        <v>14213</v>
      </c>
    </row>
    <row r="35" spans="1:39" x14ac:dyDescent="0.25">
      <c r="A35" t="str">
        <f>HYPERLINK("http://www.UniProt.org/UniProt/Q9BZI7-2","REN3B_HUMAN")</f>
        <v>REN3B_HUMAN</v>
      </c>
      <c r="B35" s="4" t="s">
        <v>15666</v>
      </c>
      <c r="C35" s="9">
        <v>790</v>
      </c>
      <c r="D35" s="9">
        <v>2200</v>
      </c>
      <c r="E35" s="24">
        <v>9.7000000000000003E-3</v>
      </c>
      <c r="F35" s="9">
        <v>97</v>
      </c>
      <c r="G35" s="9">
        <v>4.3699999999999996E-2</v>
      </c>
      <c r="H35" s="30" t="s">
        <v>37764</v>
      </c>
      <c r="I35" t="s">
        <v>69</v>
      </c>
      <c r="J35" s="4" t="s">
        <v>12</v>
      </c>
      <c r="K35" s="6">
        <v>56.213000000000001</v>
      </c>
      <c r="L35" s="10" t="s">
        <v>12</v>
      </c>
      <c r="M35" s="24" t="s">
        <v>37749</v>
      </c>
      <c r="N35">
        <v>3813</v>
      </c>
      <c r="O35" s="15">
        <v>56.213000000000001</v>
      </c>
      <c r="P35" s="4" t="s">
        <v>19460</v>
      </c>
      <c r="Q35" s="4" t="s">
        <v>33890</v>
      </c>
      <c r="R35" s="18">
        <v>8.5500000000000007</v>
      </c>
      <c r="S35" s="4" t="s">
        <v>33891</v>
      </c>
      <c r="T35" s="4" t="s">
        <v>15667</v>
      </c>
      <c r="U35" s="11" t="s">
        <v>15668</v>
      </c>
      <c r="V35" s="11" t="s">
        <v>15669</v>
      </c>
      <c r="W35" s="4" t="s">
        <v>15667</v>
      </c>
      <c r="X35" s="4" t="s">
        <v>33889</v>
      </c>
      <c r="Y35" s="4" t="s">
        <v>15671</v>
      </c>
      <c r="Z35" t="s">
        <v>15670</v>
      </c>
      <c r="AA35" t="s">
        <v>14243</v>
      </c>
      <c r="AB35" t="s">
        <v>33892</v>
      </c>
      <c r="AC35">
        <v>56.213000000000001</v>
      </c>
      <c r="AD35">
        <v>20000</v>
      </c>
      <c r="AE35">
        <v>15821000</v>
      </c>
      <c r="AF35">
        <v>42000</v>
      </c>
      <c r="AG35" s="16">
        <v>791</v>
      </c>
      <c r="AH35">
        <v>9.6682490000000003E-3</v>
      </c>
      <c r="AI35" s="5">
        <v>4.3699999999999997E-6</v>
      </c>
      <c r="AJ35" s="5">
        <v>2210</v>
      </c>
      <c r="AK35">
        <v>25</v>
      </c>
      <c r="AL35">
        <v>3813</v>
      </c>
      <c r="AM35" t="s">
        <v>33893</v>
      </c>
    </row>
    <row r="36" spans="1:39" x14ac:dyDescent="0.25">
      <c r="A36" t="str">
        <f>HYPERLINK("http://www.UniProt.org/UniProt/Q9BPZ7-3","SIN1_HUMAN")</f>
        <v>SIN1_HUMAN</v>
      </c>
      <c r="B36" s="4" t="s">
        <v>14984</v>
      </c>
      <c r="C36" s="9">
        <v>790</v>
      </c>
      <c r="D36" s="9">
        <v>2200</v>
      </c>
      <c r="E36" s="24">
        <v>9.7000000000000003E-3</v>
      </c>
      <c r="F36" s="9">
        <v>97</v>
      </c>
      <c r="G36" s="9">
        <v>4.3699999999999996E-2</v>
      </c>
      <c r="H36" s="30" t="s">
        <v>37764</v>
      </c>
      <c r="I36" t="s">
        <v>69</v>
      </c>
      <c r="J36" s="4" t="s">
        <v>12</v>
      </c>
      <c r="K36" s="6">
        <v>53.743000000000002</v>
      </c>
      <c r="L36" s="10" t="s">
        <v>12</v>
      </c>
      <c r="M36" s="24" t="s">
        <v>37749</v>
      </c>
      <c r="N36">
        <v>3642</v>
      </c>
      <c r="O36" s="15">
        <v>53.743000000000002</v>
      </c>
      <c r="P36" s="4" t="s">
        <v>19460</v>
      </c>
      <c r="Q36" s="4" t="s">
        <v>33234</v>
      </c>
      <c r="R36" s="18">
        <v>18.420000000000002</v>
      </c>
      <c r="S36" s="4" t="s">
        <v>33235</v>
      </c>
      <c r="T36" s="4" t="s">
        <v>14985</v>
      </c>
      <c r="V36" s="11" t="s">
        <v>14986</v>
      </c>
      <c r="W36" s="4" t="s">
        <v>14985</v>
      </c>
      <c r="X36" s="4" t="s">
        <v>33233</v>
      </c>
      <c r="Y36" s="4" t="s">
        <v>14987</v>
      </c>
      <c r="Z36" t="s">
        <v>5484</v>
      </c>
      <c r="AB36" s="5" t="s">
        <v>33236</v>
      </c>
      <c r="AC36">
        <v>53.743000000000002</v>
      </c>
      <c r="AD36">
        <v>20000</v>
      </c>
      <c r="AE36">
        <v>15821000</v>
      </c>
      <c r="AF36">
        <v>42000</v>
      </c>
      <c r="AG36" s="16">
        <v>791</v>
      </c>
      <c r="AH36">
        <v>9.6682490000000003E-3</v>
      </c>
      <c r="AI36" s="5">
        <v>4.3699999999999997E-6</v>
      </c>
      <c r="AJ36" s="5">
        <v>2210</v>
      </c>
      <c r="AK36">
        <v>25</v>
      </c>
      <c r="AL36">
        <v>3642</v>
      </c>
      <c r="AM36" t="s">
        <v>33237</v>
      </c>
    </row>
    <row r="37" spans="1:39" x14ac:dyDescent="0.25">
      <c r="A37" t="str">
        <f>HYPERLINK("http://www.UniProt.org/UniProt/Q92997-2","DVL3_HUMAN")</f>
        <v>DVL3_HUMAN</v>
      </c>
      <c r="B37" s="4" t="s">
        <v>13590</v>
      </c>
      <c r="C37" s="9">
        <v>780</v>
      </c>
      <c r="D37" s="9">
        <v>2200</v>
      </c>
      <c r="E37" s="24">
        <v>9.5999999999999992E-3</v>
      </c>
      <c r="F37" s="9">
        <v>95.999999999999986</v>
      </c>
      <c r="G37" s="9">
        <v>4.3699999999999996E-2</v>
      </c>
      <c r="H37" s="30" t="s">
        <v>37764</v>
      </c>
      <c r="I37" t="s">
        <v>32</v>
      </c>
      <c r="J37" s="4" t="s">
        <v>12</v>
      </c>
      <c r="K37" s="6">
        <v>76.254999999999995</v>
      </c>
      <c r="L37" s="10" t="s">
        <v>12</v>
      </c>
      <c r="M37" s="24" t="s">
        <v>37749</v>
      </c>
      <c r="N37">
        <v>3287</v>
      </c>
      <c r="O37" s="15">
        <v>76.254999999999995</v>
      </c>
      <c r="P37" s="4" t="s">
        <v>19460</v>
      </c>
      <c r="Q37" s="4" t="s">
        <v>31839</v>
      </c>
      <c r="R37" s="18">
        <v>128.30000000000001</v>
      </c>
      <c r="S37" s="4" t="s">
        <v>31840</v>
      </c>
      <c r="T37" s="4" t="s">
        <v>13591</v>
      </c>
      <c r="U37" s="11" t="s">
        <v>518</v>
      </c>
      <c r="V37" s="11" t="s">
        <v>519</v>
      </c>
      <c r="W37" s="4" t="s">
        <v>13591</v>
      </c>
      <c r="X37" s="4" t="s">
        <v>19670</v>
      </c>
      <c r="Y37" s="4" t="s">
        <v>13592</v>
      </c>
      <c r="AB37" t="s">
        <v>31841</v>
      </c>
      <c r="AC37">
        <v>76.254999999999995</v>
      </c>
      <c r="AD37">
        <v>20000</v>
      </c>
      <c r="AE37">
        <v>15633000</v>
      </c>
      <c r="AF37">
        <v>42000</v>
      </c>
      <c r="AG37" s="16">
        <v>782</v>
      </c>
      <c r="AH37">
        <v>9.5533619999999993E-3</v>
      </c>
      <c r="AI37" s="5">
        <v>4.3699999999999997E-6</v>
      </c>
      <c r="AJ37" s="5">
        <v>2190</v>
      </c>
      <c r="AK37">
        <v>21</v>
      </c>
      <c r="AL37">
        <v>3287</v>
      </c>
      <c r="AM37" t="s">
        <v>31842</v>
      </c>
    </row>
    <row r="38" spans="1:39" x14ac:dyDescent="0.25">
      <c r="A38" t="str">
        <f>HYPERLINK("http://www.UniProt.org/UniProt/Q8TAP9","MPLKI_HUMAN")</f>
        <v>MPLKI_HUMAN</v>
      </c>
      <c r="B38" s="4" t="s">
        <v>12816</v>
      </c>
      <c r="C38" s="9">
        <v>770</v>
      </c>
      <c r="D38" s="9">
        <v>2100</v>
      </c>
      <c r="E38" s="24">
        <v>9.4000000000000004E-3</v>
      </c>
      <c r="F38" s="9">
        <v>94</v>
      </c>
      <c r="G38" s="9">
        <v>4.3699999999999996E-2</v>
      </c>
      <c r="H38" s="30" t="s">
        <v>37764</v>
      </c>
      <c r="I38" t="s">
        <v>69</v>
      </c>
      <c r="J38" s="4" t="s">
        <v>12</v>
      </c>
      <c r="K38" s="6">
        <v>19.146999999999998</v>
      </c>
      <c r="L38" s="10" t="s">
        <v>12</v>
      </c>
      <c r="M38" s="24" t="s">
        <v>37749</v>
      </c>
      <c r="N38">
        <v>3093</v>
      </c>
      <c r="O38" s="15">
        <v>19.146999999999998</v>
      </c>
      <c r="P38" s="4" t="s">
        <v>19460</v>
      </c>
      <c r="Q38" s="4" t="s">
        <v>31069</v>
      </c>
      <c r="R38" s="18">
        <v>68.12</v>
      </c>
      <c r="S38" s="4" t="s">
        <v>31070</v>
      </c>
      <c r="T38" s="4" t="s">
        <v>12817</v>
      </c>
      <c r="V38" s="11" t="s">
        <v>12818</v>
      </c>
      <c r="W38" s="4" t="s">
        <v>12817</v>
      </c>
      <c r="X38" s="4" t="s">
        <v>31068</v>
      </c>
      <c r="Y38" s="4" t="s">
        <v>12815</v>
      </c>
      <c r="AA38" t="s">
        <v>1459</v>
      </c>
      <c r="AB38" t="s">
        <v>31071</v>
      </c>
      <c r="AC38">
        <v>19.146999999999998</v>
      </c>
      <c r="AD38">
        <v>20000</v>
      </c>
      <c r="AE38">
        <v>15321000</v>
      </c>
      <c r="AF38">
        <v>42000</v>
      </c>
      <c r="AG38" s="16">
        <v>766</v>
      </c>
      <c r="AH38">
        <v>9.3626979999999992E-3</v>
      </c>
      <c r="AI38" s="5">
        <v>4.3699999999999997E-6</v>
      </c>
      <c r="AJ38" s="5">
        <v>2140</v>
      </c>
      <c r="AK38">
        <v>7</v>
      </c>
      <c r="AL38">
        <v>3093</v>
      </c>
      <c r="AM38" t="s">
        <v>12815</v>
      </c>
    </row>
    <row r="39" spans="1:39" x14ac:dyDescent="0.25">
      <c r="A39" t="str">
        <f>HYPERLINK("http://www.UniProt.org/UniProt/Q9NX31","OSER1_HUMAN")</f>
        <v>OSER1_HUMAN</v>
      </c>
      <c r="B39" s="4" t="s">
        <v>17309</v>
      </c>
      <c r="C39" s="9">
        <v>730</v>
      </c>
      <c r="D39" s="9">
        <v>2000</v>
      </c>
      <c r="E39" s="24">
        <v>8.8999999999999999E-3</v>
      </c>
      <c r="F39" s="9">
        <v>89</v>
      </c>
      <c r="G39" s="9">
        <v>4.3699999999999996E-2</v>
      </c>
      <c r="H39" s="30" t="s">
        <v>37764</v>
      </c>
      <c r="I39" t="s">
        <v>12</v>
      </c>
      <c r="J39" s="4" t="s">
        <v>12</v>
      </c>
      <c r="K39" s="6">
        <v>31.779</v>
      </c>
      <c r="L39" s="10" t="s">
        <v>12</v>
      </c>
      <c r="M39" s="24" t="s">
        <v>37749</v>
      </c>
      <c r="N39">
        <v>4242</v>
      </c>
      <c r="O39" s="15">
        <v>31.779</v>
      </c>
      <c r="P39" s="4" t="s">
        <v>19460</v>
      </c>
      <c r="Q39" s="4" t="s">
        <v>35554</v>
      </c>
      <c r="R39" s="18">
        <v>27.63</v>
      </c>
      <c r="S39" s="4" t="s">
        <v>35555</v>
      </c>
      <c r="T39" s="4" t="s">
        <v>12</v>
      </c>
      <c r="V39" s="11" t="s">
        <v>17310</v>
      </c>
      <c r="W39" s="4" t="s">
        <v>12</v>
      </c>
      <c r="X39" s="4" t="s">
        <v>12</v>
      </c>
      <c r="Y39" s="4" t="s">
        <v>17308</v>
      </c>
      <c r="AB39" t="s">
        <v>35556</v>
      </c>
      <c r="AC39">
        <v>31.779</v>
      </c>
      <c r="AD39">
        <v>20000</v>
      </c>
      <c r="AE39">
        <v>14623000</v>
      </c>
      <c r="AF39">
        <v>42000</v>
      </c>
      <c r="AG39" s="16">
        <v>731</v>
      </c>
      <c r="AH39">
        <v>8.9361479999999997E-3</v>
      </c>
      <c r="AI39" s="5">
        <v>4.3699999999999997E-6</v>
      </c>
      <c r="AJ39" s="5">
        <v>2050</v>
      </c>
      <c r="AK39">
        <v>33</v>
      </c>
      <c r="AL39">
        <v>4242</v>
      </c>
      <c r="AM39" t="s">
        <v>17308</v>
      </c>
    </row>
    <row r="40" spans="1:39" x14ac:dyDescent="0.25">
      <c r="A40" t="str">
        <f>HYPERLINK("http://www.UniProt.org/UniProt/Q96CS2","HAUS1_HUMAN")</f>
        <v>HAUS1_HUMAN</v>
      </c>
      <c r="B40" s="4" t="s">
        <v>13934</v>
      </c>
      <c r="C40" s="9">
        <v>720</v>
      </c>
      <c r="D40" s="9">
        <v>2000</v>
      </c>
      <c r="E40" s="24">
        <v>8.8000000000000005E-3</v>
      </c>
      <c r="F40" s="9">
        <v>88</v>
      </c>
      <c r="G40" s="9">
        <v>4.3699999999999996E-2</v>
      </c>
      <c r="H40" s="30" t="s">
        <v>37764</v>
      </c>
      <c r="I40" t="s">
        <v>32</v>
      </c>
      <c r="J40" s="4" t="s">
        <v>12</v>
      </c>
      <c r="K40" s="6">
        <v>31.863</v>
      </c>
      <c r="L40" s="10" t="s">
        <v>12</v>
      </c>
      <c r="M40" s="24" t="s">
        <v>37749</v>
      </c>
      <c r="N40">
        <v>3374</v>
      </c>
      <c r="O40" s="15">
        <v>31.863</v>
      </c>
      <c r="P40" s="4" t="s">
        <v>19460</v>
      </c>
      <c r="Q40" s="4" t="s">
        <v>32174</v>
      </c>
      <c r="R40" s="18">
        <v>65.92</v>
      </c>
      <c r="S40" s="4" t="s">
        <v>32175</v>
      </c>
      <c r="T40" s="4" t="s">
        <v>13935</v>
      </c>
      <c r="U40" s="11" t="s">
        <v>13936</v>
      </c>
      <c r="V40" s="11" t="s">
        <v>13937</v>
      </c>
      <c r="W40" s="4" t="s">
        <v>13935</v>
      </c>
      <c r="X40" s="4" t="s">
        <v>32173</v>
      </c>
      <c r="Y40" s="4" t="s">
        <v>13933</v>
      </c>
      <c r="AB40" t="s">
        <v>32176</v>
      </c>
      <c r="AC40">
        <v>31.863</v>
      </c>
      <c r="AD40">
        <v>20000</v>
      </c>
      <c r="AE40">
        <v>14332000</v>
      </c>
      <c r="AF40">
        <v>42000</v>
      </c>
      <c r="AG40" s="16">
        <v>717</v>
      </c>
      <c r="AH40">
        <v>8.7583179999999993E-3</v>
      </c>
      <c r="AI40" s="5">
        <v>4.3699999999999997E-6</v>
      </c>
      <c r="AJ40" s="5">
        <v>2000</v>
      </c>
      <c r="AK40">
        <v>22</v>
      </c>
      <c r="AL40">
        <v>3374</v>
      </c>
      <c r="AM40" t="s">
        <v>32177</v>
      </c>
    </row>
    <row r="41" spans="1:39" x14ac:dyDescent="0.25">
      <c r="A41" t="str">
        <f>HYPERLINK("http://www.UniProt.org/UniProt/Q9BQQ3","GORS1_HUMAN")</f>
        <v>GORS1_HUMAN</v>
      </c>
      <c r="B41" s="4" t="s">
        <v>15063</v>
      </c>
      <c r="C41" s="9">
        <v>710</v>
      </c>
      <c r="D41" s="9">
        <v>2000</v>
      </c>
      <c r="E41" s="24">
        <v>8.6999999999999994E-3</v>
      </c>
      <c r="F41" s="9">
        <v>87</v>
      </c>
      <c r="G41" s="9">
        <v>4.3699999999999996E-2</v>
      </c>
      <c r="H41" s="30" t="s">
        <v>37764</v>
      </c>
      <c r="I41" t="s">
        <v>32</v>
      </c>
      <c r="J41" s="4" t="s">
        <v>12</v>
      </c>
      <c r="K41" s="6">
        <v>46.481999999999999</v>
      </c>
      <c r="L41" s="10" t="s">
        <v>12</v>
      </c>
      <c r="M41" s="24" t="s">
        <v>37749</v>
      </c>
      <c r="N41">
        <v>3662</v>
      </c>
      <c r="O41" s="15">
        <v>46.481999999999999</v>
      </c>
      <c r="P41" s="4" t="s">
        <v>19460</v>
      </c>
      <c r="Q41" s="4" t="s">
        <v>33307</v>
      </c>
      <c r="R41" s="18">
        <v>33.299999999999997</v>
      </c>
      <c r="S41" s="4" t="s">
        <v>33308</v>
      </c>
      <c r="T41" s="4" t="s">
        <v>15064</v>
      </c>
      <c r="V41" s="11" t="s">
        <v>15065</v>
      </c>
      <c r="W41" s="4" t="s">
        <v>15064</v>
      </c>
      <c r="X41" s="4" t="s">
        <v>33306</v>
      </c>
      <c r="Y41" s="4" t="s">
        <v>15062</v>
      </c>
      <c r="AB41" s="5" t="s">
        <v>33309</v>
      </c>
      <c r="AC41">
        <v>46.481999999999999</v>
      </c>
      <c r="AD41">
        <v>20000</v>
      </c>
      <c r="AE41">
        <v>14221000</v>
      </c>
      <c r="AF41">
        <v>42000</v>
      </c>
      <c r="AG41" s="16">
        <v>711</v>
      </c>
      <c r="AH41">
        <v>8.6904849999999995E-3</v>
      </c>
      <c r="AI41" s="5">
        <v>4.3699999999999997E-6</v>
      </c>
      <c r="AJ41" s="5">
        <v>1990</v>
      </c>
      <c r="AK41">
        <v>8</v>
      </c>
      <c r="AL41">
        <v>3662</v>
      </c>
      <c r="AM41" t="s">
        <v>33310</v>
      </c>
    </row>
    <row r="42" spans="1:39" x14ac:dyDescent="0.25">
      <c r="A42" t="str">
        <f>HYPERLINK("http://www.UniProt.org/UniProt/Q86XN8","MEX3D_HUMAN")</f>
        <v>MEX3D_HUMAN</v>
      </c>
      <c r="B42" s="4" t="s">
        <v>11889</v>
      </c>
      <c r="C42" s="9">
        <v>710</v>
      </c>
      <c r="D42" s="9">
        <v>2000</v>
      </c>
      <c r="E42" s="24">
        <v>8.6E-3</v>
      </c>
      <c r="F42" s="9">
        <v>86</v>
      </c>
      <c r="G42" s="9">
        <v>4.3699999999999996E-2</v>
      </c>
      <c r="H42" s="30" t="s">
        <v>37764</v>
      </c>
      <c r="I42" t="s">
        <v>69</v>
      </c>
      <c r="J42" s="4" t="s">
        <v>12</v>
      </c>
      <c r="K42" s="6">
        <v>64.882000000000005</v>
      </c>
      <c r="L42" s="10" t="s">
        <v>12</v>
      </c>
      <c r="M42" s="24" t="s">
        <v>37749</v>
      </c>
      <c r="N42">
        <v>2842</v>
      </c>
      <c r="O42" s="15">
        <v>64.882000000000005</v>
      </c>
      <c r="P42" s="4" t="s">
        <v>19460</v>
      </c>
      <c r="Q42" s="4" t="s">
        <v>30104</v>
      </c>
      <c r="R42" s="18">
        <v>102.98</v>
      </c>
      <c r="S42" s="4" t="s">
        <v>30105</v>
      </c>
      <c r="T42" s="4" t="s">
        <v>11890</v>
      </c>
      <c r="U42" s="11" t="s">
        <v>10531</v>
      </c>
      <c r="V42" s="11" t="s">
        <v>10532</v>
      </c>
      <c r="W42" s="4" t="s">
        <v>11890</v>
      </c>
      <c r="X42" s="4" t="s">
        <v>30103</v>
      </c>
      <c r="Y42" s="4" t="s">
        <v>11888</v>
      </c>
      <c r="AB42" s="5" t="s">
        <v>30106</v>
      </c>
      <c r="AC42">
        <v>64.882000000000005</v>
      </c>
      <c r="AD42">
        <v>20000</v>
      </c>
      <c r="AE42">
        <v>14110000</v>
      </c>
      <c r="AF42">
        <v>42000</v>
      </c>
      <c r="AG42" s="16">
        <v>706</v>
      </c>
      <c r="AH42">
        <v>8.6226529999999992E-3</v>
      </c>
      <c r="AI42" s="5">
        <v>4.3699999999999997E-6</v>
      </c>
      <c r="AJ42" s="5">
        <v>1970</v>
      </c>
      <c r="AK42">
        <v>21</v>
      </c>
      <c r="AL42">
        <v>2842</v>
      </c>
      <c r="AM42" t="s">
        <v>30107</v>
      </c>
    </row>
    <row r="43" spans="1:39" x14ac:dyDescent="0.25">
      <c r="A43" t="str">
        <f>HYPERLINK("http://www.UniProt.org/UniProt/O94887-3","FARP2_HUMAN")</f>
        <v>FARP2_HUMAN</v>
      </c>
      <c r="B43" s="4" t="s">
        <v>2161</v>
      </c>
      <c r="C43" s="9">
        <v>680</v>
      </c>
      <c r="D43" s="9">
        <v>1900</v>
      </c>
      <c r="E43" s="24">
        <v>8.3999999999999995E-3</v>
      </c>
      <c r="F43" s="9">
        <v>84</v>
      </c>
      <c r="G43" s="9">
        <v>4.3699999999999996E-2</v>
      </c>
      <c r="H43" s="30" t="s">
        <v>37764</v>
      </c>
      <c r="I43" t="s">
        <v>12</v>
      </c>
      <c r="J43" s="4" t="s">
        <v>12</v>
      </c>
      <c r="K43" s="6">
        <v>72.262</v>
      </c>
      <c r="L43" s="10" t="s">
        <v>12</v>
      </c>
      <c r="M43" s="24" t="s">
        <v>37749</v>
      </c>
      <c r="N43">
        <v>549</v>
      </c>
      <c r="O43" s="15">
        <v>72.262</v>
      </c>
      <c r="P43" s="4" t="s">
        <v>19460</v>
      </c>
      <c r="Q43" s="4" t="s">
        <v>21319</v>
      </c>
      <c r="R43" s="18">
        <v>54.86</v>
      </c>
      <c r="S43" s="4" t="s">
        <v>21320</v>
      </c>
      <c r="T43" s="4" t="s">
        <v>2162</v>
      </c>
      <c r="U43" s="11" t="s">
        <v>2163</v>
      </c>
      <c r="V43" s="11" t="s">
        <v>1151</v>
      </c>
      <c r="W43" s="4" t="s">
        <v>2162</v>
      </c>
      <c r="X43" s="4" t="s">
        <v>12</v>
      </c>
      <c r="Y43" s="4" t="s">
        <v>2165</v>
      </c>
      <c r="Z43" t="s">
        <v>2164</v>
      </c>
      <c r="AB43" s="5" t="s">
        <v>21321</v>
      </c>
      <c r="AC43">
        <v>72.262</v>
      </c>
      <c r="AD43">
        <v>20000</v>
      </c>
      <c r="AE43">
        <v>13693000</v>
      </c>
      <c r="AF43">
        <v>42000</v>
      </c>
      <c r="AG43" s="16">
        <v>685</v>
      </c>
      <c r="AH43">
        <v>8.3678229999999999E-3</v>
      </c>
      <c r="AI43" s="5">
        <v>4.3699999999999997E-6</v>
      </c>
      <c r="AJ43" s="5">
        <v>1920</v>
      </c>
      <c r="AK43">
        <v>31</v>
      </c>
      <c r="AL43">
        <v>549</v>
      </c>
      <c r="AM43" t="s">
        <v>21322</v>
      </c>
    </row>
    <row r="44" spans="1:39" x14ac:dyDescent="0.25">
      <c r="A44" t="str">
        <f>HYPERLINK("http://www.UniProt.org/UniProt/Q6P3S1-5","DEN1B_HUMAN")</f>
        <v>DEN1B_HUMAN</v>
      </c>
      <c r="B44" s="4" t="s">
        <v>10921</v>
      </c>
      <c r="C44" s="9">
        <v>670</v>
      </c>
      <c r="D44" s="9">
        <v>1900</v>
      </c>
      <c r="E44" s="24">
        <v>8.2000000000000007E-3</v>
      </c>
      <c r="F44" s="9">
        <v>82</v>
      </c>
      <c r="G44" s="9">
        <v>4.3699999999999996E-2</v>
      </c>
      <c r="H44" s="30" t="s">
        <v>37764</v>
      </c>
      <c r="I44" t="s">
        <v>32</v>
      </c>
      <c r="J44" s="4" t="s">
        <v>12</v>
      </c>
      <c r="K44" s="6">
        <v>86.551000000000002</v>
      </c>
      <c r="L44" s="10" t="s">
        <v>12</v>
      </c>
      <c r="M44" s="24" t="s">
        <v>37749</v>
      </c>
      <c r="N44">
        <v>2583</v>
      </c>
      <c r="O44" s="15">
        <v>86.551000000000002</v>
      </c>
      <c r="P44" s="4" t="s">
        <v>19460</v>
      </c>
      <c r="Q44" s="4" t="s">
        <v>29095</v>
      </c>
      <c r="R44" s="18">
        <v>103.71</v>
      </c>
      <c r="S44" s="4" t="s">
        <v>29096</v>
      </c>
      <c r="T44" s="4" t="s">
        <v>10922</v>
      </c>
      <c r="V44" s="11" t="s">
        <v>1663</v>
      </c>
      <c r="W44" s="4" t="s">
        <v>10922</v>
      </c>
      <c r="X44" s="4" t="s">
        <v>29094</v>
      </c>
      <c r="Y44" s="4" t="s">
        <v>10923</v>
      </c>
      <c r="AB44" t="s">
        <v>29097</v>
      </c>
      <c r="AC44">
        <v>86.551000000000002</v>
      </c>
      <c r="AD44">
        <v>20000</v>
      </c>
      <c r="AE44">
        <v>13437000</v>
      </c>
      <c r="AF44">
        <v>42000</v>
      </c>
      <c r="AG44" s="16">
        <v>672</v>
      </c>
      <c r="AH44">
        <v>8.2113810000000002E-3</v>
      </c>
      <c r="AI44" s="5">
        <v>4.3699999999999997E-6</v>
      </c>
      <c r="AJ44" s="5">
        <v>1880</v>
      </c>
      <c r="AK44">
        <v>40</v>
      </c>
      <c r="AL44">
        <v>2583</v>
      </c>
      <c r="AM44" t="s">
        <v>29098</v>
      </c>
    </row>
    <row r="45" spans="1:39" x14ac:dyDescent="0.25">
      <c r="A45" t="str">
        <f>HYPERLINK("http://www.UniProt.org/UniProt/Q9NZI7-4","UBIP1_HUMAN")</f>
        <v>UBIP1_HUMAN</v>
      </c>
      <c r="B45" s="4" t="s">
        <v>17533</v>
      </c>
      <c r="C45" s="9">
        <v>670</v>
      </c>
      <c r="D45" s="9">
        <v>1900</v>
      </c>
      <c r="E45" s="24">
        <v>8.2000000000000007E-3</v>
      </c>
      <c r="F45" s="9">
        <v>82</v>
      </c>
      <c r="G45" s="9">
        <v>4.3699999999999996E-2</v>
      </c>
      <c r="H45" s="30" t="s">
        <v>37764</v>
      </c>
      <c r="I45" t="s">
        <v>92</v>
      </c>
      <c r="J45" s="4" t="s">
        <v>12</v>
      </c>
      <c r="K45" s="6">
        <v>56.451999999999998</v>
      </c>
      <c r="L45" s="10" t="s">
        <v>12</v>
      </c>
      <c r="M45" s="24" t="s">
        <v>37749</v>
      </c>
      <c r="N45">
        <v>4296</v>
      </c>
      <c r="O45" s="15">
        <v>56.451999999999998</v>
      </c>
      <c r="P45" s="4" t="s">
        <v>19460</v>
      </c>
      <c r="Q45" s="4" t="s">
        <v>35764</v>
      </c>
      <c r="R45" s="18">
        <v>79.47</v>
      </c>
      <c r="S45" s="4" t="s">
        <v>35765</v>
      </c>
      <c r="T45" s="4" t="s">
        <v>17534</v>
      </c>
      <c r="U45" s="11" t="s">
        <v>8221</v>
      </c>
      <c r="V45" s="11" t="s">
        <v>8222</v>
      </c>
      <c r="W45" s="4" t="s">
        <v>17534</v>
      </c>
      <c r="X45" s="4" t="s">
        <v>35763</v>
      </c>
      <c r="Y45" s="4" t="s">
        <v>17535</v>
      </c>
      <c r="AA45" t="s">
        <v>6745</v>
      </c>
      <c r="AB45" t="s">
        <v>35766</v>
      </c>
      <c r="AC45">
        <v>56.451999999999998</v>
      </c>
      <c r="AD45">
        <v>20000</v>
      </c>
      <c r="AE45">
        <v>13362000</v>
      </c>
      <c r="AF45">
        <v>42000</v>
      </c>
      <c r="AG45" s="16">
        <v>668</v>
      </c>
      <c r="AH45">
        <v>8.1655479999999999E-3</v>
      </c>
      <c r="AI45" s="5">
        <v>4.3699999999999997E-6</v>
      </c>
      <c r="AJ45" s="5">
        <v>1870</v>
      </c>
      <c r="AK45">
        <v>17</v>
      </c>
      <c r="AL45">
        <v>4296</v>
      </c>
      <c r="AM45" t="s">
        <v>35767</v>
      </c>
    </row>
    <row r="46" spans="1:39" x14ac:dyDescent="0.25">
      <c r="A46" t="str">
        <f>HYPERLINK("http://www.UniProt.org/UniProt/Q8NFZ5","TNIP2_HUMAN")</f>
        <v>TNIP2_HUMAN</v>
      </c>
      <c r="B46" s="4" t="s">
        <v>12731</v>
      </c>
      <c r="C46" s="9">
        <v>670</v>
      </c>
      <c r="D46" s="9">
        <v>1900</v>
      </c>
      <c r="E46" s="24">
        <v>8.0999999999999996E-3</v>
      </c>
      <c r="F46" s="9">
        <v>81</v>
      </c>
      <c r="G46" s="9">
        <v>4.3699999999999996E-2</v>
      </c>
      <c r="H46" s="30" t="s">
        <v>37764</v>
      </c>
      <c r="I46" t="s">
        <v>69</v>
      </c>
      <c r="J46" s="4" t="s">
        <v>12</v>
      </c>
      <c r="K46" s="6">
        <v>48.698999999999998</v>
      </c>
      <c r="L46" s="10" t="s">
        <v>12</v>
      </c>
      <c r="M46" s="24" t="s">
        <v>37749</v>
      </c>
      <c r="N46">
        <v>3073</v>
      </c>
      <c r="O46" s="15">
        <v>48.698999999999998</v>
      </c>
      <c r="P46" s="4" t="s">
        <v>19460</v>
      </c>
      <c r="Q46" s="4" t="s">
        <v>30986</v>
      </c>
      <c r="R46" s="18">
        <v>71</v>
      </c>
      <c r="S46" s="4" t="s">
        <v>30987</v>
      </c>
      <c r="T46" s="4" t="s">
        <v>12732</v>
      </c>
      <c r="V46" s="11" t="s">
        <v>12733</v>
      </c>
      <c r="W46" s="4" t="s">
        <v>12732</v>
      </c>
      <c r="X46" s="4" t="s">
        <v>30985</v>
      </c>
      <c r="Y46" s="4" t="s">
        <v>12730</v>
      </c>
      <c r="Z46" t="s">
        <v>249</v>
      </c>
      <c r="AB46" t="s">
        <v>30988</v>
      </c>
      <c r="AC46">
        <v>48.698999999999998</v>
      </c>
      <c r="AD46">
        <v>20000</v>
      </c>
      <c r="AE46">
        <v>13321000</v>
      </c>
      <c r="AF46">
        <v>42000</v>
      </c>
      <c r="AG46" s="16">
        <v>666</v>
      </c>
      <c r="AH46">
        <v>8.1404930000000004E-3</v>
      </c>
      <c r="AI46" s="5">
        <v>4.3699999999999997E-6</v>
      </c>
      <c r="AJ46" s="5">
        <v>1860</v>
      </c>
      <c r="AK46">
        <v>26</v>
      </c>
      <c r="AL46">
        <v>3073</v>
      </c>
      <c r="AM46" t="s">
        <v>30989</v>
      </c>
    </row>
    <row r="47" spans="1:39" x14ac:dyDescent="0.25">
      <c r="A47" t="str">
        <f>HYPERLINK("http://www.UniProt.org/UniProt/Q9BYJ9","YTHD1_HUMAN")</f>
        <v>YTHD1_HUMAN</v>
      </c>
      <c r="B47" s="4" t="s">
        <v>15590</v>
      </c>
      <c r="C47" s="9">
        <v>660</v>
      </c>
      <c r="D47" s="9">
        <v>1800</v>
      </c>
      <c r="E47" s="24">
        <v>8.0999999999999996E-3</v>
      </c>
      <c r="F47" s="9">
        <v>81</v>
      </c>
      <c r="G47" s="9">
        <v>4.3699999999999996E-2</v>
      </c>
      <c r="H47" s="30" t="s">
        <v>37764</v>
      </c>
      <c r="I47" t="s">
        <v>12</v>
      </c>
      <c r="J47" s="4" t="s">
        <v>12</v>
      </c>
      <c r="K47" s="6">
        <v>60.872999999999998</v>
      </c>
      <c r="L47" s="10" t="s">
        <v>12</v>
      </c>
      <c r="M47" s="24" t="s">
        <v>37749</v>
      </c>
      <c r="N47">
        <v>3793</v>
      </c>
      <c r="O47" s="15">
        <v>60.872999999999998</v>
      </c>
      <c r="P47" s="4" t="s">
        <v>19460</v>
      </c>
      <c r="Q47" s="4" t="s">
        <v>33803</v>
      </c>
      <c r="R47" s="18">
        <v>14.26</v>
      </c>
      <c r="S47" s="4" t="s">
        <v>33804</v>
      </c>
      <c r="T47" s="4" t="s">
        <v>15591</v>
      </c>
      <c r="V47" s="11" t="s">
        <v>11608</v>
      </c>
      <c r="W47" s="4" t="s">
        <v>15591</v>
      </c>
      <c r="X47" s="4" t="s">
        <v>12</v>
      </c>
      <c r="Y47" s="4" t="s">
        <v>15589</v>
      </c>
      <c r="AA47" t="s">
        <v>1297</v>
      </c>
      <c r="AB47" t="s">
        <v>33805</v>
      </c>
      <c r="AC47">
        <v>60.872999999999998</v>
      </c>
      <c r="AD47">
        <v>20000</v>
      </c>
      <c r="AE47">
        <v>13193000</v>
      </c>
      <c r="AF47">
        <v>42000</v>
      </c>
      <c r="AG47" s="16">
        <v>660</v>
      </c>
      <c r="AH47">
        <v>8.0622720000000005E-3</v>
      </c>
      <c r="AI47" s="5">
        <v>4.3699999999999997E-6</v>
      </c>
      <c r="AJ47" s="5">
        <v>1850</v>
      </c>
      <c r="AK47">
        <v>14</v>
      </c>
      <c r="AL47">
        <v>3793</v>
      </c>
      <c r="AM47" t="s">
        <v>33806</v>
      </c>
    </row>
    <row r="48" spans="1:39" x14ac:dyDescent="0.25">
      <c r="A48" t="str">
        <f>HYPERLINK("http://www.UniProt.org/UniProt/Q9NX04","CA109_HUMAN")</f>
        <v>CA109_HUMAN</v>
      </c>
      <c r="B48" s="4" t="s">
        <v>17290</v>
      </c>
      <c r="C48" s="9">
        <v>650</v>
      </c>
      <c r="D48" s="9">
        <v>1800</v>
      </c>
      <c r="E48" s="24">
        <v>7.9000000000000008E-3</v>
      </c>
      <c r="F48" s="9">
        <v>79.000000000000014</v>
      </c>
      <c r="G48" s="9">
        <v>4.3699999999999996E-2</v>
      </c>
      <c r="H48" s="30" t="s">
        <v>37764</v>
      </c>
      <c r="I48" t="s">
        <v>12</v>
      </c>
      <c r="J48" s="4" t="s">
        <v>12</v>
      </c>
      <c r="K48" s="6">
        <v>23.373000000000001</v>
      </c>
      <c r="L48" s="10" t="s">
        <v>12</v>
      </c>
      <c r="M48" s="24" t="s">
        <v>37749</v>
      </c>
      <c r="N48">
        <v>4237</v>
      </c>
      <c r="O48" s="15">
        <v>23.373000000000001</v>
      </c>
      <c r="P48" s="4" t="s">
        <v>19460</v>
      </c>
      <c r="Q48" s="4" t="s">
        <v>35535</v>
      </c>
      <c r="R48" s="18">
        <v>21.09</v>
      </c>
      <c r="S48" s="4" t="s">
        <v>30184</v>
      </c>
      <c r="T48" s="4" t="s">
        <v>12</v>
      </c>
      <c r="V48" s="11" t="s">
        <v>17291</v>
      </c>
      <c r="W48" s="4" t="s">
        <v>12</v>
      </c>
      <c r="X48" s="4" t="s">
        <v>12</v>
      </c>
      <c r="Y48" s="4" t="s">
        <v>17289</v>
      </c>
      <c r="AB48" t="s">
        <v>35536</v>
      </c>
      <c r="AC48">
        <v>23.373000000000001</v>
      </c>
      <c r="AD48">
        <v>20000</v>
      </c>
      <c r="AE48">
        <v>12994000</v>
      </c>
      <c r="AF48">
        <v>42000</v>
      </c>
      <c r="AG48" s="16">
        <v>650</v>
      </c>
      <c r="AH48">
        <v>7.9406630000000006E-3</v>
      </c>
      <c r="AI48" s="5">
        <v>4.3699999999999997E-6</v>
      </c>
      <c r="AJ48" s="5">
        <v>1820</v>
      </c>
      <c r="AK48">
        <v>7</v>
      </c>
      <c r="AL48">
        <v>4237</v>
      </c>
      <c r="AM48" t="s">
        <v>35537</v>
      </c>
    </row>
    <row r="49" spans="1:39" x14ac:dyDescent="0.25">
      <c r="A49" t="str">
        <f>HYPERLINK("http://www.UniProt.org/UniProt/P31321","KAP1_HUMAN")</f>
        <v>KAP1_HUMAN</v>
      </c>
      <c r="B49" s="4" t="s">
        <v>4808</v>
      </c>
      <c r="C49" s="9">
        <v>640</v>
      </c>
      <c r="D49" s="9">
        <v>1800</v>
      </c>
      <c r="E49" s="24">
        <v>7.7999999999999996E-3</v>
      </c>
      <c r="F49" s="9">
        <v>78</v>
      </c>
      <c r="G49" s="9">
        <v>4.3699999999999996E-2</v>
      </c>
      <c r="H49" s="30" t="s">
        <v>37764</v>
      </c>
      <c r="I49" t="s">
        <v>32</v>
      </c>
      <c r="J49" s="4" t="s">
        <v>12</v>
      </c>
      <c r="K49" s="6">
        <v>43.072000000000003</v>
      </c>
      <c r="L49" s="10" t="s">
        <v>12</v>
      </c>
      <c r="M49" s="24" t="s">
        <v>37749</v>
      </c>
      <c r="N49">
        <v>1138</v>
      </c>
      <c r="O49" s="15">
        <v>43.072000000000003</v>
      </c>
      <c r="P49" s="4" t="s">
        <v>19460</v>
      </c>
      <c r="Q49" s="4" t="s">
        <v>23529</v>
      </c>
      <c r="R49" s="18">
        <v>164.94</v>
      </c>
      <c r="S49" s="4" t="s">
        <v>23530</v>
      </c>
      <c r="T49" s="4" t="s">
        <v>4809</v>
      </c>
      <c r="U49" s="11" t="s">
        <v>3412</v>
      </c>
      <c r="V49" s="11" t="s">
        <v>3413</v>
      </c>
      <c r="W49" s="4" t="s">
        <v>4809</v>
      </c>
      <c r="X49" s="4" t="s">
        <v>22375</v>
      </c>
      <c r="Y49" s="4" t="s">
        <v>4807</v>
      </c>
      <c r="AB49" t="s">
        <v>23531</v>
      </c>
      <c r="AC49">
        <v>43.072000000000003</v>
      </c>
      <c r="AD49">
        <v>20000</v>
      </c>
      <c r="AE49">
        <v>12845000</v>
      </c>
      <c r="AF49">
        <v>42000</v>
      </c>
      <c r="AG49" s="16">
        <v>642</v>
      </c>
      <c r="AH49">
        <v>7.8496090000000004E-3</v>
      </c>
      <c r="AI49" s="5">
        <v>4.3699999999999997E-6</v>
      </c>
      <c r="AJ49" s="5">
        <v>1800</v>
      </c>
      <c r="AK49">
        <v>18</v>
      </c>
      <c r="AL49">
        <v>1138</v>
      </c>
      <c r="AM49" t="s">
        <v>4807</v>
      </c>
    </row>
    <row r="50" spans="1:39" x14ac:dyDescent="0.25">
      <c r="A50" t="str">
        <f>HYPERLINK("http://www.UniProt.org/UniProt/Q5PRF9","SMAG2_HUMAN")</f>
        <v>SMAG2_HUMAN</v>
      </c>
      <c r="B50" s="4" t="s">
        <v>10338</v>
      </c>
      <c r="C50" s="9">
        <v>640</v>
      </c>
      <c r="D50" s="9">
        <v>1800</v>
      </c>
      <c r="E50" s="24">
        <v>7.7999999999999996E-3</v>
      </c>
      <c r="F50" s="9">
        <v>78</v>
      </c>
      <c r="G50" s="9">
        <v>4.3699999999999996E-2</v>
      </c>
      <c r="H50" s="30" t="s">
        <v>37764</v>
      </c>
      <c r="I50" t="s">
        <v>69</v>
      </c>
      <c r="J50" s="4" t="s">
        <v>12</v>
      </c>
      <c r="K50" s="6">
        <v>75.483000000000004</v>
      </c>
      <c r="L50" s="10" t="s">
        <v>12</v>
      </c>
      <c r="M50" s="24" t="s">
        <v>37749</v>
      </c>
      <c r="N50">
        <v>2425</v>
      </c>
      <c r="O50" s="15">
        <v>75.483000000000004</v>
      </c>
      <c r="P50" s="4" t="s">
        <v>19460</v>
      </c>
      <c r="Q50" s="4" t="s">
        <v>28479</v>
      </c>
      <c r="R50" s="18">
        <v>92.51</v>
      </c>
      <c r="S50" s="4" t="s">
        <v>28480</v>
      </c>
      <c r="T50" s="4" t="s">
        <v>10339</v>
      </c>
      <c r="V50" s="11" t="s">
        <v>10340</v>
      </c>
      <c r="W50" s="4" t="s">
        <v>10339</v>
      </c>
      <c r="X50" s="4" t="s">
        <v>28478</v>
      </c>
      <c r="Y50" s="4" t="s">
        <v>10337</v>
      </c>
      <c r="AA50" t="s">
        <v>10341</v>
      </c>
      <c r="AB50" t="s">
        <v>28481</v>
      </c>
      <c r="AC50">
        <v>75.483000000000004</v>
      </c>
      <c r="AD50">
        <v>20000</v>
      </c>
      <c r="AE50">
        <v>12792000</v>
      </c>
      <c r="AF50">
        <v>42000</v>
      </c>
      <c r="AG50" s="16">
        <v>640</v>
      </c>
      <c r="AH50">
        <v>7.8172199999999997E-3</v>
      </c>
      <c r="AI50" s="5">
        <v>4.3699999999999997E-6</v>
      </c>
      <c r="AJ50" s="5">
        <v>1790</v>
      </c>
      <c r="AK50">
        <v>30</v>
      </c>
      <c r="AL50">
        <v>2425</v>
      </c>
      <c r="AM50" t="s">
        <v>10337</v>
      </c>
    </row>
    <row r="51" spans="1:39" x14ac:dyDescent="0.25">
      <c r="A51" t="str">
        <f>HYPERLINK("http://www.UniProt.org/UniProt/Q5JTW2","CEP78_HUMAN")</f>
        <v>CEP78_HUMAN</v>
      </c>
      <c r="B51" s="4" t="s">
        <v>10315</v>
      </c>
      <c r="C51" s="9">
        <v>610</v>
      </c>
      <c r="D51" s="9">
        <v>1700</v>
      </c>
      <c r="E51" s="24">
        <v>7.4999999999999997E-3</v>
      </c>
      <c r="F51" s="9">
        <v>75</v>
      </c>
      <c r="G51" s="9">
        <v>4.3699999999999996E-2</v>
      </c>
      <c r="H51" s="30" t="s">
        <v>37764</v>
      </c>
      <c r="I51" t="s">
        <v>32</v>
      </c>
      <c r="J51" s="4" t="s">
        <v>12</v>
      </c>
      <c r="K51" s="6">
        <v>76.396000000000001</v>
      </c>
      <c r="L51" s="10" t="s">
        <v>12</v>
      </c>
      <c r="M51" s="24" t="s">
        <v>37749</v>
      </c>
      <c r="N51">
        <v>2418</v>
      </c>
      <c r="O51" s="15">
        <v>76.396000000000001</v>
      </c>
      <c r="P51" s="4" t="s">
        <v>19460</v>
      </c>
      <c r="Q51" s="4" t="s">
        <v>28454</v>
      </c>
      <c r="R51" s="18">
        <v>25.59</v>
      </c>
      <c r="S51" s="4" t="s">
        <v>28455</v>
      </c>
      <c r="T51" s="4" t="s">
        <v>12</v>
      </c>
      <c r="U51" s="11" t="s">
        <v>10316</v>
      </c>
      <c r="V51" s="11" t="s">
        <v>10317</v>
      </c>
      <c r="W51" s="4" t="s">
        <v>12</v>
      </c>
      <c r="X51" s="4" t="s">
        <v>28453</v>
      </c>
      <c r="Y51" s="4" t="s">
        <v>10314</v>
      </c>
      <c r="AB51" s="5" t="s">
        <v>28456</v>
      </c>
      <c r="AC51">
        <v>76.396000000000001</v>
      </c>
      <c r="AD51">
        <v>20000</v>
      </c>
      <c r="AE51">
        <v>12293000</v>
      </c>
      <c r="AF51">
        <v>42000</v>
      </c>
      <c r="AG51" s="16">
        <v>615</v>
      </c>
      <c r="AH51">
        <v>7.5122799999999997E-3</v>
      </c>
      <c r="AI51" s="5">
        <v>4.3699999999999997E-6</v>
      </c>
      <c r="AJ51" s="5">
        <v>1720</v>
      </c>
      <c r="AK51">
        <v>37</v>
      </c>
      <c r="AL51">
        <v>2418</v>
      </c>
      <c r="AM51" t="s">
        <v>28457</v>
      </c>
    </row>
    <row r="52" spans="1:39" x14ac:dyDescent="0.25">
      <c r="A52" t="str">
        <f>HYPERLINK("http://www.UniProt.org/UniProt/Q01167","FOXK2_HUMAN")</f>
        <v>FOXK2_HUMAN</v>
      </c>
      <c r="B52" s="4" t="s">
        <v>7713</v>
      </c>
      <c r="C52" s="9">
        <v>620</v>
      </c>
      <c r="D52" s="9">
        <v>1700</v>
      </c>
      <c r="E52" s="24">
        <v>7.4999999999999997E-3</v>
      </c>
      <c r="F52" s="9">
        <v>75</v>
      </c>
      <c r="G52" s="9">
        <v>4.3699999999999996E-2</v>
      </c>
      <c r="H52" s="30" t="s">
        <v>37764</v>
      </c>
      <c r="I52" t="s">
        <v>92</v>
      </c>
      <c r="J52" s="4" t="s">
        <v>12</v>
      </c>
      <c r="K52" s="6">
        <v>69.061000000000007</v>
      </c>
      <c r="L52" s="10" t="s">
        <v>12</v>
      </c>
      <c r="M52" s="24" t="s">
        <v>37749</v>
      </c>
      <c r="N52">
        <v>1802</v>
      </c>
      <c r="O52" s="15">
        <v>69.061000000000007</v>
      </c>
      <c r="P52" s="4" t="s">
        <v>19460</v>
      </c>
      <c r="Q52" s="4" t="s">
        <v>26028</v>
      </c>
      <c r="R52" s="18">
        <v>50.38</v>
      </c>
      <c r="S52" s="19" t="s">
        <v>26029</v>
      </c>
      <c r="T52" s="4" t="s">
        <v>7714</v>
      </c>
      <c r="U52" s="11" t="s">
        <v>7598</v>
      </c>
      <c r="V52" s="11" t="s">
        <v>7599</v>
      </c>
      <c r="W52" s="4" t="s">
        <v>7714</v>
      </c>
      <c r="X52" s="4" t="s">
        <v>19923</v>
      </c>
      <c r="Y52" s="4" t="s">
        <v>7712</v>
      </c>
      <c r="AB52" t="s">
        <v>26030</v>
      </c>
      <c r="AC52">
        <v>69.061000000000007</v>
      </c>
      <c r="AD52">
        <v>20000</v>
      </c>
      <c r="AE52">
        <v>12335000</v>
      </c>
      <c r="AF52">
        <v>42000</v>
      </c>
      <c r="AG52" s="16">
        <v>617</v>
      </c>
      <c r="AH52">
        <v>7.5379460000000002E-3</v>
      </c>
      <c r="AI52" s="5">
        <v>4.3699999999999997E-6</v>
      </c>
      <c r="AJ52" s="5">
        <v>1730</v>
      </c>
      <c r="AK52">
        <v>25</v>
      </c>
      <c r="AL52">
        <v>1802</v>
      </c>
      <c r="AM52" t="s">
        <v>26031</v>
      </c>
    </row>
    <row r="53" spans="1:39" x14ac:dyDescent="0.25">
      <c r="A53" t="str">
        <f>HYPERLINK("http://www.UniProt.org/UniProt/Q5U5Q3","MEX3C_HUMAN")</f>
        <v>MEX3C_HUMAN</v>
      </c>
      <c r="B53" s="4" t="s">
        <v>10529</v>
      </c>
      <c r="C53" s="9">
        <v>600</v>
      </c>
      <c r="D53" s="9">
        <v>1700</v>
      </c>
      <c r="E53" s="24">
        <v>7.3000000000000001E-3</v>
      </c>
      <c r="F53" s="9">
        <v>73</v>
      </c>
      <c r="G53" s="9">
        <v>4.3699999999999996E-2</v>
      </c>
      <c r="H53" s="30" t="s">
        <v>37764</v>
      </c>
      <c r="I53" t="s">
        <v>69</v>
      </c>
      <c r="J53" s="4" t="s">
        <v>12</v>
      </c>
      <c r="K53" s="6">
        <v>69.366</v>
      </c>
      <c r="L53" s="10" t="s">
        <v>12</v>
      </c>
      <c r="M53" s="24" t="s">
        <v>37749</v>
      </c>
      <c r="N53">
        <v>2476</v>
      </c>
      <c r="O53" s="15">
        <v>69.366</v>
      </c>
      <c r="P53" s="4" t="s">
        <v>19460</v>
      </c>
      <c r="Q53" s="4" t="s">
        <v>28687</v>
      </c>
      <c r="R53" s="18">
        <v>95.58</v>
      </c>
      <c r="S53" s="4" t="s">
        <v>28688</v>
      </c>
      <c r="T53" s="4" t="s">
        <v>10530</v>
      </c>
      <c r="U53" s="11" t="s">
        <v>10531</v>
      </c>
      <c r="V53" s="11" t="s">
        <v>10532</v>
      </c>
      <c r="W53" s="4" t="s">
        <v>10530</v>
      </c>
      <c r="X53" s="4" t="s">
        <v>28686</v>
      </c>
      <c r="Y53" s="4" t="s">
        <v>10528</v>
      </c>
      <c r="AB53" t="s">
        <v>28689</v>
      </c>
      <c r="AC53">
        <v>69.366</v>
      </c>
      <c r="AD53">
        <v>20000</v>
      </c>
      <c r="AE53">
        <v>11977000</v>
      </c>
      <c r="AF53">
        <v>42000</v>
      </c>
      <c r="AG53" s="16">
        <v>599</v>
      </c>
      <c r="AH53">
        <v>7.3191719999999997E-3</v>
      </c>
      <c r="AI53" s="5">
        <v>4.3699999999999997E-6</v>
      </c>
      <c r="AJ53" s="5">
        <v>1680</v>
      </c>
      <c r="AK53">
        <v>16</v>
      </c>
      <c r="AL53">
        <v>2476</v>
      </c>
      <c r="AM53" t="s">
        <v>28690</v>
      </c>
    </row>
    <row r="54" spans="1:39" x14ac:dyDescent="0.25">
      <c r="A54" t="str">
        <f>HYPERLINK("http://www.UniProt.org/UniProt/P01106","MYC_HUMAN")</f>
        <v>MYC_HUMAN</v>
      </c>
      <c r="B54" s="4" t="s">
        <v>2778</v>
      </c>
      <c r="C54" s="9">
        <v>590</v>
      </c>
      <c r="D54" s="9">
        <v>1600</v>
      </c>
      <c r="E54" s="24">
        <v>7.1999999999999998E-3</v>
      </c>
      <c r="F54" s="9">
        <v>72</v>
      </c>
      <c r="G54" s="9">
        <v>4.3699999999999996E-2</v>
      </c>
      <c r="H54" s="30" t="s">
        <v>37764</v>
      </c>
      <c r="I54" t="s">
        <v>92</v>
      </c>
      <c r="J54" s="4" t="s">
        <v>584</v>
      </c>
      <c r="K54" s="6">
        <v>48.804000000000002</v>
      </c>
      <c r="L54" s="10" t="s">
        <v>12</v>
      </c>
      <c r="M54" s="24" t="s">
        <v>37749</v>
      </c>
      <c r="N54">
        <v>687</v>
      </c>
      <c r="O54" s="15">
        <v>48.804000000000002</v>
      </c>
      <c r="P54" s="4" t="s">
        <v>19460</v>
      </c>
      <c r="Q54" s="4" t="s">
        <v>21847</v>
      </c>
      <c r="R54" s="18">
        <v>21.23</v>
      </c>
      <c r="S54" s="4" t="s">
        <v>21848</v>
      </c>
      <c r="T54" s="4" t="s">
        <v>2779</v>
      </c>
      <c r="U54" s="11" t="s">
        <v>2780</v>
      </c>
      <c r="V54" s="11" t="s">
        <v>2781</v>
      </c>
      <c r="W54" s="4" t="s">
        <v>2779</v>
      </c>
      <c r="X54" s="4" t="s">
        <v>21846</v>
      </c>
      <c r="Y54" s="4" t="s">
        <v>2777</v>
      </c>
      <c r="Z54" t="s">
        <v>2782</v>
      </c>
      <c r="AB54" t="s">
        <v>21849</v>
      </c>
      <c r="AC54">
        <v>48.804000000000002</v>
      </c>
      <c r="AD54">
        <v>20000</v>
      </c>
      <c r="AE54">
        <v>11754000</v>
      </c>
      <c r="AF54">
        <v>42000</v>
      </c>
      <c r="AG54" s="16">
        <v>588</v>
      </c>
      <c r="AH54">
        <v>7.1828960000000002E-3</v>
      </c>
      <c r="AI54" s="5">
        <v>4.3699999999999997E-6</v>
      </c>
      <c r="AJ54" s="5">
        <v>1640</v>
      </c>
      <c r="AK54">
        <v>15</v>
      </c>
      <c r="AL54">
        <v>687</v>
      </c>
      <c r="AM54" t="s">
        <v>21850</v>
      </c>
    </row>
    <row r="55" spans="1:39" x14ac:dyDescent="0.25">
      <c r="A55" t="str">
        <f>HYPERLINK("http://www.UniProt.org/UniProt/A6NKD9","CC85C_HUMAN")</f>
        <v>CC85C_HUMAN</v>
      </c>
      <c r="B55" s="4" t="s">
        <v>114</v>
      </c>
      <c r="C55" s="9">
        <v>580</v>
      </c>
      <c r="D55" s="9">
        <v>1600</v>
      </c>
      <c r="E55" s="24">
        <v>7.0000000000000001E-3</v>
      </c>
      <c r="F55" s="9">
        <v>70</v>
      </c>
      <c r="G55" s="9">
        <v>4.3699999999999996E-2</v>
      </c>
      <c r="H55" s="30" t="s">
        <v>37764</v>
      </c>
      <c r="I55" t="s">
        <v>32</v>
      </c>
      <c r="J55" s="4" t="s">
        <v>12</v>
      </c>
      <c r="K55" s="6">
        <v>45.209000000000003</v>
      </c>
      <c r="L55" s="10" t="s">
        <v>12</v>
      </c>
      <c r="M55" s="24" t="s">
        <v>37749</v>
      </c>
      <c r="N55">
        <v>27</v>
      </c>
      <c r="O55" s="15">
        <v>45.209000000000003</v>
      </c>
      <c r="P55" s="4" t="s">
        <v>19460</v>
      </c>
      <c r="Q55" s="4" t="s">
        <v>19554</v>
      </c>
      <c r="R55" s="18">
        <v>45.21</v>
      </c>
      <c r="S55" s="4" t="s">
        <v>19555</v>
      </c>
      <c r="T55" s="4" t="s">
        <v>115</v>
      </c>
      <c r="V55" s="11" t="s">
        <v>116</v>
      </c>
      <c r="W55" s="4" t="s">
        <v>115</v>
      </c>
      <c r="X55" s="4" t="s">
        <v>19553</v>
      </c>
      <c r="Y55" s="4" t="s">
        <v>113</v>
      </c>
      <c r="AB55" t="s">
        <v>19556</v>
      </c>
      <c r="AC55">
        <v>45.209000000000003</v>
      </c>
      <c r="AD55">
        <v>20000</v>
      </c>
      <c r="AE55">
        <v>11517000</v>
      </c>
      <c r="AF55">
        <v>42000</v>
      </c>
      <c r="AG55" s="16">
        <v>576</v>
      </c>
      <c r="AH55">
        <v>7.0380649999999996E-3</v>
      </c>
      <c r="AI55" s="5">
        <v>4.3699999999999997E-6</v>
      </c>
      <c r="AJ55" s="5">
        <v>1610</v>
      </c>
      <c r="AK55">
        <v>21</v>
      </c>
      <c r="AL55">
        <v>27</v>
      </c>
      <c r="AM55" t="s">
        <v>113</v>
      </c>
    </row>
    <row r="56" spans="1:39" x14ac:dyDescent="0.25">
      <c r="A56" t="str">
        <f>HYPERLINK("http://www.UniProt.org/UniProt/Q16526","CRY1_HUMAN")</f>
        <v>CRY1_HUMAN</v>
      </c>
      <c r="B56" s="4" t="s">
        <v>9788</v>
      </c>
      <c r="C56" s="9">
        <v>570</v>
      </c>
      <c r="D56" s="9">
        <v>1600</v>
      </c>
      <c r="E56" s="24">
        <v>6.8999999999999999E-3</v>
      </c>
      <c r="F56" s="9">
        <v>69</v>
      </c>
      <c r="G56" s="9">
        <v>4.3699999999999996E-2</v>
      </c>
      <c r="H56" s="30" t="s">
        <v>37764</v>
      </c>
      <c r="I56" t="s">
        <v>69</v>
      </c>
      <c r="J56" s="4" t="s">
        <v>12</v>
      </c>
      <c r="K56" s="6">
        <v>66.394000000000005</v>
      </c>
      <c r="L56" s="10" t="s">
        <v>12</v>
      </c>
      <c r="M56" s="24" t="s">
        <v>37749</v>
      </c>
      <c r="N56">
        <v>2280</v>
      </c>
      <c r="O56" s="15">
        <v>66.394000000000005</v>
      </c>
      <c r="P56" s="4" t="s">
        <v>19460</v>
      </c>
      <c r="Q56" s="4" t="s">
        <v>27929</v>
      </c>
      <c r="R56" s="18">
        <v>54.7</v>
      </c>
      <c r="S56" s="4" t="s">
        <v>27930</v>
      </c>
      <c r="T56" s="4" t="s">
        <v>9789</v>
      </c>
      <c r="U56" s="11" t="s">
        <v>9790</v>
      </c>
      <c r="V56" s="11" t="s">
        <v>9791</v>
      </c>
      <c r="W56" s="4" t="s">
        <v>9789</v>
      </c>
      <c r="X56" s="4" t="s">
        <v>27928</v>
      </c>
      <c r="Y56" s="4" t="s">
        <v>9787</v>
      </c>
      <c r="Z56" t="s">
        <v>9792</v>
      </c>
      <c r="AB56" t="s">
        <v>27931</v>
      </c>
      <c r="AC56">
        <v>66.394000000000005</v>
      </c>
      <c r="AD56">
        <v>20000</v>
      </c>
      <c r="AE56">
        <v>11323000</v>
      </c>
      <c r="AF56">
        <v>42000</v>
      </c>
      <c r="AG56" s="16">
        <v>566</v>
      </c>
      <c r="AH56">
        <v>6.9195109999999997E-3</v>
      </c>
      <c r="AI56" s="5">
        <v>4.3699999999999997E-6</v>
      </c>
      <c r="AJ56" s="5">
        <v>1580</v>
      </c>
      <c r="AK56">
        <v>35</v>
      </c>
      <c r="AL56">
        <v>2280</v>
      </c>
      <c r="AM56" t="s">
        <v>9787</v>
      </c>
    </row>
    <row r="57" spans="1:39" x14ac:dyDescent="0.25">
      <c r="A57" t="str">
        <f>HYPERLINK("http://www.UniProt.org/UniProt/O43294-2","TGFI1_HUMAN")</f>
        <v>TGFI1_HUMAN</v>
      </c>
      <c r="B57" s="4" t="s">
        <v>1057</v>
      </c>
      <c r="C57" s="9">
        <v>560</v>
      </c>
      <c r="D57" s="9">
        <v>1600</v>
      </c>
      <c r="E57" s="24">
        <v>6.7999999999999996E-3</v>
      </c>
      <c r="F57" s="9">
        <v>68</v>
      </c>
      <c r="G57" s="9">
        <v>4.3699999999999996E-2</v>
      </c>
      <c r="H57" s="30" t="s">
        <v>37764</v>
      </c>
      <c r="I57" t="s">
        <v>69</v>
      </c>
      <c r="J57" s="4" t="s">
        <v>12</v>
      </c>
      <c r="K57" s="6">
        <v>47.941000000000003</v>
      </c>
      <c r="L57" s="10" t="s">
        <v>12</v>
      </c>
      <c r="M57" s="24" t="s">
        <v>37749</v>
      </c>
      <c r="N57">
        <v>297</v>
      </c>
      <c r="O57" s="15">
        <v>47.941000000000003</v>
      </c>
      <c r="P57" s="4" t="s">
        <v>19460</v>
      </c>
      <c r="Q57" s="4" t="s">
        <v>20352</v>
      </c>
      <c r="R57" s="18">
        <v>88.61</v>
      </c>
      <c r="S57" s="4" t="s">
        <v>20353</v>
      </c>
      <c r="T57" s="4" t="s">
        <v>1058</v>
      </c>
      <c r="V57" s="11" t="s">
        <v>1059</v>
      </c>
      <c r="W57" s="4" t="s">
        <v>1058</v>
      </c>
      <c r="X57" s="4" t="s">
        <v>20351</v>
      </c>
      <c r="Y57" s="4" t="s">
        <v>1060</v>
      </c>
      <c r="AB57" t="s">
        <v>20354</v>
      </c>
      <c r="AC57">
        <v>47.941000000000003</v>
      </c>
      <c r="AD57">
        <v>20000</v>
      </c>
      <c r="AE57">
        <v>11203000</v>
      </c>
      <c r="AF57">
        <v>42000</v>
      </c>
      <c r="AG57" s="16">
        <v>560</v>
      </c>
      <c r="AH57">
        <v>6.846179E-3</v>
      </c>
      <c r="AI57" s="5">
        <v>4.3699999999999997E-6</v>
      </c>
      <c r="AJ57" s="5">
        <v>1570</v>
      </c>
      <c r="AK57">
        <v>13</v>
      </c>
      <c r="AL57">
        <v>297</v>
      </c>
      <c r="AM57" t="s">
        <v>20355</v>
      </c>
    </row>
    <row r="58" spans="1:39" x14ac:dyDescent="0.25">
      <c r="A58" t="str">
        <f>HYPERLINK("http://www.UniProt.org/UniProt/A4D1P6","WDR91_HUMAN")</f>
        <v>WDR91_HUMAN</v>
      </c>
      <c r="B58" s="4" t="s">
        <v>61</v>
      </c>
      <c r="C58" s="9">
        <v>1700</v>
      </c>
      <c r="D58" s="54">
        <v>1500</v>
      </c>
      <c r="E58" s="24">
        <v>2.1000000000000001E-2</v>
      </c>
      <c r="F58" s="9">
        <v>210</v>
      </c>
      <c r="G58" s="9">
        <v>0.13600000000000001</v>
      </c>
      <c r="H58" s="30" t="s">
        <v>37764</v>
      </c>
      <c r="I58" t="s">
        <v>12</v>
      </c>
      <c r="J58" s="4" t="s">
        <v>12</v>
      </c>
      <c r="K58" s="6">
        <v>83.343000000000004</v>
      </c>
      <c r="L58" s="10" t="s">
        <v>12</v>
      </c>
      <c r="M58" s="24" t="s">
        <v>37749</v>
      </c>
      <c r="N58">
        <v>11</v>
      </c>
      <c r="O58" s="15">
        <v>83.343000000000004</v>
      </c>
      <c r="P58" s="4" t="s">
        <v>19460</v>
      </c>
      <c r="Q58" s="4" t="s">
        <v>19501</v>
      </c>
      <c r="R58" s="18">
        <v>83.34</v>
      </c>
      <c r="S58" s="4" t="s">
        <v>19502</v>
      </c>
      <c r="T58" s="4" t="s">
        <v>12</v>
      </c>
      <c r="V58" s="11" t="s">
        <v>62</v>
      </c>
      <c r="W58" s="4" t="s">
        <v>12</v>
      </c>
      <c r="X58" s="4" t="s">
        <v>12</v>
      </c>
      <c r="Y58" s="4" t="s">
        <v>60</v>
      </c>
      <c r="AB58" t="s">
        <v>19503</v>
      </c>
      <c r="AC58">
        <v>83.343000000000004</v>
      </c>
      <c r="AD58">
        <v>20000</v>
      </c>
      <c r="AE58">
        <v>34082000</v>
      </c>
      <c r="AF58">
        <v>130770</v>
      </c>
      <c r="AG58" s="16">
        <v>1700</v>
      </c>
      <c r="AH58">
        <v>2.0827587000000002E-2</v>
      </c>
      <c r="AI58" s="5">
        <v>1.36E-5</v>
      </c>
      <c r="AJ58" s="5">
        <v>1530</v>
      </c>
      <c r="AK58">
        <v>64</v>
      </c>
      <c r="AL58">
        <v>11</v>
      </c>
      <c r="AM58" t="s">
        <v>19504</v>
      </c>
    </row>
    <row r="59" spans="1:39" x14ac:dyDescent="0.25">
      <c r="A59" t="str">
        <f>HYPERLINK("http://www.UniProt.org/UniProt/Q01201","RELB_HUMAN")</f>
        <v>RELB_HUMAN</v>
      </c>
      <c r="B59" s="4" t="s">
        <v>7716</v>
      </c>
      <c r="C59" s="9">
        <v>550</v>
      </c>
      <c r="D59" s="9">
        <v>1500</v>
      </c>
      <c r="E59" s="24">
        <v>6.7999999999999996E-3</v>
      </c>
      <c r="F59" s="9">
        <v>68</v>
      </c>
      <c r="G59" s="9">
        <v>4.3699999999999996E-2</v>
      </c>
      <c r="H59" s="30" t="s">
        <v>37764</v>
      </c>
      <c r="I59" t="s">
        <v>69</v>
      </c>
      <c r="J59" s="4" t="s">
        <v>12</v>
      </c>
      <c r="K59" s="6">
        <v>62.134</v>
      </c>
      <c r="L59" s="10" t="s">
        <v>12</v>
      </c>
      <c r="M59" s="24" t="s">
        <v>37749</v>
      </c>
      <c r="N59">
        <v>1803</v>
      </c>
      <c r="O59" s="15">
        <v>62.134</v>
      </c>
      <c r="P59" s="4" t="s">
        <v>19460</v>
      </c>
      <c r="Q59" s="4" t="s">
        <v>26033</v>
      </c>
      <c r="R59" s="18">
        <v>100.69</v>
      </c>
      <c r="S59" s="4" t="s">
        <v>26034</v>
      </c>
      <c r="T59" s="4" t="s">
        <v>7717</v>
      </c>
      <c r="U59" s="11" t="s">
        <v>7718</v>
      </c>
      <c r="V59" s="11" t="s">
        <v>4027</v>
      </c>
      <c r="W59" s="4" t="s">
        <v>7717</v>
      </c>
      <c r="X59" s="4" t="s">
        <v>26032</v>
      </c>
      <c r="Y59" s="4" t="s">
        <v>7715</v>
      </c>
      <c r="Z59" t="s">
        <v>249</v>
      </c>
      <c r="AB59" t="s">
        <v>26035</v>
      </c>
      <c r="AC59">
        <v>62.134</v>
      </c>
      <c r="AD59">
        <v>20000</v>
      </c>
      <c r="AE59">
        <v>11064000</v>
      </c>
      <c r="AF59">
        <v>42000</v>
      </c>
      <c r="AG59" s="16">
        <v>553</v>
      </c>
      <c r="AH59">
        <v>6.761235E-3</v>
      </c>
      <c r="AI59" s="5">
        <v>4.3699999999999997E-6</v>
      </c>
      <c r="AJ59" s="5">
        <v>1550</v>
      </c>
      <c r="AK59">
        <v>38</v>
      </c>
      <c r="AL59">
        <v>1803</v>
      </c>
      <c r="AM59" t="s">
        <v>7715</v>
      </c>
    </row>
    <row r="60" spans="1:39" x14ac:dyDescent="0.25">
      <c r="A60" t="str">
        <f>HYPERLINK("http://www.UniProt.org/UniProt/Q8WVF1-3","OSCP1_HUMAN")</f>
        <v>OSCP1_HUMAN</v>
      </c>
      <c r="B60" s="4" t="s">
        <v>13170</v>
      </c>
      <c r="C60" s="9">
        <v>550</v>
      </c>
      <c r="D60" s="9">
        <v>1500</v>
      </c>
      <c r="E60" s="24">
        <v>6.7000000000000002E-3</v>
      </c>
      <c r="F60" s="9">
        <v>67</v>
      </c>
      <c r="G60" s="9">
        <v>4.3699999999999996E-2</v>
      </c>
      <c r="H60" s="30" t="s">
        <v>37764</v>
      </c>
      <c r="I60" t="s">
        <v>32</v>
      </c>
      <c r="J60" s="4" t="s">
        <v>12</v>
      </c>
      <c r="K60" s="6">
        <v>43.27</v>
      </c>
      <c r="L60" s="10" t="s">
        <v>12</v>
      </c>
      <c r="M60" s="24" t="s">
        <v>37749</v>
      </c>
      <c r="N60">
        <v>3183</v>
      </c>
      <c r="O60" s="15">
        <v>43.27</v>
      </c>
      <c r="P60" s="4" t="s">
        <v>19460</v>
      </c>
      <c r="Q60" s="4" t="s">
        <v>31431</v>
      </c>
      <c r="R60" s="18">
        <v>72.38</v>
      </c>
      <c r="S60" s="4" t="s">
        <v>31432</v>
      </c>
      <c r="T60" s="4" t="s">
        <v>13171</v>
      </c>
      <c r="V60" s="11" t="s">
        <v>13172</v>
      </c>
      <c r="W60" s="4" t="s">
        <v>13171</v>
      </c>
      <c r="X60" s="4" t="s">
        <v>31430</v>
      </c>
      <c r="Y60" s="4" t="s">
        <v>13173</v>
      </c>
      <c r="AB60" t="s">
        <v>31433</v>
      </c>
      <c r="AC60">
        <v>43.27</v>
      </c>
      <c r="AD60">
        <v>20000</v>
      </c>
      <c r="AE60">
        <v>10900000</v>
      </c>
      <c r="AF60">
        <v>42000</v>
      </c>
      <c r="AG60" s="16">
        <v>545</v>
      </c>
      <c r="AH60">
        <v>6.6610150000000002E-3</v>
      </c>
      <c r="AI60" s="5">
        <v>4.3699999999999997E-6</v>
      </c>
      <c r="AJ60" s="5">
        <v>1520</v>
      </c>
      <c r="AK60">
        <v>21</v>
      </c>
      <c r="AL60">
        <v>3183</v>
      </c>
      <c r="AM60" t="s">
        <v>31434</v>
      </c>
    </row>
    <row r="61" spans="1:39" x14ac:dyDescent="0.25">
      <c r="A61" t="str">
        <f>HYPERLINK("http://www.UniProt.org/UniProt/P19532","TFE3_HUMAN")</f>
        <v>TFE3_HUMAN</v>
      </c>
      <c r="B61" s="4" t="s">
        <v>4008</v>
      </c>
      <c r="C61" s="9">
        <v>550</v>
      </c>
      <c r="D61" s="9">
        <v>1500</v>
      </c>
      <c r="E61" s="24">
        <v>6.7000000000000002E-3</v>
      </c>
      <c r="F61" s="9">
        <v>67</v>
      </c>
      <c r="G61" s="9">
        <v>4.3699999999999996E-2</v>
      </c>
      <c r="H61" s="30" t="s">
        <v>37764</v>
      </c>
      <c r="I61" t="s">
        <v>92</v>
      </c>
      <c r="J61" s="4" t="s">
        <v>12</v>
      </c>
      <c r="K61" s="6">
        <v>61.52</v>
      </c>
      <c r="L61" s="10" t="s">
        <v>12</v>
      </c>
      <c r="M61" s="24" t="s">
        <v>37749</v>
      </c>
      <c r="N61">
        <v>959</v>
      </c>
      <c r="O61" s="15">
        <v>61.52</v>
      </c>
      <c r="P61" s="4" t="s">
        <v>19460</v>
      </c>
      <c r="Q61" s="4" t="s">
        <v>22839</v>
      </c>
      <c r="R61" s="18">
        <v>33.83</v>
      </c>
      <c r="S61" s="4" t="s">
        <v>22840</v>
      </c>
      <c r="T61" s="4" t="s">
        <v>4009</v>
      </c>
      <c r="U61" s="11" t="s">
        <v>4010</v>
      </c>
      <c r="V61" s="11" t="s">
        <v>1648</v>
      </c>
      <c r="W61" s="4" t="s">
        <v>4009</v>
      </c>
      <c r="X61" s="4" t="s">
        <v>19725</v>
      </c>
      <c r="Y61" s="4" t="s">
        <v>4007</v>
      </c>
      <c r="AB61" t="s">
        <v>22841</v>
      </c>
      <c r="AC61">
        <v>61.52</v>
      </c>
      <c r="AD61">
        <v>20000</v>
      </c>
      <c r="AE61">
        <v>10937000</v>
      </c>
      <c r="AF61">
        <v>42000</v>
      </c>
      <c r="AG61" s="16">
        <v>547</v>
      </c>
      <c r="AH61">
        <v>6.6836250000000003E-3</v>
      </c>
      <c r="AI61" s="5">
        <v>4.3699999999999997E-6</v>
      </c>
      <c r="AJ61" s="5">
        <v>1530</v>
      </c>
      <c r="AK61">
        <v>13</v>
      </c>
      <c r="AL61">
        <v>959</v>
      </c>
      <c r="AM61" t="s">
        <v>22842</v>
      </c>
    </row>
    <row r="62" spans="1:39" x14ac:dyDescent="0.25">
      <c r="A62" t="str">
        <f>HYPERLINK("http://www.UniProt.org/UniProt/Q9NQS1","AVEN_HUMAN")</f>
        <v>AVEN_HUMAN</v>
      </c>
      <c r="B62" s="4" t="s">
        <v>16763</v>
      </c>
      <c r="C62" s="9">
        <v>540</v>
      </c>
      <c r="D62" s="9">
        <v>1500</v>
      </c>
      <c r="E62" s="24">
        <v>6.6E-3</v>
      </c>
      <c r="F62" s="9">
        <v>66</v>
      </c>
      <c r="G62" s="9">
        <v>4.3699999999999996E-2</v>
      </c>
      <c r="H62" s="30" t="s">
        <v>37764</v>
      </c>
      <c r="I62" t="s">
        <v>32</v>
      </c>
      <c r="J62" s="4" t="s">
        <v>251</v>
      </c>
      <c r="K62" s="6">
        <v>38.506</v>
      </c>
      <c r="L62" s="10" t="s">
        <v>12</v>
      </c>
      <c r="M62" s="24" t="s">
        <v>37749</v>
      </c>
      <c r="N62">
        <v>4101</v>
      </c>
      <c r="O62" s="15">
        <v>38.506</v>
      </c>
      <c r="P62" s="4" t="s">
        <v>19460</v>
      </c>
      <c r="Q62" s="4" t="s">
        <v>35016</v>
      </c>
      <c r="R62" s="18">
        <v>29.57</v>
      </c>
      <c r="S62" s="4" t="s">
        <v>35017</v>
      </c>
      <c r="T62" s="4" t="s">
        <v>16764</v>
      </c>
      <c r="V62" s="11" t="s">
        <v>16765</v>
      </c>
      <c r="W62" s="4" t="s">
        <v>16764</v>
      </c>
      <c r="X62" s="4" t="s">
        <v>35015</v>
      </c>
      <c r="Y62" s="4" t="s">
        <v>16762</v>
      </c>
      <c r="AB62" t="s">
        <v>35018</v>
      </c>
      <c r="AC62">
        <v>38.506</v>
      </c>
      <c r="AD62">
        <v>20000</v>
      </c>
      <c r="AE62">
        <v>10856000</v>
      </c>
      <c r="AF62">
        <v>42000</v>
      </c>
      <c r="AG62" s="16">
        <v>543</v>
      </c>
      <c r="AH62">
        <v>6.6341259999999997E-3</v>
      </c>
      <c r="AI62" s="5">
        <v>4.3699999999999997E-6</v>
      </c>
      <c r="AJ62" s="5">
        <v>1520</v>
      </c>
      <c r="AK62">
        <v>14</v>
      </c>
      <c r="AL62">
        <v>4101</v>
      </c>
      <c r="AM62" t="s">
        <v>16762</v>
      </c>
    </row>
    <row r="63" spans="1:39" x14ac:dyDescent="0.25">
      <c r="A63" t="str">
        <f>HYPERLINK("http://www.UniProt.org/UniProt/Q9UHK0","NUFP1_HUMAN")</f>
        <v>NUFP1_HUMAN</v>
      </c>
      <c r="B63" s="4" t="s">
        <v>17972</v>
      </c>
      <c r="C63" s="9">
        <v>500</v>
      </c>
      <c r="D63" s="9">
        <v>1400</v>
      </c>
      <c r="E63" s="24">
        <v>6.1999999999999998E-3</v>
      </c>
      <c r="F63" s="9">
        <v>62</v>
      </c>
      <c r="G63" s="9">
        <v>4.3699999999999996E-2</v>
      </c>
      <c r="H63" s="30" t="s">
        <v>37764</v>
      </c>
      <c r="I63" t="s">
        <v>92</v>
      </c>
      <c r="J63" s="4" t="s">
        <v>12</v>
      </c>
      <c r="K63" s="6">
        <v>56.298999999999999</v>
      </c>
      <c r="L63" s="10" t="s">
        <v>12</v>
      </c>
      <c r="M63" s="24" t="s">
        <v>37749</v>
      </c>
      <c r="N63">
        <v>4422</v>
      </c>
      <c r="O63" s="15">
        <v>56.298999999999999</v>
      </c>
      <c r="P63" s="4" t="s">
        <v>19460</v>
      </c>
      <c r="Q63" s="4" t="s">
        <v>36240</v>
      </c>
      <c r="R63" s="18">
        <v>122.22</v>
      </c>
      <c r="S63" s="4" t="s">
        <v>36241</v>
      </c>
      <c r="T63" s="4" t="s">
        <v>17973</v>
      </c>
      <c r="V63" s="11" t="s">
        <v>17974</v>
      </c>
      <c r="W63" s="4" t="s">
        <v>17973</v>
      </c>
      <c r="X63" s="4" t="s">
        <v>36239</v>
      </c>
      <c r="Y63" s="4" t="s">
        <v>17971</v>
      </c>
      <c r="AB63" t="s">
        <v>36242</v>
      </c>
      <c r="AC63">
        <v>56.298999999999999</v>
      </c>
      <c r="AD63">
        <v>20000</v>
      </c>
      <c r="AE63">
        <v>10068000</v>
      </c>
      <c r="AF63">
        <v>42000</v>
      </c>
      <c r="AG63" s="16">
        <v>503</v>
      </c>
      <c r="AH63">
        <v>6.1525779999999997E-3</v>
      </c>
      <c r="AI63" s="5">
        <v>4.3699999999999997E-6</v>
      </c>
      <c r="AJ63" s="5">
        <v>1410</v>
      </c>
      <c r="AK63">
        <v>18</v>
      </c>
      <c r="AL63">
        <v>4422</v>
      </c>
      <c r="AM63" t="s">
        <v>17971</v>
      </c>
    </row>
    <row r="64" spans="1:39" x14ac:dyDescent="0.25">
      <c r="A64" t="str">
        <f>HYPERLINK("http://www.UniProt.org/UniProt/Q9BST9-2","RTKN_HUMAN")</f>
        <v>RTKN_HUMAN</v>
      </c>
      <c r="B64" s="4" t="s">
        <v>15202</v>
      </c>
      <c r="C64" s="9">
        <v>510</v>
      </c>
      <c r="D64" s="9">
        <v>1400</v>
      </c>
      <c r="E64" s="24">
        <v>6.1999999999999998E-3</v>
      </c>
      <c r="F64" s="9">
        <v>62</v>
      </c>
      <c r="G64" s="9">
        <v>4.3699999999999996E-2</v>
      </c>
      <c r="H64" s="30" t="s">
        <v>37764</v>
      </c>
      <c r="I64" t="s">
        <v>12</v>
      </c>
      <c r="J64" s="4" t="s">
        <v>12</v>
      </c>
      <c r="K64" s="6">
        <v>61.228000000000002</v>
      </c>
      <c r="L64" s="10" t="s">
        <v>12</v>
      </c>
      <c r="M64" s="24" t="s">
        <v>37749</v>
      </c>
      <c r="N64">
        <v>3695</v>
      </c>
      <c r="O64" s="15">
        <v>61.228000000000002</v>
      </c>
      <c r="P64" s="4" t="s">
        <v>19460</v>
      </c>
      <c r="Q64" s="4" t="s">
        <v>33436</v>
      </c>
      <c r="R64" s="18">
        <v>33.65</v>
      </c>
      <c r="S64" s="4" t="s">
        <v>33437</v>
      </c>
      <c r="T64" s="4" t="s">
        <v>15203</v>
      </c>
      <c r="V64" s="11" t="s">
        <v>15204</v>
      </c>
      <c r="W64" s="4" t="s">
        <v>15203</v>
      </c>
      <c r="X64" s="4" t="s">
        <v>12</v>
      </c>
      <c r="Y64" s="4" t="s">
        <v>15205</v>
      </c>
      <c r="AB64" t="s">
        <v>33438</v>
      </c>
      <c r="AC64">
        <v>61.228000000000002</v>
      </c>
      <c r="AD64">
        <v>20000</v>
      </c>
      <c r="AE64">
        <v>10154000</v>
      </c>
      <c r="AF64">
        <v>42000</v>
      </c>
      <c r="AG64" s="16">
        <v>508</v>
      </c>
      <c r="AH64">
        <v>6.2051320000000004E-3</v>
      </c>
      <c r="AI64" s="5">
        <v>4.3699999999999997E-6</v>
      </c>
      <c r="AJ64" s="5">
        <v>1420</v>
      </c>
      <c r="AK64">
        <v>31</v>
      </c>
      <c r="AL64">
        <v>3695</v>
      </c>
      <c r="AM64" t="s">
        <v>33439</v>
      </c>
    </row>
    <row r="65" spans="1:39" x14ac:dyDescent="0.25">
      <c r="A65" t="str">
        <f>HYPERLINK("http://www.UniProt.org/UniProt/P55081","MFAP1_HUMAN")</f>
        <v>MFAP1_HUMAN</v>
      </c>
      <c r="B65" s="4" t="s">
        <v>6619</v>
      </c>
      <c r="C65" s="9">
        <v>880</v>
      </c>
      <c r="D65" s="54">
        <v>1200</v>
      </c>
      <c r="E65" s="24">
        <v>1.0999999999999999E-2</v>
      </c>
      <c r="F65" s="9">
        <v>110</v>
      </c>
      <c r="G65" s="9">
        <v>8.9199999999999988E-2</v>
      </c>
      <c r="H65" s="30" t="s">
        <v>37764</v>
      </c>
      <c r="I65" t="s">
        <v>14</v>
      </c>
      <c r="J65" s="4" t="s">
        <v>12</v>
      </c>
      <c r="K65" s="6">
        <v>51.957999999999998</v>
      </c>
      <c r="L65" s="10" t="s">
        <v>12</v>
      </c>
      <c r="M65" s="24" t="s">
        <v>37749</v>
      </c>
      <c r="N65">
        <v>1549</v>
      </c>
      <c r="O65" s="15">
        <v>51.957999999999998</v>
      </c>
      <c r="P65" s="4" t="s">
        <v>19460</v>
      </c>
      <c r="Q65" s="4" t="s">
        <v>25079</v>
      </c>
      <c r="R65" s="18">
        <v>206.8</v>
      </c>
      <c r="S65" s="4" t="s">
        <v>25080</v>
      </c>
      <c r="T65" s="4" t="s">
        <v>6620</v>
      </c>
      <c r="U65" s="11" t="s">
        <v>6621</v>
      </c>
      <c r="V65" s="11" t="s">
        <v>6622</v>
      </c>
      <c r="W65" s="4" t="s">
        <v>6620</v>
      </c>
      <c r="X65" s="4" t="s">
        <v>25078</v>
      </c>
      <c r="Y65" s="4" t="s">
        <v>6618</v>
      </c>
      <c r="Z65" t="s">
        <v>335</v>
      </c>
      <c r="AA65" t="s">
        <v>6623</v>
      </c>
      <c r="AB65" t="s">
        <v>25081</v>
      </c>
      <c r="AC65">
        <v>51.957999999999998</v>
      </c>
      <c r="AD65">
        <v>20000</v>
      </c>
      <c r="AE65">
        <v>17573000</v>
      </c>
      <c r="AF65">
        <v>85733</v>
      </c>
      <c r="AG65" s="16">
        <v>879</v>
      </c>
      <c r="AH65">
        <v>1.0738899999999999E-2</v>
      </c>
      <c r="AI65" s="5">
        <v>8.9199999999999993E-6</v>
      </c>
      <c r="AJ65" s="5">
        <v>1200</v>
      </c>
      <c r="AK65">
        <v>28</v>
      </c>
      <c r="AL65">
        <v>1549</v>
      </c>
      <c r="AM65" t="s">
        <v>6618</v>
      </c>
    </row>
    <row r="66" spans="1:39" x14ac:dyDescent="0.25">
      <c r="A66" t="str">
        <f>HYPERLINK("http://www.UniProt.org/UniProt/Q9BT25-2","HAUS8_HUMAN")</f>
        <v>HAUS8_HUMAN</v>
      </c>
      <c r="B66" s="4" t="s">
        <v>15218</v>
      </c>
      <c r="C66" s="9">
        <v>2300</v>
      </c>
      <c r="D66" s="54">
        <v>1100</v>
      </c>
      <c r="E66" s="24">
        <v>2.8000000000000001E-2</v>
      </c>
      <c r="F66" s="9">
        <v>280</v>
      </c>
      <c r="G66" s="9">
        <v>0.24099999999999999</v>
      </c>
      <c r="H66" s="30" t="s">
        <v>37764</v>
      </c>
      <c r="I66" t="s">
        <v>32</v>
      </c>
      <c r="J66" s="4" t="s">
        <v>12</v>
      </c>
      <c r="K66" s="6">
        <v>38.463999999999999</v>
      </c>
      <c r="L66" s="10" t="s">
        <v>12</v>
      </c>
      <c r="M66" s="24" t="s">
        <v>37749</v>
      </c>
      <c r="N66">
        <v>3699</v>
      </c>
      <c r="O66" s="15">
        <v>38.463999999999999</v>
      </c>
      <c r="P66" s="4" t="s">
        <v>19460</v>
      </c>
      <c r="Q66" s="4" t="s">
        <v>33451</v>
      </c>
      <c r="R66" s="18">
        <v>46.27</v>
      </c>
      <c r="S66" s="4" t="s">
        <v>33452</v>
      </c>
      <c r="T66" s="4" t="s">
        <v>15219</v>
      </c>
      <c r="U66" s="11" t="s">
        <v>15220</v>
      </c>
      <c r="V66" s="11" t="s">
        <v>15221</v>
      </c>
      <c r="W66" s="4" t="s">
        <v>15219</v>
      </c>
      <c r="X66" s="4" t="s">
        <v>33450</v>
      </c>
      <c r="Y66" s="4" t="s">
        <v>15222</v>
      </c>
      <c r="AB66" s="5" t="s">
        <v>33453</v>
      </c>
      <c r="AC66">
        <v>38.463999999999999</v>
      </c>
      <c r="AD66">
        <v>20000</v>
      </c>
      <c r="AE66">
        <v>45196000</v>
      </c>
      <c r="AF66">
        <v>231950</v>
      </c>
      <c r="AG66" s="16">
        <v>2260</v>
      </c>
      <c r="AH66">
        <v>2.7619378E-2</v>
      </c>
      <c r="AI66" s="5">
        <v>2.41E-5</v>
      </c>
      <c r="AJ66" s="5">
        <v>1140</v>
      </c>
      <c r="AK66">
        <v>31</v>
      </c>
      <c r="AL66">
        <v>3699</v>
      </c>
      <c r="AM66" t="s">
        <v>33454</v>
      </c>
    </row>
    <row r="67" spans="1:39" x14ac:dyDescent="0.25">
      <c r="A67" t="str">
        <f>HYPERLINK("http://www.UniProt.org/UniProt/Q9P2Y5","UVRAG_HUMAN")</f>
        <v>UVRAG_HUMAN</v>
      </c>
      <c r="B67" s="4" t="s">
        <v>17745</v>
      </c>
      <c r="C67" s="9">
        <v>550</v>
      </c>
      <c r="D67" s="54">
        <v>1100</v>
      </c>
      <c r="E67" s="24">
        <v>6.7999999999999996E-3</v>
      </c>
      <c r="F67" s="9">
        <v>68</v>
      </c>
      <c r="G67" s="9">
        <v>6.1700000000000005E-2</v>
      </c>
      <c r="H67" s="30" t="s">
        <v>37764</v>
      </c>
      <c r="I67" t="s">
        <v>32</v>
      </c>
      <c r="J67" s="4" t="s">
        <v>12</v>
      </c>
      <c r="K67" s="6">
        <v>78.150000000000006</v>
      </c>
      <c r="L67" s="10" t="s">
        <v>12</v>
      </c>
      <c r="M67" s="24" t="s">
        <v>37749</v>
      </c>
      <c r="N67">
        <v>4360</v>
      </c>
      <c r="O67" s="15">
        <v>78.150000000000006</v>
      </c>
      <c r="P67" s="4" t="s">
        <v>19460</v>
      </c>
      <c r="Q67" s="4" t="s">
        <v>36001</v>
      </c>
      <c r="R67" s="18">
        <v>78.86</v>
      </c>
      <c r="S67" s="4" t="s">
        <v>36002</v>
      </c>
      <c r="T67" s="4" t="s">
        <v>12</v>
      </c>
      <c r="V67" s="11" t="s">
        <v>17746</v>
      </c>
      <c r="W67" s="4" t="s">
        <v>12</v>
      </c>
      <c r="X67" s="4" t="s">
        <v>36000</v>
      </c>
      <c r="Y67" s="4" t="s">
        <v>17744</v>
      </c>
      <c r="AB67" t="s">
        <v>36003</v>
      </c>
      <c r="AC67">
        <v>78.150000000000006</v>
      </c>
      <c r="AD67">
        <v>20000</v>
      </c>
      <c r="AE67">
        <v>11054000</v>
      </c>
      <c r="AF67">
        <v>59344</v>
      </c>
      <c r="AG67" s="16">
        <v>553</v>
      </c>
      <c r="AH67">
        <v>6.7551240000000004E-3</v>
      </c>
      <c r="AI67" s="5">
        <v>6.1700000000000002E-6</v>
      </c>
      <c r="AJ67" s="5">
        <v>1090</v>
      </c>
      <c r="AK67">
        <v>38</v>
      </c>
      <c r="AL67">
        <v>4360</v>
      </c>
      <c r="AM67" t="s">
        <v>17744</v>
      </c>
    </row>
    <row r="68" spans="1:39" x14ac:dyDescent="0.25">
      <c r="A68" t="str">
        <f>HYPERLINK("http://www.UniProt.org/UniProt/Q7Z2W4","ZCCHV_HUMAN")</f>
        <v>ZCCHV_HUMAN</v>
      </c>
      <c r="B68" s="4" t="s">
        <v>11445</v>
      </c>
      <c r="C68" s="54">
        <v>910</v>
      </c>
      <c r="D68" s="54">
        <v>1000</v>
      </c>
      <c r="E68" s="24">
        <v>1.2999999999999999E-2</v>
      </c>
      <c r="F68" s="9">
        <v>130</v>
      </c>
      <c r="G68" s="9">
        <v>0.126</v>
      </c>
      <c r="H68" s="30" t="s">
        <v>37764</v>
      </c>
      <c r="I68" t="s">
        <v>69</v>
      </c>
      <c r="J68" s="4" t="s">
        <v>314</v>
      </c>
      <c r="K68" s="6">
        <v>101.43</v>
      </c>
      <c r="L68" s="10" t="s">
        <v>12</v>
      </c>
      <c r="M68" s="24" t="s">
        <v>37749</v>
      </c>
      <c r="N68">
        <v>2717</v>
      </c>
      <c r="O68" s="15">
        <v>101.43</v>
      </c>
      <c r="P68" s="4" t="s">
        <v>19460</v>
      </c>
      <c r="Q68" s="4" t="s">
        <v>29631</v>
      </c>
      <c r="R68" s="18">
        <v>26.93</v>
      </c>
      <c r="S68" s="4" t="s">
        <v>29632</v>
      </c>
      <c r="T68" s="4" t="s">
        <v>11446</v>
      </c>
      <c r="U68" s="11" t="s">
        <v>11447</v>
      </c>
      <c r="V68" s="11" t="s">
        <v>10095</v>
      </c>
      <c r="W68" s="4" t="s">
        <v>11446</v>
      </c>
      <c r="X68" s="4" t="s">
        <v>29630</v>
      </c>
      <c r="Y68" s="4" t="s">
        <v>11444</v>
      </c>
      <c r="AA68" t="s">
        <v>347</v>
      </c>
      <c r="AB68" s="5" t="s">
        <v>29633</v>
      </c>
      <c r="AC68">
        <v>101.43</v>
      </c>
      <c r="AD68">
        <v>23205</v>
      </c>
      <c r="AE68">
        <v>21180000</v>
      </c>
      <c r="AF68">
        <v>121160</v>
      </c>
      <c r="AG68" s="16">
        <v>913</v>
      </c>
      <c r="AH68">
        <v>1.2943146000000001E-2</v>
      </c>
      <c r="AI68" s="5">
        <v>1.26E-5</v>
      </c>
      <c r="AJ68" s="5">
        <v>1030</v>
      </c>
      <c r="AK68">
        <v>102</v>
      </c>
      <c r="AL68">
        <v>2717</v>
      </c>
      <c r="AM68" t="s">
        <v>29634</v>
      </c>
    </row>
    <row r="69" spans="1:39" x14ac:dyDescent="0.25">
      <c r="A69" t="str">
        <f>HYPERLINK("http://www.UniProt.org/UniProt/Q9HBF4","ZFYV1_HUMAN")</f>
        <v>ZFYV1_HUMAN</v>
      </c>
      <c r="B69" s="4" t="s">
        <v>16538</v>
      </c>
      <c r="C69" s="9">
        <v>590</v>
      </c>
      <c r="D69" s="54">
        <v>790</v>
      </c>
      <c r="E69" s="24">
        <v>7.1999999999999998E-3</v>
      </c>
      <c r="F69" s="9">
        <v>72</v>
      </c>
      <c r="G69" s="9">
        <v>9.1999999999999998E-2</v>
      </c>
      <c r="H69" s="30" t="s">
        <v>37764</v>
      </c>
      <c r="I69" t="s">
        <v>32</v>
      </c>
      <c r="J69" s="4" t="s">
        <v>12</v>
      </c>
      <c r="K69" s="6">
        <v>87.174999999999997</v>
      </c>
      <c r="L69" s="10" t="s">
        <v>12</v>
      </c>
      <c r="M69" s="24" t="s">
        <v>37749</v>
      </c>
      <c r="N69">
        <v>4041</v>
      </c>
      <c r="O69" s="15">
        <v>87.174999999999997</v>
      </c>
      <c r="P69" s="4" t="s">
        <v>19460</v>
      </c>
      <c r="Q69" s="4" t="s">
        <v>34781</v>
      </c>
      <c r="R69" s="18">
        <v>23.63</v>
      </c>
      <c r="S69" s="4" t="s">
        <v>34782</v>
      </c>
      <c r="T69" s="4" t="s">
        <v>12</v>
      </c>
      <c r="U69" s="11" t="s">
        <v>16539</v>
      </c>
      <c r="V69" s="11" t="s">
        <v>16540</v>
      </c>
      <c r="W69" s="4" t="s">
        <v>12</v>
      </c>
      <c r="X69" s="4" t="s">
        <v>34780</v>
      </c>
      <c r="Y69" s="4" t="s">
        <v>16537</v>
      </c>
      <c r="AB69" t="s">
        <v>34783</v>
      </c>
      <c r="AC69">
        <v>87.174999999999997</v>
      </c>
      <c r="AD69">
        <v>20000</v>
      </c>
      <c r="AE69">
        <v>11845000</v>
      </c>
      <c r="AF69">
        <v>88486</v>
      </c>
      <c r="AG69" s="16">
        <v>592</v>
      </c>
      <c r="AH69">
        <v>7.2385059999999996E-3</v>
      </c>
      <c r="AI69" s="5">
        <v>9.2E-6</v>
      </c>
      <c r="AJ69" s="5">
        <v>786</v>
      </c>
      <c r="AK69">
        <v>45</v>
      </c>
      <c r="AL69">
        <v>4041</v>
      </c>
      <c r="AM69" t="s">
        <v>34784</v>
      </c>
    </row>
    <row r="70" spans="1:39" x14ac:dyDescent="0.25">
      <c r="A70" t="str">
        <f>HYPERLINK("http://www.UniProt.org/UniProt/O60239","3BP5_HUMAN")</f>
        <v>3BP5_HUMAN</v>
      </c>
      <c r="B70" s="4" t="s">
        <v>1361</v>
      </c>
      <c r="C70" s="9">
        <v>3800</v>
      </c>
      <c r="D70" s="54">
        <v>780</v>
      </c>
      <c r="E70" s="24">
        <v>4.5999999999999999E-2</v>
      </c>
      <c r="F70" s="9">
        <v>460</v>
      </c>
      <c r="G70" s="9">
        <v>0.58400000000000007</v>
      </c>
      <c r="H70" s="30" t="s">
        <v>37764</v>
      </c>
      <c r="I70" t="s">
        <v>32</v>
      </c>
      <c r="J70" s="4" t="s">
        <v>12</v>
      </c>
      <c r="K70" s="6">
        <v>50.423999999999999</v>
      </c>
      <c r="L70" s="10" t="s">
        <v>12</v>
      </c>
      <c r="M70" s="24" t="s">
        <v>37749</v>
      </c>
      <c r="N70">
        <v>365</v>
      </c>
      <c r="O70" s="15">
        <v>50.423999999999999</v>
      </c>
      <c r="P70" s="4" t="s">
        <v>19460</v>
      </c>
      <c r="Q70" s="4" t="s">
        <v>20617</v>
      </c>
      <c r="R70" s="18">
        <v>40.93</v>
      </c>
      <c r="S70" s="4" t="s">
        <v>20618</v>
      </c>
      <c r="T70" s="4" t="s">
        <v>1362</v>
      </c>
      <c r="V70" s="11" t="s">
        <v>1363</v>
      </c>
      <c r="W70" s="4" t="s">
        <v>1362</v>
      </c>
      <c r="X70" s="4" t="s">
        <v>20616</v>
      </c>
      <c r="Y70" s="4" t="s">
        <v>1360</v>
      </c>
      <c r="AB70" t="s">
        <v>20619</v>
      </c>
      <c r="AC70">
        <v>50.423999999999999</v>
      </c>
      <c r="AD70">
        <v>20000</v>
      </c>
      <c r="AE70">
        <v>75029000</v>
      </c>
      <c r="AF70">
        <v>561700</v>
      </c>
      <c r="AG70" s="16">
        <v>3750</v>
      </c>
      <c r="AH70">
        <v>4.5850390999999997E-2</v>
      </c>
      <c r="AI70" s="5">
        <v>5.8400000000000003E-5</v>
      </c>
      <c r="AJ70" s="5">
        <v>785</v>
      </c>
      <c r="AK70">
        <v>62</v>
      </c>
      <c r="AL70">
        <v>365</v>
      </c>
      <c r="AM70" t="s">
        <v>20620</v>
      </c>
    </row>
    <row r="71" spans="1:39" x14ac:dyDescent="0.25">
      <c r="A71" t="str">
        <f>HYPERLINK("http://www.UniProt.org/UniProt/Q6ZW31","SYDE1_HUMAN")</f>
        <v>SYDE1_HUMAN</v>
      </c>
      <c r="B71" s="4" t="s">
        <v>11236</v>
      </c>
      <c r="C71" s="9">
        <v>500</v>
      </c>
      <c r="D71" s="54">
        <v>780</v>
      </c>
      <c r="E71" s="24">
        <v>6.1000000000000004E-3</v>
      </c>
      <c r="F71" s="9">
        <v>61.000000000000007</v>
      </c>
      <c r="G71" s="9">
        <v>7.85E-2</v>
      </c>
      <c r="H71" s="30" t="s">
        <v>37764</v>
      </c>
      <c r="I71" t="s">
        <v>12</v>
      </c>
      <c r="J71" s="4" t="s">
        <v>12</v>
      </c>
      <c r="K71" s="6">
        <v>79.792000000000002</v>
      </c>
      <c r="L71" s="10" t="s">
        <v>12</v>
      </c>
      <c r="M71" s="24" t="s">
        <v>37749</v>
      </c>
      <c r="N71">
        <v>2667</v>
      </c>
      <c r="O71" s="15">
        <v>79.792000000000002</v>
      </c>
      <c r="P71" s="4" t="s">
        <v>19460</v>
      </c>
      <c r="Q71" s="4" t="s">
        <v>29424</v>
      </c>
      <c r="R71" s="18">
        <v>72.040000000000006</v>
      </c>
      <c r="S71" s="4" t="s">
        <v>29425</v>
      </c>
      <c r="T71" s="4" t="s">
        <v>11237</v>
      </c>
      <c r="V71" s="11" t="s">
        <v>3467</v>
      </c>
      <c r="W71" s="4" t="s">
        <v>11237</v>
      </c>
      <c r="X71" s="4" t="s">
        <v>12</v>
      </c>
      <c r="Y71" s="4" t="s">
        <v>11235</v>
      </c>
      <c r="AB71" t="s">
        <v>29426</v>
      </c>
      <c r="AC71">
        <v>79.792000000000002</v>
      </c>
      <c r="AD71">
        <v>20000</v>
      </c>
      <c r="AE71">
        <v>10029000</v>
      </c>
      <c r="AF71">
        <v>75503</v>
      </c>
      <c r="AG71" s="16">
        <v>501</v>
      </c>
      <c r="AH71">
        <v>6.1287449999999997E-3</v>
      </c>
      <c r="AI71" s="5">
        <v>7.8499999999999994E-6</v>
      </c>
      <c r="AJ71" s="5">
        <v>780</v>
      </c>
      <c r="AK71">
        <v>42</v>
      </c>
      <c r="AL71">
        <v>2667</v>
      </c>
      <c r="AM71" t="s">
        <v>29427</v>
      </c>
    </row>
    <row r="72" spans="1:39" x14ac:dyDescent="0.25">
      <c r="A72" t="str">
        <f>HYPERLINK("http://www.UniProt.org/UniProt/Q9H6R7","CB044_HUMAN")</f>
        <v>CB044_HUMAN</v>
      </c>
      <c r="B72" s="4" t="s">
        <v>16207</v>
      </c>
      <c r="C72" s="54">
        <v>1800</v>
      </c>
      <c r="D72" s="54">
        <v>710</v>
      </c>
      <c r="E72" s="24">
        <v>2.8000000000000001E-2</v>
      </c>
      <c r="F72" s="9">
        <v>280</v>
      </c>
      <c r="G72" s="9">
        <v>0.39199999999999996</v>
      </c>
      <c r="H72" s="30" t="s">
        <v>37764</v>
      </c>
      <c r="I72" t="s">
        <v>12</v>
      </c>
      <c r="J72" s="4" t="s">
        <v>12</v>
      </c>
      <c r="K72" s="6">
        <v>79.135000000000005</v>
      </c>
      <c r="L72" s="10" t="s">
        <v>12</v>
      </c>
      <c r="M72" s="24" t="s">
        <v>37749</v>
      </c>
      <c r="N72">
        <v>3959</v>
      </c>
      <c r="O72" s="15">
        <v>79.135000000000005</v>
      </c>
      <c r="P72" s="4" t="s">
        <v>19460</v>
      </c>
      <c r="Q72" s="4" t="s">
        <v>34444</v>
      </c>
      <c r="R72" s="18">
        <v>44.94</v>
      </c>
      <c r="S72" s="4" t="s">
        <v>34445</v>
      </c>
      <c r="T72" s="4" t="s">
        <v>12</v>
      </c>
      <c r="V72" s="11" t="s">
        <v>16208</v>
      </c>
      <c r="W72" s="4" t="s">
        <v>12</v>
      </c>
      <c r="X72" s="4" t="s">
        <v>12</v>
      </c>
      <c r="Y72" s="4" t="s">
        <v>16206</v>
      </c>
      <c r="AB72" t="s">
        <v>34446</v>
      </c>
      <c r="AC72">
        <v>79.135000000000005</v>
      </c>
      <c r="AD72">
        <v>25693</v>
      </c>
      <c r="AE72">
        <v>45684000</v>
      </c>
      <c r="AF72">
        <v>376950</v>
      </c>
      <c r="AG72" s="16">
        <v>1780</v>
      </c>
      <c r="AH72">
        <v>2.7917595999999999E-2</v>
      </c>
      <c r="AI72" s="5">
        <v>3.9199999999999997E-5</v>
      </c>
      <c r="AJ72" s="5">
        <v>712</v>
      </c>
      <c r="AK72">
        <v>54</v>
      </c>
      <c r="AL72">
        <v>3959</v>
      </c>
      <c r="AM72" t="s">
        <v>34447</v>
      </c>
    </row>
    <row r="73" spans="1:39" x14ac:dyDescent="0.25">
      <c r="A73" t="str">
        <f>HYPERLINK("http://www.UniProt.org/UniProt/Q9H0K1","SIK2_HUMAN")</f>
        <v>SIK2_HUMAN</v>
      </c>
      <c r="B73" s="4" t="s">
        <v>15873</v>
      </c>
      <c r="C73" s="9">
        <v>1000</v>
      </c>
      <c r="D73" s="54">
        <v>680</v>
      </c>
      <c r="E73" s="24">
        <v>1.2999999999999999E-2</v>
      </c>
      <c r="F73" s="9">
        <v>130</v>
      </c>
      <c r="G73" s="9">
        <v>0.18600000000000003</v>
      </c>
      <c r="H73" s="30" t="s">
        <v>37764</v>
      </c>
      <c r="I73" t="s">
        <v>32</v>
      </c>
      <c r="J73" s="4" t="s">
        <v>12</v>
      </c>
      <c r="K73" s="6">
        <v>103.91</v>
      </c>
      <c r="L73" s="10" t="s">
        <v>12</v>
      </c>
      <c r="M73" s="24" t="s">
        <v>37749</v>
      </c>
      <c r="N73">
        <v>3870</v>
      </c>
      <c r="O73" s="15">
        <v>103.91</v>
      </c>
      <c r="P73" s="4" t="s">
        <v>19460</v>
      </c>
      <c r="Q73" s="4" t="s">
        <v>34091</v>
      </c>
      <c r="R73" s="18">
        <v>64.44</v>
      </c>
      <c r="S73" s="4" t="s">
        <v>34092</v>
      </c>
      <c r="T73" s="4" t="s">
        <v>15874</v>
      </c>
      <c r="U73" s="11" t="s">
        <v>6732</v>
      </c>
      <c r="V73" s="11" t="s">
        <v>4488</v>
      </c>
      <c r="W73" s="4" t="s">
        <v>15874</v>
      </c>
      <c r="X73" s="4" t="s">
        <v>19670</v>
      </c>
      <c r="Y73" s="4" t="s">
        <v>15872</v>
      </c>
      <c r="AB73" t="s">
        <v>34093</v>
      </c>
      <c r="AC73">
        <v>103.91</v>
      </c>
      <c r="AD73">
        <v>20000</v>
      </c>
      <c r="AE73">
        <v>20818000</v>
      </c>
      <c r="AF73">
        <v>178730</v>
      </c>
      <c r="AG73" s="16">
        <v>1040</v>
      </c>
      <c r="AH73">
        <v>1.2721926999999999E-2</v>
      </c>
      <c r="AI73" s="5">
        <v>1.8600000000000001E-5</v>
      </c>
      <c r="AJ73" s="5">
        <v>684</v>
      </c>
      <c r="AK73">
        <v>46</v>
      </c>
      <c r="AL73">
        <v>3870</v>
      </c>
      <c r="AM73" t="s">
        <v>15872</v>
      </c>
    </row>
    <row r="74" spans="1:39" x14ac:dyDescent="0.25">
      <c r="A74" t="str">
        <f>HYPERLINK("http://www.UniProt.org/UniProt/Q9HAU5","RENT2_HUMAN")</f>
        <v>RENT2_HUMAN</v>
      </c>
      <c r="B74" s="4" t="s">
        <v>16486</v>
      </c>
      <c r="C74" s="9">
        <v>540</v>
      </c>
      <c r="D74" s="54">
        <v>620</v>
      </c>
      <c r="E74" s="24">
        <v>6.6E-3</v>
      </c>
      <c r="F74" s="9">
        <v>66</v>
      </c>
      <c r="G74" s="9">
        <v>0.107</v>
      </c>
      <c r="H74" s="30" t="s">
        <v>37764</v>
      </c>
      <c r="I74" t="s">
        <v>32</v>
      </c>
      <c r="J74" s="4" t="s">
        <v>12</v>
      </c>
      <c r="K74" s="6">
        <v>147.81</v>
      </c>
      <c r="L74" s="10" t="s">
        <v>12</v>
      </c>
      <c r="M74" s="24" t="s">
        <v>37749</v>
      </c>
      <c r="N74">
        <v>4030</v>
      </c>
      <c r="O74" s="15">
        <v>147.81</v>
      </c>
      <c r="P74" s="4" t="s">
        <v>19460</v>
      </c>
      <c r="Q74" s="4" t="s">
        <v>34734</v>
      </c>
      <c r="R74" s="18">
        <v>136.31</v>
      </c>
      <c r="S74" s="4" t="s">
        <v>34735</v>
      </c>
      <c r="T74" s="4" t="s">
        <v>16487</v>
      </c>
      <c r="U74" s="11" t="s">
        <v>16488</v>
      </c>
      <c r="V74" s="11" t="s">
        <v>16489</v>
      </c>
      <c r="W74" s="4" t="s">
        <v>16487</v>
      </c>
      <c r="X74" s="4" t="s">
        <v>34733</v>
      </c>
      <c r="Y74" s="4" t="s">
        <v>16485</v>
      </c>
      <c r="Z74" t="s">
        <v>16490</v>
      </c>
      <c r="AA74" t="s">
        <v>16491</v>
      </c>
      <c r="AB74" t="s">
        <v>34736</v>
      </c>
      <c r="AC74">
        <v>147.81</v>
      </c>
      <c r="AD74">
        <v>20000</v>
      </c>
      <c r="AE74">
        <v>10801000</v>
      </c>
      <c r="AF74">
        <v>102760</v>
      </c>
      <c r="AG74" s="16">
        <v>540</v>
      </c>
      <c r="AH74">
        <v>6.6005159999999998E-3</v>
      </c>
      <c r="AI74" s="5">
        <v>1.0699999999999999E-5</v>
      </c>
      <c r="AJ74" s="5">
        <v>617</v>
      </c>
      <c r="AK74">
        <v>59</v>
      </c>
      <c r="AL74">
        <v>4030</v>
      </c>
      <c r="AM74" t="s">
        <v>34737</v>
      </c>
    </row>
    <row r="75" spans="1:39" x14ac:dyDescent="0.25">
      <c r="A75" t="str">
        <f>HYPERLINK("http://www.UniProt.org/UniProt/Q07352","TISB_HUMAN")</f>
        <v>TISB_HUMAN</v>
      </c>
      <c r="B75" s="4" t="s">
        <v>8016</v>
      </c>
      <c r="C75" s="9">
        <v>780</v>
      </c>
      <c r="D75" s="54">
        <v>580</v>
      </c>
      <c r="E75" s="24">
        <v>9.4999999999999998E-3</v>
      </c>
      <c r="F75" s="9">
        <v>95</v>
      </c>
      <c r="G75" s="9">
        <v>0.16399999999999998</v>
      </c>
      <c r="H75" s="30" t="s">
        <v>37764</v>
      </c>
      <c r="I75" t="s">
        <v>69</v>
      </c>
      <c r="J75" s="4" t="s">
        <v>12</v>
      </c>
      <c r="K75" s="6">
        <v>36.313000000000002</v>
      </c>
      <c r="L75" s="10" t="s">
        <v>12</v>
      </c>
      <c r="M75" s="24" t="s">
        <v>37749</v>
      </c>
      <c r="N75">
        <v>1875</v>
      </c>
      <c r="O75" s="15">
        <v>36.313000000000002</v>
      </c>
      <c r="P75" s="4" t="s">
        <v>19460</v>
      </c>
      <c r="Q75" s="4" t="s">
        <v>26295</v>
      </c>
      <c r="R75" s="18">
        <v>37.340000000000003</v>
      </c>
      <c r="S75" s="4" t="s">
        <v>26296</v>
      </c>
      <c r="T75" s="4" t="s">
        <v>8017</v>
      </c>
      <c r="V75" s="11" t="s">
        <v>5772</v>
      </c>
      <c r="W75" s="4" t="s">
        <v>8017</v>
      </c>
      <c r="X75" s="4" t="s">
        <v>24337</v>
      </c>
      <c r="Y75" s="4" t="s">
        <v>8015</v>
      </c>
      <c r="AB75" t="s">
        <v>26297</v>
      </c>
      <c r="AC75">
        <v>36.313000000000002</v>
      </c>
      <c r="AD75">
        <v>20000</v>
      </c>
      <c r="AE75">
        <v>15537000</v>
      </c>
      <c r="AF75">
        <v>157240</v>
      </c>
      <c r="AG75" s="16">
        <v>777</v>
      </c>
      <c r="AH75">
        <v>9.4946960000000004E-3</v>
      </c>
      <c r="AI75" s="5">
        <v>1.6399999999999999E-5</v>
      </c>
      <c r="AJ75" s="5">
        <v>580</v>
      </c>
      <c r="AK75">
        <v>24</v>
      </c>
      <c r="AL75">
        <v>1875</v>
      </c>
      <c r="AM75" t="s">
        <v>8015</v>
      </c>
    </row>
    <row r="76" spans="1:39" x14ac:dyDescent="0.25">
      <c r="A76" t="str">
        <f>HYPERLINK("http://www.UniProt.org/UniProt/Q86UY5","FA83A_HUMAN")</f>
        <v>FA83A_HUMAN</v>
      </c>
      <c r="B76" s="4" t="s">
        <v>11740</v>
      </c>
      <c r="C76" s="9">
        <v>2100</v>
      </c>
      <c r="D76" s="54">
        <v>550</v>
      </c>
      <c r="E76" s="24">
        <v>2.5999999999999999E-2</v>
      </c>
      <c r="F76" s="9">
        <v>260</v>
      </c>
      <c r="G76" s="9">
        <v>0.46900000000000003</v>
      </c>
      <c r="H76" s="30" t="s">
        <v>37764</v>
      </c>
      <c r="I76" t="s">
        <v>12</v>
      </c>
      <c r="J76" s="4" t="s">
        <v>12</v>
      </c>
      <c r="K76" s="6">
        <v>47.457000000000001</v>
      </c>
      <c r="L76" s="10" t="s">
        <v>12</v>
      </c>
      <c r="M76" s="24" t="s">
        <v>37749</v>
      </c>
      <c r="N76">
        <v>2800</v>
      </c>
      <c r="O76" s="15">
        <v>47.457000000000001</v>
      </c>
      <c r="P76" s="4" t="s">
        <v>19460</v>
      </c>
      <c r="Q76" s="4" t="s">
        <v>29944</v>
      </c>
      <c r="R76" s="18">
        <v>26.89</v>
      </c>
      <c r="S76" s="4" t="s">
        <v>29945</v>
      </c>
      <c r="T76" s="4" t="s">
        <v>12</v>
      </c>
      <c r="V76" s="11" t="s">
        <v>77</v>
      </c>
      <c r="W76" s="4" t="s">
        <v>12</v>
      </c>
      <c r="X76" s="4" t="s">
        <v>12</v>
      </c>
      <c r="Y76" s="4" t="s">
        <v>11739</v>
      </c>
      <c r="AB76" t="s">
        <v>29946</v>
      </c>
      <c r="AC76">
        <v>47.457000000000001</v>
      </c>
      <c r="AD76">
        <v>20000</v>
      </c>
      <c r="AE76">
        <v>42051000</v>
      </c>
      <c r="AF76">
        <v>451190</v>
      </c>
      <c r="AG76" s="16">
        <v>2100</v>
      </c>
      <c r="AH76">
        <v>2.5697461000000001E-2</v>
      </c>
      <c r="AI76" s="5">
        <v>4.6900000000000002E-5</v>
      </c>
      <c r="AJ76" s="5">
        <v>548</v>
      </c>
      <c r="AK76">
        <v>56</v>
      </c>
      <c r="AL76">
        <v>2800</v>
      </c>
      <c r="AM76" t="s">
        <v>29947</v>
      </c>
    </row>
    <row r="77" spans="1:39" x14ac:dyDescent="0.25">
      <c r="A77" t="str">
        <f>HYPERLINK("http://www.UniProt.org/UniProt/Q9Y3T9","NOC2L_HUMAN")</f>
        <v>NOC2L_HUMAN</v>
      </c>
      <c r="B77" s="4" t="s">
        <v>19003</v>
      </c>
      <c r="C77" s="9">
        <v>1100</v>
      </c>
      <c r="D77" s="54">
        <v>550</v>
      </c>
      <c r="E77" s="24">
        <v>1.2999999999999999E-2</v>
      </c>
      <c r="F77" s="9">
        <v>130</v>
      </c>
      <c r="G77" s="9">
        <v>0.24399999999999999</v>
      </c>
      <c r="H77" s="30" t="s">
        <v>37764</v>
      </c>
      <c r="I77" t="s">
        <v>92</v>
      </c>
      <c r="J77" s="4" t="s">
        <v>12</v>
      </c>
      <c r="K77" s="6">
        <v>84.918000000000006</v>
      </c>
      <c r="L77" s="10" t="s">
        <v>12</v>
      </c>
      <c r="M77" s="24" t="s">
        <v>37749</v>
      </c>
      <c r="N77">
        <v>4688</v>
      </c>
      <c r="O77" s="15">
        <v>84.918000000000006</v>
      </c>
      <c r="P77" s="4" t="s">
        <v>19460</v>
      </c>
      <c r="Q77" s="4" t="s">
        <v>37289</v>
      </c>
      <c r="R77" s="18">
        <v>87.08</v>
      </c>
      <c r="S77" s="4" t="s">
        <v>37290</v>
      </c>
      <c r="T77" s="4" t="s">
        <v>19004</v>
      </c>
      <c r="U77" s="11" t="s">
        <v>19005</v>
      </c>
      <c r="V77" s="11" t="s">
        <v>19006</v>
      </c>
      <c r="W77" s="4" t="s">
        <v>19004</v>
      </c>
      <c r="X77" s="4" t="s">
        <v>37288</v>
      </c>
      <c r="Y77" s="4" t="s">
        <v>19002</v>
      </c>
      <c r="AB77" t="s">
        <v>37291</v>
      </c>
      <c r="AC77">
        <v>84.918000000000006</v>
      </c>
      <c r="AD77">
        <v>20000</v>
      </c>
      <c r="AE77">
        <v>21832000</v>
      </c>
      <c r="AF77">
        <v>234760</v>
      </c>
      <c r="AG77" s="16">
        <v>1090</v>
      </c>
      <c r="AH77">
        <v>1.3341585E-2</v>
      </c>
      <c r="AI77" s="5">
        <v>2.44E-5</v>
      </c>
      <c r="AJ77" s="5">
        <v>546</v>
      </c>
      <c r="AK77">
        <v>47</v>
      </c>
      <c r="AL77">
        <v>4688</v>
      </c>
      <c r="AM77" t="s">
        <v>19002</v>
      </c>
    </row>
    <row r="78" spans="1:39" x14ac:dyDescent="0.25">
      <c r="A78" t="str">
        <f>HYPERLINK("http://www.UniProt.org/UniProt/Q13895","BYST_HUMAN")</f>
        <v>BYST_HUMAN</v>
      </c>
      <c r="B78" s="4" t="s">
        <v>8838</v>
      </c>
      <c r="C78" s="9">
        <v>1100</v>
      </c>
      <c r="D78" s="54">
        <v>540</v>
      </c>
      <c r="E78" s="24">
        <v>1.2999999999999999E-2</v>
      </c>
      <c r="F78" s="9">
        <v>130</v>
      </c>
      <c r="G78" s="9">
        <v>0.24600000000000002</v>
      </c>
      <c r="H78" s="30" t="s">
        <v>37764</v>
      </c>
      <c r="I78" t="s">
        <v>69</v>
      </c>
      <c r="J78" s="4" t="s">
        <v>40569</v>
      </c>
      <c r="K78" s="6">
        <v>49.600999999999999</v>
      </c>
      <c r="L78" s="10" t="s">
        <v>12</v>
      </c>
      <c r="M78" s="24" t="s">
        <v>37749</v>
      </c>
      <c r="N78">
        <v>2062</v>
      </c>
      <c r="O78" s="15">
        <v>49.600999999999999</v>
      </c>
      <c r="P78" s="4" t="s">
        <v>19460</v>
      </c>
      <c r="Q78" s="4" t="s">
        <v>27070</v>
      </c>
      <c r="R78" s="18">
        <v>26.32</v>
      </c>
      <c r="S78" s="4" t="s">
        <v>27071</v>
      </c>
      <c r="T78" s="4" t="s">
        <v>8839</v>
      </c>
      <c r="U78" s="11" t="s">
        <v>8840</v>
      </c>
      <c r="V78" s="11" t="s">
        <v>8841</v>
      </c>
      <c r="W78" s="4" t="s">
        <v>8839</v>
      </c>
      <c r="X78" s="4" t="s">
        <v>27069</v>
      </c>
      <c r="Y78" s="4" t="s">
        <v>8837</v>
      </c>
      <c r="AA78" t="s">
        <v>2988</v>
      </c>
      <c r="AB78" t="s">
        <v>27072</v>
      </c>
      <c r="AC78">
        <v>49.600999999999999</v>
      </c>
      <c r="AD78">
        <v>20000</v>
      </c>
      <c r="AE78">
        <v>21605000</v>
      </c>
      <c r="AF78">
        <v>236470</v>
      </c>
      <c r="AG78" s="16">
        <v>1080</v>
      </c>
      <c r="AH78">
        <v>1.3202864E-2</v>
      </c>
      <c r="AI78" s="5">
        <v>2.4600000000000002E-5</v>
      </c>
      <c r="AJ78" s="5">
        <v>537</v>
      </c>
      <c r="AK78">
        <v>31</v>
      </c>
      <c r="AL78">
        <v>2062</v>
      </c>
      <c r="AM78" t="s">
        <v>8837</v>
      </c>
    </row>
    <row r="79" spans="1:39" x14ac:dyDescent="0.25">
      <c r="A79" t="str">
        <f>HYPERLINK("http://www.UniProt.org/UniProt/O95684","FR1OP_HUMAN")</f>
        <v>FR1OP_HUMAN</v>
      </c>
      <c r="B79" s="4" t="s">
        <v>2524</v>
      </c>
      <c r="C79" s="9">
        <v>11000</v>
      </c>
      <c r="D79" s="54">
        <v>470</v>
      </c>
      <c r="E79" s="24">
        <v>0.13</v>
      </c>
      <c r="F79" s="9">
        <v>1300</v>
      </c>
      <c r="G79" s="9">
        <v>2.8</v>
      </c>
      <c r="H79" s="30" t="s">
        <v>37764</v>
      </c>
      <c r="I79" t="s">
        <v>32</v>
      </c>
      <c r="J79" s="4" t="s">
        <v>12</v>
      </c>
      <c r="K79" s="6">
        <v>43.064</v>
      </c>
      <c r="L79" s="10" t="s">
        <v>12</v>
      </c>
      <c r="M79" s="24" t="s">
        <v>37749</v>
      </c>
      <c r="N79">
        <v>630</v>
      </c>
      <c r="O79" s="15">
        <v>43.064</v>
      </c>
      <c r="P79" s="4" t="s">
        <v>19460</v>
      </c>
      <c r="Q79" s="4" t="s">
        <v>21632</v>
      </c>
      <c r="R79" s="18">
        <v>32.56</v>
      </c>
      <c r="S79" s="4" t="s">
        <v>21633</v>
      </c>
      <c r="T79" s="4" t="s">
        <v>2525</v>
      </c>
      <c r="U79" s="11" t="s">
        <v>2526</v>
      </c>
      <c r="V79" s="11" t="s">
        <v>2527</v>
      </c>
      <c r="W79" s="4" t="s">
        <v>2525</v>
      </c>
      <c r="X79" s="4" t="s">
        <v>21631</v>
      </c>
      <c r="Y79" s="4" t="s">
        <v>2523</v>
      </c>
      <c r="AB79" t="s">
        <v>21634</v>
      </c>
      <c r="AC79">
        <v>43.064</v>
      </c>
      <c r="AD79">
        <v>20000</v>
      </c>
      <c r="AE79">
        <v>212840000</v>
      </c>
      <c r="AF79">
        <v>2688500</v>
      </c>
      <c r="AG79" s="16">
        <v>10600</v>
      </c>
      <c r="AH79">
        <v>0.13006700500000001</v>
      </c>
      <c r="AI79" s="5">
        <v>2.7999999999999998E-4</v>
      </c>
      <c r="AJ79" s="5">
        <v>465</v>
      </c>
      <c r="AK79">
        <v>67</v>
      </c>
      <c r="AL79">
        <v>630</v>
      </c>
      <c r="AM79" t="s">
        <v>21635</v>
      </c>
    </row>
    <row r="80" spans="1:39" x14ac:dyDescent="0.25">
      <c r="A80" t="str">
        <f>HYPERLINK("http://www.UniProt.org/UniProt/Q5D1E8","ZC12A_HUMAN")</f>
        <v>ZC12A_HUMAN</v>
      </c>
      <c r="B80" s="4" t="s">
        <v>10264</v>
      </c>
      <c r="C80" s="9">
        <v>3500</v>
      </c>
      <c r="D80" s="54">
        <v>440</v>
      </c>
      <c r="E80" s="24">
        <v>4.2000000000000003E-2</v>
      </c>
      <c r="F80" s="9">
        <v>420</v>
      </c>
      <c r="G80" s="9">
        <v>0.96899999999999997</v>
      </c>
      <c r="H80" s="30" t="s">
        <v>37764</v>
      </c>
      <c r="I80" t="s">
        <v>69</v>
      </c>
      <c r="J80" s="4" t="s">
        <v>12</v>
      </c>
      <c r="K80" s="6">
        <v>65.697999999999993</v>
      </c>
      <c r="L80" s="10" t="s">
        <v>12</v>
      </c>
      <c r="M80" s="24" t="s">
        <v>37749</v>
      </c>
      <c r="N80">
        <v>2402</v>
      </c>
      <c r="O80" s="15">
        <v>65.697999999999993</v>
      </c>
      <c r="P80" s="4" t="s">
        <v>19460</v>
      </c>
      <c r="Q80" s="4" t="s">
        <v>28394</v>
      </c>
      <c r="R80" s="18">
        <v>16.13</v>
      </c>
      <c r="S80" s="4" t="s">
        <v>28395</v>
      </c>
      <c r="T80" s="4" t="s">
        <v>10265</v>
      </c>
      <c r="U80" s="11" t="s">
        <v>10266</v>
      </c>
      <c r="V80" s="11" t="s">
        <v>754</v>
      </c>
      <c r="W80" s="4" t="s">
        <v>10265</v>
      </c>
      <c r="X80" s="4" t="s">
        <v>28393</v>
      </c>
      <c r="Y80" s="4" t="s">
        <v>10263</v>
      </c>
      <c r="AB80" t="s">
        <v>28396</v>
      </c>
      <c r="AC80">
        <v>65.697999999999993</v>
      </c>
      <c r="AD80">
        <v>20000</v>
      </c>
      <c r="AE80">
        <v>69335000</v>
      </c>
      <c r="AF80">
        <v>931960</v>
      </c>
      <c r="AG80" s="16">
        <v>3470</v>
      </c>
      <c r="AH80">
        <v>4.2370774999999999E-2</v>
      </c>
      <c r="AI80" s="5">
        <v>9.6899999999999997E-5</v>
      </c>
      <c r="AJ80" s="5">
        <v>437</v>
      </c>
      <c r="AK80">
        <v>124</v>
      </c>
      <c r="AL80">
        <v>2402</v>
      </c>
      <c r="AM80" t="s">
        <v>28397</v>
      </c>
    </row>
    <row r="81" spans="1:39" x14ac:dyDescent="0.25">
      <c r="A81" t="str">
        <f>HYPERLINK("http://www.UniProt.org/UniProt/Q8WU90","ZC3HF_HUMAN")</f>
        <v>ZC3HF_HUMAN</v>
      </c>
      <c r="B81" s="4" t="s">
        <v>13070</v>
      </c>
      <c r="C81" s="9">
        <v>710</v>
      </c>
      <c r="D81" s="54">
        <v>400</v>
      </c>
      <c r="E81" s="24">
        <v>8.6E-3</v>
      </c>
      <c r="F81" s="9">
        <v>86</v>
      </c>
      <c r="G81" s="9">
        <v>0.216</v>
      </c>
      <c r="H81" s="30" t="s">
        <v>37764</v>
      </c>
      <c r="I81" t="s">
        <v>69</v>
      </c>
      <c r="J81" s="4" t="s">
        <v>12</v>
      </c>
      <c r="K81" s="6">
        <v>48.601999999999997</v>
      </c>
      <c r="L81" s="10" t="s">
        <v>12</v>
      </c>
      <c r="M81" s="24" t="s">
        <v>37749</v>
      </c>
      <c r="N81">
        <v>3159</v>
      </c>
      <c r="O81" s="15">
        <v>48.601999999999997</v>
      </c>
      <c r="P81" s="4" t="s">
        <v>19460</v>
      </c>
      <c r="Q81" s="4" t="s">
        <v>31336</v>
      </c>
      <c r="R81" s="18">
        <v>59.12</v>
      </c>
      <c r="S81" s="4" t="s">
        <v>31337</v>
      </c>
      <c r="T81" s="4" t="s">
        <v>13071</v>
      </c>
      <c r="V81" s="11" t="s">
        <v>13072</v>
      </c>
      <c r="W81" s="4" t="s">
        <v>13071</v>
      </c>
      <c r="X81" s="4" t="s">
        <v>31335</v>
      </c>
      <c r="Y81" s="4" t="s">
        <v>13069</v>
      </c>
      <c r="AA81" t="s">
        <v>5715</v>
      </c>
      <c r="AB81" t="s">
        <v>31338</v>
      </c>
      <c r="AC81">
        <v>48.601999999999997</v>
      </c>
      <c r="AD81">
        <v>20000</v>
      </c>
      <c r="AE81">
        <v>14148000</v>
      </c>
      <c r="AF81">
        <v>207360</v>
      </c>
      <c r="AG81" s="16">
        <v>707</v>
      </c>
      <c r="AH81">
        <v>8.6458750000000008E-3</v>
      </c>
      <c r="AI81" s="5">
        <v>2.16E-5</v>
      </c>
      <c r="AJ81" s="5">
        <v>401</v>
      </c>
      <c r="AK81">
        <v>32</v>
      </c>
      <c r="AL81">
        <v>3159</v>
      </c>
      <c r="AM81" t="s">
        <v>13069</v>
      </c>
    </row>
    <row r="82" spans="1:39" x14ac:dyDescent="0.25">
      <c r="A82" t="str">
        <f>HYPERLINK("http://www.UniProt.org/UniProt/Q92599-2","SEPT8_HUMAN")</f>
        <v>SEPT8_HUMAN</v>
      </c>
      <c r="B82" s="4" t="s">
        <v>13367</v>
      </c>
      <c r="C82" s="9">
        <v>1900</v>
      </c>
      <c r="D82" s="54">
        <v>380</v>
      </c>
      <c r="E82" s="24">
        <v>2.3E-2</v>
      </c>
      <c r="F82" s="9">
        <v>230</v>
      </c>
      <c r="G82" s="9">
        <v>0.60499999999999998</v>
      </c>
      <c r="H82" s="30" t="s">
        <v>37764</v>
      </c>
      <c r="I82" t="s">
        <v>32</v>
      </c>
      <c r="J82" s="4" t="s">
        <v>12</v>
      </c>
      <c r="K82" s="6">
        <v>49.814</v>
      </c>
      <c r="L82" s="10" t="s">
        <v>12</v>
      </c>
      <c r="M82" s="24" t="s">
        <v>37749</v>
      </c>
      <c r="N82">
        <v>3235</v>
      </c>
      <c r="O82" s="15">
        <v>49.814</v>
      </c>
      <c r="P82" s="4" t="s">
        <v>19460</v>
      </c>
      <c r="Q82" s="4" t="s">
        <v>31630</v>
      </c>
      <c r="R82" s="18">
        <v>89</v>
      </c>
      <c r="S82" s="4" t="s">
        <v>31631</v>
      </c>
      <c r="T82" s="4" t="s">
        <v>13368</v>
      </c>
      <c r="U82" s="11" t="s">
        <v>8909</v>
      </c>
      <c r="V82" s="11" t="s">
        <v>8910</v>
      </c>
      <c r="W82" s="4" t="s">
        <v>13368</v>
      </c>
      <c r="X82" s="4" t="s">
        <v>31629</v>
      </c>
      <c r="Y82" s="4" t="s">
        <v>13369</v>
      </c>
      <c r="Z82" t="s">
        <v>9292</v>
      </c>
      <c r="AB82" s="5" t="s">
        <v>31632</v>
      </c>
      <c r="AC82">
        <v>49.814</v>
      </c>
      <c r="AD82">
        <v>20000</v>
      </c>
      <c r="AE82">
        <v>37505000</v>
      </c>
      <c r="AF82">
        <v>581430</v>
      </c>
      <c r="AG82" s="16">
        <v>1880</v>
      </c>
      <c r="AH82">
        <v>2.2919390000000001E-2</v>
      </c>
      <c r="AI82" s="5">
        <v>6.05E-5</v>
      </c>
      <c r="AJ82" s="5">
        <v>379</v>
      </c>
      <c r="AK82">
        <v>37</v>
      </c>
      <c r="AL82">
        <v>3235</v>
      </c>
      <c r="AM82" t="s">
        <v>31633</v>
      </c>
    </row>
    <row r="83" spans="1:39" x14ac:dyDescent="0.25">
      <c r="A83" t="str">
        <f>HYPERLINK("http://www.UniProt.org/UniProt/Q86VQ1","GLCI1_HUMAN")</f>
        <v>GLCI1_HUMAN</v>
      </c>
      <c r="B83" s="4" t="s">
        <v>11785</v>
      </c>
      <c r="C83" s="9">
        <v>3200</v>
      </c>
      <c r="D83" s="54">
        <v>360</v>
      </c>
      <c r="E83" s="24">
        <v>3.9E-2</v>
      </c>
      <c r="F83" s="9">
        <v>390</v>
      </c>
      <c r="G83" s="9">
        <v>1.0900000000000001</v>
      </c>
      <c r="H83" s="30" t="s">
        <v>37764</v>
      </c>
      <c r="I83" t="s">
        <v>12</v>
      </c>
      <c r="J83" s="4" t="s">
        <v>12</v>
      </c>
      <c r="K83" s="6">
        <v>58.023000000000003</v>
      </c>
      <c r="L83" s="10" t="s">
        <v>12</v>
      </c>
      <c r="M83" s="24" t="s">
        <v>37749</v>
      </c>
      <c r="N83">
        <v>2813</v>
      </c>
      <c r="O83" s="15">
        <v>58.023000000000003</v>
      </c>
      <c r="P83" s="4" t="s">
        <v>19460</v>
      </c>
      <c r="Q83" s="4" t="s">
        <v>29992</v>
      </c>
      <c r="R83" s="18">
        <v>83.13</v>
      </c>
      <c r="S83" s="4" t="s">
        <v>29993</v>
      </c>
      <c r="T83" s="4" t="s">
        <v>12</v>
      </c>
      <c r="V83" s="11" t="s">
        <v>11786</v>
      </c>
      <c r="W83" s="4" t="s">
        <v>12</v>
      </c>
      <c r="X83" s="4" t="s">
        <v>12</v>
      </c>
      <c r="Y83" s="4" t="s">
        <v>11784</v>
      </c>
      <c r="AB83" t="s">
        <v>29994</v>
      </c>
      <c r="AC83">
        <v>58.023000000000003</v>
      </c>
      <c r="AD83">
        <v>20000</v>
      </c>
      <c r="AE83">
        <v>63184000</v>
      </c>
      <c r="AF83">
        <v>1043100</v>
      </c>
      <c r="AG83" s="16">
        <v>3160</v>
      </c>
      <c r="AH83">
        <v>3.8611884999999999E-2</v>
      </c>
      <c r="AI83" s="5">
        <v>1.0900000000000001E-4</v>
      </c>
      <c r="AJ83" s="5">
        <v>356</v>
      </c>
      <c r="AK83">
        <v>87</v>
      </c>
      <c r="AL83">
        <v>2813</v>
      </c>
      <c r="AM83" t="s">
        <v>29995</v>
      </c>
    </row>
    <row r="84" spans="1:39" x14ac:dyDescent="0.25">
      <c r="A84" t="str">
        <f>HYPERLINK("http://www.UniProt.org/UniProt/Q9BYV8","CEP41_HUMAN")</f>
        <v>CEP41_HUMAN</v>
      </c>
      <c r="B84" s="4" t="s">
        <v>15607</v>
      </c>
      <c r="C84" s="9">
        <v>2600</v>
      </c>
      <c r="D84" s="54">
        <v>310</v>
      </c>
      <c r="E84" s="24">
        <v>3.2000000000000001E-2</v>
      </c>
      <c r="F84" s="9">
        <v>320</v>
      </c>
      <c r="G84" s="9">
        <v>1.03</v>
      </c>
      <c r="H84" s="30" t="s">
        <v>37764</v>
      </c>
      <c r="I84" t="s">
        <v>32</v>
      </c>
      <c r="J84" s="4" t="s">
        <v>12</v>
      </c>
      <c r="K84" s="6">
        <v>41.368000000000002</v>
      </c>
      <c r="L84" s="10" t="s">
        <v>12</v>
      </c>
      <c r="M84" s="24" t="s">
        <v>37749</v>
      </c>
      <c r="N84">
        <v>3797</v>
      </c>
      <c r="O84" s="15">
        <v>41.368000000000002</v>
      </c>
      <c r="P84" s="4" t="s">
        <v>19460</v>
      </c>
      <c r="Q84" s="4" t="s">
        <v>33820</v>
      </c>
      <c r="R84" s="18">
        <v>105.41</v>
      </c>
      <c r="S84" s="4" t="s">
        <v>33821</v>
      </c>
      <c r="T84" s="4" t="s">
        <v>15608</v>
      </c>
      <c r="U84" s="11" t="s">
        <v>15609</v>
      </c>
      <c r="V84" s="11" t="s">
        <v>15610</v>
      </c>
      <c r="W84" s="4" t="s">
        <v>15608</v>
      </c>
      <c r="X84" s="4" t="s">
        <v>33819</v>
      </c>
      <c r="Y84" s="4" t="s">
        <v>15606</v>
      </c>
      <c r="AB84" s="5" t="s">
        <v>33822</v>
      </c>
      <c r="AC84">
        <v>41.368000000000002</v>
      </c>
      <c r="AD84">
        <v>20000</v>
      </c>
      <c r="AE84">
        <v>51704000</v>
      </c>
      <c r="AF84">
        <v>994730</v>
      </c>
      <c r="AG84" s="16">
        <v>2590</v>
      </c>
      <c r="AH84">
        <v>3.1596431000000001E-2</v>
      </c>
      <c r="AI84" s="5">
        <v>1.03E-4</v>
      </c>
      <c r="AJ84" s="5">
        <v>305</v>
      </c>
      <c r="AK84">
        <v>39</v>
      </c>
      <c r="AL84">
        <v>3797</v>
      </c>
      <c r="AM84" t="s">
        <v>33823</v>
      </c>
    </row>
    <row r="85" spans="1:39" x14ac:dyDescent="0.25">
      <c r="A85" t="str">
        <f>HYPERLINK("http://www.UniProt.org/UniProt/O95628-8","CNOT4_HUMAN")</f>
        <v>CNOT4_HUMAN</v>
      </c>
      <c r="B85" s="4" t="s">
        <v>2497</v>
      </c>
      <c r="C85" s="9">
        <v>2000</v>
      </c>
      <c r="D85" s="54">
        <v>260</v>
      </c>
      <c r="E85" s="24">
        <v>2.5000000000000001E-2</v>
      </c>
      <c r="F85" s="9">
        <v>250</v>
      </c>
      <c r="G85" s="9">
        <v>0.95799999999999996</v>
      </c>
      <c r="H85" s="30" t="s">
        <v>37764</v>
      </c>
      <c r="I85" t="s">
        <v>69</v>
      </c>
      <c r="J85" s="4" t="s">
        <v>12</v>
      </c>
      <c r="K85" s="6">
        <v>70.337999999999994</v>
      </c>
      <c r="L85" s="10" t="s">
        <v>12</v>
      </c>
      <c r="M85" s="24" t="s">
        <v>37749</v>
      </c>
      <c r="N85">
        <v>625</v>
      </c>
      <c r="O85" s="15">
        <v>70.337999999999994</v>
      </c>
      <c r="P85" s="4" t="s">
        <v>19460</v>
      </c>
      <c r="Q85" s="4" t="s">
        <v>21611</v>
      </c>
      <c r="R85" s="18">
        <v>48.08</v>
      </c>
      <c r="S85" s="4" t="s">
        <v>21612</v>
      </c>
      <c r="T85" s="4" t="s">
        <v>2498</v>
      </c>
      <c r="U85" s="11" t="s">
        <v>2499</v>
      </c>
      <c r="V85" s="11" t="s">
        <v>2500</v>
      </c>
      <c r="W85" s="4" t="s">
        <v>2498</v>
      </c>
      <c r="X85" s="4" t="s">
        <v>21610</v>
      </c>
      <c r="Y85" s="4" t="s">
        <v>2501</v>
      </c>
      <c r="AB85" s="5" t="s">
        <v>21613</v>
      </c>
      <c r="AC85">
        <v>70.337999999999994</v>
      </c>
      <c r="AD85">
        <v>20000</v>
      </c>
      <c r="AE85">
        <v>40496000</v>
      </c>
      <c r="AF85">
        <v>921100</v>
      </c>
      <c r="AG85" s="16">
        <v>2020</v>
      </c>
      <c r="AH85">
        <v>2.4747196999999999E-2</v>
      </c>
      <c r="AI85" s="5">
        <v>9.5799999999999998E-5</v>
      </c>
      <c r="AJ85" s="5">
        <v>258</v>
      </c>
      <c r="AK85">
        <v>60</v>
      </c>
      <c r="AL85">
        <v>625</v>
      </c>
      <c r="AM85" t="s">
        <v>21614</v>
      </c>
    </row>
    <row r="86" spans="1:39" x14ac:dyDescent="0.25">
      <c r="A86" t="str">
        <f>HYPERLINK("http://www.UniProt.org/UniProt/Q14677-3","EPN4_HUMAN")</f>
        <v>EPN4_HUMAN</v>
      </c>
      <c r="B86" s="4" t="s">
        <v>9119</v>
      </c>
      <c r="C86" s="9">
        <v>3400</v>
      </c>
      <c r="D86" s="54">
        <v>240</v>
      </c>
      <c r="E86" s="24">
        <v>4.2000000000000003E-2</v>
      </c>
      <c r="F86" s="9">
        <v>420</v>
      </c>
      <c r="G86" s="9">
        <v>1.74</v>
      </c>
      <c r="H86" s="30" t="s">
        <v>37764</v>
      </c>
      <c r="I86" t="s">
        <v>32</v>
      </c>
      <c r="J86" s="4" t="s">
        <v>12</v>
      </c>
      <c r="K86" s="6">
        <v>70.293999999999997</v>
      </c>
      <c r="L86" s="10" t="s">
        <v>12</v>
      </c>
      <c r="M86" s="24" t="s">
        <v>37749</v>
      </c>
      <c r="N86">
        <v>2126</v>
      </c>
      <c r="O86" s="15">
        <v>70.293999999999997</v>
      </c>
      <c r="P86" s="4" t="s">
        <v>19460</v>
      </c>
      <c r="Q86" s="4" t="s">
        <v>27315</v>
      </c>
      <c r="R86" s="18">
        <v>133.38</v>
      </c>
      <c r="S86" s="4" t="s">
        <v>27316</v>
      </c>
      <c r="T86" s="4" t="s">
        <v>9120</v>
      </c>
      <c r="V86" s="11" t="s">
        <v>2304</v>
      </c>
      <c r="W86" s="4" t="s">
        <v>9120</v>
      </c>
      <c r="X86" s="4" t="s">
        <v>27314</v>
      </c>
      <c r="Y86" s="4" t="s">
        <v>9122</v>
      </c>
      <c r="AA86" t="s">
        <v>9121</v>
      </c>
      <c r="AB86" t="s">
        <v>27317</v>
      </c>
      <c r="AC86">
        <v>70.293999999999997</v>
      </c>
      <c r="AD86">
        <v>20000</v>
      </c>
      <c r="AE86">
        <v>68943000</v>
      </c>
      <c r="AF86">
        <v>1675000</v>
      </c>
      <c r="AG86" s="16">
        <v>3450</v>
      </c>
      <c r="AH86">
        <v>4.2131223000000002E-2</v>
      </c>
      <c r="AI86" s="5">
        <v>1.74E-4</v>
      </c>
      <c r="AJ86" s="5">
        <v>242</v>
      </c>
      <c r="AK86">
        <v>77</v>
      </c>
      <c r="AL86">
        <v>2126</v>
      </c>
      <c r="AM86" t="s">
        <v>27318</v>
      </c>
    </row>
    <row r="87" spans="1:39" x14ac:dyDescent="0.25">
      <c r="A87" t="str">
        <f>HYPERLINK("http://www.UniProt.org/UniProt/Q53EZ4","CEP55_HUMAN")</f>
        <v>CEP55_HUMAN</v>
      </c>
      <c r="B87" s="4" t="s">
        <v>10160</v>
      </c>
      <c r="C87" s="9">
        <v>610</v>
      </c>
      <c r="D87" s="54">
        <v>240</v>
      </c>
      <c r="E87" s="24">
        <v>7.4999999999999997E-3</v>
      </c>
      <c r="F87" s="9">
        <v>75</v>
      </c>
      <c r="G87" s="9">
        <v>0.318</v>
      </c>
      <c r="H87" s="30" t="s">
        <v>37764</v>
      </c>
      <c r="I87" t="s">
        <v>32</v>
      </c>
      <c r="J87" s="4" t="s">
        <v>12</v>
      </c>
      <c r="K87" s="6">
        <v>54.177999999999997</v>
      </c>
      <c r="L87" s="10" t="s">
        <v>12</v>
      </c>
      <c r="M87" s="24" t="s">
        <v>37749</v>
      </c>
      <c r="N87">
        <v>2373</v>
      </c>
      <c r="O87" s="15">
        <v>54.177999999999997</v>
      </c>
      <c r="P87" s="4" t="s">
        <v>19460</v>
      </c>
      <c r="Q87" s="4" t="s">
        <v>28290</v>
      </c>
      <c r="R87" s="18">
        <v>35.54</v>
      </c>
      <c r="S87" s="4" t="s">
        <v>28291</v>
      </c>
      <c r="T87" s="4" t="s">
        <v>10161</v>
      </c>
      <c r="U87" s="11" t="s">
        <v>10162</v>
      </c>
      <c r="V87" s="11" t="s">
        <v>10163</v>
      </c>
      <c r="W87" s="4" t="s">
        <v>10161</v>
      </c>
      <c r="X87" s="4" t="s">
        <v>28289</v>
      </c>
      <c r="Y87" s="4" t="s">
        <v>10159</v>
      </c>
      <c r="AB87" t="s">
        <v>28292</v>
      </c>
      <c r="AC87">
        <v>54.177999999999997</v>
      </c>
      <c r="AD87">
        <v>20000</v>
      </c>
      <c r="AE87">
        <v>12277000</v>
      </c>
      <c r="AF87">
        <v>305520</v>
      </c>
      <c r="AG87" s="16">
        <v>614</v>
      </c>
      <c r="AH87">
        <v>7.5025020000000003E-3</v>
      </c>
      <c r="AI87" s="5">
        <v>3.18E-5</v>
      </c>
      <c r="AJ87" s="5">
        <v>236</v>
      </c>
      <c r="AK87">
        <v>39</v>
      </c>
      <c r="AL87">
        <v>2373</v>
      </c>
      <c r="AM87" t="s">
        <v>28293</v>
      </c>
    </row>
    <row r="88" spans="1:39" x14ac:dyDescent="0.25">
      <c r="A88" t="str">
        <f>HYPERLINK("http://www.UniProt.org/UniProt/P47974","TISD_HUMAN")</f>
        <v>TISD_HUMAN</v>
      </c>
      <c r="B88" s="4" t="s">
        <v>5770</v>
      </c>
      <c r="C88" s="9">
        <v>8900</v>
      </c>
      <c r="D88" s="54">
        <v>200</v>
      </c>
      <c r="E88" s="24">
        <v>0.11</v>
      </c>
      <c r="F88" s="9">
        <v>1100</v>
      </c>
      <c r="G88" s="9">
        <v>5.58</v>
      </c>
      <c r="H88" s="30" t="s">
        <v>37764</v>
      </c>
      <c r="I88" t="s">
        <v>69</v>
      </c>
      <c r="J88" s="4" t="s">
        <v>12</v>
      </c>
      <c r="K88" s="6">
        <v>51.061999999999998</v>
      </c>
      <c r="L88" s="10" t="s">
        <v>12</v>
      </c>
      <c r="M88" s="24" t="s">
        <v>37749</v>
      </c>
      <c r="N88">
        <v>1346</v>
      </c>
      <c r="O88" s="15">
        <v>51.061999999999998</v>
      </c>
      <c r="P88" s="4" t="s">
        <v>19460</v>
      </c>
      <c r="Q88" s="4" t="s">
        <v>24338</v>
      </c>
      <c r="R88" s="18">
        <v>23.28</v>
      </c>
      <c r="S88" s="4" t="s">
        <v>24339</v>
      </c>
      <c r="T88" s="4" t="s">
        <v>5771</v>
      </c>
      <c r="V88" s="11" t="s">
        <v>5772</v>
      </c>
      <c r="W88" s="4" t="s">
        <v>5771</v>
      </c>
      <c r="X88" s="4" t="s">
        <v>24337</v>
      </c>
      <c r="Y88" s="4" t="s">
        <v>5769</v>
      </c>
      <c r="AB88" t="s">
        <v>24340</v>
      </c>
      <c r="AC88">
        <v>51.061999999999998</v>
      </c>
      <c r="AD88">
        <v>20000</v>
      </c>
      <c r="AE88">
        <v>178570000</v>
      </c>
      <c r="AF88">
        <v>5368600</v>
      </c>
      <c r="AG88" s="16">
        <v>8930</v>
      </c>
      <c r="AH88">
        <v>0.109124531</v>
      </c>
      <c r="AI88" s="5">
        <v>5.5800000000000001E-4</v>
      </c>
      <c r="AJ88" s="5">
        <v>195</v>
      </c>
      <c r="AK88">
        <v>96</v>
      </c>
      <c r="AL88">
        <v>1346</v>
      </c>
      <c r="AM88" t="s">
        <v>5769</v>
      </c>
    </row>
    <row r="89" spans="1:39" x14ac:dyDescent="0.25">
      <c r="A89" t="str">
        <f>HYPERLINK("http://www.UniProt.org/UniProt/Q5JTD0-2","TJAP1_HUMAN")</f>
        <v>TJAP1_HUMAN</v>
      </c>
      <c r="B89" s="4" t="s">
        <v>10306</v>
      </c>
      <c r="C89" s="9">
        <v>3300</v>
      </c>
      <c r="D89" s="54">
        <v>200</v>
      </c>
      <c r="E89" s="24">
        <v>4.1000000000000002E-2</v>
      </c>
      <c r="F89" s="9">
        <v>410</v>
      </c>
      <c r="G89" s="9">
        <v>2.0100000000000002</v>
      </c>
      <c r="H89" s="30" t="s">
        <v>37764</v>
      </c>
      <c r="I89" t="s">
        <v>32</v>
      </c>
      <c r="J89" s="4" t="s">
        <v>12</v>
      </c>
      <c r="K89" s="6">
        <v>60.72</v>
      </c>
      <c r="L89" s="10" t="s">
        <v>12</v>
      </c>
      <c r="M89" s="24" t="s">
        <v>37749</v>
      </c>
      <c r="N89">
        <v>2416</v>
      </c>
      <c r="O89" s="15">
        <v>60.72</v>
      </c>
      <c r="P89" s="4" t="s">
        <v>19460</v>
      </c>
      <c r="Q89" s="4" t="s">
        <v>28444</v>
      </c>
      <c r="R89" s="18">
        <v>76.400000000000006</v>
      </c>
      <c r="S89" s="4" t="s">
        <v>28445</v>
      </c>
      <c r="T89" s="4" t="s">
        <v>12</v>
      </c>
      <c r="U89" s="11" t="s">
        <v>10307</v>
      </c>
      <c r="V89" s="11" t="s">
        <v>10308</v>
      </c>
      <c r="W89" s="4" t="s">
        <v>12</v>
      </c>
      <c r="X89" s="4" t="s">
        <v>28443</v>
      </c>
      <c r="Y89" s="4" t="s">
        <v>10309</v>
      </c>
      <c r="AA89" t="s">
        <v>2841</v>
      </c>
      <c r="AB89" s="5" t="s">
        <v>28446</v>
      </c>
      <c r="AC89">
        <v>60.72</v>
      </c>
      <c r="AD89">
        <v>20000</v>
      </c>
      <c r="AE89">
        <v>66859000</v>
      </c>
      <c r="AF89">
        <v>1930000</v>
      </c>
      <c r="AG89" s="16">
        <v>3340</v>
      </c>
      <c r="AH89">
        <v>4.0857685999999997E-2</v>
      </c>
      <c r="AI89" s="5">
        <v>2.0100000000000001E-4</v>
      </c>
      <c r="AJ89" s="5">
        <v>204</v>
      </c>
      <c r="AK89">
        <v>77</v>
      </c>
      <c r="AL89">
        <v>2416</v>
      </c>
      <c r="AM89" t="s">
        <v>28447</v>
      </c>
    </row>
    <row r="90" spans="1:39" x14ac:dyDescent="0.25">
      <c r="A90" t="str">
        <f>HYPERLINK("http://www.UniProt.org/UniProt/Q63ZY3-3","KANK2_HUMAN")</f>
        <v>KANK2_HUMAN</v>
      </c>
      <c r="B90" s="4" t="s">
        <v>10657</v>
      </c>
      <c r="C90" s="9">
        <v>870</v>
      </c>
      <c r="D90" s="54">
        <v>200</v>
      </c>
      <c r="E90" s="24">
        <v>1.0999999999999999E-2</v>
      </c>
      <c r="F90" s="9">
        <v>110</v>
      </c>
      <c r="G90" s="9">
        <v>0.51800000000000002</v>
      </c>
      <c r="H90" s="30" t="s">
        <v>37764</v>
      </c>
      <c r="I90" t="s">
        <v>32</v>
      </c>
      <c r="J90" s="4" t="s">
        <v>12</v>
      </c>
      <c r="K90" s="6">
        <v>90.043000000000006</v>
      </c>
      <c r="L90" s="10" t="s">
        <v>12</v>
      </c>
      <c r="M90" s="24" t="s">
        <v>37749</v>
      </c>
      <c r="N90">
        <v>2513</v>
      </c>
      <c r="O90" s="15">
        <v>90.043000000000006</v>
      </c>
      <c r="P90" s="4" t="s">
        <v>19460</v>
      </c>
      <c r="Q90" s="4" t="s">
        <v>28825</v>
      </c>
      <c r="R90" s="18">
        <v>93.91</v>
      </c>
      <c r="S90" s="4" t="s">
        <v>28826</v>
      </c>
      <c r="T90" s="4" t="s">
        <v>10658</v>
      </c>
      <c r="V90" s="11" t="s">
        <v>9123</v>
      </c>
      <c r="W90" s="4" t="s">
        <v>10658</v>
      </c>
      <c r="X90" s="4" t="s">
        <v>20008</v>
      </c>
      <c r="Y90" s="4" t="s">
        <v>10659</v>
      </c>
      <c r="AB90" s="5" t="s">
        <v>28827</v>
      </c>
      <c r="AC90">
        <v>90.043000000000006</v>
      </c>
      <c r="AD90">
        <v>20000</v>
      </c>
      <c r="AE90">
        <v>17338000</v>
      </c>
      <c r="AF90">
        <v>497620</v>
      </c>
      <c r="AG90" s="16">
        <v>867</v>
      </c>
      <c r="AH90">
        <v>1.0595291E-2</v>
      </c>
      <c r="AI90" s="5">
        <v>5.1799999999999999E-5</v>
      </c>
      <c r="AJ90" s="5">
        <v>205</v>
      </c>
      <c r="AK90">
        <v>59</v>
      </c>
      <c r="AL90">
        <v>2513</v>
      </c>
      <c r="AM90" t="s">
        <v>28828</v>
      </c>
    </row>
    <row r="91" spans="1:39" x14ac:dyDescent="0.25">
      <c r="A91" t="str">
        <f>HYPERLINK("http://www.UniProt.org/UniProt/Q9ULX3","NOB1_HUMAN")</f>
        <v>NOB1_HUMAN</v>
      </c>
      <c r="B91" s="4" t="s">
        <v>18379</v>
      </c>
      <c r="C91" s="9">
        <v>11000</v>
      </c>
      <c r="D91" s="54">
        <v>190</v>
      </c>
      <c r="E91" s="24">
        <v>0.14000000000000001</v>
      </c>
      <c r="F91" s="9">
        <v>1400.0000000000002</v>
      </c>
      <c r="G91" s="9">
        <v>7.1599999999999993</v>
      </c>
      <c r="H91" s="30" t="s">
        <v>37764</v>
      </c>
      <c r="I91" t="s">
        <v>92</v>
      </c>
      <c r="J91" s="4" t="s">
        <v>12</v>
      </c>
      <c r="K91" s="6">
        <v>46.673999999999999</v>
      </c>
      <c r="L91" s="10" t="s">
        <v>12</v>
      </c>
      <c r="M91" s="24" t="s">
        <v>37749</v>
      </c>
      <c r="N91">
        <v>4527</v>
      </c>
      <c r="O91" s="15">
        <v>46.673999999999999</v>
      </c>
      <c r="P91" s="4" t="s">
        <v>19460</v>
      </c>
      <c r="Q91" s="4" t="s">
        <v>36651</v>
      </c>
      <c r="R91" s="18">
        <v>21.25</v>
      </c>
      <c r="S91" s="4" t="s">
        <v>36652</v>
      </c>
      <c r="T91" s="4" t="s">
        <v>18380</v>
      </c>
      <c r="U91" s="11" t="s">
        <v>18381</v>
      </c>
      <c r="V91" s="11" t="s">
        <v>18382</v>
      </c>
      <c r="W91" s="4" t="s">
        <v>18380</v>
      </c>
      <c r="X91" s="4" t="s">
        <v>36650</v>
      </c>
      <c r="Y91" s="4" t="s">
        <v>18378</v>
      </c>
      <c r="AB91" t="s">
        <v>36653</v>
      </c>
      <c r="AC91">
        <v>46.673999999999999</v>
      </c>
      <c r="AD91">
        <v>20000</v>
      </c>
      <c r="AE91">
        <v>222600000</v>
      </c>
      <c r="AF91">
        <v>6880400</v>
      </c>
      <c r="AG91" s="16">
        <v>11100</v>
      </c>
      <c r="AH91">
        <v>0.13603136299999999</v>
      </c>
      <c r="AI91" s="5">
        <v>7.1599999999999995E-4</v>
      </c>
      <c r="AJ91" s="5">
        <v>190</v>
      </c>
      <c r="AK91">
        <v>58</v>
      </c>
      <c r="AL91">
        <v>4527</v>
      </c>
      <c r="AM91" t="s">
        <v>18378</v>
      </c>
    </row>
    <row r="92" spans="1:39" x14ac:dyDescent="0.25">
      <c r="A92" t="str">
        <f>HYPERLINK("http://www.UniProt.org/UniProt/Q9BPZ3","PAIP2_HUMAN")</f>
        <v>PAIP2_HUMAN</v>
      </c>
      <c r="B92" s="4" t="s">
        <v>14981</v>
      </c>
      <c r="C92" s="9">
        <v>1500</v>
      </c>
      <c r="D92" s="54">
        <v>190</v>
      </c>
      <c r="E92" s="24">
        <v>1.7999999999999999E-2</v>
      </c>
      <c r="F92" s="9">
        <v>180</v>
      </c>
      <c r="G92" s="9">
        <v>0.95399999999999996</v>
      </c>
      <c r="H92" s="30" t="s">
        <v>37764</v>
      </c>
      <c r="I92" t="s">
        <v>32</v>
      </c>
      <c r="J92" s="4" t="s">
        <v>12</v>
      </c>
      <c r="K92" s="6">
        <v>14.984</v>
      </c>
      <c r="L92" s="10" t="s">
        <v>12</v>
      </c>
      <c r="M92" s="24" t="s">
        <v>37749</v>
      </c>
      <c r="N92">
        <v>3641</v>
      </c>
      <c r="O92" s="15">
        <v>14.984</v>
      </c>
      <c r="P92" s="4" t="s">
        <v>19460</v>
      </c>
      <c r="Q92" s="4" t="s">
        <v>33230</v>
      </c>
      <c r="R92" s="18">
        <v>92.22</v>
      </c>
      <c r="S92" s="4" t="s">
        <v>33231</v>
      </c>
      <c r="T92" s="4" t="s">
        <v>14982</v>
      </c>
      <c r="V92" s="11" t="s">
        <v>14983</v>
      </c>
      <c r="W92" s="4" t="s">
        <v>14982</v>
      </c>
      <c r="X92" s="4" t="s">
        <v>33229</v>
      </c>
      <c r="Y92" s="4" t="s">
        <v>14980</v>
      </c>
      <c r="AA92" t="s">
        <v>2412</v>
      </c>
      <c r="AB92" t="s">
        <v>33232</v>
      </c>
      <c r="AC92">
        <v>14.984</v>
      </c>
      <c r="AD92">
        <v>20000</v>
      </c>
      <c r="AE92">
        <v>29636000</v>
      </c>
      <c r="AF92">
        <v>917540</v>
      </c>
      <c r="AG92" s="16">
        <v>1480</v>
      </c>
      <c r="AH92">
        <v>1.8110627000000001E-2</v>
      </c>
      <c r="AI92" s="5">
        <v>9.5400000000000001E-5</v>
      </c>
      <c r="AJ92" s="5">
        <v>190</v>
      </c>
      <c r="AK92">
        <v>8</v>
      </c>
      <c r="AL92">
        <v>3641</v>
      </c>
      <c r="AM92" t="s">
        <v>14980</v>
      </c>
    </row>
    <row r="93" spans="1:39" x14ac:dyDescent="0.25">
      <c r="A93" t="str">
        <f>HYPERLINK("http://www.UniProt.org/UniProt/Q96CW6","S7A6O_HUMAN")</f>
        <v>S7A6O_HUMAN</v>
      </c>
      <c r="B93" s="4" t="s">
        <v>13956</v>
      </c>
      <c r="C93" s="9">
        <v>6000</v>
      </c>
      <c r="D93" s="54">
        <v>180</v>
      </c>
      <c r="E93" s="24">
        <v>7.2999999999999995E-2</v>
      </c>
      <c r="F93" s="9">
        <v>730</v>
      </c>
      <c r="G93" s="9">
        <v>4.03</v>
      </c>
      <c r="H93" s="30" t="s">
        <v>37764</v>
      </c>
      <c r="I93" t="s">
        <v>69</v>
      </c>
      <c r="J93" s="4" t="s">
        <v>12</v>
      </c>
      <c r="K93" s="6">
        <v>35.027000000000001</v>
      </c>
      <c r="L93" s="10" t="s">
        <v>12</v>
      </c>
      <c r="M93" s="24" t="s">
        <v>37749</v>
      </c>
      <c r="N93">
        <v>3379</v>
      </c>
      <c r="O93" s="15">
        <v>35.027000000000001</v>
      </c>
      <c r="P93" s="4" t="s">
        <v>19460</v>
      </c>
      <c r="Q93" s="4" t="s">
        <v>32196</v>
      </c>
      <c r="R93" s="18">
        <v>57.6</v>
      </c>
      <c r="S93" s="4" t="s">
        <v>32197</v>
      </c>
      <c r="T93" s="4" t="s">
        <v>13957</v>
      </c>
      <c r="V93" s="11" t="s">
        <v>13958</v>
      </c>
      <c r="W93" s="4" t="s">
        <v>13957</v>
      </c>
      <c r="X93" s="4" t="s">
        <v>19788</v>
      </c>
      <c r="Y93" s="4" t="s">
        <v>13955</v>
      </c>
      <c r="AB93" t="s">
        <v>32198</v>
      </c>
      <c r="AC93">
        <v>35.027000000000001</v>
      </c>
      <c r="AD93">
        <v>20000</v>
      </c>
      <c r="AE93">
        <v>119710000</v>
      </c>
      <c r="AF93">
        <v>3872100</v>
      </c>
      <c r="AG93" s="16">
        <v>5990</v>
      </c>
      <c r="AH93">
        <v>7.3155051999999998E-2</v>
      </c>
      <c r="AI93" s="5">
        <v>4.0299999999999998E-4</v>
      </c>
      <c r="AJ93" s="5">
        <v>182</v>
      </c>
      <c r="AK93">
        <v>44</v>
      </c>
      <c r="AL93">
        <v>3379</v>
      </c>
      <c r="AM93" t="s">
        <v>13955</v>
      </c>
    </row>
    <row r="94" spans="1:39" x14ac:dyDescent="0.25">
      <c r="A94" t="str">
        <f>HYPERLINK("http://www.UniProt.org/UniProt/O14641","DVL2_HUMAN")</f>
        <v>DVL2_HUMAN</v>
      </c>
      <c r="B94" s="4" t="s">
        <v>522</v>
      </c>
      <c r="C94" s="9">
        <v>1700</v>
      </c>
      <c r="D94" s="54">
        <v>180</v>
      </c>
      <c r="E94" s="24">
        <v>2.1000000000000001E-2</v>
      </c>
      <c r="F94" s="9">
        <v>210</v>
      </c>
      <c r="G94" s="9">
        <v>1.2</v>
      </c>
      <c r="H94" s="30" t="s">
        <v>37764</v>
      </c>
      <c r="I94" t="s">
        <v>32</v>
      </c>
      <c r="J94" s="4" t="s">
        <v>12</v>
      </c>
      <c r="K94" s="6">
        <v>78.947000000000003</v>
      </c>
      <c r="L94" s="10" t="s">
        <v>12</v>
      </c>
      <c r="M94" s="24" t="s">
        <v>37749</v>
      </c>
      <c r="N94">
        <v>186</v>
      </c>
      <c r="O94" s="15">
        <v>78.947000000000003</v>
      </c>
      <c r="P94" s="4" t="s">
        <v>19460</v>
      </c>
      <c r="Q94" s="4" t="s">
        <v>19906</v>
      </c>
      <c r="R94" s="18">
        <v>196.69</v>
      </c>
      <c r="S94" s="4" t="s">
        <v>19907</v>
      </c>
      <c r="T94" s="4" t="s">
        <v>523</v>
      </c>
      <c r="U94" s="11" t="s">
        <v>518</v>
      </c>
      <c r="V94" s="11" t="s">
        <v>519</v>
      </c>
      <c r="W94" s="4" t="s">
        <v>523</v>
      </c>
      <c r="X94" s="4" t="s">
        <v>19905</v>
      </c>
      <c r="Y94" s="4" t="s">
        <v>521</v>
      </c>
      <c r="AB94" t="s">
        <v>19908</v>
      </c>
      <c r="AC94">
        <v>78.947000000000003</v>
      </c>
      <c r="AD94">
        <v>20000</v>
      </c>
      <c r="AE94">
        <v>34908000</v>
      </c>
      <c r="AF94">
        <v>1153500</v>
      </c>
      <c r="AG94" s="16">
        <v>1750</v>
      </c>
      <c r="AH94">
        <v>2.1332357999999999E-2</v>
      </c>
      <c r="AI94" s="5">
        <v>1.2E-4</v>
      </c>
      <c r="AJ94" s="5">
        <v>178</v>
      </c>
      <c r="AK94">
        <v>49</v>
      </c>
      <c r="AL94">
        <v>186</v>
      </c>
      <c r="AM94" t="s">
        <v>521</v>
      </c>
    </row>
    <row r="95" spans="1:39" x14ac:dyDescent="0.25">
      <c r="A95" t="str">
        <f>HYPERLINK("http://www.UniProt.org/UniProt/Q13627-2","DYR1A_HUMAN")</f>
        <v>DYR1A_HUMAN</v>
      </c>
      <c r="B95" s="4" t="s">
        <v>8757</v>
      </c>
      <c r="C95" s="9">
        <v>540</v>
      </c>
      <c r="D95" s="54">
        <v>180</v>
      </c>
      <c r="E95" s="24">
        <v>6.6E-3</v>
      </c>
      <c r="F95" s="9">
        <v>66</v>
      </c>
      <c r="G95" s="9">
        <v>0.37499999999999994</v>
      </c>
      <c r="H95" s="30" t="s">
        <v>37764</v>
      </c>
      <c r="I95" t="s">
        <v>92</v>
      </c>
      <c r="J95" s="4" t="s">
        <v>12</v>
      </c>
      <c r="K95" s="6">
        <v>84.555999999999997</v>
      </c>
      <c r="L95" s="10" t="s">
        <v>12</v>
      </c>
      <c r="M95" s="24" t="s">
        <v>37749</v>
      </c>
      <c r="N95">
        <v>2044</v>
      </c>
      <c r="O95" s="15">
        <v>84.555999999999997</v>
      </c>
      <c r="P95" s="4" t="s">
        <v>19460</v>
      </c>
      <c r="Q95" s="4" t="s">
        <v>26994</v>
      </c>
      <c r="R95" s="18">
        <v>21.57</v>
      </c>
      <c r="S95" s="19" t="s">
        <v>26995</v>
      </c>
      <c r="T95" s="4" t="s">
        <v>8758</v>
      </c>
      <c r="U95" s="11" t="s">
        <v>8759</v>
      </c>
      <c r="V95" s="11" t="s">
        <v>8650</v>
      </c>
      <c r="W95" s="4" t="s">
        <v>8758</v>
      </c>
      <c r="X95" s="4" t="s">
        <v>26513</v>
      </c>
      <c r="Y95" s="4" t="s">
        <v>8760</v>
      </c>
      <c r="AB95" s="5" t="s">
        <v>26996</v>
      </c>
      <c r="AC95">
        <v>84.555999999999997</v>
      </c>
      <c r="AD95">
        <v>20000</v>
      </c>
      <c r="AE95">
        <v>10773000</v>
      </c>
      <c r="AF95">
        <v>360250</v>
      </c>
      <c r="AG95" s="16">
        <v>539</v>
      </c>
      <c r="AH95">
        <v>6.5834049999999996E-3</v>
      </c>
      <c r="AI95" s="5">
        <v>3.7499999999999997E-5</v>
      </c>
      <c r="AJ95" s="5">
        <v>176</v>
      </c>
      <c r="AK95">
        <v>32</v>
      </c>
      <c r="AL95">
        <v>2044</v>
      </c>
      <c r="AM95" t="s">
        <v>26997</v>
      </c>
    </row>
    <row r="96" spans="1:39" x14ac:dyDescent="0.25">
      <c r="A96" t="str">
        <f>HYPERLINK("http://www.UniProt.org/UniProt/Q8IXW5","RPAP2_HUMAN")</f>
        <v>RPAP2_HUMAN</v>
      </c>
      <c r="B96" s="4" t="s">
        <v>12120</v>
      </c>
      <c r="C96" s="9">
        <v>7900</v>
      </c>
      <c r="D96" s="54">
        <v>170</v>
      </c>
      <c r="E96" s="24">
        <v>9.6000000000000002E-2</v>
      </c>
      <c r="F96" s="9">
        <v>960</v>
      </c>
      <c r="G96" s="9">
        <v>5.6</v>
      </c>
      <c r="H96" s="30" t="s">
        <v>37764</v>
      </c>
      <c r="I96" t="s">
        <v>69</v>
      </c>
      <c r="J96" s="4" t="s">
        <v>12</v>
      </c>
      <c r="K96" s="6">
        <v>69.507999999999996</v>
      </c>
      <c r="L96" s="10" t="s">
        <v>12</v>
      </c>
      <c r="M96" s="24" t="s">
        <v>37749</v>
      </c>
      <c r="N96">
        <v>2914</v>
      </c>
      <c r="O96" s="15">
        <v>69.507999999999996</v>
      </c>
      <c r="P96" s="4" t="s">
        <v>19460</v>
      </c>
      <c r="Q96" s="4" t="s">
        <v>30350</v>
      </c>
      <c r="R96" s="18">
        <v>129.55000000000001</v>
      </c>
      <c r="S96" s="4" t="s">
        <v>30351</v>
      </c>
      <c r="T96" s="4" t="s">
        <v>12121</v>
      </c>
      <c r="V96" s="11" t="s">
        <v>12122</v>
      </c>
      <c r="W96" s="4" t="s">
        <v>12121</v>
      </c>
      <c r="X96" s="4" t="s">
        <v>30349</v>
      </c>
      <c r="Y96" s="4" t="s">
        <v>12119</v>
      </c>
      <c r="AB96" t="s">
        <v>30352</v>
      </c>
      <c r="AC96">
        <v>69.507999999999996</v>
      </c>
      <c r="AD96">
        <v>20000</v>
      </c>
      <c r="AE96">
        <v>157060000</v>
      </c>
      <c r="AF96">
        <v>5384700</v>
      </c>
      <c r="AG96" s="16">
        <v>7850</v>
      </c>
      <c r="AH96">
        <v>9.5979721000000004E-2</v>
      </c>
      <c r="AI96" s="5">
        <v>5.5999999999999995E-4</v>
      </c>
      <c r="AJ96" s="5">
        <v>171</v>
      </c>
      <c r="AK96">
        <v>168</v>
      </c>
      <c r="AL96">
        <v>2914</v>
      </c>
      <c r="AM96" t="s">
        <v>30353</v>
      </c>
    </row>
    <row r="97" spans="1:39" x14ac:dyDescent="0.25">
      <c r="A97" t="str">
        <f>HYPERLINK("http://www.UniProt.org/UniProt/O94927","HAUS5_HUMAN")</f>
        <v>HAUS5_HUMAN</v>
      </c>
      <c r="B97" s="4" t="s">
        <v>2197</v>
      </c>
      <c r="C97" s="9">
        <v>1400</v>
      </c>
      <c r="D97" s="54">
        <v>170</v>
      </c>
      <c r="E97" s="24">
        <v>1.7000000000000001E-2</v>
      </c>
      <c r="F97" s="9">
        <v>170</v>
      </c>
      <c r="G97" s="9">
        <v>0.996</v>
      </c>
      <c r="H97" s="30" t="s">
        <v>37764</v>
      </c>
      <c r="I97" t="s">
        <v>32</v>
      </c>
      <c r="J97" s="4" t="s">
        <v>12</v>
      </c>
      <c r="K97" s="6">
        <v>71.682000000000002</v>
      </c>
      <c r="L97" s="10" t="s">
        <v>12</v>
      </c>
      <c r="M97" s="24" t="s">
        <v>37749</v>
      </c>
      <c r="N97">
        <v>558</v>
      </c>
      <c r="O97" s="15">
        <v>71.682000000000002</v>
      </c>
      <c r="P97" s="4" t="s">
        <v>19460</v>
      </c>
      <c r="Q97" s="4" t="s">
        <v>21348</v>
      </c>
      <c r="R97" s="18">
        <v>72.27</v>
      </c>
      <c r="S97" s="4" t="s">
        <v>21349</v>
      </c>
      <c r="T97" s="4" t="s">
        <v>2198</v>
      </c>
      <c r="U97" s="11" t="s">
        <v>2199</v>
      </c>
      <c r="V97" s="11" t="s">
        <v>2200</v>
      </c>
      <c r="W97" s="4" t="s">
        <v>2198</v>
      </c>
      <c r="X97" s="4" t="s">
        <v>21347</v>
      </c>
      <c r="Y97" s="4" t="s">
        <v>2196</v>
      </c>
      <c r="AB97" t="s">
        <v>21350</v>
      </c>
      <c r="AC97">
        <v>71.682000000000002</v>
      </c>
      <c r="AD97">
        <v>20000</v>
      </c>
      <c r="AE97">
        <v>27224000</v>
      </c>
      <c r="AF97">
        <v>957620</v>
      </c>
      <c r="AG97" s="16">
        <v>1360</v>
      </c>
      <c r="AH97">
        <v>1.6636648E-2</v>
      </c>
      <c r="AI97" s="5">
        <v>9.9599999999999995E-5</v>
      </c>
      <c r="AJ97" s="5">
        <v>167</v>
      </c>
      <c r="AK97">
        <v>57</v>
      </c>
      <c r="AL97">
        <v>558</v>
      </c>
      <c r="AM97" t="s">
        <v>21351</v>
      </c>
    </row>
    <row r="98" spans="1:39" x14ac:dyDescent="0.25">
      <c r="A98" t="str">
        <f>HYPERLINK("http://www.UniProt.org/UniProt/P49757-3","NUMB_HUMAN")</f>
        <v>NUMB_HUMAN</v>
      </c>
      <c r="B98" s="4" t="s">
        <v>5998</v>
      </c>
      <c r="C98" s="9">
        <v>6000</v>
      </c>
      <c r="D98" s="54">
        <v>160</v>
      </c>
      <c r="E98" s="24">
        <v>7.2999999999999995E-2</v>
      </c>
      <c r="F98" s="9">
        <v>730</v>
      </c>
      <c r="G98" s="9">
        <v>4.58</v>
      </c>
      <c r="H98" s="30" t="s">
        <v>37764</v>
      </c>
      <c r="I98" t="s">
        <v>32</v>
      </c>
      <c r="J98" s="4" t="s">
        <v>12</v>
      </c>
      <c r="K98" s="6">
        <v>69.430000000000007</v>
      </c>
      <c r="L98" s="10" t="s">
        <v>12</v>
      </c>
      <c r="M98" s="24" t="s">
        <v>37749</v>
      </c>
      <c r="N98">
        <v>1401</v>
      </c>
      <c r="O98" s="15">
        <v>69.430000000000007</v>
      </c>
      <c r="P98" s="4" t="s">
        <v>19460</v>
      </c>
      <c r="Q98" s="4" t="s">
        <v>24536</v>
      </c>
      <c r="R98" s="18">
        <v>38.99</v>
      </c>
      <c r="S98" s="4" t="s">
        <v>24537</v>
      </c>
      <c r="T98" s="4" t="s">
        <v>5999</v>
      </c>
      <c r="U98" s="11" t="s">
        <v>6000</v>
      </c>
      <c r="V98" s="11" t="s">
        <v>6001</v>
      </c>
      <c r="W98" s="4" t="s">
        <v>5999</v>
      </c>
      <c r="X98" s="4" t="s">
        <v>24535</v>
      </c>
      <c r="Y98" s="4" t="s">
        <v>6003</v>
      </c>
      <c r="Z98" t="s">
        <v>6002</v>
      </c>
      <c r="AB98" s="5" t="s">
        <v>24538</v>
      </c>
      <c r="AC98">
        <v>69.430000000000007</v>
      </c>
      <c r="AD98">
        <v>20000</v>
      </c>
      <c r="AE98">
        <v>119740000</v>
      </c>
      <c r="AF98">
        <v>4406600</v>
      </c>
      <c r="AG98" s="16">
        <v>5990</v>
      </c>
      <c r="AH98">
        <v>7.3173384999999994E-2</v>
      </c>
      <c r="AI98" s="5">
        <v>4.5800000000000002E-4</v>
      </c>
      <c r="AJ98" s="5">
        <v>160</v>
      </c>
      <c r="AK98">
        <v>76</v>
      </c>
      <c r="AL98">
        <v>1401</v>
      </c>
      <c r="AM98" t="s">
        <v>24539</v>
      </c>
    </row>
    <row r="99" spans="1:39" x14ac:dyDescent="0.25">
      <c r="A99" t="str">
        <f>HYPERLINK("http://www.UniProt.org/UniProt/Q96CW1-2","AP2M1_HUMAN")</f>
        <v>AP2M1_HUMAN</v>
      </c>
      <c r="B99" s="4" t="s">
        <v>13946</v>
      </c>
      <c r="C99" s="9">
        <v>3500</v>
      </c>
      <c r="D99" s="54">
        <v>160</v>
      </c>
      <c r="E99" s="24">
        <v>4.2999999999999997E-2</v>
      </c>
      <c r="F99" s="9">
        <v>429.99999999999994</v>
      </c>
      <c r="G99" s="9">
        <v>2.78</v>
      </c>
      <c r="H99" s="30" t="s">
        <v>37764</v>
      </c>
      <c r="I99" t="s">
        <v>32</v>
      </c>
      <c r="J99" s="4" t="s">
        <v>12</v>
      </c>
      <c r="K99" s="6">
        <v>49.389000000000003</v>
      </c>
      <c r="L99" s="10" t="s">
        <v>12</v>
      </c>
      <c r="M99" s="24" t="s">
        <v>37749</v>
      </c>
      <c r="N99">
        <v>3377</v>
      </c>
      <c r="O99" s="15">
        <v>49.389000000000003</v>
      </c>
      <c r="P99" s="4" t="s">
        <v>19460</v>
      </c>
      <c r="Q99" s="4" t="s">
        <v>32187</v>
      </c>
      <c r="R99" s="18">
        <v>35.03</v>
      </c>
      <c r="S99" s="4" t="s">
        <v>32188</v>
      </c>
      <c r="T99" s="4" t="s">
        <v>13947</v>
      </c>
      <c r="U99" s="11" t="s">
        <v>13948</v>
      </c>
      <c r="V99" s="11" t="s">
        <v>231</v>
      </c>
      <c r="W99" s="4" t="s">
        <v>13947</v>
      </c>
      <c r="X99" s="4" t="s">
        <v>24974</v>
      </c>
      <c r="Y99" s="4" t="s">
        <v>13949</v>
      </c>
      <c r="AB99" t="s">
        <v>32189</v>
      </c>
      <c r="AC99">
        <v>49.389000000000003</v>
      </c>
      <c r="AD99">
        <v>20000</v>
      </c>
      <c r="AE99">
        <v>70766000</v>
      </c>
      <c r="AF99">
        <v>2671700</v>
      </c>
      <c r="AG99" s="16">
        <v>3540</v>
      </c>
      <c r="AH99">
        <v>4.3245262999999999E-2</v>
      </c>
      <c r="AI99" s="5">
        <v>2.7799999999999998E-4</v>
      </c>
      <c r="AJ99" s="5">
        <v>156</v>
      </c>
      <c r="AK99">
        <v>46</v>
      </c>
      <c r="AL99">
        <v>3377</v>
      </c>
      <c r="AM99" t="s">
        <v>32190</v>
      </c>
    </row>
    <row r="100" spans="1:39" x14ac:dyDescent="0.25">
      <c r="A100" t="str">
        <f>HYPERLINK("http://www.UniProt.org/UniProt/Q9H6D7","HAUS4_HUMAN")</f>
        <v>HAUS4_HUMAN</v>
      </c>
      <c r="B100" s="4" t="s">
        <v>16184</v>
      </c>
      <c r="C100" s="9">
        <v>3500</v>
      </c>
      <c r="D100" s="54">
        <v>160</v>
      </c>
      <c r="E100" s="24">
        <v>4.2999999999999997E-2</v>
      </c>
      <c r="F100" s="9">
        <v>429.99999999999994</v>
      </c>
      <c r="G100" s="9">
        <v>2.7399999999999998</v>
      </c>
      <c r="H100" s="30" t="s">
        <v>37764</v>
      </c>
      <c r="I100" t="s">
        <v>32</v>
      </c>
      <c r="J100" s="4" t="s">
        <v>12</v>
      </c>
      <c r="K100" s="6">
        <v>42.399000000000001</v>
      </c>
      <c r="L100" s="10" t="s">
        <v>12</v>
      </c>
      <c r="M100" s="24" t="s">
        <v>37749</v>
      </c>
      <c r="N100">
        <v>3953</v>
      </c>
      <c r="O100" s="15">
        <v>42.399000000000001</v>
      </c>
      <c r="P100" s="4" t="s">
        <v>19460</v>
      </c>
      <c r="Q100" s="4" t="s">
        <v>34418</v>
      </c>
      <c r="R100" s="18">
        <v>29.4</v>
      </c>
      <c r="S100" s="4" t="s">
        <v>34419</v>
      </c>
      <c r="T100" s="4" t="s">
        <v>2198</v>
      </c>
      <c r="U100" s="11" t="s">
        <v>16185</v>
      </c>
      <c r="V100" s="11" t="s">
        <v>16186</v>
      </c>
      <c r="W100" s="4" t="s">
        <v>2198</v>
      </c>
      <c r="X100" s="4" t="s">
        <v>21347</v>
      </c>
      <c r="Y100" s="4" t="s">
        <v>16183</v>
      </c>
      <c r="AB100" s="5" t="s">
        <v>34420</v>
      </c>
      <c r="AC100">
        <v>42.399000000000001</v>
      </c>
      <c r="AD100">
        <v>20000</v>
      </c>
      <c r="AE100">
        <v>70853000</v>
      </c>
      <c r="AF100">
        <v>2633800</v>
      </c>
      <c r="AG100" s="16">
        <v>3540</v>
      </c>
      <c r="AH100">
        <v>4.3298428E-2</v>
      </c>
      <c r="AI100" s="5">
        <v>2.7399999999999999E-4</v>
      </c>
      <c r="AJ100" s="5">
        <v>158</v>
      </c>
      <c r="AK100">
        <v>89</v>
      </c>
      <c r="AL100">
        <v>3953</v>
      </c>
      <c r="AM100" t="s">
        <v>34421</v>
      </c>
    </row>
    <row r="101" spans="1:39" x14ac:dyDescent="0.25">
      <c r="A101" t="str">
        <f>HYPERLINK("http://www.UniProt.org/UniProt/Q0JRZ9","FCHO2_HUMAN")</f>
        <v>FCHO2_HUMAN</v>
      </c>
      <c r="B101" s="4" t="s">
        <v>8164</v>
      </c>
      <c r="C101" s="9">
        <v>940</v>
      </c>
      <c r="D101" s="54">
        <v>160</v>
      </c>
      <c r="E101" s="24">
        <v>1.2E-2</v>
      </c>
      <c r="F101" s="9">
        <v>120</v>
      </c>
      <c r="G101" s="9">
        <v>0.70799999999999996</v>
      </c>
      <c r="H101" s="30" t="s">
        <v>37764</v>
      </c>
      <c r="I101" t="s">
        <v>32</v>
      </c>
      <c r="J101" s="4" t="s">
        <v>12</v>
      </c>
      <c r="K101" s="6">
        <v>88.923000000000002</v>
      </c>
      <c r="L101" s="10" t="s">
        <v>12</v>
      </c>
      <c r="M101" s="24" t="s">
        <v>37749</v>
      </c>
      <c r="N101">
        <v>1908</v>
      </c>
      <c r="O101" s="15">
        <v>88.923000000000002</v>
      </c>
      <c r="P101" s="4" t="s">
        <v>19460</v>
      </c>
      <c r="Q101" s="4" t="s">
        <v>26427</v>
      </c>
      <c r="R101" s="18">
        <v>54.79</v>
      </c>
      <c r="S101" s="19" t="s">
        <v>26428</v>
      </c>
      <c r="T101" s="4" t="s">
        <v>8165</v>
      </c>
      <c r="V101" s="11" t="s">
        <v>8166</v>
      </c>
      <c r="W101" s="4" t="s">
        <v>8165</v>
      </c>
      <c r="X101" s="4" t="s">
        <v>26426</v>
      </c>
      <c r="Y101" s="4" t="s">
        <v>8163</v>
      </c>
      <c r="AB101" s="5" t="s">
        <v>26429</v>
      </c>
      <c r="AC101">
        <v>88.923000000000002</v>
      </c>
      <c r="AD101">
        <v>20000</v>
      </c>
      <c r="AE101">
        <v>18899000</v>
      </c>
      <c r="AF101">
        <v>680290</v>
      </c>
      <c r="AG101" s="16">
        <v>945</v>
      </c>
      <c r="AH101">
        <v>1.1549222E-2</v>
      </c>
      <c r="AI101" s="5">
        <v>7.08E-5</v>
      </c>
      <c r="AJ101" s="5">
        <v>163</v>
      </c>
      <c r="AK101">
        <v>36</v>
      </c>
      <c r="AL101">
        <v>1908</v>
      </c>
      <c r="AM101" t="s">
        <v>26430</v>
      </c>
    </row>
    <row r="102" spans="1:39" x14ac:dyDescent="0.25">
      <c r="A102" t="str">
        <f>HYPERLINK("http://www.UniProt.org/UniProt/O96018","APBA3_HUMAN")</f>
        <v>APBA3_HUMAN</v>
      </c>
      <c r="B102" s="4" t="s">
        <v>2686</v>
      </c>
      <c r="C102" s="9">
        <v>3300</v>
      </c>
      <c r="D102" s="54">
        <v>150</v>
      </c>
      <c r="E102" s="24">
        <v>4.1000000000000002E-2</v>
      </c>
      <c r="F102" s="9">
        <v>410</v>
      </c>
      <c r="G102" s="9">
        <v>2.7399999999999998</v>
      </c>
      <c r="H102" s="30" t="s">
        <v>37764</v>
      </c>
      <c r="I102" t="s">
        <v>32</v>
      </c>
      <c r="J102" s="4" t="s">
        <v>251</v>
      </c>
      <c r="K102" s="6">
        <v>61.453000000000003</v>
      </c>
      <c r="L102" s="10" t="s">
        <v>12</v>
      </c>
      <c r="M102" s="24" t="s">
        <v>37749</v>
      </c>
      <c r="N102">
        <v>665</v>
      </c>
      <c r="O102" s="15">
        <v>61.453000000000003</v>
      </c>
      <c r="P102" s="4" t="s">
        <v>19460</v>
      </c>
      <c r="Q102" s="4" t="s">
        <v>21771</v>
      </c>
      <c r="R102" s="18">
        <v>47.46</v>
      </c>
      <c r="S102" s="4" t="s">
        <v>21772</v>
      </c>
      <c r="T102" s="4" t="s">
        <v>2687</v>
      </c>
      <c r="V102" s="11" t="s">
        <v>2688</v>
      </c>
      <c r="W102" s="4" t="s">
        <v>2687</v>
      </c>
      <c r="X102" s="4" t="s">
        <v>21770</v>
      </c>
      <c r="Y102" s="4" t="s">
        <v>2685</v>
      </c>
      <c r="AB102" t="s">
        <v>21773</v>
      </c>
      <c r="AC102">
        <v>61.453000000000003</v>
      </c>
      <c r="AD102">
        <v>20000</v>
      </c>
      <c r="AE102">
        <v>66826000</v>
      </c>
      <c r="AF102">
        <v>2635600</v>
      </c>
      <c r="AG102" s="16">
        <v>3340</v>
      </c>
      <c r="AH102">
        <v>4.0837520000000002E-2</v>
      </c>
      <c r="AI102" s="5">
        <v>2.7399999999999999E-4</v>
      </c>
      <c r="AJ102" s="5">
        <v>149</v>
      </c>
      <c r="AK102">
        <v>44</v>
      </c>
      <c r="AL102">
        <v>665</v>
      </c>
      <c r="AM102" t="s">
        <v>2685</v>
      </c>
    </row>
    <row r="103" spans="1:39" x14ac:dyDescent="0.25">
      <c r="A103" t="str">
        <f>HYPERLINK("http://www.UniProt.org/UniProt/P49674","KC1E_HUMAN")</f>
        <v>KC1E_HUMAN</v>
      </c>
      <c r="B103" s="4" t="s">
        <v>5981</v>
      </c>
      <c r="C103" s="9">
        <v>1400</v>
      </c>
      <c r="D103" s="54">
        <v>150</v>
      </c>
      <c r="E103" s="24">
        <v>1.7000000000000001E-2</v>
      </c>
      <c r="F103" s="9">
        <v>170</v>
      </c>
      <c r="G103" s="9">
        <v>1.07</v>
      </c>
      <c r="H103" s="30" t="s">
        <v>37764</v>
      </c>
      <c r="I103" t="s">
        <v>69</v>
      </c>
      <c r="J103" s="4" t="s">
        <v>12</v>
      </c>
      <c r="K103" s="6">
        <v>47.314999999999998</v>
      </c>
      <c r="L103" s="10" t="s">
        <v>12</v>
      </c>
      <c r="M103" s="24" t="s">
        <v>37749</v>
      </c>
      <c r="N103">
        <v>1397</v>
      </c>
      <c r="O103" s="15">
        <v>47.314999999999998</v>
      </c>
      <c r="P103" s="4" t="s">
        <v>19460</v>
      </c>
      <c r="Q103" s="4" t="s">
        <v>24522</v>
      </c>
      <c r="R103" s="18">
        <v>22.95</v>
      </c>
      <c r="S103" s="4" t="s">
        <v>24523</v>
      </c>
      <c r="T103" s="4" t="s">
        <v>5982</v>
      </c>
      <c r="U103" s="11" t="s">
        <v>5983</v>
      </c>
      <c r="W103" s="4" t="s">
        <v>5982</v>
      </c>
      <c r="X103" s="4" t="s">
        <v>19788</v>
      </c>
      <c r="Y103" s="4" t="s">
        <v>5980</v>
      </c>
      <c r="AA103" t="s">
        <v>2988</v>
      </c>
      <c r="AB103" t="s">
        <v>24524</v>
      </c>
      <c r="AC103">
        <v>47.314999999999998</v>
      </c>
      <c r="AD103">
        <v>20000</v>
      </c>
      <c r="AE103">
        <v>27065000</v>
      </c>
      <c r="AF103">
        <v>1028000</v>
      </c>
      <c r="AG103" s="16">
        <v>1350</v>
      </c>
      <c r="AH103">
        <v>1.6539483000000001E-2</v>
      </c>
      <c r="AI103" s="5">
        <v>1.07E-4</v>
      </c>
      <c r="AJ103" s="5">
        <v>155</v>
      </c>
      <c r="AK103">
        <v>32</v>
      </c>
      <c r="AL103">
        <v>1397</v>
      </c>
      <c r="AM103" t="s">
        <v>5980</v>
      </c>
    </row>
    <row r="104" spans="1:39" x14ac:dyDescent="0.25">
      <c r="A104" t="str">
        <f>HYPERLINK("http://www.UniProt.org/UniProt/P15923","TFE2_HUMAN")</f>
        <v>TFE2_HUMAN</v>
      </c>
      <c r="B104" s="4" t="s">
        <v>3769</v>
      </c>
      <c r="C104" s="9">
        <v>900</v>
      </c>
      <c r="D104" s="54">
        <v>150</v>
      </c>
      <c r="E104" s="24">
        <v>1.0999999999999999E-2</v>
      </c>
      <c r="F104" s="9">
        <v>110</v>
      </c>
      <c r="G104" s="9">
        <v>0.72100000000000009</v>
      </c>
      <c r="H104" s="30" t="s">
        <v>37764</v>
      </c>
      <c r="I104" t="s">
        <v>92</v>
      </c>
      <c r="J104" s="4" t="s">
        <v>12</v>
      </c>
      <c r="K104" s="6">
        <v>67.599999999999994</v>
      </c>
      <c r="L104" s="10" t="s">
        <v>12</v>
      </c>
      <c r="M104" s="24" t="s">
        <v>37749</v>
      </c>
      <c r="N104">
        <v>909</v>
      </c>
      <c r="O104" s="15">
        <v>67.599999999999994</v>
      </c>
      <c r="P104" s="4" t="s">
        <v>19460</v>
      </c>
      <c r="Q104" s="4" t="s">
        <v>22659</v>
      </c>
      <c r="R104" s="18">
        <v>67.599999999999994</v>
      </c>
      <c r="S104" s="4" t="s">
        <v>22660</v>
      </c>
      <c r="T104" s="4" t="s">
        <v>3770</v>
      </c>
      <c r="U104" s="11" t="s">
        <v>3771</v>
      </c>
      <c r="V104" s="11" t="s">
        <v>3772</v>
      </c>
      <c r="W104" s="4" t="s">
        <v>3770</v>
      </c>
      <c r="X104" s="4" t="s">
        <v>19725</v>
      </c>
      <c r="Y104" s="4" t="s">
        <v>3768</v>
      </c>
      <c r="Z104" t="s">
        <v>3773</v>
      </c>
      <c r="AB104" t="s">
        <v>22661</v>
      </c>
      <c r="AC104">
        <v>67.599999999999994</v>
      </c>
      <c r="AD104">
        <v>20000</v>
      </c>
      <c r="AE104">
        <v>18037000</v>
      </c>
      <c r="AF104">
        <v>693130</v>
      </c>
      <c r="AG104" s="16">
        <v>902</v>
      </c>
      <c r="AH104">
        <v>1.1022451000000001E-2</v>
      </c>
      <c r="AI104" s="5">
        <v>7.2100000000000004E-5</v>
      </c>
      <c r="AJ104" s="5">
        <v>153</v>
      </c>
      <c r="AK104">
        <v>21</v>
      </c>
      <c r="AL104">
        <v>909</v>
      </c>
      <c r="AM104" t="s">
        <v>3768</v>
      </c>
    </row>
    <row r="105" spans="1:39" x14ac:dyDescent="0.25">
      <c r="A105" t="str">
        <f>HYPERLINK("http://www.UniProt.org/UniProt/Q8N6T3","ARFG1_HUMAN")</f>
        <v>ARFG1_HUMAN</v>
      </c>
      <c r="B105" s="4" t="s">
        <v>12444</v>
      </c>
      <c r="C105" s="54">
        <v>2000</v>
      </c>
      <c r="D105" s="54">
        <v>140</v>
      </c>
      <c r="E105" s="24">
        <v>0.24</v>
      </c>
      <c r="F105" s="9">
        <v>2400</v>
      </c>
      <c r="G105" s="9">
        <v>17.7</v>
      </c>
      <c r="H105" s="30" t="s">
        <v>37764</v>
      </c>
      <c r="I105" t="s">
        <v>32</v>
      </c>
      <c r="J105" s="4" t="s">
        <v>12</v>
      </c>
      <c r="K105" s="6">
        <v>44.667000000000002</v>
      </c>
      <c r="L105" s="10" t="s">
        <v>12</v>
      </c>
      <c r="M105" s="24" t="s">
        <v>37749</v>
      </c>
      <c r="N105">
        <v>3000</v>
      </c>
      <c r="O105" s="15">
        <v>44.667000000000002</v>
      </c>
      <c r="P105" s="4" t="s">
        <v>19460</v>
      </c>
      <c r="Q105" s="4" t="s">
        <v>30690</v>
      </c>
      <c r="R105" s="18">
        <v>59.98</v>
      </c>
      <c r="S105" s="4" t="s">
        <v>30691</v>
      </c>
      <c r="T105" s="4" t="s">
        <v>12445</v>
      </c>
      <c r="U105" s="11" t="s">
        <v>12446</v>
      </c>
      <c r="V105" s="11" t="s">
        <v>12447</v>
      </c>
      <c r="W105" s="4" t="s">
        <v>12445</v>
      </c>
      <c r="X105" s="4" t="s">
        <v>30689</v>
      </c>
      <c r="Y105" s="4" t="s">
        <v>12443</v>
      </c>
      <c r="AB105" s="5" t="s">
        <v>30692</v>
      </c>
      <c r="AC105">
        <v>44.667000000000002</v>
      </c>
      <c r="AD105">
        <v>202300</v>
      </c>
      <c r="AE105">
        <v>400070000</v>
      </c>
      <c r="AF105">
        <v>17004000</v>
      </c>
      <c r="AG105" s="16">
        <v>1980</v>
      </c>
      <c r="AH105">
        <v>0.24448368100000001</v>
      </c>
      <c r="AI105" s="5">
        <v>1.7700000000000001E-3</v>
      </c>
      <c r="AJ105" s="5">
        <v>138</v>
      </c>
      <c r="AK105">
        <v>125</v>
      </c>
      <c r="AL105">
        <v>3000</v>
      </c>
      <c r="AM105" t="s">
        <v>30693</v>
      </c>
    </row>
    <row r="106" spans="1:39" x14ac:dyDescent="0.25">
      <c r="A106" t="str">
        <f>HYPERLINK("http://www.UniProt.org/UniProt/O96013","PAK4_HUMAN")</f>
        <v>PAK4_HUMAN</v>
      </c>
      <c r="B106" s="4" t="s">
        <v>2676</v>
      </c>
      <c r="C106" s="9">
        <v>2800</v>
      </c>
      <c r="D106" s="54">
        <v>140</v>
      </c>
      <c r="E106" s="24">
        <v>3.4000000000000002E-2</v>
      </c>
      <c r="F106" s="9">
        <v>340</v>
      </c>
      <c r="G106" s="9">
        <v>2.5</v>
      </c>
      <c r="H106" s="30" t="s">
        <v>37764</v>
      </c>
      <c r="I106" t="s">
        <v>32</v>
      </c>
      <c r="J106" s="4" t="s">
        <v>251</v>
      </c>
      <c r="K106" s="6">
        <v>64.070999999999998</v>
      </c>
      <c r="L106" s="10" t="s">
        <v>12</v>
      </c>
      <c r="M106" s="24" t="s">
        <v>37749</v>
      </c>
      <c r="N106">
        <v>663</v>
      </c>
      <c r="O106" s="15">
        <v>64.070999999999998</v>
      </c>
      <c r="P106" s="4" t="s">
        <v>19460</v>
      </c>
      <c r="Q106" s="4" t="s">
        <v>21761</v>
      </c>
      <c r="R106" s="18">
        <v>60.92</v>
      </c>
      <c r="S106" s="19" t="s">
        <v>21762</v>
      </c>
      <c r="T106" s="4" t="s">
        <v>2677</v>
      </c>
      <c r="U106" s="11" t="s">
        <v>2678</v>
      </c>
      <c r="V106" s="11" t="s">
        <v>2679</v>
      </c>
      <c r="W106" s="4" t="s">
        <v>2677</v>
      </c>
      <c r="X106" s="4" t="s">
        <v>21760</v>
      </c>
      <c r="Y106" s="4" t="s">
        <v>2675</v>
      </c>
      <c r="AB106" s="5" t="s">
        <v>21763</v>
      </c>
      <c r="AC106">
        <v>64.070999999999998</v>
      </c>
      <c r="AD106">
        <v>20000</v>
      </c>
      <c r="AE106">
        <v>55181000</v>
      </c>
      <c r="AF106">
        <v>2400500</v>
      </c>
      <c r="AG106" s="16">
        <v>2760</v>
      </c>
      <c r="AH106">
        <v>3.3721234000000003E-2</v>
      </c>
      <c r="AI106" s="5">
        <v>2.5000000000000001E-4</v>
      </c>
      <c r="AJ106" s="5">
        <v>135</v>
      </c>
      <c r="AK106">
        <v>62</v>
      </c>
      <c r="AL106">
        <v>663</v>
      </c>
      <c r="AM106" t="s">
        <v>21764</v>
      </c>
    </row>
    <row r="107" spans="1:39" x14ac:dyDescent="0.25">
      <c r="A107" t="str">
        <f>HYPERLINK("http://www.UniProt.org/UniProt/Q8NHG8","ZNRF2_HUMAN")</f>
        <v>ZNRF2_HUMAN</v>
      </c>
      <c r="B107" s="4" t="s">
        <v>12749</v>
      </c>
      <c r="C107" s="9">
        <v>2800</v>
      </c>
      <c r="D107" s="54">
        <v>140</v>
      </c>
      <c r="E107" s="24">
        <v>3.4000000000000002E-2</v>
      </c>
      <c r="F107" s="9">
        <v>340</v>
      </c>
      <c r="G107" s="9">
        <v>2.36</v>
      </c>
      <c r="H107" s="30" t="s">
        <v>37764</v>
      </c>
      <c r="I107" t="s">
        <v>32</v>
      </c>
      <c r="J107" s="4" t="s">
        <v>12</v>
      </c>
      <c r="K107" s="6">
        <v>24.114999999999998</v>
      </c>
      <c r="L107" s="10" t="s">
        <v>12</v>
      </c>
      <c r="M107" s="24" t="s">
        <v>37749</v>
      </c>
      <c r="N107">
        <v>3078</v>
      </c>
      <c r="O107" s="15">
        <v>24.114999999999998</v>
      </c>
      <c r="P107" s="4" t="s">
        <v>19460</v>
      </c>
      <c r="Q107" s="4" t="s">
        <v>31005</v>
      </c>
      <c r="R107" s="18">
        <v>68.55</v>
      </c>
      <c r="S107" s="4" t="s">
        <v>31006</v>
      </c>
      <c r="T107" s="4" t="s">
        <v>12750</v>
      </c>
      <c r="U107" s="11" t="s">
        <v>12751</v>
      </c>
      <c r="V107" s="11" t="s">
        <v>12752</v>
      </c>
      <c r="W107" s="4" t="s">
        <v>12750</v>
      </c>
      <c r="X107" s="4" t="s">
        <v>31004</v>
      </c>
      <c r="Y107" s="4" t="s">
        <v>12748</v>
      </c>
      <c r="AB107" t="s">
        <v>31007</v>
      </c>
      <c r="AC107">
        <v>24.114999999999998</v>
      </c>
      <c r="AD107">
        <v>20000</v>
      </c>
      <c r="AE107">
        <v>55735000</v>
      </c>
      <c r="AF107">
        <v>2270200</v>
      </c>
      <c r="AG107" s="16">
        <v>2790</v>
      </c>
      <c r="AH107">
        <v>3.4059784000000003E-2</v>
      </c>
      <c r="AI107" s="5">
        <v>2.3599999999999999E-4</v>
      </c>
      <c r="AJ107" s="5">
        <v>144</v>
      </c>
      <c r="AK107">
        <v>32</v>
      </c>
      <c r="AL107">
        <v>3078</v>
      </c>
      <c r="AM107" t="s">
        <v>31008</v>
      </c>
    </row>
    <row r="108" spans="1:39" x14ac:dyDescent="0.25">
      <c r="A108" t="str">
        <f>HYPERLINK("http://www.UniProt.org/UniProt/Q9NYJ8","TAB2_HUMAN")</f>
        <v>TAB2_HUMAN</v>
      </c>
      <c r="B108" s="4" t="s">
        <v>17446</v>
      </c>
      <c r="C108" s="9">
        <v>950</v>
      </c>
      <c r="D108" s="54">
        <v>130</v>
      </c>
      <c r="E108" s="24">
        <v>1.2E-2</v>
      </c>
      <c r="F108" s="9">
        <v>120</v>
      </c>
      <c r="G108" s="9">
        <v>0.89800000000000002</v>
      </c>
      <c r="H108" s="30" t="s">
        <v>37764</v>
      </c>
      <c r="I108" t="s">
        <v>32</v>
      </c>
      <c r="J108" s="4" t="s">
        <v>12</v>
      </c>
      <c r="K108" s="6">
        <v>76.492999999999995</v>
      </c>
      <c r="L108" s="10" t="s">
        <v>12</v>
      </c>
      <c r="M108" s="24" t="s">
        <v>37749</v>
      </c>
      <c r="N108">
        <v>4276</v>
      </c>
      <c r="O108" s="15">
        <v>76.492999999999995</v>
      </c>
      <c r="P108" s="4" t="s">
        <v>19460</v>
      </c>
      <c r="Q108" s="4" t="s">
        <v>35686</v>
      </c>
      <c r="R108" s="18">
        <v>91.16</v>
      </c>
      <c r="S108" s="4" t="s">
        <v>35687</v>
      </c>
      <c r="T108" s="4" t="s">
        <v>17447</v>
      </c>
      <c r="U108" s="11" t="s">
        <v>17448</v>
      </c>
      <c r="V108" s="11" t="s">
        <v>12395</v>
      </c>
      <c r="W108" s="4" t="s">
        <v>17447</v>
      </c>
      <c r="X108" s="4" t="s">
        <v>35685</v>
      </c>
      <c r="Y108" s="4" t="s">
        <v>17445</v>
      </c>
      <c r="Z108" t="s">
        <v>17449</v>
      </c>
      <c r="AB108" t="s">
        <v>35688</v>
      </c>
      <c r="AC108">
        <v>76.492999999999995</v>
      </c>
      <c r="AD108">
        <v>20000</v>
      </c>
      <c r="AE108">
        <v>19010000</v>
      </c>
      <c r="AF108">
        <v>862910</v>
      </c>
      <c r="AG108" s="16">
        <v>951</v>
      </c>
      <c r="AH108">
        <v>1.1617054E-2</v>
      </c>
      <c r="AI108" s="5">
        <v>8.9800000000000001E-5</v>
      </c>
      <c r="AJ108" s="5">
        <v>129</v>
      </c>
      <c r="AK108">
        <v>34</v>
      </c>
      <c r="AL108">
        <v>4276</v>
      </c>
      <c r="AM108" t="s">
        <v>35689</v>
      </c>
    </row>
    <row r="109" spans="1:39" x14ac:dyDescent="0.25">
      <c r="A109" t="str">
        <f>HYPERLINK("http://www.UniProt.org/UniProt/P50548","ERF_HUMAN")</f>
        <v>ERF_HUMAN</v>
      </c>
      <c r="B109" s="4" t="s">
        <v>6108</v>
      </c>
      <c r="C109" s="9">
        <v>900</v>
      </c>
      <c r="D109" s="54">
        <v>130</v>
      </c>
      <c r="E109" s="24">
        <v>1.0999999999999999E-2</v>
      </c>
      <c r="F109" s="9">
        <v>110</v>
      </c>
      <c r="G109" s="9">
        <v>0.87800000000000011</v>
      </c>
      <c r="H109" s="30" t="s">
        <v>37764</v>
      </c>
      <c r="I109" t="s">
        <v>92</v>
      </c>
      <c r="J109" s="4" t="s">
        <v>12</v>
      </c>
      <c r="K109" s="6">
        <v>58.701999999999998</v>
      </c>
      <c r="L109" s="10" t="s">
        <v>12</v>
      </c>
      <c r="M109" s="24" t="s">
        <v>37749</v>
      </c>
      <c r="N109">
        <v>1428</v>
      </c>
      <c r="O109" s="15">
        <v>58.701999999999998</v>
      </c>
      <c r="P109" s="4" t="s">
        <v>19460</v>
      </c>
      <c r="Q109" s="4" t="s">
        <v>24627</v>
      </c>
      <c r="R109" s="18">
        <v>98.06</v>
      </c>
      <c r="S109" s="4" t="s">
        <v>24628</v>
      </c>
      <c r="T109" s="4" t="s">
        <v>6109</v>
      </c>
      <c r="U109" s="11" t="s">
        <v>6110</v>
      </c>
      <c r="V109" s="11" t="s">
        <v>3710</v>
      </c>
      <c r="W109" s="4" t="s">
        <v>6109</v>
      </c>
      <c r="X109" s="4" t="s">
        <v>19725</v>
      </c>
      <c r="Y109" s="4" t="s">
        <v>6107</v>
      </c>
      <c r="AB109" t="s">
        <v>24629</v>
      </c>
      <c r="AC109">
        <v>58.701999999999998</v>
      </c>
      <c r="AD109">
        <v>20000</v>
      </c>
      <c r="AE109">
        <v>18092000</v>
      </c>
      <c r="AF109">
        <v>844240</v>
      </c>
      <c r="AG109" s="16">
        <v>905</v>
      </c>
      <c r="AH109">
        <v>1.1056062E-2</v>
      </c>
      <c r="AI109" s="5">
        <v>8.7800000000000006E-5</v>
      </c>
      <c r="AJ109" s="5">
        <v>126</v>
      </c>
      <c r="AK109">
        <v>30</v>
      </c>
      <c r="AL109">
        <v>1428</v>
      </c>
      <c r="AM109" t="s">
        <v>24630</v>
      </c>
    </row>
    <row r="110" spans="1:39" x14ac:dyDescent="0.25">
      <c r="A110" t="str">
        <f>HYPERLINK("http://www.UniProt.org/UniProt/P32121","ARRB2_HUMAN")</f>
        <v>ARRB2_HUMAN</v>
      </c>
      <c r="B110" s="4" t="s">
        <v>4881</v>
      </c>
      <c r="C110" s="9">
        <v>590</v>
      </c>
      <c r="D110" s="54">
        <v>130</v>
      </c>
      <c r="E110" s="24">
        <v>7.3000000000000001E-3</v>
      </c>
      <c r="F110" s="9">
        <v>73</v>
      </c>
      <c r="G110" s="9">
        <v>0.53699999999999992</v>
      </c>
      <c r="H110" s="30" t="s">
        <v>37764</v>
      </c>
      <c r="I110" t="s">
        <v>69</v>
      </c>
      <c r="J110" s="4" t="s">
        <v>314</v>
      </c>
      <c r="K110" s="6">
        <v>46.104999999999997</v>
      </c>
      <c r="L110" s="10" t="s">
        <v>12</v>
      </c>
      <c r="M110" s="24" t="s">
        <v>37749</v>
      </c>
      <c r="N110">
        <v>1156</v>
      </c>
      <c r="O110" s="15">
        <v>46.104999999999997</v>
      </c>
      <c r="P110" s="4" t="s">
        <v>19460</v>
      </c>
      <c r="Q110" s="4" t="s">
        <v>23599</v>
      </c>
      <c r="R110" s="18">
        <v>61.25</v>
      </c>
      <c r="S110" s="4" t="s">
        <v>23600</v>
      </c>
      <c r="T110" s="4" t="s">
        <v>4882</v>
      </c>
      <c r="U110" s="11" t="s">
        <v>4883</v>
      </c>
      <c r="V110" s="11" t="s">
        <v>4884</v>
      </c>
      <c r="W110" s="4" t="s">
        <v>4882</v>
      </c>
      <c r="X110" s="4" t="s">
        <v>23598</v>
      </c>
      <c r="Y110" s="4" t="s">
        <v>4880</v>
      </c>
      <c r="Z110" t="s">
        <v>4885</v>
      </c>
      <c r="AB110" s="5" t="s">
        <v>23601</v>
      </c>
      <c r="AC110">
        <v>46.104999999999997</v>
      </c>
      <c r="AD110">
        <v>20000</v>
      </c>
      <c r="AE110">
        <v>11865000</v>
      </c>
      <c r="AF110">
        <v>516350</v>
      </c>
      <c r="AG110" s="16">
        <v>593</v>
      </c>
      <c r="AH110">
        <v>7.2507279999999997E-3</v>
      </c>
      <c r="AI110" s="5">
        <v>5.3699999999999997E-5</v>
      </c>
      <c r="AJ110" s="5">
        <v>135</v>
      </c>
      <c r="AK110">
        <v>21</v>
      </c>
      <c r="AL110">
        <v>1156</v>
      </c>
      <c r="AM110" t="s">
        <v>23602</v>
      </c>
    </row>
    <row r="111" spans="1:39" x14ac:dyDescent="0.25">
      <c r="A111" t="str">
        <f>HYPERLINK("http://www.UniProt.org/UniProt/Q15436","SC23A_HUMAN")</f>
        <v>SC23A_HUMAN</v>
      </c>
      <c r="B111" s="4" t="s">
        <v>9563</v>
      </c>
      <c r="C111" s="54">
        <v>2600</v>
      </c>
      <c r="D111" s="54">
        <v>120</v>
      </c>
      <c r="E111" s="24">
        <v>0.1</v>
      </c>
      <c r="F111" s="9">
        <v>1000</v>
      </c>
      <c r="G111" s="9">
        <v>8.4</v>
      </c>
      <c r="H111" s="30" t="s">
        <v>37764</v>
      </c>
      <c r="I111" t="s">
        <v>32</v>
      </c>
      <c r="J111" s="4" t="s">
        <v>12</v>
      </c>
      <c r="K111" s="6">
        <v>86.16</v>
      </c>
      <c r="L111" s="10" t="s">
        <v>12</v>
      </c>
      <c r="M111" s="24" t="s">
        <v>37749</v>
      </c>
      <c r="N111">
        <v>2227</v>
      </c>
      <c r="O111" s="15">
        <v>86.16</v>
      </c>
      <c r="P111" s="4" t="s">
        <v>19460</v>
      </c>
      <c r="Q111" s="4" t="s">
        <v>27722</v>
      </c>
      <c r="R111" s="18">
        <v>46.41</v>
      </c>
      <c r="S111" s="4" t="s">
        <v>27723</v>
      </c>
      <c r="T111" s="4" t="s">
        <v>2147</v>
      </c>
      <c r="U111" s="11" t="s">
        <v>9564</v>
      </c>
      <c r="V111" s="11" t="s">
        <v>9565</v>
      </c>
      <c r="W111" s="4" t="s">
        <v>2147</v>
      </c>
      <c r="X111" s="4" t="s">
        <v>27721</v>
      </c>
      <c r="Y111" s="4" t="s">
        <v>9562</v>
      </c>
      <c r="AA111" t="s">
        <v>2235</v>
      </c>
      <c r="AB111" t="s">
        <v>27724</v>
      </c>
      <c r="AC111">
        <v>86.16</v>
      </c>
      <c r="AD111">
        <v>65579</v>
      </c>
      <c r="AE111">
        <v>167390000</v>
      </c>
      <c r="AF111">
        <v>8076300</v>
      </c>
      <c r="AG111" s="16">
        <v>2550</v>
      </c>
      <c r="AH111">
        <v>0.102292407</v>
      </c>
      <c r="AI111" s="5">
        <v>8.4000000000000003E-4</v>
      </c>
      <c r="AJ111" s="5">
        <v>122</v>
      </c>
      <c r="AK111">
        <v>124</v>
      </c>
      <c r="AL111">
        <v>2227</v>
      </c>
      <c r="AM111" t="s">
        <v>9562</v>
      </c>
    </row>
    <row r="112" spans="1:39" x14ac:dyDescent="0.25">
      <c r="A112" t="str">
        <f>HYPERLINK("http://www.UniProt.org/UniProt/Q9UPU7","TBD2B_HUMAN")</f>
        <v>TBD2B_HUMAN</v>
      </c>
      <c r="B112" s="4" t="s">
        <v>18566</v>
      </c>
      <c r="C112" s="54">
        <v>1400</v>
      </c>
      <c r="D112" s="54">
        <v>120</v>
      </c>
      <c r="E112" s="24">
        <v>2.1000000000000001E-2</v>
      </c>
      <c r="F112" s="9">
        <v>210</v>
      </c>
      <c r="G112" s="9">
        <v>1.84</v>
      </c>
      <c r="H112" s="30" t="s">
        <v>37764</v>
      </c>
      <c r="I112" t="s">
        <v>12</v>
      </c>
      <c r="J112" s="4" t="s">
        <v>12</v>
      </c>
      <c r="K112" s="6">
        <v>109.88</v>
      </c>
      <c r="L112" s="10" t="s">
        <v>12</v>
      </c>
      <c r="M112" s="24" t="s">
        <v>37749</v>
      </c>
      <c r="N112">
        <v>4579</v>
      </c>
      <c r="O112" s="15">
        <v>109.88</v>
      </c>
      <c r="P112" s="4" t="s">
        <v>19460</v>
      </c>
      <c r="Q112" s="4" t="s">
        <v>36852</v>
      </c>
      <c r="R112" s="18">
        <v>106.04</v>
      </c>
      <c r="S112" s="4" t="s">
        <v>36853</v>
      </c>
      <c r="T112" s="4" t="s">
        <v>18567</v>
      </c>
      <c r="V112" s="11" t="s">
        <v>2565</v>
      </c>
      <c r="W112" s="4" t="s">
        <v>18567</v>
      </c>
      <c r="X112" s="4" t="s">
        <v>12</v>
      </c>
      <c r="Y112" s="4" t="s">
        <v>18565</v>
      </c>
      <c r="AB112" t="s">
        <v>36854</v>
      </c>
      <c r="AC112">
        <v>109.88</v>
      </c>
      <c r="AD112">
        <v>25435</v>
      </c>
      <c r="AE112">
        <v>34855000</v>
      </c>
      <c r="AF112">
        <v>1771500</v>
      </c>
      <c r="AG112" s="16">
        <v>1370</v>
      </c>
      <c r="AH112">
        <v>2.1299968999999998E-2</v>
      </c>
      <c r="AI112" s="5">
        <v>1.84E-4</v>
      </c>
      <c r="AJ112" s="5">
        <v>116</v>
      </c>
      <c r="AK112">
        <v>116</v>
      </c>
      <c r="AL112">
        <v>4579</v>
      </c>
      <c r="AM112" t="s">
        <v>36855</v>
      </c>
    </row>
    <row r="113" spans="1:39" x14ac:dyDescent="0.25">
      <c r="A113" t="str">
        <f>HYPERLINK("http://www.UniProt.org/UniProt/Q8WUX9","CHMP7_HUMAN")</f>
        <v>CHMP7_HUMAN</v>
      </c>
      <c r="B113" s="4" t="s">
        <v>13133</v>
      </c>
      <c r="C113" s="54">
        <v>940</v>
      </c>
      <c r="D113" s="54">
        <v>110</v>
      </c>
      <c r="E113" s="24">
        <v>0.44</v>
      </c>
      <c r="F113" s="9">
        <v>4400</v>
      </c>
      <c r="G113" s="9">
        <v>40.5</v>
      </c>
      <c r="H113" s="30" t="s">
        <v>37764</v>
      </c>
      <c r="I113" t="s">
        <v>32</v>
      </c>
      <c r="J113" s="4" t="s">
        <v>12</v>
      </c>
      <c r="K113" s="6">
        <v>50.91</v>
      </c>
      <c r="L113" s="10" t="s">
        <v>12</v>
      </c>
      <c r="M113" s="24" t="s">
        <v>37749</v>
      </c>
      <c r="N113">
        <v>3175</v>
      </c>
      <c r="O113" s="15">
        <v>50.91</v>
      </c>
      <c r="P113" s="4" t="s">
        <v>19460</v>
      </c>
      <c r="Q113" s="4" t="s">
        <v>31400</v>
      </c>
      <c r="R113" s="18">
        <v>65.27</v>
      </c>
      <c r="S113" s="4" t="s">
        <v>31401</v>
      </c>
      <c r="T113" s="4" t="s">
        <v>13134</v>
      </c>
      <c r="U113" s="11" t="s">
        <v>13135</v>
      </c>
      <c r="V113" s="11" t="s">
        <v>13136</v>
      </c>
      <c r="W113" s="4" t="s">
        <v>13134</v>
      </c>
      <c r="X113" s="4" t="s">
        <v>31399</v>
      </c>
      <c r="Y113" s="4" t="s">
        <v>13132</v>
      </c>
      <c r="AB113" t="s">
        <v>31402</v>
      </c>
      <c r="AC113">
        <v>50.91</v>
      </c>
      <c r="AD113">
        <v>767980</v>
      </c>
      <c r="AE113">
        <v>724130000</v>
      </c>
      <c r="AF113">
        <v>38933000</v>
      </c>
      <c r="AG113" s="16">
        <v>943</v>
      </c>
      <c r="AH113">
        <v>0.44251747899999999</v>
      </c>
      <c r="AI113" s="5">
        <v>4.0499999999999998E-3</v>
      </c>
      <c r="AJ113" s="5">
        <v>109</v>
      </c>
      <c r="AK113">
        <v>221</v>
      </c>
      <c r="AL113">
        <v>3175</v>
      </c>
      <c r="AM113" t="s">
        <v>13132</v>
      </c>
    </row>
    <row r="114" spans="1:39" x14ac:dyDescent="0.25">
      <c r="A114" t="str">
        <f>HYPERLINK("http://www.UniProt.org/UniProt/P20042","IF2B_HUMAN")</f>
        <v>IF2B_HUMAN</v>
      </c>
      <c r="B114" s="4" t="s">
        <v>4035</v>
      </c>
      <c r="C114" s="9">
        <v>34000</v>
      </c>
      <c r="D114" s="54">
        <v>110</v>
      </c>
      <c r="E114" s="24">
        <v>0.41</v>
      </c>
      <c r="F114" s="9">
        <v>4100</v>
      </c>
      <c r="G114" s="9">
        <v>35.799999999999997</v>
      </c>
      <c r="H114" s="30" t="s">
        <v>37764</v>
      </c>
      <c r="I114" t="s">
        <v>12</v>
      </c>
      <c r="J114" s="4" t="s">
        <v>12</v>
      </c>
      <c r="K114" s="6">
        <v>38.387999999999998</v>
      </c>
      <c r="L114" s="10" t="s">
        <v>12</v>
      </c>
      <c r="M114" s="24" t="s">
        <v>37749</v>
      </c>
      <c r="N114">
        <v>964</v>
      </c>
      <c r="O114" s="15">
        <v>38.387999999999998</v>
      </c>
      <c r="P114" s="4" t="s">
        <v>19460</v>
      </c>
      <c r="Q114" s="4" t="s">
        <v>22858</v>
      </c>
      <c r="R114" s="18">
        <v>52.74</v>
      </c>
      <c r="S114" s="4" t="s">
        <v>22859</v>
      </c>
      <c r="T114" s="4" t="s">
        <v>4036</v>
      </c>
      <c r="U114" s="11" t="s">
        <v>4037</v>
      </c>
      <c r="W114" s="4" t="s">
        <v>4036</v>
      </c>
      <c r="X114" s="4" t="s">
        <v>12</v>
      </c>
      <c r="Y114" s="4" t="s">
        <v>4034</v>
      </c>
      <c r="Z114" t="s">
        <v>2929</v>
      </c>
      <c r="AA114" t="s">
        <v>2930</v>
      </c>
      <c r="AB114" t="s">
        <v>22860</v>
      </c>
      <c r="AC114">
        <v>38.387999999999998</v>
      </c>
      <c r="AD114">
        <v>20000</v>
      </c>
      <c r="AE114">
        <v>673450000</v>
      </c>
      <c r="AF114">
        <v>34435000</v>
      </c>
      <c r="AG114" s="16">
        <v>33700</v>
      </c>
      <c r="AH114">
        <v>0.41154681700000001</v>
      </c>
      <c r="AI114" s="5">
        <v>3.5799999999999998E-3</v>
      </c>
      <c r="AJ114" s="5">
        <v>115</v>
      </c>
      <c r="AK114">
        <v>135</v>
      </c>
      <c r="AL114">
        <v>964</v>
      </c>
      <c r="AM114" t="s">
        <v>4034</v>
      </c>
    </row>
    <row r="115" spans="1:39" x14ac:dyDescent="0.25">
      <c r="A115" t="str">
        <f>HYPERLINK("http://www.UniProt.org/UniProt/Q9UQN3","CHM2B_HUMAN")</f>
        <v>CHM2B_HUMAN</v>
      </c>
      <c r="B115" s="4" t="s">
        <v>18622</v>
      </c>
      <c r="C115" s="9">
        <v>17000</v>
      </c>
      <c r="D115" s="54">
        <v>110</v>
      </c>
      <c r="E115" s="24">
        <v>0.21</v>
      </c>
      <c r="F115" s="9">
        <v>2100</v>
      </c>
      <c r="G115" s="9">
        <v>19.400000000000002</v>
      </c>
      <c r="H115" s="30" t="s">
        <v>37764</v>
      </c>
      <c r="I115" t="s">
        <v>32</v>
      </c>
      <c r="J115" s="4" t="s">
        <v>12</v>
      </c>
      <c r="K115" s="6">
        <v>23.905999999999999</v>
      </c>
      <c r="L115" s="10" t="s">
        <v>12</v>
      </c>
      <c r="M115" s="24" t="s">
        <v>37749</v>
      </c>
      <c r="N115">
        <v>4593</v>
      </c>
      <c r="O115" s="15">
        <v>23.905999999999999</v>
      </c>
      <c r="P115" s="4" t="s">
        <v>19460</v>
      </c>
      <c r="Q115" s="4" t="s">
        <v>36917</v>
      </c>
      <c r="R115" s="18">
        <v>71.97</v>
      </c>
      <c r="S115" s="4" t="s">
        <v>36918</v>
      </c>
      <c r="T115" s="4" t="s">
        <v>18623</v>
      </c>
      <c r="U115" s="11" t="s">
        <v>18624</v>
      </c>
      <c r="V115" s="11" t="s">
        <v>1201</v>
      </c>
      <c r="W115" s="4" t="s">
        <v>18623</v>
      </c>
      <c r="X115" s="4" t="s">
        <v>36916</v>
      </c>
      <c r="Y115" s="4" t="s">
        <v>18621</v>
      </c>
      <c r="Z115" t="s">
        <v>1202</v>
      </c>
      <c r="AB115" t="s">
        <v>36919</v>
      </c>
      <c r="AC115">
        <v>23.905999999999999</v>
      </c>
      <c r="AD115">
        <v>20000</v>
      </c>
      <c r="AE115">
        <v>337240000</v>
      </c>
      <c r="AF115">
        <v>18658000</v>
      </c>
      <c r="AG115" s="16">
        <v>16900</v>
      </c>
      <c r="AH115">
        <v>0.20608812600000001</v>
      </c>
      <c r="AI115" s="5">
        <v>1.9400000000000001E-3</v>
      </c>
      <c r="AJ115" s="5">
        <v>106</v>
      </c>
      <c r="AK115">
        <v>45</v>
      </c>
      <c r="AL115">
        <v>4593</v>
      </c>
      <c r="AM115" t="s">
        <v>36920</v>
      </c>
    </row>
    <row r="116" spans="1:39" x14ac:dyDescent="0.25">
      <c r="A116" t="str">
        <f>HYPERLINK("http://www.UniProt.org/UniProt/Q8N6H7","ARFG2_HUMAN")</f>
        <v>ARFG2_HUMAN</v>
      </c>
      <c r="B116" s="4" t="s">
        <v>12424</v>
      </c>
      <c r="C116" s="54">
        <v>2200</v>
      </c>
      <c r="D116" s="54">
        <v>110</v>
      </c>
      <c r="E116" s="24">
        <v>0.18</v>
      </c>
      <c r="F116" s="9">
        <v>1800</v>
      </c>
      <c r="G116" s="9">
        <v>15.7</v>
      </c>
      <c r="H116" s="30" t="s">
        <v>37764</v>
      </c>
      <c r="I116" t="s">
        <v>32</v>
      </c>
      <c r="J116" s="4" t="s">
        <v>12</v>
      </c>
      <c r="K116" s="6">
        <v>56.72</v>
      </c>
      <c r="L116" s="10" t="s">
        <v>12</v>
      </c>
      <c r="M116" s="24" t="s">
        <v>37749</v>
      </c>
      <c r="N116">
        <v>2995</v>
      </c>
      <c r="O116" s="15">
        <v>56.72</v>
      </c>
      <c r="P116" s="4" t="s">
        <v>19460</v>
      </c>
      <c r="Q116" s="4" t="s">
        <v>30670</v>
      </c>
      <c r="R116" s="18">
        <v>33.81</v>
      </c>
      <c r="S116" s="4" t="s">
        <v>30671</v>
      </c>
      <c r="T116" s="4" t="s">
        <v>12425</v>
      </c>
      <c r="U116" s="11" t="s">
        <v>12426</v>
      </c>
      <c r="V116" s="11" t="s">
        <v>12427</v>
      </c>
      <c r="W116" s="4" t="s">
        <v>12425</v>
      </c>
      <c r="X116" s="4" t="s">
        <v>30669</v>
      </c>
      <c r="Y116" s="4" t="s">
        <v>12423</v>
      </c>
      <c r="AB116" t="s">
        <v>30672</v>
      </c>
      <c r="AC116">
        <v>56.72</v>
      </c>
      <c r="AD116">
        <v>132370</v>
      </c>
      <c r="AE116">
        <v>288740000</v>
      </c>
      <c r="AF116">
        <v>15096000</v>
      </c>
      <c r="AG116" s="16">
        <v>2180</v>
      </c>
      <c r="AH116">
        <v>0.17644966600000001</v>
      </c>
      <c r="AI116" s="5">
        <v>1.57E-3</v>
      </c>
      <c r="AJ116" s="5">
        <v>112</v>
      </c>
      <c r="AK116">
        <v>157</v>
      </c>
      <c r="AL116">
        <v>2995</v>
      </c>
      <c r="AM116" t="s">
        <v>12423</v>
      </c>
    </row>
    <row r="117" spans="1:39" x14ac:dyDescent="0.25">
      <c r="A117" t="str">
        <f>HYPERLINK("http://www.UniProt.org/UniProt/Q96E09","F122A_HUMAN")</f>
        <v>F122A_HUMAN</v>
      </c>
      <c r="B117" s="4" t="s">
        <v>14017</v>
      </c>
      <c r="C117" s="9">
        <v>9300</v>
      </c>
      <c r="D117" s="54">
        <v>110</v>
      </c>
      <c r="E117" s="24">
        <v>0.11</v>
      </c>
      <c r="F117" s="9">
        <v>1100</v>
      </c>
      <c r="G117" s="9">
        <v>10.3</v>
      </c>
      <c r="H117" s="30" t="s">
        <v>37764</v>
      </c>
      <c r="I117" t="s">
        <v>12</v>
      </c>
      <c r="J117" s="4" t="s">
        <v>12</v>
      </c>
      <c r="K117" s="6">
        <v>30.529</v>
      </c>
      <c r="L117" s="10" t="s">
        <v>12</v>
      </c>
      <c r="M117" s="24" t="s">
        <v>37749</v>
      </c>
      <c r="N117">
        <v>3394</v>
      </c>
      <c r="O117" s="15">
        <v>30.529</v>
      </c>
      <c r="P117" s="4" t="s">
        <v>19460</v>
      </c>
      <c r="Q117" s="4" t="s">
        <v>32251</v>
      </c>
      <c r="R117" s="18">
        <v>70.17</v>
      </c>
      <c r="S117" s="4" t="s">
        <v>32252</v>
      </c>
      <c r="T117" s="4" t="s">
        <v>12</v>
      </c>
      <c r="V117" s="11" t="s">
        <v>11454</v>
      </c>
      <c r="W117" s="4" t="s">
        <v>12</v>
      </c>
      <c r="X117" s="4" t="s">
        <v>12</v>
      </c>
      <c r="Y117" s="4" t="s">
        <v>14016</v>
      </c>
      <c r="AB117" t="s">
        <v>32253</v>
      </c>
      <c r="AC117">
        <v>30.529</v>
      </c>
      <c r="AD117">
        <v>20000</v>
      </c>
      <c r="AE117">
        <v>185430000</v>
      </c>
      <c r="AF117">
        <v>9874800</v>
      </c>
      <c r="AG117" s="16">
        <v>9270</v>
      </c>
      <c r="AH117">
        <v>0.113316692</v>
      </c>
      <c r="AI117" s="5">
        <v>1.0300000000000001E-3</v>
      </c>
      <c r="AJ117" s="5">
        <v>110</v>
      </c>
      <c r="AK117">
        <v>51</v>
      </c>
      <c r="AL117">
        <v>3394</v>
      </c>
      <c r="AM117" t="s">
        <v>14016</v>
      </c>
    </row>
    <row r="118" spans="1:39" x14ac:dyDescent="0.25">
      <c r="A118" t="str">
        <f>HYPERLINK("http://www.UniProt.org/UniProt/Q13188","STK3_HUMAN")</f>
        <v>STK3_HUMAN</v>
      </c>
      <c r="B118" s="4" t="s">
        <v>8447</v>
      </c>
      <c r="C118" s="9">
        <v>6800</v>
      </c>
      <c r="D118" s="54">
        <v>110</v>
      </c>
      <c r="E118" s="24">
        <v>8.4000000000000005E-2</v>
      </c>
      <c r="F118" s="9">
        <v>840</v>
      </c>
      <c r="G118" s="9">
        <v>7.88</v>
      </c>
      <c r="H118" s="30" t="s">
        <v>37764</v>
      </c>
      <c r="I118" t="s">
        <v>69</v>
      </c>
      <c r="J118" s="4" t="s">
        <v>12</v>
      </c>
      <c r="K118" s="6">
        <v>56.3</v>
      </c>
      <c r="L118" s="10" t="s">
        <v>12</v>
      </c>
      <c r="M118" s="24" t="s">
        <v>37749</v>
      </c>
      <c r="N118">
        <v>1975</v>
      </c>
      <c r="O118" s="15">
        <v>56.3</v>
      </c>
      <c r="P118" s="4" t="s">
        <v>19460</v>
      </c>
      <c r="Q118" s="4" t="s">
        <v>26706</v>
      </c>
      <c r="R118" s="18">
        <v>100.2</v>
      </c>
      <c r="S118" s="19" t="s">
        <v>26707</v>
      </c>
      <c r="T118" s="4" t="s">
        <v>8448</v>
      </c>
      <c r="U118" s="11" t="s">
        <v>8449</v>
      </c>
      <c r="V118" s="11" t="s">
        <v>387</v>
      </c>
      <c r="W118" s="4" t="s">
        <v>8448</v>
      </c>
      <c r="X118" s="4" t="s">
        <v>26705</v>
      </c>
      <c r="Y118" s="4" t="s">
        <v>8446</v>
      </c>
      <c r="AB118" t="s">
        <v>26708</v>
      </c>
      <c r="AC118">
        <v>56.3</v>
      </c>
      <c r="AD118">
        <v>20000</v>
      </c>
      <c r="AE118">
        <v>136810000</v>
      </c>
      <c r="AF118">
        <v>7575400</v>
      </c>
      <c r="AG118" s="16">
        <v>6840</v>
      </c>
      <c r="AH118">
        <v>8.3604899999999996E-2</v>
      </c>
      <c r="AI118" s="5">
        <v>7.8799999999999996E-4</v>
      </c>
      <c r="AJ118" s="5">
        <v>106</v>
      </c>
      <c r="AK118">
        <v>94</v>
      </c>
      <c r="AL118">
        <v>1975</v>
      </c>
      <c r="AM118" t="s">
        <v>26709</v>
      </c>
    </row>
    <row r="119" spans="1:39" x14ac:dyDescent="0.25">
      <c r="A119" t="str">
        <f>HYPERLINK("http://www.UniProt.org/UniProt/Q96IF1","AJUBA_HUMAN")</f>
        <v>AJUBA_HUMAN</v>
      </c>
      <c r="B119" s="4" t="s">
        <v>14324</v>
      </c>
      <c r="C119" s="9">
        <v>2400</v>
      </c>
      <c r="D119" s="54">
        <v>110</v>
      </c>
      <c r="E119" s="24">
        <v>2.9000000000000001E-2</v>
      </c>
      <c r="F119" s="9">
        <v>290</v>
      </c>
      <c r="G119" s="9">
        <v>2.68</v>
      </c>
      <c r="H119" s="30" t="s">
        <v>37764</v>
      </c>
      <c r="I119" t="s">
        <v>69</v>
      </c>
      <c r="J119" s="4" t="s">
        <v>12</v>
      </c>
      <c r="K119" s="6">
        <v>56.933</v>
      </c>
      <c r="L119" s="10" t="s">
        <v>12</v>
      </c>
      <c r="M119" s="24" t="s">
        <v>37749</v>
      </c>
      <c r="N119">
        <v>3469</v>
      </c>
      <c r="O119" s="15">
        <v>56.933</v>
      </c>
      <c r="P119" s="4" t="s">
        <v>19460</v>
      </c>
      <c r="Q119" s="4" t="s">
        <v>32534</v>
      </c>
      <c r="R119" s="18">
        <v>46.29</v>
      </c>
      <c r="S119" s="4" t="s">
        <v>32535</v>
      </c>
      <c r="T119" s="4" t="s">
        <v>14325</v>
      </c>
      <c r="U119" s="11" t="s">
        <v>14326</v>
      </c>
      <c r="V119" s="11" t="s">
        <v>514</v>
      </c>
      <c r="W119" s="4" t="s">
        <v>14325</v>
      </c>
      <c r="X119" s="4" t="s">
        <v>32533</v>
      </c>
      <c r="Y119" s="4" t="s">
        <v>14323</v>
      </c>
      <c r="AB119" t="s">
        <v>32536</v>
      </c>
      <c r="AC119">
        <v>56.933</v>
      </c>
      <c r="AD119">
        <v>20000</v>
      </c>
      <c r="AE119">
        <v>47844000</v>
      </c>
      <c r="AF119">
        <v>2580800</v>
      </c>
      <c r="AG119" s="16">
        <v>2390</v>
      </c>
      <c r="AH119">
        <v>2.9237577000000001E-2</v>
      </c>
      <c r="AI119" s="5">
        <v>2.6800000000000001E-4</v>
      </c>
      <c r="AJ119" s="5">
        <v>109</v>
      </c>
      <c r="AK119">
        <v>71</v>
      </c>
      <c r="AL119">
        <v>3469</v>
      </c>
      <c r="AM119" t="s">
        <v>32537</v>
      </c>
    </row>
    <row r="120" spans="1:39" x14ac:dyDescent="0.25">
      <c r="A120" t="str">
        <f>HYPERLINK("http://www.UniProt.org/UniProt/Q96EV8-2","DTBP1_HUMAN")</f>
        <v>DTBP1_HUMAN</v>
      </c>
      <c r="B120" s="4" t="s">
        <v>14097</v>
      </c>
      <c r="C120" s="9">
        <v>1700</v>
      </c>
      <c r="D120" s="54">
        <v>110</v>
      </c>
      <c r="E120" s="24">
        <v>0.02</v>
      </c>
      <c r="F120" s="9">
        <v>200</v>
      </c>
      <c r="G120" s="9">
        <v>1.7899999999999998</v>
      </c>
      <c r="H120" s="30" t="s">
        <v>37764</v>
      </c>
      <c r="I120" t="s">
        <v>69</v>
      </c>
      <c r="J120" s="4" t="s">
        <v>251</v>
      </c>
      <c r="K120" s="6">
        <v>34.83</v>
      </c>
      <c r="L120" s="10" t="s">
        <v>12</v>
      </c>
      <c r="M120" s="24" t="s">
        <v>37749</v>
      </c>
      <c r="N120">
        <v>3415</v>
      </c>
      <c r="O120" s="15">
        <v>34.83</v>
      </c>
      <c r="P120" s="4" t="s">
        <v>19460</v>
      </c>
      <c r="Q120" s="4" t="s">
        <v>32323</v>
      </c>
      <c r="R120" s="18">
        <v>57.8</v>
      </c>
      <c r="S120" s="4" t="s">
        <v>32324</v>
      </c>
      <c r="T120" s="4" t="s">
        <v>14098</v>
      </c>
      <c r="V120" s="11" t="s">
        <v>14099</v>
      </c>
      <c r="W120" s="4" t="s">
        <v>14098</v>
      </c>
      <c r="X120" s="4" t="s">
        <v>32322</v>
      </c>
      <c r="Y120" s="4" t="s">
        <v>14100</v>
      </c>
      <c r="Z120" t="s">
        <v>242</v>
      </c>
      <c r="AB120" t="s">
        <v>32325</v>
      </c>
      <c r="AC120">
        <v>34.83</v>
      </c>
      <c r="AD120">
        <v>20000</v>
      </c>
      <c r="AE120">
        <v>33097000</v>
      </c>
      <c r="AF120">
        <v>1721600</v>
      </c>
      <c r="AG120" s="16">
        <v>1650</v>
      </c>
      <c r="AH120">
        <v>2.0225651000000001E-2</v>
      </c>
      <c r="AI120" s="5">
        <v>1.7899999999999999E-4</v>
      </c>
      <c r="AJ120" s="5">
        <v>113</v>
      </c>
      <c r="AK120">
        <v>17</v>
      </c>
      <c r="AL120">
        <v>3415</v>
      </c>
      <c r="AM120" t="s">
        <v>32326</v>
      </c>
    </row>
    <row r="121" spans="1:39" x14ac:dyDescent="0.25">
      <c r="A121" t="str">
        <f>HYPERLINK("http://www.UniProt.org/UniProt/O15371","EIF3D_HUMAN")</f>
        <v>EIF3D_HUMAN</v>
      </c>
      <c r="B121" s="4" t="s">
        <v>933</v>
      </c>
      <c r="C121" s="9">
        <v>1500</v>
      </c>
      <c r="D121" s="54">
        <v>110</v>
      </c>
      <c r="E121" s="24">
        <v>1.7999999999999999E-2</v>
      </c>
      <c r="F121" s="9">
        <v>180</v>
      </c>
      <c r="G121" s="9">
        <v>1.62</v>
      </c>
      <c r="H121" s="30" t="s">
        <v>37764</v>
      </c>
      <c r="I121" t="s">
        <v>32</v>
      </c>
      <c r="J121" s="4" t="s">
        <v>12</v>
      </c>
      <c r="K121" s="6">
        <v>63.972000000000001</v>
      </c>
      <c r="L121" s="10" t="s">
        <v>12</v>
      </c>
      <c r="M121" s="24" t="s">
        <v>37749</v>
      </c>
      <c r="N121">
        <v>271</v>
      </c>
      <c r="O121" s="15">
        <v>63.972000000000001</v>
      </c>
      <c r="P121" s="4" t="s">
        <v>19460</v>
      </c>
      <c r="Q121" s="4" t="s">
        <v>20248</v>
      </c>
      <c r="R121" s="18">
        <v>39.93</v>
      </c>
      <c r="S121" s="4" t="s">
        <v>20249</v>
      </c>
      <c r="T121" s="4" t="s">
        <v>934</v>
      </c>
      <c r="U121" s="11" t="s">
        <v>935</v>
      </c>
      <c r="V121" s="11" t="s">
        <v>936</v>
      </c>
      <c r="W121" s="4" t="s">
        <v>934</v>
      </c>
      <c r="X121" s="4" t="s">
        <v>20247</v>
      </c>
      <c r="Y121" s="4" t="s">
        <v>932</v>
      </c>
      <c r="Z121" t="s">
        <v>297</v>
      </c>
      <c r="AA121" t="s">
        <v>298</v>
      </c>
      <c r="AB121" t="s">
        <v>20250</v>
      </c>
      <c r="AC121">
        <v>63.972000000000001</v>
      </c>
      <c r="AD121">
        <v>20000</v>
      </c>
      <c r="AE121">
        <v>29344000</v>
      </c>
      <c r="AF121">
        <v>1558200</v>
      </c>
      <c r="AG121" s="16">
        <v>1470</v>
      </c>
      <c r="AH121">
        <v>1.7932185E-2</v>
      </c>
      <c r="AI121" s="5">
        <v>1.6200000000000001E-4</v>
      </c>
      <c r="AJ121" s="5">
        <v>111</v>
      </c>
      <c r="AK121">
        <v>47</v>
      </c>
      <c r="AL121">
        <v>271</v>
      </c>
      <c r="AM121" t="s">
        <v>932</v>
      </c>
    </row>
    <row r="122" spans="1:39" x14ac:dyDescent="0.25">
      <c r="A122" t="str">
        <f>HYPERLINK("http://www.UniProt.org/UniProt/Q8TEH3","DEN1A_HUMAN")</f>
        <v>DEN1A_HUMAN</v>
      </c>
      <c r="B122" s="4" t="s">
        <v>12986</v>
      </c>
      <c r="C122" s="9">
        <v>1700</v>
      </c>
      <c r="D122" s="54">
        <v>100</v>
      </c>
      <c r="E122" s="24">
        <v>0.02</v>
      </c>
      <c r="F122" s="9">
        <v>200</v>
      </c>
      <c r="G122" s="9">
        <v>2.0299999999999998</v>
      </c>
      <c r="H122" s="30" t="s">
        <v>37764</v>
      </c>
      <c r="I122" t="s">
        <v>32</v>
      </c>
      <c r="J122" s="4" t="s">
        <v>12</v>
      </c>
      <c r="K122" s="6">
        <v>110.58</v>
      </c>
      <c r="L122" s="10" t="s">
        <v>12</v>
      </c>
      <c r="M122" s="24" t="s">
        <v>37749</v>
      </c>
      <c r="N122">
        <v>3137</v>
      </c>
      <c r="O122" s="15">
        <v>110.58</v>
      </c>
      <c r="P122" s="4" t="s">
        <v>19460</v>
      </c>
      <c r="Q122" s="4" t="s">
        <v>31245</v>
      </c>
      <c r="R122" s="18">
        <v>213.15</v>
      </c>
      <c r="S122" s="4" t="s">
        <v>31246</v>
      </c>
      <c r="T122" s="4" t="s">
        <v>12987</v>
      </c>
      <c r="V122" s="11" t="s">
        <v>1663</v>
      </c>
      <c r="W122" s="4" t="s">
        <v>12987</v>
      </c>
      <c r="X122" s="4" t="s">
        <v>31244</v>
      </c>
      <c r="Y122" s="4" t="s">
        <v>12985</v>
      </c>
      <c r="AB122" s="5" t="s">
        <v>31247</v>
      </c>
      <c r="AC122">
        <v>110.58</v>
      </c>
      <c r="AD122">
        <v>20000</v>
      </c>
      <c r="AE122">
        <v>33473000</v>
      </c>
      <c r="AF122">
        <v>1946900</v>
      </c>
      <c r="AG122" s="16">
        <v>1670</v>
      </c>
      <c r="AH122">
        <v>2.0455425999999999E-2</v>
      </c>
      <c r="AI122" s="5">
        <v>2.03E-4</v>
      </c>
      <c r="AJ122" s="5">
        <v>101</v>
      </c>
      <c r="AK122">
        <v>62</v>
      </c>
      <c r="AL122">
        <v>3137</v>
      </c>
      <c r="AM122" t="s">
        <v>31248</v>
      </c>
    </row>
    <row r="123" spans="1:39" x14ac:dyDescent="0.25">
      <c r="A123" t="str">
        <f>HYPERLINK("http://www.UniProt.org/UniProt/Q9C035","TRIM5_HUMAN")</f>
        <v>TRIM5_HUMAN</v>
      </c>
      <c r="B123" s="4" t="s">
        <v>15703</v>
      </c>
      <c r="C123" s="9">
        <v>1000</v>
      </c>
      <c r="D123" s="54">
        <v>99</v>
      </c>
      <c r="E123" s="24">
        <v>1.2E-2</v>
      </c>
      <c r="F123" s="9">
        <v>120</v>
      </c>
      <c r="G123" s="9">
        <v>1.24</v>
      </c>
      <c r="H123" s="30" t="s">
        <v>37764</v>
      </c>
      <c r="I123" t="s">
        <v>32</v>
      </c>
      <c r="J123" s="4" t="s">
        <v>314</v>
      </c>
      <c r="K123" s="6">
        <v>56.338000000000001</v>
      </c>
      <c r="L123" s="10" t="s">
        <v>12</v>
      </c>
      <c r="M123" s="24" t="s">
        <v>37749</v>
      </c>
      <c r="N123">
        <v>3822</v>
      </c>
      <c r="O123" s="15">
        <v>56.338000000000001</v>
      </c>
      <c r="P123" s="4" t="s">
        <v>19460</v>
      </c>
      <c r="Q123" s="4" t="s">
        <v>33926</v>
      </c>
      <c r="R123" s="18">
        <v>88.08</v>
      </c>
      <c r="S123" s="4" t="s">
        <v>33927</v>
      </c>
      <c r="T123" s="4" t="s">
        <v>15704</v>
      </c>
      <c r="U123" s="11" t="s">
        <v>15705</v>
      </c>
      <c r="V123" s="11" t="s">
        <v>447</v>
      </c>
      <c r="W123" s="4" t="s">
        <v>15704</v>
      </c>
      <c r="X123" s="4" t="s">
        <v>33925</v>
      </c>
      <c r="Y123" s="4" t="s">
        <v>15702</v>
      </c>
      <c r="AB123" s="5" t="s">
        <v>33928</v>
      </c>
      <c r="AC123">
        <v>56.338000000000001</v>
      </c>
      <c r="AD123">
        <v>20000</v>
      </c>
      <c r="AE123">
        <v>20078000</v>
      </c>
      <c r="AF123">
        <v>1193700</v>
      </c>
      <c r="AG123" s="16">
        <v>1000</v>
      </c>
      <c r="AH123">
        <v>1.2269711000000001E-2</v>
      </c>
      <c r="AI123" s="5">
        <v>1.2400000000000001E-4</v>
      </c>
      <c r="AJ123" s="5">
        <v>98.8</v>
      </c>
      <c r="AK123">
        <v>36</v>
      </c>
      <c r="AL123">
        <v>3822</v>
      </c>
      <c r="AM123" t="s">
        <v>33929</v>
      </c>
    </row>
    <row r="124" spans="1:39" x14ac:dyDescent="0.25">
      <c r="A124" t="str">
        <f>HYPERLINK("http://www.UniProt.org/UniProt/Q96N21","AP4AT_HUMAN")</f>
        <v>AP4AT_HUMAN</v>
      </c>
      <c r="B124" s="4" t="s">
        <v>14498</v>
      </c>
      <c r="C124" s="9">
        <v>1000</v>
      </c>
      <c r="D124" s="54">
        <v>98</v>
      </c>
      <c r="E124" s="24">
        <v>1.2E-2</v>
      </c>
      <c r="F124" s="9">
        <v>120</v>
      </c>
      <c r="G124" s="9">
        <v>1.25</v>
      </c>
      <c r="H124" s="30" t="s">
        <v>37764</v>
      </c>
      <c r="I124" t="s">
        <v>32</v>
      </c>
      <c r="J124" s="4" t="s">
        <v>12</v>
      </c>
      <c r="K124" s="6">
        <v>55.136000000000003</v>
      </c>
      <c r="L124" s="10" t="s">
        <v>12</v>
      </c>
      <c r="M124" s="24" t="s">
        <v>37749</v>
      </c>
      <c r="N124">
        <v>3518</v>
      </c>
      <c r="O124" s="15">
        <v>55.136000000000003</v>
      </c>
      <c r="P124" s="4" t="s">
        <v>19460</v>
      </c>
      <c r="Q124" s="4" t="s">
        <v>32724</v>
      </c>
      <c r="R124" s="18">
        <v>92.32</v>
      </c>
      <c r="S124" s="4" t="s">
        <v>32725</v>
      </c>
      <c r="T124" s="4" t="s">
        <v>12</v>
      </c>
      <c r="V124" s="11" t="s">
        <v>14499</v>
      </c>
      <c r="W124" s="4" t="s">
        <v>12</v>
      </c>
      <c r="X124" s="4" t="s">
        <v>32723</v>
      </c>
      <c r="Y124" s="4" t="s">
        <v>14497</v>
      </c>
      <c r="AB124" t="s">
        <v>32726</v>
      </c>
      <c r="AC124">
        <v>55.136000000000003</v>
      </c>
      <c r="AD124">
        <v>20000</v>
      </c>
      <c r="AE124">
        <v>20219000</v>
      </c>
      <c r="AF124">
        <v>1206400</v>
      </c>
      <c r="AG124" s="16">
        <v>1010</v>
      </c>
      <c r="AH124">
        <v>1.2355876999999999E-2</v>
      </c>
      <c r="AI124" s="5">
        <v>1.25E-4</v>
      </c>
      <c r="AJ124" s="5">
        <v>98.5</v>
      </c>
      <c r="AK124">
        <v>35</v>
      </c>
      <c r="AL124">
        <v>3518</v>
      </c>
      <c r="AM124" t="s">
        <v>14497</v>
      </c>
    </row>
    <row r="125" spans="1:39" x14ac:dyDescent="0.25">
      <c r="A125" t="str">
        <f>HYPERLINK("http://www.UniProt.org/UniProt/O95487-2","SC24B_HUMAN")</f>
        <v>SC24B_HUMAN</v>
      </c>
      <c r="B125" s="4" t="s">
        <v>2461</v>
      </c>
      <c r="C125" s="9">
        <v>950</v>
      </c>
      <c r="D125" s="54">
        <v>97</v>
      </c>
      <c r="E125" s="24">
        <v>1.2E-2</v>
      </c>
      <c r="F125" s="9">
        <v>120</v>
      </c>
      <c r="G125" s="9">
        <v>1.2</v>
      </c>
      <c r="H125" s="30" t="s">
        <v>37764</v>
      </c>
      <c r="I125" t="s">
        <v>32</v>
      </c>
      <c r="J125" s="4" t="s">
        <v>12</v>
      </c>
      <c r="K125" s="6">
        <v>133.63</v>
      </c>
      <c r="L125" s="10" t="s">
        <v>12</v>
      </c>
      <c r="M125" s="24" t="s">
        <v>37749</v>
      </c>
      <c r="N125">
        <v>617</v>
      </c>
      <c r="O125" s="15">
        <v>133.63</v>
      </c>
      <c r="P125" s="4" t="s">
        <v>19460</v>
      </c>
      <c r="Q125" s="4" t="s">
        <v>21578</v>
      </c>
      <c r="R125" s="18">
        <v>49.23</v>
      </c>
      <c r="S125" s="4" t="s">
        <v>21579</v>
      </c>
      <c r="T125" s="4" t="s">
        <v>2147</v>
      </c>
      <c r="U125" s="11" t="s">
        <v>2148</v>
      </c>
      <c r="V125" s="11" t="s">
        <v>2149</v>
      </c>
      <c r="W125" s="4" t="s">
        <v>2147</v>
      </c>
      <c r="X125" s="4" t="s">
        <v>21577</v>
      </c>
      <c r="Y125" s="4" t="s">
        <v>2463</v>
      </c>
      <c r="AA125" t="s">
        <v>2462</v>
      </c>
      <c r="AB125" s="5" t="s">
        <v>21580</v>
      </c>
      <c r="AC125">
        <v>133.63</v>
      </c>
      <c r="AD125">
        <v>20000</v>
      </c>
      <c r="AE125">
        <v>19041000</v>
      </c>
      <c r="AF125">
        <v>1149400</v>
      </c>
      <c r="AG125" s="16">
        <v>952</v>
      </c>
      <c r="AH125">
        <v>1.1635998E-2</v>
      </c>
      <c r="AI125" s="5">
        <v>1.2E-4</v>
      </c>
      <c r="AJ125" s="5">
        <v>97.3</v>
      </c>
      <c r="AK125">
        <v>61</v>
      </c>
      <c r="AL125">
        <v>617</v>
      </c>
      <c r="AM125" t="s">
        <v>21581</v>
      </c>
    </row>
    <row r="126" spans="1:39" x14ac:dyDescent="0.25">
      <c r="A126" t="str">
        <f>HYPERLINK("http://www.UniProt.org/UniProt/Q9Y6R0","NUMBL_HUMAN")</f>
        <v>NUMBL_HUMAN</v>
      </c>
      <c r="B126" s="4" t="s">
        <v>19421</v>
      </c>
      <c r="C126" s="9">
        <v>2000</v>
      </c>
      <c r="D126" s="54">
        <v>94</v>
      </c>
      <c r="E126" s="24">
        <v>2.5000000000000001E-2</v>
      </c>
      <c r="F126" s="9">
        <v>250</v>
      </c>
      <c r="G126" s="9">
        <v>2.64</v>
      </c>
      <c r="H126" s="30" t="s">
        <v>37764</v>
      </c>
      <c r="I126" t="s">
        <v>32</v>
      </c>
      <c r="J126" s="4" t="s">
        <v>12</v>
      </c>
      <c r="K126" s="6">
        <v>64.891000000000005</v>
      </c>
      <c r="L126" s="10" t="s">
        <v>12</v>
      </c>
      <c r="M126" s="24" t="s">
        <v>37749</v>
      </c>
      <c r="N126">
        <v>4797</v>
      </c>
      <c r="O126" s="15">
        <v>64.891000000000005</v>
      </c>
      <c r="P126" s="4" t="s">
        <v>19460</v>
      </c>
      <c r="Q126" s="4" t="s">
        <v>37710</v>
      </c>
      <c r="R126" s="18">
        <v>92.65</v>
      </c>
      <c r="S126" s="4" t="s">
        <v>37711</v>
      </c>
      <c r="T126" s="4" t="s">
        <v>19422</v>
      </c>
      <c r="U126" s="11" t="s">
        <v>6000</v>
      </c>
      <c r="V126" s="11" t="s">
        <v>6001</v>
      </c>
      <c r="W126" s="4" t="s">
        <v>19422</v>
      </c>
      <c r="X126" s="4" t="s">
        <v>37709</v>
      </c>
      <c r="Y126" s="4" t="s">
        <v>19420</v>
      </c>
      <c r="AB126" t="s">
        <v>37712</v>
      </c>
      <c r="AC126">
        <v>64.891000000000005</v>
      </c>
      <c r="AD126">
        <v>20000</v>
      </c>
      <c r="AE126">
        <v>40754000</v>
      </c>
      <c r="AF126">
        <v>2541100</v>
      </c>
      <c r="AG126" s="16">
        <v>2040</v>
      </c>
      <c r="AH126">
        <v>2.4904861E-2</v>
      </c>
      <c r="AI126" s="5">
        <v>2.6400000000000002E-4</v>
      </c>
      <c r="AJ126" s="5">
        <v>94.2</v>
      </c>
      <c r="AK126">
        <v>40</v>
      </c>
      <c r="AL126">
        <v>4797</v>
      </c>
      <c r="AM126" t="s">
        <v>19420</v>
      </c>
    </row>
    <row r="127" spans="1:39" x14ac:dyDescent="0.25">
      <c r="A127" t="str">
        <f>HYPERLINK("http://www.UniProt.org/UniProt/P50579","MAP2_HUMAN")</f>
        <v>MAP2_HUMAN</v>
      </c>
      <c r="B127" s="4" t="s">
        <v>6121</v>
      </c>
      <c r="C127" s="9">
        <v>3500</v>
      </c>
      <c r="D127" s="54">
        <v>93</v>
      </c>
      <c r="E127" s="24">
        <v>4.2999999999999997E-2</v>
      </c>
      <c r="F127" s="9">
        <v>429.99999999999994</v>
      </c>
      <c r="G127" s="9">
        <v>4.6399999999999997</v>
      </c>
      <c r="H127" s="30" t="s">
        <v>37764</v>
      </c>
      <c r="I127" t="s">
        <v>32</v>
      </c>
      <c r="J127" s="4" t="s">
        <v>12</v>
      </c>
      <c r="K127" s="6">
        <v>52.890999999999998</v>
      </c>
      <c r="L127" s="10" t="s">
        <v>12</v>
      </c>
      <c r="M127" s="24" t="s">
        <v>37749</v>
      </c>
      <c r="N127">
        <v>1433</v>
      </c>
      <c r="O127" s="15">
        <v>52.890999999999998</v>
      </c>
      <c r="P127" s="4" t="s">
        <v>19460</v>
      </c>
      <c r="Q127" s="4" t="s">
        <v>24641</v>
      </c>
      <c r="R127" s="18">
        <v>39.04</v>
      </c>
      <c r="S127" s="4" t="s">
        <v>24642</v>
      </c>
      <c r="T127" s="4" t="s">
        <v>6122</v>
      </c>
      <c r="U127" s="11" t="s">
        <v>6123</v>
      </c>
      <c r="V127" s="11" t="s">
        <v>6124</v>
      </c>
      <c r="W127" s="4" t="s">
        <v>6122</v>
      </c>
      <c r="X127" s="4" t="s">
        <v>24640</v>
      </c>
      <c r="Y127" s="4" t="s">
        <v>6120</v>
      </c>
      <c r="AB127" t="s">
        <v>24643</v>
      </c>
      <c r="AC127">
        <v>52.890999999999998</v>
      </c>
      <c r="AD127">
        <v>20000</v>
      </c>
      <c r="AE127">
        <v>70480000</v>
      </c>
      <c r="AF127">
        <v>4456400</v>
      </c>
      <c r="AG127" s="16">
        <v>3520</v>
      </c>
      <c r="AH127">
        <v>4.3070486999999998E-2</v>
      </c>
      <c r="AI127" s="5">
        <v>4.64E-4</v>
      </c>
      <c r="AJ127" s="5">
        <v>92.9</v>
      </c>
      <c r="AK127">
        <v>79</v>
      </c>
      <c r="AL127">
        <v>1433</v>
      </c>
      <c r="AM127" t="s">
        <v>6120</v>
      </c>
    </row>
    <row r="128" spans="1:39" x14ac:dyDescent="0.25">
      <c r="A128" t="str">
        <f>HYPERLINK("http://www.UniProt.org/UniProt/Q16181-2","SEPT7_HUMAN")</f>
        <v>SEPT7_HUMAN</v>
      </c>
      <c r="B128" s="4" t="s">
        <v>9739</v>
      </c>
      <c r="C128" s="9">
        <v>12000</v>
      </c>
      <c r="D128" s="54">
        <v>92</v>
      </c>
      <c r="E128" s="24">
        <v>0.15</v>
      </c>
      <c r="F128" s="9">
        <v>1500</v>
      </c>
      <c r="G128" s="9">
        <v>16.100000000000001</v>
      </c>
      <c r="H128" s="30" t="s">
        <v>37764</v>
      </c>
      <c r="I128" t="s">
        <v>32</v>
      </c>
      <c r="J128" s="4" t="s">
        <v>12</v>
      </c>
      <c r="K128" s="6">
        <v>50.58</v>
      </c>
      <c r="L128" s="10" t="s">
        <v>12</v>
      </c>
      <c r="M128" s="24" t="s">
        <v>37749</v>
      </c>
      <c r="N128">
        <v>2269</v>
      </c>
      <c r="O128" s="15">
        <v>50.58</v>
      </c>
      <c r="P128" s="4" t="s">
        <v>19460</v>
      </c>
      <c r="Q128" s="4" t="s">
        <v>27885</v>
      </c>
      <c r="R128" s="18">
        <v>53.29</v>
      </c>
      <c r="S128" s="4" t="s">
        <v>27886</v>
      </c>
      <c r="T128" s="4" t="s">
        <v>9740</v>
      </c>
      <c r="U128" s="11" t="s">
        <v>9741</v>
      </c>
      <c r="W128" s="4" t="s">
        <v>9740</v>
      </c>
      <c r="X128" s="4" t="s">
        <v>27884</v>
      </c>
      <c r="Y128" s="4" t="s">
        <v>9742</v>
      </c>
      <c r="Z128" t="s">
        <v>9292</v>
      </c>
      <c r="AA128" t="s">
        <v>1021</v>
      </c>
      <c r="AB128" t="s">
        <v>27887</v>
      </c>
      <c r="AC128">
        <v>50.58</v>
      </c>
      <c r="AD128">
        <v>20000</v>
      </c>
      <c r="AE128">
        <v>242820000</v>
      </c>
      <c r="AF128">
        <v>15440000</v>
      </c>
      <c r="AG128" s="16">
        <v>12100</v>
      </c>
      <c r="AH128">
        <v>0.14838785099999999</v>
      </c>
      <c r="AI128" s="5">
        <v>1.6100000000000001E-3</v>
      </c>
      <c r="AJ128" s="5">
        <v>92.4</v>
      </c>
      <c r="AK128">
        <v>109</v>
      </c>
      <c r="AL128">
        <v>2269</v>
      </c>
      <c r="AM128" t="s">
        <v>27888</v>
      </c>
    </row>
    <row r="129" spans="1:39" x14ac:dyDescent="0.25">
      <c r="A129" t="str">
        <f>HYPERLINK("http://www.UniProt.org/UniProt/Q9P0J7","KCMF1_HUMAN")</f>
        <v>KCMF1_HUMAN</v>
      </c>
      <c r="B129" s="4" t="s">
        <v>17601</v>
      </c>
      <c r="C129" s="9">
        <v>2800</v>
      </c>
      <c r="D129" s="54">
        <v>92</v>
      </c>
      <c r="E129" s="24">
        <v>3.5000000000000003E-2</v>
      </c>
      <c r="F129" s="9">
        <v>350.00000000000006</v>
      </c>
      <c r="G129" s="9">
        <v>3.77</v>
      </c>
      <c r="H129" s="30" t="s">
        <v>37764</v>
      </c>
      <c r="I129" t="s">
        <v>12</v>
      </c>
      <c r="J129" s="4" t="s">
        <v>12</v>
      </c>
      <c r="K129" s="6">
        <v>41.945</v>
      </c>
      <c r="L129" s="10" t="s">
        <v>12</v>
      </c>
      <c r="M129" s="24" t="s">
        <v>37749</v>
      </c>
      <c r="N129">
        <v>4316</v>
      </c>
      <c r="O129" s="15">
        <v>41.945</v>
      </c>
      <c r="P129" s="4" t="s">
        <v>19460</v>
      </c>
      <c r="Q129" s="4" t="s">
        <v>35838</v>
      </c>
      <c r="R129" s="18">
        <v>33.97</v>
      </c>
      <c r="S129" s="4" t="s">
        <v>35839</v>
      </c>
      <c r="T129" s="4" t="s">
        <v>17602</v>
      </c>
      <c r="V129" s="11" t="s">
        <v>17603</v>
      </c>
      <c r="W129" s="4" t="s">
        <v>17602</v>
      </c>
      <c r="X129" s="4" t="s">
        <v>12</v>
      </c>
      <c r="Y129" s="4" t="s">
        <v>17600</v>
      </c>
      <c r="AB129" t="s">
        <v>35840</v>
      </c>
      <c r="AC129">
        <v>41.945</v>
      </c>
      <c r="AD129">
        <v>20000</v>
      </c>
      <c r="AE129">
        <v>56529000</v>
      </c>
      <c r="AF129">
        <v>3621500</v>
      </c>
      <c r="AG129" s="16">
        <v>2830</v>
      </c>
      <c r="AH129">
        <v>3.4544999999999999E-2</v>
      </c>
      <c r="AI129" s="5">
        <v>3.77E-4</v>
      </c>
      <c r="AJ129" s="5">
        <v>91.7</v>
      </c>
      <c r="AK129">
        <v>40</v>
      </c>
      <c r="AL129">
        <v>4316</v>
      </c>
      <c r="AM129" t="s">
        <v>17600</v>
      </c>
    </row>
    <row r="130" spans="1:39" x14ac:dyDescent="0.25">
      <c r="A130" t="str">
        <f>HYPERLINK("http://www.UniProt.org/UniProt/Q9UEY8-2","ADDG_HUMAN")</f>
        <v>ADDG_HUMAN</v>
      </c>
      <c r="B130" s="4" t="s">
        <v>17895</v>
      </c>
      <c r="C130" s="9">
        <v>4700</v>
      </c>
      <c r="D130" s="54">
        <v>90</v>
      </c>
      <c r="E130" s="24">
        <v>5.8000000000000003E-2</v>
      </c>
      <c r="F130" s="9">
        <v>580</v>
      </c>
      <c r="G130" s="9">
        <v>6.3900000000000006</v>
      </c>
      <c r="H130" s="30" t="s">
        <v>37764</v>
      </c>
      <c r="I130" t="s">
        <v>32</v>
      </c>
      <c r="J130" s="4" t="s">
        <v>12</v>
      </c>
      <c r="K130" s="6">
        <v>75.67</v>
      </c>
      <c r="L130" s="10" t="s">
        <v>12</v>
      </c>
      <c r="M130" s="24" t="s">
        <v>37749</v>
      </c>
      <c r="N130">
        <v>4400</v>
      </c>
      <c r="O130" s="15">
        <v>75.67</v>
      </c>
      <c r="P130" s="4" t="s">
        <v>19460</v>
      </c>
      <c r="Q130" s="4" t="s">
        <v>36155</v>
      </c>
      <c r="R130" s="18">
        <v>33.54</v>
      </c>
      <c r="S130" s="4" t="s">
        <v>36156</v>
      </c>
      <c r="T130" s="4" t="s">
        <v>5075</v>
      </c>
      <c r="U130" s="11" t="s">
        <v>5076</v>
      </c>
      <c r="V130" s="11" t="s">
        <v>5077</v>
      </c>
      <c r="W130" s="4" t="s">
        <v>5075</v>
      </c>
      <c r="X130" s="4" t="s">
        <v>23758</v>
      </c>
      <c r="Y130" s="4" t="s">
        <v>17896</v>
      </c>
      <c r="AB130" t="s">
        <v>36157</v>
      </c>
      <c r="AC130">
        <v>75.67</v>
      </c>
      <c r="AD130">
        <v>20000</v>
      </c>
      <c r="AE130">
        <v>94328000</v>
      </c>
      <c r="AF130">
        <v>6139300</v>
      </c>
      <c r="AG130" s="16">
        <v>4720</v>
      </c>
      <c r="AH130">
        <v>5.7644054E-2</v>
      </c>
      <c r="AI130" s="5">
        <v>6.3900000000000003E-4</v>
      </c>
      <c r="AJ130" s="5">
        <v>90.3</v>
      </c>
      <c r="AK130">
        <v>93</v>
      </c>
      <c r="AL130">
        <v>4400</v>
      </c>
      <c r="AM130" t="s">
        <v>36154</v>
      </c>
    </row>
    <row r="131" spans="1:39" x14ac:dyDescent="0.25">
      <c r="A131" t="str">
        <f>HYPERLINK("http://www.UniProt.org/UniProt/Q9NPI6","DCP1A_HUMAN")</f>
        <v>DCP1A_HUMAN</v>
      </c>
      <c r="B131" s="4" t="s">
        <v>16712</v>
      </c>
      <c r="C131" s="9">
        <v>2000</v>
      </c>
      <c r="D131" s="54">
        <v>89</v>
      </c>
      <c r="E131" s="24">
        <v>2.5000000000000001E-2</v>
      </c>
      <c r="F131" s="9">
        <v>250</v>
      </c>
      <c r="G131" s="9">
        <v>2.81</v>
      </c>
      <c r="H131" s="30" t="s">
        <v>37764</v>
      </c>
      <c r="I131" t="s">
        <v>69</v>
      </c>
      <c r="J131" s="4" t="s">
        <v>12</v>
      </c>
      <c r="K131" s="6">
        <v>63.308999999999997</v>
      </c>
      <c r="L131" s="10" t="s">
        <v>12</v>
      </c>
      <c r="M131" s="24" t="s">
        <v>37749</v>
      </c>
      <c r="N131">
        <v>4089</v>
      </c>
      <c r="O131" s="15">
        <v>63.308999999999997</v>
      </c>
      <c r="P131" s="4" t="s">
        <v>19460</v>
      </c>
      <c r="Q131" s="4" t="s">
        <v>34967</v>
      </c>
      <c r="R131" s="18">
        <v>59.71</v>
      </c>
      <c r="S131" s="4" t="s">
        <v>34968</v>
      </c>
      <c r="T131" s="4" t="s">
        <v>16713</v>
      </c>
      <c r="U131" s="11" t="s">
        <v>16714</v>
      </c>
      <c r="V131" s="11" t="s">
        <v>12204</v>
      </c>
      <c r="W131" s="4" t="s">
        <v>16713</v>
      </c>
      <c r="X131" s="4" t="s">
        <v>34966</v>
      </c>
      <c r="Y131" s="4" t="s">
        <v>16711</v>
      </c>
      <c r="Z131" t="s">
        <v>4408</v>
      </c>
      <c r="AB131" t="s">
        <v>34969</v>
      </c>
      <c r="AC131">
        <v>63.308999999999997</v>
      </c>
      <c r="AD131">
        <v>20000</v>
      </c>
      <c r="AE131">
        <v>40960000</v>
      </c>
      <c r="AF131">
        <v>2698500</v>
      </c>
      <c r="AG131" s="16">
        <v>2050</v>
      </c>
      <c r="AH131">
        <v>2.5030749000000001E-2</v>
      </c>
      <c r="AI131" s="5">
        <v>2.81E-4</v>
      </c>
      <c r="AJ131" s="5">
        <v>89.2</v>
      </c>
      <c r="AK131">
        <v>66</v>
      </c>
      <c r="AL131">
        <v>4089</v>
      </c>
      <c r="AM131" t="s">
        <v>16711</v>
      </c>
    </row>
    <row r="132" spans="1:39" x14ac:dyDescent="0.25">
      <c r="A132" t="str">
        <f>HYPERLINK("http://www.UniProt.org/UniProt/Q9UJX2","CDC23_HUMAN")</f>
        <v>CDC23_HUMAN</v>
      </c>
      <c r="B132" s="4" t="s">
        <v>18139</v>
      </c>
      <c r="C132" s="9">
        <v>1100</v>
      </c>
      <c r="D132" s="54">
        <v>88</v>
      </c>
      <c r="E132" s="24">
        <v>1.4E-2</v>
      </c>
      <c r="F132" s="9">
        <v>140</v>
      </c>
      <c r="G132" s="9">
        <v>1.56</v>
      </c>
      <c r="H132" s="30" t="s">
        <v>37764</v>
      </c>
      <c r="I132" t="s">
        <v>12</v>
      </c>
      <c r="J132" s="4" t="s">
        <v>40569</v>
      </c>
      <c r="K132" s="6">
        <v>68.832999999999998</v>
      </c>
      <c r="L132" s="10" t="s">
        <v>12</v>
      </c>
      <c r="M132" s="24" t="s">
        <v>37749</v>
      </c>
      <c r="N132">
        <v>4465</v>
      </c>
      <c r="O132" s="15">
        <v>68.832999999999998</v>
      </c>
      <c r="P132" s="4" t="s">
        <v>19460</v>
      </c>
      <c r="Q132" s="4" t="s">
        <v>36403</v>
      </c>
      <c r="R132" s="18">
        <v>85.08</v>
      </c>
      <c r="S132" s="4" t="s">
        <v>36404</v>
      </c>
      <c r="T132" s="4" t="s">
        <v>4719</v>
      </c>
      <c r="U132" s="11" t="s">
        <v>18140</v>
      </c>
      <c r="V132" s="11" t="s">
        <v>18141</v>
      </c>
      <c r="W132" s="4" t="s">
        <v>4719</v>
      </c>
      <c r="X132" s="4" t="s">
        <v>12</v>
      </c>
      <c r="Y132" s="4" t="s">
        <v>18138</v>
      </c>
      <c r="Z132" t="s">
        <v>4722</v>
      </c>
      <c r="AA132" t="s">
        <v>4723</v>
      </c>
      <c r="AB132" t="s">
        <v>36405</v>
      </c>
      <c r="AC132">
        <v>68.832999999999998</v>
      </c>
      <c r="AD132">
        <v>20000</v>
      </c>
      <c r="AE132">
        <v>22424000</v>
      </c>
      <c r="AF132">
        <v>1501500</v>
      </c>
      <c r="AG132" s="16">
        <v>1120</v>
      </c>
      <c r="AH132">
        <v>1.3703356999999999E-2</v>
      </c>
      <c r="AI132" s="5">
        <v>1.56E-4</v>
      </c>
      <c r="AJ132" s="5">
        <v>87.7</v>
      </c>
      <c r="AK132">
        <v>53</v>
      </c>
      <c r="AL132">
        <v>4465</v>
      </c>
      <c r="AM132" t="s">
        <v>36406</v>
      </c>
    </row>
    <row r="133" spans="1:39" x14ac:dyDescent="0.25">
      <c r="A133" t="str">
        <f>HYPERLINK("http://www.UniProt.org/UniProt/Q99081","HTF4_HUMAN")</f>
        <v>HTF4_HUMAN</v>
      </c>
      <c r="B133" s="4" t="s">
        <v>14746</v>
      </c>
      <c r="C133" s="9">
        <v>960</v>
      </c>
      <c r="D133" s="54">
        <v>88</v>
      </c>
      <c r="E133" s="24">
        <v>1.2E-2</v>
      </c>
      <c r="F133" s="9">
        <v>120</v>
      </c>
      <c r="G133" s="9">
        <v>1.34</v>
      </c>
      <c r="H133" s="30" t="s">
        <v>37764</v>
      </c>
      <c r="I133" t="s">
        <v>92</v>
      </c>
      <c r="J133" s="4" t="s">
        <v>12</v>
      </c>
      <c r="K133" s="6">
        <v>72.963999999999999</v>
      </c>
      <c r="L133" s="10" t="s">
        <v>12</v>
      </c>
      <c r="M133" s="24" t="s">
        <v>37749</v>
      </c>
      <c r="N133">
        <v>3585</v>
      </c>
      <c r="O133" s="15">
        <v>72.963999999999999</v>
      </c>
      <c r="P133" s="4" t="s">
        <v>19460</v>
      </c>
      <c r="Q133" s="4" t="s">
        <v>33001</v>
      </c>
      <c r="R133" s="18">
        <v>27.33</v>
      </c>
      <c r="S133" s="4" t="s">
        <v>33002</v>
      </c>
      <c r="T133" s="4" t="s">
        <v>14747</v>
      </c>
      <c r="U133" s="11" t="s">
        <v>14748</v>
      </c>
      <c r="V133" s="11" t="s">
        <v>3772</v>
      </c>
      <c r="W133" s="4" t="s">
        <v>14747</v>
      </c>
      <c r="X133" s="4" t="s">
        <v>19725</v>
      </c>
      <c r="Y133" s="4" t="s">
        <v>14745</v>
      </c>
      <c r="AB133" t="s">
        <v>33003</v>
      </c>
      <c r="AC133">
        <v>72.963999999999999</v>
      </c>
      <c r="AD133">
        <v>20000</v>
      </c>
      <c r="AE133">
        <v>19276000</v>
      </c>
      <c r="AF133">
        <v>1283700</v>
      </c>
      <c r="AG133" s="16">
        <v>964</v>
      </c>
      <c r="AH133">
        <v>1.1779606999999999E-2</v>
      </c>
      <c r="AI133" s="5">
        <v>1.34E-4</v>
      </c>
      <c r="AJ133" s="5">
        <v>88.2</v>
      </c>
      <c r="AK133">
        <v>36</v>
      </c>
      <c r="AL133">
        <v>3585</v>
      </c>
      <c r="AM133" t="s">
        <v>33004</v>
      </c>
    </row>
    <row r="134" spans="1:39" x14ac:dyDescent="0.25">
      <c r="A134" t="str">
        <f>HYPERLINK("http://www.UniProt.org/UniProt/Q13043","STK4_HUMAN")</f>
        <v>STK4_HUMAN</v>
      </c>
      <c r="B134" s="4" t="s">
        <v>8354</v>
      </c>
      <c r="C134" s="9">
        <v>35000</v>
      </c>
      <c r="D134" s="54">
        <v>86</v>
      </c>
      <c r="E134" s="24">
        <v>0.43</v>
      </c>
      <c r="F134" s="9">
        <v>4300</v>
      </c>
      <c r="G134" s="9">
        <v>50.2</v>
      </c>
      <c r="H134" s="30" t="s">
        <v>37764</v>
      </c>
      <c r="I134" t="s">
        <v>69</v>
      </c>
      <c r="J134" s="4" t="s">
        <v>251</v>
      </c>
      <c r="K134" s="6">
        <v>55.63</v>
      </c>
      <c r="L134" s="10" t="s">
        <v>12</v>
      </c>
      <c r="M134" s="24" t="s">
        <v>37749</v>
      </c>
      <c r="N134">
        <v>1952</v>
      </c>
      <c r="O134" s="15">
        <v>55.63</v>
      </c>
      <c r="P134" s="4" t="s">
        <v>19460</v>
      </c>
      <c r="Q134" s="4" t="s">
        <v>26612</v>
      </c>
      <c r="R134" s="18">
        <v>144.75</v>
      </c>
      <c r="S134" s="19" t="s">
        <v>26613</v>
      </c>
      <c r="T134" s="4" t="s">
        <v>8355</v>
      </c>
      <c r="U134" s="11" t="s">
        <v>8356</v>
      </c>
      <c r="V134" s="11" t="s">
        <v>387</v>
      </c>
      <c r="W134" s="4" t="s">
        <v>8355</v>
      </c>
      <c r="X134" s="4" t="s">
        <v>26611</v>
      </c>
      <c r="Y134" s="4" t="s">
        <v>8353</v>
      </c>
      <c r="AA134" t="s">
        <v>8357</v>
      </c>
      <c r="AB134" t="s">
        <v>26614</v>
      </c>
      <c r="AC134">
        <v>55.63</v>
      </c>
      <c r="AD134">
        <v>20000</v>
      </c>
      <c r="AE134">
        <v>708240000</v>
      </c>
      <c r="AF134">
        <v>48226000</v>
      </c>
      <c r="AG134" s="16">
        <v>35400</v>
      </c>
      <c r="AH134">
        <v>0.43280706400000002</v>
      </c>
      <c r="AI134" s="5">
        <v>5.0200000000000002E-3</v>
      </c>
      <c r="AJ134" s="5">
        <v>86.3</v>
      </c>
      <c r="AK134">
        <v>223</v>
      </c>
      <c r="AL134">
        <v>1952</v>
      </c>
      <c r="AM134" t="s">
        <v>26615</v>
      </c>
    </row>
    <row r="135" spans="1:39" x14ac:dyDescent="0.25">
      <c r="A135" t="str">
        <f>HYPERLINK("http://www.UniProt.org/UniProt/Q9H814","PHAX_HUMAN")</f>
        <v>PHAX_HUMAN</v>
      </c>
      <c r="B135" s="4" t="s">
        <v>16295</v>
      </c>
      <c r="C135" s="9">
        <v>14000</v>
      </c>
      <c r="D135" s="54">
        <v>86</v>
      </c>
      <c r="E135" s="24">
        <v>0.18</v>
      </c>
      <c r="F135" s="9">
        <v>1800</v>
      </c>
      <c r="G135" s="9">
        <v>20.400000000000002</v>
      </c>
      <c r="H135" s="30" t="s">
        <v>37764</v>
      </c>
      <c r="I135" t="s">
        <v>69</v>
      </c>
      <c r="J135" s="4" t="s">
        <v>12</v>
      </c>
      <c r="K135" s="6">
        <v>44.402000000000001</v>
      </c>
      <c r="L135" s="10" t="s">
        <v>12</v>
      </c>
      <c r="M135" s="24" t="s">
        <v>37749</v>
      </c>
      <c r="N135">
        <v>3983</v>
      </c>
      <c r="O135" s="15">
        <v>44.402000000000001</v>
      </c>
      <c r="P135" s="4" t="s">
        <v>19460</v>
      </c>
      <c r="Q135" s="4" t="s">
        <v>34540</v>
      </c>
      <c r="R135" s="18">
        <v>14.54</v>
      </c>
      <c r="S135" s="4" t="s">
        <v>34541</v>
      </c>
      <c r="T135" s="4" t="s">
        <v>16296</v>
      </c>
      <c r="U135" s="11" t="s">
        <v>16297</v>
      </c>
      <c r="V135" s="11" t="s">
        <v>16298</v>
      </c>
      <c r="W135" s="4" t="s">
        <v>16296</v>
      </c>
      <c r="X135" s="4" t="s">
        <v>34539</v>
      </c>
      <c r="Y135" s="4" t="s">
        <v>16294</v>
      </c>
      <c r="AA135" t="s">
        <v>1132</v>
      </c>
      <c r="AB135" t="s">
        <v>34542</v>
      </c>
      <c r="AC135">
        <v>44.402000000000001</v>
      </c>
      <c r="AD135">
        <v>20000</v>
      </c>
      <c r="AE135">
        <v>287850000</v>
      </c>
      <c r="AF135">
        <v>19624000</v>
      </c>
      <c r="AG135" s="16">
        <v>14400</v>
      </c>
      <c r="AH135">
        <v>0.17590578500000001</v>
      </c>
      <c r="AI135" s="5">
        <v>2.0400000000000001E-3</v>
      </c>
      <c r="AJ135" s="5">
        <v>86.2</v>
      </c>
      <c r="AK135">
        <v>88</v>
      </c>
      <c r="AL135">
        <v>3983</v>
      </c>
      <c r="AM135" t="s">
        <v>16294</v>
      </c>
    </row>
    <row r="136" spans="1:39" x14ac:dyDescent="0.25">
      <c r="A136" t="str">
        <f>HYPERLINK("http://www.UniProt.org/UniProt/P61011","SRP54_HUMAN")</f>
        <v>SRP54_HUMAN</v>
      </c>
      <c r="B136" s="4" t="s">
        <v>6866</v>
      </c>
      <c r="C136" s="9">
        <v>5900</v>
      </c>
      <c r="D136" s="54">
        <v>86</v>
      </c>
      <c r="E136" s="24">
        <v>7.2999999999999995E-2</v>
      </c>
      <c r="F136" s="9">
        <v>730</v>
      </c>
      <c r="G136" s="9">
        <v>8.4500000000000011</v>
      </c>
      <c r="H136" s="30" t="s">
        <v>37764</v>
      </c>
      <c r="I136" t="s">
        <v>69</v>
      </c>
      <c r="J136" s="4" t="s">
        <v>12</v>
      </c>
      <c r="K136" s="6">
        <v>55.704000000000001</v>
      </c>
      <c r="L136" s="10" t="s">
        <v>12</v>
      </c>
      <c r="M136" s="24" t="s">
        <v>37749</v>
      </c>
      <c r="N136">
        <v>1606</v>
      </c>
      <c r="O136" s="15">
        <v>55.704000000000001</v>
      </c>
      <c r="P136" s="4" t="s">
        <v>19460</v>
      </c>
      <c r="Q136" s="4" t="s">
        <v>25305</v>
      </c>
      <c r="R136" s="18">
        <v>23.71</v>
      </c>
      <c r="S136" s="4" t="s">
        <v>25306</v>
      </c>
      <c r="T136" s="4" t="s">
        <v>6867</v>
      </c>
      <c r="U136" s="11" t="s">
        <v>6868</v>
      </c>
      <c r="V136" s="11" t="s">
        <v>6869</v>
      </c>
      <c r="W136" s="4" t="s">
        <v>6867</v>
      </c>
      <c r="X136" s="4" t="s">
        <v>25304</v>
      </c>
      <c r="Y136" s="4" t="s">
        <v>6865</v>
      </c>
      <c r="AA136" t="s">
        <v>5466</v>
      </c>
      <c r="AB136" t="s">
        <v>25307</v>
      </c>
      <c r="AC136">
        <v>55.704000000000001</v>
      </c>
      <c r="AD136">
        <v>20000</v>
      </c>
      <c r="AE136">
        <v>118880000</v>
      </c>
      <c r="AF136">
        <v>8123100</v>
      </c>
      <c r="AG136" s="16">
        <v>5940</v>
      </c>
      <c r="AH136">
        <v>7.2647837000000007E-2</v>
      </c>
      <c r="AI136" s="5">
        <v>8.4500000000000005E-4</v>
      </c>
      <c r="AJ136" s="5">
        <v>86</v>
      </c>
      <c r="AK136">
        <v>90</v>
      </c>
      <c r="AL136">
        <v>1606</v>
      </c>
      <c r="AM136" t="s">
        <v>25308</v>
      </c>
    </row>
    <row r="137" spans="1:39" x14ac:dyDescent="0.25">
      <c r="A137" t="str">
        <f>HYPERLINK("http://www.UniProt.org/UniProt/O15379","HDAC3_HUMAN")</f>
        <v>HDAC3_HUMAN</v>
      </c>
      <c r="B137" s="4" t="s">
        <v>941</v>
      </c>
      <c r="C137" s="9">
        <v>1100</v>
      </c>
      <c r="D137" s="54">
        <v>86</v>
      </c>
      <c r="E137" s="24">
        <v>1.2999999999999999E-2</v>
      </c>
      <c r="F137" s="9">
        <v>130</v>
      </c>
      <c r="G137" s="9">
        <v>1.49</v>
      </c>
      <c r="H137" s="30" t="s">
        <v>37764</v>
      </c>
      <c r="I137" t="s">
        <v>92</v>
      </c>
      <c r="J137" s="4" t="s">
        <v>584</v>
      </c>
      <c r="K137" s="6">
        <v>48.847000000000001</v>
      </c>
      <c r="L137" s="10" t="s">
        <v>12</v>
      </c>
      <c r="M137" s="24" t="s">
        <v>37749</v>
      </c>
      <c r="N137">
        <v>273</v>
      </c>
      <c r="O137" s="15">
        <v>48.847000000000001</v>
      </c>
      <c r="P137" s="4" t="s">
        <v>19460</v>
      </c>
      <c r="Q137" s="4" t="s">
        <v>20255</v>
      </c>
      <c r="R137" s="18">
        <v>119.94</v>
      </c>
      <c r="S137" s="4" t="s">
        <v>20256</v>
      </c>
      <c r="T137" s="4" t="s">
        <v>942</v>
      </c>
      <c r="U137" s="11" t="s">
        <v>943</v>
      </c>
      <c r="V137" s="11" t="s">
        <v>944</v>
      </c>
      <c r="W137" s="4" t="s">
        <v>942</v>
      </c>
      <c r="X137" s="4" t="s">
        <v>19725</v>
      </c>
      <c r="Y137" s="4" t="s">
        <v>940</v>
      </c>
      <c r="Z137" t="s">
        <v>945</v>
      </c>
      <c r="AB137" t="s">
        <v>20257</v>
      </c>
      <c r="AC137">
        <v>48.847000000000001</v>
      </c>
      <c r="AD137">
        <v>20000</v>
      </c>
      <c r="AE137">
        <v>21016000</v>
      </c>
      <c r="AF137">
        <v>1431700</v>
      </c>
      <c r="AG137" s="16">
        <v>1050</v>
      </c>
      <c r="AH137">
        <v>1.2842925E-2</v>
      </c>
      <c r="AI137" s="5">
        <v>1.4899999999999999E-4</v>
      </c>
      <c r="AJ137" s="5">
        <v>86.2</v>
      </c>
      <c r="AK137">
        <v>22</v>
      </c>
      <c r="AL137">
        <v>273</v>
      </c>
      <c r="AM137" t="s">
        <v>20258</v>
      </c>
    </row>
    <row r="138" spans="1:39" x14ac:dyDescent="0.25">
      <c r="A138" t="str">
        <f>HYPERLINK("http://www.UniProt.org/UniProt/Q9BRP1","PDD2L_HUMAN")</f>
        <v>PDD2L_HUMAN</v>
      </c>
      <c r="B138" s="4" t="s">
        <v>15106</v>
      </c>
      <c r="C138" s="9">
        <v>21000</v>
      </c>
      <c r="D138" s="54">
        <v>85</v>
      </c>
      <c r="E138" s="24">
        <v>0.26</v>
      </c>
      <c r="F138" s="9">
        <v>2600</v>
      </c>
      <c r="G138" s="9">
        <v>30.599999999999998</v>
      </c>
      <c r="H138" s="30" t="s">
        <v>37764</v>
      </c>
      <c r="I138" t="s">
        <v>12</v>
      </c>
      <c r="J138" s="4" t="s">
        <v>40569</v>
      </c>
      <c r="K138" s="6">
        <v>39.415999999999997</v>
      </c>
      <c r="L138" s="10" t="s">
        <v>12</v>
      </c>
      <c r="M138" s="24" t="s">
        <v>37749</v>
      </c>
      <c r="N138">
        <v>3673</v>
      </c>
      <c r="O138" s="15">
        <v>39.415999999999997</v>
      </c>
      <c r="P138" s="4" t="s">
        <v>19460</v>
      </c>
      <c r="Q138" s="4" t="s">
        <v>33355</v>
      </c>
      <c r="R138" s="18">
        <v>22.66</v>
      </c>
      <c r="S138" s="4" t="s">
        <v>21013</v>
      </c>
      <c r="T138" s="4" t="s">
        <v>15107</v>
      </c>
      <c r="U138" s="11" t="s">
        <v>9762</v>
      </c>
      <c r="V138" s="11" t="s">
        <v>9763</v>
      </c>
      <c r="W138" s="4" t="s">
        <v>15107</v>
      </c>
      <c r="X138" s="4" t="s">
        <v>12</v>
      </c>
      <c r="Y138" s="4" t="s">
        <v>15105</v>
      </c>
      <c r="AB138" t="s">
        <v>33356</v>
      </c>
      <c r="AC138">
        <v>39.415999999999997</v>
      </c>
      <c r="AD138">
        <v>20000</v>
      </c>
      <c r="AE138">
        <v>425190000</v>
      </c>
      <c r="AF138">
        <v>29452000</v>
      </c>
      <c r="AG138" s="16">
        <v>21300</v>
      </c>
      <c r="AH138">
        <v>0.25983456999999999</v>
      </c>
      <c r="AI138" s="5">
        <v>3.0599999999999998E-3</v>
      </c>
      <c r="AJ138" s="5">
        <v>84.8</v>
      </c>
      <c r="AK138">
        <v>49</v>
      </c>
      <c r="AL138">
        <v>3673</v>
      </c>
      <c r="AM138" t="s">
        <v>15105</v>
      </c>
    </row>
    <row r="139" spans="1:39" x14ac:dyDescent="0.25">
      <c r="A139" t="str">
        <f>HYPERLINK("http://www.UniProt.org/UniProt/Q9UHR6","ZNHI2_HUMAN")</f>
        <v>ZNHI2_HUMAN</v>
      </c>
      <c r="B139" s="4" t="s">
        <v>17992</v>
      </c>
      <c r="C139" s="9">
        <v>13000</v>
      </c>
      <c r="D139" s="54">
        <v>83</v>
      </c>
      <c r="E139" s="24">
        <v>0.16</v>
      </c>
      <c r="F139" s="9">
        <v>1600</v>
      </c>
      <c r="G139" s="9">
        <v>19.5</v>
      </c>
      <c r="H139" s="30" t="s">
        <v>37764</v>
      </c>
      <c r="I139" t="s">
        <v>12</v>
      </c>
      <c r="J139" s="4" t="s">
        <v>40569</v>
      </c>
      <c r="K139" s="6">
        <v>42.883000000000003</v>
      </c>
      <c r="L139" s="10" t="s">
        <v>12</v>
      </c>
      <c r="M139" s="24" t="s">
        <v>37749</v>
      </c>
      <c r="N139">
        <v>4427</v>
      </c>
      <c r="O139" s="15">
        <v>42.883000000000003</v>
      </c>
      <c r="P139" s="4" t="s">
        <v>19460</v>
      </c>
      <c r="Q139" s="4" t="s">
        <v>36261</v>
      </c>
      <c r="R139" s="18">
        <v>32.76</v>
      </c>
      <c r="S139" s="4" t="s">
        <v>36262</v>
      </c>
      <c r="T139" s="4" t="s">
        <v>12</v>
      </c>
      <c r="V139" s="11" t="s">
        <v>17993</v>
      </c>
      <c r="W139" s="4" t="s">
        <v>12</v>
      </c>
      <c r="X139" s="4" t="s">
        <v>12</v>
      </c>
      <c r="Y139" s="4" t="s">
        <v>17991</v>
      </c>
      <c r="AA139" t="s">
        <v>2589</v>
      </c>
      <c r="AB139" t="s">
        <v>36263</v>
      </c>
      <c r="AC139">
        <v>42.883000000000003</v>
      </c>
      <c r="AD139">
        <v>20000</v>
      </c>
      <c r="AE139">
        <v>266320000</v>
      </c>
      <c r="AF139">
        <v>18790000</v>
      </c>
      <c r="AG139" s="16">
        <v>13300</v>
      </c>
      <c r="AH139">
        <v>0.162748754</v>
      </c>
      <c r="AI139" s="5">
        <v>1.9499999999999999E-3</v>
      </c>
      <c r="AJ139" s="5">
        <v>83.3</v>
      </c>
      <c r="AK139">
        <v>78</v>
      </c>
      <c r="AL139">
        <v>4427</v>
      </c>
      <c r="AM139" t="s">
        <v>17991</v>
      </c>
    </row>
    <row r="140" spans="1:39" x14ac:dyDescent="0.25">
      <c r="A140" t="str">
        <f>HYPERLINK("http://www.UniProt.org/UniProt/Q14814-4","MEF2D_HUMAN")</f>
        <v>MEF2D_HUMAN</v>
      </c>
      <c r="B140" s="4" t="s">
        <v>9197</v>
      </c>
      <c r="C140" s="9">
        <v>940</v>
      </c>
      <c r="D140" s="54">
        <v>83</v>
      </c>
      <c r="E140" s="24">
        <v>1.2E-2</v>
      </c>
      <c r="F140" s="9">
        <v>120</v>
      </c>
      <c r="G140" s="9">
        <v>1.38</v>
      </c>
      <c r="H140" s="30" t="s">
        <v>37764</v>
      </c>
      <c r="I140" t="s">
        <v>92</v>
      </c>
      <c r="J140" s="4" t="s">
        <v>12</v>
      </c>
      <c r="K140" s="6">
        <v>55.113</v>
      </c>
      <c r="L140" s="10" t="s">
        <v>12</v>
      </c>
      <c r="M140" s="24" t="s">
        <v>37749</v>
      </c>
      <c r="N140">
        <v>2145</v>
      </c>
      <c r="O140" s="15">
        <v>55.113</v>
      </c>
      <c r="P140" s="4" t="s">
        <v>19460</v>
      </c>
      <c r="Q140" s="4" t="s">
        <v>27389</v>
      </c>
      <c r="R140" s="18">
        <v>29.72</v>
      </c>
      <c r="S140" s="4" t="s">
        <v>27390</v>
      </c>
      <c r="T140" s="4" t="s">
        <v>9198</v>
      </c>
      <c r="U140" s="11" t="s">
        <v>9199</v>
      </c>
      <c r="V140" s="11" t="s">
        <v>7770</v>
      </c>
      <c r="W140" s="4" t="s">
        <v>9198</v>
      </c>
      <c r="X140" s="4" t="s">
        <v>27388</v>
      </c>
      <c r="Y140" s="4" t="s">
        <v>9200</v>
      </c>
      <c r="AB140" s="5" t="s">
        <v>27391</v>
      </c>
      <c r="AC140">
        <v>55.113</v>
      </c>
      <c r="AD140">
        <v>20000</v>
      </c>
      <c r="AE140">
        <v>18836000</v>
      </c>
      <c r="AF140">
        <v>1327300</v>
      </c>
      <c r="AG140" s="16">
        <v>942</v>
      </c>
      <c r="AH140">
        <v>1.1510721999999999E-2</v>
      </c>
      <c r="AI140" s="5">
        <v>1.3799999999999999E-4</v>
      </c>
      <c r="AJ140" s="5">
        <v>83.4</v>
      </c>
      <c r="AK140">
        <v>23</v>
      </c>
      <c r="AL140">
        <v>2145</v>
      </c>
      <c r="AM140" t="s">
        <v>27392</v>
      </c>
    </row>
    <row r="141" spans="1:39" x14ac:dyDescent="0.25">
      <c r="A141" t="str">
        <f>HYPERLINK("http://www.UniProt.org/UniProt/Q13546","RIPK1_HUMAN")</f>
        <v>RIPK1_HUMAN</v>
      </c>
      <c r="B141" s="4" t="s">
        <v>8661</v>
      </c>
      <c r="C141" s="54">
        <v>990</v>
      </c>
      <c r="D141" s="54">
        <v>79</v>
      </c>
      <c r="E141" s="24">
        <v>0.37</v>
      </c>
      <c r="F141" s="9">
        <v>3700</v>
      </c>
      <c r="G141" s="9">
        <v>47</v>
      </c>
      <c r="H141" s="30" t="s">
        <v>37764</v>
      </c>
      <c r="I141" t="s">
        <v>32</v>
      </c>
      <c r="J141" s="4" t="s">
        <v>12</v>
      </c>
      <c r="K141" s="6">
        <v>75.930000000000007</v>
      </c>
      <c r="L141" s="10" t="s">
        <v>12</v>
      </c>
      <c r="M141" s="24" t="s">
        <v>37749</v>
      </c>
      <c r="N141">
        <v>2024</v>
      </c>
      <c r="O141" s="15">
        <v>75.930000000000007</v>
      </c>
      <c r="P141" s="4" t="s">
        <v>19460</v>
      </c>
      <c r="Q141" s="4" t="s">
        <v>26907</v>
      </c>
      <c r="R141" s="18">
        <v>62.61</v>
      </c>
      <c r="S141" s="19" t="s">
        <v>26908</v>
      </c>
      <c r="T141" s="4" t="s">
        <v>8662</v>
      </c>
      <c r="U141" s="11" t="s">
        <v>8663</v>
      </c>
      <c r="V141" s="11" t="s">
        <v>1092</v>
      </c>
      <c r="W141" s="4" t="s">
        <v>8662</v>
      </c>
      <c r="X141" s="4" t="s">
        <v>26906</v>
      </c>
      <c r="Y141" s="4" t="s">
        <v>8660</v>
      </c>
      <c r="AB141" t="s">
        <v>26909</v>
      </c>
      <c r="AC141">
        <v>75.930000000000007</v>
      </c>
      <c r="AD141">
        <v>612420</v>
      </c>
      <c r="AE141">
        <v>607650000</v>
      </c>
      <c r="AF141">
        <v>45225000</v>
      </c>
      <c r="AG141" s="16">
        <v>992</v>
      </c>
      <c r="AH141">
        <v>0.37133628800000001</v>
      </c>
      <c r="AI141" s="5">
        <v>4.7000000000000002E-3</v>
      </c>
      <c r="AJ141" s="5">
        <v>78.900000000000006</v>
      </c>
      <c r="AK141">
        <v>291</v>
      </c>
      <c r="AL141">
        <v>2024</v>
      </c>
      <c r="AM141" t="s">
        <v>26910</v>
      </c>
    </row>
    <row r="142" spans="1:39" x14ac:dyDescent="0.25">
      <c r="A142" t="str">
        <f>HYPERLINK("http://www.UniProt.org/UniProt/O75688","PPM1B_HUMAN")</f>
        <v>PPM1B_HUMAN</v>
      </c>
      <c r="B142" s="4" t="s">
        <v>1929</v>
      </c>
      <c r="C142" s="54">
        <v>2100</v>
      </c>
      <c r="D142" s="54">
        <v>79</v>
      </c>
      <c r="E142" s="24">
        <v>6.4000000000000001E-2</v>
      </c>
      <c r="F142" s="9">
        <v>640</v>
      </c>
      <c r="G142" s="9">
        <v>8.08</v>
      </c>
      <c r="H142" s="30" t="s">
        <v>37764</v>
      </c>
      <c r="I142" t="s">
        <v>32</v>
      </c>
      <c r="J142" s="4" t="s">
        <v>12</v>
      </c>
      <c r="K142" s="6">
        <v>52.642000000000003</v>
      </c>
      <c r="L142" s="10" t="s">
        <v>12</v>
      </c>
      <c r="M142" s="24" t="s">
        <v>37749</v>
      </c>
      <c r="N142">
        <v>496</v>
      </c>
      <c r="O142" s="15">
        <v>52.642000000000003</v>
      </c>
      <c r="P142" s="4" t="s">
        <v>19460</v>
      </c>
      <c r="Q142" s="4" t="s">
        <v>21119</v>
      </c>
      <c r="R142" s="18">
        <v>155.19999999999999</v>
      </c>
      <c r="S142" s="4" t="s">
        <v>21120</v>
      </c>
      <c r="T142" s="4" t="s">
        <v>1930</v>
      </c>
      <c r="U142" s="11" t="s">
        <v>1931</v>
      </c>
      <c r="V142" s="11" t="s">
        <v>1932</v>
      </c>
      <c r="W142" s="4" t="s">
        <v>1930</v>
      </c>
      <c r="X142" s="4" t="s">
        <v>21118</v>
      </c>
      <c r="Y142" s="4" t="s">
        <v>1928</v>
      </c>
      <c r="AA142" t="s">
        <v>1933</v>
      </c>
      <c r="AB142" s="5" t="s">
        <v>21121</v>
      </c>
      <c r="AC142">
        <v>52.642000000000003</v>
      </c>
      <c r="AD142">
        <v>50163</v>
      </c>
      <c r="AE142">
        <v>103950000</v>
      </c>
      <c r="AF142">
        <v>7765500</v>
      </c>
      <c r="AG142" s="16">
        <v>2070</v>
      </c>
      <c r="AH142">
        <v>6.3524079999999997E-2</v>
      </c>
      <c r="AI142" s="5">
        <v>8.0800000000000002E-4</v>
      </c>
      <c r="AJ142" s="5">
        <v>78.599999999999994</v>
      </c>
      <c r="AK142">
        <v>83</v>
      </c>
      <c r="AL142">
        <v>496</v>
      </c>
      <c r="AM142" t="s">
        <v>21122</v>
      </c>
    </row>
    <row r="143" spans="1:39" x14ac:dyDescent="0.25">
      <c r="A143" t="str">
        <f>HYPERLINK("http://www.UniProt.org/UniProt/Q14145","KEAP1_HUMAN")</f>
        <v>KEAP1_HUMAN</v>
      </c>
      <c r="B143" s="4" t="s">
        <v>8913</v>
      </c>
      <c r="C143" s="9">
        <v>1800</v>
      </c>
      <c r="D143" s="54">
        <v>77</v>
      </c>
      <c r="E143" s="24">
        <v>2.1999999999999999E-2</v>
      </c>
      <c r="F143" s="9">
        <v>220</v>
      </c>
      <c r="G143" s="9">
        <v>2.8</v>
      </c>
      <c r="H143" s="30" t="s">
        <v>37764</v>
      </c>
      <c r="I143" t="s">
        <v>69</v>
      </c>
      <c r="J143" s="4" t="s">
        <v>2279</v>
      </c>
      <c r="K143" s="6">
        <v>69.665999999999997</v>
      </c>
      <c r="L143" s="10" t="s">
        <v>12</v>
      </c>
      <c r="M143" s="24" t="s">
        <v>37749</v>
      </c>
      <c r="N143">
        <v>2079</v>
      </c>
      <c r="O143" s="15">
        <v>69.665999999999997</v>
      </c>
      <c r="P143" s="4" t="s">
        <v>19460</v>
      </c>
      <c r="Q143" s="4" t="s">
        <v>27138</v>
      </c>
      <c r="R143" s="18">
        <v>166.57</v>
      </c>
      <c r="S143" s="4" t="s">
        <v>27139</v>
      </c>
      <c r="T143" s="4" t="s">
        <v>8914</v>
      </c>
      <c r="U143" s="11" t="s">
        <v>8915</v>
      </c>
      <c r="V143" s="11" t="s">
        <v>8916</v>
      </c>
      <c r="W143" s="4" t="s">
        <v>8914</v>
      </c>
      <c r="X143" s="4" t="s">
        <v>27137</v>
      </c>
      <c r="Y143" s="4" t="s">
        <v>8912</v>
      </c>
      <c r="Z143" t="s">
        <v>8917</v>
      </c>
      <c r="AB143" t="s">
        <v>27140</v>
      </c>
      <c r="AC143">
        <v>69.665999999999997</v>
      </c>
      <c r="AD143">
        <v>20000</v>
      </c>
      <c r="AE143">
        <v>35190000</v>
      </c>
      <c r="AF143">
        <v>2688100</v>
      </c>
      <c r="AG143" s="16">
        <v>1760</v>
      </c>
      <c r="AH143">
        <v>2.1504689E-2</v>
      </c>
      <c r="AI143" s="5">
        <v>2.7999999999999998E-4</v>
      </c>
      <c r="AJ143" s="5">
        <v>76.900000000000006</v>
      </c>
      <c r="AK143">
        <v>59</v>
      </c>
      <c r="AL143">
        <v>2079</v>
      </c>
      <c r="AM143" t="s">
        <v>8912</v>
      </c>
    </row>
    <row r="144" spans="1:39" x14ac:dyDescent="0.25">
      <c r="A144" t="str">
        <f>HYPERLINK("http://www.UniProt.org/UniProt/Q9NZN8","CNOT2_HUMAN")</f>
        <v>CNOT2_HUMAN</v>
      </c>
      <c r="B144" s="4" t="s">
        <v>17571</v>
      </c>
      <c r="C144" s="9">
        <v>1000</v>
      </c>
      <c r="D144" s="54">
        <v>77</v>
      </c>
      <c r="E144" s="24">
        <v>1.2E-2</v>
      </c>
      <c r="F144" s="9">
        <v>120</v>
      </c>
      <c r="G144" s="9">
        <v>1.5899999999999999</v>
      </c>
      <c r="H144" s="30" t="s">
        <v>37764</v>
      </c>
      <c r="I144" t="s">
        <v>69</v>
      </c>
      <c r="J144" s="4" t="s">
        <v>12</v>
      </c>
      <c r="K144" s="6">
        <v>59.737000000000002</v>
      </c>
      <c r="L144" s="10" t="s">
        <v>12</v>
      </c>
      <c r="M144" s="24" t="s">
        <v>37749</v>
      </c>
      <c r="N144">
        <v>4307</v>
      </c>
      <c r="O144" s="15">
        <v>59.737000000000002</v>
      </c>
      <c r="P144" s="4" t="s">
        <v>19460</v>
      </c>
      <c r="Q144" s="4" t="s">
        <v>35806</v>
      </c>
      <c r="R144" s="18">
        <v>78.959999999999994</v>
      </c>
      <c r="S144" s="4" t="s">
        <v>35807</v>
      </c>
      <c r="T144" s="4" t="s">
        <v>17572</v>
      </c>
      <c r="U144" s="11" t="s">
        <v>17573</v>
      </c>
      <c r="V144" s="11" t="s">
        <v>17574</v>
      </c>
      <c r="W144" s="4" t="s">
        <v>17572</v>
      </c>
      <c r="X144" s="4" t="s">
        <v>35805</v>
      </c>
      <c r="Y144" s="4" t="s">
        <v>17570</v>
      </c>
      <c r="AB144" s="5" t="s">
        <v>35808</v>
      </c>
      <c r="AC144">
        <v>59.737000000000002</v>
      </c>
      <c r="AD144">
        <v>20000</v>
      </c>
      <c r="AE144">
        <v>19964000</v>
      </c>
      <c r="AF144">
        <v>1524100</v>
      </c>
      <c r="AG144" s="16">
        <v>998</v>
      </c>
      <c r="AH144">
        <v>1.2200046000000001E-2</v>
      </c>
      <c r="AI144" s="5">
        <v>1.5899999999999999E-4</v>
      </c>
      <c r="AJ144" s="5">
        <v>77</v>
      </c>
      <c r="AK144">
        <v>22</v>
      </c>
      <c r="AL144">
        <v>4307</v>
      </c>
      <c r="AM144" t="s">
        <v>35809</v>
      </c>
    </row>
    <row r="145" spans="1:39" x14ac:dyDescent="0.25">
      <c r="A145" t="str">
        <f>HYPERLINK("http://www.UniProt.org/UniProt/Q6DN90","IQEC1_HUMAN")</f>
        <v>IQEC1_HUMAN</v>
      </c>
      <c r="B145" s="4" t="s">
        <v>10761</v>
      </c>
      <c r="C145" s="9">
        <v>540</v>
      </c>
      <c r="D145" s="54">
        <v>77</v>
      </c>
      <c r="E145" s="24">
        <v>6.6E-3</v>
      </c>
      <c r="F145" s="9">
        <v>66</v>
      </c>
      <c r="G145" s="9">
        <v>0.85500000000000009</v>
      </c>
      <c r="H145" s="30" t="s">
        <v>37764</v>
      </c>
      <c r="I145" t="s">
        <v>69</v>
      </c>
      <c r="J145" s="4" t="s">
        <v>12</v>
      </c>
      <c r="K145" s="6">
        <v>108.31</v>
      </c>
      <c r="L145" s="10" t="s">
        <v>12</v>
      </c>
      <c r="M145" s="24" t="s">
        <v>37749</v>
      </c>
      <c r="N145">
        <v>2540</v>
      </c>
      <c r="O145" s="15">
        <v>108.31</v>
      </c>
      <c r="P145" s="4" t="s">
        <v>19460</v>
      </c>
      <c r="Q145" s="4" t="s">
        <v>28937</v>
      </c>
      <c r="R145" s="18">
        <v>22.56</v>
      </c>
      <c r="S145" s="4" t="s">
        <v>28938</v>
      </c>
      <c r="T145" s="4" t="s">
        <v>10762</v>
      </c>
      <c r="U145" s="11" t="s">
        <v>10319</v>
      </c>
      <c r="V145" s="11" t="s">
        <v>1259</v>
      </c>
      <c r="W145" s="4" t="s">
        <v>10762</v>
      </c>
      <c r="X145" s="4" t="s">
        <v>28936</v>
      </c>
      <c r="Y145" s="4" t="s">
        <v>10760</v>
      </c>
      <c r="AB145" t="s">
        <v>28939</v>
      </c>
      <c r="AC145">
        <v>108.31</v>
      </c>
      <c r="AD145">
        <v>20000</v>
      </c>
      <c r="AE145">
        <v>10757000</v>
      </c>
      <c r="AF145">
        <v>821540</v>
      </c>
      <c r="AG145" s="16">
        <v>538</v>
      </c>
      <c r="AH145">
        <v>6.5736270000000003E-3</v>
      </c>
      <c r="AI145" s="5">
        <v>8.5500000000000005E-5</v>
      </c>
      <c r="AJ145" s="5">
        <v>76.900000000000006</v>
      </c>
      <c r="AK145">
        <v>42</v>
      </c>
      <c r="AL145">
        <v>2540</v>
      </c>
      <c r="AM145" t="s">
        <v>28940</v>
      </c>
    </row>
    <row r="146" spans="1:39" x14ac:dyDescent="0.25">
      <c r="A146" t="str">
        <f>HYPERLINK("http://www.UniProt.org/UniProt/Q14141-2","SEPT6_HUMAN")</f>
        <v>SEPT6_HUMAN</v>
      </c>
      <c r="B146" s="4" t="s">
        <v>8907</v>
      </c>
      <c r="C146" s="9">
        <v>4600</v>
      </c>
      <c r="D146" s="54">
        <v>76</v>
      </c>
      <c r="E146" s="24">
        <v>5.6000000000000001E-2</v>
      </c>
      <c r="F146" s="9">
        <v>560</v>
      </c>
      <c r="G146" s="9">
        <v>7.39</v>
      </c>
      <c r="H146" s="30" t="s">
        <v>37764</v>
      </c>
      <c r="I146" t="s">
        <v>32</v>
      </c>
      <c r="J146" s="4" t="s">
        <v>12</v>
      </c>
      <c r="K146" s="6">
        <v>48.872</v>
      </c>
      <c r="L146" s="10" t="s">
        <v>12</v>
      </c>
      <c r="M146" s="24" t="s">
        <v>37749</v>
      </c>
      <c r="N146">
        <v>2078</v>
      </c>
      <c r="O146" s="15">
        <v>48.872</v>
      </c>
      <c r="P146" s="4" t="s">
        <v>19460</v>
      </c>
      <c r="Q146" s="4" t="s">
        <v>27133</v>
      </c>
      <c r="R146" s="18">
        <v>107.11</v>
      </c>
      <c r="S146" s="4" t="s">
        <v>27134</v>
      </c>
      <c r="T146" s="4" t="s">
        <v>8908</v>
      </c>
      <c r="U146" s="11" t="s">
        <v>8909</v>
      </c>
      <c r="V146" s="11" t="s">
        <v>8910</v>
      </c>
      <c r="W146" s="4" t="s">
        <v>8908</v>
      </c>
      <c r="X146" s="4" t="s">
        <v>27132</v>
      </c>
      <c r="Y146" s="4" t="s">
        <v>8911</v>
      </c>
      <c r="AB146" t="s">
        <v>27135</v>
      </c>
      <c r="AC146">
        <v>48.872</v>
      </c>
      <c r="AD146">
        <v>20000</v>
      </c>
      <c r="AE146">
        <v>92004000</v>
      </c>
      <c r="AF146">
        <v>7105600</v>
      </c>
      <c r="AG146" s="16">
        <v>4600</v>
      </c>
      <c r="AH146">
        <v>5.6223851999999998E-2</v>
      </c>
      <c r="AI146" s="5">
        <v>7.3899999999999997E-4</v>
      </c>
      <c r="AJ146" s="5">
        <v>76.099999999999994</v>
      </c>
      <c r="AK146">
        <v>46</v>
      </c>
      <c r="AL146">
        <v>2078</v>
      </c>
      <c r="AM146" t="s">
        <v>27136</v>
      </c>
    </row>
    <row r="147" spans="1:39" x14ac:dyDescent="0.25">
      <c r="A147" t="str">
        <f>HYPERLINK("http://www.UniProt.org/UniProt/P59780","AP3S2_HUMAN")</f>
        <v>AP3S2_HUMAN</v>
      </c>
      <c r="B147" s="4" t="s">
        <v>6788</v>
      </c>
      <c r="C147" s="9">
        <v>840</v>
      </c>
      <c r="D147" s="54">
        <v>76</v>
      </c>
      <c r="E147" s="24">
        <v>0.01</v>
      </c>
      <c r="F147" s="9">
        <v>100</v>
      </c>
      <c r="G147" s="9">
        <v>1.34</v>
      </c>
      <c r="H147" s="30" t="s">
        <v>37764</v>
      </c>
      <c r="I147" t="s">
        <v>32</v>
      </c>
      <c r="J147" s="4" t="s">
        <v>12</v>
      </c>
      <c r="K147" s="6">
        <v>22.016999999999999</v>
      </c>
      <c r="L147" s="10" t="s">
        <v>12</v>
      </c>
      <c r="M147" s="24" t="s">
        <v>37749</v>
      </c>
      <c r="N147">
        <v>1588</v>
      </c>
      <c r="O147" s="15">
        <v>22.016999999999999</v>
      </c>
      <c r="P147" s="4" t="s">
        <v>19460</v>
      </c>
      <c r="Q147" s="4" t="s">
        <v>25232</v>
      </c>
      <c r="R147" s="18">
        <v>30.79</v>
      </c>
      <c r="S147" s="4" t="s">
        <v>25233</v>
      </c>
      <c r="T147" s="4" t="s">
        <v>502</v>
      </c>
      <c r="U147" s="11" t="s">
        <v>6789</v>
      </c>
      <c r="V147" s="11" t="s">
        <v>6790</v>
      </c>
      <c r="W147" s="4" t="s">
        <v>502</v>
      </c>
      <c r="X147" s="4" t="s">
        <v>24970</v>
      </c>
      <c r="Y147" s="4" t="s">
        <v>6787</v>
      </c>
      <c r="Z147" t="s">
        <v>242</v>
      </c>
      <c r="AB147" t="s">
        <v>25234</v>
      </c>
      <c r="AC147">
        <v>22.016999999999999</v>
      </c>
      <c r="AD147">
        <v>20000</v>
      </c>
      <c r="AE147">
        <v>16783000</v>
      </c>
      <c r="AF147">
        <v>1289900</v>
      </c>
      <c r="AG147" s="16">
        <v>839</v>
      </c>
      <c r="AH147">
        <v>1.0256128999999999E-2</v>
      </c>
      <c r="AI147" s="5">
        <v>1.34E-4</v>
      </c>
      <c r="AJ147" s="5">
        <v>76.400000000000006</v>
      </c>
      <c r="AK147">
        <v>6</v>
      </c>
      <c r="AL147">
        <v>1588</v>
      </c>
      <c r="AM147" t="s">
        <v>25235</v>
      </c>
    </row>
    <row r="148" spans="1:39" x14ac:dyDescent="0.25">
      <c r="A148" t="str">
        <f>HYPERLINK("http://www.UniProt.org/UniProt/Q15942","ZYX_HUMAN")</f>
        <v>ZYX_HUMAN</v>
      </c>
      <c r="B148" s="4" t="s">
        <v>9736</v>
      </c>
      <c r="C148" s="54">
        <v>2500</v>
      </c>
      <c r="D148" s="54">
        <v>74</v>
      </c>
      <c r="E148" s="24">
        <v>1.5</v>
      </c>
      <c r="F148" s="9">
        <v>15000</v>
      </c>
      <c r="G148" s="9">
        <v>200</v>
      </c>
      <c r="H148" s="30" t="s">
        <v>37764</v>
      </c>
      <c r="I148" t="s">
        <v>69</v>
      </c>
      <c r="J148" s="4" t="s">
        <v>40571</v>
      </c>
      <c r="K148" s="6">
        <v>61.277000000000001</v>
      </c>
      <c r="L148" s="10" t="s">
        <v>12</v>
      </c>
      <c r="M148" s="24" t="s">
        <v>37749</v>
      </c>
      <c r="N148">
        <v>2268</v>
      </c>
      <c r="O148" s="15">
        <v>61.277000000000001</v>
      </c>
      <c r="P148" s="4" t="s">
        <v>19460</v>
      </c>
      <c r="Q148" s="4" t="s">
        <v>27881</v>
      </c>
      <c r="R148" s="18">
        <v>42.15</v>
      </c>
      <c r="S148" s="4" t="s">
        <v>27882</v>
      </c>
      <c r="T148" s="4" t="s">
        <v>9737</v>
      </c>
      <c r="U148" s="11" t="s">
        <v>9738</v>
      </c>
      <c r="V148" s="11" t="s">
        <v>514</v>
      </c>
      <c r="W148" s="4" t="s">
        <v>9737</v>
      </c>
      <c r="X148" s="4" t="s">
        <v>27880</v>
      </c>
      <c r="Y148" s="4" t="s">
        <v>9735</v>
      </c>
      <c r="AA148" t="s">
        <v>463</v>
      </c>
      <c r="AB148" t="s">
        <v>27883</v>
      </c>
      <c r="AC148">
        <v>61.277000000000001</v>
      </c>
      <c r="AD148">
        <v>981790</v>
      </c>
      <c r="AE148" s="5">
        <v>2420000000</v>
      </c>
      <c r="AF148">
        <v>192160000</v>
      </c>
      <c r="AG148" s="16">
        <v>2460</v>
      </c>
      <c r="AH148">
        <v>1.4782563660000001</v>
      </c>
      <c r="AI148" s="5">
        <v>0.02</v>
      </c>
      <c r="AJ148" s="5">
        <v>74</v>
      </c>
      <c r="AK148">
        <v>332</v>
      </c>
      <c r="AL148">
        <v>2268</v>
      </c>
      <c r="AM148" t="s">
        <v>9735</v>
      </c>
    </row>
    <row r="149" spans="1:39" x14ac:dyDescent="0.25">
      <c r="A149" t="str">
        <f>HYPERLINK("http://www.UniProt.org/UniProt/Q9P107","GMIP_HUMAN")</f>
        <v>GMIP_HUMAN</v>
      </c>
      <c r="B149" s="4" t="s">
        <v>17643</v>
      </c>
      <c r="C149" s="9">
        <v>1900</v>
      </c>
      <c r="D149" s="54">
        <v>72</v>
      </c>
      <c r="E149" s="24">
        <v>2.3E-2</v>
      </c>
      <c r="F149" s="9">
        <v>230</v>
      </c>
      <c r="G149" s="9">
        <v>3.19</v>
      </c>
      <c r="H149" s="30" t="s">
        <v>37764</v>
      </c>
      <c r="I149" t="s">
        <v>12</v>
      </c>
      <c r="J149" s="4" t="s">
        <v>12</v>
      </c>
      <c r="K149" s="6">
        <v>106.68</v>
      </c>
      <c r="L149" s="10" t="s">
        <v>12</v>
      </c>
      <c r="M149" s="24" t="s">
        <v>37749</v>
      </c>
      <c r="N149">
        <v>4328</v>
      </c>
      <c r="O149" s="15">
        <v>106.68</v>
      </c>
      <c r="P149" s="4" t="s">
        <v>19460</v>
      </c>
      <c r="Q149" s="4" t="s">
        <v>35881</v>
      </c>
      <c r="R149" s="18">
        <v>134.75</v>
      </c>
      <c r="S149" s="4" t="s">
        <v>35882</v>
      </c>
      <c r="T149" s="4" t="s">
        <v>17644</v>
      </c>
      <c r="V149" s="11" t="s">
        <v>3467</v>
      </c>
      <c r="W149" s="4" t="s">
        <v>17644</v>
      </c>
      <c r="X149" s="4" t="s">
        <v>12</v>
      </c>
      <c r="Y149" s="4" t="s">
        <v>17642</v>
      </c>
      <c r="AB149" t="s">
        <v>35883</v>
      </c>
      <c r="AC149">
        <v>106.68</v>
      </c>
      <c r="AD149">
        <v>20000</v>
      </c>
      <c r="AE149">
        <v>37447000</v>
      </c>
      <c r="AF149">
        <v>3071300</v>
      </c>
      <c r="AG149" s="16">
        <v>1870</v>
      </c>
      <c r="AH149">
        <v>2.2883945999999999E-2</v>
      </c>
      <c r="AI149" s="5">
        <v>3.19E-4</v>
      </c>
      <c r="AJ149" s="5">
        <v>71.599999999999994</v>
      </c>
      <c r="AK149">
        <v>125</v>
      </c>
      <c r="AL149">
        <v>4328</v>
      </c>
      <c r="AM149" t="s">
        <v>17642</v>
      </c>
    </row>
    <row r="150" spans="1:39" x14ac:dyDescent="0.25">
      <c r="A150" t="str">
        <f>HYPERLINK("http://www.UniProt.org/UniProt/O00189","AP4M1_HUMAN")</f>
        <v>AP4M1_HUMAN</v>
      </c>
      <c r="B150" s="4" t="s">
        <v>228</v>
      </c>
      <c r="C150" s="9">
        <v>1600</v>
      </c>
      <c r="D150" s="54">
        <v>72</v>
      </c>
      <c r="E150" s="24">
        <v>0.02</v>
      </c>
      <c r="F150" s="9">
        <v>200</v>
      </c>
      <c r="G150" s="9">
        <v>2.79</v>
      </c>
      <c r="H150" s="30" t="s">
        <v>37764</v>
      </c>
      <c r="I150" t="s">
        <v>32</v>
      </c>
      <c r="J150" s="4" t="s">
        <v>12</v>
      </c>
      <c r="K150" s="6">
        <v>49.975999999999999</v>
      </c>
      <c r="L150" s="10" t="s">
        <v>12</v>
      </c>
      <c r="M150" s="24" t="s">
        <v>37749</v>
      </c>
      <c r="N150">
        <v>127</v>
      </c>
      <c r="O150" s="15">
        <v>49.975999999999999</v>
      </c>
      <c r="P150" s="4" t="s">
        <v>19460</v>
      </c>
      <c r="Q150" s="4" t="s">
        <v>19679</v>
      </c>
      <c r="R150" s="18">
        <v>20.329999999999998</v>
      </c>
      <c r="S150" s="4" t="s">
        <v>19680</v>
      </c>
      <c r="T150" s="4" t="s">
        <v>229</v>
      </c>
      <c r="U150" s="11" t="s">
        <v>230</v>
      </c>
      <c r="V150" s="11" t="s">
        <v>231</v>
      </c>
      <c r="W150" s="4" t="s">
        <v>229</v>
      </c>
      <c r="X150" s="4" t="s">
        <v>19678</v>
      </c>
      <c r="Y150" s="4" t="s">
        <v>227</v>
      </c>
      <c r="Z150" t="s">
        <v>232</v>
      </c>
      <c r="AB150" t="s">
        <v>19681</v>
      </c>
      <c r="AC150">
        <v>49.975999999999999</v>
      </c>
      <c r="AD150">
        <v>20000</v>
      </c>
      <c r="AE150">
        <v>32921000</v>
      </c>
      <c r="AF150">
        <v>2685700</v>
      </c>
      <c r="AG150" s="16">
        <v>1650</v>
      </c>
      <c r="AH150">
        <v>2.0118097000000001E-2</v>
      </c>
      <c r="AI150" s="5">
        <v>2.7900000000000001E-4</v>
      </c>
      <c r="AJ150" s="5">
        <v>72</v>
      </c>
      <c r="AK150">
        <v>38</v>
      </c>
      <c r="AL150">
        <v>127</v>
      </c>
      <c r="AM150" t="s">
        <v>227</v>
      </c>
    </row>
    <row r="151" spans="1:39" x14ac:dyDescent="0.25">
      <c r="A151" t="str">
        <f>HYPERLINK("http://www.UniProt.org/UniProt/P49023","PAXI_HUMAN")</f>
        <v>PAXI_HUMAN</v>
      </c>
      <c r="B151" s="4" t="s">
        <v>5858</v>
      </c>
      <c r="C151" s="54">
        <v>5200</v>
      </c>
      <c r="D151" s="54">
        <v>71</v>
      </c>
      <c r="E151" s="24">
        <v>0.28000000000000003</v>
      </c>
      <c r="F151" s="9">
        <v>2800.0000000000005</v>
      </c>
      <c r="G151" s="9">
        <v>39.1</v>
      </c>
      <c r="H151" s="30" t="s">
        <v>37764</v>
      </c>
      <c r="I151" t="s">
        <v>32</v>
      </c>
      <c r="J151" s="4" t="s">
        <v>40570</v>
      </c>
      <c r="K151" s="6">
        <v>64.504999999999995</v>
      </c>
      <c r="L151" s="10" t="s">
        <v>12</v>
      </c>
      <c r="M151" s="24" t="s">
        <v>37749</v>
      </c>
      <c r="N151">
        <v>1368</v>
      </c>
      <c r="O151" s="15">
        <v>64.504999999999995</v>
      </c>
      <c r="P151" s="4" t="s">
        <v>19460</v>
      </c>
      <c r="Q151" s="4" t="s">
        <v>24421</v>
      </c>
      <c r="R151" s="18">
        <v>64.510000000000005</v>
      </c>
      <c r="S151" s="4" t="s">
        <v>24422</v>
      </c>
      <c r="T151" s="4" t="s">
        <v>5859</v>
      </c>
      <c r="U151" s="11" t="s">
        <v>5860</v>
      </c>
      <c r="V151" s="11" t="s">
        <v>1059</v>
      </c>
      <c r="W151" s="4" t="s">
        <v>5859</v>
      </c>
      <c r="X151" s="4" t="s">
        <v>24420</v>
      </c>
      <c r="Y151" s="4" t="s">
        <v>5857</v>
      </c>
      <c r="Z151" t="s">
        <v>5861</v>
      </c>
      <c r="AA151" t="s">
        <v>5338</v>
      </c>
      <c r="AB151" t="s">
        <v>24423</v>
      </c>
      <c r="AC151">
        <v>64.504999999999995</v>
      </c>
      <c r="AD151">
        <v>87686</v>
      </c>
      <c r="AE151">
        <v>452480000</v>
      </c>
      <c r="AF151">
        <v>37593000</v>
      </c>
      <c r="AG151" s="16">
        <v>5160</v>
      </c>
      <c r="AH151">
        <v>0.27651154999999999</v>
      </c>
      <c r="AI151" s="5">
        <v>3.9100000000000003E-3</v>
      </c>
      <c r="AJ151" s="5">
        <v>70.7</v>
      </c>
      <c r="AK151">
        <v>285</v>
      </c>
      <c r="AL151">
        <v>1368</v>
      </c>
      <c r="AM151" t="s">
        <v>5857</v>
      </c>
    </row>
    <row r="152" spans="1:39" x14ac:dyDescent="0.25">
      <c r="A152" t="str">
        <f>HYPERLINK("http://www.UniProt.org/UniProt/O95081","AGFG2_HUMAN")</f>
        <v>AGFG2_HUMAN</v>
      </c>
      <c r="B152" s="4" t="s">
        <v>2271</v>
      </c>
      <c r="C152" s="9">
        <v>1000</v>
      </c>
      <c r="D152" s="54">
        <v>71</v>
      </c>
      <c r="E152" s="24">
        <v>1.2E-2</v>
      </c>
      <c r="F152" s="9">
        <v>120</v>
      </c>
      <c r="G152" s="9">
        <v>1.72</v>
      </c>
      <c r="H152" s="30" t="s">
        <v>37764</v>
      </c>
      <c r="I152" t="s">
        <v>12</v>
      </c>
      <c r="J152" s="4" t="s">
        <v>12</v>
      </c>
      <c r="K152" s="6">
        <v>48.962000000000003</v>
      </c>
      <c r="L152" s="10" t="s">
        <v>12</v>
      </c>
      <c r="M152" s="24" t="s">
        <v>37749</v>
      </c>
      <c r="N152">
        <v>573</v>
      </c>
      <c r="O152" s="15">
        <v>48.962000000000003</v>
      </c>
      <c r="P152" s="4" t="s">
        <v>19460</v>
      </c>
      <c r="Q152" s="4" t="s">
        <v>21410</v>
      </c>
      <c r="R152" s="18">
        <v>41.14</v>
      </c>
      <c r="S152" s="4" t="s">
        <v>21411</v>
      </c>
      <c r="T152" s="4" t="s">
        <v>12</v>
      </c>
      <c r="V152" s="11" t="s">
        <v>2272</v>
      </c>
      <c r="W152" s="4" t="s">
        <v>12</v>
      </c>
      <c r="X152" s="4" t="s">
        <v>12</v>
      </c>
      <c r="Y152" s="4" t="s">
        <v>2270</v>
      </c>
      <c r="AB152" t="s">
        <v>21412</v>
      </c>
      <c r="AC152">
        <v>48.962000000000003</v>
      </c>
      <c r="AD152">
        <v>20000</v>
      </c>
      <c r="AE152">
        <v>20073000</v>
      </c>
      <c r="AF152">
        <v>1651600</v>
      </c>
      <c r="AG152" s="16">
        <v>1000</v>
      </c>
      <c r="AH152">
        <v>1.2266656000000001E-2</v>
      </c>
      <c r="AI152" s="5">
        <v>1.7200000000000001E-4</v>
      </c>
      <c r="AJ152" s="5">
        <v>71.400000000000006</v>
      </c>
      <c r="AK152">
        <v>10</v>
      </c>
      <c r="AL152">
        <v>573</v>
      </c>
      <c r="AM152" t="s">
        <v>21413</v>
      </c>
    </row>
    <row r="153" spans="1:39" x14ac:dyDescent="0.25">
      <c r="A153" t="str">
        <f>HYPERLINK("http://www.UniProt.org/UniProt/P83731","RL24_HUMAN")</f>
        <v>RL24_HUMAN</v>
      </c>
      <c r="B153" s="4" t="s">
        <v>7567</v>
      </c>
      <c r="C153" s="9">
        <v>4900</v>
      </c>
      <c r="D153" s="54">
        <v>70</v>
      </c>
      <c r="E153" s="24">
        <v>0.06</v>
      </c>
      <c r="F153" s="9">
        <v>600</v>
      </c>
      <c r="G153" s="9">
        <v>8.5499999999999989</v>
      </c>
      <c r="H153" s="30" t="s">
        <v>37764</v>
      </c>
      <c r="I153" t="s">
        <v>12</v>
      </c>
      <c r="J153" s="4" t="s">
        <v>12</v>
      </c>
      <c r="K153" s="6">
        <v>17.779</v>
      </c>
      <c r="L153" s="10" t="s">
        <v>12</v>
      </c>
      <c r="M153" s="24" t="s">
        <v>37749</v>
      </c>
      <c r="N153">
        <v>1767</v>
      </c>
      <c r="O153" s="15">
        <v>17.779</v>
      </c>
      <c r="P153" s="4" t="s">
        <v>19460</v>
      </c>
      <c r="Q153" s="4" t="s">
        <v>25892</v>
      </c>
      <c r="R153" s="18">
        <v>20.7</v>
      </c>
      <c r="S153" s="4" t="s">
        <v>25893</v>
      </c>
      <c r="T153" s="4" t="s">
        <v>12</v>
      </c>
      <c r="U153" s="11" t="s">
        <v>7568</v>
      </c>
      <c r="W153" s="4" t="s">
        <v>12</v>
      </c>
      <c r="X153" s="4" t="s">
        <v>12</v>
      </c>
      <c r="Y153" s="4" t="s">
        <v>7566</v>
      </c>
      <c r="Z153" t="s">
        <v>2941</v>
      </c>
      <c r="AA153" t="s">
        <v>2942</v>
      </c>
      <c r="AB153" t="s">
        <v>25894</v>
      </c>
      <c r="AC153">
        <v>17.779</v>
      </c>
      <c r="AD153">
        <v>20000</v>
      </c>
      <c r="AE153">
        <v>98582000</v>
      </c>
      <c r="AF153">
        <v>8223600</v>
      </c>
      <c r="AG153" s="16">
        <v>4930</v>
      </c>
      <c r="AH153">
        <v>6.0243682999999999E-2</v>
      </c>
      <c r="AI153" s="5">
        <v>8.5499999999999997E-4</v>
      </c>
      <c r="AJ153" s="5">
        <v>70.400000000000006</v>
      </c>
      <c r="AK153">
        <v>38</v>
      </c>
      <c r="AL153">
        <v>1767</v>
      </c>
      <c r="AM153" t="s">
        <v>7566</v>
      </c>
    </row>
    <row r="154" spans="1:39" x14ac:dyDescent="0.25">
      <c r="A154" t="str">
        <f>HYPERLINK("http://www.UniProt.org/UniProt/Q96CT7","CC124_HUMAN")</f>
        <v>CC124_HUMAN</v>
      </c>
      <c r="B154" s="4" t="s">
        <v>13939</v>
      </c>
      <c r="C154" s="9">
        <v>710</v>
      </c>
      <c r="D154" s="54">
        <v>69</v>
      </c>
      <c r="E154" s="24">
        <v>8.6999999999999994E-3</v>
      </c>
      <c r="F154" s="9">
        <v>87</v>
      </c>
      <c r="G154" s="9">
        <v>1.27</v>
      </c>
      <c r="H154" s="30" t="s">
        <v>37764</v>
      </c>
      <c r="I154" t="s">
        <v>32</v>
      </c>
      <c r="J154" s="4" t="s">
        <v>40569</v>
      </c>
      <c r="K154" s="6">
        <v>25.835000000000001</v>
      </c>
      <c r="L154" s="10" t="s">
        <v>12</v>
      </c>
      <c r="M154" s="24" t="s">
        <v>37749</v>
      </c>
      <c r="N154">
        <v>3375</v>
      </c>
      <c r="O154" s="15">
        <v>25.835000000000001</v>
      </c>
      <c r="P154" s="4" t="s">
        <v>19460</v>
      </c>
      <c r="Q154" s="4" t="s">
        <v>32179</v>
      </c>
      <c r="R154" s="18">
        <v>49.66</v>
      </c>
      <c r="S154" s="4" t="s">
        <v>32180</v>
      </c>
      <c r="T154" s="4" t="s">
        <v>13940</v>
      </c>
      <c r="V154" s="11" t="s">
        <v>13941</v>
      </c>
      <c r="W154" s="4" t="s">
        <v>13940</v>
      </c>
      <c r="X154" s="4" t="s">
        <v>32178</v>
      </c>
      <c r="Y154" s="4" t="s">
        <v>13938</v>
      </c>
      <c r="AB154" t="s">
        <v>32181</v>
      </c>
      <c r="AC154">
        <v>25.835000000000001</v>
      </c>
      <c r="AD154">
        <v>20000</v>
      </c>
      <c r="AE154">
        <v>14289000</v>
      </c>
      <c r="AF154">
        <v>1221400</v>
      </c>
      <c r="AG154" s="16">
        <v>714</v>
      </c>
      <c r="AH154">
        <v>8.7320399999999999E-3</v>
      </c>
      <c r="AI154" s="5">
        <v>1.27E-4</v>
      </c>
      <c r="AJ154" s="5">
        <v>68.7</v>
      </c>
      <c r="AK154">
        <v>17</v>
      </c>
      <c r="AL154">
        <v>3375</v>
      </c>
      <c r="AM154" t="s">
        <v>13938</v>
      </c>
    </row>
    <row r="155" spans="1:39" x14ac:dyDescent="0.25">
      <c r="A155" t="str">
        <f>HYPERLINK("http://www.UniProt.org/UniProt/Q68CZ6","HAUS3_HUMAN")</f>
        <v>HAUS3_HUMAN</v>
      </c>
      <c r="B155" s="4" t="s">
        <v>10710</v>
      </c>
      <c r="C155" s="9">
        <v>660</v>
      </c>
      <c r="D155" s="54">
        <v>69</v>
      </c>
      <c r="E155" s="24">
        <v>8.0000000000000002E-3</v>
      </c>
      <c r="F155" s="9">
        <v>80</v>
      </c>
      <c r="G155" s="9">
        <v>1.17</v>
      </c>
      <c r="H155" s="30" t="s">
        <v>37764</v>
      </c>
      <c r="I155" t="s">
        <v>32</v>
      </c>
      <c r="J155" s="4" t="s">
        <v>12</v>
      </c>
      <c r="K155" s="6">
        <v>69.650000000000006</v>
      </c>
      <c r="L155" s="10" t="s">
        <v>12</v>
      </c>
      <c r="M155" s="24" t="s">
        <v>37749</v>
      </c>
      <c r="N155">
        <v>2526</v>
      </c>
      <c r="O155" s="15">
        <v>69.650000000000006</v>
      </c>
      <c r="P155" s="4" t="s">
        <v>19460</v>
      </c>
      <c r="Q155" s="4" t="s">
        <v>28881</v>
      </c>
      <c r="R155" s="18">
        <v>284.58</v>
      </c>
      <c r="S155" s="4" t="s">
        <v>28882</v>
      </c>
      <c r="T155" s="4" t="s">
        <v>2198</v>
      </c>
      <c r="U155" s="11" t="s">
        <v>10711</v>
      </c>
      <c r="V155" s="11" t="s">
        <v>10712</v>
      </c>
      <c r="W155" s="4" t="s">
        <v>2198</v>
      </c>
      <c r="X155" s="4" t="s">
        <v>21347</v>
      </c>
      <c r="Y155" s="4" t="s">
        <v>10709</v>
      </c>
      <c r="AB155" t="s">
        <v>28883</v>
      </c>
      <c r="AC155">
        <v>69.650000000000006</v>
      </c>
      <c r="AD155">
        <v>20000</v>
      </c>
      <c r="AE155">
        <v>13159000</v>
      </c>
      <c r="AF155">
        <v>1126900</v>
      </c>
      <c r="AG155" s="16">
        <v>658</v>
      </c>
      <c r="AH155">
        <v>8.0414949999999992E-3</v>
      </c>
      <c r="AI155" s="5">
        <v>1.17E-4</v>
      </c>
      <c r="AJ155" s="5">
        <v>68.599999999999994</v>
      </c>
      <c r="AK155">
        <v>55</v>
      </c>
      <c r="AL155">
        <v>2526</v>
      </c>
      <c r="AM155" t="s">
        <v>10709</v>
      </c>
    </row>
    <row r="156" spans="1:39" x14ac:dyDescent="0.25">
      <c r="A156" t="str">
        <f>HYPERLINK("http://www.UniProt.org/UniProt/P62873","GBB1_HUMAN")</f>
        <v>GBB1_HUMAN</v>
      </c>
      <c r="B156" s="4" t="s">
        <v>7256</v>
      </c>
      <c r="C156" s="9">
        <v>1000</v>
      </c>
      <c r="D156" s="54">
        <v>68</v>
      </c>
      <c r="E156" s="24">
        <v>1.2E-2</v>
      </c>
      <c r="F156" s="9">
        <v>120</v>
      </c>
      <c r="G156" s="9">
        <v>1.7799999999999998</v>
      </c>
      <c r="H156" s="30" t="s">
        <v>37764</v>
      </c>
      <c r="I156" t="s">
        <v>12</v>
      </c>
      <c r="J156" s="4" t="s">
        <v>12</v>
      </c>
      <c r="K156" s="6">
        <v>37.377000000000002</v>
      </c>
      <c r="L156" s="10" t="s">
        <v>12</v>
      </c>
      <c r="M156" s="24" t="s">
        <v>37749</v>
      </c>
      <c r="N156">
        <v>1694</v>
      </c>
      <c r="O156" s="15">
        <v>37.377000000000002</v>
      </c>
      <c r="P156" s="4" t="s">
        <v>19460</v>
      </c>
      <c r="Q156" s="4" t="s">
        <v>25610</v>
      </c>
      <c r="R156" s="18">
        <v>37.33</v>
      </c>
      <c r="S156" s="4" t="s">
        <v>25611</v>
      </c>
      <c r="T156" s="4" t="s">
        <v>7257</v>
      </c>
      <c r="U156" s="11" t="s">
        <v>7258</v>
      </c>
      <c r="V156" s="11" t="s">
        <v>601</v>
      </c>
      <c r="W156" s="4" t="s">
        <v>7257</v>
      </c>
      <c r="X156" s="4" t="s">
        <v>12</v>
      </c>
      <c r="Y156" s="4" t="s">
        <v>7255</v>
      </c>
      <c r="Z156" t="s">
        <v>7259</v>
      </c>
      <c r="AA156" t="s">
        <v>1495</v>
      </c>
      <c r="AB156" t="s">
        <v>25612</v>
      </c>
      <c r="AC156">
        <v>37.377000000000002</v>
      </c>
      <c r="AD156">
        <v>20000</v>
      </c>
      <c r="AE156">
        <v>19924000</v>
      </c>
      <c r="AF156">
        <v>1711200</v>
      </c>
      <c r="AG156" s="16">
        <v>996</v>
      </c>
      <c r="AH156">
        <v>1.2175600999999999E-2</v>
      </c>
      <c r="AI156" s="5">
        <v>1.7799999999999999E-4</v>
      </c>
      <c r="AJ156" s="5">
        <v>68.400000000000006</v>
      </c>
      <c r="AK156">
        <v>15</v>
      </c>
      <c r="AL156">
        <v>1694</v>
      </c>
      <c r="AM156" t="s">
        <v>7255</v>
      </c>
    </row>
    <row r="157" spans="1:39" x14ac:dyDescent="0.25">
      <c r="A157" t="str">
        <f>HYPERLINK("http://www.UniProt.org/UniProt/Q08379","GOGA2_HUMAN")</f>
        <v>GOGA2_HUMAN</v>
      </c>
      <c r="B157" s="4" t="s">
        <v>8080</v>
      </c>
      <c r="C157" s="9">
        <v>820</v>
      </c>
      <c r="D157" s="54">
        <v>68</v>
      </c>
      <c r="E157" s="24">
        <v>0.01</v>
      </c>
      <c r="F157" s="9">
        <v>100</v>
      </c>
      <c r="G157" s="9">
        <v>1.46</v>
      </c>
      <c r="H157" s="30" t="s">
        <v>37764</v>
      </c>
      <c r="I157" t="s">
        <v>32</v>
      </c>
      <c r="J157" s="4" t="s">
        <v>12</v>
      </c>
      <c r="K157" s="6">
        <v>113.08</v>
      </c>
      <c r="L157" s="10" t="s">
        <v>12</v>
      </c>
      <c r="M157" s="24" t="s">
        <v>37749</v>
      </c>
      <c r="N157">
        <v>1890</v>
      </c>
      <c r="O157" s="15">
        <v>113.08</v>
      </c>
      <c r="P157" s="4" t="s">
        <v>19460</v>
      </c>
      <c r="Q157" s="4" t="s">
        <v>26355</v>
      </c>
      <c r="R157" s="18">
        <v>99.99</v>
      </c>
      <c r="S157" s="4" t="s">
        <v>26356</v>
      </c>
      <c r="T157" s="4" t="s">
        <v>8081</v>
      </c>
      <c r="V157" s="11" t="s">
        <v>8082</v>
      </c>
      <c r="W157" s="4" t="s">
        <v>8081</v>
      </c>
      <c r="X157" s="4" t="s">
        <v>26354</v>
      </c>
      <c r="Y157" s="4" t="s">
        <v>8079</v>
      </c>
      <c r="AB157" t="s">
        <v>26357</v>
      </c>
      <c r="AC157">
        <v>113.08</v>
      </c>
      <c r="AD157">
        <v>20000</v>
      </c>
      <c r="AE157">
        <v>16389000</v>
      </c>
      <c r="AF157">
        <v>1405900</v>
      </c>
      <c r="AG157" s="16">
        <v>819</v>
      </c>
      <c r="AH157">
        <v>1.0015355E-2</v>
      </c>
      <c r="AI157" s="5">
        <v>1.46E-4</v>
      </c>
      <c r="AJ157" s="5">
        <v>68.5</v>
      </c>
      <c r="AK157">
        <v>85</v>
      </c>
      <c r="AL157">
        <v>1890</v>
      </c>
      <c r="AM157" t="s">
        <v>26358</v>
      </c>
    </row>
    <row r="158" spans="1:39" x14ac:dyDescent="0.25">
      <c r="A158" t="str">
        <f>HYPERLINK("http://www.UniProt.org/UniProt/Q9Y2T2","AP3M1_HUMAN")</f>
        <v>AP3M1_HUMAN</v>
      </c>
      <c r="B158" s="4" t="s">
        <v>18787</v>
      </c>
      <c r="C158" s="9">
        <v>34000</v>
      </c>
      <c r="D158" s="54">
        <v>67</v>
      </c>
      <c r="E158" s="24">
        <v>0.41</v>
      </c>
      <c r="F158" s="9">
        <v>4100</v>
      </c>
      <c r="G158" s="9">
        <v>61.599999999999994</v>
      </c>
      <c r="H158" s="30" t="s">
        <v>37764</v>
      </c>
      <c r="I158" t="s">
        <v>32</v>
      </c>
      <c r="J158" s="4" t="s">
        <v>12</v>
      </c>
      <c r="K158" s="6">
        <v>46.939</v>
      </c>
      <c r="L158" s="10" t="s">
        <v>12</v>
      </c>
      <c r="M158" s="24" t="s">
        <v>37749</v>
      </c>
      <c r="N158">
        <v>4636</v>
      </c>
      <c r="O158" s="15">
        <v>46.939</v>
      </c>
      <c r="P158" s="4" t="s">
        <v>19460</v>
      </c>
      <c r="Q158" s="4" t="s">
        <v>37092</v>
      </c>
      <c r="R158" s="18">
        <v>69.739999999999995</v>
      </c>
      <c r="S158" s="4" t="s">
        <v>37093</v>
      </c>
      <c r="T158" s="4" t="s">
        <v>502</v>
      </c>
      <c r="U158" s="11" t="s">
        <v>6491</v>
      </c>
      <c r="V158" s="11" t="s">
        <v>231</v>
      </c>
      <c r="W158" s="4" t="s">
        <v>502</v>
      </c>
      <c r="X158" s="4" t="s">
        <v>24970</v>
      </c>
      <c r="Y158" s="4" t="s">
        <v>18786</v>
      </c>
      <c r="Z158" t="s">
        <v>242</v>
      </c>
      <c r="AB158" t="s">
        <v>37094</v>
      </c>
      <c r="AC158">
        <v>46.939</v>
      </c>
      <c r="AD158">
        <v>20000</v>
      </c>
      <c r="AE158">
        <v>678440000</v>
      </c>
      <c r="AF158">
        <v>59178000</v>
      </c>
      <c r="AG158" s="16">
        <v>33900</v>
      </c>
      <c r="AH158">
        <v>0.41459621699999999</v>
      </c>
      <c r="AI158" s="5">
        <v>6.1599999999999997E-3</v>
      </c>
      <c r="AJ158" s="5">
        <v>67.3</v>
      </c>
      <c r="AK158">
        <v>129</v>
      </c>
      <c r="AL158">
        <v>4636</v>
      </c>
      <c r="AM158" t="s">
        <v>18786</v>
      </c>
    </row>
    <row r="159" spans="1:39" x14ac:dyDescent="0.25">
      <c r="A159" t="str">
        <f>HYPERLINK("http://www.UniProt.org/UniProt/Q15437","SC23B_HUMAN")</f>
        <v>SC23B_HUMAN</v>
      </c>
      <c r="B159" s="4" t="s">
        <v>9567</v>
      </c>
      <c r="C159" s="54">
        <v>900</v>
      </c>
      <c r="D159" s="54">
        <v>67</v>
      </c>
      <c r="E159" s="24">
        <v>0.15</v>
      </c>
      <c r="F159" s="9">
        <v>1500</v>
      </c>
      <c r="G159" s="9">
        <v>22.200000000000003</v>
      </c>
      <c r="H159" s="30" t="s">
        <v>37764</v>
      </c>
      <c r="I159" t="s">
        <v>32</v>
      </c>
      <c r="J159" s="4" t="s">
        <v>12</v>
      </c>
      <c r="K159" s="6">
        <v>86.477999999999994</v>
      </c>
      <c r="L159" s="10" t="s">
        <v>12</v>
      </c>
      <c r="M159" s="24" t="s">
        <v>37749</v>
      </c>
      <c r="N159">
        <v>2228</v>
      </c>
      <c r="O159" s="15">
        <v>86.477999999999994</v>
      </c>
      <c r="P159" s="4" t="s">
        <v>19460</v>
      </c>
      <c r="Q159" s="4" t="s">
        <v>27726</v>
      </c>
      <c r="R159" s="18">
        <v>88.89</v>
      </c>
      <c r="S159" s="4" t="s">
        <v>27727</v>
      </c>
      <c r="T159" s="4" t="s">
        <v>9568</v>
      </c>
      <c r="U159" s="11" t="s">
        <v>9564</v>
      </c>
      <c r="V159" s="11" t="s">
        <v>9565</v>
      </c>
      <c r="W159" s="4" t="s">
        <v>9568</v>
      </c>
      <c r="X159" s="4" t="s">
        <v>27725</v>
      </c>
      <c r="Y159" s="4" t="s">
        <v>9566</v>
      </c>
      <c r="AA159" t="s">
        <v>2462</v>
      </c>
      <c r="AB159" t="s">
        <v>27728</v>
      </c>
      <c r="AC159">
        <v>86.477999999999994</v>
      </c>
      <c r="AD159">
        <v>268200</v>
      </c>
      <c r="AE159">
        <v>242150000</v>
      </c>
      <c r="AF159">
        <v>21343000</v>
      </c>
      <c r="AG159" s="16">
        <v>903</v>
      </c>
      <c r="AH159">
        <v>0.147978412</v>
      </c>
      <c r="AI159" s="5">
        <v>2.2200000000000002E-3</v>
      </c>
      <c r="AJ159" s="5">
        <v>66.7</v>
      </c>
      <c r="AK159">
        <v>160</v>
      </c>
      <c r="AL159">
        <v>2228</v>
      </c>
      <c r="AM159" t="s">
        <v>9566</v>
      </c>
    </row>
    <row r="160" spans="1:39" x14ac:dyDescent="0.25">
      <c r="A160" t="str">
        <f>HYPERLINK("http://www.UniProt.org/UniProt/Q8IZW8","TENS4_HUMAN")</f>
        <v>TENS4_HUMAN</v>
      </c>
      <c r="B160" s="4" t="s">
        <v>12236</v>
      </c>
      <c r="C160" s="9">
        <v>1700</v>
      </c>
      <c r="D160" s="54">
        <v>67</v>
      </c>
      <c r="E160" s="24">
        <v>2.1000000000000001E-2</v>
      </c>
      <c r="F160" s="9">
        <v>210</v>
      </c>
      <c r="G160" s="9">
        <v>3.1100000000000003</v>
      </c>
      <c r="H160" s="30" t="s">
        <v>37764</v>
      </c>
      <c r="I160" t="s">
        <v>32</v>
      </c>
      <c r="J160" s="4" t="s">
        <v>12</v>
      </c>
      <c r="K160" s="6">
        <v>76.763000000000005</v>
      </c>
      <c r="L160" s="10" t="s">
        <v>56</v>
      </c>
      <c r="M160" s="24" t="s">
        <v>37749</v>
      </c>
      <c r="N160">
        <v>2944</v>
      </c>
      <c r="O160" s="15">
        <v>76.763000000000005</v>
      </c>
      <c r="P160" s="4" t="s">
        <v>19460</v>
      </c>
      <c r="Q160" s="4" t="s">
        <v>30468</v>
      </c>
      <c r="R160" s="18">
        <v>117.62</v>
      </c>
      <c r="S160" s="4" t="s">
        <v>30469</v>
      </c>
      <c r="T160" s="4" t="s">
        <v>12237</v>
      </c>
      <c r="U160" s="11" t="s">
        <v>10656</v>
      </c>
      <c r="V160" s="11" t="s">
        <v>731</v>
      </c>
      <c r="W160" s="4" t="s">
        <v>12237</v>
      </c>
      <c r="X160" s="4" t="s">
        <v>30467</v>
      </c>
      <c r="Y160" s="4" t="s">
        <v>12235</v>
      </c>
      <c r="AB160" t="s">
        <v>30470</v>
      </c>
      <c r="AC160">
        <v>76.763000000000005</v>
      </c>
      <c r="AD160">
        <v>20000</v>
      </c>
      <c r="AE160">
        <v>34276000</v>
      </c>
      <c r="AF160">
        <v>2990700</v>
      </c>
      <c r="AG160" s="16">
        <v>1710</v>
      </c>
      <c r="AH160">
        <v>2.0946141000000001E-2</v>
      </c>
      <c r="AI160" s="5">
        <v>3.1100000000000002E-4</v>
      </c>
      <c r="AJ160" s="5">
        <v>67.3</v>
      </c>
      <c r="AK160">
        <v>70</v>
      </c>
      <c r="AL160">
        <v>2944</v>
      </c>
      <c r="AM160" t="s">
        <v>12235</v>
      </c>
    </row>
    <row r="161" spans="1:39" x14ac:dyDescent="0.25">
      <c r="A161" t="str">
        <f>HYPERLINK("http://www.UniProt.org/UniProt/Q9UJX4","APC5_HUMAN")</f>
        <v>APC5_HUMAN</v>
      </c>
      <c r="B161" s="4" t="s">
        <v>18147</v>
      </c>
      <c r="C161" s="9">
        <v>1000</v>
      </c>
      <c r="D161" s="54">
        <v>67</v>
      </c>
      <c r="E161" s="24">
        <v>1.2999999999999999E-2</v>
      </c>
      <c r="F161" s="9">
        <v>130</v>
      </c>
      <c r="G161" s="9">
        <v>1.8900000000000001</v>
      </c>
      <c r="H161" s="30" t="s">
        <v>37764</v>
      </c>
      <c r="I161" t="s">
        <v>12</v>
      </c>
      <c r="J161" s="4" t="s">
        <v>40569</v>
      </c>
      <c r="K161" s="6">
        <v>85.075999999999993</v>
      </c>
      <c r="L161" s="10" t="s">
        <v>12</v>
      </c>
      <c r="M161" s="24" t="s">
        <v>37749</v>
      </c>
      <c r="N161">
        <v>4467</v>
      </c>
      <c r="O161" s="15">
        <v>85.075999999999993</v>
      </c>
      <c r="P161" s="4" t="s">
        <v>19460</v>
      </c>
      <c r="Q161" s="4" t="s">
        <v>36411</v>
      </c>
      <c r="R161" s="18">
        <v>93.83</v>
      </c>
      <c r="S161" s="4" t="s">
        <v>36412</v>
      </c>
      <c r="T161" s="4" t="s">
        <v>4719</v>
      </c>
      <c r="U161" s="11" t="s">
        <v>18148</v>
      </c>
      <c r="V161" s="11" t="s">
        <v>18149</v>
      </c>
      <c r="W161" s="4" t="s">
        <v>4719</v>
      </c>
      <c r="X161" s="4" t="s">
        <v>12</v>
      </c>
      <c r="Y161" s="4" t="s">
        <v>18146</v>
      </c>
      <c r="Z161" t="s">
        <v>4722</v>
      </c>
      <c r="AA161" t="s">
        <v>4723</v>
      </c>
      <c r="AB161" t="s">
        <v>36413</v>
      </c>
      <c r="AC161">
        <v>85.075999999999993</v>
      </c>
      <c r="AD161">
        <v>20000</v>
      </c>
      <c r="AE161">
        <v>20808000</v>
      </c>
      <c r="AF161">
        <v>1818800</v>
      </c>
      <c r="AG161" s="16">
        <v>1040</v>
      </c>
      <c r="AH161">
        <v>1.2715816E-2</v>
      </c>
      <c r="AI161" s="5">
        <v>1.8900000000000001E-4</v>
      </c>
      <c r="AJ161" s="5">
        <v>67.2</v>
      </c>
      <c r="AK161">
        <v>58</v>
      </c>
      <c r="AL161">
        <v>4467</v>
      </c>
      <c r="AM161" t="s">
        <v>36414</v>
      </c>
    </row>
    <row r="162" spans="1:39" x14ac:dyDescent="0.25">
      <c r="A162" t="str">
        <f>HYPERLINK("http://www.UniProt.org/UniProt/Q9HA65","TBC17_HUMAN")</f>
        <v>TBC17_HUMAN</v>
      </c>
      <c r="B162" s="4" t="s">
        <v>16454</v>
      </c>
      <c r="C162" s="9">
        <v>7500</v>
      </c>
      <c r="D162" s="54">
        <v>66</v>
      </c>
      <c r="E162" s="24">
        <v>9.0999999999999998E-2</v>
      </c>
      <c r="F162" s="9">
        <v>910</v>
      </c>
      <c r="G162" s="9">
        <v>13.799999999999999</v>
      </c>
      <c r="H162" s="30" t="s">
        <v>37764</v>
      </c>
      <c r="I162" t="s">
        <v>32</v>
      </c>
      <c r="J162" s="4" t="s">
        <v>12</v>
      </c>
      <c r="K162" s="6">
        <v>72.727000000000004</v>
      </c>
      <c r="L162" s="10" t="s">
        <v>12</v>
      </c>
      <c r="M162" s="24" t="s">
        <v>37749</v>
      </c>
      <c r="N162">
        <v>4022</v>
      </c>
      <c r="O162" s="15">
        <v>72.727000000000004</v>
      </c>
      <c r="P162" s="4" t="s">
        <v>19460</v>
      </c>
      <c r="Q162" s="4" t="s">
        <v>34700</v>
      </c>
      <c r="R162" s="18">
        <v>51.73</v>
      </c>
      <c r="S162" s="4" t="s">
        <v>34701</v>
      </c>
      <c r="T162" s="4" t="s">
        <v>16455</v>
      </c>
      <c r="W162" s="4" t="s">
        <v>16455</v>
      </c>
      <c r="X162" s="4" t="s">
        <v>34699</v>
      </c>
      <c r="Y162" s="4" t="s">
        <v>16453</v>
      </c>
      <c r="AB162" s="5" t="s">
        <v>34702</v>
      </c>
      <c r="AC162">
        <v>72.727000000000004</v>
      </c>
      <c r="AD162">
        <v>20000</v>
      </c>
      <c r="AE162">
        <v>149430000</v>
      </c>
      <c r="AF162">
        <v>13306000</v>
      </c>
      <c r="AG162" s="16">
        <v>7470</v>
      </c>
      <c r="AH162">
        <v>9.1317011000000003E-2</v>
      </c>
      <c r="AI162" s="5">
        <v>1.3799999999999999E-3</v>
      </c>
      <c r="AJ162" s="5">
        <v>66</v>
      </c>
      <c r="AK162">
        <v>86</v>
      </c>
      <c r="AL162">
        <v>4022</v>
      </c>
      <c r="AM162" t="s">
        <v>34703</v>
      </c>
    </row>
    <row r="163" spans="1:39" x14ac:dyDescent="0.25">
      <c r="A163" t="str">
        <f>HYPERLINK("http://www.UniProt.org/UniProt/O00221","IKBE_HUMAN")</f>
        <v>IKBE_HUMAN</v>
      </c>
      <c r="B163" s="4" t="s">
        <v>245</v>
      </c>
      <c r="C163" s="9">
        <v>2400</v>
      </c>
      <c r="D163" s="54">
        <v>66</v>
      </c>
      <c r="E163" s="24">
        <v>2.9000000000000001E-2</v>
      </c>
      <c r="F163" s="9">
        <v>290</v>
      </c>
      <c r="G163" s="9">
        <v>4.46</v>
      </c>
      <c r="H163" s="30" t="s">
        <v>37764</v>
      </c>
      <c r="I163" t="s">
        <v>32</v>
      </c>
      <c r="J163" s="4" t="s">
        <v>251</v>
      </c>
      <c r="K163" s="6">
        <v>52.863</v>
      </c>
      <c r="L163" s="10" t="s">
        <v>12</v>
      </c>
      <c r="M163" s="24" t="s">
        <v>37749</v>
      </c>
      <c r="N163">
        <v>130</v>
      </c>
      <c r="O163" s="15">
        <v>52.863</v>
      </c>
      <c r="P163" s="4" t="s">
        <v>19460</v>
      </c>
      <c r="Q163" s="4" t="s">
        <v>19690</v>
      </c>
      <c r="R163" s="18">
        <v>47.46</v>
      </c>
      <c r="S163" s="4" t="s">
        <v>19691</v>
      </c>
      <c r="T163" s="4" t="s">
        <v>246</v>
      </c>
      <c r="U163" s="11" t="s">
        <v>247</v>
      </c>
      <c r="V163" s="11" t="s">
        <v>248</v>
      </c>
      <c r="W163" s="4" t="s">
        <v>246</v>
      </c>
      <c r="X163" s="4" t="s">
        <v>19670</v>
      </c>
      <c r="Y163" s="4" t="s">
        <v>244</v>
      </c>
      <c r="Z163" t="s">
        <v>249</v>
      </c>
      <c r="AA163" t="s">
        <v>250</v>
      </c>
      <c r="AB163" t="s">
        <v>19692</v>
      </c>
      <c r="AC163">
        <v>52.863</v>
      </c>
      <c r="AD163">
        <v>20000</v>
      </c>
      <c r="AE163">
        <v>48027000</v>
      </c>
      <c r="AF163">
        <v>4290000</v>
      </c>
      <c r="AG163" s="16">
        <v>2400</v>
      </c>
      <c r="AH163">
        <v>2.9349408E-2</v>
      </c>
      <c r="AI163" s="5">
        <v>4.46E-4</v>
      </c>
      <c r="AJ163" s="5">
        <v>65.8</v>
      </c>
      <c r="AK163">
        <v>43</v>
      </c>
      <c r="AL163">
        <v>130</v>
      </c>
      <c r="AM163" t="s">
        <v>244</v>
      </c>
    </row>
    <row r="164" spans="1:39" x14ac:dyDescent="0.25">
      <c r="A164" t="str">
        <f>HYPERLINK("http://www.UniProt.org/UniProt/Q9UHD2","TBK1_HUMAN")</f>
        <v>TBK1_HUMAN</v>
      </c>
      <c r="B164" s="4" t="s">
        <v>17950</v>
      </c>
      <c r="C164" s="54">
        <v>12000</v>
      </c>
      <c r="D164" s="54">
        <v>63</v>
      </c>
      <c r="E164" s="24">
        <v>0.14000000000000001</v>
      </c>
      <c r="F164" s="9">
        <v>1400.0000000000002</v>
      </c>
      <c r="G164" s="9">
        <v>22.4</v>
      </c>
      <c r="H164" s="30" t="s">
        <v>37764</v>
      </c>
      <c r="I164" t="s">
        <v>32</v>
      </c>
      <c r="J164" s="4" t="s">
        <v>12</v>
      </c>
      <c r="K164" s="6">
        <v>83.641000000000005</v>
      </c>
      <c r="L164" s="10" t="s">
        <v>12</v>
      </c>
      <c r="M164" s="24" t="s">
        <v>37749</v>
      </c>
      <c r="N164">
        <v>4417</v>
      </c>
      <c r="O164" s="15">
        <v>83.641000000000005</v>
      </c>
      <c r="P164" s="4" t="s">
        <v>19460</v>
      </c>
      <c r="Q164" s="4" t="s">
        <v>36219</v>
      </c>
      <c r="R164" s="18">
        <v>65.7</v>
      </c>
      <c r="S164" s="4" t="s">
        <v>36220</v>
      </c>
      <c r="T164" s="4" t="s">
        <v>17951</v>
      </c>
      <c r="U164" s="11" t="s">
        <v>17952</v>
      </c>
      <c r="V164" s="11" t="s">
        <v>682</v>
      </c>
      <c r="W164" s="4" t="s">
        <v>17951</v>
      </c>
      <c r="X164" s="4" t="s">
        <v>36218</v>
      </c>
      <c r="Y164" s="4" t="s">
        <v>17949</v>
      </c>
      <c r="Z164" t="s">
        <v>17953</v>
      </c>
      <c r="AB164" t="s">
        <v>36221</v>
      </c>
      <c r="AC164">
        <v>83.641000000000005</v>
      </c>
      <c r="AD164">
        <v>18899</v>
      </c>
      <c r="AE164">
        <v>229600000</v>
      </c>
      <c r="AF164">
        <v>21490000</v>
      </c>
      <c r="AG164" s="16">
        <v>12100</v>
      </c>
      <c r="AH164">
        <v>0.140309079</v>
      </c>
      <c r="AI164" s="5">
        <v>2.2399999999999998E-3</v>
      </c>
      <c r="AJ164" s="5">
        <v>62.8</v>
      </c>
      <c r="AK164">
        <v>197</v>
      </c>
      <c r="AL164">
        <v>4417</v>
      </c>
      <c r="AM164" t="s">
        <v>36222</v>
      </c>
    </row>
    <row r="165" spans="1:39" x14ac:dyDescent="0.25">
      <c r="A165" t="str">
        <f>HYPERLINK("http://www.UniProt.org/UniProt/O75843","AP1G2_HUMAN")</f>
        <v>AP1G2_HUMAN</v>
      </c>
      <c r="B165" s="4" t="s">
        <v>2002</v>
      </c>
      <c r="C165" s="9">
        <v>1800</v>
      </c>
      <c r="D165" s="54">
        <v>63</v>
      </c>
      <c r="E165" s="24">
        <v>2.1999999999999999E-2</v>
      </c>
      <c r="F165" s="9">
        <v>220</v>
      </c>
      <c r="G165" s="9">
        <v>3.5100000000000002</v>
      </c>
      <c r="H165" s="30" t="s">
        <v>37764</v>
      </c>
      <c r="I165" t="s">
        <v>32</v>
      </c>
      <c r="J165" s="4" t="s">
        <v>12</v>
      </c>
      <c r="K165" s="6">
        <v>87.116</v>
      </c>
      <c r="L165" s="10" t="s">
        <v>12</v>
      </c>
      <c r="M165" s="24" t="s">
        <v>37749</v>
      </c>
      <c r="N165">
        <v>511</v>
      </c>
      <c r="O165" s="15">
        <v>87.116</v>
      </c>
      <c r="P165" s="4" t="s">
        <v>19460</v>
      </c>
      <c r="Q165" s="4" t="s">
        <v>21179</v>
      </c>
      <c r="R165" s="18">
        <v>46.66</v>
      </c>
      <c r="S165" s="4" t="s">
        <v>21180</v>
      </c>
      <c r="T165" s="4" t="s">
        <v>2003</v>
      </c>
      <c r="U165" s="11" t="s">
        <v>1264</v>
      </c>
      <c r="V165" s="11" t="s">
        <v>1265</v>
      </c>
      <c r="W165" s="4" t="s">
        <v>2003</v>
      </c>
      <c r="X165" s="4" t="s">
        <v>21178</v>
      </c>
      <c r="Y165" s="4" t="s">
        <v>2001</v>
      </c>
      <c r="Z165" t="s">
        <v>2004</v>
      </c>
      <c r="AB165" t="s">
        <v>21181</v>
      </c>
      <c r="AC165">
        <v>87.116</v>
      </c>
      <c r="AD165">
        <v>20000</v>
      </c>
      <c r="AE165">
        <v>36130000</v>
      </c>
      <c r="AF165">
        <v>3371900</v>
      </c>
      <c r="AG165" s="16">
        <v>1810</v>
      </c>
      <c r="AH165">
        <v>2.2079125000000002E-2</v>
      </c>
      <c r="AI165" s="5">
        <v>3.5100000000000002E-4</v>
      </c>
      <c r="AJ165" s="5">
        <v>62.9</v>
      </c>
      <c r="AK165">
        <v>61</v>
      </c>
      <c r="AL165">
        <v>511</v>
      </c>
      <c r="AM165" t="s">
        <v>2001</v>
      </c>
    </row>
    <row r="166" spans="1:39" x14ac:dyDescent="0.25">
      <c r="A166" t="str">
        <f>HYPERLINK("http://www.UniProt.org/UniProt/Q96GY0","ZC21A_HUMAN")</f>
        <v>ZC21A_HUMAN</v>
      </c>
      <c r="B166" s="4" t="s">
        <v>14264</v>
      </c>
      <c r="C166" s="9">
        <v>720</v>
      </c>
      <c r="D166" s="54">
        <v>62</v>
      </c>
      <c r="E166" s="24">
        <v>8.6999999999999994E-3</v>
      </c>
      <c r="F166" s="9">
        <v>87</v>
      </c>
      <c r="G166" s="9">
        <v>1.4100000000000001</v>
      </c>
      <c r="H166" s="30" t="s">
        <v>37764</v>
      </c>
      <c r="I166" t="s">
        <v>12</v>
      </c>
      <c r="J166" s="4" t="s">
        <v>12</v>
      </c>
      <c r="K166" s="6">
        <v>35.091999999999999</v>
      </c>
      <c r="L166" s="10" t="s">
        <v>12</v>
      </c>
      <c r="M166" s="24" t="s">
        <v>37749</v>
      </c>
      <c r="N166">
        <v>3456</v>
      </c>
      <c r="O166" s="15">
        <v>35.091999999999999</v>
      </c>
      <c r="P166" s="4" t="s">
        <v>19460</v>
      </c>
      <c r="Q166" s="4" t="s">
        <v>32480</v>
      </c>
      <c r="R166" s="18">
        <v>28.86</v>
      </c>
      <c r="S166" s="4" t="s">
        <v>32481</v>
      </c>
      <c r="T166" s="4" t="s">
        <v>12</v>
      </c>
      <c r="V166" s="11" t="s">
        <v>14265</v>
      </c>
      <c r="W166" s="4" t="s">
        <v>12</v>
      </c>
      <c r="X166" s="4" t="s">
        <v>12</v>
      </c>
      <c r="Y166" s="4" t="s">
        <v>14263</v>
      </c>
      <c r="AB166" t="s">
        <v>32482</v>
      </c>
      <c r="AC166">
        <v>35.091999999999999</v>
      </c>
      <c r="AD166">
        <v>20000</v>
      </c>
      <c r="AE166">
        <v>14314000</v>
      </c>
      <c r="AF166">
        <v>1350900</v>
      </c>
      <c r="AG166" s="16">
        <v>716</v>
      </c>
      <c r="AH166">
        <v>8.7473180000000005E-3</v>
      </c>
      <c r="AI166" s="5">
        <v>1.4100000000000001E-4</v>
      </c>
      <c r="AJ166" s="5">
        <v>62.2</v>
      </c>
      <c r="AK166">
        <v>34</v>
      </c>
      <c r="AL166">
        <v>3456</v>
      </c>
      <c r="AM166" t="s">
        <v>14263</v>
      </c>
    </row>
    <row r="167" spans="1:39" x14ac:dyDescent="0.25">
      <c r="A167" t="str">
        <f>HYPERLINK("http://www.UniProt.org/UniProt/Q14693","LPIN1_HUMAN")</f>
        <v>LPIN1_HUMAN</v>
      </c>
      <c r="B167" s="4" t="s">
        <v>9150</v>
      </c>
      <c r="C167" s="9">
        <v>1200</v>
      </c>
      <c r="D167" s="54">
        <v>61</v>
      </c>
      <c r="E167" s="24">
        <v>1.4E-2</v>
      </c>
      <c r="F167" s="9">
        <v>140</v>
      </c>
      <c r="G167" s="9">
        <v>2.36</v>
      </c>
      <c r="H167" s="30" t="s">
        <v>37764</v>
      </c>
      <c r="I167" t="s">
        <v>69</v>
      </c>
      <c r="J167" s="4" t="s">
        <v>12</v>
      </c>
      <c r="K167" s="6">
        <v>98.662999999999997</v>
      </c>
      <c r="L167" s="10" t="s">
        <v>12</v>
      </c>
      <c r="M167" s="24" t="s">
        <v>37749</v>
      </c>
      <c r="N167">
        <v>2133</v>
      </c>
      <c r="O167" s="15">
        <v>98.662999999999997</v>
      </c>
      <c r="P167" s="4" t="s">
        <v>19460</v>
      </c>
      <c r="Q167" s="4" t="s">
        <v>27339</v>
      </c>
      <c r="R167" s="18">
        <v>26.08</v>
      </c>
      <c r="S167" s="4" t="s">
        <v>27340</v>
      </c>
      <c r="T167" s="4" t="s">
        <v>9151</v>
      </c>
      <c r="U167" s="11" t="s">
        <v>9152</v>
      </c>
      <c r="V167" s="11" t="s">
        <v>9153</v>
      </c>
      <c r="W167" s="4" t="s">
        <v>9151</v>
      </c>
      <c r="X167" s="4" t="s">
        <v>27338</v>
      </c>
      <c r="Y167" s="4" t="s">
        <v>9149</v>
      </c>
      <c r="AB167" s="5" t="s">
        <v>27341</v>
      </c>
      <c r="AC167">
        <v>98.662999999999997</v>
      </c>
      <c r="AD167">
        <v>20000</v>
      </c>
      <c r="AE167">
        <v>23610000</v>
      </c>
      <c r="AF167">
        <v>2266300</v>
      </c>
      <c r="AG167" s="16">
        <v>1180</v>
      </c>
      <c r="AH167">
        <v>1.4428124000000001E-2</v>
      </c>
      <c r="AI167" s="5">
        <v>2.3599999999999999E-4</v>
      </c>
      <c r="AJ167" s="5">
        <v>61.2</v>
      </c>
      <c r="AK167">
        <v>55</v>
      </c>
      <c r="AL167">
        <v>2133</v>
      </c>
      <c r="AM167" t="s">
        <v>27342</v>
      </c>
    </row>
    <row r="168" spans="1:39" x14ac:dyDescent="0.25">
      <c r="A168" t="str">
        <f>HYPERLINK("http://www.UniProt.org/UniProt/P46976-2","GLYG_HUMAN")</f>
        <v>GLYG_HUMAN</v>
      </c>
      <c r="B168" s="4" t="s">
        <v>5722</v>
      </c>
      <c r="C168" s="54">
        <v>12000</v>
      </c>
      <c r="D168" s="54">
        <v>60</v>
      </c>
      <c r="E168" s="24">
        <v>2</v>
      </c>
      <c r="F168" s="9">
        <v>20000</v>
      </c>
      <c r="G168" s="9">
        <v>339</v>
      </c>
      <c r="H168" s="30" t="s">
        <v>37764</v>
      </c>
      <c r="I168" t="s">
        <v>12</v>
      </c>
      <c r="J168" s="4" t="s">
        <v>12</v>
      </c>
      <c r="K168" s="6">
        <v>37.478000000000002</v>
      </c>
      <c r="L168" s="10" t="s">
        <v>12</v>
      </c>
      <c r="M168" s="24" t="s">
        <v>37749</v>
      </c>
      <c r="N168">
        <v>1337</v>
      </c>
      <c r="O168" s="15">
        <v>37.478000000000002</v>
      </c>
      <c r="P168" s="4" t="s">
        <v>19460</v>
      </c>
      <c r="Q168" s="4" t="s">
        <v>24300</v>
      </c>
      <c r="R168" s="18">
        <v>13.84</v>
      </c>
      <c r="S168" s="4" t="s">
        <v>24301</v>
      </c>
      <c r="T168" s="4" t="s">
        <v>5723</v>
      </c>
      <c r="U168" s="11" t="s">
        <v>5724</v>
      </c>
      <c r="V168" s="11" t="s">
        <v>5725</v>
      </c>
      <c r="W168" s="4" t="s">
        <v>5723</v>
      </c>
      <c r="X168" s="4" t="s">
        <v>12</v>
      </c>
      <c r="Y168" s="4" t="s">
        <v>5726</v>
      </c>
      <c r="AB168" t="s">
        <v>24302</v>
      </c>
      <c r="AC168">
        <v>37.478000000000002</v>
      </c>
      <c r="AD168">
        <v>276780</v>
      </c>
      <c r="AE168">
        <v>3351300000</v>
      </c>
      <c r="AF168">
        <v>326240000</v>
      </c>
      <c r="AG168" s="16">
        <v>12100</v>
      </c>
      <c r="AH168">
        <v>2.0479870029999998</v>
      </c>
      <c r="AI168" s="5">
        <v>3.39E-2</v>
      </c>
      <c r="AJ168" s="5">
        <v>60.3</v>
      </c>
      <c r="AK168">
        <v>386</v>
      </c>
      <c r="AL168">
        <v>1337</v>
      </c>
      <c r="AM168" t="s">
        <v>24303</v>
      </c>
    </row>
    <row r="169" spans="1:39" x14ac:dyDescent="0.25">
      <c r="A169" t="str">
        <f>HYPERLINK("http://www.UniProt.org/UniProt/Q9NW82","WDR70_HUMAN")</f>
        <v>WDR70_HUMAN</v>
      </c>
      <c r="B169" s="4" t="s">
        <v>17219</v>
      </c>
      <c r="C169" s="9">
        <v>7800</v>
      </c>
      <c r="D169" s="54">
        <v>60</v>
      </c>
      <c r="E169" s="24">
        <v>9.5000000000000001E-2</v>
      </c>
      <c r="F169" s="9">
        <v>950</v>
      </c>
      <c r="G169" s="9">
        <v>15.8</v>
      </c>
      <c r="H169" s="30" t="s">
        <v>37764</v>
      </c>
      <c r="I169" t="s">
        <v>12</v>
      </c>
      <c r="J169" s="4" t="s">
        <v>12</v>
      </c>
      <c r="K169" s="6">
        <v>73.2</v>
      </c>
      <c r="L169" s="10" t="s">
        <v>12</v>
      </c>
      <c r="M169" s="24" t="s">
        <v>37749</v>
      </c>
      <c r="N169">
        <v>4218</v>
      </c>
      <c r="O169" s="15">
        <v>73.2</v>
      </c>
      <c r="P169" s="4" t="s">
        <v>19460</v>
      </c>
      <c r="Q169" s="4" t="s">
        <v>35460</v>
      </c>
      <c r="R169" s="18">
        <v>53.92</v>
      </c>
      <c r="S169" s="4" t="s">
        <v>35461</v>
      </c>
      <c r="T169" s="4" t="s">
        <v>12</v>
      </c>
      <c r="V169" s="11" t="s">
        <v>17220</v>
      </c>
      <c r="W169" s="4" t="s">
        <v>12</v>
      </c>
      <c r="X169" s="4" t="s">
        <v>12</v>
      </c>
      <c r="Y169" s="4" t="s">
        <v>17218</v>
      </c>
      <c r="AB169" t="s">
        <v>35462</v>
      </c>
      <c r="AC169">
        <v>73.2</v>
      </c>
      <c r="AD169">
        <v>20000</v>
      </c>
      <c r="AE169">
        <v>155270000</v>
      </c>
      <c r="AF169">
        <v>15194000</v>
      </c>
      <c r="AG169" s="16">
        <v>7760</v>
      </c>
      <c r="AH169">
        <v>9.4885847999999995E-2</v>
      </c>
      <c r="AI169" s="5">
        <v>1.58E-3</v>
      </c>
      <c r="AJ169" s="5">
        <v>60</v>
      </c>
      <c r="AK169">
        <v>166</v>
      </c>
      <c r="AL169">
        <v>4218</v>
      </c>
      <c r="AM169" t="s">
        <v>17218</v>
      </c>
    </row>
    <row r="170" spans="1:39" x14ac:dyDescent="0.25">
      <c r="A170" t="str">
        <f>HYPERLINK("http://www.UniProt.org/UniProt/Q96F86","EDC3_HUMAN")</f>
        <v>EDC3_HUMAN</v>
      </c>
      <c r="B170" s="4" t="s">
        <v>14144</v>
      </c>
      <c r="C170" s="9">
        <v>4900</v>
      </c>
      <c r="D170" s="54">
        <v>59</v>
      </c>
      <c r="E170" s="24">
        <v>0.06</v>
      </c>
      <c r="F170" s="9">
        <v>600</v>
      </c>
      <c r="G170" s="9">
        <v>10.1</v>
      </c>
      <c r="H170" s="30" t="s">
        <v>37764</v>
      </c>
      <c r="I170" t="s">
        <v>32</v>
      </c>
      <c r="J170" s="4" t="s">
        <v>12</v>
      </c>
      <c r="K170" s="6">
        <v>56.076999999999998</v>
      </c>
      <c r="L170" s="10" t="s">
        <v>12</v>
      </c>
      <c r="M170" s="24" t="s">
        <v>37749</v>
      </c>
      <c r="N170">
        <v>3427</v>
      </c>
      <c r="O170" s="15">
        <v>56.076999999999998</v>
      </c>
      <c r="P170" s="4" t="s">
        <v>19460</v>
      </c>
      <c r="Q170" s="4" t="s">
        <v>32371</v>
      </c>
      <c r="R170" s="18">
        <v>10.35</v>
      </c>
      <c r="S170" s="4" t="s">
        <v>32372</v>
      </c>
      <c r="T170" s="4" t="s">
        <v>14145</v>
      </c>
      <c r="U170" s="11" t="s">
        <v>14146</v>
      </c>
      <c r="V170" s="11" t="s">
        <v>14147</v>
      </c>
      <c r="W170" s="4" t="s">
        <v>14145</v>
      </c>
      <c r="X170" s="4" t="s">
        <v>32370</v>
      </c>
      <c r="Y170" s="4" t="s">
        <v>14143</v>
      </c>
      <c r="Z170" t="s">
        <v>4408</v>
      </c>
      <c r="AB170" t="s">
        <v>32373</v>
      </c>
      <c r="AC170">
        <v>56.076999999999998</v>
      </c>
      <c r="AD170">
        <v>20000</v>
      </c>
      <c r="AE170">
        <v>97724000</v>
      </c>
      <c r="AF170">
        <v>9709400</v>
      </c>
      <c r="AG170" s="16">
        <v>4890</v>
      </c>
      <c r="AH170">
        <v>5.9719357000000001E-2</v>
      </c>
      <c r="AI170" s="5">
        <v>1.01E-3</v>
      </c>
      <c r="AJ170" s="5">
        <v>59.1</v>
      </c>
      <c r="AK170">
        <v>87</v>
      </c>
      <c r="AL170">
        <v>3427</v>
      </c>
      <c r="AM170" t="s">
        <v>14143</v>
      </c>
    </row>
    <row r="171" spans="1:39" x14ac:dyDescent="0.25">
      <c r="A171" t="str">
        <f>HYPERLINK("http://www.UniProt.org/UniProt/Q6Y7W6","PERQ2_HUMAN")</f>
        <v>PERQ2_HUMAN</v>
      </c>
      <c r="B171" s="4" t="s">
        <v>11164</v>
      </c>
      <c r="C171" s="9">
        <v>1400</v>
      </c>
      <c r="D171" s="54">
        <v>59</v>
      </c>
      <c r="E171" s="24">
        <v>1.7000000000000001E-2</v>
      </c>
      <c r="F171" s="9">
        <v>170</v>
      </c>
      <c r="G171" s="9">
        <v>2.8699999999999997</v>
      </c>
      <c r="H171" s="30" t="s">
        <v>37764</v>
      </c>
      <c r="I171" t="s">
        <v>12</v>
      </c>
      <c r="J171" s="4" t="s">
        <v>40569</v>
      </c>
      <c r="K171" s="6">
        <v>150.07</v>
      </c>
      <c r="L171" s="10" t="s">
        <v>12</v>
      </c>
      <c r="M171" s="24" t="s">
        <v>37749</v>
      </c>
      <c r="N171">
        <v>2643</v>
      </c>
      <c r="O171" s="15">
        <v>150.07</v>
      </c>
      <c r="P171" s="4" t="s">
        <v>19460</v>
      </c>
      <c r="Q171" s="4" t="s">
        <v>29337</v>
      </c>
      <c r="R171" s="18">
        <v>51.4</v>
      </c>
      <c r="S171" s="4" t="s">
        <v>29338</v>
      </c>
      <c r="T171" s="4" t="s">
        <v>11165</v>
      </c>
      <c r="U171" s="11" t="s">
        <v>1850</v>
      </c>
      <c r="V171" s="11" t="s">
        <v>1851</v>
      </c>
      <c r="W171" s="4" t="s">
        <v>11165</v>
      </c>
      <c r="X171" s="4" t="s">
        <v>12</v>
      </c>
      <c r="Y171" s="4" t="s">
        <v>11163</v>
      </c>
      <c r="AB171" s="5" t="s">
        <v>29339</v>
      </c>
      <c r="AC171">
        <v>150.07</v>
      </c>
      <c r="AD171">
        <v>20000</v>
      </c>
      <c r="AE171">
        <v>27456000</v>
      </c>
      <c r="AF171">
        <v>2755400</v>
      </c>
      <c r="AG171" s="16">
        <v>1370</v>
      </c>
      <c r="AH171">
        <v>1.6778424E-2</v>
      </c>
      <c r="AI171" s="5">
        <v>2.8699999999999998E-4</v>
      </c>
      <c r="AJ171" s="5">
        <v>58.5</v>
      </c>
      <c r="AK171">
        <v>115</v>
      </c>
      <c r="AL171">
        <v>2643</v>
      </c>
      <c r="AM171" t="s">
        <v>29340</v>
      </c>
    </row>
    <row r="172" spans="1:39" x14ac:dyDescent="0.25">
      <c r="A172" t="str">
        <f>HYPERLINK("http://www.UniProt.org/UniProt/Q9BUB5-2","MKNK1_HUMAN")</f>
        <v>MKNK1_HUMAN</v>
      </c>
      <c r="B172" s="4" t="s">
        <v>15293</v>
      </c>
      <c r="C172" s="9">
        <v>1800</v>
      </c>
      <c r="D172" s="54">
        <v>57</v>
      </c>
      <c r="E172" s="24">
        <v>2.1999999999999999E-2</v>
      </c>
      <c r="F172" s="9">
        <v>220</v>
      </c>
      <c r="G172" s="9">
        <v>3.8000000000000003</v>
      </c>
      <c r="H172" s="30" t="s">
        <v>37764</v>
      </c>
      <c r="I172" t="s">
        <v>69</v>
      </c>
      <c r="J172" s="4" t="s">
        <v>12</v>
      </c>
      <c r="K172" s="6">
        <v>47.402000000000001</v>
      </c>
      <c r="L172" s="10" t="s">
        <v>12</v>
      </c>
      <c r="M172" s="24" t="s">
        <v>37749</v>
      </c>
      <c r="N172">
        <v>3717</v>
      </c>
      <c r="O172" s="15">
        <v>47.402000000000001</v>
      </c>
      <c r="P172" s="4" t="s">
        <v>19460</v>
      </c>
      <c r="Q172" s="4" t="s">
        <v>33518</v>
      </c>
      <c r="R172" s="18">
        <v>49.86</v>
      </c>
      <c r="S172" s="4" t="s">
        <v>33519</v>
      </c>
      <c r="T172" s="4" t="s">
        <v>15294</v>
      </c>
      <c r="U172" s="11" t="s">
        <v>15295</v>
      </c>
      <c r="V172" s="11" t="s">
        <v>5866</v>
      </c>
      <c r="W172" s="4" t="s">
        <v>15294</v>
      </c>
      <c r="X172" s="4" t="s">
        <v>33517</v>
      </c>
      <c r="Y172" s="4" t="s">
        <v>15296</v>
      </c>
      <c r="Z172" t="s">
        <v>3018</v>
      </c>
      <c r="AB172" s="5" t="s">
        <v>33520</v>
      </c>
      <c r="AC172">
        <v>47.402000000000001</v>
      </c>
      <c r="AD172">
        <v>20000</v>
      </c>
      <c r="AE172">
        <v>35653000</v>
      </c>
      <c r="AF172">
        <v>3654300</v>
      </c>
      <c r="AG172" s="16">
        <v>1780</v>
      </c>
      <c r="AH172">
        <v>2.1787628999999999E-2</v>
      </c>
      <c r="AI172" s="5">
        <v>3.8000000000000002E-4</v>
      </c>
      <c r="AJ172" s="5">
        <v>57.3</v>
      </c>
      <c r="AK172">
        <v>32</v>
      </c>
      <c r="AL172">
        <v>3717</v>
      </c>
      <c r="AM172" t="s">
        <v>33521</v>
      </c>
    </row>
    <row r="173" spans="1:39" x14ac:dyDescent="0.25">
      <c r="A173" t="str">
        <f>HYPERLINK("http://www.UniProt.org/UniProt/O95905","SGT1_HUMAN")</f>
        <v>SGT1_HUMAN</v>
      </c>
      <c r="B173" s="4" t="s">
        <v>2643</v>
      </c>
      <c r="C173" s="9">
        <v>17000</v>
      </c>
      <c r="D173" s="54">
        <v>56</v>
      </c>
      <c r="E173" s="24">
        <v>0.21</v>
      </c>
      <c r="F173" s="9">
        <v>2100</v>
      </c>
      <c r="G173" s="9">
        <v>38.1</v>
      </c>
      <c r="H173" s="30" t="s">
        <v>37764</v>
      </c>
      <c r="I173" t="s">
        <v>69</v>
      </c>
      <c r="J173" s="4" t="s">
        <v>12</v>
      </c>
      <c r="K173" s="6">
        <v>72.757000000000005</v>
      </c>
      <c r="L173" s="10" t="s">
        <v>12</v>
      </c>
      <c r="M173" s="24" t="s">
        <v>37749</v>
      </c>
      <c r="N173">
        <v>656</v>
      </c>
      <c r="O173" s="15">
        <v>72.757000000000005</v>
      </c>
      <c r="P173" s="4" t="s">
        <v>19460</v>
      </c>
      <c r="Q173" s="4" t="s">
        <v>21732</v>
      </c>
      <c r="R173" s="18">
        <v>19.47</v>
      </c>
      <c r="S173" s="4" t="s">
        <v>21733</v>
      </c>
      <c r="T173" s="4" t="s">
        <v>2644</v>
      </c>
      <c r="V173" s="11" t="s">
        <v>2645</v>
      </c>
      <c r="W173" s="4" t="s">
        <v>2644</v>
      </c>
      <c r="X173" s="4" t="s">
        <v>21731</v>
      </c>
      <c r="Y173" s="4" t="s">
        <v>2642</v>
      </c>
      <c r="AA173" t="s">
        <v>2646</v>
      </c>
      <c r="AB173" t="s">
        <v>21734</v>
      </c>
      <c r="AC173">
        <v>72.757000000000005</v>
      </c>
      <c r="AD173">
        <v>20000</v>
      </c>
      <c r="AE173">
        <v>349670000</v>
      </c>
      <c r="AF173">
        <v>36594000</v>
      </c>
      <c r="AG173" s="16">
        <v>17500</v>
      </c>
      <c r="AH173">
        <v>0.213684127</v>
      </c>
      <c r="AI173" s="5">
        <v>3.81E-3</v>
      </c>
      <c r="AJ173" s="5">
        <v>56.1</v>
      </c>
      <c r="AK173">
        <v>184</v>
      </c>
      <c r="AL173">
        <v>656</v>
      </c>
      <c r="AM173" t="s">
        <v>21735</v>
      </c>
    </row>
    <row r="174" spans="1:39" x14ac:dyDescent="0.25">
      <c r="A174" t="str">
        <f>HYPERLINK("http://www.UniProt.org/UniProt/Q8N7H5","PAF1_HUMAN")</f>
        <v>PAF1_HUMAN</v>
      </c>
      <c r="B174" s="4" t="s">
        <v>12452</v>
      </c>
      <c r="C174" s="9">
        <v>5200</v>
      </c>
      <c r="D174" s="54">
        <v>56</v>
      </c>
      <c r="E174" s="24">
        <v>6.4000000000000001E-2</v>
      </c>
      <c r="F174" s="9">
        <v>640</v>
      </c>
      <c r="G174" s="9">
        <v>11.5</v>
      </c>
      <c r="H174" s="30" t="s">
        <v>37764</v>
      </c>
      <c r="I174" t="s">
        <v>92</v>
      </c>
      <c r="J174" s="4" t="s">
        <v>12</v>
      </c>
      <c r="K174" s="6">
        <v>59.975000000000001</v>
      </c>
      <c r="L174" s="10" t="s">
        <v>12</v>
      </c>
      <c r="M174" s="24" t="s">
        <v>37749</v>
      </c>
      <c r="N174">
        <v>3002</v>
      </c>
      <c r="O174" s="15">
        <v>59.975000000000001</v>
      </c>
      <c r="P174" s="4" t="s">
        <v>19460</v>
      </c>
      <c r="Q174" s="4" t="s">
        <v>30700</v>
      </c>
      <c r="R174" s="18">
        <v>38.5</v>
      </c>
      <c r="S174" s="4" t="s">
        <v>30701</v>
      </c>
      <c r="T174" s="4" t="s">
        <v>12453</v>
      </c>
      <c r="U174" s="11" t="s">
        <v>12454</v>
      </c>
      <c r="V174" s="11" t="s">
        <v>12455</v>
      </c>
      <c r="W174" s="4" t="s">
        <v>12453</v>
      </c>
      <c r="X174" s="4" t="s">
        <v>30699</v>
      </c>
      <c r="Y174" s="4" t="s">
        <v>12451</v>
      </c>
      <c r="Z174" t="s">
        <v>10867</v>
      </c>
      <c r="AA174" t="s">
        <v>4022</v>
      </c>
      <c r="AB174" t="s">
        <v>30702</v>
      </c>
      <c r="AC174">
        <v>59.975000000000001</v>
      </c>
      <c r="AD174">
        <v>20000</v>
      </c>
      <c r="AE174">
        <v>104530000</v>
      </c>
      <c r="AF174">
        <v>11049000</v>
      </c>
      <c r="AG174" s="16">
        <v>5230</v>
      </c>
      <c r="AH174">
        <v>6.3878518999999995E-2</v>
      </c>
      <c r="AI174" s="5">
        <v>1.15E-3</v>
      </c>
      <c r="AJ174" s="5">
        <v>55.6</v>
      </c>
      <c r="AK174">
        <v>134</v>
      </c>
      <c r="AL174">
        <v>3002</v>
      </c>
      <c r="AM174" t="s">
        <v>30703</v>
      </c>
    </row>
    <row r="175" spans="1:39" x14ac:dyDescent="0.25">
      <c r="A175" t="str">
        <f>HYPERLINK("http://www.UniProt.org/UniProt/P26196","DDX6_HUMAN")</f>
        <v>DDX6_HUMAN</v>
      </c>
      <c r="B175" s="4" t="s">
        <v>4404</v>
      </c>
      <c r="C175" s="9">
        <v>4700</v>
      </c>
      <c r="D175" s="54">
        <v>56</v>
      </c>
      <c r="E175" s="24">
        <v>5.8000000000000003E-2</v>
      </c>
      <c r="F175" s="9">
        <v>580</v>
      </c>
      <c r="G175" s="9">
        <v>10.200000000000001</v>
      </c>
      <c r="H175" s="30" t="s">
        <v>37764</v>
      </c>
      <c r="I175" t="s">
        <v>32</v>
      </c>
      <c r="J175" s="4" t="s">
        <v>314</v>
      </c>
      <c r="K175" s="6">
        <v>54.415999999999997</v>
      </c>
      <c r="L175" s="10" t="s">
        <v>12</v>
      </c>
      <c r="M175" s="24" t="s">
        <v>37749</v>
      </c>
      <c r="N175">
        <v>1048</v>
      </c>
      <c r="O175" s="15">
        <v>54.415999999999997</v>
      </c>
      <c r="P175" s="4" t="s">
        <v>19460</v>
      </c>
      <c r="Q175" s="4" t="s">
        <v>23176</v>
      </c>
      <c r="R175" s="18">
        <v>105.31</v>
      </c>
      <c r="S175" s="4" t="s">
        <v>23177</v>
      </c>
      <c r="T175" s="4" t="s">
        <v>4405</v>
      </c>
      <c r="U175" s="11" t="s">
        <v>4406</v>
      </c>
      <c r="V175" s="11" t="s">
        <v>4407</v>
      </c>
      <c r="W175" s="4" t="s">
        <v>4405</v>
      </c>
      <c r="X175" s="4" t="s">
        <v>23175</v>
      </c>
      <c r="Y175" s="4" t="s">
        <v>4403</v>
      </c>
      <c r="Z175" t="s">
        <v>4408</v>
      </c>
      <c r="AA175" t="s">
        <v>4409</v>
      </c>
      <c r="AB175" t="s">
        <v>23178</v>
      </c>
      <c r="AC175">
        <v>54.415999999999997</v>
      </c>
      <c r="AD175">
        <v>20000</v>
      </c>
      <c r="AE175">
        <v>94123000</v>
      </c>
      <c r="AF175">
        <v>9823700</v>
      </c>
      <c r="AG175" s="16">
        <v>4710</v>
      </c>
      <c r="AH175">
        <v>5.7518778E-2</v>
      </c>
      <c r="AI175" s="5">
        <v>1.0200000000000001E-3</v>
      </c>
      <c r="AJ175" s="5">
        <v>56.3</v>
      </c>
      <c r="AK175">
        <v>81</v>
      </c>
      <c r="AL175">
        <v>1048</v>
      </c>
      <c r="AM175" t="s">
        <v>4403</v>
      </c>
    </row>
    <row r="176" spans="1:39" x14ac:dyDescent="0.25">
      <c r="A176" t="str">
        <f>HYPERLINK("http://www.UniProt.org/UniProt/O95049","ZO3_HUMAN")</f>
        <v>ZO3_HUMAN</v>
      </c>
      <c r="B176" s="4" t="s">
        <v>2249</v>
      </c>
      <c r="C176" s="9">
        <v>520</v>
      </c>
      <c r="D176" s="54">
        <v>56</v>
      </c>
      <c r="E176" s="24">
        <v>6.3E-3</v>
      </c>
      <c r="F176" s="9">
        <v>63</v>
      </c>
      <c r="G176" s="9">
        <v>1.1199999999999999</v>
      </c>
      <c r="H176" s="30" t="s">
        <v>37764</v>
      </c>
      <c r="I176" t="s">
        <v>32</v>
      </c>
      <c r="J176" s="4" t="s">
        <v>12</v>
      </c>
      <c r="K176" s="6">
        <v>101.4</v>
      </c>
      <c r="L176" s="10" t="s">
        <v>12</v>
      </c>
      <c r="M176" s="24" t="s">
        <v>37749</v>
      </c>
      <c r="N176">
        <v>569</v>
      </c>
      <c r="O176" s="15">
        <v>101.4</v>
      </c>
      <c r="P176" s="4" t="s">
        <v>19460</v>
      </c>
      <c r="Q176" s="4" t="s">
        <v>21396</v>
      </c>
      <c r="R176" s="18">
        <v>13.69</v>
      </c>
      <c r="S176" s="4" t="s">
        <v>21397</v>
      </c>
      <c r="T176" s="4" t="s">
        <v>12</v>
      </c>
      <c r="U176" s="11" t="s">
        <v>2250</v>
      </c>
      <c r="V176" s="11" t="s">
        <v>2251</v>
      </c>
      <c r="W176" s="4" t="s">
        <v>12</v>
      </c>
      <c r="X176" s="4" t="s">
        <v>21395</v>
      </c>
      <c r="Y176" s="4" t="s">
        <v>2248</v>
      </c>
      <c r="AB176" s="5" t="s">
        <v>21398</v>
      </c>
      <c r="AC176">
        <v>101.4</v>
      </c>
      <c r="AD176">
        <v>20000</v>
      </c>
      <c r="AE176">
        <v>10350000</v>
      </c>
      <c r="AF176">
        <v>1080600</v>
      </c>
      <c r="AG176" s="16">
        <v>518</v>
      </c>
      <c r="AH176">
        <v>6.3249079999999997E-3</v>
      </c>
      <c r="AI176" s="5">
        <v>1.12E-4</v>
      </c>
      <c r="AJ176" s="5">
        <v>56.3</v>
      </c>
      <c r="AK176">
        <v>39</v>
      </c>
      <c r="AL176">
        <v>569</v>
      </c>
      <c r="AM176" t="s">
        <v>21399</v>
      </c>
    </row>
    <row r="177" spans="1:39" x14ac:dyDescent="0.25">
      <c r="A177" t="str">
        <f>HYPERLINK("http://www.UniProt.org/UniProt/Q9UI10","EI2BD_HUMAN")</f>
        <v>EI2BD_HUMAN</v>
      </c>
      <c r="B177" s="4" t="s">
        <v>18020</v>
      </c>
      <c r="C177" s="9">
        <v>16000</v>
      </c>
      <c r="D177" s="54">
        <v>55</v>
      </c>
      <c r="E177" s="24">
        <v>0.2</v>
      </c>
      <c r="F177" s="9">
        <v>2000</v>
      </c>
      <c r="G177" s="9">
        <v>35.300000000000004</v>
      </c>
      <c r="H177" s="30" t="s">
        <v>37764</v>
      </c>
      <c r="I177" t="s">
        <v>12</v>
      </c>
      <c r="J177" s="4" t="s">
        <v>12</v>
      </c>
      <c r="K177" s="6">
        <v>57.557000000000002</v>
      </c>
      <c r="L177" s="10" t="s">
        <v>12</v>
      </c>
      <c r="M177" s="24" t="s">
        <v>37749</v>
      </c>
      <c r="N177">
        <v>4435</v>
      </c>
      <c r="O177" s="15">
        <v>57.557000000000002</v>
      </c>
      <c r="P177" s="4" t="s">
        <v>19460</v>
      </c>
      <c r="Q177" s="4" t="s">
        <v>36290</v>
      </c>
      <c r="R177" s="18">
        <v>55.88</v>
      </c>
      <c r="S177" s="4" t="s">
        <v>36291</v>
      </c>
      <c r="T177" s="4" t="s">
        <v>6006</v>
      </c>
      <c r="U177" s="11" t="s">
        <v>18021</v>
      </c>
      <c r="V177" s="11" t="s">
        <v>18022</v>
      </c>
      <c r="W177" s="4" t="s">
        <v>6006</v>
      </c>
      <c r="X177" s="4" t="s">
        <v>12</v>
      </c>
      <c r="Y177" s="4" t="s">
        <v>18019</v>
      </c>
      <c r="AA177" t="s">
        <v>6008</v>
      </c>
      <c r="AB177" t="s">
        <v>36292</v>
      </c>
      <c r="AC177">
        <v>57.557000000000002</v>
      </c>
      <c r="AD177">
        <v>20000</v>
      </c>
      <c r="AE177">
        <v>319110000</v>
      </c>
      <c r="AF177">
        <v>33915000</v>
      </c>
      <c r="AG177" s="16">
        <v>16000</v>
      </c>
      <c r="AH177">
        <v>0.19500884199999999</v>
      </c>
      <c r="AI177" s="5">
        <v>3.5300000000000002E-3</v>
      </c>
      <c r="AJ177" s="5">
        <v>55.3</v>
      </c>
      <c r="AK177">
        <v>147</v>
      </c>
      <c r="AL177">
        <v>4435</v>
      </c>
      <c r="AM177" t="s">
        <v>18019</v>
      </c>
    </row>
    <row r="178" spans="1:39" x14ac:dyDescent="0.25">
      <c r="A178" t="str">
        <f>HYPERLINK("http://www.UniProt.org/UniProt/Q15036","SNX17_HUMAN")</f>
        <v>SNX17_HUMAN</v>
      </c>
      <c r="B178" s="4" t="s">
        <v>9330</v>
      </c>
      <c r="C178" s="9">
        <v>5800</v>
      </c>
      <c r="D178" s="54">
        <v>55</v>
      </c>
      <c r="E178" s="24">
        <v>7.0000000000000007E-2</v>
      </c>
      <c r="F178" s="9">
        <v>700.00000000000011</v>
      </c>
      <c r="G178" s="9">
        <v>12.8</v>
      </c>
      <c r="H178" s="30" t="s">
        <v>37764</v>
      </c>
      <c r="I178" t="s">
        <v>32</v>
      </c>
      <c r="J178" s="4" t="s">
        <v>12</v>
      </c>
      <c r="K178" s="6">
        <v>52.901000000000003</v>
      </c>
      <c r="L178" s="10" t="s">
        <v>12</v>
      </c>
      <c r="M178" s="24" t="s">
        <v>37749</v>
      </c>
      <c r="N178">
        <v>2174</v>
      </c>
      <c r="O178" s="15">
        <v>52.901000000000003</v>
      </c>
      <c r="P178" s="4" t="s">
        <v>19460</v>
      </c>
      <c r="Q178" s="4" t="s">
        <v>27513</v>
      </c>
      <c r="R178" s="18">
        <v>110.52</v>
      </c>
      <c r="S178" s="4" t="s">
        <v>27514</v>
      </c>
      <c r="T178" s="4" t="s">
        <v>9331</v>
      </c>
      <c r="U178" s="11" t="s">
        <v>9332</v>
      </c>
      <c r="V178" s="11" t="s">
        <v>9333</v>
      </c>
      <c r="W178" s="4" t="s">
        <v>9331</v>
      </c>
      <c r="X178" s="4" t="s">
        <v>27512</v>
      </c>
      <c r="Y178" s="4" t="s">
        <v>9329</v>
      </c>
      <c r="AB178" t="s">
        <v>27515</v>
      </c>
      <c r="AC178">
        <v>52.901000000000003</v>
      </c>
      <c r="AD178">
        <v>20000</v>
      </c>
      <c r="AE178">
        <v>115150000</v>
      </c>
      <c r="AF178">
        <v>12300000</v>
      </c>
      <c r="AG178" s="16">
        <v>5760</v>
      </c>
      <c r="AH178">
        <v>7.0368424999999998E-2</v>
      </c>
      <c r="AI178" s="5">
        <v>1.2800000000000001E-3</v>
      </c>
      <c r="AJ178" s="5">
        <v>55</v>
      </c>
      <c r="AK178">
        <v>88</v>
      </c>
      <c r="AL178">
        <v>2174</v>
      </c>
      <c r="AM178" t="s">
        <v>27516</v>
      </c>
    </row>
    <row r="179" spans="1:39" x14ac:dyDescent="0.25">
      <c r="A179" t="str">
        <f>HYPERLINK("http://www.UniProt.org/UniProt/Q13574-2","DGKZ_HUMAN")</f>
        <v>DGKZ_HUMAN</v>
      </c>
      <c r="B179" s="4" t="s">
        <v>8695</v>
      </c>
      <c r="C179" s="9">
        <v>1600</v>
      </c>
      <c r="D179" s="54">
        <v>55</v>
      </c>
      <c r="E179" s="24">
        <v>1.9E-2</v>
      </c>
      <c r="F179" s="9">
        <v>190</v>
      </c>
      <c r="G179" s="9">
        <v>3.5100000000000002</v>
      </c>
      <c r="H179" s="30" t="s">
        <v>37764</v>
      </c>
      <c r="I179" t="s">
        <v>69</v>
      </c>
      <c r="J179" s="4" t="s">
        <v>314</v>
      </c>
      <c r="K179" s="6">
        <v>103.98</v>
      </c>
      <c r="L179" s="10" t="s">
        <v>12</v>
      </c>
      <c r="M179" s="24" t="s">
        <v>37749</v>
      </c>
      <c r="N179">
        <v>2031</v>
      </c>
      <c r="O179" s="15">
        <v>103.98</v>
      </c>
      <c r="P179" s="4" t="s">
        <v>19460</v>
      </c>
      <c r="Q179" s="4" t="s">
        <v>26938</v>
      </c>
      <c r="R179" s="18">
        <v>104.06</v>
      </c>
      <c r="S179" s="4" t="s">
        <v>26939</v>
      </c>
      <c r="T179" s="4" t="s">
        <v>8696</v>
      </c>
      <c r="U179" s="11" t="s">
        <v>8697</v>
      </c>
      <c r="V179" s="11" t="s">
        <v>8698</v>
      </c>
      <c r="W179" s="4" t="s">
        <v>8696</v>
      </c>
      <c r="X179" s="4" t="s">
        <v>26937</v>
      </c>
      <c r="Y179" s="4" t="s">
        <v>8699</v>
      </c>
      <c r="AB179" s="5" t="s">
        <v>26940</v>
      </c>
      <c r="AC179">
        <v>103.98</v>
      </c>
      <c r="AD179">
        <v>20000</v>
      </c>
      <c r="AE179">
        <v>31460000</v>
      </c>
      <c r="AF179">
        <v>3370500</v>
      </c>
      <c r="AG179" s="16">
        <v>1570</v>
      </c>
      <c r="AH179">
        <v>1.9225276999999999E-2</v>
      </c>
      <c r="AI179" s="5">
        <v>3.5100000000000002E-4</v>
      </c>
      <c r="AJ179" s="5">
        <v>54.8</v>
      </c>
      <c r="AK179">
        <v>71</v>
      </c>
      <c r="AL179">
        <v>2031</v>
      </c>
      <c r="AM179" t="s">
        <v>26941</v>
      </c>
    </row>
    <row r="180" spans="1:39" x14ac:dyDescent="0.25">
      <c r="A180" t="str">
        <f>HYPERLINK("http://www.UniProt.org/UniProt/Q9HAW4","CLSPN_HUMAN")</f>
        <v>CLSPN_HUMAN</v>
      </c>
      <c r="B180" s="4" t="s">
        <v>16507</v>
      </c>
      <c r="C180" s="9">
        <v>1100</v>
      </c>
      <c r="D180" s="54">
        <v>55</v>
      </c>
      <c r="E180" s="24">
        <v>1.4E-2</v>
      </c>
      <c r="F180" s="9">
        <v>140</v>
      </c>
      <c r="G180" s="9">
        <v>2.5</v>
      </c>
      <c r="H180" s="30" t="s">
        <v>37764</v>
      </c>
      <c r="I180" t="s">
        <v>92</v>
      </c>
      <c r="J180" s="4" t="s">
        <v>12</v>
      </c>
      <c r="K180" s="6">
        <v>151.09</v>
      </c>
      <c r="L180" s="10" t="s">
        <v>12</v>
      </c>
      <c r="M180" s="24" t="s">
        <v>37749</v>
      </c>
      <c r="N180">
        <v>4034</v>
      </c>
      <c r="O180" s="15">
        <v>151.09</v>
      </c>
      <c r="P180" s="4" t="s">
        <v>19460</v>
      </c>
      <c r="Q180" s="4" t="s">
        <v>34749</v>
      </c>
      <c r="R180" s="18">
        <v>47.26</v>
      </c>
      <c r="S180" s="4" t="s">
        <v>34750</v>
      </c>
      <c r="T180" s="4" t="s">
        <v>16508</v>
      </c>
      <c r="V180" s="11" t="s">
        <v>16509</v>
      </c>
      <c r="W180" s="4" t="s">
        <v>16508</v>
      </c>
      <c r="X180" s="4" t="s">
        <v>34748</v>
      </c>
      <c r="Y180" s="4" t="s">
        <v>16506</v>
      </c>
      <c r="AB180" t="s">
        <v>34751</v>
      </c>
      <c r="AC180">
        <v>151.09</v>
      </c>
      <c r="AD180">
        <v>20000</v>
      </c>
      <c r="AE180">
        <v>22322000</v>
      </c>
      <c r="AF180">
        <v>2400600</v>
      </c>
      <c r="AG180" s="16">
        <v>1120</v>
      </c>
      <c r="AH180">
        <v>1.3641024999999999E-2</v>
      </c>
      <c r="AI180" s="5">
        <v>2.5000000000000001E-4</v>
      </c>
      <c r="AJ180" s="5">
        <v>54.6</v>
      </c>
      <c r="AK180">
        <v>115</v>
      </c>
      <c r="AL180">
        <v>4034</v>
      </c>
      <c r="AM180" t="s">
        <v>34752</v>
      </c>
    </row>
    <row r="181" spans="1:39" x14ac:dyDescent="0.25">
      <c r="A181" t="str">
        <f>HYPERLINK("http://www.UniProt.org/UniProt/Q00537-2","CDK17_HUMAN")</f>
        <v>CDK17_HUMAN</v>
      </c>
      <c r="B181" s="4" t="s">
        <v>7654</v>
      </c>
      <c r="C181" s="9">
        <v>2800</v>
      </c>
      <c r="D181" s="54">
        <v>54</v>
      </c>
      <c r="E181" s="24">
        <v>3.4000000000000002E-2</v>
      </c>
      <c r="F181" s="9">
        <v>340</v>
      </c>
      <c r="G181" s="9">
        <v>6.27</v>
      </c>
      <c r="H181" s="30" t="s">
        <v>37764</v>
      </c>
      <c r="I181" t="s">
        <v>12</v>
      </c>
      <c r="J181" s="4" t="s">
        <v>12</v>
      </c>
      <c r="K181" s="6">
        <v>59.53</v>
      </c>
      <c r="L181" s="10" t="s">
        <v>12</v>
      </c>
      <c r="M181" s="24" t="s">
        <v>37749</v>
      </c>
      <c r="N181">
        <v>1788</v>
      </c>
      <c r="O181" s="15">
        <v>59.53</v>
      </c>
      <c r="P181" s="4" t="s">
        <v>19460</v>
      </c>
      <c r="Q181" s="4" t="s">
        <v>25973</v>
      </c>
      <c r="R181" s="18">
        <v>191.62</v>
      </c>
      <c r="S181" s="4" t="s">
        <v>25974</v>
      </c>
      <c r="T181" s="4" t="s">
        <v>7655</v>
      </c>
      <c r="U181" s="11" t="s">
        <v>7656</v>
      </c>
      <c r="V181" s="11" t="s">
        <v>7653</v>
      </c>
      <c r="W181" s="4" t="s">
        <v>7655</v>
      </c>
      <c r="X181" s="4" t="s">
        <v>12</v>
      </c>
      <c r="Y181" s="4" t="s">
        <v>7657</v>
      </c>
      <c r="AB181" t="s">
        <v>25975</v>
      </c>
      <c r="AC181">
        <v>59.53</v>
      </c>
      <c r="AD181">
        <v>20000</v>
      </c>
      <c r="AE181">
        <v>55470000</v>
      </c>
      <c r="AF181">
        <v>6023400</v>
      </c>
      <c r="AG181" s="16">
        <v>2770</v>
      </c>
      <c r="AH181">
        <v>3.3897841999999997E-2</v>
      </c>
      <c r="AI181" s="5">
        <v>6.2699999999999995E-4</v>
      </c>
      <c r="AJ181" s="5">
        <v>54.1</v>
      </c>
      <c r="AK181">
        <v>70</v>
      </c>
      <c r="AL181">
        <v>1788</v>
      </c>
      <c r="AM181" t="s">
        <v>25976</v>
      </c>
    </row>
    <row r="182" spans="1:39" x14ac:dyDescent="0.25">
      <c r="A182" t="str">
        <f>HYPERLINK("http://www.UniProt.org/UniProt/Q8TDH9","BL1S5_HUMAN")</f>
        <v>BL1S5_HUMAN</v>
      </c>
      <c r="B182" s="4" t="s">
        <v>12935</v>
      </c>
      <c r="C182" s="9">
        <v>1300</v>
      </c>
      <c r="D182" s="54">
        <v>54</v>
      </c>
      <c r="E182" s="24">
        <v>1.6E-2</v>
      </c>
      <c r="F182" s="9">
        <v>160</v>
      </c>
      <c r="G182" s="9">
        <v>2.96</v>
      </c>
      <c r="H182" s="30" t="s">
        <v>37764</v>
      </c>
      <c r="I182" t="s">
        <v>12</v>
      </c>
      <c r="J182" s="4" t="s">
        <v>12</v>
      </c>
      <c r="K182" s="6">
        <v>21.609000000000002</v>
      </c>
      <c r="L182" s="10" t="s">
        <v>12</v>
      </c>
      <c r="M182" s="24" t="s">
        <v>37749</v>
      </c>
      <c r="N182">
        <v>3124</v>
      </c>
      <c r="O182" s="15">
        <v>21.609000000000002</v>
      </c>
      <c r="P182" s="4" t="s">
        <v>19460</v>
      </c>
      <c r="Q182" s="4" t="s">
        <v>31192</v>
      </c>
      <c r="R182" s="18">
        <v>17.84</v>
      </c>
      <c r="S182" s="4" t="s">
        <v>31193</v>
      </c>
      <c r="T182" s="4" t="s">
        <v>12936</v>
      </c>
      <c r="V182" s="11" t="s">
        <v>12937</v>
      </c>
      <c r="W182" s="4" t="s">
        <v>12936</v>
      </c>
      <c r="X182" s="4" t="s">
        <v>12</v>
      </c>
      <c r="Y182" s="4" t="s">
        <v>12934</v>
      </c>
      <c r="Z182" t="s">
        <v>242</v>
      </c>
      <c r="AB182" s="5" t="s">
        <v>31194</v>
      </c>
      <c r="AC182">
        <v>21.609000000000002</v>
      </c>
      <c r="AD182">
        <v>20000</v>
      </c>
      <c r="AE182">
        <v>26063000</v>
      </c>
      <c r="AF182">
        <v>2849000</v>
      </c>
      <c r="AG182" s="16">
        <v>1300</v>
      </c>
      <c r="AH182">
        <v>1.5927158E-2</v>
      </c>
      <c r="AI182" s="5">
        <v>2.9599999999999998E-4</v>
      </c>
      <c r="AJ182" s="5">
        <v>53.7</v>
      </c>
      <c r="AK182">
        <v>21</v>
      </c>
      <c r="AL182">
        <v>3124</v>
      </c>
      <c r="AM182" t="s">
        <v>31195</v>
      </c>
    </row>
    <row r="183" spans="1:39" x14ac:dyDescent="0.25">
      <c r="A183" t="str">
        <f>HYPERLINK("http://www.UniProt.org/UniProt/Q14674","ESPL1_HUMAN")</f>
        <v>ESPL1_HUMAN</v>
      </c>
      <c r="B183" s="4" t="s">
        <v>9115</v>
      </c>
      <c r="C183" s="9">
        <v>650</v>
      </c>
      <c r="D183" s="54">
        <v>54</v>
      </c>
      <c r="E183" s="24">
        <v>7.9000000000000008E-3</v>
      </c>
      <c r="F183" s="9">
        <v>79.000000000000014</v>
      </c>
      <c r="G183" s="9">
        <v>1.47</v>
      </c>
      <c r="H183" s="30" t="s">
        <v>37764</v>
      </c>
      <c r="I183" t="s">
        <v>69</v>
      </c>
      <c r="J183" s="4" t="s">
        <v>12</v>
      </c>
      <c r="K183" s="6">
        <v>233.17</v>
      </c>
      <c r="L183" s="10" t="s">
        <v>12</v>
      </c>
      <c r="M183" s="24" t="s">
        <v>37749</v>
      </c>
      <c r="N183">
        <v>2125</v>
      </c>
      <c r="O183" s="15">
        <v>233.17</v>
      </c>
      <c r="P183" s="4" t="s">
        <v>19460</v>
      </c>
      <c r="Q183" s="4" t="s">
        <v>27310</v>
      </c>
      <c r="R183" s="18">
        <v>147.29</v>
      </c>
      <c r="S183" s="4" t="s">
        <v>27311</v>
      </c>
      <c r="T183" s="4" t="s">
        <v>9116</v>
      </c>
      <c r="U183" s="11" t="s">
        <v>9117</v>
      </c>
      <c r="V183" s="11" t="s">
        <v>9118</v>
      </c>
      <c r="W183" s="4" t="s">
        <v>9116</v>
      </c>
      <c r="X183" s="4" t="s">
        <v>19949</v>
      </c>
      <c r="Y183" s="4" t="s">
        <v>9114</v>
      </c>
      <c r="AB183" t="s">
        <v>27312</v>
      </c>
      <c r="AC183">
        <v>233.17</v>
      </c>
      <c r="AD183">
        <v>20000</v>
      </c>
      <c r="AE183">
        <v>12984000</v>
      </c>
      <c r="AF183">
        <v>1409000</v>
      </c>
      <c r="AG183" s="16">
        <v>649</v>
      </c>
      <c r="AH183">
        <v>7.9345519999999992E-3</v>
      </c>
      <c r="AI183" s="5">
        <v>1.47E-4</v>
      </c>
      <c r="AJ183" s="5">
        <v>54.1</v>
      </c>
      <c r="AK183">
        <v>166</v>
      </c>
      <c r="AL183">
        <v>2125</v>
      </c>
      <c r="AM183" t="s">
        <v>27313</v>
      </c>
    </row>
    <row r="184" spans="1:39" x14ac:dyDescent="0.25">
      <c r="A184" t="str">
        <f>HYPERLINK("http://www.UniProt.org/UniProt/O95721","SNP29_HUMAN")</f>
        <v>SNP29_HUMAN</v>
      </c>
      <c r="B184" s="4" t="s">
        <v>2544</v>
      </c>
      <c r="C184" s="9">
        <v>13000</v>
      </c>
      <c r="D184" s="54">
        <v>53</v>
      </c>
      <c r="E184" s="24">
        <v>0.16</v>
      </c>
      <c r="F184" s="9">
        <v>1600</v>
      </c>
      <c r="G184" s="9">
        <v>30.9</v>
      </c>
      <c r="H184" s="30" t="s">
        <v>37764</v>
      </c>
      <c r="I184" t="s">
        <v>32</v>
      </c>
      <c r="J184" s="4" t="s">
        <v>12</v>
      </c>
      <c r="K184" s="6">
        <v>28.97</v>
      </c>
      <c r="L184" s="10" t="s">
        <v>12</v>
      </c>
      <c r="M184" s="24" t="s">
        <v>37749</v>
      </c>
      <c r="N184">
        <v>635</v>
      </c>
      <c r="O184" s="15">
        <v>28.97</v>
      </c>
      <c r="P184" s="4" t="s">
        <v>19460</v>
      </c>
      <c r="Q184" s="4" t="s">
        <v>21649</v>
      </c>
      <c r="R184" s="18">
        <v>58.02</v>
      </c>
      <c r="S184" s="4" t="s">
        <v>21650</v>
      </c>
      <c r="T184" s="4" t="s">
        <v>2545</v>
      </c>
      <c r="U184" s="11" t="s">
        <v>2546</v>
      </c>
      <c r="V184" s="11" t="s">
        <v>2547</v>
      </c>
      <c r="W184" s="4" t="s">
        <v>2545</v>
      </c>
      <c r="X184" s="4" t="s">
        <v>21648</v>
      </c>
      <c r="Y184" s="4" t="s">
        <v>2543</v>
      </c>
      <c r="AB184" t="s">
        <v>21651</v>
      </c>
      <c r="AC184">
        <v>28.97</v>
      </c>
      <c r="AD184">
        <v>20000</v>
      </c>
      <c r="AE184">
        <v>269680000</v>
      </c>
      <c r="AF184">
        <v>29676000</v>
      </c>
      <c r="AG184" s="16">
        <v>13500</v>
      </c>
      <c r="AH184">
        <v>0.164802057</v>
      </c>
      <c r="AI184" s="5">
        <v>3.0899999999999999E-3</v>
      </c>
      <c r="AJ184" s="5">
        <v>53.4</v>
      </c>
      <c r="AK184">
        <v>92</v>
      </c>
      <c r="AL184">
        <v>635</v>
      </c>
      <c r="AM184" t="s">
        <v>2543</v>
      </c>
    </row>
    <row r="185" spans="1:39" x14ac:dyDescent="0.25">
      <c r="A185" t="str">
        <f>HYPERLINK("http://www.UniProt.org/UniProt/Q9Y6I3-1","EPN1_HUMAN")</f>
        <v>EPN1_HUMAN</v>
      </c>
      <c r="B185" s="4" t="s">
        <v>19402</v>
      </c>
      <c r="C185" s="9">
        <v>8800</v>
      </c>
      <c r="D185" s="54">
        <v>52</v>
      </c>
      <c r="E185" s="24">
        <v>0.11</v>
      </c>
      <c r="F185" s="9">
        <v>1100</v>
      </c>
      <c r="G185" s="9">
        <v>20.799999999999997</v>
      </c>
      <c r="H185" s="30" t="s">
        <v>37764</v>
      </c>
      <c r="I185" t="s">
        <v>69</v>
      </c>
      <c r="J185" s="4" t="s">
        <v>12</v>
      </c>
      <c r="K185" s="6">
        <v>69.039000000000001</v>
      </c>
      <c r="L185" s="10" t="s">
        <v>12</v>
      </c>
      <c r="M185" s="24" t="s">
        <v>37749</v>
      </c>
      <c r="N185">
        <v>4793</v>
      </c>
      <c r="O185" s="15">
        <v>69.039000000000001</v>
      </c>
      <c r="P185" s="4" t="s">
        <v>19460</v>
      </c>
      <c r="Q185" s="4" t="s">
        <v>37694</v>
      </c>
      <c r="R185" s="18">
        <v>48.2</v>
      </c>
      <c r="S185" s="4" t="s">
        <v>37695</v>
      </c>
      <c r="T185" s="4" t="s">
        <v>19403</v>
      </c>
      <c r="U185" s="11" t="s">
        <v>2303</v>
      </c>
      <c r="V185" s="11" t="s">
        <v>2304</v>
      </c>
      <c r="W185" s="4" t="s">
        <v>19403</v>
      </c>
      <c r="X185" s="4" t="s">
        <v>37693</v>
      </c>
      <c r="Y185" s="4" t="s">
        <v>19404</v>
      </c>
      <c r="Z185" t="s">
        <v>2228</v>
      </c>
      <c r="AB185" t="s">
        <v>37696</v>
      </c>
      <c r="AC185">
        <v>69.039000000000001</v>
      </c>
      <c r="AD185">
        <v>20000</v>
      </c>
      <c r="AE185">
        <v>175910000</v>
      </c>
      <c r="AF185">
        <v>20005000</v>
      </c>
      <c r="AG185" s="16">
        <v>8800</v>
      </c>
      <c r="AH185">
        <v>0.107498999</v>
      </c>
      <c r="AI185" s="5">
        <v>2.0799999999999998E-3</v>
      </c>
      <c r="AJ185" s="5">
        <v>51.7</v>
      </c>
      <c r="AK185">
        <v>82</v>
      </c>
      <c r="AL185">
        <v>4793</v>
      </c>
      <c r="AM185" t="s">
        <v>37692</v>
      </c>
    </row>
    <row r="186" spans="1:39" x14ac:dyDescent="0.25">
      <c r="A186" t="str">
        <f>HYPERLINK("http://www.UniProt.org/UniProt/Q13371","PHLP_HUMAN")</f>
        <v>PHLP_HUMAN</v>
      </c>
      <c r="B186" s="4" t="s">
        <v>8537</v>
      </c>
      <c r="C186" s="9">
        <v>5500</v>
      </c>
      <c r="D186" s="54">
        <v>52</v>
      </c>
      <c r="E186" s="24">
        <v>6.7000000000000004E-2</v>
      </c>
      <c r="F186" s="9">
        <v>670</v>
      </c>
      <c r="G186" s="9">
        <v>12.899999999999999</v>
      </c>
      <c r="H186" s="30" t="s">
        <v>37764</v>
      </c>
      <c r="I186" t="s">
        <v>12</v>
      </c>
      <c r="J186" s="4" t="s">
        <v>12</v>
      </c>
      <c r="K186" s="6">
        <v>34.280999999999999</v>
      </c>
      <c r="L186" s="10" t="s">
        <v>12</v>
      </c>
      <c r="M186" s="24" t="s">
        <v>37749</v>
      </c>
      <c r="N186">
        <v>1996</v>
      </c>
      <c r="O186" s="15">
        <v>34.280999999999999</v>
      </c>
      <c r="P186" s="4" t="s">
        <v>19460</v>
      </c>
      <c r="Q186" s="4" t="s">
        <v>26791</v>
      </c>
      <c r="R186" s="18">
        <v>16.5</v>
      </c>
      <c r="S186" s="4" t="s">
        <v>26792</v>
      </c>
      <c r="T186" s="4" t="s">
        <v>8538</v>
      </c>
      <c r="V186" s="11" t="s">
        <v>8539</v>
      </c>
      <c r="W186" s="4" t="s">
        <v>8538</v>
      </c>
      <c r="X186" s="4" t="s">
        <v>12</v>
      </c>
      <c r="Y186" s="4" t="s">
        <v>8536</v>
      </c>
      <c r="AB186" t="s">
        <v>26793</v>
      </c>
      <c r="AC186">
        <v>34.280999999999999</v>
      </c>
      <c r="AD186">
        <v>20000</v>
      </c>
      <c r="AE186">
        <v>109580000</v>
      </c>
      <c r="AF186">
        <v>12369000</v>
      </c>
      <c r="AG186" s="16">
        <v>5480</v>
      </c>
      <c r="AH186">
        <v>6.6964586000000006E-2</v>
      </c>
      <c r="AI186" s="5">
        <v>1.2899999999999999E-3</v>
      </c>
      <c r="AJ186" s="5">
        <v>52</v>
      </c>
      <c r="AK186">
        <v>52</v>
      </c>
      <c r="AL186">
        <v>1996</v>
      </c>
      <c r="AM186" t="s">
        <v>26794</v>
      </c>
    </row>
    <row r="187" spans="1:39" x14ac:dyDescent="0.25">
      <c r="A187" t="str">
        <f>HYPERLINK("http://www.UniProt.org/UniProt/O60573","IF4E2_HUMAN")</f>
        <v>IF4E2_HUMAN</v>
      </c>
      <c r="B187" s="4" t="s">
        <v>1505</v>
      </c>
      <c r="C187" s="9">
        <v>3200</v>
      </c>
      <c r="D187" s="54">
        <v>52</v>
      </c>
      <c r="E187" s="24">
        <v>3.9E-2</v>
      </c>
      <c r="F187" s="9">
        <v>390</v>
      </c>
      <c r="G187" s="9">
        <v>7.58</v>
      </c>
      <c r="H187" s="30" t="s">
        <v>37764</v>
      </c>
      <c r="I187" t="s">
        <v>12</v>
      </c>
      <c r="J187" s="4" t="s">
        <v>40569</v>
      </c>
      <c r="K187" s="6">
        <v>28.361999999999998</v>
      </c>
      <c r="L187" s="10" t="s">
        <v>12</v>
      </c>
      <c r="M187" s="24" t="s">
        <v>37749</v>
      </c>
      <c r="N187">
        <v>400</v>
      </c>
      <c r="O187" s="15">
        <v>28.361999999999998</v>
      </c>
      <c r="P187" s="4" t="s">
        <v>19460</v>
      </c>
      <c r="Q187" s="4" t="s">
        <v>20750</v>
      </c>
      <c r="R187" s="18">
        <v>28.36</v>
      </c>
      <c r="S187" s="4" t="s">
        <v>20751</v>
      </c>
      <c r="T187" s="4" t="s">
        <v>1506</v>
      </c>
      <c r="U187" s="11" t="s">
        <v>1507</v>
      </c>
      <c r="V187" s="11" t="s">
        <v>1508</v>
      </c>
      <c r="W187" s="4" t="s">
        <v>1506</v>
      </c>
      <c r="X187" s="4" t="s">
        <v>12</v>
      </c>
      <c r="Y187" s="4" t="s">
        <v>1504</v>
      </c>
      <c r="AB187" t="s">
        <v>20752</v>
      </c>
      <c r="AC187">
        <v>28.361999999999998</v>
      </c>
      <c r="AD187">
        <v>20000</v>
      </c>
      <c r="AE187">
        <v>63899000</v>
      </c>
      <c r="AF187">
        <v>7282800</v>
      </c>
      <c r="AG187" s="16">
        <v>3190</v>
      </c>
      <c r="AH187">
        <v>3.9048823000000003E-2</v>
      </c>
      <c r="AI187" s="5">
        <v>7.5799999999999999E-4</v>
      </c>
      <c r="AJ187" s="5">
        <v>51.5</v>
      </c>
      <c r="AK187">
        <v>37</v>
      </c>
      <c r="AL187">
        <v>400</v>
      </c>
      <c r="AM187" t="s">
        <v>1504</v>
      </c>
    </row>
    <row r="188" spans="1:39" x14ac:dyDescent="0.25">
      <c r="A188" t="str">
        <f>HYPERLINK("http://www.UniProt.org/UniProt/Q9Y6B7","AP4B1_HUMAN")</f>
        <v>AP4B1_HUMAN</v>
      </c>
      <c r="B188" s="4" t="s">
        <v>19371</v>
      </c>
      <c r="C188" s="9">
        <v>1000</v>
      </c>
      <c r="D188" s="54">
        <v>52</v>
      </c>
      <c r="E188" s="24">
        <v>1.2999999999999999E-2</v>
      </c>
      <c r="F188" s="9">
        <v>130</v>
      </c>
      <c r="G188" s="9">
        <v>2.41</v>
      </c>
      <c r="H188" s="30" t="s">
        <v>37764</v>
      </c>
      <c r="I188" t="s">
        <v>32</v>
      </c>
      <c r="J188" s="4" t="s">
        <v>12</v>
      </c>
      <c r="K188" s="6">
        <v>83.259</v>
      </c>
      <c r="L188" s="10" t="s">
        <v>12</v>
      </c>
      <c r="M188" s="24" t="s">
        <v>37749</v>
      </c>
      <c r="N188">
        <v>4784</v>
      </c>
      <c r="O188" s="15">
        <v>83.259</v>
      </c>
      <c r="P188" s="4" t="s">
        <v>19460</v>
      </c>
      <c r="Q188" s="4" t="s">
        <v>37662</v>
      </c>
      <c r="R188" s="18">
        <v>208.77</v>
      </c>
      <c r="S188" s="4" t="s">
        <v>37663</v>
      </c>
      <c r="T188" s="4" t="s">
        <v>18503</v>
      </c>
      <c r="U188" s="11" t="s">
        <v>19372</v>
      </c>
      <c r="V188" s="11" t="s">
        <v>7319</v>
      </c>
      <c r="W188" s="4" t="s">
        <v>18503</v>
      </c>
      <c r="X188" s="4" t="s">
        <v>37661</v>
      </c>
      <c r="Y188" s="4" t="s">
        <v>19370</v>
      </c>
      <c r="Z188" t="s">
        <v>232</v>
      </c>
      <c r="AB188" t="s">
        <v>37664</v>
      </c>
      <c r="AC188">
        <v>83.259</v>
      </c>
      <c r="AD188">
        <v>20000</v>
      </c>
      <c r="AE188">
        <v>20517000</v>
      </c>
      <c r="AF188">
        <v>2312500</v>
      </c>
      <c r="AG188" s="16">
        <v>1030</v>
      </c>
      <c r="AH188">
        <v>1.2537985E-2</v>
      </c>
      <c r="AI188" s="5">
        <v>2.41E-4</v>
      </c>
      <c r="AJ188" s="5">
        <v>52.1</v>
      </c>
      <c r="AK188">
        <v>59</v>
      </c>
      <c r="AL188">
        <v>4784</v>
      </c>
      <c r="AM188" t="s">
        <v>19370</v>
      </c>
    </row>
    <row r="189" spans="1:39" x14ac:dyDescent="0.25">
      <c r="A189" t="str">
        <f>HYPERLINK("http://www.UniProt.org/UniProt/Q9BW71-2","HIRP3_HUMAN")</f>
        <v>HIRP3_HUMAN</v>
      </c>
      <c r="B189" s="4" t="s">
        <v>15474</v>
      </c>
      <c r="C189" s="9">
        <v>880</v>
      </c>
      <c r="D189" s="54">
        <v>52</v>
      </c>
      <c r="E189" s="24">
        <v>1.0999999999999999E-2</v>
      </c>
      <c r="F189" s="9">
        <v>110</v>
      </c>
      <c r="G189" s="9">
        <v>2.0499999999999998</v>
      </c>
      <c r="H189" s="30" t="s">
        <v>37764</v>
      </c>
      <c r="I189" t="s">
        <v>92</v>
      </c>
      <c r="J189" s="4" t="s">
        <v>12</v>
      </c>
      <c r="K189" s="6">
        <v>27.611999999999998</v>
      </c>
      <c r="L189" s="10" t="s">
        <v>12</v>
      </c>
      <c r="M189" s="24" t="s">
        <v>37749</v>
      </c>
      <c r="N189">
        <v>3763</v>
      </c>
      <c r="O189" s="15">
        <v>27.611999999999998</v>
      </c>
      <c r="P189" s="4" t="s">
        <v>19460</v>
      </c>
      <c r="Q189" s="4" t="s">
        <v>33686</v>
      </c>
      <c r="R189" s="18">
        <v>37.090000000000003</v>
      </c>
      <c r="S189" s="4" t="s">
        <v>33687</v>
      </c>
      <c r="T189" s="4" t="s">
        <v>15475</v>
      </c>
      <c r="V189" s="11" t="s">
        <v>15476</v>
      </c>
      <c r="W189" s="4" t="s">
        <v>15475</v>
      </c>
      <c r="X189" s="4" t="s">
        <v>33685</v>
      </c>
      <c r="Y189" s="4" t="s">
        <v>15477</v>
      </c>
      <c r="AB189" t="s">
        <v>33688</v>
      </c>
      <c r="AC189">
        <v>27.611999999999998</v>
      </c>
      <c r="AD189">
        <v>20000</v>
      </c>
      <c r="AE189">
        <v>17551000</v>
      </c>
      <c r="AF189">
        <v>1970200</v>
      </c>
      <c r="AG189" s="16">
        <v>878</v>
      </c>
      <c r="AH189">
        <v>1.0725456E-2</v>
      </c>
      <c r="AI189" s="5">
        <v>2.05E-4</v>
      </c>
      <c r="AJ189" s="5">
        <v>52.3</v>
      </c>
      <c r="AK189">
        <v>12</v>
      </c>
      <c r="AL189">
        <v>3763</v>
      </c>
      <c r="AM189" t="s">
        <v>33689</v>
      </c>
    </row>
    <row r="190" spans="1:39" x14ac:dyDescent="0.25">
      <c r="A190" t="str">
        <f>HYPERLINK("http://www.UniProt.org/UniProt/Q09161","NCBP1_HUMAN")</f>
        <v>NCBP1_HUMAN</v>
      </c>
      <c r="B190" s="4" t="s">
        <v>8148</v>
      </c>
      <c r="C190" s="9">
        <v>8900</v>
      </c>
      <c r="D190" s="54">
        <v>51</v>
      </c>
      <c r="E190" s="24">
        <v>0.11</v>
      </c>
      <c r="F190" s="9">
        <v>1100</v>
      </c>
      <c r="G190" s="9">
        <v>21.4</v>
      </c>
      <c r="H190" s="30" t="s">
        <v>37764</v>
      </c>
      <c r="I190" t="s">
        <v>69</v>
      </c>
      <c r="J190" s="4" t="s">
        <v>12</v>
      </c>
      <c r="K190" s="6">
        <v>91.837999999999994</v>
      </c>
      <c r="L190" s="10" t="s">
        <v>12</v>
      </c>
      <c r="M190" s="24" t="s">
        <v>37749</v>
      </c>
      <c r="N190">
        <v>1905</v>
      </c>
      <c r="O190" s="15">
        <v>91.837999999999994</v>
      </c>
      <c r="P190" s="4" t="s">
        <v>19460</v>
      </c>
      <c r="Q190" s="4" t="s">
        <v>26415</v>
      </c>
      <c r="R190" s="18">
        <v>629.1</v>
      </c>
      <c r="S190" s="4" t="s">
        <v>26416</v>
      </c>
      <c r="T190" s="4" t="s">
        <v>8149</v>
      </c>
      <c r="U190" s="11" t="s">
        <v>8150</v>
      </c>
      <c r="V190" s="11" t="s">
        <v>8151</v>
      </c>
      <c r="W190" s="4" t="s">
        <v>8149</v>
      </c>
      <c r="X190" s="4" t="s">
        <v>21987</v>
      </c>
      <c r="Y190" s="4" t="s">
        <v>8147</v>
      </c>
      <c r="Z190" t="s">
        <v>335</v>
      </c>
      <c r="AA190" t="s">
        <v>6330</v>
      </c>
      <c r="AB190" t="s">
        <v>26417</v>
      </c>
      <c r="AC190">
        <v>91.837999999999994</v>
      </c>
      <c r="AD190">
        <v>20000</v>
      </c>
      <c r="AE190">
        <v>178220000</v>
      </c>
      <c r="AF190">
        <v>20619000</v>
      </c>
      <c r="AG190" s="16">
        <v>8910</v>
      </c>
      <c r="AH190">
        <v>0.108910645</v>
      </c>
      <c r="AI190" s="5">
        <v>2.14E-3</v>
      </c>
      <c r="AJ190" s="5">
        <v>50.8</v>
      </c>
      <c r="AK190">
        <v>143</v>
      </c>
      <c r="AL190">
        <v>1905</v>
      </c>
      <c r="AM190" t="s">
        <v>8147</v>
      </c>
    </row>
    <row r="191" spans="1:39" x14ac:dyDescent="0.25">
      <c r="A191" t="str">
        <f>HYPERLINK("http://www.UniProt.org/UniProt/Q9NSV4","DIAP3_HUMAN")</f>
        <v>DIAP3_HUMAN</v>
      </c>
      <c r="B191" s="4" t="s">
        <v>16991</v>
      </c>
      <c r="C191" s="9">
        <v>750</v>
      </c>
      <c r="D191" s="54">
        <v>51</v>
      </c>
      <c r="E191" s="24">
        <v>9.1000000000000004E-3</v>
      </c>
      <c r="F191" s="9">
        <v>91</v>
      </c>
      <c r="G191" s="9">
        <v>1.7899999999999998</v>
      </c>
      <c r="H191" s="30" t="s">
        <v>37764</v>
      </c>
      <c r="I191" t="s">
        <v>32</v>
      </c>
      <c r="J191" s="4" t="s">
        <v>40571</v>
      </c>
      <c r="K191" s="6">
        <v>136.91999999999999</v>
      </c>
      <c r="L191" s="10" t="s">
        <v>12</v>
      </c>
      <c r="M191" s="24" t="s">
        <v>37749</v>
      </c>
      <c r="N191">
        <v>4160</v>
      </c>
      <c r="O191" s="15">
        <v>136.91999999999999</v>
      </c>
      <c r="P191" s="4" t="s">
        <v>19460</v>
      </c>
      <c r="Q191" s="4" t="s">
        <v>35237</v>
      </c>
      <c r="R191" s="18">
        <v>57.8</v>
      </c>
      <c r="S191" s="4" t="s">
        <v>35238</v>
      </c>
      <c r="T191" s="4" t="s">
        <v>16992</v>
      </c>
      <c r="U191" s="11" t="s">
        <v>16993</v>
      </c>
      <c r="V191" s="11" t="s">
        <v>1600</v>
      </c>
      <c r="W191" s="4" t="s">
        <v>16992</v>
      </c>
      <c r="X191" s="4" t="s">
        <v>35236</v>
      </c>
      <c r="Y191" s="4" t="s">
        <v>16990</v>
      </c>
      <c r="AB191" t="s">
        <v>35239</v>
      </c>
      <c r="AC191">
        <v>136.91999999999999</v>
      </c>
      <c r="AD191">
        <v>20000</v>
      </c>
      <c r="AE191">
        <v>14910000</v>
      </c>
      <c r="AF191">
        <v>1722900</v>
      </c>
      <c r="AG191" s="16">
        <v>746</v>
      </c>
      <c r="AH191">
        <v>9.1115350000000005E-3</v>
      </c>
      <c r="AI191" s="5">
        <v>1.7899999999999999E-4</v>
      </c>
      <c r="AJ191" s="5">
        <v>50.8</v>
      </c>
      <c r="AK191">
        <v>100</v>
      </c>
      <c r="AL191">
        <v>4160</v>
      </c>
      <c r="AM191" t="s">
        <v>35240</v>
      </c>
    </row>
    <row r="192" spans="1:39" x14ac:dyDescent="0.25">
      <c r="A192" t="str">
        <f>HYPERLINK("http://www.UniProt.org/UniProt/P52594-2","AGFG1_HUMAN")</f>
        <v>AGFG1_HUMAN</v>
      </c>
      <c r="B192" s="4" t="s">
        <v>6350</v>
      </c>
      <c r="C192" s="9">
        <v>8300</v>
      </c>
      <c r="D192" s="54">
        <v>50</v>
      </c>
      <c r="E192" s="24">
        <v>0.1</v>
      </c>
      <c r="F192" s="9">
        <v>1000</v>
      </c>
      <c r="G192" s="9">
        <v>20.2</v>
      </c>
      <c r="H192" s="30" t="s">
        <v>37764</v>
      </c>
      <c r="I192" t="s">
        <v>69</v>
      </c>
      <c r="J192" s="4" t="s">
        <v>12</v>
      </c>
      <c r="K192" s="6">
        <v>54.180999999999997</v>
      </c>
      <c r="L192" s="10" t="s">
        <v>12</v>
      </c>
      <c r="M192" s="24" t="s">
        <v>37749</v>
      </c>
      <c r="N192">
        <v>1488</v>
      </c>
      <c r="O192" s="15">
        <v>54.180999999999997</v>
      </c>
      <c r="P192" s="4" t="s">
        <v>19460</v>
      </c>
      <c r="Q192" s="4" t="s">
        <v>24851</v>
      </c>
      <c r="R192" s="18">
        <v>97.92</v>
      </c>
      <c r="S192" s="4" t="s">
        <v>24852</v>
      </c>
      <c r="T192" s="4" t="s">
        <v>6351</v>
      </c>
      <c r="U192" s="11" t="s">
        <v>6352</v>
      </c>
      <c r="V192" s="11" t="s">
        <v>2272</v>
      </c>
      <c r="W192" s="4" t="s">
        <v>6351</v>
      </c>
      <c r="X192" s="4" t="s">
        <v>24850</v>
      </c>
      <c r="Y192" s="4" t="s">
        <v>6354</v>
      </c>
      <c r="AA192" t="s">
        <v>6353</v>
      </c>
      <c r="AB192" s="5" t="s">
        <v>24853</v>
      </c>
      <c r="AC192">
        <v>54.180999999999997</v>
      </c>
      <c r="AD192">
        <v>20000</v>
      </c>
      <c r="AE192">
        <v>165660000</v>
      </c>
      <c r="AF192">
        <v>19451000</v>
      </c>
      <c r="AG192" s="16">
        <v>8280</v>
      </c>
      <c r="AH192">
        <v>0.1012352</v>
      </c>
      <c r="AI192" s="5">
        <v>2.0200000000000001E-3</v>
      </c>
      <c r="AJ192" s="5">
        <v>50</v>
      </c>
      <c r="AK192">
        <v>81</v>
      </c>
      <c r="AL192">
        <v>1488</v>
      </c>
      <c r="AM192" t="s">
        <v>24854</v>
      </c>
    </row>
    <row r="193" spans="1:39" x14ac:dyDescent="0.25">
      <c r="A193" t="str">
        <f>HYPERLINK("http://www.UniProt.org/UniProt/O15530","PDPK1_HUMAN")</f>
        <v>PDPK1_HUMAN</v>
      </c>
      <c r="B193" s="4" t="s">
        <v>972</v>
      </c>
      <c r="C193" s="9">
        <v>1900</v>
      </c>
      <c r="D193" s="54">
        <v>50</v>
      </c>
      <c r="E193" s="24">
        <v>2.3E-2</v>
      </c>
      <c r="F193" s="9">
        <v>230</v>
      </c>
      <c r="G193" s="9">
        <v>4.6099999999999994</v>
      </c>
      <c r="H193" s="30" t="s">
        <v>37764</v>
      </c>
      <c r="I193" t="s">
        <v>69</v>
      </c>
      <c r="J193" s="4" t="s">
        <v>314</v>
      </c>
      <c r="K193" s="6">
        <v>63.151000000000003</v>
      </c>
      <c r="L193" s="10" t="s">
        <v>12</v>
      </c>
      <c r="M193" s="24" t="s">
        <v>37749</v>
      </c>
      <c r="N193">
        <v>279</v>
      </c>
      <c r="O193" s="15">
        <v>63.151000000000003</v>
      </c>
      <c r="P193" s="4" t="s">
        <v>19460</v>
      </c>
      <c r="Q193" s="4" t="s">
        <v>20282</v>
      </c>
      <c r="R193" s="18">
        <v>136.21</v>
      </c>
      <c r="S193" s="4" t="s">
        <v>20283</v>
      </c>
      <c r="T193" s="4" t="s">
        <v>973</v>
      </c>
      <c r="U193" s="11" t="s">
        <v>974</v>
      </c>
      <c r="V193" s="11" t="s">
        <v>975</v>
      </c>
      <c r="W193" s="4" t="s">
        <v>973</v>
      </c>
      <c r="X193" s="4" t="s">
        <v>20281</v>
      </c>
      <c r="Y193" s="4" t="s">
        <v>971</v>
      </c>
      <c r="AB193" s="5" t="s">
        <v>20284</v>
      </c>
      <c r="AC193">
        <v>63.151000000000003</v>
      </c>
      <c r="AD193">
        <v>20000</v>
      </c>
      <c r="AE193">
        <v>37669000</v>
      </c>
      <c r="AF193">
        <v>4428900</v>
      </c>
      <c r="AG193" s="16">
        <v>1880</v>
      </c>
      <c r="AH193">
        <v>2.3019610999999999E-2</v>
      </c>
      <c r="AI193" s="5">
        <v>4.6099999999999998E-4</v>
      </c>
      <c r="AJ193" s="5">
        <v>50</v>
      </c>
      <c r="AK193">
        <v>65</v>
      </c>
      <c r="AL193">
        <v>279</v>
      </c>
      <c r="AM193" t="s">
        <v>20285</v>
      </c>
    </row>
    <row r="194" spans="1:39" x14ac:dyDescent="0.25">
      <c r="A194" t="str">
        <f>HYPERLINK("http://www.UniProt.org/UniProt/Q6ULP2-5","AFTIN_HUMAN")</f>
        <v>AFTIN_HUMAN</v>
      </c>
      <c r="B194" s="4" t="s">
        <v>11074</v>
      </c>
      <c r="C194" s="9">
        <v>3000</v>
      </c>
      <c r="D194" s="54">
        <v>49</v>
      </c>
      <c r="E194" s="24">
        <v>3.5999999999999997E-2</v>
      </c>
      <c r="F194" s="9">
        <v>360</v>
      </c>
      <c r="G194" s="9">
        <v>7.4799999999999995</v>
      </c>
      <c r="H194" s="30" t="s">
        <v>37764</v>
      </c>
      <c r="I194" t="s">
        <v>32</v>
      </c>
      <c r="J194" s="4" t="s">
        <v>12</v>
      </c>
      <c r="K194" s="6">
        <v>99.37</v>
      </c>
      <c r="L194" s="10" t="s">
        <v>12</v>
      </c>
      <c r="M194" s="24" t="s">
        <v>37749</v>
      </c>
      <c r="N194">
        <v>2623</v>
      </c>
      <c r="O194" s="15">
        <v>99.37</v>
      </c>
      <c r="P194" s="4" t="s">
        <v>19460</v>
      </c>
      <c r="Q194" s="4" t="s">
        <v>29245</v>
      </c>
      <c r="R194" s="18">
        <v>66.959999999999994</v>
      </c>
      <c r="S194" s="4" t="s">
        <v>29246</v>
      </c>
      <c r="T194" s="4" t="s">
        <v>11075</v>
      </c>
      <c r="V194" s="11" t="s">
        <v>11076</v>
      </c>
      <c r="W194" s="4" t="s">
        <v>11075</v>
      </c>
      <c r="X194" s="4" t="s">
        <v>29244</v>
      </c>
      <c r="Y194" s="4" t="s">
        <v>11077</v>
      </c>
      <c r="AB194" s="5" t="s">
        <v>29247</v>
      </c>
      <c r="AC194">
        <v>99.37</v>
      </c>
      <c r="AD194">
        <v>20000</v>
      </c>
      <c r="AE194">
        <v>59711000</v>
      </c>
      <c r="AF194">
        <v>7187500</v>
      </c>
      <c r="AG194" s="16">
        <v>2990</v>
      </c>
      <c r="AH194">
        <v>3.6489527000000001E-2</v>
      </c>
      <c r="AI194" s="5">
        <v>7.4799999999999997E-4</v>
      </c>
      <c r="AJ194" s="5">
        <v>48.8</v>
      </c>
      <c r="AK194">
        <v>115</v>
      </c>
      <c r="AL194">
        <v>2623</v>
      </c>
      <c r="AM194" t="s">
        <v>29248</v>
      </c>
    </row>
    <row r="195" spans="1:39" x14ac:dyDescent="0.25">
      <c r="A195" t="str">
        <f>HYPERLINK("http://www.UniProt.org/UniProt/O76094","SRP72_HUMAN")</f>
        <v>SRP72_HUMAN</v>
      </c>
      <c r="B195" s="4" t="s">
        <v>2089</v>
      </c>
      <c r="C195" s="9">
        <v>3200</v>
      </c>
      <c r="D195" s="54">
        <v>48</v>
      </c>
      <c r="E195" s="24">
        <v>0.04</v>
      </c>
      <c r="F195" s="9">
        <v>400</v>
      </c>
      <c r="G195" s="9">
        <v>8.2200000000000006</v>
      </c>
      <c r="H195" s="30" t="s">
        <v>37764</v>
      </c>
      <c r="I195" t="s">
        <v>32</v>
      </c>
      <c r="J195" s="4" t="s">
        <v>12</v>
      </c>
      <c r="K195" s="6">
        <v>74.605000000000004</v>
      </c>
      <c r="L195" s="10" t="s">
        <v>12</v>
      </c>
      <c r="M195" s="24" t="s">
        <v>37749</v>
      </c>
      <c r="N195">
        <v>532</v>
      </c>
      <c r="O195" s="15">
        <v>74.605000000000004</v>
      </c>
      <c r="P195" s="4" t="s">
        <v>19460</v>
      </c>
      <c r="Q195" s="4" t="s">
        <v>21257</v>
      </c>
      <c r="R195" s="18">
        <v>31.12</v>
      </c>
      <c r="S195" s="4" t="s">
        <v>21258</v>
      </c>
      <c r="T195" s="4" t="s">
        <v>2090</v>
      </c>
      <c r="U195" s="11" t="s">
        <v>2091</v>
      </c>
      <c r="V195" s="11" t="s">
        <v>2092</v>
      </c>
      <c r="W195" s="4" t="s">
        <v>2090</v>
      </c>
      <c r="X195" s="4" t="s">
        <v>21256</v>
      </c>
      <c r="Y195" s="4" t="s">
        <v>2088</v>
      </c>
      <c r="AA195" t="s">
        <v>2093</v>
      </c>
      <c r="AB195" t="s">
        <v>21259</v>
      </c>
      <c r="AC195">
        <v>74.605000000000004</v>
      </c>
      <c r="AD195">
        <v>20000</v>
      </c>
      <c r="AE195">
        <v>64741000</v>
      </c>
      <c r="AF195">
        <v>7903700</v>
      </c>
      <c r="AG195" s="16">
        <v>3240</v>
      </c>
      <c r="AH195">
        <v>3.9563371E-2</v>
      </c>
      <c r="AI195" s="5">
        <v>8.2200000000000003E-4</v>
      </c>
      <c r="AJ195" s="5">
        <v>48.1</v>
      </c>
      <c r="AK195">
        <v>98</v>
      </c>
      <c r="AL195">
        <v>532</v>
      </c>
      <c r="AM195" t="s">
        <v>21260</v>
      </c>
    </row>
    <row r="196" spans="1:39" x14ac:dyDescent="0.25">
      <c r="A196" t="str">
        <f>HYPERLINK("http://www.UniProt.org/UniProt/Q96RE7","NACC1_HUMAN")</f>
        <v>NACC1_HUMAN</v>
      </c>
      <c r="B196" s="4" t="s">
        <v>14613</v>
      </c>
      <c r="C196" s="9">
        <v>1800</v>
      </c>
      <c r="D196" s="54">
        <v>48</v>
      </c>
      <c r="E196" s="24">
        <v>2.1999999999999999E-2</v>
      </c>
      <c r="F196" s="9">
        <v>220</v>
      </c>
      <c r="G196" s="9">
        <v>4.62</v>
      </c>
      <c r="H196" s="30" t="s">
        <v>37764</v>
      </c>
      <c r="I196" t="s">
        <v>69</v>
      </c>
      <c r="J196" s="4" t="s">
        <v>12</v>
      </c>
      <c r="K196" s="6">
        <v>57.258000000000003</v>
      </c>
      <c r="L196" s="10" t="s">
        <v>12</v>
      </c>
      <c r="M196" s="24" t="s">
        <v>37749</v>
      </c>
      <c r="N196">
        <v>3552</v>
      </c>
      <c r="O196" s="15">
        <v>57.258000000000003</v>
      </c>
      <c r="P196" s="4" t="s">
        <v>19460</v>
      </c>
      <c r="Q196" s="4" t="s">
        <v>32858</v>
      </c>
      <c r="R196" s="18">
        <v>142.93</v>
      </c>
      <c r="S196" s="4" t="s">
        <v>32859</v>
      </c>
      <c r="T196" s="4" t="s">
        <v>14614</v>
      </c>
      <c r="U196" s="11" t="s">
        <v>14615</v>
      </c>
      <c r="V196" s="11" t="s">
        <v>14616</v>
      </c>
      <c r="W196" s="4" t="s">
        <v>14614</v>
      </c>
      <c r="X196" s="4" t="s">
        <v>32857</v>
      </c>
      <c r="Y196" s="4" t="s">
        <v>14612</v>
      </c>
      <c r="AB196" t="s">
        <v>32860</v>
      </c>
      <c r="AC196">
        <v>57.258000000000003</v>
      </c>
      <c r="AD196">
        <v>20000</v>
      </c>
      <c r="AE196">
        <v>35907000</v>
      </c>
      <c r="AF196">
        <v>4438700</v>
      </c>
      <c r="AG196" s="16">
        <v>1800</v>
      </c>
      <c r="AH196">
        <v>2.1942849E-2</v>
      </c>
      <c r="AI196" s="5">
        <v>4.6200000000000001E-4</v>
      </c>
      <c r="AJ196" s="5">
        <v>47.5</v>
      </c>
      <c r="AK196">
        <v>43</v>
      </c>
      <c r="AL196">
        <v>3552</v>
      </c>
      <c r="AM196" t="s">
        <v>32861</v>
      </c>
    </row>
    <row r="197" spans="1:39" x14ac:dyDescent="0.25">
      <c r="A197" t="str">
        <f>HYPERLINK("http://www.UniProt.org/UniProt/Q13428-3","TCOF_HUMAN")</f>
        <v>TCOF_HUMAN</v>
      </c>
      <c r="B197" s="4" t="s">
        <v>8573</v>
      </c>
      <c r="C197" s="9">
        <v>1000</v>
      </c>
      <c r="D197" s="54">
        <v>48</v>
      </c>
      <c r="E197" s="24">
        <v>1.2E-2</v>
      </c>
      <c r="F197" s="9">
        <v>120</v>
      </c>
      <c r="G197" s="9">
        <v>2.5999999999999996</v>
      </c>
      <c r="H197" s="30" t="s">
        <v>37764</v>
      </c>
      <c r="I197" t="s">
        <v>92</v>
      </c>
      <c r="J197" s="4" t="s">
        <v>12</v>
      </c>
      <c r="K197" s="6">
        <v>152.19999999999999</v>
      </c>
      <c r="L197" s="10" t="s">
        <v>12</v>
      </c>
      <c r="M197" s="24" t="s">
        <v>37749</v>
      </c>
      <c r="N197">
        <v>2004</v>
      </c>
      <c r="O197" s="15">
        <v>152.19999999999999</v>
      </c>
      <c r="P197" s="4" t="s">
        <v>19460</v>
      </c>
      <c r="Q197" s="4" t="s">
        <v>26826</v>
      </c>
      <c r="R197" s="18">
        <v>26.96</v>
      </c>
      <c r="S197" s="4" t="s">
        <v>26827</v>
      </c>
      <c r="T197" s="4" t="s">
        <v>8574</v>
      </c>
      <c r="U197" s="11" t="s">
        <v>8575</v>
      </c>
      <c r="V197" s="11" t="s">
        <v>8576</v>
      </c>
      <c r="W197" s="4" t="s">
        <v>8574</v>
      </c>
      <c r="X197" s="4" t="s">
        <v>26825</v>
      </c>
      <c r="Y197" s="4" t="s">
        <v>8578</v>
      </c>
      <c r="Z197" t="s">
        <v>2941</v>
      </c>
      <c r="AA197" t="s">
        <v>8577</v>
      </c>
      <c r="AB197" t="s">
        <v>26828</v>
      </c>
      <c r="AC197">
        <v>152.19999999999999</v>
      </c>
      <c r="AD197">
        <v>20000</v>
      </c>
      <c r="AE197">
        <v>20427000</v>
      </c>
      <c r="AF197">
        <v>2504000</v>
      </c>
      <c r="AG197" s="16">
        <v>1020</v>
      </c>
      <c r="AH197">
        <v>1.2482986E-2</v>
      </c>
      <c r="AI197" s="5">
        <v>2.5999999999999998E-4</v>
      </c>
      <c r="AJ197" s="5">
        <v>47.9</v>
      </c>
      <c r="AK197">
        <v>123</v>
      </c>
      <c r="AL197">
        <v>2004</v>
      </c>
      <c r="AM197" t="s">
        <v>26829</v>
      </c>
    </row>
    <row r="198" spans="1:39" x14ac:dyDescent="0.25">
      <c r="A198" t="str">
        <f>HYPERLINK("http://www.UniProt.org/UniProt/Q13144","EI2BE_HUMAN")</f>
        <v>EI2BE_HUMAN</v>
      </c>
      <c r="B198" s="4" t="s">
        <v>8412</v>
      </c>
      <c r="C198" s="9">
        <v>11000</v>
      </c>
      <c r="D198" s="54">
        <v>47</v>
      </c>
      <c r="E198" s="24">
        <v>0.14000000000000001</v>
      </c>
      <c r="F198" s="9">
        <v>1400.0000000000002</v>
      </c>
      <c r="G198" s="9">
        <v>28.999999999999996</v>
      </c>
      <c r="H198" s="30" t="s">
        <v>37764</v>
      </c>
      <c r="I198" t="s">
        <v>12</v>
      </c>
      <c r="J198" s="4" t="s">
        <v>12</v>
      </c>
      <c r="K198" s="6">
        <v>80.379000000000005</v>
      </c>
      <c r="L198" s="10" t="s">
        <v>12</v>
      </c>
      <c r="M198" s="24" t="s">
        <v>37749</v>
      </c>
      <c r="N198">
        <v>1967</v>
      </c>
      <c r="O198" s="15">
        <v>80.379000000000005</v>
      </c>
      <c r="P198" s="4" t="s">
        <v>19460</v>
      </c>
      <c r="Q198" s="4" t="s">
        <v>26671</v>
      </c>
      <c r="R198" s="18">
        <v>35.35</v>
      </c>
      <c r="S198" s="4" t="s">
        <v>26672</v>
      </c>
      <c r="T198" s="4" t="s">
        <v>6006</v>
      </c>
      <c r="U198" s="11" t="s">
        <v>8413</v>
      </c>
      <c r="V198" s="11" t="s">
        <v>8414</v>
      </c>
      <c r="W198" s="4" t="s">
        <v>6006</v>
      </c>
      <c r="X198" s="4" t="s">
        <v>12</v>
      </c>
      <c r="Y198" s="4" t="s">
        <v>8411</v>
      </c>
      <c r="AA198" t="s">
        <v>6008</v>
      </c>
      <c r="AB198" t="s">
        <v>26673</v>
      </c>
      <c r="AC198">
        <v>80.379000000000005</v>
      </c>
      <c r="AD198">
        <v>20000</v>
      </c>
      <c r="AE198">
        <v>225400000</v>
      </c>
      <c r="AF198">
        <v>27906000</v>
      </c>
      <c r="AG198" s="16">
        <v>11300</v>
      </c>
      <c r="AH198">
        <v>0.13774244899999999</v>
      </c>
      <c r="AI198" s="5">
        <v>2.8999999999999998E-3</v>
      </c>
      <c r="AJ198" s="5">
        <v>47.5</v>
      </c>
      <c r="AK198">
        <v>143</v>
      </c>
      <c r="AL198">
        <v>1967</v>
      </c>
      <c r="AM198" t="s">
        <v>8411</v>
      </c>
    </row>
    <row r="199" spans="1:39" x14ac:dyDescent="0.25">
      <c r="A199" t="str">
        <f>HYPERLINK("http://www.UniProt.org/UniProt/Q01968","OCRL_HUMAN")</f>
        <v>OCRL_HUMAN</v>
      </c>
      <c r="B199" s="4" t="s">
        <v>7759</v>
      </c>
      <c r="C199" s="9">
        <v>3600</v>
      </c>
      <c r="D199" s="54">
        <v>47</v>
      </c>
      <c r="E199" s="24">
        <v>4.3999999999999997E-2</v>
      </c>
      <c r="F199" s="9">
        <v>440</v>
      </c>
      <c r="G199" s="9">
        <v>9.33</v>
      </c>
      <c r="H199" s="30" t="s">
        <v>37764</v>
      </c>
      <c r="I199" t="s">
        <v>32</v>
      </c>
      <c r="J199" s="4" t="s">
        <v>12</v>
      </c>
      <c r="K199" s="6">
        <v>104.2</v>
      </c>
      <c r="L199" s="10" t="s">
        <v>12</v>
      </c>
      <c r="M199" s="24" t="s">
        <v>37749</v>
      </c>
      <c r="N199">
        <v>1814</v>
      </c>
      <c r="O199" s="15">
        <v>104.2</v>
      </c>
      <c r="P199" s="4" t="s">
        <v>19460</v>
      </c>
      <c r="Q199" s="4" t="s">
        <v>26073</v>
      </c>
      <c r="R199" s="18">
        <v>54.81</v>
      </c>
      <c r="S199" s="4" t="s">
        <v>26074</v>
      </c>
      <c r="T199" s="4" t="s">
        <v>7760</v>
      </c>
      <c r="U199" s="11" t="s">
        <v>775</v>
      </c>
      <c r="V199" s="11" t="s">
        <v>776</v>
      </c>
      <c r="W199" s="4" t="s">
        <v>7760</v>
      </c>
      <c r="X199" s="4" t="s">
        <v>26072</v>
      </c>
      <c r="Y199" s="4" t="s">
        <v>7758</v>
      </c>
      <c r="AB199" t="s">
        <v>26075</v>
      </c>
      <c r="AC199">
        <v>104.2</v>
      </c>
      <c r="AD199">
        <v>20000</v>
      </c>
      <c r="AE199">
        <v>72419000</v>
      </c>
      <c r="AF199">
        <v>8965700</v>
      </c>
      <c r="AG199" s="16">
        <v>3620</v>
      </c>
      <c r="AH199">
        <v>4.4255414999999999E-2</v>
      </c>
      <c r="AI199" s="5">
        <v>9.3300000000000002E-4</v>
      </c>
      <c r="AJ199" s="5">
        <v>47.5</v>
      </c>
      <c r="AK199">
        <v>123</v>
      </c>
      <c r="AL199">
        <v>1814</v>
      </c>
      <c r="AM199" t="s">
        <v>26076</v>
      </c>
    </row>
    <row r="200" spans="1:39" x14ac:dyDescent="0.25">
      <c r="A200" t="str">
        <f>HYPERLINK("http://www.UniProt.org/UniProt/Q8IXQ3","CI040_HUMAN")</f>
        <v>CI040_HUMAN</v>
      </c>
      <c r="B200" s="4" t="s">
        <v>12109</v>
      </c>
      <c r="C200" s="9">
        <v>650</v>
      </c>
      <c r="D200" s="54">
        <v>47</v>
      </c>
      <c r="E200" s="24">
        <v>8.0000000000000002E-3</v>
      </c>
      <c r="F200" s="9">
        <v>80</v>
      </c>
      <c r="G200" s="9">
        <v>1.7000000000000002</v>
      </c>
      <c r="H200" s="30" t="s">
        <v>37764</v>
      </c>
      <c r="I200" t="s">
        <v>12</v>
      </c>
      <c r="J200" s="4" t="s">
        <v>12</v>
      </c>
      <c r="K200" s="6">
        <v>21.062999999999999</v>
      </c>
      <c r="L200" s="10" t="s">
        <v>12</v>
      </c>
      <c r="M200" s="24" t="s">
        <v>37749</v>
      </c>
      <c r="N200">
        <v>2911</v>
      </c>
      <c r="O200" s="15">
        <v>21.062999999999999</v>
      </c>
      <c r="P200" s="4" t="s">
        <v>19460</v>
      </c>
      <c r="Q200" s="4" t="s">
        <v>30337</v>
      </c>
      <c r="R200" s="18">
        <v>65.989999999999995</v>
      </c>
      <c r="S200" s="4" t="s">
        <v>30338</v>
      </c>
      <c r="T200" s="4" t="s">
        <v>12</v>
      </c>
      <c r="V200" s="11" t="s">
        <v>12110</v>
      </c>
      <c r="W200" s="4" t="s">
        <v>12</v>
      </c>
      <c r="X200" s="4" t="s">
        <v>12</v>
      </c>
      <c r="Y200" s="4" t="s">
        <v>12108</v>
      </c>
      <c r="AB200" t="s">
        <v>30339</v>
      </c>
      <c r="AC200">
        <v>21.062999999999999</v>
      </c>
      <c r="AD200">
        <v>20000</v>
      </c>
      <c r="AE200">
        <v>13048000</v>
      </c>
      <c r="AF200">
        <v>1636500</v>
      </c>
      <c r="AG200" s="16">
        <v>652</v>
      </c>
      <c r="AH200">
        <v>7.9736619999999994E-3</v>
      </c>
      <c r="AI200" s="5">
        <v>1.7000000000000001E-4</v>
      </c>
      <c r="AJ200" s="5">
        <v>46.8</v>
      </c>
      <c r="AK200">
        <v>12</v>
      </c>
      <c r="AL200">
        <v>2911</v>
      </c>
      <c r="AM200" t="s">
        <v>12108</v>
      </c>
    </row>
    <row r="201" spans="1:39" x14ac:dyDescent="0.25">
      <c r="A201" t="str">
        <f>HYPERLINK("http://www.UniProt.org/UniProt/Q8NDI1-3","EHBP1_HUMAN")</f>
        <v>EHBP1_HUMAN</v>
      </c>
      <c r="B201" s="4" t="s">
        <v>12641</v>
      </c>
      <c r="C201" s="9">
        <v>3700</v>
      </c>
      <c r="D201" s="54">
        <v>46</v>
      </c>
      <c r="E201" s="24">
        <v>4.4999999999999998E-2</v>
      </c>
      <c r="F201" s="9">
        <v>450</v>
      </c>
      <c r="G201" s="9">
        <v>9.74</v>
      </c>
      <c r="H201" s="30" t="s">
        <v>37764</v>
      </c>
      <c r="I201" t="s">
        <v>32</v>
      </c>
      <c r="J201" s="4" t="s">
        <v>12</v>
      </c>
      <c r="K201" s="6">
        <v>132.32</v>
      </c>
      <c r="L201" s="10" t="s">
        <v>12</v>
      </c>
      <c r="M201" s="24" t="s">
        <v>37749</v>
      </c>
      <c r="N201">
        <v>3052</v>
      </c>
      <c r="O201" s="15">
        <v>132.32</v>
      </c>
      <c r="P201" s="4" t="s">
        <v>19460</v>
      </c>
      <c r="Q201" s="4" t="s">
        <v>30895</v>
      </c>
      <c r="R201" s="18">
        <v>76.010000000000005</v>
      </c>
      <c r="S201" s="4" t="s">
        <v>30896</v>
      </c>
      <c r="T201" s="4" t="s">
        <v>12642</v>
      </c>
      <c r="V201" s="11" t="s">
        <v>11433</v>
      </c>
      <c r="W201" s="4" t="s">
        <v>12642</v>
      </c>
      <c r="X201" s="4" t="s">
        <v>30894</v>
      </c>
      <c r="Y201" s="4" t="s">
        <v>12643</v>
      </c>
      <c r="AB201" s="5" t="s">
        <v>30897</v>
      </c>
      <c r="AC201">
        <v>132.32</v>
      </c>
      <c r="AD201">
        <v>20000</v>
      </c>
      <c r="AE201">
        <v>73118000</v>
      </c>
      <c r="AF201">
        <v>9360000</v>
      </c>
      <c r="AG201" s="16">
        <v>3660</v>
      </c>
      <c r="AH201">
        <v>4.4682575000000002E-2</v>
      </c>
      <c r="AI201" s="5">
        <v>9.7400000000000004E-4</v>
      </c>
      <c r="AJ201" s="5">
        <v>45.9</v>
      </c>
      <c r="AK201">
        <v>213</v>
      </c>
      <c r="AL201">
        <v>3052</v>
      </c>
      <c r="AM201" t="s">
        <v>30898</v>
      </c>
    </row>
    <row r="202" spans="1:39" x14ac:dyDescent="0.25">
      <c r="A202" t="str">
        <f>HYPERLINK("http://www.UniProt.org/UniProt/Q9NZ09-2","UBAP1_HUMAN")</f>
        <v>UBAP1_HUMAN</v>
      </c>
      <c r="B202" s="4" t="s">
        <v>17500</v>
      </c>
      <c r="C202" s="9">
        <v>1300</v>
      </c>
      <c r="D202" s="54">
        <v>46</v>
      </c>
      <c r="E202" s="24">
        <v>1.6E-2</v>
      </c>
      <c r="F202" s="9">
        <v>160</v>
      </c>
      <c r="G202" s="9">
        <v>3.44</v>
      </c>
      <c r="H202" s="30" t="s">
        <v>37764</v>
      </c>
      <c r="I202" t="s">
        <v>32</v>
      </c>
      <c r="J202" s="4" t="s">
        <v>12</v>
      </c>
      <c r="K202" s="6">
        <v>48.246000000000002</v>
      </c>
      <c r="L202" s="10" t="s">
        <v>12</v>
      </c>
      <c r="M202" s="24" t="s">
        <v>37749</v>
      </c>
      <c r="N202">
        <v>4289</v>
      </c>
      <c r="O202" s="15">
        <v>48.246000000000002</v>
      </c>
      <c r="P202" s="4" t="s">
        <v>19460</v>
      </c>
      <c r="Q202" s="4" t="s">
        <v>35734</v>
      </c>
      <c r="R202" s="18">
        <v>78.319999999999993</v>
      </c>
      <c r="S202" s="4" t="s">
        <v>35735</v>
      </c>
      <c r="T202" s="4" t="s">
        <v>17501</v>
      </c>
      <c r="V202" s="11" t="s">
        <v>17502</v>
      </c>
      <c r="W202" s="4" t="s">
        <v>17501</v>
      </c>
      <c r="X202" s="4" t="s">
        <v>35733</v>
      </c>
      <c r="Y202" s="4" t="s">
        <v>17504</v>
      </c>
      <c r="AA202" t="s">
        <v>17503</v>
      </c>
      <c r="AB202" s="5" t="s">
        <v>35736</v>
      </c>
      <c r="AC202">
        <v>48.246000000000002</v>
      </c>
      <c r="AD202">
        <v>20000</v>
      </c>
      <c r="AE202">
        <v>26028000</v>
      </c>
      <c r="AF202">
        <v>3310600</v>
      </c>
      <c r="AG202" s="16">
        <v>1300</v>
      </c>
      <c r="AH202">
        <v>1.590577E-2</v>
      </c>
      <c r="AI202" s="5">
        <v>3.4400000000000001E-4</v>
      </c>
      <c r="AJ202" s="5">
        <v>46.2</v>
      </c>
      <c r="AK202">
        <v>43</v>
      </c>
      <c r="AL202">
        <v>4289</v>
      </c>
      <c r="AM202" t="s">
        <v>35737</v>
      </c>
    </row>
    <row r="203" spans="1:39" x14ac:dyDescent="0.25">
      <c r="A203" t="str">
        <f>HYPERLINK("http://www.UniProt.org/UniProt/Q6AWC2","WWC2_HUMAN")</f>
        <v>WWC2_HUMAN</v>
      </c>
      <c r="B203" s="4" t="s">
        <v>10744</v>
      </c>
      <c r="C203" s="9">
        <v>780</v>
      </c>
      <c r="D203" s="54">
        <v>46</v>
      </c>
      <c r="E203" s="24">
        <v>9.4999999999999998E-3</v>
      </c>
      <c r="F203" s="9">
        <v>95</v>
      </c>
      <c r="G203" s="9">
        <v>2.0699999999999998</v>
      </c>
      <c r="H203" s="30" t="s">
        <v>37764</v>
      </c>
      <c r="I203" t="s">
        <v>12</v>
      </c>
      <c r="J203" s="4" t="s">
        <v>12</v>
      </c>
      <c r="K203" s="6">
        <v>133.88999999999999</v>
      </c>
      <c r="L203" s="10" t="s">
        <v>12</v>
      </c>
      <c r="M203" s="24" t="s">
        <v>37749</v>
      </c>
      <c r="N203">
        <v>2535</v>
      </c>
      <c r="O203" s="15">
        <v>133.88999999999999</v>
      </c>
      <c r="P203" s="4" t="s">
        <v>19460</v>
      </c>
      <c r="Q203" s="4" t="s">
        <v>28918</v>
      </c>
      <c r="R203" s="18">
        <v>40.54</v>
      </c>
      <c r="S203" s="4" t="s">
        <v>28919</v>
      </c>
      <c r="T203" s="4" t="s">
        <v>12</v>
      </c>
      <c r="V203" s="11" t="s">
        <v>10745</v>
      </c>
      <c r="W203" s="4" t="s">
        <v>12</v>
      </c>
      <c r="X203" s="4" t="s">
        <v>12</v>
      </c>
      <c r="Y203" s="4" t="s">
        <v>10743</v>
      </c>
      <c r="AB203" s="5" t="s">
        <v>28920</v>
      </c>
      <c r="AC203">
        <v>133.88999999999999</v>
      </c>
      <c r="AD203">
        <v>20000</v>
      </c>
      <c r="AE203">
        <v>15584000</v>
      </c>
      <c r="AF203">
        <v>1992400</v>
      </c>
      <c r="AG203" s="16">
        <v>779</v>
      </c>
      <c r="AH203">
        <v>9.5234180000000005E-3</v>
      </c>
      <c r="AI203" s="5">
        <v>2.0699999999999999E-4</v>
      </c>
      <c r="AJ203" s="5">
        <v>46</v>
      </c>
      <c r="AK203">
        <v>106</v>
      </c>
      <c r="AL203">
        <v>2535</v>
      </c>
      <c r="AM203" t="s">
        <v>28921</v>
      </c>
    </row>
    <row r="204" spans="1:39" x14ac:dyDescent="0.25">
      <c r="A204" t="str">
        <f>HYPERLINK("http://www.UniProt.org/UniProt/P55039","DRG2_HUMAN")</f>
        <v>DRG2_HUMAN</v>
      </c>
      <c r="B204" s="4" t="s">
        <v>6602</v>
      </c>
      <c r="C204" s="9">
        <v>25000</v>
      </c>
      <c r="D204" s="54">
        <v>45</v>
      </c>
      <c r="E204" s="24">
        <v>0.31</v>
      </c>
      <c r="F204" s="9">
        <v>3100</v>
      </c>
      <c r="G204" s="9">
        <v>68.900000000000006</v>
      </c>
      <c r="H204" s="30" t="s">
        <v>37764</v>
      </c>
      <c r="I204" t="s">
        <v>32</v>
      </c>
      <c r="J204" s="4" t="s">
        <v>12</v>
      </c>
      <c r="K204" s="6">
        <v>40.746000000000002</v>
      </c>
      <c r="L204" s="10" t="s">
        <v>12</v>
      </c>
      <c r="M204" s="24" t="s">
        <v>37749</v>
      </c>
      <c r="N204">
        <v>1546</v>
      </c>
      <c r="O204" s="15">
        <v>40.746000000000002</v>
      </c>
      <c r="P204" s="4" t="s">
        <v>19460</v>
      </c>
      <c r="Q204" s="4" t="s">
        <v>25066</v>
      </c>
      <c r="R204" s="18">
        <v>89.32</v>
      </c>
      <c r="S204" s="4" t="s">
        <v>25067</v>
      </c>
      <c r="T204" s="4" t="s">
        <v>6603</v>
      </c>
      <c r="U204" s="11" t="s">
        <v>6604</v>
      </c>
      <c r="V204" s="11" t="s">
        <v>6605</v>
      </c>
      <c r="W204" s="4" t="s">
        <v>6603</v>
      </c>
      <c r="X204" s="4" t="s">
        <v>19666</v>
      </c>
      <c r="Y204" s="4" t="s">
        <v>6601</v>
      </c>
      <c r="AA204" t="s">
        <v>6606</v>
      </c>
      <c r="AB204" t="s">
        <v>25068</v>
      </c>
      <c r="AC204">
        <v>40.746000000000002</v>
      </c>
      <c r="AD204">
        <v>20000</v>
      </c>
      <c r="AE204">
        <v>502400000</v>
      </c>
      <c r="AF204">
        <v>66244000</v>
      </c>
      <c r="AG204" s="16">
        <v>25100</v>
      </c>
      <c r="AH204">
        <v>0.30701777499999999</v>
      </c>
      <c r="AI204" s="5">
        <v>6.8900000000000003E-3</v>
      </c>
      <c r="AJ204" s="5">
        <v>44.6</v>
      </c>
      <c r="AK204">
        <v>155</v>
      </c>
      <c r="AL204">
        <v>1546</v>
      </c>
      <c r="AM204" t="s">
        <v>6601</v>
      </c>
    </row>
    <row r="205" spans="1:39" x14ac:dyDescent="0.25">
      <c r="A205" t="str">
        <f>HYPERLINK("http://www.UniProt.org/UniProt/O60784-2","TOM1_HUMAN")</f>
        <v>TOM1_HUMAN</v>
      </c>
      <c r="B205" s="4" t="s">
        <v>1568</v>
      </c>
      <c r="C205" s="9">
        <v>4100</v>
      </c>
      <c r="D205" s="54">
        <v>42</v>
      </c>
      <c r="E205" s="24">
        <v>0.05</v>
      </c>
      <c r="F205" s="9">
        <v>500</v>
      </c>
      <c r="G205" s="9">
        <v>11.9</v>
      </c>
      <c r="H205" s="30" t="s">
        <v>37764</v>
      </c>
      <c r="I205" t="s">
        <v>32</v>
      </c>
      <c r="J205" s="4" t="s">
        <v>12</v>
      </c>
      <c r="K205" s="6">
        <v>53.874000000000002</v>
      </c>
      <c r="L205" s="10" t="s">
        <v>12</v>
      </c>
      <c r="M205" s="24" t="s">
        <v>37749</v>
      </c>
      <c r="N205">
        <v>416</v>
      </c>
      <c r="O205" s="15">
        <v>53.874000000000002</v>
      </c>
      <c r="P205" s="4" t="s">
        <v>19460</v>
      </c>
      <c r="Q205" s="4" t="s">
        <v>20807</v>
      </c>
      <c r="R205" s="18">
        <v>13.95</v>
      </c>
      <c r="S205" s="4" t="s">
        <v>20808</v>
      </c>
      <c r="T205" s="4" t="s">
        <v>1569</v>
      </c>
      <c r="V205" s="11" t="s">
        <v>1570</v>
      </c>
      <c r="W205" s="4" t="s">
        <v>1569</v>
      </c>
      <c r="X205" s="4" t="s">
        <v>20806</v>
      </c>
      <c r="Y205" s="4" t="s">
        <v>1571</v>
      </c>
      <c r="AB205" t="s">
        <v>20809</v>
      </c>
      <c r="AC205">
        <v>53.874000000000002</v>
      </c>
      <c r="AD205">
        <v>20000</v>
      </c>
      <c r="AE205">
        <v>82619000</v>
      </c>
      <c r="AF205">
        <v>11454000</v>
      </c>
      <c r="AG205" s="16">
        <v>4130</v>
      </c>
      <c r="AH205">
        <v>5.0488657999999999E-2</v>
      </c>
      <c r="AI205" s="5">
        <v>1.1900000000000001E-3</v>
      </c>
      <c r="AJ205" s="5">
        <v>42.4</v>
      </c>
      <c r="AK205">
        <v>59</v>
      </c>
      <c r="AL205">
        <v>416</v>
      </c>
      <c r="AM205" t="s">
        <v>20810</v>
      </c>
    </row>
    <row r="206" spans="1:39" x14ac:dyDescent="0.25">
      <c r="A206" t="str">
        <f>HYPERLINK("http://www.UniProt.org/UniProt/Q9NP61-2","ARFG3_HUMAN")</f>
        <v>ARFG3_HUMAN</v>
      </c>
      <c r="B206" s="4" t="s">
        <v>16657</v>
      </c>
      <c r="C206" s="9">
        <v>1100</v>
      </c>
      <c r="D206" s="54">
        <v>42</v>
      </c>
      <c r="E206" s="24">
        <v>1.2999999999999999E-2</v>
      </c>
      <c r="F206" s="9">
        <v>130</v>
      </c>
      <c r="G206" s="9">
        <v>3.1300000000000003</v>
      </c>
      <c r="H206" s="30" t="s">
        <v>37764</v>
      </c>
      <c r="I206" t="s">
        <v>32</v>
      </c>
      <c r="J206" s="4" t="s">
        <v>12</v>
      </c>
      <c r="K206" s="6">
        <v>51.988999999999997</v>
      </c>
      <c r="L206" s="10" t="s">
        <v>12</v>
      </c>
      <c r="M206" s="24" t="s">
        <v>37749</v>
      </c>
      <c r="N206">
        <v>4075</v>
      </c>
      <c r="O206" s="15">
        <v>51.988999999999997</v>
      </c>
      <c r="P206" s="4" t="s">
        <v>19460</v>
      </c>
      <c r="Q206" s="4" t="s">
        <v>34916</v>
      </c>
      <c r="R206" s="18">
        <v>126.06</v>
      </c>
      <c r="S206" s="4" t="s">
        <v>34917</v>
      </c>
      <c r="T206" s="4" t="s">
        <v>16658</v>
      </c>
      <c r="U206" s="11" t="s">
        <v>12426</v>
      </c>
      <c r="V206" s="11" t="s">
        <v>12427</v>
      </c>
      <c r="W206" s="4" t="s">
        <v>16658</v>
      </c>
      <c r="X206" s="4" t="s">
        <v>30669</v>
      </c>
      <c r="Y206" s="4" t="s">
        <v>16659</v>
      </c>
      <c r="AB206" t="s">
        <v>34918</v>
      </c>
      <c r="AC206">
        <v>51.988999999999997</v>
      </c>
      <c r="AD206">
        <v>20000</v>
      </c>
      <c r="AE206">
        <v>21298000</v>
      </c>
      <c r="AF206">
        <v>3008000</v>
      </c>
      <c r="AG206" s="16">
        <v>1060</v>
      </c>
      <c r="AH206">
        <v>1.3015255999999999E-2</v>
      </c>
      <c r="AI206" s="5">
        <v>3.1300000000000002E-4</v>
      </c>
      <c r="AJ206" s="5">
        <v>41.6</v>
      </c>
      <c r="AK206">
        <v>41</v>
      </c>
      <c r="AL206">
        <v>4075</v>
      </c>
      <c r="AM206" t="s">
        <v>34919</v>
      </c>
    </row>
    <row r="207" spans="1:39" x14ac:dyDescent="0.25">
      <c r="A207" t="str">
        <f>HYPERLINK("http://www.UniProt.org/UniProt/Q5T7W7","TSTD2_HUMAN")</f>
        <v>TSTD2_HUMAN</v>
      </c>
      <c r="B207" s="4" t="s">
        <v>10457</v>
      </c>
      <c r="C207" s="9">
        <v>4500</v>
      </c>
      <c r="D207" s="54">
        <v>41</v>
      </c>
      <c r="E207" s="24">
        <v>5.5E-2</v>
      </c>
      <c r="F207" s="9">
        <v>550</v>
      </c>
      <c r="G207" s="9">
        <v>13.4</v>
      </c>
      <c r="H207" s="30" t="s">
        <v>37764</v>
      </c>
      <c r="I207" t="s">
        <v>12</v>
      </c>
      <c r="J207" s="4" t="s">
        <v>12</v>
      </c>
      <c r="K207" s="6">
        <v>58.262</v>
      </c>
      <c r="L207" s="10" t="s">
        <v>12</v>
      </c>
      <c r="M207" s="24" t="s">
        <v>37749</v>
      </c>
      <c r="N207">
        <v>2457</v>
      </c>
      <c r="O207" s="15">
        <v>58.262</v>
      </c>
      <c r="P207" s="4" t="s">
        <v>19460</v>
      </c>
      <c r="Q207" s="4" t="s">
        <v>28607</v>
      </c>
      <c r="R207" s="18">
        <v>44.53</v>
      </c>
      <c r="S207" s="4" t="s">
        <v>28608</v>
      </c>
      <c r="T207" s="4" t="s">
        <v>12</v>
      </c>
      <c r="V207" s="11" t="s">
        <v>10458</v>
      </c>
      <c r="W207" s="4" t="s">
        <v>12</v>
      </c>
      <c r="X207" s="4" t="s">
        <v>12</v>
      </c>
      <c r="Y207" s="4" t="s">
        <v>10456</v>
      </c>
      <c r="AB207" t="s">
        <v>28609</v>
      </c>
      <c r="AC207">
        <v>58.262</v>
      </c>
      <c r="AD207">
        <v>20000</v>
      </c>
      <c r="AE207">
        <v>89241000</v>
      </c>
      <c r="AF207">
        <v>12846000</v>
      </c>
      <c r="AG207" s="16">
        <v>4460</v>
      </c>
      <c r="AH207">
        <v>5.4535377000000003E-2</v>
      </c>
      <c r="AI207" s="5">
        <v>1.34E-3</v>
      </c>
      <c r="AJ207" s="5">
        <v>40.799999999999997</v>
      </c>
      <c r="AK207">
        <v>92</v>
      </c>
      <c r="AL207">
        <v>2457</v>
      </c>
      <c r="AM207" t="s">
        <v>28610</v>
      </c>
    </row>
    <row r="208" spans="1:39" x14ac:dyDescent="0.25">
      <c r="A208" t="str">
        <f>HYPERLINK("http://www.UniProt.org/UniProt/Q9H977","WDR54_HUMAN")</f>
        <v>WDR54_HUMAN</v>
      </c>
      <c r="B208" s="4" t="s">
        <v>16370</v>
      </c>
      <c r="C208" s="9">
        <v>540</v>
      </c>
      <c r="D208" s="54">
        <v>41</v>
      </c>
      <c r="E208" s="24">
        <v>6.6E-3</v>
      </c>
      <c r="F208" s="9">
        <v>66</v>
      </c>
      <c r="G208" s="9">
        <v>1.6</v>
      </c>
      <c r="H208" s="30" t="s">
        <v>37764</v>
      </c>
      <c r="I208" t="s">
        <v>12</v>
      </c>
      <c r="J208" s="4" t="s">
        <v>12</v>
      </c>
      <c r="K208" s="6">
        <v>35.890999999999998</v>
      </c>
      <c r="L208" s="10" t="s">
        <v>12</v>
      </c>
      <c r="M208" s="24" t="s">
        <v>37749</v>
      </c>
      <c r="N208">
        <v>4002</v>
      </c>
      <c r="O208" s="15">
        <v>35.890999999999998</v>
      </c>
      <c r="P208" s="4" t="s">
        <v>19460</v>
      </c>
      <c r="Q208" s="4" t="s">
        <v>34618</v>
      </c>
      <c r="R208" s="18">
        <v>78.05</v>
      </c>
      <c r="S208" s="4" t="s">
        <v>34619</v>
      </c>
      <c r="T208" s="4" t="s">
        <v>12</v>
      </c>
      <c r="V208" s="11" t="s">
        <v>16371</v>
      </c>
      <c r="W208" s="4" t="s">
        <v>12</v>
      </c>
      <c r="X208" s="4" t="s">
        <v>12</v>
      </c>
      <c r="Y208" s="4" t="s">
        <v>16369</v>
      </c>
      <c r="AB208" t="s">
        <v>34620</v>
      </c>
      <c r="AC208">
        <v>35.890999999999998</v>
      </c>
      <c r="AD208">
        <v>20000</v>
      </c>
      <c r="AE208">
        <v>10869000</v>
      </c>
      <c r="AF208">
        <v>1541000</v>
      </c>
      <c r="AG208" s="16">
        <v>543</v>
      </c>
      <c r="AH208">
        <v>6.6420699999999999E-3</v>
      </c>
      <c r="AI208" s="5">
        <v>1.6000000000000001E-4</v>
      </c>
      <c r="AJ208" s="5">
        <v>41.4</v>
      </c>
      <c r="AK208">
        <v>19</v>
      </c>
      <c r="AL208">
        <v>4002</v>
      </c>
      <c r="AM208" t="s">
        <v>16369</v>
      </c>
    </row>
    <row r="209" spans="1:39" x14ac:dyDescent="0.25">
      <c r="A209" t="str">
        <f>HYPERLINK("http://www.UniProt.org/UniProt/Q15654","TRIP6_HUMAN")</f>
        <v>TRIP6_HUMAN</v>
      </c>
      <c r="B209" s="4" t="s">
        <v>9666</v>
      </c>
      <c r="C209" s="9">
        <v>24000</v>
      </c>
      <c r="D209" s="54">
        <v>40</v>
      </c>
      <c r="E209" s="24">
        <v>0.28999999999999998</v>
      </c>
      <c r="F209" s="9">
        <v>2900</v>
      </c>
      <c r="G209" s="9">
        <v>73.2</v>
      </c>
      <c r="H209" s="30" t="s">
        <v>37764</v>
      </c>
      <c r="I209" t="s">
        <v>69</v>
      </c>
      <c r="J209" s="4" t="s">
        <v>314</v>
      </c>
      <c r="K209" s="6">
        <v>50.286999999999999</v>
      </c>
      <c r="L209" s="10" t="s">
        <v>12</v>
      </c>
      <c r="M209" s="24" t="s">
        <v>37749</v>
      </c>
      <c r="N209">
        <v>2250</v>
      </c>
      <c r="O209" s="15">
        <v>50.286999999999999</v>
      </c>
      <c r="P209" s="4" t="s">
        <v>19460</v>
      </c>
      <c r="Q209" s="4" t="s">
        <v>27809</v>
      </c>
      <c r="R209" s="18">
        <v>109.68</v>
      </c>
      <c r="S209" s="4" t="s">
        <v>27810</v>
      </c>
      <c r="T209" s="4" t="s">
        <v>9667</v>
      </c>
      <c r="U209" s="11" t="s">
        <v>9668</v>
      </c>
      <c r="V209" s="11" t="s">
        <v>514</v>
      </c>
      <c r="W209" s="4" t="s">
        <v>9667</v>
      </c>
      <c r="X209" s="4" t="s">
        <v>27808</v>
      </c>
      <c r="Y209" s="4" t="s">
        <v>9665</v>
      </c>
      <c r="AA209" t="s">
        <v>1331</v>
      </c>
      <c r="AB209" t="s">
        <v>27811</v>
      </c>
      <c r="AC209">
        <v>50.286999999999999</v>
      </c>
      <c r="AD209">
        <v>20000</v>
      </c>
      <c r="AE209">
        <v>478650000</v>
      </c>
      <c r="AF209">
        <v>70379000</v>
      </c>
      <c r="AG209" s="16">
        <v>23900</v>
      </c>
      <c r="AH209">
        <v>0.29250409700000002</v>
      </c>
      <c r="AI209" s="5">
        <v>7.3200000000000001E-3</v>
      </c>
      <c r="AJ209" s="5">
        <v>40</v>
      </c>
      <c r="AK209">
        <v>193</v>
      </c>
      <c r="AL209">
        <v>2250</v>
      </c>
      <c r="AM209" t="s">
        <v>27812</v>
      </c>
    </row>
    <row r="210" spans="1:39" x14ac:dyDescent="0.25">
      <c r="A210" t="str">
        <f>HYPERLINK("http://www.UniProt.org/UniProt/P98082","DAB2_HUMAN")</f>
        <v>DAB2_HUMAN</v>
      </c>
      <c r="B210" s="4" t="s">
        <v>7604</v>
      </c>
      <c r="C210" s="9">
        <v>19000</v>
      </c>
      <c r="D210" s="54">
        <v>40</v>
      </c>
      <c r="E210" s="24">
        <v>0.23</v>
      </c>
      <c r="F210" s="9">
        <v>2300</v>
      </c>
      <c r="G210" s="9">
        <v>57.5</v>
      </c>
      <c r="H210" s="30" t="s">
        <v>37764</v>
      </c>
      <c r="I210" t="s">
        <v>32</v>
      </c>
      <c r="J210" s="4" t="s">
        <v>12</v>
      </c>
      <c r="K210" s="6">
        <v>82.447000000000003</v>
      </c>
      <c r="L210" s="10" t="s">
        <v>12</v>
      </c>
      <c r="M210" s="24" t="s">
        <v>37749</v>
      </c>
      <c r="N210">
        <v>1777</v>
      </c>
      <c r="O210" s="15">
        <v>82.447000000000003</v>
      </c>
      <c r="P210" s="4" t="s">
        <v>19460</v>
      </c>
      <c r="Q210" s="4" t="s">
        <v>25926</v>
      </c>
      <c r="R210" s="18">
        <v>106.56</v>
      </c>
      <c r="S210" s="4" t="s">
        <v>25927</v>
      </c>
      <c r="T210" s="4" t="s">
        <v>7605</v>
      </c>
      <c r="U210" s="11" t="s">
        <v>7606</v>
      </c>
      <c r="V210" s="11" t="s">
        <v>7607</v>
      </c>
      <c r="W210" s="4" t="s">
        <v>7605</v>
      </c>
      <c r="X210" s="4" t="s">
        <v>25925</v>
      </c>
      <c r="Y210" s="4" t="s">
        <v>7603</v>
      </c>
      <c r="AB210" t="s">
        <v>25928</v>
      </c>
      <c r="AC210">
        <v>82.447000000000003</v>
      </c>
      <c r="AD210">
        <v>20000</v>
      </c>
      <c r="AE210">
        <v>372230000</v>
      </c>
      <c r="AF210">
        <v>55302000</v>
      </c>
      <c r="AG210" s="16">
        <v>18600</v>
      </c>
      <c r="AH210">
        <v>0.227470594</v>
      </c>
      <c r="AI210" s="5">
        <v>5.7499999999999999E-3</v>
      </c>
      <c r="AJ210" s="5">
        <v>39.5</v>
      </c>
      <c r="AK210">
        <v>233</v>
      </c>
      <c r="AL210">
        <v>1777</v>
      </c>
      <c r="AM210" t="s">
        <v>25929</v>
      </c>
    </row>
    <row r="211" spans="1:39" x14ac:dyDescent="0.25">
      <c r="A211" t="str">
        <f>HYPERLINK("http://www.UniProt.org/UniProt/Q68CZ2","TENS3_HUMAN")</f>
        <v>TENS3_HUMAN</v>
      </c>
      <c r="B211" s="4" t="s">
        <v>10706</v>
      </c>
      <c r="C211" s="54">
        <v>840</v>
      </c>
      <c r="D211" s="54">
        <v>40</v>
      </c>
      <c r="E211" s="24">
        <v>6.4000000000000001E-2</v>
      </c>
      <c r="F211" s="9">
        <v>640</v>
      </c>
      <c r="G211" s="9">
        <v>15.8</v>
      </c>
      <c r="H211" s="30" t="s">
        <v>37764</v>
      </c>
      <c r="I211" t="s">
        <v>32</v>
      </c>
      <c r="J211" s="4" t="s">
        <v>12</v>
      </c>
      <c r="K211" s="6">
        <v>155.26</v>
      </c>
      <c r="L211" s="10" t="s">
        <v>12</v>
      </c>
      <c r="M211" s="24" t="s">
        <v>37749</v>
      </c>
      <c r="N211">
        <v>2525</v>
      </c>
      <c r="O211" s="15">
        <v>155.26</v>
      </c>
      <c r="P211" s="4" t="s">
        <v>19460</v>
      </c>
      <c r="Q211" s="4" t="s">
        <v>28877</v>
      </c>
      <c r="R211" s="18">
        <v>92.22</v>
      </c>
      <c r="S211" s="4" t="s">
        <v>28878</v>
      </c>
      <c r="T211" s="4" t="s">
        <v>10707</v>
      </c>
      <c r="U211" s="11" t="s">
        <v>10656</v>
      </c>
      <c r="V211" s="11" t="s">
        <v>731</v>
      </c>
      <c r="W211" s="4" t="s">
        <v>10707</v>
      </c>
      <c r="X211" s="4" t="s">
        <v>28876</v>
      </c>
      <c r="Y211" s="4" t="s">
        <v>10705</v>
      </c>
      <c r="AA211" t="s">
        <v>10708</v>
      </c>
      <c r="AB211" t="s">
        <v>28879</v>
      </c>
      <c r="AC211">
        <v>155.26</v>
      </c>
      <c r="AD211">
        <v>123840</v>
      </c>
      <c r="AE211">
        <v>103950000</v>
      </c>
      <c r="AF211">
        <v>15199000</v>
      </c>
      <c r="AG211" s="16">
        <v>839</v>
      </c>
      <c r="AH211">
        <v>6.3524079999999997E-2</v>
      </c>
      <c r="AI211" s="5">
        <v>1.58E-3</v>
      </c>
      <c r="AJ211" s="5">
        <v>40.200000000000003</v>
      </c>
      <c r="AK211">
        <v>292</v>
      </c>
      <c r="AL211">
        <v>2525</v>
      </c>
      <c r="AM211" t="s">
        <v>28880</v>
      </c>
    </row>
    <row r="212" spans="1:39" x14ac:dyDescent="0.25">
      <c r="A212" t="str">
        <f>HYPERLINK("http://www.UniProt.org/UniProt/Q3YEC7","RABL6_HUMAN")</f>
        <v>RABL6_HUMAN</v>
      </c>
      <c r="B212" s="4" t="s">
        <v>10084</v>
      </c>
      <c r="C212" s="9">
        <v>4800</v>
      </c>
      <c r="D212" s="54">
        <v>40</v>
      </c>
      <c r="E212" s="24">
        <v>5.8999999999999997E-2</v>
      </c>
      <c r="F212" s="9">
        <v>590</v>
      </c>
      <c r="G212" s="9">
        <v>14.499999999999998</v>
      </c>
      <c r="H212" s="30" t="s">
        <v>37764</v>
      </c>
      <c r="I212" t="s">
        <v>69</v>
      </c>
      <c r="J212" s="4" t="s">
        <v>12</v>
      </c>
      <c r="K212" s="6">
        <v>79.548000000000002</v>
      </c>
      <c r="L212" s="10" t="s">
        <v>12</v>
      </c>
      <c r="M212" s="24" t="s">
        <v>37749</v>
      </c>
      <c r="N212">
        <v>2353</v>
      </c>
      <c r="O212" s="15">
        <v>79.548000000000002</v>
      </c>
      <c r="P212" s="4" t="s">
        <v>19460</v>
      </c>
      <c r="Q212" s="4" t="s">
        <v>28204</v>
      </c>
      <c r="R212" s="18">
        <v>18.989999999999998</v>
      </c>
      <c r="S212" s="4" t="s">
        <v>28205</v>
      </c>
      <c r="T212" s="4" t="s">
        <v>10085</v>
      </c>
      <c r="V212" s="11" t="s">
        <v>10086</v>
      </c>
      <c r="W212" s="4" t="s">
        <v>10085</v>
      </c>
      <c r="X212" s="4" t="s">
        <v>28203</v>
      </c>
      <c r="Y212" s="4" t="s">
        <v>10083</v>
      </c>
      <c r="AB212" s="5" t="s">
        <v>28206</v>
      </c>
      <c r="AC212">
        <v>79.548000000000002</v>
      </c>
      <c r="AD212">
        <v>20000</v>
      </c>
      <c r="AE212">
        <v>95915000</v>
      </c>
      <c r="AF212">
        <v>13949000</v>
      </c>
      <c r="AG212" s="16">
        <v>4800</v>
      </c>
      <c r="AH212">
        <v>5.8613872999999997E-2</v>
      </c>
      <c r="AI212" s="5">
        <v>1.4499999999999999E-3</v>
      </c>
      <c r="AJ212" s="5">
        <v>40.4</v>
      </c>
      <c r="AK212">
        <v>101</v>
      </c>
      <c r="AL212">
        <v>2353</v>
      </c>
      <c r="AM212" t="s">
        <v>28207</v>
      </c>
    </row>
    <row r="213" spans="1:39" x14ac:dyDescent="0.25">
      <c r="A213" t="str">
        <f>HYPERLINK("http://www.UniProt.org/UniProt/Q9UGP4","LIMD1_HUMAN")</f>
        <v>LIMD1_HUMAN</v>
      </c>
      <c r="B213" s="4" t="s">
        <v>17917</v>
      </c>
      <c r="C213" s="9">
        <v>3900</v>
      </c>
      <c r="D213" s="54">
        <v>40</v>
      </c>
      <c r="E213" s="24">
        <v>4.8000000000000001E-2</v>
      </c>
      <c r="F213" s="9">
        <v>480</v>
      </c>
      <c r="G213" s="9">
        <v>11.999999999999998</v>
      </c>
      <c r="H213" s="30" t="s">
        <v>37764</v>
      </c>
      <c r="I213" t="s">
        <v>69</v>
      </c>
      <c r="J213" s="4" t="s">
        <v>12</v>
      </c>
      <c r="K213" s="6">
        <v>72.188999999999993</v>
      </c>
      <c r="L213" s="10" t="s">
        <v>12</v>
      </c>
      <c r="M213" s="24" t="s">
        <v>37749</v>
      </c>
      <c r="N213">
        <v>4408</v>
      </c>
      <c r="O213" s="15">
        <v>72.188999999999993</v>
      </c>
      <c r="P213" s="4" t="s">
        <v>19460</v>
      </c>
      <c r="Q213" s="4" t="s">
        <v>36182</v>
      </c>
      <c r="R213" s="18">
        <v>38.57</v>
      </c>
      <c r="S213" s="4" t="s">
        <v>36183</v>
      </c>
      <c r="T213" s="4" t="s">
        <v>17918</v>
      </c>
      <c r="U213" s="11" t="s">
        <v>14326</v>
      </c>
      <c r="V213" s="11" t="s">
        <v>514</v>
      </c>
      <c r="W213" s="4" t="s">
        <v>17918</v>
      </c>
      <c r="X213" s="4" t="s">
        <v>36181</v>
      </c>
      <c r="Y213" s="4" t="s">
        <v>17916</v>
      </c>
      <c r="AA213" t="s">
        <v>6856</v>
      </c>
      <c r="AB213" t="s">
        <v>36184</v>
      </c>
      <c r="AC213">
        <v>72.188999999999993</v>
      </c>
      <c r="AD213">
        <v>20000</v>
      </c>
      <c r="AE213">
        <v>78562000</v>
      </c>
      <c r="AF213">
        <v>11490000</v>
      </c>
      <c r="AG213" s="16">
        <v>3930</v>
      </c>
      <c r="AH213">
        <v>4.8009415999999999E-2</v>
      </c>
      <c r="AI213" s="5">
        <v>1.1999999999999999E-3</v>
      </c>
      <c r="AJ213" s="5">
        <v>40.200000000000003</v>
      </c>
      <c r="AK213">
        <v>107</v>
      </c>
      <c r="AL213">
        <v>4408</v>
      </c>
      <c r="AM213" t="s">
        <v>17916</v>
      </c>
    </row>
    <row r="214" spans="1:39" x14ac:dyDescent="0.25">
      <c r="A214" t="str">
        <f>HYPERLINK("http://www.UniProt.org/UniProt/O43164-2","PJA2_HUMAN")</f>
        <v>PJA2_HUMAN</v>
      </c>
      <c r="B214" s="4" t="s">
        <v>1006</v>
      </c>
      <c r="C214" s="9">
        <v>3100</v>
      </c>
      <c r="D214" s="54">
        <v>40</v>
      </c>
      <c r="E214" s="24">
        <v>3.7999999999999999E-2</v>
      </c>
      <c r="F214" s="9">
        <v>380</v>
      </c>
      <c r="G214" s="9">
        <v>9.66</v>
      </c>
      <c r="H214" s="30" t="s">
        <v>37764</v>
      </c>
      <c r="I214" t="s">
        <v>32</v>
      </c>
      <c r="J214" s="4" t="s">
        <v>12</v>
      </c>
      <c r="K214" s="6">
        <v>76.09</v>
      </c>
      <c r="L214" s="10" t="s">
        <v>12</v>
      </c>
      <c r="M214" s="24" t="s">
        <v>37749</v>
      </c>
      <c r="N214">
        <v>287</v>
      </c>
      <c r="O214" s="15">
        <v>76.09</v>
      </c>
      <c r="P214" s="4" t="s">
        <v>19460</v>
      </c>
      <c r="Q214" s="4" t="s">
        <v>20317</v>
      </c>
      <c r="R214" s="18">
        <v>58.45</v>
      </c>
      <c r="S214" s="4" t="s">
        <v>20318</v>
      </c>
      <c r="T214" s="4" t="s">
        <v>1007</v>
      </c>
      <c r="U214" s="11" t="s">
        <v>1008</v>
      </c>
      <c r="V214" s="11" t="s">
        <v>1009</v>
      </c>
      <c r="W214" s="4" t="s">
        <v>1007</v>
      </c>
      <c r="X214" s="4" t="s">
        <v>20316</v>
      </c>
      <c r="Y214" s="4" t="s">
        <v>1010</v>
      </c>
      <c r="AB214" t="s">
        <v>20319</v>
      </c>
      <c r="AC214">
        <v>76.09</v>
      </c>
      <c r="AD214">
        <v>20000</v>
      </c>
      <c r="AE214">
        <v>62959000</v>
      </c>
      <c r="AF214">
        <v>9288100</v>
      </c>
      <c r="AG214" s="16">
        <v>3150</v>
      </c>
      <c r="AH214">
        <v>3.8474386999999999E-2</v>
      </c>
      <c r="AI214" s="5">
        <v>9.6599999999999995E-4</v>
      </c>
      <c r="AJ214" s="5">
        <v>39.799999999999997</v>
      </c>
      <c r="AK214">
        <v>89</v>
      </c>
      <c r="AL214">
        <v>287</v>
      </c>
      <c r="AM214" t="s">
        <v>20320</v>
      </c>
    </row>
    <row r="215" spans="1:39" x14ac:dyDescent="0.25">
      <c r="A215" t="str">
        <f>HYPERLINK("http://www.UniProt.org/UniProt/P40855","PEX19_HUMAN")</f>
        <v>PEX19_HUMAN</v>
      </c>
      <c r="B215" s="4" t="s">
        <v>5334</v>
      </c>
      <c r="C215" s="9">
        <v>2900</v>
      </c>
      <c r="D215" s="54">
        <v>40</v>
      </c>
      <c r="E215" s="24">
        <v>3.5999999999999997E-2</v>
      </c>
      <c r="F215" s="9">
        <v>360</v>
      </c>
      <c r="G215" s="9">
        <v>8.8000000000000007</v>
      </c>
      <c r="H215" s="30" t="s">
        <v>37764</v>
      </c>
      <c r="I215" t="s">
        <v>32</v>
      </c>
      <c r="J215" s="4" t="s">
        <v>12</v>
      </c>
      <c r="K215" s="6">
        <v>32.805999999999997</v>
      </c>
      <c r="L215" s="10" t="s">
        <v>12</v>
      </c>
      <c r="M215" s="24" t="s">
        <v>37749</v>
      </c>
      <c r="N215">
        <v>1254</v>
      </c>
      <c r="O215" s="15">
        <v>32.805999999999997</v>
      </c>
      <c r="P215" s="4" t="s">
        <v>19460</v>
      </c>
      <c r="Q215" s="4" t="s">
        <v>23968</v>
      </c>
      <c r="R215" s="18">
        <v>36.43</v>
      </c>
      <c r="S215" s="4" t="s">
        <v>23969</v>
      </c>
      <c r="T215" s="4" t="s">
        <v>5335</v>
      </c>
      <c r="U215" s="11" t="s">
        <v>5336</v>
      </c>
      <c r="V215" s="11" t="s">
        <v>5337</v>
      </c>
      <c r="W215" s="4" t="s">
        <v>5335</v>
      </c>
      <c r="X215" s="4" t="s">
        <v>23967</v>
      </c>
      <c r="Y215" s="4" t="s">
        <v>5333</v>
      </c>
      <c r="AA215" t="s">
        <v>5338</v>
      </c>
      <c r="AB215" t="s">
        <v>23970</v>
      </c>
      <c r="AC215">
        <v>32.805999999999997</v>
      </c>
      <c r="AD215">
        <v>20000</v>
      </c>
      <c r="AE215">
        <v>58168000</v>
      </c>
      <c r="AF215">
        <v>8458000</v>
      </c>
      <c r="AG215" s="16">
        <v>2910</v>
      </c>
      <c r="AH215">
        <v>3.5546596E-2</v>
      </c>
      <c r="AI215" s="5">
        <v>8.8000000000000003E-4</v>
      </c>
      <c r="AJ215" s="5">
        <v>40.4</v>
      </c>
      <c r="AK215">
        <v>53</v>
      </c>
      <c r="AL215">
        <v>1254</v>
      </c>
      <c r="AM215" t="s">
        <v>23971</v>
      </c>
    </row>
    <row r="216" spans="1:39" x14ac:dyDescent="0.25">
      <c r="A216" t="str">
        <f>HYPERLINK("http://www.UniProt.org/UniProt/Q7Z4H7","HAUS6_HUMAN")</f>
        <v>HAUS6_HUMAN</v>
      </c>
      <c r="B216" s="4" t="s">
        <v>11518</v>
      </c>
      <c r="C216" s="9">
        <v>1300</v>
      </c>
      <c r="D216" s="54">
        <v>40</v>
      </c>
      <c r="E216" s="24">
        <v>1.4999999999999999E-2</v>
      </c>
      <c r="F216" s="9">
        <v>150</v>
      </c>
      <c r="G216" s="9">
        <v>3.88</v>
      </c>
      <c r="H216" s="30" t="s">
        <v>37764</v>
      </c>
      <c r="I216" t="s">
        <v>32</v>
      </c>
      <c r="J216" s="4" t="s">
        <v>12</v>
      </c>
      <c r="K216" s="6">
        <v>108.62</v>
      </c>
      <c r="L216" s="10" t="s">
        <v>12</v>
      </c>
      <c r="M216" s="24" t="s">
        <v>37749</v>
      </c>
      <c r="N216">
        <v>2740</v>
      </c>
      <c r="O216" s="15">
        <v>108.62</v>
      </c>
      <c r="P216" s="4" t="s">
        <v>19460</v>
      </c>
      <c r="Q216" s="4" t="s">
        <v>29711</v>
      </c>
      <c r="R216" s="18">
        <v>74.58</v>
      </c>
      <c r="S216" s="4" t="s">
        <v>29712</v>
      </c>
      <c r="T216" s="4" t="s">
        <v>11519</v>
      </c>
      <c r="U216" s="11" t="s">
        <v>11520</v>
      </c>
      <c r="V216" s="11" t="s">
        <v>11521</v>
      </c>
      <c r="W216" s="4" t="s">
        <v>11519</v>
      </c>
      <c r="X216" s="4" t="s">
        <v>29710</v>
      </c>
      <c r="Y216" s="4" t="s">
        <v>11517</v>
      </c>
      <c r="AB216" s="5" t="s">
        <v>29713</v>
      </c>
      <c r="AC216">
        <v>108.62</v>
      </c>
      <c r="AD216">
        <v>20000</v>
      </c>
      <c r="AE216">
        <v>25327000</v>
      </c>
      <c r="AF216">
        <v>3730800</v>
      </c>
      <c r="AG216" s="16">
        <v>1270</v>
      </c>
      <c r="AH216">
        <v>1.5477387E-2</v>
      </c>
      <c r="AI216" s="5">
        <v>3.88E-4</v>
      </c>
      <c r="AJ216" s="5">
        <v>39.9</v>
      </c>
      <c r="AK216">
        <v>86</v>
      </c>
      <c r="AL216">
        <v>2740</v>
      </c>
      <c r="AM216" t="s">
        <v>29714</v>
      </c>
    </row>
    <row r="217" spans="1:39" x14ac:dyDescent="0.25">
      <c r="A217" t="str">
        <f>HYPERLINK("http://www.UniProt.org/UniProt/P17844","DDX5_HUMAN")</f>
        <v>DDX5_HUMAN</v>
      </c>
      <c r="B217" s="4" t="s">
        <v>3884</v>
      </c>
      <c r="C217" s="9">
        <v>1100</v>
      </c>
      <c r="D217" s="54">
        <v>40</v>
      </c>
      <c r="E217" s="24">
        <v>1.2999999999999999E-2</v>
      </c>
      <c r="F217" s="9">
        <v>130</v>
      </c>
      <c r="G217" s="9">
        <v>3.35</v>
      </c>
      <c r="H217" s="30" t="s">
        <v>37764</v>
      </c>
      <c r="I217" t="s">
        <v>92</v>
      </c>
      <c r="J217" s="4" t="s">
        <v>12</v>
      </c>
      <c r="K217" s="6">
        <v>69.147000000000006</v>
      </c>
      <c r="L217" s="10" t="s">
        <v>12</v>
      </c>
      <c r="M217" s="24" t="s">
        <v>37749</v>
      </c>
      <c r="N217">
        <v>935</v>
      </c>
      <c r="O217" s="15">
        <v>69.147000000000006</v>
      </c>
      <c r="P217" s="4" t="s">
        <v>19460</v>
      </c>
      <c r="Q217" s="4" t="s">
        <v>22752</v>
      </c>
      <c r="R217" s="18">
        <v>85.02</v>
      </c>
      <c r="S217" s="4" t="s">
        <v>22753</v>
      </c>
      <c r="T217" s="4" t="s">
        <v>3885</v>
      </c>
      <c r="U217" s="11" t="s">
        <v>3886</v>
      </c>
      <c r="V217" s="11" t="s">
        <v>3887</v>
      </c>
      <c r="W217" s="4" t="s">
        <v>3885</v>
      </c>
      <c r="X217" s="4" t="s">
        <v>22751</v>
      </c>
      <c r="Y217" s="4" t="s">
        <v>3883</v>
      </c>
      <c r="Z217" t="s">
        <v>335</v>
      </c>
      <c r="AB217" t="s">
        <v>22754</v>
      </c>
      <c r="AC217">
        <v>69.147000000000006</v>
      </c>
      <c r="AD217">
        <v>20000</v>
      </c>
      <c r="AE217">
        <v>21872000</v>
      </c>
      <c r="AF217">
        <v>3222200</v>
      </c>
      <c r="AG217" s="16">
        <v>1090</v>
      </c>
      <c r="AH217">
        <v>1.3366029E-2</v>
      </c>
      <c r="AI217" s="5">
        <v>3.3500000000000001E-4</v>
      </c>
      <c r="AJ217" s="5">
        <v>39.9</v>
      </c>
      <c r="AK217">
        <v>54</v>
      </c>
      <c r="AL217">
        <v>935</v>
      </c>
      <c r="AM217" t="s">
        <v>3883</v>
      </c>
    </row>
    <row r="218" spans="1:39" x14ac:dyDescent="0.25">
      <c r="A218" t="str">
        <f>HYPERLINK("http://www.UniProt.org/UniProt/Q8N961","ABTB2_HUMAN")</f>
        <v>ABTB2_HUMAN</v>
      </c>
      <c r="B218" s="4" t="s">
        <v>12480</v>
      </c>
      <c r="C218" s="9">
        <v>1000</v>
      </c>
      <c r="D218" s="54">
        <v>40</v>
      </c>
      <c r="E218" s="24">
        <v>1.2E-2</v>
      </c>
      <c r="F218" s="9">
        <v>120</v>
      </c>
      <c r="G218" s="9">
        <v>3.08</v>
      </c>
      <c r="H218" s="30" t="s">
        <v>37764</v>
      </c>
      <c r="I218" t="s">
        <v>12</v>
      </c>
      <c r="J218" s="4" t="s">
        <v>12</v>
      </c>
      <c r="K218" s="6">
        <v>113.65</v>
      </c>
      <c r="L218" s="10" t="s">
        <v>12</v>
      </c>
      <c r="M218" s="24" t="s">
        <v>37749</v>
      </c>
      <c r="N218">
        <v>3010</v>
      </c>
      <c r="O218" s="15">
        <v>113.65</v>
      </c>
      <c r="P218" s="4" t="s">
        <v>19460</v>
      </c>
      <c r="Q218" s="4" t="s">
        <v>30726</v>
      </c>
      <c r="R218" s="18">
        <v>111.45</v>
      </c>
      <c r="S218" s="4" t="s">
        <v>30727</v>
      </c>
      <c r="T218" s="4" t="s">
        <v>12481</v>
      </c>
      <c r="U218" s="11" t="s">
        <v>12482</v>
      </c>
      <c r="V218" s="11" t="s">
        <v>12483</v>
      </c>
      <c r="W218" s="4" t="s">
        <v>12481</v>
      </c>
      <c r="X218" s="4" t="s">
        <v>12</v>
      </c>
      <c r="Y218" s="4" t="s">
        <v>12479</v>
      </c>
      <c r="AB218" t="s">
        <v>30728</v>
      </c>
      <c r="AC218">
        <v>113.65</v>
      </c>
      <c r="AD218">
        <v>20000</v>
      </c>
      <c r="AE218">
        <v>20301000</v>
      </c>
      <c r="AF218">
        <v>2959500</v>
      </c>
      <c r="AG218" s="16">
        <v>1020</v>
      </c>
      <c r="AH218">
        <v>1.2405987E-2</v>
      </c>
      <c r="AI218" s="5">
        <v>3.0800000000000001E-4</v>
      </c>
      <c r="AJ218" s="5">
        <v>40.299999999999997</v>
      </c>
      <c r="AK218">
        <v>63</v>
      </c>
      <c r="AL218">
        <v>3010</v>
      </c>
      <c r="AM218" t="s">
        <v>30729</v>
      </c>
    </row>
    <row r="219" spans="1:39" x14ac:dyDescent="0.25">
      <c r="A219" t="str">
        <f>HYPERLINK("http://www.UniProt.org/UniProt/P25963","IKBA_HUMAN")</f>
        <v>IKBA_HUMAN</v>
      </c>
      <c r="B219" s="4" t="s">
        <v>4389</v>
      </c>
      <c r="C219" s="54">
        <v>730</v>
      </c>
      <c r="D219" s="54">
        <v>39</v>
      </c>
      <c r="E219" s="24">
        <v>0.19</v>
      </c>
      <c r="F219" s="9">
        <v>1900</v>
      </c>
      <c r="G219" s="9">
        <v>48.8</v>
      </c>
      <c r="H219" s="30" t="s">
        <v>37764</v>
      </c>
      <c r="I219" t="s">
        <v>69</v>
      </c>
      <c r="J219" s="4" t="s">
        <v>251</v>
      </c>
      <c r="K219" s="6">
        <v>35.609000000000002</v>
      </c>
      <c r="L219" s="10" t="s">
        <v>12</v>
      </c>
      <c r="M219" s="24" t="s">
        <v>37749</v>
      </c>
      <c r="N219">
        <v>1045</v>
      </c>
      <c r="O219" s="15">
        <v>35.609000000000002</v>
      </c>
      <c r="P219" s="4" t="s">
        <v>19460</v>
      </c>
      <c r="Q219" s="4" t="s">
        <v>23163</v>
      </c>
      <c r="R219" s="18">
        <v>67.819999999999993</v>
      </c>
      <c r="S219" s="4" t="s">
        <v>23164</v>
      </c>
      <c r="T219" s="4" t="s">
        <v>4390</v>
      </c>
      <c r="U219" s="11" t="s">
        <v>4391</v>
      </c>
      <c r="V219" s="11" t="s">
        <v>248</v>
      </c>
      <c r="W219" s="4" t="s">
        <v>4390</v>
      </c>
      <c r="X219" s="4" t="s">
        <v>23162</v>
      </c>
      <c r="Y219" s="4" t="s">
        <v>4388</v>
      </c>
      <c r="Z219" t="s">
        <v>4392</v>
      </c>
      <c r="AB219" t="s">
        <v>23165</v>
      </c>
      <c r="AC219">
        <v>35.609000000000002</v>
      </c>
      <c r="AD219">
        <v>425410</v>
      </c>
      <c r="AE219">
        <v>310290000</v>
      </c>
      <c r="AF219">
        <v>46903000</v>
      </c>
      <c r="AG219" s="16">
        <v>729</v>
      </c>
      <c r="AH219">
        <v>0.18961892</v>
      </c>
      <c r="AI219" s="5">
        <v>4.8799999999999998E-3</v>
      </c>
      <c r="AJ219" s="5">
        <v>38.9</v>
      </c>
      <c r="AK219">
        <v>46</v>
      </c>
      <c r="AL219">
        <v>1045</v>
      </c>
      <c r="AM219" t="s">
        <v>4388</v>
      </c>
    </row>
    <row r="220" spans="1:39" x14ac:dyDescent="0.25">
      <c r="A220" t="str">
        <f>HYPERLINK("http://www.UniProt.org/UniProt/Q8TF05-2","PP4R1_HUMAN")</f>
        <v>PP4R1_HUMAN</v>
      </c>
      <c r="B220" s="4" t="s">
        <v>13032</v>
      </c>
      <c r="C220" s="9">
        <v>13000</v>
      </c>
      <c r="D220" s="54">
        <v>39</v>
      </c>
      <c r="E220" s="24">
        <v>0.15</v>
      </c>
      <c r="F220" s="9">
        <v>1500</v>
      </c>
      <c r="G220" s="9">
        <v>39.500000000000007</v>
      </c>
      <c r="H220" s="30" t="s">
        <v>37764</v>
      </c>
      <c r="I220" t="s">
        <v>12</v>
      </c>
      <c r="J220" s="4" t="s">
        <v>12</v>
      </c>
      <c r="K220" s="6">
        <v>105.19</v>
      </c>
      <c r="L220" s="10" t="s">
        <v>12</v>
      </c>
      <c r="M220" s="24" t="s">
        <v>37749</v>
      </c>
      <c r="N220">
        <v>3149</v>
      </c>
      <c r="O220" s="15">
        <v>105.19</v>
      </c>
      <c r="P220" s="4" t="s">
        <v>19460</v>
      </c>
      <c r="Q220" s="4" t="s">
        <v>31294</v>
      </c>
      <c r="R220" s="18">
        <v>130.56</v>
      </c>
      <c r="S220" s="4" t="s">
        <v>31295</v>
      </c>
      <c r="T220" s="4" t="s">
        <v>13033</v>
      </c>
      <c r="U220" s="11" t="s">
        <v>13034</v>
      </c>
      <c r="V220" s="11" t="s">
        <v>13035</v>
      </c>
      <c r="W220" s="4" t="s">
        <v>13033</v>
      </c>
      <c r="X220" s="4" t="s">
        <v>12</v>
      </c>
      <c r="Y220" s="4" t="s">
        <v>13036</v>
      </c>
      <c r="AB220" t="s">
        <v>31296</v>
      </c>
      <c r="AC220">
        <v>105.19</v>
      </c>
      <c r="AD220">
        <v>20000</v>
      </c>
      <c r="AE220">
        <v>253310000</v>
      </c>
      <c r="AF220">
        <v>38003000</v>
      </c>
      <c r="AG220" s="16">
        <v>12700</v>
      </c>
      <c r="AH220">
        <v>0.15479831299999999</v>
      </c>
      <c r="AI220" s="5">
        <v>3.9500000000000004E-3</v>
      </c>
      <c r="AJ220" s="5">
        <v>39.200000000000003</v>
      </c>
      <c r="AK220">
        <v>229</v>
      </c>
      <c r="AL220">
        <v>3149</v>
      </c>
      <c r="AM220" t="s">
        <v>31297</v>
      </c>
    </row>
    <row r="221" spans="1:39" x14ac:dyDescent="0.25">
      <c r="A221" t="str">
        <f>HYPERLINK("http://www.UniProt.org/UniProt/Q6P1J9","CDC73_HUMAN")</f>
        <v>CDC73_HUMAN</v>
      </c>
      <c r="B221" s="4" t="s">
        <v>10863</v>
      </c>
      <c r="C221" s="9">
        <v>9400</v>
      </c>
      <c r="D221" s="54">
        <v>39</v>
      </c>
      <c r="E221" s="24">
        <v>0.11</v>
      </c>
      <c r="F221" s="9">
        <v>1100</v>
      </c>
      <c r="G221" s="9">
        <v>29.599999999999998</v>
      </c>
      <c r="H221" s="30" t="s">
        <v>37764</v>
      </c>
      <c r="I221" t="s">
        <v>92</v>
      </c>
      <c r="J221" s="4" t="s">
        <v>12</v>
      </c>
      <c r="K221" s="6">
        <v>60.576000000000001</v>
      </c>
      <c r="L221" s="10" t="s">
        <v>12</v>
      </c>
      <c r="M221" s="24" t="s">
        <v>37749</v>
      </c>
      <c r="N221">
        <v>2569</v>
      </c>
      <c r="O221" s="15">
        <v>60.576000000000001</v>
      </c>
      <c r="P221" s="4" t="s">
        <v>19460</v>
      </c>
      <c r="Q221" s="4" t="s">
        <v>29046</v>
      </c>
      <c r="R221" s="18">
        <v>23.34</v>
      </c>
      <c r="S221" s="4" t="s">
        <v>29047</v>
      </c>
      <c r="T221" s="4" t="s">
        <v>10864</v>
      </c>
      <c r="U221" s="11" t="s">
        <v>10865</v>
      </c>
      <c r="V221" s="11" t="s">
        <v>10866</v>
      </c>
      <c r="W221" s="4" t="s">
        <v>10864</v>
      </c>
      <c r="X221" s="4" t="s">
        <v>29045</v>
      </c>
      <c r="Y221" s="4" t="s">
        <v>10862</v>
      </c>
      <c r="Z221" t="s">
        <v>10867</v>
      </c>
      <c r="AA221" t="s">
        <v>10868</v>
      </c>
      <c r="AB221" t="s">
        <v>29048</v>
      </c>
      <c r="AC221">
        <v>60.576000000000001</v>
      </c>
      <c r="AD221">
        <v>20000</v>
      </c>
      <c r="AE221">
        <v>188110000</v>
      </c>
      <c r="AF221">
        <v>28444000</v>
      </c>
      <c r="AG221" s="16">
        <v>9410</v>
      </c>
      <c r="AH221">
        <v>0.114954446</v>
      </c>
      <c r="AI221" s="5">
        <v>2.96E-3</v>
      </c>
      <c r="AJ221" s="5">
        <v>38.9</v>
      </c>
      <c r="AK221">
        <v>166</v>
      </c>
      <c r="AL221">
        <v>2569</v>
      </c>
      <c r="AM221" t="s">
        <v>10862</v>
      </c>
    </row>
    <row r="222" spans="1:39" x14ac:dyDescent="0.25">
      <c r="A222" t="str">
        <f>HYPERLINK("http://www.UniProt.org/UniProt/Q8NE71","ABCF1_HUMAN")</f>
        <v>ABCF1_HUMAN</v>
      </c>
      <c r="B222" s="4" t="s">
        <v>12654</v>
      </c>
      <c r="C222" s="9">
        <v>7000</v>
      </c>
      <c r="D222" s="54">
        <v>39</v>
      </c>
      <c r="E222" s="24">
        <v>8.5999999999999993E-2</v>
      </c>
      <c r="F222" s="9">
        <v>859.99999999999989</v>
      </c>
      <c r="G222" s="9">
        <v>21.8</v>
      </c>
      <c r="H222" s="30" t="s">
        <v>37764</v>
      </c>
      <c r="I222" t="s">
        <v>69</v>
      </c>
      <c r="J222" s="4" t="s">
        <v>12</v>
      </c>
      <c r="K222" s="6">
        <v>95.924999999999997</v>
      </c>
      <c r="L222" s="10" t="s">
        <v>12</v>
      </c>
      <c r="M222" s="24" t="s">
        <v>37749</v>
      </c>
      <c r="N222">
        <v>3055</v>
      </c>
      <c r="O222" s="15">
        <v>95.924999999999997</v>
      </c>
      <c r="P222" s="4" t="s">
        <v>19460</v>
      </c>
      <c r="Q222" s="4" t="s">
        <v>30909</v>
      </c>
      <c r="R222" s="18">
        <v>71.08</v>
      </c>
      <c r="S222" s="4" t="s">
        <v>30910</v>
      </c>
      <c r="T222" s="4" t="s">
        <v>12655</v>
      </c>
      <c r="U222" s="11" t="s">
        <v>12656</v>
      </c>
      <c r="V222" s="11" t="s">
        <v>12657</v>
      </c>
      <c r="W222" s="4" t="s">
        <v>12655</v>
      </c>
      <c r="X222" s="4" t="s">
        <v>30908</v>
      </c>
      <c r="Y222" s="4" t="s">
        <v>12653</v>
      </c>
      <c r="AB222" t="s">
        <v>30911</v>
      </c>
      <c r="AC222">
        <v>95.924999999999997</v>
      </c>
      <c r="AD222">
        <v>20000</v>
      </c>
      <c r="AE222">
        <v>140260000</v>
      </c>
      <c r="AF222">
        <v>20924000</v>
      </c>
      <c r="AG222" s="16">
        <v>7010</v>
      </c>
      <c r="AH222">
        <v>8.5713203000000002E-2</v>
      </c>
      <c r="AI222" s="5">
        <v>2.1800000000000001E-3</v>
      </c>
      <c r="AJ222" s="5">
        <v>39.4</v>
      </c>
      <c r="AK222">
        <v>165</v>
      </c>
      <c r="AL222">
        <v>3055</v>
      </c>
      <c r="AM222" t="s">
        <v>30912</v>
      </c>
    </row>
    <row r="223" spans="1:39" x14ac:dyDescent="0.25">
      <c r="A223" t="str">
        <f>HYPERLINK("http://www.UniProt.org/UniProt/Q6NW29","RWDD4_HUMAN")</f>
        <v>RWDD4_HUMAN</v>
      </c>
      <c r="B223" s="4" t="s">
        <v>10831</v>
      </c>
      <c r="C223" s="9">
        <v>4500</v>
      </c>
      <c r="D223" s="54">
        <v>39</v>
      </c>
      <c r="E223" s="24">
        <v>5.5E-2</v>
      </c>
      <c r="F223" s="9">
        <v>550</v>
      </c>
      <c r="G223" s="9">
        <v>14.200000000000001</v>
      </c>
      <c r="H223" s="30" t="s">
        <v>37764</v>
      </c>
      <c r="I223" t="s">
        <v>12</v>
      </c>
      <c r="J223" s="4" t="s">
        <v>40569</v>
      </c>
      <c r="K223" s="6">
        <v>21.25</v>
      </c>
      <c r="L223" s="10" t="s">
        <v>12</v>
      </c>
      <c r="M223" s="24" t="s">
        <v>37749</v>
      </c>
      <c r="N223">
        <v>2561</v>
      </c>
      <c r="O223" s="15">
        <v>21.25</v>
      </c>
      <c r="P223" s="4" t="s">
        <v>19460</v>
      </c>
      <c r="Q223" s="4" t="s">
        <v>29010</v>
      </c>
      <c r="R223" s="18">
        <v>56.92</v>
      </c>
      <c r="S223" s="4" t="s">
        <v>29011</v>
      </c>
      <c r="T223" s="4" t="s">
        <v>12</v>
      </c>
      <c r="V223" s="11" t="s">
        <v>10832</v>
      </c>
      <c r="W223" s="4" t="s">
        <v>12</v>
      </c>
      <c r="X223" s="4" t="s">
        <v>12</v>
      </c>
      <c r="Y223" s="4" t="s">
        <v>10830</v>
      </c>
      <c r="AA223" t="s">
        <v>4046</v>
      </c>
      <c r="AB223" t="s">
        <v>29012</v>
      </c>
      <c r="AC223">
        <v>21.25</v>
      </c>
      <c r="AD223">
        <v>20000</v>
      </c>
      <c r="AE223">
        <v>90506000</v>
      </c>
      <c r="AF223">
        <v>13606000</v>
      </c>
      <c r="AG223" s="16">
        <v>4530</v>
      </c>
      <c r="AH223">
        <v>5.5308421000000003E-2</v>
      </c>
      <c r="AI223" s="5">
        <v>1.42E-3</v>
      </c>
      <c r="AJ223" s="5">
        <v>39.1</v>
      </c>
      <c r="AK223">
        <v>24</v>
      </c>
      <c r="AL223">
        <v>2561</v>
      </c>
      <c r="AM223" t="s">
        <v>10830</v>
      </c>
    </row>
    <row r="224" spans="1:39" x14ac:dyDescent="0.25">
      <c r="A224" t="str">
        <f>HYPERLINK("http://www.UniProt.org/UniProt/A7E2V4-5","ZSWM8_HUMAN")</f>
        <v>ZSWM8_HUMAN</v>
      </c>
      <c r="B224" s="4" t="s">
        <v>130</v>
      </c>
      <c r="C224" s="9">
        <v>1100</v>
      </c>
      <c r="D224" s="54">
        <v>39</v>
      </c>
      <c r="E224" s="24">
        <v>1.2999999999999999E-2</v>
      </c>
      <c r="F224" s="9">
        <v>130</v>
      </c>
      <c r="G224" s="9">
        <v>3.4499999999999997</v>
      </c>
      <c r="H224" s="30" t="s">
        <v>37764</v>
      </c>
      <c r="I224" t="s">
        <v>12</v>
      </c>
      <c r="J224" s="4" t="s">
        <v>12</v>
      </c>
      <c r="K224" s="6">
        <v>196.43</v>
      </c>
      <c r="L224" s="10" t="s">
        <v>12</v>
      </c>
      <c r="M224" s="24" t="s">
        <v>37749</v>
      </c>
      <c r="N224">
        <v>33</v>
      </c>
      <c r="O224" s="15">
        <v>196.43</v>
      </c>
      <c r="P224" s="4" t="s">
        <v>19460</v>
      </c>
      <c r="Q224" s="4" t="s">
        <v>19569</v>
      </c>
      <c r="R224" s="18">
        <v>197.3</v>
      </c>
      <c r="S224" s="4" t="s">
        <v>19570</v>
      </c>
      <c r="T224" s="4" t="s">
        <v>12</v>
      </c>
      <c r="V224" s="11" t="s">
        <v>131</v>
      </c>
      <c r="W224" s="4" t="s">
        <v>12</v>
      </c>
      <c r="X224" s="4" t="s">
        <v>12</v>
      </c>
      <c r="Y224" s="4" t="s">
        <v>132</v>
      </c>
      <c r="AB224" s="5" t="s">
        <v>19571</v>
      </c>
      <c r="AC224">
        <v>196.43</v>
      </c>
      <c r="AD224">
        <v>20000</v>
      </c>
      <c r="AE224">
        <v>21970000</v>
      </c>
      <c r="AF224">
        <v>3321100</v>
      </c>
      <c r="AG224" s="16">
        <v>1100</v>
      </c>
      <c r="AH224">
        <v>1.3425917000000001E-2</v>
      </c>
      <c r="AI224" s="5">
        <v>3.4499999999999998E-4</v>
      </c>
      <c r="AJ224" s="5">
        <v>38.9</v>
      </c>
      <c r="AK224">
        <v>145</v>
      </c>
      <c r="AL224">
        <v>33</v>
      </c>
      <c r="AM224" t="s">
        <v>19572</v>
      </c>
    </row>
    <row r="225" spans="1:39" x14ac:dyDescent="0.25">
      <c r="A225" t="str">
        <f>HYPERLINK("http://www.UniProt.org/UniProt/Q70E73","RAPH1_HUMAN")</f>
        <v>RAPH1_HUMAN</v>
      </c>
      <c r="B225" s="4" t="s">
        <v>11259</v>
      </c>
      <c r="C225" s="9">
        <v>3700</v>
      </c>
      <c r="D225" s="54">
        <v>38</v>
      </c>
      <c r="E225" s="24">
        <v>4.4999999999999998E-2</v>
      </c>
      <c r="F225" s="9">
        <v>450</v>
      </c>
      <c r="G225" s="9">
        <v>11.8</v>
      </c>
      <c r="H225" s="30" t="s">
        <v>37764</v>
      </c>
      <c r="I225" t="s">
        <v>32</v>
      </c>
      <c r="J225" s="4" t="s">
        <v>12</v>
      </c>
      <c r="K225" s="6">
        <v>135.25</v>
      </c>
      <c r="L225" s="10" t="s">
        <v>12</v>
      </c>
      <c r="M225" s="24" t="s">
        <v>37749</v>
      </c>
      <c r="N225">
        <v>2673</v>
      </c>
      <c r="O225" s="15">
        <v>135.25</v>
      </c>
      <c r="P225" s="4" t="s">
        <v>19460</v>
      </c>
      <c r="Q225" s="4" t="s">
        <v>29450</v>
      </c>
      <c r="R225" s="18">
        <v>26.93</v>
      </c>
      <c r="S225" s="4" t="s">
        <v>29451</v>
      </c>
      <c r="T225" s="4" t="s">
        <v>11260</v>
      </c>
      <c r="V225" s="11" t="s">
        <v>8519</v>
      </c>
      <c r="W225" s="4" t="s">
        <v>11260</v>
      </c>
      <c r="X225" s="4" t="s">
        <v>29449</v>
      </c>
      <c r="Y225" s="4" t="s">
        <v>11258</v>
      </c>
      <c r="AB225" s="5" t="s">
        <v>29452</v>
      </c>
      <c r="AC225">
        <v>135.25</v>
      </c>
      <c r="AD225">
        <v>20000</v>
      </c>
      <c r="AE225">
        <v>73062000</v>
      </c>
      <c r="AF225">
        <v>11381000</v>
      </c>
      <c r="AG225" s="16">
        <v>3650</v>
      </c>
      <c r="AH225">
        <v>4.4648353000000002E-2</v>
      </c>
      <c r="AI225" s="5">
        <v>1.1800000000000001E-3</v>
      </c>
      <c r="AJ225" s="5">
        <v>37.700000000000003</v>
      </c>
      <c r="AK225">
        <v>180</v>
      </c>
      <c r="AL225">
        <v>2673</v>
      </c>
      <c r="AM225" t="s">
        <v>29453</v>
      </c>
    </row>
    <row r="226" spans="1:39" x14ac:dyDescent="0.25">
      <c r="A226" t="str">
        <f>HYPERLINK("http://www.UniProt.org/UniProt/O94855","SC24D_HUMAN")</f>
        <v>SC24D_HUMAN</v>
      </c>
      <c r="B226" s="4" t="s">
        <v>2146</v>
      </c>
      <c r="C226" s="9">
        <v>2800</v>
      </c>
      <c r="D226" s="54">
        <v>38</v>
      </c>
      <c r="E226" s="24">
        <v>3.4000000000000002E-2</v>
      </c>
      <c r="F226" s="9">
        <v>340</v>
      </c>
      <c r="G226" s="9">
        <v>8.8800000000000008</v>
      </c>
      <c r="H226" s="30" t="s">
        <v>37764</v>
      </c>
      <c r="I226" t="s">
        <v>32</v>
      </c>
      <c r="J226" s="4" t="s">
        <v>12</v>
      </c>
      <c r="K226" s="6">
        <v>113.01</v>
      </c>
      <c r="L226" s="10" t="s">
        <v>12</v>
      </c>
      <c r="M226" s="24" t="s">
        <v>37749</v>
      </c>
      <c r="N226">
        <v>544</v>
      </c>
      <c r="O226" s="15">
        <v>113.01</v>
      </c>
      <c r="P226" s="4" t="s">
        <v>19460</v>
      </c>
      <c r="Q226" s="4" t="s">
        <v>21303</v>
      </c>
      <c r="R226" s="18">
        <v>46.19</v>
      </c>
      <c r="S226" s="4" t="s">
        <v>21304</v>
      </c>
      <c r="T226" s="4" t="s">
        <v>2147</v>
      </c>
      <c r="U226" s="11" t="s">
        <v>2148</v>
      </c>
      <c r="V226" s="11" t="s">
        <v>2149</v>
      </c>
      <c r="W226" s="4" t="s">
        <v>2147</v>
      </c>
      <c r="X226" s="4" t="s">
        <v>21302</v>
      </c>
      <c r="Y226" s="4" t="s">
        <v>2145</v>
      </c>
      <c r="AA226" t="s">
        <v>1702</v>
      </c>
      <c r="AB226" t="s">
        <v>21305</v>
      </c>
      <c r="AC226">
        <v>113.01</v>
      </c>
      <c r="AD226">
        <v>20000</v>
      </c>
      <c r="AE226">
        <v>55415000</v>
      </c>
      <c r="AF226">
        <v>8540500</v>
      </c>
      <c r="AG226" s="16">
        <v>2770</v>
      </c>
      <c r="AH226">
        <v>3.3864232000000001E-2</v>
      </c>
      <c r="AI226" s="5">
        <v>8.8800000000000001E-4</v>
      </c>
      <c r="AJ226" s="5">
        <v>38.1</v>
      </c>
      <c r="AK226">
        <v>86</v>
      </c>
      <c r="AL226">
        <v>544</v>
      </c>
      <c r="AM226" t="s">
        <v>21306</v>
      </c>
    </row>
    <row r="227" spans="1:39" x14ac:dyDescent="0.25">
      <c r="A227" t="str">
        <f>HYPERLINK("http://www.UniProt.org/UniProt/P23025","XPA_HUMAN")</f>
        <v>XPA_HUMAN</v>
      </c>
      <c r="B227" s="4" t="s">
        <v>4206</v>
      </c>
      <c r="C227" s="9">
        <v>1500</v>
      </c>
      <c r="D227" s="54">
        <v>38</v>
      </c>
      <c r="E227" s="24">
        <v>1.9E-2</v>
      </c>
      <c r="F227" s="9">
        <v>190</v>
      </c>
      <c r="G227" s="9">
        <v>5.0100000000000007</v>
      </c>
      <c r="H227" s="30" t="s">
        <v>37764</v>
      </c>
      <c r="I227" t="s">
        <v>92</v>
      </c>
      <c r="J227" s="4" t="s">
        <v>12</v>
      </c>
      <c r="K227" s="6">
        <v>31.367999999999999</v>
      </c>
      <c r="L227" s="10" t="s">
        <v>12</v>
      </c>
      <c r="M227" s="24" t="s">
        <v>37749</v>
      </c>
      <c r="N227">
        <v>1005</v>
      </c>
      <c r="O227" s="15">
        <v>31.367999999999999</v>
      </c>
      <c r="P227" s="4" t="s">
        <v>19460</v>
      </c>
      <c r="Q227" s="4" t="s">
        <v>23010</v>
      </c>
      <c r="R227" s="18">
        <v>62.52</v>
      </c>
      <c r="S227" s="4" t="s">
        <v>23011</v>
      </c>
      <c r="T227" s="4" t="s">
        <v>4207</v>
      </c>
      <c r="U227" s="11" t="s">
        <v>4208</v>
      </c>
      <c r="V227" s="11" t="s">
        <v>4209</v>
      </c>
      <c r="W227" s="4" t="s">
        <v>4207</v>
      </c>
      <c r="X227" s="4" t="s">
        <v>23009</v>
      </c>
      <c r="Y227" s="4" t="s">
        <v>4205</v>
      </c>
      <c r="Z227" t="s">
        <v>3166</v>
      </c>
      <c r="AB227" t="s">
        <v>23012</v>
      </c>
      <c r="AC227">
        <v>31.367999999999999</v>
      </c>
      <c r="AD227">
        <v>20000</v>
      </c>
      <c r="AE227">
        <v>30777000</v>
      </c>
      <c r="AF227">
        <v>4819700</v>
      </c>
      <c r="AG227" s="16">
        <v>1540</v>
      </c>
      <c r="AH227">
        <v>1.8807893999999999E-2</v>
      </c>
      <c r="AI227" s="5">
        <v>5.0100000000000003E-4</v>
      </c>
      <c r="AJ227" s="5">
        <v>37.5</v>
      </c>
      <c r="AK227">
        <v>25</v>
      </c>
      <c r="AL227">
        <v>1005</v>
      </c>
      <c r="AM227" t="s">
        <v>4205</v>
      </c>
    </row>
    <row r="228" spans="1:39" x14ac:dyDescent="0.25">
      <c r="A228" t="str">
        <f>HYPERLINK("http://www.UniProt.org/UniProt/Q76NI1-4","VKIND_HUMAN")</f>
        <v>VKIND_HUMAN</v>
      </c>
      <c r="B228" s="4" t="s">
        <v>11309</v>
      </c>
      <c r="C228" s="9">
        <v>1100</v>
      </c>
      <c r="D228" s="54">
        <v>38</v>
      </c>
      <c r="E228" s="24">
        <v>1.2999999999999999E-2</v>
      </c>
      <c r="F228" s="9">
        <v>130</v>
      </c>
      <c r="G228" s="9">
        <v>3.5500000000000003</v>
      </c>
      <c r="H228" s="30" t="s">
        <v>37764</v>
      </c>
      <c r="I228" t="s">
        <v>12</v>
      </c>
      <c r="J228" s="4" t="s">
        <v>12</v>
      </c>
      <c r="K228" s="6">
        <v>148.55000000000001</v>
      </c>
      <c r="L228" s="10" t="s">
        <v>12</v>
      </c>
      <c r="M228" s="24" t="s">
        <v>37749</v>
      </c>
      <c r="N228">
        <v>2685</v>
      </c>
      <c r="O228" s="15">
        <v>148.55000000000001</v>
      </c>
      <c r="P228" s="4" t="s">
        <v>19460</v>
      </c>
      <c r="Q228" s="4" t="s">
        <v>29496</v>
      </c>
      <c r="R228" s="18">
        <v>102</v>
      </c>
      <c r="S228" s="4" t="s">
        <v>29497</v>
      </c>
      <c r="T228" s="4" t="s">
        <v>11310</v>
      </c>
      <c r="V228" s="11" t="s">
        <v>11311</v>
      </c>
      <c r="W228" s="4" t="s">
        <v>11310</v>
      </c>
      <c r="X228" s="4" t="s">
        <v>12</v>
      </c>
      <c r="Y228" s="4" t="s">
        <v>11312</v>
      </c>
      <c r="AB228" s="5" t="s">
        <v>29498</v>
      </c>
      <c r="AC228">
        <v>148.55000000000001</v>
      </c>
      <c r="AD228">
        <v>20000</v>
      </c>
      <c r="AE228">
        <v>22076000</v>
      </c>
      <c r="AF228">
        <v>3411100</v>
      </c>
      <c r="AG228" s="16">
        <v>1100</v>
      </c>
      <c r="AH228">
        <v>1.3490693E-2</v>
      </c>
      <c r="AI228" s="5">
        <v>3.5500000000000001E-4</v>
      </c>
      <c r="AJ228" s="5">
        <v>38</v>
      </c>
      <c r="AK228">
        <v>3</v>
      </c>
      <c r="AL228">
        <v>2685</v>
      </c>
      <c r="AM228" t="s">
        <v>29499</v>
      </c>
    </row>
    <row r="229" spans="1:39" x14ac:dyDescent="0.25">
      <c r="A229" t="str">
        <f>HYPERLINK("http://www.UniProt.org/UniProt/Q13501","SQSTM_HUMAN")</f>
        <v>SQSTM_HUMAN</v>
      </c>
      <c r="B229" s="4" t="s">
        <v>8637</v>
      </c>
      <c r="C229" s="54">
        <v>950</v>
      </c>
      <c r="D229" s="54">
        <v>37</v>
      </c>
      <c r="E229" s="24">
        <v>0.79</v>
      </c>
      <c r="F229" s="9">
        <v>7900</v>
      </c>
      <c r="G229" s="9">
        <v>212</v>
      </c>
      <c r="H229" s="30" t="s">
        <v>37764</v>
      </c>
      <c r="I229" t="s">
        <v>69</v>
      </c>
      <c r="J229" s="4" t="s">
        <v>40569</v>
      </c>
      <c r="K229" s="6">
        <v>47.686999999999998</v>
      </c>
      <c r="L229" s="10" t="s">
        <v>12</v>
      </c>
      <c r="M229" s="24" t="s">
        <v>37749</v>
      </c>
      <c r="N229">
        <v>2019</v>
      </c>
      <c r="O229" s="15">
        <v>47.686999999999998</v>
      </c>
      <c r="P229" s="4" t="s">
        <v>19460</v>
      </c>
      <c r="Q229" s="4" t="s">
        <v>26885</v>
      </c>
      <c r="R229" s="18">
        <v>116.99</v>
      </c>
      <c r="S229" s="19" t="s">
        <v>26886</v>
      </c>
      <c r="T229" s="4" t="s">
        <v>8638</v>
      </c>
      <c r="U229" s="11" t="s">
        <v>8639</v>
      </c>
      <c r="V229" s="11" t="s">
        <v>8640</v>
      </c>
      <c r="W229" s="4" t="s">
        <v>8638</v>
      </c>
      <c r="X229" s="4" t="s">
        <v>26884</v>
      </c>
      <c r="Y229" s="4" t="s">
        <v>8636</v>
      </c>
      <c r="Z229" t="s">
        <v>8641</v>
      </c>
      <c r="AA229" t="s">
        <v>8642</v>
      </c>
      <c r="AB229" t="s">
        <v>26887</v>
      </c>
      <c r="AC229">
        <v>47.686999999999998</v>
      </c>
      <c r="AD229">
        <v>1359600</v>
      </c>
      <c r="AE229">
        <v>1293400000</v>
      </c>
      <c r="AF229">
        <v>204050000</v>
      </c>
      <c r="AG229" s="16">
        <v>951</v>
      </c>
      <c r="AH229">
        <v>0.79039966299999997</v>
      </c>
      <c r="AI229" s="5">
        <v>2.12E-2</v>
      </c>
      <c r="AJ229" s="5">
        <v>37.200000000000003</v>
      </c>
      <c r="AK229">
        <v>329</v>
      </c>
      <c r="AL229">
        <v>2019</v>
      </c>
      <c r="AM229" t="s">
        <v>26888</v>
      </c>
    </row>
    <row r="230" spans="1:39" x14ac:dyDescent="0.25">
      <c r="A230" t="str">
        <f>HYPERLINK("http://www.UniProt.org/UniProt/P52630-4","STAT2_HUMAN")</f>
        <v>STAT2_HUMAN</v>
      </c>
      <c r="B230" s="4" t="s">
        <v>6358</v>
      </c>
      <c r="C230" s="9">
        <v>6000</v>
      </c>
      <c r="D230" s="54">
        <v>36</v>
      </c>
      <c r="E230" s="24">
        <v>7.2999999999999995E-2</v>
      </c>
      <c r="F230" s="9">
        <v>730</v>
      </c>
      <c r="G230" s="9">
        <v>20.5</v>
      </c>
      <c r="H230" s="30" t="s">
        <v>37764</v>
      </c>
      <c r="I230" t="s">
        <v>69</v>
      </c>
      <c r="J230" s="4" t="s">
        <v>12</v>
      </c>
      <c r="K230" s="6">
        <v>97.456000000000003</v>
      </c>
      <c r="L230" s="10" t="s">
        <v>12</v>
      </c>
      <c r="M230" s="24" t="s">
        <v>37749</v>
      </c>
      <c r="N230">
        <v>1490</v>
      </c>
      <c r="O230" s="15">
        <v>97.456000000000003</v>
      </c>
      <c r="P230" s="4" t="s">
        <v>19460</v>
      </c>
      <c r="Q230" s="4" t="s">
        <v>24859</v>
      </c>
      <c r="R230" s="18">
        <v>152.79</v>
      </c>
      <c r="S230" s="4" t="s">
        <v>24860</v>
      </c>
      <c r="T230" s="4" t="s">
        <v>6359</v>
      </c>
      <c r="U230" s="11" t="s">
        <v>6360</v>
      </c>
      <c r="V230" s="11" t="s">
        <v>5325</v>
      </c>
      <c r="W230" s="4" t="s">
        <v>6359</v>
      </c>
      <c r="X230" s="4" t="s">
        <v>24858</v>
      </c>
      <c r="Y230" s="4" t="s">
        <v>6361</v>
      </c>
      <c r="Z230" t="s">
        <v>5452</v>
      </c>
      <c r="AB230" t="s">
        <v>24861</v>
      </c>
      <c r="AC230">
        <v>97.456000000000003</v>
      </c>
      <c r="AD230">
        <v>20000</v>
      </c>
      <c r="AE230">
        <v>119550000</v>
      </c>
      <c r="AF230">
        <v>19690000</v>
      </c>
      <c r="AG230" s="16">
        <v>5980</v>
      </c>
      <c r="AH230">
        <v>7.3057275000000005E-2</v>
      </c>
      <c r="AI230" s="5">
        <v>2.0500000000000002E-3</v>
      </c>
      <c r="AJ230" s="5">
        <v>35.700000000000003</v>
      </c>
      <c r="AK230">
        <v>136</v>
      </c>
      <c r="AL230">
        <v>1490</v>
      </c>
      <c r="AM230" t="s">
        <v>24862</v>
      </c>
    </row>
    <row r="231" spans="1:39" x14ac:dyDescent="0.25">
      <c r="A231" t="str">
        <f>HYPERLINK("http://www.UniProt.org/UniProt/Q12899","TRI26_HUMAN")</f>
        <v>TRI26_HUMAN</v>
      </c>
      <c r="B231" s="4" t="s">
        <v>8270</v>
      </c>
      <c r="C231" s="9">
        <v>2000</v>
      </c>
      <c r="D231" s="54">
        <v>36</v>
      </c>
      <c r="E231" s="24">
        <v>2.4E-2</v>
      </c>
      <c r="F231" s="9">
        <v>240</v>
      </c>
      <c r="G231" s="9">
        <v>6.69</v>
      </c>
      <c r="H231" s="30" t="s">
        <v>37764</v>
      </c>
      <c r="I231" t="s">
        <v>12</v>
      </c>
      <c r="J231" s="4" t="s">
        <v>12</v>
      </c>
      <c r="K231" s="6">
        <v>62.164999999999999</v>
      </c>
      <c r="L231" s="10" t="s">
        <v>12</v>
      </c>
      <c r="M231" s="24" t="s">
        <v>37749</v>
      </c>
      <c r="N231">
        <v>1933</v>
      </c>
      <c r="O231" s="15">
        <v>62.164999999999999</v>
      </c>
      <c r="P231" s="4" t="s">
        <v>19460</v>
      </c>
      <c r="Q231" s="4" t="s">
        <v>26526</v>
      </c>
      <c r="R231" s="18">
        <v>43.06</v>
      </c>
      <c r="S231" s="4" t="s">
        <v>26527</v>
      </c>
      <c r="T231" s="4" t="s">
        <v>12</v>
      </c>
      <c r="U231" s="11" t="s">
        <v>8271</v>
      </c>
      <c r="V231" s="11" t="s">
        <v>447</v>
      </c>
      <c r="W231" s="4" t="s">
        <v>12</v>
      </c>
      <c r="X231" s="4" t="s">
        <v>12</v>
      </c>
      <c r="Y231" s="4" t="s">
        <v>8269</v>
      </c>
      <c r="AB231" t="s">
        <v>26528</v>
      </c>
      <c r="AC231">
        <v>62.164999999999999</v>
      </c>
      <c r="AD231">
        <v>20000</v>
      </c>
      <c r="AE231">
        <v>39220000</v>
      </c>
      <c r="AF231">
        <v>6429000</v>
      </c>
      <c r="AG231" s="16">
        <v>1960</v>
      </c>
      <c r="AH231">
        <v>2.3967431000000001E-2</v>
      </c>
      <c r="AI231" s="5">
        <v>6.69E-4</v>
      </c>
      <c r="AJ231" s="5">
        <v>35.799999999999997</v>
      </c>
      <c r="AK231">
        <v>70</v>
      </c>
      <c r="AL231">
        <v>1933</v>
      </c>
      <c r="AM231" t="s">
        <v>8269</v>
      </c>
    </row>
    <row r="232" spans="1:39" x14ac:dyDescent="0.25">
      <c r="A232" t="str">
        <f>HYPERLINK("http://www.UniProt.org/UniProt/Q9Y4W2-2","LAS1L_HUMAN")</f>
        <v>LAS1L_HUMAN</v>
      </c>
      <c r="B232" s="4" t="s">
        <v>19132</v>
      </c>
      <c r="C232" s="9">
        <v>1200</v>
      </c>
      <c r="D232" s="54">
        <v>36</v>
      </c>
      <c r="E232" s="24">
        <v>1.4E-2</v>
      </c>
      <c r="F232" s="9">
        <v>140</v>
      </c>
      <c r="G232" s="9">
        <v>3.9800000000000004</v>
      </c>
      <c r="H232" s="30" t="s">
        <v>37764</v>
      </c>
      <c r="I232" t="s">
        <v>69</v>
      </c>
      <c r="J232" s="4" t="s">
        <v>12</v>
      </c>
      <c r="K232" s="6">
        <v>81.242000000000004</v>
      </c>
      <c r="L232" s="10" t="s">
        <v>12</v>
      </c>
      <c r="M232" s="24" t="s">
        <v>37749</v>
      </c>
      <c r="N232">
        <v>4724</v>
      </c>
      <c r="O232" s="15">
        <v>81.242000000000004</v>
      </c>
      <c r="P232" s="4" t="s">
        <v>19460</v>
      </c>
      <c r="Q232" s="4" t="s">
        <v>37430</v>
      </c>
      <c r="R232" s="18">
        <v>9.94</v>
      </c>
      <c r="S232" s="4" t="s">
        <v>37431</v>
      </c>
      <c r="T232" s="4" t="s">
        <v>19133</v>
      </c>
      <c r="U232" s="11" t="s">
        <v>19134</v>
      </c>
      <c r="V232" s="11" t="s">
        <v>19135</v>
      </c>
      <c r="W232" s="4" t="s">
        <v>19133</v>
      </c>
      <c r="X232" s="4" t="s">
        <v>37429</v>
      </c>
      <c r="Y232" s="4" t="s">
        <v>19136</v>
      </c>
      <c r="Z232" t="s">
        <v>11116</v>
      </c>
      <c r="AA232" t="s">
        <v>12221</v>
      </c>
      <c r="AB232" s="5" t="s">
        <v>37432</v>
      </c>
      <c r="AC232">
        <v>81.242000000000004</v>
      </c>
      <c r="AD232">
        <v>20000</v>
      </c>
      <c r="AE232">
        <v>23221000</v>
      </c>
      <c r="AF232">
        <v>3825100</v>
      </c>
      <c r="AG232" s="16">
        <v>1160</v>
      </c>
      <c r="AH232">
        <v>1.4190405999999999E-2</v>
      </c>
      <c r="AI232" s="5">
        <v>3.9800000000000002E-4</v>
      </c>
      <c r="AJ232" s="5">
        <v>35.700000000000003</v>
      </c>
      <c r="AK232">
        <v>60</v>
      </c>
      <c r="AL232">
        <v>4724</v>
      </c>
      <c r="AM232" t="s">
        <v>37433</v>
      </c>
    </row>
    <row r="233" spans="1:39" x14ac:dyDescent="0.25">
      <c r="A233" t="str">
        <f>HYPERLINK("http://www.UniProt.org/UniProt/Q7L3B6","CD37L_HUMAN")</f>
        <v>CD37L_HUMAN</v>
      </c>
      <c r="B233" s="4" t="s">
        <v>11364</v>
      </c>
      <c r="C233" s="9">
        <v>5600</v>
      </c>
      <c r="D233" s="54">
        <v>35</v>
      </c>
      <c r="E233" s="24">
        <v>6.8000000000000005E-2</v>
      </c>
      <c r="F233" s="9">
        <v>680</v>
      </c>
      <c r="G233" s="9">
        <v>19.599999999999998</v>
      </c>
      <c r="H233" s="30" t="s">
        <v>37764</v>
      </c>
      <c r="I233" t="s">
        <v>32</v>
      </c>
      <c r="J233" s="4" t="s">
        <v>584</v>
      </c>
      <c r="K233" s="6">
        <v>38.834000000000003</v>
      </c>
      <c r="L233" s="10" t="s">
        <v>12</v>
      </c>
      <c r="M233" s="24" t="s">
        <v>37749</v>
      </c>
      <c r="N233">
        <v>2697</v>
      </c>
      <c r="O233" s="15">
        <v>38.834000000000003</v>
      </c>
      <c r="P233" s="4" t="s">
        <v>19460</v>
      </c>
      <c r="Q233" s="4" t="s">
        <v>29547</v>
      </c>
      <c r="R233" s="18">
        <v>145.18</v>
      </c>
      <c r="S233" s="4" t="s">
        <v>29548</v>
      </c>
      <c r="T233" s="4" t="s">
        <v>11365</v>
      </c>
      <c r="V233" s="11" t="s">
        <v>9810</v>
      </c>
      <c r="W233" s="4" t="s">
        <v>11365</v>
      </c>
      <c r="X233" s="4" t="s">
        <v>29546</v>
      </c>
      <c r="Y233" s="4" t="s">
        <v>11363</v>
      </c>
      <c r="AB233" t="s">
        <v>29549</v>
      </c>
      <c r="AC233">
        <v>38.834000000000003</v>
      </c>
      <c r="AD233">
        <v>20000</v>
      </c>
      <c r="AE233">
        <v>111210000</v>
      </c>
      <c r="AF233">
        <v>18884000</v>
      </c>
      <c r="AG233" s="16">
        <v>5560</v>
      </c>
      <c r="AH233">
        <v>6.7960681999999994E-2</v>
      </c>
      <c r="AI233" s="5">
        <v>1.9599999999999999E-3</v>
      </c>
      <c r="AJ233" s="5">
        <v>34.6</v>
      </c>
      <c r="AK233">
        <v>64</v>
      </c>
      <c r="AL233">
        <v>2697</v>
      </c>
      <c r="AM233" t="s">
        <v>11363</v>
      </c>
    </row>
    <row r="234" spans="1:39" x14ac:dyDescent="0.25">
      <c r="A234" t="str">
        <f>HYPERLINK("http://www.UniProt.org/UniProt/Q6P1N0","C2D1A_HUMAN")</f>
        <v>C2D1A_HUMAN</v>
      </c>
      <c r="B234" s="4" t="s">
        <v>10883</v>
      </c>
      <c r="C234" s="9">
        <v>5400</v>
      </c>
      <c r="D234" s="54">
        <v>35</v>
      </c>
      <c r="E234" s="24">
        <v>6.6000000000000003E-2</v>
      </c>
      <c r="F234" s="9">
        <v>660</v>
      </c>
      <c r="G234" s="9">
        <v>18.8</v>
      </c>
      <c r="H234" s="30" t="s">
        <v>37764</v>
      </c>
      <c r="I234" t="s">
        <v>69</v>
      </c>
      <c r="J234" s="4" t="s">
        <v>12</v>
      </c>
      <c r="K234" s="6">
        <v>104.06</v>
      </c>
      <c r="L234" s="10" t="s">
        <v>12</v>
      </c>
      <c r="M234" s="24" t="s">
        <v>37749</v>
      </c>
      <c r="N234">
        <v>2573</v>
      </c>
      <c r="O234" s="15">
        <v>104.06</v>
      </c>
      <c r="P234" s="4" t="s">
        <v>19460</v>
      </c>
      <c r="Q234" s="4" t="s">
        <v>29057</v>
      </c>
      <c r="R234" s="18">
        <v>43.43</v>
      </c>
      <c r="S234" s="4" t="s">
        <v>29058</v>
      </c>
      <c r="T234" s="4" t="s">
        <v>10884</v>
      </c>
      <c r="U234" s="11" t="s">
        <v>10399</v>
      </c>
      <c r="V234" s="11" t="s">
        <v>10400</v>
      </c>
      <c r="W234" s="4" t="s">
        <v>10884</v>
      </c>
      <c r="X234" s="4" t="s">
        <v>21520</v>
      </c>
      <c r="Y234" s="4" t="s">
        <v>10882</v>
      </c>
      <c r="AB234" t="s">
        <v>29059</v>
      </c>
      <c r="AC234">
        <v>104.06</v>
      </c>
      <c r="AD234">
        <v>20000</v>
      </c>
      <c r="AE234">
        <v>107850000</v>
      </c>
      <c r="AF234">
        <v>18071000</v>
      </c>
      <c r="AG234" s="16">
        <v>5390</v>
      </c>
      <c r="AH234">
        <v>6.5907379000000002E-2</v>
      </c>
      <c r="AI234" s="5">
        <v>1.8799999999999999E-3</v>
      </c>
      <c r="AJ234" s="5">
        <v>35.1</v>
      </c>
      <c r="AK234">
        <v>180</v>
      </c>
      <c r="AL234">
        <v>2573</v>
      </c>
      <c r="AM234" t="s">
        <v>29060</v>
      </c>
    </row>
    <row r="235" spans="1:39" x14ac:dyDescent="0.25">
      <c r="A235" t="str">
        <f>HYPERLINK("http://www.UniProt.org/UniProt/Q9UHD8","SEPT9_HUMAN")</f>
        <v>SEPT9_HUMAN</v>
      </c>
      <c r="B235" s="4" t="s">
        <v>17955</v>
      </c>
      <c r="C235" s="9">
        <v>4800</v>
      </c>
      <c r="D235" s="54">
        <v>34</v>
      </c>
      <c r="E235" s="24">
        <v>5.8999999999999997E-2</v>
      </c>
      <c r="F235" s="9">
        <v>590</v>
      </c>
      <c r="G235" s="9">
        <v>17.099999999999998</v>
      </c>
      <c r="H235" s="30" t="s">
        <v>37764</v>
      </c>
      <c r="I235" t="s">
        <v>32</v>
      </c>
      <c r="J235" s="4" t="s">
        <v>12</v>
      </c>
      <c r="K235" s="6">
        <v>65.400999999999996</v>
      </c>
      <c r="L235" s="10" t="s">
        <v>12</v>
      </c>
      <c r="M235" s="24" t="s">
        <v>37749</v>
      </c>
      <c r="N235">
        <v>4418</v>
      </c>
      <c r="O235" s="15">
        <v>65.400999999999996</v>
      </c>
      <c r="P235" s="4" t="s">
        <v>19460</v>
      </c>
      <c r="Q235" s="4" t="s">
        <v>36224</v>
      </c>
      <c r="R235" s="18">
        <v>92.24</v>
      </c>
      <c r="S235" s="4" t="s">
        <v>36225</v>
      </c>
      <c r="T235" s="4" t="s">
        <v>17956</v>
      </c>
      <c r="U235" s="11" t="s">
        <v>17957</v>
      </c>
      <c r="V235" s="11" t="s">
        <v>8910</v>
      </c>
      <c r="W235" s="4" t="s">
        <v>17956</v>
      </c>
      <c r="X235" s="4" t="s">
        <v>36223</v>
      </c>
      <c r="Y235" s="4" t="s">
        <v>17954</v>
      </c>
      <c r="Z235" t="s">
        <v>9292</v>
      </c>
      <c r="AA235" t="s">
        <v>13758</v>
      </c>
      <c r="AB235" s="5" t="s">
        <v>36226</v>
      </c>
      <c r="AC235">
        <v>65.400999999999996</v>
      </c>
      <c r="AD235">
        <v>20000</v>
      </c>
      <c r="AE235">
        <v>96043000</v>
      </c>
      <c r="AF235">
        <v>16402000</v>
      </c>
      <c r="AG235" s="16">
        <v>4800</v>
      </c>
      <c r="AH235">
        <v>5.8692094E-2</v>
      </c>
      <c r="AI235" s="5">
        <v>1.7099999999999999E-3</v>
      </c>
      <c r="AJ235" s="5">
        <v>34.4</v>
      </c>
      <c r="AK235">
        <v>154</v>
      </c>
      <c r="AL235">
        <v>4418</v>
      </c>
      <c r="AM235" t="s">
        <v>36227</v>
      </c>
    </row>
    <row r="236" spans="1:39" x14ac:dyDescent="0.25">
      <c r="A236" t="str">
        <f>HYPERLINK("http://www.UniProt.org/UniProt/Q9NZQ3","SPN90_HUMAN")</f>
        <v>SPN90_HUMAN</v>
      </c>
      <c r="B236" s="4" t="s">
        <v>17576</v>
      </c>
      <c r="C236" s="9">
        <v>3700</v>
      </c>
      <c r="D236" s="54">
        <v>34</v>
      </c>
      <c r="E236" s="24">
        <v>4.4999999999999998E-2</v>
      </c>
      <c r="F236" s="9">
        <v>450</v>
      </c>
      <c r="G236" s="9">
        <v>13.2</v>
      </c>
      <c r="H236" s="30" t="s">
        <v>37764</v>
      </c>
      <c r="I236" t="s">
        <v>69</v>
      </c>
      <c r="J236" s="4" t="s">
        <v>12</v>
      </c>
      <c r="K236" s="6">
        <v>78.959000000000003</v>
      </c>
      <c r="L236" s="10" t="s">
        <v>12</v>
      </c>
      <c r="M236" s="24" t="s">
        <v>37749</v>
      </c>
      <c r="N236">
        <v>4308</v>
      </c>
      <c r="O236" s="15">
        <v>78.959000000000003</v>
      </c>
      <c r="P236" s="4" t="s">
        <v>19460</v>
      </c>
      <c r="Q236" s="4" t="s">
        <v>35811</v>
      </c>
      <c r="R236" s="18">
        <v>15.89</v>
      </c>
      <c r="S236" s="4" t="s">
        <v>35812</v>
      </c>
      <c r="T236" s="4" t="s">
        <v>17577</v>
      </c>
      <c r="V236" s="11" t="s">
        <v>17578</v>
      </c>
      <c r="W236" s="4" t="s">
        <v>17577</v>
      </c>
      <c r="X236" s="4" t="s">
        <v>35810</v>
      </c>
      <c r="Y236" s="4" t="s">
        <v>17575</v>
      </c>
      <c r="AB236" s="5" t="s">
        <v>35813</v>
      </c>
      <c r="AC236">
        <v>78.959000000000003</v>
      </c>
      <c r="AD236">
        <v>20000</v>
      </c>
      <c r="AE236">
        <v>74218000</v>
      </c>
      <c r="AF236">
        <v>12703000</v>
      </c>
      <c r="AG236" s="16">
        <v>3710</v>
      </c>
      <c r="AH236">
        <v>4.5354788E-2</v>
      </c>
      <c r="AI236" s="5">
        <v>1.32E-3</v>
      </c>
      <c r="AJ236" s="5">
        <v>34.299999999999997</v>
      </c>
      <c r="AK236">
        <v>114</v>
      </c>
      <c r="AL236">
        <v>4308</v>
      </c>
      <c r="AM236" t="s">
        <v>35814</v>
      </c>
    </row>
    <row r="237" spans="1:39" x14ac:dyDescent="0.25">
      <c r="A237" t="str">
        <f>HYPERLINK("http://www.UniProt.org/UniProt/Q9UMZ2","SYNRG_HUMAN")</f>
        <v>SYNRG_HUMAN</v>
      </c>
      <c r="B237" s="4" t="s">
        <v>18429</v>
      </c>
      <c r="C237" s="9">
        <v>3600</v>
      </c>
      <c r="D237" s="54">
        <v>34</v>
      </c>
      <c r="E237" s="24">
        <v>4.3999999999999997E-2</v>
      </c>
      <c r="F237" s="9">
        <v>440</v>
      </c>
      <c r="G237" s="9">
        <v>13</v>
      </c>
      <c r="H237" s="30" t="s">
        <v>37764</v>
      </c>
      <c r="I237" t="s">
        <v>32</v>
      </c>
      <c r="J237" s="4" t="s">
        <v>12</v>
      </c>
      <c r="K237" s="6">
        <v>140.65</v>
      </c>
      <c r="L237" s="10" t="s">
        <v>12</v>
      </c>
      <c r="M237" s="24" t="s">
        <v>37749</v>
      </c>
      <c r="N237">
        <v>4541</v>
      </c>
      <c r="O237" s="15">
        <v>140.65</v>
      </c>
      <c r="P237" s="4" t="s">
        <v>19460</v>
      </c>
      <c r="Q237" s="4" t="s">
        <v>36708</v>
      </c>
      <c r="R237" s="18">
        <v>48.9</v>
      </c>
      <c r="S237" s="4" t="s">
        <v>36709</v>
      </c>
      <c r="T237" s="4" t="s">
        <v>18430</v>
      </c>
      <c r="V237" s="11" t="s">
        <v>18431</v>
      </c>
      <c r="W237" s="4" t="s">
        <v>18430</v>
      </c>
      <c r="X237" s="4" t="s">
        <v>36707</v>
      </c>
      <c r="Y237" s="4" t="s">
        <v>18428</v>
      </c>
      <c r="AB237" t="s">
        <v>36710</v>
      </c>
      <c r="AC237">
        <v>140.65</v>
      </c>
      <c r="AD237">
        <v>20000</v>
      </c>
      <c r="AE237">
        <v>71281000</v>
      </c>
      <c r="AF237">
        <v>12478000</v>
      </c>
      <c r="AG237" s="16">
        <v>3560</v>
      </c>
      <c r="AH237">
        <v>4.3559979999999998E-2</v>
      </c>
      <c r="AI237" s="5">
        <v>1.2999999999999999E-3</v>
      </c>
      <c r="AJ237" s="5">
        <v>33.6</v>
      </c>
      <c r="AK237">
        <v>227</v>
      </c>
      <c r="AL237">
        <v>4541</v>
      </c>
      <c r="AM237" t="s">
        <v>36711</v>
      </c>
    </row>
    <row r="238" spans="1:39" x14ac:dyDescent="0.25">
      <c r="A238" t="str">
        <f>HYPERLINK("http://www.UniProt.org/UniProt/P04049","RAF1_HUMAN")</f>
        <v>RAF1_HUMAN</v>
      </c>
      <c r="B238" s="4" t="s">
        <v>2828</v>
      </c>
      <c r="C238" s="54">
        <v>1200</v>
      </c>
      <c r="D238" s="54">
        <v>34</v>
      </c>
      <c r="E238" s="24">
        <v>3.2000000000000001E-2</v>
      </c>
      <c r="F238" s="9">
        <v>320</v>
      </c>
      <c r="G238" s="9">
        <v>9.5200000000000014</v>
      </c>
      <c r="H238" s="30" t="s">
        <v>37764</v>
      </c>
      <c r="I238" t="s">
        <v>69</v>
      </c>
      <c r="J238" s="4" t="s">
        <v>12</v>
      </c>
      <c r="K238" s="6">
        <v>73.051000000000002</v>
      </c>
      <c r="L238" s="10" t="s">
        <v>12</v>
      </c>
      <c r="M238" s="24" t="s">
        <v>37749</v>
      </c>
      <c r="N238">
        <v>699</v>
      </c>
      <c r="O238" s="15">
        <v>73.051000000000002</v>
      </c>
      <c r="P238" s="4" t="s">
        <v>19460</v>
      </c>
      <c r="Q238" s="4" t="s">
        <v>21888</v>
      </c>
      <c r="R238" s="18">
        <v>39.42</v>
      </c>
      <c r="S238" s="19" t="s">
        <v>21889</v>
      </c>
      <c r="T238" s="4" t="s">
        <v>2829</v>
      </c>
      <c r="U238" s="11" t="s">
        <v>2830</v>
      </c>
      <c r="V238" s="11" t="s">
        <v>1079</v>
      </c>
      <c r="W238" s="4" t="s">
        <v>2829</v>
      </c>
      <c r="X238" s="4" t="s">
        <v>21887</v>
      </c>
      <c r="Y238" s="4" t="s">
        <v>2827</v>
      </c>
      <c r="Z238" t="s">
        <v>2831</v>
      </c>
      <c r="AB238" t="s">
        <v>21890</v>
      </c>
      <c r="AC238">
        <v>73.051000000000002</v>
      </c>
      <c r="AD238">
        <v>44300</v>
      </c>
      <c r="AE238">
        <v>52711000</v>
      </c>
      <c r="AF238">
        <v>9154900</v>
      </c>
      <c r="AG238" s="16">
        <v>1190</v>
      </c>
      <c r="AH238">
        <v>3.2211811E-2</v>
      </c>
      <c r="AI238" s="5">
        <v>9.5200000000000005E-4</v>
      </c>
      <c r="AJ238" s="5">
        <v>33.799999999999997</v>
      </c>
      <c r="AK238">
        <v>93</v>
      </c>
      <c r="AL238">
        <v>699</v>
      </c>
      <c r="AM238" t="s">
        <v>21891</v>
      </c>
    </row>
    <row r="239" spans="1:39" x14ac:dyDescent="0.25">
      <c r="A239" t="str">
        <f>HYPERLINK("http://www.UniProt.org/UniProt/Q86YR5-4","GPSM1_HUMAN")</f>
        <v>GPSM1_HUMAN</v>
      </c>
      <c r="B239" s="4" t="s">
        <v>11909</v>
      </c>
      <c r="C239" s="9">
        <v>970</v>
      </c>
      <c r="D239" s="54">
        <v>34</v>
      </c>
      <c r="E239" s="24">
        <v>1.2E-2</v>
      </c>
      <c r="F239" s="9">
        <v>120</v>
      </c>
      <c r="G239" s="9">
        <v>3.48</v>
      </c>
      <c r="H239" s="30" t="s">
        <v>37764</v>
      </c>
      <c r="I239" t="s">
        <v>32</v>
      </c>
      <c r="J239" s="4" t="s">
        <v>12</v>
      </c>
      <c r="K239" s="6">
        <v>72.135000000000005</v>
      </c>
      <c r="L239" s="10" t="s">
        <v>12</v>
      </c>
      <c r="M239" s="24" t="s">
        <v>37749</v>
      </c>
      <c r="N239">
        <v>2852</v>
      </c>
      <c r="O239" s="15">
        <v>72.135000000000005</v>
      </c>
      <c r="P239" s="4" t="s">
        <v>19460</v>
      </c>
      <c r="Q239" s="4" t="s">
        <v>30132</v>
      </c>
      <c r="R239" s="18">
        <v>149.62</v>
      </c>
      <c r="S239" s="4" t="s">
        <v>30133</v>
      </c>
      <c r="T239" s="4" t="s">
        <v>11910</v>
      </c>
      <c r="U239" s="11" t="s">
        <v>11911</v>
      </c>
      <c r="V239" s="11" t="s">
        <v>7536</v>
      </c>
      <c r="W239" s="4" t="s">
        <v>11910</v>
      </c>
      <c r="X239" s="4" t="s">
        <v>30131</v>
      </c>
      <c r="Y239" s="4" t="s">
        <v>11912</v>
      </c>
      <c r="AB239" s="5" t="s">
        <v>30134</v>
      </c>
      <c r="AC239">
        <v>72.135000000000005</v>
      </c>
      <c r="AD239">
        <v>20000</v>
      </c>
      <c r="AE239">
        <v>19304000</v>
      </c>
      <c r="AF239">
        <v>3340800</v>
      </c>
      <c r="AG239" s="16">
        <v>965</v>
      </c>
      <c r="AH239">
        <v>1.1796717999999999E-2</v>
      </c>
      <c r="AI239" s="5">
        <v>3.48E-4</v>
      </c>
      <c r="AJ239" s="5">
        <v>33.9</v>
      </c>
      <c r="AK239">
        <v>60</v>
      </c>
      <c r="AL239">
        <v>2852</v>
      </c>
      <c r="AM239" t="s">
        <v>30135</v>
      </c>
    </row>
    <row r="240" spans="1:39" x14ac:dyDescent="0.25">
      <c r="A240" t="str">
        <f>HYPERLINK("http://www.UniProt.org/UniProt/Q2M3G4","SHRM1_HUMAN")</f>
        <v>SHRM1_HUMAN</v>
      </c>
      <c r="B240" s="4" t="s">
        <v>9969</v>
      </c>
      <c r="C240" s="9">
        <v>840</v>
      </c>
      <c r="D240" s="54">
        <v>34</v>
      </c>
      <c r="E240" s="24">
        <v>0.01</v>
      </c>
      <c r="F240" s="9">
        <v>100</v>
      </c>
      <c r="G240" s="9">
        <v>2.9999999999999996</v>
      </c>
      <c r="H240" s="30" t="s">
        <v>37764</v>
      </c>
      <c r="I240" t="s">
        <v>32</v>
      </c>
      <c r="J240" s="4" t="s">
        <v>12</v>
      </c>
      <c r="K240" s="6">
        <v>90.784999999999997</v>
      </c>
      <c r="L240" s="10" t="s">
        <v>12</v>
      </c>
      <c r="M240" s="24" t="s">
        <v>37749</v>
      </c>
      <c r="N240">
        <v>2320</v>
      </c>
      <c r="O240" s="15">
        <v>90.784999999999997</v>
      </c>
      <c r="P240" s="4" t="s">
        <v>19460</v>
      </c>
      <c r="Q240" s="4" t="s">
        <v>28086</v>
      </c>
      <c r="R240" s="18">
        <v>141.1</v>
      </c>
      <c r="S240" s="4" t="s">
        <v>28087</v>
      </c>
      <c r="T240" s="4" t="s">
        <v>9970</v>
      </c>
      <c r="U240" s="11" t="s">
        <v>9971</v>
      </c>
      <c r="V240" s="11" t="s">
        <v>9972</v>
      </c>
      <c r="W240" s="4" t="s">
        <v>9970</v>
      </c>
      <c r="X240" s="4" t="s">
        <v>19540</v>
      </c>
      <c r="Y240" s="4" t="s">
        <v>9968</v>
      </c>
      <c r="AB240" t="s">
        <v>28088</v>
      </c>
      <c r="AC240">
        <v>90.784999999999997</v>
      </c>
      <c r="AD240">
        <v>20000</v>
      </c>
      <c r="AE240">
        <v>16856000</v>
      </c>
      <c r="AF240">
        <v>2884700</v>
      </c>
      <c r="AG240" s="16">
        <v>843</v>
      </c>
      <c r="AH240">
        <v>1.0300739999999999E-2</v>
      </c>
      <c r="AI240" s="5">
        <v>2.9999999999999997E-4</v>
      </c>
      <c r="AJ240" s="5">
        <v>34.299999999999997</v>
      </c>
      <c r="AK240">
        <v>43</v>
      </c>
      <c r="AL240">
        <v>2320</v>
      </c>
      <c r="AM240" t="s">
        <v>28089</v>
      </c>
    </row>
    <row r="241" spans="1:39" x14ac:dyDescent="0.25">
      <c r="A241" t="str">
        <f>HYPERLINK("http://www.UniProt.org/UniProt/Q12834","CDC20_HUMAN")</f>
        <v>CDC20_HUMAN</v>
      </c>
      <c r="B241" s="4" t="s">
        <v>8234</v>
      </c>
      <c r="C241" s="9">
        <v>680</v>
      </c>
      <c r="D241" s="54">
        <v>34</v>
      </c>
      <c r="E241" s="24">
        <v>8.3000000000000001E-3</v>
      </c>
      <c r="F241" s="9">
        <v>83</v>
      </c>
      <c r="G241" s="9">
        <v>2.4300000000000002</v>
      </c>
      <c r="H241" s="30" t="s">
        <v>37764</v>
      </c>
      <c r="I241" t="s">
        <v>32</v>
      </c>
      <c r="J241" s="4" t="s">
        <v>12</v>
      </c>
      <c r="K241" s="6">
        <v>54.722000000000001</v>
      </c>
      <c r="L241" s="10" t="s">
        <v>12</v>
      </c>
      <c r="M241" s="24" t="s">
        <v>37749</v>
      </c>
      <c r="N241">
        <v>1926</v>
      </c>
      <c r="O241" s="15">
        <v>54.722000000000001</v>
      </c>
      <c r="P241" s="4" t="s">
        <v>19460</v>
      </c>
      <c r="Q241" s="4" t="s">
        <v>26497</v>
      </c>
      <c r="R241" s="18">
        <v>55.94</v>
      </c>
      <c r="S241" s="4" t="s">
        <v>26498</v>
      </c>
      <c r="T241" s="4" t="s">
        <v>8235</v>
      </c>
      <c r="U241" s="11" t="s">
        <v>8236</v>
      </c>
      <c r="V241" s="11" t="s">
        <v>8237</v>
      </c>
      <c r="W241" s="4" t="s">
        <v>8235</v>
      </c>
      <c r="X241" s="4" t="s">
        <v>26496</v>
      </c>
      <c r="Y241" s="4" t="s">
        <v>8233</v>
      </c>
      <c r="Z241" t="s">
        <v>1232</v>
      </c>
      <c r="AB241" t="s">
        <v>26499</v>
      </c>
      <c r="AC241">
        <v>54.722000000000001</v>
      </c>
      <c r="AD241">
        <v>20000</v>
      </c>
      <c r="AE241">
        <v>13541000</v>
      </c>
      <c r="AF241">
        <v>2336000</v>
      </c>
      <c r="AG241" s="16">
        <v>677</v>
      </c>
      <c r="AH241">
        <v>8.2749360000000001E-3</v>
      </c>
      <c r="AI241" s="5">
        <v>2.43E-4</v>
      </c>
      <c r="AJ241" s="5">
        <v>34.1</v>
      </c>
      <c r="AK241">
        <v>29</v>
      </c>
      <c r="AL241">
        <v>1926</v>
      </c>
      <c r="AM241" t="s">
        <v>8233</v>
      </c>
    </row>
    <row r="242" spans="1:39" x14ac:dyDescent="0.25">
      <c r="A242" t="str">
        <f>HYPERLINK("http://www.UniProt.org/UniProt/Q676U5-2","A16L1_HUMAN")</f>
        <v>A16L1_HUMAN</v>
      </c>
      <c r="B242" s="4" t="s">
        <v>10691</v>
      </c>
      <c r="C242" s="9">
        <v>7500</v>
      </c>
      <c r="D242" s="54">
        <v>33</v>
      </c>
      <c r="E242" s="24">
        <v>9.0999999999999998E-2</v>
      </c>
      <c r="F242" s="9">
        <v>910</v>
      </c>
      <c r="G242" s="9">
        <v>27.9</v>
      </c>
      <c r="H242" s="30" t="s">
        <v>37764</v>
      </c>
      <c r="I242" t="s">
        <v>32</v>
      </c>
      <c r="J242" s="4" t="s">
        <v>12</v>
      </c>
      <c r="K242" s="6">
        <v>66.295000000000002</v>
      </c>
      <c r="L242" s="10" t="s">
        <v>12</v>
      </c>
      <c r="M242" s="24" t="s">
        <v>37749</v>
      </c>
      <c r="N242">
        <v>2522</v>
      </c>
      <c r="O242" s="15">
        <v>66.295000000000002</v>
      </c>
      <c r="P242" s="4" t="s">
        <v>19460</v>
      </c>
      <c r="Q242" s="4" t="s">
        <v>28862</v>
      </c>
      <c r="R242" s="18">
        <v>151.19999999999999</v>
      </c>
      <c r="S242" s="4" t="s">
        <v>28863</v>
      </c>
      <c r="T242" s="4" t="s">
        <v>10692</v>
      </c>
      <c r="U242" s="11" t="s">
        <v>10693</v>
      </c>
      <c r="V242" s="11" t="s">
        <v>10694</v>
      </c>
      <c r="W242" s="4" t="s">
        <v>10692</v>
      </c>
      <c r="X242" s="4" t="s">
        <v>28861</v>
      </c>
      <c r="Y242" s="4" t="s">
        <v>10695</v>
      </c>
      <c r="Z242" t="s">
        <v>5282</v>
      </c>
      <c r="AB242" s="5" t="s">
        <v>28864</v>
      </c>
      <c r="AC242">
        <v>66.295000000000002</v>
      </c>
      <c r="AD242">
        <v>20000</v>
      </c>
      <c r="AE242">
        <v>149640000</v>
      </c>
      <c r="AF242">
        <v>26817000</v>
      </c>
      <c r="AG242" s="16">
        <v>7480</v>
      </c>
      <c r="AH242">
        <v>9.1445341999999999E-2</v>
      </c>
      <c r="AI242" s="5">
        <v>2.7899999999999999E-3</v>
      </c>
      <c r="AJ242" s="5">
        <v>32.799999999999997</v>
      </c>
      <c r="AK242">
        <v>200</v>
      </c>
      <c r="AL242">
        <v>2522</v>
      </c>
      <c r="AM242" t="s">
        <v>28865</v>
      </c>
    </row>
    <row r="243" spans="1:39" x14ac:dyDescent="0.25">
      <c r="A243" t="str">
        <f>HYPERLINK("http://www.UniProt.org/UniProt/Q8IW35","CEP97_HUMAN")</f>
        <v>CEP97_HUMAN</v>
      </c>
      <c r="B243" s="4" t="s">
        <v>12002</v>
      </c>
      <c r="C243" s="9">
        <v>4600</v>
      </c>
      <c r="D243" s="54">
        <v>33</v>
      </c>
      <c r="E243" s="24">
        <v>5.7000000000000002E-2</v>
      </c>
      <c r="F243" s="9">
        <v>570</v>
      </c>
      <c r="G243" s="9">
        <v>17.399999999999999</v>
      </c>
      <c r="H243" s="30" t="s">
        <v>37764</v>
      </c>
      <c r="I243" t="s">
        <v>32</v>
      </c>
      <c r="J243" s="4" t="s">
        <v>12</v>
      </c>
      <c r="K243" s="6">
        <v>96.98</v>
      </c>
      <c r="L243" s="10" t="s">
        <v>12</v>
      </c>
      <c r="M243" s="24" t="s">
        <v>37749</v>
      </c>
      <c r="N243">
        <v>2878</v>
      </c>
      <c r="O243" s="15">
        <v>96.98</v>
      </c>
      <c r="P243" s="4" t="s">
        <v>19460</v>
      </c>
      <c r="Q243" s="4" t="s">
        <v>30228</v>
      </c>
      <c r="R243" s="18">
        <v>36.58</v>
      </c>
      <c r="S243" s="4" t="s">
        <v>30229</v>
      </c>
      <c r="T243" s="4" t="s">
        <v>12003</v>
      </c>
      <c r="U243" s="11" t="s">
        <v>12004</v>
      </c>
      <c r="V243" s="11" t="s">
        <v>12005</v>
      </c>
      <c r="W243" s="4" t="s">
        <v>12003</v>
      </c>
      <c r="X243" s="4" t="s">
        <v>30227</v>
      </c>
      <c r="Y243" s="4" t="s">
        <v>12001</v>
      </c>
      <c r="AB243" t="s">
        <v>30230</v>
      </c>
      <c r="AC243">
        <v>96.98</v>
      </c>
      <c r="AD243">
        <v>20000</v>
      </c>
      <c r="AE243">
        <v>92979000</v>
      </c>
      <c r="AF243">
        <v>16732000</v>
      </c>
      <c r="AG243" s="16">
        <v>4650</v>
      </c>
      <c r="AH243">
        <v>5.6819676999999999E-2</v>
      </c>
      <c r="AI243" s="5">
        <v>1.74E-3</v>
      </c>
      <c r="AJ243" s="5">
        <v>32.6</v>
      </c>
      <c r="AK243">
        <v>148</v>
      </c>
      <c r="AL243">
        <v>2878</v>
      </c>
      <c r="AM243" t="s">
        <v>30231</v>
      </c>
    </row>
    <row r="244" spans="1:39" x14ac:dyDescent="0.25">
      <c r="A244" t="str">
        <f>HYPERLINK("http://www.UniProt.org/UniProt/Q9UHB9","SRP68_HUMAN")</f>
        <v>SRP68_HUMAN</v>
      </c>
      <c r="B244" s="4" t="s">
        <v>17940</v>
      </c>
      <c r="C244" s="54">
        <v>1400</v>
      </c>
      <c r="D244" s="54">
        <v>33</v>
      </c>
      <c r="E244" s="24">
        <v>4.1000000000000002E-2</v>
      </c>
      <c r="F244" s="9">
        <v>410</v>
      </c>
      <c r="G244" s="9">
        <v>12.299999999999999</v>
      </c>
      <c r="H244" s="30" t="s">
        <v>37764</v>
      </c>
      <c r="I244" t="s">
        <v>69</v>
      </c>
      <c r="J244" s="4" t="s">
        <v>12</v>
      </c>
      <c r="K244" s="6">
        <v>70.728999999999999</v>
      </c>
      <c r="L244" s="10" t="s">
        <v>12</v>
      </c>
      <c r="M244" s="24" t="s">
        <v>37749</v>
      </c>
      <c r="N244">
        <v>4415</v>
      </c>
      <c r="O244" s="15">
        <v>70.728999999999999</v>
      </c>
      <c r="P244" s="4" t="s">
        <v>19460</v>
      </c>
      <c r="Q244" s="4" t="s">
        <v>36210</v>
      </c>
      <c r="R244" s="18">
        <v>83.64</v>
      </c>
      <c r="S244" s="4" t="s">
        <v>36211</v>
      </c>
      <c r="T244" s="4" t="s">
        <v>17941</v>
      </c>
      <c r="U244" s="11" t="s">
        <v>17942</v>
      </c>
      <c r="V244" s="11" t="s">
        <v>17943</v>
      </c>
      <c r="W244" s="4" t="s">
        <v>17941</v>
      </c>
      <c r="X244" s="4" t="s">
        <v>36209</v>
      </c>
      <c r="Y244" s="4" t="s">
        <v>17939</v>
      </c>
      <c r="AA244" t="s">
        <v>2093</v>
      </c>
      <c r="AB244" s="5" t="s">
        <v>36212</v>
      </c>
      <c r="AC244">
        <v>70.728999999999999</v>
      </c>
      <c r="AD244">
        <v>46943</v>
      </c>
      <c r="AE244">
        <v>66529000</v>
      </c>
      <c r="AF244">
        <v>11791000</v>
      </c>
      <c r="AG244" s="16">
        <v>1420</v>
      </c>
      <c r="AH244">
        <v>4.0656022E-2</v>
      </c>
      <c r="AI244" s="5">
        <v>1.23E-3</v>
      </c>
      <c r="AJ244" s="5">
        <v>33.1</v>
      </c>
      <c r="AK244">
        <v>113</v>
      </c>
      <c r="AL244">
        <v>4415</v>
      </c>
      <c r="AM244" t="s">
        <v>36213</v>
      </c>
    </row>
    <row r="245" spans="1:39" x14ac:dyDescent="0.25">
      <c r="A245" t="str">
        <f>HYPERLINK("http://www.UniProt.org/UniProt/Q86TC9","MYPN_HUMAN")</f>
        <v>MYPN_HUMAN</v>
      </c>
      <c r="B245" s="4" t="s">
        <v>11660</v>
      </c>
      <c r="C245" s="54">
        <v>730</v>
      </c>
      <c r="D245" s="54">
        <v>33</v>
      </c>
      <c r="E245" s="24">
        <v>3.5000000000000003E-2</v>
      </c>
      <c r="F245" s="9">
        <v>350.00000000000006</v>
      </c>
      <c r="G245" s="9">
        <v>10.9</v>
      </c>
      <c r="H245" s="30" t="s">
        <v>37764</v>
      </c>
      <c r="I245" t="s">
        <v>69</v>
      </c>
      <c r="J245" s="4" t="s">
        <v>12</v>
      </c>
      <c r="K245" s="6">
        <v>145.26</v>
      </c>
      <c r="L245" s="10" t="s">
        <v>12</v>
      </c>
      <c r="M245" s="24" t="s">
        <v>37749</v>
      </c>
      <c r="N245">
        <v>2780</v>
      </c>
      <c r="O245" s="15">
        <v>145.26</v>
      </c>
      <c r="P245" s="4" t="s">
        <v>19460</v>
      </c>
      <c r="Q245" s="4" t="s">
        <v>29859</v>
      </c>
      <c r="R245" s="18">
        <v>98.26</v>
      </c>
      <c r="S245" s="4" t="s">
        <v>29860</v>
      </c>
      <c r="T245" s="4" t="s">
        <v>11661</v>
      </c>
      <c r="V245" s="11" t="s">
        <v>1705</v>
      </c>
      <c r="W245" s="4" t="s">
        <v>11661</v>
      </c>
      <c r="X245" s="4" t="s">
        <v>29858</v>
      </c>
      <c r="Y245" s="4" t="s">
        <v>11659</v>
      </c>
      <c r="AA245" t="s">
        <v>9069</v>
      </c>
      <c r="AB245" t="s">
        <v>29861</v>
      </c>
      <c r="AC245">
        <v>145.26</v>
      </c>
      <c r="AD245">
        <v>79775</v>
      </c>
      <c r="AE245">
        <v>58057000</v>
      </c>
      <c r="AF245">
        <v>10443000</v>
      </c>
      <c r="AG245" s="16">
        <v>728</v>
      </c>
      <c r="AH245">
        <v>3.5478764000000003E-2</v>
      </c>
      <c r="AI245" s="5">
        <v>1.09E-3</v>
      </c>
      <c r="AJ245" s="5">
        <v>32.700000000000003</v>
      </c>
      <c r="AK245">
        <v>236</v>
      </c>
      <c r="AL245">
        <v>2780</v>
      </c>
      <c r="AM245" t="s">
        <v>29862</v>
      </c>
    </row>
    <row r="246" spans="1:39" x14ac:dyDescent="0.25">
      <c r="A246" t="str">
        <f>HYPERLINK("http://www.UniProt.org/UniProt/Q13033-2","STRN3_HUMAN")</f>
        <v>STRN3_HUMAN</v>
      </c>
      <c r="B246" s="4" t="s">
        <v>8346</v>
      </c>
      <c r="C246" s="9">
        <v>1800</v>
      </c>
      <c r="D246" s="54">
        <v>33</v>
      </c>
      <c r="E246" s="24">
        <v>2.1999999999999999E-2</v>
      </c>
      <c r="F246" s="9">
        <v>220</v>
      </c>
      <c r="G246" s="9">
        <v>6.5600000000000005</v>
      </c>
      <c r="H246" s="30" t="s">
        <v>37764</v>
      </c>
      <c r="I246" t="s">
        <v>32</v>
      </c>
      <c r="J246" s="4" t="s">
        <v>12</v>
      </c>
      <c r="K246" s="6">
        <v>77.744</v>
      </c>
      <c r="L246" s="10" t="s">
        <v>12</v>
      </c>
      <c r="M246" s="24" t="s">
        <v>37749</v>
      </c>
      <c r="N246">
        <v>1950</v>
      </c>
      <c r="O246" s="15">
        <v>77.744</v>
      </c>
      <c r="P246" s="4" t="s">
        <v>19460</v>
      </c>
      <c r="Q246" s="4" t="s">
        <v>26602</v>
      </c>
      <c r="R246" s="18">
        <v>55.63</v>
      </c>
      <c r="S246" s="4" t="s">
        <v>26603</v>
      </c>
      <c r="T246" s="4" t="s">
        <v>8347</v>
      </c>
      <c r="U246" s="11" t="s">
        <v>1301</v>
      </c>
      <c r="V246" s="11" t="s">
        <v>1207</v>
      </c>
      <c r="W246" s="4" t="s">
        <v>8347</v>
      </c>
      <c r="X246" s="4" t="s">
        <v>24601</v>
      </c>
      <c r="Y246" s="4" t="s">
        <v>8348</v>
      </c>
      <c r="AB246" t="s">
        <v>26604</v>
      </c>
      <c r="AC246">
        <v>77.744</v>
      </c>
      <c r="AD246">
        <v>20000</v>
      </c>
      <c r="AE246">
        <v>35635000</v>
      </c>
      <c r="AF246">
        <v>6310400</v>
      </c>
      <c r="AG246" s="16">
        <v>1780</v>
      </c>
      <c r="AH246">
        <v>2.1776628999999999E-2</v>
      </c>
      <c r="AI246" s="5">
        <v>6.5600000000000001E-4</v>
      </c>
      <c r="AJ246" s="5">
        <v>33.200000000000003</v>
      </c>
      <c r="AK246">
        <v>30</v>
      </c>
      <c r="AL246">
        <v>1950</v>
      </c>
      <c r="AM246" t="s">
        <v>26605</v>
      </c>
    </row>
    <row r="247" spans="1:39" x14ac:dyDescent="0.25">
      <c r="A247" t="str">
        <f>HYPERLINK("http://www.UniProt.org/UniProt/Q14978","NOLC1_HUMAN")</f>
        <v>NOLC1_HUMAN</v>
      </c>
      <c r="B247" s="4" t="s">
        <v>9230</v>
      </c>
      <c r="C247" s="9">
        <v>1500</v>
      </c>
      <c r="D247" s="54">
        <v>33</v>
      </c>
      <c r="E247" s="24">
        <v>1.9E-2</v>
      </c>
      <c r="F247" s="9">
        <v>190</v>
      </c>
      <c r="G247" s="9">
        <v>5.8100000000000005</v>
      </c>
      <c r="H247" s="30" t="s">
        <v>37764</v>
      </c>
      <c r="I247" t="s">
        <v>69</v>
      </c>
      <c r="J247" s="4" t="s">
        <v>12</v>
      </c>
      <c r="K247" s="6">
        <v>73.602000000000004</v>
      </c>
      <c r="L247" s="10" t="s">
        <v>12</v>
      </c>
      <c r="M247" s="24" t="s">
        <v>37749</v>
      </c>
      <c r="N247">
        <v>2152</v>
      </c>
      <c r="O247" s="15">
        <v>73.602000000000004</v>
      </c>
      <c r="P247" s="4" t="s">
        <v>19460</v>
      </c>
      <c r="Q247" s="4" t="s">
        <v>27421</v>
      </c>
      <c r="R247" s="18">
        <v>211.33</v>
      </c>
      <c r="S247" s="4" t="s">
        <v>27422</v>
      </c>
      <c r="T247" s="4" t="s">
        <v>9231</v>
      </c>
      <c r="V247" s="11" t="s">
        <v>9232</v>
      </c>
      <c r="W247" s="4" t="s">
        <v>9231</v>
      </c>
      <c r="X247" s="4" t="s">
        <v>27420</v>
      </c>
      <c r="Y247" s="4" t="s">
        <v>9229</v>
      </c>
      <c r="Z247" t="s">
        <v>2941</v>
      </c>
      <c r="AA247" t="s">
        <v>2942</v>
      </c>
      <c r="AB247" s="5" t="s">
        <v>27423</v>
      </c>
      <c r="AC247">
        <v>73.602000000000004</v>
      </c>
      <c r="AD247">
        <v>20000</v>
      </c>
      <c r="AE247">
        <v>30909000</v>
      </c>
      <c r="AF247">
        <v>5582500</v>
      </c>
      <c r="AG247" s="16">
        <v>1550</v>
      </c>
      <c r="AH247">
        <v>1.8888559999999999E-2</v>
      </c>
      <c r="AI247" s="5">
        <v>5.8100000000000003E-4</v>
      </c>
      <c r="AJ247" s="5">
        <v>32.5</v>
      </c>
      <c r="AK247">
        <v>84</v>
      </c>
      <c r="AL247">
        <v>2152</v>
      </c>
      <c r="AM247" t="s">
        <v>27424</v>
      </c>
    </row>
    <row r="248" spans="1:39" x14ac:dyDescent="0.25">
      <c r="A248" t="str">
        <f>HYPERLINK("http://www.UniProt.org/UniProt/P07910-2","HNRPC_HUMAN")</f>
        <v>HNRPC_HUMAN</v>
      </c>
      <c r="B248" s="4" t="s">
        <v>3139</v>
      </c>
      <c r="C248" s="9">
        <v>520</v>
      </c>
      <c r="D248" s="54">
        <v>33</v>
      </c>
      <c r="E248" s="24">
        <v>6.4000000000000003E-3</v>
      </c>
      <c r="F248" s="9">
        <v>64</v>
      </c>
      <c r="G248" s="9">
        <v>1.9100000000000001</v>
      </c>
      <c r="H248" s="30" t="s">
        <v>37764</v>
      </c>
      <c r="I248" t="s">
        <v>92</v>
      </c>
      <c r="J248" s="4" t="s">
        <v>12</v>
      </c>
      <c r="K248" s="6">
        <v>32.337000000000003</v>
      </c>
      <c r="L248" s="10" t="s">
        <v>12</v>
      </c>
      <c r="M248" s="24" t="s">
        <v>37749</v>
      </c>
      <c r="N248">
        <v>769</v>
      </c>
      <c r="O248" s="15">
        <v>32.337000000000003</v>
      </c>
      <c r="P248" s="4" t="s">
        <v>19460</v>
      </c>
      <c r="Q248" s="4" t="s">
        <v>22142</v>
      </c>
      <c r="R248" s="18">
        <v>198.04</v>
      </c>
      <c r="S248" s="19" t="s">
        <v>22143</v>
      </c>
      <c r="T248" s="4" t="s">
        <v>3140</v>
      </c>
      <c r="U248" s="11" t="s">
        <v>3141</v>
      </c>
      <c r="V248" s="11" t="s">
        <v>3142</v>
      </c>
      <c r="W248" s="4" t="s">
        <v>3140</v>
      </c>
      <c r="X248" s="4" t="s">
        <v>22141</v>
      </c>
      <c r="Y248" s="4" t="s">
        <v>3145</v>
      </c>
      <c r="Z248" t="s">
        <v>3143</v>
      </c>
      <c r="AA248" t="s">
        <v>3144</v>
      </c>
      <c r="AB248" s="5" t="s">
        <v>22144</v>
      </c>
      <c r="AC248">
        <v>32.337000000000003</v>
      </c>
      <c r="AD248">
        <v>20000</v>
      </c>
      <c r="AE248">
        <v>10431000</v>
      </c>
      <c r="AF248">
        <v>1833500</v>
      </c>
      <c r="AG248" s="16">
        <v>522</v>
      </c>
      <c r="AH248">
        <v>6.3744079999999998E-3</v>
      </c>
      <c r="AI248" s="5">
        <v>1.9100000000000001E-4</v>
      </c>
      <c r="AJ248" s="5">
        <v>33.4</v>
      </c>
      <c r="AK248">
        <v>20</v>
      </c>
      <c r="AL248">
        <v>769</v>
      </c>
      <c r="AM248" t="s">
        <v>22145</v>
      </c>
    </row>
    <row r="249" spans="1:39" x14ac:dyDescent="0.25">
      <c r="A249" t="str">
        <f>HYPERLINK("http://www.UniProt.org/UniProt/O94804","STK10_HUMAN")</f>
        <v>STK10_HUMAN</v>
      </c>
      <c r="B249" s="4" t="s">
        <v>2117</v>
      </c>
      <c r="C249" s="54">
        <v>1500</v>
      </c>
      <c r="D249" s="54">
        <v>32</v>
      </c>
      <c r="E249" s="24">
        <v>1.7999999999999999E-2</v>
      </c>
      <c r="F249" s="9">
        <v>180</v>
      </c>
      <c r="G249" s="9">
        <v>5.58</v>
      </c>
      <c r="H249" s="30" t="s">
        <v>37764</v>
      </c>
      <c r="I249" t="s">
        <v>32</v>
      </c>
      <c r="J249" s="4" t="s">
        <v>12</v>
      </c>
      <c r="K249" s="6">
        <v>112.13</v>
      </c>
      <c r="L249" s="10" t="s">
        <v>12</v>
      </c>
      <c r="M249" s="24" t="s">
        <v>37749</v>
      </c>
      <c r="N249">
        <v>538</v>
      </c>
      <c r="O249" s="15">
        <v>112.13</v>
      </c>
      <c r="P249" s="4" t="s">
        <v>19460</v>
      </c>
      <c r="Q249" s="4" t="s">
        <v>21279</v>
      </c>
      <c r="R249" s="18">
        <v>100.47</v>
      </c>
      <c r="S249" s="19" t="s">
        <v>21280</v>
      </c>
      <c r="T249" s="4" t="s">
        <v>2118</v>
      </c>
      <c r="U249" s="11" t="s">
        <v>2119</v>
      </c>
      <c r="V249" s="11" t="s">
        <v>2120</v>
      </c>
      <c r="W249" s="4" t="s">
        <v>2118</v>
      </c>
      <c r="X249" s="4" t="s">
        <v>21278</v>
      </c>
      <c r="Y249" s="4" t="s">
        <v>2116</v>
      </c>
      <c r="AB249" t="s">
        <v>21281</v>
      </c>
      <c r="AC249">
        <v>112.13</v>
      </c>
      <c r="AD249">
        <v>19218</v>
      </c>
      <c r="AE249">
        <v>28966000</v>
      </c>
      <c r="AF249">
        <v>5368400</v>
      </c>
      <c r="AG249" s="16">
        <v>1510</v>
      </c>
      <c r="AH249">
        <v>1.7701188E-2</v>
      </c>
      <c r="AI249" s="5">
        <v>5.5800000000000001E-4</v>
      </c>
      <c r="AJ249" s="5">
        <v>31.7</v>
      </c>
      <c r="AK249">
        <v>105</v>
      </c>
      <c r="AL249">
        <v>538</v>
      </c>
      <c r="AM249" t="s">
        <v>2116</v>
      </c>
    </row>
    <row r="250" spans="1:39" x14ac:dyDescent="0.25">
      <c r="A250" t="str">
        <f>HYPERLINK("http://www.UniProt.org/UniProt/Q9BZL6","KPCD2_HUMAN")</f>
        <v>KPCD2_HUMAN</v>
      </c>
      <c r="B250" s="4" t="s">
        <v>15681</v>
      </c>
      <c r="C250" s="9">
        <v>570</v>
      </c>
      <c r="D250" s="54">
        <v>32</v>
      </c>
      <c r="E250" s="24">
        <v>6.8999999999999999E-3</v>
      </c>
      <c r="F250" s="9">
        <v>69</v>
      </c>
      <c r="G250" s="9">
        <v>2.17</v>
      </c>
      <c r="H250" s="30" t="s">
        <v>37764</v>
      </c>
      <c r="I250" t="s">
        <v>69</v>
      </c>
      <c r="J250" s="4" t="s">
        <v>12</v>
      </c>
      <c r="K250" s="6">
        <v>96.748999999999995</v>
      </c>
      <c r="L250" s="10" t="s">
        <v>12</v>
      </c>
      <c r="M250" s="24" t="s">
        <v>37749</v>
      </c>
      <c r="N250">
        <v>3817</v>
      </c>
      <c r="O250" s="15">
        <v>96.748999999999995</v>
      </c>
      <c r="P250" s="4" t="s">
        <v>19460</v>
      </c>
      <c r="Q250" s="4" t="s">
        <v>33903</v>
      </c>
      <c r="R250" s="18">
        <v>49.75</v>
      </c>
      <c r="S250" s="19" t="s">
        <v>33904</v>
      </c>
      <c r="T250" s="4" t="s">
        <v>15682</v>
      </c>
      <c r="U250" s="11" t="s">
        <v>2124</v>
      </c>
      <c r="V250" s="11" t="s">
        <v>2125</v>
      </c>
      <c r="W250" s="4" t="s">
        <v>15682</v>
      </c>
      <c r="X250" s="4" t="s">
        <v>33902</v>
      </c>
      <c r="Y250" s="4" t="s">
        <v>15680</v>
      </c>
      <c r="AB250" t="s">
        <v>33905</v>
      </c>
      <c r="AC250">
        <v>96.748999999999995</v>
      </c>
      <c r="AD250">
        <v>20000</v>
      </c>
      <c r="AE250">
        <v>11304000</v>
      </c>
      <c r="AF250">
        <v>2086400</v>
      </c>
      <c r="AG250" s="16">
        <v>565</v>
      </c>
      <c r="AH250">
        <v>6.9078999999999998E-3</v>
      </c>
      <c r="AI250" s="5">
        <v>2.1699999999999999E-4</v>
      </c>
      <c r="AJ250" s="5">
        <v>31.8</v>
      </c>
      <c r="AK250">
        <v>33</v>
      </c>
      <c r="AL250">
        <v>3817</v>
      </c>
      <c r="AM250" t="s">
        <v>33906</v>
      </c>
    </row>
    <row r="251" spans="1:39" x14ac:dyDescent="0.25">
      <c r="A251" t="str">
        <f>HYPERLINK("http://www.UniProt.org/UniProt/O00203","AP3B1_HUMAN")</f>
        <v>AP3B1_HUMAN</v>
      </c>
      <c r="B251" s="4" t="s">
        <v>238</v>
      </c>
      <c r="C251" s="54">
        <v>4800</v>
      </c>
      <c r="D251" s="54">
        <v>31</v>
      </c>
      <c r="E251" s="24">
        <v>0.26</v>
      </c>
      <c r="F251" s="9">
        <v>2600</v>
      </c>
      <c r="G251" s="9">
        <v>84.499999999999986</v>
      </c>
      <c r="H251" s="30" t="s">
        <v>37764</v>
      </c>
      <c r="I251" t="s">
        <v>32</v>
      </c>
      <c r="J251" s="4" t="s">
        <v>12</v>
      </c>
      <c r="K251" s="6">
        <v>121.32</v>
      </c>
      <c r="L251" s="10" t="s">
        <v>12</v>
      </c>
      <c r="M251" s="24" t="s">
        <v>37749</v>
      </c>
      <c r="N251">
        <v>129</v>
      </c>
      <c r="O251" s="15">
        <v>121.32</v>
      </c>
      <c r="P251" s="4" t="s">
        <v>19460</v>
      </c>
      <c r="Q251" s="4" t="s">
        <v>19686</v>
      </c>
      <c r="R251" s="18">
        <v>52.86</v>
      </c>
      <c r="S251" s="4" t="s">
        <v>19687</v>
      </c>
      <c r="T251" s="4" t="s">
        <v>239</v>
      </c>
      <c r="U251" s="11" t="s">
        <v>240</v>
      </c>
      <c r="V251" s="11" t="s">
        <v>241</v>
      </c>
      <c r="W251" s="4" t="s">
        <v>239</v>
      </c>
      <c r="X251" s="4" t="s">
        <v>19685</v>
      </c>
      <c r="Y251" s="4" t="s">
        <v>237</v>
      </c>
      <c r="Z251" t="s">
        <v>242</v>
      </c>
      <c r="AA251" t="s">
        <v>243</v>
      </c>
      <c r="AB251" t="s">
        <v>19688</v>
      </c>
      <c r="AC251">
        <v>121.32</v>
      </c>
      <c r="AD251">
        <v>88047</v>
      </c>
      <c r="AE251">
        <v>422400000</v>
      </c>
      <c r="AF251">
        <v>81241000</v>
      </c>
      <c r="AG251" s="16">
        <v>4800</v>
      </c>
      <c r="AH251">
        <v>0.25812959499999999</v>
      </c>
      <c r="AI251" s="5">
        <v>8.4499999999999992E-3</v>
      </c>
      <c r="AJ251" s="5">
        <v>30.5</v>
      </c>
      <c r="AK251">
        <v>529</v>
      </c>
      <c r="AL251">
        <v>129</v>
      </c>
      <c r="AM251" t="s">
        <v>19689</v>
      </c>
    </row>
    <row r="252" spans="1:39" x14ac:dyDescent="0.25">
      <c r="A252" t="str">
        <f>HYPERLINK("http://www.UniProt.org/UniProt/Q9BXS5","AP1M1_HUMAN")</f>
        <v>AP1M1_HUMAN</v>
      </c>
      <c r="B252" s="4" t="s">
        <v>15549</v>
      </c>
      <c r="C252" s="9">
        <v>18000</v>
      </c>
      <c r="D252" s="54">
        <v>31</v>
      </c>
      <c r="E252" s="24">
        <v>0.22</v>
      </c>
      <c r="F252" s="9">
        <v>2200</v>
      </c>
      <c r="G252" s="9">
        <v>69.7</v>
      </c>
      <c r="H252" s="30" t="s">
        <v>37764</v>
      </c>
      <c r="I252" t="s">
        <v>32</v>
      </c>
      <c r="J252" s="4" t="s">
        <v>12</v>
      </c>
      <c r="K252" s="6">
        <v>48.585999999999999</v>
      </c>
      <c r="L252" s="10" t="s">
        <v>12</v>
      </c>
      <c r="M252" s="24" t="s">
        <v>37749</v>
      </c>
      <c r="N252">
        <v>3781</v>
      </c>
      <c r="O252" s="15">
        <v>48.585999999999999</v>
      </c>
      <c r="P252" s="4" t="s">
        <v>19460</v>
      </c>
      <c r="Q252" s="4" t="s">
        <v>33761</v>
      </c>
      <c r="R252" s="18">
        <v>21.45</v>
      </c>
      <c r="S252" s="4" t="s">
        <v>33762</v>
      </c>
      <c r="T252" s="4" t="s">
        <v>15550</v>
      </c>
      <c r="U252" s="11" t="s">
        <v>15551</v>
      </c>
      <c r="V252" s="11" t="s">
        <v>231</v>
      </c>
      <c r="W252" s="4" t="s">
        <v>15550</v>
      </c>
      <c r="X252" s="4" t="s">
        <v>26443</v>
      </c>
      <c r="Y252" s="4" t="s">
        <v>15548</v>
      </c>
      <c r="Z252" t="s">
        <v>2004</v>
      </c>
      <c r="AA252" t="s">
        <v>1267</v>
      </c>
      <c r="AB252" t="s">
        <v>33763</v>
      </c>
      <c r="AC252">
        <v>48.585999999999999</v>
      </c>
      <c r="AD252">
        <v>20000</v>
      </c>
      <c r="AE252">
        <v>356440000</v>
      </c>
      <c r="AF252">
        <v>66964000</v>
      </c>
      <c r="AG252" s="16">
        <v>17800</v>
      </c>
      <c r="AH252">
        <v>0.217821289</v>
      </c>
      <c r="AI252" s="5">
        <v>6.9699999999999996E-3</v>
      </c>
      <c r="AJ252" s="5">
        <v>31.3</v>
      </c>
      <c r="AK252">
        <v>120</v>
      </c>
      <c r="AL252">
        <v>3781</v>
      </c>
      <c r="AM252" t="s">
        <v>33764</v>
      </c>
    </row>
    <row r="253" spans="1:39" x14ac:dyDescent="0.25">
      <c r="A253" t="str">
        <f>HYPERLINK("http://www.UniProt.org/UniProt/Q9UHW5","GPN3_HUMAN")</f>
        <v>GPN3_HUMAN</v>
      </c>
      <c r="B253" s="4" t="s">
        <v>18000</v>
      </c>
      <c r="C253" s="9">
        <v>7000</v>
      </c>
      <c r="D253" s="54">
        <v>31</v>
      </c>
      <c r="E253" s="24">
        <v>8.5999999999999993E-2</v>
      </c>
      <c r="F253" s="9">
        <v>859.99999999999989</v>
      </c>
      <c r="G253" s="9">
        <v>28.2</v>
      </c>
      <c r="H253" s="30" t="s">
        <v>37764</v>
      </c>
      <c r="I253" t="s">
        <v>12</v>
      </c>
      <c r="J253" s="4" t="s">
        <v>12</v>
      </c>
      <c r="K253" s="6">
        <v>32.761000000000003</v>
      </c>
      <c r="L253" s="10" t="s">
        <v>12</v>
      </c>
      <c r="M253" s="24" t="s">
        <v>37749</v>
      </c>
      <c r="N253">
        <v>4429</v>
      </c>
      <c r="O253" s="15">
        <v>32.761000000000003</v>
      </c>
      <c r="P253" s="4" t="s">
        <v>19460</v>
      </c>
      <c r="Q253" s="4" t="s">
        <v>36267</v>
      </c>
      <c r="R253" s="18">
        <v>59.88</v>
      </c>
      <c r="S253" s="4" t="s">
        <v>36268</v>
      </c>
      <c r="T253" s="4" t="s">
        <v>18001</v>
      </c>
      <c r="U253" s="11" t="s">
        <v>16438</v>
      </c>
      <c r="V253" s="11" t="s">
        <v>18002</v>
      </c>
      <c r="W253" s="4" t="s">
        <v>18001</v>
      </c>
      <c r="X253" s="4" t="s">
        <v>12</v>
      </c>
      <c r="Y253" s="4" t="s">
        <v>17999</v>
      </c>
      <c r="AB253" t="s">
        <v>36269</v>
      </c>
      <c r="AC253">
        <v>32.761000000000003</v>
      </c>
      <c r="AD253">
        <v>20000</v>
      </c>
      <c r="AE253">
        <v>140820000</v>
      </c>
      <c r="AF253">
        <v>27092000</v>
      </c>
      <c r="AG253" s="16">
        <v>7040</v>
      </c>
      <c r="AH253">
        <v>8.6055419999999994E-2</v>
      </c>
      <c r="AI253" s="5">
        <v>2.82E-3</v>
      </c>
      <c r="AJ253" s="5">
        <v>30.5</v>
      </c>
      <c r="AK253">
        <v>62</v>
      </c>
      <c r="AL253">
        <v>4429</v>
      </c>
      <c r="AM253" t="s">
        <v>36270</v>
      </c>
    </row>
    <row r="254" spans="1:39" x14ac:dyDescent="0.25">
      <c r="A254" t="str">
        <f>HYPERLINK("http://www.UniProt.org/UniProt/P53992","SC24C_HUMAN")</f>
        <v>SC24C_HUMAN</v>
      </c>
      <c r="B254" s="4" t="s">
        <v>6517</v>
      </c>
      <c r="C254" s="9">
        <v>6500</v>
      </c>
      <c r="D254" s="54">
        <v>31</v>
      </c>
      <c r="E254" s="24">
        <v>0.08</v>
      </c>
      <c r="F254" s="9">
        <v>800</v>
      </c>
      <c r="G254" s="9">
        <v>25.400000000000002</v>
      </c>
      <c r="H254" s="30" t="s">
        <v>37764</v>
      </c>
      <c r="I254" t="s">
        <v>32</v>
      </c>
      <c r="J254" s="4" t="s">
        <v>12</v>
      </c>
      <c r="K254" s="6">
        <v>118.32</v>
      </c>
      <c r="L254" s="10" t="s">
        <v>12</v>
      </c>
      <c r="M254" s="24" t="s">
        <v>37749</v>
      </c>
      <c r="N254">
        <v>1525</v>
      </c>
      <c r="O254" s="15">
        <v>118.32</v>
      </c>
      <c r="P254" s="4" t="s">
        <v>19460</v>
      </c>
      <c r="Q254" s="4" t="s">
        <v>24996</v>
      </c>
      <c r="R254" s="18">
        <v>26.22</v>
      </c>
      <c r="S254" s="4" t="s">
        <v>24997</v>
      </c>
      <c r="T254" s="4" t="s">
        <v>6518</v>
      </c>
      <c r="U254" s="11" t="s">
        <v>2148</v>
      </c>
      <c r="V254" s="11" t="s">
        <v>2149</v>
      </c>
      <c r="W254" s="4" t="s">
        <v>6518</v>
      </c>
      <c r="X254" s="4" t="s">
        <v>24995</v>
      </c>
      <c r="Y254" s="4" t="s">
        <v>6516</v>
      </c>
      <c r="AA254" t="s">
        <v>1702</v>
      </c>
      <c r="AB254" t="s">
        <v>24998</v>
      </c>
      <c r="AC254">
        <v>118.32</v>
      </c>
      <c r="AD254">
        <v>20000</v>
      </c>
      <c r="AE254">
        <v>130940000</v>
      </c>
      <c r="AF254">
        <v>24454000</v>
      </c>
      <c r="AG254" s="16">
        <v>6550</v>
      </c>
      <c r="AH254">
        <v>8.0017729999999995E-2</v>
      </c>
      <c r="AI254" s="5">
        <v>2.5400000000000002E-3</v>
      </c>
      <c r="AJ254" s="5">
        <v>31.5</v>
      </c>
      <c r="AK254">
        <v>178</v>
      </c>
      <c r="AL254">
        <v>1525</v>
      </c>
      <c r="AM254" t="s">
        <v>6516</v>
      </c>
    </row>
    <row r="255" spans="1:39" x14ac:dyDescent="0.25">
      <c r="A255" t="str">
        <f>HYPERLINK("http://www.UniProt.org/UniProt/Q9P2E3","ZNFX1_HUMAN")</f>
        <v>ZNFX1_HUMAN</v>
      </c>
      <c r="B255" s="4" t="s">
        <v>17703</v>
      </c>
      <c r="C255" s="9">
        <v>710</v>
      </c>
      <c r="D255" s="54">
        <v>31</v>
      </c>
      <c r="E255" s="24">
        <v>8.6999999999999994E-3</v>
      </c>
      <c r="F255" s="9">
        <v>87</v>
      </c>
      <c r="G255" s="9">
        <v>2.8400000000000003</v>
      </c>
      <c r="H255" s="30" t="s">
        <v>37764</v>
      </c>
      <c r="I255" t="s">
        <v>12</v>
      </c>
      <c r="J255" s="4" t="s">
        <v>12</v>
      </c>
      <c r="K255" s="6">
        <v>220.22</v>
      </c>
      <c r="L255" s="10" t="s">
        <v>12</v>
      </c>
      <c r="M255" s="24" t="s">
        <v>37749</v>
      </c>
      <c r="N255">
        <v>4349</v>
      </c>
      <c r="O255" s="15">
        <v>220.22</v>
      </c>
      <c r="P255" s="4" t="s">
        <v>19460</v>
      </c>
      <c r="Q255" s="4" t="s">
        <v>35959</v>
      </c>
      <c r="R255" s="18">
        <v>88.49</v>
      </c>
      <c r="S255" s="4" t="s">
        <v>35960</v>
      </c>
      <c r="T255" s="4" t="s">
        <v>12</v>
      </c>
      <c r="V255" s="11" t="s">
        <v>1399</v>
      </c>
      <c r="W255" s="4" t="s">
        <v>12</v>
      </c>
      <c r="X255" s="4" t="s">
        <v>12</v>
      </c>
      <c r="Y255" s="4" t="s">
        <v>17702</v>
      </c>
      <c r="AB255" t="s">
        <v>35961</v>
      </c>
      <c r="AC255">
        <v>220.22</v>
      </c>
      <c r="AD255">
        <v>20000</v>
      </c>
      <c r="AE255">
        <v>14238000</v>
      </c>
      <c r="AF255">
        <v>2728800</v>
      </c>
      <c r="AG255" s="16">
        <v>712</v>
      </c>
      <c r="AH255">
        <v>8.7008740000000008E-3</v>
      </c>
      <c r="AI255" s="5">
        <v>2.8400000000000002E-4</v>
      </c>
      <c r="AJ255" s="5">
        <v>30.7</v>
      </c>
      <c r="AK255">
        <v>183</v>
      </c>
      <c r="AL255">
        <v>4349</v>
      </c>
      <c r="AM255" t="s">
        <v>35962</v>
      </c>
    </row>
    <row r="256" spans="1:39" x14ac:dyDescent="0.25">
      <c r="A256" t="str">
        <f>HYPERLINK("http://www.UniProt.org/UniProt/Q9NVX0","HAUS2_HUMAN")</f>
        <v>HAUS2_HUMAN</v>
      </c>
      <c r="B256" s="4" t="s">
        <v>17186</v>
      </c>
      <c r="C256" s="9">
        <v>610</v>
      </c>
      <c r="D256" s="54">
        <v>31</v>
      </c>
      <c r="E256" s="24">
        <v>7.4000000000000003E-3</v>
      </c>
      <c r="F256" s="9">
        <v>74</v>
      </c>
      <c r="G256" s="9">
        <v>2.42</v>
      </c>
      <c r="H256" s="30" t="s">
        <v>37764</v>
      </c>
      <c r="I256" t="s">
        <v>32</v>
      </c>
      <c r="J256" s="4" t="s">
        <v>12</v>
      </c>
      <c r="K256" s="6">
        <v>26.933</v>
      </c>
      <c r="L256" s="10" t="s">
        <v>12</v>
      </c>
      <c r="M256" s="24" t="s">
        <v>37749</v>
      </c>
      <c r="N256">
        <v>4209</v>
      </c>
      <c r="O256" s="15">
        <v>26.933</v>
      </c>
      <c r="P256" s="4" t="s">
        <v>19460</v>
      </c>
      <c r="Q256" s="4" t="s">
        <v>35423</v>
      </c>
      <c r="R256" s="18">
        <v>58.14</v>
      </c>
      <c r="S256" s="4" t="s">
        <v>35424</v>
      </c>
      <c r="T256" s="4" t="s">
        <v>2198</v>
      </c>
      <c r="U256" s="11" t="s">
        <v>17187</v>
      </c>
      <c r="V256" s="11" t="s">
        <v>17188</v>
      </c>
      <c r="W256" s="4" t="s">
        <v>2198</v>
      </c>
      <c r="X256" s="4" t="s">
        <v>21347</v>
      </c>
      <c r="Y256" s="4" t="s">
        <v>17185</v>
      </c>
      <c r="AB256" s="5" t="s">
        <v>35425</v>
      </c>
      <c r="AC256">
        <v>26.933</v>
      </c>
      <c r="AD256">
        <v>20000</v>
      </c>
      <c r="AE256">
        <v>12127000</v>
      </c>
      <c r="AF256">
        <v>2323400</v>
      </c>
      <c r="AG256" s="16">
        <v>606</v>
      </c>
      <c r="AH256">
        <v>7.410837E-3</v>
      </c>
      <c r="AI256" s="5">
        <v>2.42E-4</v>
      </c>
      <c r="AJ256" s="5">
        <v>30.7</v>
      </c>
      <c r="AK256">
        <v>23</v>
      </c>
      <c r="AL256">
        <v>4209</v>
      </c>
      <c r="AM256" t="s">
        <v>35426</v>
      </c>
    </row>
    <row r="257" spans="1:39" x14ac:dyDescent="0.25">
      <c r="A257" t="str">
        <f>HYPERLINK("http://www.UniProt.org/UniProt/Q15019","SEPT2_HUMAN")</f>
        <v>SEPT2_HUMAN</v>
      </c>
      <c r="B257" s="4" t="s">
        <v>9289</v>
      </c>
      <c r="C257" s="9">
        <v>11000</v>
      </c>
      <c r="D257" s="54">
        <v>30</v>
      </c>
      <c r="E257" s="24">
        <v>0.14000000000000001</v>
      </c>
      <c r="F257" s="9">
        <v>1400.0000000000002</v>
      </c>
      <c r="G257" s="9">
        <v>46</v>
      </c>
      <c r="H257" s="30" t="s">
        <v>37764</v>
      </c>
      <c r="I257" t="s">
        <v>32</v>
      </c>
      <c r="J257" s="4" t="s">
        <v>12</v>
      </c>
      <c r="K257" s="6">
        <v>41.487000000000002</v>
      </c>
      <c r="L257" s="10" t="s">
        <v>12</v>
      </c>
      <c r="M257" s="24" t="s">
        <v>37749</v>
      </c>
      <c r="N257">
        <v>2166</v>
      </c>
      <c r="O257" s="15">
        <v>41.487000000000002</v>
      </c>
      <c r="P257" s="4" t="s">
        <v>19460</v>
      </c>
      <c r="Q257" s="4" t="s">
        <v>27477</v>
      </c>
      <c r="R257" s="18">
        <v>157.18</v>
      </c>
      <c r="S257" s="19" t="s">
        <v>27478</v>
      </c>
      <c r="T257" s="4" t="s">
        <v>9290</v>
      </c>
      <c r="U257" s="11" t="s">
        <v>9291</v>
      </c>
      <c r="V257" s="11" t="s">
        <v>8910</v>
      </c>
      <c r="W257" s="4" t="s">
        <v>9290</v>
      </c>
      <c r="X257" s="4" t="s">
        <v>27476</v>
      </c>
      <c r="Y257" s="4" t="s">
        <v>9288</v>
      </c>
      <c r="Z257" t="s">
        <v>9292</v>
      </c>
      <c r="AA257" t="s">
        <v>1021</v>
      </c>
      <c r="AB257" t="s">
        <v>27479</v>
      </c>
      <c r="AC257">
        <v>41.487000000000002</v>
      </c>
      <c r="AD257">
        <v>20000</v>
      </c>
      <c r="AE257">
        <v>225460000</v>
      </c>
      <c r="AF257">
        <v>44187000</v>
      </c>
      <c r="AG257" s="16">
        <v>11300</v>
      </c>
      <c r="AH257">
        <v>0.13777911500000001</v>
      </c>
      <c r="AI257" s="5">
        <v>4.5999999999999999E-3</v>
      </c>
      <c r="AJ257" s="5">
        <v>30</v>
      </c>
      <c r="AK257">
        <v>97</v>
      </c>
      <c r="AL257">
        <v>2166</v>
      </c>
      <c r="AM257" t="s">
        <v>27480</v>
      </c>
    </row>
    <row r="258" spans="1:39" x14ac:dyDescent="0.25">
      <c r="A258" t="str">
        <f>HYPERLINK("http://www.UniProt.org/UniProt/Q6ZSR9","YJ005_HUMAN")</f>
        <v>YJ005_HUMAN</v>
      </c>
      <c r="B258" s="4" t="s">
        <v>11202</v>
      </c>
      <c r="C258" s="9">
        <v>4900</v>
      </c>
      <c r="D258" s="54">
        <v>30</v>
      </c>
      <c r="E258" s="24">
        <v>0.06</v>
      </c>
      <c r="F258" s="9">
        <v>600</v>
      </c>
      <c r="G258" s="9">
        <v>19.8</v>
      </c>
      <c r="H258" s="30" t="s">
        <v>37764</v>
      </c>
      <c r="I258" t="s">
        <v>12</v>
      </c>
      <c r="J258" s="4" t="s">
        <v>12</v>
      </c>
      <c r="K258" s="6">
        <v>37.975999999999999</v>
      </c>
      <c r="L258" s="10" t="s">
        <v>12</v>
      </c>
      <c r="M258" s="24" t="s">
        <v>37749</v>
      </c>
      <c r="N258">
        <v>2656</v>
      </c>
      <c r="O258" s="15">
        <v>37.975999999999999</v>
      </c>
      <c r="P258" s="4" t="s">
        <v>19460</v>
      </c>
      <c r="Q258" s="4" t="s">
        <v>12</v>
      </c>
      <c r="R258" s="18">
        <v>212.43</v>
      </c>
      <c r="S258" s="4" t="s">
        <v>29382</v>
      </c>
      <c r="T258" s="4" t="s">
        <v>12</v>
      </c>
      <c r="W258" s="4" t="s">
        <v>12</v>
      </c>
      <c r="X258" s="4" t="s">
        <v>12</v>
      </c>
      <c r="Y258" s="4" t="s">
        <v>11201</v>
      </c>
      <c r="AB258" t="s">
        <v>29383</v>
      </c>
      <c r="AC258">
        <v>37.975999999999999</v>
      </c>
      <c r="AD258">
        <v>20000</v>
      </c>
      <c r="AE258">
        <v>98892000</v>
      </c>
      <c r="AF258">
        <v>19078000</v>
      </c>
      <c r="AG258" s="16">
        <v>4940</v>
      </c>
      <c r="AH258">
        <v>6.0433124999999997E-2</v>
      </c>
      <c r="AI258" s="5">
        <v>1.98E-3</v>
      </c>
      <c r="AJ258" s="5">
        <v>30.5</v>
      </c>
      <c r="AK258">
        <v>85</v>
      </c>
      <c r="AL258">
        <v>2656</v>
      </c>
      <c r="AM258" t="s">
        <v>11201</v>
      </c>
    </row>
    <row r="259" spans="1:39" x14ac:dyDescent="0.25">
      <c r="A259" t="str">
        <f>HYPERLINK("http://www.UniProt.org/UniProt/P42566","EPS15_HUMAN")</f>
        <v>EPS15_HUMAN</v>
      </c>
      <c r="B259" s="4" t="s">
        <v>5495</v>
      </c>
      <c r="C259" s="9">
        <v>4000</v>
      </c>
      <c r="D259" s="54">
        <v>30</v>
      </c>
      <c r="E259" s="24">
        <v>4.9000000000000002E-2</v>
      </c>
      <c r="F259" s="9">
        <v>490</v>
      </c>
      <c r="G259" s="9">
        <v>16.399999999999999</v>
      </c>
      <c r="H259" s="30" t="s">
        <v>37764</v>
      </c>
      <c r="I259" t="s">
        <v>32</v>
      </c>
      <c r="J259" s="4" t="s">
        <v>251</v>
      </c>
      <c r="K259" s="6">
        <v>98.655000000000001</v>
      </c>
      <c r="L259" s="10" t="s">
        <v>12</v>
      </c>
      <c r="M259" s="24" t="s">
        <v>37749</v>
      </c>
      <c r="N259">
        <v>1288</v>
      </c>
      <c r="O259" s="15">
        <v>98.655000000000001</v>
      </c>
      <c r="P259" s="4" t="s">
        <v>19460</v>
      </c>
      <c r="Q259" s="4" t="s">
        <v>24102</v>
      </c>
      <c r="R259" s="18">
        <v>63.35</v>
      </c>
      <c r="S259" s="19" t="s">
        <v>24103</v>
      </c>
      <c r="T259" s="4" t="s">
        <v>5496</v>
      </c>
      <c r="U259" s="11" t="s">
        <v>5497</v>
      </c>
      <c r="V259" s="11" t="s">
        <v>5498</v>
      </c>
      <c r="W259" s="4" t="s">
        <v>5496</v>
      </c>
      <c r="X259" s="4" t="s">
        <v>24101</v>
      </c>
      <c r="Y259" s="4" t="s">
        <v>5494</v>
      </c>
      <c r="AB259" t="s">
        <v>24104</v>
      </c>
      <c r="AC259">
        <v>98.655000000000001</v>
      </c>
      <c r="AD259">
        <v>20000</v>
      </c>
      <c r="AE259">
        <v>80557000</v>
      </c>
      <c r="AF259">
        <v>15721000</v>
      </c>
      <c r="AG259" s="16">
        <v>4030</v>
      </c>
      <c r="AH259">
        <v>4.9228565000000002E-2</v>
      </c>
      <c r="AI259" s="5">
        <v>1.64E-3</v>
      </c>
      <c r="AJ259" s="5">
        <v>30.1</v>
      </c>
      <c r="AK259">
        <v>169</v>
      </c>
      <c r="AL259">
        <v>1288</v>
      </c>
      <c r="AM259" t="s">
        <v>24105</v>
      </c>
    </row>
    <row r="260" spans="1:39" x14ac:dyDescent="0.25">
      <c r="A260" t="str">
        <f>HYPERLINK("http://www.UniProt.org/UniProt/P11274","BCR_HUMAN")</f>
        <v>BCR_HUMAN</v>
      </c>
      <c r="B260" s="4" t="s">
        <v>3464</v>
      </c>
      <c r="C260" s="9">
        <v>3300</v>
      </c>
      <c r="D260" s="54">
        <v>30</v>
      </c>
      <c r="E260" s="24">
        <v>0.04</v>
      </c>
      <c r="F260" s="9">
        <v>400</v>
      </c>
      <c r="G260" s="9">
        <v>13.3</v>
      </c>
      <c r="H260" s="30" t="s">
        <v>37764</v>
      </c>
      <c r="I260" t="s">
        <v>32</v>
      </c>
      <c r="J260" s="4" t="s">
        <v>12</v>
      </c>
      <c r="K260" s="6">
        <v>142.82</v>
      </c>
      <c r="L260" s="10" t="s">
        <v>12</v>
      </c>
      <c r="M260" s="24" t="s">
        <v>37749</v>
      </c>
      <c r="N260">
        <v>844</v>
      </c>
      <c r="O260" s="15">
        <v>142.82</v>
      </c>
      <c r="P260" s="4" t="s">
        <v>19460</v>
      </c>
      <c r="Q260" s="4" t="s">
        <v>22426</v>
      </c>
      <c r="R260" s="18">
        <v>59.26</v>
      </c>
      <c r="S260" s="4" t="s">
        <v>22427</v>
      </c>
      <c r="T260" s="4" t="s">
        <v>3465</v>
      </c>
      <c r="U260" s="11" t="s">
        <v>3466</v>
      </c>
      <c r="V260" s="11" t="s">
        <v>3467</v>
      </c>
      <c r="W260" s="4" t="s">
        <v>3465</v>
      </c>
      <c r="X260" s="4" t="s">
        <v>22425</v>
      </c>
      <c r="Y260" s="4" t="s">
        <v>3463</v>
      </c>
      <c r="AB260" t="s">
        <v>22428</v>
      </c>
      <c r="AC260">
        <v>142.82</v>
      </c>
      <c r="AD260">
        <v>20000</v>
      </c>
      <c r="AE260">
        <v>65848000</v>
      </c>
      <c r="AF260">
        <v>12809000</v>
      </c>
      <c r="AG260" s="16">
        <v>3290</v>
      </c>
      <c r="AH260">
        <v>4.0239862000000001E-2</v>
      </c>
      <c r="AI260" s="5">
        <v>1.33E-3</v>
      </c>
      <c r="AJ260" s="5">
        <v>30.2</v>
      </c>
      <c r="AK260">
        <v>196</v>
      </c>
      <c r="AL260">
        <v>844</v>
      </c>
      <c r="AM260" t="s">
        <v>22429</v>
      </c>
    </row>
    <row r="261" spans="1:39" x14ac:dyDescent="0.25">
      <c r="A261" t="str">
        <f>HYPERLINK("http://www.UniProt.org/UniProt/Q9NWT6","HIF1N_HUMAN")</f>
        <v>HIF1N_HUMAN</v>
      </c>
      <c r="B261" s="4" t="s">
        <v>17246</v>
      </c>
      <c r="C261" s="9">
        <v>1500</v>
      </c>
      <c r="D261" s="54">
        <v>30</v>
      </c>
      <c r="E261" s="24">
        <v>1.7999999999999999E-2</v>
      </c>
      <c r="F261" s="9">
        <v>180</v>
      </c>
      <c r="G261" s="9">
        <v>6.17</v>
      </c>
      <c r="H261" s="30" t="s">
        <v>37764</v>
      </c>
      <c r="I261" t="s">
        <v>69</v>
      </c>
      <c r="J261" s="4" t="s">
        <v>12</v>
      </c>
      <c r="K261" s="6">
        <v>40.284999999999997</v>
      </c>
      <c r="L261" s="10" t="s">
        <v>12</v>
      </c>
      <c r="M261" s="24" t="s">
        <v>37749</v>
      </c>
      <c r="N261">
        <v>4226</v>
      </c>
      <c r="O261" s="15">
        <v>40.284999999999997</v>
      </c>
      <c r="P261" s="4" t="s">
        <v>19460</v>
      </c>
      <c r="Q261" s="4" t="s">
        <v>35492</v>
      </c>
      <c r="R261" s="18">
        <v>18.05</v>
      </c>
      <c r="S261" s="4" t="s">
        <v>35493</v>
      </c>
      <c r="T261" s="4" t="s">
        <v>17247</v>
      </c>
      <c r="U261" s="11" t="s">
        <v>17248</v>
      </c>
      <c r="V261" s="11" t="s">
        <v>50</v>
      </c>
      <c r="W261" s="4" t="s">
        <v>17247</v>
      </c>
      <c r="X261" s="4" t="s">
        <v>35491</v>
      </c>
      <c r="Y261" s="4" t="s">
        <v>17245</v>
      </c>
      <c r="AB261" t="s">
        <v>35494</v>
      </c>
      <c r="AC261">
        <v>40.284999999999997</v>
      </c>
      <c r="AD261">
        <v>20000</v>
      </c>
      <c r="AE261">
        <v>30216000</v>
      </c>
      <c r="AF261">
        <v>5935400</v>
      </c>
      <c r="AG261" s="16">
        <v>1510</v>
      </c>
      <c r="AH261">
        <v>1.8465065999999999E-2</v>
      </c>
      <c r="AI261" s="5">
        <v>6.1700000000000004E-4</v>
      </c>
      <c r="AJ261" s="5">
        <v>29.9</v>
      </c>
      <c r="AK261">
        <v>35</v>
      </c>
      <c r="AL261">
        <v>4226</v>
      </c>
      <c r="AM261" t="s">
        <v>17245</v>
      </c>
    </row>
    <row r="262" spans="1:39" x14ac:dyDescent="0.25">
      <c r="A262" t="str">
        <f>HYPERLINK("http://www.UniProt.org/UniProt/P62750","RL23A_HUMAN")</f>
        <v>RL23A_HUMAN</v>
      </c>
      <c r="B262" s="4" t="s">
        <v>7215</v>
      </c>
      <c r="C262" s="9">
        <v>790</v>
      </c>
      <c r="D262" s="54">
        <v>30</v>
      </c>
      <c r="E262" s="24">
        <v>9.7000000000000003E-3</v>
      </c>
      <c r="F262" s="9">
        <v>97</v>
      </c>
      <c r="G262" s="9">
        <v>3.19</v>
      </c>
      <c r="H262" s="30" t="s">
        <v>37764</v>
      </c>
      <c r="I262" t="s">
        <v>12</v>
      </c>
      <c r="J262" s="4" t="s">
        <v>12</v>
      </c>
      <c r="K262" s="6">
        <v>17.695</v>
      </c>
      <c r="L262" s="10" t="s">
        <v>12</v>
      </c>
      <c r="M262" s="24" t="s">
        <v>37749</v>
      </c>
      <c r="N262">
        <v>1682</v>
      </c>
      <c r="O262" s="15">
        <v>17.695</v>
      </c>
      <c r="P262" s="4" t="s">
        <v>19460</v>
      </c>
      <c r="Q262" s="4" t="s">
        <v>25579</v>
      </c>
      <c r="R262" s="18">
        <v>11.37</v>
      </c>
      <c r="S262" s="4" t="s">
        <v>25580</v>
      </c>
      <c r="T262" s="4" t="s">
        <v>7216</v>
      </c>
      <c r="U262" s="11" t="s">
        <v>7217</v>
      </c>
      <c r="V262" s="11" t="s">
        <v>7218</v>
      </c>
      <c r="W262" s="4" t="s">
        <v>7216</v>
      </c>
      <c r="X262" s="4" t="s">
        <v>12</v>
      </c>
      <c r="Y262" s="4" t="s">
        <v>7214</v>
      </c>
      <c r="Z262" t="s">
        <v>2941</v>
      </c>
      <c r="AA262" t="s">
        <v>2942</v>
      </c>
      <c r="AB262" t="s">
        <v>25581</v>
      </c>
      <c r="AC262">
        <v>17.695</v>
      </c>
      <c r="AD262">
        <v>20000</v>
      </c>
      <c r="AE262">
        <v>15875000</v>
      </c>
      <c r="AF262">
        <v>3066800</v>
      </c>
      <c r="AG262" s="16">
        <v>794</v>
      </c>
      <c r="AH262">
        <v>9.7012480000000009E-3</v>
      </c>
      <c r="AI262" s="5">
        <v>3.19E-4</v>
      </c>
      <c r="AJ262" s="5">
        <v>30.4</v>
      </c>
      <c r="AK262">
        <v>13</v>
      </c>
      <c r="AL262">
        <v>1682</v>
      </c>
      <c r="AM262" t="s">
        <v>7214</v>
      </c>
    </row>
    <row r="263" spans="1:39" x14ac:dyDescent="0.25">
      <c r="A263" t="str">
        <f>HYPERLINK("http://www.UniProt.org/UniProt/P60228","EIF3E_HUMAN")</f>
        <v>EIF3E_HUMAN</v>
      </c>
      <c r="B263" s="4" t="s">
        <v>6805</v>
      </c>
      <c r="C263" s="9">
        <v>1600</v>
      </c>
      <c r="D263" s="54">
        <v>29</v>
      </c>
      <c r="E263" s="24">
        <v>0.02</v>
      </c>
      <c r="F263" s="9">
        <v>200</v>
      </c>
      <c r="G263" s="9">
        <v>6.69</v>
      </c>
      <c r="H263" s="30" t="s">
        <v>37764</v>
      </c>
      <c r="I263" t="s">
        <v>69</v>
      </c>
      <c r="J263" s="4" t="s">
        <v>12</v>
      </c>
      <c r="K263" s="6">
        <v>52.22</v>
      </c>
      <c r="L263" s="10" t="s">
        <v>12</v>
      </c>
      <c r="M263" s="24" t="s">
        <v>37749</v>
      </c>
      <c r="N263">
        <v>1592</v>
      </c>
      <c r="O263" s="15">
        <v>52.22</v>
      </c>
      <c r="P263" s="4" t="s">
        <v>19460</v>
      </c>
      <c r="Q263" s="4" t="s">
        <v>25251</v>
      </c>
      <c r="R263" s="18">
        <v>35.08</v>
      </c>
      <c r="S263" s="4" t="s">
        <v>25252</v>
      </c>
      <c r="T263" s="4" t="s">
        <v>6806</v>
      </c>
      <c r="U263" s="11" t="s">
        <v>6807</v>
      </c>
      <c r="V263" s="11" t="s">
        <v>6808</v>
      </c>
      <c r="W263" s="4" t="s">
        <v>6806</v>
      </c>
      <c r="X263" s="4" t="s">
        <v>25250</v>
      </c>
      <c r="Y263" s="4" t="s">
        <v>6804</v>
      </c>
      <c r="Z263" t="s">
        <v>297</v>
      </c>
      <c r="AA263" t="s">
        <v>298</v>
      </c>
      <c r="AB263" t="s">
        <v>25253</v>
      </c>
      <c r="AC263">
        <v>52.22</v>
      </c>
      <c r="AD263">
        <v>20000</v>
      </c>
      <c r="AE263">
        <v>31940000</v>
      </c>
      <c r="AF263">
        <v>6433600</v>
      </c>
      <c r="AG263" s="16">
        <v>1600</v>
      </c>
      <c r="AH263">
        <v>1.9518606000000001E-2</v>
      </c>
      <c r="AI263" s="5">
        <v>6.69E-4</v>
      </c>
      <c r="AJ263" s="5">
        <v>29.2</v>
      </c>
      <c r="AK263">
        <v>42</v>
      </c>
      <c r="AL263">
        <v>1592</v>
      </c>
      <c r="AM263" t="s">
        <v>6804</v>
      </c>
    </row>
    <row r="264" spans="1:39" x14ac:dyDescent="0.25">
      <c r="A264" t="str">
        <f>HYPERLINK("http://www.UniProt.org/UniProt/Q9NUP1","BL1S4_HUMAN")</f>
        <v>BL1S4_HUMAN</v>
      </c>
      <c r="B264" s="4" t="s">
        <v>17057</v>
      </c>
      <c r="C264" s="9">
        <v>930</v>
      </c>
      <c r="D264" s="54">
        <v>29</v>
      </c>
      <c r="E264" s="24">
        <v>1.0999999999999999E-2</v>
      </c>
      <c r="F264" s="9">
        <v>110</v>
      </c>
      <c r="G264" s="9">
        <v>3.93</v>
      </c>
      <c r="H264" s="30" t="s">
        <v>37764</v>
      </c>
      <c r="I264" t="s">
        <v>32</v>
      </c>
      <c r="J264" s="4" t="s">
        <v>12</v>
      </c>
      <c r="K264" s="6">
        <v>23.350999999999999</v>
      </c>
      <c r="L264" s="10" t="s">
        <v>12</v>
      </c>
      <c r="M264" s="24" t="s">
        <v>37749</v>
      </c>
      <c r="N264">
        <v>4178</v>
      </c>
      <c r="O264" s="15">
        <v>23.350999999999999</v>
      </c>
      <c r="P264" s="4" t="s">
        <v>19460</v>
      </c>
      <c r="Q264" s="4" t="s">
        <v>35297</v>
      </c>
      <c r="R264" s="18">
        <v>21.83</v>
      </c>
      <c r="S264" s="4" t="s">
        <v>19615</v>
      </c>
      <c r="T264" s="4" t="s">
        <v>12936</v>
      </c>
      <c r="U264" s="11" t="s">
        <v>17058</v>
      </c>
      <c r="V264" s="11" t="s">
        <v>17059</v>
      </c>
      <c r="W264" s="4" t="s">
        <v>12936</v>
      </c>
      <c r="X264" s="4" t="s">
        <v>19670</v>
      </c>
      <c r="Y264" s="4" t="s">
        <v>17056</v>
      </c>
      <c r="Z264" t="s">
        <v>242</v>
      </c>
      <c r="AB264" t="s">
        <v>35298</v>
      </c>
      <c r="AC264">
        <v>23.350999999999999</v>
      </c>
      <c r="AD264">
        <v>20000</v>
      </c>
      <c r="AE264">
        <v>18637000</v>
      </c>
      <c r="AF264">
        <v>3781900</v>
      </c>
      <c r="AG264" s="16">
        <v>932</v>
      </c>
      <c r="AH264">
        <v>1.1389112999999999E-2</v>
      </c>
      <c r="AI264" s="5">
        <v>3.9300000000000001E-4</v>
      </c>
      <c r="AJ264" s="5">
        <v>29</v>
      </c>
      <c r="AK264">
        <v>17</v>
      </c>
      <c r="AL264">
        <v>4178</v>
      </c>
      <c r="AM264" t="s">
        <v>17056</v>
      </c>
    </row>
    <row r="265" spans="1:39" x14ac:dyDescent="0.25">
      <c r="A265" t="str">
        <f>HYPERLINK("http://www.UniProt.org/UniProt/O60841","IF2P_HUMAN")</f>
        <v>IF2P_HUMAN</v>
      </c>
      <c r="B265" s="4" t="s">
        <v>1587</v>
      </c>
      <c r="C265" s="9">
        <v>10000</v>
      </c>
      <c r="D265" s="54">
        <v>28</v>
      </c>
      <c r="E265" s="24">
        <v>0.13</v>
      </c>
      <c r="F265" s="9">
        <v>1300</v>
      </c>
      <c r="G265" s="9">
        <v>44.8</v>
      </c>
      <c r="H265" s="30" t="s">
        <v>37764</v>
      </c>
      <c r="I265" t="s">
        <v>32</v>
      </c>
      <c r="J265" s="4" t="s">
        <v>12</v>
      </c>
      <c r="K265" s="6">
        <v>138.83000000000001</v>
      </c>
      <c r="L265" s="10" t="s">
        <v>12</v>
      </c>
      <c r="M265" s="24" t="s">
        <v>37749</v>
      </c>
      <c r="N265">
        <v>421</v>
      </c>
      <c r="O265" s="15">
        <v>138.83000000000001</v>
      </c>
      <c r="P265" s="4" t="s">
        <v>19460</v>
      </c>
      <c r="Q265" s="4" t="s">
        <v>20828</v>
      </c>
      <c r="R265" s="18">
        <v>16.37</v>
      </c>
      <c r="S265" s="4" t="s">
        <v>20829</v>
      </c>
      <c r="T265" s="4" t="s">
        <v>1588</v>
      </c>
      <c r="U265" s="11" t="s">
        <v>1589</v>
      </c>
      <c r="V265" s="11" t="s">
        <v>1590</v>
      </c>
      <c r="W265" s="4" t="s">
        <v>1588</v>
      </c>
      <c r="X265" s="4" t="s">
        <v>19670</v>
      </c>
      <c r="Y265" s="4" t="s">
        <v>1586</v>
      </c>
      <c r="AA265" t="s">
        <v>1591</v>
      </c>
      <c r="AB265" t="s">
        <v>20830</v>
      </c>
      <c r="AC265">
        <v>138.83000000000001</v>
      </c>
      <c r="AD265">
        <v>20000</v>
      </c>
      <c r="AE265">
        <v>205950000</v>
      </c>
      <c r="AF265">
        <v>43055000</v>
      </c>
      <c r="AG265" s="16">
        <v>10300</v>
      </c>
      <c r="AH265">
        <v>0.12585651</v>
      </c>
      <c r="AI265" s="5">
        <v>4.4799999999999996E-3</v>
      </c>
      <c r="AJ265" s="5">
        <v>28.1</v>
      </c>
      <c r="AK265">
        <v>359</v>
      </c>
      <c r="AL265">
        <v>421</v>
      </c>
      <c r="AM265" t="s">
        <v>1586</v>
      </c>
    </row>
    <row r="266" spans="1:39" x14ac:dyDescent="0.25">
      <c r="A266" t="str">
        <f>HYPERLINK("http://www.UniProt.org/UniProt/Q9Y484","WIPI4_HUMAN")</f>
        <v>WIPI4_HUMAN</v>
      </c>
      <c r="B266" s="4" t="s">
        <v>19027</v>
      </c>
      <c r="C266" s="54">
        <v>1300</v>
      </c>
      <c r="D266" s="54">
        <v>28</v>
      </c>
      <c r="E266" s="24">
        <v>6.2E-2</v>
      </c>
      <c r="F266" s="9">
        <v>620</v>
      </c>
      <c r="G266" s="9">
        <v>22.5</v>
      </c>
      <c r="H266" s="30" t="s">
        <v>37764</v>
      </c>
      <c r="I266" t="s">
        <v>12</v>
      </c>
      <c r="J266" s="4" t="s">
        <v>12</v>
      </c>
      <c r="K266" s="6">
        <v>39.866999999999997</v>
      </c>
      <c r="L266" s="10" t="s">
        <v>12</v>
      </c>
      <c r="M266" s="24" t="s">
        <v>37749</v>
      </c>
      <c r="N266">
        <v>4695</v>
      </c>
      <c r="O266" s="15">
        <v>39.866999999999997</v>
      </c>
      <c r="P266" s="4" t="s">
        <v>19460</v>
      </c>
      <c r="Q266" s="4" t="s">
        <v>37315</v>
      </c>
      <c r="R266" s="18">
        <v>269.77</v>
      </c>
      <c r="S266" s="4" t="s">
        <v>37316</v>
      </c>
      <c r="T266" s="4" t="s">
        <v>19028</v>
      </c>
      <c r="V266" s="11" t="s">
        <v>19029</v>
      </c>
      <c r="W266" s="4" t="s">
        <v>19028</v>
      </c>
      <c r="X266" s="4" t="s">
        <v>12</v>
      </c>
      <c r="Y266" s="4" t="s">
        <v>19026</v>
      </c>
      <c r="AB266" s="5" t="s">
        <v>37317</v>
      </c>
      <c r="AC266">
        <v>39.866999999999997</v>
      </c>
      <c r="AD266">
        <v>80177</v>
      </c>
      <c r="AE266">
        <v>101580000</v>
      </c>
      <c r="AF266">
        <v>21620000</v>
      </c>
      <c r="AG266" s="16">
        <v>1270</v>
      </c>
      <c r="AH266">
        <v>6.2075768000000003E-2</v>
      </c>
      <c r="AI266" s="5">
        <v>2.2499999999999998E-3</v>
      </c>
      <c r="AJ266" s="5">
        <v>27.6</v>
      </c>
      <c r="AK266">
        <v>60</v>
      </c>
      <c r="AL266">
        <v>4695</v>
      </c>
      <c r="AM266" t="s">
        <v>37318</v>
      </c>
    </row>
    <row r="267" spans="1:39" x14ac:dyDescent="0.25">
      <c r="A267" t="str">
        <f>HYPERLINK("http://www.UniProt.org/UniProt/O75175","CNOT3_HUMAN")</f>
        <v>CNOT3_HUMAN</v>
      </c>
      <c r="B267" s="4" t="s">
        <v>1742</v>
      </c>
      <c r="C267" s="9">
        <v>850</v>
      </c>
      <c r="D267" s="54">
        <v>28</v>
      </c>
      <c r="E267" s="24">
        <v>0.01</v>
      </c>
      <c r="F267" s="9">
        <v>100</v>
      </c>
      <c r="G267" s="9">
        <v>3.76</v>
      </c>
      <c r="H267" s="30" t="s">
        <v>37764</v>
      </c>
      <c r="I267" t="s">
        <v>69</v>
      </c>
      <c r="J267" s="4" t="s">
        <v>12</v>
      </c>
      <c r="K267" s="6">
        <v>81.870999999999995</v>
      </c>
      <c r="L267" s="10" t="s">
        <v>12</v>
      </c>
      <c r="M267" s="24" t="s">
        <v>37749</v>
      </c>
      <c r="N267">
        <v>457</v>
      </c>
      <c r="O267" s="15">
        <v>81.870999999999995</v>
      </c>
      <c r="P267" s="4" t="s">
        <v>19460</v>
      </c>
      <c r="Q267" s="4" t="s">
        <v>20965</v>
      </c>
      <c r="R267" s="18">
        <v>274.26</v>
      </c>
      <c r="S267" s="4" t="s">
        <v>20966</v>
      </c>
      <c r="T267" s="4" t="s">
        <v>1743</v>
      </c>
      <c r="U267" s="11" t="s">
        <v>1744</v>
      </c>
      <c r="V267" s="11" t="s">
        <v>1745</v>
      </c>
      <c r="W267" s="4" t="s">
        <v>1743</v>
      </c>
      <c r="X267" s="4" t="s">
        <v>20964</v>
      </c>
      <c r="Y267" s="4" t="s">
        <v>1741</v>
      </c>
      <c r="AA267" t="s">
        <v>73</v>
      </c>
      <c r="AB267" t="s">
        <v>20967</v>
      </c>
      <c r="AC267">
        <v>81.870999999999995</v>
      </c>
      <c r="AD267">
        <v>20000</v>
      </c>
      <c r="AE267">
        <v>16994000</v>
      </c>
      <c r="AF267">
        <v>3612000</v>
      </c>
      <c r="AG267" s="16">
        <v>850</v>
      </c>
      <c r="AH267">
        <v>1.0385072E-2</v>
      </c>
      <c r="AI267" s="5">
        <v>3.7599999999999998E-4</v>
      </c>
      <c r="AJ267" s="5">
        <v>27.6</v>
      </c>
      <c r="AK267">
        <v>26</v>
      </c>
      <c r="AL267">
        <v>457</v>
      </c>
      <c r="AM267" t="s">
        <v>20968</v>
      </c>
    </row>
    <row r="268" spans="1:39" x14ac:dyDescent="0.25">
      <c r="A268" t="str">
        <f>HYPERLINK("http://www.UniProt.org/UniProt/P48444","COPD_HUMAN")</f>
        <v>COPD_HUMAN</v>
      </c>
      <c r="B268" s="4" t="s">
        <v>5790</v>
      </c>
      <c r="C268" s="54">
        <v>6800</v>
      </c>
      <c r="D268" s="54">
        <v>27</v>
      </c>
      <c r="E268" s="24">
        <v>0.24</v>
      </c>
      <c r="F268" s="9">
        <v>2400</v>
      </c>
      <c r="G268" s="9">
        <v>88.5</v>
      </c>
      <c r="H268" s="30" t="s">
        <v>37764</v>
      </c>
      <c r="I268" t="s">
        <v>32</v>
      </c>
      <c r="J268" s="4" t="s">
        <v>12</v>
      </c>
      <c r="K268" s="6">
        <v>57.21</v>
      </c>
      <c r="L268" s="10" t="s">
        <v>12</v>
      </c>
      <c r="M268" s="24" t="s">
        <v>37749</v>
      </c>
      <c r="N268">
        <v>1352</v>
      </c>
      <c r="O268" s="15">
        <v>57.21</v>
      </c>
      <c r="P268" s="4" t="s">
        <v>19460</v>
      </c>
      <c r="Q268" s="4" t="s">
        <v>24356</v>
      </c>
      <c r="R268" s="18">
        <v>83.31</v>
      </c>
      <c r="S268" s="4" t="s">
        <v>24357</v>
      </c>
      <c r="T268" s="4" t="s">
        <v>5791</v>
      </c>
      <c r="V268" s="11" t="s">
        <v>5792</v>
      </c>
      <c r="W268" s="4" t="s">
        <v>5791</v>
      </c>
      <c r="X268" s="4" t="s">
        <v>19877</v>
      </c>
      <c r="Y268" s="4" t="s">
        <v>5789</v>
      </c>
      <c r="AA268" t="s">
        <v>494</v>
      </c>
      <c r="AB268" t="s">
        <v>24358</v>
      </c>
      <c r="AC268">
        <v>57.21</v>
      </c>
      <c r="AD268">
        <v>57317</v>
      </c>
      <c r="AE268">
        <v>391590000</v>
      </c>
      <c r="AF268">
        <v>85042000</v>
      </c>
      <c r="AG268" s="16">
        <v>6830</v>
      </c>
      <c r="AH268">
        <v>0.23930153400000001</v>
      </c>
      <c r="AI268" s="5">
        <v>8.8500000000000002E-3</v>
      </c>
      <c r="AJ268" s="5">
        <v>27.1</v>
      </c>
      <c r="AK268">
        <v>192</v>
      </c>
      <c r="AL268">
        <v>1352</v>
      </c>
      <c r="AM268" t="s">
        <v>24359</v>
      </c>
    </row>
    <row r="269" spans="1:39" x14ac:dyDescent="0.25">
      <c r="A269" t="str">
        <f>HYPERLINK("http://www.UniProt.org/UniProt/Q9Y450","HBS1L_HUMAN")</f>
        <v>HBS1L_HUMAN</v>
      </c>
      <c r="B269" s="4" t="s">
        <v>19019</v>
      </c>
      <c r="C269" s="9">
        <v>5300</v>
      </c>
      <c r="D269" s="54">
        <v>27</v>
      </c>
      <c r="E269" s="24">
        <v>6.5000000000000002E-2</v>
      </c>
      <c r="F269" s="9">
        <v>650</v>
      </c>
      <c r="G269" s="9">
        <v>24.5</v>
      </c>
      <c r="H269" s="30" t="s">
        <v>37764</v>
      </c>
      <c r="I269" t="s">
        <v>12</v>
      </c>
      <c r="J269" s="4" t="s">
        <v>12</v>
      </c>
      <c r="K269" s="6">
        <v>75.471999999999994</v>
      </c>
      <c r="L269" s="10" t="s">
        <v>12</v>
      </c>
      <c r="M269" s="24" t="s">
        <v>37749</v>
      </c>
      <c r="N269">
        <v>4692</v>
      </c>
      <c r="O269" s="15">
        <v>75.471999999999994</v>
      </c>
      <c r="P269" s="4" t="s">
        <v>19460</v>
      </c>
      <c r="Q269" s="4" t="s">
        <v>37307</v>
      </c>
      <c r="R269" s="18">
        <v>30.38</v>
      </c>
      <c r="S269" s="4" t="s">
        <v>37308</v>
      </c>
      <c r="T269" s="4" t="s">
        <v>12</v>
      </c>
      <c r="U269" s="11" t="s">
        <v>19020</v>
      </c>
      <c r="V269" s="11" t="s">
        <v>3721</v>
      </c>
      <c r="W269" s="4" t="s">
        <v>12</v>
      </c>
      <c r="X269" s="4" t="s">
        <v>12</v>
      </c>
      <c r="Y269" s="4" t="s">
        <v>19018</v>
      </c>
      <c r="AA269" t="s">
        <v>633</v>
      </c>
      <c r="AB269" t="s">
        <v>37309</v>
      </c>
      <c r="AC269">
        <v>75.471999999999994</v>
      </c>
      <c r="AD269">
        <v>20000</v>
      </c>
      <c r="AE269">
        <v>106150000</v>
      </c>
      <c r="AF269">
        <v>23528000</v>
      </c>
      <c r="AG269" s="16">
        <v>5310</v>
      </c>
      <c r="AH269">
        <v>6.4868505000000007E-2</v>
      </c>
      <c r="AI269" s="5">
        <v>2.4499999999999999E-3</v>
      </c>
      <c r="AJ269" s="5">
        <v>26.5</v>
      </c>
      <c r="AK269">
        <v>144</v>
      </c>
      <c r="AL269">
        <v>4692</v>
      </c>
      <c r="AM269" t="s">
        <v>37310</v>
      </c>
    </row>
    <row r="270" spans="1:39" x14ac:dyDescent="0.25">
      <c r="A270" t="str">
        <f>HYPERLINK("http://www.UniProt.org/UniProt/Q5TAQ9","DCAF8_HUMAN")</f>
        <v>DCAF8_HUMAN</v>
      </c>
      <c r="B270" s="4" t="s">
        <v>10485</v>
      </c>
      <c r="C270" s="9">
        <v>4900</v>
      </c>
      <c r="D270" s="54">
        <v>27</v>
      </c>
      <c r="E270" s="24">
        <v>5.8999999999999997E-2</v>
      </c>
      <c r="F270" s="9">
        <v>590</v>
      </c>
      <c r="G270" s="9">
        <v>21.6</v>
      </c>
      <c r="H270" s="30" t="s">
        <v>37764</v>
      </c>
      <c r="I270" t="s">
        <v>69</v>
      </c>
      <c r="J270" s="4" t="s">
        <v>2279</v>
      </c>
      <c r="K270" s="6">
        <v>66.850999999999999</v>
      </c>
      <c r="L270" s="10" t="s">
        <v>12</v>
      </c>
      <c r="M270" s="24" t="s">
        <v>37749</v>
      </c>
      <c r="N270">
        <v>2465</v>
      </c>
      <c r="O270" s="15">
        <v>66.850999999999999</v>
      </c>
      <c r="P270" s="4" t="s">
        <v>19460</v>
      </c>
      <c r="Q270" s="4" t="s">
        <v>28639</v>
      </c>
      <c r="R270" s="18">
        <v>35.14</v>
      </c>
      <c r="S270" s="4" t="s">
        <v>28640</v>
      </c>
      <c r="T270" s="4" t="s">
        <v>10486</v>
      </c>
      <c r="U270" s="11" t="s">
        <v>10487</v>
      </c>
      <c r="V270" s="11" t="s">
        <v>10256</v>
      </c>
      <c r="W270" s="4" t="s">
        <v>10486</v>
      </c>
      <c r="X270" s="4" t="s">
        <v>28638</v>
      </c>
      <c r="Y270" s="4" t="s">
        <v>10484</v>
      </c>
      <c r="AB270" t="s">
        <v>28641</v>
      </c>
      <c r="AC270">
        <v>66.850999999999999</v>
      </c>
      <c r="AD270">
        <v>20000</v>
      </c>
      <c r="AE270">
        <v>97034000</v>
      </c>
      <c r="AF270">
        <v>20788000</v>
      </c>
      <c r="AG270" s="16">
        <v>4850</v>
      </c>
      <c r="AH270">
        <v>5.9297697000000003E-2</v>
      </c>
      <c r="AI270" s="5">
        <v>2.16E-3</v>
      </c>
      <c r="AJ270" s="5">
        <v>27.4</v>
      </c>
      <c r="AK270">
        <v>133</v>
      </c>
      <c r="AL270">
        <v>2465</v>
      </c>
      <c r="AM270" t="s">
        <v>28642</v>
      </c>
    </row>
    <row r="271" spans="1:39" x14ac:dyDescent="0.25">
      <c r="A271" t="str">
        <f>HYPERLINK("http://www.UniProt.org/UniProt/P35611","ADDA_HUMAN")</f>
        <v>ADDA_HUMAN</v>
      </c>
      <c r="B271" s="4" t="s">
        <v>5074</v>
      </c>
      <c r="C271" s="9">
        <v>3500</v>
      </c>
      <c r="D271" s="54">
        <v>27</v>
      </c>
      <c r="E271" s="24">
        <v>4.2999999999999997E-2</v>
      </c>
      <c r="F271" s="9">
        <v>429.99999999999994</v>
      </c>
      <c r="G271" s="9">
        <v>15.7</v>
      </c>
      <c r="H271" s="30" t="s">
        <v>37764</v>
      </c>
      <c r="I271" t="s">
        <v>32</v>
      </c>
      <c r="J271" s="4" t="s">
        <v>12</v>
      </c>
      <c r="K271" s="6">
        <v>80.953999999999994</v>
      </c>
      <c r="L271" s="10" t="s">
        <v>12</v>
      </c>
      <c r="M271" s="24" t="s">
        <v>37749</v>
      </c>
      <c r="N271">
        <v>1198</v>
      </c>
      <c r="O271" s="15">
        <v>80.953999999999994</v>
      </c>
      <c r="P271" s="4" t="s">
        <v>19460</v>
      </c>
      <c r="Q271" s="4" t="s">
        <v>23759</v>
      </c>
      <c r="R271" s="18">
        <v>53.43</v>
      </c>
      <c r="S271" s="4" t="s">
        <v>23760</v>
      </c>
      <c r="T271" s="4" t="s">
        <v>5075</v>
      </c>
      <c r="U271" s="11" t="s">
        <v>5076</v>
      </c>
      <c r="V271" s="11" t="s">
        <v>5077</v>
      </c>
      <c r="W271" s="4" t="s">
        <v>5075</v>
      </c>
      <c r="X271" s="4" t="s">
        <v>23758</v>
      </c>
      <c r="Y271" s="4" t="s">
        <v>5073</v>
      </c>
      <c r="AB271" s="5" t="s">
        <v>23761</v>
      </c>
      <c r="AC271">
        <v>80.953999999999994</v>
      </c>
      <c r="AD271">
        <v>20000</v>
      </c>
      <c r="AE271">
        <v>69771000</v>
      </c>
      <c r="AF271">
        <v>15107000</v>
      </c>
      <c r="AG271" s="16">
        <v>3490</v>
      </c>
      <c r="AH271">
        <v>4.2637215999999999E-2</v>
      </c>
      <c r="AI271" s="5">
        <v>1.57E-3</v>
      </c>
      <c r="AJ271" s="5">
        <v>27.1</v>
      </c>
      <c r="AK271">
        <v>103</v>
      </c>
      <c r="AL271">
        <v>1198</v>
      </c>
      <c r="AM271" t="s">
        <v>23762</v>
      </c>
    </row>
    <row r="272" spans="1:39" x14ac:dyDescent="0.25">
      <c r="A272" t="str">
        <f>HYPERLINK("http://www.UniProt.org/UniProt/Q9UDY8","MALT1_HUMAN")</f>
        <v>MALT1_HUMAN</v>
      </c>
      <c r="B272" s="4" t="s">
        <v>17876</v>
      </c>
      <c r="C272" s="9">
        <v>2000</v>
      </c>
      <c r="D272" s="54">
        <v>27</v>
      </c>
      <c r="E272" s="24">
        <v>2.5000000000000001E-2</v>
      </c>
      <c r="F272" s="9">
        <v>250</v>
      </c>
      <c r="G272" s="9">
        <v>9.33</v>
      </c>
      <c r="H272" s="30" t="s">
        <v>37764</v>
      </c>
      <c r="I272" t="s">
        <v>69</v>
      </c>
      <c r="J272" s="4" t="s">
        <v>12</v>
      </c>
      <c r="K272" s="6">
        <v>92.271000000000001</v>
      </c>
      <c r="L272" s="10" t="s">
        <v>12</v>
      </c>
      <c r="M272" s="24" t="s">
        <v>37749</v>
      </c>
      <c r="N272">
        <v>4395</v>
      </c>
      <c r="O272" s="15">
        <v>92.271000000000001</v>
      </c>
      <c r="P272" s="4" t="s">
        <v>19460</v>
      </c>
      <c r="Q272" s="4" t="s">
        <v>36135</v>
      </c>
      <c r="R272" s="18">
        <v>81.37</v>
      </c>
      <c r="S272" s="4" t="s">
        <v>36136</v>
      </c>
      <c r="T272" s="4" t="s">
        <v>17877</v>
      </c>
      <c r="U272" s="11" t="s">
        <v>17878</v>
      </c>
      <c r="V272" s="11" t="s">
        <v>17879</v>
      </c>
      <c r="W272" s="4" t="s">
        <v>17877</v>
      </c>
      <c r="X272" s="4" t="s">
        <v>36134</v>
      </c>
      <c r="Y272" s="4" t="s">
        <v>17875</v>
      </c>
      <c r="Z272" t="s">
        <v>2664</v>
      </c>
      <c r="AB272" t="s">
        <v>36137</v>
      </c>
      <c r="AC272">
        <v>92.271000000000001</v>
      </c>
      <c r="AD272">
        <v>20000</v>
      </c>
      <c r="AE272">
        <v>40745000</v>
      </c>
      <c r="AF272">
        <v>8968800</v>
      </c>
      <c r="AG272" s="16">
        <v>2040</v>
      </c>
      <c r="AH272">
        <v>2.4899362000000001E-2</v>
      </c>
      <c r="AI272" s="5">
        <v>9.3300000000000002E-4</v>
      </c>
      <c r="AJ272" s="5">
        <v>26.7</v>
      </c>
      <c r="AK272">
        <v>69</v>
      </c>
      <c r="AL272">
        <v>4395</v>
      </c>
      <c r="AM272" t="s">
        <v>36138</v>
      </c>
    </row>
    <row r="273" spans="1:39" x14ac:dyDescent="0.25">
      <c r="A273" t="str">
        <f>HYPERLINK("http://www.UniProt.org/UniProt/P78344","IF4G2_HUMAN")</f>
        <v>IF4G2_HUMAN</v>
      </c>
      <c r="B273" s="4" t="s">
        <v>7459</v>
      </c>
      <c r="C273" s="9">
        <v>1200</v>
      </c>
      <c r="D273" s="54">
        <v>27</v>
      </c>
      <c r="E273" s="24">
        <v>1.4999999999999999E-2</v>
      </c>
      <c r="F273" s="9">
        <v>150</v>
      </c>
      <c r="G273" s="9">
        <v>5.6400000000000006</v>
      </c>
      <c r="H273" s="30" t="s">
        <v>37764</v>
      </c>
      <c r="I273" t="s">
        <v>12</v>
      </c>
      <c r="J273" s="4" t="s">
        <v>12</v>
      </c>
      <c r="K273" s="6">
        <v>102.36</v>
      </c>
      <c r="L273" s="10" t="s">
        <v>12</v>
      </c>
      <c r="M273" s="24" t="s">
        <v>37749</v>
      </c>
      <c r="N273">
        <v>1744</v>
      </c>
      <c r="O273" s="15">
        <v>102.36</v>
      </c>
      <c r="P273" s="4" t="s">
        <v>19460</v>
      </c>
      <c r="Q273" s="4" t="s">
        <v>25794</v>
      </c>
      <c r="R273" s="18">
        <v>29.32</v>
      </c>
      <c r="S273" s="4" t="s">
        <v>25795</v>
      </c>
      <c r="T273" s="4" t="s">
        <v>7460</v>
      </c>
      <c r="U273" s="11" t="s">
        <v>1130</v>
      </c>
      <c r="W273" s="4" t="s">
        <v>7460</v>
      </c>
      <c r="X273" s="4" t="s">
        <v>12</v>
      </c>
      <c r="Y273" s="4" t="s">
        <v>7458</v>
      </c>
      <c r="Z273" t="s">
        <v>3018</v>
      </c>
      <c r="AA273" t="s">
        <v>1132</v>
      </c>
      <c r="AB273" t="s">
        <v>25796</v>
      </c>
      <c r="AC273">
        <v>102.36</v>
      </c>
      <c r="AD273">
        <v>20000</v>
      </c>
      <c r="AE273">
        <v>24519000</v>
      </c>
      <c r="AF273">
        <v>5426400</v>
      </c>
      <c r="AG273" s="16">
        <v>1230</v>
      </c>
      <c r="AH273">
        <v>1.4983616E-2</v>
      </c>
      <c r="AI273" s="5">
        <v>5.6400000000000005E-4</v>
      </c>
      <c r="AJ273" s="5">
        <v>26.5</v>
      </c>
      <c r="AK273">
        <v>80</v>
      </c>
      <c r="AL273">
        <v>1744</v>
      </c>
      <c r="AM273" t="s">
        <v>25797</v>
      </c>
    </row>
    <row r="274" spans="1:39" x14ac:dyDescent="0.25">
      <c r="A274" t="str">
        <f>HYPERLINK("http://www.UniProt.org/UniProt/Q9UBF2","COPG2_HUMAN")</f>
        <v>COPG2_HUMAN</v>
      </c>
      <c r="B274" s="4" t="s">
        <v>17769</v>
      </c>
      <c r="C274" s="9">
        <v>1200</v>
      </c>
      <c r="D274" s="54">
        <v>27</v>
      </c>
      <c r="E274" s="24">
        <v>1.4E-2</v>
      </c>
      <c r="F274" s="9">
        <v>140</v>
      </c>
      <c r="G274" s="9">
        <v>5.26</v>
      </c>
      <c r="H274" s="30" t="s">
        <v>37764</v>
      </c>
      <c r="I274" t="s">
        <v>32</v>
      </c>
      <c r="J274" s="4" t="s">
        <v>12</v>
      </c>
      <c r="K274" s="6">
        <v>97.620999999999995</v>
      </c>
      <c r="L274" s="10" t="s">
        <v>12</v>
      </c>
      <c r="M274" s="24" t="s">
        <v>37749</v>
      </c>
      <c r="N274">
        <v>4367</v>
      </c>
      <c r="O274" s="15">
        <v>97.620999999999995</v>
      </c>
      <c r="P274" s="4" t="s">
        <v>19460</v>
      </c>
      <c r="Q274" s="4" t="s">
        <v>36028</v>
      </c>
      <c r="R274" s="18">
        <v>91.38</v>
      </c>
      <c r="S274" s="4" t="s">
        <v>36029</v>
      </c>
      <c r="T274" s="4" t="s">
        <v>5791</v>
      </c>
      <c r="U274" s="11" t="s">
        <v>17770</v>
      </c>
      <c r="V274" s="11" t="s">
        <v>17771</v>
      </c>
      <c r="W274" s="4" t="s">
        <v>5791</v>
      </c>
      <c r="X274" s="4" t="s">
        <v>36027</v>
      </c>
      <c r="Y274" s="4" t="s">
        <v>17768</v>
      </c>
      <c r="AA274" t="s">
        <v>494</v>
      </c>
      <c r="AB274" t="s">
        <v>36030</v>
      </c>
      <c r="AC274">
        <v>97.620999999999995</v>
      </c>
      <c r="AD274">
        <v>20000</v>
      </c>
      <c r="AE274">
        <v>23083000</v>
      </c>
      <c r="AF274">
        <v>5057400</v>
      </c>
      <c r="AG274" s="16">
        <v>1150</v>
      </c>
      <c r="AH274">
        <v>1.4106073E-2</v>
      </c>
      <c r="AI274" s="5">
        <v>5.2599999999999999E-4</v>
      </c>
      <c r="AJ274" s="5">
        <v>26.8</v>
      </c>
      <c r="AK274">
        <v>70</v>
      </c>
      <c r="AL274">
        <v>4367</v>
      </c>
      <c r="AM274" t="s">
        <v>36031</v>
      </c>
    </row>
    <row r="275" spans="1:39" x14ac:dyDescent="0.25">
      <c r="A275" t="str">
        <f>HYPERLINK("http://www.UniProt.org/UniProt/P05198","IF2A_HUMAN")</f>
        <v>IF2A_HUMAN</v>
      </c>
      <c r="B275" s="4" t="s">
        <v>2926</v>
      </c>
      <c r="C275" s="9">
        <v>33000</v>
      </c>
      <c r="D275" s="54">
        <v>26</v>
      </c>
      <c r="E275" s="24">
        <v>0.4</v>
      </c>
      <c r="F275" s="9">
        <v>4000</v>
      </c>
      <c r="G275" s="9">
        <v>155</v>
      </c>
      <c r="H275" s="30" t="s">
        <v>37764</v>
      </c>
      <c r="I275" t="s">
        <v>32</v>
      </c>
      <c r="J275" s="4" t="s">
        <v>12</v>
      </c>
      <c r="K275" s="6">
        <v>36.112000000000002</v>
      </c>
      <c r="L275" s="10" t="s">
        <v>12</v>
      </c>
      <c r="M275" s="24" t="s">
        <v>37749</v>
      </c>
      <c r="N275">
        <v>722</v>
      </c>
      <c r="O275" s="15">
        <v>36.112000000000002</v>
      </c>
      <c r="P275" s="4" t="s">
        <v>19460</v>
      </c>
      <c r="Q275" s="4" t="s">
        <v>21974</v>
      </c>
      <c r="R275" s="18">
        <v>9.39</v>
      </c>
      <c r="S275" s="4" t="s">
        <v>21975</v>
      </c>
      <c r="T275" s="4" t="s">
        <v>2927</v>
      </c>
      <c r="U275" s="11" t="s">
        <v>2928</v>
      </c>
      <c r="W275" s="4" t="s">
        <v>2927</v>
      </c>
      <c r="X275" s="4" t="s">
        <v>21973</v>
      </c>
      <c r="Y275" s="4" t="s">
        <v>2925</v>
      </c>
      <c r="Z275" t="s">
        <v>2929</v>
      </c>
      <c r="AA275" t="s">
        <v>2930</v>
      </c>
      <c r="AB275" t="s">
        <v>21976</v>
      </c>
      <c r="AC275">
        <v>36.112000000000002</v>
      </c>
      <c r="AD275">
        <v>20000</v>
      </c>
      <c r="AE275">
        <v>662610000</v>
      </c>
      <c r="AF275">
        <v>148810000</v>
      </c>
      <c r="AG275" s="16">
        <v>33100</v>
      </c>
      <c r="AH275">
        <v>0.40492246799999998</v>
      </c>
      <c r="AI275" s="5">
        <v>1.55E-2</v>
      </c>
      <c r="AJ275" s="5">
        <v>26.2</v>
      </c>
      <c r="AK275">
        <v>184</v>
      </c>
      <c r="AL275">
        <v>722</v>
      </c>
      <c r="AM275" t="s">
        <v>2925</v>
      </c>
    </row>
    <row r="276" spans="1:39" x14ac:dyDescent="0.25">
      <c r="A276" t="str">
        <f>HYPERLINK("http://www.UniProt.org/UniProt/Q9HCN4","GPN1_HUMAN")</f>
        <v>GPN1_HUMAN</v>
      </c>
      <c r="B276" s="4" t="s">
        <v>16617</v>
      </c>
      <c r="C276" s="54">
        <v>3400</v>
      </c>
      <c r="D276" s="54">
        <v>26</v>
      </c>
      <c r="E276" s="24">
        <v>0.16</v>
      </c>
      <c r="F276" s="9">
        <v>1600</v>
      </c>
      <c r="G276" s="9">
        <v>62.6</v>
      </c>
      <c r="H276" s="30" t="s">
        <v>37764</v>
      </c>
      <c r="I276" t="s">
        <v>69</v>
      </c>
      <c r="J276" s="4" t="s">
        <v>251</v>
      </c>
      <c r="K276" s="6">
        <v>41.74</v>
      </c>
      <c r="L276" s="10" t="s">
        <v>12</v>
      </c>
      <c r="M276" s="24" t="s">
        <v>37749</v>
      </c>
      <c r="N276">
        <v>4064</v>
      </c>
      <c r="O276" s="15">
        <v>41.74</v>
      </c>
      <c r="P276" s="4" t="s">
        <v>19460</v>
      </c>
      <c r="Q276" s="4" t="s">
        <v>34875</v>
      </c>
      <c r="R276" s="18">
        <v>100.01</v>
      </c>
      <c r="S276" s="4" t="s">
        <v>34876</v>
      </c>
      <c r="T276" s="4" t="s">
        <v>16618</v>
      </c>
      <c r="U276" s="11" t="s">
        <v>16438</v>
      </c>
      <c r="V276" s="11" t="s">
        <v>16619</v>
      </c>
      <c r="W276" s="4" t="s">
        <v>16618</v>
      </c>
      <c r="X276" s="4" t="s">
        <v>34874</v>
      </c>
      <c r="Y276" s="4" t="s">
        <v>16616</v>
      </c>
      <c r="AA276" t="s">
        <v>1611</v>
      </c>
      <c r="AB276" s="5" t="s">
        <v>34877</v>
      </c>
      <c r="AC276">
        <v>41.74</v>
      </c>
      <c r="AD276">
        <v>77993</v>
      </c>
      <c r="AE276">
        <v>266180000</v>
      </c>
      <c r="AF276">
        <v>60193000</v>
      </c>
      <c r="AG276" s="16">
        <v>3410</v>
      </c>
      <c r="AH276">
        <v>0.16266319900000001</v>
      </c>
      <c r="AI276" s="5">
        <v>6.2599999999999999E-3</v>
      </c>
      <c r="AJ276" s="5">
        <v>26</v>
      </c>
      <c r="AK276">
        <v>88</v>
      </c>
      <c r="AL276">
        <v>4064</v>
      </c>
      <c r="AM276" t="s">
        <v>34878</v>
      </c>
    </row>
    <row r="277" spans="1:39" x14ac:dyDescent="0.25">
      <c r="A277" t="str">
        <f>HYPERLINK("http://www.UniProt.org/UniProt/O14617","AP3D1_HUMAN")</f>
        <v>AP3D1_HUMAN</v>
      </c>
      <c r="B277" s="4" t="s">
        <v>501</v>
      </c>
      <c r="C277" s="9">
        <v>10000</v>
      </c>
      <c r="D277" s="54">
        <v>26</v>
      </c>
      <c r="E277" s="24">
        <v>0.13</v>
      </c>
      <c r="F277" s="9">
        <v>1300</v>
      </c>
      <c r="G277" s="9">
        <v>49</v>
      </c>
      <c r="H277" s="30" t="s">
        <v>37764</v>
      </c>
      <c r="I277" t="s">
        <v>32</v>
      </c>
      <c r="J277" s="4" t="s">
        <v>12</v>
      </c>
      <c r="K277" s="6">
        <v>130.16</v>
      </c>
      <c r="L277" s="10" t="s">
        <v>12</v>
      </c>
      <c r="M277" s="24" t="s">
        <v>37749</v>
      </c>
      <c r="N277">
        <v>181</v>
      </c>
      <c r="O277" s="15">
        <v>130.16</v>
      </c>
      <c r="P277" s="4" t="s">
        <v>19460</v>
      </c>
      <c r="Q277" s="4" t="s">
        <v>19887</v>
      </c>
      <c r="R277" s="18">
        <v>29.04</v>
      </c>
      <c r="S277" s="4" t="s">
        <v>19888</v>
      </c>
      <c r="T277" s="4" t="s">
        <v>502</v>
      </c>
      <c r="U277" s="11" t="s">
        <v>503</v>
      </c>
      <c r="V277" s="11" t="s">
        <v>504</v>
      </c>
      <c r="W277" s="4" t="s">
        <v>502</v>
      </c>
      <c r="X277" s="4" t="s">
        <v>19886</v>
      </c>
      <c r="Y277" s="4" t="s">
        <v>500</v>
      </c>
      <c r="Z277" t="s">
        <v>242</v>
      </c>
      <c r="AA277" t="s">
        <v>505</v>
      </c>
      <c r="AB277" s="5" t="s">
        <v>19889</v>
      </c>
      <c r="AC277">
        <v>130.16</v>
      </c>
      <c r="AD277">
        <v>20000</v>
      </c>
      <c r="AE277">
        <v>209730000</v>
      </c>
      <c r="AF277">
        <v>47149000</v>
      </c>
      <c r="AG277" s="16">
        <v>10500</v>
      </c>
      <c r="AH277">
        <v>0.128166477</v>
      </c>
      <c r="AI277" s="5">
        <v>4.8999999999999998E-3</v>
      </c>
      <c r="AJ277" s="5">
        <v>26.1</v>
      </c>
      <c r="AK277">
        <v>391</v>
      </c>
      <c r="AL277">
        <v>181</v>
      </c>
      <c r="AM277" t="s">
        <v>19890</v>
      </c>
    </row>
    <row r="278" spans="1:39" x14ac:dyDescent="0.25">
      <c r="A278" t="str">
        <f>HYPERLINK("http://www.UniProt.org/UniProt/Q92572","AP3S1_HUMAN")</f>
        <v>AP3S1_HUMAN</v>
      </c>
      <c r="B278" s="4" t="s">
        <v>13347</v>
      </c>
      <c r="C278" s="9">
        <v>11000</v>
      </c>
      <c r="D278" s="54">
        <v>26</v>
      </c>
      <c r="E278" s="24">
        <v>0.13</v>
      </c>
      <c r="F278" s="9">
        <v>1300</v>
      </c>
      <c r="G278" s="9">
        <v>49.500000000000007</v>
      </c>
      <c r="H278" s="30" t="s">
        <v>37764</v>
      </c>
      <c r="I278" t="s">
        <v>32</v>
      </c>
      <c r="J278" s="4" t="s">
        <v>12</v>
      </c>
      <c r="K278" s="6">
        <v>21.731999999999999</v>
      </c>
      <c r="L278" s="10" t="s">
        <v>12</v>
      </c>
      <c r="M278" s="24" t="s">
        <v>37749</v>
      </c>
      <c r="N278">
        <v>3230</v>
      </c>
      <c r="O278" s="15">
        <v>21.731999999999999</v>
      </c>
      <c r="P278" s="4" t="s">
        <v>19460</v>
      </c>
      <c r="Q278" s="4" t="s">
        <v>31608</v>
      </c>
      <c r="R278" s="18">
        <v>108.05</v>
      </c>
      <c r="S278" s="4" t="s">
        <v>19567</v>
      </c>
      <c r="T278" s="4" t="s">
        <v>502</v>
      </c>
      <c r="U278" s="11" t="s">
        <v>6789</v>
      </c>
      <c r="V278" s="11" t="s">
        <v>6790</v>
      </c>
      <c r="W278" s="4" t="s">
        <v>502</v>
      </c>
      <c r="X278" s="4" t="s">
        <v>31607</v>
      </c>
      <c r="Y278" s="4" t="s">
        <v>13346</v>
      </c>
      <c r="Z278" t="s">
        <v>242</v>
      </c>
      <c r="AA278" t="s">
        <v>243</v>
      </c>
      <c r="AB278" t="s">
        <v>31609</v>
      </c>
      <c r="AC278">
        <v>21.731999999999999</v>
      </c>
      <c r="AD278">
        <v>20000</v>
      </c>
      <c r="AE278">
        <v>212910000</v>
      </c>
      <c r="AF278">
        <v>47619000</v>
      </c>
      <c r="AG278" s="16">
        <v>10600</v>
      </c>
      <c r="AH278">
        <v>0.13010978200000001</v>
      </c>
      <c r="AI278" s="5">
        <v>4.9500000000000004E-3</v>
      </c>
      <c r="AJ278" s="5">
        <v>26.3</v>
      </c>
      <c r="AK278">
        <v>56</v>
      </c>
      <c r="AL278">
        <v>3230</v>
      </c>
      <c r="AM278" t="s">
        <v>13346</v>
      </c>
    </row>
    <row r="279" spans="1:39" x14ac:dyDescent="0.25">
      <c r="A279" t="str">
        <f>HYPERLINK("http://www.UniProt.org/UniProt/Q9Y4H2","IRS2_HUMAN")</f>
        <v>IRS2_HUMAN</v>
      </c>
      <c r="B279" s="4" t="s">
        <v>19090</v>
      </c>
      <c r="C279" s="54">
        <v>1400</v>
      </c>
      <c r="D279" s="54">
        <v>26</v>
      </c>
      <c r="E279" s="24">
        <v>9.1999999999999998E-2</v>
      </c>
      <c r="F279" s="9">
        <v>920</v>
      </c>
      <c r="G279" s="9">
        <v>35.9</v>
      </c>
      <c r="H279" s="30" t="s">
        <v>37764</v>
      </c>
      <c r="I279" t="s">
        <v>32</v>
      </c>
      <c r="J279" s="4" t="s">
        <v>12</v>
      </c>
      <c r="K279" s="6">
        <v>137.33000000000001</v>
      </c>
      <c r="L279" s="10" t="s">
        <v>12</v>
      </c>
      <c r="M279" s="24" t="s">
        <v>37749</v>
      </c>
      <c r="N279">
        <v>4713</v>
      </c>
      <c r="O279" s="15">
        <v>137.33000000000001</v>
      </c>
      <c r="P279" s="4" t="s">
        <v>19460</v>
      </c>
      <c r="Q279" s="4" t="s">
        <v>37390</v>
      </c>
      <c r="R279" s="18">
        <v>188.68</v>
      </c>
      <c r="S279" s="4" t="s">
        <v>37391</v>
      </c>
      <c r="T279" s="4" t="s">
        <v>19091</v>
      </c>
      <c r="U279" s="11" t="s">
        <v>19092</v>
      </c>
      <c r="V279" s="11" t="s">
        <v>19093</v>
      </c>
      <c r="W279" s="4" t="s">
        <v>19091</v>
      </c>
      <c r="X279" s="4" t="s">
        <v>27738</v>
      </c>
      <c r="Y279" s="4" t="s">
        <v>19089</v>
      </c>
      <c r="AB279" t="s">
        <v>37392</v>
      </c>
      <c r="AC279">
        <v>137.33000000000001</v>
      </c>
      <c r="AD279">
        <v>104130</v>
      </c>
      <c r="AE279">
        <v>150170000</v>
      </c>
      <c r="AF279">
        <v>34554000</v>
      </c>
      <c r="AG279" s="16">
        <v>1440</v>
      </c>
      <c r="AH279">
        <v>9.1769225999999995E-2</v>
      </c>
      <c r="AI279" s="5">
        <v>3.5899999999999999E-3</v>
      </c>
      <c r="AJ279" s="5">
        <v>25.5</v>
      </c>
      <c r="AK279">
        <v>310</v>
      </c>
      <c r="AL279">
        <v>4713</v>
      </c>
      <c r="AM279" t="s">
        <v>37393</v>
      </c>
    </row>
    <row r="280" spans="1:39" x14ac:dyDescent="0.25">
      <c r="A280" t="str">
        <f>HYPERLINK("http://www.UniProt.org/UniProt/Q2M2I8","AAK1_HUMAN")</f>
        <v>AAK1_HUMAN</v>
      </c>
      <c r="B280" s="4" t="s">
        <v>9954</v>
      </c>
      <c r="C280" s="9">
        <v>3900</v>
      </c>
      <c r="D280" s="54">
        <v>26</v>
      </c>
      <c r="E280" s="24">
        <v>4.8000000000000001E-2</v>
      </c>
      <c r="F280" s="9">
        <v>480</v>
      </c>
      <c r="G280" s="9">
        <v>18.7</v>
      </c>
      <c r="H280" s="30" t="s">
        <v>37764</v>
      </c>
      <c r="I280" t="s">
        <v>32</v>
      </c>
      <c r="J280" s="4" t="s">
        <v>12</v>
      </c>
      <c r="K280" s="6">
        <v>103.88</v>
      </c>
      <c r="L280" s="10" t="s">
        <v>12</v>
      </c>
      <c r="M280" s="24" t="s">
        <v>37749</v>
      </c>
      <c r="N280">
        <v>2317</v>
      </c>
      <c r="O280" s="15">
        <v>103.88</v>
      </c>
      <c r="P280" s="4" t="s">
        <v>19460</v>
      </c>
      <c r="Q280" s="4" t="s">
        <v>28073</v>
      </c>
      <c r="R280" s="18">
        <v>138.63999999999999</v>
      </c>
      <c r="S280" s="4" t="s">
        <v>28074</v>
      </c>
      <c r="T280" s="4" t="s">
        <v>9955</v>
      </c>
      <c r="U280" s="11" t="s">
        <v>9956</v>
      </c>
      <c r="V280" s="11" t="s">
        <v>9957</v>
      </c>
      <c r="W280" s="4" t="s">
        <v>9955</v>
      </c>
      <c r="X280" s="4" t="s">
        <v>28072</v>
      </c>
      <c r="Y280" s="4" t="s">
        <v>9953</v>
      </c>
      <c r="AB280" t="s">
        <v>28075</v>
      </c>
      <c r="AC280">
        <v>103.88</v>
      </c>
      <c r="AD280">
        <v>20000</v>
      </c>
      <c r="AE280">
        <v>78089000</v>
      </c>
      <c r="AF280">
        <v>17971000</v>
      </c>
      <c r="AG280" s="16">
        <v>3900</v>
      </c>
      <c r="AH280">
        <v>4.7720364000000001E-2</v>
      </c>
      <c r="AI280" s="5">
        <v>1.8699999999999999E-3</v>
      </c>
      <c r="AJ280" s="5">
        <v>25.5</v>
      </c>
      <c r="AK280">
        <v>170</v>
      </c>
      <c r="AL280">
        <v>2317</v>
      </c>
      <c r="AM280" t="s">
        <v>28076</v>
      </c>
    </row>
    <row r="281" spans="1:39" x14ac:dyDescent="0.25">
      <c r="A281" t="str">
        <f>HYPERLINK("http://www.UniProt.org/UniProt/O75122","CLAP2_HUMAN")</f>
        <v>CLAP2_HUMAN</v>
      </c>
      <c r="B281" s="4" t="s">
        <v>1679</v>
      </c>
      <c r="C281" s="9">
        <v>2600</v>
      </c>
      <c r="D281" s="54">
        <v>26</v>
      </c>
      <c r="E281" s="24">
        <v>3.2000000000000001E-2</v>
      </c>
      <c r="F281" s="9">
        <v>320</v>
      </c>
      <c r="G281" s="9">
        <v>12.2</v>
      </c>
      <c r="H281" s="30" t="s">
        <v>37764</v>
      </c>
      <c r="I281" t="s">
        <v>32</v>
      </c>
      <c r="J281" s="4" t="s">
        <v>12</v>
      </c>
      <c r="K281" s="6">
        <v>141.13</v>
      </c>
      <c r="L281" s="10" t="s">
        <v>12</v>
      </c>
      <c r="M281" s="24" t="s">
        <v>37749</v>
      </c>
      <c r="N281">
        <v>442</v>
      </c>
      <c r="O281" s="15">
        <v>141.13</v>
      </c>
      <c r="P281" s="4" t="s">
        <v>19460</v>
      </c>
      <c r="Q281" s="4" t="s">
        <v>20904</v>
      </c>
      <c r="R281" s="18">
        <v>60.13</v>
      </c>
      <c r="S281" s="4" t="s">
        <v>20905</v>
      </c>
      <c r="T281" s="4" t="s">
        <v>1680</v>
      </c>
      <c r="U281" s="11" t="s">
        <v>1681</v>
      </c>
      <c r="V281" s="11" t="s">
        <v>1682</v>
      </c>
      <c r="W281" s="4" t="s">
        <v>1680</v>
      </c>
      <c r="X281" s="4" t="s">
        <v>20903</v>
      </c>
      <c r="Y281" s="4" t="s">
        <v>1678</v>
      </c>
      <c r="AB281" t="s">
        <v>20906</v>
      </c>
      <c r="AC281">
        <v>141.13</v>
      </c>
      <c r="AD281">
        <v>20000</v>
      </c>
      <c r="AE281">
        <v>51794000</v>
      </c>
      <c r="AF281">
        <v>11748000</v>
      </c>
      <c r="AG281" s="16">
        <v>2590</v>
      </c>
      <c r="AH281">
        <v>3.1651430000000001E-2</v>
      </c>
      <c r="AI281" s="5">
        <v>1.2199999999999999E-3</v>
      </c>
      <c r="AJ281" s="5">
        <v>25.9</v>
      </c>
      <c r="AK281">
        <v>203</v>
      </c>
      <c r="AL281">
        <v>442</v>
      </c>
      <c r="AM281" t="s">
        <v>20907</v>
      </c>
    </row>
    <row r="282" spans="1:39" x14ac:dyDescent="0.25">
      <c r="A282" t="str">
        <f>HYPERLINK("http://www.UniProt.org/UniProt/Q8NEC7","GSTCD_HUMAN")</f>
        <v>GSTCD_HUMAN</v>
      </c>
      <c r="B282" s="4" t="s">
        <v>12663</v>
      </c>
      <c r="C282" s="9">
        <v>2200</v>
      </c>
      <c r="D282" s="54">
        <v>26</v>
      </c>
      <c r="E282" s="24">
        <v>2.7E-2</v>
      </c>
      <c r="F282" s="9">
        <v>270</v>
      </c>
      <c r="G282" s="9">
        <v>10.399999999999999</v>
      </c>
      <c r="H282" s="30" t="s">
        <v>37764</v>
      </c>
      <c r="I282" t="s">
        <v>12</v>
      </c>
      <c r="J282" s="4" t="s">
        <v>12</v>
      </c>
      <c r="K282" s="6">
        <v>71.078000000000003</v>
      </c>
      <c r="L282" s="10" t="s">
        <v>12</v>
      </c>
      <c r="M282" s="24" t="s">
        <v>37749</v>
      </c>
      <c r="N282">
        <v>3057</v>
      </c>
      <c r="O282" s="15">
        <v>71.078000000000003</v>
      </c>
      <c r="P282" s="4" t="s">
        <v>19460</v>
      </c>
      <c r="Q282" s="4" t="s">
        <v>30917</v>
      </c>
      <c r="R282" s="18">
        <v>75.69</v>
      </c>
      <c r="S282" s="4" t="s">
        <v>30918</v>
      </c>
      <c r="T282" s="4" t="s">
        <v>12</v>
      </c>
      <c r="V282" s="11" t="s">
        <v>12664</v>
      </c>
      <c r="W282" s="4" t="s">
        <v>12</v>
      </c>
      <c r="X282" s="4" t="s">
        <v>12</v>
      </c>
      <c r="Y282" s="4" t="s">
        <v>12662</v>
      </c>
      <c r="AB282" t="s">
        <v>30919</v>
      </c>
      <c r="AC282">
        <v>71.078000000000003</v>
      </c>
      <c r="AD282">
        <v>20000</v>
      </c>
      <c r="AE282">
        <v>44602000</v>
      </c>
      <c r="AF282">
        <v>10027000</v>
      </c>
      <c r="AG282" s="16">
        <v>2230</v>
      </c>
      <c r="AH282">
        <v>2.7256382999999999E-2</v>
      </c>
      <c r="AI282" s="5">
        <v>1.0399999999999999E-3</v>
      </c>
      <c r="AJ282" s="5">
        <v>26.1</v>
      </c>
      <c r="AK282">
        <v>97</v>
      </c>
      <c r="AL282">
        <v>3057</v>
      </c>
      <c r="AM282" t="s">
        <v>30920</v>
      </c>
    </row>
    <row r="283" spans="1:39" x14ac:dyDescent="0.25">
      <c r="A283" t="str">
        <f>HYPERLINK("http://www.UniProt.org/UniProt/Q9UBF8-2","PI4KB_HUMAN")</f>
        <v>PI4KB_HUMAN</v>
      </c>
      <c r="B283" s="4" t="s">
        <v>17776</v>
      </c>
      <c r="C283" s="9">
        <v>1500</v>
      </c>
      <c r="D283" s="54">
        <v>26</v>
      </c>
      <c r="E283" s="24">
        <v>1.7999999999999999E-2</v>
      </c>
      <c r="F283" s="9">
        <v>180</v>
      </c>
      <c r="G283" s="9">
        <v>6.85</v>
      </c>
      <c r="H283" s="30" t="s">
        <v>37764</v>
      </c>
      <c r="I283" t="s">
        <v>32</v>
      </c>
      <c r="J283" s="4" t="s">
        <v>12</v>
      </c>
      <c r="K283" s="6">
        <v>89.805999999999997</v>
      </c>
      <c r="L283" s="10" t="s">
        <v>12</v>
      </c>
      <c r="M283" s="24" t="s">
        <v>37749</v>
      </c>
      <c r="N283">
        <v>4369</v>
      </c>
      <c r="O283" s="15">
        <v>89.805999999999997</v>
      </c>
      <c r="P283" s="4" t="s">
        <v>19460</v>
      </c>
      <c r="Q283" s="4" t="s">
        <v>36038</v>
      </c>
      <c r="R283" s="18">
        <v>22.15</v>
      </c>
      <c r="S283" s="4" t="s">
        <v>36039</v>
      </c>
      <c r="T283" s="4" t="s">
        <v>17777</v>
      </c>
      <c r="U283" s="11" t="s">
        <v>5488</v>
      </c>
      <c r="V283" s="11" t="s">
        <v>17778</v>
      </c>
      <c r="W283" s="4" t="s">
        <v>17777</v>
      </c>
      <c r="X283" s="4" t="s">
        <v>36037</v>
      </c>
      <c r="Y283" s="4" t="s">
        <v>17779</v>
      </c>
      <c r="AB283" s="5" t="s">
        <v>36040</v>
      </c>
      <c r="AC283">
        <v>89.805999999999997</v>
      </c>
      <c r="AD283">
        <v>20000</v>
      </c>
      <c r="AE283">
        <v>29510000</v>
      </c>
      <c r="AF283">
        <v>6584500</v>
      </c>
      <c r="AG283" s="16">
        <v>1480</v>
      </c>
      <c r="AH283">
        <v>1.8033627999999999E-2</v>
      </c>
      <c r="AI283" s="5">
        <v>6.8499999999999995E-4</v>
      </c>
      <c r="AJ283" s="5">
        <v>26.3</v>
      </c>
      <c r="AK283">
        <v>77</v>
      </c>
      <c r="AL283">
        <v>4369</v>
      </c>
      <c r="AM283" t="s">
        <v>36041</v>
      </c>
    </row>
    <row r="284" spans="1:39" x14ac:dyDescent="0.25">
      <c r="A284" t="str">
        <f>HYPERLINK("http://www.UniProt.org/UniProt/Q15649","ZNHI3_HUMAN")</f>
        <v>ZNHI3_HUMAN</v>
      </c>
      <c r="B284" s="4" t="s">
        <v>9653</v>
      </c>
      <c r="C284" s="9">
        <v>740</v>
      </c>
      <c r="D284" s="54">
        <v>26</v>
      </c>
      <c r="E284" s="24">
        <v>9.1000000000000004E-3</v>
      </c>
      <c r="F284" s="9">
        <v>91</v>
      </c>
      <c r="G284" s="9">
        <v>3.4499999999999997</v>
      </c>
      <c r="H284" s="30" t="s">
        <v>37764</v>
      </c>
      <c r="I284" t="s">
        <v>12</v>
      </c>
      <c r="J284" s="4" t="s">
        <v>12</v>
      </c>
      <c r="K284" s="6">
        <v>17.606999999999999</v>
      </c>
      <c r="L284" s="10" t="s">
        <v>12</v>
      </c>
      <c r="M284" s="24" t="s">
        <v>37749</v>
      </c>
      <c r="N284">
        <v>2247</v>
      </c>
      <c r="O284" s="15">
        <v>17.606999999999999</v>
      </c>
      <c r="P284" s="4" t="s">
        <v>19460</v>
      </c>
      <c r="Q284" s="4" t="s">
        <v>27797</v>
      </c>
      <c r="R284" s="18">
        <v>37.770000000000003</v>
      </c>
      <c r="S284" s="4" t="s">
        <v>27798</v>
      </c>
      <c r="T284" s="4" t="s">
        <v>12</v>
      </c>
      <c r="V284" s="11" t="s">
        <v>9654</v>
      </c>
      <c r="W284" s="4" t="s">
        <v>12</v>
      </c>
      <c r="X284" s="4" t="s">
        <v>12</v>
      </c>
      <c r="Y284" s="4" t="s">
        <v>9652</v>
      </c>
      <c r="AB284" t="s">
        <v>27799</v>
      </c>
      <c r="AC284">
        <v>17.606999999999999</v>
      </c>
      <c r="AD284">
        <v>20000</v>
      </c>
      <c r="AE284">
        <v>14852000</v>
      </c>
      <c r="AF284">
        <v>3317700</v>
      </c>
      <c r="AG284" s="16">
        <v>743</v>
      </c>
      <c r="AH284">
        <v>9.0760909999999997E-3</v>
      </c>
      <c r="AI284" s="5">
        <v>3.4499999999999998E-4</v>
      </c>
      <c r="AJ284" s="5">
        <v>26.3</v>
      </c>
      <c r="AK284">
        <v>14</v>
      </c>
      <c r="AL284">
        <v>2247</v>
      </c>
      <c r="AM284" t="s">
        <v>9652</v>
      </c>
    </row>
    <row r="285" spans="1:39" x14ac:dyDescent="0.25">
      <c r="A285" t="str">
        <f>HYPERLINK("http://www.UniProt.org/UniProt/Q6R327-3","RICTR_HUMAN")</f>
        <v>RICTR_HUMAN</v>
      </c>
      <c r="B285" s="4" t="s">
        <v>11060</v>
      </c>
      <c r="C285" s="9">
        <v>570</v>
      </c>
      <c r="D285" s="54">
        <v>26</v>
      </c>
      <c r="E285" s="24">
        <v>7.0000000000000001E-3</v>
      </c>
      <c r="F285" s="9">
        <v>70</v>
      </c>
      <c r="G285" s="9">
        <v>2.64</v>
      </c>
      <c r="H285" s="30" t="s">
        <v>37764</v>
      </c>
      <c r="I285" t="s">
        <v>12</v>
      </c>
      <c r="J285" s="4" t="s">
        <v>12</v>
      </c>
      <c r="K285" s="6">
        <v>195.01</v>
      </c>
      <c r="L285" s="10" t="s">
        <v>12</v>
      </c>
      <c r="M285" s="24" t="s">
        <v>37749</v>
      </c>
      <c r="N285">
        <v>2618</v>
      </c>
      <c r="O285" s="15">
        <v>195.01</v>
      </c>
      <c r="P285" s="4" t="s">
        <v>19460</v>
      </c>
      <c r="Q285" s="4" t="s">
        <v>29230</v>
      </c>
      <c r="R285" s="18">
        <v>11.73</v>
      </c>
      <c r="S285" s="4" t="s">
        <v>29231</v>
      </c>
      <c r="T285" s="4" t="s">
        <v>11061</v>
      </c>
      <c r="U285" s="11" t="s">
        <v>11062</v>
      </c>
      <c r="V285" s="11" t="s">
        <v>11063</v>
      </c>
      <c r="W285" s="4" t="s">
        <v>11061</v>
      </c>
      <c r="X285" s="4" t="s">
        <v>12</v>
      </c>
      <c r="Y285" s="4" t="s">
        <v>11064</v>
      </c>
      <c r="Z285" t="s">
        <v>5484</v>
      </c>
      <c r="AB285" t="s">
        <v>29232</v>
      </c>
      <c r="AC285">
        <v>195.01</v>
      </c>
      <c r="AD285">
        <v>20000</v>
      </c>
      <c r="AE285">
        <v>11383000</v>
      </c>
      <c r="AF285">
        <v>2536600</v>
      </c>
      <c r="AG285" s="16">
        <v>569</v>
      </c>
      <c r="AH285">
        <v>6.956177E-3</v>
      </c>
      <c r="AI285" s="5">
        <v>2.6400000000000002E-4</v>
      </c>
      <c r="AJ285" s="5">
        <v>26.4</v>
      </c>
      <c r="AK285">
        <v>116</v>
      </c>
      <c r="AL285">
        <v>2618</v>
      </c>
      <c r="AM285" t="s">
        <v>29233</v>
      </c>
    </row>
    <row r="286" spans="1:39" x14ac:dyDescent="0.25">
      <c r="A286" t="str">
        <f>HYPERLINK("http://www.UniProt.org/UniProt/P49591","SYSC_HUMAN")</f>
        <v>SYSC_HUMAN</v>
      </c>
      <c r="B286" s="4" t="s">
        <v>5957</v>
      </c>
      <c r="C286" s="9">
        <v>120000</v>
      </c>
      <c r="D286" s="54">
        <v>25</v>
      </c>
      <c r="E286" s="24">
        <v>1.5</v>
      </c>
      <c r="F286" s="9">
        <v>15000</v>
      </c>
      <c r="G286" s="9">
        <v>602</v>
      </c>
      <c r="H286" s="30" t="s">
        <v>37764</v>
      </c>
      <c r="I286" t="s">
        <v>32</v>
      </c>
      <c r="J286" s="4" t="s">
        <v>12</v>
      </c>
      <c r="K286" s="6">
        <v>58.777000000000001</v>
      </c>
      <c r="L286" s="10" t="s">
        <v>12</v>
      </c>
      <c r="M286" s="24" t="s">
        <v>37749</v>
      </c>
      <c r="N286">
        <v>1392</v>
      </c>
      <c r="O286" s="15">
        <v>58.777000000000001</v>
      </c>
      <c r="P286" s="4" t="s">
        <v>19460</v>
      </c>
      <c r="Q286" s="4" t="s">
        <v>24504</v>
      </c>
      <c r="R286" s="18">
        <v>49.83</v>
      </c>
      <c r="S286" s="4" t="s">
        <v>24505</v>
      </c>
      <c r="T286" s="4" t="s">
        <v>5958</v>
      </c>
      <c r="U286" s="11" t="s">
        <v>5959</v>
      </c>
      <c r="V286" s="11" t="s">
        <v>5960</v>
      </c>
      <c r="W286" s="4" t="s">
        <v>5958</v>
      </c>
      <c r="X286" s="4" t="s">
        <v>19666</v>
      </c>
      <c r="Y286" s="4" t="s">
        <v>5956</v>
      </c>
      <c r="Z286" t="s">
        <v>12</v>
      </c>
      <c r="AA286" t="s">
        <v>5961</v>
      </c>
      <c r="AB286" t="s">
        <v>24506</v>
      </c>
      <c r="AC286">
        <v>58.777000000000001</v>
      </c>
      <c r="AD286">
        <v>20000</v>
      </c>
      <c r="AE286">
        <v>2460200000</v>
      </c>
      <c r="AF286">
        <v>578700000</v>
      </c>
      <c r="AG286" s="16">
        <v>123000</v>
      </c>
      <c r="AH286">
        <v>1.5034337790000001</v>
      </c>
      <c r="AI286" s="5">
        <v>6.0199999999999997E-2</v>
      </c>
      <c r="AJ286" s="5">
        <v>25</v>
      </c>
      <c r="AK286">
        <v>441</v>
      </c>
      <c r="AL286">
        <v>1392</v>
      </c>
      <c r="AM286" t="s">
        <v>5956</v>
      </c>
    </row>
    <row r="287" spans="1:39" x14ac:dyDescent="0.25">
      <c r="A287" t="str">
        <f>HYPERLINK("http://www.UniProt.org/UniProt/C4AMC7","WASH3_HUMAN")</f>
        <v>WASH3_HUMAN</v>
      </c>
      <c r="B287" s="4" t="s">
        <v>165</v>
      </c>
      <c r="C287" s="9">
        <v>1700</v>
      </c>
      <c r="D287" s="54">
        <v>25</v>
      </c>
      <c r="E287" s="24">
        <v>0.02</v>
      </c>
      <c r="F287" s="9">
        <v>200</v>
      </c>
      <c r="G287" s="9">
        <v>8.2299999999999986</v>
      </c>
      <c r="H287" s="30" t="s">
        <v>37764</v>
      </c>
      <c r="I287" t="s">
        <v>32</v>
      </c>
      <c r="J287" s="4" t="s">
        <v>12</v>
      </c>
      <c r="K287" s="6">
        <v>49.994</v>
      </c>
      <c r="L287" s="10" t="s">
        <v>12</v>
      </c>
      <c r="M287" s="24" t="s">
        <v>37749</v>
      </c>
      <c r="N287">
        <v>45</v>
      </c>
      <c r="O287" s="15">
        <v>49.994</v>
      </c>
      <c r="P287" s="4" t="s">
        <v>19460</v>
      </c>
      <c r="Q287" s="4" t="s">
        <v>19619</v>
      </c>
      <c r="R287" s="18">
        <v>23.38</v>
      </c>
      <c r="S287" s="4" t="s">
        <v>19620</v>
      </c>
      <c r="T287" s="4" t="s">
        <v>166</v>
      </c>
      <c r="W287" s="4" t="s">
        <v>166</v>
      </c>
      <c r="X287" s="4" t="s">
        <v>19618</v>
      </c>
      <c r="Y287" s="4" t="s">
        <v>164</v>
      </c>
      <c r="AB287" s="5" t="s">
        <v>19621</v>
      </c>
      <c r="AC287">
        <v>49.994</v>
      </c>
      <c r="AD287">
        <v>20000</v>
      </c>
      <c r="AE287">
        <v>33075000</v>
      </c>
      <c r="AF287">
        <v>7910000</v>
      </c>
      <c r="AG287" s="16">
        <v>1650</v>
      </c>
      <c r="AH287">
        <v>2.0212206999999999E-2</v>
      </c>
      <c r="AI287" s="5">
        <v>8.2299999999999995E-4</v>
      </c>
      <c r="AJ287" s="5">
        <v>24.6</v>
      </c>
      <c r="AK287">
        <v>38</v>
      </c>
      <c r="AL287">
        <v>45</v>
      </c>
      <c r="AM287" t="s">
        <v>19622</v>
      </c>
    </row>
    <row r="288" spans="1:39" x14ac:dyDescent="0.25">
      <c r="A288" t="str">
        <f>HYPERLINK("http://www.UniProt.org/UniProt/Q96MX6","WDR92_HUMAN")</f>
        <v>WDR92_HUMAN</v>
      </c>
      <c r="B288" s="4" t="s">
        <v>14494</v>
      </c>
      <c r="C288" s="9">
        <v>1000</v>
      </c>
      <c r="D288" s="54">
        <v>25</v>
      </c>
      <c r="E288" s="24">
        <v>1.2999999999999999E-2</v>
      </c>
      <c r="F288" s="9">
        <v>130</v>
      </c>
      <c r="G288" s="9">
        <v>5.05</v>
      </c>
      <c r="H288" s="30" t="s">
        <v>37764</v>
      </c>
      <c r="I288" t="s">
        <v>12</v>
      </c>
      <c r="J288" s="4" t="s">
        <v>12</v>
      </c>
      <c r="K288" s="6">
        <v>39.74</v>
      </c>
      <c r="L288" s="10" t="s">
        <v>12</v>
      </c>
      <c r="M288" s="24" t="s">
        <v>37749</v>
      </c>
      <c r="N288">
        <v>3517</v>
      </c>
      <c r="O288" s="15">
        <v>39.74</v>
      </c>
      <c r="P288" s="4" t="s">
        <v>19460</v>
      </c>
      <c r="Q288" s="4" t="s">
        <v>32719</v>
      </c>
      <c r="R288" s="18">
        <v>55.14</v>
      </c>
      <c r="S288" s="4" t="s">
        <v>32720</v>
      </c>
      <c r="T288" s="4" t="s">
        <v>14495</v>
      </c>
      <c r="V288" s="11" t="s">
        <v>14496</v>
      </c>
      <c r="W288" s="4" t="s">
        <v>14495</v>
      </c>
      <c r="X288" s="4" t="s">
        <v>12</v>
      </c>
      <c r="Y288" s="4" t="s">
        <v>14493</v>
      </c>
      <c r="AA288" t="s">
        <v>96</v>
      </c>
      <c r="AB288" t="s">
        <v>32721</v>
      </c>
      <c r="AC288">
        <v>39.74</v>
      </c>
      <c r="AD288">
        <v>20000</v>
      </c>
      <c r="AE288">
        <v>20983000</v>
      </c>
      <c r="AF288">
        <v>4850800</v>
      </c>
      <c r="AG288" s="16">
        <v>1050</v>
      </c>
      <c r="AH288">
        <v>1.2822759E-2</v>
      </c>
      <c r="AI288" s="5">
        <v>5.0500000000000002E-4</v>
      </c>
      <c r="AJ288" s="5">
        <v>25.4</v>
      </c>
      <c r="AK288">
        <v>44</v>
      </c>
      <c r="AL288">
        <v>3517</v>
      </c>
      <c r="AM288" t="s">
        <v>32722</v>
      </c>
    </row>
    <row r="289" spans="1:39" x14ac:dyDescent="0.25">
      <c r="A289" t="str">
        <f>HYPERLINK("http://www.UniProt.org/UniProt/Q76I76","SSH2_HUMAN")</f>
        <v>SSH2_HUMAN</v>
      </c>
      <c r="B289" s="4" t="s">
        <v>11306</v>
      </c>
      <c r="C289" s="9">
        <v>720</v>
      </c>
      <c r="D289" s="54">
        <v>25</v>
      </c>
      <c r="E289" s="24">
        <v>8.8000000000000005E-3</v>
      </c>
      <c r="F289" s="9">
        <v>88</v>
      </c>
      <c r="G289" s="9">
        <v>3.61</v>
      </c>
      <c r="H289" s="30" t="s">
        <v>37764</v>
      </c>
      <c r="I289" t="s">
        <v>32</v>
      </c>
      <c r="J289" s="4" t="s">
        <v>12</v>
      </c>
      <c r="K289" s="6">
        <v>158.21</v>
      </c>
      <c r="L289" s="10" t="s">
        <v>12</v>
      </c>
      <c r="M289" s="24" t="s">
        <v>37749</v>
      </c>
      <c r="N289">
        <v>2684</v>
      </c>
      <c r="O289" s="15">
        <v>158.21</v>
      </c>
      <c r="P289" s="4" t="s">
        <v>19460</v>
      </c>
      <c r="Q289" s="4" t="s">
        <v>29492</v>
      </c>
      <c r="R289" s="18">
        <v>199.07</v>
      </c>
      <c r="S289" s="4" t="s">
        <v>29493</v>
      </c>
      <c r="T289" s="4" t="s">
        <v>11307</v>
      </c>
      <c r="U289" s="11" t="s">
        <v>11308</v>
      </c>
      <c r="V289" s="11" t="s">
        <v>9901</v>
      </c>
      <c r="W289" s="4" t="s">
        <v>11307</v>
      </c>
      <c r="X289" s="4" t="s">
        <v>20155</v>
      </c>
      <c r="Y289" s="4" t="s">
        <v>11305</v>
      </c>
      <c r="AB289" t="s">
        <v>29494</v>
      </c>
      <c r="AC289">
        <v>158.21</v>
      </c>
      <c r="AD289">
        <v>20000</v>
      </c>
      <c r="AE289">
        <v>14482000</v>
      </c>
      <c r="AF289">
        <v>3467600</v>
      </c>
      <c r="AG289" s="16">
        <v>724</v>
      </c>
      <c r="AH289">
        <v>8.8499830000000005E-3</v>
      </c>
      <c r="AI289" s="5">
        <v>3.6099999999999999E-4</v>
      </c>
      <c r="AJ289" s="5">
        <v>24.5</v>
      </c>
      <c r="AK289">
        <v>97</v>
      </c>
      <c r="AL289">
        <v>2684</v>
      </c>
      <c r="AM289" t="s">
        <v>29495</v>
      </c>
    </row>
    <row r="290" spans="1:39" x14ac:dyDescent="0.25">
      <c r="A290" t="str">
        <f>HYPERLINK("http://www.UniProt.org/UniProt/Q9NR50","EI2BG_HUMAN")</f>
        <v>EI2BG_HUMAN</v>
      </c>
      <c r="B290" s="4" t="s">
        <v>16837</v>
      </c>
      <c r="C290" s="9">
        <v>14000</v>
      </c>
      <c r="D290" s="54">
        <v>24</v>
      </c>
      <c r="E290" s="24">
        <v>0.17</v>
      </c>
      <c r="F290" s="9">
        <v>1700.0000000000002</v>
      </c>
      <c r="G290" s="9">
        <v>68.900000000000006</v>
      </c>
      <c r="H290" s="30" t="s">
        <v>37764</v>
      </c>
      <c r="I290" t="s">
        <v>12</v>
      </c>
      <c r="J290" s="4" t="s">
        <v>12</v>
      </c>
      <c r="K290" s="6">
        <v>50.24</v>
      </c>
      <c r="L290" s="10" t="s">
        <v>12</v>
      </c>
      <c r="M290" s="24" t="s">
        <v>37749</v>
      </c>
      <c r="N290">
        <v>4119</v>
      </c>
      <c r="O290" s="15">
        <v>50.24</v>
      </c>
      <c r="P290" s="4" t="s">
        <v>19460</v>
      </c>
      <c r="Q290" s="4" t="s">
        <v>35085</v>
      </c>
      <c r="R290" s="18">
        <v>79.069999999999993</v>
      </c>
      <c r="S290" s="4" t="s">
        <v>35086</v>
      </c>
      <c r="T290" s="4" t="s">
        <v>6006</v>
      </c>
      <c r="U290" s="11" t="s">
        <v>16838</v>
      </c>
      <c r="V290" s="11" t="s">
        <v>16839</v>
      </c>
      <c r="W290" s="4" t="s">
        <v>6006</v>
      </c>
      <c r="X290" s="4" t="s">
        <v>12</v>
      </c>
      <c r="Y290" s="4" t="s">
        <v>16836</v>
      </c>
      <c r="AA290" t="s">
        <v>6008</v>
      </c>
      <c r="AB290" s="5" t="s">
        <v>35087</v>
      </c>
      <c r="AC290">
        <v>50.24</v>
      </c>
      <c r="AD290">
        <v>20000</v>
      </c>
      <c r="AE290">
        <v>272430000</v>
      </c>
      <c r="AF290">
        <v>66257000</v>
      </c>
      <c r="AG290" s="16">
        <v>13600</v>
      </c>
      <c r="AH290">
        <v>0.16648258899999999</v>
      </c>
      <c r="AI290" s="5">
        <v>6.8900000000000003E-3</v>
      </c>
      <c r="AJ290" s="5">
        <v>24.2</v>
      </c>
      <c r="AK290">
        <v>151</v>
      </c>
      <c r="AL290">
        <v>4119</v>
      </c>
      <c r="AM290" t="s">
        <v>35088</v>
      </c>
    </row>
    <row r="291" spans="1:39" x14ac:dyDescent="0.25">
      <c r="A291" t="str">
        <f>HYPERLINK("http://www.UniProt.org/UniProt/Q9H1Y0","ATG5_HUMAN")</f>
        <v>ATG5_HUMAN</v>
      </c>
      <c r="B291" s="4" t="s">
        <v>15953</v>
      </c>
      <c r="C291" s="9">
        <v>10000</v>
      </c>
      <c r="D291" s="54">
        <v>24</v>
      </c>
      <c r="E291" s="24">
        <v>0.12</v>
      </c>
      <c r="F291" s="9">
        <v>1200</v>
      </c>
      <c r="G291" s="9">
        <v>52.300000000000004</v>
      </c>
      <c r="H291" s="30" t="s">
        <v>37764</v>
      </c>
      <c r="I291" t="s">
        <v>32</v>
      </c>
      <c r="J291" s="4" t="s">
        <v>12</v>
      </c>
      <c r="K291" s="6">
        <v>32.447000000000003</v>
      </c>
      <c r="L291" s="10" t="s">
        <v>12</v>
      </c>
      <c r="M291" s="24" t="s">
        <v>37749</v>
      </c>
      <c r="N291">
        <v>3892</v>
      </c>
      <c r="O291" s="15">
        <v>32.447000000000003</v>
      </c>
      <c r="P291" s="4" t="s">
        <v>19460</v>
      </c>
      <c r="Q291" s="4" t="s">
        <v>34176</v>
      </c>
      <c r="R291" s="18">
        <v>60.39</v>
      </c>
      <c r="S291" s="4" t="s">
        <v>34177</v>
      </c>
      <c r="T291" s="4" t="s">
        <v>15954</v>
      </c>
      <c r="U291" s="11" t="s">
        <v>15955</v>
      </c>
      <c r="V291" s="11" t="s">
        <v>15956</v>
      </c>
      <c r="W291" s="4" t="s">
        <v>15954</v>
      </c>
      <c r="X291" s="4" t="s">
        <v>34175</v>
      </c>
      <c r="Y291" s="4" t="s">
        <v>15952</v>
      </c>
      <c r="AB291" t="s">
        <v>34178</v>
      </c>
      <c r="AC291">
        <v>32.447000000000003</v>
      </c>
      <c r="AD291">
        <v>20000</v>
      </c>
      <c r="AE291">
        <v>202450000</v>
      </c>
      <c r="AF291">
        <v>50309000</v>
      </c>
      <c r="AG291" s="16">
        <v>10100</v>
      </c>
      <c r="AH291">
        <v>0.123717652</v>
      </c>
      <c r="AI291" s="5">
        <v>5.2300000000000003E-3</v>
      </c>
      <c r="AJ291" s="5">
        <v>23.6</v>
      </c>
      <c r="AK291">
        <v>63</v>
      </c>
      <c r="AL291">
        <v>3892</v>
      </c>
      <c r="AM291" t="s">
        <v>34179</v>
      </c>
    </row>
    <row r="292" spans="1:39" x14ac:dyDescent="0.25">
      <c r="A292" t="str">
        <f>HYPERLINK("http://www.UniProt.org/UniProt/Q7Z309-4","F122B_HUMAN")</f>
        <v>F122B_HUMAN</v>
      </c>
      <c r="B292" s="4" t="s">
        <v>11453</v>
      </c>
      <c r="C292" s="9">
        <v>2700</v>
      </c>
      <c r="D292" s="54">
        <v>24</v>
      </c>
      <c r="E292" s="24">
        <v>3.3000000000000002E-2</v>
      </c>
      <c r="F292" s="9">
        <v>330</v>
      </c>
      <c r="G292" s="9">
        <v>13.9</v>
      </c>
      <c r="H292" s="30" t="s">
        <v>37764</v>
      </c>
      <c r="I292" t="s">
        <v>12</v>
      </c>
      <c r="J292" s="4" t="s">
        <v>12</v>
      </c>
      <c r="K292" s="6">
        <v>27.209</v>
      </c>
      <c r="L292" s="10" t="s">
        <v>12</v>
      </c>
      <c r="M292" s="24" t="s">
        <v>37749</v>
      </c>
      <c r="N292">
        <v>2721</v>
      </c>
      <c r="O292" s="15">
        <v>27.209</v>
      </c>
      <c r="P292" s="4" t="s">
        <v>19460</v>
      </c>
      <c r="Q292" s="4" t="s">
        <v>29640</v>
      </c>
      <c r="R292" s="18">
        <v>128.88</v>
      </c>
      <c r="S292" s="4" t="s">
        <v>29641</v>
      </c>
      <c r="T292" s="4" t="s">
        <v>12</v>
      </c>
      <c r="V292" s="11" t="s">
        <v>11454</v>
      </c>
      <c r="W292" s="4" t="s">
        <v>12</v>
      </c>
      <c r="X292" s="4" t="s">
        <v>12</v>
      </c>
      <c r="Y292" s="4" t="s">
        <v>11455</v>
      </c>
      <c r="AB292" t="s">
        <v>29642</v>
      </c>
      <c r="AC292">
        <v>27.209</v>
      </c>
      <c r="AD292">
        <v>20000</v>
      </c>
      <c r="AE292">
        <v>53811000</v>
      </c>
      <c r="AF292">
        <v>13329000</v>
      </c>
      <c r="AG292" s="16">
        <v>2690</v>
      </c>
      <c r="AH292">
        <v>3.2884023999999998E-2</v>
      </c>
      <c r="AI292" s="5">
        <v>1.39E-3</v>
      </c>
      <c r="AJ292" s="5">
        <v>23.7</v>
      </c>
      <c r="AK292">
        <v>42</v>
      </c>
      <c r="AL292">
        <v>2721</v>
      </c>
      <c r="AM292" t="s">
        <v>29639</v>
      </c>
    </row>
    <row r="293" spans="1:39" x14ac:dyDescent="0.25">
      <c r="A293" t="str">
        <f>HYPERLINK("http://www.UniProt.org/UniProt/P35269","T2FA_HUMAN")</f>
        <v>T2FA_HUMAN</v>
      </c>
      <c r="B293" s="4" t="s">
        <v>5031</v>
      </c>
      <c r="C293" s="9">
        <v>2600</v>
      </c>
      <c r="D293" s="54">
        <v>24</v>
      </c>
      <c r="E293" s="24">
        <v>3.2000000000000001E-2</v>
      </c>
      <c r="F293" s="9">
        <v>320</v>
      </c>
      <c r="G293" s="9">
        <v>13.1</v>
      </c>
      <c r="H293" s="30" t="s">
        <v>37764</v>
      </c>
      <c r="I293" t="s">
        <v>92</v>
      </c>
      <c r="J293" s="4" t="s">
        <v>12</v>
      </c>
      <c r="K293" s="6">
        <v>58.24</v>
      </c>
      <c r="L293" s="10" t="s">
        <v>12</v>
      </c>
      <c r="M293" s="24" t="s">
        <v>37749</v>
      </c>
      <c r="N293">
        <v>1189</v>
      </c>
      <c r="O293" s="15">
        <v>58.24</v>
      </c>
      <c r="P293" s="4" t="s">
        <v>19460</v>
      </c>
      <c r="Q293" s="4" t="s">
        <v>23728</v>
      </c>
      <c r="R293" s="18">
        <v>28.05</v>
      </c>
      <c r="S293" s="4" t="s">
        <v>23729</v>
      </c>
      <c r="T293" s="4" t="s">
        <v>5032</v>
      </c>
      <c r="U293" s="11" t="s">
        <v>5033</v>
      </c>
      <c r="V293" s="11" t="s">
        <v>5034</v>
      </c>
      <c r="W293" s="4" t="s">
        <v>5032</v>
      </c>
      <c r="X293" s="4" t="s">
        <v>19725</v>
      </c>
      <c r="Y293" s="4" t="s">
        <v>5030</v>
      </c>
      <c r="Z293" t="s">
        <v>5035</v>
      </c>
      <c r="AA293" t="s">
        <v>2077</v>
      </c>
      <c r="AB293" t="s">
        <v>23730</v>
      </c>
      <c r="AC293">
        <v>58.24</v>
      </c>
      <c r="AD293">
        <v>20000</v>
      </c>
      <c r="AE293">
        <v>52337000</v>
      </c>
      <c r="AF293">
        <v>12593000</v>
      </c>
      <c r="AG293" s="16">
        <v>2620</v>
      </c>
      <c r="AH293">
        <v>3.1983259E-2</v>
      </c>
      <c r="AI293" s="5">
        <v>1.31E-3</v>
      </c>
      <c r="AJ293" s="5">
        <v>24.4</v>
      </c>
      <c r="AK293">
        <v>84</v>
      </c>
      <c r="AL293">
        <v>1189</v>
      </c>
      <c r="AM293" t="s">
        <v>5030</v>
      </c>
    </row>
    <row r="294" spans="1:39" x14ac:dyDescent="0.25">
      <c r="A294" t="str">
        <f>HYPERLINK("http://www.UniProt.org/UniProt/P52298","NCBP2_HUMAN")</f>
        <v>NCBP2_HUMAN</v>
      </c>
      <c r="B294" s="4" t="s">
        <v>6326</v>
      </c>
      <c r="C294" s="9">
        <v>1700</v>
      </c>
      <c r="D294" s="54">
        <v>24</v>
      </c>
      <c r="E294" s="24">
        <v>2.1000000000000001E-2</v>
      </c>
      <c r="F294" s="9">
        <v>210</v>
      </c>
      <c r="G294" s="9">
        <v>8.86</v>
      </c>
      <c r="H294" s="30" t="s">
        <v>37764</v>
      </c>
      <c r="I294" t="s">
        <v>69</v>
      </c>
      <c r="J294" s="4" t="s">
        <v>12</v>
      </c>
      <c r="K294" s="6">
        <v>18.001000000000001</v>
      </c>
      <c r="L294" s="10" t="s">
        <v>12</v>
      </c>
      <c r="M294" s="24" t="s">
        <v>37749</v>
      </c>
      <c r="N294">
        <v>1482</v>
      </c>
      <c r="O294" s="15">
        <v>18.001000000000001</v>
      </c>
      <c r="P294" s="4" t="s">
        <v>19460</v>
      </c>
      <c r="Q294" s="4" t="s">
        <v>24828</v>
      </c>
      <c r="R294" s="18">
        <v>66.319999999999993</v>
      </c>
      <c r="S294" s="4" t="s">
        <v>24829</v>
      </c>
      <c r="T294" s="4" t="s">
        <v>6327</v>
      </c>
      <c r="U294" s="11" t="s">
        <v>6328</v>
      </c>
      <c r="V294" s="11" t="s">
        <v>6329</v>
      </c>
      <c r="W294" s="4" t="s">
        <v>6327</v>
      </c>
      <c r="X294" s="4" t="s">
        <v>24827</v>
      </c>
      <c r="Y294" s="4" t="s">
        <v>6325</v>
      </c>
      <c r="Z294" t="s">
        <v>335</v>
      </c>
      <c r="AA294" t="s">
        <v>6330</v>
      </c>
      <c r="AB294" s="5" t="s">
        <v>24830</v>
      </c>
      <c r="AC294">
        <v>18.001000000000001</v>
      </c>
      <c r="AD294">
        <v>20000</v>
      </c>
      <c r="AE294">
        <v>34807000</v>
      </c>
      <c r="AF294">
        <v>8514600</v>
      </c>
      <c r="AG294" s="16">
        <v>1740</v>
      </c>
      <c r="AH294">
        <v>2.1270635999999999E-2</v>
      </c>
      <c r="AI294" s="5">
        <v>8.8599999999999996E-4</v>
      </c>
      <c r="AJ294" s="5">
        <v>24</v>
      </c>
      <c r="AK294">
        <v>17</v>
      </c>
      <c r="AL294">
        <v>1482</v>
      </c>
      <c r="AM294" t="s">
        <v>24831</v>
      </c>
    </row>
    <row r="295" spans="1:39" x14ac:dyDescent="0.25">
      <c r="A295" t="str">
        <f>HYPERLINK("http://www.UniProt.org/UniProt/O14965","AURKA_HUMAN")</f>
        <v>AURKA_HUMAN</v>
      </c>
      <c r="B295" s="4" t="s">
        <v>714</v>
      </c>
      <c r="C295" s="9">
        <v>1300</v>
      </c>
      <c r="D295" s="54">
        <v>24</v>
      </c>
      <c r="E295" s="24">
        <v>1.6E-2</v>
      </c>
      <c r="F295" s="9">
        <v>160</v>
      </c>
      <c r="G295" s="9">
        <v>6.62</v>
      </c>
      <c r="H295" s="30" t="s">
        <v>37764</v>
      </c>
      <c r="I295" t="s">
        <v>32</v>
      </c>
      <c r="J295" s="4" t="s">
        <v>12</v>
      </c>
      <c r="K295" s="6">
        <v>45.808999999999997</v>
      </c>
      <c r="L295" s="10" t="s">
        <v>12</v>
      </c>
      <c r="M295" s="24" t="s">
        <v>37749</v>
      </c>
      <c r="N295">
        <v>224</v>
      </c>
      <c r="O295" s="15">
        <v>45.808999999999997</v>
      </c>
      <c r="P295" s="4" t="s">
        <v>19460</v>
      </c>
      <c r="Q295" s="4" t="s">
        <v>20064</v>
      </c>
      <c r="R295" s="18">
        <v>115.28</v>
      </c>
      <c r="S295" s="4" t="s">
        <v>20065</v>
      </c>
      <c r="T295" s="4" t="s">
        <v>715</v>
      </c>
      <c r="U295" s="11" t="s">
        <v>716</v>
      </c>
      <c r="V295" s="11" t="s">
        <v>717</v>
      </c>
      <c r="W295" s="4" t="s">
        <v>715</v>
      </c>
      <c r="X295" s="4" t="s">
        <v>20063</v>
      </c>
      <c r="Y295" s="4" t="s">
        <v>713</v>
      </c>
      <c r="Z295" t="s">
        <v>718</v>
      </c>
      <c r="AA295" t="s">
        <v>719</v>
      </c>
      <c r="AB295" t="s">
        <v>20066</v>
      </c>
      <c r="AC295">
        <v>45.808999999999997</v>
      </c>
      <c r="AD295">
        <v>20000</v>
      </c>
      <c r="AE295">
        <v>25777000</v>
      </c>
      <c r="AF295">
        <v>6363200</v>
      </c>
      <c r="AG295" s="16">
        <v>1290</v>
      </c>
      <c r="AH295">
        <v>1.5752382999999998E-2</v>
      </c>
      <c r="AI295" s="5">
        <v>6.6200000000000005E-4</v>
      </c>
      <c r="AJ295" s="5">
        <v>23.8</v>
      </c>
      <c r="AK295">
        <v>42</v>
      </c>
      <c r="AL295">
        <v>224</v>
      </c>
      <c r="AM295" t="s">
        <v>20067</v>
      </c>
    </row>
    <row r="296" spans="1:39" x14ac:dyDescent="0.25">
      <c r="A296" t="str">
        <f>HYPERLINK("http://www.UniProt.org/UniProt/Q13442","HAP28_HUMAN")</f>
        <v>HAP28_HUMAN</v>
      </c>
      <c r="B296" s="4" t="s">
        <v>8592</v>
      </c>
      <c r="C296" s="9">
        <v>1300</v>
      </c>
      <c r="D296" s="54">
        <v>24</v>
      </c>
      <c r="E296" s="24">
        <v>1.6E-2</v>
      </c>
      <c r="F296" s="9">
        <v>160</v>
      </c>
      <c r="G296" s="9">
        <v>6.62</v>
      </c>
      <c r="H296" s="30" t="s">
        <v>37764</v>
      </c>
      <c r="I296" t="s">
        <v>12</v>
      </c>
      <c r="J296" s="4" t="s">
        <v>12</v>
      </c>
      <c r="K296" s="6">
        <v>20.63</v>
      </c>
      <c r="L296" s="10" t="s">
        <v>12</v>
      </c>
      <c r="M296" s="24" t="s">
        <v>37749</v>
      </c>
      <c r="N296">
        <v>2009</v>
      </c>
      <c r="O296" s="15">
        <v>20.63</v>
      </c>
      <c r="P296" s="4" t="s">
        <v>19460</v>
      </c>
      <c r="Q296" s="4" t="s">
        <v>26843</v>
      </c>
      <c r="R296" s="18">
        <v>243.4</v>
      </c>
      <c r="S296" s="4" t="s">
        <v>26844</v>
      </c>
      <c r="T296" s="4" t="s">
        <v>8593</v>
      </c>
      <c r="V296" s="11" t="s">
        <v>8594</v>
      </c>
      <c r="W296" s="4" t="s">
        <v>8593</v>
      </c>
      <c r="X296" s="4" t="s">
        <v>12</v>
      </c>
      <c r="Y296" s="4" t="s">
        <v>8591</v>
      </c>
      <c r="AB296" t="s">
        <v>26845</v>
      </c>
      <c r="AC296">
        <v>20.63</v>
      </c>
      <c r="AD296">
        <v>20000</v>
      </c>
      <c r="AE296">
        <v>25541000</v>
      </c>
      <c r="AF296">
        <v>6366300</v>
      </c>
      <c r="AG296" s="16">
        <v>1280</v>
      </c>
      <c r="AH296">
        <v>1.5608163E-2</v>
      </c>
      <c r="AI296" s="5">
        <v>6.6200000000000005E-4</v>
      </c>
      <c r="AJ296" s="5">
        <v>23.6</v>
      </c>
      <c r="AK296">
        <v>18</v>
      </c>
      <c r="AL296">
        <v>2009</v>
      </c>
      <c r="AM296" t="s">
        <v>8591</v>
      </c>
    </row>
    <row r="297" spans="1:39" x14ac:dyDescent="0.25">
      <c r="A297" t="str">
        <f>HYPERLINK("http://www.UniProt.org/UniProt/Q5T8P6-2","RBM26_HUMAN")</f>
        <v>RBM26_HUMAN</v>
      </c>
      <c r="B297" s="4" t="s">
        <v>10467</v>
      </c>
      <c r="C297" s="9">
        <v>690</v>
      </c>
      <c r="D297" s="54">
        <v>24</v>
      </c>
      <c r="E297" s="24">
        <v>8.3999999999999995E-3</v>
      </c>
      <c r="F297" s="9">
        <v>84</v>
      </c>
      <c r="G297" s="9">
        <v>3.4699999999999998</v>
      </c>
      <c r="H297" s="30" t="s">
        <v>37764</v>
      </c>
      <c r="I297" t="s">
        <v>12</v>
      </c>
      <c r="J297" s="4" t="s">
        <v>12</v>
      </c>
      <c r="K297" s="6">
        <v>111.02</v>
      </c>
      <c r="L297" s="10" t="s">
        <v>12</v>
      </c>
      <c r="M297" s="24" t="s">
        <v>37749</v>
      </c>
      <c r="N297">
        <v>2460</v>
      </c>
      <c r="O297" s="15">
        <v>111.02</v>
      </c>
      <c r="P297" s="4" t="s">
        <v>19460</v>
      </c>
      <c r="Q297" s="4" t="s">
        <v>28620</v>
      </c>
      <c r="R297" s="18">
        <v>168.96</v>
      </c>
      <c r="S297" s="4" t="s">
        <v>28621</v>
      </c>
      <c r="T297" s="4" t="s">
        <v>12</v>
      </c>
      <c r="U297" s="11" t="s">
        <v>10468</v>
      </c>
      <c r="V297" s="11" t="s">
        <v>10469</v>
      </c>
      <c r="W297" s="4" t="s">
        <v>12</v>
      </c>
      <c r="X297" s="4" t="s">
        <v>12</v>
      </c>
      <c r="Y297" s="4" t="s">
        <v>10471</v>
      </c>
      <c r="AA297" t="s">
        <v>10470</v>
      </c>
      <c r="AB297" t="s">
        <v>28622</v>
      </c>
      <c r="AC297">
        <v>111.02</v>
      </c>
      <c r="AD297">
        <v>20000</v>
      </c>
      <c r="AE297">
        <v>13713000</v>
      </c>
      <c r="AF297">
        <v>3340100</v>
      </c>
      <c r="AG297" s="16">
        <v>686</v>
      </c>
      <c r="AH297">
        <v>8.3800449999999992E-3</v>
      </c>
      <c r="AI297" s="5">
        <v>3.4699999999999998E-4</v>
      </c>
      <c r="AJ297" s="5">
        <v>24.1</v>
      </c>
      <c r="AK297">
        <v>57</v>
      </c>
      <c r="AL297">
        <v>2460</v>
      </c>
      <c r="AM297" t="s">
        <v>28623</v>
      </c>
    </row>
    <row r="298" spans="1:39" x14ac:dyDescent="0.25">
      <c r="A298" t="str">
        <f>HYPERLINK("http://www.UniProt.org/UniProt/Q13485","SMAD4_HUMAN")</f>
        <v>SMAD4_HUMAN</v>
      </c>
      <c r="B298" s="4" t="s">
        <v>8621</v>
      </c>
      <c r="C298" s="9">
        <v>610</v>
      </c>
      <c r="D298" s="54">
        <v>24</v>
      </c>
      <c r="E298" s="24">
        <v>7.4000000000000003E-3</v>
      </c>
      <c r="F298" s="9">
        <v>74</v>
      </c>
      <c r="G298" s="9">
        <v>3.15</v>
      </c>
      <c r="H298" s="30" t="s">
        <v>37764</v>
      </c>
      <c r="I298" t="s">
        <v>69</v>
      </c>
      <c r="J298" s="4" t="s">
        <v>251</v>
      </c>
      <c r="K298" s="6">
        <v>60.438000000000002</v>
      </c>
      <c r="L298" s="10" t="s">
        <v>12</v>
      </c>
      <c r="M298" s="24" t="s">
        <v>37749</v>
      </c>
      <c r="N298">
        <v>2016</v>
      </c>
      <c r="O298" s="15">
        <v>60.438000000000002</v>
      </c>
      <c r="P298" s="4" t="s">
        <v>19460</v>
      </c>
      <c r="Q298" s="4" t="s">
        <v>26874</v>
      </c>
      <c r="R298" s="18">
        <v>70.760000000000005</v>
      </c>
      <c r="S298" s="4" t="s">
        <v>26875</v>
      </c>
      <c r="T298" s="4" t="s">
        <v>8622</v>
      </c>
      <c r="U298" s="11" t="s">
        <v>8623</v>
      </c>
      <c r="V298" s="11" t="s">
        <v>8624</v>
      </c>
      <c r="W298" s="4" t="s">
        <v>8622</v>
      </c>
      <c r="X298" s="4" t="s">
        <v>26873</v>
      </c>
      <c r="Y298" s="4" t="s">
        <v>8620</v>
      </c>
      <c r="Z298" t="s">
        <v>8625</v>
      </c>
      <c r="AB298" t="s">
        <v>26876</v>
      </c>
      <c r="AC298">
        <v>60.438000000000002</v>
      </c>
      <c r="AD298">
        <v>20000</v>
      </c>
      <c r="AE298">
        <v>12115000</v>
      </c>
      <c r="AF298">
        <v>3028500</v>
      </c>
      <c r="AG298" s="16">
        <v>606</v>
      </c>
      <c r="AH298">
        <v>7.403504E-3</v>
      </c>
      <c r="AI298" s="5">
        <v>3.1500000000000001E-4</v>
      </c>
      <c r="AJ298" s="5">
        <v>23.5</v>
      </c>
      <c r="AK298">
        <v>24</v>
      </c>
      <c r="AL298">
        <v>2016</v>
      </c>
      <c r="AM298" t="s">
        <v>8620</v>
      </c>
    </row>
    <row r="299" spans="1:39" x14ac:dyDescent="0.25">
      <c r="A299" t="str">
        <f>HYPERLINK("http://www.UniProt.org/UniProt/Q96A49","SYAP1_HUMAN")</f>
        <v>SYAP1_HUMAN</v>
      </c>
      <c r="B299" s="4" t="s">
        <v>13732</v>
      </c>
      <c r="C299" s="54">
        <v>1200</v>
      </c>
      <c r="D299" s="54">
        <v>23</v>
      </c>
      <c r="E299" s="24">
        <v>0.88</v>
      </c>
      <c r="F299" s="9">
        <v>8800</v>
      </c>
      <c r="G299" s="9">
        <v>385</v>
      </c>
      <c r="H299" s="30" t="s">
        <v>37764</v>
      </c>
      <c r="I299" t="s">
        <v>12</v>
      </c>
      <c r="J299" s="4" t="s">
        <v>12</v>
      </c>
      <c r="K299" s="6">
        <v>39.933</v>
      </c>
      <c r="L299" s="10" t="s">
        <v>12</v>
      </c>
      <c r="M299" s="24" t="s">
        <v>37749</v>
      </c>
      <c r="N299">
        <v>3323</v>
      </c>
      <c r="O299" s="15">
        <v>39.933</v>
      </c>
      <c r="P299" s="4" t="s">
        <v>19460</v>
      </c>
      <c r="Q299" s="4" t="s">
        <v>31984</v>
      </c>
      <c r="R299" s="18">
        <v>17.28</v>
      </c>
      <c r="S299" s="4" t="s">
        <v>31985</v>
      </c>
      <c r="T299" s="4" t="s">
        <v>12</v>
      </c>
      <c r="V299" s="11" t="s">
        <v>13733</v>
      </c>
      <c r="W299" s="4" t="s">
        <v>12</v>
      </c>
      <c r="X299" s="4" t="s">
        <v>12</v>
      </c>
      <c r="Y299" s="4" t="s">
        <v>13731</v>
      </c>
      <c r="AA299" t="s">
        <v>258</v>
      </c>
      <c r="AB299" t="s">
        <v>31986</v>
      </c>
      <c r="AC299">
        <v>39.933</v>
      </c>
      <c r="AD299">
        <v>1243100</v>
      </c>
      <c r="AE299">
        <v>1435900000</v>
      </c>
      <c r="AF299">
        <v>370370000</v>
      </c>
      <c r="AG299" s="16">
        <v>1160</v>
      </c>
      <c r="AH299">
        <v>0.87748173500000004</v>
      </c>
      <c r="AI299" s="5">
        <v>3.85E-2</v>
      </c>
      <c r="AJ299" s="5">
        <v>22.8</v>
      </c>
      <c r="AK299">
        <v>217</v>
      </c>
      <c r="AL299">
        <v>3323</v>
      </c>
      <c r="AM299" t="s">
        <v>13731</v>
      </c>
    </row>
    <row r="300" spans="1:39" x14ac:dyDescent="0.25">
      <c r="A300" t="str">
        <f>HYPERLINK("http://www.UniProt.org/UniProt/Q8IX03-2","KIBRA_HUMAN")</f>
        <v>KIBRA_HUMAN</v>
      </c>
      <c r="B300" s="4" t="s">
        <v>12082</v>
      </c>
      <c r="C300" s="9">
        <v>3900</v>
      </c>
      <c r="D300" s="54">
        <v>23</v>
      </c>
      <c r="E300" s="24">
        <v>4.7E-2</v>
      </c>
      <c r="F300" s="9">
        <v>470</v>
      </c>
      <c r="G300" s="9">
        <v>20.7</v>
      </c>
      <c r="H300" s="30" t="s">
        <v>37764</v>
      </c>
      <c r="I300" t="s">
        <v>69</v>
      </c>
      <c r="J300" s="4" t="s">
        <v>12</v>
      </c>
      <c r="K300" s="6">
        <v>125.9</v>
      </c>
      <c r="L300" s="10" t="s">
        <v>12</v>
      </c>
      <c r="M300" s="24" t="s">
        <v>37749</v>
      </c>
      <c r="N300">
        <v>2903</v>
      </c>
      <c r="O300" s="15">
        <v>125.9</v>
      </c>
      <c r="P300" s="4" t="s">
        <v>19460</v>
      </c>
      <c r="Q300" s="4" t="s">
        <v>30313</v>
      </c>
      <c r="R300" s="18">
        <v>52.26</v>
      </c>
      <c r="S300" s="4" t="s">
        <v>30314</v>
      </c>
      <c r="T300" s="4" t="s">
        <v>12083</v>
      </c>
      <c r="U300" s="11" t="s">
        <v>12084</v>
      </c>
      <c r="V300" s="11" t="s">
        <v>10745</v>
      </c>
      <c r="W300" s="4" t="s">
        <v>12083</v>
      </c>
      <c r="X300" s="4" t="s">
        <v>30312</v>
      </c>
      <c r="Y300" s="4" t="s">
        <v>12085</v>
      </c>
      <c r="AB300" t="s">
        <v>30315</v>
      </c>
      <c r="AC300">
        <v>125.9</v>
      </c>
      <c r="AD300">
        <v>20000</v>
      </c>
      <c r="AE300">
        <v>77322000</v>
      </c>
      <c r="AF300">
        <v>19928000</v>
      </c>
      <c r="AG300" s="16">
        <v>3870</v>
      </c>
      <c r="AH300">
        <v>4.7251649E-2</v>
      </c>
      <c r="AI300" s="5">
        <v>2.0699999999999998E-3</v>
      </c>
      <c r="AJ300" s="5">
        <v>22.8</v>
      </c>
      <c r="AK300">
        <v>225</v>
      </c>
      <c r="AL300">
        <v>2903</v>
      </c>
      <c r="AM300" t="s">
        <v>30316</v>
      </c>
    </row>
    <row r="301" spans="1:39" x14ac:dyDescent="0.25">
      <c r="A301" t="str">
        <f>HYPERLINK("http://www.UniProt.org/UniProt/Q2NKX8","ERC6L_HUMAN")</f>
        <v>ERC6L_HUMAN</v>
      </c>
      <c r="B301" s="4" t="s">
        <v>9978</v>
      </c>
      <c r="C301" s="9">
        <v>1800</v>
      </c>
      <c r="D301" s="54">
        <v>23</v>
      </c>
      <c r="E301" s="24">
        <v>2.1999999999999999E-2</v>
      </c>
      <c r="F301" s="9">
        <v>220</v>
      </c>
      <c r="G301" s="9">
        <v>9.86</v>
      </c>
      <c r="H301" s="30" t="s">
        <v>37764</v>
      </c>
      <c r="I301" t="s">
        <v>14</v>
      </c>
      <c r="J301" s="4" t="s">
        <v>12</v>
      </c>
      <c r="K301" s="6">
        <v>141.1</v>
      </c>
      <c r="L301" s="10" t="s">
        <v>12</v>
      </c>
      <c r="M301" s="24" t="s">
        <v>37749</v>
      </c>
      <c r="N301">
        <v>2322</v>
      </c>
      <c r="O301" s="15">
        <v>141.1</v>
      </c>
      <c r="P301" s="4" t="s">
        <v>19460</v>
      </c>
      <c r="Q301" s="4" t="s">
        <v>28096</v>
      </c>
      <c r="R301" s="18">
        <v>91.81</v>
      </c>
      <c r="S301" s="4" t="s">
        <v>28097</v>
      </c>
      <c r="T301" s="4" t="s">
        <v>9979</v>
      </c>
      <c r="V301" s="11" t="s">
        <v>7847</v>
      </c>
      <c r="W301" s="4" t="s">
        <v>9979</v>
      </c>
      <c r="X301" s="4" t="s">
        <v>28095</v>
      </c>
      <c r="Y301" s="4" t="s">
        <v>9977</v>
      </c>
      <c r="AA301" t="s">
        <v>8374</v>
      </c>
      <c r="AB301" t="s">
        <v>28098</v>
      </c>
      <c r="AC301">
        <v>141.1</v>
      </c>
      <c r="AD301">
        <v>20000</v>
      </c>
      <c r="AE301">
        <v>36676000</v>
      </c>
      <c r="AF301">
        <v>9478000</v>
      </c>
      <c r="AG301" s="16">
        <v>1830</v>
      </c>
      <c r="AH301">
        <v>2.2412786000000001E-2</v>
      </c>
      <c r="AI301" s="5">
        <v>9.859999999999999E-4</v>
      </c>
      <c r="AJ301" s="5">
        <v>22.7</v>
      </c>
      <c r="AK301">
        <v>176</v>
      </c>
      <c r="AL301">
        <v>2322</v>
      </c>
      <c r="AM301" t="s">
        <v>9977</v>
      </c>
    </row>
    <row r="302" spans="1:39" x14ac:dyDescent="0.25">
      <c r="A302" t="str">
        <f>HYPERLINK("http://www.UniProt.org/UniProt/Q9Y3S2","ZN330_HUMAN")</f>
        <v>ZN330_HUMAN</v>
      </c>
      <c r="B302" s="4" t="s">
        <v>18998</v>
      </c>
      <c r="C302" s="9">
        <v>670</v>
      </c>
      <c r="D302" s="54">
        <v>23</v>
      </c>
      <c r="E302" s="24">
        <v>8.2000000000000007E-3</v>
      </c>
      <c r="F302" s="9">
        <v>82</v>
      </c>
      <c r="G302" s="9">
        <v>3.6</v>
      </c>
      <c r="H302" s="30" t="s">
        <v>37764</v>
      </c>
      <c r="I302" t="s">
        <v>92</v>
      </c>
      <c r="J302" s="4" t="s">
        <v>12</v>
      </c>
      <c r="K302" s="6">
        <v>36.201000000000001</v>
      </c>
      <c r="L302" s="10" t="s">
        <v>12</v>
      </c>
      <c r="M302" s="24" t="s">
        <v>37749</v>
      </c>
      <c r="N302">
        <v>4686</v>
      </c>
      <c r="O302" s="15">
        <v>36.201000000000001</v>
      </c>
      <c r="P302" s="4" t="s">
        <v>19460</v>
      </c>
      <c r="Q302" s="4" t="s">
        <v>37281</v>
      </c>
      <c r="R302" s="18">
        <v>84.92</v>
      </c>
      <c r="S302" s="4" t="s">
        <v>37282</v>
      </c>
      <c r="T302" s="4" t="s">
        <v>12</v>
      </c>
      <c r="V302" s="11" t="s">
        <v>18999</v>
      </c>
      <c r="W302" s="4" t="s">
        <v>12</v>
      </c>
      <c r="X302" s="4" t="s">
        <v>37280</v>
      </c>
      <c r="Y302" s="4" t="s">
        <v>18997</v>
      </c>
      <c r="AB302" t="s">
        <v>37283</v>
      </c>
      <c r="AC302">
        <v>36.201000000000001</v>
      </c>
      <c r="AD302">
        <v>20000</v>
      </c>
      <c r="AE302">
        <v>13451000</v>
      </c>
      <c r="AF302">
        <v>3457200</v>
      </c>
      <c r="AG302" s="16">
        <v>673</v>
      </c>
      <c r="AH302">
        <v>8.2199360000000006E-3</v>
      </c>
      <c r="AI302" s="5">
        <v>3.6000000000000002E-4</v>
      </c>
      <c r="AJ302" s="5">
        <v>22.9</v>
      </c>
      <c r="AK302">
        <v>16</v>
      </c>
      <c r="AL302">
        <v>4686</v>
      </c>
      <c r="AM302" t="s">
        <v>18997</v>
      </c>
    </row>
    <row r="303" spans="1:39" x14ac:dyDescent="0.25">
      <c r="A303" t="str">
        <f>HYPERLINK("http://www.UniProt.org/UniProt/Q9UPM8","AP4E1_HUMAN")</f>
        <v>AP4E1_HUMAN</v>
      </c>
      <c r="B303" s="4" t="s">
        <v>18502</v>
      </c>
      <c r="C303" s="9">
        <v>540</v>
      </c>
      <c r="D303" s="54">
        <v>23</v>
      </c>
      <c r="E303" s="24">
        <v>6.4999999999999997E-3</v>
      </c>
      <c r="F303" s="9">
        <v>65</v>
      </c>
      <c r="G303" s="9">
        <v>2.91</v>
      </c>
      <c r="H303" s="30" t="s">
        <v>37764</v>
      </c>
      <c r="I303" t="s">
        <v>32</v>
      </c>
      <c r="J303" s="4" t="s">
        <v>12</v>
      </c>
      <c r="K303" s="6">
        <v>127.29</v>
      </c>
      <c r="L303" s="10" t="s">
        <v>12</v>
      </c>
      <c r="M303" s="24" t="s">
        <v>37749</v>
      </c>
      <c r="N303">
        <v>4559</v>
      </c>
      <c r="O303" s="15">
        <v>127.29</v>
      </c>
      <c r="P303" s="4" t="s">
        <v>19460</v>
      </c>
      <c r="Q303" s="4" t="s">
        <v>36782</v>
      </c>
      <c r="R303" s="18">
        <v>838.31</v>
      </c>
      <c r="S303" s="4" t="s">
        <v>36783</v>
      </c>
      <c r="T303" s="4" t="s">
        <v>18503</v>
      </c>
      <c r="U303" s="11" t="s">
        <v>18504</v>
      </c>
      <c r="V303" s="11" t="s">
        <v>1265</v>
      </c>
      <c r="W303" s="4" t="s">
        <v>18503</v>
      </c>
      <c r="X303" s="4" t="s">
        <v>36781</v>
      </c>
      <c r="Y303" s="4" t="s">
        <v>18501</v>
      </c>
      <c r="Z303" t="s">
        <v>232</v>
      </c>
      <c r="AB303" t="s">
        <v>36784</v>
      </c>
      <c r="AC303">
        <v>127.29</v>
      </c>
      <c r="AD303">
        <v>20000</v>
      </c>
      <c r="AE303">
        <v>10708000</v>
      </c>
      <c r="AF303">
        <v>2795500</v>
      </c>
      <c r="AG303" s="16">
        <v>535</v>
      </c>
      <c r="AH303">
        <v>6.5436829999999998E-3</v>
      </c>
      <c r="AI303" s="5">
        <v>2.9100000000000003E-4</v>
      </c>
      <c r="AJ303" s="5">
        <v>22.5</v>
      </c>
      <c r="AK303">
        <v>64</v>
      </c>
      <c r="AL303">
        <v>4559</v>
      </c>
      <c r="AM303" t="s">
        <v>36785</v>
      </c>
    </row>
    <row r="304" spans="1:39" x14ac:dyDescent="0.25">
      <c r="A304" t="str">
        <f>HYPERLINK("http://www.UniProt.org/UniProt/P55209-2","NP1L1_HUMAN")</f>
        <v>NP1L1_HUMAN</v>
      </c>
      <c r="B304" s="4" t="s">
        <v>6633</v>
      </c>
      <c r="C304" s="9">
        <v>380000</v>
      </c>
      <c r="D304" s="54">
        <v>22</v>
      </c>
      <c r="E304" s="24">
        <v>4.7</v>
      </c>
      <c r="F304" s="9">
        <v>47000</v>
      </c>
      <c r="G304" s="9">
        <v>2120</v>
      </c>
      <c r="H304" s="30" t="s">
        <v>37764</v>
      </c>
      <c r="I304" t="s">
        <v>92</v>
      </c>
      <c r="J304" s="4" t="s">
        <v>12</v>
      </c>
      <c r="K304" s="6">
        <v>42.761000000000003</v>
      </c>
      <c r="L304" s="10" t="s">
        <v>12</v>
      </c>
      <c r="M304" s="24" t="s">
        <v>37749</v>
      </c>
      <c r="N304">
        <v>1552</v>
      </c>
      <c r="O304" s="15">
        <v>42.761000000000003</v>
      </c>
      <c r="P304" s="4" t="s">
        <v>19460</v>
      </c>
      <c r="Q304" s="4" t="s">
        <v>25092</v>
      </c>
      <c r="R304" s="18">
        <v>34.28</v>
      </c>
      <c r="S304" s="4" t="s">
        <v>25093</v>
      </c>
      <c r="T304" s="4" t="s">
        <v>6634</v>
      </c>
      <c r="U304" s="11" t="s">
        <v>6635</v>
      </c>
      <c r="V304" s="11" t="s">
        <v>6636</v>
      </c>
      <c r="W304" s="4" t="s">
        <v>6634</v>
      </c>
      <c r="X304" s="4" t="s">
        <v>25091</v>
      </c>
      <c r="Y304" s="4" t="s">
        <v>6638</v>
      </c>
      <c r="Z304" t="s">
        <v>2941</v>
      </c>
      <c r="AA304" t="s">
        <v>6637</v>
      </c>
      <c r="AB304" t="s">
        <v>25094</v>
      </c>
      <c r="AC304">
        <v>42.761000000000003</v>
      </c>
      <c r="AD304">
        <v>20000</v>
      </c>
      <c r="AE304">
        <v>7637400000</v>
      </c>
      <c r="AF304">
        <v>2033300000</v>
      </c>
      <c r="AG304" s="16">
        <v>382000</v>
      </c>
      <c r="AH304">
        <v>4.6672323980000003</v>
      </c>
      <c r="AI304" s="5">
        <v>0.21199999999999999</v>
      </c>
      <c r="AJ304" s="5">
        <v>22.1</v>
      </c>
      <c r="AK304">
        <v>491</v>
      </c>
      <c r="AL304">
        <v>1552</v>
      </c>
      <c r="AM304" t="s">
        <v>25095</v>
      </c>
    </row>
    <row r="305" spans="1:39" x14ac:dyDescent="0.25">
      <c r="A305" t="str">
        <f>HYPERLINK("http://www.UniProt.org/UniProt/P53618","COPB_HUMAN")</f>
        <v>COPB_HUMAN</v>
      </c>
      <c r="B305" s="4" t="s">
        <v>6468</v>
      </c>
      <c r="C305" s="9">
        <v>11000</v>
      </c>
      <c r="D305" s="54">
        <v>22</v>
      </c>
      <c r="E305" s="24">
        <v>0.13</v>
      </c>
      <c r="F305" s="9">
        <v>1300</v>
      </c>
      <c r="G305" s="9">
        <v>58.8</v>
      </c>
      <c r="H305" s="30" t="s">
        <v>37764</v>
      </c>
      <c r="I305" t="s">
        <v>32</v>
      </c>
      <c r="J305" s="4" t="s">
        <v>12</v>
      </c>
      <c r="K305" s="6">
        <v>107.14</v>
      </c>
      <c r="L305" s="10" t="s">
        <v>12</v>
      </c>
      <c r="M305" s="24" t="s">
        <v>37749</v>
      </c>
      <c r="N305">
        <v>1514</v>
      </c>
      <c r="O305" s="15">
        <v>107.14</v>
      </c>
      <c r="P305" s="4" t="s">
        <v>19460</v>
      </c>
      <c r="Q305" s="4" t="s">
        <v>24954</v>
      </c>
      <c r="R305" s="18">
        <v>51.85</v>
      </c>
      <c r="S305" s="4" t="s">
        <v>24955</v>
      </c>
      <c r="T305" s="4" t="s">
        <v>6469</v>
      </c>
      <c r="U305" s="11" t="s">
        <v>6470</v>
      </c>
      <c r="V305" s="11" t="s">
        <v>6471</v>
      </c>
      <c r="W305" s="4" t="s">
        <v>6469</v>
      </c>
      <c r="X305" s="4" t="s">
        <v>24953</v>
      </c>
      <c r="Y305" s="4" t="s">
        <v>6467</v>
      </c>
      <c r="AA305" t="s">
        <v>494</v>
      </c>
      <c r="AB305" t="s">
        <v>24956</v>
      </c>
      <c r="AC305">
        <v>107.14</v>
      </c>
      <c r="AD305">
        <v>20000</v>
      </c>
      <c r="AE305">
        <v>211460000</v>
      </c>
      <c r="AF305">
        <v>56527000</v>
      </c>
      <c r="AG305" s="16">
        <v>10600</v>
      </c>
      <c r="AH305">
        <v>0.12922368400000001</v>
      </c>
      <c r="AI305" s="5">
        <v>5.8799999999999998E-3</v>
      </c>
      <c r="AJ305" s="5">
        <v>22</v>
      </c>
      <c r="AK305">
        <v>283</v>
      </c>
      <c r="AL305">
        <v>1514</v>
      </c>
      <c r="AM305" t="s">
        <v>6467</v>
      </c>
    </row>
    <row r="306" spans="1:39" x14ac:dyDescent="0.25">
      <c r="A306" t="str">
        <f>HYPERLINK("http://www.UniProt.org/UniProt/O43583","DENR_HUMAN")</f>
        <v>DENR_HUMAN</v>
      </c>
      <c r="B306" s="4" t="s">
        <v>1179</v>
      </c>
      <c r="C306" s="9">
        <v>9000</v>
      </c>
      <c r="D306" s="54">
        <v>22</v>
      </c>
      <c r="E306" s="24">
        <v>0.11</v>
      </c>
      <c r="F306" s="9">
        <v>1100</v>
      </c>
      <c r="G306" s="9">
        <v>50.800000000000004</v>
      </c>
      <c r="H306" s="30" t="s">
        <v>37764</v>
      </c>
      <c r="I306" t="s">
        <v>12</v>
      </c>
      <c r="J306" s="4" t="s">
        <v>12</v>
      </c>
      <c r="K306" s="6">
        <v>22.091999999999999</v>
      </c>
      <c r="L306" s="10" t="s">
        <v>12</v>
      </c>
      <c r="M306" s="24" t="s">
        <v>37749</v>
      </c>
      <c r="N306">
        <v>327</v>
      </c>
      <c r="O306" s="15">
        <v>22.091999999999999</v>
      </c>
      <c r="P306" s="4" t="s">
        <v>19460</v>
      </c>
      <c r="Q306" s="4" t="s">
        <v>20462</v>
      </c>
      <c r="R306" s="18">
        <v>109.96</v>
      </c>
      <c r="S306" s="4" t="s">
        <v>20463</v>
      </c>
      <c r="T306" s="4" t="s">
        <v>1180</v>
      </c>
      <c r="V306" s="11" t="s">
        <v>1181</v>
      </c>
      <c r="W306" s="4" t="s">
        <v>1180</v>
      </c>
      <c r="X306" s="4" t="s">
        <v>12</v>
      </c>
      <c r="Y306" s="4" t="s">
        <v>1178</v>
      </c>
      <c r="AA306" t="s">
        <v>1182</v>
      </c>
      <c r="AB306" t="s">
        <v>20464</v>
      </c>
      <c r="AC306">
        <v>22.091999999999999</v>
      </c>
      <c r="AD306">
        <v>20000</v>
      </c>
      <c r="AE306">
        <v>179700000</v>
      </c>
      <c r="AF306">
        <v>48830000</v>
      </c>
      <c r="AG306" s="16">
        <v>8990</v>
      </c>
      <c r="AH306">
        <v>0.109815076</v>
      </c>
      <c r="AI306" s="5">
        <v>5.0800000000000003E-3</v>
      </c>
      <c r="AJ306" s="5">
        <v>21.6</v>
      </c>
      <c r="AK306">
        <v>52</v>
      </c>
      <c r="AL306">
        <v>327</v>
      </c>
      <c r="AM306" t="s">
        <v>1178</v>
      </c>
    </row>
    <row r="307" spans="1:39" x14ac:dyDescent="0.25">
      <c r="A307" t="str">
        <f>HYPERLINK("http://www.UniProt.org/UniProt/Q96EY5","MB12A_HUMAN")</f>
        <v>MB12A_HUMAN</v>
      </c>
      <c r="B307" s="4" t="s">
        <v>14112</v>
      </c>
      <c r="C307" s="9">
        <v>2700</v>
      </c>
      <c r="D307" s="54">
        <v>22</v>
      </c>
      <c r="E307" s="24">
        <v>3.3000000000000002E-2</v>
      </c>
      <c r="F307" s="9">
        <v>330</v>
      </c>
      <c r="G307" s="9">
        <v>15</v>
      </c>
      <c r="H307" s="30" t="s">
        <v>37764</v>
      </c>
      <c r="I307" t="s">
        <v>69</v>
      </c>
      <c r="J307" s="4" t="s">
        <v>12</v>
      </c>
      <c r="K307" s="6">
        <v>28.783000000000001</v>
      </c>
      <c r="L307" s="10" t="s">
        <v>12</v>
      </c>
      <c r="M307" s="24" t="s">
        <v>37749</v>
      </c>
      <c r="N307">
        <v>3419</v>
      </c>
      <c r="O307" s="15">
        <v>28.783000000000001</v>
      </c>
      <c r="P307" s="4" t="s">
        <v>19460</v>
      </c>
      <c r="Q307" s="4" t="s">
        <v>32338</v>
      </c>
      <c r="R307" s="18">
        <v>51.8</v>
      </c>
      <c r="S307" s="4" t="s">
        <v>32339</v>
      </c>
      <c r="T307" s="4" t="s">
        <v>14113</v>
      </c>
      <c r="U307" s="11" t="s">
        <v>14114</v>
      </c>
      <c r="V307" s="11" t="s">
        <v>14115</v>
      </c>
      <c r="W307" s="4" t="s">
        <v>14113</v>
      </c>
      <c r="X307" s="4" t="s">
        <v>32337</v>
      </c>
      <c r="Y307" s="4" t="s">
        <v>14111</v>
      </c>
      <c r="AB307" s="5" t="s">
        <v>32340</v>
      </c>
      <c r="AC307">
        <v>28.783000000000001</v>
      </c>
      <c r="AD307">
        <v>20000</v>
      </c>
      <c r="AE307">
        <v>54461000</v>
      </c>
      <c r="AF307">
        <v>14382000</v>
      </c>
      <c r="AG307" s="16">
        <v>2720</v>
      </c>
      <c r="AH307">
        <v>3.3281239999999997E-2</v>
      </c>
      <c r="AI307" s="5">
        <v>1.5E-3</v>
      </c>
      <c r="AJ307" s="5">
        <v>22.2</v>
      </c>
      <c r="AK307">
        <v>37</v>
      </c>
      <c r="AL307">
        <v>3419</v>
      </c>
      <c r="AM307" t="s">
        <v>32341</v>
      </c>
    </row>
    <row r="308" spans="1:39" x14ac:dyDescent="0.25">
      <c r="A308" t="str">
        <f>HYPERLINK("http://www.UniProt.org/UniProt/Q9H446-2","RWDD1_HUMAN")</f>
        <v>RWDD1_HUMAN</v>
      </c>
      <c r="B308" s="4" t="s">
        <v>16083</v>
      </c>
      <c r="C308" s="9">
        <v>2700</v>
      </c>
      <c r="D308" s="54">
        <v>22</v>
      </c>
      <c r="E308" s="24">
        <v>3.3000000000000002E-2</v>
      </c>
      <c r="F308" s="9">
        <v>330</v>
      </c>
      <c r="G308" s="9">
        <v>15.200000000000001</v>
      </c>
      <c r="H308" s="30" t="s">
        <v>37764</v>
      </c>
      <c r="I308" t="s">
        <v>12</v>
      </c>
      <c r="J308" s="4" t="s">
        <v>12</v>
      </c>
      <c r="K308" s="6">
        <v>17.082000000000001</v>
      </c>
      <c r="L308" s="10" t="s">
        <v>12</v>
      </c>
      <c r="M308" s="24" t="s">
        <v>37749</v>
      </c>
      <c r="N308">
        <v>3928</v>
      </c>
      <c r="O308" s="15">
        <v>17.082000000000001</v>
      </c>
      <c r="P308" s="4" t="s">
        <v>19460</v>
      </c>
      <c r="Q308" s="4" t="s">
        <v>34316</v>
      </c>
      <c r="R308" s="18">
        <v>33</v>
      </c>
      <c r="S308" s="4" t="s">
        <v>34317</v>
      </c>
      <c r="T308" s="4" t="s">
        <v>16084</v>
      </c>
      <c r="V308" s="11" t="s">
        <v>16085</v>
      </c>
      <c r="W308" s="4" t="s">
        <v>16084</v>
      </c>
      <c r="X308" s="4" t="s">
        <v>12</v>
      </c>
      <c r="Y308" s="4" t="s">
        <v>16086</v>
      </c>
      <c r="AA308" t="s">
        <v>6606</v>
      </c>
      <c r="AB308" t="s">
        <v>34318</v>
      </c>
      <c r="AC308">
        <v>17.082000000000001</v>
      </c>
      <c r="AD308">
        <v>20000</v>
      </c>
      <c r="AE308">
        <v>54433000</v>
      </c>
      <c r="AF308">
        <v>14600000</v>
      </c>
      <c r="AG308" s="16">
        <v>2720</v>
      </c>
      <c r="AH308">
        <v>3.3264129000000003E-2</v>
      </c>
      <c r="AI308" s="5">
        <v>1.5200000000000001E-3</v>
      </c>
      <c r="AJ308" s="5">
        <v>21.9</v>
      </c>
      <c r="AK308">
        <v>18</v>
      </c>
      <c r="AL308">
        <v>3928</v>
      </c>
      <c r="AM308" t="s">
        <v>34319</v>
      </c>
    </row>
    <row r="309" spans="1:39" x14ac:dyDescent="0.25">
      <c r="A309" t="str">
        <f>HYPERLINK("http://www.UniProt.org/UniProt/Q6PI26","SHQ1_HUMAN")</f>
        <v>SHQ1_HUMAN</v>
      </c>
      <c r="B309" s="4" t="s">
        <v>11004</v>
      </c>
      <c r="C309" s="9">
        <v>550</v>
      </c>
      <c r="D309" s="54">
        <v>22</v>
      </c>
      <c r="E309" s="24">
        <v>6.7000000000000002E-3</v>
      </c>
      <c r="F309" s="9">
        <v>67</v>
      </c>
      <c r="G309" s="9">
        <v>3.09</v>
      </c>
      <c r="H309" s="30" t="s">
        <v>37764</v>
      </c>
      <c r="I309" t="s">
        <v>69</v>
      </c>
      <c r="J309" s="4" t="s">
        <v>12</v>
      </c>
      <c r="K309" s="6">
        <v>65.123999999999995</v>
      </c>
      <c r="L309" s="10" t="s">
        <v>12</v>
      </c>
      <c r="M309" s="24" t="s">
        <v>37749</v>
      </c>
      <c r="N309">
        <v>2603</v>
      </c>
      <c r="O309" s="15">
        <v>65.123999999999995</v>
      </c>
      <c r="P309" s="4" t="s">
        <v>19460</v>
      </c>
      <c r="Q309" s="4" t="s">
        <v>29174</v>
      </c>
      <c r="R309" s="18">
        <v>29.41</v>
      </c>
      <c r="S309" s="4" t="s">
        <v>29175</v>
      </c>
      <c r="T309" s="4" t="s">
        <v>11005</v>
      </c>
      <c r="U309" s="11" t="s">
        <v>11006</v>
      </c>
      <c r="V309" s="11" t="s">
        <v>11007</v>
      </c>
      <c r="W309" s="4" t="s">
        <v>11005</v>
      </c>
      <c r="X309" s="4" t="s">
        <v>29173</v>
      </c>
      <c r="Y309" s="4" t="s">
        <v>11003</v>
      </c>
      <c r="AB309" t="s">
        <v>29176</v>
      </c>
      <c r="AC309">
        <v>65.123999999999995</v>
      </c>
      <c r="AD309">
        <v>20000</v>
      </c>
      <c r="AE309">
        <v>10926000</v>
      </c>
      <c r="AF309">
        <v>2969600</v>
      </c>
      <c r="AG309" s="16">
        <v>546</v>
      </c>
      <c r="AH309">
        <v>6.6769029999999997E-3</v>
      </c>
      <c r="AI309" s="5">
        <v>3.0899999999999998E-4</v>
      </c>
      <c r="AJ309" s="5">
        <v>21.6</v>
      </c>
      <c r="AK309">
        <v>28</v>
      </c>
      <c r="AL309">
        <v>2603</v>
      </c>
      <c r="AM309" t="s">
        <v>11003</v>
      </c>
    </row>
    <row r="310" spans="1:39" x14ac:dyDescent="0.25">
      <c r="A310" t="str">
        <f>HYPERLINK("http://www.UniProt.org/UniProt/P41091","IF2G_HUMAN")</f>
        <v>IF2G_HUMAN</v>
      </c>
      <c r="B310" s="4" t="s">
        <v>5365</v>
      </c>
      <c r="C310" s="9">
        <v>67000</v>
      </c>
      <c r="D310" s="54">
        <v>21</v>
      </c>
      <c r="E310" s="24">
        <v>0.82</v>
      </c>
      <c r="F310" s="9">
        <v>8200</v>
      </c>
      <c r="G310" s="9">
        <v>397</v>
      </c>
      <c r="H310" s="30" t="s">
        <v>37764</v>
      </c>
      <c r="I310" t="s">
        <v>12</v>
      </c>
      <c r="J310" s="4" t="s">
        <v>12</v>
      </c>
      <c r="K310" s="6">
        <v>51.109000000000002</v>
      </c>
      <c r="L310" s="10" t="s">
        <v>12</v>
      </c>
      <c r="M310" s="24" t="s">
        <v>37749</v>
      </c>
      <c r="N310">
        <v>1260</v>
      </c>
      <c r="O310" s="15">
        <v>51.109000000000002</v>
      </c>
      <c r="P310" s="4" t="s">
        <v>19460</v>
      </c>
      <c r="Q310" s="4" t="s">
        <v>23991</v>
      </c>
      <c r="R310" s="18">
        <v>57</v>
      </c>
      <c r="S310" s="4" t="s">
        <v>23992</v>
      </c>
      <c r="T310" s="4" t="s">
        <v>4036</v>
      </c>
      <c r="U310" s="11" t="s">
        <v>5366</v>
      </c>
      <c r="V310" s="11" t="s">
        <v>5367</v>
      </c>
      <c r="W310" s="4" t="s">
        <v>4036</v>
      </c>
      <c r="X310" s="4" t="s">
        <v>12</v>
      </c>
      <c r="Y310" s="4" t="s">
        <v>5364</v>
      </c>
      <c r="Z310" t="s">
        <v>2929</v>
      </c>
      <c r="AA310" t="s">
        <v>2930</v>
      </c>
      <c r="AB310" s="5" t="s">
        <v>23993</v>
      </c>
      <c r="AC310">
        <v>51.109000000000002</v>
      </c>
      <c r="AD310">
        <v>20000</v>
      </c>
      <c r="AE310">
        <v>1343400000</v>
      </c>
      <c r="AF310">
        <v>381770000</v>
      </c>
      <c r="AG310" s="16">
        <v>67200</v>
      </c>
      <c r="AH310">
        <v>0.820954776</v>
      </c>
      <c r="AI310" s="5">
        <v>3.9699999999999999E-2</v>
      </c>
      <c r="AJ310" s="5">
        <v>20.7</v>
      </c>
      <c r="AK310">
        <v>303</v>
      </c>
      <c r="AL310">
        <v>1260</v>
      </c>
      <c r="AM310" t="s">
        <v>23994</v>
      </c>
    </row>
    <row r="311" spans="1:39" x14ac:dyDescent="0.25">
      <c r="A311" t="str">
        <f>HYPERLINK("http://www.UniProt.org/UniProt/Q8N8S7","ENAH_HUMAN")</f>
        <v>ENAH_HUMAN</v>
      </c>
      <c r="B311" s="4" t="s">
        <v>12473</v>
      </c>
      <c r="C311" s="9">
        <v>18000</v>
      </c>
      <c r="D311" s="54">
        <v>21</v>
      </c>
      <c r="E311" s="24">
        <v>0.22</v>
      </c>
      <c r="F311" s="9">
        <v>2200</v>
      </c>
      <c r="G311" s="9">
        <v>102.00000000000001</v>
      </c>
      <c r="H311" s="30" t="s">
        <v>37764</v>
      </c>
      <c r="I311" t="s">
        <v>32</v>
      </c>
      <c r="J311" s="4" t="s">
        <v>12</v>
      </c>
      <c r="K311" s="6">
        <v>66.509</v>
      </c>
      <c r="L311" s="10" t="s">
        <v>12</v>
      </c>
      <c r="M311" s="24" t="s">
        <v>37749</v>
      </c>
      <c r="N311">
        <v>3007</v>
      </c>
      <c r="O311" s="15">
        <v>66.509</v>
      </c>
      <c r="P311" s="4" t="s">
        <v>19460</v>
      </c>
      <c r="Q311" s="4" t="s">
        <v>30719</v>
      </c>
      <c r="R311" s="18">
        <v>30.2</v>
      </c>
      <c r="S311" s="19" t="s">
        <v>30720</v>
      </c>
      <c r="T311" s="4" t="s">
        <v>12474</v>
      </c>
      <c r="U311" s="11" t="s">
        <v>12475</v>
      </c>
      <c r="V311" s="11" t="s">
        <v>6115</v>
      </c>
      <c r="W311" s="4" t="s">
        <v>12474</v>
      </c>
      <c r="X311" s="4" t="s">
        <v>30718</v>
      </c>
      <c r="Y311" s="4" t="s">
        <v>12472</v>
      </c>
      <c r="AB311" t="s">
        <v>30721</v>
      </c>
      <c r="AC311">
        <v>66.509</v>
      </c>
      <c r="AD311">
        <v>20000</v>
      </c>
      <c r="AE311">
        <v>356280000</v>
      </c>
      <c r="AF311">
        <v>97912000</v>
      </c>
      <c r="AG311" s="16">
        <v>17800</v>
      </c>
      <c r="AH311">
        <v>0.21772351300000001</v>
      </c>
      <c r="AI311" s="5">
        <v>1.0200000000000001E-2</v>
      </c>
      <c r="AJ311" s="5">
        <v>21.4</v>
      </c>
      <c r="AK311">
        <v>217</v>
      </c>
      <c r="AL311">
        <v>3007</v>
      </c>
      <c r="AM311" t="s">
        <v>12472</v>
      </c>
    </row>
    <row r="312" spans="1:39" x14ac:dyDescent="0.25">
      <c r="A312" t="str">
        <f>HYPERLINK("http://www.UniProt.org/UniProt/P35606","COPB2_HUMAN")</f>
        <v>COPB2_HUMAN</v>
      </c>
      <c r="B312" s="4" t="s">
        <v>5069</v>
      </c>
      <c r="C312" s="54">
        <v>670</v>
      </c>
      <c r="D312" s="54">
        <v>21</v>
      </c>
      <c r="E312" s="24">
        <v>0.15</v>
      </c>
      <c r="F312" s="9">
        <v>1500</v>
      </c>
      <c r="G312" s="9">
        <v>72.100000000000009</v>
      </c>
      <c r="H312" s="30" t="s">
        <v>37764</v>
      </c>
      <c r="I312" t="s">
        <v>32</v>
      </c>
      <c r="J312" s="4" t="s">
        <v>12</v>
      </c>
      <c r="K312" s="6">
        <v>102.49</v>
      </c>
      <c r="L312" s="10" t="s">
        <v>12</v>
      </c>
      <c r="M312" s="24" t="s">
        <v>37749</v>
      </c>
      <c r="N312">
        <v>1196</v>
      </c>
      <c r="O312" s="15">
        <v>102.49</v>
      </c>
      <c r="P312" s="4" t="s">
        <v>19460</v>
      </c>
      <c r="Q312" s="4" t="s">
        <v>23755</v>
      </c>
      <c r="R312" s="18">
        <v>103.85</v>
      </c>
      <c r="S312" s="4" t="s">
        <v>23756</v>
      </c>
      <c r="T312" s="4" t="s">
        <v>5070</v>
      </c>
      <c r="U312" s="11" t="s">
        <v>5071</v>
      </c>
      <c r="V312" s="11" t="s">
        <v>5072</v>
      </c>
      <c r="W312" s="4" t="s">
        <v>5070</v>
      </c>
      <c r="X312" s="4" t="s">
        <v>23754</v>
      </c>
      <c r="Y312" s="4" t="s">
        <v>5068</v>
      </c>
      <c r="Z312" t="s">
        <v>249</v>
      </c>
      <c r="AA312" t="s">
        <v>494</v>
      </c>
      <c r="AB312" t="s">
        <v>23757</v>
      </c>
      <c r="AC312">
        <v>102.49</v>
      </c>
      <c r="AD312">
        <v>360680</v>
      </c>
      <c r="AE312">
        <v>242310000</v>
      </c>
      <c r="AF312">
        <v>69312000</v>
      </c>
      <c r="AG312" s="16">
        <v>672</v>
      </c>
      <c r="AH312">
        <v>0.148076189</v>
      </c>
      <c r="AI312" s="5">
        <v>7.2100000000000003E-3</v>
      </c>
      <c r="AJ312" s="5">
        <v>20.5</v>
      </c>
      <c r="AK312">
        <v>255</v>
      </c>
      <c r="AL312">
        <v>1196</v>
      </c>
      <c r="AM312" t="s">
        <v>5068</v>
      </c>
    </row>
    <row r="313" spans="1:39" x14ac:dyDescent="0.25">
      <c r="A313" t="str">
        <f>HYPERLINK("http://www.UniProt.org/UniProt/P11532-5","DMD_HUMAN")</f>
        <v>DMD_HUMAN</v>
      </c>
      <c r="B313" s="4" t="s">
        <v>3485</v>
      </c>
      <c r="C313" s="9">
        <v>4900</v>
      </c>
      <c r="D313" s="54">
        <v>21</v>
      </c>
      <c r="E313" s="24">
        <v>5.8999999999999997E-2</v>
      </c>
      <c r="F313" s="9">
        <v>590</v>
      </c>
      <c r="G313" s="9">
        <v>28.8</v>
      </c>
      <c r="H313" s="30" t="s">
        <v>37764</v>
      </c>
      <c r="I313" t="s">
        <v>32</v>
      </c>
      <c r="J313" s="4" t="s">
        <v>314</v>
      </c>
      <c r="K313" s="6">
        <v>70.748999999999995</v>
      </c>
      <c r="L313" s="10" t="s">
        <v>12</v>
      </c>
      <c r="M313" s="24" t="s">
        <v>37749</v>
      </c>
      <c r="N313">
        <v>848</v>
      </c>
      <c r="O313" s="15">
        <v>70.748999999999995</v>
      </c>
      <c r="P313" s="4" t="s">
        <v>19460</v>
      </c>
      <c r="Q313" s="4" t="s">
        <v>22442</v>
      </c>
      <c r="R313" s="18">
        <v>101.56</v>
      </c>
      <c r="S313" s="4" t="s">
        <v>22443</v>
      </c>
      <c r="T313" s="4" t="s">
        <v>3486</v>
      </c>
      <c r="U313" s="11" t="s">
        <v>3487</v>
      </c>
      <c r="V313" s="11" t="s">
        <v>3488</v>
      </c>
      <c r="W313" s="4" t="s">
        <v>3486</v>
      </c>
      <c r="X313" s="4" t="s">
        <v>22441</v>
      </c>
      <c r="Y313" s="4" t="s">
        <v>3490</v>
      </c>
      <c r="AA313" t="s">
        <v>3489</v>
      </c>
      <c r="AB313" s="5" t="s">
        <v>22444</v>
      </c>
      <c r="AC313">
        <v>70.748999999999995</v>
      </c>
      <c r="AD313">
        <v>20000</v>
      </c>
      <c r="AE313">
        <v>97126000</v>
      </c>
      <c r="AF313">
        <v>27726000</v>
      </c>
      <c r="AG313" s="16">
        <v>4860</v>
      </c>
      <c r="AH313">
        <v>5.9353917999999999E-2</v>
      </c>
      <c r="AI313" s="5">
        <v>2.8800000000000002E-3</v>
      </c>
      <c r="AJ313" s="5">
        <v>20.6</v>
      </c>
      <c r="AK313">
        <v>126</v>
      </c>
      <c r="AL313">
        <v>848</v>
      </c>
      <c r="AM313" t="s">
        <v>22445</v>
      </c>
    </row>
    <row r="314" spans="1:39" x14ac:dyDescent="0.25">
      <c r="A314" t="str">
        <f>HYPERLINK("http://www.UniProt.org/UniProt/Q9UIV1","CNOT7_HUMAN")</f>
        <v>CNOT7_HUMAN</v>
      </c>
      <c r="B314" s="4" t="s">
        <v>18084</v>
      </c>
      <c r="C314" s="9">
        <v>690</v>
      </c>
      <c r="D314" s="54">
        <v>21</v>
      </c>
      <c r="E314" s="24">
        <v>8.3999999999999995E-3</v>
      </c>
      <c r="F314" s="9">
        <v>84</v>
      </c>
      <c r="G314" s="9">
        <v>4</v>
      </c>
      <c r="H314" s="30" t="s">
        <v>37764</v>
      </c>
      <c r="I314" t="s">
        <v>69</v>
      </c>
      <c r="J314" s="4" t="s">
        <v>12</v>
      </c>
      <c r="K314" s="6">
        <v>32.744999999999997</v>
      </c>
      <c r="L314" s="10" t="s">
        <v>12</v>
      </c>
      <c r="M314" s="24" t="s">
        <v>37749</v>
      </c>
      <c r="N314">
        <v>4451</v>
      </c>
      <c r="O314" s="15">
        <v>32.744999999999997</v>
      </c>
      <c r="P314" s="4" t="s">
        <v>19460</v>
      </c>
      <c r="Q314" s="4" t="s">
        <v>36348</v>
      </c>
      <c r="R314" s="18">
        <v>26.13</v>
      </c>
      <c r="S314" s="4" t="s">
        <v>36349</v>
      </c>
      <c r="T314" s="4" t="s">
        <v>18085</v>
      </c>
      <c r="U314" s="11" t="s">
        <v>17900</v>
      </c>
      <c r="V314" s="11" t="s">
        <v>17901</v>
      </c>
      <c r="W314" s="4" t="s">
        <v>18085</v>
      </c>
      <c r="X314" s="4" t="s">
        <v>36347</v>
      </c>
      <c r="Y314" s="4" t="s">
        <v>18083</v>
      </c>
      <c r="AB314" t="s">
        <v>36350</v>
      </c>
      <c r="AC314">
        <v>32.744999999999997</v>
      </c>
      <c r="AD314">
        <v>20000</v>
      </c>
      <c r="AE314">
        <v>13791000</v>
      </c>
      <c r="AF314">
        <v>3840700</v>
      </c>
      <c r="AG314" s="16">
        <v>690</v>
      </c>
      <c r="AH314">
        <v>8.4277109999999992E-3</v>
      </c>
      <c r="AI314" s="5">
        <v>4.0000000000000002E-4</v>
      </c>
      <c r="AJ314" s="5">
        <v>21.1</v>
      </c>
      <c r="AK314">
        <v>17</v>
      </c>
      <c r="AL314">
        <v>4451</v>
      </c>
      <c r="AM314" t="s">
        <v>36351</v>
      </c>
    </row>
    <row r="315" spans="1:39" x14ac:dyDescent="0.25">
      <c r="A315" t="str">
        <f>HYPERLINK("http://www.UniProt.org/UniProt/P13674-2","P4HA1_HUMAN")</f>
        <v>P4HA1_HUMAN</v>
      </c>
      <c r="B315" s="4" t="s">
        <v>3592</v>
      </c>
      <c r="C315" s="9">
        <v>580</v>
      </c>
      <c r="D315" s="54">
        <v>21</v>
      </c>
      <c r="E315" s="24">
        <v>7.1000000000000004E-3</v>
      </c>
      <c r="F315" s="9">
        <v>71</v>
      </c>
      <c r="G315" s="9">
        <v>3.34</v>
      </c>
      <c r="H315" s="30" t="s">
        <v>37764</v>
      </c>
      <c r="I315" t="s">
        <v>32</v>
      </c>
      <c r="J315" s="4" t="s">
        <v>12</v>
      </c>
      <c r="K315" s="6">
        <v>60.966000000000001</v>
      </c>
      <c r="L315" s="10" t="s">
        <v>56</v>
      </c>
      <c r="M315" s="24" t="s">
        <v>37749</v>
      </c>
      <c r="N315">
        <v>872</v>
      </c>
      <c r="O315" s="15">
        <v>60.966000000000001</v>
      </c>
      <c r="P315" s="4" t="s">
        <v>19460</v>
      </c>
      <c r="Q315" s="4" t="s">
        <v>22523</v>
      </c>
      <c r="R315" s="18">
        <v>19.600000000000001</v>
      </c>
      <c r="S315" s="4" t="s">
        <v>22524</v>
      </c>
      <c r="T315" s="4" t="s">
        <v>951</v>
      </c>
      <c r="U315" s="11" t="s">
        <v>952</v>
      </c>
      <c r="V315" s="11" t="s">
        <v>953</v>
      </c>
      <c r="W315" s="4" t="s">
        <v>951</v>
      </c>
      <c r="X315" s="4" t="s">
        <v>20263</v>
      </c>
      <c r="Y315" s="4" t="s">
        <v>3593</v>
      </c>
      <c r="AB315" t="s">
        <v>22525</v>
      </c>
      <c r="AC315">
        <v>60.966000000000001</v>
      </c>
      <c r="AD315">
        <v>20000</v>
      </c>
      <c r="AE315">
        <v>11631000</v>
      </c>
      <c r="AF315">
        <v>3214900</v>
      </c>
      <c r="AG315" s="16">
        <v>582</v>
      </c>
      <c r="AH315">
        <v>7.1077299999999996E-3</v>
      </c>
      <c r="AI315" s="5">
        <v>3.3399999999999999E-4</v>
      </c>
      <c r="AJ315" s="5">
        <v>21.3</v>
      </c>
      <c r="AK315">
        <v>38</v>
      </c>
      <c r="AL315">
        <v>872</v>
      </c>
      <c r="AM315" t="s">
        <v>22526</v>
      </c>
    </row>
    <row r="316" spans="1:39" x14ac:dyDescent="0.25">
      <c r="A316" t="str">
        <f>HYPERLINK("http://www.UniProt.org/UniProt/Q96HR8-2","NAF1_HUMAN")</f>
        <v>NAF1_HUMAN</v>
      </c>
      <c r="B316" s="4" t="s">
        <v>14308</v>
      </c>
      <c r="C316" s="9">
        <v>530</v>
      </c>
      <c r="D316" s="54">
        <v>21</v>
      </c>
      <c r="E316" s="24">
        <v>6.4000000000000003E-3</v>
      </c>
      <c r="F316" s="9">
        <v>64</v>
      </c>
      <c r="G316" s="9">
        <v>3.1300000000000003</v>
      </c>
      <c r="H316" s="30" t="s">
        <v>37764</v>
      </c>
      <c r="I316" t="s">
        <v>69</v>
      </c>
      <c r="J316" s="4" t="s">
        <v>12</v>
      </c>
      <c r="K316" s="6">
        <v>41.893999999999998</v>
      </c>
      <c r="L316" s="10" t="s">
        <v>12</v>
      </c>
      <c r="M316" s="24" t="s">
        <v>37749</v>
      </c>
      <c r="N316">
        <v>3466</v>
      </c>
      <c r="O316" s="15">
        <v>41.893999999999998</v>
      </c>
      <c r="P316" s="4" t="s">
        <v>19460</v>
      </c>
      <c r="Q316" s="4" t="s">
        <v>32522</v>
      </c>
      <c r="R316" s="18">
        <v>44.96</v>
      </c>
      <c r="S316" s="4" t="s">
        <v>32523</v>
      </c>
      <c r="T316" s="4" t="s">
        <v>14309</v>
      </c>
      <c r="U316" s="11" t="s">
        <v>14310</v>
      </c>
      <c r="V316" s="11" t="s">
        <v>14311</v>
      </c>
      <c r="W316" s="4" t="s">
        <v>14309</v>
      </c>
      <c r="X316" s="4" t="s">
        <v>32521</v>
      </c>
      <c r="Y316" s="4" t="s">
        <v>14312</v>
      </c>
      <c r="AA316" t="s">
        <v>1255</v>
      </c>
      <c r="AB316" t="s">
        <v>32524</v>
      </c>
      <c r="AC316">
        <v>41.893999999999998</v>
      </c>
      <c r="AD316">
        <v>20000</v>
      </c>
      <c r="AE316">
        <v>10516000</v>
      </c>
      <c r="AF316">
        <v>3011700</v>
      </c>
      <c r="AG316" s="16">
        <v>526</v>
      </c>
      <c r="AH316">
        <v>6.4263510000000003E-3</v>
      </c>
      <c r="AI316" s="5">
        <v>3.1300000000000002E-4</v>
      </c>
      <c r="AJ316" s="5">
        <v>20.5</v>
      </c>
      <c r="AK316">
        <v>12</v>
      </c>
      <c r="AL316">
        <v>3466</v>
      </c>
      <c r="AM316" t="s">
        <v>32525</v>
      </c>
    </row>
    <row r="317" spans="1:39" x14ac:dyDescent="0.25">
      <c r="A317" t="str">
        <f>HYPERLINK("http://www.UniProt.org/UniProt/P55010","IF5_HUMAN")</f>
        <v>IF5_HUMAN</v>
      </c>
      <c r="B317" s="4" t="s">
        <v>6592</v>
      </c>
      <c r="C317" s="9">
        <v>19000</v>
      </c>
      <c r="D317" s="54">
        <v>20</v>
      </c>
      <c r="E317" s="24">
        <v>0.23</v>
      </c>
      <c r="F317" s="9">
        <v>2300</v>
      </c>
      <c r="G317" s="9">
        <v>117</v>
      </c>
      <c r="H317" s="30" t="s">
        <v>37764</v>
      </c>
      <c r="I317" t="s">
        <v>12</v>
      </c>
      <c r="J317" s="4" t="s">
        <v>12</v>
      </c>
      <c r="K317" s="6">
        <v>49.222000000000001</v>
      </c>
      <c r="L317" s="10" t="s">
        <v>12</v>
      </c>
      <c r="M317" s="24" t="s">
        <v>37749</v>
      </c>
      <c r="N317">
        <v>1544</v>
      </c>
      <c r="O317" s="15">
        <v>49.222000000000001</v>
      </c>
      <c r="P317" s="4" t="s">
        <v>19460</v>
      </c>
      <c r="Q317" s="4" t="s">
        <v>25059</v>
      </c>
      <c r="R317" s="18">
        <v>40.75</v>
      </c>
      <c r="S317" s="4" t="s">
        <v>25060</v>
      </c>
      <c r="T317" s="4" t="s">
        <v>6593</v>
      </c>
      <c r="U317" s="11" t="s">
        <v>6594</v>
      </c>
      <c r="V317" s="11" t="s">
        <v>6595</v>
      </c>
      <c r="W317" s="4" t="s">
        <v>6593</v>
      </c>
      <c r="X317" s="4" t="s">
        <v>12</v>
      </c>
      <c r="Y317" s="4" t="s">
        <v>6591</v>
      </c>
      <c r="AB317" t="s">
        <v>25061</v>
      </c>
      <c r="AC317">
        <v>49.222000000000001</v>
      </c>
      <c r="AD317">
        <v>20000</v>
      </c>
      <c r="AE317">
        <v>380220000</v>
      </c>
      <c r="AF317">
        <v>112160000</v>
      </c>
      <c r="AG317" s="16">
        <v>19000</v>
      </c>
      <c r="AH317">
        <v>0.23235330100000001</v>
      </c>
      <c r="AI317" s="5">
        <v>1.17E-2</v>
      </c>
      <c r="AJ317" s="5">
        <v>19.899999999999999</v>
      </c>
      <c r="AK317">
        <v>152</v>
      </c>
      <c r="AL317">
        <v>1544</v>
      </c>
      <c r="AM317" t="s">
        <v>6591</v>
      </c>
    </row>
    <row r="318" spans="1:39" x14ac:dyDescent="0.25">
      <c r="A318" t="str">
        <f>HYPERLINK("http://www.UniProt.org/UniProt/P50552","VASP_HUMAN")</f>
        <v>VASP_HUMAN</v>
      </c>
      <c r="B318" s="4" t="s">
        <v>6112</v>
      </c>
      <c r="C318" s="9">
        <v>15000</v>
      </c>
      <c r="D318" s="54">
        <v>20</v>
      </c>
      <c r="E318" s="24">
        <v>0.19</v>
      </c>
      <c r="F318" s="9">
        <v>1900</v>
      </c>
      <c r="G318" s="9">
        <v>93.7</v>
      </c>
      <c r="H318" s="30" t="s">
        <v>37764</v>
      </c>
      <c r="I318" t="s">
        <v>32</v>
      </c>
      <c r="J318" s="4" t="s">
        <v>12</v>
      </c>
      <c r="K318" s="6">
        <v>39.829000000000001</v>
      </c>
      <c r="L318" s="10" t="s">
        <v>12</v>
      </c>
      <c r="M318" s="24" t="s">
        <v>37749</v>
      </c>
      <c r="N318">
        <v>1429</v>
      </c>
      <c r="O318" s="15">
        <v>39.829000000000001</v>
      </c>
      <c r="P318" s="4" t="s">
        <v>19460</v>
      </c>
      <c r="Q318" s="4" t="s">
        <v>24632</v>
      </c>
      <c r="R318" s="18">
        <v>98.06</v>
      </c>
      <c r="S318" s="4" t="s">
        <v>24633</v>
      </c>
      <c r="T318" s="4" t="s">
        <v>6113</v>
      </c>
      <c r="U318" s="11" t="s">
        <v>6114</v>
      </c>
      <c r="V318" s="11" t="s">
        <v>6115</v>
      </c>
      <c r="W318" s="4" t="s">
        <v>6113</v>
      </c>
      <c r="X318" s="4" t="s">
        <v>24631</v>
      </c>
      <c r="Y318" s="4" t="s">
        <v>6111</v>
      </c>
      <c r="AA318" t="s">
        <v>1687</v>
      </c>
      <c r="AB318" t="s">
        <v>24634</v>
      </c>
      <c r="AC318">
        <v>39.829000000000001</v>
      </c>
      <c r="AD318">
        <v>20000</v>
      </c>
      <c r="AE318">
        <v>309260000</v>
      </c>
      <c r="AF318">
        <v>90034000</v>
      </c>
      <c r="AG318" s="16">
        <v>15500</v>
      </c>
      <c r="AH318">
        <v>0.18898948500000001</v>
      </c>
      <c r="AI318" s="5">
        <v>9.3699999999999999E-3</v>
      </c>
      <c r="AJ318" s="5">
        <v>20.2</v>
      </c>
      <c r="AK318">
        <v>77</v>
      </c>
      <c r="AL318">
        <v>1429</v>
      </c>
      <c r="AM318" t="s">
        <v>6111</v>
      </c>
    </row>
    <row r="319" spans="1:39" x14ac:dyDescent="0.25">
      <c r="A319" t="str">
        <f>HYPERLINK("http://www.UniProt.org/UniProt/Q9Y678","COPG1_HUMAN")</f>
        <v>COPG1_HUMAN</v>
      </c>
      <c r="B319" s="4" t="s">
        <v>19344</v>
      </c>
      <c r="C319" s="54">
        <v>820</v>
      </c>
      <c r="D319" s="54">
        <v>20</v>
      </c>
      <c r="E319" s="24">
        <v>0.12</v>
      </c>
      <c r="F319" s="9">
        <v>1200</v>
      </c>
      <c r="G319" s="9">
        <v>57.6</v>
      </c>
      <c r="H319" s="30" t="s">
        <v>37764</v>
      </c>
      <c r="I319" t="s">
        <v>32</v>
      </c>
      <c r="J319" s="4" t="s">
        <v>12</v>
      </c>
      <c r="K319" s="6">
        <v>97.716999999999999</v>
      </c>
      <c r="L319" s="10" t="s">
        <v>12</v>
      </c>
      <c r="M319" s="24" t="s">
        <v>37749</v>
      </c>
      <c r="N319">
        <v>4777</v>
      </c>
      <c r="O319" s="15">
        <v>97.716999999999999</v>
      </c>
      <c r="P319" s="4" t="s">
        <v>19460</v>
      </c>
      <c r="Q319" s="4" t="s">
        <v>37633</v>
      </c>
      <c r="R319" s="18">
        <v>50.2</v>
      </c>
      <c r="S319" s="4" t="s">
        <v>37634</v>
      </c>
      <c r="T319" s="4" t="s">
        <v>19345</v>
      </c>
      <c r="U319" s="11" t="s">
        <v>17770</v>
      </c>
      <c r="V319" s="11" t="s">
        <v>17771</v>
      </c>
      <c r="W319" s="4" t="s">
        <v>19345</v>
      </c>
      <c r="X319" s="4" t="s">
        <v>37632</v>
      </c>
      <c r="Y319" s="4" t="s">
        <v>19343</v>
      </c>
      <c r="AA319" t="s">
        <v>494</v>
      </c>
      <c r="AB319" t="s">
        <v>37635</v>
      </c>
      <c r="AC319">
        <v>97.716999999999999</v>
      </c>
      <c r="AD319">
        <v>231860</v>
      </c>
      <c r="AE319">
        <v>191070000</v>
      </c>
      <c r="AF319">
        <v>55417000</v>
      </c>
      <c r="AG319" s="16">
        <v>824</v>
      </c>
      <c r="AH319">
        <v>0.116763309</v>
      </c>
      <c r="AI319" s="5">
        <v>5.7600000000000004E-3</v>
      </c>
      <c r="AJ319" s="5">
        <v>20.3</v>
      </c>
      <c r="AK319">
        <v>242</v>
      </c>
      <c r="AL319">
        <v>4777</v>
      </c>
      <c r="AM319" t="s">
        <v>19343</v>
      </c>
    </row>
    <row r="320" spans="1:39" x14ac:dyDescent="0.25">
      <c r="A320" t="str">
        <f>HYPERLINK("http://www.UniProt.org/UniProt/O60566","BUB1B_HUMAN")</f>
        <v>BUB1B_HUMAN</v>
      </c>
      <c r="B320" s="4" t="s">
        <v>1497</v>
      </c>
      <c r="C320" s="9">
        <v>7100</v>
      </c>
      <c r="D320" s="54">
        <v>20</v>
      </c>
      <c r="E320" s="24">
        <v>8.6999999999999994E-2</v>
      </c>
      <c r="F320" s="9">
        <v>869.99999999999989</v>
      </c>
      <c r="G320" s="9">
        <v>43</v>
      </c>
      <c r="H320" s="30" t="s">
        <v>37764</v>
      </c>
      <c r="I320" t="s">
        <v>69</v>
      </c>
      <c r="J320" s="4" t="s">
        <v>12</v>
      </c>
      <c r="K320" s="6">
        <v>119.54</v>
      </c>
      <c r="L320" s="10" t="s">
        <v>12</v>
      </c>
      <c r="M320" s="24" t="s">
        <v>37749</v>
      </c>
      <c r="N320">
        <v>398</v>
      </c>
      <c r="O320" s="15">
        <v>119.54</v>
      </c>
      <c r="P320" s="4" t="s">
        <v>19460</v>
      </c>
      <c r="Q320" s="4" t="s">
        <v>20743</v>
      </c>
      <c r="R320" s="18">
        <v>84.79</v>
      </c>
      <c r="S320" s="19" t="s">
        <v>20744</v>
      </c>
      <c r="T320" s="4" t="s">
        <v>1498</v>
      </c>
      <c r="U320" s="11" t="s">
        <v>1499</v>
      </c>
      <c r="V320" s="11" t="s">
        <v>1226</v>
      </c>
      <c r="W320" s="4" t="s">
        <v>1498</v>
      </c>
      <c r="X320" s="4" t="s">
        <v>20742</v>
      </c>
      <c r="Y320" s="4" t="s">
        <v>1496</v>
      </c>
      <c r="Z320" t="s">
        <v>1232</v>
      </c>
      <c r="AB320" s="5" t="s">
        <v>20745</v>
      </c>
      <c r="AC320">
        <v>119.54</v>
      </c>
      <c r="AD320">
        <v>20000</v>
      </c>
      <c r="AE320">
        <v>141740000</v>
      </c>
      <c r="AF320">
        <v>41304000</v>
      </c>
      <c r="AG320" s="16">
        <v>7090</v>
      </c>
      <c r="AH320">
        <v>8.6617633999999999E-2</v>
      </c>
      <c r="AI320" s="5">
        <v>4.3E-3</v>
      </c>
      <c r="AJ320" s="5">
        <v>20.2</v>
      </c>
      <c r="AK320">
        <v>395</v>
      </c>
      <c r="AL320">
        <v>398</v>
      </c>
      <c r="AM320" t="s">
        <v>20746</v>
      </c>
    </row>
    <row r="321" spans="1:39" x14ac:dyDescent="0.25">
      <c r="A321" t="str">
        <f>HYPERLINK("http://www.UniProt.org/UniProt/P48729","KC1A_HUMAN")</f>
        <v>KC1A_HUMAN</v>
      </c>
      <c r="B321" s="4" t="s">
        <v>5834</v>
      </c>
      <c r="C321" s="9">
        <v>2700</v>
      </c>
      <c r="D321" s="54">
        <v>20</v>
      </c>
      <c r="E321" s="24">
        <v>3.3000000000000002E-2</v>
      </c>
      <c r="F321" s="9">
        <v>330</v>
      </c>
      <c r="G321" s="9">
        <v>16.600000000000001</v>
      </c>
      <c r="H321" s="30" t="s">
        <v>37764</v>
      </c>
      <c r="I321" t="s">
        <v>69</v>
      </c>
      <c r="J321" s="4" t="s">
        <v>12</v>
      </c>
      <c r="K321" s="6">
        <v>38.914000000000001</v>
      </c>
      <c r="L321" s="10" t="s">
        <v>12</v>
      </c>
      <c r="M321" s="24" t="s">
        <v>37749</v>
      </c>
      <c r="N321">
        <v>1363</v>
      </c>
      <c r="O321" s="15">
        <v>38.914000000000001</v>
      </c>
      <c r="P321" s="4" t="s">
        <v>19460</v>
      </c>
      <c r="Q321" s="4" t="s">
        <v>24400</v>
      </c>
      <c r="R321" s="18">
        <v>47.33</v>
      </c>
      <c r="S321" s="4" t="s">
        <v>24401</v>
      </c>
      <c r="T321" s="4" t="s">
        <v>5835</v>
      </c>
      <c r="U321" s="11" t="s">
        <v>5836</v>
      </c>
      <c r="V321" s="11" t="s">
        <v>5837</v>
      </c>
      <c r="W321" s="4" t="s">
        <v>5835</v>
      </c>
      <c r="X321" s="4" t="s">
        <v>24399</v>
      </c>
      <c r="Y321" s="4" t="s">
        <v>5833</v>
      </c>
      <c r="AA321" t="s">
        <v>5838</v>
      </c>
      <c r="AB321" s="5" t="s">
        <v>24402</v>
      </c>
      <c r="AC321">
        <v>38.914000000000001</v>
      </c>
      <c r="AD321">
        <v>20000</v>
      </c>
      <c r="AE321">
        <v>54342000</v>
      </c>
      <c r="AF321">
        <v>15967000</v>
      </c>
      <c r="AG321" s="16">
        <v>2720</v>
      </c>
      <c r="AH321">
        <v>3.3208518999999999E-2</v>
      </c>
      <c r="AI321" s="5">
        <v>1.66E-3</v>
      </c>
      <c r="AJ321" s="5">
        <v>20</v>
      </c>
      <c r="AK321">
        <v>47</v>
      </c>
      <c r="AL321">
        <v>1363</v>
      </c>
      <c r="AM321" t="s">
        <v>24403</v>
      </c>
    </row>
    <row r="322" spans="1:39" x14ac:dyDescent="0.25">
      <c r="A322" t="str">
        <f>HYPERLINK("http://www.UniProt.org/UniProt/Q2TAZ0","ATG2A_HUMAN")</f>
        <v>ATG2A_HUMAN</v>
      </c>
      <c r="B322" s="4" t="s">
        <v>10011</v>
      </c>
      <c r="C322" s="54">
        <v>1100</v>
      </c>
      <c r="D322" s="54">
        <v>20</v>
      </c>
      <c r="E322" s="24">
        <v>2.9000000000000001E-2</v>
      </c>
      <c r="F322" s="9">
        <v>290</v>
      </c>
      <c r="G322" s="9">
        <v>14.799999999999999</v>
      </c>
      <c r="H322" s="30" t="s">
        <v>37764</v>
      </c>
      <c r="I322" t="s">
        <v>32</v>
      </c>
      <c r="J322" s="4" t="s">
        <v>12</v>
      </c>
      <c r="K322" s="6">
        <v>212.86</v>
      </c>
      <c r="L322" s="10" t="s">
        <v>12</v>
      </c>
      <c r="M322" s="24" t="s">
        <v>37749</v>
      </c>
      <c r="N322">
        <v>2331</v>
      </c>
      <c r="O322" s="15">
        <v>212.86</v>
      </c>
      <c r="P322" s="4" t="s">
        <v>19460</v>
      </c>
      <c r="Q322" s="4" t="s">
        <v>28129</v>
      </c>
      <c r="R322" s="18">
        <v>93.95</v>
      </c>
      <c r="S322" s="4" t="s">
        <v>28130</v>
      </c>
      <c r="T322" s="4" t="s">
        <v>10012</v>
      </c>
      <c r="U322" s="11" t="s">
        <v>10013</v>
      </c>
      <c r="V322" s="11" t="s">
        <v>10014</v>
      </c>
      <c r="W322" s="4" t="s">
        <v>10012</v>
      </c>
      <c r="X322" s="4" t="s">
        <v>28128</v>
      </c>
      <c r="Y322" s="4" t="s">
        <v>10010</v>
      </c>
      <c r="AB322" t="s">
        <v>28131</v>
      </c>
      <c r="AC322">
        <v>212.86</v>
      </c>
      <c r="AD322">
        <v>42621</v>
      </c>
      <c r="AE322">
        <v>48031000</v>
      </c>
      <c r="AF322">
        <v>14252000</v>
      </c>
      <c r="AG322" s="16">
        <v>1130</v>
      </c>
      <c r="AH322">
        <v>2.9351853000000001E-2</v>
      </c>
      <c r="AI322" s="5">
        <v>1.48E-3</v>
      </c>
      <c r="AJ322" s="5">
        <v>19.8</v>
      </c>
      <c r="AK322">
        <v>265</v>
      </c>
      <c r="AL322">
        <v>2331</v>
      </c>
      <c r="AM322" t="s">
        <v>28132</v>
      </c>
    </row>
    <row r="323" spans="1:39" x14ac:dyDescent="0.25">
      <c r="A323" t="str">
        <f>HYPERLINK("http://www.UniProt.org/UniProt/O60832","DKC1_HUMAN")</f>
        <v>DKC1_HUMAN</v>
      </c>
      <c r="B323" s="4" t="s">
        <v>1581</v>
      </c>
      <c r="C323" s="9">
        <v>2100</v>
      </c>
      <c r="D323" s="54">
        <v>20</v>
      </c>
      <c r="E323" s="24">
        <v>2.5999999999999999E-2</v>
      </c>
      <c r="F323" s="9">
        <v>260</v>
      </c>
      <c r="G323" s="9">
        <v>13.3</v>
      </c>
      <c r="H323" s="30" t="s">
        <v>37764</v>
      </c>
      <c r="I323" t="s">
        <v>69</v>
      </c>
      <c r="J323" s="4" t="s">
        <v>12</v>
      </c>
      <c r="K323" s="6">
        <v>57.673000000000002</v>
      </c>
      <c r="L323" s="10" t="s">
        <v>12</v>
      </c>
      <c r="M323" s="24" t="s">
        <v>37749</v>
      </c>
      <c r="N323">
        <v>420</v>
      </c>
      <c r="O323" s="15">
        <v>57.673000000000002</v>
      </c>
      <c r="P323" s="4" t="s">
        <v>19460</v>
      </c>
      <c r="Q323" s="4" t="s">
        <v>20824</v>
      </c>
      <c r="R323" s="18">
        <v>138.83000000000001</v>
      </c>
      <c r="S323" s="4" t="s">
        <v>20825</v>
      </c>
      <c r="T323" s="4" t="s">
        <v>1582</v>
      </c>
      <c r="U323" s="11" t="s">
        <v>1583</v>
      </c>
      <c r="V323" s="11" t="s">
        <v>1584</v>
      </c>
      <c r="W323" s="4" t="s">
        <v>1582</v>
      </c>
      <c r="X323" s="4" t="s">
        <v>20823</v>
      </c>
      <c r="Y323" s="4" t="s">
        <v>1580</v>
      </c>
      <c r="AA323" t="s">
        <v>1585</v>
      </c>
      <c r="AB323" t="s">
        <v>20826</v>
      </c>
      <c r="AC323">
        <v>57.673000000000002</v>
      </c>
      <c r="AD323">
        <v>20000</v>
      </c>
      <c r="AE323">
        <v>42973000</v>
      </c>
      <c r="AF323">
        <v>12828000</v>
      </c>
      <c r="AG323" s="16">
        <v>2150</v>
      </c>
      <c r="AH323">
        <v>2.6260896999999998E-2</v>
      </c>
      <c r="AI323" s="5">
        <v>1.33E-3</v>
      </c>
      <c r="AJ323" s="5">
        <v>19.7</v>
      </c>
      <c r="AK323">
        <v>83</v>
      </c>
      <c r="AL323">
        <v>420</v>
      </c>
      <c r="AM323" t="s">
        <v>20827</v>
      </c>
    </row>
    <row r="324" spans="1:39" x14ac:dyDescent="0.25">
      <c r="A324" t="str">
        <f>HYPERLINK("http://www.UniProt.org/UniProt/Q96EN8","MOCOS_HUMAN")</f>
        <v>MOCOS_HUMAN</v>
      </c>
      <c r="B324" s="4" t="s">
        <v>14076</v>
      </c>
      <c r="C324" s="54">
        <v>1000</v>
      </c>
      <c r="D324" s="54">
        <v>19</v>
      </c>
      <c r="E324" s="24">
        <v>0.26</v>
      </c>
      <c r="F324" s="9">
        <v>2600</v>
      </c>
      <c r="G324" s="9">
        <v>134</v>
      </c>
      <c r="H324" s="30" t="s">
        <v>37764</v>
      </c>
      <c r="I324" t="s">
        <v>12</v>
      </c>
      <c r="J324" s="4" t="s">
        <v>12</v>
      </c>
      <c r="K324" s="6">
        <v>98.119</v>
      </c>
      <c r="L324" s="10" t="s">
        <v>12</v>
      </c>
      <c r="M324" s="24" t="s">
        <v>37749</v>
      </c>
      <c r="N324">
        <v>3410</v>
      </c>
      <c r="O324" s="15">
        <v>98.119</v>
      </c>
      <c r="P324" s="4" t="s">
        <v>19460</v>
      </c>
      <c r="Q324" s="4" t="s">
        <v>32305</v>
      </c>
      <c r="R324" s="18">
        <v>53.56</v>
      </c>
      <c r="S324" s="4" t="s">
        <v>32306</v>
      </c>
      <c r="T324" s="4" t="s">
        <v>14077</v>
      </c>
      <c r="U324" s="11" t="s">
        <v>14078</v>
      </c>
      <c r="V324" s="11" t="s">
        <v>14079</v>
      </c>
      <c r="W324" s="4" t="s">
        <v>14077</v>
      </c>
      <c r="X324" s="4" t="s">
        <v>12</v>
      </c>
      <c r="Y324" s="4" t="s">
        <v>14075</v>
      </c>
      <c r="AB324" t="s">
        <v>32307</v>
      </c>
      <c r="AC324">
        <v>98.119</v>
      </c>
      <c r="AD324">
        <v>413330</v>
      </c>
      <c r="AE324">
        <v>417480000</v>
      </c>
      <c r="AF324">
        <v>129250000</v>
      </c>
      <c r="AG324" s="16">
        <v>1010</v>
      </c>
      <c r="AH324">
        <v>0.25512297099999998</v>
      </c>
      <c r="AI324" s="5">
        <v>1.34E-2</v>
      </c>
      <c r="AJ324" s="5">
        <v>19</v>
      </c>
      <c r="AK324">
        <v>372</v>
      </c>
      <c r="AL324">
        <v>3410</v>
      </c>
      <c r="AM324" t="s">
        <v>14075</v>
      </c>
    </row>
    <row r="325" spans="1:39" x14ac:dyDescent="0.25">
      <c r="A325" t="str">
        <f>HYPERLINK("http://www.UniProt.org/UniProt/Q99816","TS101_HUMAN")</f>
        <v>TS101_HUMAN</v>
      </c>
      <c r="B325" s="4" t="s">
        <v>14915</v>
      </c>
      <c r="C325" s="9">
        <v>7800</v>
      </c>
      <c r="D325" s="54">
        <v>19</v>
      </c>
      <c r="E325" s="24">
        <v>9.6000000000000002E-2</v>
      </c>
      <c r="F325" s="9">
        <v>960</v>
      </c>
      <c r="G325" s="9">
        <v>50.9</v>
      </c>
      <c r="H325" s="30" t="s">
        <v>37764</v>
      </c>
      <c r="I325" t="s">
        <v>69</v>
      </c>
      <c r="J325" s="4" t="s">
        <v>584</v>
      </c>
      <c r="K325" s="6">
        <v>43.944000000000003</v>
      </c>
      <c r="L325" s="10" t="s">
        <v>12</v>
      </c>
      <c r="M325" s="24" t="s">
        <v>37749</v>
      </c>
      <c r="N325">
        <v>3626</v>
      </c>
      <c r="O325" s="15">
        <v>43.944000000000003</v>
      </c>
      <c r="P325" s="4" t="s">
        <v>19460</v>
      </c>
      <c r="Q325" s="4" t="s">
        <v>33166</v>
      </c>
      <c r="R325" s="18">
        <v>59.37</v>
      </c>
      <c r="S325" s="4" t="s">
        <v>33167</v>
      </c>
      <c r="T325" s="4" t="s">
        <v>14916</v>
      </c>
      <c r="U325" s="11" t="s">
        <v>14917</v>
      </c>
      <c r="V325" s="11" t="s">
        <v>14918</v>
      </c>
      <c r="W325" s="4" t="s">
        <v>14916</v>
      </c>
      <c r="X325" s="4" t="s">
        <v>33165</v>
      </c>
      <c r="Y325" s="4" t="s">
        <v>14914</v>
      </c>
      <c r="Z325" t="s">
        <v>14919</v>
      </c>
      <c r="AA325" t="s">
        <v>732</v>
      </c>
      <c r="AB325" t="s">
        <v>33168</v>
      </c>
      <c r="AC325">
        <v>43.944000000000003</v>
      </c>
      <c r="AD325">
        <v>20000</v>
      </c>
      <c r="AE325">
        <v>156930000</v>
      </c>
      <c r="AF325">
        <v>48954000</v>
      </c>
      <c r="AG325" s="16">
        <v>7850</v>
      </c>
      <c r="AH325">
        <v>9.5900278000000005E-2</v>
      </c>
      <c r="AI325" s="5">
        <v>5.0899999999999999E-3</v>
      </c>
      <c r="AJ325" s="5">
        <v>18.8</v>
      </c>
      <c r="AK325">
        <v>44</v>
      </c>
      <c r="AL325">
        <v>3626</v>
      </c>
      <c r="AM325" t="s">
        <v>33169</v>
      </c>
    </row>
    <row r="326" spans="1:39" x14ac:dyDescent="0.25">
      <c r="A326" t="str">
        <f>HYPERLINK("http://www.UniProt.org/UniProt/P19387","RPB3_HUMAN")</f>
        <v>RPB3_HUMAN</v>
      </c>
      <c r="B326" s="4" t="s">
        <v>3986</v>
      </c>
      <c r="C326" s="9">
        <v>6200</v>
      </c>
      <c r="D326" s="54">
        <v>19</v>
      </c>
      <c r="E326" s="24">
        <v>7.5999999999999998E-2</v>
      </c>
      <c r="F326" s="9">
        <v>760</v>
      </c>
      <c r="G326" s="9">
        <v>39.699999999999996</v>
      </c>
      <c r="H326" s="30" t="s">
        <v>37764</v>
      </c>
      <c r="I326" t="s">
        <v>92</v>
      </c>
      <c r="J326" s="4" t="s">
        <v>12</v>
      </c>
      <c r="K326" s="6">
        <v>31.440999999999999</v>
      </c>
      <c r="L326" s="10" t="s">
        <v>12</v>
      </c>
      <c r="M326" s="24" t="s">
        <v>37749</v>
      </c>
      <c r="N326">
        <v>955</v>
      </c>
      <c r="O326" s="15">
        <v>31.440999999999999</v>
      </c>
      <c r="P326" s="4" t="s">
        <v>19460</v>
      </c>
      <c r="Q326" s="4" t="s">
        <v>22824</v>
      </c>
      <c r="R326" s="18">
        <v>24.55</v>
      </c>
      <c r="S326" s="4" t="s">
        <v>22825</v>
      </c>
      <c r="T326" s="4" t="s">
        <v>3987</v>
      </c>
      <c r="U326" s="11" t="s">
        <v>3988</v>
      </c>
      <c r="W326" s="4" t="s">
        <v>3987</v>
      </c>
      <c r="X326" s="4" t="s">
        <v>20277</v>
      </c>
      <c r="Y326" s="4" t="s">
        <v>3985</v>
      </c>
      <c r="Z326" t="s">
        <v>969</v>
      </c>
      <c r="AA326" t="s">
        <v>970</v>
      </c>
      <c r="AB326" t="s">
        <v>22826</v>
      </c>
      <c r="AC326">
        <v>31.440999999999999</v>
      </c>
      <c r="AD326">
        <v>20000</v>
      </c>
      <c r="AE326">
        <v>124200000</v>
      </c>
      <c r="AF326">
        <v>38205000</v>
      </c>
      <c r="AG326" s="16">
        <v>6210</v>
      </c>
      <c r="AH326">
        <v>7.5898901000000005E-2</v>
      </c>
      <c r="AI326" s="5">
        <v>3.9699999999999996E-3</v>
      </c>
      <c r="AJ326" s="5">
        <v>19.100000000000001</v>
      </c>
      <c r="AK326">
        <v>49</v>
      </c>
      <c r="AL326">
        <v>955</v>
      </c>
      <c r="AM326" t="s">
        <v>3985</v>
      </c>
    </row>
    <row r="327" spans="1:39" x14ac:dyDescent="0.25">
      <c r="A327" t="str">
        <f>HYPERLINK("http://www.UniProt.org/UniProt/Q14653","IRF3_HUMAN")</f>
        <v>IRF3_HUMAN</v>
      </c>
      <c r="B327" s="4" t="s">
        <v>9092</v>
      </c>
      <c r="C327" s="9">
        <v>5800</v>
      </c>
      <c r="D327" s="54">
        <v>19</v>
      </c>
      <c r="E327" s="24">
        <v>7.0999999999999994E-2</v>
      </c>
      <c r="F327" s="9">
        <v>709.99999999999989</v>
      </c>
      <c r="G327" s="9">
        <v>37.200000000000003</v>
      </c>
      <c r="H327" s="30" t="s">
        <v>37764</v>
      </c>
      <c r="I327" t="s">
        <v>69</v>
      </c>
      <c r="J327" s="4" t="s">
        <v>251</v>
      </c>
      <c r="K327" s="6">
        <v>47.219000000000001</v>
      </c>
      <c r="L327" s="10" t="s">
        <v>12</v>
      </c>
      <c r="M327" s="24" t="s">
        <v>37749</v>
      </c>
      <c r="N327">
        <v>2119</v>
      </c>
      <c r="O327" s="15">
        <v>47.219000000000001</v>
      </c>
      <c r="P327" s="4" t="s">
        <v>19460</v>
      </c>
      <c r="Q327" s="4" t="s">
        <v>27293</v>
      </c>
      <c r="R327" s="18">
        <v>14.8</v>
      </c>
      <c r="S327" s="4" t="s">
        <v>27294</v>
      </c>
      <c r="T327" s="4" t="s">
        <v>9093</v>
      </c>
      <c r="U327" s="11" t="s">
        <v>9094</v>
      </c>
      <c r="V327" s="11" t="s">
        <v>9095</v>
      </c>
      <c r="W327" s="4" t="s">
        <v>9093</v>
      </c>
      <c r="X327" s="4" t="s">
        <v>27292</v>
      </c>
      <c r="Y327" s="4" t="s">
        <v>9091</v>
      </c>
      <c r="Z327" t="s">
        <v>9096</v>
      </c>
      <c r="AB327" t="s">
        <v>27295</v>
      </c>
      <c r="AC327">
        <v>47.219000000000001</v>
      </c>
      <c r="AD327">
        <v>20000</v>
      </c>
      <c r="AE327">
        <v>116880000</v>
      </c>
      <c r="AF327">
        <v>35765000</v>
      </c>
      <c r="AG327" s="16">
        <v>5840</v>
      </c>
      <c r="AH327">
        <v>7.1425632000000003E-2</v>
      </c>
      <c r="AI327" s="5">
        <v>3.7200000000000002E-3</v>
      </c>
      <c r="AJ327" s="5">
        <v>19.2</v>
      </c>
      <c r="AK327">
        <v>42</v>
      </c>
      <c r="AL327">
        <v>2119</v>
      </c>
      <c r="AM327" t="s">
        <v>27296</v>
      </c>
    </row>
    <row r="328" spans="1:39" x14ac:dyDescent="0.25">
      <c r="A328" t="str">
        <f>HYPERLINK("http://www.UniProt.org/UniProt/O94817","ATG12_HUMAN")</f>
        <v>ATG12_HUMAN</v>
      </c>
      <c r="B328" s="4" t="s">
        <v>2132</v>
      </c>
      <c r="C328" s="9">
        <v>5300</v>
      </c>
      <c r="D328" s="54">
        <v>19</v>
      </c>
      <c r="E328" s="24">
        <v>6.4000000000000001E-2</v>
      </c>
      <c r="F328" s="9">
        <v>640</v>
      </c>
      <c r="G328" s="9">
        <v>34.199999999999996</v>
      </c>
      <c r="H328" s="30" t="s">
        <v>37764</v>
      </c>
      <c r="I328" t="s">
        <v>32</v>
      </c>
      <c r="J328" s="4" t="s">
        <v>12</v>
      </c>
      <c r="K328" s="6">
        <v>15.113</v>
      </c>
      <c r="L328" s="10" t="s">
        <v>12</v>
      </c>
      <c r="M328" s="24" t="s">
        <v>37749</v>
      </c>
      <c r="N328">
        <v>541</v>
      </c>
      <c r="O328" s="15">
        <v>15.113</v>
      </c>
      <c r="P328" s="4" t="s">
        <v>19460</v>
      </c>
      <c r="Q328" s="4" t="s">
        <v>21291</v>
      </c>
      <c r="R328" s="18">
        <v>200.55</v>
      </c>
      <c r="S328" s="4" t="s">
        <v>21292</v>
      </c>
      <c r="T328" s="4" t="s">
        <v>2133</v>
      </c>
      <c r="U328" s="11" t="s">
        <v>2134</v>
      </c>
      <c r="V328" s="11" t="s">
        <v>2135</v>
      </c>
      <c r="W328" s="4" t="s">
        <v>2133</v>
      </c>
      <c r="X328" s="4" t="s">
        <v>21290</v>
      </c>
      <c r="Y328" s="4" t="s">
        <v>2131</v>
      </c>
      <c r="AB328" t="s">
        <v>21293</v>
      </c>
      <c r="AC328">
        <v>15.113</v>
      </c>
      <c r="AD328">
        <v>20000</v>
      </c>
      <c r="AE328">
        <v>105020000</v>
      </c>
      <c r="AF328">
        <v>32918000</v>
      </c>
      <c r="AG328" s="16">
        <v>5250</v>
      </c>
      <c r="AH328">
        <v>6.4177959000000007E-2</v>
      </c>
      <c r="AI328" s="5">
        <v>3.4199999999999999E-3</v>
      </c>
      <c r="AJ328" s="5">
        <v>18.7</v>
      </c>
      <c r="AK328">
        <v>13</v>
      </c>
      <c r="AL328">
        <v>541</v>
      </c>
      <c r="AM328" t="s">
        <v>2131</v>
      </c>
    </row>
    <row r="329" spans="1:39" x14ac:dyDescent="0.25">
      <c r="A329" t="str">
        <f>HYPERLINK("http://www.UniProt.org/UniProt/P15880","RS2_HUMAN")</f>
        <v>RS2_HUMAN</v>
      </c>
      <c r="B329" s="4" t="s">
        <v>3761</v>
      </c>
      <c r="C329" s="9">
        <v>3500</v>
      </c>
      <c r="D329" s="54">
        <v>19</v>
      </c>
      <c r="E329" s="24">
        <v>4.2999999999999997E-2</v>
      </c>
      <c r="F329" s="9">
        <v>429.99999999999994</v>
      </c>
      <c r="G329" s="9">
        <v>22.8</v>
      </c>
      <c r="H329" s="30" t="s">
        <v>37764</v>
      </c>
      <c r="I329" t="s">
        <v>12</v>
      </c>
      <c r="J329" s="4" t="s">
        <v>12</v>
      </c>
      <c r="K329" s="6">
        <v>31.324000000000002</v>
      </c>
      <c r="L329" s="10" t="s">
        <v>12</v>
      </c>
      <c r="M329" s="24" t="s">
        <v>37749</v>
      </c>
      <c r="N329">
        <v>907</v>
      </c>
      <c r="O329" s="15">
        <v>31.324000000000002</v>
      </c>
      <c r="P329" s="4" t="s">
        <v>19460</v>
      </c>
      <c r="Q329" s="4" t="s">
        <v>22652</v>
      </c>
      <c r="R329" s="18">
        <v>53.17</v>
      </c>
      <c r="S329" s="4" t="s">
        <v>22653</v>
      </c>
      <c r="T329" s="4" t="s">
        <v>12</v>
      </c>
      <c r="U329" s="11" t="s">
        <v>3762</v>
      </c>
      <c r="V329" s="11" t="s">
        <v>3763</v>
      </c>
      <c r="W329" s="4" t="s">
        <v>12</v>
      </c>
      <c r="X329" s="4" t="s">
        <v>12</v>
      </c>
      <c r="Y329" s="4" t="s">
        <v>3760</v>
      </c>
      <c r="Z329" t="s">
        <v>2941</v>
      </c>
      <c r="AA329" t="s">
        <v>3764</v>
      </c>
      <c r="AB329" t="s">
        <v>22654</v>
      </c>
      <c r="AC329">
        <v>31.324000000000002</v>
      </c>
      <c r="AD329">
        <v>20000</v>
      </c>
      <c r="AE329">
        <v>69584000</v>
      </c>
      <c r="AF329">
        <v>21918000</v>
      </c>
      <c r="AG329" s="16">
        <v>3480</v>
      </c>
      <c r="AH329">
        <v>4.2522940000000002E-2</v>
      </c>
      <c r="AI329" s="5">
        <v>2.2799999999999999E-3</v>
      </c>
      <c r="AJ329" s="5">
        <v>18.7</v>
      </c>
      <c r="AK329">
        <v>39</v>
      </c>
      <c r="AL329">
        <v>907</v>
      </c>
      <c r="AM329" t="s">
        <v>3760</v>
      </c>
    </row>
    <row r="330" spans="1:39" x14ac:dyDescent="0.25">
      <c r="A330" t="str">
        <f>HYPERLINK("http://www.UniProt.org/UniProt/Q96RS0","TGS1_HUMAN")</f>
        <v>TGS1_HUMAN</v>
      </c>
      <c r="B330" s="4" t="s">
        <v>14638</v>
      </c>
      <c r="C330" s="9">
        <v>860</v>
      </c>
      <c r="D330" s="54">
        <v>19</v>
      </c>
      <c r="E330" s="24">
        <v>0.01</v>
      </c>
      <c r="F330" s="9">
        <v>100</v>
      </c>
      <c r="G330" s="9">
        <v>5.5</v>
      </c>
      <c r="H330" s="30" t="s">
        <v>37764</v>
      </c>
      <c r="I330" t="s">
        <v>69</v>
      </c>
      <c r="J330" s="4" t="s">
        <v>251</v>
      </c>
      <c r="K330" s="6">
        <v>96.619</v>
      </c>
      <c r="L330" s="10" t="s">
        <v>12</v>
      </c>
      <c r="M330" s="24" t="s">
        <v>37749</v>
      </c>
      <c r="N330">
        <v>3558</v>
      </c>
      <c r="O330" s="15">
        <v>96.619</v>
      </c>
      <c r="P330" s="4" t="s">
        <v>19460</v>
      </c>
      <c r="Q330" s="4" t="s">
        <v>32886</v>
      </c>
      <c r="R330" s="18">
        <v>158.30000000000001</v>
      </c>
      <c r="S330" s="4" t="s">
        <v>32887</v>
      </c>
      <c r="T330" s="4" t="s">
        <v>14639</v>
      </c>
      <c r="U330" s="11" t="s">
        <v>14640</v>
      </c>
      <c r="V330" s="11" t="s">
        <v>14641</v>
      </c>
      <c r="W330" s="4" t="s">
        <v>14639</v>
      </c>
      <c r="X330" s="4" t="s">
        <v>32885</v>
      </c>
      <c r="Y330" s="4" t="s">
        <v>14637</v>
      </c>
      <c r="AB330" t="s">
        <v>32888</v>
      </c>
      <c r="AC330">
        <v>96.619</v>
      </c>
      <c r="AD330">
        <v>20000</v>
      </c>
      <c r="AE330">
        <v>17111000</v>
      </c>
      <c r="AF330">
        <v>5291900</v>
      </c>
      <c r="AG330" s="16">
        <v>856</v>
      </c>
      <c r="AH330">
        <v>1.0456571E-2</v>
      </c>
      <c r="AI330" s="5">
        <v>5.5000000000000003E-4</v>
      </c>
      <c r="AJ330" s="5">
        <v>19</v>
      </c>
      <c r="AK330">
        <v>62</v>
      </c>
      <c r="AL330">
        <v>3558</v>
      </c>
      <c r="AM330" t="s">
        <v>14637</v>
      </c>
    </row>
    <row r="331" spans="1:39" x14ac:dyDescent="0.25">
      <c r="A331" t="str">
        <f>HYPERLINK("http://www.UniProt.org/UniProt/Q9NT62","ATG3_HUMAN")</f>
        <v>ATG3_HUMAN</v>
      </c>
      <c r="B331" s="4" t="s">
        <v>17003</v>
      </c>
      <c r="C331" s="9">
        <v>45000</v>
      </c>
      <c r="D331" s="54">
        <v>18</v>
      </c>
      <c r="E331" s="24">
        <v>0.55000000000000004</v>
      </c>
      <c r="F331" s="9">
        <v>5500</v>
      </c>
      <c r="G331" s="9">
        <v>304</v>
      </c>
      <c r="H331" s="30" t="s">
        <v>37764</v>
      </c>
      <c r="I331" t="s">
        <v>32</v>
      </c>
      <c r="J331" s="4" t="s">
        <v>12</v>
      </c>
      <c r="K331" s="6">
        <v>35.863999999999997</v>
      </c>
      <c r="L331" s="10" t="s">
        <v>12</v>
      </c>
      <c r="M331" s="24" t="s">
        <v>37749</v>
      </c>
      <c r="N331">
        <v>4164</v>
      </c>
      <c r="O331" s="15">
        <v>35.863999999999997</v>
      </c>
      <c r="P331" s="4" t="s">
        <v>19460</v>
      </c>
      <c r="Q331" s="4" t="s">
        <v>35251</v>
      </c>
      <c r="R331" s="18">
        <v>44.74</v>
      </c>
      <c r="S331" s="4" t="s">
        <v>35252</v>
      </c>
      <c r="T331" s="4" t="s">
        <v>17004</v>
      </c>
      <c r="U331" s="11" t="s">
        <v>17005</v>
      </c>
      <c r="V331" s="11" t="s">
        <v>17006</v>
      </c>
      <c r="W331" s="4" t="s">
        <v>17004</v>
      </c>
      <c r="X331" s="4" t="s">
        <v>35250</v>
      </c>
      <c r="Y331" s="4" t="s">
        <v>17002</v>
      </c>
      <c r="AB331" t="s">
        <v>35253</v>
      </c>
      <c r="AC331">
        <v>35.863999999999997</v>
      </c>
      <c r="AD331">
        <v>20000</v>
      </c>
      <c r="AE331">
        <v>897780000</v>
      </c>
      <c r="AF331">
        <v>292650000</v>
      </c>
      <c r="AG331" s="16">
        <v>44900</v>
      </c>
      <c r="AH331">
        <v>0.54863538700000003</v>
      </c>
      <c r="AI331" s="5">
        <v>3.04E-2</v>
      </c>
      <c r="AJ331" s="5">
        <v>18</v>
      </c>
      <c r="AK331">
        <v>134</v>
      </c>
      <c r="AL331">
        <v>4164</v>
      </c>
      <c r="AM331" t="s">
        <v>35254</v>
      </c>
    </row>
    <row r="332" spans="1:39" x14ac:dyDescent="0.25">
      <c r="A332" t="str">
        <f>HYPERLINK("http://www.UniProt.org/UniProt/Q8TC07-2","TBC15_HUMAN")</f>
        <v>TBC15_HUMAN</v>
      </c>
      <c r="B332" s="4" t="s">
        <v>12875</v>
      </c>
      <c r="C332" s="54">
        <v>3100</v>
      </c>
      <c r="D332" s="54">
        <v>18</v>
      </c>
      <c r="E332" s="24">
        <v>0.28000000000000003</v>
      </c>
      <c r="F332" s="9">
        <v>2800.0000000000005</v>
      </c>
      <c r="G332" s="9">
        <v>157</v>
      </c>
      <c r="H332" s="30" t="s">
        <v>37764</v>
      </c>
      <c r="I332" t="s">
        <v>32</v>
      </c>
      <c r="J332" s="4" t="s">
        <v>12</v>
      </c>
      <c r="K332" s="6">
        <v>77.394000000000005</v>
      </c>
      <c r="L332" s="10" t="s">
        <v>12</v>
      </c>
      <c r="M332" s="24" t="s">
        <v>37749</v>
      </c>
      <c r="N332">
        <v>3108</v>
      </c>
      <c r="O332" s="15">
        <v>77.394000000000005</v>
      </c>
      <c r="P332" s="4" t="s">
        <v>19460</v>
      </c>
      <c r="Q332" s="4" t="s">
        <v>31126</v>
      </c>
      <c r="R332" s="18">
        <v>33.25</v>
      </c>
      <c r="S332" s="4" t="s">
        <v>31127</v>
      </c>
      <c r="T332" s="4" t="s">
        <v>12876</v>
      </c>
      <c r="V332" s="11" t="s">
        <v>10074</v>
      </c>
      <c r="W332" s="4" t="s">
        <v>12876</v>
      </c>
      <c r="X332" s="4" t="s">
        <v>19670</v>
      </c>
      <c r="Y332" s="4" t="s">
        <v>12877</v>
      </c>
      <c r="AB332" s="5" t="s">
        <v>31128</v>
      </c>
      <c r="AC332">
        <v>77.394000000000005</v>
      </c>
      <c r="AD332">
        <v>150820</v>
      </c>
      <c r="AE332">
        <v>462670000</v>
      </c>
      <c r="AF332">
        <v>151330000</v>
      </c>
      <c r="AG332" s="16">
        <v>3070</v>
      </c>
      <c r="AH332">
        <v>0.28273868299999999</v>
      </c>
      <c r="AI332" s="5">
        <v>1.5699999999999999E-2</v>
      </c>
      <c r="AJ332" s="5">
        <v>18</v>
      </c>
      <c r="AK332">
        <v>266</v>
      </c>
      <c r="AL332">
        <v>3108</v>
      </c>
      <c r="AM332" t="s">
        <v>31129</v>
      </c>
    </row>
    <row r="333" spans="1:39" x14ac:dyDescent="0.25">
      <c r="A333" t="str">
        <f>HYPERLINK("http://www.UniProt.org/UniProt/Q9GZZ9","UBA5_HUMAN")</f>
        <v>UBA5_HUMAN</v>
      </c>
      <c r="B333" s="4" t="s">
        <v>15799</v>
      </c>
      <c r="C333" s="9">
        <v>22000</v>
      </c>
      <c r="D333" s="54">
        <v>18</v>
      </c>
      <c r="E333" s="24">
        <v>0.26</v>
      </c>
      <c r="F333" s="9">
        <v>2600</v>
      </c>
      <c r="G333" s="9">
        <v>146</v>
      </c>
      <c r="H333" s="30" t="s">
        <v>37764</v>
      </c>
      <c r="I333" t="s">
        <v>69</v>
      </c>
      <c r="J333" s="4" t="s">
        <v>12</v>
      </c>
      <c r="K333" s="6">
        <v>44.863</v>
      </c>
      <c r="L333" s="10" t="s">
        <v>12</v>
      </c>
      <c r="M333" s="24" t="s">
        <v>37749</v>
      </c>
      <c r="N333">
        <v>3849</v>
      </c>
      <c r="O333" s="15">
        <v>44.863</v>
      </c>
      <c r="P333" s="4" t="s">
        <v>19460</v>
      </c>
      <c r="Q333" s="4" t="s">
        <v>34023</v>
      </c>
      <c r="R333" s="18">
        <v>29.17</v>
      </c>
      <c r="S333" s="4" t="s">
        <v>34024</v>
      </c>
      <c r="T333" s="4" t="s">
        <v>15800</v>
      </c>
      <c r="U333" s="11" t="s">
        <v>15801</v>
      </c>
      <c r="V333" s="11" t="s">
        <v>2437</v>
      </c>
      <c r="W333" s="4" t="s">
        <v>15800</v>
      </c>
      <c r="X333" s="4" t="s">
        <v>34022</v>
      </c>
      <c r="Y333" s="4" t="s">
        <v>15798</v>
      </c>
      <c r="AA333" t="s">
        <v>746</v>
      </c>
      <c r="AB333" t="s">
        <v>34025</v>
      </c>
      <c r="AC333">
        <v>44.863</v>
      </c>
      <c r="AD333">
        <v>20000</v>
      </c>
      <c r="AE333">
        <v>431600000</v>
      </c>
      <c r="AF333">
        <v>140100000</v>
      </c>
      <c r="AG333" s="16">
        <v>21600</v>
      </c>
      <c r="AH333">
        <v>0.26375173499999999</v>
      </c>
      <c r="AI333" s="5">
        <v>1.46E-2</v>
      </c>
      <c r="AJ333" s="5">
        <v>18.100000000000001</v>
      </c>
      <c r="AK333">
        <v>105</v>
      </c>
      <c r="AL333">
        <v>3849</v>
      </c>
      <c r="AM333" t="s">
        <v>34026</v>
      </c>
    </row>
    <row r="334" spans="1:39" x14ac:dyDescent="0.25">
      <c r="A334" t="str">
        <f>HYPERLINK("http://www.UniProt.org/UniProt/P63010","AP2B1_HUMAN")</f>
        <v>AP2B1_HUMAN</v>
      </c>
      <c r="B334" s="4" t="s">
        <v>7316</v>
      </c>
      <c r="C334" s="9">
        <v>3100</v>
      </c>
      <c r="D334" s="54">
        <v>18</v>
      </c>
      <c r="E334" s="24">
        <v>3.7999999999999999E-2</v>
      </c>
      <c r="F334" s="9">
        <v>380</v>
      </c>
      <c r="G334" s="9">
        <v>21.3</v>
      </c>
      <c r="H334" s="30" t="s">
        <v>37764</v>
      </c>
      <c r="I334" t="s">
        <v>32</v>
      </c>
      <c r="J334" s="4" t="s">
        <v>12</v>
      </c>
      <c r="K334" s="6">
        <v>104.55</v>
      </c>
      <c r="L334" s="10" t="s">
        <v>12</v>
      </c>
      <c r="M334" s="24" t="s">
        <v>37749</v>
      </c>
      <c r="N334">
        <v>1707</v>
      </c>
      <c r="O334" s="15">
        <v>104.55</v>
      </c>
      <c r="P334" s="4" t="s">
        <v>19460</v>
      </c>
      <c r="Q334" s="4" t="s">
        <v>25664</v>
      </c>
      <c r="R334" s="18">
        <v>27.75</v>
      </c>
      <c r="S334" s="4" t="s">
        <v>25665</v>
      </c>
      <c r="T334" s="4" t="s">
        <v>7317</v>
      </c>
      <c r="U334" s="11" t="s">
        <v>7318</v>
      </c>
      <c r="V334" s="11" t="s">
        <v>7319</v>
      </c>
      <c r="W334" s="4" t="s">
        <v>7317</v>
      </c>
      <c r="X334" s="4" t="s">
        <v>25663</v>
      </c>
      <c r="Y334" s="4" t="s">
        <v>7315</v>
      </c>
      <c r="AB334" s="5" t="s">
        <v>25666</v>
      </c>
      <c r="AC334">
        <v>104.55</v>
      </c>
      <c r="AD334">
        <v>20000</v>
      </c>
      <c r="AE334">
        <v>62976000</v>
      </c>
      <c r="AF334">
        <v>20431000</v>
      </c>
      <c r="AG334" s="16">
        <v>3150</v>
      </c>
      <c r="AH334">
        <v>3.8484775999999998E-2</v>
      </c>
      <c r="AI334" s="5">
        <v>2.1299999999999999E-3</v>
      </c>
      <c r="AJ334" s="5">
        <v>18.100000000000001</v>
      </c>
      <c r="AK334">
        <v>80</v>
      </c>
      <c r="AL334">
        <v>1707</v>
      </c>
      <c r="AM334" t="s">
        <v>25667</v>
      </c>
    </row>
    <row r="335" spans="1:39" x14ac:dyDescent="0.25">
      <c r="A335" t="str">
        <f>HYPERLINK("http://www.UniProt.org/UniProt/P24928","RPB1_HUMAN")</f>
        <v>RPB1_HUMAN</v>
      </c>
      <c r="B335" s="4" t="s">
        <v>4308</v>
      </c>
      <c r="C335" s="9">
        <v>2500</v>
      </c>
      <c r="D335" s="54">
        <v>18</v>
      </c>
      <c r="E335" s="24">
        <v>0.03</v>
      </c>
      <c r="F335" s="9">
        <v>300</v>
      </c>
      <c r="G335" s="9">
        <v>16.7</v>
      </c>
      <c r="H335" s="30" t="s">
        <v>37764</v>
      </c>
      <c r="I335" t="s">
        <v>92</v>
      </c>
      <c r="J335" s="4" t="s">
        <v>12</v>
      </c>
      <c r="K335" s="6">
        <v>217.17</v>
      </c>
      <c r="L335" s="10" t="s">
        <v>12</v>
      </c>
      <c r="M335" s="24" t="s">
        <v>37749</v>
      </c>
      <c r="N335">
        <v>1028</v>
      </c>
      <c r="O335" s="15">
        <v>217.17</v>
      </c>
      <c r="P335" s="4" t="s">
        <v>19460</v>
      </c>
      <c r="Q335" s="4" t="s">
        <v>23097</v>
      </c>
      <c r="R335" s="18">
        <v>33.93</v>
      </c>
      <c r="S335" s="4" t="s">
        <v>23098</v>
      </c>
      <c r="T335" s="4" t="s">
        <v>4309</v>
      </c>
      <c r="U335" s="11" t="s">
        <v>4310</v>
      </c>
      <c r="V335" s="11" t="s">
        <v>625</v>
      </c>
      <c r="W335" s="4" t="s">
        <v>4309</v>
      </c>
      <c r="X335" s="4" t="s">
        <v>20277</v>
      </c>
      <c r="Y335" s="4" t="s">
        <v>4307</v>
      </c>
      <c r="Z335" t="s">
        <v>4311</v>
      </c>
      <c r="AA335" t="s">
        <v>970</v>
      </c>
      <c r="AB335" t="s">
        <v>23099</v>
      </c>
      <c r="AC335">
        <v>217.17</v>
      </c>
      <c r="AD335">
        <v>20000</v>
      </c>
      <c r="AE335">
        <v>49458000</v>
      </c>
      <c r="AF335">
        <v>16068000</v>
      </c>
      <c r="AG335" s="16">
        <v>2470</v>
      </c>
      <c r="AH335">
        <v>3.0223896E-2</v>
      </c>
      <c r="AI335" s="5">
        <v>1.67E-3</v>
      </c>
      <c r="AJ335" s="5">
        <v>18.100000000000001</v>
      </c>
      <c r="AK335">
        <v>316</v>
      </c>
      <c r="AL335">
        <v>1028</v>
      </c>
      <c r="AM335" t="s">
        <v>23100</v>
      </c>
    </row>
    <row r="336" spans="1:39" x14ac:dyDescent="0.25">
      <c r="A336" t="str">
        <f>HYPERLINK("http://www.UniProt.org/UniProt/Q9P2D3","HTR5B_HUMAN")</f>
        <v>HTR5B_HUMAN</v>
      </c>
      <c r="B336" s="4" t="s">
        <v>17698</v>
      </c>
      <c r="C336" s="9">
        <v>2100</v>
      </c>
      <c r="D336" s="54">
        <v>18</v>
      </c>
      <c r="E336" s="24">
        <v>2.5999999999999999E-2</v>
      </c>
      <c r="F336" s="9">
        <v>260</v>
      </c>
      <c r="G336" s="9">
        <v>14.1</v>
      </c>
      <c r="H336" s="30" t="s">
        <v>37764</v>
      </c>
      <c r="I336" t="s">
        <v>12</v>
      </c>
      <c r="J336" s="4" t="s">
        <v>12</v>
      </c>
      <c r="K336" s="6">
        <v>224.3</v>
      </c>
      <c r="L336" s="10" t="s">
        <v>12</v>
      </c>
      <c r="M336" s="24" t="s">
        <v>37749</v>
      </c>
      <c r="N336">
        <v>4347</v>
      </c>
      <c r="O336" s="15">
        <v>224.3</v>
      </c>
      <c r="P336" s="4" t="s">
        <v>19460</v>
      </c>
      <c r="Q336" s="4" t="s">
        <v>35951</v>
      </c>
      <c r="R336" s="18">
        <v>220.23</v>
      </c>
      <c r="S336" s="4" t="s">
        <v>35952</v>
      </c>
      <c r="T336" s="4" t="s">
        <v>12</v>
      </c>
      <c r="V336" s="11" t="s">
        <v>11875</v>
      </c>
      <c r="W336" s="4" t="s">
        <v>12</v>
      </c>
      <c r="X336" s="4" t="s">
        <v>12</v>
      </c>
      <c r="Y336" s="4" t="s">
        <v>17697</v>
      </c>
      <c r="AB336" t="s">
        <v>35953</v>
      </c>
      <c r="AC336">
        <v>224.3</v>
      </c>
      <c r="AD336">
        <v>20000</v>
      </c>
      <c r="AE336">
        <v>42259000</v>
      </c>
      <c r="AF336">
        <v>13573000</v>
      </c>
      <c r="AG336" s="16">
        <v>2110</v>
      </c>
      <c r="AH336">
        <v>2.5824570000000002E-2</v>
      </c>
      <c r="AI336" s="5">
        <v>1.41E-3</v>
      </c>
      <c r="AJ336" s="5">
        <v>18.3</v>
      </c>
      <c r="AK336">
        <v>345</v>
      </c>
      <c r="AL336">
        <v>4347</v>
      </c>
      <c r="AM336" t="s">
        <v>35954</v>
      </c>
    </row>
    <row r="337" spans="1:39" x14ac:dyDescent="0.25">
      <c r="A337" t="str">
        <f>HYPERLINK("http://www.UniProt.org/UniProt/P53621","COPA_HUMAN")</f>
        <v>COPA_HUMAN</v>
      </c>
      <c r="B337" s="4" t="s">
        <v>6473</v>
      </c>
      <c r="C337" s="54">
        <v>1700</v>
      </c>
      <c r="D337" s="54">
        <v>17</v>
      </c>
      <c r="E337" s="24">
        <v>0.14000000000000001</v>
      </c>
      <c r="F337" s="9">
        <v>1400.0000000000002</v>
      </c>
      <c r="G337" s="9">
        <v>82.699999999999989</v>
      </c>
      <c r="H337" s="30" t="s">
        <v>37764</v>
      </c>
      <c r="I337" t="s">
        <v>32</v>
      </c>
      <c r="J337" s="4" t="s">
        <v>12</v>
      </c>
      <c r="K337" s="6">
        <v>138.34</v>
      </c>
      <c r="L337" s="10" t="s">
        <v>12</v>
      </c>
      <c r="M337" s="24" t="s">
        <v>37749</v>
      </c>
      <c r="N337">
        <v>1515</v>
      </c>
      <c r="O337" s="15">
        <v>138.34</v>
      </c>
      <c r="P337" s="4" t="s">
        <v>19460</v>
      </c>
      <c r="Q337" s="4" t="s">
        <v>24958</v>
      </c>
      <c r="R337" s="18">
        <v>72.59</v>
      </c>
      <c r="S337" s="4" t="s">
        <v>24959</v>
      </c>
      <c r="T337" s="4" t="s">
        <v>6474</v>
      </c>
      <c r="U337" s="11" t="s">
        <v>6475</v>
      </c>
      <c r="V337" s="11" t="s">
        <v>6476</v>
      </c>
      <c r="W337" s="4" t="s">
        <v>6474</v>
      </c>
      <c r="X337" s="4" t="s">
        <v>24957</v>
      </c>
      <c r="Y337" s="4" t="s">
        <v>6472</v>
      </c>
      <c r="AA337" t="s">
        <v>494</v>
      </c>
      <c r="AB337" t="s">
        <v>24960</v>
      </c>
      <c r="AC337">
        <v>138.34</v>
      </c>
      <c r="AD337">
        <v>134610</v>
      </c>
      <c r="AE337">
        <v>228500000</v>
      </c>
      <c r="AF337">
        <v>79536000</v>
      </c>
      <c r="AG337" s="16">
        <v>1700</v>
      </c>
      <c r="AH337">
        <v>0.139636866</v>
      </c>
      <c r="AI337" s="5">
        <v>8.2699999999999996E-3</v>
      </c>
      <c r="AJ337" s="5">
        <v>16.899999999999999</v>
      </c>
      <c r="AK337">
        <v>406</v>
      </c>
      <c r="AL337">
        <v>1515</v>
      </c>
      <c r="AM337" t="s">
        <v>24961</v>
      </c>
    </row>
    <row r="338" spans="1:39" x14ac:dyDescent="0.25">
      <c r="A338" t="str">
        <f>HYPERLINK("http://www.UniProt.org/UniProt/P23588","IF4B_HUMAN")</f>
        <v>IF4B_HUMAN</v>
      </c>
      <c r="B338" s="4" t="s">
        <v>4269</v>
      </c>
      <c r="C338" s="54">
        <v>980</v>
      </c>
      <c r="D338" s="54">
        <v>17</v>
      </c>
      <c r="E338" s="24">
        <v>0.12</v>
      </c>
      <c r="F338" s="9">
        <v>1200</v>
      </c>
      <c r="G338" s="9">
        <v>71.399999999999991</v>
      </c>
      <c r="H338" s="30" t="s">
        <v>37764</v>
      </c>
      <c r="I338" t="s">
        <v>12</v>
      </c>
      <c r="J338" s="4" t="s">
        <v>12</v>
      </c>
      <c r="K338" s="6">
        <v>69.150000000000006</v>
      </c>
      <c r="L338" s="10" t="s">
        <v>12</v>
      </c>
      <c r="M338" s="24" t="s">
        <v>37749</v>
      </c>
      <c r="N338">
        <v>1018</v>
      </c>
      <c r="O338" s="15">
        <v>69.150000000000006</v>
      </c>
      <c r="P338" s="4" t="s">
        <v>19460</v>
      </c>
      <c r="Q338" s="4" t="s">
        <v>23066</v>
      </c>
      <c r="R338" s="18">
        <v>39.1</v>
      </c>
      <c r="S338" s="4" t="s">
        <v>23067</v>
      </c>
      <c r="T338" s="4" t="s">
        <v>4270</v>
      </c>
      <c r="U338" s="11" t="s">
        <v>4271</v>
      </c>
      <c r="V338" s="11" t="s">
        <v>4272</v>
      </c>
      <c r="W338" s="4" t="s">
        <v>4270</v>
      </c>
      <c r="X338" s="4" t="s">
        <v>12</v>
      </c>
      <c r="Y338" s="4" t="s">
        <v>4268</v>
      </c>
      <c r="AA338" t="s">
        <v>1132</v>
      </c>
      <c r="AB338" t="s">
        <v>23068</v>
      </c>
      <c r="AC338">
        <v>69.150000000000006</v>
      </c>
      <c r="AD338">
        <v>201390</v>
      </c>
      <c r="AE338">
        <v>197400000</v>
      </c>
      <c r="AF338">
        <v>68647000</v>
      </c>
      <c r="AG338" s="16">
        <v>980</v>
      </c>
      <c r="AH338">
        <v>0.120631586</v>
      </c>
      <c r="AI338" s="5">
        <v>7.1399999999999996E-3</v>
      </c>
      <c r="AJ338" s="5">
        <v>16.899999999999999</v>
      </c>
      <c r="AK338">
        <v>146</v>
      </c>
      <c r="AL338">
        <v>1018</v>
      </c>
      <c r="AM338" t="s">
        <v>23069</v>
      </c>
    </row>
    <row r="339" spans="1:39" x14ac:dyDescent="0.25">
      <c r="A339" t="str">
        <f>HYPERLINK("http://www.UniProt.org/UniProt/Q9UPN7","PP6R1_HUMAN")</f>
        <v>PP6R1_HUMAN</v>
      </c>
      <c r="B339" s="4" t="s">
        <v>18519</v>
      </c>
      <c r="C339" s="9">
        <v>9800</v>
      </c>
      <c r="D339" s="54">
        <v>17</v>
      </c>
      <c r="E339" s="24">
        <v>0.12</v>
      </c>
      <c r="F339" s="9">
        <v>1200</v>
      </c>
      <c r="G339" s="9">
        <v>71.2</v>
      </c>
      <c r="H339" s="30" t="s">
        <v>37764</v>
      </c>
      <c r="I339" t="s">
        <v>32</v>
      </c>
      <c r="J339" s="4" t="s">
        <v>12</v>
      </c>
      <c r="K339" s="6">
        <v>96.722999999999999</v>
      </c>
      <c r="L339" s="10" t="s">
        <v>12</v>
      </c>
      <c r="M339" s="24" t="s">
        <v>37749</v>
      </c>
      <c r="N339">
        <v>4565</v>
      </c>
      <c r="O339" s="15">
        <v>96.722999999999999</v>
      </c>
      <c r="P339" s="4" t="s">
        <v>19460</v>
      </c>
      <c r="Q339" s="4" t="s">
        <v>36802</v>
      </c>
      <c r="R339" s="18">
        <v>122.53</v>
      </c>
      <c r="S339" s="4" t="s">
        <v>36803</v>
      </c>
      <c r="T339" s="4" t="s">
        <v>1737</v>
      </c>
      <c r="U339" s="11" t="s">
        <v>18520</v>
      </c>
      <c r="V339" s="11" t="s">
        <v>1739</v>
      </c>
      <c r="W339" s="4" t="s">
        <v>1737</v>
      </c>
      <c r="X339" s="4" t="s">
        <v>36801</v>
      </c>
      <c r="Y339" s="4" t="s">
        <v>18518</v>
      </c>
      <c r="Z339" t="s">
        <v>453</v>
      </c>
      <c r="AA339" t="s">
        <v>10902</v>
      </c>
      <c r="AB339" t="s">
        <v>36804</v>
      </c>
      <c r="AC339">
        <v>96.722999999999999</v>
      </c>
      <c r="AD339">
        <v>20000</v>
      </c>
      <c r="AE339">
        <v>196980000</v>
      </c>
      <c r="AF339">
        <v>68451000</v>
      </c>
      <c r="AG339" s="16">
        <v>9850</v>
      </c>
      <c r="AH339">
        <v>0.12037492299999999</v>
      </c>
      <c r="AI339" s="5">
        <v>7.1199999999999996E-3</v>
      </c>
      <c r="AJ339" s="5">
        <v>16.899999999999999</v>
      </c>
      <c r="AK339">
        <v>159</v>
      </c>
      <c r="AL339">
        <v>4565</v>
      </c>
      <c r="AM339" t="s">
        <v>18518</v>
      </c>
    </row>
    <row r="340" spans="1:39" x14ac:dyDescent="0.25">
      <c r="A340" t="str">
        <f>HYPERLINK("http://www.UniProt.org/UniProt/Q9UBB6","NCDN_HUMAN")</f>
        <v>NCDN_HUMAN</v>
      </c>
      <c r="B340" s="4" t="s">
        <v>17752</v>
      </c>
      <c r="C340" s="9">
        <v>5700</v>
      </c>
      <c r="D340" s="54">
        <v>17</v>
      </c>
      <c r="E340" s="24">
        <v>6.9000000000000006E-2</v>
      </c>
      <c r="F340" s="9">
        <v>690.00000000000011</v>
      </c>
      <c r="G340" s="9">
        <v>40.5</v>
      </c>
      <c r="H340" s="30" t="s">
        <v>37764</v>
      </c>
      <c r="I340" t="s">
        <v>32</v>
      </c>
      <c r="J340" s="4" t="s">
        <v>40569</v>
      </c>
      <c r="K340" s="6">
        <v>78.863</v>
      </c>
      <c r="L340" s="10" t="s">
        <v>12</v>
      </c>
      <c r="M340" s="24" t="s">
        <v>37749</v>
      </c>
      <c r="N340">
        <v>4362</v>
      </c>
      <c r="O340" s="15">
        <v>78.863</v>
      </c>
      <c r="P340" s="4" t="s">
        <v>19460</v>
      </c>
      <c r="Q340" s="4" t="s">
        <v>36008</v>
      </c>
      <c r="R340" s="18">
        <v>96.82</v>
      </c>
      <c r="S340" s="4" t="s">
        <v>36009</v>
      </c>
      <c r="T340" s="4" t="s">
        <v>17753</v>
      </c>
      <c r="V340" s="11" t="s">
        <v>17754</v>
      </c>
      <c r="W340" s="4" t="s">
        <v>17753</v>
      </c>
      <c r="X340" s="4" t="s">
        <v>36007</v>
      </c>
      <c r="Y340" s="4" t="s">
        <v>17751</v>
      </c>
      <c r="AB340" t="s">
        <v>36010</v>
      </c>
      <c r="AC340">
        <v>78.863</v>
      </c>
      <c r="AD340">
        <v>20000</v>
      </c>
      <c r="AE340">
        <v>113300000</v>
      </c>
      <c r="AF340">
        <v>38926000</v>
      </c>
      <c r="AG340" s="16">
        <v>5670</v>
      </c>
      <c r="AH340">
        <v>6.9237885999999998E-2</v>
      </c>
      <c r="AI340" s="5">
        <v>4.0499999999999998E-3</v>
      </c>
      <c r="AJ340" s="5">
        <v>17.100000000000001</v>
      </c>
      <c r="AK340">
        <v>135</v>
      </c>
      <c r="AL340">
        <v>4362</v>
      </c>
      <c r="AM340" t="s">
        <v>36011</v>
      </c>
    </row>
    <row r="341" spans="1:39" x14ac:dyDescent="0.25">
      <c r="A341" t="str">
        <f>HYPERLINK("http://www.UniProt.org/UniProt/Q8NEZ2","VP37A_HUMAN")</f>
        <v>VP37A_HUMAN</v>
      </c>
      <c r="B341" s="4" t="s">
        <v>12678</v>
      </c>
      <c r="C341" s="9">
        <v>2500</v>
      </c>
      <c r="D341" s="54">
        <v>17</v>
      </c>
      <c r="E341" s="24">
        <v>3.1E-2</v>
      </c>
      <c r="F341" s="9">
        <v>310</v>
      </c>
      <c r="G341" s="9">
        <v>17.8</v>
      </c>
      <c r="H341" s="30" t="s">
        <v>37764</v>
      </c>
      <c r="I341" t="s">
        <v>69</v>
      </c>
      <c r="J341" s="4" t="s">
        <v>12</v>
      </c>
      <c r="K341" s="6">
        <v>44.314</v>
      </c>
      <c r="L341" s="10" t="s">
        <v>12</v>
      </c>
      <c r="M341" s="24" t="s">
        <v>37749</v>
      </c>
      <c r="N341">
        <v>3061</v>
      </c>
      <c r="O341" s="15">
        <v>44.314</v>
      </c>
      <c r="P341" s="4" t="s">
        <v>19460</v>
      </c>
      <c r="Q341" s="4" t="s">
        <v>30935</v>
      </c>
      <c r="R341" s="18">
        <v>59.15</v>
      </c>
      <c r="S341" s="4" t="s">
        <v>30936</v>
      </c>
      <c r="T341" s="4" t="s">
        <v>12679</v>
      </c>
      <c r="U341" s="11" t="s">
        <v>12680</v>
      </c>
      <c r="V341" s="11" t="s">
        <v>12681</v>
      </c>
      <c r="W341" s="4" t="s">
        <v>12679</v>
      </c>
      <c r="X341" s="4" t="s">
        <v>30934</v>
      </c>
      <c r="Y341" s="4" t="s">
        <v>12677</v>
      </c>
      <c r="AB341" t="s">
        <v>30937</v>
      </c>
      <c r="AC341">
        <v>44.314</v>
      </c>
      <c r="AD341">
        <v>20000</v>
      </c>
      <c r="AE341">
        <v>50381000</v>
      </c>
      <c r="AF341">
        <v>17119000</v>
      </c>
      <c r="AG341" s="16">
        <v>2520</v>
      </c>
      <c r="AH341">
        <v>3.0787943000000002E-2</v>
      </c>
      <c r="AI341" s="5">
        <v>1.7799999999999999E-3</v>
      </c>
      <c r="AJ341" s="5">
        <v>17.3</v>
      </c>
      <c r="AK341">
        <v>38</v>
      </c>
      <c r="AL341">
        <v>3061</v>
      </c>
      <c r="AM341" t="s">
        <v>30938</v>
      </c>
    </row>
    <row r="342" spans="1:39" x14ac:dyDescent="0.25">
      <c r="A342" t="str">
        <f>HYPERLINK("http://www.UniProt.org/UniProt/P22681","CBL_HUMAN")</f>
        <v>CBL_HUMAN</v>
      </c>
      <c r="B342" s="4" t="s">
        <v>4188</v>
      </c>
      <c r="C342" s="9">
        <v>2000</v>
      </c>
      <c r="D342" s="54">
        <v>17</v>
      </c>
      <c r="E342" s="24">
        <v>2.5000000000000001E-2</v>
      </c>
      <c r="F342" s="9">
        <v>250</v>
      </c>
      <c r="G342" s="9">
        <v>14.1</v>
      </c>
      <c r="H342" s="30" t="s">
        <v>37764</v>
      </c>
      <c r="I342" t="s">
        <v>32</v>
      </c>
      <c r="J342" s="4" t="s">
        <v>12</v>
      </c>
      <c r="K342" s="6">
        <v>99.632000000000005</v>
      </c>
      <c r="L342" s="10" t="s">
        <v>12</v>
      </c>
      <c r="M342" s="24" t="s">
        <v>37749</v>
      </c>
      <c r="N342">
        <v>1001</v>
      </c>
      <c r="O342" s="15">
        <v>99.632000000000005</v>
      </c>
      <c r="P342" s="4" t="s">
        <v>19460</v>
      </c>
      <c r="Q342" s="4" t="s">
        <v>22992</v>
      </c>
      <c r="R342" s="18">
        <v>40.619999999999997</v>
      </c>
      <c r="S342" s="4" t="s">
        <v>22993</v>
      </c>
      <c r="T342" s="4" t="s">
        <v>4189</v>
      </c>
      <c r="U342" s="11" t="s">
        <v>4190</v>
      </c>
      <c r="V342" s="11" t="s">
        <v>4191</v>
      </c>
      <c r="W342" s="4" t="s">
        <v>4189</v>
      </c>
      <c r="X342" s="4" t="s">
        <v>22991</v>
      </c>
      <c r="Y342" s="4" t="s">
        <v>4187</v>
      </c>
      <c r="Z342" t="s">
        <v>4192</v>
      </c>
      <c r="AB342" t="s">
        <v>22994</v>
      </c>
      <c r="AC342">
        <v>99.632000000000005</v>
      </c>
      <c r="AD342">
        <v>20000</v>
      </c>
      <c r="AE342">
        <v>40375000</v>
      </c>
      <c r="AF342">
        <v>13590000</v>
      </c>
      <c r="AG342" s="16">
        <v>2020</v>
      </c>
      <c r="AH342">
        <v>2.4673253999999999E-2</v>
      </c>
      <c r="AI342" s="5">
        <v>1.41E-3</v>
      </c>
      <c r="AJ342" s="5">
        <v>17.5</v>
      </c>
      <c r="AK342">
        <v>99</v>
      </c>
      <c r="AL342">
        <v>1001</v>
      </c>
      <c r="AM342" t="s">
        <v>22995</v>
      </c>
    </row>
    <row r="343" spans="1:39" x14ac:dyDescent="0.25">
      <c r="A343" t="str">
        <f>HYPERLINK("http://www.UniProt.org/UniProt/Q3V6T2-2","GRDN_HUMAN")</f>
        <v>GRDN_HUMAN</v>
      </c>
      <c r="B343" s="4" t="s">
        <v>10079</v>
      </c>
      <c r="C343" s="54">
        <v>580</v>
      </c>
      <c r="D343" s="54">
        <v>17</v>
      </c>
      <c r="E343" s="24">
        <v>1.9E-2</v>
      </c>
      <c r="F343" s="9">
        <v>190</v>
      </c>
      <c r="G343" s="9">
        <v>11.4</v>
      </c>
      <c r="H343" s="30" t="s">
        <v>37764</v>
      </c>
      <c r="I343" t="s">
        <v>32</v>
      </c>
      <c r="J343" s="4" t="s">
        <v>12</v>
      </c>
      <c r="K343" s="6">
        <v>212.62</v>
      </c>
      <c r="L343" s="10" t="s">
        <v>12</v>
      </c>
      <c r="M343" s="24" t="s">
        <v>37749</v>
      </c>
      <c r="N343">
        <v>2351</v>
      </c>
      <c r="O343" s="15">
        <v>212.62</v>
      </c>
      <c r="P343" s="4" t="s">
        <v>19460</v>
      </c>
      <c r="Q343" s="4" t="s">
        <v>28199</v>
      </c>
      <c r="R343" s="18">
        <v>79.55</v>
      </c>
      <c r="S343" s="4" t="s">
        <v>28200</v>
      </c>
      <c r="T343" s="4" t="s">
        <v>10080</v>
      </c>
      <c r="V343" s="11" t="s">
        <v>10081</v>
      </c>
      <c r="W343" s="4" t="s">
        <v>10080</v>
      </c>
      <c r="X343" s="4" t="s">
        <v>28198</v>
      </c>
      <c r="Y343" s="4" t="s">
        <v>10082</v>
      </c>
      <c r="AB343" t="s">
        <v>28201</v>
      </c>
      <c r="AC343">
        <v>212.62</v>
      </c>
      <c r="AD343">
        <v>53421</v>
      </c>
      <c r="AE343">
        <v>30753000</v>
      </c>
      <c r="AF343">
        <v>10945000</v>
      </c>
      <c r="AG343" s="16">
        <v>576</v>
      </c>
      <c r="AH343">
        <v>1.8793227999999999E-2</v>
      </c>
      <c r="AI343" s="5">
        <v>1.14E-3</v>
      </c>
      <c r="AJ343" s="5">
        <v>16.5</v>
      </c>
      <c r="AK343">
        <v>388</v>
      </c>
      <c r="AL343">
        <v>2351</v>
      </c>
      <c r="AM343" t="s">
        <v>28202</v>
      </c>
    </row>
    <row r="344" spans="1:39" x14ac:dyDescent="0.25">
      <c r="A344" t="str">
        <f>HYPERLINK("http://www.UniProt.org/UniProt/Q9UK41","VPS28_HUMAN")</f>
        <v>VPS28_HUMAN</v>
      </c>
      <c r="B344" s="4" t="s">
        <v>18174</v>
      </c>
      <c r="C344" s="9">
        <v>1000</v>
      </c>
      <c r="D344" s="54">
        <v>17</v>
      </c>
      <c r="E344" s="24">
        <v>1.2999999999999999E-2</v>
      </c>
      <c r="F344" s="9">
        <v>130</v>
      </c>
      <c r="G344" s="9">
        <v>7.36</v>
      </c>
      <c r="H344" s="30" t="s">
        <v>37764</v>
      </c>
      <c r="I344" t="s">
        <v>32</v>
      </c>
      <c r="J344" s="4" t="s">
        <v>12</v>
      </c>
      <c r="K344" s="6">
        <v>25.425000000000001</v>
      </c>
      <c r="L344" s="10" t="s">
        <v>12</v>
      </c>
      <c r="M344" s="24" t="s">
        <v>37749</v>
      </c>
      <c r="N344">
        <v>4474</v>
      </c>
      <c r="O344" s="15">
        <v>25.425000000000001</v>
      </c>
      <c r="P344" s="4" t="s">
        <v>19460</v>
      </c>
      <c r="Q344" s="4" t="s">
        <v>36439</v>
      </c>
      <c r="R344" s="18">
        <v>61.56</v>
      </c>
      <c r="S344" s="4" t="s">
        <v>25774</v>
      </c>
      <c r="T344" s="4" t="s">
        <v>18175</v>
      </c>
      <c r="U344" s="11" t="s">
        <v>18176</v>
      </c>
      <c r="V344" s="11" t="s">
        <v>18177</v>
      </c>
      <c r="W344" s="4" t="s">
        <v>18175</v>
      </c>
      <c r="X344" s="4" t="s">
        <v>36438</v>
      </c>
      <c r="Y344" s="4" t="s">
        <v>18173</v>
      </c>
      <c r="Z344" t="s">
        <v>14919</v>
      </c>
      <c r="AB344" t="s">
        <v>36440</v>
      </c>
      <c r="AC344">
        <v>25.425000000000001</v>
      </c>
      <c r="AD344">
        <v>20000</v>
      </c>
      <c r="AE344">
        <v>20687000</v>
      </c>
      <c r="AF344">
        <v>7074100</v>
      </c>
      <c r="AG344" s="16">
        <v>1030</v>
      </c>
      <c r="AH344">
        <v>1.2641872E-2</v>
      </c>
      <c r="AI344" s="5">
        <v>7.36E-4</v>
      </c>
      <c r="AJ344" s="5">
        <v>17.2</v>
      </c>
      <c r="AK344">
        <v>40</v>
      </c>
      <c r="AL344">
        <v>4474</v>
      </c>
      <c r="AM344" t="s">
        <v>36441</v>
      </c>
    </row>
    <row r="345" spans="1:39" x14ac:dyDescent="0.25">
      <c r="A345" t="str">
        <f>HYPERLINK("http://www.UniProt.org/UniProt/Q99733","NP1L4_HUMAN")</f>
        <v>NP1L4_HUMAN</v>
      </c>
      <c r="B345" s="4" t="s">
        <v>14901</v>
      </c>
      <c r="C345" s="9">
        <v>33000</v>
      </c>
      <c r="D345" s="54">
        <v>16</v>
      </c>
      <c r="E345" s="24">
        <v>0.4</v>
      </c>
      <c r="F345" s="9">
        <v>4000</v>
      </c>
      <c r="G345" s="9">
        <v>259</v>
      </c>
      <c r="H345" s="30" t="s">
        <v>37764</v>
      </c>
      <c r="I345" t="s">
        <v>92</v>
      </c>
      <c r="J345" s="4" t="s">
        <v>12</v>
      </c>
      <c r="K345" s="6">
        <v>42.823</v>
      </c>
      <c r="L345" s="10" t="s">
        <v>12</v>
      </c>
      <c r="M345" s="24" t="s">
        <v>37749</v>
      </c>
      <c r="N345">
        <v>3622</v>
      </c>
      <c r="O345" s="15">
        <v>42.823</v>
      </c>
      <c r="P345" s="4" t="s">
        <v>19460</v>
      </c>
      <c r="Q345" s="4" t="s">
        <v>33151</v>
      </c>
      <c r="R345" s="18">
        <v>70.900000000000006</v>
      </c>
      <c r="S345" s="4" t="s">
        <v>33152</v>
      </c>
      <c r="T345" s="4" t="s">
        <v>12</v>
      </c>
      <c r="U345" s="11" t="s">
        <v>14902</v>
      </c>
      <c r="V345" s="11" t="s">
        <v>6636</v>
      </c>
      <c r="W345" s="4" t="s">
        <v>12</v>
      </c>
      <c r="X345" s="4" t="s">
        <v>19725</v>
      </c>
      <c r="Y345" s="4" t="s">
        <v>14900</v>
      </c>
      <c r="AA345" t="s">
        <v>413</v>
      </c>
      <c r="AB345" t="s">
        <v>33153</v>
      </c>
      <c r="AC345">
        <v>42.823</v>
      </c>
      <c r="AD345">
        <v>20000</v>
      </c>
      <c r="AE345">
        <v>660050000</v>
      </c>
      <c r="AF345">
        <v>248550000</v>
      </c>
      <c r="AG345" s="16">
        <v>33000</v>
      </c>
      <c r="AH345">
        <v>0.403358047</v>
      </c>
      <c r="AI345" s="5">
        <v>2.5899999999999999E-2</v>
      </c>
      <c r="AJ345" s="5">
        <v>15.6</v>
      </c>
      <c r="AK345">
        <v>205</v>
      </c>
      <c r="AL345">
        <v>3622</v>
      </c>
      <c r="AM345" t="s">
        <v>33154</v>
      </c>
    </row>
    <row r="346" spans="1:39" x14ac:dyDescent="0.25">
      <c r="A346" t="str">
        <f>HYPERLINK("http://www.UniProt.org/UniProt/O43865","SAHH2_HUMAN")</f>
        <v>SAHH2_HUMAN</v>
      </c>
      <c r="B346" s="4" t="s">
        <v>1327</v>
      </c>
      <c r="C346" s="9">
        <v>24000</v>
      </c>
      <c r="D346" s="54">
        <v>16</v>
      </c>
      <c r="E346" s="24">
        <v>0.28999999999999998</v>
      </c>
      <c r="F346" s="9">
        <v>2900</v>
      </c>
      <c r="G346" s="9">
        <v>176</v>
      </c>
      <c r="H346" s="30" t="s">
        <v>37764</v>
      </c>
      <c r="I346" t="s">
        <v>32</v>
      </c>
      <c r="J346" s="4" t="s">
        <v>12</v>
      </c>
      <c r="K346" s="6">
        <v>58.951000000000001</v>
      </c>
      <c r="L346" s="10" t="s">
        <v>12</v>
      </c>
      <c r="M346" s="24" t="s">
        <v>37749</v>
      </c>
      <c r="N346">
        <v>357</v>
      </c>
      <c r="O346" s="15">
        <v>58.951000000000001</v>
      </c>
      <c r="P346" s="4" t="s">
        <v>19460</v>
      </c>
      <c r="Q346" s="4" t="s">
        <v>20592</v>
      </c>
      <c r="R346" s="18">
        <v>122.95</v>
      </c>
      <c r="S346" s="4" t="s">
        <v>20593</v>
      </c>
      <c r="T346" s="4" t="s">
        <v>1328</v>
      </c>
      <c r="U346" s="11" t="s">
        <v>1329</v>
      </c>
      <c r="V346" s="11" t="s">
        <v>1330</v>
      </c>
      <c r="W346" s="4" t="s">
        <v>1328</v>
      </c>
      <c r="X346" s="4" t="s">
        <v>20591</v>
      </c>
      <c r="Y346" s="4" t="s">
        <v>1326</v>
      </c>
      <c r="AA346" t="s">
        <v>1331</v>
      </c>
      <c r="AB346" t="s">
        <v>20594</v>
      </c>
      <c r="AC346">
        <v>58.951000000000001</v>
      </c>
      <c r="AD346">
        <v>20000</v>
      </c>
      <c r="AE346">
        <v>472320000</v>
      </c>
      <c r="AF346">
        <v>169610000</v>
      </c>
      <c r="AG346" s="16">
        <v>23600</v>
      </c>
      <c r="AH346">
        <v>0.28863581900000002</v>
      </c>
      <c r="AI346" s="5">
        <v>1.7600000000000001E-2</v>
      </c>
      <c r="AJ346" s="5">
        <v>16.399999999999999</v>
      </c>
      <c r="AK346">
        <v>249</v>
      </c>
      <c r="AL346">
        <v>357</v>
      </c>
      <c r="AM346" t="s">
        <v>20595</v>
      </c>
    </row>
    <row r="347" spans="1:39" x14ac:dyDescent="0.25">
      <c r="A347" t="str">
        <f>HYPERLINK("http://www.UniProt.org/UniProt/Q9H8Y8","GORS2_HUMAN")</f>
        <v>GORS2_HUMAN</v>
      </c>
      <c r="B347" s="4" t="s">
        <v>16349</v>
      </c>
      <c r="C347" s="9">
        <v>22000</v>
      </c>
      <c r="D347" s="54">
        <v>16</v>
      </c>
      <c r="E347" s="24">
        <v>0.27</v>
      </c>
      <c r="F347" s="9">
        <v>2700</v>
      </c>
      <c r="G347" s="9">
        <v>167</v>
      </c>
      <c r="H347" s="30" t="s">
        <v>37764</v>
      </c>
      <c r="I347" t="s">
        <v>32</v>
      </c>
      <c r="J347" s="4" t="s">
        <v>12</v>
      </c>
      <c r="K347" s="6">
        <v>47.145000000000003</v>
      </c>
      <c r="L347" s="10" t="s">
        <v>12</v>
      </c>
      <c r="M347" s="24" t="s">
        <v>37749</v>
      </c>
      <c r="N347">
        <v>3997</v>
      </c>
      <c r="O347" s="15">
        <v>47.145000000000003</v>
      </c>
      <c r="P347" s="4" t="s">
        <v>19460</v>
      </c>
      <c r="Q347" s="4" t="s">
        <v>34597</v>
      </c>
      <c r="R347" s="18">
        <v>20.059999999999999</v>
      </c>
      <c r="S347" s="4" t="s">
        <v>34598</v>
      </c>
      <c r="T347" s="4" t="s">
        <v>16350</v>
      </c>
      <c r="V347" s="11" t="s">
        <v>15065</v>
      </c>
      <c r="W347" s="4" t="s">
        <v>16350</v>
      </c>
      <c r="X347" s="4" t="s">
        <v>34596</v>
      </c>
      <c r="Y347" s="4" t="s">
        <v>16348</v>
      </c>
      <c r="AA347" t="s">
        <v>2599</v>
      </c>
      <c r="AB347" s="5" t="s">
        <v>34599</v>
      </c>
      <c r="AC347">
        <v>47.145000000000003</v>
      </c>
      <c r="AD347">
        <v>20000</v>
      </c>
      <c r="AE347">
        <v>441310000</v>
      </c>
      <c r="AF347">
        <v>160370000</v>
      </c>
      <c r="AG347" s="16">
        <v>22100</v>
      </c>
      <c r="AH347">
        <v>0.269685538</v>
      </c>
      <c r="AI347" s="5">
        <v>1.67E-2</v>
      </c>
      <c r="AJ347" s="5">
        <v>16.2</v>
      </c>
      <c r="AK347">
        <v>137</v>
      </c>
      <c r="AL347">
        <v>3997</v>
      </c>
      <c r="AM347" t="s">
        <v>34600</v>
      </c>
    </row>
    <row r="348" spans="1:39" x14ac:dyDescent="0.25">
      <c r="A348" t="str">
        <f>HYPERLINK("http://www.UniProt.org/UniProt/Q8N8R7","AL14E_HUMAN")</f>
        <v>AL14E_HUMAN</v>
      </c>
      <c r="B348" s="4" t="s">
        <v>12469</v>
      </c>
      <c r="C348" s="9">
        <v>1100</v>
      </c>
      <c r="D348" s="54">
        <v>16</v>
      </c>
      <c r="E348" s="24">
        <v>1.4E-2</v>
      </c>
      <c r="F348" s="9">
        <v>140</v>
      </c>
      <c r="G348" s="9">
        <v>8.9599999999999991</v>
      </c>
      <c r="H348" s="30" t="s">
        <v>37764</v>
      </c>
      <c r="I348" t="s">
        <v>32</v>
      </c>
      <c r="J348" s="4" t="s">
        <v>12</v>
      </c>
      <c r="K348" s="6">
        <v>29.337</v>
      </c>
      <c r="L348" s="10" t="s">
        <v>12</v>
      </c>
      <c r="M348" s="24" t="s">
        <v>37749</v>
      </c>
      <c r="N348">
        <v>3006</v>
      </c>
      <c r="O348" s="15">
        <v>29.337</v>
      </c>
      <c r="P348" s="4" t="s">
        <v>19460</v>
      </c>
      <c r="Q348" s="4" t="s">
        <v>30715</v>
      </c>
      <c r="R348" s="18">
        <v>66.510000000000005</v>
      </c>
      <c r="S348" s="4" t="s">
        <v>30716</v>
      </c>
      <c r="T348" s="4" t="s">
        <v>12470</v>
      </c>
      <c r="V348" s="11" t="s">
        <v>12471</v>
      </c>
      <c r="W348" s="4" t="s">
        <v>12470</v>
      </c>
      <c r="X348" s="4" t="s">
        <v>30714</v>
      </c>
      <c r="Y348" s="4" t="s">
        <v>12468</v>
      </c>
      <c r="AB348" t="s">
        <v>30717</v>
      </c>
      <c r="AC348">
        <v>29.337</v>
      </c>
      <c r="AD348">
        <v>20000</v>
      </c>
      <c r="AE348">
        <v>22753000</v>
      </c>
      <c r="AF348">
        <v>8609200</v>
      </c>
      <c r="AG348" s="16">
        <v>1140</v>
      </c>
      <c r="AH348">
        <v>1.3904410000000001E-2</v>
      </c>
      <c r="AI348" s="5">
        <v>8.9599999999999999E-4</v>
      </c>
      <c r="AJ348" s="5">
        <v>15.5</v>
      </c>
      <c r="AK348">
        <v>32</v>
      </c>
      <c r="AL348">
        <v>3006</v>
      </c>
      <c r="AM348" t="s">
        <v>12468</v>
      </c>
    </row>
    <row r="349" spans="1:39" x14ac:dyDescent="0.25">
      <c r="A349" t="str">
        <f>HYPERLINK("http://www.UniProt.org/UniProt/Q9H6U6-3","BCAS3_HUMAN")</f>
        <v>BCAS3_HUMAN</v>
      </c>
      <c r="B349" s="4" t="s">
        <v>16227</v>
      </c>
      <c r="C349" s="9">
        <v>610</v>
      </c>
      <c r="D349" s="54">
        <v>16</v>
      </c>
      <c r="E349" s="24">
        <v>7.4999999999999997E-3</v>
      </c>
      <c r="F349" s="9">
        <v>75</v>
      </c>
      <c r="G349" s="9">
        <v>4.68</v>
      </c>
      <c r="H349" s="30" t="s">
        <v>37764</v>
      </c>
      <c r="I349" t="s">
        <v>69</v>
      </c>
      <c r="J349" s="4" t="s">
        <v>12</v>
      </c>
      <c r="K349" s="6">
        <v>102.11</v>
      </c>
      <c r="L349" s="10" t="s">
        <v>12</v>
      </c>
      <c r="M349" s="24" t="s">
        <v>37749</v>
      </c>
      <c r="N349">
        <v>3966</v>
      </c>
      <c r="O349" s="15">
        <v>102.11</v>
      </c>
      <c r="P349" s="4" t="s">
        <v>19460</v>
      </c>
      <c r="Q349" s="4" t="s">
        <v>34471</v>
      </c>
      <c r="R349" s="18">
        <v>42.07</v>
      </c>
      <c r="S349" s="4" t="s">
        <v>34472</v>
      </c>
      <c r="T349" s="4" t="s">
        <v>16228</v>
      </c>
      <c r="V349" s="11" t="s">
        <v>16229</v>
      </c>
      <c r="W349" s="4" t="s">
        <v>16228</v>
      </c>
      <c r="X349" s="4" t="s">
        <v>34470</v>
      </c>
      <c r="Y349" s="4" t="s">
        <v>16230</v>
      </c>
      <c r="AB349" s="5" t="s">
        <v>34473</v>
      </c>
      <c r="AC349">
        <v>102.11</v>
      </c>
      <c r="AD349">
        <v>20000</v>
      </c>
      <c r="AE349">
        <v>12264000</v>
      </c>
      <c r="AF349">
        <v>4501000</v>
      </c>
      <c r="AG349" s="16">
        <v>613</v>
      </c>
      <c r="AH349">
        <v>7.4945580000000001E-3</v>
      </c>
      <c r="AI349" s="5">
        <v>4.6799999999999999E-4</v>
      </c>
      <c r="AJ349" s="5">
        <v>16</v>
      </c>
      <c r="AK349">
        <v>50</v>
      </c>
      <c r="AL349">
        <v>3966</v>
      </c>
      <c r="AM349" t="s">
        <v>34474</v>
      </c>
    </row>
    <row r="350" spans="1:39" x14ac:dyDescent="0.25">
      <c r="A350" t="str">
        <f>HYPERLINK("http://www.UniProt.org/UniProt/P61158","ARP3_HUMAN")</f>
        <v>ARP3_HUMAN</v>
      </c>
      <c r="B350" s="4" t="s">
        <v>6910</v>
      </c>
      <c r="C350" s="54">
        <v>2900</v>
      </c>
      <c r="D350" s="54">
        <v>15</v>
      </c>
      <c r="E350" s="24">
        <v>0.34</v>
      </c>
      <c r="F350" s="9">
        <v>3400.0000000000005</v>
      </c>
      <c r="G350" s="9">
        <v>224</v>
      </c>
      <c r="H350" s="30" t="s">
        <v>37764</v>
      </c>
      <c r="I350" t="s">
        <v>32</v>
      </c>
      <c r="J350" s="4" t="s">
        <v>12</v>
      </c>
      <c r="K350" s="6">
        <v>47.371000000000002</v>
      </c>
      <c r="L350" s="10" t="s">
        <v>12</v>
      </c>
      <c r="M350" s="24" t="s">
        <v>37749</v>
      </c>
      <c r="N350">
        <v>1616</v>
      </c>
      <c r="O350" s="15">
        <v>47.371000000000002</v>
      </c>
      <c r="P350" s="4" t="s">
        <v>19460</v>
      </c>
      <c r="Q350" s="4" t="s">
        <v>25348</v>
      </c>
      <c r="R350" s="18">
        <v>42.61</v>
      </c>
      <c r="S350" s="4" t="s">
        <v>25349</v>
      </c>
      <c r="T350" s="4" t="s">
        <v>6911</v>
      </c>
      <c r="U350" s="11" t="s">
        <v>6912</v>
      </c>
      <c r="V350" s="11" t="s">
        <v>6913</v>
      </c>
      <c r="W350" s="4" t="s">
        <v>6911</v>
      </c>
      <c r="X350" s="4" t="s">
        <v>25347</v>
      </c>
      <c r="Y350" s="4" t="s">
        <v>6909</v>
      </c>
      <c r="Z350" t="s">
        <v>822</v>
      </c>
      <c r="AA350" t="s">
        <v>823</v>
      </c>
      <c r="AB350" t="s">
        <v>25350</v>
      </c>
      <c r="AC350">
        <v>47.371000000000002</v>
      </c>
      <c r="AD350">
        <v>193410</v>
      </c>
      <c r="AE350">
        <v>555420000</v>
      </c>
      <c r="AF350">
        <v>215360000</v>
      </c>
      <c r="AG350" s="16">
        <v>2870</v>
      </c>
      <c r="AH350">
        <v>0.33941841699999997</v>
      </c>
      <c r="AI350" s="5">
        <v>2.24E-2</v>
      </c>
      <c r="AJ350" s="5">
        <v>15.2</v>
      </c>
      <c r="AK350">
        <v>140</v>
      </c>
      <c r="AL350">
        <v>1616</v>
      </c>
      <c r="AM350" t="s">
        <v>6909</v>
      </c>
    </row>
    <row r="351" spans="1:39" x14ac:dyDescent="0.25">
      <c r="A351" t="str">
        <f>HYPERLINK("http://www.UniProt.org/UniProt/Q10567-2","AP1B1_HUMAN")</f>
        <v>AP1B1_HUMAN</v>
      </c>
      <c r="B351" s="4" t="s">
        <v>8178</v>
      </c>
      <c r="C351" s="9">
        <v>12000</v>
      </c>
      <c r="D351" s="54">
        <v>15</v>
      </c>
      <c r="E351" s="24">
        <v>0.14000000000000001</v>
      </c>
      <c r="F351" s="9">
        <v>1400.0000000000002</v>
      </c>
      <c r="G351" s="9">
        <v>98.399999999999991</v>
      </c>
      <c r="H351" s="30" t="s">
        <v>37764</v>
      </c>
      <c r="I351" t="s">
        <v>32</v>
      </c>
      <c r="J351" s="4" t="s">
        <v>12</v>
      </c>
      <c r="K351" s="6">
        <v>103.92</v>
      </c>
      <c r="L351" s="10" t="s">
        <v>12</v>
      </c>
      <c r="M351" s="24" t="s">
        <v>37749</v>
      </c>
      <c r="N351">
        <v>1912</v>
      </c>
      <c r="O351" s="15">
        <v>103.92</v>
      </c>
      <c r="P351" s="4" t="s">
        <v>19460</v>
      </c>
      <c r="Q351" s="4" t="s">
        <v>26444</v>
      </c>
      <c r="R351" s="18">
        <v>104.64</v>
      </c>
      <c r="S351" s="4" t="s">
        <v>26445</v>
      </c>
      <c r="T351" s="4" t="s">
        <v>1263</v>
      </c>
      <c r="U351" s="11" t="s">
        <v>8179</v>
      </c>
      <c r="V351" s="11" t="s">
        <v>7319</v>
      </c>
      <c r="W351" s="4" t="s">
        <v>1263</v>
      </c>
      <c r="X351" s="4" t="s">
        <v>26443</v>
      </c>
      <c r="Y351" s="4" t="s">
        <v>8180</v>
      </c>
      <c r="Z351" t="s">
        <v>2004</v>
      </c>
      <c r="AA351" t="s">
        <v>1267</v>
      </c>
      <c r="AB351" t="s">
        <v>26446</v>
      </c>
      <c r="AC351">
        <v>103.92</v>
      </c>
      <c r="AD351">
        <v>20000</v>
      </c>
      <c r="AE351">
        <v>234120000</v>
      </c>
      <c r="AF351">
        <v>94570000</v>
      </c>
      <c r="AG351" s="16">
        <v>11700</v>
      </c>
      <c r="AH351">
        <v>0.14307126100000001</v>
      </c>
      <c r="AI351" s="5">
        <v>9.8399999999999998E-3</v>
      </c>
      <c r="AJ351" s="5">
        <v>14.5</v>
      </c>
      <c r="AK351">
        <v>220</v>
      </c>
      <c r="AL351">
        <v>1912</v>
      </c>
      <c r="AM351" t="s">
        <v>26447</v>
      </c>
    </row>
    <row r="352" spans="1:39" x14ac:dyDescent="0.25">
      <c r="A352" t="str">
        <f>HYPERLINK("http://www.UniProt.org/UniProt/O15027-5","SC16A_HUMAN")</f>
        <v>SC16A_HUMAN</v>
      </c>
      <c r="B352" s="4" t="s">
        <v>748</v>
      </c>
      <c r="C352" s="54">
        <v>2300</v>
      </c>
      <c r="D352" s="54">
        <v>15</v>
      </c>
      <c r="E352" s="24">
        <v>0.13</v>
      </c>
      <c r="F352" s="9">
        <v>1300</v>
      </c>
      <c r="G352" s="9">
        <v>88.800000000000011</v>
      </c>
      <c r="H352" s="30" t="s">
        <v>37764</v>
      </c>
      <c r="I352" t="s">
        <v>32</v>
      </c>
      <c r="J352" s="4" t="s">
        <v>12</v>
      </c>
      <c r="K352" s="6">
        <v>235.75</v>
      </c>
      <c r="L352" s="10" t="s">
        <v>12</v>
      </c>
      <c r="M352" s="24" t="s">
        <v>37749</v>
      </c>
      <c r="N352">
        <v>233</v>
      </c>
      <c r="O352" s="15">
        <v>235.75</v>
      </c>
      <c r="P352" s="4" t="s">
        <v>19460</v>
      </c>
      <c r="Q352" s="4" t="s">
        <v>20092</v>
      </c>
      <c r="R352" s="18">
        <v>74.53</v>
      </c>
      <c r="S352" s="4" t="s">
        <v>20093</v>
      </c>
      <c r="T352" s="4" t="s">
        <v>749</v>
      </c>
      <c r="V352" s="11" t="s">
        <v>750</v>
      </c>
      <c r="W352" s="4" t="s">
        <v>749</v>
      </c>
      <c r="X352" s="4" t="s">
        <v>20091</v>
      </c>
      <c r="Y352" s="4" t="s">
        <v>751</v>
      </c>
      <c r="Z352" t="s">
        <v>249</v>
      </c>
      <c r="AB352" t="s">
        <v>20094</v>
      </c>
      <c r="AC352">
        <v>235.75</v>
      </c>
      <c r="AD352">
        <v>94002</v>
      </c>
      <c r="AE352">
        <v>217210000</v>
      </c>
      <c r="AF352">
        <v>85347000</v>
      </c>
      <c r="AG352" s="16">
        <v>2310</v>
      </c>
      <c r="AH352">
        <v>0.132737522</v>
      </c>
      <c r="AI352" s="5">
        <v>8.8800000000000007E-3</v>
      </c>
      <c r="AJ352" s="5">
        <v>15</v>
      </c>
      <c r="AK352">
        <v>685</v>
      </c>
      <c r="AL352">
        <v>233</v>
      </c>
      <c r="AM352" t="s">
        <v>20090</v>
      </c>
    </row>
    <row r="353" spans="1:39" x14ac:dyDescent="0.25">
      <c r="A353" t="str">
        <f>HYPERLINK("http://www.UniProt.org/UniProt/O75534","CSDE1_HUMAN")</f>
        <v>CSDE1_HUMAN</v>
      </c>
      <c r="B353" s="4" t="s">
        <v>1889</v>
      </c>
      <c r="C353" s="54">
        <v>4200</v>
      </c>
      <c r="D353" s="54">
        <v>15</v>
      </c>
      <c r="E353" s="24">
        <v>8.4000000000000005E-2</v>
      </c>
      <c r="F353" s="9">
        <v>840</v>
      </c>
      <c r="G353" s="9">
        <v>55.7</v>
      </c>
      <c r="H353" s="30" t="s">
        <v>37764</v>
      </c>
      <c r="I353" t="s">
        <v>32</v>
      </c>
      <c r="J353" s="4" t="s">
        <v>12</v>
      </c>
      <c r="K353" s="6">
        <v>88.884</v>
      </c>
      <c r="L353" s="10" t="s">
        <v>12</v>
      </c>
      <c r="M353" s="24" t="s">
        <v>37749</v>
      </c>
      <c r="N353">
        <v>486</v>
      </c>
      <c r="O353" s="15">
        <v>88.884</v>
      </c>
      <c r="P353" s="4" t="s">
        <v>19460</v>
      </c>
      <c r="Q353" s="4" t="s">
        <v>21082</v>
      </c>
      <c r="R353" s="18">
        <v>89.87</v>
      </c>
      <c r="S353" s="4" t="s">
        <v>21083</v>
      </c>
      <c r="T353" s="4" t="s">
        <v>1890</v>
      </c>
      <c r="V353" s="11" t="s">
        <v>1891</v>
      </c>
      <c r="W353" s="4" t="s">
        <v>1890</v>
      </c>
      <c r="X353" s="4" t="s">
        <v>19666</v>
      </c>
      <c r="Y353" s="4" t="s">
        <v>1888</v>
      </c>
      <c r="Z353" t="s">
        <v>1892</v>
      </c>
      <c r="AB353" s="5" t="s">
        <v>21084</v>
      </c>
      <c r="AC353">
        <v>88.884</v>
      </c>
      <c r="AD353">
        <v>32640</v>
      </c>
      <c r="AE353">
        <v>137440000</v>
      </c>
      <c r="AF353">
        <v>53572000</v>
      </c>
      <c r="AG353" s="16">
        <v>4210</v>
      </c>
      <c r="AH353">
        <v>8.3989894999999995E-2</v>
      </c>
      <c r="AI353" s="5">
        <v>5.5700000000000003E-3</v>
      </c>
      <c r="AJ353" s="5">
        <v>15.1</v>
      </c>
      <c r="AK353">
        <v>245</v>
      </c>
      <c r="AL353">
        <v>486</v>
      </c>
      <c r="AM353" t="s">
        <v>21085</v>
      </c>
    </row>
    <row r="354" spans="1:39" x14ac:dyDescent="0.25">
      <c r="A354" t="str">
        <f>HYPERLINK("http://www.UniProt.org/UniProt/Q9H6T3","RPAP3_HUMAN")</f>
        <v>RPAP3_HUMAN</v>
      </c>
      <c r="B354" s="4" t="s">
        <v>16224</v>
      </c>
      <c r="C354" s="9">
        <v>4000</v>
      </c>
      <c r="D354" s="54">
        <v>15</v>
      </c>
      <c r="E354" s="24">
        <v>4.8000000000000001E-2</v>
      </c>
      <c r="F354" s="9">
        <v>480</v>
      </c>
      <c r="G354" s="9">
        <v>33.1</v>
      </c>
      <c r="H354" s="30" t="s">
        <v>37764</v>
      </c>
      <c r="I354" t="s">
        <v>12</v>
      </c>
      <c r="J354" s="4" t="s">
        <v>12</v>
      </c>
      <c r="K354" s="6">
        <v>75.718000000000004</v>
      </c>
      <c r="L354" s="10" t="s">
        <v>12</v>
      </c>
      <c r="M354" s="24" t="s">
        <v>37749</v>
      </c>
      <c r="N354">
        <v>3964</v>
      </c>
      <c r="O354" s="15">
        <v>75.718000000000004</v>
      </c>
      <c r="P354" s="4" t="s">
        <v>19460</v>
      </c>
      <c r="Q354" s="4" t="s">
        <v>34466</v>
      </c>
      <c r="R354" s="18">
        <v>101.24</v>
      </c>
      <c r="S354" s="4" t="s">
        <v>34467</v>
      </c>
      <c r="T354" s="4" t="s">
        <v>16225</v>
      </c>
      <c r="V354" s="11" t="s">
        <v>1272</v>
      </c>
      <c r="W354" s="4" t="s">
        <v>16225</v>
      </c>
      <c r="X354" s="4" t="s">
        <v>12</v>
      </c>
      <c r="Y354" s="4" t="s">
        <v>16223</v>
      </c>
      <c r="AA354" t="s">
        <v>16226</v>
      </c>
      <c r="AB354" s="5" t="s">
        <v>34468</v>
      </c>
      <c r="AC354">
        <v>75.718000000000004</v>
      </c>
      <c r="AD354">
        <v>20000</v>
      </c>
      <c r="AE354">
        <v>79123000</v>
      </c>
      <c r="AF354">
        <v>31785000</v>
      </c>
      <c r="AG354" s="16">
        <v>3960</v>
      </c>
      <c r="AH354">
        <v>4.8352244000000003E-2</v>
      </c>
      <c r="AI354" s="5">
        <v>3.31E-3</v>
      </c>
      <c r="AJ354" s="5">
        <v>14.6</v>
      </c>
      <c r="AK354">
        <v>163</v>
      </c>
      <c r="AL354">
        <v>3964</v>
      </c>
      <c r="AM354" t="s">
        <v>34469</v>
      </c>
    </row>
    <row r="355" spans="1:39" x14ac:dyDescent="0.25">
      <c r="A355" t="str">
        <f>HYPERLINK("http://www.UniProt.org/UniProt/Q8TD16-2","BICD2_HUMAN")</f>
        <v>BICD2_HUMAN</v>
      </c>
      <c r="B355" s="4" t="s">
        <v>12927</v>
      </c>
      <c r="C355" s="9">
        <v>3100</v>
      </c>
      <c r="D355" s="54">
        <v>15</v>
      </c>
      <c r="E355" s="24">
        <v>3.7999999999999999E-2</v>
      </c>
      <c r="F355" s="9">
        <v>380</v>
      </c>
      <c r="G355" s="9">
        <v>25.3</v>
      </c>
      <c r="H355" s="30" t="s">
        <v>37764</v>
      </c>
      <c r="I355" t="s">
        <v>32</v>
      </c>
      <c r="J355" s="4" t="s">
        <v>12</v>
      </c>
      <c r="K355" s="6">
        <v>96.805000000000007</v>
      </c>
      <c r="L355" s="10" t="s">
        <v>12</v>
      </c>
      <c r="M355" s="24" t="s">
        <v>37749</v>
      </c>
      <c r="N355">
        <v>3122</v>
      </c>
      <c r="O355" s="15">
        <v>96.805000000000007</v>
      </c>
      <c r="P355" s="4" t="s">
        <v>19460</v>
      </c>
      <c r="Q355" s="4" t="s">
        <v>31184</v>
      </c>
      <c r="R355" s="18">
        <v>21.61</v>
      </c>
      <c r="S355" s="4" t="s">
        <v>31185</v>
      </c>
      <c r="T355" s="4" t="s">
        <v>12928</v>
      </c>
      <c r="V355" s="11" t="s">
        <v>12929</v>
      </c>
      <c r="W355" s="4" t="s">
        <v>12928</v>
      </c>
      <c r="X355" s="4" t="s">
        <v>31183</v>
      </c>
      <c r="Y355" s="4" t="s">
        <v>12930</v>
      </c>
      <c r="AB355" t="s">
        <v>31186</v>
      </c>
      <c r="AC355">
        <v>96.805000000000007</v>
      </c>
      <c r="AD355">
        <v>20000</v>
      </c>
      <c r="AE355">
        <v>62310000</v>
      </c>
      <c r="AF355">
        <v>24318000</v>
      </c>
      <c r="AG355" s="16">
        <v>3120</v>
      </c>
      <c r="AH355">
        <v>3.8077781999999998E-2</v>
      </c>
      <c r="AI355" s="5">
        <v>2.5300000000000001E-3</v>
      </c>
      <c r="AJ355" s="5">
        <v>15.1</v>
      </c>
      <c r="AK355">
        <v>193</v>
      </c>
      <c r="AL355">
        <v>3122</v>
      </c>
      <c r="AM355" t="s">
        <v>31182</v>
      </c>
    </row>
    <row r="356" spans="1:39" x14ac:dyDescent="0.25">
      <c r="A356" t="str">
        <f>HYPERLINK("http://www.UniProt.org/UniProt/P61962","DCAF7_HUMAN")</f>
        <v>DCAF7_HUMAN</v>
      </c>
      <c r="B356" s="4" t="s">
        <v>7014</v>
      </c>
      <c r="C356" s="9">
        <v>3100</v>
      </c>
      <c r="D356" s="54">
        <v>15</v>
      </c>
      <c r="E356" s="24">
        <v>3.7999999999999999E-2</v>
      </c>
      <c r="F356" s="9">
        <v>380</v>
      </c>
      <c r="G356" s="9">
        <v>25.2</v>
      </c>
      <c r="H356" s="30" t="s">
        <v>37764</v>
      </c>
      <c r="I356" t="s">
        <v>69</v>
      </c>
      <c r="J356" s="4" t="s">
        <v>12</v>
      </c>
      <c r="K356" s="6">
        <v>38.926000000000002</v>
      </c>
      <c r="L356" s="10" t="s">
        <v>12</v>
      </c>
      <c r="M356" s="24" t="s">
        <v>37749</v>
      </c>
      <c r="N356">
        <v>1638</v>
      </c>
      <c r="O356" s="15">
        <v>38.926000000000002</v>
      </c>
      <c r="P356" s="4" t="s">
        <v>19460</v>
      </c>
      <c r="Q356" s="4" t="s">
        <v>25435</v>
      </c>
      <c r="R356" s="18">
        <v>18.73</v>
      </c>
      <c r="S356" s="4" t="s">
        <v>25436</v>
      </c>
      <c r="T356" s="4" t="s">
        <v>7015</v>
      </c>
      <c r="U356" s="11" t="s">
        <v>7016</v>
      </c>
      <c r="V356" s="11" t="s">
        <v>7017</v>
      </c>
      <c r="W356" s="4" t="s">
        <v>7015</v>
      </c>
      <c r="X356" s="4" t="s">
        <v>25434</v>
      </c>
      <c r="Y356" s="4" t="s">
        <v>7013</v>
      </c>
      <c r="AB356" t="s">
        <v>25437</v>
      </c>
      <c r="AC356">
        <v>38.926000000000002</v>
      </c>
      <c r="AD356">
        <v>20000</v>
      </c>
      <c r="AE356">
        <v>62939000</v>
      </c>
      <c r="AF356">
        <v>24228000</v>
      </c>
      <c r="AG356" s="16">
        <v>3150</v>
      </c>
      <c r="AH356">
        <v>3.8462165E-2</v>
      </c>
      <c r="AI356" s="5">
        <v>2.5200000000000001E-3</v>
      </c>
      <c r="AJ356" s="5">
        <v>15.3</v>
      </c>
      <c r="AK356">
        <v>41</v>
      </c>
      <c r="AL356">
        <v>1638</v>
      </c>
      <c r="AM356" t="s">
        <v>25438</v>
      </c>
    </row>
    <row r="357" spans="1:39" x14ac:dyDescent="0.25">
      <c r="A357" t="str">
        <f>HYPERLINK("http://www.UniProt.org/UniProt/P09132","SRP19_HUMAN")</f>
        <v>SRP19_HUMAN</v>
      </c>
      <c r="B357" s="4" t="s">
        <v>3254</v>
      </c>
      <c r="C357" s="9">
        <v>2200</v>
      </c>
      <c r="D357" s="54">
        <v>15</v>
      </c>
      <c r="E357" s="24">
        <v>2.7E-2</v>
      </c>
      <c r="F357" s="9">
        <v>270</v>
      </c>
      <c r="G357" s="9">
        <v>18.3</v>
      </c>
      <c r="H357" s="30" t="s">
        <v>37764</v>
      </c>
      <c r="I357" t="s">
        <v>32</v>
      </c>
      <c r="J357" s="4" t="s">
        <v>12</v>
      </c>
      <c r="K357" s="6">
        <v>16.155999999999999</v>
      </c>
      <c r="L357" s="10" t="s">
        <v>12</v>
      </c>
      <c r="M357" s="24" t="s">
        <v>37749</v>
      </c>
      <c r="N357">
        <v>794</v>
      </c>
      <c r="O357" s="15">
        <v>16.155999999999999</v>
      </c>
      <c r="P357" s="4" t="s">
        <v>19460</v>
      </c>
      <c r="Q357" s="4" t="s">
        <v>22236</v>
      </c>
      <c r="R357" s="18">
        <v>17.39</v>
      </c>
      <c r="S357" s="4" t="s">
        <v>22237</v>
      </c>
      <c r="T357" s="4" t="s">
        <v>3255</v>
      </c>
      <c r="U357" s="11" t="s">
        <v>3256</v>
      </c>
      <c r="V357" s="11" t="s">
        <v>3257</v>
      </c>
      <c r="W357" s="4" t="s">
        <v>3255</v>
      </c>
      <c r="X357" s="4" t="s">
        <v>19666</v>
      </c>
      <c r="Y357" s="4" t="s">
        <v>3253</v>
      </c>
      <c r="AA357" t="s">
        <v>2087</v>
      </c>
      <c r="AB357" t="s">
        <v>22238</v>
      </c>
      <c r="AC357">
        <v>16.155999999999999</v>
      </c>
      <c r="AD357">
        <v>20000</v>
      </c>
      <c r="AE357">
        <v>44907000</v>
      </c>
      <c r="AF357">
        <v>17620000</v>
      </c>
      <c r="AG357" s="16">
        <v>2250</v>
      </c>
      <c r="AH357">
        <v>2.7442768999999999E-2</v>
      </c>
      <c r="AI357" s="5">
        <v>1.83E-3</v>
      </c>
      <c r="AJ357" s="5">
        <v>15</v>
      </c>
      <c r="AK357">
        <v>21</v>
      </c>
      <c r="AL357">
        <v>794</v>
      </c>
      <c r="AM357" t="s">
        <v>22239</v>
      </c>
    </row>
    <row r="358" spans="1:39" x14ac:dyDescent="0.25">
      <c r="A358" t="str">
        <f>HYPERLINK("http://www.UniProt.org/UniProt/Q92600","RCD1_HUMAN")</f>
        <v>RCD1_HUMAN</v>
      </c>
      <c r="B358" s="4" t="s">
        <v>13371</v>
      </c>
      <c r="C358" s="9">
        <v>1300</v>
      </c>
      <c r="D358" s="54">
        <v>15</v>
      </c>
      <c r="E358" s="24">
        <v>1.6E-2</v>
      </c>
      <c r="F358" s="9">
        <v>160</v>
      </c>
      <c r="G358" s="9">
        <v>10.5</v>
      </c>
      <c r="H358" s="30" t="s">
        <v>37764</v>
      </c>
      <c r="I358" t="s">
        <v>69</v>
      </c>
      <c r="J358" s="4" t="s">
        <v>12</v>
      </c>
      <c r="K358" s="6">
        <v>33.631</v>
      </c>
      <c r="L358" s="10" t="s">
        <v>12</v>
      </c>
      <c r="M358" s="24" t="s">
        <v>37749</v>
      </c>
      <c r="N358">
        <v>3236</v>
      </c>
      <c r="O358" s="15">
        <v>33.631</v>
      </c>
      <c r="P358" s="4" t="s">
        <v>19460</v>
      </c>
      <c r="Q358" s="4" t="s">
        <v>31635</v>
      </c>
      <c r="R358" s="18">
        <v>93.81</v>
      </c>
      <c r="S358" s="4" t="s">
        <v>31636</v>
      </c>
      <c r="T358" s="4" t="s">
        <v>13372</v>
      </c>
      <c r="U358" s="11" t="s">
        <v>13373</v>
      </c>
      <c r="V358" s="11" t="s">
        <v>13374</v>
      </c>
      <c r="W358" s="4" t="s">
        <v>13372</v>
      </c>
      <c r="X358" s="4" t="s">
        <v>31634</v>
      </c>
      <c r="Y358" s="4" t="s">
        <v>13370</v>
      </c>
      <c r="AA358" t="s">
        <v>73</v>
      </c>
      <c r="AB358" t="s">
        <v>31637</v>
      </c>
      <c r="AC358">
        <v>33.631</v>
      </c>
      <c r="AD358">
        <v>20000</v>
      </c>
      <c r="AE358">
        <v>25374000</v>
      </c>
      <c r="AF358">
        <v>10069000</v>
      </c>
      <c r="AG358" s="16">
        <v>1270</v>
      </c>
      <c r="AH358">
        <v>1.5506109000000001E-2</v>
      </c>
      <c r="AI358" s="5">
        <v>1.0499999999999999E-3</v>
      </c>
      <c r="AJ358" s="5">
        <v>14.8</v>
      </c>
      <c r="AK358">
        <v>44</v>
      </c>
      <c r="AL358">
        <v>3236</v>
      </c>
      <c r="AM358" t="s">
        <v>31638</v>
      </c>
    </row>
    <row r="359" spans="1:39" x14ac:dyDescent="0.25">
      <c r="A359" t="str">
        <f>HYPERLINK("http://www.UniProt.org/UniProt/Q9Y2W1","TR150_HUMAN")</f>
        <v>TR150_HUMAN</v>
      </c>
      <c r="B359" s="4" t="s">
        <v>18809</v>
      </c>
      <c r="C359" s="9">
        <v>580</v>
      </c>
      <c r="D359" s="54">
        <v>15</v>
      </c>
      <c r="E359" s="24">
        <v>7.1000000000000004E-3</v>
      </c>
      <c r="F359" s="9">
        <v>71</v>
      </c>
      <c r="G359" s="9">
        <v>4.8</v>
      </c>
      <c r="H359" s="30" t="s">
        <v>37764</v>
      </c>
      <c r="I359" t="s">
        <v>92</v>
      </c>
      <c r="J359" s="4" t="s">
        <v>12</v>
      </c>
      <c r="K359" s="6">
        <v>108.66</v>
      </c>
      <c r="L359" s="10" t="s">
        <v>12</v>
      </c>
      <c r="M359" s="24" t="s">
        <v>37749</v>
      </c>
      <c r="N359">
        <v>4642</v>
      </c>
      <c r="O359" s="15">
        <v>108.66</v>
      </c>
      <c r="P359" s="4" t="s">
        <v>19460</v>
      </c>
      <c r="Q359" s="4" t="s">
        <v>37118</v>
      </c>
      <c r="R359" s="18">
        <v>29.23</v>
      </c>
      <c r="S359" s="4" t="s">
        <v>37119</v>
      </c>
      <c r="T359" s="4" t="s">
        <v>18810</v>
      </c>
      <c r="U359" s="11" t="s">
        <v>18811</v>
      </c>
      <c r="V359" s="11" t="s">
        <v>17435</v>
      </c>
      <c r="W359" s="4" t="s">
        <v>18810</v>
      </c>
      <c r="X359" s="4" t="s">
        <v>37117</v>
      </c>
      <c r="Y359" s="4" t="s">
        <v>18808</v>
      </c>
      <c r="Z359" t="s">
        <v>4567</v>
      </c>
      <c r="AA359" t="s">
        <v>1021</v>
      </c>
      <c r="AB359" t="s">
        <v>37120</v>
      </c>
      <c r="AC359">
        <v>108.66</v>
      </c>
      <c r="AD359">
        <v>20000</v>
      </c>
      <c r="AE359">
        <v>11538000</v>
      </c>
      <c r="AF359">
        <v>4610600</v>
      </c>
      <c r="AG359" s="16">
        <v>577</v>
      </c>
      <c r="AH359">
        <v>7.0508979999999999E-3</v>
      </c>
      <c r="AI359" s="5">
        <v>4.8000000000000001E-4</v>
      </c>
      <c r="AJ359" s="5">
        <v>14.7</v>
      </c>
      <c r="AK359">
        <v>80</v>
      </c>
      <c r="AL359">
        <v>4642</v>
      </c>
      <c r="AM359" t="s">
        <v>18808</v>
      </c>
    </row>
    <row r="360" spans="1:39" x14ac:dyDescent="0.25">
      <c r="A360" t="str">
        <f>HYPERLINK("http://www.UniProt.org/UniProt/Q96AC1","FERM2_HUMAN")</f>
        <v>FERM2_HUMAN</v>
      </c>
      <c r="B360" s="4" t="s">
        <v>13754</v>
      </c>
      <c r="C360" s="9">
        <v>7900</v>
      </c>
      <c r="D360" s="54">
        <v>14</v>
      </c>
      <c r="E360" s="24">
        <v>9.7000000000000003E-2</v>
      </c>
      <c r="F360" s="9">
        <v>970</v>
      </c>
      <c r="G360" s="9">
        <v>71.5</v>
      </c>
      <c r="H360" s="30" t="s">
        <v>37764</v>
      </c>
      <c r="I360" t="s">
        <v>69</v>
      </c>
      <c r="J360" s="4" t="s">
        <v>584</v>
      </c>
      <c r="K360" s="6">
        <v>77.86</v>
      </c>
      <c r="L360" s="10" t="s">
        <v>12</v>
      </c>
      <c r="M360" s="24" t="s">
        <v>37749</v>
      </c>
      <c r="N360">
        <v>3328</v>
      </c>
      <c r="O360" s="15">
        <v>77.86</v>
      </c>
      <c r="P360" s="4" t="s">
        <v>19460</v>
      </c>
      <c r="Q360" s="4" t="s">
        <v>32002</v>
      </c>
      <c r="R360" s="18">
        <v>129.56</v>
      </c>
      <c r="S360" s="4" t="s">
        <v>32003</v>
      </c>
      <c r="T360" s="4" t="s">
        <v>13755</v>
      </c>
      <c r="U360" s="11" t="s">
        <v>13756</v>
      </c>
      <c r="V360" s="11" t="s">
        <v>13757</v>
      </c>
      <c r="W360" s="4" t="s">
        <v>13755</v>
      </c>
      <c r="X360" s="4" t="s">
        <v>32001</v>
      </c>
      <c r="Y360" s="4" t="s">
        <v>13753</v>
      </c>
      <c r="AA360" t="s">
        <v>13758</v>
      </c>
      <c r="AB360" s="5" t="s">
        <v>32004</v>
      </c>
      <c r="AC360">
        <v>77.86</v>
      </c>
      <c r="AD360">
        <v>20000</v>
      </c>
      <c r="AE360">
        <v>158190000</v>
      </c>
      <c r="AF360">
        <v>68700000</v>
      </c>
      <c r="AG360" s="16">
        <v>7910</v>
      </c>
      <c r="AH360">
        <v>9.6670266000000005E-2</v>
      </c>
      <c r="AI360" s="5">
        <v>7.1500000000000001E-3</v>
      </c>
      <c r="AJ360" s="5">
        <v>13.5</v>
      </c>
      <c r="AK360">
        <v>194</v>
      </c>
      <c r="AL360">
        <v>3328</v>
      </c>
      <c r="AM360" t="s">
        <v>32005</v>
      </c>
    </row>
    <row r="361" spans="1:39" x14ac:dyDescent="0.25">
      <c r="A361" t="str">
        <f>HYPERLINK("http://www.UniProt.org/UniProt/P62879","GBB2_HUMAN")</f>
        <v>GBB2_HUMAN</v>
      </c>
      <c r="B361" s="4" t="s">
        <v>7267</v>
      </c>
      <c r="C361" s="9">
        <v>3400</v>
      </c>
      <c r="D361" s="54">
        <v>14</v>
      </c>
      <c r="E361" s="24">
        <v>4.1000000000000002E-2</v>
      </c>
      <c r="F361" s="9">
        <v>410</v>
      </c>
      <c r="G361" s="9">
        <v>29.299999999999997</v>
      </c>
      <c r="H361" s="30" t="s">
        <v>37764</v>
      </c>
      <c r="I361" t="s">
        <v>32</v>
      </c>
      <c r="J361" s="4" t="s">
        <v>12</v>
      </c>
      <c r="K361" s="6">
        <v>37.331000000000003</v>
      </c>
      <c r="L361" s="10" t="s">
        <v>12</v>
      </c>
      <c r="M361" s="24" t="s">
        <v>37749</v>
      </c>
      <c r="N361">
        <v>1696</v>
      </c>
      <c r="O361" s="15">
        <v>37.331000000000003</v>
      </c>
      <c r="P361" s="4" t="s">
        <v>19460</v>
      </c>
      <c r="Q361" s="4" t="s">
        <v>25618</v>
      </c>
      <c r="R361" s="18">
        <v>14.46</v>
      </c>
      <c r="S361" s="4" t="s">
        <v>25619</v>
      </c>
      <c r="T361" s="4" t="s">
        <v>599</v>
      </c>
      <c r="U361" s="11" t="s">
        <v>7268</v>
      </c>
      <c r="V361" s="11" t="s">
        <v>601</v>
      </c>
      <c r="W361" s="4" t="s">
        <v>599</v>
      </c>
      <c r="X361" s="4" t="s">
        <v>25617</v>
      </c>
      <c r="Y361" s="4" t="s">
        <v>7266</v>
      </c>
      <c r="Z361" t="s">
        <v>7269</v>
      </c>
      <c r="AB361" t="s">
        <v>25620</v>
      </c>
      <c r="AC361">
        <v>37.331000000000003</v>
      </c>
      <c r="AD361">
        <v>20000</v>
      </c>
      <c r="AE361">
        <v>67670000</v>
      </c>
      <c r="AF361">
        <v>28187000</v>
      </c>
      <c r="AG361" s="16">
        <v>3380</v>
      </c>
      <c r="AH361">
        <v>4.1353290000000001E-2</v>
      </c>
      <c r="AI361" s="5">
        <v>2.9299999999999999E-3</v>
      </c>
      <c r="AJ361" s="5">
        <v>14.1</v>
      </c>
      <c r="AK361">
        <v>28</v>
      </c>
      <c r="AL361">
        <v>1696</v>
      </c>
      <c r="AM361" t="s">
        <v>25621</v>
      </c>
    </row>
    <row r="362" spans="1:39" x14ac:dyDescent="0.25">
      <c r="A362" t="str">
        <f>HYPERLINK("http://www.UniProt.org/UniProt/Q99717","SMAD5_HUMAN")</f>
        <v>SMAD5_HUMAN</v>
      </c>
      <c r="B362" s="4" t="s">
        <v>14893</v>
      </c>
      <c r="C362" s="9">
        <v>2300</v>
      </c>
      <c r="D362" s="54">
        <v>14</v>
      </c>
      <c r="E362" s="24">
        <v>2.8000000000000001E-2</v>
      </c>
      <c r="F362" s="9">
        <v>280</v>
      </c>
      <c r="G362" s="9">
        <v>20.100000000000001</v>
      </c>
      <c r="H362" s="30" t="s">
        <v>37764</v>
      </c>
      <c r="I362" t="s">
        <v>69</v>
      </c>
      <c r="J362" s="4" t="s">
        <v>12</v>
      </c>
      <c r="K362" s="6">
        <v>52.258000000000003</v>
      </c>
      <c r="L362" s="10" t="s">
        <v>12</v>
      </c>
      <c r="M362" s="24" t="s">
        <v>37749</v>
      </c>
      <c r="N362">
        <v>3620</v>
      </c>
      <c r="O362" s="15">
        <v>52.258000000000003</v>
      </c>
      <c r="P362" s="4" t="s">
        <v>19460</v>
      </c>
      <c r="Q362" s="4" t="s">
        <v>33143</v>
      </c>
      <c r="R362" s="18">
        <v>42.82</v>
      </c>
      <c r="S362" s="4" t="s">
        <v>33144</v>
      </c>
      <c r="T362" s="4" t="s">
        <v>14894</v>
      </c>
      <c r="U362" s="11" t="s">
        <v>14895</v>
      </c>
      <c r="V362" s="11" t="s">
        <v>8624</v>
      </c>
      <c r="W362" s="4" t="s">
        <v>14894</v>
      </c>
      <c r="X362" s="4" t="s">
        <v>33142</v>
      </c>
      <c r="Y362" s="4" t="s">
        <v>14892</v>
      </c>
      <c r="AB362" t="s">
        <v>33145</v>
      </c>
      <c r="AC362">
        <v>52.258000000000003</v>
      </c>
      <c r="AD362">
        <v>20000</v>
      </c>
      <c r="AE362">
        <v>45795000</v>
      </c>
      <c r="AF362">
        <v>19369000</v>
      </c>
      <c r="AG362" s="16">
        <v>2290</v>
      </c>
      <c r="AH362">
        <v>2.7985428E-2</v>
      </c>
      <c r="AI362" s="5">
        <v>2.0100000000000001E-3</v>
      </c>
      <c r="AJ362" s="5">
        <v>13.9</v>
      </c>
      <c r="AK362">
        <v>48</v>
      </c>
      <c r="AL362">
        <v>3620</v>
      </c>
      <c r="AM362" t="s">
        <v>14892</v>
      </c>
    </row>
    <row r="363" spans="1:39" x14ac:dyDescent="0.25">
      <c r="A363" t="str">
        <f>HYPERLINK("http://www.UniProt.org/UniProt/Q5SW79","CE170_HUMAN")</f>
        <v>CE170_HUMAN</v>
      </c>
      <c r="B363" s="4" t="s">
        <v>10371</v>
      </c>
      <c r="C363" s="9">
        <v>2200</v>
      </c>
      <c r="D363" s="54">
        <v>14</v>
      </c>
      <c r="E363" s="24">
        <v>2.7E-2</v>
      </c>
      <c r="F363" s="9">
        <v>270</v>
      </c>
      <c r="G363" s="9">
        <v>19.5</v>
      </c>
      <c r="H363" s="30" t="s">
        <v>37764</v>
      </c>
      <c r="I363" t="s">
        <v>32</v>
      </c>
      <c r="J363" s="4" t="s">
        <v>12</v>
      </c>
      <c r="K363" s="6">
        <v>175.29</v>
      </c>
      <c r="L363" s="10" t="s">
        <v>12</v>
      </c>
      <c r="M363" s="24" t="s">
        <v>37749</v>
      </c>
      <c r="N363">
        <v>2433</v>
      </c>
      <c r="O363" s="15">
        <v>175.29</v>
      </c>
      <c r="P363" s="4" t="s">
        <v>19460</v>
      </c>
      <c r="Q363" s="4" t="s">
        <v>28510</v>
      </c>
      <c r="R363" s="18">
        <v>33.89</v>
      </c>
      <c r="S363" s="4" t="s">
        <v>28511</v>
      </c>
      <c r="T363" s="4" t="s">
        <v>10372</v>
      </c>
      <c r="U363" s="11" t="s">
        <v>10373</v>
      </c>
      <c r="V363" s="11" t="s">
        <v>10374</v>
      </c>
      <c r="W363" s="4" t="s">
        <v>10372</v>
      </c>
      <c r="X363" s="4" t="s">
        <v>28509</v>
      </c>
      <c r="Y363" s="4" t="s">
        <v>10370</v>
      </c>
      <c r="AB363" t="s">
        <v>28512</v>
      </c>
      <c r="AC363">
        <v>175.29</v>
      </c>
      <c r="AD363">
        <v>20000</v>
      </c>
      <c r="AE363">
        <v>43721000</v>
      </c>
      <c r="AF363">
        <v>18715000</v>
      </c>
      <c r="AG363" s="16">
        <v>2190</v>
      </c>
      <c r="AH363">
        <v>2.6718002000000001E-2</v>
      </c>
      <c r="AI363" s="5">
        <v>1.9499999999999999E-3</v>
      </c>
      <c r="AJ363" s="5">
        <v>13.7</v>
      </c>
      <c r="AK363">
        <v>327</v>
      </c>
      <c r="AL363">
        <v>2433</v>
      </c>
      <c r="AM363" t="s">
        <v>28513</v>
      </c>
    </row>
    <row r="364" spans="1:39" x14ac:dyDescent="0.25">
      <c r="A364" t="str">
        <f>HYPERLINK("http://www.UniProt.org/UniProt/O60907-2","TBL1X_HUMAN")</f>
        <v>TBL1X_HUMAN</v>
      </c>
      <c r="B364" s="4" t="s">
        <v>1614</v>
      </c>
      <c r="C364" s="9">
        <v>1500</v>
      </c>
      <c r="D364" s="54">
        <v>14</v>
      </c>
      <c r="E364" s="24">
        <v>1.9E-2</v>
      </c>
      <c r="F364" s="9">
        <v>190</v>
      </c>
      <c r="G364" s="9">
        <v>13.1</v>
      </c>
      <c r="H364" s="30" t="s">
        <v>37764</v>
      </c>
      <c r="I364" t="s">
        <v>92</v>
      </c>
      <c r="J364" s="4" t="s">
        <v>12</v>
      </c>
      <c r="K364" s="6">
        <v>57.048000000000002</v>
      </c>
      <c r="L364" s="10" t="s">
        <v>12</v>
      </c>
      <c r="M364" s="24" t="s">
        <v>37749</v>
      </c>
      <c r="N364">
        <v>428</v>
      </c>
      <c r="O364" s="15">
        <v>57.048000000000002</v>
      </c>
      <c r="P364" s="4" t="s">
        <v>19460</v>
      </c>
      <c r="Q364" s="4" t="s">
        <v>20849</v>
      </c>
      <c r="R364" s="18">
        <v>31.69</v>
      </c>
      <c r="S364" s="4" t="s">
        <v>20850</v>
      </c>
      <c r="T364" s="4" t="s">
        <v>1615</v>
      </c>
      <c r="U364" s="11" t="s">
        <v>1616</v>
      </c>
      <c r="V364" s="11" t="s">
        <v>1617</v>
      </c>
      <c r="W364" s="4" t="s">
        <v>1615</v>
      </c>
      <c r="X364" s="4" t="s">
        <v>19923</v>
      </c>
      <c r="Y364" s="4" t="s">
        <v>1620</v>
      </c>
      <c r="Z364" t="s">
        <v>1618</v>
      </c>
      <c r="AA364" t="s">
        <v>1619</v>
      </c>
      <c r="AB364" t="s">
        <v>20851</v>
      </c>
      <c r="AC364">
        <v>57.048000000000002</v>
      </c>
      <c r="AD364">
        <v>20000</v>
      </c>
      <c r="AE364">
        <v>30682000</v>
      </c>
      <c r="AF364">
        <v>12566000</v>
      </c>
      <c r="AG364" s="16">
        <v>1530</v>
      </c>
      <c r="AH364">
        <v>1.874984E-2</v>
      </c>
      <c r="AI364" s="5">
        <v>1.31E-3</v>
      </c>
      <c r="AJ364" s="5">
        <v>14.3</v>
      </c>
      <c r="AK364">
        <v>56</v>
      </c>
      <c r="AL364">
        <v>428</v>
      </c>
      <c r="AM364" t="s">
        <v>20852</v>
      </c>
    </row>
    <row r="365" spans="1:39" x14ac:dyDescent="0.25">
      <c r="A365" t="str">
        <f>HYPERLINK("http://www.UniProt.org/UniProt/Q641Q2","FA21A_HUMAN")</f>
        <v>FA21A_HUMAN</v>
      </c>
      <c r="B365" s="4" t="s">
        <v>10661</v>
      </c>
      <c r="C365" s="9">
        <v>1500</v>
      </c>
      <c r="D365" s="54">
        <v>14</v>
      </c>
      <c r="E365" s="24">
        <v>1.7999999999999999E-2</v>
      </c>
      <c r="F365" s="9">
        <v>180</v>
      </c>
      <c r="G365" s="9">
        <v>12.6</v>
      </c>
      <c r="H365" s="30" t="s">
        <v>37764</v>
      </c>
      <c r="I365" t="s">
        <v>32</v>
      </c>
      <c r="J365" s="4" t="s">
        <v>12</v>
      </c>
      <c r="K365" s="6">
        <v>147.18</v>
      </c>
      <c r="L365" s="10" t="s">
        <v>12</v>
      </c>
      <c r="M365" s="24" t="s">
        <v>37749</v>
      </c>
      <c r="N365">
        <v>2514</v>
      </c>
      <c r="O365" s="15">
        <v>147.18</v>
      </c>
      <c r="P365" s="4" t="s">
        <v>19460</v>
      </c>
      <c r="Q365" s="4" t="s">
        <v>28830</v>
      </c>
      <c r="R365" s="18">
        <v>140.53</v>
      </c>
      <c r="S365" s="4" t="s">
        <v>28831</v>
      </c>
      <c r="T365" s="4" t="s">
        <v>10662</v>
      </c>
      <c r="U365" s="11" t="s">
        <v>10663</v>
      </c>
      <c r="V365" s="11" t="s">
        <v>10664</v>
      </c>
      <c r="W365" s="4" t="s">
        <v>10662</v>
      </c>
      <c r="X365" s="4" t="s">
        <v>28829</v>
      </c>
      <c r="Y365" s="4" t="s">
        <v>10660</v>
      </c>
      <c r="AA365" t="s">
        <v>8195</v>
      </c>
      <c r="AB365" t="s">
        <v>28832</v>
      </c>
      <c r="AC365">
        <v>147.18</v>
      </c>
      <c r="AD365">
        <v>20000</v>
      </c>
      <c r="AE365">
        <v>29327000</v>
      </c>
      <c r="AF365">
        <v>12068000</v>
      </c>
      <c r="AG365" s="16">
        <v>1470</v>
      </c>
      <c r="AH365">
        <v>1.7921796E-2</v>
      </c>
      <c r="AI365" s="5">
        <v>1.2600000000000001E-3</v>
      </c>
      <c r="AJ365" s="5">
        <v>14.3</v>
      </c>
      <c r="AK365">
        <v>223</v>
      </c>
      <c r="AL365">
        <v>2514</v>
      </c>
      <c r="AM365" t="s">
        <v>28833</v>
      </c>
    </row>
    <row r="366" spans="1:39" x14ac:dyDescent="0.25">
      <c r="A366" t="str">
        <f>HYPERLINK("http://www.UniProt.org/UniProt/Q15025","TNIP1_HUMAN")</f>
        <v>TNIP1_HUMAN</v>
      </c>
      <c r="B366" s="4" t="s">
        <v>9317</v>
      </c>
      <c r="C366" s="9">
        <v>810</v>
      </c>
      <c r="D366" s="54">
        <v>14</v>
      </c>
      <c r="E366" s="24">
        <v>9.9000000000000008E-3</v>
      </c>
      <c r="F366" s="9">
        <v>99.000000000000014</v>
      </c>
      <c r="G366" s="9">
        <v>6.9399999999999995</v>
      </c>
      <c r="H366" s="30" t="s">
        <v>37764</v>
      </c>
      <c r="I366" t="s">
        <v>69</v>
      </c>
      <c r="J366" s="4" t="s">
        <v>12</v>
      </c>
      <c r="K366" s="6">
        <v>71.863</v>
      </c>
      <c r="L366" s="10" t="s">
        <v>12</v>
      </c>
      <c r="M366" s="24" t="s">
        <v>37749</v>
      </c>
      <c r="N366">
        <v>2171</v>
      </c>
      <c r="O366" s="15">
        <v>71.863</v>
      </c>
      <c r="P366" s="4" t="s">
        <v>19460</v>
      </c>
      <c r="Q366" s="4" t="s">
        <v>27500</v>
      </c>
      <c r="R366" s="18">
        <v>120.7</v>
      </c>
      <c r="S366" s="4" t="s">
        <v>27501</v>
      </c>
      <c r="T366" s="4" t="s">
        <v>9318</v>
      </c>
      <c r="V366" s="11" t="s">
        <v>9319</v>
      </c>
      <c r="W366" s="4" t="s">
        <v>9318</v>
      </c>
      <c r="X366" s="4" t="s">
        <v>27499</v>
      </c>
      <c r="Y366" s="4" t="s">
        <v>9316</v>
      </c>
      <c r="Z366" t="s">
        <v>249</v>
      </c>
      <c r="AB366" s="5" t="s">
        <v>27502</v>
      </c>
      <c r="AC366">
        <v>71.863</v>
      </c>
      <c r="AD366">
        <v>20000</v>
      </c>
      <c r="AE366">
        <v>16120000</v>
      </c>
      <c r="AF366">
        <v>6667300</v>
      </c>
      <c r="AG366" s="16">
        <v>806</v>
      </c>
      <c r="AH366">
        <v>9.8509679999999999E-3</v>
      </c>
      <c r="AI366" s="5">
        <v>6.9399999999999996E-4</v>
      </c>
      <c r="AJ366" s="5">
        <v>14.2</v>
      </c>
      <c r="AK366">
        <v>55</v>
      </c>
      <c r="AL366">
        <v>2171</v>
      </c>
      <c r="AM366" t="s">
        <v>27503</v>
      </c>
    </row>
    <row r="367" spans="1:39" x14ac:dyDescent="0.25">
      <c r="A367" t="str">
        <f>HYPERLINK("http://www.UniProt.org/UniProt/P42345","MTOR_HUMAN")</f>
        <v>MTOR_HUMAN</v>
      </c>
      <c r="B367" s="4" t="s">
        <v>5480</v>
      </c>
      <c r="C367" s="54">
        <v>600</v>
      </c>
      <c r="D367" s="54">
        <v>14</v>
      </c>
      <c r="E367" s="24">
        <v>7.0000000000000001E-3</v>
      </c>
      <c r="F367" s="9">
        <v>70</v>
      </c>
      <c r="G367" s="9">
        <v>5.12</v>
      </c>
      <c r="H367" s="30" t="s">
        <v>37764</v>
      </c>
      <c r="I367" t="s">
        <v>69</v>
      </c>
      <c r="J367" s="4" t="s">
        <v>12</v>
      </c>
      <c r="K367" s="6">
        <v>288.89</v>
      </c>
      <c r="L367" s="10" t="s">
        <v>12</v>
      </c>
      <c r="M367" s="24" t="s">
        <v>37749</v>
      </c>
      <c r="N367">
        <v>1285</v>
      </c>
      <c r="O367" s="15">
        <v>288.89</v>
      </c>
      <c r="P367" s="4" t="s">
        <v>19460</v>
      </c>
      <c r="Q367" s="4" t="s">
        <v>24089</v>
      </c>
      <c r="R367" s="18">
        <v>231.32</v>
      </c>
      <c r="S367" s="4" t="s">
        <v>24090</v>
      </c>
      <c r="T367" s="4" t="s">
        <v>5481</v>
      </c>
      <c r="U367" s="11" t="s">
        <v>5482</v>
      </c>
      <c r="V367" s="11" t="s">
        <v>5483</v>
      </c>
      <c r="W367" s="4" t="s">
        <v>5481</v>
      </c>
      <c r="X367" s="4" t="s">
        <v>24088</v>
      </c>
      <c r="Y367" s="4" t="s">
        <v>5479</v>
      </c>
      <c r="Z367" t="s">
        <v>5484</v>
      </c>
      <c r="AB367" t="s">
        <v>24091</v>
      </c>
      <c r="AC367">
        <v>288.89</v>
      </c>
      <c r="AD367">
        <v>19090</v>
      </c>
      <c r="AE367">
        <v>11418000</v>
      </c>
      <c r="AF367">
        <v>4923000</v>
      </c>
      <c r="AG367" s="16">
        <v>598</v>
      </c>
      <c r="AH367">
        <v>6.9775660000000002E-3</v>
      </c>
      <c r="AI367" s="5">
        <v>5.1199999999999998E-4</v>
      </c>
      <c r="AJ367" s="5">
        <v>13.6</v>
      </c>
      <c r="AK367">
        <v>204</v>
      </c>
      <c r="AL367">
        <v>1285</v>
      </c>
      <c r="AM367" t="s">
        <v>5479</v>
      </c>
    </row>
    <row r="368" spans="1:39" x14ac:dyDescent="0.25">
      <c r="A368" t="str">
        <f>HYPERLINK("http://www.UniProt.org/UniProt/Q16204","CCDC6_HUMAN")</f>
        <v>CCDC6_HUMAN</v>
      </c>
      <c r="B368" s="4" t="s">
        <v>9748</v>
      </c>
      <c r="C368" s="9">
        <v>14000</v>
      </c>
      <c r="D368" s="54">
        <v>13</v>
      </c>
      <c r="E368" s="24">
        <v>0.17</v>
      </c>
      <c r="F368" s="9">
        <v>1700.0000000000002</v>
      </c>
      <c r="G368" s="9">
        <v>129</v>
      </c>
      <c r="H368" s="30" t="s">
        <v>37764</v>
      </c>
      <c r="I368" t="s">
        <v>32</v>
      </c>
      <c r="J368" s="4" t="s">
        <v>12</v>
      </c>
      <c r="K368" s="6">
        <v>53.29</v>
      </c>
      <c r="L368" s="10" t="s">
        <v>12</v>
      </c>
      <c r="M368" s="24" t="s">
        <v>37749</v>
      </c>
      <c r="N368">
        <v>2271</v>
      </c>
      <c r="O368" s="15">
        <v>53.29</v>
      </c>
      <c r="P368" s="4" t="s">
        <v>19460</v>
      </c>
      <c r="Q368" s="4" t="s">
        <v>27893</v>
      </c>
      <c r="R368" s="18">
        <v>43.96</v>
      </c>
      <c r="S368" s="4" t="s">
        <v>27894</v>
      </c>
      <c r="T368" s="4" t="s">
        <v>12</v>
      </c>
      <c r="U368" s="11" t="s">
        <v>9749</v>
      </c>
      <c r="V368" s="11" t="s">
        <v>9750</v>
      </c>
      <c r="W368" s="4" t="s">
        <v>12</v>
      </c>
      <c r="X368" s="4" t="s">
        <v>27892</v>
      </c>
      <c r="Y368" s="4" t="s">
        <v>9747</v>
      </c>
      <c r="AB368" t="s">
        <v>27895</v>
      </c>
      <c r="AC368">
        <v>53.29</v>
      </c>
      <c r="AD368">
        <v>20000</v>
      </c>
      <c r="AE368">
        <v>275140000</v>
      </c>
      <c r="AF368">
        <v>123790000</v>
      </c>
      <c r="AG368" s="16">
        <v>13800</v>
      </c>
      <c r="AH368">
        <v>0.16813867599999999</v>
      </c>
      <c r="AI368" s="5">
        <v>1.29E-2</v>
      </c>
      <c r="AJ368" s="5">
        <v>13.1</v>
      </c>
      <c r="AK368">
        <v>172</v>
      </c>
      <c r="AL368">
        <v>2271</v>
      </c>
      <c r="AM368" t="s">
        <v>9747</v>
      </c>
    </row>
    <row r="369" spans="1:39" x14ac:dyDescent="0.25">
      <c r="A369" t="str">
        <f>HYPERLINK("http://www.UniProt.org/UniProt/P10398","ARAF_HUMAN")</f>
        <v>ARAF_HUMAN</v>
      </c>
      <c r="B369" s="4" t="s">
        <v>3384</v>
      </c>
      <c r="C369" s="9">
        <v>9000</v>
      </c>
      <c r="D369" s="54">
        <v>13</v>
      </c>
      <c r="E369" s="24">
        <v>0.11</v>
      </c>
      <c r="F369" s="9">
        <v>1100</v>
      </c>
      <c r="G369" s="9">
        <v>81.899999999999991</v>
      </c>
      <c r="H369" s="30" t="s">
        <v>37764</v>
      </c>
      <c r="I369" t="s">
        <v>12</v>
      </c>
      <c r="J369" s="4" t="s">
        <v>12</v>
      </c>
      <c r="K369" s="6">
        <v>67.584999999999994</v>
      </c>
      <c r="L369" s="10" t="s">
        <v>12</v>
      </c>
      <c r="M369" s="24" t="s">
        <v>37749</v>
      </c>
      <c r="N369">
        <v>825</v>
      </c>
      <c r="O369" s="15">
        <v>67.584999999999994</v>
      </c>
      <c r="P369" s="4" t="s">
        <v>19460</v>
      </c>
      <c r="Q369" s="4" t="s">
        <v>22347</v>
      </c>
      <c r="R369" s="18">
        <v>21.37</v>
      </c>
      <c r="S369" s="4" t="s">
        <v>22348</v>
      </c>
      <c r="T369" s="4" t="s">
        <v>3385</v>
      </c>
      <c r="U369" s="11" t="s">
        <v>3386</v>
      </c>
      <c r="V369" s="11" t="s">
        <v>1079</v>
      </c>
      <c r="W369" s="4" t="s">
        <v>3385</v>
      </c>
      <c r="X369" s="4" t="s">
        <v>12</v>
      </c>
      <c r="Y369" s="4" t="s">
        <v>3383</v>
      </c>
      <c r="AB369" t="s">
        <v>22349</v>
      </c>
      <c r="AC369">
        <v>67.584999999999994</v>
      </c>
      <c r="AD369">
        <v>20000</v>
      </c>
      <c r="AE369">
        <v>179820000</v>
      </c>
      <c r="AF369">
        <v>78708000</v>
      </c>
      <c r="AG369" s="16">
        <v>8990</v>
      </c>
      <c r="AH369">
        <v>0.10988840800000001</v>
      </c>
      <c r="AI369" s="5">
        <v>8.1899999999999994E-3</v>
      </c>
      <c r="AJ369" s="5">
        <v>13.4</v>
      </c>
      <c r="AK369">
        <v>165</v>
      </c>
      <c r="AL369">
        <v>825</v>
      </c>
      <c r="AM369" t="s">
        <v>22350</v>
      </c>
    </row>
    <row r="370" spans="1:39" x14ac:dyDescent="0.25">
      <c r="A370" t="str">
        <f>HYPERLINK("http://www.UniProt.org/UniProt/Q92747","ARC1A_HUMAN")</f>
        <v>ARC1A_HUMAN</v>
      </c>
      <c r="B370" s="4" t="s">
        <v>13443</v>
      </c>
      <c r="C370" s="9">
        <v>8900</v>
      </c>
      <c r="D370" s="54">
        <v>13</v>
      </c>
      <c r="E370" s="24">
        <v>0.11</v>
      </c>
      <c r="F370" s="9">
        <v>1100</v>
      </c>
      <c r="G370" s="9">
        <v>81.8</v>
      </c>
      <c r="H370" s="30" t="s">
        <v>37764</v>
      </c>
      <c r="I370" t="s">
        <v>32</v>
      </c>
      <c r="J370" s="4" t="s">
        <v>12</v>
      </c>
      <c r="K370" s="6">
        <v>41.569000000000003</v>
      </c>
      <c r="L370" s="10" t="s">
        <v>12</v>
      </c>
      <c r="M370" s="24" t="s">
        <v>37749</v>
      </c>
      <c r="N370">
        <v>3253</v>
      </c>
      <c r="O370" s="15">
        <v>41.569000000000003</v>
      </c>
      <c r="P370" s="4" t="s">
        <v>19460</v>
      </c>
      <c r="Q370" s="4" t="s">
        <v>31704</v>
      </c>
      <c r="R370" s="18">
        <v>59.18</v>
      </c>
      <c r="S370" s="4" t="s">
        <v>31705</v>
      </c>
      <c r="T370" s="4" t="s">
        <v>13444</v>
      </c>
      <c r="U370" s="11" t="s">
        <v>820</v>
      </c>
      <c r="W370" s="4" t="s">
        <v>13444</v>
      </c>
      <c r="X370" s="4" t="s">
        <v>20125</v>
      </c>
      <c r="Y370" s="4" t="s">
        <v>13442</v>
      </c>
      <c r="AA370" t="s">
        <v>823</v>
      </c>
      <c r="AB370" t="s">
        <v>31706</v>
      </c>
      <c r="AC370">
        <v>41.569000000000003</v>
      </c>
      <c r="AD370">
        <v>20000</v>
      </c>
      <c r="AE370">
        <v>178210000</v>
      </c>
      <c r="AF370">
        <v>78664000</v>
      </c>
      <c r="AG370" s="16">
        <v>8910</v>
      </c>
      <c r="AH370">
        <v>0.108904534</v>
      </c>
      <c r="AI370" s="5">
        <v>8.1799999999999998E-3</v>
      </c>
      <c r="AJ370" s="5">
        <v>13.3</v>
      </c>
      <c r="AK370">
        <v>81</v>
      </c>
      <c r="AL370">
        <v>3253</v>
      </c>
      <c r="AM370" t="s">
        <v>13442</v>
      </c>
    </row>
    <row r="371" spans="1:39" x14ac:dyDescent="0.25">
      <c r="A371" t="str">
        <f>HYPERLINK("http://www.UniProt.org/UniProt/O14579","COPE_HUMAN")</f>
        <v>COPE_HUMAN</v>
      </c>
      <c r="B371" s="4" t="s">
        <v>490</v>
      </c>
      <c r="C371" s="9">
        <v>7600</v>
      </c>
      <c r="D371" s="54">
        <v>13</v>
      </c>
      <c r="E371" s="24">
        <v>9.2999999999999999E-2</v>
      </c>
      <c r="F371" s="9">
        <v>930</v>
      </c>
      <c r="G371" s="9">
        <v>68.8</v>
      </c>
      <c r="H371" s="30" t="s">
        <v>37764</v>
      </c>
      <c r="I371" t="s">
        <v>32</v>
      </c>
      <c r="J371" s="4" t="s">
        <v>12</v>
      </c>
      <c r="K371" s="6">
        <v>34.481999999999999</v>
      </c>
      <c r="L371" s="10" t="s">
        <v>12</v>
      </c>
      <c r="M371" s="24" t="s">
        <v>37749</v>
      </c>
      <c r="N371">
        <v>179</v>
      </c>
      <c r="O371" s="15">
        <v>34.481999999999999</v>
      </c>
      <c r="P371" s="4" t="s">
        <v>19460</v>
      </c>
      <c r="Q371" s="4" t="s">
        <v>19878</v>
      </c>
      <c r="R371" s="18">
        <v>28.1</v>
      </c>
      <c r="S371" s="4" t="s">
        <v>19879</v>
      </c>
      <c r="T371" s="4" t="s">
        <v>491</v>
      </c>
      <c r="U371" s="11" t="s">
        <v>492</v>
      </c>
      <c r="V371" s="11" t="s">
        <v>493</v>
      </c>
      <c r="W371" s="4" t="s">
        <v>491</v>
      </c>
      <c r="X371" s="4" t="s">
        <v>19877</v>
      </c>
      <c r="Y371" s="4" t="s">
        <v>489</v>
      </c>
      <c r="AA371" t="s">
        <v>494</v>
      </c>
      <c r="AB371" t="s">
        <v>19880</v>
      </c>
      <c r="AC371">
        <v>34.481999999999999</v>
      </c>
      <c r="AD371">
        <v>20000</v>
      </c>
      <c r="AE371">
        <v>151550000</v>
      </c>
      <c r="AF371">
        <v>66102000</v>
      </c>
      <c r="AG371" s="16">
        <v>7580</v>
      </c>
      <c r="AH371">
        <v>9.2612547000000003E-2</v>
      </c>
      <c r="AI371" s="5">
        <v>6.8799999999999998E-3</v>
      </c>
      <c r="AJ371" s="5">
        <v>13.5</v>
      </c>
      <c r="AK371">
        <v>101</v>
      </c>
      <c r="AL371">
        <v>179</v>
      </c>
      <c r="AM371" t="s">
        <v>19881</v>
      </c>
    </row>
    <row r="372" spans="1:39" x14ac:dyDescent="0.25">
      <c r="A372" t="str">
        <f>HYPERLINK("http://www.UniProt.org/UniProt/P0CW22","RS17L_HUMAN")</f>
        <v>RS17L_HUMAN</v>
      </c>
      <c r="B372" s="4" t="s">
        <v>3364</v>
      </c>
      <c r="C372" s="9">
        <v>3200</v>
      </c>
      <c r="D372" s="54">
        <v>13</v>
      </c>
      <c r="E372" s="24">
        <v>3.9E-2</v>
      </c>
      <c r="F372" s="9">
        <v>390</v>
      </c>
      <c r="G372" s="9">
        <v>31.3</v>
      </c>
      <c r="H372" s="30" t="s">
        <v>37764</v>
      </c>
      <c r="I372" t="s">
        <v>12</v>
      </c>
      <c r="J372" s="4" t="s">
        <v>12</v>
      </c>
      <c r="K372" s="6">
        <v>15.55</v>
      </c>
      <c r="L372" s="10" t="s">
        <v>12</v>
      </c>
      <c r="M372" s="24" t="s">
        <v>37749</v>
      </c>
      <c r="N372">
        <v>787</v>
      </c>
      <c r="O372" s="15">
        <v>15.55</v>
      </c>
      <c r="P372" s="4" t="s">
        <v>19460</v>
      </c>
      <c r="Q372" s="4" t="s">
        <v>22214</v>
      </c>
      <c r="R372" s="18">
        <v>40.53</v>
      </c>
      <c r="S372" s="4" t="s">
        <v>22215</v>
      </c>
      <c r="T372" s="4" t="s">
        <v>12</v>
      </c>
      <c r="U372" s="11" t="s">
        <v>3365</v>
      </c>
      <c r="V372" s="11" t="s">
        <v>3366</v>
      </c>
      <c r="W372" s="4" t="s">
        <v>12</v>
      </c>
      <c r="X372" s="4" t="s">
        <v>12</v>
      </c>
      <c r="Y372" s="4" t="s">
        <v>3363</v>
      </c>
      <c r="AB372" t="s">
        <v>22216</v>
      </c>
      <c r="AC372">
        <v>15.55</v>
      </c>
      <c r="AD372">
        <v>20000</v>
      </c>
      <c r="AE372">
        <v>64261000</v>
      </c>
      <c r="AF372">
        <v>30103000</v>
      </c>
      <c r="AG372" s="16">
        <v>3210</v>
      </c>
      <c r="AH372">
        <v>3.9270041999999998E-2</v>
      </c>
      <c r="AI372" s="5">
        <v>3.13E-3</v>
      </c>
      <c r="AJ372" s="5">
        <v>12.5</v>
      </c>
      <c r="AK372">
        <v>31</v>
      </c>
      <c r="AL372">
        <v>787</v>
      </c>
      <c r="AM372" t="s">
        <v>22217</v>
      </c>
    </row>
    <row r="373" spans="1:39" x14ac:dyDescent="0.25">
      <c r="A373" t="str">
        <f>HYPERLINK("http://www.UniProt.org/UniProt/Q6PD62","CTR9_HUMAN")</f>
        <v>CTR9_HUMAN</v>
      </c>
      <c r="B373" s="4" t="s">
        <v>10969</v>
      </c>
      <c r="C373" s="9">
        <v>1900</v>
      </c>
      <c r="D373" s="54">
        <v>13</v>
      </c>
      <c r="E373" s="24">
        <v>2.3E-2</v>
      </c>
      <c r="F373" s="9">
        <v>230</v>
      </c>
      <c r="G373" s="9">
        <v>17.899999999999999</v>
      </c>
      <c r="H373" s="30" t="s">
        <v>37764</v>
      </c>
      <c r="I373" t="s">
        <v>92</v>
      </c>
      <c r="J373" s="4" t="s">
        <v>12</v>
      </c>
      <c r="K373" s="6">
        <v>133.5</v>
      </c>
      <c r="L373" s="10" t="s">
        <v>12</v>
      </c>
      <c r="M373" s="24" t="s">
        <v>37749</v>
      </c>
      <c r="N373">
        <v>2594</v>
      </c>
      <c r="O373" s="15">
        <v>133.5</v>
      </c>
      <c r="P373" s="4" t="s">
        <v>19460</v>
      </c>
      <c r="Q373" s="4" t="s">
        <v>29139</v>
      </c>
      <c r="R373" s="18">
        <v>42.8</v>
      </c>
      <c r="S373" s="4" t="s">
        <v>29140</v>
      </c>
      <c r="T373" s="4" t="s">
        <v>10970</v>
      </c>
      <c r="U373" s="11" t="s">
        <v>10971</v>
      </c>
      <c r="V373" s="11" t="s">
        <v>10972</v>
      </c>
      <c r="W373" s="4" t="s">
        <v>10970</v>
      </c>
      <c r="X373" s="4" t="s">
        <v>29138</v>
      </c>
      <c r="Y373" s="4" t="s">
        <v>10968</v>
      </c>
      <c r="Z373" t="s">
        <v>10867</v>
      </c>
      <c r="AA373" t="s">
        <v>4022</v>
      </c>
      <c r="AB373" t="s">
        <v>29141</v>
      </c>
      <c r="AC373">
        <v>133.5</v>
      </c>
      <c r="AD373">
        <v>20000</v>
      </c>
      <c r="AE373">
        <v>37784000</v>
      </c>
      <c r="AF373">
        <v>17161000</v>
      </c>
      <c r="AG373" s="16">
        <v>1890</v>
      </c>
      <c r="AH373">
        <v>2.3089887999999999E-2</v>
      </c>
      <c r="AI373" s="5">
        <v>1.7899999999999999E-3</v>
      </c>
      <c r="AJ373" s="5">
        <v>12.9</v>
      </c>
      <c r="AK373">
        <v>160</v>
      </c>
      <c r="AL373">
        <v>2594</v>
      </c>
      <c r="AM373" t="s">
        <v>10968</v>
      </c>
    </row>
    <row r="374" spans="1:39" x14ac:dyDescent="0.25">
      <c r="A374" t="str">
        <f>HYPERLINK("http://www.UniProt.org/UniProt/Q8WVC0","LEO1_HUMAN")</f>
        <v>LEO1_HUMAN</v>
      </c>
      <c r="B374" s="4" t="s">
        <v>13153</v>
      </c>
      <c r="C374" s="9">
        <v>1600</v>
      </c>
      <c r="D374" s="54">
        <v>13</v>
      </c>
      <c r="E374" s="24">
        <v>0.02</v>
      </c>
      <c r="F374" s="9">
        <v>200</v>
      </c>
      <c r="G374" s="9">
        <v>14.9</v>
      </c>
      <c r="H374" s="30" t="s">
        <v>37764</v>
      </c>
      <c r="I374" t="s">
        <v>92</v>
      </c>
      <c r="J374" s="4" t="s">
        <v>12</v>
      </c>
      <c r="K374" s="6">
        <v>75.403000000000006</v>
      </c>
      <c r="L374" s="10" t="s">
        <v>12</v>
      </c>
      <c r="M374" s="24" t="s">
        <v>37749</v>
      </c>
      <c r="N374">
        <v>3179</v>
      </c>
      <c r="O374" s="15">
        <v>75.403000000000006</v>
      </c>
      <c r="P374" s="4" t="s">
        <v>19460</v>
      </c>
      <c r="Q374" s="4" t="s">
        <v>31416</v>
      </c>
      <c r="R374" s="18">
        <v>25.54</v>
      </c>
      <c r="S374" s="4" t="s">
        <v>31417</v>
      </c>
      <c r="T374" s="4" t="s">
        <v>13154</v>
      </c>
      <c r="U374" s="11" t="s">
        <v>13155</v>
      </c>
      <c r="V374" s="11" t="s">
        <v>13156</v>
      </c>
      <c r="W374" s="4" t="s">
        <v>13154</v>
      </c>
      <c r="X374" s="4" t="s">
        <v>31415</v>
      </c>
      <c r="Y374" s="4" t="s">
        <v>13152</v>
      </c>
      <c r="Z374" t="s">
        <v>10867</v>
      </c>
      <c r="AA374" t="s">
        <v>4022</v>
      </c>
      <c r="AB374" t="s">
        <v>31418</v>
      </c>
      <c r="AC374">
        <v>75.403000000000006</v>
      </c>
      <c r="AD374">
        <v>20000</v>
      </c>
      <c r="AE374">
        <v>32771000</v>
      </c>
      <c r="AF374">
        <v>14277000</v>
      </c>
      <c r="AG374" s="16">
        <v>1640</v>
      </c>
      <c r="AH374">
        <v>2.0026432E-2</v>
      </c>
      <c r="AI374" s="5">
        <v>1.49E-3</v>
      </c>
      <c r="AJ374" s="5">
        <v>13.5</v>
      </c>
      <c r="AK374">
        <v>54</v>
      </c>
      <c r="AL374">
        <v>3179</v>
      </c>
      <c r="AM374" t="s">
        <v>31419</v>
      </c>
    </row>
    <row r="375" spans="1:39" x14ac:dyDescent="0.25">
      <c r="A375" t="str">
        <f>HYPERLINK("http://www.UniProt.org/UniProt/Q9Y262","EIF3L_HUMAN")</f>
        <v>EIF3L_HUMAN</v>
      </c>
      <c r="B375" s="4" t="s">
        <v>18664</v>
      </c>
      <c r="C375" s="9">
        <v>1300</v>
      </c>
      <c r="D375" s="54">
        <v>13</v>
      </c>
      <c r="E375" s="24">
        <v>1.6E-2</v>
      </c>
      <c r="F375" s="9">
        <v>160</v>
      </c>
      <c r="G375" s="9">
        <v>12.299999999999999</v>
      </c>
      <c r="H375" s="30" t="s">
        <v>37764</v>
      </c>
      <c r="I375" t="s">
        <v>32</v>
      </c>
      <c r="J375" s="4" t="s">
        <v>12</v>
      </c>
      <c r="K375" s="6">
        <v>66.725999999999999</v>
      </c>
      <c r="L375" s="10" t="s">
        <v>12</v>
      </c>
      <c r="M375" s="24" t="s">
        <v>37749</v>
      </c>
      <c r="N375">
        <v>4602</v>
      </c>
      <c r="O375" s="15">
        <v>66.725999999999999</v>
      </c>
      <c r="P375" s="4" t="s">
        <v>19460</v>
      </c>
      <c r="Q375" s="4" t="s">
        <v>36954</v>
      </c>
      <c r="R375" s="18">
        <v>50.23</v>
      </c>
      <c r="S375" s="4" t="s">
        <v>36955</v>
      </c>
      <c r="T375" s="4" t="s">
        <v>934</v>
      </c>
      <c r="U375" s="11" t="s">
        <v>18665</v>
      </c>
      <c r="V375" s="11" t="s">
        <v>18666</v>
      </c>
      <c r="W375" s="4" t="s">
        <v>934</v>
      </c>
      <c r="X375" s="4" t="s">
        <v>36953</v>
      </c>
      <c r="Y375" s="4" t="s">
        <v>18663</v>
      </c>
      <c r="Z375" t="s">
        <v>18667</v>
      </c>
      <c r="AA375" t="s">
        <v>298</v>
      </c>
      <c r="AB375" t="s">
        <v>36956</v>
      </c>
      <c r="AC375">
        <v>66.725999999999999</v>
      </c>
      <c r="AD375">
        <v>20000</v>
      </c>
      <c r="AE375">
        <v>26031000</v>
      </c>
      <c r="AF375">
        <v>11803000</v>
      </c>
      <c r="AG375" s="16">
        <v>1300</v>
      </c>
      <c r="AH375">
        <v>1.5907602999999999E-2</v>
      </c>
      <c r="AI375" s="5">
        <v>1.23E-3</v>
      </c>
      <c r="AJ375" s="5">
        <v>13</v>
      </c>
      <c r="AK375">
        <v>73</v>
      </c>
      <c r="AL375">
        <v>4602</v>
      </c>
      <c r="AM375" t="s">
        <v>36957</v>
      </c>
    </row>
    <row r="376" spans="1:39" x14ac:dyDescent="0.25">
      <c r="A376" t="str">
        <f>HYPERLINK("http://www.UniProt.org/UniProt/Q13164","MK07_HUMAN")</f>
        <v>MK07_HUMAN</v>
      </c>
      <c r="B376" s="4" t="s">
        <v>8434</v>
      </c>
      <c r="C376" s="9">
        <v>1000</v>
      </c>
      <c r="D376" s="54">
        <v>13</v>
      </c>
      <c r="E376" s="24">
        <v>1.2E-2</v>
      </c>
      <c r="F376" s="9">
        <v>120</v>
      </c>
      <c r="G376" s="9">
        <v>9.67</v>
      </c>
      <c r="H376" s="30" t="s">
        <v>37764</v>
      </c>
      <c r="I376" t="s">
        <v>69</v>
      </c>
      <c r="J376" s="4" t="s">
        <v>12</v>
      </c>
      <c r="K376" s="6">
        <v>88.385000000000005</v>
      </c>
      <c r="L376" s="10" t="s">
        <v>12</v>
      </c>
      <c r="M376" s="24" t="s">
        <v>37749</v>
      </c>
      <c r="N376">
        <v>1972</v>
      </c>
      <c r="O376" s="15">
        <v>88.385000000000005</v>
      </c>
      <c r="P376" s="4" t="s">
        <v>19460</v>
      </c>
      <c r="Q376" s="4" t="s">
        <v>26691</v>
      </c>
      <c r="R376" s="18">
        <v>20.81</v>
      </c>
      <c r="S376" s="19" t="s">
        <v>26692</v>
      </c>
      <c r="T376" s="4" t="s">
        <v>8435</v>
      </c>
      <c r="U376" s="11" t="s">
        <v>8436</v>
      </c>
      <c r="V376" s="11" t="s">
        <v>4484</v>
      </c>
      <c r="W376" s="4" t="s">
        <v>8435</v>
      </c>
      <c r="X376" s="4" t="s">
        <v>26690</v>
      </c>
      <c r="Y376" s="4" t="s">
        <v>8433</v>
      </c>
      <c r="AB376" s="5" t="s">
        <v>26693</v>
      </c>
      <c r="AC376">
        <v>88.385000000000005</v>
      </c>
      <c r="AD376">
        <v>20000</v>
      </c>
      <c r="AE376">
        <v>20372000</v>
      </c>
      <c r="AF376">
        <v>9298600</v>
      </c>
      <c r="AG376" s="16">
        <v>1020</v>
      </c>
      <c r="AH376">
        <v>1.2449375E-2</v>
      </c>
      <c r="AI376" s="5">
        <v>9.6699999999999998E-4</v>
      </c>
      <c r="AJ376" s="5">
        <v>12.9</v>
      </c>
      <c r="AK376">
        <v>55</v>
      </c>
      <c r="AL376">
        <v>1972</v>
      </c>
      <c r="AM376" t="s">
        <v>26694</v>
      </c>
    </row>
    <row r="377" spans="1:39" x14ac:dyDescent="0.25">
      <c r="A377" t="str">
        <f>HYPERLINK("http://www.UniProt.org/UniProt/Q15773","MLF2_HUMAN")</f>
        <v>MLF2_HUMAN</v>
      </c>
      <c r="B377" s="4" t="s">
        <v>9690</v>
      </c>
      <c r="C377" s="9">
        <v>860</v>
      </c>
      <c r="D377" s="54">
        <v>13</v>
      </c>
      <c r="E377" s="24">
        <v>1.0999999999999999E-2</v>
      </c>
      <c r="F377" s="9">
        <v>110</v>
      </c>
      <c r="G377" s="9">
        <v>7.88</v>
      </c>
      <c r="H377" s="30" t="s">
        <v>37764</v>
      </c>
      <c r="I377" t="s">
        <v>69</v>
      </c>
      <c r="J377" s="4" t="s">
        <v>12</v>
      </c>
      <c r="K377" s="6">
        <v>28.146999999999998</v>
      </c>
      <c r="L377" s="10" t="s">
        <v>12</v>
      </c>
      <c r="M377" s="24" t="s">
        <v>37749</v>
      </c>
      <c r="N377">
        <v>2256</v>
      </c>
      <c r="O377" s="15">
        <v>28.146999999999998</v>
      </c>
      <c r="P377" s="4" t="s">
        <v>19460</v>
      </c>
      <c r="Q377" s="4" t="s">
        <v>27834</v>
      </c>
      <c r="R377" s="18">
        <v>156.76</v>
      </c>
      <c r="S377" s="4" t="s">
        <v>27835</v>
      </c>
      <c r="T377" s="4" t="s">
        <v>12</v>
      </c>
      <c r="W377" s="4" t="s">
        <v>12</v>
      </c>
      <c r="X377" s="4" t="s">
        <v>19788</v>
      </c>
      <c r="Y377" s="4" t="s">
        <v>9689</v>
      </c>
      <c r="AB377" t="s">
        <v>27836</v>
      </c>
      <c r="AC377">
        <v>28.146999999999998</v>
      </c>
      <c r="AD377">
        <v>20000</v>
      </c>
      <c r="AE377">
        <v>17235000</v>
      </c>
      <c r="AF377">
        <v>7579200</v>
      </c>
      <c r="AG377" s="16">
        <v>862</v>
      </c>
      <c r="AH377">
        <v>1.0532346999999999E-2</v>
      </c>
      <c r="AI377" s="5">
        <v>7.8799999999999996E-4</v>
      </c>
      <c r="AJ377" s="5">
        <v>13.4</v>
      </c>
      <c r="AK377">
        <v>12</v>
      </c>
      <c r="AL377">
        <v>2256</v>
      </c>
      <c r="AM377" t="s">
        <v>9689</v>
      </c>
    </row>
    <row r="378" spans="1:39" x14ac:dyDescent="0.25">
      <c r="A378" t="str">
        <f>HYPERLINK("http://www.UniProt.org/UniProt/Q8WWN8","ARAP3_HUMAN")</f>
        <v>ARAP3_HUMAN</v>
      </c>
      <c r="B378" s="4" t="s">
        <v>13224</v>
      </c>
      <c r="C378" s="9">
        <v>820</v>
      </c>
      <c r="D378" s="54">
        <v>13</v>
      </c>
      <c r="E378" s="24">
        <v>0.01</v>
      </c>
      <c r="F378" s="9">
        <v>100</v>
      </c>
      <c r="G378" s="9">
        <v>7.89</v>
      </c>
      <c r="H378" s="30" t="s">
        <v>37764</v>
      </c>
      <c r="I378" t="s">
        <v>32</v>
      </c>
      <c r="J378" s="4" t="s">
        <v>12</v>
      </c>
      <c r="K378" s="6">
        <v>169.84</v>
      </c>
      <c r="L378" s="10" t="s">
        <v>12</v>
      </c>
      <c r="M378" s="24" t="s">
        <v>37749</v>
      </c>
      <c r="N378">
        <v>3198</v>
      </c>
      <c r="O378" s="15">
        <v>169.84</v>
      </c>
      <c r="P378" s="4" t="s">
        <v>19460</v>
      </c>
      <c r="Q378" s="4" t="s">
        <v>31489</v>
      </c>
      <c r="R378" s="18">
        <v>65.7</v>
      </c>
      <c r="S378" s="4" t="s">
        <v>31490</v>
      </c>
      <c r="T378" s="4" t="s">
        <v>13225</v>
      </c>
      <c r="U378" s="11" t="s">
        <v>13226</v>
      </c>
      <c r="V378" s="11" t="s">
        <v>1000</v>
      </c>
      <c r="W378" s="4" t="s">
        <v>13225</v>
      </c>
      <c r="X378" s="4" t="s">
        <v>31488</v>
      </c>
      <c r="Y378" s="4" t="s">
        <v>13223</v>
      </c>
      <c r="AB378" t="s">
        <v>31491</v>
      </c>
      <c r="AC378">
        <v>169.84</v>
      </c>
      <c r="AD378">
        <v>20000</v>
      </c>
      <c r="AE378">
        <v>16398000</v>
      </c>
      <c r="AF378">
        <v>7584800</v>
      </c>
      <c r="AG378" s="16">
        <v>820</v>
      </c>
      <c r="AH378">
        <v>1.0020855E-2</v>
      </c>
      <c r="AI378" s="5">
        <v>7.8899999999999999E-4</v>
      </c>
      <c r="AJ378" s="5">
        <v>12.7</v>
      </c>
      <c r="AK378">
        <v>127</v>
      </c>
      <c r="AL378">
        <v>3198</v>
      </c>
      <c r="AM378" t="s">
        <v>13223</v>
      </c>
    </row>
    <row r="379" spans="1:39" x14ac:dyDescent="0.25">
      <c r="A379" t="str">
        <f>HYPERLINK("http://www.UniProt.org/UniProt/Q86YV9","HPS6_HUMAN")</f>
        <v>HPS6_HUMAN</v>
      </c>
      <c r="B379" s="4" t="s">
        <v>11923</v>
      </c>
      <c r="C379" s="9">
        <v>770</v>
      </c>
      <c r="D379" s="54">
        <v>13</v>
      </c>
      <c r="E379" s="24">
        <v>9.4000000000000004E-3</v>
      </c>
      <c r="F379" s="9">
        <v>94</v>
      </c>
      <c r="G379" s="9">
        <v>7.5</v>
      </c>
      <c r="H379" s="30" t="s">
        <v>37764</v>
      </c>
      <c r="I379" t="s">
        <v>32</v>
      </c>
      <c r="J379" s="4" t="s">
        <v>12</v>
      </c>
      <c r="K379" s="6">
        <v>82.974000000000004</v>
      </c>
      <c r="L379" s="10" t="s">
        <v>12</v>
      </c>
      <c r="M379" s="24" t="s">
        <v>37749</v>
      </c>
      <c r="N379">
        <v>2855</v>
      </c>
      <c r="O379" s="15">
        <v>82.974000000000004</v>
      </c>
      <c r="P379" s="4" t="s">
        <v>19460</v>
      </c>
      <c r="Q379" s="4" t="s">
        <v>30144</v>
      </c>
      <c r="R379" s="18">
        <v>42.91</v>
      </c>
      <c r="S379" s="4" t="s">
        <v>30145</v>
      </c>
      <c r="T379" s="4" t="s">
        <v>11924</v>
      </c>
      <c r="V379" s="11" t="s">
        <v>11925</v>
      </c>
      <c r="W379" s="4" t="s">
        <v>11924</v>
      </c>
      <c r="X379" s="4" t="s">
        <v>30143</v>
      </c>
      <c r="Y379" s="4" t="s">
        <v>11922</v>
      </c>
      <c r="Z379" t="s">
        <v>242</v>
      </c>
      <c r="AB379" t="s">
        <v>30146</v>
      </c>
      <c r="AC379">
        <v>82.974000000000004</v>
      </c>
      <c r="AD379">
        <v>20000</v>
      </c>
      <c r="AE379">
        <v>15427000</v>
      </c>
      <c r="AF379">
        <v>7205400</v>
      </c>
      <c r="AG379" s="16">
        <v>771</v>
      </c>
      <c r="AH379">
        <v>9.4274749999999994E-3</v>
      </c>
      <c r="AI379" s="5">
        <v>7.5000000000000002E-4</v>
      </c>
      <c r="AJ379" s="5">
        <v>12.6</v>
      </c>
      <c r="AK379">
        <v>53</v>
      </c>
      <c r="AL379">
        <v>2855</v>
      </c>
      <c r="AM379" t="s">
        <v>11922</v>
      </c>
    </row>
    <row r="380" spans="1:39" x14ac:dyDescent="0.25">
      <c r="A380" t="str">
        <f>HYPERLINK("http://www.UniProt.org/UniProt/O95819","M4K4_HUMAN")</f>
        <v>M4K4_HUMAN</v>
      </c>
      <c r="B380" s="4" t="s">
        <v>2601</v>
      </c>
      <c r="C380" s="9">
        <v>690</v>
      </c>
      <c r="D380" s="54">
        <v>13</v>
      </c>
      <c r="E380" s="24">
        <v>8.3999999999999995E-3</v>
      </c>
      <c r="F380" s="9">
        <v>84</v>
      </c>
      <c r="G380" s="9">
        <v>6.6</v>
      </c>
      <c r="H380" s="30" t="s">
        <v>37764</v>
      </c>
      <c r="I380" t="s">
        <v>32</v>
      </c>
      <c r="J380" s="4" t="s">
        <v>12</v>
      </c>
      <c r="K380" s="6">
        <v>142.1</v>
      </c>
      <c r="L380" s="10" t="s">
        <v>12</v>
      </c>
      <c r="M380" s="24" t="s">
        <v>37749</v>
      </c>
      <c r="N380">
        <v>647</v>
      </c>
      <c r="O380" s="15">
        <v>142.1</v>
      </c>
      <c r="P380" s="4" t="s">
        <v>19460</v>
      </c>
      <c r="Q380" s="4" t="s">
        <v>21694</v>
      </c>
      <c r="R380" s="18">
        <v>38.700000000000003</v>
      </c>
      <c r="S380" s="4" t="s">
        <v>21695</v>
      </c>
      <c r="T380" s="4" t="s">
        <v>2602</v>
      </c>
      <c r="U380" s="11" t="s">
        <v>2603</v>
      </c>
      <c r="V380" s="11" t="s">
        <v>2120</v>
      </c>
      <c r="W380" s="4" t="s">
        <v>2602</v>
      </c>
      <c r="X380" s="4" t="s">
        <v>21693</v>
      </c>
      <c r="Y380" s="4" t="s">
        <v>2600</v>
      </c>
      <c r="AB380" s="5" t="s">
        <v>21696</v>
      </c>
      <c r="AC380">
        <v>142.1</v>
      </c>
      <c r="AD380">
        <v>20000</v>
      </c>
      <c r="AE380">
        <v>13751000</v>
      </c>
      <c r="AF380">
        <v>6342600</v>
      </c>
      <c r="AG380" s="16">
        <v>688</v>
      </c>
      <c r="AH380">
        <v>8.4032670000000007E-3</v>
      </c>
      <c r="AI380" s="5">
        <v>6.6E-4</v>
      </c>
      <c r="AJ380" s="5">
        <v>12.7</v>
      </c>
      <c r="AK380">
        <v>108</v>
      </c>
      <c r="AL380">
        <v>647</v>
      </c>
      <c r="AM380" t="s">
        <v>21697</v>
      </c>
    </row>
    <row r="381" spans="1:39" x14ac:dyDescent="0.25">
      <c r="A381" t="str">
        <f>HYPERLINK("http://www.UniProt.org/UniProt/P56377","AP1S2_HUMAN")</f>
        <v>AP1S2_HUMAN</v>
      </c>
      <c r="B381" s="4" t="s">
        <v>6705</v>
      </c>
      <c r="C381" s="9">
        <v>610</v>
      </c>
      <c r="D381" s="54">
        <v>13</v>
      </c>
      <c r="E381" s="24">
        <v>7.4000000000000003E-3</v>
      </c>
      <c r="F381" s="9">
        <v>74</v>
      </c>
      <c r="G381" s="9">
        <v>5.79</v>
      </c>
      <c r="H381" s="30" t="s">
        <v>37764</v>
      </c>
      <c r="I381" t="s">
        <v>32</v>
      </c>
      <c r="J381" s="4" t="s">
        <v>12</v>
      </c>
      <c r="K381" s="6">
        <v>18.614999999999998</v>
      </c>
      <c r="L381" s="10" t="s">
        <v>12</v>
      </c>
      <c r="M381" s="24" t="s">
        <v>37749</v>
      </c>
      <c r="N381">
        <v>1569</v>
      </c>
      <c r="O381" s="15">
        <v>18.614999999999998</v>
      </c>
      <c r="P381" s="4" t="s">
        <v>19460</v>
      </c>
      <c r="Q381" s="4" t="s">
        <v>25157</v>
      </c>
      <c r="R381" s="18">
        <v>26.6</v>
      </c>
      <c r="S381" s="4" t="s">
        <v>25158</v>
      </c>
      <c r="T381" s="4" t="s">
        <v>1263</v>
      </c>
      <c r="U381" s="11" t="s">
        <v>6706</v>
      </c>
      <c r="W381" s="4" t="s">
        <v>1263</v>
      </c>
      <c r="X381" s="4" t="s">
        <v>25156</v>
      </c>
      <c r="Y381" s="4" t="s">
        <v>6704</v>
      </c>
      <c r="Z381" t="s">
        <v>2004</v>
      </c>
      <c r="AA381" t="s">
        <v>1267</v>
      </c>
      <c r="AB381" t="s">
        <v>25159</v>
      </c>
      <c r="AC381">
        <v>18.614999999999998</v>
      </c>
      <c r="AD381">
        <v>20000</v>
      </c>
      <c r="AE381">
        <v>12188000</v>
      </c>
      <c r="AF381">
        <v>5565500</v>
      </c>
      <c r="AG381" s="16">
        <v>609</v>
      </c>
      <c r="AH381">
        <v>7.4481139999999996E-3</v>
      </c>
      <c r="AI381" s="5">
        <v>5.7899999999999998E-4</v>
      </c>
      <c r="AJ381" s="5">
        <v>12.9</v>
      </c>
      <c r="AK381">
        <v>12</v>
      </c>
      <c r="AL381">
        <v>1569</v>
      </c>
      <c r="AM381" t="s">
        <v>25160</v>
      </c>
    </row>
    <row r="382" spans="1:39" x14ac:dyDescent="0.25">
      <c r="A382" t="str">
        <f>HYPERLINK("http://www.UniProt.org/UniProt/Q9NX24","NHP2_HUMAN")</f>
        <v>NHP2_HUMAN</v>
      </c>
      <c r="B382" s="4" t="s">
        <v>17305</v>
      </c>
      <c r="C382" s="9">
        <v>590</v>
      </c>
      <c r="D382" s="54">
        <v>13</v>
      </c>
      <c r="E382" s="24">
        <v>7.1999999999999998E-3</v>
      </c>
      <c r="F382" s="9">
        <v>72</v>
      </c>
      <c r="G382" s="9">
        <v>5.6899999999999995</v>
      </c>
      <c r="H382" s="30" t="s">
        <v>37764</v>
      </c>
      <c r="I382" t="s">
        <v>92</v>
      </c>
      <c r="J382" s="4" t="s">
        <v>12</v>
      </c>
      <c r="K382" s="6">
        <v>17.201000000000001</v>
      </c>
      <c r="L382" s="10" t="s">
        <v>12</v>
      </c>
      <c r="M382" s="24" t="s">
        <v>37749</v>
      </c>
      <c r="N382">
        <v>4241</v>
      </c>
      <c r="O382" s="15">
        <v>17.201000000000001</v>
      </c>
      <c r="P382" s="4" t="s">
        <v>19460</v>
      </c>
      <c r="Q382" s="4" t="s">
        <v>35551</v>
      </c>
      <c r="R382" s="18">
        <v>20.38</v>
      </c>
      <c r="S382" s="4" t="s">
        <v>35552</v>
      </c>
      <c r="T382" s="4" t="s">
        <v>16705</v>
      </c>
      <c r="U382" s="11" t="s">
        <v>17306</v>
      </c>
      <c r="V382" s="11" t="s">
        <v>17307</v>
      </c>
      <c r="W382" s="4" t="s">
        <v>16705</v>
      </c>
      <c r="X382" s="4" t="s">
        <v>35550</v>
      </c>
      <c r="Y382" s="4" t="s">
        <v>17304</v>
      </c>
      <c r="AA382" t="s">
        <v>1585</v>
      </c>
      <c r="AB382" t="s">
        <v>35553</v>
      </c>
      <c r="AC382">
        <v>17.201000000000001</v>
      </c>
      <c r="AD382">
        <v>20000</v>
      </c>
      <c r="AE382">
        <v>11714000</v>
      </c>
      <c r="AF382">
        <v>5473700</v>
      </c>
      <c r="AG382" s="16">
        <v>586</v>
      </c>
      <c r="AH382">
        <v>7.158452E-3</v>
      </c>
      <c r="AI382" s="5">
        <v>5.6899999999999995E-4</v>
      </c>
      <c r="AJ382" s="5">
        <v>12.6</v>
      </c>
      <c r="AK382">
        <v>9</v>
      </c>
      <c r="AL382">
        <v>4241</v>
      </c>
      <c r="AM382" t="s">
        <v>17304</v>
      </c>
    </row>
    <row r="383" spans="1:39" x14ac:dyDescent="0.25">
      <c r="A383" t="str">
        <f>HYPERLINK("http://www.UniProt.org/UniProt/O75170-2","PP6R2_HUMAN")</f>
        <v>PP6R2_HUMAN</v>
      </c>
      <c r="B383" s="4" t="s">
        <v>1736</v>
      </c>
      <c r="C383" s="9">
        <v>530</v>
      </c>
      <c r="D383" s="54">
        <v>13</v>
      </c>
      <c r="E383" s="24">
        <v>6.4999999999999997E-3</v>
      </c>
      <c r="F383" s="9">
        <v>65</v>
      </c>
      <c r="G383" s="9">
        <v>5.09</v>
      </c>
      <c r="H383" s="30" t="s">
        <v>37764</v>
      </c>
      <c r="I383" t="s">
        <v>32</v>
      </c>
      <c r="J383" s="4" t="s">
        <v>12</v>
      </c>
      <c r="K383" s="6">
        <v>101.01</v>
      </c>
      <c r="L383" s="10" t="s">
        <v>12</v>
      </c>
      <c r="M383" s="24" t="s">
        <v>37749</v>
      </c>
      <c r="N383">
        <v>456</v>
      </c>
      <c r="O383" s="15">
        <v>101.01</v>
      </c>
      <c r="P383" s="4" t="s">
        <v>19460</v>
      </c>
      <c r="Q383" s="4" t="s">
        <v>20960</v>
      </c>
      <c r="R383" s="18">
        <v>81.87</v>
      </c>
      <c r="S383" s="4" t="s">
        <v>20961</v>
      </c>
      <c r="T383" s="4" t="s">
        <v>1737</v>
      </c>
      <c r="U383" s="11" t="s">
        <v>1738</v>
      </c>
      <c r="V383" s="11" t="s">
        <v>1739</v>
      </c>
      <c r="W383" s="4" t="s">
        <v>1737</v>
      </c>
      <c r="X383" s="4" t="s">
        <v>20959</v>
      </c>
      <c r="Y383" s="4" t="s">
        <v>1740</v>
      </c>
      <c r="Z383" t="s">
        <v>453</v>
      </c>
      <c r="AB383" s="5" t="s">
        <v>20962</v>
      </c>
      <c r="AC383">
        <v>101.01</v>
      </c>
      <c r="AD383">
        <v>20000</v>
      </c>
      <c r="AE383">
        <v>10562000</v>
      </c>
      <c r="AF383">
        <v>4888900</v>
      </c>
      <c r="AG383" s="16">
        <v>528</v>
      </c>
      <c r="AH383">
        <v>6.4544620000000002E-3</v>
      </c>
      <c r="AI383" s="5">
        <v>5.0900000000000001E-4</v>
      </c>
      <c r="AJ383" s="5">
        <v>12.7</v>
      </c>
      <c r="AK383">
        <v>67</v>
      </c>
      <c r="AL383">
        <v>456</v>
      </c>
      <c r="AM383" t="s">
        <v>20963</v>
      </c>
    </row>
    <row r="384" spans="1:39" x14ac:dyDescent="0.25">
      <c r="A384" t="str">
        <f>HYPERLINK("http://www.UniProt.org/UniProt/Q6P2E9","EDC4_HUMAN")</f>
        <v>EDC4_HUMAN</v>
      </c>
      <c r="B384" s="4" t="s">
        <v>10905</v>
      </c>
      <c r="C384" s="9">
        <v>500</v>
      </c>
      <c r="D384" s="54">
        <v>13</v>
      </c>
      <c r="E384" s="24">
        <v>6.1999999999999998E-3</v>
      </c>
      <c r="F384" s="9">
        <v>62</v>
      </c>
      <c r="G384" s="9">
        <v>4.6500000000000004</v>
      </c>
      <c r="H384" s="30" t="s">
        <v>37764</v>
      </c>
      <c r="I384" t="s">
        <v>69</v>
      </c>
      <c r="J384" s="4" t="s">
        <v>12</v>
      </c>
      <c r="K384" s="6">
        <v>151.66</v>
      </c>
      <c r="L384" s="10" t="s">
        <v>12</v>
      </c>
      <c r="M384" s="24" t="s">
        <v>37749</v>
      </c>
      <c r="N384">
        <v>2578</v>
      </c>
      <c r="O384" s="15">
        <v>151.66</v>
      </c>
      <c r="P384" s="4" t="s">
        <v>19460</v>
      </c>
      <c r="Q384" s="4" t="s">
        <v>29077</v>
      </c>
      <c r="R384" s="18">
        <v>94.5</v>
      </c>
      <c r="S384" s="4" t="s">
        <v>29078</v>
      </c>
      <c r="T384" s="4" t="s">
        <v>10906</v>
      </c>
      <c r="U384" s="11" t="s">
        <v>10907</v>
      </c>
      <c r="V384" s="11" t="s">
        <v>10908</v>
      </c>
      <c r="W384" s="4" t="s">
        <v>10906</v>
      </c>
      <c r="X384" s="4" t="s">
        <v>29076</v>
      </c>
      <c r="Y384" s="4" t="s">
        <v>10904</v>
      </c>
      <c r="Z384" t="s">
        <v>4408</v>
      </c>
      <c r="AB384" t="s">
        <v>29079</v>
      </c>
      <c r="AC384">
        <v>151.66</v>
      </c>
      <c r="AD384">
        <v>20000</v>
      </c>
      <c r="AE384">
        <v>10087000</v>
      </c>
      <c r="AF384">
        <v>4473900</v>
      </c>
      <c r="AG384" s="16">
        <v>504</v>
      </c>
      <c r="AH384">
        <v>6.1641880000000001E-3</v>
      </c>
      <c r="AI384" s="5">
        <v>4.6500000000000003E-4</v>
      </c>
      <c r="AJ384" s="5">
        <v>13.2</v>
      </c>
      <c r="AK384">
        <v>81</v>
      </c>
      <c r="AL384">
        <v>2578</v>
      </c>
      <c r="AM384" t="s">
        <v>29080</v>
      </c>
    </row>
    <row r="385" spans="1:39" x14ac:dyDescent="0.25">
      <c r="A385" t="str">
        <f>HYPERLINK("http://www.UniProt.org/UniProt/O43684-2","BUB3_HUMAN")</f>
        <v>BUB3_HUMAN</v>
      </c>
      <c r="B385" s="4" t="s">
        <v>1228</v>
      </c>
      <c r="C385" s="9">
        <v>17000</v>
      </c>
      <c r="D385" s="54">
        <v>12</v>
      </c>
      <c r="E385" s="24">
        <v>0.21</v>
      </c>
      <c r="F385" s="9">
        <v>2100</v>
      </c>
      <c r="G385" s="9">
        <v>176</v>
      </c>
      <c r="H385" s="30" t="s">
        <v>37764</v>
      </c>
      <c r="I385" t="s">
        <v>92</v>
      </c>
      <c r="J385" s="4" t="s">
        <v>12</v>
      </c>
      <c r="K385" s="6">
        <v>36.954000000000001</v>
      </c>
      <c r="L385" s="10" t="s">
        <v>12</v>
      </c>
      <c r="M385" s="24" t="s">
        <v>37749</v>
      </c>
      <c r="N385">
        <v>337</v>
      </c>
      <c r="O385" s="15">
        <v>36.954000000000001</v>
      </c>
      <c r="P385" s="4" t="s">
        <v>19460</v>
      </c>
      <c r="Q385" s="4" t="s">
        <v>20507</v>
      </c>
      <c r="R385" s="18">
        <v>104.85</v>
      </c>
      <c r="S385" s="4" t="s">
        <v>20508</v>
      </c>
      <c r="T385" s="4" t="s">
        <v>1229</v>
      </c>
      <c r="U385" s="11" t="s">
        <v>1230</v>
      </c>
      <c r="V385" s="11" t="s">
        <v>1231</v>
      </c>
      <c r="W385" s="4" t="s">
        <v>1229</v>
      </c>
      <c r="X385" s="4" t="s">
        <v>20506</v>
      </c>
      <c r="Y385" s="4" t="s">
        <v>1233</v>
      </c>
      <c r="Z385" t="s">
        <v>1232</v>
      </c>
      <c r="AB385" t="s">
        <v>20509</v>
      </c>
      <c r="AC385">
        <v>36.954000000000001</v>
      </c>
      <c r="AD385">
        <v>20000</v>
      </c>
      <c r="AE385">
        <v>345020000</v>
      </c>
      <c r="AF385">
        <v>168880000</v>
      </c>
      <c r="AG385" s="16">
        <v>17300</v>
      </c>
      <c r="AH385">
        <v>0.21084250199999999</v>
      </c>
      <c r="AI385" s="5">
        <v>1.7600000000000001E-2</v>
      </c>
      <c r="AJ385" s="5">
        <v>12</v>
      </c>
      <c r="AK385">
        <v>92</v>
      </c>
      <c r="AL385">
        <v>337</v>
      </c>
      <c r="AM385" t="s">
        <v>20510</v>
      </c>
    </row>
    <row r="386" spans="1:39" x14ac:dyDescent="0.25">
      <c r="A386" t="str">
        <f>HYPERLINK("http://www.UniProt.org/UniProt/Q9UNF1","MAGD2_HUMAN")</f>
        <v>MAGD2_HUMAN</v>
      </c>
      <c r="B386" s="4" t="s">
        <v>18450</v>
      </c>
      <c r="C386" s="9">
        <v>11000</v>
      </c>
      <c r="D386" s="54">
        <v>12</v>
      </c>
      <c r="E386" s="24">
        <v>0.14000000000000001</v>
      </c>
      <c r="F386" s="9">
        <v>1400.0000000000002</v>
      </c>
      <c r="G386" s="9">
        <v>119.00000000000001</v>
      </c>
      <c r="H386" s="30" t="s">
        <v>37764</v>
      </c>
      <c r="I386" t="s">
        <v>12</v>
      </c>
      <c r="J386" s="4" t="s">
        <v>12</v>
      </c>
      <c r="K386" s="6">
        <v>64.953000000000003</v>
      </c>
      <c r="L386" s="10" t="s">
        <v>12</v>
      </c>
      <c r="M386" s="24" t="s">
        <v>37749</v>
      </c>
      <c r="N386">
        <v>4547</v>
      </c>
      <c r="O386" s="15">
        <v>64.953000000000003</v>
      </c>
      <c r="P386" s="4" t="s">
        <v>19460</v>
      </c>
      <c r="Q386" s="4" t="s">
        <v>36729</v>
      </c>
      <c r="R386" s="18">
        <v>37.69</v>
      </c>
      <c r="S386" s="4" t="s">
        <v>36730</v>
      </c>
      <c r="T386" s="4" t="s">
        <v>12</v>
      </c>
      <c r="V386" s="11" t="s">
        <v>5578</v>
      </c>
      <c r="W386" s="4" t="s">
        <v>12</v>
      </c>
      <c r="X386" s="4" t="s">
        <v>12</v>
      </c>
      <c r="Y386" s="4" t="s">
        <v>18449</v>
      </c>
      <c r="AA386" t="s">
        <v>9102</v>
      </c>
      <c r="AB386" t="s">
        <v>36731</v>
      </c>
      <c r="AC386">
        <v>64.953000000000003</v>
      </c>
      <c r="AD386">
        <v>20000</v>
      </c>
      <c r="AE386">
        <v>227590000</v>
      </c>
      <c r="AF386">
        <v>114470000</v>
      </c>
      <c r="AG386" s="16">
        <v>11400</v>
      </c>
      <c r="AH386">
        <v>0.139080763</v>
      </c>
      <c r="AI386" s="5">
        <v>1.1900000000000001E-2</v>
      </c>
      <c r="AJ386" s="5">
        <v>11.7</v>
      </c>
      <c r="AK386">
        <v>255</v>
      </c>
      <c r="AL386">
        <v>4547</v>
      </c>
      <c r="AM386" t="s">
        <v>36732</v>
      </c>
    </row>
    <row r="387" spans="1:39" x14ac:dyDescent="0.25">
      <c r="A387" t="str">
        <f>HYPERLINK("http://www.UniProt.org/UniProt/Q9H4A3-2","WNK1_HUMAN")</f>
        <v>WNK1_HUMAN</v>
      </c>
      <c r="B387" s="4" t="s">
        <v>16105</v>
      </c>
      <c r="C387" s="9">
        <v>11000</v>
      </c>
      <c r="D387" s="54">
        <v>12</v>
      </c>
      <c r="E387" s="24">
        <v>0.14000000000000001</v>
      </c>
      <c r="F387" s="9">
        <v>1400.0000000000002</v>
      </c>
      <c r="G387" s="9">
        <v>111</v>
      </c>
      <c r="H387" s="30" t="s">
        <v>37764</v>
      </c>
      <c r="I387" t="s">
        <v>32</v>
      </c>
      <c r="J387" s="4" t="s">
        <v>12</v>
      </c>
      <c r="K387" s="6">
        <v>225.56</v>
      </c>
      <c r="L387" s="10" t="s">
        <v>12</v>
      </c>
      <c r="M387" s="24" t="s">
        <v>37749</v>
      </c>
      <c r="N387">
        <v>3933</v>
      </c>
      <c r="O387" s="15">
        <v>225.56</v>
      </c>
      <c r="P387" s="4" t="s">
        <v>19460</v>
      </c>
      <c r="Q387" s="4" t="s">
        <v>34336</v>
      </c>
      <c r="R387" s="18">
        <v>32.770000000000003</v>
      </c>
      <c r="S387" s="19" t="s">
        <v>34337</v>
      </c>
      <c r="T387" s="4" t="s">
        <v>16106</v>
      </c>
      <c r="U387" s="11" t="s">
        <v>16107</v>
      </c>
      <c r="V387" s="11" t="s">
        <v>16108</v>
      </c>
      <c r="W387" s="4" t="s">
        <v>16106</v>
      </c>
      <c r="X387" s="4" t="s">
        <v>34335</v>
      </c>
      <c r="Y387" s="4" t="s">
        <v>16109</v>
      </c>
      <c r="AB387" s="5" t="s">
        <v>34338</v>
      </c>
      <c r="AC387">
        <v>225.56</v>
      </c>
      <c r="AD387">
        <v>20000</v>
      </c>
      <c r="AE387">
        <v>225780000</v>
      </c>
      <c r="AF387">
        <v>107030000</v>
      </c>
      <c r="AG387" s="16">
        <v>11300</v>
      </c>
      <c r="AH387">
        <v>0.13797466799999999</v>
      </c>
      <c r="AI387" s="5">
        <v>1.11E-2</v>
      </c>
      <c r="AJ387" s="5">
        <v>12.4</v>
      </c>
      <c r="AK387">
        <v>441</v>
      </c>
      <c r="AL387">
        <v>3933</v>
      </c>
      <c r="AM387" t="s">
        <v>34339</v>
      </c>
    </row>
    <row r="388" spans="1:39" x14ac:dyDescent="0.25">
      <c r="A388" t="str">
        <f>HYPERLINK("http://www.UniProt.org/UniProt/Q9ULJ7","ANR50_HUMAN")</f>
        <v>ANR50_HUMAN</v>
      </c>
      <c r="B388" s="4" t="s">
        <v>18356</v>
      </c>
      <c r="C388" s="9">
        <v>1900</v>
      </c>
      <c r="D388" s="54">
        <v>12</v>
      </c>
      <c r="E388" s="24">
        <v>2.3E-2</v>
      </c>
      <c r="F388" s="9">
        <v>230</v>
      </c>
      <c r="G388" s="9">
        <v>19.400000000000002</v>
      </c>
      <c r="H388" s="30" t="s">
        <v>37764</v>
      </c>
      <c r="I388" t="s">
        <v>12</v>
      </c>
      <c r="J388" s="4" t="s">
        <v>12</v>
      </c>
      <c r="K388" s="6">
        <v>155.86000000000001</v>
      </c>
      <c r="L388" s="10" t="s">
        <v>12</v>
      </c>
      <c r="M388" s="24" t="s">
        <v>37749</v>
      </c>
      <c r="N388">
        <v>4519</v>
      </c>
      <c r="O388" s="15">
        <v>155.86000000000001</v>
      </c>
      <c r="P388" s="4" t="s">
        <v>19460</v>
      </c>
      <c r="Q388" s="4" t="s">
        <v>36623</v>
      </c>
      <c r="R388" s="18">
        <v>155.44</v>
      </c>
      <c r="S388" s="4" t="s">
        <v>36624</v>
      </c>
      <c r="T388" s="4" t="s">
        <v>12</v>
      </c>
      <c r="V388" s="11" t="s">
        <v>799</v>
      </c>
      <c r="W388" s="4" t="s">
        <v>12</v>
      </c>
      <c r="X388" s="4" t="s">
        <v>12</v>
      </c>
      <c r="Y388" s="4" t="s">
        <v>18355</v>
      </c>
      <c r="AB388" t="s">
        <v>36625</v>
      </c>
      <c r="AC388">
        <v>155.86000000000001</v>
      </c>
      <c r="AD388">
        <v>20000</v>
      </c>
      <c r="AE388">
        <v>37978000</v>
      </c>
      <c r="AF388">
        <v>18687000</v>
      </c>
      <c r="AG388" s="16">
        <v>1900</v>
      </c>
      <c r="AH388">
        <v>2.3208441999999999E-2</v>
      </c>
      <c r="AI388" s="5">
        <v>1.9400000000000001E-3</v>
      </c>
      <c r="AJ388" s="5">
        <v>11.9</v>
      </c>
      <c r="AK388">
        <v>204</v>
      </c>
      <c r="AL388">
        <v>4519</v>
      </c>
      <c r="AM388" t="s">
        <v>36626</v>
      </c>
    </row>
    <row r="389" spans="1:39" x14ac:dyDescent="0.25">
      <c r="A389" t="str">
        <f>HYPERLINK("http://www.UniProt.org/UniProt/Q8ND56-2","LS14A_HUMAN")</f>
        <v>LS14A_HUMAN</v>
      </c>
      <c r="B389" s="4" t="s">
        <v>12623</v>
      </c>
      <c r="C389" s="9">
        <v>1600</v>
      </c>
      <c r="D389" s="54">
        <v>12</v>
      </c>
      <c r="E389" s="24">
        <v>0.02</v>
      </c>
      <c r="F389" s="9">
        <v>200</v>
      </c>
      <c r="G389" s="9">
        <v>16.3</v>
      </c>
      <c r="H389" s="30" t="s">
        <v>37764</v>
      </c>
      <c r="I389" t="s">
        <v>32</v>
      </c>
      <c r="J389" s="4" t="s">
        <v>12</v>
      </c>
      <c r="K389" s="6">
        <v>50.552999999999997</v>
      </c>
      <c r="L389" s="10" t="s">
        <v>12</v>
      </c>
      <c r="M389" s="24" t="s">
        <v>37749</v>
      </c>
      <c r="N389">
        <v>3047</v>
      </c>
      <c r="O389" s="15">
        <v>50.552999999999997</v>
      </c>
      <c r="P389" s="4" t="s">
        <v>19460</v>
      </c>
      <c r="Q389" s="4" t="s">
        <v>30875</v>
      </c>
      <c r="R389" s="18">
        <v>24.27</v>
      </c>
      <c r="S389" s="4" t="s">
        <v>30876</v>
      </c>
      <c r="T389" s="4" t="s">
        <v>12624</v>
      </c>
      <c r="V389" s="11" t="s">
        <v>12625</v>
      </c>
      <c r="W389" s="4" t="s">
        <v>12624</v>
      </c>
      <c r="X389" s="4" t="s">
        <v>30874</v>
      </c>
      <c r="Y389" s="4" t="s">
        <v>12626</v>
      </c>
      <c r="AA389" t="s">
        <v>3291</v>
      </c>
      <c r="AB389" t="s">
        <v>30877</v>
      </c>
      <c r="AC389">
        <v>50.552999999999997</v>
      </c>
      <c r="AD389">
        <v>20000</v>
      </c>
      <c r="AE389">
        <v>32329000</v>
      </c>
      <c r="AF389">
        <v>15712000</v>
      </c>
      <c r="AG389" s="16">
        <v>1620</v>
      </c>
      <c r="AH389">
        <v>1.9756325000000002E-2</v>
      </c>
      <c r="AI389" s="5">
        <v>1.6299999999999999E-3</v>
      </c>
      <c r="AJ389" s="5">
        <v>12.1</v>
      </c>
      <c r="AK389">
        <v>50</v>
      </c>
      <c r="AL389">
        <v>3047</v>
      </c>
      <c r="AM389" t="s">
        <v>30878</v>
      </c>
    </row>
    <row r="390" spans="1:39" x14ac:dyDescent="0.25">
      <c r="A390" t="str">
        <f>HYPERLINK("http://www.UniProt.org/UniProt/O60231","DHX16_HUMAN")</f>
        <v>DHX16_HUMAN</v>
      </c>
      <c r="B390" s="4" t="s">
        <v>1350</v>
      </c>
      <c r="C390" s="54">
        <v>1100</v>
      </c>
      <c r="D390" s="54">
        <v>12</v>
      </c>
      <c r="E390" s="24">
        <v>1.4999999999999999E-2</v>
      </c>
      <c r="F390" s="9">
        <v>150</v>
      </c>
      <c r="G390" s="9">
        <v>12.4</v>
      </c>
      <c r="H390" s="30" t="s">
        <v>37764</v>
      </c>
      <c r="I390" t="s">
        <v>92</v>
      </c>
      <c r="J390" s="4" t="s">
        <v>12</v>
      </c>
      <c r="K390" s="6">
        <v>119.26</v>
      </c>
      <c r="L390" s="10" t="s">
        <v>12</v>
      </c>
      <c r="M390" s="24" t="s">
        <v>37749</v>
      </c>
      <c r="N390">
        <v>362</v>
      </c>
      <c r="O390" s="15">
        <v>119.26</v>
      </c>
      <c r="P390" s="4" t="s">
        <v>19460</v>
      </c>
      <c r="Q390" s="4" t="s">
        <v>20610</v>
      </c>
      <c r="R390" s="18">
        <v>21.47</v>
      </c>
      <c r="S390" s="4" t="s">
        <v>20611</v>
      </c>
      <c r="T390" s="4" t="s">
        <v>1351</v>
      </c>
      <c r="U390" s="11" t="s">
        <v>1352</v>
      </c>
      <c r="W390" s="4" t="s">
        <v>1351</v>
      </c>
      <c r="X390" s="4" t="s">
        <v>19725</v>
      </c>
      <c r="Y390" s="4" t="s">
        <v>1349</v>
      </c>
      <c r="Z390" t="s">
        <v>1293</v>
      </c>
      <c r="AA390" t="s">
        <v>1353</v>
      </c>
      <c r="AB390" t="s">
        <v>20612</v>
      </c>
      <c r="AC390">
        <v>119.26</v>
      </c>
      <c r="AD390">
        <v>22864</v>
      </c>
      <c r="AE390">
        <v>24813000</v>
      </c>
      <c r="AF390">
        <v>11932000</v>
      </c>
      <c r="AG390" s="16">
        <v>1090</v>
      </c>
      <c r="AH390">
        <v>1.5163279999999999E-2</v>
      </c>
      <c r="AI390" s="5">
        <v>1.24E-3</v>
      </c>
      <c r="AJ390" s="5">
        <v>12.2</v>
      </c>
      <c r="AK390">
        <v>117</v>
      </c>
      <c r="AL390">
        <v>362</v>
      </c>
      <c r="AM390" t="s">
        <v>1349</v>
      </c>
    </row>
    <row r="391" spans="1:39" x14ac:dyDescent="0.25">
      <c r="A391" t="str">
        <f>HYPERLINK("http://www.UniProt.org/UniProt/O43318","M3K7_HUMAN")</f>
        <v>M3K7_HUMAN</v>
      </c>
      <c r="B391" s="4" t="s">
        <v>1076</v>
      </c>
      <c r="C391" s="9">
        <v>1200</v>
      </c>
      <c r="D391" s="54">
        <v>12</v>
      </c>
      <c r="E391" s="24">
        <v>1.4E-2</v>
      </c>
      <c r="F391" s="9">
        <v>140</v>
      </c>
      <c r="G391" s="9">
        <v>11.999999999999998</v>
      </c>
      <c r="H391" s="30" t="s">
        <v>37764</v>
      </c>
      <c r="I391" t="s">
        <v>32</v>
      </c>
      <c r="J391" s="4" t="s">
        <v>12</v>
      </c>
      <c r="K391" s="6">
        <v>67.194999999999993</v>
      </c>
      <c r="L391" s="10" t="s">
        <v>12</v>
      </c>
      <c r="M391" s="24" t="s">
        <v>37749</v>
      </c>
      <c r="N391">
        <v>302</v>
      </c>
      <c r="O391" s="15">
        <v>67.194999999999993</v>
      </c>
      <c r="P391" s="4" t="s">
        <v>19460</v>
      </c>
      <c r="Q391" s="4" t="s">
        <v>20372</v>
      </c>
      <c r="R391" s="18">
        <v>19.809999999999999</v>
      </c>
      <c r="S391" s="4" t="s">
        <v>20373</v>
      </c>
      <c r="T391" s="4" t="s">
        <v>1077</v>
      </c>
      <c r="U391" s="11" t="s">
        <v>1078</v>
      </c>
      <c r="V391" s="11" t="s">
        <v>1079</v>
      </c>
      <c r="W391" s="4" t="s">
        <v>1077</v>
      </c>
      <c r="X391" s="4" t="s">
        <v>20371</v>
      </c>
      <c r="Y391" s="4" t="s">
        <v>1075</v>
      </c>
      <c r="Z391" t="s">
        <v>1080</v>
      </c>
      <c r="AA391" t="s">
        <v>1081</v>
      </c>
      <c r="AB391" s="5" t="s">
        <v>20374</v>
      </c>
      <c r="AC391">
        <v>67.194999999999993</v>
      </c>
      <c r="AD391">
        <v>20000</v>
      </c>
      <c r="AE391">
        <v>23024000</v>
      </c>
      <c r="AF391">
        <v>11570000</v>
      </c>
      <c r="AG391" s="16">
        <v>1150</v>
      </c>
      <c r="AH391">
        <v>1.4070018E-2</v>
      </c>
      <c r="AI391" s="5">
        <v>1.1999999999999999E-3</v>
      </c>
      <c r="AJ391" s="5">
        <v>11.7</v>
      </c>
      <c r="AK391">
        <v>93</v>
      </c>
      <c r="AL391">
        <v>302</v>
      </c>
      <c r="AM391" t="s">
        <v>20375</v>
      </c>
    </row>
    <row r="392" spans="1:39" x14ac:dyDescent="0.25">
      <c r="A392" t="str">
        <f>HYPERLINK("http://www.UniProt.org/UniProt/Q9H9Y4","GPN2_HUMAN")</f>
        <v>GPN2_HUMAN</v>
      </c>
      <c r="B392" s="4" t="s">
        <v>16436</v>
      </c>
      <c r="C392" s="9">
        <v>520</v>
      </c>
      <c r="D392" s="54">
        <v>12</v>
      </c>
      <c r="E392" s="24">
        <v>6.3E-3</v>
      </c>
      <c r="F392" s="9">
        <v>63</v>
      </c>
      <c r="G392" s="9">
        <v>5.35</v>
      </c>
      <c r="H392" s="30" t="s">
        <v>37764</v>
      </c>
      <c r="I392" t="s">
        <v>12</v>
      </c>
      <c r="J392" s="4" t="s">
        <v>12</v>
      </c>
      <c r="K392" s="6">
        <v>34.56</v>
      </c>
      <c r="L392" s="10" t="s">
        <v>12</v>
      </c>
      <c r="M392" s="24" t="s">
        <v>37749</v>
      </c>
      <c r="N392">
        <v>4018</v>
      </c>
      <c r="O392" s="15">
        <v>34.56</v>
      </c>
      <c r="P392" s="4" t="s">
        <v>19460</v>
      </c>
      <c r="Q392" s="4" t="s">
        <v>34684</v>
      </c>
      <c r="R392" s="18">
        <v>31.44</v>
      </c>
      <c r="S392" s="4" t="s">
        <v>34685</v>
      </c>
      <c r="T392" s="4" t="s">
        <v>16437</v>
      </c>
      <c r="U392" s="11" t="s">
        <v>16438</v>
      </c>
      <c r="V392" s="11" t="s">
        <v>16439</v>
      </c>
      <c r="W392" s="4" t="s">
        <v>16437</v>
      </c>
      <c r="X392" s="4" t="s">
        <v>12</v>
      </c>
      <c r="Y392" s="4" t="s">
        <v>16435</v>
      </c>
      <c r="AB392" t="s">
        <v>34686</v>
      </c>
      <c r="AC392">
        <v>34.56</v>
      </c>
      <c r="AD392">
        <v>20000</v>
      </c>
      <c r="AE392">
        <v>10346000</v>
      </c>
      <c r="AF392">
        <v>5147500</v>
      </c>
      <c r="AG392" s="16">
        <v>517</v>
      </c>
      <c r="AH392">
        <v>6.3224639999999999E-3</v>
      </c>
      <c r="AI392" s="5">
        <v>5.3499999999999999E-4</v>
      </c>
      <c r="AJ392" s="5">
        <v>11.8</v>
      </c>
      <c r="AK392">
        <v>12</v>
      </c>
      <c r="AL392">
        <v>4018</v>
      </c>
      <c r="AM392" t="s">
        <v>16435</v>
      </c>
    </row>
    <row r="393" spans="1:39" x14ac:dyDescent="0.25">
      <c r="A393" t="str">
        <f>HYPERLINK("http://www.UniProt.org/UniProt/P30876","RPB2_HUMAN")</f>
        <v>RPB2_HUMAN</v>
      </c>
      <c r="B393" s="4" t="s">
        <v>4770</v>
      </c>
      <c r="C393" s="54">
        <v>2200</v>
      </c>
      <c r="D393" s="54">
        <v>11</v>
      </c>
      <c r="E393" s="24">
        <v>8.1000000000000003E-2</v>
      </c>
      <c r="F393" s="9">
        <v>810</v>
      </c>
      <c r="G393" s="9">
        <v>74</v>
      </c>
      <c r="H393" s="30" t="s">
        <v>37764</v>
      </c>
      <c r="I393" t="s">
        <v>92</v>
      </c>
      <c r="J393" s="4" t="s">
        <v>40569</v>
      </c>
      <c r="K393" s="6">
        <v>133.9</v>
      </c>
      <c r="L393" s="10" t="s">
        <v>12</v>
      </c>
      <c r="M393" s="24" t="s">
        <v>37749</v>
      </c>
      <c r="N393">
        <v>1130</v>
      </c>
      <c r="O393" s="15">
        <v>133.9</v>
      </c>
      <c r="P393" s="4" t="s">
        <v>19460</v>
      </c>
      <c r="Q393" s="4" t="s">
        <v>23497</v>
      </c>
      <c r="R393" s="18">
        <v>19.8</v>
      </c>
      <c r="S393" s="4" t="s">
        <v>23498</v>
      </c>
      <c r="T393" s="4" t="s">
        <v>4771</v>
      </c>
      <c r="U393" s="11" t="s">
        <v>4772</v>
      </c>
      <c r="V393" s="11" t="s">
        <v>4773</v>
      </c>
      <c r="W393" s="4" t="s">
        <v>4771</v>
      </c>
      <c r="X393" s="4" t="s">
        <v>20277</v>
      </c>
      <c r="Y393" s="4" t="s">
        <v>4769</v>
      </c>
      <c r="Z393" t="s">
        <v>4774</v>
      </c>
      <c r="AA393" t="s">
        <v>970</v>
      </c>
      <c r="AB393" t="s">
        <v>23499</v>
      </c>
      <c r="AC393">
        <v>133.9</v>
      </c>
      <c r="AD393">
        <v>59768</v>
      </c>
      <c r="AE393">
        <v>133340000</v>
      </c>
      <c r="AF393">
        <v>71107000</v>
      </c>
      <c r="AG393" s="16">
        <v>2230</v>
      </c>
      <c r="AH393">
        <v>8.1484374999999998E-2</v>
      </c>
      <c r="AI393" s="5">
        <v>7.4000000000000003E-3</v>
      </c>
      <c r="AJ393" s="5">
        <v>11</v>
      </c>
      <c r="AK393">
        <v>356</v>
      </c>
      <c r="AL393">
        <v>1130</v>
      </c>
      <c r="AM393" t="s">
        <v>4769</v>
      </c>
    </row>
    <row r="394" spans="1:39" x14ac:dyDescent="0.25">
      <c r="A394" t="str">
        <f>HYPERLINK("http://www.UniProt.org/UniProt/P19388","RPAB1_HUMAN")</f>
        <v>RPAB1_HUMAN</v>
      </c>
      <c r="B394" s="4" t="s">
        <v>3990</v>
      </c>
      <c r="C394" s="9">
        <v>6100</v>
      </c>
      <c r="D394" s="54">
        <v>11</v>
      </c>
      <c r="E394" s="24">
        <v>7.3999999999999996E-2</v>
      </c>
      <c r="F394" s="9">
        <v>740</v>
      </c>
      <c r="G394" s="9">
        <v>69.8</v>
      </c>
      <c r="H394" s="30" t="s">
        <v>37764</v>
      </c>
      <c r="I394" t="s">
        <v>92</v>
      </c>
      <c r="J394" s="4" t="s">
        <v>12</v>
      </c>
      <c r="K394" s="6">
        <v>24.550999999999998</v>
      </c>
      <c r="L394" s="10" t="s">
        <v>12</v>
      </c>
      <c r="M394" s="24" t="s">
        <v>37749</v>
      </c>
      <c r="N394">
        <v>956</v>
      </c>
      <c r="O394" s="15">
        <v>24.550999999999998</v>
      </c>
      <c r="P394" s="4" t="s">
        <v>19460</v>
      </c>
      <c r="Q394" s="4" t="s">
        <v>22827</v>
      </c>
      <c r="R394" s="18">
        <v>27.39</v>
      </c>
      <c r="S394" s="4" t="s">
        <v>22828</v>
      </c>
      <c r="T394" s="4" t="s">
        <v>3991</v>
      </c>
      <c r="U394" s="11" t="s">
        <v>3992</v>
      </c>
      <c r="V394" s="11" t="s">
        <v>3993</v>
      </c>
      <c r="W394" s="4" t="s">
        <v>3991</v>
      </c>
      <c r="X394" s="4" t="s">
        <v>20277</v>
      </c>
      <c r="Y394" s="4" t="s">
        <v>3989</v>
      </c>
      <c r="Z394" t="s">
        <v>3994</v>
      </c>
      <c r="AA394" t="s">
        <v>3995</v>
      </c>
      <c r="AB394" t="s">
        <v>22829</v>
      </c>
      <c r="AC394">
        <v>24.550999999999998</v>
      </c>
      <c r="AD394">
        <v>20000</v>
      </c>
      <c r="AE394">
        <v>121590000</v>
      </c>
      <c r="AF394">
        <v>67081000</v>
      </c>
      <c r="AG394" s="16">
        <v>6080</v>
      </c>
      <c r="AH394">
        <v>7.4303923999999993E-2</v>
      </c>
      <c r="AI394" s="5">
        <v>6.9800000000000001E-3</v>
      </c>
      <c r="AJ394" s="5">
        <v>10.6</v>
      </c>
      <c r="AK394">
        <v>52</v>
      </c>
      <c r="AL394">
        <v>956</v>
      </c>
      <c r="AM394" t="s">
        <v>3989</v>
      </c>
    </row>
    <row r="395" spans="1:39" x14ac:dyDescent="0.25">
      <c r="A395" t="str">
        <f>HYPERLINK("http://www.UniProt.org/UniProt/Q96D46","NMD3_HUMAN")</f>
        <v>NMD3_HUMAN</v>
      </c>
      <c r="B395" s="4" t="s">
        <v>13963</v>
      </c>
      <c r="C395" s="9">
        <v>5000</v>
      </c>
      <c r="D395" s="54">
        <v>11</v>
      </c>
      <c r="E395" s="24">
        <v>6.0999999999999999E-2</v>
      </c>
      <c r="F395" s="9">
        <v>610</v>
      </c>
      <c r="G395" s="9">
        <v>56.6</v>
      </c>
      <c r="H395" s="30" t="s">
        <v>37764</v>
      </c>
      <c r="I395" t="s">
        <v>69</v>
      </c>
      <c r="J395" s="4" t="s">
        <v>40570</v>
      </c>
      <c r="K395" s="6">
        <v>57.603000000000002</v>
      </c>
      <c r="L395" s="10" t="s">
        <v>12</v>
      </c>
      <c r="M395" s="24" t="s">
        <v>37749</v>
      </c>
      <c r="N395">
        <v>3381</v>
      </c>
      <c r="O395" s="15">
        <v>57.603000000000002</v>
      </c>
      <c r="P395" s="4" t="s">
        <v>19460</v>
      </c>
      <c r="Q395" s="4" t="s">
        <v>32203</v>
      </c>
      <c r="R395" s="18">
        <v>22.74</v>
      </c>
      <c r="S395" s="4" t="s">
        <v>32204</v>
      </c>
      <c r="T395" s="4" t="s">
        <v>13964</v>
      </c>
      <c r="U395" s="11" t="s">
        <v>13965</v>
      </c>
      <c r="V395" s="11" t="s">
        <v>13966</v>
      </c>
      <c r="W395" s="4" t="s">
        <v>13964</v>
      </c>
      <c r="X395" s="4" t="s">
        <v>32202</v>
      </c>
      <c r="Y395" s="4" t="s">
        <v>13962</v>
      </c>
      <c r="AA395" t="s">
        <v>10941</v>
      </c>
      <c r="AB395" t="s">
        <v>32205</v>
      </c>
      <c r="AC395">
        <v>57.603000000000002</v>
      </c>
      <c r="AD395">
        <v>20000</v>
      </c>
      <c r="AE395">
        <v>100630000</v>
      </c>
      <c r="AF395">
        <v>54377000</v>
      </c>
      <c r="AG395" s="16">
        <v>5030</v>
      </c>
      <c r="AH395">
        <v>6.1495220000000003E-2</v>
      </c>
      <c r="AI395" s="5">
        <v>5.6600000000000001E-3</v>
      </c>
      <c r="AJ395" s="5">
        <v>10.9</v>
      </c>
      <c r="AK395">
        <v>121</v>
      </c>
      <c r="AL395">
        <v>3381</v>
      </c>
      <c r="AM395" t="s">
        <v>13962</v>
      </c>
    </row>
    <row r="396" spans="1:39" x14ac:dyDescent="0.25">
      <c r="A396" t="str">
        <f>HYPERLINK("http://www.UniProt.org/UniProt/Q9ULH7-4","MKL2_HUMAN")</f>
        <v>MKL2_HUMAN</v>
      </c>
      <c r="B396" s="4" t="s">
        <v>18339</v>
      </c>
      <c r="C396" s="9">
        <v>4800</v>
      </c>
      <c r="D396" s="54">
        <v>11</v>
      </c>
      <c r="E396" s="24">
        <v>5.8000000000000003E-2</v>
      </c>
      <c r="F396" s="9">
        <v>580</v>
      </c>
      <c r="G396" s="9">
        <v>51.9</v>
      </c>
      <c r="H396" s="30" t="s">
        <v>37764</v>
      </c>
      <c r="I396" t="s">
        <v>92</v>
      </c>
      <c r="J396" s="4" t="s">
        <v>12</v>
      </c>
      <c r="K396" s="6">
        <v>114.12</v>
      </c>
      <c r="L396" s="10" t="s">
        <v>12</v>
      </c>
      <c r="M396" s="24" t="s">
        <v>37749</v>
      </c>
      <c r="N396">
        <v>4515</v>
      </c>
      <c r="O396" s="15">
        <v>114.12</v>
      </c>
      <c r="P396" s="4" t="s">
        <v>19460</v>
      </c>
      <c r="Q396" s="4" t="s">
        <v>36605</v>
      </c>
      <c r="R396" s="18">
        <v>118.87</v>
      </c>
      <c r="S396" s="4" t="s">
        <v>36606</v>
      </c>
      <c r="T396" s="4" t="s">
        <v>18340</v>
      </c>
      <c r="V396" s="11" t="s">
        <v>13725</v>
      </c>
      <c r="W396" s="4" t="s">
        <v>18340</v>
      </c>
      <c r="X396" s="4" t="s">
        <v>19533</v>
      </c>
      <c r="Y396" s="4" t="s">
        <v>18341</v>
      </c>
      <c r="AB396" s="5" t="s">
        <v>36607</v>
      </c>
      <c r="AC396">
        <v>114.12</v>
      </c>
      <c r="AD396">
        <v>20000</v>
      </c>
      <c r="AE396">
        <v>95359000</v>
      </c>
      <c r="AF396">
        <v>49918000</v>
      </c>
      <c r="AG396" s="16">
        <v>4770</v>
      </c>
      <c r="AH396">
        <v>5.8274100000000002E-2</v>
      </c>
      <c r="AI396" s="5">
        <v>5.1900000000000002E-3</v>
      </c>
      <c r="AJ396" s="5">
        <v>11.2</v>
      </c>
      <c r="AK396">
        <v>216</v>
      </c>
      <c r="AL396">
        <v>4515</v>
      </c>
      <c r="AM396" t="s">
        <v>36608</v>
      </c>
    </row>
    <row r="397" spans="1:39" x14ac:dyDescent="0.25">
      <c r="A397" t="str">
        <f>HYPERLINK("http://www.UniProt.org/UniProt/Q15628","TRADD_HUMAN")</f>
        <v>TRADD_HUMAN</v>
      </c>
      <c r="B397" s="4" t="s">
        <v>9624</v>
      </c>
      <c r="C397" s="9">
        <v>1700</v>
      </c>
      <c r="D397" s="54">
        <v>11</v>
      </c>
      <c r="E397" s="24">
        <v>2.1000000000000001E-2</v>
      </c>
      <c r="F397" s="9">
        <v>210</v>
      </c>
      <c r="G397" s="9">
        <v>19.400000000000002</v>
      </c>
      <c r="H397" s="30" t="s">
        <v>37764</v>
      </c>
      <c r="I397" t="s">
        <v>69</v>
      </c>
      <c r="J397" s="4" t="s">
        <v>12</v>
      </c>
      <c r="K397" s="6">
        <v>34.247</v>
      </c>
      <c r="L397" s="10" t="s">
        <v>12</v>
      </c>
      <c r="M397" s="24" t="s">
        <v>37749</v>
      </c>
      <c r="N397">
        <v>2240</v>
      </c>
      <c r="O397" s="15">
        <v>34.247</v>
      </c>
      <c r="P397" s="4" t="s">
        <v>19460</v>
      </c>
      <c r="Q397" s="4" t="s">
        <v>27772</v>
      </c>
      <c r="R397" s="18">
        <v>68.33</v>
      </c>
      <c r="S397" s="4" t="s">
        <v>27773</v>
      </c>
      <c r="T397" s="4" t="s">
        <v>9625</v>
      </c>
      <c r="U397" s="11" t="s">
        <v>9626</v>
      </c>
      <c r="V397" s="11" t="s">
        <v>9627</v>
      </c>
      <c r="W397" s="4" t="s">
        <v>9625</v>
      </c>
      <c r="X397" s="4" t="s">
        <v>27771</v>
      </c>
      <c r="Y397" s="4" t="s">
        <v>9623</v>
      </c>
      <c r="Z397" t="s">
        <v>9628</v>
      </c>
      <c r="AB397" t="s">
        <v>27774</v>
      </c>
      <c r="AC397">
        <v>34.247</v>
      </c>
      <c r="AD397">
        <v>20000</v>
      </c>
      <c r="AE397">
        <v>34721000</v>
      </c>
      <c r="AF397">
        <v>18603000</v>
      </c>
      <c r="AG397" s="16">
        <v>1740</v>
      </c>
      <c r="AH397">
        <v>2.1218081999999999E-2</v>
      </c>
      <c r="AI397" s="5">
        <v>1.9400000000000001E-3</v>
      </c>
      <c r="AJ397" s="5">
        <v>11</v>
      </c>
      <c r="AK397">
        <v>29</v>
      </c>
      <c r="AL397">
        <v>2240</v>
      </c>
      <c r="AM397" t="s">
        <v>9623</v>
      </c>
    </row>
    <row r="398" spans="1:39" x14ac:dyDescent="0.25">
      <c r="A398" t="str">
        <f>HYPERLINK("http://www.UniProt.org/UniProt/Q9BQL6","FERM1_HUMAN")</f>
        <v>FERM1_HUMAN</v>
      </c>
      <c r="B398" s="4" t="s">
        <v>15059</v>
      </c>
      <c r="C398" s="9">
        <v>1300</v>
      </c>
      <c r="D398" s="54">
        <v>11</v>
      </c>
      <c r="E398" s="24">
        <v>1.6E-2</v>
      </c>
      <c r="F398" s="9">
        <v>160</v>
      </c>
      <c r="G398" s="9">
        <v>14.200000000000001</v>
      </c>
      <c r="H398" s="30" t="s">
        <v>37764</v>
      </c>
      <c r="I398" t="s">
        <v>32</v>
      </c>
      <c r="J398" s="4" t="s">
        <v>12</v>
      </c>
      <c r="K398" s="6">
        <v>77.436000000000007</v>
      </c>
      <c r="L398" s="10" t="s">
        <v>12</v>
      </c>
      <c r="M398" s="24" t="s">
        <v>37749</v>
      </c>
      <c r="N398">
        <v>3661</v>
      </c>
      <c r="O398" s="15">
        <v>77.436000000000007</v>
      </c>
      <c r="P398" s="4" t="s">
        <v>19460</v>
      </c>
      <c r="Q398" s="4" t="s">
        <v>33302</v>
      </c>
      <c r="R398" s="18">
        <v>166.98</v>
      </c>
      <c r="S398" s="4" t="s">
        <v>33303</v>
      </c>
      <c r="T398" s="4" t="s">
        <v>15060</v>
      </c>
      <c r="U398" s="11" t="s">
        <v>15061</v>
      </c>
      <c r="V398" s="11" t="s">
        <v>13757</v>
      </c>
      <c r="W398" s="4" t="s">
        <v>15060</v>
      </c>
      <c r="X398" s="4" t="s">
        <v>33301</v>
      </c>
      <c r="Y398" s="4" t="s">
        <v>15058</v>
      </c>
      <c r="AB398" s="5" t="s">
        <v>33304</v>
      </c>
      <c r="AC398">
        <v>77.436000000000007</v>
      </c>
      <c r="AD398">
        <v>20000</v>
      </c>
      <c r="AE398">
        <v>26602000</v>
      </c>
      <c r="AF398">
        <v>13643000</v>
      </c>
      <c r="AG398" s="16">
        <v>1330</v>
      </c>
      <c r="AH398">
        <v>1.6256541999999999E-2</v>
      </c>
      <c r="AI398" s="5">
        <v>1.42E-3</v>
      </c>
      <c r="AJ398" s="5">
        <v>11.5</v>
      </c>
      <c r="AK398">
        <v>67</v>
      </c>
      <c r="AL398">
        <v>3661</v>
      </c>
      <c r="AM398" t="s">
        <v>33305</v>
      </c>
    </row>
    <row r="399" spans="1:39" x14ac:dyDescent="0.25">
      <c r="A399" t="str">
        <f>HYPERLINK("http://www.UniProt.org/UniProt/Q15653","IKBB_HUMAN")</f>
        <v>IKBB_HUMAN</v>
      </c>
      <c r="B399" s="4" t="s">
        <v>9661</v>
      </c>
      <c r="C399" s="9">
        <v>1100</v>
      </c>
      <c r="D399" s="54">
        <v>11</v>
      </c>
      <c r="E399" s="24">
        <v>1.2999999999999999E-2</v>
      </c>
      <c r="F399" s="9">
        <v>130</v>
      </c>
      <c r="G399" s="9">
        <v>11.299999999999999</v>
      </c>
      <c r="H399" s="30" t="s">
        <v>37764</v>
      </c>
      <c r="I399" t="s">
        <v>69</v>
      </c>
      <c r="J399" s="4" t="s">
        <v>12</v>
      </c>
      <c r="K399" s="6">
        <v>37.771000000000001</v>
      </c>
      <c r="L399" s="10" t="s">
        <v>12</v>
      </c>
      <c r="M399" s="24" t="s">
        <v>37749</v>
      </c>
      <c r="N399">
        <v>2249</v>
      </c>
      <c r="O399" s="15">
        <v>37.771000000000001</v>
      </c>
      <c r="P399" s="4" t="s">
        <v>19460</v>
      </c>
      <c r="Q399" s="4" t="s">
        <v>27804</v>
      </c>
      <c r="R399" s="18">
        <v>30</v>
      </c>
      <c r="S399" s="4" t="s">
        <v>27805</v>
      </c>
      <c r="T399" s="4" t="s">
        <v>9662</v>
      </c>
      <c r="U399" s="11" t="s">
        <v>9663</v>
      </c>
      <c r="V399" s="11" t="s">
        <v>248</v>
      </c>
      <c r="W399" s="4" t="s">
        <v>9662</v>
      </c>
      <c r="X399" s="4" t="s">
        <v>19788</v>
      </c>
      <c r="Y399" s="4" t="s">
        <v>9660</v>
      </c>
      <c r="Z399" t="s">
        <v>9664</v>
      </c>
      <c r="AB399" t="s">
        <v>27806</v>
      </c>
      <c r="AC399">
        <v>37.771000000000001</v>
      </c>
      <c r="AD399">
        <v>20000</v>
      </c>
      <c r="AE399">
        <v>21098000</v>
      </c>
      <c r="AF399">
        <v>10816000</v>
      </c>
      <c r="AG399" s="16">
        <v>1050</v>
      </c>
      <c r="AH399">
        <v>1.2893035000000001E-2</v>
      </c>
      <c r="AI399" s="5">
        <v>1.1299999999999999E-3</v>
      </c>
      <c r="AJ399" s="5">
        <v>11.5</v>
      </c>
      <c r="AK399">
        <v>26</v>
      </c>
      <c r="AL399">
        <v>2249</v>
      </c>
      <c r="AM399" t="s">
        <v>27807</v>
      </c>
    </row>
    <row r="400" spans="1:39" x14ac:dyDescent="0.25">
      <c r="A400" t="str">
        <f>HYPERLINK("http://www.UniProt.org/UniProt/Q9UK59","DBR1_HUMAN")</f>
        <v>DBR1_HUMAN</v>
      </c>
      <c r="B400" s="4" t="s">
        <v>18183</v>
      </c>
      <c r="C400" s="9">
        <v>1000</v>
      </c>
      <c r="D400" s="54">
        <v>11</v>
      </c>
      <c r="E400" s="24">
        <v>1.2E-2</v>
      </c>
      <c r="F400" s="9">
        <v>120</v>
      </c>
      <c r="G400" s="9">
        <v>11</v>
      </c>
      <c r="H400" s="30" t="s">
        <v>37764</v>
      </c>
      <c r="I400" t="s">
        <v>92</v>
      </c>
      <c r="J400" s="4" t="s">
        <v>12</v>
      </c>
      <c r="K400" s="6">
        <v>61.554000000000002</v>
      </c>
      <c r="L400" s="10" t="s">
        <v>12</v>
      </c>
      <c r="M400" s="24" t="s">
        <v>37749</v>
      </c>
      <c r="N400">
        <v>4476</v>
      </c>
      <c r="O400" s="15">
        <v>61.554000000000002</v>
      </c>
      <c r="P400" s="4" t="s">
        <v>19460</v>
      </c>
      <c r="Q400" s="4" t="s">
        <v>36444</v>
      </c>
      <c r="R400" s="18">
        <v>16.02</v>
      </c>
      <c r="S400" s="4" t="s">
        <v>36445</v>
      </c>
      <c r="T400" s="4" t="s">
        <v>18184</v>
      </c>
      <c r="U400" s="11" t="s">
        <v>18185</v>
      </c>
      <c r="V400" s="11" t="s">
        <v>18186</v>
      </c>
      <c r="W400" s="4" t="s">
        <v>18184</v>
      </c>
      <c r="X400" s="4" t="s">
        <v>19923</v>
      </c>
      <c r="Y400" s="4" t="s">
        <v>18182</v>
      </c>
      <c r="AB400" t="s">
        <v>36446</v>
      </c>
      <c r="AC400">
        <v>61.554000000000002</v>
      </c>
      <c r="AD400">
        <v>20000</v>
      </c>
      <c r="AE400">
        <v>20354000</v>
      </c>
      <c r="AF400">
        <v>10539000</v>
      </c>
      <c r="AG400" s="16">
        <v>1020</v>
      </c>
      <c r="AH400">
        <v>1.2438375E-2</v>
      </c>
      <c r="AI400" s="5">
        <v>1.1000000000000001E-3</v>
      </c>
      <c r="AJ400" s="5">
        <v>11.3</v>
      </c>
      <c r="AK400">
        <v>42</v>
      </c>
      <c r="AL400">
        <v>4476</v>
      </c>
      <c r="AM400" t="s">
        <v>36447</v>
      </c>
    </row>
    <row r="401" spans="1:39" x14ac:dyDescent="0.25">
      <c r="A401" t="str">
        <f>HYPERLINK("http://www.UniProt.org/UniProt/Q562E7","WDR81_HUMAN")</f>
        <v>WDR81_HUMAN</v>
      </c>
      <c r="B401" s="4" t="s">
        <v>10226</v>
      </c>
      <c r="C401" s="9">
        <v>750</v>
      </c>
      <c r="D401" s="54">
        <v>11</v>
      </c>
      <c r="E401" s="24">
        <v>9.1999999999999998E-3</v>
      </c>
      <c r="F401" s="9">
        <v>92</v>
      </c>
      <c r="G401" s="9">
        <v>8.0299999999999994</v>
      </c>
      <c r="H401" s="30" t="s">
        <v>37764</v>
      </c>
      <c r="I401" t="s">
        <v>12</v>
      </c>
      <c r="J401" s="4" t="s">
        <v>12</v>
      </c>
      <c r="K401" s="6">
        <v>211.69</v>
      </c>
      <c r="L401" s="10" t="s">
        <v>12</v>
      </c>
      <c r="M401" s="24" t="s">
        <v>37749</v>
      </c>
      <c r="N401">
        <v>2390</v>
      </c>
      <c r="O401" s="15">
        <v>211.69</v>
      </c>
      <c r="P401" s="4" t="s">
        <v>19460</v>
      </c>
      <c r="Q401" s="4" t="s">
        <v>28353</v>
      </c>
      <c r="R401" s="18">
        <v>73.2</v>
      </c>
      <c r="S401" s="4" t="s">
        <v>28354</v>
      </c>
      <c r="T401" s="4" t="s">
        <v>12</v>
      </c>
      <c r="U401" s="11" t="s">
        <v>10227</v>
      </c>
      <c r="V401" s="11" t="s">
        <v>10228</v>
      </c>
      <c r="W401" s="4" t="s">
        <v>12</v>
      </c>
      <c r="X401" s="4" t="s">
        <v>12</v>
      </c>
      <c r="Y401" s="4" t="s">
        <v>10225</v>
      </c>
      <c r="AB401" t="s">
        <v>28355</v>
      </c>
      <c r="AC401">
        <v>211.69</v>
      </c>
      <c r="AD401">
        <v>20000</v>
      </c>
      <c r="AE401">
        <v>15078000</v>
      </c>
      <c r="AF401">
        <v>7721700</v>
      </c>
      <c r="AG401" s="16">
        <v>754</v>
      </c>
      <c r="AH401">
        <v>9.2142000000000005E-3</v>
      </c>
      <c r="AI401" s="5">
        <v>8.03E-4</v>
      </c>
      <c r="AJ401" s="5">
        <v>11.5</v>
      </c>
      <c r="AK401">
        <v>162</v>
      </c>
      <c r="AL401">
        <v>2390</v>
      </c>
      <c r="AM401" t="s">
        <v>28356</v>
      </c>
    </row>
    <row r="402" spans="1:39" x14ac:dyDescent="0.25">
      <c r="A402" t="str">
        <f>HYPERLINK("http://www.UniProt.org/UniProt/Q96RG2","PASK_HUMAN")</f>
        <v>PASK_HUMAN</v>
      </c>
      <c r="B402" s="4" t="s">
        <v>14621</v>
      </c>
      <c r="C402" s="9">
        <v>630</v>
      </c>
      <c r="D402" s="54">
        <v>11</v>
      </c>
      <c r="E402" s="24">
        <v>7.7000000000000002E-3</v>
      </c>
      <c r="F402" s="9">
        <v>77</v>
      </c>
      <c r="G402" s="9">
        <v>6.7100000000000009</v>
      </c>
      <c r="H402" s="30" t="s">
        <v>37764</v>
      </c>
      <c r="I402" t="s">
        <v>69</v>
      </c>
      <c r="J402" s="4" t="s">
        <v>12</v>
      </c>
      <c r="K402" s="6">
        <v>142.93</v>
      </c>
      <c r="L402" s="10" t="s">
        <v>12</v>
      </c>
      <c r="M402" s="24" t="s">
        <v>37749</v>
      </c>
      <c r="N402">
        <v>3554</v>
      </c>
      <c r="O402" s="15">
        <v>142.93</v>
      </c>
      <c r="P402" s="4" t="s">
        <v>19460</v>
      </c>
      <c r="Q402" s="4" t="s">
        <v>32868</v>
      </c>
      <c r="R402" s="18">
        <v>86.75</v>
      </c>
      <c r="S402" s="19" t="s">
        <v>32869</v>
      </c>
      <c r="T402" s="4" t="s">
        <v>14622</v>
      </c>
      <c r="U402" s="11" t="s">
        <v>14623</v>
      </c>
      <c r="V402" s="11" t="s">
        <v>14624</v>
      </c>
      <c r="W402" s="4" t="s">
        <v>14622</v>
      </c>
      <c r="X402" s="4" t="s">
        <v>32867</v>
      </c>
      <c r="Y402" s="4" t="s">
        <v>14620</v>
      </c>
      <c r="AB402" s="5" t="s">
        <v>32870</v>
      </c>
      <c r="AC402">
        <v>142.93</v>
      </c>
      <c r="AD402">
        <v>20000</v>
      </c>
      <c r="AE402">
        <v>12536000</v>
      </c>
      <c r="AF402">
        <v>6454900</v>
      </c>
      <c r="AG402" s="16">
        <v>627</v>
      </c>
      <c r="AH402">
        <v>7.660778E-3</v>
      </c>
      <c r="AI402" s="5">
        <v>6.7100000000000005E-4</v>
      </c>
      <c r="AJ402" s="5">
        <v>11.4</v>
      </c>
      <c r="AK402">
        <v>108</v>
      </c>
      <c r="AL402">
        <v>3554</v>
      </c>
      <c r="AM402" t="s">
        <v>32871</v>
      </c>
    </row>
    <row r="403" spans="1:39" x14ac:dyDescent="0.25">
      <c r="A403" t="str">
        <f>HYPERLINK("http://www.UniProt.org/UniProt/Q8NCE2-2","MTMRE_HUMAN")</f>
        <v>MTMRE_HUMAN</v>
      </c>
      <c r="B403" s="4" t="s">
        <v>12598</v>
      </c>
      <c r="C403" s="9">
        <v>590</v>
      </c>
      <c r="D403" s="54">
        <v>11</v>
      </c>
      <c r="E403" s="24">
        <v>7.1999999999999998E-3</v>
      </c>
      <c r="F403" s="9">
        <v>72</v>
      </c>
      <c r="G403" s="9">
        <v>6.74</v>
      </c>
      <c r="H403" s="30" t="s">
        <v>37764</v>
      </c>
      <c r="I403" t="s">
        <v>69</v>
      </c>
      <c r="J403" s="4" t="s">
        <v>12</v>
      </c>
      <c r="K403" s="6">
        <v>66.653000000000006</v>
      </c>
      <c r="L403" s="10" t="s">
        <v>12</v>
      </c>
      <c r="M403" s="24" t="s">
        <v>37749</v>
      </c>
      <c r="N403">
        <v>3041</v>
      </c>
      <c r="O403" s="15">
        <v>66.653000000000006</v>
      </c>
      <c r="P403" s="4" t="s">
        <v>19460</v>
      </c>
      <c r="Q403" s="4" t="s">
        <v>30847</v>
      </c>
      <c r="R403" s="18">
        <v>492.62</v>
      </c>
      <c r="S403" s="4" t="s">
        <v>30848</v>
      </c>
      <c r="T403" s="4" t="s">
        <v>12599</v>
      </c>
      <c r="U403" s="11" t="s">
        <v>12600</v>
      </c>
      <c r="V403" s="11" t="s">
        <v>12601</v>
      </c>
      <c r="W403" s="4" t="s">
        <v>12599</v>
      </c>
      <c r="X403" s="4" t="s">
        <v>30846</v>
      </c>
      <c r="Y403" s="4" t="s">
        <v>12602</v>
      </c>
      <c r="AB403" s="5" t="s">
        <v>30849</v>
      </c>
      <c r="AC403">
        <v>66.653000000000006</v>
      </c>
      <c r="AD403">
        <v>20000</v>
      </c>
      <c r="AE403">
        <v>11771000</v>
      </c>
      <c r="AF403">
        <v>6477100</v>
      </c>
      <c r="AG403" s="16">
        <v>589</v>
      </c>
      <c r="AH403">
        <v>7.1932849999999998E-3</v>
      </c>
      <c r="AI403" s="5">
        <v>6.7400000000000001E-4</v>
      </c>
      <c r="AJ403" s="5">
        <v>10.7</v>
      </c>
      <c r="AK403">
        <v>52</v>
      </c>
      <c r="AL403">
        <v>3041</v>
      </c>
      <c r="AM403" t="s">
        <v>30850</v>
      </c>
    </row>
    <row r="404" spans="1:39" x14ac:dyDescent="0.25">
      <c r="A404" t="str">
        <f>HYPERLINK("http://www.UniProt.org/UniProt/O43747","AP1G1_HUMAN")</f>
        <v>AP1G1_HUMAN</v>
      </c>
      <c r="B404" s="4" t="s">
        <v>1262</v>
      </c>
      <c r="C404" s="9">
        <v>4900</v>
      </c>
      <c r="D404" s="54">
        <v>10</v>
      </c>
      <c r="E404" s="24">
        <v>0.06</v>
      </c>
      <c r="F404" s="9">
        <v>600</v>
      </c>
      <c r="G404" s="9">
        <v>57.1</v>
      </c>
      <c r="H404" s="30" t="s">
        <v>37764</v>
      </c>
      <c r="I404" t="s">
        <v>32</v>
      </c>
      <c r="J404" s="4" t="s">
        <v>12</v>
      </c>
      <c r="K404" s="6">
        <v>91.35</v>
      </c>
      <c r="L404" s="10" t="s">
        <v>12</v>
      </c>
      <c r="M404" s="24" t="s">
        <v>37749</v>
      </c>
      <c r="N404">
        <v>343</v>
      </c>
      <c r="O404" s="15">
        <v>91.35</v>
      </c>
      <c r="P404" s="4" t="s">
        <v>19460</v>
      </c>
      <c r="Q404" s="4" t="s">
        <v>20535</v>
      </c>
      <c r="R404" s="18">
        <v>34.06</v>
      </c>
      <c r="S404" s="4" t="s">
        <v>20536</v>
      </c>
      <c r="T404" s="4" t="s">
        <v>1263</v>
      </c>
      <c r="U404" s="11" t="s">
        <v>1264</v>
      </c>
      <c r="V404" s="11" t="s">
        <v>1265</v>
      </c>
      <c r="W404" s="4" t="s">
        <v>1263</v>
      </c>
      <c r="X404" s="4" t="s">
        <v>20534</v>
      </c>
      <c r="Y404" s="4" t="s">
        <v>1261</v>
      </c>
      <c r="Z404" t="s">
        <v>1266</v>
      </c>
      <c r="AA404" t="s">
        <v>1267</v>
      </c>
      <c r="AB404" t="s">
        <v>20537</v>
      </c>
      <c r="AC404">
        <v>91.35</v>
      </c>
      <c r="AD404">
        <v>20000</v>
      </c>
      <c r="AE404">
        <v>97495000</v>
      </c>
      <c r="AF404">
        <v>54891000</v>
      </c>
      <c r="AG404" s="16">
        <v>4870</v>
      </c>
      <c r="AH404">
        <v>5.9579414999999997E-2</v>
      </c>
      <c r="AI404" s="5">
        <v>5.7099999999999998E-3</v>
      </c>
      <c r="AJ404" s="5">
        <v>10.4</v>
      </c>
      <c r="AK404">
        <v>148</v>
      </c>
      <c r="AL404">
        <v>343</v>
      </c>
      <c r="AM404" t="s">
        <v>20538</v>
      </c>
    </row>
    <row r="405" spans="1:39" x14ac:dyDescent="0.25">
      <c r="A405" t="str">
        <f>HYPERLINK("http://www.UniProt.org/UniProt/Q5W0V3","F16B1_HUMAN")</f>
        <v>F16B1_HUMAN</v>
      </c>
      <c r="B405" s="4" t="s">
        <v>10629</v>
      </c>
      <c r="C405" s="9">
        <v>970</v>
      </c>
      <c r="D405" s="54">
        <v>10</v>
      </c>
      <c r="E405" s="24">
        <v>1.2E-2</v>
      </c>
      <c r="F405" s="9">
        <v>120</v>
      </c>
      <c r="G405" s="9">
        <v>11.6</v>
      </c>
      <c r="H405" s="30" t="s">
        <v>37764</v>
      </c>
      <c r="I405" t="s">
        <v>12</v>
      </c>
      <c r="J405" s="4" t="s">
        <v>12</v>
      </c>
      <c r="K405" s="6">
        <v>86.557000000000002</v>
      </c>
      <c r="L405" s="10" t="s">
        <v>12</v>
      </c>
      <c r="M405" s="24" t="s">
        <v>37749</v>
      </c>
      <c r="N405">
        <v>2506</v>
      </c>
      <c r="O405" s="15">
        <v>86.557000000000002</v>
      </c>
      <c r="P405" s="4" t="s">
        <v>19460</v>
      </c>
      <c r="Q405" s="4" t="s">
        <v>28792</v>
      </c>
      <c r="R405" s="18">
        <v>119.85</v>
      </c>
      <c r="S405" s="4" t="s">
        <v>28793</v>
      </c>
      <c r="T405" s="4" t="s">
        <v>12</v>
      </c>
      <c r="V405" s="11" t="s">
        <v>7934</v>
      </c>
      <c r="W405" s="4" t="s">
        <v>12</v>
      </c>
      <c r="X405" s="4" t="s">
        <v>12</v>
      </c>
      <c r="Y405" s="4" t="s">
        <v>10628</v>
      </c>
      <c r="AB405" t="s">
        <v>28794</v>
      </c>
      <c r="AC405">
        <v>86.557000000000002</v>
      </c>
      <c r="AD405">
        <v>20000</v>
      </c>
      <c r="AE405">
        <v>19350000</v>
      </c>
      <c r="AF405">
        <v>11105000</v>
      </c>
      <c r="AG405" s="16">
        <v>968</v>
      </c>
      <c r="AH405">
        <v>1.1824829E-2</v>
      </c>
      <c r="AI405" s="5">
        <v>1.16E-3</v>
      </c>
      <c r="AJ405" s="5">
        <v>10.199999999999999</v>
      </c>
      <c r="AK405">
        <v>59</v>
      </c>
      <c r="AL405">
        <v>2506</v>
      </c>
      <c r="AM405" t="s">
        <v>28795</v>
      </c>
    </row>
    <row r="406" spans="1:39" x14ac:dyDescent="0.25">
      <c r="A406" t="str">
        <f>HYPERLINK("http://www.UniProt.org/UniProt/Q53EL6-2","PDCD4_HUMAN")</f>
        <v>PDCD4_HUMAN</v>
      </c>
      <c r="B406" s="4" t="s">
        <v>10148</v>
      </c>
      <c r="C406" s="9">
        <v>890</v>
      </c>
      <c r="D406" s="54">
        <v>10</v>
      </c>
      <c r="E406" s="24">
        <v>1.0999999999999999E-2</v>
      </c>
      <c r="F406" s="9">
        <v>110</v>
      </c>
      <c r="G406" s="9">
        <v>10.5</v>
      </c>
      <c r="H406" s="30" t="s">
        <v>37764</v>
      </c>
      <c r="I406" t="s">
        <v>69</v>
      </c>
      <c r="J406" s="4" t="s">
        <v>12</v>
      </c>
      <c r="K406" s="6">
        <v>50.576000000000001</v>
      </c>
      <c r="L406" s="10" t="s">
        <v>12</v>
      </c>
      <c r="M406" s="24" t="s">
        <v>37749</v>
      </c>
      <c r="N406">
        <v>2371</v>
      </c>
      <c r="O406" s="15">
        <v>50.576000000000001</v>
      </c>
      <c r="P406" s="4" t="s">
        <v>19460</v>
      </c>
      <c r="Q406" s="4" t="s">
        <v>28281</v>
      </c>
      <c r="R406" s="18">
        <v>54.18</v>
      </c>
      <c r="S406" s="4" t="s">
        <v>28282</v>
      </c>
      <c r="T406" s="4" t="s">
        <v>10149</v>
      </c>
      <c r="U406" s="11" t="s">
        <v>10150</v>
      </c>
      <c r="V406" s="11" t="s">
        <v>10151</v>
      </c>
      <c r="W406" s="4" t="s">
        <v>10149</v>
      </c>
      <c r="X406" s="4" t="s">
        <v>28280</v>
      </c>
      <c r="Y406" s="4" t="s">
        <v>10153</v>
      </c>
      <c r="Z406" t="s">
        <v>189</v>
      </c>
      <c r="AA406" t="s">
        <v>10152</v>
      </c>
      <c r="AB406" t="s">
        <v>28283</v>
      </c>
      <c r="AC406">
        <v>50.576000000000001</v>
      </c>
      <c r="AD406">
        <v>20000</v>
      </c>
      <c r="AE406">
        <v>17754000</v>
      </c>
      <c r="AF406">
        <v>10047000</v>
      </c>
      <c r="AG406" s="16">
        <v>888</v>
      </c>
      <c r="AH406">
        <v>1.084951E-2</v>
      </c>
      <c r="AI406" s="5">
        <v>1.0499999999999999E-3</v>
      </c>
      <c r="AJ406" s="5">
        <v>10.4</v>
      </c>
      <c r="AK406">
        <v>42</v>
      </c>
      <c r="AL406">
        <v>2371</v>
      </c>
      <c r="AM406" t="s">
        <v>28284</v>
      </c>
    </row>
    <row r="407" spans="1:39" x14ac:dyDescent="0.25">
      <c r="A407" t="str">
        <f>HYPERLINK("http://www.UniProt.org/UniProt/Q9UER7","DAXX_HUMAN")</f>
        <v>DAXX_HUMAN</v>
      </c>
      <c r="B407" s="4" t="s">
        <v>17885</v>
      </c>
      <c r="C407" s="9">
        <v>590</v>
      </c>
      <c r="D407" s="54">
        <v>10</v>
      </c>
      <c r="E407" s="24">
        <v>7.1999999999999998E-3</v>
      </c>
      <c r="F407" s="9">
        <v>72</v>
      </c>
      <c r="G407" s="9">
        <v>7.19</v>
      </c>
      <c r="H407" s="30" t="s">
        <v>37764</v>
      </c>
      <c r="I407" t="s">
        <v>69</v>
      </c>
      <c r="J407" s="4" t="s">
        <v>12</v>
      </c>
      <c r="K407" s="6">
        <v>81.372</v>
      </c>
      <c r="L407" s="10" t="s">
        <v>12</v>
      </c>
      <c r="M407" s="24" t="s">
        <v>37749</v>
      </c>
      <c r="N407">
        <v>4397</v>
      </c>
      <c r="O407" s="15">
        <v>81.372</v>
      </c>
      <c r="P407" s="4" t="s">
        <v>19460</v>
      </c>
      <c r="Q407" s="4" t="s">
        <v>36145</v>
      </c>
      <c r="R407" s="18">
        <v>79.16</v>
      </c>
      <c r="S407" s="4" t="s">
        <v>36146</v>
      </c>
      <c r="T407" s="4" t="s">
        <v>17886</v>
      </c>
      <c r="U407" s="11" t="s">
        <v>17887</v>
      </c>
      <c r="V407" s="11" t="s">
        <v>17888</v>
      </c>
      <c r="W407" s="4" t="s">
        <v>17886</v>
      </c>
      <c r="X407" s="4" t="s">
        <v>36144</v>
      </c>
      <c r="Y407" s="4" t="s">
        <v>17884</v>
      </c>
      <c r="Z407" t="s">
        <v>17889</v>
      </c>
      <c r="AB407" s="5" t="s">
        <v>36147</v>
      </c>
      <c r="AC407">
        <v>81.372</v>
      </c>
      <c r="AD407">
        <v>20000</v>
      </c>
      <c r="AE407">
        <v>11708000</v>
      </c>
      <c r="AF407">
        <v>6910800</v>
      </c>
      <c r="AG407" s="16">
        <v>585</v>
      </c>
      <c r="AH407">
        <v>7.1547850000000003E-3</v>
      </c>
      <c r="AI407" s="5">
        <v>7.1900000000000002E-4</v>
      </c>
      <c r="AJ407" s="5">
        <v>9.9499999999999993</v>
      </c>
      <c r="AK407">
        <v>43</v>
      </c>
      <c r="AL407">
        <v>4397</v>
      </c>
      <c r="AM407" t="s">
        <v>36148</v>
      </c>
    </row>
    <row r="408" spans="1:39" x14ac:dyDescent="0.25">
      <c r="A408" t="str">
        <f>HYPERLINK("http://www.UniProt.org/UniProt/Q15047-3","SETB1_HUMAN")</f>
        <v>SETB1_HUMAN</v>
      </c>
      <c r="B408" s="4" t="s">
        <v>9348</v>
      </c>
      <c r="C408" s="9">
        <v>590</v>
      </c>
      <c r="D408" s="54">
        <v>10</v>
      </c>
      <c r="E408" s="24">
        <v>7.1999999999999998E-3</v>
      </c>
      <c r="F408" s="9">
        <v>72</v>
      </c>
      <c r="G408" s="9">
        <v>6.92</v>
      </c>
      <c r="H408" s="30" t="s">
        <v>37764</v>
      </c>
      <c r="I408" t="s">
        <v>92</v>
      </c>
      <c r="J408" s="4" t="s">
        <v>12</v>
      </c>
      <c r="K408" s="6">
        <v>143</v>
      </c>
      <c r="L408" s="10" t="s">
        <v>12</v>
      </c>
      <c r="M408" s="24" t="s">
        <v>37749</v>
      </c>
      <c r="N408">
        <v>2178</v>
      </c>
      <c r="O408" s="15">
        <v>143</v>
      </c>
      <c r="P408" s="4" t="s">
        <v>19460</v>
      </c>
      <c r="Q408" s="4" t="s">
        <v>27532</v>
      </c>
      <c r="R408" s="18">
        <v>68.930000000000007</v>
      </c>
      <c r="S408" s="19" t="s">
        <v>27533</v>
      </c>
      <c r="T408" s="4" t="s">
        <v>9349</v>
      </c>
      <c r="U408" s="11" t="s">
        <v>9350</v>
      </c>
      <c r="V408" s="11" t="s">
        <v>9351</v>
      </c>
      <c r="W408" s="4" t="s">
        <v>9349</v>
      </c>
      <c r="X408" s="4" t="s">
        <v>27531</v>
      </c>
      <c r="Y408" s="4" t="s">
        <v>9353</v>
      </c>
      <c r="Z408" t="s">
        <v>9352</v>
      </c>
      <c r="AB408" t="s">
        <v>27534</v>
      </c>
      <c r="AC408">
        <v>143</v>
      </c>
      <c r="AD408">
        <v>20000</v>
      </c>
      <c r="AE408">
        <v>11738000</v>
      </c>
      <c r="AF408">
        <v>6653200</v>
      </c>
      <c r="AG408" s="16">
        <v>587</v>
      </c>
      <c r="AH408">
        <v>7.173118E-3</v>
      </c>
      <c r="AI408" s="5">
        <v>6.9200000000000002E-4</v>
      </c>
      <c r="AJ408" s="5">
        <v>10.4</v>
      </c>
      <c r="AK408">
        <v>102</v>
      </c>
      <c r="AL408">
        <v>2178</v>
      </c>
      <c r="AM408" t="s">
        <v>27535</v>
      </c>
    </row>
    <row r="409" spans="1:39" x14ac:dyDescent="0.25">
      <c r="A409" t="str">
        <f>HYPERLINK("http://www.UniProt.org/UniProt/P62487","RPB7_HUMAN")</f>
        <v>RPB7_HUMAN</v>
      </c>
      <c r="B409" s="4" t="s">
        <v>7188</v>
      </c>
      <c r="C409" s="9">
        <v>1400</v>
      </c>
      <c r="D409" s="54">
        <v>9.9</v>
      </c>
      <c r="E409" s="24">
        <v>1.7000000000000001E-2</v>
      </c>
      <c r="F409" s="9">
        <v>170</v>
      </c>
      <c r="G409" s="9">
        <v>16.900000000000002</v>
      </c>
      <c r="H409" s="30" t="s">
        <v>37764</v>
      </c>
      <c r="I409" t="s">
        <v>92</v>
      </c>
      <c r="J409" s="4" t="s">
        <v>12</v>
      </c>
      <c r="K409" s="6">
        <v>19.294</v>
      </c>
      <c r="L409" s="10" t="s">
        <v>12</v>
      </c>
      <c r="M409" s="24" t="s">
        <v>37749</v>
      </c>
      <c r="N409">
        <v>1675</v>
      </c>
      <c r="O409" s="15">
        <v>19.294</v>
      </c>
      <c r="P409" s="4" t="s">
        <v>19460</v>
      </c>
      <c r="Q409" s="4" t="s">
        <v>25558</v>
      </c>
      <c r="R409" s="18">
        <v>19.46</v>
      </c>
      <c r="S409" s="4" t="s">
        <v>25559</v>
      </c>
      <c r="T409" s="4" t="s">
        <v>7189</v>
      </c>
      <c r="U409" s="11" t="s">
        <v>7190</v>
      </c>
      <c r="V409" s="11" t="s">
        <v>7191</v>
      </c>
      <c r="W409" s="4" t="s">
        <v>7189</v>
      </c>
      <c r="X409" s="4" t="s">
        <v>20277</v>
      </c>
      <c r="Y409" s="4" t="s">
        <v>7187</v>
      </c>
      <c r="Z409" t="s">
        <v>969</v>
      </c>
      <c r="AA409" t="s">
        <v>970</v>
      </c>
      <c r="AB409" t="s">
        <v>25560</v>
      </c>
      <c r="AC409">
        <v>19.294</v>
      </c>
      <c r="AD409">
        <v>20000</v>
      </c>
      <c r="AE409">
        <v>27444000</v>
      </c>
      <c r="AF409">
        <v>16223000</v>
      </c>
      <c r="AG409" s="16">
        <v>1370</v>
      </c>
      <c r="AH409">
        <v>1.6771089999999999E-2</v>
      </c>
      <c r="AI409" s="5">
        <v>1.6900000000000001E-3</v>
      </c>
      <c r="AJ409" s="5">
        <v>9.94</v>
      </c>
      <c r="AK409">
        <v>25</v>
      </c>
      <c r="AL409">
        <v>1675</v>
      </c>
      <c r="AM409" t="s">
        <v>7187</v>
      </c>
    </row>
    <row r="410" spans="1:39" x14ac:dyDescent="0.25">
      <c r="A410" t="str">
        <f>HYPERLINK("http://www.UniProt.org/UniProt/O95999","BCL10_HUMAN")</f>
        <v>BCL10_HUMAN</v>
      </c>
      <c r="B410" s="4" t="s">
        <v>2660</v>
      </c>
      <c r="C410" s="9">
        <v>1200</v>
      </c>
      <c r="D410" s="54">
        <v>9.9</v>
      </c>
      <c r="E410" s="24">
        <v>1.4999999999999999E-2</v>
      </c>
      <c r="F410" s="9">
        <v>150</v>
      </c>
      <c r="G410" s="9">
        <v>15.100000000000001</v>
      </c>
      <c r="H410" s="30" t="s">
        <v>37764</v>
      </c>
      <c r="I410" t="s">
        <v>69</v>
      </c>
      <c r="J410" s="4" t="s">
        <v>12</v>
      </c>
      <c r="K410" s="6">
        <v>26.251000000000001</v>
      </c>
      <c r="L410" s="10" t="s">
        <v>12</v>
      </c>
      <c r="M410" s="24" t="s">
        <v>37749</v>
      </c>
      <c r="N410">
        <v>660</v>
      </c>
      <c r="O410" s="15">
        <v>26.251000000000001</v>
      </c>
      <c r="P410" s="4" t="s">
        <v>19460</v>
      </c>
      <c r="Q410" s="4" t="s">
        <v>21749</v>
      </c>
      <c r="R410" s="18">
        <v>78.16</v>
      </c>
      <c r="S410" s="4" t="s">
        <v>21750</v>
      </c>
      <c r="T410" s="4" t="s">
        <v>2661</v>
      </c>
      <c r="U410" s="11" t="s">
        <v>2662</v>
      </c>
      <c r="V410" s="11" t="s">
        <v>2663</v>
      </c>
      <c r="W410" s="4" t="s">
        <v>2661</v>
      </c>
      <c r="X410" s="4" t="s">
        <v>21748</v>
      </c>
      <c r="Y410" s="4" t="s">
        <v>2659</v>
      </c>
      <c r="Z410" t="s">
        <v>2664</v>
      </c>
      <c r="AB410" t="s">
        <v>21751</v>
      </c>
      <c r="AC410">
        <v>26.251000000000001</v>
      </c>
      <c r="AD410">
        <v>20000</v>
      </c>
      <c r="AE410">
        <v>24561000</v>
      </c>
      <c r="AF410">
        <v>14557000</v>
      </c>
      <c r="AG410" s="16">
        <v>1230</v>
      </c>
      <c r="AH410">
        <v>1.5009283E-2</v>
      </c>
      <c r="AI410" s="5">
        <v>1.5100000000000001E-3</v>
      </c>
      <c r="AJ410" s="5">
        <v>9.91</v>
      </c>
      <c r="AK410">
        <v>19</v>
      </c>
      <c r="AL410">
        <v>660</v>
      </c>
      <c r="AM410" t="s">
        <v>2659</v>
      </c>
    </row>
    <row r="411" spans="1:39" x14ac:dyDescent="0.25">
      <c r="A411" t="str">
        <f>HYPERLINK("http://www.UniProt.org/UniProt/O75340","PDCD6_HUMAN")</f>
        <v>PDCD6_HUMAN</v>
      </c>
      <c r="B411" s="4" t="s">
        <v>1787</v>
      </c>
      <c r="C411" s="9">
        <v>2300</v>
      </c>
      <c r="D411" s="54">
        <v>9.8000000000000007</v>
      </c>
      <c r="E411" s="24">
        <v>2.8000000000000001E-2</v>
      </c>
      <c r="F411" s="9">
        <v>280</v>
      </c>
      <c r="G411" s="9">
        <v>29.099999999999998</v>
      </c>
      <c r="H411" s="30" t="s">
        <v>37764</v>
      </c>
      <c r="I411" t="s">
        <v>69</v>
      </c>
      <c r="J411" s="4" t="s">
        <v>12</v>
      </c>
      <c r="K411" s="6">
        <v>21.867999999999999</v>
      </c>
      <c r="L411" s="10" t="s">
        <v>12</v>
      </c>
      <c r="M411" s="24" t="s">
        <v>37749</v>
      </c>
      <c r="N411">
        <v>466</v>
      </c>
      <c r="O411" s="15">
        <v>21.867999999999999</v>
      </c>
      <c r="P411" s="4" t="s">
        <v>19460</v>
      </c>
      <c r="Q411" s="4" t="s">
        <v>21005</v>
      </c>
      <c r="R411" s="18">
        <v>12.86</v>
      </c>
      <c r="S411" s="4" t="s">
        <v>21006</v>
      </c>
      <c r="T411" s="4" t="s">
        <v>1788</v>
      </c>
      <c r="V411" s="11" t="s">
        <v>1789</v>
      </c>
      <c r="W411" s="4" t="s">
        <v>1788</v>
      </c>
      <c r="X411" s="4" t="s">
        <v>21004</v>
      </c>
      <c r="Y411" s="4" t="s">
        <v>1786</v>
      </c>
      <c r="AA411" t="s">
        <v>1790</v>
      </c>
      <c r="AB411" t="s">
        <v>21007</v>
      </c>
      <c r="AC411">
        <v>21.867999999999999</v>
      </c>
      <c r="AD411">
        <v>20000</v>
      </c>
      <c r="AE411">
        <v>46529000</v>
      </c>
      <c r="AF411">
        <v>27984000</v>
      </c>
      <c r="AG411" s="16">
        <v>2330</v>
      </c>
      <c r="AH411">
        <v>2.8433976999999999E-2</v>
      </c>
      <c r="AI411" s="5">
        <v>2.9099999999999998E-3</v>
      </c>
      <c r="AJ411" s="5">
        <v>9.77</v>
      </c>
      <c r="AK411">
        <v>32</v>
      </c>
      <c r="AL411">
        <v>466</v>
      </c>
      <c r="AM411" t="s">
        <v>21008</v>
      </c>
    </row>
    <row r="412" spans="1:39" x14ac:dyDescent="0.25">
      <c r="A412" t="str">
        <f>HYPERLINK("http://www.UniProt.org/UniProt/P22694","KAPCB_HUMAN")</f>
        <v>KAPCB_HUMAN</v>
      </c>
      <c r="B412" s="4" t="s">
        <v>4194</v>
      </c>
      <c r="C412" s="9">
        <v>600</v>
      </c>
      <c r="D412" s="54">
        <v>9.8000000000000007</v>
      </c>
      <c r="E412" s="24">
        <v>7.3000000000000001E-3</v>
      </c>
      <c r="F412" s="9">
        <v>73</v>
      </c>
      <c r="G412" s="9">
        <v>7.4200000000000008</v>
      </c>
      <c r="H412" s="30" t="s">
        <v>37764</v>
      </c>
      <c r="I412" t="s">
        <v>69</v>
      </c>
      <c r="J412" s="4" t="s">
        <v>12</v>
      </c>
      <c r="K412" s="6">
        <v>40.622</v>
      </c>
      <c r="L412" s="10" t="s">
        <v>12</v>
      </c>
      <c r="M412" s="24" t="s">
        <v>37749</v>
      </c>
      <c r="N412">
        <v>1002</v>
      </c>
      <c r="O412" s="15">
        <v>40.622</v>
      </c>
      <c r="P412" s="4" t="s">
        <v>19460</v>
      </c>
      <c r="Q412" s="4" t="s">
        <v>22997</v>
      </c>
      <c r="R412" s="18">
        <v>89.79</v>
      </c>
      <c r="S412" s="4" t="s">
        <v>22998</v>
      </c>
      <c r="T412" s="4" t="s">
        <v>4195</v>
      </c>
      <c r="U412" s="11" t="s">
        <v>3868</v>
      </c>
      <c r="V412" s="11" t="s">
        <v>1897</v>
      </c>
      <c r="W412" s="4" t="s">
        <v>4195</v>
      </c>
      <c r="X412" s="4" t="s">
        <v>22996</v>
      </c>
      <c r="Y412" s="4" t="s">
        <v>4193</v>
      </c>
      <c r="Z412" t="s">
        <v>3629</v>
      </c>
      <c r="AA412" t="s">
        <v>3630</v>
      </c>
      <c r="AB412" s="5" t="s">
        <v>22999</v>
      </c>
      <c r="AC412">
        <v>40.622</v>
      </c>
      <c r="AD412">
        <v>20000</v>
      </c>
      <c r="AE412">
        <v>11952000</v>
      </c>
      <c r="AF412">
        <v>7131700</v>
      </c>
      <c r="AG412" s="16">
        <v>598</v>
      </c>
      <c r="AH412">
        <v>7.303894E-3</v>
      </c>
      <c r="AI412" s="5">
        <v>7.4200000000000004E-4</v>
      </c>
      <c r="AJ412" s="5">
        <v>9.85</v>
      </c>
      <c r="AK412">
        <v>13</v>
      </c>
      <c r="AL412">
        <v>1002</v>
      </c>
      <c r="AM412" t="s">
        <v>23000</v>
      </c>
    </row>
    <row r="413" spans="1:39" x14ac:dyDescent="0.25">
      <c r="A413" t="str">
        <f>HYPERLINK("http://www.UniProt.org/UniProt/P55735","SEC13_HUMAN")</f>
        <v>SEC13_HUMAN</v>
      </c>
      <c r="B413" s="4" t="s">
        <v>6656</v>
      </c>
      <c r="C413" s="9">
        <v>24000</v>
      </c>
      <c r="D413" s="54">
        <v>9.6999999999999993</v>
      </c>
      <c r="E413" s="24">
        <v>0.28999999999999998</v>
      </c>
      <c r="F413" s="9">
        <v>2900</v>
      </c>
      <c r="G413" s="9">
        <v>298</v>
      </c>
      <c r="H413" s="30" t="s">
        <v>37764</v>
      </c>
      <c r="I413" t="s">
        <v>69</v>
      </c>
      <c r="J413" s="4" t="s">
        <v>12</v>
      </c>
      <c r="K413" s="6">
        <v>35.54</v>
      </c>
      <c r="L413" s="10" t="s">
        <v>12</v>
      </c>
      <c r="M413" s="24" t="s">
        <v>37749</v>
      </c>
      <c r="N413">
        <v>1559</v>
      </c>
      <c r="O413" s="15">
        <v>35.54</v>
      </c>
      <c r="P413" s="4" t="s">
        <v>19460</v>
      </c>
      <c r="Q413" s="4" t="s">
        <v>25114</v>
      </c>
      <c r="R413" s="18">
        <v>103.28</v>
      </c>
      <c r="S413" s="4" t="s">
        <v>25115</v>
      </c>
      <c r="T413" s="4" t="s">
        <v>6657</v>
      </c>
      <c r="U413" s="11" t="s">
        <v>6658</v>
      </c>
      <c r="V413" s="11" t="s">
        <v>6659</v>
      </c>
      <c r="W413" s="4" t="s">
        <v>6657</v>
      </c>
      <c r="X413" s="4" t="s">
        <v>25113</v>
      </c>
      <c r="Y413" s="4" t="s">
        <v>6655</v>
      </c>
      <c r="Z413" t="s">
        <v>6415</v>
      </c>
      <c r="AA413" t="s">
        <v>2235</v>
      </c>
      <c r="AB413" t="s">
        <v>25116</v>
      </c>
      <c r="AC413">
        <v>35.54</v>
      </c>
      <c r="AD413">
        <v>20000</v>
      </c>
      <c r="AE413">
        <v>472020000</v>
      </c>
      <c r="AF413">
        <v>286630000</v>
      </c>
      <c r="AG413" s="16">
        <v>23600</v>
      </c>
      <c r="AH413">
        <v>0.28845248899999998</v>
      </c>
      <c r="AI413" s="5">
        <v>2.98E-2</v>
      </c>
      <c r="AJ413" s="5">
        <v>9.67</v>
      </c>
      <c r="AK413">
        <v>109</v>
      </c>
      <c r="AL413">
        <v>1559</v>
      </c>
      <c r="AM413" t="s">
        <v>25117</v>
      </c>
    </row>
    <row r="414" spans="1:39" x14ac:dyDescent="0.25">
      <c r="A414" t="str">
        <f>HYPERLINK("http://www.UniProt.org/UniProt/Q12768","STRUM_HUMAN")</f>
        <v>STRUM_HUMAN</v>
      </c>
      <c r="B414" s="4" t="s">
        <v>8191</v>
      </c>
      <c r="C414" s="9">
        <v>1500</v>
      </c>
      <c r="D414" s="54">
        <v>9.6999999999999993</v>
      </c>
      <c r="E414" s="24">
        <v>1.7999999999999999E-2</v>
      </c>
      <c r="F414" s="9">
        <v>180</v>
      </c>
      <c r="G414" s="9">
        <v>18.400000000000002</v>
      </c>
      <c r="H414" s="30" t="s">
        <v>37764</v>
      </c>
      <c r="I414" t="s">
        <v>32</v>
      </c>
      <c r="J414" s="4" t="s">
        <v>12</v>
      </c>
      <c r="K414" s="6">
        <v>134.28</v>
      </c>
      <c r="L414" s="10" t="s">
        <v>12</v>
      </c>
      <c r="M414" s="24" t="s">
        <v>37749</v>
      </c>
      <c r="N414">
        <v>1917</v>
      </c>
      <c r="O414" s="15">
        <v>134.28</v>
      </c>
      <c r="P414" s="4" t="s">
        <v>19460</v>
      </c>
      <c r="Q414" s="4" t="s">
        <v>26456</v>
      </c>
      <c r="R414" s="18">
        <v>176.8</v>
      </c>
      <c r="S414" s="4" t="s">
        <v>26457</v>
      </c>
      <c r="T414" s="4" t="s">
        <v>8192</v>
      </c>
      <c r="U414" s="11" t="s">
        <v>8193</v>
      </c>
      <c r="V414" s="11" t="s">
        <v>8194</v>
      </c>
      <c r="W414" s="4" t="s">
        <v>8192</v>
      </c>
      <c r="X414" s="4" t="s">
        <v>26455</v>
      </c>
      <c r="Y414" s="4" t="s">
        <v>8190</v>
      </c>
      <c r="AA414" t="s">
        <v>8195</v>
      </c>
      <c r="AB414" t="s">
        <v>26458</v>
      </c>
      <c r="AC414">
        <v>134.28</v>
      </c>
      <c r="AD414">
        <v>20000</v>
      </c>
      <c r="AE414">
        <v>29149000</v>
      </c>
      <c r="AF414">
        <v>17723000</v>
      </c>
      <c r="AG414" s="16">
        <v>1460</v>
      </c>
      <c r="AH414">
        <v>1.7813019999999999E-2</v>
      </c>
      <c r="AI414" s="5">
        <v>1.8400000000000001E-3</v>
      </c>
      <c r="AJ414" s="5">
        <v>9.66</v>
      </c>
      <c r="AK414">
        <v>180</v>
      </c>
      <c r="AL414">
        <v>1917</v>
      </c>
      <c r="AM414" t="s">
        <v>8190</v>
      </c>
    </row>
    <row r="415" spans="1:39" x14ac:dyDescent="0.25">
      <c r="A415" t="str">
        <f>HYPERLINK("http://www.UniProt.org/UniProt/P13984","T2FB_HUMAN")</f>
        <v>T2FB_HUMAN</v>
      </c>
      <c r="B415" s="4" t="s">
        <v>3636</v>
      </c>
      <c r="C415" s="9">
        <v>4700</v>
      </c>
      <c r="D415" s="54">
        <v>9.5</v>
      </c>
      <c r="E415" s="24">
        <v>5.7000000000000002E-2</v>
      </c>
      <c r="F415" s="9">
        <v>570</v>
      </c>
      <c r="G415" s="9">
        <v>60.099999999999994</v>
      </c>
      <c r="H415" s="30" t="s">
        <v>37764</v>
      </c>
      <c r="I415" t="s">
        <v>92</v>
      </c>
      <c r="J415" s="4" t="s">
        <v>12</v>
      </c>
      <c r="K415" s="6">
        <v>28.38</v>
      </c>
      <c r="L415" s="10" t="s">
        <v>12</v>
      </c>
      <c r="M415" s="24" t="s">
        <v>37749</v>
      </c>
      <c r="N415">
        <v>881</v>
      </c>
      <c r="O415" s="15">
        <v>28.38</v>
      </c>
      <c r="P415" s="4" t="s">
        <v>19460</v>
      </c>
      <c r="Q415" s="4" t="s">
        <v>22562</v>
      </c>
      <c r="R415" s="18">
        <v>12.48</v>
      </c>
      <c r="S415" s="4" t="s">
        <v>22563</v>
      </c>
      <c r="T415" s="4" t="s">
        <v>3637</v>
      </c>
      <c r="U415" s="11" t="s">
        <v>3638</v>
      </c>
      <c r="V415" s="11" t="s">
        <v>3639</v>
      </c>
      <c r="W415" s="4" t="s">
        <v>3637</v>
      </c>
      <c r="X415" s="4" t="s">
        <v>22561</v>
      </c>
      <c r="Y415" s="4" t="s">
        <v>3635</v>
      </c>
      <c r="Z415" t="s">
        <v>969</v>
      </c>
      <c r="AA415" t="s">
        <v>3640</v>
      </c>
      <c r="AB415" t="s">
        <v>22564</v>
      </c>
      <c r="AC415">
        <v>28.38</v>
      </c>
      <c r="AD415">
        <v>20000</v>
      </c>
      <c r="AE415">
        <v>93076000</v>
      </c>
      <c r="AF415">
        <v>57764000</v>
      </c>
      <c r="AG415" s="16">
        <v>4650</v>
      </c>
      <c r="AH415">
        <v>5.6878954000000002E-2</v>
      </c>
      <c r="AI415" s="5">
        <v>6.0099999999999997E-3</v>
      </c>
      <c r="AJ415" s="5">
        <v>9.4700000000000006</v>
      </c>
      <c r="AK415">
        <v>46</v>
      </c>
      <c r="AL415">
        <v>881</v>
      </c>
      <c r="AM415" t="s">
        <v>3635</v>
      </c>
    </row>
    <row r="416" spans="1:39" x14ac:dyDescent="0.25">
      <c r="A416" t="str">
        <f>HYPERLINK("http://www.UniProt.org/UniProt/Q99613","EIF3C_HUMAN")</f>
        <v>EIF3C_HUMAN</v>
      </c>
      <c r="B416" s="4" t="s">
        <v>14837</v>
      </c>
      <c r="C416" s="9">
        <v>2100</v>
      </c>
      <c r="D416" s="54">
        <v>9.5</v>
      </c>
      <c r="E416" s="24">
        <v>2.5999999999999999E-2</v>
      </c>
      <c r="F416" s="9">
        <v>260</v>
      </c>
      <c r="G416" s="9">
        <v>27.599999999999998</v>
      </c>
      <c r="H416" s="30" t="s">
        <v>37764</v>
      </c>
      <c r="I416" t="s">
        <v>32</v>
      </c>
      <c r="J416" s="4" t="s">
        <v>12</v>
      </c>
      <c r="K416" s="6">
        <v>105.34</v>
      </c>
      <c r="L416" s="10" t="s">
        <v>12</v>
      </c>
      <c r="M416" s="24" t="s">
        <v>37749</v>
      </c>
      <c r="N416">
        <v>3607</v>
      </c>
      <c r="O416" s="15">
        <v>105.34</v>
      </c>
      <c r="P416" s="4" t="s">
        <v>19460</v>
      </c>
      <c r="Q416" s="4" t="s">
        <v>33090</v>
      </c>
      <c r="R416" s="18">
        <v>56.44</v>
      </c>
      <c r="S416" s="4" t="s">
        <v>33091</v>
      </c>
      <c r="T416" s="4" t="s">
        <v>934</v>
      </c>
      <c r="U416" s="11" t="s">
        <v>14838</v>
      </c>
      <c r="V416" s="11" t="s">
        <v>14839</v>
      </c>
      <c r="W416" s="4" t="s">
        <v>934</v>
      </c>
      <c r="X416" s="4" t="s">
        <v>33089</v>
      </c>
      <c r="Y416" s="4" t="s">
        <v>14836</v>
      </c>
      <c r="Z416" t="s">
        <v>297</v>
      </c>
      <c r="AA416" t="s">
        <v>14840</v>
      </c>
      <c r="AB416" t="s">
        <v>33092</v>
      </c>
      <c r="AC416">
        <v>105.34</v>
      </c>
      <c r="AD416">
        <v>20000</v>
      </c>
      <c r="AE416">
        <v>42897000</v>
      </c>
      <c r="AF416">
        <v>26494000</v>
      </c>
      <c r="AG416" s="16">
        <v>2140</v>
      </c>
      <c r="AH416">
        <v>2.6214454000000002E-2</v>
      </c>
      <c r="AI416" s="5">
        <v>2.7599999999999999E-3</v>
      </c>
      <c r="AJ416" s="5">
        <v>9.51</v>
      </c>
      <c r="AK416">
        <v>112</v>
      </c>
      <c r="AL416">
        <v>3607</v>
      </c>
      <c r="AM416" t="s">
        <v>33093</v>
      </c>
    </row>
    <row r="417" spans="1:39" x14ac:dyDescent="0.25">
      <c r="A417" t="str">
        <f>HYPERLINK("http://www.UniProt.org/UniProt/P49770","EI2BB_HUMAN")</f>
        <v>EI2BB_HUMAN</v>
      </c>
      <c r="B417" s="4" t="s">
        <v>6005</v>
      </c>
      <c r="C417" s="9">
        <v>11000</v>
      </c>
      <c r="D417" s="54">
        <v>9.3000000000000007</v>
      </c>
      <c r="E417" s="24">
        <v>0.14000000000000001</v>
      </c>
      <c r="F417" s="9">
        <v>1400.0000000000002</v>
      </c>
      <c r="G417" s="9">
        <v>149</v>
      </c>
      <c r="H417" s="30" t="s">
        <v>37764</v>
      </c>
      <c r="I417" t="s">
        <v>12</v>
      </c>
      <c r="J417" s="4" t="s">
        <v>12</v>
      </c>
      <c r="K417" s="6">
        <v>38.988999999999997</v>
      </c>
      <c r="L417" s="10" t="s">
        <v>12</v>
      </c>
      <c r="M417" s="24" t="s">
        <v>37749</v>
      </c>
      <c r="N417">
        <v>1402</v>
      </c>
      <c r="O417" s="15">
        <v>38.988999999999997</v>
      </c>
      <c r="P417" s="4" t="s">
        <v>19460</v>
      </c>
      <c r="Q417" s="4" t="s">
        <v>24540</v>
      </c>
      <c r="R417" s="18">
        <v>13.8</v>
      </c>
      <c r="S417" s="4" t="s">
        <v>24541</v>
      </c>
      <c r="T417" s="4" t="s">
        <v>6006</v>
      </c>
      <c r="U417" s="11" t="s">
        <v>6007</v>
      </c>
      <c r="W417" s="4" t="s">
        <v>6006</v>
      </c>
      <c r="X417" s="4" t="s">
        <v>12</v>
      </c>
      <c r="Y417" s="4" t="s">
        <v>6004</v>
      </c>
      <c r="AA417" t="s">
        <v>6008</v>
      </c>
      <c r="AB417" t="s">
        <v>24542</v>
      </c>
      <c r="AC417">
        <v>38.988999999999997</v>
      </c>
      <c r="AD417">
        <v>20000</v>
      </c>
      <c r="AE417">
        <v>225670000</v>
      </c>
      <c r="AF417">
        <v>143070000</v>
      </c>
      <c r="AG417" s="16">
        <v>11300</v>
      </c>
      <c r="AH417">
        <v>0.13790744699999999</v>
      </c>
      <c r="AI417" s="5">
        <v>1.49E-2</v>
      </c>
      <c r="AJ417" s="5">
        <v>9.27</v>
      </c>
      <c r="AK417">
        <v>69</v>
      </c>
      <c r="AL417">
        <v>1402</v>
      </c>
      <c r="AM417" t="s">
        <v>6004</v>
      </c>
    </row>
    <row r="418" spans="1:39" x14ac:dyDescent="0.25">
      <c r="A418" t="str">
        <f>HYPERLINK("http://www.UniProt.org/UniProt/P61221","ABCE1_HUMAN")</f>
        <v>ABCE1_HUMAN</v>
      </c>
      <c r="B418" s="4" t="s">
        <v>6931</v>
      </c>
      <c r="C418" s="9">
        <v>5000</v>
      </c>
      <c r="D418" s="54">
        <v>9.1999999999999993</v>
      </c>
      <c r="E418" s="24">
        <v>6.0999999999999999E-2</v>
      </c>
      <c r="F418" s="9">
        <v>610</v>
      </c>
      <c r="G418" s="9">
        <v>66.8</v>
      </c>
      <c r="H418" s="30" t="s">
        <v>37764</v>
      </c>
      <c r="I418" t="s">
        <v>32</v>
      </c>
      <c r="J418" s="4" t="s">
        <v>12</v>
      </c>
      <c r="K418" s="6">
        <v>67.313999999999993</v>
      </c>
      <c r="L418" s="10" t="s">
        <v>12</v>
      </c>
      <c r="M418" s="24" t="s">
        <v>37749</v>
      </c>
      <c r="N418">
        <v>1621</v>
      </c>
      <c r="O418" s="15">
        <v>67.313999999999993</v>
      </c>
      <c r="P418" s="4" t="s">
        <v>19460</v>
      </c>
      <c r="Q418" s="4" t="s">
        <v>25367</v>
      </c>
      <c r="R418" s="18">
        <v>29.95</v>
      </c>
      <c r="S418" s="4" t="s">
        <v>25368</v>
      </c>
      <c r="T418" s="4" t="s">
        <v>6932</v>
      </c>
      <c r="U418" s="11" t="s">
        <v>6933</v>
      </c>
      <c r="V418" s="11" t="s">
        <v>6934</v>
      </c>
      <c r="W418" s="4" t="s">
        <v>6932</v>
      </c>
      <c r="X418" s="4" t="s">
        <v>25366</v>
      </c>
      <c r="Y418" s="4" t="s">
        <v>6930</v>
      </c>
      <c r="AB418" t="s">
        <v>25369</v>
      </c>
      <c r="AC418">
        <v>67.313999999999993</v>
      </c>
      <c r="AD418">
        <v>20000</v>
      </c>
      <c r="AE418">
        <v>100570000</v>
      </c>
      <c r="AF418">
        <v>64261000</v>
      </c>
      <c r="AG418" s="16">
        <v>5030</v>
      </c>
      <c r="AH418">
        <v>6.1458553999999999E-2</v>
      </c>
      <c r="AI418" s="5">
        <v>6.6800000000000002E-3</v>
      </c>
      <c r="AJ418" s="5">
        <v>9.19</v>
      </c>
      <c r="AK418">
        <v>138</v>
      </c>
      <c r="AL418">
        <v>1621</v>
      </c>
      <c r="AM418" t="s">
        <v>6930</v>
      </c>
    </row>
    <row r="419" spans="1:39" x14ac:dyDescent="0.25">
      <c r="A419" t="str">
        <f>HYPERLINK("http://www.UniProt.org/UniProt/P29353-6","SHC1_HUMAN")</f>
        <v>SHC1_HUMAN</v>
      </c>
      <c r="B419" s="4" t="s">
        <v>4602</v>
      </c>
      <c r="C419" s="9">
        <v>2200</v>
      </c>
      <c r="D419" s="54">
        <v>9.1999999999999993</v>
      </c>
      <c r="E419" s="24">
        <v>2.7E-2</v>
      </c>
      <c r="F419" s="9">
        <v>270</v>
      </c>
      <c r="G419" s="9">
        <v>29.2</v>
      </c>
      <c r="H419" s="30" t="s">
        <v>37764</v>
      </c>
      <c r="I419" t="s">
        <v>32</v>
      </c>
      <c r="J419" s="4" t="s">
        <v>12</v>
      </c>
      <c r="K419" s="6">
        <v>62.892000000000003</v>
      </c>
      <c r="L419" s="10" t="s">
        <v>12</v>
      </c>
      <c r="M419" s="24" t="s">
        <v>37749</v>
      </c>
      <c r="N419">
        <v>1092</v>
      </c>
      <c r="O419" s="15">
        <v>62.892000000000003</v>
      </c>
      <c r="P419" s="4" t="s">
        <v>19460</v>
      </c>
      <c r="Q419" s="4" t="s">
        <v>23348</v>
      </c>
      <c r="R419" s="18">
        <v>15.69</v>
      </c>
      <c r="S419" s="4" t="s">
        <v>23349</v>
      </c>
      <c r="T419" s="4" t="s">
        <v>4603</v>
      </c>
      <c r="U419" s="11" t="s">
        <v>4604</v>
      </c>
      <c r="V419" s="11" t="s">
        <v>4605</v>
      </c>
      <c r="W419" s="4" t="s">
        <v>4603</v>
      </c>
      <c r="X419" s="4" t="s">
        <v>23347</v>
      </c>
      <c r="Y419" s="4" t="s">
        <v>4607</v>
      </c>
      <c r="Z419" t="s">
        <v>4606</v>
      </c>
      <c r="AB419" s="5" t="s">
        <v>23350</v>
      </c>
      <c r="AC419">
        <v>62.892000000000003</v>
      </c>
      <c r="AD419">
        <v>20000</v>
      </c>
      <c r="AE419">
        <v>43779000</v>
      </c>
      <c r="AF419">
        <v>28073000</v>
      </c>
      <c r="AG419" s="16">
        <v>2190</v>
      </c>
      <c r="AH419">
        <v>2.6753446E-2</v>
      </c>
      <c r="AI419" s="5">
        <v>2.9199999999999999E-3</v>
      </c>
      <c r="AJ419" s="5">
        <v>9.16</v>
      </c>
      <c r="AK419">
        <v>82</v>
      </c>
      <c r="AL419">
        <v>1092</v>
      </c>
      <c r="AM419" t="s">
        <v>23351</v>
      </c>
    </row>
    <row r="420" spans="1:39" x14ac:dyDescent="0.25">
      <c r="A420" t="str">
        <f>HYPERLINK("http://www.UniProt.org/UniProt/Q16630-3","CPSF6_HUMAN")</f>
        <v>CPSF6_HUMAN</v>
      </c>
      <c r="B420" s="4" t="s">
        <v>9842</v>
      </c>
      <c r="C420" s="9">
        <v>660</v>
      </c>
      <c r="D420" s="54">
        <v>9.1999999999999993</v>
      </c>
      <c r="E420" s="24">
        <v>8.0999999999999996E-3</v>
      </c>
      <c r="F420" s="9">
        <v>81</v>
      </c>
      <c r="G420" s="9">
        <v>8.75</v>
      </c>
      <c r="H420" s="30" t="s">
        <v>37764</v>
      </c>
      <c r="I420" t="s">
        <v>92</v>
      </c>
      <c r="J420" s="4" t="s">
        <v>12</v>
      </c>
      <c r="K420" s="6">
        <v>52.325000000000003</v>
      </c>
      <c r="L420" s="10" t="s">
        <v>12</v>
      </c>
      <c r="M420" s="24" t="s">
        <v>37749</v>
      </c>
      <c r="N420">
        <v>2292</v>
      </c>
      <c r="O420" s="15">
        <v>52.325000000000003</v>
      </c>
      <c r="P420" s="4" t="s">
        <v>19460</v>
      </c>
      <c r="Q420" s="4" t="s">
        <v>27973</v>
      </c>
      <c r="R420" s="18">
        <v>42.99</v>
      </c>
      <c r="S420" s="4" t="s">
        <v>27974</v>
      </c>
      <c r="T420" s="4" t="s">
        <v>9843</v>
      </c>
      <c r="U420" s="11" t="s">
        <v>9844</v>
      </c>
      <c r="V420" s="11" t="s">
        <v>9845</v>
      </c>
      <c r="W420" s="4" t="s">
        <v>9843</v>
      </c>
      <c r="X420" s="4" t="s">
        <v>20557</v>
      </c>
      <c r="Y420" s="4" t="s">
        <v>9847</v>
      </c>
      <c r="Z420" t="s">
        <v>1293</v>
      </c>
      <c r="AA420" t="s">
        <v>9846</v>
      </c>
      <c r="AB420" s="5" t="s">
        <v>27975</v>
      </c>
      <c r="AC420">
        <v>52.325000000000003</v>
      </c>
      <c r="AD420">
        <v>20000</v>
      </c>
      <c r="AE420">
        <v>13231000</v>
      </c>
      <c r="AF420">
        <v>8408700</v>
      </c>
      <c r="AG420" s="16">
        <v>662</v>
      </c>
      <c r="AH420">
        <v>8.0854940000000004E-3</v>
      </c>
      <c r="AI420" s="5">
        <v>8.7500000000000002E-4</v>
      </c>
      <c r="AJ420" s="5">
        <v>9.24</v>
      </c>
      <c r="AK420">
        <v>31</v>
      </c>
      <c r="AL420">
        <v>2292</v>
      </c>
      <c r="AM420" t="s">
        <v>27976</v>
      </c>
    </row>
    <row r="421" spans="1:39" x14ac:dyDescent="0.25">
      <c r="A421" t="str">
        <f>HYPERLINK("http://www.UniProt.org/UniProt/Q9ULC4","MCTS1_HUMAN")</f>
        <v>MCTS1_HUMAN</v>
      </c>
      <c r="B421" s="4" t="s">
        <v>18326</v>
      </c>
      <c r="C421" s="9">
        <v>6200</v>
      </c>
      <c r="D421" s="54">
        <v>9.1</v>
      </c>
      <c r="E421" s="24">
        <v>7.5999999999999998E-2</v>
      </c>
      <c r="F421" s="9">
        <v>760</v>
      </c>
      <c r="G421" s="9">
        <v>83.5</v>
      </c>
      <c r="H421" s="30" t="s">
        <v>37764</v>
      </c>
      <c r="I421" t="s">
        <v>32</v>
      </c>
      <c r="J421" s="4" t="s">
        <v>12</v>
      </c>
      <c r="K421" s="6">
        <v>20.555</v>
      </c>
      <c r="L421" s="10" t="s">
        <v>12</v>
      </c>
      <c r="M421" s="24" t="s">
        <v>37749</v>
      </c>
      <c r="N421">
        <v>4511</v>
      </c>
      <c r="O421" s="15">
        <v>20.555</v>
      </c>
      <c r="P421" s="4" t="s">
        <v>19460</v>
      </c>
      <c r="Q421" s="4" t="s">
        <v>36587</v>
      </c>
      <c r="R421" s="18">
        <v>122.68</v>
      </c>
      <c r="S421" s="4" t="s">
        <v>36588</v>
      </c>
      <c r="T421" s="4" t="s">
        <v>18327</v>
      </c>
      <c r="U421" s="11" t="s">
        <v>18328</v>
      </c>
      <c r="V421" s="11" t="s">
        <v>18329</v>
      </c>
      <c r="W421" s="4" t="s">
        <v>18327</v>
      </c>
      <c r="X421" s="4" t="s">
        <v>36586</v>
      </c>
      <c r="Y421" s="4" t="s">
        <v>18325</v>
      </c>
      <c r="AA421" t="s">
        <v>1182</v>
      </c>
      <c r="AB421" s="5" t="s">
        <v>36589</v>
      </c>
      <c r="AC421">
        <v>20.555</v>
      </c>
      <c r="AD421">
        <v>20000</v>
      </c>
      <c r="AE421">
        <v>124950000</v>
      </c>
      <c r="AF421">
        <v>80256000</v>
      </c>
      <c r="AG421" s="16">
        <v>6250</v>
      </c>
      <c r="AH421">
        <v>7.6357227E-2</v>
      </c>
      <c r="AI421" s="5">
        <v>8.3499999999999998E-3</v>
      </c>
      <c r="AJ421" s="5">
        <v>9.15</v>
      </c>
      <c r="AK421">
        <v>61</v>
      </c>
      <c r="AL421">
        <v>4511</v>
      </c>
      <c r="AM421" t="s">
        <v>36590</v>
      </c>
    </row>
    <row r="422" spans="1:39" x14ac:dyDescent="0.25">
      <c r="A422" t="str">
        <f>HYPERLINK("http://www.UniProt.org/UniProt/Q5VZ89","DEN4C_HUMAN")</f>
        <v>DEN4C_HUMAN</v>
      </c>
      <c r="B422" s="4" t="s">
        <v>10615</v>
      </c>
      <c r="C422" s="9">
        <v>670</v>
      </c>
      <c r="D422" s="54">
        <v>9.1</v>
      </c>
      <c r="E422" s="24">
        <v>8.0999999999999996E-3</v>
      </c>
      <c r="F422" s="9">
        <v>81</v>
      </c>
      <c r="G422" s="9">
        <v>8.9599999999999991</v>
      </c>
      <c r="H422" s="30" t="s">
        <v>37764</v>
      </c>
      <c r="I422" t="s">
        <v>32</v>
      </c>
      <c r="J422" s="4" t="s">
        <v>12</v>
      </c>
      <c r="K422" s="6">
        <v>186.85</v>
      </c>
      <c r="L422" s="10" t="s">
        <v>12</v>
      </c>
      <c r="M422" s="24" t="s">
        <v>37749</v>
      </c>
      <c r="N422">
        <v>2501</v>
      </c>
      <c r="O422" s="15">
        <v>186.85</v>
      </c>
      <c r="P422" s="4" t="s">
        <v>19460</v>
      </c>
      <c r="Q422" s="4" t="s">
        <v>28777</v>
      </c>
      <c r="R422" s="18">
        <v>83.64</v>
      </c>
      <c r="S422" s="4" t="s">
        <v>28778</v>
      </c>
      <c r="T422" s="4" t="s">
        <v>10616</v>
      </c>
      <c r="W422" s="4" t="s">
        <v>10616</v>
      </c>
      <c r="X422" s="4" t="s">
        <v>28776</v>
      </c>
      <c r="Y422" s="4" t="s">
        <v>10614</v>
      </c>
      <c r="AB422" s="5" t="s">
        <v>28779</v>
      </c>
      <c r="AC422">
        <v>186.85</v>
      </c>
      <c r="AD422">
        <v>20000</v>
      </c>
      <c r="AE422">
        <v>13301000</v>
      </c>
      <c r="AF422">
        <v>8612800</v>
      </c>
      <c r="AG422" s="16">
        <v>665</v>
      </c>
      <c r="AH422">
        <v>8.1282709999999994E-3</v>
      </c>
      <c r="AI422" s="5">
        <v>8.9599999999999999E-4</v>
      </c>
      <c r="AJ422" s="5">
        <v>9.07</v>
      </c>
      <c r="AK422">
        <v>163</v>
      </c>
      <c r="AL422">
        <v>2501</v>
      </c>
      <c r="AM422" t="s">
        <v>28780</v>
      </c>
    </row>
    <row r="423" spans="1:39" x14ac:dyDescent="0.25">
      <c r="A423" t="str">
        <f>HYPERLINK("http://www.UniProt.org/UniProt/Q8WW22","DNJA4_HUMAN")</f>
        <v>DNJA4_HUMAN</v>
      </c>
      <c r="B423" s="4" t="s">
        <v>13206</v>
      </c>
      <c r="C423" s="9">
        <v>1100</v>
      </c>
      <c r="D423" s="54">
        <v>8.8000000000000007</v>
      </c>
      <c r="E423" s="24">
        <v>1.4E-2</v>
      </c>
      <c r="F423" s="9">
        <v>140</v>
      </c>
      <c r="G423" s="9">
        <v>15.5</v>
      </c>
      <c r="H423" s="30" t="s">
        <v>37764</v>
      </c>
      <c r="I423" t="s">
        <v>32</v>
      </c>
      <c r="J423" s="4" t="s">
        <v>12</v>
      </c>
      <c r="K423" s="6">
        <v>44.796999999999997</v>
      </c>
      <c r="L423" s="10" t="s">
        <v>12</v>
      </c>
      <c r="M423" s="24" t="s">
        <v>37749</v>
      </c>
      <c r="N423">
        <v>3193</v>
      </c>
      <c r="O423" s="15">
        <v>44.796999999999997</v>
      </c>
      <c r="P423" s="4" t="s">
        <v>19460</v>
      </c>
      <c r="Q423" s="4" t="s">
        <v>31469</v>
      </c>
      <c r="R423" s="18">
        <v>37.25</v>
      </c>
      <c r="S423" s="4" t="s">
        <v>31470</v>
      </c>
      <c r="T423" s="4" t="s">
        <v>12</v>
      </c>
      <c r="U423" s="11" t="s">
        <v>13207</v>
      </c>
      <c r="V423" s="11" t="s">
        <v>1606</v>
      </c>
      <c r="W423" s="4" t="s">
        <v>12</v>
      </c>
      <c r="X423" s="4" t="s">
        <v>20841</v>
      </c>
      <c r="Y423" s="4" t="s">
        <v>13205</v>
      </c>
      <c r="AB423" s="5" t="s">
        <v>31471</v>
      </c>
      <c r="AC423">
        <v>44.796999999999997</v>
      </c>
      <c r="AD423">
        <v>20000</v>
      </c>
      <c r="AE423">
        <v>22219000</v>
      </c>
      <c r="AF423">
        <v>14885000</v>
      </c>
      <c r="AG423" s="16">
        <v>1110</v>
      </c>
      <c r="AH423">
        <v>1.3578081000000001E-2</v>
      </c>
      <c r="AI423" s="5">
        <v>1.5499999999999999E-3</v>
      </c>
      <c r="AJ423" s="5">
        <v>8.77</v>
      </c>
      <c r="AK423">
        <v>35</v>
      </c>
      <c r="AL423">
        <v>3193</v>
      </c>
      <c r="AM423" t="s">
        <v>31472</v>
      </c>
    </row>
    <row r="424" spans="1:39" x14ac:dyDescent="0.25">
      <c r="A424" t="str">
        <f>HYPERLINK("http://www.UniProt.org/UniProt/Q8WWY3","PRP31_HUMAN")</f>
        <v>PRP31_HUMAN</v>
      </c>
      <c r="B424" s="4" t="s">
        <v>13228</v>
      </c>
      <c r="C424" s="9">
        <v>620</v>
      </c>
      <c r="D424" s="54">
        <v>8.8000000000000007</v>
      </c>
      <c r="E424" s="24">
        <v>7.6E-3</v>
      </c>
      <c r="F424" s="9">
        <v>76</v>
      </c>
      <c r="G424" s="9">
        <v>8.6300000000000008</v>
      </c>
      <c r="H424" s="30" t="s">
        <v>37764</v>
      </c>
      <c r="I424" t="s">
        <v>92</v>
      </c>
      <c r="J424" s="4" t="s">
        <v>12</v>
      </c>
      <c r="K424" s="6">
        <v>55.454999999999998</v>
      </c>
      <c r="L424" s="10" t="s">
        <v>12</v>
      </c>
      <c r="M424" s="24" t="s">
        <v>37749</v>
      </c>
      <c r="N424">
        <v>3199</v>
      </c>
      <c r="O424" s="15">
        <v>55.454999999999998</v>
      </c>
      <c r="P424" s="4" t="s">
        <v>19460</v>
      </c>
      <c r="Q424" s="4" t="s">
        <v>31493</v>
      </c>
      <c r="R424" s="18">
        <v>150.56</v>
      </c>
      <c r="S424" s="4" t="s">
        <v>31494</v>
      </c>
      <c r="T424" s="4" t="s">
        <v>13229</v>
      </c>
      <c r="U424" s="11" t="s">
        <v>13230</v>
      </c>
      <c r="V424" s="11" t="s">
        <v>13231</v>
      </c>
      <c r="W424" s="4" t="s">
        <v>13229</v>
      </c>
      <c r="X424" s="4" t="s">
        <v>31492</v>
      </c>
      <c r="Y424" s="4" t="s">
        <v>13227</v>
      </c>
      <c r="Z424" t="s">
        <v>13232</v>
      </c>
      <c r="AA424" t="s">
        <v>13233</v>
      </c>
      <c r="AB424" s="5" t="s">
        <v>31495</v>
      </c>
      <c r="AC424">
        <v>55.454999999999998</v>
      </c>
      <c r="AD424">
        <v>20000</v>
      </c>
      <c r="AE424">
        <v>12421000</v>
      </c>
      <c r="AF424">
        <v>8293800</v>
      </c>
      <c r="AG424" s="16">
        <v>621</v>
      </c>
      <c r="AH424">
        <v>7.5905010000000004E-3</v>
      </c>
      <c r="AI424" s="5">
        <v>8.6300000000000005E-4</v>
      </c>
      <c r="AJ424" s="5">
        <v>8.8000000000000007</v>
      </c>
      <c r="AK424">
        <v>39</v>
      </c>
      <c r="AL424">
        <v>3199</v>
      </c>
      <c r="AM424" t="s">
        <v>31496</v>
      </c>
    </row>
    <row r="425" spans="1:39" x14ac:dyDescent="0.25">
      <c r="A425" t="str">
        <f>HYPERLINK("http://www.UniProt.org/UniProt/P36954","RPB9_HUMAN")</f>
        <v>RPB9_HUMAN</v>
      </c>
      <c r="B425" s="4" t="s">
        <v>5182</v>
      </c>
      <c r="C425" s="9">
        <v>580</v>
      </c>
      <c r="D425" s="54">
        <v>8.6999999999999993</v>
      </c>
      <c r="E425" s="24">
        <v>7.0000000000000001E-3</v>
      </c>
      <c r="F425" s="9">
        <v>70</v>
      </c>
      <c r="G425" s="9">
        <v>8.0500000000000007</v>
      </c>
      <c r="H425" s="30" t="s">
        <v>37764</v>
      </c>
      <c r="I425" t="s">
        <v>92</v>
      </c>
      <c r="J425" s="4" t="s">
        <v>12</v>
      </c>
      <c r="K425" s="6">
        <v>14.523</v>
      </c>
      <c r="L425" s="10" t="s">
        <v>12</v>
      </c>
      <c r="M425" s="24" t="s">
        <v>37749</v>
      </c>
      <c r="N425">
        <v>1223</v>
      </c>
      <c r="O425" s="15">
        <v>14.523</v>
      </c>
      <c r="P425" s="4" t="s">
        <v>19460</v>
      </c>
      <c r="Q425" s="4" t="s">
        <v>23853</v>
      </c>
      <c r="R425" s="18">
        <v>22.18</v>
      </c>
      <c r="S425" s="4" t="s">
        <v>23854</v>
      </c>
      <c r="T425" s="4" t="s">
        <v>5183</v>
      </c>
      <c r="U425" s="11" t="s">
        <v>5184</v>
      </c>
      <c r="V425" s="11" t="s">
        <v>5185</v>
      </c>
      <c r="W425" s="4" t="s">
        <v>5183</v>
      </c>
      <c r="X425" s="4" t="s">
        <v>20277</v>
      </c>
      <c r="Y425" s="4" t="s">
        <v>5181</v>
      </c>
      <c r="Z425" t="s">
        <v>969</v>
      </c>
      <c r="AA425" t="s">
        <v>5186</v>
      </c>
      <c r="AB425" t="s">
        <v>23855</v>
      </c>
      <c r="AC425">
        <v>14.523</v>
      </c>
      <c r="AD425">
        <v>20000</v>
      </c>
      <c r="AE425">
        <v>11527000</v>
      </c>
      <c r="AF425">
        <v>7741100</v>
      </c>
      <c r="AG425" s="16">
        <v>576</v>
      </c>
      <c r="AH425">
        <v>7.0441760000000001E-3</v>
      </c>
      <c r="AI425" s="5">
        <v>8.0500000000000005E-4</v>
      </c>
      <c r="AJ425" s="5">
        <v>8.75</v>
      </c>
      <c r="AK425">
        <v>13</v>
      </c>
      <c r="AL425">
        <v>1223</v>
      </c>
      <c r="AM425" t="s">
        <v>5181</v>
      </c>
    </row>
    <row r="426" spans="1:39" x14ac:dyDescent="0.25">
      <c r="A426" t="str">
        <f>HYPERLINK("http://www.UniProt.org/UniProt/Q5T1M5","FKB15_HUMAN")</f>
        <v>FKB15_HUMAN</v>
      </c>
      <c r="B426" s="4" t="s">
        <v>10403</v>
      </c>
      <c r="C426" s="9">
        <v>500</v>
      </c>
      <c r="D426" s="54">
        <v>8.6999999999999993</v>
      </c>
      <c r="E426" s="24">
        <v>6.1000000000000004E-3</v>
      </c>
      <c r="F426" s="9">
        <v>61.000000000000007</v>
      </c>
      <c r="G426" s="9">
        <v>6.9899999999999993</v>
      </c>
      <c r="H426" s="30" t="s">
        <v>37764</v>
      </c>
      <c r="I426" t="s">
        <v>32</v>
      </c>
      <c r="J426" s="4" t="s">
        <v>12</v>
      </c>
      <c r="K426" s="6">
        <v>133.63</v>
      </c>
      <c r="L426" s="10" t="s">
        <v>12</v>
      </c>
      <c r="M426" s="24" t="s">
        <v>37749</v>
      </c>
      <c r="N426">
        <v>2442</v>
      </c>
      <c r="O426" s="15">
        <v>133.63</v>
      </c>
      <c r="P426" s="4" t="s">
        <v>19460</v>
      </c>
      <c r="Q426" s="4" t="s">
        <v>28546</v>
      </c>
      <c r="R426" s="18">
        <v>78.709999999999994</v>
      </c>
      <c r="S426" s="4" t="s">
        <v>28547</v>
      </c>
      <c r="T426" s="4" t="s">
        <v>10404</v>
      </c>
      <c r="U426" s="11" t="s">
        <v>10405</v>
      </c>
      <c r="V426" s="11" t="s">
        <v>10406</v>
      </c>
      <c r="W426" s="4" t="s">
        <v>10404</v>
      </c>
      <c r="X426" s="4" t="s">
        <v>28545</v>
      </c>
      <c r="Y426" s="4" t="s">
        <v>10402</v>
      </c>
      <c r="AA426" t="s">
        <v>1611</v>
      </c>
      <c r="AB426" t="s">
        <v>28548</v>
      </c>
      <c r="AC426">
        <v>133.63</v>
      </c>
      <c r="AD426">
        <v>20000</v>
      </c>
      <c r="AE426">
        <v>9994600</v>
      </c>
      <c r="AF426">
        <v>6724100</v>
      </c>
      <c r="AG426" s="16">
        <v>500</v>
      </c>
      <c r="AH426">
        <v>6.1077229999999998E-3</v>
      </c>
      <c r="AI426" s="5">
        <v>6.9899999999999997E-4</v>
      </c>
      <c r="AJ426" s="5">
        <v>8.73</v>
      </c>
      <c r="AK426">
        <v>99</v>
      </c>
      <c r="AL426">
        <v>2442</v>
      </c>
      <c r="AM426" t="s">
        <v>28549</v>
      </c>
    </row>
    <row r="427" spans="1:39" x14ac:dyDescent="0.25">
      <c r="A427" t="str">
        <f>HYPERLINK("http://www.UniProt.org/UniProt/P61966","AP1S1_HUMAN")</f>
        <v>AP1S1_HUMAN</v>
      </c>
      <c r="B427" s="4" t="s">
        <v>7025</v>
      </c>
      <c r="C427" s="9">
        <v>2100</v>
      </c>
      <c r="D427" s="54">
        <v>8.6</v>
      </c>
      <c r="E427" s="24">
        <v>2.5999999999999999E-2</v>
      </c>
      <c r="F427" s="9">
        <v>260</v>
      </c>
      <c r="G427" s="9">
        <v>30.3</v>
      </c>
      <c r="H427" s="30" t="s">
        <v>37764</v>
      </c>
      <c r="I427" t="s">
        <v>32</v>
      </c>
      <c r="J427" s="4" t="s">
        <v>12</v>
      </c>
      <c r="K427" s="6">
        <v>18.733000000000001</v>
      </c>
      <c r="L427" s="10" t="s">
        <v>12</v>
      </c>
      <c r="M427" s="24" t="s">
        <v>37749</v>
      </c>
      <c r="N427">
        <v>1640</v>
      </c>
      <c r="O427" s="15">
        <v>18.733000000000001</v>
      </c>
      <c r="P427" s="4" t="s">
        <v>19460</v>
      </c>
      <c r="Q427" s="4" t="s">
        <v>25445</v>
      </c>
      <c r="R427" s="18">
        <v>50.98</v>
      </c>
      <c r="S427" s="4" t="s">
        <v>25446</v>
      </c>
      <c r="T427" s="4" t="s">
        <v>7026</v>
      </c>
      <c r="U427" s="11" t="s">
        <v>6706</v>
      </c>
      <c r="V427" s="11" t="s">
        <v>6496</v>
      </c>
      <c r="W427" s="4" t="s">
        <v>7026</v>
      </c>
      <c r="X427" s="4" t="s">
        <v>25444</v>
      </c>
      <c r="Y427" s="4" t="s">
        <v>7024</v>
      </c>
      <c r="Z427" t="s">
        <v>2004</v>
      </c>
      <c r="AA427" t="s">
        <v>1267</v>
      </c>
      <c r="AB427" t="s">
        <v>25447</v>
      </c>
      <c r="AC427">
        <v>18.733000000000001</v>
      </c>
      <c r="AD427">
        <v>20000</v>
      </c>
      <c r="AE427">
        <v>42499000</v>
      </c>
      <c r="AF427">
        <v>29127000</v>
      </c>
      <c r="AG427" s="16">
        <v>2120</v>
      </c>
      <c r="AH427">
        <v>2.5971234999999999E-2</v>
      </c>
      <c r="AI427" s="5">
        <v>3.0300000000000001E-3</v>
      </c>
      <c r="AJ427" s="5">
        <v>8.57</v>
      </c>
      <c r="AK427">
        <v>25</v>
      </c>
      <c r="AL427">
        <v>1640</v>
      </c>
      <c r="AM427" t="s">
        <v>25448</v>
      </c>
    </row>
    <row r="428" spans="1:39" x14ac:dyDescent="0.25">
      <c r="A428" t="str">
        <f>HYPERLINK("http://www.UniProt.org/UniProt/Q9NRF8","PYRG2_HUMAN")</f>
        <v>PYRG2_HUMAN</v>
      </c>
      <c r="B428" s="4" t="s">
        <v>16867</v>
      </c>
      <c r="C428" s="9">
        <v>5100</v>
      </c>
      <c r="D428" s="54">
        <v>8.5</v>
      </c>
      <c r="E428" s="24">
        <v>6.2E-2</v>
      </c>
      <c r="F428" s="9">
        <v>620</v>
      </c>
      <c r="G428" s="9">
        <v>72.8</v>
      </c>
      <c r="H428" s="30" t="s">
        <v>37764</v>
      </c>
      <c r="I428" t="s">
        <v>12</v>
      </c>
      <c r="J428" s="4" t="s">
        <v>12</v>
      </c>
      <c r="K428" s="6">
        <v>65.677000000000007</v>
      </c>
      <c r="L428" s="10" t="s">
        <v>12</v>
      </c>
      <c r="M428" s="24" t="s">
        <v>37749</v>
      </c>
      <c r="N428">
        <v>4127</v>
      </c>
      <c r="O428" s="15">
        <v>65.677000000000007</v>
      </c>
      <c r="P428" s="4" t="s">
        <v>19460</v>
      </c>
      <c r="Q428" s="4" t="s">
        <v>35116</v>
      </c>
      <c r="R428" s="18">
        <v>14.71</v>
      </c>
      <c r="S428" s="4" t="s">
        <v>35117</v>
      </c>
      <c r="T428" s="4" t="s">
        <v>16868</v>
      </c>
      <c r="U428" s="11" t="s">
        <v>3881</v>
      </c>
      <c r="V428" s="11" t="s">
        <v>3882</v>
      </c>
      <c r="W428" s="4" t="s">
        <v>16868</v>
      </c>
      <c r="X428" s="4" t="s">
        <v>12</v>
      </c>
      <c r="Y428" s="4" t="s">
        <v>16866</v>
      </c>
      <c r="AB428" t="s">
        <v>35118</v>
      </c>
      <c r="AC428">
        <v>65.677000000000007</v>
      </c>
      <c r="AD428">
        <v>20000</v>
      </c>
      <c r="AE428">
        <v>101290000</v>
      </c>
      <c r="AF428">
        <v>70027000</v>
      </c>
      <c r="AG428" s="16">
        <v>5060</v>
      </c>
      <c r="AH428">
        <v>6.1898547999999998E-2</v>
      </c>
      <c r="AI428" s="5">
        <v>7.28E-3</v>
      </c>
      <c r="AJ428" s="5">
        <v>8.5</v>
      </c>
      <c r="AK428">
        <v>134</v>
      </c>
      <c r="AL428">
        <v>4127</v>
      </c>
      <c r="AM428" t="s">
        <v>16866</v>
      </c>
    </row>
    <row r="429" spans="1:39" x14ac:dyDescent="0.25">
      <c r="A429" t="str">
        <f>HYPERLINK("http://www.UniProt.org/UniProt/P61247","RS3A_HUMAN")</f>
        <v>RS3A_HUMAN</v>
      </c>
      <c r="B429" s="4" t="s">
        <v>6942</v>
      </c>
      <c r="C429" s="9">
        <v>1200</v>
      </c>
      <c r="D429" s="54">
        <v>8.4</v>
      </c>
      <c r="E429" s="24">
        <v>1.4E-2</v>
      </c>
      <c r="F429" s="9">
        <v>140</v>
      </c>
      <c r="G429" s="9">
        <v>16.900000000000002</v>
      </c>
      <c r="H429" s="30" t="s">
        <v>37764</v>
      </c>
      <c r="I429" t="s">
        <v>69</v>
      </c>
      <c r="J429" s="4" t="s">
        <v>40569</v>
      </c>
      <c r="K429" s="6">
        <v>29.945</v>
      </c>
      <c r="L429" s="10" t="s">
        <v>12</v>
      </c>
      <c r="M429" s="24" t="s">
        <v>37749</v>
      </c>
      <c r="N429">
        <v>1623</v>
      </c>
      <c r="O429" s="15">
        <v>29.945</v>
      </c>
      <c r="P429" s="4" t="s">
        <v>19460</v>
      </c>
      <c r="Q429" s="4" t="s">
        <v>25376</v>
      </c>
      <c r="R429" s="18">
        <v>15.8</v>
      </c>
      <c r="S429" s="4" t="s">
        <v>25377</v>
      </c>
      <c r="T429" s="4" t="s">
        <v>6943</v>
      </c>
      <c r="U429" s="11" t="s">
        <v>6944</v>
      </c>
      <c r="V429" s="11" t="s">
        <v>6945</v>
      </c>
      <c r="W429" s="4" t="s">
        <v>6943</v>
      </c>
      <c r="X429" s="4" t="s">
        <v>25375</v>
      </c>
      <c r="Y429" s="4" t="s">
        <v>6941</v>
      </c>
      <c r="Z429" t="s">
        <v>2941</v>
      </c>
      <c r="AA429" t="s">
        <v>2942</v>
      </c>
      <c r="AB429" t="s">
        <v>25378</v>
      </c>
      <c r="AC429">
        <v>29.945</v>
      </c>
      <c r="AD429">
        <v>20000</v>
      </c>
      <c r="AE429">
        <v>23210000</v>
      </c>
      <c r="AF429">
        <v>16285000</v>
      </c>
      <c r="AG429" s="16">
        <v>1160</v>
      </c>
      <c r="AH429">
        <v>1.4183683000000001E-2</v>
      </c>
      <c r="AI429" s="5">
        <v>1.6900000000000001E-3</v>
      </c>
      <c r="AJ429" s="5">
        <v>8.3699999999999992</v>
      </c>
      <c r="AK429">
        <v>29</v>
      </c>
      <c r="AL429">
        <v>1623</v>
      </c>
      <c r="AM429" t="s">
        <v>6941</v>
      </c>
    </row>
    <row r="430" spans="1:39" x14ac:dyDescent="0.25">
      <c r="A430" t="str">
        <f>HYPERLINK("http://www.UniProt.org/UniProt/Q15750","TAB1_HUMAN")</f>
        <v>TAB1_HUMAN</v>
      </c>
      <c r="B430" s="4" t="s">
        <v>9681</v>
      </c>
      <c r="C430" s="9">
        <v>2800</v>
      </c>
      <c r="D430" s="54">
        <v>8.3000000000000007</v>
      </c>
      <c r="E430" s="24">
        <v>3.4000000000000002E-2</v>
      </c>
      <c r="F430" s="9">
        <v>340</v>
      </c>
      <c r="G430" s="9">
        <v>40.4</v>
      </c>
      <c r="H430" s="30" t="s">
        <v>37764</v>
      </c>
      <c r="I430" t="s">
        <v>12</v>
      </c>
      <c r="J430" s="4" t="s">
        <v>12</v>
      </c>
      <c r="K430" s="6">
        <v>54.643000000000001</v>
      </c>
      <c r="L430" s="10" t="s">
        <v>12</v>
      </c>
      <c r="M430" s="24" t="s">
        <v>37749</v>
      </c>
      <c r="N430">
        <v>2254</v>
      </c>
      <c r="O430" s="15">
        <v>54.643000000000001</v>
      </c>
      <c r="P430" s="4" t="s">
        <v>19460</v>
      </c>
      <c r="Q430" s="4" t="s">
        <v>27826</v>
      </c>
      <c r="R430" s="18">
        <v>28.15</v>
      </c>
      <c r="S430" s="4" t="s">
        <v>27827</v>
      </c>
      <c r="T430" s="4" t="s">
        <v>9682</v>
      </c>
      <c r="U430" s="11" t="s">
        <v>9683</v>
      </c>
      <c r="V430" s="11" t="s">
        <v>9684</v>
      </c>
      <c r="W430" s="4" t="s">
        <v>9682</v>
      </c>
      <c r="X430" s="4" t="s">
        <v>12</v>
      </c>
      <c r="Y430" s="4" t="s">
        <v>9680</v>
      </c>
      <c r="Z430" t="s">
        <v>1833</v>
      </c>
      <c r="AB430" t="s">
        <v>27828</v>
      </c>
      <c r="AC430">
        <v>54.643000000000001</v>
      </c>
      <c r="AD430">
        <v>20000</v>
      </c>
      <c r="AE430">
        <v>55085000</v>
      </c>
      <c r="AF430">
        <v>38811000</v>
      </c>
      <c r="AG430" s="16">
        <v>2750</v>
      </c>
      <c r="AH430">
        <v>3.3662567999999997E-2</v>
      </c>
      <c r="AI430" s="5">
        <v>4.0400000000000002E-3</v>
      </c>
      <c r="AJ430" s="5">
        <v>8.34</v>
      </c>
      <c r="AK430">
        <v>93</v>
      </c>
      <c r="AL430">
        <v>2254</v>
      </c>
      <c r="AM430" t="s">
        <v>27829</v>
      </c>
    </row>
    <row r="431" spans="1:39" x14ac:dyDescent="0.25">
      <c r="A431" t="str">
        <f>HYPERLINK("http://www.UniProt.org/UniProt/Q96ST2-2","IWS1_HUMAN")</f>
        <v>IWS1_HUMAN</v>
      </c>
      <c r="B431" s="4" t="s">
        <v>14704</v>
      </c>
      <c r="C431" s="9">
        <v>520</v>
      </c>
      <c r="D431" s="54">
        <v>8.3000000000000007</v>
      </c>
      <c r="E431" s="24">
        <v>6.4000000000000003E-3</v>
      </c>
      <c r="F431" s="9">
        <v>64</v>
      </c>
      <c r="G431" s="9">
        <v>7.72</v>
      </c>
      <c r="H431" s="30" t="s">
        <v>37764</v>
      </c>
      <c r="I431" t="s">
        <v>92</v>
      </c>
      <c r="J431" s="4" t="s">
        <v>12</v>
      </c>
      <c r="K431" s="6">
        <v>56.109000000000002</v>
      </c>
      <c r="L431" s="10" t="s">
        <v>12</v>
      </c>
      <c r="M431" s="24" t="s">
        <v>37749</v>
      </c>
      <c r="N431">
        <v>3576</v>
      </c>
      <c r="O431" s="15">
        <v>56.109000000000002</v>
      </c>
      <c r="P431" s="4" t="s">
        <v>19460</v>
      </c>
      <c r="Q431" s="4" t="s">
        <v>32962</v>
      </c>
      <c r="R431" s="18">
        <v>50.55</v>
      </c>
      <c r="S431" s="4" t="s">
        <v>32963</v>
      </c>
      <c r="T431" s="4" t="s">
        <v>14705</v>
      </c>
      <c r="U431" s="11" t="s">
        <v>14706</v>
      </c>
      <c r="V431" s="11" t="s">
        <v>14707</v>
      </c>
      <c r="W431" s="4" t="s">
        <v>14705</v>
      </c>
      <c r="X431" s="4" t="s">
        <v>32961</v>
      </c>
      <c r="Y431" s="4" t="s">
        <v>14709</v>
      </c>
      <c r="AA431" t="s">
        <v>14708</v>
      </c>
      <c r="AB431" t="s">
        <v>32964</v>
      </c>
      <c r="AC431">
        <v>56.109000000000002</v>
      </c>
      <c r="AD431">
        <v>20000</v>
      </c>
      <c r="AE431">
        <v>10428000</v>
      </c>
      <c r="AF431">
        <v>7422700</v>
      </c>
      <c r="AG431" s="16">
        <v>521</v>
      </c>
      <c r="AH431">
        <v>6.3725739999999998E-3</v>
      </c>
      <c r="AI431" s="5">
        <v>7.7200000000000001E-4</v>
      </c>
      <c r="AJ431" s="5">
        <v>8.25</v>
      </c>
      <c r="AK431">
        <v>42</v>
      </c>
      <c r="AL431">
        <v>3576</v>
      </c>
      <c r="AM431" t="s">
        <v>32965</v>
      </c>
    </row>
    <row r="432" spans="1:39" x14ac:dyDescent="0.25">
      <c r="A432" t="str">
        <f>HYPERLINK("http://www.UniProt.org/UniProt/A5YKK6","CNOT1_HUMAN")</f>
        <v>CNOT1_HUMAN</v>
      </c>
      <c r="B432" s="4" t="s">
        <v>68</v>
      </c>
      <c r="C432" s="9">
        <v>840</v>
      </c>
      <c r="D432" s="54">
        <v>8.1</v>
      </c>
      <c r="E432" s="24">
        <v>0.01</v>
      </c>
      <c r="F432" s="9">
        <v>100</v>
      </c>
      <c r="G432" s="9">
        <v>12.700000000000001</v>
      </c>
      <c r="H432" s="30" t="s">
        <v>37764</v>
      </c>
      <c r="I432" t="s">
        <v>69</v>
      </c>
      <c r="J432" s="4" t="s">
        <v>12</v>
      </c>
      <c r="K432" s="6">
        <v>266.94</v>
      </c>
      <c r="L432" s="10" t="s">
        <v>12</v>
      </c>
      <c r="M432" s="24" t="s">
        <v>37749</v>
      </c>
      <c r="N432">
        <v>15</v>
      </c>
      <c r="O432" s="15">
        <v>266.94</v>
      </c>
      <c r="P432" s="4" t="s">
        <v>19460</v>
      </c>
      <c r="Q432" s="4" t="s">
        <v>19510</v>
      </c>
      <c r="R432" s="18">
        <v>266.94</v>
      </c>
      <c r="S432" s="4" t="s">
        <v>19511</v>
      </c>
      <c r="T432" s="4" t="s">
        <v>70</v>
      </c>
      <c r="U432" s="11" t="s">
        <v>71</v>
      </c>
      <c r="V432" s="11" t="s">
        <v>72</v>
      </c>
      <c r="W432" s="4" t="s">
        <v>70</v>
      </c>
      <c r="X432" s="4" t="s">
        <v>19509</v>
      </c>
      <c r="Y432" s="4" t="s">
        <v>67</v>
      </c>
      <c r="AA432" t="s">
        <v>73</v>
      </c>
      <c r="AB432" s="5" t="s">
        <v>19512</v>
      </c>
      <c r="AC432">
        <v>266.94</v>
      </c>
      <c r="AD432">
        <v>20000</v>
      </c>
      <c r="AE432">
        <v>16760000</v>
      </c>
      <c r="AF432">
        <v>12172000</v>
      </c>
      <c r="AG432" s="16">
        <v>838</v>
      </c>
      <c r="AH432">
        <v>1.0242074E-2</v>
      </c>
      <c r="AI432" s="5">
        <v>1.2700000000000001E-3</v>
      </c>
      <c r="AJ432" s="5">
        <v>8.09</v>
      </c>
      <c r="AK432">
        <v>237</v>
      </c>
      <c r="AL432">
        <v>15</v>
      </c>
      <c r="AM432" t="s">
        <v>19513</v>
      </c>
    </row>
    <row r="433" spans="1:39" x14ac:dyDescent="0.25">
      <c r="A433" t="str">
        <f>HYPERLINK("http://www.UniProt.org/UniProt/Q9UJY4","GGA2_HUMAN")</f>
        <v>GGA2_HUMAN</v>
      </c>
      <c r="B433" s="4" t="s">
        <v>18165</v>
      </c>
      <c r="C433" s="9">
        <v>560</v>
      </c>
      <c r="D433" s="54">
        <v>8.1</v>
      </c>
      <c r="E433" s="24">
        <v>6.8999999999999999E-3</v>
      </c>
      <c r="F433" s="9">
        <v>69</v>
      </c>
      <c r="G433" s="9">
        <v>8.48</v>
      </c>
      <c r="H433" s="30" t="s">
        <v>37764</v>
      </c>
      <c r="I433" t="s">
        <v>32</v>
      </c>
      <c r="J433" s="4" t="s">
        <v>12</v>
      </c>
      <c r="K433" s="6">
        <v>67.150000000000006</v>
      </c>
      <c r="L433" s="10" t="s">
        <v>12</v>
      </c>
      <c r="M433" s="24" t="s">
        <v>37749</v>
      </c>
      <c r="N433">
        <v>4471</v>
      </c>
      <c r="O433" s="15">
        <v>67.150000000000006</v>
      </c>
      <c r="P433" s="4" t="s">
        <v>19460</v>
      </c>
      <c r="Q433" s="4" t="s">
        <v>36427</v>
      </c>
      <c r="R433" s="18">
        <v>33.33</v>
      </c>
      <c r="S433" s="4" t="s">
        <v>36428</v>
      </c>
      <c r="T433" s="4" t="s">
        <v>18166</v>
      </c>
      <c r="U433" s="11" t="s">
        <v>17513</v>
      </c>
      <c r="V433" s="11" t="s">
        <v>17514</v>
      </c>
      <c r="W433" s="4" t="s">
        <v>18166</v>
      </c>
      <c r="X433" s="4" t="s">
        <v>35741</v>
      </c>
      <c r="Y433" s="4" t="s">
        <v>18164</v>
      </c>
      <c r="AA433" t="s">
        <v>633</v>
      </c>
      <c r="AB433" t="s">
        <v>36429</v>
      </c>
      <c r="AC433">
        <v>67.150000000000006</v>
      </c>
      <c r="AD433">
        <v>20000</v>
      </c>
      <c r="AE433">
        <v>11223000</v>
      </c>
      <c r="AF433">
        <v>8151300</v>
      </c>
      <c r="AG433" s="16">
        <v>561</v>
      </c>
      <c r="AH433">
        <v>6.8584010000000001E-3</v>
      </c>
      <c r="AI433" s="5">
        <v>8.4800000000000001E-4</v>
      </c>
      <c r="AJ433" s="5">
        <v>8.09</v>
      </c>
      <c r="AK433">
        <v>27</v>
      </c>
      <c r="AL433">
        <v>4471</v>
      </c>
      <c r="AM433" t="s">
        <v>18164</v>
      </c>
    </row>
    <row r="434" spans="1:39" x14ac:dyDescent="0.25">
      <c r="A434" t="str">
        <f>HYPERLINK("http://www.UniProt.org/UniProt/Q01130","SRSF2_HUMAN")</f>
        <v>SRSF2_HUMAN</v>
      </c>
      <c r="B434" s="4" t="s">
        <v>7707</v>
      </c>
      <c r="C434" s="9">
        <v>4800</v>
      </c>
      <c r="D434" s="54">
        <v>8</v>
      </c>
      <c r="E434" s="24">
        <v>5.8999999999999997E-2</v>
      </c>
      <c r="F434" s="9">
        <v>590</v>
      </c>
      <c r="G434" s="9">
        <v>73.600000000000009</v>
      </c>
      <c r="H434" s="30" t="s">
        <v>37764</v>
      </c>
      <c r="I434" t="s">
        <v>92</v>
      </c>
      <c r="J434" s="4" t="s">
        <v>584</v>
      </c>
      <c r="K434" s="6">
        <v>25.475999999999999</v>
      </c>
      <c r="L434" s="10" t="s">
        <v>12</v>
      </c>
      <c r="M434" s="24" t="s">
        <v>37749</v>
      </c>
      <c r="N434">
        <v>1801</v>
      </c>
      <c r="O434" s="15">
        <v>25.475999999999999</v>
      </c>
      <c r="P434" s="4" t="s">
        <v>19460</v>
      </c>
      <c r="Q434" s="4" t="s">
        <v>26024</v>
      </c>
      <c r="R434" s="18">
        <v>62.13</v>
      </c>
      <c r="S434" s="4" t="s">
        <v>26025</v>
      </c>
      <c r="T434" s="4" t="s">
        <v>7708</v>
      </c>
      <c r="U434" s="11" t="s">
        <v>7709</v>
      </c>
      <c r="V434" s="11" t="s">
        <v>7710</v>
      </c>
      <c r="W434" s="4" t="s">
        <v>7708</v>
      </c>
      <c r="X434" s="4" t="s">
        <v>26023</v>
      </c>
      <c r="Y434" s="4" t="s">
        <v>7706</v>
      </c>
      <c r="Z434" t="s">
        <v>335</v>
      </c>
      <c r="AA434" t="s">
        <v>7711</v>
      </c>
      <c r="AB434" t="s">
        <v>26026</v>
      </c>
      <c r="AC434">
        <v>25.475999999999999</v>
      </c>
      <c r="AD434">
        <v>20000</v>
      </c>
      <c r="AE434">
        <v>96082000</v>
      </c>
      <c r="AF434">
        <v>70710000</v>
      </c>
      <c r="AG434" s="16">
        <v>4800</v>
      </c>
      <c r="AH434">
        <v>5.8715927000000001E-2</v>
      </c>
      <c r="AI434" s="5">
        <v>7.3600000000000002E-3</v>
      </c>
      <c r="AJ434" s="5">
        <v>7.98</v>
      </c>
      <c r="AK434">
        <v>30</v>
      </c>
      <c r="AL434">
        <v>1801</v>
      </c>
      <c r="AM434" t="s">
        <v>26027</v>
      </c>
    </row>
    <row r="435" spans="1:39" x14ac:dyDescent="0.25">
      <c r="A435" t="str">
        <f>HYPERLINK("http://www.UniProt.org/UniProt/P23396","RS3_HUMAN")</f>
        <v>RS3_HUMAN</v>
      </c>
      <c r="B435" s="4" t="s">
        <v>4242</v>
      </c>
      <c r="C435" s="9">
        <v>2700</v>
      </c>
      <c r="D435" s="54">
        <v>8</v>
      </c>
      <c r="E435" s="24">
        <v>3.3000000000000002E-2</v>
      </c>
      <c r="F435" s="9">
        <v>330</v>
      </c>
      <c r="G435" s="9">
        <v>41.1</v>
      </c>
      <c r="H435" s="30" t="s">
        <v>37764</v>
      </c>
      <c r="I435" t="s">
        <v>69</v>
      </c>
      <c r="J435" s="4" t="s">
        <v>12</v>
      </c>
      <c r="K435" s="6">
        <v>26.687999999999999</v>
      </c>
      <c r="L435" s="10" t="s">
        <v>12</v>
      </c>
      <c r="M435" s="24" t="s">
        <v>37749</v>
      </c>
      <c r="N435">
        <v>1012</v>
      </c>
      <c r="O435" s="15">
        <v>26.687999999999999</v>
      </c>
      <c r="P435" s="4" t="s">
        <v>19460</v>
      </c>
      <c r="Q435" s="4" t="s">
        <v>23039</v>
      </c>
      <c r="R435" s="18">
        <v>59.14</v>
      </c>
      <c r="S435" s="4" t="s">
        <v>23040</v>
      </c>
      <c r="T435" s="4" t="s">
        <v>4243</v>
      </c>
      <c r="U435" s="11" t="s">
        <v>4244</v>
      </c>
      <c r="V435" s="11" t="s">
        <v>4245</v>
      </c>
      <c r="W435" s="4" t="s">
        <v>4243</v>
      </c>
      <c r="X435" s="4" t="s">
        <v>23038</v>
      </c>
      <c r="Y435" s="4" t="s">
        <v>4241</v>
      </c>
      <c r="Z435" t="s">
        <v>2941</v>
      </c>
      <c r="AA435" t="s">
        <v>2942</v>
      </c>
      <c r="AB435" t="s">
        <v>23041</v>
      </c>
      <c r="AC435">
        <v>26.687999999999999</v>
      </c>
      <c r="AD435">
        <v>20000</v>
      </c>
      <c r="AE435">
        <v>53832000</v>
      </c>
      <c r="AF435">
        <v>39489000</v>
      </c>
      <c r="AG435" s="16">
        <v>2690</v>
      </c>
      <c r="AH435">
        <v>3.2896857000000002E-2</v>
      </c>
      <c r="AI435" s="5">
        <v>4.1099999999999999E-3</v>
      </c>
      <c r="AJ435" s="5">
        <v>8.01</v>
      </c>
      <c r="AK435">
        <v>68</v>
      </c>
      <c r="AL435">
        <v>1012</v>
      </c>
      <c r="AM435" t="s">
        <v>23042</v>
      </c>
    </row>
    <row r="436" spans="1:39" x14ac:dyDescent="0.25">
      <c r="A436" t="str">
        <f>HYPERLINK("http://www.UniProt.org/UniProt/Q96PU5","NED4L_HUMAN")</f>
        <v>NED4L_HUMAN</v>
      </c>
      <c r="B436" s="4" t="s">
        <v>14556</v>
      </c>
      <c r="C436" s="9">
        <v>1300</v>
      </c>
      <c r="D436" s="54">
        <v>8</v>
      </c>
      <c r="E436" s="24">
        <v>1.6E-2</v>
      </c>
      <c r="F436" s="9">
        <v>160</v>
      </c>
      <c r="G436" s="9">
        <v>20.3</v>
      </c>
      <c r="H436" s="30" t="s">
        <v>37764</v>
      </c>
      <c r="I436" t="s">
        <v>32</v>
      </c>
      <c r="J436" s="4" t="s">
        <v>12</v>
      </c>
      <c r="K436" s="6">
        <v>111.93</v>
      </c>
      <c r="L436" s="10" t="s">
        <v>12</v>
      </c>
      <c r="M436" s="24" t="s">
        <v>37749</v>
      </c>
      <c r="N436">
        <v>3537</v>
      </c>
      <c r="O436" s="15">
        <v>111.93</v>
      </c>
      <c r="P436" s="4" t="s">
        <v>19460</v>
      </c>
      <c r="Q436" s="4" t="s">
        <v>32792</v>
      </c>
      <c r="R436" s="18">
        <v>142.83000000000001</v>
      </c>
      <c r="S436" s="19" t="s">
        <v>32793</v>
      </c>
      <c r="T436" s="4" t="s">
        <v>14557</v>
      </c>
      <c r="U436" s="11" t="s">
        <v>14558</v>
      </c>
      <c r="V436" s="11" t="s">
        <v>5704</v>
      </c>
      <c r="W436" s="4" t="s">
        <v>14557</v>
      </c>
      <c r="X436" s="4" t="s">
        <v>32791</v>
      </c>
      <c r="Y436" s="4" t="s">
        <v>14555</v>
      </c>
      <c r="AB436" s="5" t="s">
        <v>32794</v>
      </c>
      <c r="AC436">
        <v>111.93</v>
      </c>
      <c r="AD436">
        <v>20000</v>
      </c>
      <c r="AE436">
        <v>26624000</v>
      </c>
      <c r="AF436">
        <v>19545000</v>
      </c>
      <c r="AG436" s="16">
        <v>1330</v>
      </c>
      <c r="AH436">
        <v>1.6269987E-2</v>
      </c>
      <c r="AI436" s="5">
        <v>2.0300000000000001E-3</v>
      </c>
      <c r="AJ436" s="5">
        <v>8</v>
      </c>
      <c r="AK436">
        <v>110</v>
      </c>
      <c r="AL436">
        <v>3537</v>
      </c>
      <c r="AM436" t="s">
        <v>32795</v>
      </c>
    </row>
    <row r="437" spans="1:39" x14ac:dyDescent="0.25">
      <c r="A437" t="str">
        <f>HYPERLINK("http://www.UniProt.org/UniProt/O60716-5","CTND1_HUMAN")</f>
        <v>CTND1_HUMAN</v>
      </c>
      <c r="B437" s="4" t="s">
        <v>1551</v>
      </c>
      <c r="C437" s="54">
        <v>530</v>
      </c>
      <c r="D437" s="54">
        <v>7.9</v>
      </c>
      <c r="E437" s="24">
        <v>2.1000000000000001E-2</v>
      </c>
      <c r="F437" s="9">
        <v>210</v>
      </c>
      <c r="G437" s="9">
        <v>26.099999999999998</v>
      </c>
      <c r="H437" s="30" t="s">
        <v>37764</v>
      </c>
      <c r="I437" t="s">
        <v>69</v>
      </c>
      <c r="J437" s="4" t="s">
        <v>251</v>
      </c>
      <c r="K437" s="6">
        <v>104.15</v>
      </c>
      <c r="L437" s="10" t="s">
        <v>12</v>
      </c>
      <c r="M437" s="24" t="s">
        <v>37749</v>
      </c>
      <c r="N437">
        <v>410</v>
      </c>
      <c r="O437" s="15">
        <v>104.15</v>
      </c>
      <c r="P437" s="4" t="s">
        <v>19460</v>
      </c>
      <c r="Q437" s="4" t="s">
        <v>20788</v>
      </c>
      <c r="R437" s="18">
        <v>12.73</v>
      </c>
      <c r="S437" s="4" t="s">
        <v>20789</v>
      </c>
      <c r="T437" s="4" t="s">
        <v>1552</v>
      </c>
      <c r="U437" s="11" t="s">
        <v>1553</v>
      </c>
      <c r="V437" s="11" t="s">
        <v>1554</v>
      </c>
      <c r="W437" s="4" t="s">
        <v>1552</v>
      </c>
      <c r="X437" s="4" t="s">
        <v>20787</v>
      </c>
      <c r="Y437" s="4" t="s">
        <v>1555</v>
      </c>
      <c r="AB437" s="5" t="s">
        <v>20790</v>
      </c>
      <c r="AC437">
        <v>104.15</v>
      </c>
      <c r="AD437">
        <v>64093</v>
      </c>
      <c r="AE437">
        <v>33970000</v>
      </c>
      <c r="AF437">
        <v>25129000</v>
      </c>
      <c r="AG437" s="16">
        <v>530</v>
      </c>
      <c r="AH437">
        <v>2.0759144E-2</v>
      </c>
      <c r="AI437" s="5">
        <v>2.6099999999999999E-3</v>
      </c>
      <c r="AJ437" s="5">
        <v>7.94</v>
      </c>
      <c r="AK437">
        <v>141</v>
      </c>
      <c r="AL437">
        <v>410</v>
      </c>
      <c r="AM437" t="s">
        <v>20791</v>
      </c>
    </row>
    <row r="438" spans="1:39" x14ac:dyDescent="0.25">
      <c r="A438" t="str">
        <f>HYPERLINK("http://www.UniProt.org/UniProt/Q9NWS0","PIHD1_HUMAN")</f>
        <v>PIHD1_HUMAN</v>
      </c>
      <c r="B438" s="4" t="s">
        <v>17243</v>
      </c>
      <c r="C438" s="9">
        <v>2900</v>
      </c>
      <c r="D438" s="54">
        <v>7.8</v>
      </c>
      <c r="E438" s="24">
        <v>3.5999999999999997E-2</v>
      </c>
      <c r="F438" s="9">
        <v>360</v>
      </c>
      <c r="G438" s="9">
        <v>46</v>
      </c>
      <c r="H438" s="30" t="s">
        <v>37764</v>
      </c>
      <c r="I438" t="s">
        <v>12</v>
      </c>
      <c r="J438" s="4" t="s">
        <v>12</v>
      </c>
      <c r="K438" s="6">
        <v>32.363</v>
      </c>
      <c r="L438" s="10" t="s">
        <v>12</v>
      </c>
      <c r="M438" s="24" t="s">
        <v>37749</v>
      </c>
      <c r="N438">
        <v>4225</v>
      </c>
      <c r="O438" s="15">
        <v>32.363</v>
      </c>
      <c r="P438" s="4" t="s">
        <v>19460</v>
      </c>
      <c r="Q438" s="4" t="s">
        <v>35487</v>
      </c>
      <c r="R438" s="18">
        <v>26.75</v>
      </c>
      <c r="S438" s="4" t="s">
        <v>35488</v>
      </c>
      <c r="T438" s="4" t="s">
        <v>12</v>
      </c>
      <c r="V438" s="11" t="s">
        <v>17244</v>
      </c>
      <c r="W438" s="4" t="s">
        <v>12</v>
      </c>
      <c r="X438" s="4" t="s">
        <v>12</v>
      </c>
      <c r="Y438" s="4" t="s">
        <v>17242</v>
      </c>
      <c r="AA438" t="s">
        <v>16226</v>
      </c>
      <c r="AB438" t="s">
        <v>35489</v>
      </c>
      <c r="AC438">
        <v>32.363</v>
      </c>
      <c r="AD438">
        <v>20000</v>
      </c>
      <c r="AE438">
        <v>58385000</v>
      </c>
      <c r="AF438">
        <v>44212000</v>
      </c>
      <c r="AG438" s="16">
        <v>2920</v>
      </c>
      <c r="AH438">
        <v>3.5679204999999999E-2</v>
      </c>
      <c r="AI438" s="5">
        <v>4.5999999999999999E-3</v>
      </c>
      <c r="AJ438" s="5">
        <v>7.76</v>
      </c>
      <c r="AK438">
        <v>48</v>
      </c>
      <c r="AL438">
        <v>4225</v>
      </c>
      <c r="AM438" t="s">
        <v>35490</v>
      </c>
    </row>
    <row r="439" spans="1:39" x14ac:dyDescent="0.25">
      <c r="A439" t="str">
        <f>HYPERLINK("http://www.UniProt.org/UniProt/Q9UDY2-3","ZO2_HUMAN")</f>
        <v>ZO2_HUMAN</v>
      </c>
      <c r="B439" s="4" t="s">
        <v>17866</v>
      </c>
      <c r="C439" s="9">
        <v>960</v>
      </c>
      <c r="D439" s="54">
        <v>7.8</v>
      </c>
      <c r="E439" s="24">
        <v>1.2E-2</v>
      </c>
      <c r="F439" s="9">
        <v>120</v>
      </c>
      <c r="G439" s="9">
        <v>15</v>
      </c>
      <c r="H439" s="30" t="s">
        <v>37764</v>
      </c>
      <c r="I439" t="s">
        <v>69</v>
      </c>
      <c r="J439" s="4" t="s">
        <v>314</v>
      </c>
      <c r="K439" s="6">
        <v>131.37</v>
      </c>
      <c r="L439" s="10" t="s">
        <v>12</v>
      </c>
      <c r="M439" s="24" t="s">
        <v>37749</v>
      </c>
      <c r="N439">
        <v>4393</v>
      </c>
      <c r="O439" s="15">
        <v>131.37</v>
      </c>
      <c r="P439" s="4" t="s">
        <v>19460</v>
      </c>
      <c r="Q439" s="4" t="s">
        <v>36127</v>
      </c>
      <c r="R439" s="18">
        <v>92.27</v>
      </c>
      <c r="S439" s="4" t="s">
        <v>36128</v>
      </c>
      <c r="T439" s="4" t="s">
        <v>17867</v>
      </c>
      <c r="U439" s="11" t="s">
        <v>17868</v>
      </c>
      <c r="V439" s="11" t="s">
        <v>2251</v>
      </c>
      <c r="W439" s="4" t="s">
        <v>17867</v>
      </c>
      <c r="X439" s="4" t="s">
        <v>36126</v>
      </c>
      <c r="Y439" s="4" t="s">
        <v>17870</v>
      </c>
      <c r="AA439" t="s">
        <v>17869</v>
      </c>
      <c r="AB439" s="5" t="s">
        <v>36129</v>
      </c>
      <c r="AC439">
        <v>131.37</v>
      </c>
      <c r="AD439">
        <v>20000</v>
      </c>
      <c r="AE439">
        <v>19143000</v>
      </c>
      <c r="AF439">
        <v>14440000</v>
      </c>
      <c r="AG439" s="16">
        <v>957</v>
      </c>
      <c r="AH439">
        <v>1.1698330999999999E-2</v>
      </c>
      <c r="AI439" s="5">
        <v>1.5E-3</v>
      </c>
      <c r="AJ439" s="5">
        <v>7.79</v>
      </c>
      <c r="AK439">
        <v>165</v>
      </c>
      <c r="AL439">
        <v>4393</v>
      </c>
      <c r="AM439" t="s">
        <v>36130</v>
      </c>
    </row>
    <row r="440" spans="1:39" x14ac:dyDescent="0.25">
      <c r="A440" t="str">
        <f>HYPERLINK("http://www.UniProt.org/UniProt/Q6PL24","TMED8_HUMAN")</f>
        <v>TMED8_HUMAN</v>
      </c>
      <c r="B440" s="4" t="s">
        <v>11045</v>
      </c>
      <c r="C440" s="9">
        <v>670</v>
      </c>
      <c r="D440" s="54">
        <v>7.8</v>
      </c>
      <c r="E440" s="24">
        <v>8.2000000000000007E-3</v>
      </c>
      <c r="F440" s="9">
        <v>82</v>
      </c>
      <c r="G440" s="9">
        <v>10.5</v>
      </c>
      <c r="H440" s="30" t="s">
        <v>37764</v>
      </c>
      <c r="I440" t="s">
        <v>12</v>
      </c>
      <c r="J440" s="4" t="s">
        <v>12</v>
      </c>
      <c r="K440" s="6">
        <v>35.74</v>
      </c>
      <c r="L440" s="10" t="s">
        <v>12</v>
      </c>
      <c r="M440" s="24" t="s">
        <v>37749</v>
      </c>
      <c r="N440">
        <v>2614</v>
      </c>
      <c r="O440" s="15">
        <v>35.74</v>
      </c>
      <c r="P440" s="4" t="s">
        <v>19460</v>
      </c>
      <c r="Q440" s="4" t="s">
        <v>29215</v>
      </c>
      <c r="R440" s="18">
        <v>21.26</v>
      </c>
      <c r="S440" s="4" t="s">
        <v>29216</v>
      </c>
      <c r="T440" s="4" t="s">
        <v>12</v>
      </c>
      <c r="V440" s="11" t="s">
        <v>11046</v>
      </c>
      <c r="W440" s="4" t="s">
        <v>12</v>
      </c>
      <c r="X440" s="4" t="s">
        <v>12</v>
      </c>
      <c r="Y440" s="4" t="s">
        <v>11044</v>
      </c>
      <c r="AB440" t="s">
        <v>29217</v>
      </c>
      <c r="AC440">
        <v>35.74</v>
      </c>
      <c r="AD440">
        <v>20000</v>
      </c>
      <c r="AE440">
        <v>13385000</v>
      </c>
      <c r="AF440">
        <v>10078000</v>
      </c>
      <c r="AG440" s="16">
        <v>669</v>
      </c>
      <c r="AH440">
        <v>8.179604E-3</v>
      </c>
      <c r="AI440" s="5">
        <v>1.0499999999999999E-3</v>
      </c>
      <c r="AJ440" s="5">
        <v>7.8</v>
      </c>
      <c r="AK440">
        <v>12</v>
      </c>
      <c r="AL440">
        <v>2614</v>
      </c>
      <c r="AM440" t="s">
        <v>11044</v>
      </c>
    </row>
    <row r="441" spans="1:39" x14ac:dyDescent="0.25">
      <c r="A441" t="str">
        <f>HYPERLINK("http://www.UniProt.org/UniProt/P61923","COPZ1_HUMAN")</f>
        <v>COPZ1_HUMAN</v>
      </c>
      <c r="B441" s="4" t="s">
        <v>7002</v>
      </c>
      <c r="C441" s="9">
        <v>25000</v>
      </c>
      <c r="D441" s="54">
        <v>7.7</v>
      </c>
      <c r="E441" s="24">
        <v>0.3</v>
      </c>
      <c r="F441" s="9">
        <v>3000</v>
      </c>
      <c r="G441" s="9">
        <v>395</v>
      </c>
      <c r="H441" s="30" t="s">
        <v>37764</v>
      </c>
      <c r="I441" t="s">
        <v>32</v>
      </c>
      <c r="J441" s="4" t="s">
        <v>12</v>
      </c>
      <c r="K441" s="6">
        <v>20.198</v>
      </c>
      <c r="L441" s="10" t="s">
        <v>12</v>
      </c>
      <c r="M441" s="24" t="s">
        <v>37749</v>
      </c>
      <c r="N441">
        <v>1635</v>
      </c>
      <c r="O441" s="15">
        <v>20.198</v>
      </c>
      <c r="P441" s="4" t="s">
        <v>19460</v>
      </c>
      <c r="Q441" s="4" t="s">
        <v>25421</v>
      </c>
      <c r="R441" s="18">
        <v>9.1199999999999992</v>
      </c>
      <c r="S441" s="4" t="s">
        <v>25422</v>
      </c>
      <c r="T441" s="4" t="s">
        <v>7003</v>
      </c>
      <c r="V441" s="11" t="s">
        <v>7004</v>
      </c>
      <c r="W441" s="4" t="s">
        <v>7003</v>
      </c>
      <c r="X441" s="4" t="s">
        <v>19877</v>
      </c>
      <c r="Y441" s="4" t="s">
        <v>7001</v>
      </c>
      <c r="AA441" t="s">
        <v>494</v>
      </c>
      <c r="AB441" t="s">
        <v>25423</v>
      </c>
      <c r="AC441">
        <v>20.198</v>
      </c>
      <c r="AD441">
        <v>20000</v>
      </c>
      <c r="AE441">
        <v>495700000</v>
      </c>
      <c r="AF441">
        <v>379930000</v>
      </c>
      <c r="AG441" s="16">
        <v>24800</v>
      </c>
      <c r="AH441">
        <v>0.30292339000000001</v>
      </c>
      <c r="AI441" s="5">
        <v>3.95E-2</v>
      </c>
      <c r="AJ441" s="5">
        <v>7.66</v>
      </c>
      <c r="AK441">
        <v>60</v>
      </c>
      <c r="AL441">
        <v>1635</v>
      </c>
      <c r="AM441" t="s">
        <v>25424</v>
      </c>
    </row>
    <row r="442" spans="1:39" x14ac:dyDescent="0.25">
      <c r="A442" t="str">
        <f>HYPERLINK("http://www.UniProt.org/UniProt/Q96S55-2","WRIP1_HUMAN")</f>
        <v>WRIP1_HUMAN</v>
      </c>
      <c r="B442" s="4" t="s">
        <v>14678</v>
      </c>
      <c r="C442" s="9">
        <v>2500</v>
      </c>
      <c r="D442" s="54">
        <v>7.7</v>
      </c>
      <c r="E442" s="24">
        <v>3.1E-2</v>
      </c>
      <c r="F442" s="9">
        <v>310</v>
      </c>
      <c r="G442" s="9">
        <v>39.500000000000007</v>
      </c>
      <c r="H442" s="30" t="s">
        <v>37764</v>
      </c>
      <c r="I442" t="s">
        <v>92</v>
      </c>
      <c r="J442" s="4" t="s">
        <v>12</v>
      </c>
      <c r="K442" s="6">
        <v>69.457999999999998</v>
      </c>
      <c r="L442" s="10" t="s">
        <v>12</v>
      </c>
      <c r="M442" s="24" t="s">
        <v>37749</v>
      </c>
      <c r="N442">
        <v>3569</v>
      </c>
      <c r="O442" s="15">
        <v>69.457999999999998</v>
      </c>
      <c r="P442" s="4" t="s">
        <v>19460</v>
      </c>
      <c r="Q442" s="4" t="s">
        <v>32931</v>
      </c>
      <c r="R442" s="18">
        <v>40.51</v>
      </c>
      <c r="S442" s="4" t="s">
        <v>32932</v>
      </c>
      <c r="T442" s="4" t="s">
        <v>14679</v>
      </c>
      <c r="U442" s="11" t="s">
        <v>14680</v>
      </c>
      <c r="V442" s="11" t="s">
        <v>14681</v>
      </c>
      <c r="W442" s="4" t="s">
        <v>14679</v>
      </c>
      <c r="X442" s="4" t="s">
        <v>32930</v>
      </c>
      <c r="Y442" s="4" t="s">
        <v>14683</v>
      </c>
      <c r="AA442" t="s">
        <v>14682</v>
      </c>
      <c r="AB442" t="s">
        <v>32933</v>
      </c>
      <c r="AC442">
        <v>69.457999999999998</v>
      </c>
      <c r="AD442">
        <v>20000</v>
      </c>
      <c r="AE442">
        <v>49993000</v>
      </c>
      <c r="AF442">
        <v>38010000</v>
      </c>
      <c r="AG442" s="16">
        <v>2500</v>
      </c>
      <c r="AH442">
        <v>3.0550834999999998E-2</v>
      </c>
      <c r="AI442" s="5">
        <v>3.9500000000000004E-3</v>
      </c>
      <c r="AJ442" s="5">
        <v>7.73</v>
      </c>
      <c r="AK442">
        <v>86</v>
      </c>
      <c r="AL442">
        <v>3569</v>
      </c>
      <c r="AM442" t="s">
        <v>32934</v>
      </c>
    </row>
    <row r="443" spans="1:39" x14ac:dyDescent="0.25">
      <c r="A443" t="str">
        <f>HYPERLINK("http://www.UniProt.org/UniProt/P46783","RS10_HUMAN")</f>
        <v>RS10_HUMAN</v>
      </c>
      <c r="B443" s="4" t="s">
        <v>5692</v>
      </c>
      <c r="C443" s="9">
        <v>800</v>
      </c>
      <c r="D443" s="54">
        <v>7.6</v>
      </c>
      <c r="E443" s="24">
        <v>9.7999999999999997E-3</v>
      </c>
      <c r="F443" s="9">
        <v>98</v>
      </c>
      <c r="G443" s="9">
        <v>12.899999999999999</v>
      </c>
      <c r="H443" s="30" t="s">
        <v>37764</v>
      </c>
      <c r="I443" t="s">
        <v>69</v>
      </c>
      <c r="J443" s="4" t="s">
        <v>12</v>
      </c>
      <c r="K443" s="6">
        <v>18.898</v>
      </c>
      <c r="L443" s="10" t="s">
        <v>12</v>
      </c>
      <c r="M443" s="24" t="s">
        <v>37749</v>
      </c>
      <c r="N443">
        <v>1331</v>
      </c>
      <c r="O443" s="15">
        <v>18.898</v>
      </c>
      <c r="P443" s="4" t="s">
        <v>19460</v>
      </c>
      <c r="Q443" s="4" t="s">
        <v>24273</v>
      </c>
      <c r="R443" s="18">
        <v>32.67</v>
      </c>
      <c r="S443" s="4" t="s">
        <v>24274</v>
      </c>
      <c r="T443" s="4" t="s">
        <v>5693</v>
      </c>
      <c r="U443" s="11" t="s">
        <v>5694</v>
      </c>
      <c r="V443" s="11" t="s">
        <v>5695</v>
      </c>
      <c r="W443" s="4" t="s">
        <v>5693</v>
      </c>
      <c r="X443" s="4" t="s">
        <v>24272</v>
      </c>
      <c r="Y443" s="4" t="s">
        <v>5691</v>
      </c>
      <c r="Z443" t="s">
        <v>2941</v>
      </c>
      <c r="AA443" t="s">
        <v>2942</v>
      </c>
      <c r="AB443" t="s">
        <v>24275</v>
      </c>
      <c r="AC443">
        <v>18.898</v>
      </c>
      <c r="AD443">
        <v>20000</v>
      </c>
      <c r="AE443">
        <v>15983000</v>
      </c>
      <c r="AF443">
        <v>12355000</v>
      </c>
      <c r="AG443" s="16">
        <v>799</v>
      </c>
      <c r="AH443">
        <v>9.7672469999999997E-3</v>
      </c>
      <c r="AI443" s="5">
        <v>1.2899999999999999E-3</v>
      </c>
      <c r="AJ443" s="5">
        <v>7.6</v>
      </c>
      <c r="AK443">
        <v>14</v>
      </c>
      <c r="AL443">
        <v>1331</v>
      </c>
      <c r="AM443" t="s">
        <v>24276</v>
      </c>
    </row>
    <row r="444" spans="1:39" x14ac:dyDescent="0.25">
      <c r="A444" t="str">
        <f>HYPERLINK("http://www.UniProt.org/UniProt/Q7Z6K5-2","ARPIN_HUMAN")</f>
        <v>ARPIN_HUMAN</v>
      </c>
      <c r="B444" s="4" t="s">
        <v>11578</v>
      </c>
      <c r="C444" s="9">
        <v>1400</v>
      </c>
      <c r="D444" s="54">
        <v>7.5</v>
      </c>
      <c r="E444" s="24">
        <v>1.7000000000000001E-2</v>
      </c>
      <c r="F444" s="9">
        <v>170</v>
      </c>
      <c r="G444" s="9">
        <v>22.200000000000003</v>
      </c>
      <c r="H444" s="30" t="s">
        <v>37764</v>
      </c>
      <c r="I444" t="s">
        <v>32</v>
      </c>
      <c r="J444" s="4" t="s">
        <v>12</v>
      </c>
      <c r="K444" s="6">
        <v>43.881</v>
      </c>
      <c r="L444" s="10" t="s">
        <v>12</v>
      </c>
      <c r="M444" s="24" t="s">
        <v>37749</v>
      </c>
      <c r="N444">
        <v>2758</v>
      </c>
      <c r="O444" s="15">
        <v>43.881</v>
      </c>
      <c r="P444" s="4" t="s">
        <v>19460</v>
      </c>
      <c r="Q444" s="4" t="s">
        <v>29780</v>
      </c>
      <c r="R444" s="18">
        <v>40.57</v>
      </c>
      <c r="S444" s="4" t="s">
        <v>29781</v>
      </c>
      <c r="T444" s="4" t="s">
        <v>11579</v>
      </c>
      <c r="V444" s="11" t="s">
        <v>11580</v>
      </c>
      <c r="W444" s="4" t="s">
        <v>11579</v>
      </c>
      <c r="X444" s="4" t="s">
        <v>29779</v>
      </c>
      <c r="Y444" s="4" t="s">
        <v>11581</v>
      </c>
      <c r="AB444" t="s">
        <v>29782</v>
      </c>
      <c r="AC444">
        <v>43.881</v>
      </c>
      <c r="AD444">
        <v>20000</v>
      </c>
      <c r="AE444">
        <v>27136000</v>
      </c>
      <c r="AF444">
        <v>21361000</v>
      </c>
      <c r="AG444" s="16">
        <v>1360</v>
      </c>
      <c r="AH444">
        <v>1.6582870999999999E-2</v>
      </c>
      <c r="AI444" s="5">
        <v>2.2200000000000002E-3</v>
      </c>
      <c r="AJ444" s="5">
        <v>7.46</v>
      </c>
      <c r="AK444">
        <v>37</v>
      </c>
      <c r="AL444">
        <v>2758</v>
      </c>
      <c r="AM444" t="s">
        <v>29783</v>
      </c>
    </row>
    <row r="445" spans="1:39" x14ac:dyDescent="0.25">
      <c r="A445" t="str">
        <f>HYPERLINK("http://www.UniProt.org/UniProt/O00743","PPP6_HUMAN")</f>
        <v>PPP6_HUMAN</v>
      </c>
      <c r="B445" s="4" t="s">
        <v>449</v>
      </c>
      <c r="C445" s="9">
        <v>20000</v>
      </c>
      <c r="D445" s="54">
        <v>7.3</v>
      </c>
      <c r="E445" s="24">
        <v>0.24</v>
      </c>
      <c r="F445" s="9">
        <v>2400</v>
      </c>
      <c r="G445" s="9">
        <v>329</v>
      </c>
      <c r="H445" s="30" t="s">
        <v>37764</v>
      </c>
      <c r="I445" t="s">
        <v>32</v>
      </c>
      <c r="J445" s="4" t="s">
        <v>12</v>
      </c>
      <c r="K445" s="6">
        <v>35.143999999999998</v>
      </c>
      <c r="L445" s="10" t="s">
        <v>12</v>
      </c>
      <c r="M445" s="24" t="s">
        <v>37749</v>
      </c>
      <c r="N445">
        <v>171</v>
      </c>
      <c r="O445" s="15">
        <v>35.143999999999998</v>
      </c>
      <c r="P445" s="4" t="s">
        <v>19460</v>
      </c>
      <c r="Q445" s="4" t="s">
        <v>19847</v>
      </c>
      <c r="R445" s="18">
        <v>184.77</v>
      </c>
      <c r="S445" s="4" t="s">
        <v>19848</v>
      </c>
      <c r="T445" s="4" t="s">
        <v>450</v>
      </c>
      <c r="U445" s="11" t="s">
        <v>451</v>
      </c>
      <c r="V445" s="11" t="s">
        <v>452</v>
      </c>
      <c r="W445" s="4" t="s">
        <v>450</v>
      </c>
      <c r="X445" s="4" t="s">
        <v>19846</v>
      </c>
      <c r="Y445" s="4" t="s">
        <v>448</v>
      </c>
      <c r="Z445" t="s">
        <v>453</v>
      </c>
      <c r="AA445" t="s">
        <v>454</v>
      </c>
      <c r="AB445" s="5" t="s">
        <v>19849</v>
      </c>
      <c r="AC445">
        <v>35.143999999999998</v>
      </c>
      <c r="AD445">
        <v>20000</v>
      </c>
      <c r="AE445">
        <v>390680000</v>
      </c>
      <c r="AF445">
        <v>316530000</v>
      </c>
      <c r="AG445" s="16">
        <v>19500</v>
      </c>
      <c r="AH445">
        <v>0.23874543100000001</v>
      </c>
      <c r="AI445" s="5">
        <v>3.2899999999999999E-2</v>
      </c>
      <c r="AJ445" s="5">
        <v>7.25</v>
      </c>
      <c r="AK445">
        <v>131</v>
      </c>
      <c r="AL445">
        <v>171</v>
      </c>
      <c r="AM445" t="s">
        <v>19850</v>
      </c>
    </row>
    <row r="446" spans="1:39" x14ac:dyDescent="0.25">
      <c r="A446" t="str">
        <f>HYPERLINK("http://www.UniProt.org/UniProt/P62081","RS7_HUMAN")</f>
        <v>RS7_HUMAN</v>
      </c>
      <c r="B446" s="4" t="s">
        <v>7048</v>
      </c>
      <c r="C446" s="9">
        <v>1500</v>
      </c>
      <c r="D446" s="54">
        <v>7.3</v>
      </c>
      <c r="E446" s="24">
        <v>1.7999999999999999E-2</v>
      </c>
      <c r="F446" s="9">
        <v>180</v>
      </c>
      <c r="G446" s="9">
        <v>24.9</v>
      </c>
      <c r="H446" s="30" t="s">
        <v>37764</v>
      </c>
      <c r="I446" t="s">
        <v>32</v>
      </c>
      <c r="J446" s="4" t="s">
        <v>12</v>
      </c>
      <c r="K446" s="6">
        <v>22.126999999999999</v>
      </c>
      <c r="L446" s="10" t="s">
        <v>12</v>
      </c>
      <c r="M446" s="24" t="s">
        <v>37749</v>
      </c>
      <c r="N446">
        <v>1645</v>
      </c>
      <c r="O446" s="15">
        <v>22.126999999999999</v>
      </c>
      <c r="P446" s="4" t="s">
        <v>19460</v>
      </c>
      <c r="Q446" s="4" t="s">
        <v>25465</v>
      </c>
      <c r="R446" s="18">
        <v>37.51</v>
      </c>
      <c r="S446" s="4" t="s">
        <v>25466</v>
      </c>
      <c r="T446" s="4" t="s">
        <v>7049</v>
      </c>
      <c r="U446" s="11" t="s">
        <v>7050</v>
      </c>
      <c r="V446" s="11" t="s">
        <v>7051</v>
      </c>
      <c r="W446" s="4" t="s">
        <v>7049</v>
      </c>
      <c r="X446" s="4" t="s">
        <v>25464</v>
      </c>
      <c r="Y446" s="4" t="s">
        <v>7047</v>
      </c>
      <c r="Z446" t="s">
        <v>2941</v>
      </c>
      <c r="AA446" t="s">
        <v>2942</v>
      </c>
      <c r="AB446" t="s">
        <v>25467</v>
      </c>
      <c r="AC446">
        <v>22.126999999999999</v>
      </c>
      <c r="AD446">
        <v>20000</v>
      </c>
      <c r="AE446">
        <v>29617000</v>
      </c>
      <c r="AF446">
        <v>23936000</v>
      </c>
      <c r="AG446" s="16">
        <v>1480</v>
      </c>
      <c r="AH446">
        <v>1.8099015999999999E-2</v>
      </c>
      <c r="AI446" s="5">
        <v>2.49E-3</v>
      </c>
      <c r="AJ446" s="5">
        <v>7.27</v>
      </c>
      <c r="AK446">
        <v>27</v>
      </c>
      <c r="AL446">
        <v>1645</v>
      </c>
      <c r="AM446" t="s">
        <v>7047</v>
      </c>
    </row>
    <row r="447" spans="1:39" x14ac:dyDescent="0.25">
      <c r="A447" t="str">
        <f>HYPERLINK("http://www.UniProt.org/UniProt/Q00536","CDK16_HUMAN")</f>
        <v>CDK16_HUMAN</v>
      </c>
      <c r="B447" s="4" t="s">
        <v>7650</v>
      </c>
      <c r="C447" s="9">
        <v>670</v>
      </c>
      <c r="D447" s="54">
        <v>7.3</v>
      </c>
      <c r="E447" s="24">
        <v>8.2000000000000007E-3</v>
      </c>
      <c r="F447" s="9">
        <v>82</v>
      </c>
      <c r="G447" s="9">
        <v>11.2</v>
      </c>
      <c r="H447" s="30" t="s">
        <v>37764</v>
      </c>
      <c r="I447" t="s">
        <v>32</v>
      </c>
      <c r="J447" s="4" t="s">
        <v>12</v>
      </c>
      <c r="K447" s="6">
        <v>55.715000000000003</v>
      </c>
      <c r="L447" s="10" t="s">
        <v>12</v>
      </c>
      <c r="M447" s="24" t="s">
        <v>37749</v>
      </c>
      <c r="N447">
        <v>1787</v>
      </c>
      <c r="O447" s="15">
        <v>55.715000000000003</v>
      </c>
      <c r="P447" s="4" t="s">
        <v>19460</v>
      </c>
      <c r="Q447" s="4" t="s">
        <v>25969</v>
      </c>
      <c r="R447" s="18">
        <v>40.299999999999997</v>
      </c>
      <c r="S447" s="4" t="s">
        <v>25970</v>
      </c>
      <c r="T447" s="4" t="s">
        <v>7651</v>
      </c>
      <c r="U447" s="11" t="s">
        <v>7652</v>
      </c>
      <c r="V447" s="11" t="s">
        <v>7653</v>
      </c>
      <c r="W447" s="4" t="s">
        <v>7651</v>
      </c>
      <c r="X447" s="4" t="s">
        <v>25968</v>
      </c>
      <c r="Y447" s="4" t="s">
        <v>7649</v>
      </c>
      <c r="AB447" s="5" t="s">
        <v>25971</v>
      </c>
      <c r="AC447">
        <v>55.715000000000003</v>
      </c>
      <c r="AD447">
        <v>20000</v>
      </c>
      <c r="AE447">
        <v>13441000</v>
      </c>
      <c r="AF447">
        <v>10777000</v>
      </c>
      <c r="AG447" s="16">
        <v>672</v>
      </c>
      <c r="AH447">
        <v>8.2138249999999993E-3</v>
      </c>
      <c r="AI447" s="5">
        <v>1.1199999999999999E-3</v>
      </c>
      <c r="AJ447" s="5">
        <v>7.33</v>
      </c>
      <c r="AK447">
        <v>64</v>
      </c>
      <c r="AL447">
        <v>1787</v>
      </c>
      <c r="AM447" t="s">
        <v>25972</v>
      </c>
    </row>
    <row r="448" spans="1:39" x14ac:dyDescent="0.25">
      <c r="A448" t="str">
        <f>HYPERLINK("http://www.UniProt.org/UniProt/Q96KG9-5","NTKL_HUMAN")</f>
        <v>NTKL_HUMAN</v>
      </c>
      <c r="B448" s="4" t="s">
        <v>14425</v>
      </c>
      <c r="C448" s="9">
        <v>2300</v>
      </c>
      <c r="D448" s="54">
        <v>7.2</v>
      </c>
      <c r="E448" s="24">
        <v>2.8000000000000001E-2</v>
      </c>
      <c r="F448" s="9">
        <v>280</v>
      </c>
      <c r="G448" s="9">
        <v>38.800000000000004</v>
      </c>
      <c r="H448" s="30" t="s">
        <v>37764</v>
      </c>
      <c r="I448" t="s">
        <v>69</v>
      </c>
      <c r="J448" s="4" t="s">
        <v>12</v>
      </c>
      <c r="K448" s="6">
        <v>69.236999999999995</v>
      </c>
      <c r="L448" s="10" t="s">
        <v>12</v>
      </c>
      <c r="M448" s="24" t="s">
        <v>37749</v>
      </c>
      <c r="N448">
        <v>3498</v>
      </c>
      <c r="O448" s="15">
        <v>69.236999999999995</v>
      </c>
      <c r="P448" s="4" t="s">
        <v>19460</v>
      </c>
      <c r="Q448" s="4" t="s">
        <v>32647</v>
      </c>
      <c r="R448" s="18">
        <v>52.88</v>
      </c>
      <c r="S448" s="4" t="s">
        <v>32648</v>
      </c>
      <c r="T448" s="4" t="s">
        <v>14426</v>
      </c>
      <c r="U448" s="11" t="s">
        <v>14427</v>
      </c>
      <c r="V448" s="11" t="s">
        <v>12208</v>
      </c>
      <c r="W448" s="4" t="s">
        <v>14426</v>
      </c>
      <c r="X448" s="4" t="s">
        <v>32646</v>
      </c>
      <c r="Y448" s="4" t="s">
        <v>14429</v>
      </c>
      <c r="Z448" t="s">
        <v>11862</v>
      </c>
      <c r="AA448" t="s">
        <v>14428</v>
      </c>
      <c r="AB448" s="5" t="s">
        <v>32649</v>
      </c>
      <c r="AC448">
        <v>69.236999999999995</v>
      </c>
      <c r="AD448">
        <v>20000</v>
      </c>
      <c r="AE448">
        <v>45817000</v>
      </c>
      <c r="AF448">
        <v>37258000</v>
      </c>
      <c r="AG448" s="16">
        <v>2290</v>
      </c>
      <c r="AH448">
        <v>2.7998872000000001E-2</v>
      </c>
      <c r="AI448" s="5">
        <v>3.8800000000000002E-3</v>
      </c>
      <c r="AJ448" s="5">
        <v>7.22</v>
      </c>
      <c r="AK448">
        <v>80</v>
      </c>
      <c r="AL448">
        <v>3498</v>
      </c>
      <c r="AM448" t="s">
        <v>32650</v>
      </c>
    </row>
    <row r="449" spans="1:39" x14ac:dyDescent="0.25">
      <c r="A449" t="str">
        <f>HYPERLINK("http://www.UniProt.org/UniProt/Q9H6Y2","WDR55_HUMAN")</f>
        <v>WDR55_HUMAN</v>
      </c>
      <c r="B449" s="4" t="s">
        <v>16235</v>
      </c>
      <c r="C449" s="9">
        <v>1200</v>
      </c>
      <c r="D449" s="54">
        <v>7.2</v>
      </c>
      <c r="E449" s="24">
        <v>1.4E-2</v>
      </c>
      <c r="F449" s="9">
        <v>140</v>
      </c>
      <c r="G449" s="9">
        <v>19.599999999999998</v>
      </c>
      <c r="H449" s="30" t="s">
        <v>37764</v>
      </c>
      <c r="I449" t="s">
        <v>69</v>
      </c>
      <c r="J449" s="4" t="s">
        <v>12</v>
      </c>
      <c r="K449" s="6">
        <v>42.07</v>
      </c>
      <c r="L449" s="10" t="s">
        <v>12</v>
      </c>
      <c r="M449" s="24" t="s">
        <v>37749</v>
      </c>
      <c r="N449">
        <v>3968</v>
      </c>
      <c r="O449" s="15">
        <v>42.07</v>
      </c>
      <c r="P449" s="4" t="s">
        <v>19460</v>
      </c>
      <c r="Q449" s="4" t="s">
        <v>34479</v>
      </c>
      <c r="R449" s="18">
        <v>60.21</v>
      </c>
      <c r="S449" s="4" t="s">
        <v>34480</v>
      </c>
      <c r="T449" s="4" t="s">
        <v>16236</v>
      </c>
      <c r="V449" s="11" t="s">
        <v>16237</v>
      </c>
      <c r="W449" s="4" t="s">
        <v>16236</v>
      </c>
      <c r="X449" s="4" t="s">
        <v>34478</v>
      </c>
      <c r="Y449" s="4" t="s">
        <v>16234</v>
      </c>
      <c r="AB449" t="s">
        <v>34481</v>
      </c>
      <c r="AC449">
        <v>42.07</v>
      </c>
      <c r="AD449">
        <v>20000</v>
      </c>
      <c r="AE449">
        <v>23112000</v>
      </c>
      <c r="AF449">
        <v>18864000</v>
      </c>
      <c r="AG449" s="16">
        <v>1160</v>
      </c>
      <c r="AH449">
        <v>1.4123795E-2</v>
      </c>
      <c r="AI449" s="5">
        <v>1.9599999999999999E-3</v>
      </c>
      <c r="AJ449" s="5">
        <v>7.2</v>
      </c>
      <c r="AK449">
        <v>26</v>
      </c>
      <c r="AL449">
        <v>3968</v>
      </c>
      <c r="AM449" t="s">
        <v>34482</v>
      </c>
    </row>
    <row r="450" spans="1:39" x14ac:dyDescent="0.25">
      <c r="A450" t="str">
        <f>HYPERLINK("http://www.UniProt.org/UniProt/Q9Y4Z0","LSM4_HUMAN")</f>
        <v>LSM4_HUMAN</v>
      </c>
      <c r="B450" s="4" t="s">
        <v>19147</v>
      </c>
      <c r="C450" s="9">
        <v>560</v>
      </c>
      <c r="D450" s="54">
        <v>7.2</v>
      </c>
      <c r="E450" s="24">
        <v>6.7999999999999996E-3</v>
      </c>
      <c r="F450" s="9">
        <v>68</v>
      </c>
      <c r="G450" s="9">
        <v>9.4499999999999993</v>
      </c>
      <c r="H450" s="30" t="s">
        <v>37764</v>
      </c>
      <c r="I450" t="s">
        <v>92</v>
      </c>
      <c r="J450" s="4" t="s">
        <v>12</v>
      </c>
      <c r="K450" s="6">
        <v>15.35</v>
      </c>
      <c r="L450" s="10" t="s">
        <v>12</v>
      </c>
      <c r="M450" s="24" t="s">
        <v>37749</v>
      </c>
      <c r="N450">
        <v>4727</v>
      </c>
      <c r="O450" s="15">
        <v>15.35</v>
      </c>
      <c r="P450" s="4" t="s">
        <v>19460</v>
      </c>
      <c r="Q450" s="4" t="s">
        <v>37440</v>
      </c>
      <c r="R450" s="18">
        <v>17.03</v>
      </c>
      <c r="S450" s="4" t="s">
        <v>24529</v>
      </c>
      <c r="T450" s="4" t="s">
        <v>7146</v>
      </c>
      <c r="U450" s="11" t="s">
        <v>19148</v>
      </c>
      <c r="V450" s="11" t="s">
        <v>19149</v>
      </c>
      <c r="W450" s="4" t="s">
        <v>7146</v>
      </c>
      <c r="X450" s="4" t="s">
        <v>19923</v>
      </c>
      <c r="Y450" s="4" t="s">
        <v>19146</v>
      </c>
      <c r="Z450" t="s">
        <v>335</v>
      </c>
      <c r="AA450" t="s">
        <v>1353</v>
      </c>
      <c r="AB450" t="s">
        <v>37441</v>
      </c>
      <c r="AC450">
        <v>15.35</v>
      </c>
      <c r="AD450">
        <v>20000</v>
      </c>
      <c r="AE450">
        <v>11114000</v>
      </c>
      <c r="AF450">
        <v>9087900</v>
      </c>
      <c r="AG450" s="16">
        <v>556</v>
      </c>
      <c r="AH450">
        <v>6.7917910000000001E-3</v>
      </c>
      <c r="AI450" s="5">
        <v>9.4499999999999998E-4</v>
      </c>
      <c r="AJ450" s="5">
        <v>7.18</v>
      </c>
      <c r="AK450">
        <v>12</v>
      </c>
      <c r="AL450">
        <v>4727</v>
      </c>
      <c r="AM450" t="s">
        <v>19146</v>
      </c>
    </row>
    <row r="451" spans="1:39" x14ac:dyDescent="0.25">
      <c r="A451" t="str">
        <f>HYPERLINK("http://www.UniProt.org/UniProt/Q9Y6A4","CFA20_HUMAN")</f>
        <v>CFA20_HUMAN</v>
      </c>
      <c r="B451" s="4" t="s">
        <v>19355</v>
      </c>
      <c r="C451" s="9">
        <v>1300</v>
      </c>
      <c r="D451" s="54">
        <v>7.1</v>
      </c>
      <c r="E451" s="24">
        <v>1.6E-2</v>
      </c>
      <c r="F451" s="9">
        <v>160</v>
      </c>
      <c r="G451" s="9">
        <v>23.2</v>
      </c>
      <c r="H451" s="30" t="s">
        <v>37764</v>
      </c>
      <c r="I451" t="s">
        <v>69</v>
      </c>
      <c r="J451" s="4" t="s">
        <v>12</v>
      </c>
      <c r="K451" s="6">
        <v>22.774000000000001</v>
      </c>
      <c r="L451" s="10" t="s">
        <v>12</v>
      </c>
      <c r="M451" s="24" t="s">
        <v>37749</v>
      </c>
      <c r="N451">
        <v>4780</v>
      </c>
      <c r="O451" s="15">
        <v>22.774000000000001</v>
      </c>
      <c r="P451" s="4" t="s">
        <v>19460</v>
      </c>
      <c r="Q451" s="4" t="s">
        <v>37647</v>
      </c>
      <c r="R451" s="18">
        <v>20.88</v>
      </c>
      <c r="S451" s="4" t="s">
        <v>19546</v>
      </c>
      <c r="T451" s="4" t="s">
        <v>19356</v>
      </c>
      <c r="V451" s="11" t="s">
        <v>19357</v>
      </c>
      <c r="W451" s="4" t="s">
        <v>19356</v>
      </c>
      <c r="X451" s="4" t="s">
        <v>37646</v>
      </c>
      <c r="Y451" s="4" t="s">
        <v>19354</v>
      </c>
      <c r="Z451" t="s">
        <v>335</v>
      </c>
      <c r="AB451" t="s">
        <v>37648</v>
      </c>
      <c r="AC451">
        <v>22.774000000000001</v>
      </c>
      <c r="AD451">
        <v>20000</v>
      </c>
      <c r="AE451">
        <v>26796000</v>
      </c>
      <c r="AF451">
        <v>22318000</v>
      </c>
      <c r="AG451" s="16">
        <v>1340</v>
      </c>
      <c r="AH451">
        <v>1.6375095999999999E-2</v>
      </c>
      <c r="AI451" s="5">
        <v>2.32E-3</v>
      </c>
      <c r="AJ451" s="5">
        <v>7.05</v>
      </c>
      <c r="AK451">
        <v>16</v>
      </c>
      <c r="AL451">
        <v>4780</v>
      </c>
      <c r="AM451" t="s">
        <v>19354</v>
      </c>
    </row>
    <row r="452" spans="1:39" x14ac:dyDescent="0.25">
      <c r="A452" t="str">
        <f>HYPERLINK("http://www.UniProt.org/UniProt/P46937-8","YAP1_HUMAN")</f>
        <v>YAP1_HUMAN</v>
      </c>
      <c r="B452" s="4" t="s">
        <v>5706</v>
      </c>
      <c r="C452" s="9">
        <v>1100</v>
      </c>
      <c r="D452" s="54">
        <v>7.1</v>
      </c>
      <c r="E452" s="24">
        <v>1.4E-2</v>
      </c>
      <c r="F452" s="9">
        <v>140</v>
      </c>
      <c r="G452" s="9">
        <v>18.899999999999999</v>
      </c>
      <c r="H452" s="30" t="s">
        <v>37764</v>
      </c>
      <c r="I452" t="s">
        <v>69</v>
      </c>
      <c r="J452" s="4" t="s">
        <v>584</v>
      </c>
      <c r="K452" s="6">
        <v>53.228000000000002</v>
      </c>
      <c r="L452" s="10" t="s">
        <v>12</v>
      </c>
      <c r="M452" s="24" t="s">
        <v>37749</v>
      </c>
      <c r="N452">
        <v>1334</v>
      </c>
      <c r="O452" s="15">
        <v>53.228000000000002</v>
      </c>
      <c r="P452" s="4" t="s">
        <v>19460</v>
      </c>
      <c r="Q452" s="4" t="s">
        <v>24286</v>
      </c>
      <c r="R452" s="18">
        <v>394.47</v>
      </c>
      <c r="S452" s="4" t="s">
        <v>24287</v>
      </c>
      <c r="T452" s="4" t="s">
        <v>5707</v>
      </c>
      <c r="U452" s="11" t="s">
        <v>5708</v>
      </c>
      <c r="V452" s="11" t="s">
        <v>5709</v>
      </c>
      <c r="W452" s="4" t="s">
        <v>5707</v>
      </c>
      <c r="X452" s="4" t="s">
        <v>24285</v>
      </c>
      <c r="Y452" s="4" t="s">
        <v>5710</v>
      </c>
      <c r="AA452" t="s">
        <v>463</v>
      </c>
      <c r="AB452" s="5" t="s">
        <v>24288</v>
      </c>
      <c r="AC452">
        <v>53.228000000000002</v>
      </c>
      <c r="AD452">
        <v>20000</v>
      </c>
      <c r="AE452">
        <v>22096000</v>
      </c>
      <c r="AF452">
        <v>18165000</v>
      </c>
      <c r="AG452" s="16">
        <v>1100</v>
      </c>
      <c r="AH452">
        <v>1.3502916E-2</v>
      </c>
      <c r="AI452" s="5">
        <v>1.89E-3</v>
      </c>
      <c r="AJ452" s="5">
        <v>7.15</v>
      </c>
      <c r="AK452">
        <v>39</v>
      </c>
      <c r="AL452">
        <v>1334</v>
      </c>
      <c r="AM452" t="s">
        <v>24289</v>
      </c>
    </row>
    <row r="453" spans="1:39" x14ac:dyDescent="0.25">
      <c r="A453" t="str">
        <f>HYPERLINK("http://www.UniProt.org/UniProt/Q9BQS8","FYCO1_HUMAN")</f>
        <v>FYCO1_HUMAN</v>
      </c>
      <c r="B453" s="4" t="s">
        <v>15067</v>
      </c>
      <c r="C453" s="9">
        <v>810</v>
      </c>
      <c r="D453" s="54">
        <v>7.1</v>
      </c>
      <c r="E453" s="24">
        <v>9.7999999999999997E-3</v>
      </c>
      <c r="F453" s="9">
        <v>98</v>
      </c>
      <c r="G453" s="9">
        <v>13.9</v>
      </c>
      <c r="H453" s="30" t="s">
        <v>37764</v>
      </c>
      <c r="I453" t="s">
        <v>32</v>
      </c>
      <c r="J453" s="4" t="s">
        <v>12</v>
      </c>
      <c r="K453" s="6">
        <v>166.98</v>
      </c>
      <c r="L453" s="10" t="s">
        <v>12</v>
      </c>
      <c r="M453" s="24" t="s">
        <v>37749</v>
      </c>
      <c r="N453">
        <v>3663</v>
      </c>
      <c r="O453" s="15">
        <v>166.98</v>
      </c>
      <c r="P453" s="4" t="s">
        <v>19460</v>
      </c>
      <c r="Q453" s="4" t="s">
        <v>33312</v>
      </c>
      <c r="R453" s="18">
        <v>31.15</v>
      </c>
      <c r="S453" s="4" t="s">
        <v>33313</v>
      </c>
      <c r="T453" s="4" t="s">
        <v>15068</v>
      </c>
      <c r="V453" s="11" t="s">
        <v>9385</v>
      </c>
      <c r="W453" s="4" t="s">
        <v>15068</v>
      </c>
      <c r="X453" s="4" t="s">
        <v>33311</v>
      </c>
      <c r="Y453" s="4" t="s">
        <v>15066</v>
      </c>
      <c r="AB453" t="s">
        <v>33314</v>
      </c>
      <c r="AC453">
        <v>166.98</v>
      </c>
      <c r="AD453">
        <v>20000</v>
      </c>
      <c r="AE453">
        <v>16108000</v>
      </c>
      <c r="AF453">
        <v>13330000</v>
      </c>
      <c r="AG453" s="16">
        <v>805</v>
      </c>
      <c r="AH453">
        <v>9.8436349999999999E-3</v>
      </c>
      <c r="AI453" s="5">
        <v>1.39E-3</v>
      </c>
      <c r="AJ453" s="5">
        <v>7.1</v>
      </c>
      <c r="AK453">
        <v>207</v>
      </c>
      <c r="AL453">
        <v>3663</v>
      </c>
      <c r="AM453" t="s">
        <v>33315</v>
      </c>
    </row>
    <row r="454" spans="1:39" x14ac:dyDescent="0.25">
      <c r="A454" t="str">
        <f>HYPERLINK("http://www.UniProt.org/UniProt/P09661","RU2A_HUMAN")</f>
        <v>RU2A_HUMAN</v>
      </c>
      <c r="B454" s="4" t="s">
        <v>3294</v>
      </c>
      <c r="C454" s="9">
        <v>2300</v>
      </c>
      <c r="D454" s="54">
        <v>7</v>
      </c>
      <c r="E454" s="24">
        <v>2.8000000000000001E-2</v>
      </c>
      <c r="F454" s="9">
        <v>280</v>
      </c>
      <c r="G454" s="9">
        <v>39.699999999999996</v>
      </c>
      <c r="H454" s="30" t="s">
        <v>37764</v>
      </c>
      <c r="I454" t="s">
        <v>92</v>
      </c>
      <c r="J454" s="4" t="s">
        <v>12</v>
      </c>
      <c r="K454" s="6">
        <v>28.414999999999999</v>
      </c>
      <c r="L454" s="10" t="s">
        <v>12</v>
      </c>
      <c r="M454" s="24" t="s">
        <v>37749</v>
      </c>
      <c r="N454">
        <v>802</v>
      </c>
      <c r="O454" s="15">
        <v>28.414999999999999</v>
      </c>
      <c r="P454" s="4" t="s">
        <v>19460</v>
      </c>
      <c r="Q454" s="4" t="s">
        <v>22267</v>
      </c>
      <c r="R454" s="18">
        <v>113.08</v>
      </c>
      <c r="S454" s="4" t="s">
        <v>22268</v>
      </c>
      <c r="T454" s="4" t="s">
        <v>3295</v>
      </c>
      <c r="U454" s="11" t="s">
        <v>3296</v>
      </c>
      <c r="V454" s="11" t="s">
        <v>3297</v>
      </c>
      <c r="W454" s="4" t="s">
        <v>3295</v>
      </c>
      <c r="X454" s="4" t="s">
        <v>19725</v>
      </c>
      <c r="Y454" s="4" t="s">
        <v>3293</v>
      </c>
      <c r="Z454" t="s">
        <v>335</v>
      </c>
      <c r="AA454" t="s">
        <v>1056</v>
      </c>
      <c r="AB454" t="s">
        <v>22269</v>
      </c>
      <c r="AC454">
        <v>28.414999999999999</v>
      </c>
      <c r="AD454">
        <v>20000</v>
      </c>
      <c r="AE454">
        <v>45287000</v>
      </c>
      <c r="AF454">
        <v>38196000</v>
      </c>
      <c r="AG454" s="16">
        <v>2260</v>
      </c>
      <c r="AH454">
        <v>2.7674988000000001E-2</v>
      </c>
      <c r="AI454" s="5">
        <v>3.9699999999999996E-3</v>
      </c>
      <c r="AJ454" s="5">
        <v>6.97</v>
      </c>
      <c r="AK454">
        <v>47</v>
      </c>
      <c r="AL454">
        <v>802</v>
      </c>
      <c r="AM454" t="s">
        <v>3293</v>
      </c>
    </row>
    <row r="455" spans="1:39" x14ac:dyDescent="0.25">
      <c r="A455" t="str">
        <f>HYPERLINK("http://www.UniProt.org/UniProt/Q9C0C2","TB182_HUMAN")</f>
        <v>TB182_HUMAN</v>
      </c>
      <c r="B455" s="4" t="s">
        <v>15720</v>
      </c>
      <c r="C455" s="9">
        <v>2000</v>
      </c>
      <c r="D455" s="54">
        <v>7</v>
      </c>
      <c r="E455" s="24">
        <v>2.5000000000000001E-2</v>
      </c>
      <c r="F455" s="9">
        <v>250</v>
      </c>
      <c r="G455" s="9">
        <v>35.200000000000003</v>
      </c>
      <c r="H455" s="30" t="s">
        <v>37764</v>
      </c>
      <c r="I455" t="s">
        <v>69</v>
      </c>
      <c r="J455" s="4" t="s">
        <v>12</v>
      </c>
      <c r="K455" s="6">
        <v>181.79</v>
      </c>
      <c r="L455" s="10" t="s">
        <v>12</v>
      </c>
      <c r="M455" s="24" t="s">
        <v>37749</v>
      </c>
      <c r="N455">
        <v>3828</v>
      </c>
      <c r="O455" s="15">
        <v>181.79</v>
      </c>
      <c r="P455" s="4" t="s">
        <v>19460</v>
      </c>
      <c r="Q455" s="4" t="s">
        <v>33945</v>
      </c>
      <c r="R455" s="18">
        <v>141.29</v>
      </c>
      <c r="S455" s="4" t="s">
        <v>33946</v>
      </c>
      <c r="T455" s="4" t="s">
        <v>12</v>
      </c>
      <c r="V455" s="11" t="s">
        <v>15721</v>
      </c>
      <c r="W455" s="4" t="s">
        <v>12</v>
      </c>
      <c r="X455" s="4" t="s">
        <v>33944</v>
      </c>
      <c r="Y455" s="4" t="s">
        <v>15719</v>
      </c>
      <c r="AA455" t="s">
        <v>7036</v>
      </c>
      <c r="AB455" t="s">
        <v>33947</v>
      </c>
      <c r="AC455">
        <v>181.79</v>
      </c>
      <c r="AD455">
        <v>20000</v>
      </c>
      <c r="AE455">
        <v>40265000</v>
      </c>
      <c r="AF455">
        <v>33794000</v>
      </c>
      <c r="AG455" s="16">
        <v>2010</v>
      </c>
      <c r="AH455">
        <v>2.4606032E-2</v>
      </c>
      <c r="AI455" s="5">
        <v>3.5200000000000001E-3</v>
      </c>
      <c r="AJ455" s="5">
        <v>7</v>
      </c>
      <c r="AK455">
        <v>336</v>
      </c>
      <c r="AL455">
        <v>3828</v>
      </c>
      <c r="AM455" t="s">
        <v>33948</v>
      </c>
    </row>
    <row r="456" spans="1:39" x14ac:dyDescent="0.25">
      <c r="A456" t="str">
        <f>HYPERLINK("http://www.UniProt.org/UniProt/Q2M389","WASH7_HUMAN")</f>
        <v>WASH7_HUMAN</v>
      </c>
      <c r="B456" s="4" t="s">
        <v>9959</v>
      </c>
      <c r="C456" s="9">
        <v>850</v>
      </c>
      <c r="D456" s="54">
        <v>7</v>
      </c>
      <c r="E456" s="24">
        <v>0.01</v>
      </c>
      <c r="F456" s="9">
        <v>100</v>
      </c>
      <c r="G456" s="9">
        <v>14.7</v>
      </c>
      <c r="H456" s="30" t="s">
        <v>37764</v>
      </c>
      <c r="I456" t="s">
        <v>12</v>
      </c>
      <c r="J456" s="4" t="s">
        <v>12</v>
      </c>
      <c r="K456" s="6">
        <v>136.4</v>
      </c>
      <c r="L456" s="10" t="s">
        <v>12</v>
      </c>
      <c r="M456" s="24" t="s">
        <v>37749</v>
      </c>
      <c r="N456">
        <v>2318</v>
      </c>
      <c r="O456" s="15">
        <v>136.4</v>
      </c>
      <c r="P456" s="4" t="s">
        <v>19460</v>
      </c>
      <c r="Q456" s="4" t="s">
        <v>28077</v>
      </c>
      <c r="R456" s="18">
        <v>90.79</v>
      </c>
      <c r="S456" s="4" t="s">
        <v>28078</v>
      </c>
      <c r="T456" s="4" t="s">
        <v>9960</v>
      </c>
      <c r="U456" s="11" t="s">
        <v>9961</v>
      </c>
      <c r="V456" s="11" t="s">
        <v>9962</v>
      </c>
      <c r="W456" s="4" t="s">
        <v>9960</v>
      </c>
      <c r="X456" s="4" t="s">
        <v>12</v>
      </c>
      <c r="Y456" s="4" t="s">
        <v>9958</v>
      </c>
      <c r="AA456" t="s">
        <v>8195</v>
      </c>
      <c r="AB456" t="s">
        <v>28079</v>
      </c>
      <c r="AC456">
        <v>136.4</v>
      </c>
      <c r="AD456">
        <v>20000</v>
      </c>
      <c r="AE456">
        <v>16902000</v>
      </c>
      <c r="AF456">
        <v>14128000</v>
      </c>
      <c r="AG456" s="16">
        <v>845</v>
      </c>
      <c r="AH456">
        <v>1.0328850000000001E-2</v>
      </c>
      <c r="AI456" s="5">
        <v>1.47E-3</v>
      </c>
      <c r="AJ456" s="5">
        <v>7.03</v>
      </c>
      <c r="AK456">
        <v>123</v>
      </c>
      <c r="AL456">
        <v>2318</v>
      </c>
      <c r="AM456" t="s">
        <v>28080</v>
      </c>
    </row>
    <row r="457" spans="1:39" x14ac:dyDescent="0.25">
      <c r="A457" t="str">
        <f>HYPERLINK("http://www.UniProt.org/UniProt/Q9BXP5-4","SRRT_HUMAN")</f>
        <v>SRRT_HUMAN</v>
      </c>
      <c r="B457" s="4" t="s">
        <v>15538</v>
      </c>
      <c r="C457" s="9">
        <v>2300</v>
      </c>
      <c r="D457" s="54">
        <v>6.9</v>
      </c>
      <c r="E457" s="24">
        <v>2.8000000000000001E-2</v>
      </c>
      <c r="F457" s="9">
        <v>280</v>
      </c>
      <c r="G457" s="9">
        <v>39.699999999999996</v>
      </c>
      <c r="H457" s="30" t="s">
        <v>37764</v>
      </c>
      <c r="I457" t="s">
        <v>69</v>
      </c>
      <c r="J457" s="4" t="s">
        <v>12</v>
      </c>
      <c r="K457" s="6">
        <v>100.15</v>
      </c>
      <c r="L457" s="10" t="s">
        <v>12</v>
      </c>
      <c r="M457" s="24" t="s">
        <v>37749</v>
      </c>
      <c r="N457">
        <v>3779</v>
      </c>
      <c r="O457" s="15">
        <v>100.15</v>
      </c>
      <c r="P457" s="4" t="s">
        <v>19460</v>
      </c>
      <c r="Q457" s="4" t="s">
        <v>33753</v>
      </c>
      <c r="R457" s="18">
        <v>48.59</v>
      </c>
      <c r="S457" s="4" t="s">
        <v>33754</v>
      </c>
      <c r="T457" s="4" t="s">
        <v>15539</v>
      </c>
      <c r="V457" s="11" t="s">
        <v>15540</v>
      </c>
      <c r="W457" s="4" t="s">
        <v>15539</v>
      </c>
      <c r="X457" s="4" t="s">
        <v>33752</v>
      </c>
      <c r="Y457" s="4" t="s">
        <v>15542</v>
      </c>
      <c r="Z457" t="s">
        <v>13399</v>
      </c>
      <c r="AA457" t="s">
        <v>15541</v>
      </c>
      <c r="AB457" s="5" t="s">
        <v>33755</v>
      </c>
      <c r="AC457">
        <v>100.15</v>
      </c>
      <c r="AD457">
        <v>20000</v>
      </c>
      <c r="AE457">
        <v>45081000</v>
      </c>
      <c r="AF457">
        <v>38191000</v>
      </c>
      <c r="AG457" s="16">
        <v>2250</v>
      </c>
      <c r="AH457">
        <v>2.7549100999999999E-2</v>
      </c>
      <c r="AI457" s="5">
        <v>3.9699999999999996E-3</v>
      </c>
      <c r="AJ457" s="5">
        <v>6.93</v>
      </c>
      <c r="AK457">
        <v>134</v>
      </c>
      <c r="AL457">
        <v>3779</v>
      </c>
      <c r="AM457" t="s">
        <v>33756</v>
      </c>
    </row>
    <row r="458" spans="1:39" x14ac:dyDescent="0.25">
      <c r="A458" t="str">
        <f>HYPERLINK("http://www.UniProt.org/UniProt/Q14558-2","KPRA_HUMAN")</f>
        <v>KPRA_HUMAN</v>
      </c>
      <c r="B458" s="4" t="s">
        <v>9062</v>
      </c>
      <c r="C458" s="9">
        <v>1100</v>
      </c>
      <c r="D458" s="54">
        <v>6.9</v>
      </c>
      <c r="E458" s="24">
        <v>1.2999999999999999E-2</v>
      </c>
      <c r="F458" s="9">
        <v>130</v>
      </c>
      <c r="G458" s="9">
        <v>18.7</v>
      </c>
      <c r="H458" s="30" t="s">
        <v>37764</v>
      </c>
      <c r="I458" t="s">
        <v>12</v>
      </c>
      <c r="J458" s="4" t="s">
        <v>12</v>
      </c>
      <c r="K458" s="6">
        <v>42.466999999999999</v>
      </c>
      <c r="L458" s="10" t="s">
        <v>12</v>
      </c>
      <c r="M458" s="24" t="s">
        <v>37749</v>
      </c>
      <c r="N458">
        <v>2112</v>
      </c>
      <c r="O458" s="15">
        <v>42.466999999999999</v>
      </c>
      <c r="P458" s="4" t="s">
        <v>19460</v>
      </c>
      <c r="Q458" s="4" t="s">
        <v>27265</v>
      </c>
      <c r="R458" s="18">
        <v>92.89</v>
      </c>
      <c r="S458" s="4" t="s">
        <v>27266</v>
      </c>
      <c r="T458" s="4" t="s">
        <v>1366</v>
      </c>
      <c r="V458" s="11" t="s">
        <v>1367</v>
      </c>
      <c r="W458" s="4" t="s">
        <v>1366</v>
      </c>
      <c r="X458" s="4" t="s">
        <v>12</v>
      </c>
      <c r="Y458" s="4" t="s">
        <v>9064</v>
      </c>
      <c r="AA458" t="s">
        <v>9063</v>
      </c>
      <c r="AB458" t="s">
        <v>27267</v>
      </c>
      <c r="AC458">
        <v>42.466999999999999</v>
      </c>
      <c r="AD458">
        <v>20000</v>
      </c>
      <c r="AE458">
        <v>21207000</v>
      </c>
      <c r="AF458">
        <v>18012000</v>
      </c>
      <c r="AG458" s="16">
        <v>1060</v>
      </c>
      <c r="AH458">
        <v>1.2959646E-2</v>
      </c>
      <c r="AI458" s="5">
        <v>1.8699999999999999E-3</v>
      </c>
      <c r="AJ458" s="5">
        <v>6.92</v>
      </c>
      <c r="AK458">
        <v>52</v>
      </c>
      <c r="AL458">
        <v>2112</v>
      </c>
      <c r="AM458" t="s">
        <v>27268</v>
      </c>
    </row>
    <row r="459" spans="1:39" x14ac:dyDescent="0.25">
      <c r="A459" t="str">
        <f>HYPERLINK("http://www.UniProt.org/UniProt/Q8TCG1","CIP2A_HUMAN")</f>
        <v>CIP2A_HUMAN</v>
      </c>
      <c r="B459" s="4" t="s">
        <v>12896</v>
      </c>
      <c r="C459" s="9">
        <v>4900</v>
      </c>
      <c r="D459" s="54">
        <v>6.7</v>
      </c>
      <c r="E459" s="24">
        <v>5.8999999999999997E-2</v>
      </c>
      <c r="F459" s="9">
        <v>590</v>
      </c>
      <c r="G459" s="9">
        <v>88.4</v>
      </c>
      <c r="H459" s="30" t="s">
        <v>37764</v>
      </c>
      <c r="I459" t="s">
        <v>32</v>
      </c>
      <c r="J459" s="4" t="s">
        <v>40569</v>
      </c>
      <c r="K459" s="6">
        <v>102.18</v>
      </c>
      <c r="L459" s="10"/>
      <c r="M459" s="24" t="s">
        <v>37749</v>
      </c>
      <c r="N459">
        <v>3113</v>
      </c>
      <c r="O459" s="15">
        <v>102.18</v>
      </c>
      <c r="P459" s="4" t="s">
        <v>19460</v>
      </c>
      <c r="Q459" s="4" t="s">
        <v>31147</v>
      </c>
      <c r="R459" s="18">
        <v>460.97</v>
      </c>
      <c r="S459" s="4" t="s">
        <v>31148</v>
      </c>
      <c r="T459" s="4" t="s">
        <v>12897</v>
      </c>
      <c r="V459" s="11" t="s">
        <v>12898</v>
      </c>
      <c r="W459" s="4" t="s">
        <v>12897</v>
      </c>
      <c r="X459" s="4" t="s">
        <v>31146</v>
      </c>
      <c r="Y459" s="4" t="s">
        <v>12895</v>
      </c>
      <c r="AB459" t="s">
        <v>31149</v>
      </c>
      <c r="AC459">
        <v>102.18</v>
      </c>
      <c r="AD459">
        <v>20000</v>
      </c>
      <c r="AE459">
        <v>97203000</v>
      </c>
      <c r="AF459">
        <v>84987000</v>
      </c>
      <c r="AG459" s="16">
        <v>4860</v>
      </c>
      <c r="AH459">
        <v>5.9400973000000003E-2</v>
      </c>
      <c r="AI459" s="5">
        <v>8.8400000000000006E-3</v>
      </c>
      <c r="AJ459" s="5">
        <v>6.72</v>
      </c>
      <c r="AK459">
        <v>221</v>
      </c>
      <c r="AL459">
        <v>3113</v>
      </c>
      <c r="AM459" t="s">
        <v>31150</v>
      </c>
    </row>
    <row r="460" spans="1:39" x14ac:dyDescent="0.25">
      <c r="A460" t="str">
        <f>HYPERLINK("http://www.UniProt.org/UniProt/P46781","RS9_HUMAN")</f>
        <v>RS9_HUMAN</v>
      </c>
      <c r="B460" s="4" t="s">
        <v>5684</v>
      </c>
      <c r="C460" s="9">
        <v>1100</v>
      </c>
      <c r="D460" s="54">
        <v>6.7</v>
      </c>
      <c r="E460" s="24">
        <v>1.2999999999999999E-2</v>
      </c>
      <c r="F460" s="9">
        <v>130</v>
      </c>
      <c r="G460" s="9">
        <v>19.400000000000002</v>
      </c>
      <c r="H460" s="30" t="s">
        <v>37764</v>
      </c>
      <c r="I460" t="s">
        <v>32</v>
      </c>
      <c r="J460" s="4" t="s">
        <v>12</v>
      </c>
      <c r="K460" s="6">
        <v>22.591000000000001</v>
      </c>
      <c r="L460" s="10" t="s">
        <v>12</v>
      </c>
      <c r="M460" s="24" t="s">
        <v>37749</v>
      </c>
      <c r="N460">
        <v>1329</v>
      </c>
      <c r="O460" s="15">
        <v>22.591000000000001</v>
      </c>
      <c r="P460" s="4" t="s">
        <v>19460</v>
      </c>
      <c r="Q460" s="4" t="s">
        <v>24266</v>
      </c>
      <c r="R460" s="18">
        <v>22.88</v>
      </c>
      <c r="S460" s="4" t="s">
        <v>24267</v>
      </c>
      <c r="T460" s="4" t="s">
        <v>12</v>
      </c>
      <c r="U460" s="11" t="s">
        <v>5685</v>
      </c>
      <c r="V460" s="11" t="s">
        <v>5686</v>
      </c>
      <c r="W460" s="4" t="s">
        <v>12</v>
      </c>
      <c r="X460" s="4" t="s">
        <v>22167</v>
      </c>
      <c r="Y460" s="4" t="s">
        <v>5683</v>
      </c>
      <c r="Z460" t="s">
        <v>2941</v>
      </c>
      <c r="AA460" t="s">
        <v>2942</v>
      </c>
      <c r="AB460" t="s">
        <v>24268</v>
      </c>
      <c r="AC460">
        <v>22.591000000000001</v>
      </c>
      <c r="AD460">
        <v>20000</v>
      </c>
      <c r="AE460">
        <v>21419000</v>
      </c>
      <c r="AF460">
        <v>18679000</v>
      </c>
      <c r="AG460" s="16">
        <v>1070</v>
      </c>
      <c r="AH460">
        <v>1.3089198999999999E-2</v>
      </c>
      <c r="AI460" s="5">
        <v>1.9400000000000001E-3</v>
      </c>
      <c r="AJ460" s="5">
        <v>6.74</v>
      </c>
      <c r="AK460">
        <v>22</v>
      </c>
      <c r="AL460">
        <v>1329</v>
      </c>
      <c r="AM460" t="s">
        <v>5683</v>
      </c>
    </row>
    <row r="461" spans="1:39" x14ac:dyDescent="0.25">
      <c r="A461" t="str">
        <f>HYPERLINK("http://www.UniProt.org/UniProt/P61160","ARP2_HUMAN")</f>
        <v>ARP2_HUMAN</v>
      </c>
      <c r="B461" s="4" t="s">
        <v>6915</v>
      </c>
      <c r="C461" s="9">
        <v>13000</v>
      </c>
      <c r="D461" s="54">
        <v>6.6</v>
      </c>
      <c r="E461" s="24">
        <v>0.16</v>
      </c>
      <c r="F461" s="9">
        <v>1600</v>
      </c>
      <c r="G461" s="9">
        <v>251</v>
      </c>
      <c r="H461" s="30" t="s">
        <v>37764</v>
      </c>
      <c r="I461" t="s">
        <v>32</v>
      </c>
      <c r="J461" s="4" t="s">
        <v>12</v>
      </c>
      <c r="K461" s="6">
        <v>44.76</v>
      </c>
      <c r="L461" s="10" t="s">
        <v>12</v>
      </c>
      <c r="M461" s="24" t="s">
        <v>37749</v>
      </c>
      <c r="N461">
        <v>1617</v>
      </c>
      <c r="O461" s="15">
        <v>44.76</v>
      </c>
      <c r="P461" s="4" t="s">
        <v>19460</v>
      </c>
      <c r="Q461" s="4" t="s">
        <v>25352</v>
      </c>
      <c r="R461" s="18">
        <v>51.6</v>
      </c>
      <c r="S461" s="4" t="s">
        <v>25353</v>
      </c>
      <c r="T461" s="4" t="s">
        <v>6916</v>
      </c>
      <c r="U461" s="11" t="s">
        <v>6917</v>
      </c>
      <c r="V461" s="11" t="s">
        <v>6918</v>
      </c>
      <c r="W461" s="4" t="s">
        <v>6916</v>
      </c>
      <c r="X461" s="4" t="s">
        <v>25351</v>
      </c>
      <c r="Y461" s="4" t="s">
        <v>6914</v>
      </c>
      <c r="Z461" t="s">
        <v>822</v>
      </c>
      <c r="AA461" t="s">
        <v>823</v>
      </c>
      <c r="AB461" t="s">
        <v>25354</v>
      </c>
      <c r="AC461">
        <v>44.76</v>
      </c>
      <c r="AD461">
        <v>20000</v>
      </c>
      <c r="AE461">
        <v>269610000</v>
      </c>
      <c r="AF461">
        <v>241450000</v>
      </c>
      <c r="AG461" s="16">
        <v>13500</v>
      </c>
      <c r="AH461">
        <v>0.16475928000000001</v>
      </c>
      <c r="AI461" s="5">
        <v>2.5100000000000001E-2</v>
      </c>
      <c r="AJ461" s="5">
        <v>6.56</v>
      </c>
      <c r="AK461">
        <v>122</v>
      </c>
      <c r="AL461">
        <v>1617</v>
      </c>
      <c r="AM461" t="s">
        <v>25355</v>
      </c>
    </row>
    <row r="462" spans="1:39" x14ac:dyDescent="0.25">
      <c r="A462" t="str">
        <f>HYPERLINK("http://www.UniProt.org/UniProt/Q13685","AAMP_HUMAN")</f>
        <v>AAMP_HUMAN</v>
      </c>
      <c r="B462" s="4" t="s">
        <v>8789</v>
      </c>
      <c r="C462" s="9">
        <v>1900</v>
      </c>
      <c r="D462" s="54">
        <v>6.6</v>
      </c>
      <c r="E462" s="24">
        <v>2.3E-2</v>
      </c>
      <c r="F462" s="9">
        <v>230</v>
      </c>
      <c r="G462" s="9">
        <v>35.6</v>
      </c>
      <c r="H462" s="30" t="s">
        <v>37764</v>
      </c>
      <c r="I462" t="s">
        <v>32</v>
      </c>
      <c r="J462" s="4" t="s">
        <v>40569</v>
      </c>
      <c r="K462" s="6">
        <v>46.75</v>
      </c>
      <c r="L462" s="10" t="s">
        <v>12</v>
      </c>
      <c r="M462" s="24" t="s">
        <v>37749</v>
      </c>
      <c r="N462">
        <v>2051</v>
      </c>
      <c r="O462" s="15">
        <v>46.75</v>
      </c>
      <c r="P462" s="4" t="s">
        <v>19460</v>
      </c>
      <c r="Q462" s="4" t="s">
        <v>27024</v>
      </c>
      <c r="R462" s="18">
        <v>284.54000000000002</v>
      </c>
      <c r="S462" s="4" t="s">
        <v>27025</v>
      </c>
      <c r="T462" s="4" t="s">
        <v>8790</v>
      </c>
      <c r="V462" s="11" t="s">
        <v>8791</v>
      </c>
      <c r="W462" s="4" t="s">
        <v>8790</v>
      </c>
      <c r="X462" s="4" t="s">
        <v>27023</v>
      </c>
      <c r="Y462" s="4" t="s">
        <v>8788</v>
      </c>
      <c r="AB462" t="s">
        <v>27026</v>
      </c>
      <c r="AC462">
        <v>46.75</v>
      </c>
      <c r="AD462">
        <v>20000</v>
      </c>
      <c r="AE462">
        <v>38280000</v>
      </c>
      <c r="AF462">
        <v>34226000</v>
      </c>
      <c r="AG462" s="16">
        <v>1910</v>
      </c>
      <c r="AH462">
        <v>2.3392995E-2</v>
      </c>
      <c r="AI462" s="5">
        <v>3.5599999999999998E-3</v>
      </c>
      <c r="AJ462" s="5">
        <v>6.57</v>
      </c>
      <c r="AK462">
        <v>32</v>
      </c>
      <c r="AL462">
        <v>2051</v>
      </c>
      <c r="AM462" t="s">
        <v>8788</v>
      </c>
    </row>
    <row r="463" spans="1:39" x14ac:dyDescent="0.25">
      <c r="A463" t="str">
        <f>HYPERLINK("http://www.UniProt.org/UniProt/P67809","YBOX1_HUMAN")</f>
        <v>YBOX1_HUMAN</v>
      </c>
      <c r="B463" s="4" t="s">
        <v>7388</v>
      </c>
      <c r="C463" s="9">
        <v>2600</v>
      </c>
      <c r="D463" s="54">
        <v>6.5</v>
      </c>
      <c r="E463" s="24">
        <v>3.1E-2</v>
      </c>
      <c r="F463" s="9">
        <v>310</v>
      </c>
      <c r="G463" s="9">
        <v>48.4</v>
      </c>
      <c r="H463" s="30" t="s">
        <v>37764</v>
      </c>
      <c r="I463" t="s">
        <v>69</v>
      </c>
      <c r="J463" s="4" t="s">
        <v>12</v>
      </c>
      <c r="K463" s="6">
        <v>35.923999999999999</v>
      </c>
      <c r="L463" s="10" t="s">
        <v>12</v>
      </c>
      <c r="M463" s="24" t="s">
        <v>37749</v>
      </c>
      <c r="N463">
        <v>1724</v>
      </c>
      <c r="O463" s="15">
        <v>35.923999999999999</v>
      </c>
      <c r="P463" s="4" t="s">
        <v>19460</v>
      </c>
      <c r="Q463" s="4" t="s">
        <v>25729</v>
      </c>
      <c r="R463" s="18">
        <v>28.52</v>
      </c>
      <c r="S463" s="4" t="s">
        <v>25730</v>
      </c>
      <c r="T463" s="4" t="s">
        <v>7389</v>
      </c>
      <c r="U463" s="11" t="s">
        <v>7390</v>
      </c>
      <c r="V463" s="11" t="s">
        <v>3849</v>
      </c>
      <c r="W463" s="4" t="s">
        <v>7389</v>
      </c>
      <c r="X463" s="4" t="s">
        <v>25728</v>
      </c>
      <c r="Y463" s="4" t="s">
        <v>7387</v>
      </c>
      <c r="Z463" t="s">
        <v>3290</v>
      </c>
      <c r="AB463" t="s">
        <v>25731</v>
      </c>
      <c r="AC463">
        <v>35.923999999999999</v>
      </c>
      <c r="AD463">
        <v>20000</v>
      </c>
      <c r="AE463">
        <v>51226000</v>
      </c>
      <c r="AF463">
        <v>46525000</v>
      </c>
      <c r="AG463" s="16">
        <v>2560</v>
      </c>
      <c r="AH463">
        <v>3.1304324000000001E-2</v>
      </c>
      <c r="AI463" s="5">
        <v>4.8399999999999997E-3</v>
      </c>
      <c r="AJ463" s="5">
        <v>6.47</v>
      </c>
      <c r="AK463">
        <v>38</v>
      </c>
      <c r="AL463">
        <v>1724</v>
      </c>
      <c r="AM463" t="s">
        <v>7387</v>
      </c>
    </row>
    <row r="464" spans="1:39" x14ac:dyDescent="0.25">
      <c r="A464" t="str">
        <f>HYPERLINK("http://www.UniProt.org/UniProt/P62249","RS16_HUMAN")</f>
        <v>RS16_HUMAN</v>
      </c>
      <c r="B464" s="4" t="s">
        <v>7087</v>
      </c>
      <c r="C464" s="9">
        <v>2100</v>
      </c>
      <c r="D464" s="54">
        <v>6.5</v>
      </c>
      <c r="E464" s="24">
        <v>2.5999999999999999E-2</v>
      </c>
      <c r="F464" s="9">
        <v>260</v>
      </c>
      <c r="G464" s="9">
        <v>39.199999999999996</v>
      </c>
      <c r="H464" s="30" t="s">
        <v>37764</v>
      </c>
      <c r="I464" t="s">
        <v>12</v>
      </c>
      <c r="J464" s="4" t="s">
        <v>12</v>
      </c>
      <c r="K464" s="6">
        <v>16.445</v>
      </c>
      <c r="L464" s="10" t="s">
        <v>12</v>
      </c>
      <c r="M464" s="24" t="s">
        <v>37749</v>
      </c>
      <c r="N464">
        <v>1655</v>
      </c>
      <c r="O464" s="15">
        <v>16.445</v>
      </c>
      <c r="P464" s="4" t="s">
        <v>19460</v>
      </c>
      <c r="Q464" s="4" t="s">
        <v>25498</v>
      </c>
      <c r="R464" s="18">
        <v>20.66</v>
      </c>
      <c r="S464" s="4" t="s">
        <v>21013</v>
      </c>
      <c r="T464" s="4" t="s">
        <v>12</v>
      </c>
      <c r="U464" s="11" t="s">
        <v>7088</v>
      </c>
      <c r="V464" s="11" t="s">
        <v>7089</v>
      </c>
      <c r="W464" s="4" t="s">
        <v>12</v>
      </c>
      <c r="X464" s="4" t="s">
        <v>12</v>
      </c>
      <c r="Y464" s="4" t="s">
        <v>7086</v>
      </c>
      <c r="Z464" t="s">
        <v>2941</v>
      </c>
      <c r="AA464" t="s">
        <v>2942</v>
      </c>
      <c r="AB464" t="s">
        <v>25499</v>
      </c>
      <c r="AC464">
        <v>16.445</v>
      </c>
      <c r="AD464">
        <v>20000</v>
      </c>
      <c r="AE464">
        <v>41890000</v>
      </c>
      <c r="AF464">
        <v>37668000</v>
      </c>
      <c r="AG464" s="16">
        <v>2090</v>
      </c>
      <c r="AH464">
        <v>2.5599073999999999E-2</v>
      </c>
      <c r="AI464" s="5">
        <v>3.9199999999999999E-3</v>
      </c>
      <c r="AJ464" s="5">
        <v>6.53</v>
      </c>
      <c r="AK464">
        <v>31</v>
      </c>
      <c r="AL464">
        <v>1655</v>
      </c>
      <c r="AM464" t="s">
        <v>7086</v>
      </c>
    </row>
    <row r="465" spans="1:39" x14ac:dyDescent="0.25">
      <c r="A465" t="str">
        <f>HYPERLINK("http://www.UniProt.org/UniProt/O14733","MP2K7_HUMAN")</f>
        <v>MP2K7_HUMAN</v>
      </c>
      <c r="B465" s="4" t="s">
        <v>557</v>
      </c>
      <c r="C465" s="9">
        <v>560</v>
      </c>
      <c r="D465" s="54">
        <v>6.5</v>
      </c>
      <c r="E465" s="24">
        <v>6.7999999999999996E-3</v>
      </c>
      <c r="F465" s="9">
        <v>68</v>
      </c>
      <c r="G465" s="9">
        <v>10.5</v>
      </c>
      <c r="H465" s="30" t="s">
        <v>37764</v>
      </c>
      <c r="I465" t="s">
        <v>69</v>
      </c>
      <c r="J465" s="4" t="s">
        <v>12</v>
      </c>
      <c r="K465" s="6">
        <v>47.484000000000002</v>
      </c>
      <c r="L465" s="10" t="s">
        <v>12</v>
      </c>
      <c r="M465" s="24" t="s">
        <v>37749</v>
      </c>
      <c r="N465">
        <v>195</v>
      </c>
      <c r="O465" s="15">
        <v>47.484000000000002</v>
      </c>
      <c r="P465" s="4" t="s">
        <v>19460</v>
      </c>
      <c r="Q465" s="4" t="s">
        <v>19942</v>
      </c>
      <c r="R465" s="18">
        <v>14.29</v>
      </c>
      <c r="S465" s="19" t="s">
        <v>19943</v>
      </c>
      <c r="T465" s="4" t="s">
        <v>558</v>
      </c>
      <c r="U465" s="11" t="s">
        <v>559</v>
      </c>
      <c r="V465" s="11" t="s">
        <v>560</v>
      </c>
      <c r="W465" s="4" t="s">
        <v>558</v>
      </c>
      <c r="X465" s="4" t="s">
        <v>19941</v>
      </c>
      <c r="Y465" s="4" t="s">
        <v>556</v>
      </c>
      <c r="AB465" s="5" t="s">
        <v>19944</v>
      </c>
      <c r="AC465">
        <v>47.484000000000002</v>
      </c>
      <c r="AD465">
        <v>20000</v>
      </c>
      <c r="AE465">
        <v>11146000</v>
      </c>
      <c r="AF465">
        <v>10115000</v>
      </c>
      <c r="AG465" s="16">
        <v>557</v>
      </c>
      <c r="AH465">
        <v>6.8113460000000002E-3</v>
      </c>
      <c r="AI465" s="5">
        <v>1.0499999999999999E-3</v>
      </c>
      <c r="AJ465" s="5">
        <v>6.47</v>
      </c>
      <c r="AK465">
        <v>28</v>
      </c>
      <c r="AL465">
        <v>195</v>
      </c>
      <c r="AM465" t="s">
        <v>19945</v>
      </c>
    </row>
    <row r="466" spans="1:39" x14ac:dyDescent="0.25">
      <c r="A466" t="str">
        <f>HYPERLINK("http://www.UniProt.org/UniProt/Q9UPQ0-10","LIMC1_HUMAN")</f>
        <v>LIMC1_HUMAN</v>
      </c>
      <c r="B466" s="4" t="s">
        <v>18531</v>
      </c>
      <c r="C466" s="9">
        <v>1500</v>
      </c>
      <c r="D466" s="54">
        <v>6.4</v>
      </c>
      <c r="E466" s="24">
        <v>1.7999999999999999E-2</v>
      </c>
      <c r="F466" s="9">
        <v>180</v>
      </c>
      <c r="G466" s="9">
        <v>27.8</v>
      </c>
      <c r="H466" s="30" t="s">
        <v>37764</v>
      </c>
      <c r="I466" t="s">
        <v>12</v>
      </c>
      <c r="J466" s="4" t="s">
        <v>12</v>
      </c>
      <c r="K466" s="6">
        <v>118.95</v>
      </c>
      <c r="L466" s="10" t="s">
        <v>12</v>
      </c>
      <c r="M466" s="24" t="s">
        <v>37749</v>
      </c>
      <c r="N466">
        <v>4569</v>
      </c>
      <c r="O466" s="15">
        <v>118.95</v>
      </c>
      <c r="P466" s="4" t="s">
        <v>19460</v>
      </c>
      <c r="Q466" s="4" t="s">
        <v>36814</v>
      </c>
      <c r="R466" s="18">
        <v>194</v>
      </c>
      <c r="S466" s="4" t="s">
        <v>36815</v>
      </c>
      <c r="T466" s="4" t="s">
        <v>12</v>
      </c>
      <c r="V466" s="11" t="s">
        <v>13218</v>
      </c>
      <c r="W466" s="4" t="s">
        <v>12</v>
      </c>
      <c r="X466" s="4" t="s">
        <v>12</v>
      </c>
      <c r="Y466" s="4" t="s">
        <v>18532</v>
      </c>
      <c r="AB466" s="5" t="s">
        <v>36816</v>
      </c>
      <c r="AC466">
        <v>118.95</v>
      </c>
      <c r="AD466">
        <v>20000</v>
      </c>
      <c r="AE466">
        <v>29085000</v>
      </c>
      <c r="AF466">
        <v>26695000</v>
      </c>
      <c r="AG466" s="16">
        <v>1450</v>
      </c>
      <c r="AH466">
        <v>1.7773909000000001E-2</v>
      </c>
      <c r="AI466" s="5">
        <v>2.7799999999999999E-3</v>
      </c>
      <c r="AJ466" s="5">
        <v>6.4</v>
      </c>
      <c r="AK466">
        <v>189</v>
      </c>
      <c r="AL466">
        <v>4569</v>
      </c>
      <c r="AM466" t="s">
        <v>36817</v>
      </c>
    </row>
    <row r="467" spans="1:39" x14ac:dyDescent="0.25">
      <c r="A467" t="str">
        <f>HYPERLINK("http://www.UniProt.org/UniProt/Q9Y265","RUVB1_HUMAN")</f>
        <v>RUVB1_HUMAN</v>
      </c>
      <c r="B467" s="4" t="s">
        <v>18674</v>
      </c>
      <c r="C467" s="54">
        <v>11000</v>
      </c>
      <c r="D467" s="54">
        <v>6.3</v>
      </c>
      <c r="E467" s="24">
        <v>0.55000000000000004</v>
      </c>
      <c r="F467" s="9">
        <v>5500</v>
      </c>
      <c r="G467" s="9">
        <v>869</v>
      </c>
      <c r="H467" s="30" t="s">
        <v>37764</v>
      </c>
      <c r="I467" t="s">
        <v>69</v>
      </c>
      <c r="J467" s="4" t="s">
        <v>12</v>
      </c>
      <c r="K467" s="6">
        <v>50.226999999999997</v>
      </c>
      <c r="L467" s="10" t="s">
        <v>12</v>
      </c>
      <c r="M467" s="24" t="s">
        <v>37749</v>
      </c>
      <c r="N467">
        <v>4604</v>
      </c>
      <c r="O467" s="15">
        <v>50.226999999999997</v>
      </c>
      <c r="P467" s="4" t="s">
        <v>19460</v>
      </c>
      <c r="Q467" s="4" t="s">
        <v>36962</v>
      </c>
      <c r="R467" s="18">
        <v>18.739999999999998</v>
      </c>
      <c r="S467" s="4" t="s">
        <v>36963</v>
      </c>
      <c r="T467" s="4" t="s">
        <v>18675</v>
      </c>
      <c r="U467" s="11" t="s">
        <v>18676</v>
      </c>
      <c r="V467" s="11" t="s">
        <v>18677</v>
      </c>
      <c r="W467" s="4" t="s">
        <v>18675</v>
      </c>
      <c r="X467" s="4" t="s">
        <v>36961</v>
      </c>
      <c r="Y467" s="4" t="s">
        <v>18673</v>
      </c>
      <c r="Z467" t="s">
        <v>18678</v>
      </c>
      <c r="AA467" t="s">
        <v>1379</v>
      </c>
      <c r="AB467" t="s">
        <v>36964</v>
      </c>
      <c r="AC467">
        <v>50.226999999999997</v>
      </c>
      <c r="AD467">
        <v>79043</v>
      </c>
      <c r="AE467">
        <v>900470000</v>
      </c>
      <c r="AF467">
        <v>835200000</v>
      </c>
      <c r="AG467" s="16">
        <v>11400</v>
      </c>
      <c r="AH467">
        <v>0.55027925200000005</v>
      </c>
      <c r="AI467" s="5">
        <v>8.6900000000000005E-2</v>
      </c>
      <c r="AJ467" s="5">
        <v>6.33</v>
      </c>
      <c r="AK467">
        <v>337</v>
      </c>
      <c r="AL467">
        <v>4604</v>
      </c>
      <c r="AM467" t="s">
        <v>36965</v>
      </c>
    </row>
    <row r="468" spans="1:39" x14ac:dyDescent="0.25">
      <c r="A468" t="str">
        <f>HYPERLINK("http://www.UniProt.org/UniProt/P53803","RPAB4_HUMAN")</f>
        <v>RPAB4_HUMAN</v>
      </c>
      <c r="B468" s="4" t="s">
        <v>6498</v>
      </c>
      <c r="C468" s="9">
        <v>2000</v>
      </c>
      <c r="D468" s="54">
        <v>6.3</v>
      </c>
      <c r="E468" s="24">
        <v>2.5000000000000001E-2</v>
      </c>
      <c r="F468" s="9">
        <v>250</v>
      </c>
      <c r="G468" s="9">
        <v>39.500000000000007</v>
      </c>
      <c r="H468" s="30" t="s">
        <v>37764</v>
      </c>
      <c r="I468" t="s">
        <v>92</v>
      </c>
      <c r="J468" s="4" t="s">
        <v>12</v>
      </c>
      <c r="K468" s="6">
        <v>7.0041000000000002</v>
      </c>
      <c r="L468" s="10" t="s">
        <v>12</v>
      </c>
      <c r="M468" s="24" t="s">
        <v>37749</v>
      </c>
      <c r="N468">
        <v>1521</v>
      </c>
      <c r="O468" s="15">
        <v>7.0041000000000002</v>
      </c>
      <c r="P468" s="4" t="s">
        <v>19460</v>
      </c>
      <c r="Q468" s="4" t="s">
        <v>24979</v>
      </c>
      <c r="R468" s="18">
        <v>17.940000000000001</v>
      </c>
      <c r="S468" s="4" t="s">
        <v>24980</v>
      </c>
      <c r="T468" s="4" t="s">
        <v>6499</v>
      </c>
      <c r="U468" s="11" t="s">
        <v>6500</v>
      </c>
      <c r="V468" s="11" t="s">
        <v>6501</v>
      </c>
      <c r="W468" s="4" t="s">
        <v>6499</v>
      </c>
      <c r="X468" s="4" t="s">
        <v>19533</v>
      </c>
      <c r="Y468" s="4" t="s">
        <v>6497</v>
      </c>
      <c r="Z468" t="s">
        <v>969</v>
      </c>
      <c r="AB468" t="s">
        <v>24981</v>
      </c>
      <c r="AC468">
        <v>7.0041000000000002</v>
      </c>
      <c r="AD468">
        <v>20000</v>
      </c>
      <c r="AE468">
        <v>40523000</v>
      </c>
      <c r="AF468">
        <v>37978000</v>
      </c>
      <c r="AG468" s="16">
        <v>2030</v>
      </c>
      <c r="AH468">
        <v>2.4763697000000001E-2</v>
      </c>
      <c r="AI468" s="5">
        <v>3.9500000000000004E-3</v>
      </c>
      <c r="AJ468" s="5">
        <v>6.27</v>
      </c>
      <c r="AK468">
        <v>7</v>
      </c>
      <c r="AL468">
        <v>1521</v>
      </c>
      <c r="AM468" t="s">
        <v>6497</v>
      </c>
    </row>
    <row r="469" spans="1:39" x14ac:dyDescent="0.25">
      <c r="A469" t="str">
        <f>HYPERLINK("http://www.UniProt.org/UniProt/Q9BWH6","RPAP1_HUMAN")</f>
        <v>RPAP1_HUMAN</v>
      </c>
      <c r="B469" s="4" t="s">
        <v>15506</v>
      </c>
      <c r="C469" s="9">
        <v>1800</v>
      </c>
      <c r="D469" s="54">
        <v>6.2</v>
      </c>
      <c r="E469" s="24">
        <v>2.1000000000000001E-2</v>
      </c>
      <c r="F469" s="9">
        <v>210</v>
      </c>
      <c r="G469" s="9">
        <v>34.799999999999997</v>
      </c>
      <c r="H469" s="30" t="s">
        <v>37764</v>
      </c>
      <c r="I469" t="s">
        <v>92</v>
      </c>
      <c r="J469" s="4" t="s">
        <v>40569</v>
      </c>
      <c r="K469" s="6">
        <v>152.75</v>
      </c>
      <c r="L469" s="10" t="s">
        <v>12</v>
      </c>
      <c r="M469" s="24" t="s">
        <v>37749</v>
      </c>
      <c r="N469">
        <v>3770</v>
      </c>
      <c r="O469" s="15">
        <v>152.75</v>
      </c>
      <c r="P469" s="4" t="s">
        <v>19460</v>
      </c>
      <c r="Q469" s="4" t="s">
        <v>33716</v>
      </c>
      <c r="R469" s="18">
        <v>42.07</v>
      </c>
      <c r="S469" s="4" t="s">
        <v>33717</v>
      </c>
      <c r="T469" s="4" t="s">
        <v>15507</v>
      </c>
      <c r="V469" s="11" t="s">
        <v>15508</v>
      </c>
      <c r="W469" s="4" t="s">
        <v>15507</v>
      </c>
      <c r="X469" s="4" t="s">
        <v>19533</v>
      </c>
      <c r="Y469" s="4" t="s">
        <v>15505</v>
      </c>
      <c r="Z469" t="s">
        <v>969</v>
      </c>
      <c r="AA469" t="s">
        <v>15509</v>
      </c>
      <c r="AB469" t="s">
        <v>33718</v>
      </c>
      <c r="AC469">
        <v>152.75</v>
      </c>
      <c r="AD469">
        <v>20000</v>
      </c>
      <c r="AE469">
        <v>35112000</v>
      </c>
      <c r="AF469">
        <v>33453000</v>
      </c>
      <c r="AG469" s="16">
        <v>1760</v>
      </c>
      <c r="AH469">
        <v>2.1457022999999999E-2</v>
      </c>
      <c r="AI469" s="5">
        <v>3.48E-3</v>
      </c>
      <c r="AJ469" s="5">
        <v>6.17</v>
      </c>
      <c r="AK469">
        <v>179</v>
      </c>
      <c r="AL469">
        <v>3770</v>
      </c>
      <c r="AM469" t="s">
        <v>33719</v>
      </c>
    </row>
    <row r="470" spans="1:39" x14ac:dyDescent="0.25">
      <c r="A470" t="str">
        <f>HYPERLINK("http://www.UniProt.org/UniProt/Q9BZK7","TBL1R_HUMAN")</f>
        <v>TBL1R_HUMAN</v>
      </c>
      <c r="B470" s="4" t="s">
        <v>15673</v>
      </c>
      <c r="C470" s="9">
        <v>6300</v>
      </c>
      <c r="D470" s="54">
        <v>6.1</v>
      </c>
      <c r="E470" s="24">
        <v>7.6999999999999999E-2</v>
      </c>
      <c r="F470" s="9">
        <v>770</v>
      </c>
      <c r="G470" s="9">
        <v>127</v>
      </c>
      <c r="H470" s="30" t="s">
        <v>37764</v>
      </c>
      <c r="I470" t="s">
        <v>92</v>
      </c>
      <c r="J470" s="4" t="s">
        <v>12</v>
      </c>
      <c r="K470" s="6">
        <v>55.594000000000001</v>
      </c>
      <c r="L470" s="10" t="s">
        <v>12</v>
      </c>
      <c r="M470" s="24" t="s">
        <v>37749</v>
      </c>
      <c r="N470">
        <v>3814</v>
      </c>
      <c r="O470" s="15">
        <v>55.594000000000001</v>
      </c>
      <c r="P470" s="4" t="s">
        <v>19460</v>
      </c>
      <c r="Q470" s="4" t="s">
        <v>33894</v>
      </c>
      <c r="R470" s="18">
        <v>84.88</v>
      </c>
      <c r="S470" s="4" t="s">
        <v>33895</v>
      </c>
      <c r="T470" s="4" t="s">
        <v>15674</v>
      </c>
      <c r="U470" s="11" t="s">
        <v>1616</v>
      </c>
      <c r="V470" s="11" t="s">
        <v>1617</v>
      </c>
      <c r="W470" s="4" t="s">
        <v>15674</v>
      </c>
      <c r="X470" s="4" t="s">
        <v>19923</v>
      </c>
      <c r="Y470" s="4" t="s">
        <v>15672</v>
      </c>
      <c r="Z470" t="s">
        <v>15675</v>
      </c>
      <c r="AA470" t="s">
        <v>269</v>
      </c>
      <c r="AB470" t="s">
        <v>33896</v>
      </c>
      <c r="AC470">
        <v>55.594000000000001</v>
      </c>
      <c r="AD470">
        <v>20000</v>
      </c>
      <c r="AE470">
        <v>126810000</v>
      </c>
      <c r="AF470">
        <v>122140000</v>
      </c>
      <c r="AG470" s="16">
        <v>6340</v>
      </c>
      <c r="AH470">
        <v>7.7493878000000002E-2</v>
      </c>
      <c r="AI470" s="5">
        <v>1.2699999999999999E-2</v>
      </c>
      <c r="AJ470" s="5">
        <v>6.1</v>
      </c>
      <c r="AK470">
        <v>129</v>
      </c>
      <c r="AL470">
        <v>3814</v>
      </c>
      <c r="AM470" t="s">
        <v>15672</v>
      </c>
    </row>
    <row r="471" spans="1:39" x14ac:dyDescent="0.25">
      <c r="A471" t="str">
        <f>HYPERLINK("http://www.UniProt.org/UniProt/Q8TD19","NEK9_HUMAN")</f>
        <v>NEK9_HUMAN</v>
      </c>
      <c r="B471" s="4" t="s">
        <v>12932</v>
      </c>
      <c r="C471" s="9">
        <v>3900</v>
      </c>
      <c r="D471" s="54">
        <v>6.1</v>
      </c>
      <c r="E471" s="24">
        <v>4.8000000000000001E-2</v>
      </c>
      <c r="F471" s="9">
        <v>480</v>
      </c>
      <c r="G471" s="9">
        <v>78.8</v>
      </c>
      <c r="H471" s="30" t="s">
        <v>37764</v>
      </c>
      <c r="I471" t="s">
        <v>69</v>
      </c>
      <c r="J471" s="4" t="s">
        <v>12</v>
      </c>
      <c r="K471" s="6">
        <v>107.17</v>
      </c>
      <c r="L471" s="10" t="s">
        <v>12</v>
      </c>
      <c r="M471" s="24" t="s">
        <v>37749</v>
      </c>
      <c r="N471">
        <v>3123</v>
      </c>
      <c r="O471" s="15">
        <v>107.17</v>
      </c>
      <c r="P471" s="4" t="s">
        <v>19460</v>
      </c>
      <c r="Q471" s="4" t="s">
        <v>31188</v>
      </c>
      <c r="R471" s="18">
        <v>339.64</v>
      </c>
      <c r="S471" s="19" t="s">
        <v>31189</v>
      </c>
      <c r="T471" s="4" t="s">
        <v>12933</v>
      </c>
      <c r="U471" s="11" t="s">
        <v>6289</v>
      </c>
      <c r="V471" s="11" t="s">
        <v>6290</v>
      </c>
      <c r="W471" s="4" t="s">
        <v>12933</v>
      </c>
      <c r="X471" s="4" t="s">
        <v>31187</v>
      </c>
      <c r="Y471" s="4" t="s">
        <v>12931</v>
      </c>
      <c r="Z471" t="s">
        <v>7775</v>
      </c>
      <c r="AB471" t="s">
        <v>31190</v>
      </c>
      <c r="AC471">
        <v>107.17</v>
      </c>
      <c r="AD471">
        <v>20000</v>
      </c>
      <c r="AE471">
        <v>78561000</v>
      </c>
      <c r="AF471">
        <v>75712000</v>
      </c>
      <c r="AG471" s="16">
        <v>3930</v>
      </c>
      <c r="AH471">
        <v>4.8008805000000002E-2</v>
      </c>
      <c r="AI471" s="5">
        <v>7.8799999999999999E-3</v>
      </c>
      <c r="AJ471" s="5">
        <v>6.1</v>
      </c>
      <c r="AK471">
        <v>141</v>
      </c>
      <c r="AL471">
        <v>3123</v>
      </c>
      <c r="AM471" t="s">
        <v>31191</v>
      </c>
    </row>
    <row r="472" spans="1:39" x14ac:dyDescent="0.25">
      <c r="A472" t="str">
        <f>HYPERLINK("http://www.UniProt.org/UniProt/Q9H6S3","ES8L2_HUMAN")</f>
        <v>ES8L2_HUMAN</v>
      </c>
      <c r="B472" s="4" t="s">
        <v>16218</v>
      </c>
      <c r="C472" s="9">
        <v>1900</v>
      </c>
      <c r="D472" s="54">
        <v>6.1</v>
      </c>
      <c r="E472" s="24">
        <v>2.3E-2</v>
      </c>
      <c r="F472" s="9">
        <v>230</v>
      </c>
      <c r="G472" s="9">
        <v>37.1</v>
      </c>
      <c r="H472" s="30" t="s">
        <v>37764</v>
      </c>
      <c r="I472" t="s">
        <v>32</v>
      </c>
      <c r="J472" s="4" t="s">
        <v>12</v>
      </c>
      <c r="K472" s="6">
        <v>80.62</v>
      </c>
      <c r="L472" s="10" t="s">
        <v>12</v>
      </c>
      <c r="M472" s="24" t="s">
        <v>37749</v>
      </c>
      <c r="N472">
        <v>3962</v>
      </c>
      <c r="O472" s="15">
        <v>80.62</v>
      </c>
      <c r="P472" s="4" t="s">
        <v>19460</v>
      </c>
      <c r="Q472" s="4" t="s">
        <v>34457</v>
      </c>
      <c r="R472" s="18">
        <v>75.72</v>
      </c>
      <c r="S472" s="4" t="s">
        <v>34458</v>
      </c>
      <c r="T472" s="4" t="s">
        <v>12964</v>
      </c>
      <c r="U472" s="11" t="s">
        <v>12965</v>
      </c>
      <c r="V472" s="11" t="s">
        <v>12966</v>
      </c>
      <c r="W472" s="4" t="s">
        <v>12964</v>
      </c>
      <c r="X472" s="4" t="s">
        <v>34456</v>
      </c>
      <c r="Y472" s="4" t="s">
        <v>16217</v>
      </c>
      <c r="AB472" s="5" t="s">
        <v>34459</v>
      </c>
      <c r="AC472">
        <v>80.62</v>
      </c>
      <c r="AD472">
        <v>20000</v>
      </c>
      <c r="AE472">
        <v>37230000</v>
      </c>
      <c r="AF472">
        <v>35697000</v>
      </c>
      <c r="AG472" s="16">
        <v>1860</v>
      </c>
      <c r="AH472">
        <v>2.2751337E-2</v>
      </c>
      <c r="AI472" s="5">
        <v>3.7100000000000002E-3</v>
      </c>
      <c r="AJ472" s="5">
        <v>6.13</v>
      </c>
      <c r="AK472">
        <v>103</v>
      </c>
      <c r="AL472">
        <v>3962</v>
      </c>
      <c r="AM472" t="s">
        <v>34460</v>
      </c>
    </row>
    <row r="473" spans="1:39" x14ac:dyDescent="0.25">
      <c r="A473" t="str">
        <f>HYPERLINK("http://www.UniProt.org/UniProt/P62269","RS18_HUMAN")</f>
        <v>RS18_HUMAN</v>
      </c>
      <c r="B473" s="4" t="s">
        <v>7114</v>
      </c>
      <c r="C473" s="9">
        <v>1200</v>
      </c>
      <c r="D473" s="54">
        <v>6.1</v>
      </c>
      <c r="E473" s="24">
        <v>1.4999999999999999E-2</v>
      </c>
      <c r="F473" s="9">
        <v>150</v>
      </c>
      <c r="G473" s="9">
        <v>24.8</v>
      </c>
      <c r="H473" s="30" t="s">
        <v>37764</v>
      </c>
      <c r="I473" t="s">
        <v>32</v>
      </c>
      <c r="J473" s="4" t="s">
        <v>12</v>
      </c>
      <c r="K473" s="6">
        <v>17.718</v>
      </c>
      <c r="L473" s="10" t="s">
        <v>12</v>
      </c>
      <c r="M473" s="24" t="s">
        <v>37749</v>
      </c>
      <c r="N473">
        <v>1661</v>
      </c>
      <c r="O473" s="15">
        <v>17.718</v>
      </c>
      <c r="P473" s="4" t="s">
        <v>19460</v>
      </c>
      <c r="Q473" s="4" t="s">
        <v>25516</v>
      </c>
      <c r="R473" s="18">
        <v>18.43</v>
      </c>
      <c r="S473" s="4" t="s">
        <v>20165</v>
      </c>
      <c r="T473" s="4" t="s">
        <v>7115</v>
      </c>
      <c r="U473" s="11" t="s">
        <v>7116</v>
      </c>
      <c r="V473" s="11" t="s">
        <v>7117</v>
      </c>
      <c r="W473" s="4" t="s">
        <v>7115</v>
      </c>
      <c r="X473" s="4" t="s">
        <v>19666</v>
      </c>
      <c r="Y473" s="4" t="s">
        <v>7113</v>
      </c>
      <c r="Z473" t="s">
        <v>2941</v>
      </c>
      <c r="AA473" t="s">
        <v>7118</v>
      </c>
      <c r="AB473" t="s">
        <v>25517</v>
      </c>
      <c r="AC473">
        <v>17.718</v>
      </c>
      <c r="AD473">
        <v>20000</v>
      </c>
      <c r="AE473">
        <v>24929000</v>
      </c>
      <c r="AF473">
        <v>23833000</v>
      </c>
      <c r="AG473" s="16">
        <v>1250</v>
      </c>
      <c r="AH473">
        <v>1.5234167999999999E-2</v>
      </c>
      <c r="AI473" s="5">
        <v>2.48E-3</v>
      </c>
      <c r="AJ473" s="5">
        <v>6.14</v>
      </c>
      <c r="AK473">
        <v>35</v>
      </c>
      <c r="AL473">
        <v>1661</v>
      </c>
      <c r="AM473" t="s">
        <v>7113</v>
      </c>
    </row>
    <row r="474" spans="1:39" x14ac:dyDescent="0.25">
      <c r="A474" t="str">
        <f>HYPERLINK("http://www.UniProt.org/UniProt/Q96B23-2","CR025_HUMAN")</f>
        <v>CR025_HUMAN</v>
      </c>
      <c r="B474" s="4" t="s">
        <v>13795</v>
      </c>
      <c r="C474" s="9">
        <v>1000</v>
      </c>
      <c r="D474" s="54">
        <v>5.9</v>
      </c>
      <c r="E474" s="24">
        <v>1.2E-2</v>
      </c>
      <c r="F474" s="9">
        <v>120</v>
      </c>
      <c r="G474" s="9">
        <v>20.799999999999997</v>
      </c>
      <c r="H474" s="30" t="s">
        <v>37764</v>
      </c>
      <c r="I474" t="s">
        <v>12</v>
      </c>
      <c r="J474" s="4" t="s">
        <v>12</v>
      </c>
      <c r="K474" s="6">
        <v>36.976999999999997</v>
      </c>
      <c r="L474" s="10" t="s">
        <v>12</v>
      </c>
      <c r="M474" s="24" t="s">
        <v>37749</v>
      </c>
      <c r="N474">
        <v>3340</v>
      </c>
      <c r="O474" s="15">
        <v>36.976999999999997</v>
      </c>
      <c r="P474" s="4" t="s">
        <v>19460</v>
      </c>
      <c r="Q474" s="4" t="s">
        <v>32042</v>
      </c>
      <c r="R474" s="18">
        <v>27.38</v>
      </c>
      <c r="S474" s="4" t="s">
        <v>32043</v>
      </c>
      <c r="T474" s="4" t="s">
        <v>12</v>
      </c>
      <c r="V474" s="11" t="s">
        <v>13796</v>
      </c>
      <c r="W474" s="4" t="s">
        <v>12</v>
      </c>
      <c r="X474" s="4" t="s">
        <v>12</v>
      </c>
      <c r="Y474" s="4" t="s">
        <v>13797</v>
      </c>
      <c r="AB474" t="s">
        <v>32044</v>
      </c>
      <c r="AC474">
        <v>36.976999999999997</v>
      </c>
      <c r="AD474">
        <v>20000</v>
      </c>
      <c r="AE474">
        <v>20009000</v>
      </c>
      <c r="AF474">
        <v>20038000</v>
      </c>
      <c r="AG474" s="16">
        <v>1000</v>
      </c>
      <c r="AH474">
        <v>1.2227544999999999E-2</v>
      </c>
      <c r="AI474" s="5">
        <v>2.0799999999999998E-3</v>
      </c>
      <c r="AJ474" s="5">
        <v>5.87</v>
      </c>
      <c r="AK474">
        <v>27</v>
      </c>
      <c r="AL474">
        <v>3340</v>
      </c>
      <c r="AM474" t="s">
        <v>32041</v>
      </c>
    </row>
    <row r="475" spans="1:39" x14ac:dyDescent="0.25">
      <c r="A475" t="str">
        <f>HYPERLINK("http://www.UniProt.org/UniProt/P10644","KAP0_HUMAN")</f>
        <v>KAP0_HUMAN</v>
      </c>
      <c r="B475" s="4" t="s">
        <v>3410</v>
      </c>
      <c r="C475" s="54">
        <v>3500</v>
      </c>
      <c r="D475" s="54">
        <v>5.8</v>
      </c>
      <c r="E475" s="24">
        <v>4.9000000000000002E-2</v>
      </c>
      <c r="F475" s="9">
        <v>490</v>
      </c>
      <c r="G475" s="9">
        <v>83.5</v>
      </c>
      <c r="H475" s="30" t="s">
        <v>37764</v>
      </c>
      <c r="I475" t="s">
        <v>32</v>
      </c>
      <c r="J475" s="4" t="s">
        <v>12</v>
      </c>
      <c r="K475" s="6">
        <v>42.981000000000002</v>
      </c>
      <c r="L475" s="10" t="s">
        <v>12</v>
      </c>
      <c r="M475" s="24" t="s">
        <v>37749</v>
      </c>
      <c r="N475">
        <v>831</v>
      </c>
      <c r="O475" s="15">
        <v>42.981000000000002</v>
      </c>
      <c r="P475" s="4" t="s">
        <v>19460</v>
      </c>
      <c r="Q475" s="4" t="s">
        <v>22376</v>
      </c>
      <c r="R475" s="18">
        <v>28.63</v>
      </c>
      <c r="S475" s="4" t="s">
        <v>22377</v>
      </c>
      <c r="T475" s="4" t="s">
        <v>3411</v>
      </c>
      <c r="U475" s="11" t="s">
        <v>3412</v>
      </c>
      <c r="V475" s="11" t="s">
        <v>3413</v>
      </c>
      <c r="W475" s="4" t="s">
        <v>3411</v>
      </c>
      <c r="X475" s="4" t="s">
        <v>22375</v>
      </c>
      <c r="Y475" s="4" t="s">
        <v>3409</v>
      </c>
      <c r="AB475" t="s">
        <v>22378</v>
      </c>
      <c r="AC475">
        <v>42.981000000000002</v>
      </c>
      <c r="AD475">
        <v>22915</v>
      </c>
      <c r="AE475">
        <v>79852000</v>
      </c>
      <c r="AF475">
        <v>80283000</v>
      </c>
      <c r="AG475" s="16">
        <v>3480</v>
      </c>
      <c r="AH475">
        <v>4.8797738E-2</v>
      </c>
      <c r="AI475" s="5">
        <v>8.3499999999999998E-3</v>
      </c>
      <c r="AJ475" s="5">
        <v>5.84</v>
      </c>
      <c r="AK475">
        <v>65</v>
      </c>
      <c r="AL475">
        <v>831</v>
      </c>
      <c r="AM475" t="s">
        <v>22379</v>
      </c>
    </row>
    <row r="476" spans="1:39" x14ac:dyDescent="0.25">
      <c r="A476" t="str">
        <f>HYPERLINK("http://www.UniProt.org/UniProt/Q13162","PRDX4_HUMAN")</f>
        <v>PRDX4_HUMAN</v>
      </c>
      <c r="B476" s="4" t="s">
        <v>8431</v>
      </c>
      <c r="C476" s="54">
        <v>4700</v>
      </c>
      <c r="D476" s="54">
        <v>5.7</v>
      </c>
      <c r="E476" s="24">
        <v>0.18</v>
      </c>
      <c r="F476" s="9">
        <v>1800</v>
      </c>
      <c r="G476" s="9">
        <v>313</v>
      </c>
      <c r="H476" s="30" t="s">
        <v>37764</v>
      </c>
      <c r="I476" t="s">
        <v>32</v>
      </c>
      <c r="J476" s="4" t="s">
        <v>12</v>
      </c>
      <c r="K476" s="6">
        <v>30.54</v>
      </c>
      <c r="L476" s="10" t="s">
        <v>56</v>
      </c>
      <c r="M476" s="24" t="s">
        <v>37749</v>
      </c>
      <c r="N476">
        <v>1971</v>
      </c>
      <c r="O476" s="15">
        <v>30.54</v>
      </c>
      <c r="P476" s="4" t="s">
        <v>19460</v>
      </c>
      <c r="Q476" s="4" t="s">
        <v>26687</v>
      </c>
      <c r="R476" s="18">
        <v>58.04</v>
      </c>
      <c r="S476" s="4" t="s">
        <v>26688</v>
      </c>
      <c r="T476" s="4" t="s">
        <v>8432</v>
      </c>
      <c r="U476" s="11" t="s">
        <v>4680</v>
      </c>
      <c r="W476" s="4" t="s">
        <v>8432</v>
      </c>
      <c r="X476" s="4" t="s">
        <v>26686</v>
      </c>
      <c r="Y476" s="4" t="s">
        <v>8430</v>
      </c>
      <c r="AB476" t="s">
        <v>26689</v>
      </c>
      <c r="AC476">
        <v>30.54</v>
      </c>
      <c r="AD476">
        <v>62309</v>
      </c>
      <c r="AE476">
        <v>290610000</v>
      </c>
      <c r="AF476">
        <v>301260000</v>
      </c>
      <c r="AG476" s="16">
        <v>4660</v>
      </c>
      <c r="AH476">
        <v>0.177592428</v>
      </c>
      <c r="AI476" s="5">
        <v>3.1300000000000001E-2</v>
      </c>
      <c r="AJ476" s="5">
        <v>5.67</v>
      </c>
      <c r="AK476">
        <v>132</v>
      </c>
      <c r="AL476">
        <v>1971</v>
      </c>
      <c r="AM476" t="s">
        <v>8430</v>
      </c>
    </row>
    <row r="477" spans="1:39" x14ac:dyDescent="0.25">
      <c r="A477" t="str">
        <f>HYPERLINK("http://www.UniProt.org/UniProt/P62241","RS8_HUMAN")</f>
        <v>RS8_HUMAN</v>
      </c>
      <c r="B477" s="4" t="s">
        <v>7080</v>
      </c>
      <c r="C477" s="9">
        <v>820</v>
      </c>
      <c r="D477" s="54">
        <v>5.7</v>
      </c>
      <c r="E477" s="24">
        <v>0.01</v>
      </c>
      <c r="F477" s="9">
        <v>100</v>
      </c>
      <c r="G477" s="9">
        <v>17.5</v>
      </c>
      <c r="H477" s="30" t="s">
        <v>37764</v>
      </c>
      <c r="I477" t="s">
        <v>32</v>
      </c>
      <c r="J477" s="4" t="s">
        <v>12</v>
      </c>
      <c r="K477" s="6">
        <v>24.204999999999998</v>
      </c>
      <c r="L477" s="10" t="s">
        <v>12</v>
      </c>
      <c r="M477" s="24" t="s">
        <v>37749</v>
      </c>
      <c r="N477">
        <v>1653</v>
      </c>
      <c r="O477" s="15">
        <v>24.204999999999998</v>
      </c>
      <c r="P477" s="4" t="s">
        <v>19460</v>
      </c>
      <c r="Q477" s="4" t="s">
        <v>25493</v>
      </c>
      <c r="R477" s="18">
        <v>16.45</v>
      </c>
      <c r="S477" s="4" t="s">
        <v>24526</v>
      </c>
      <c r="T477" s="4" t="s">
        <v>12</v>
      </c>
      <c r="U477" s="11" t="s">
        <v>7081</v>
      </c>
      <c r="W477" s="4" t="s">
        <v>12</v>
      </c>
      <c r="X477" s="4" t="s">
        <v>22167</v>
      </c>
      <c r="Y477" s="4" t="s">
        <v>7079</v>
      </c>
      <c r="Z477" t="s">
        <v>2941</v>
      </c>
      <c r="AA477" t="s">
        <v>2942</v>
      </c>
      <c r="AB477" t="s">
        <v>25494</v>
      </c>
      <c r="AC477">
        <v>24.204999999999998</v>
      </c>
      <c r="AD477">
        <v>20000</v>
      </c>
      <c r="AE477">
        <v>16480000</v>
      </c>
      <c r="AF477">
        <v>16851000</v>
      </c>
      <c r="AG477" s="16">
        <v>824</v>
      </c>
      <c r="AH477">
        <v>1.0070964999999999E-2</v>
      </c>
      <c r="AI477" s="5">
        <v>1.75E-3</v>
      </c>
      <c r="AJ477" s="5">
        <v>5.75</v>
      </c>
      <c r="AK477">
        <v>27</v>
      </c>
      <c r="AL477">
        <v>1653</v>
      </c>
      <c r="AM477" t="s">
        <v>7079</v>
      </c>
    </row>
    <row r="478" spans="1:39" x14ac:dyDescent="0.25">
      <c r="A478" t="str">
        <f>HYPERLINK("http://www.UniProt.org/UniProt/O15145","ARPC3_HUMAN")</f>
        <v>ARPC3_HUMAN</v>
      </c>
      <c r="B478" s="4" t="s">
        <v>829</v>
      </c>
      <c r="C478" s="9">
        <v>13000</v>
      </c>
      <c r="D478" s="54">
        <v>5.5</v>
      </c>
      <c r="E478" s="24">
        <v>0.16</v>
      </c>
      <c r="F478" s="9">
        <v>1600</v>
      </c>
      <c r="G478" s="9">
        <v>287</v>
      </c>
      <c r="H478" s="30" t="s">
        <v>37764</v>
      </c>
      <c r="I478" t="s">
        <v>32</v>
      </c>
      <c r="J478" s="4" t="s">
        <v>12</v>
      </c>
      <c r="K478" s="6">
        <v>20.545999999999999</v>
      </c>
      <c r="L478" s="10" t="s">
        <v>12</v>
      </c>
      <c r="M478" s="24" t="s">
        <v>37749</v>
      </c>
      <c r="N478">
        <v>250</v>
      </c>
      <c r="O478" s="15">
        <v>20.545999999999999</v>
      </c>
      <c r="P478" s="4" t="s">
        <v>19460</v>
      </c>
      <c r="Q478" s="4" t="s">
        <v>20164</v>
      </c>
      <c r="R478" s="18">
        <v>39.25</v>
      </c>
      <c r="S478" s="4" t="s">
        <v>20165</v>
      </c>
      <c r="T478" s="4" t="s">
        <v>819</v>
      </c>
      <c r="U478" s="11" t="s">
        <v>830</v>
      </c>
      <c r="V478" s="11" t="s">
        <v>831</v>
      </c>
      <c r="W478" s="4" t="s">
        <v>819</v>
      </c>
      <c r="X478" s="4" t="s">
        <v>20163</v>
      </c>
      <c r="Y478" s="4" t="s">
        <v>828</v>
      </c>
      <c r="Z478" t="s">
        <v>822</v>
      </c>
      <c r="AA478" t="s">
        <v>823</v>
      </c>
      <c r="AB478" t="s">
        <v>20166</v>
      </c>
      <c r="AC478">
        <v>20.545999999999999</v>
      </c>
      <c r="AD478">
        <v>20000</v>
      </c>
      <c r="AE478">
        <v>257310000</v>
      </c>
      <c r="AF478">
        <v>275510000</v>
      </c>
      <c r="AG478" s="16">
        <v>12900</v>
      </c>
      <c r="AH478">
        <v>0.157242722</v>
      </c>
      <c r="AI478" s="5">
        <v>2.87E-2</v>
      </c>
      <c r="AJ478" s="5">
        <v>5.49</v>
      </c>
      <c r="AK478">
        <v>78</v>
      </c>
      <c r="AL478">
        <v>250</v>
      </c>
      <c r="AM478" t="s">
        <v>828</v>
      </c>
    </row>
    <row r="479" spans="1:39" x14ac:dyDescent="0.25">
      <c r="A479" t="str">
        <f>HYPERLINK("http://www.UniProt.org/UniProt/P68400","CSK21_HUMAN")</f>
        <v>CSK21_HUMAN</v>
      </c>
      <c r="B479" s="4" t="s">
        <v>7422</v>
      </c>
      <c r="C479" s="9">
        <v>8600</v>
      </c>
      <c r="D479" s="54">
        <v>5.5</v>
      </c>
      <c r="E479" s="24">
        <v>0.1</v>
      </c>
      <c r="F479" s="9">
        <v>1000</v>
      </c>
      <c r="G479" s="9">
        <v>190</v>
      </c>
      <c r="H479" s="30" t="s">
        <v>37764</v>
      </c>
      <c r="I479" t="s">
        <v>12</v>
      </c>
      <c r="J479" s="4" t="s">
        <v>12</v>
      </c>
      <c r="K479" s="6">
        <v>45.143000000000001</v>
      </c>
      <c r="L479" s="10" t="s">
        <v>12</v>
      </c>
      <c r="M479" s="24" t="s">
        <v>37749</v>
      </c>
      <c r="N479">
        <v>1734</v>
      </c>
      <c r="O479" s="15">
        <v>45.143000000000001</v>
      </c>
      <c r="P479" s="4" t="s">
        <v>19460</v>
      </c>
      <c r="Q479" s="4" t="s">
        <v>25761</v>
      </c>
      <c r="R479" s="18">
        <v>15.39</v>
      </c>
      <c r="S479" s="4" t="s">
        <v>25762</v>
      </c>
      <c r="T479" s="4" t="s">
        <v>7423</v>
      </c>
      <c r="U479" s="11" t="s">
        <v>4020</v>
      </c>
      <c r="V479" s="11" t="s">
        <v>4021</v>
      </c>
      <c r="W479" s="4" t="s">
        <v>7423</v>
      </c>
      <c r="X479" s="4" t="s">
        <v>12</v>
      </c>
      <c r="Y479" s="4" t="s">
        <v>7421</v>
      </c>
      <c r="Z479" t="s">
        <v>3278</v>
      </c>
      <c r="AA479" t="s">
        <v>7424</v>
      </c>
      <c r="AB479" t="s">
        <v>25763</v>
      </c>
      <c r="AC479">
        <v>45.143000000000001</v>
      </c>
      <c r="AD479">
        <v>20000</v>
      </c>
      <c r="AE479">
        <v>171700000</v>
      </c>
      <c r="AF479">
        <v>182810000</v>
      </c>
      <c r="AG479" s="16">
        <v>8590</v>
      </c>
      <c r="AH479">
        <v>0.10492625799999999</v>
      </c>
      <c r="AI479" s="5">
        <v>1.9E-2</v>
      </c>
      <c r="AJ479" s="5">
        <v>5.52</v>
      </c>
      <c r="AK479">
        <v>93</v>
      </c>
      <c r="AL479">
        <v>1734</v>
      </c>
      <c r="AM479" t="s">
        <v>25764</v>
      </c>
    </row>
    <row r="480" spans="1:39" x14ac:dyDescent="0.25">
      <c r="A480" t="str">
        <f>HYPERLINK("http://www.UniProt.org/UniProt/O95782-2","AP2A1_HUMAN")</f>
        <v>AP2A1_HUMAN</v>
      </c>
      <c r="B480" s="4" t="s">
        <v>2578</v>
      </c>
      <c r="C480" s="54">
        <v>1800</v>
      </c>
      <c r="D480" s="54">
        <v>5.5</v>
      </c>
      <c r="E480" s="24">
        <v>2.9000000000000001E-2</v>
      </c>
      <c r="F480" s="9">
        <v>290</v>
      </c>
      <c r="G480" s="9">
        <v>51.7</v>
      </c>
      <c r="H480" s="30" t="s">
        <v>37764</v>
      </c>
      <c r="I480" t="s">
        <v>32</v>
      </c>
      <c r="J480" s="4" t="s">
        <v>12</v>
      </c>
      <c r="K480" s="6">
        <v>105.36</v>
      </c>
      <c r="L480" s="10" t="s">
        <v>12</v>
      </c>
      <c r="M480" s="24" t="s">
        <v>37749</v>
      </c>
      <c r="N480">
        <v>642</v>
      </c>
      <c r="O480" s="15">
        <v>105.36</v>
      </c>
      <c r="P480" s="4" t="s">
        <v>19460</v>
      </c>
      <c r="Q480" s="4" t="s">
        <v>21675</v>
      </c>
      <c r="R480" s="18">
        <v>106.6</v>
      </c>
      <c r="S480" s="4" t="s">
        <v>21676</v>
      </c>
      <c r="T480" s="4" t="s">
        <v>2225</v>
      </c>
      <c r="U480" s="11" t="s">
        <v>2226</v>
      </c>
      <c r="V480" s="11" t="s">
        <v>2227</v>
      </c>
      <c r="W480" s="4" t="s">
        <v>2225</v>
      </c>
      <c r="X480" s="4" t="s">
        <v>21376</v>
      </c>
      <c r="Y480" s="4" t="s">
        <v>2580</v>
      </c>
      <c r="Z480" t="s">
        <v>2228</v>
      </c>
      <c r="AA480" t="s">
        <v>2579</v>
      </c>
      <c r="AB480" t="s">
        <v>21677</v>
      </c>
      <c r="AC480">
        <v>105.36</v>
      </c>
      <c r="AD480">
        <v>26318</v>
      </c>
      <c r="AE480">
        <v>46651000</v>
      </c>
      <c r="AF480">
        <v>49723000</v>
      </c>
      <c r="AG480" s="16">
        <v>1770</v>
      </c>
      <c r="AH480">
        <v>2.8508532E-2</v>
      </c>
      <c r="AI480" s="5">
        <v>5.1700000000000001E-3</v>
      </c>
      <c r="AJ480" s="5">
        <v>5.51</v>
      </c>
      <c r="AK480">
        <v>154</v>
      </c>
      <c r="AL480">
        <v>642</v>
      </c>
      <c r="AM480" t="s">
        <v>21678</v>
      </c>
    </row>
    <row r="481" spans="1:39" x14ac:dyDescent="0.25">
      <c r="A481" t="str">
        <f>HYPERLINK("http://www.UniProt.org/UniProt/P62701","RS4X_HUMAN")</f>
        <v>RS4X_HUMAN</v>
      </c>
      <c r="B481" s="4" t="s">
        <v>7206</v>
      </c>
      <c r="C481" s="9">
        <v>1000</v>
      </c>
      <c r="D481" s="54">
        <v>5.5</v>
      </c>
      <c r="E481" s="24">
        <v>1.2E-2</v>
      </c>
      <c r="F481" s="9">
        <v>120</v>
      </c>
      <c r="G481" s="9">
        <v>22.4</v>
      </c>
      <c r="H481" s="30" t="s">
        <v>37764</v>
      </c>
      <c r="I481" t="s">
        <v>32</v>
      </c>
      <c r="J481" s="4" t="s">
        <v>12</v>
      </c>
      <c r="K481" s="6">
        <v>29.597000000000001</v>
      </c>
      <c r="L481" s="10" t="s">
        <v>12</v>
      </c>
      <c r="M481" s="24" t="s">
        <v>37749</v>
      </c>
      <c r="N481">
        <v>1680</v>
      </c>
      <c r="O481" s="15">
        <v>29.597000000000001</v>
      </c>
      <c r="P481" s="4" t="s">
        <v>19460</v>
      </c>
      <c r="Q481" s="4" t="s">
        <v>25571</v>
      </c>
      <c r="R481" s="18">
        <v>17.7</v>
      </c>
      <c r="S481" s="4" t="s">
        <v>25572</v>
      </c>
      <c r="T481" s="4" t="s">
        <v>12</v>
      </c>
      <c r="U481" s="11" t="s">
        <v>7207</v>
      </c>
      <c r="V481" s="11" t="s">
        <v>7208</v>
      </c>
      <c r="W481" s="4" t="s">
        <v>12</v>
      </c>
      <c r="X481" s="4" t="s">
        <v>22167</v>
      </c>
      <c r="Y481" s="4" t="s">
        <v>7205</v>
      </c>
      <c r="Z481" t="s">
        <v>2941</v>
      </c>
      <c r="AA481" t="s">
        <v>2942</v>
      </c>
      <c r="AB481" t="s">
        <v>25573</v>
      </c>
      <c r="AC481">
        <v>29.597000000000001</v>
      </c>
      <c r="AD481">
        <v>20000</v>
      </c>
      <c r="AE481">
        <v>20204000</v>
      </c>
      <c r="AF481">
        <v>21536000</v>
      </c>
      <c r="AG481" s="16">
        <v>1010</v>
      </c>
      <c r="AH481">
        <v>1.234671E-2</v>
      </c>
      <c r="AI481" s="5">
        <v>2.2399999999999998E-3</v>
      </c>
      <c r="AJ481" s="5">
        <v>5.51</v>
      </c>
      <c r="AK481">
        <v>38</v>
      </c>
      <c r="AL481">
        <v>1680</v>
      </c>
      <c r="AM481" t="s">
        <v>25574</v>
      </c>
    </row>
    <row r="482" spans="1:39" x14ac:dyDescent="0.25">
      <c r="A482" t="str">
        <f>HYPERLINK("http://www.UniProt.org/UniProt/Q96HC4","PDLI5_HUMAN")</f>
        <v>PDLI5_HUMAN</v>
      </c>
      <c r="B482" s="4" t="s">
        <v>14294</v>
      </c>
      <c r="C482" s="54">
        <v>760</v>
      </c>
      <c r="D482" s="54">
        <v>5.4</v>
      </c>
      <c r="E482" s="24">
        <v>9.4E-2</v>
      </c>
      <c r="F482" s="9">
        <v>940</v>
      </c>
      <c r="G482" s="9">
        <v>175.00000000000003</v>
      </c>
      <c r="H482" s="30" t="s">
        <v>37764</v>
      </c>
      <c r="I482" t="s">
        <v>32</v>
      </c>
      <c r="J482" s="4" t="s">
        <v>12</v>
      </c>
      <c r="K482" s="6">
        <v>63.944000000000003</v>
      </c>
      <c r="L482" s="10" t="s">
        <v>12</v>
      </c>
      <c r="M482" s="24" t="s">
        <v>37749</v>
      </c>
      <c r="N482">
        <v>3462</v>
      </c>
      <c r="O482" s="15">
        <v>63.944000000000003</v>
      </c>
      <c r="P482" s="4" t="s">
        <v>19460</v>
      </c>
      <c r="Q482" s="4" t="s">
        <v>32504</v>
      </c>
      <c r="R482" s="18">
        <v>66.72</v>
      </c>
      <c r="S482" s="4" t="s">
        <v>32505</v>
      </c>
      <c r="T482" s="4" t="s">
        <v>14295</v>
      </c>
      <c r="V482" s="11" t="s">
        <v>1059</v>
      </c>
      <c r="W482" s="4" t="s">
        <v>14295</v>
      </c>
      <c r="X482" s="4" t="s">
        <v>32503</v>
      </c>
      <c r="Y482" s="4" t="s">
        <v>14293</v>
      </c>
      <c r="AA482" t="s">
        <v>14296</v>
      </c>
      <c r="AB482" s="5" t="s">
        <v>32506</v>
      </c>
      <c r="AC482">
        <v>63.944000000000003</v>
      </c>
      <c r="AD482">
        <v>202660</v>
      </c>
      <c r="AE482">
        <v>153370000</v>
      </c>
      <c r="AF482">
        <v>167860000</v>
      </c>
      <c r="AG482" s="16">
        <v>757</v>
      </c>
      <c r="AH482">
        <v>9.3724753999999993E-2</v>
      </c>
      <c r="AI482" s="5">
        <v>1.7500000000000002E-2</v>
      </c>
      <c r="AJ482" s="5">
        <v>5.37</v>
      </c>
      <c r="AK482">
        <v>273</v>
      </c>
      <c r="AL482">
        <v>3462</v>
      </c>
      <c r="AM482" t="s">
        <v>32507</v>
      </c>
    </row>
    <row r="483" spans="1:39" x14ac:dyDescent="0.25">
      <c r="A483" t="str">
        <f>HYPERLINK("http://www.UniProt.org/UniProt/O15372","EIF3H_HUMAN")</f>
        <v>EIF3H_HUMAN</v>
      </c>
      <c r="B483" s="4" t="s">
        <v>938</v>
      </c>
      <c r="C483" s="9">
        <v>600</v>
      </c>
      <c r="D483" s="54">
        <v>5.4</v>
      </c>
      <c r="E483" s="24">
        <v>7.3000000000000001E-3</v>
      </c>
      <c r="F483" s="9">
        <v>73</v>
      </c>
      <c r="G483" s="9">
        <v>13.4</v>
      </c>
      <c r="H483" s="30" t="s">
        <v>37764</v>
      </c>
      <c r="I483" t="s">
        <v>32</v>
      </c>
      <c r="J483" s="4" t="s">
        <v>12</v>
      </c>
      <c r="K483" s="6">
        <v>39.93</v>
      </c>
      <c r="L483" s="10" t="s">
        <v>12</v>
      </c>
      <c r="M483" s="24" t="s">
        <v>37749</v>
      </c>
      <c r="N483">
        <v>272</v>
      </c>
      <c r="O483" s="15">
        <v>39.93</v>
      </c>
      <c r="P483" s="4" t="s">
        <v>19460</v>
      </c>
      <c r="Q483" s="4" t="s">
        <v>20252</v>
      </c>
      <c r="R483" s="18">
        <v>48.85</v>
      </c>
      <c r="S483" s="4" t="s">
        <v>20253</v>
      </c>
      <c r="T483" s="4" t="s">
        <v>934</v>
      </c>
      <c r="U483" s="11" t="s">
        <v>939</v>
      </c>
      <c r="W483" s="4" t="s">
        <v>934</v>
      </c>
      <c r="X483" s="4" t="s">
        <v>20251</v>
      </c>
      <c r="Y483" s="4" t="s">
        <v>937</v>
      </c>
      <c r="Z483" t="s">
        <v>297</v>
      </c>
      <c r="AA483" t="s">
        <v>298</v>
      </c>
      <c r="AB483" t="s">
        <v>20254</v>
      </c>
      <c r="AC483">
        <v>39.93</v>
      </c>
      <c r="AD483">
        <v>20000</v>
      </c>
      <c r="AE483">
        <v>11950000</v>
      </c>
      <c r="AF483">
        <v>12889000</v>
      </c>
      <c r="AG483" s="16">
        <v>598</v>
      </c>
      <c r="AH483">
        <v>7.3026719999999996E-3</v>
      </c>
      <c r="AI483" s="5">
        <v>1.34E-3</v>
      </c>
      <c r="AJ483" s="5">
        <v>5.45</v>
      </c>
      <c r="AK483">
        <v>21</v>
      </c>
      <c r="AL483">
        <v>272</v>
      </c>
      <c r="AM483" t="s">
        <v>937</v>
      </c>
    </row>
    <row r="484" spans="1:39" x14ac:dyDescent="0.25">
      <c r="A484" t="str">
        <f>HYPERLINK("http://www.UniProt.org/UniProt/P60510","PP4C_HUMAN")</f>
        <v>PP4C_HUMAN</v>
      </c>
      <c r="B484" s="4" t="s">
        <v>6814</v>
      </c>
      <c r="C484" s="9">
        <v>11000</v>
      </c>
      <c r="D484" s="54">
        <v>5.3</v>
      </c>
      <c r="E484" s="24">
        <v>0.13</v>
      </c>
      <c r="F484" s="9">
        <v>1300</v>
      </c>
      <c r="G484" s="9">
        <v>243</v>
      </c>
      <c r="H484" s="30" t="s">
        <v>37764</v>
      </c>
      <c r="I484" t="s">
        <v>69</v>
      </c>
      <c r="J484" s="4" t="s">
        <v>12</v>
      </c>
      <c r="K484" s="6">
        <v>35.08</v>
      </c>
      <c r="L484" s="10" t="s">
        <v>12</v>
      </c>
      <c r="M484" s="24" t="s">
        <v>37749</v>
      </c>
      <c r="N484">
        <v>1594</v>
      </c>
      <c r="O484" s="15">
        <v>35.08</v>
      </c>
      <c r="P484" s="4" t="s">
        <v>19460</v>
      </c>
      <c r="Q484" s="4" t="s">
        <v>25258</v>
      </c>
      <c r="R484" s="18">
        <v>16.93</v>
      </c>
      <c r="S484" s="4" t="s">
        <v>25259</v>
      </c>
      <c r="T484" s="4" t="s">
        <v>6815</v>
      </c>
      <c r="U484" s="11" t="s">
        <v>6816</v>
      </c>
      <c r="V484" s="11" t="s">
        <v>6817</v>
      </c>
      <c r="W484" s="4" t="s">
        <v>6815</v>
      </c>
      <c r="X484" s="4" t="s">
        <v>21520</v>
      </c>
      <c r="Y484" s="4" t="s">
        <v>6813</v>
      </c>
      <c r="Z484" t="s">
        <v>659</v>
      </c>
      <c r="AB484" t="s">
        <v>25260</v>
      </c>
      <c r="AC484">
        <v>35.08</v>
      </c>
      <c r="AD484">
        <v>20000</v>
      </c>
      <c r="AE484">
        <v>211630000</v>
      </c>
      <c r="AF484">
        <v>233810000</v>
      </c>
      <c r="AG484" s="16">
        <v>10600</v>
      </c>
      <c r="AH484">
        <v>0.129327571</v>
      </c>
      <c r="AI484" s="5">
        <v>2.4299999999999999E-2</v>
      </c>
      <c r="AJ484" s="5">
        <v>5.32</v>
      </c>
      <c r="AK484">
        <v>114</v>
      </c>
      <c r="AL484">
        <v>1594</v>
      </c>
      <c r="AM484" t="s">
        <v>6813</v>
      </c>
    </row>
    <row r="485" spans="1:39" x14ac:dyDescent="0.25">
      <c r="A485" t="str">
        <f>HYPERLINK("http://www.UniProt.org/UniProt/P13861","KAP2_HUMAN")</f>
        <v>KAP2_HUMAN</v>
      </c>
      <c r="B485" s="4" t="s">
        <v>3627</v>
      </c>
      <c r="C485" s="9">
        <v>2800</v>
      </c>
      <c r="D485" s="54">
        <v>5.3</v>
      </c>
      <c r="E485" s="24">
        <v>3.4000000000000002E-2</v>
      </c>
      <c r="F485" s="9">
        <v>340</v>
      </c>
      <c r="G485" s="9">
        <v>64</v>
      </c>
      <c r="H485" s="30" t="s">
        <v>37764</v>
      </c>
      <c r="I485" t="s">
        <v>32</v>
      </c>
      <c r="J485" s="4" t="s">
        <v>40569</v>
      </c>
      <c r="K485" s="6">
        <v>45.518000000000001</v>
      </c>
      <c r="L485" s="10" t="s">
        <v>12</v>
      </c>
      <c r="M485" s="24" t="s">
        <v>37749</v>
      </c>
      <c r="N485">
        <v>879</v>
      </c>
      <c r="O485" s="15">
        <v>45.518000000000001</v>
      </c>
      <c r="P485" s="4" t="s">
        <v>19460</v>
      </c>
      <c r="Q485" s="4" t="s">
        <v>22552</v>
      </c>
      <c r="R485" s="18">
        <v>46.99</v>
      </c>
      <c r="S485" s="4" t="s">
        <v>22553</v>
      </c>
      <c r="T485" s="4" t="s">
        <v>3628</v>
      </c>
      <c r="U485" s="11" t="s">
        <v>3412</v>
      </c>
      <c r="V485" s="11" t="s">
        <v>3413</v>
      </c>
      <c r="W485" s="4" t="s">
        <v>3628</v>
      </c>
      <c r="X485" s="4" t="s">
        <v>22551</v>
      </c>
      <c r="Y485" s="4" t="s">
        <v>3626</v>
      </c>
      <c r="Z485" t="s">
        <v>3629</v>
      </c>
      <c r="AA485" t="s">
        <v>3630</v>
      </c>
      <c r="AB485" t="s">
        <v>22554</v>
      </c>
      <c r="AC485">
        <v>45.518000000000001</v>
      </c>
      <c r="AD485">
        <v>20000</v>
      </c>
      <c r="AE485">
        <v>55895000</v>
      </c>
      <c r="AF485">
        <v>61484000</v>
      </c>
      <c r="AG485" s="16">
        <v>2790</v>
      </c>
      <c r="AH485">
        <v>3.4157561000000003E-2</v>
      </c>
      <c r="AI485" s="5">
        <v>6.4000000000000003E-3</v>
      </c>
      <c r="AJ485" s="5">
        <v>5.34</v>
      </c>
      <c r="AK485">
        <v>60</v>
      </c>
      <c r="AL485">
        <v>879</v>
      </c>
      <c r="AM485" t="s">
        <v>22555</v>
      </c>
    </row>
    <row r="486" spans="1:39" x14ac:dyDescent="0.25">
      <c r="A486" t="str">
        <f>HYPERLINK("http://www.UniProt.org/UniProt/Q8WWH5","TRUB1_HUMAN")</f>
        <v>TRUB1_HUMAN</v>
      </c>
      <c r="B486" s="4" t="s">
        <v>13212</v>
      </c>
      <c r="C486" s="9">
        <v>750</v>
      </c>
      <c r="D486" s="54">
        <v>5.3</v>
      </c>
      <c r="E486" s="24">
        <v>9.1999999999999998E-3</v>
      </c>
      <c r="F486" s="9">
        <v>92</v>
      </c>
      <c r="G486" s="9">
        <v>17.399999999999999</v>
      </c>
      <c r="H486" s="30" t="s">
        <v>37764</v>
      </c>
      <c r="I486" t="s">
        <v>12</v>
      </c>
      <c r="J486" s="4" t="s">
        <v>12</v>
      </c>
      <c r="K486" s="6">
        <v>37.252000000000002</v>
      </c>
      <c r="L486" s="10" t="s">
        <v>12</v>
      </c>
      <c r="M486" s="24" t="s">
        <v>37749</v>
      </c>
      <c r="N486">
        <v>3195</v>
      </c>
      <c r="O486" s="15">
        <v>37.252000000000002</v>
      </c>
      <c r="P486" s="4" t="s">
        <v>19460</v>
      </c>
      <c r="Q486" s="4" t="s">
        <v>31476</v>
      </c>
      <c r="R486" s="18">
        <v>113.37</v>
      </c>
      <c r="S486" s="4" t="s">
        <v>31477</v>
      </c>
      <c r="T486" s="4" t="s">
        <v>13213</v>
      </c>
      <c r="U486" s="11" t="s">
        <v>13214</v>
      </c>
      <c r="V486" s="11" t="s">
        <v>13215</v>
      </c>
      <c r="W486" s="4" t="s">
        <v>13213</v>
      </c>
      <c r="X486" s="4" t="s">
        <v>12</v>
      </c>
      <c r="Y486" s="4" t="s">
        <v>13211</v>
      </c>
      <c r="AB486" t="s">
        <v>31478</v>
      </c>
      <c r="AC486">
        <v>37.252000000000002</v>
      </c>
      <c r="AD486">
        <v>20000</v>
      </c>
      <c r="AE486">
        <v>14997000</v>
      </c>
      <c r="AF486">
        <v>16736000</v>
      </c>
      <c r="AG486" s="16">
        <v>750</v>
      </c>
      <c r="AH486">
        <v>9.1647010000000008E-3</v>
      </c>
      <c r="AI486" s="5">
        <v>1.74E-3</v>
      </c>
      <c r="AJ486" s="5">
        <v>5.26</v>
      </c>
      <c r="AK486">
        <v>32</v>
      </c>
      <c r="AL486">
        <v>3195</v>
      </c>
      <c r="AM486" t="s">
        <v>13211</v>
      </c>
    </row>
    <row r="487" spans="1:39" x14ac:dyDescent="0.25">
      <c r="A487" t="str">
        <f>HYPERLINK("http://www.UniProt.org/UniProt/O15116","LSM1_HUMAN")</f>
        <v>LSM1_HUMAN</v>
      </c>
      <c r="B487" s="4" t="s">
        <v>812</v>
      </c>
      <c r="C487" s="9">
        <v>690</v>
      </c>
      <c r="D487" s="54">
        <v>5.3</v>
      </c>
      <c r="E487" s="24">
        <v>8.3999999999999995E-3</v>
      </c>
      <c r="F487" s="9">
        <v>84</v>
      </c>
      <c r="G487" s="9">
        <v>15.8</v>
      </c>
      <c r="H487" s="30" t="s">
        <v>37764</v>
      </c>
      <c r="I487" t="s">
        <v>92</v>
      </c>
      <c r="J487" s="4" t="s">
        <v>12</v>
      </c>
      <c r="K487" s="6">
        <v>15.179</v>
      </c>
      <c r="L487" s="10" t="s">
        <v>12</v>
      </c>
      <c r="M487" s="24" t="s">
        <v>37749</v>
      </c>
      <c r="N487">
        <v>247</v>
      </c>
      <c r="O487" s="15">
        <v>15.179</v>
      </c>
      <c r="P487" s="4" t="s">
        <v>19460</v>
      </c>
      <c r="Q487" s="4" t="s">
        <v>20153</v>
      </c>
      <c r="R487" s="18">
        <v>40.950000000000003</v>
      </c>
      <c r="S487" s="4" t="s">
        <v>19546</v>
      </c>
      <c r="T487" s="4" t="s">
        <v>813</v>
      </c>
      <c r="U487" s="11" t="s">
        <v>814</v>
      </c>
      <c r="V487" s="11" t="s">
        <v>815</v>
      </c>
      <c r="W487" s="4" t="s">
        <v>813</v>
      </c>
      <c r="X487" s="4" t="s">
        <v>19923</v>
      </c>
      <c r="Y487" s="4" t="s">
        <v>811</v>
      </c>
      <c r="Z487" t="s">
        <v>335</v>
      </c>
      <c r="AA487" t="s">
        <v>816</v>
      </c>
      <c r="AB487" t="s">
        <v>20154</v>
      </c>
      <c r="AC487">
        <v>15.179</v>
      </c>
      <c r="AD487">
        <v>20000</v>
      </c>
      <c r="AE487">
        <v>13814000</v>
      </c>
      <c r="AF487">
        <v>15217000</v>
      </c>
      <c r="AG487" s="16">
        <v>691</v>
      </c>
      <c r="AH487">
        <v>8.4417669999999993E-3</v>
      </c>
      <c r="AI487" s="5">
        <v>1.58E-3</v>
      </c>
      <c r="AJ487" s="5">
        <v>5.33</v>
      </c>
      <c r="AK487">
        <v>14</v>
      </c>
      <c r="AL487">
        <v>247</v>
      </c>
      <c r="AM487" t="s">
        <v>811</v>
      </c>
    </row>
    <row r="488" spans="1:39" x14ac:dyDescent="0.25">
      <c r="A488" t="str">
        <f>HYPERLINK("http://www.UniProt.org/UniProt/P62266","RS23_HUMAN")</f>
        <v>RS23_HUMAN</v>
      </c>
      <c r="B488" s="4" t="s">
        <v>7110</v>
      </c>
      <c r="C488" s="9">
        <v>1000</v>
      </c>
      <c r="D488" s="54">
        <v>5.0999999999999996</v>
      </c>
      <c r="E488" s="24">
        <v>1.2E-2</v>
      </c>
      <c r="F488" s="9">
        <v>120</v>
      </c>
      <c r="G488" s="9">
        <v>24.099999999999998</v>
      </c>
      <c r="H488" s="30" t="s">
        <v>37764</v>
      </c>
      <c r="I488" t="s">
        <v>12</v>
      </c>
      <c r="J488" s="4" t="s">
        <v>12</v>
      </c>
      <c r="K488" s="6">
        <v>15.807</v>
      </c>
      <c r="L488" s="10" t="s">
        <v>12</v>
      </c>
      <c r="M488" s="24" t="s">
        <v>37749</v>
      </c>
      <c r="N488">
        <v>1660</v>
      </c>
      <c r="O488" s="15">
        <v>15.807</v>
      </c>
      <c r="P488" s="4" t="s">
        <v>19460</v>
      </c>
      <c r="Q488" s="4" t="s">
        <v>25514</v>
      </c>
      <c r="R488" s="18">
        <v>17.22</v>
      </c>
      <c r="S488" s="4" t="s">
        <v>20185</v>
      </c>
      <c r="T488" s="4" t="s">
        <v>12</v>
      </c>
      <c r="U488" s="11" t="s">
        <v>7111</v>
      </c>
      <c r="V488" s="11" t="s">
        <v>7112</v>
      </c>
      <c r="W488" s="4" t="s">
        <v>12</v>
      </c>
      <c r="X488" s="4" t="s">
        <v>12</v>
      </c>
      <c r="Y488" s="4" t="s">
        <v>7109</v>
      </c>
      <c r="Z488" t="s">
        <v>2941</v>
      </c>
      <c r="AA488" t="s">
        <v>2942</v>
      </c>
      <c r="AB488" t="s">
        <v>25515</v>
      </c>
      <c r="AC488">
        <v>15.807</v>
      </c>
      <c r="AD488">
        <v>20000</v>
      </c>
      <c r="AE488">
        <v>20048000</v>
      </c>
      <c r="AF488">
        <v>23175000</v>
      </c>
      <c r="AG488" s="16">
        <v>1000</v>
      </c>
      <c r="AH488">
        <v>1.2251378E-2</v>
      </c>
      <c r="AI488" s="5">
        <v>2.4099999999999998E-3</v>
      </c>
      <c r="AJ488" s="5">
        <v>5.08</v>
      </c>
      <c r="AK488">
        <v>19</v>
      </c>
      <c r="AL488">
        <v>1660</v>
      </c>
      <c r="AM488" t="s">
        <v>7109</v>
      </c>
    </row>
    <row r="489" spans="1:39" x14ac:dyDescent="0.25">
      <c r="A489" t="str">
        <f>HYPERLINK("http://www.UniProt.org/UniProt/O95071-2","UBR5_HUMAN")</f>
        <v>UBR5_HUMAN</v>
      </c>
      <c r="B489" s="4" t="s">
        <v>2264</v>
      </c>
      <c r="C489" s="9">
        <v>810</v>
      </c>
      <c r="D489" s="54">
        <v>5</v>
      </c>
      <c r="E489" s="24">
        <v>0.01</v>
      </c>
      <c r="F489" s="9">
        <v>100</v>
      </c>
      <c r="G489" s="9">
        <v>19.8</v>
      </c>
      <c r="H489" s="30" t="s">
        <v>37764</v>
      </c>
      <c r="I489" t="s">
        <v>92</v>
      </c>
      <c r="J489" s="4" t="s">
        <v>12</v>
      </c>
      <c r="K489" s="6">
        <v>309.22000000000003</v>
      </c>
      <c r="L489" s="10" t="s">
        <v>12</v>
      </c>
      <c r="M489" s="24" t="s">
        <v>37749</v>
      </c>
      <c r="N489">
        <v>572</v>
      </c>
      <c r="O489" s="15">
        <v>309.22000000000003</v>
      </c>
      <c r="P489" s="4" t="s">
        <v>19460</v>
      </c>
      <c r="Q489" s="4" t="s">
        <v>21406</v>
      </c>
      <c r="R489" s="18">
        <v>48.96</v>
      </c>
      <c r="S489" s="19" t="s">
        <v>21407</v>
      </c>
      <c r="T489" s="4" t="s">
        <v>2265</v>
      </c>
      <c r="U489" s="11" t="s">
        <v>2266</v>
      </c>
      <c r="V489" s="11" t="s">
        <v>2267</v>
      </c>
      <c r="W489" s="4" t="s">
        <v>2265</v>
      </c>
      <c r="X489" s="4" t="s">
        <v>19725</v>
      </c>
      <c r="Y489" s="4" t="s">
        <v>2269</v>
      </c>
      <c r="Z489" t="s">
        <v>335</v>
      </c>
      <c r="AA489" t="s">
        <v>2268</v>
      </c>
      <c r="AB489" t="s">
        <v>21408</v>
      </c>
      <c r="AC489">
        <v>309.22000000000003</v>
      </c>
      <c r="AD489">
        <v>20000</v>
      </c>
      <c r="AE489">
        <v>16287000</v>
      </c>
      <c r="AF489">
        <v>19075000</v>
      </c>
      <c r="AG489" s="16">
        <v>814</v>
      </c>
      <c r="AH489">
        <v>9.9530230000000001E-3</v>
      </c>
      <c r="AI489" s="5">
        <v>1.98E-3</v>
      </c>
      <c r="AJ489" s="5">
        <v>5.0199999999999996</v>
      </c>
      <c r="AK489">
        <v>337</v>
      </c>
      <c r="AL489">
        <v>572</v>
      </c>
      <c r="AM489" t="s">
        <v>21409</v>
      </c>
    </row>
    <row r="490" spans="1:39" x14ac:dyDescent="0.25">
      <c r="A490" t="str">
        <f>HYPERLINK("http://www.UniProt.org/UniProt/O14545","TRAD1_HUMAN")</f>
        <v>TRAD1_HUMAN</v>
      </c>
      <c r="B490" s="4" t="s">
        <v>481</v>
      </c>
      <c r="C490" s="9">
        <v>770</v>
      </c>
      <c r="D490" s="54">
        <v>5</v>
      </c>
      <c r="E490" s="24">
        <v>9.4999999999999998E-3</v>
      </c>
      <c r="F490" s="9">
        <v>95</v>
      </c>
      <c r="G490" s="9">
        <v>19</v>
      </c>
      <c r="H490" s="30" t="s">
        <v>37764</v>
      </c>
      <c r="I490" t="s">
        <v>12</v>
      </c>
      <c r="J490" s="4" t="s">
        <v>12</v>
      </c>
      <c r="K490" s="6">
        <v>64.84</v>
      </c>
      <c r="L490" s="10" t="s">
        <v>12</v>
      </c>
      <c r="M490" s="24" t="s">
        <v>37749</v>
      </c>
      <c r="N490">
        <v>177</v>
      </c>
      <c r="O490" s="15">
        <v>64.84</v>
      </c>
      <c r="P490" s="4" t="s">
        <v>19460</v>
      </c>
      <c r="Q490" s="4" t="s">
        <v>19871</v>
      </c>
      <c r="R490" s="18">
        <v>33.380000000000003</v>
      </c>
      <c r="S490" s="4" t="s">
        <v>19872</v>
      </c>
      <c r="T490" s="4" t="s">
        <v>482</v>
      </c>
      <c r="V490" s="11" t="s">
        <v>483</v>
      </c>
      <c r="W490" s="4" t="s">
        <v>482</v>
      </c>
      <c r="X490" s="4" t="s">
        <v>12</v>
      </c>
      <c r="Y490" s="4" t="s">
        <v>480</v>
      </c>
      <c r="AB490" t="s">
        <v>19873</v>
      </c>
      <c r="AC490">
        <v>64.84</v>
      </c>
      <c r="AD490">
        <v>20000</v>
      </c>
      <c r="AE490">
        <v>15469000</v>
      </c>
      <c r="AF490">
        <v>18251000</v>
      </c>
      <c r="AG490" s="16">
        <v>773</v>
      </c>
      <c r="AH490">
        <v>9.453141E-3</v>
      </c>
      <c r="AI490" s="5">
        <v>1.9E-3</v>
      </c>
      <c r="AJ490" s="5">
        <v>4.9800000000000004</v>
      </c>
      <c r="AK490">
        <v>42</v>
      </c>
      <c r="AL490">
        <v>177</v>
      </c>
      <c r="AM490" t="s">
        <v>480</v>
      </c>
    </row>
    <row r="491" spans="1:39" x14ac:dyDescent="0.25">
      <c r="A491" t="str">
        <f>HYPERLINK("http://www.UniProt.org/UniProt/Q99570","PI3R4_HUMAN")</f>
        <v>PI3R4_HUMAN</v>
      </c>
      <c r="B491" s="4" t="s">
        <v>14808</v>
      </c>
      <c r="C491" s="9">
        <v>620</v>
      </c>
      <c r="D491" s="54">
        <v>5</v>
      </c>
      <c r="E491" s="24">
        <v>7.4999999999999997E-3</v>
      </c>
      <c r="F491" s="9">
        <v>75</v>
      </c>
      <c r="G491" s="9">
        <v>15.200000000000001</v>
      </c>
      <c r="H491" s="30" t="s">
        <v>37764</v>
      </c>
      <c r="I491" t="s">
        <v>32</v>
      </c>
      <c r="J491" s="4" t="s">
        <v>12</v>
      </c>
      <c r="K491" s="6">
        <v>153.1</v>
      </c>
      <c r="L491" s="10" t="s">
        <v>12</v>
      </c>
      <c r="M491" s="24" t="s">
        <v>37749</v>
      </c>
      <c r="N491">
        <v>3599</v>
      </c>
      <c r="O491" s="15">
        <v>153.1</v>
      </c>
      <c r="P491" s="4" t="s">
        <v>19460</v>
      </c>
      <c r="Q491" s="4" t="s">
        <v>33062</v>
      </c>
      <c r="R491" s="18">
        <v>14.81</v>
      </c>
      <c r="S491" s="4" t="s">
        <v>33063</v>
      </c>
      <c r="T491" s="4" t="s">
        <v>14809</v>
      </c>
      <c r="U491" s="11" t="s">
        <v>14810</v>
      </c>
      <c r="V491" s="11" t="s">
        <v>14811</v>
      </c>
      <c r="W491" s="4" t="s">
        <v>14809</v>
      </c>
      <c r="X491" s="4" t="s">
        <v>33061</v>
      </c>
      <c r="Y491" s="4" t="s">
        <v>14807</v>
      </c>
      <c r="AB491" t="s">
        <v>33064</v>
      </c>
      <c r="AC491">
        <v>153.1</v>
      </c>
      <c r="AD491">
        <v>20000</v>
      </c>
      <c r="AE491">
        <v>12339000</v>
      </c>
      <c r="AF491">
        <v>14585000</v>
      </c>
      <c r="AG491" s="16">
        <v>617</v>
      </c>
      <c r="AH491">
        <v>7.5403909999999996E-3</v>
      </c>
      <c r="AI491" s="5">
        <v>1.5200000000000001E-3</v>
      </c>
      <c r="AJ491" s="5">
        <v>4.97</v>
      </c>
      <c r="AK491">
        <v>117</v>
      </c>
      <c r="AL491">
        <v>3599</v>
      </c>
      <c r="AM491" t="s">
        <v>14807</v>
      </c>
    </row>
    <row r="492" spans="1:39" x14ac:dyDescent="0.25">
      <c r="A492" t="str">
        <f>HYPERLINK("http://www.UniProt.org/UniProt/P63151","2ABA_HUMAN")</f>
        <v>2ABA_HUMAN</v>
      </c>
      <c r="B492" s="4" t="s">
        <v>7334</v>
      </c>
      <c r="C492" s="54">
        <v>1200</v>
      </c>
      <c r="D492" s="54">
        <v>4.9000000000000004</v>
      </c>
      <c r="E492" s="24">
        <v>0.25</v>
      </c>
      <c r="F492" s="9">
        <v>2500</v>
      </c>
      <c r="G492" s="9">
        <v>516</v>
      </c>
      <c r="H492" s="30" t="s">
        <v>37764</v>
      </c>
      <c r="I492" t="s">
        <v>12</v>
      </c>
      <c r="J492" s="4" t="s">
        <v>40569</v>
      </c>
      <c r="K492" s="6">
        <v>51.691000000000003</v>
      </c>
      <c r="L492" s="10" t="s">
        <v>12</v>
      </c>
      <c r="M492" s="24" t="s">
        <v>37749</v>
      </c>
      <c r="N492">
        <v>1711</v>
      </c>
      <c r="O492" s="15">
        <v>51.691000000000003</v>
      </c>
      <c r="P492" s="4" t="s">
        <v>19460</v>
      </c>
      <c r="Q492" s="4" t="s">
        <v>25682</v>
      </c>
      <c r="R492" s="18">
        <v>10.37</v>
      </c>
      <c r="S492" s="4" t="s">
        <v>25683</v>
      </c>
      <c r="T492" s="4" t="s">
        <v>7335</v>
      </c>
      <c r="U492" s="11" t="s">
        <v>7336</v>
      </c>
      <c r="V492" s="11" t="s">
        <v>7337</v>
      </c>
      <c r="W492" s="4" t="s">
        <v>7335</v>
      </c>
      <c r="X492" s="4" t="s">
        <v>12</v>
      </c>
      <c r="Y492" s="4" t="s">
        <v>7333</v>
      </c>
      <c r="Z492" t="s">
        <v>7213</v>
      </c>
      <c r="AA492" t="s">
        <v>4712</v>
      </c>
      <c r="AB492" s="5" t="s">
        <v>25684</v>
      </c>
      <c r="AC492">
        <v>51.691000000000003</v>
      </c>
      <c r="AD492">
        <v>350010</v>
      </c>
      <c r="AE492">
        <v>416240000</v>
      </c>
      <c r="AF492">
        <v>496410000</v>
      </c>
      <c r="AG492" s="16">
        <v>1190</v>
      </c>
      <c r="AH492">
        <v>0.25436520499999998</v>
      </c>
      <c r="AI492" s="5">
        <v>5.16E-2</v>
      </c>
      <c r="AJ492" s="5">
        <v>4.93</v>
      </c>
      <c r="AK492">
        <v>237</v>
      </c>
      <c r="AL492">
        <v>1711</v>
      </c>
      <c r="AM492" t="s">
        <v>25685</v>
      </c>
    </row>
    <row r="493" spans="1:39" x14ac:dyDescent="0.25">
      <c r="A493" t="str">
        <f>HYPERLINK("http://www.UniProt.org/UniProt/O75717","WDHD1_HUMAN")</f>
        <v>WDHD1_HUMAN</v>
      </c>
      <c r="B493" s="4" t="s">
        <v>1942</v>
      </c>
      <c r="C493" s="9">
        <v>1300</v>
      </c>
      <c r="D493" s="54">
        <v>4.9000000000000004</v>
      </c>
      <c r="E493" s="24">
        <v>1.4999999999999999E-2</v>
      </c>
      <c r="F493" s="9">
        <v>150</v>
      </c>
      <c r="G493" s="9">
        <v>31.5</v>
      </c>
      <c r="H493" s="30" t="s">
        <v>37764</v>
      </c>
      <c r="I493" t="s">
        <v>92</v>
      </c>
      <c r="J493" s="4" t="s">
        <v>12</v>
      </c>
      <c r="K493" s="6">
        <v>125.97</v>
      </c>
      <c r="L493" s="10" t="s">
        <v>12</v>
      </c>
      <c r="M493" s="24" t="s">
        <v>37749</v>
      </c>
      <c r="N493">
        <v>498</v>
      </c>
      <c r="O493" s="15">
        <v>125.97</v>
      </c>
      <c r="P493" s="4" t="s">
        <v>19460</v>
      </c>
      <c r="Q493" s="4" t="s">
        <v>21129</v>
      </c>
      <c r="R493" s="18">
        <v>39.01</v>
      </c>
      <c r="S493" s="4" t="s">
        <v>21130</v>
      </c>
      <c r="T493" s="4" t="s">
        <v>1943</v>
      </c>
      <c r="U493" s="11" t="s">
        <v>1944</v>
      </c>
      <c r="V493" s="11" t="s">
        <v>1945</v>
      </c>
      <c r="W493" s="4" t="s">
        <v>1943</v>
      </c>
      <c r="X493" s="4" t="s">
        <v>21128</v>
      </c>
      <c r="Y493" s="4" t="s">
        <v>1941</v>
      </c>
      <c r="AA493" t="s">
        <v>1946</v>
      </c>
      <c r="AB493" t="s">
        <v>21131</v>
      </c>
      <c r="AC493">
        <v>125.97</v>
      </c>
      <c r="AD493">
        <v>20000</v>
      </c>
      <c r="AE493">
        <v>25133000</v>
      </c>
      <c r="AF493">
        <v>30307000</v>
      </c>
      <c r="AG493" s="16">
        <v>1260</v>
      </c>
      <c r="AH493">
        <v>1.5358833000000001E-2</v>
      </c>
      <c r="AI493" s="5">
        <v>3.15E-3</v>
      </c>
      <c r="AJ493" s="5">
        <v>4.87</v>
      </c>
      <c r="AK493">
        <v>180</v>
      </c>
      <c r="AL493">
        <v>498</v>
      </c>
      <c r="AM493" t="s">
        <v>21132</v>
      </c>
    </row>
    <row r="494" spans="1:39" x14ac:dyDescent="0.25">
      <c r="A494" t="str">
        <f>HYPERLINK("http://www.UniProt.org/UniProt/Q658Y4","F91A1_HUMAN")</f>
        <v>F91A1_HUMAN</v>
      </c>
      <c r="B494" s="4" t="s">
        <v>10666</v>
      </c>
      <c r="C494" s="9">
        <v>540</v>
      </c>
      <c r="D494" s="54">
        <v>4.9000000000000004</v>
      </c>
      <c r="E494" s="24">
        <v>6.6E-3</v>
      </c>
      <c r="F494" s="9">
        <v>66</v>
      </c>
      <c r="G494" s="9">
        <v>13.5</v>
      </c>
      <c r="H494" s="30" t="s">
        <v>37764</v>
      </c>
      <c r="I494" t="s">
        <v>12</v>
      </c>
      <c r="J494" s="4" t="s">
        <v>12</v>
      </c>
      <c r="K494" s="6">
        <v>93.908000000000001</v>
      </c>
      <c r="L494" s="10" t="s">
        <v>12</v>
      </c>
      <c r="M494" s="24" t="s">
        <v>37749</v>
      </c>
      <c r="N494">
        <v>2515</v>
      </c>
      <c r="O494" s="15">
        <v>93.908000000000001</v>
      </c>
      <c r="P494" s="4" t="s">
        <v>19460</v>
      </c>
      <c r="Q494" s="4" t="s">
        <v>28834</v>
      </c>
      <c r="R494" s="18">
        <v>66.459999999999994</v>
      </c>
      <c r="S494" s="4" t="s">
        <v>28835</v>
      </c>
      <c r="T494" s="4" t="s">
        <v>12</v>
      </c>
      <c r="V494" s="11" t="s">
        <v>10667</v>
      </c>
      <c r="W494" s="4" t="s">
        <v>12</v>
      </c>
      <c r="X494" s="4" t="s">
        <v>12</v>
      </c>
      <c r="Y494" s="4" t="s">
        <v>10665</v>
      </c>
      <c r="AB494" t="s">
        <v>28836</v>
      </c>
      <c r="AC494">
        <v>93.908000000000001</v>
      </c>
      <c r="AD494">
        <v>20000</v>
      </c>
      <c r="AE494">
        <v>10855000</v>
      </c>
      <c r="AF494">
        <v>12955000</v>
      </c>
      <c r="AG494" s="16">
        <v>543</v>
      </c>
      <c r="AH494">
        <v>6.6335150000000004E-3</v>
      </c>
      <c r="AI494" s="5">
        <v>1.3500000000000001E-3</v>
      </c>
      <c r="AJ494" s="5">
        <v>4.92</v>
      </c>
      <c r="AK494">
        <v>51</v>
      </c>
      <c r="AL494">
        <v>2515</v>
      </c>
      <c r="AM494" t="s">
        <v>28837</v>
      </c>
    </row>
    <row r="495" spans="1:39" x14ac:dyDescent="0.25">
      <c r="A495" t="str">
        <f>HYPERLINK("http://www.UniProt.org/UniProt/P59998","ARPC4_HUMAN")</f>
        <v>ARPC4_HUMAN</v>
      </c>
      <c r="B495" s="4" t="s">
        <v>6792</v>
      </c>
      <c r="C495" s="9">
        <v>24000</v>
      </c>
      <c r="D495" s="54">
        <v>4.8</v>
      </c>
      <c r="E495" s="24">
        <v>0.3</v>
      </c>
      <c r="F495" s="9">
        <v>3000</v>
      </c>
      <c r="G495" s="9">
        <v>612</v>
      </c>
      <c r="H495" s="30" t="s">
        <v>37764</v>
      </c>
      <c r="I495" t="s">
        <v>32</v>
      </c>
      <c r="J495" s="4" t="s">
        <v>12</v>
      </c>
      <c r="K495" s="6">
        <v>19.667000000000002</v>
      </c>
      <c r="L495" s="10" t="s">
        <v>12</v>
      </c>
      <c r="M495" s="24" t="s">
        <v>37749</v>
      </c>
      <c r="N495">
        <v>1589</v>
      </c>
      <c r="O495" s="15">
        <v>19.667000000000002</v>
      </c>
      <c r="P495" s="4" t="s">
        <v>19460</v>
      </c>
      <c r="Q495" s="4" t="s">
        <v>25237</v>
      </c>
      <c r="R495" s="18">
        <v>30.08</v>
      </c>
      <c r="S495" s="4" t="s">
        <v>25238</v>
      </c>
      <c r="T495" s="4" t="s">
        <v>826</v>
      </c>
      <c r="U495" s="11" t="s">
        <v>6793</v>
      </c>
      <c r="V495" s="11" t="s">
        <v>6794</v>
      </c>
      <c r="W495" s="4" t="s">
        <v>826</v>
      </c>
      <c r="X495" s="4" t="s">
        <v>25236</v>
      </c>
      <c r="Y495" s="4" t="s">
        <v>6791</v>
      </c>
      <c r="Z495" t="s">
        <v>822</v>
      </c>
      <c r="AA495" t="s">
        <v>823</v>
      </c>
      <c r="AB495" s="5" t="s">
        <v>25239</v>
      </c>
      <c r="AC495">
        <v>19.667000000000002</v>
      </c>
      <c r="AD495">
        <v>20000</v>
      </c>
      <c r="AE495">
        <v>483540000</v>
      </c>
      <c r="AF495">
        <v>587880000</v>
      </c>
      <c r="AG495" s="16">
        <v>24200</v>
      </c>
      <c r="AH495">
        <v>0.29549238700000002</v>
      </c>
      <c r="AI495" s="5">
        <v>6.1199999999999997E-2</v>
      </c>
      <c r="AJ495" s="5">
        <v>4.83</v>
      </c>
      <c r="AK495">
        <v>76</v>
      </c>
      <c r="AL495">
        <v>1589</v>
      </c>
      <c r="AM495" t="s">
        <v>25240</v>
      </c>
    </row>
    <row r="496" spans="1:39" x14ac:dyDescent="0.25">
      <c r="A496" t="str">
        <f>HYPERLINK("http://www.UniProt.org/UniProt/P15170-2","ERF3A_HUMAN")</f>
        <v>ERF3A_HUMAN</v>
      </c>
      <c r="B496" s="4" t="s">
        <v>3718</v>
      </c>
      <c r="C496" s="54">
        <v>530</v>
      </c>
      <c r="D496" s="54">
        <v>4.8</v>
      </c>
      <c r="E496" s="24">
        <v>0.28999999999999998</v>
      </c>
      <c r="F496" s="9">
        <v>2900</v>
      </c>
      <c r="G496" s="9">
        <v>598</v>
      </c>
      <c r="H496" s="30" t="s">
        <v>37764</v>
      </c>
      <c r="I496" t="s">
        <v>12</v>
      </c>
      <c r="J496" s="4" t="s">
        <v>12</v>
      </c>
      <c r="K496" s="6">
        <v>68.599999999999994</v>
      </c>
      <c r="L496" s="10" t="s">
        <v>12</v>
      </c>
      <c r="M496" s="24" t="s">
        <v>37749</v>
      </c>
      <c r="N496">
        <v>899</v>
      </c>
      <c r="O496" s="15">
        <v>68.599999999999994</v>
      </c>
      <c r="P496" s="4" t="s">
        <v>19460</v>
      </c>
      <c r="Q496" s="4" t="s">
        <v>22622</v>
      </c>
      <c r="R496" s="18">
        <v>69.41</v>
      </c>
      <c r="S496" s="4" t="s">
        <v>22623</v>
      </c>
      <c r="T496" s="4" t="s">
        <v>3719</v>
      </c>
      <c r="U496" s="11" t="s">
        <v>3720</v>
      </c>
      <c r="V496" s="11" t="s">
        <v>3721</v>
      </c>
      <c r="W496" s="4" t="s">
        <v>3719</v>
      </c>
      <c r="X496" s="4" t="s">
        <v>12</v>
      </c>
      <c r="Y496" s="4" t="s">
        <v>3724</v>
      </c>
      <c r="Z496" t="s">
        <v>3722</v>
      </c>
      <c r="AA496" t="s">
        <v>3723</v>
      </c>
      <c r="AB496" s="5" t="s">
        <v>22624</v>
      </c>
      <c r="AC496">
        <v>68.599999999999994</v>
      </c>
      <c r="AD496">
        <v>885090</v>
      </c>
      <c r="AE496">
        <v>471750000</v>
      </c>
      <c r="AF496">
        <v>574620000</v>
      </c>
      <c r="AG496" s="16">
        <v>533</v>
      </c>
      <c r="AH496">
        <v>0.28828749100000001</v>
      </c>
      <c r="AI496" s="5">
        <v>5.9799999999999999E-2</v>
      </c>
      <c r="AJ496" s="5">
        <v>4.82</v>
      </c>
      <c r="AK496">
        <v>341</v>
      </c>
      <c r="AL496">
        <v>899</v>
      </c>
      <c r="AM496" t="s">
        <v>22625</v>
      </c>
    </row>
    <row r="497" spans="1:39" x14ac:dyDescent="0.25">
      <c r="A497" t="str">
        <f>HYPERLINK("http://www.UniProt.org/UniProt/Q14181","DPOA2_HUMAN")</f>
        <v>DPOA2_HUMAN</v>
      </c>
      <c r="B497" s="4" t="s">
        <v>8954</v>
      </c>
      <c r="C497" s="9">
        <v>1900</v>
      </c>
      <c r="D497" s="54">
        <v>4.8</v>
      </c>
      <c r="E497" s="24">
        <v>2.3E-2</v>
      </c>
      <c r="F497" s="9">
        <v>230</v>
      </c>
      <c r="G497" s="9">
        <v>48.1</v>
      </c>
      <c r="H497" s="30" t="s">
        <v>37764</v>
      </c>
      <c r="I497" t="s">
        <v>92</v>
      </c>
      <c r="J497" s="4" t="s">
        <v>12</v>
      </c>
      <c r="K497" s="6">
        <v>65.947000000000003</v>
      </c>
      <c r="L497" s="10" t="s">
        <v>12</v>
      </c>
      <c r="M497" s="24" t="s">
        <v>37749</v>
      </c>
      <c r="N497">
        <v>2089</v>
      </c>
      <c r="O497" s="15">
        <v>65.947000000000003</v>
      </c>
      <c r="P497" s="4" t="s">
        <v>19460</v>
      </c>
      <c r="Q497" s="4" t="s">
        <v>27177</v>
      </c>
      <c r="R497" s="18">
        <v>45.07</v>
      </c>
      <c r="S497" s="4" t="s">
        <v>27178</v>
      </c>
      <c r="T497" s="4" t="s">
        <v>8955</v>
      </c>
      <c r="U497" s="11" t="s">
        <v>8956</v>
      </c>
      <c r="V497" s="11" t="s">
        <v>8957</v>
      </c>
      <c r="W497" s="4" t="s">
        <v>8955</v>
      </c>
      <c r="X497" s="4" t="s">
        <v>19725</v>
      </c>
      <c r="Y497" s="4" t="s">
        <v>8953</v>
      </c>
      <c r="Z497" t="s">
        <v>3309</v>
      </c>
      <c r="AA497" t="s">
        <v>3310</v>
      </c>
      <c r="AB497" t="s">
        <v>27179</v>
      </c>
      <c r="AC497">
        <v>65.947000000000003</v>
      </c>
      <c r="AD497">
        <v>20000</v>
      </c>
      <c r="AE497">
        <v>37394000</v>
      </c>
      <c r="AF497">
        <v>46244000</v>
      </c>
      <c r="AG497" s="16">
        <v>1870</v>
      </c>
      <c r="AH497">
        <v>2.2851558000000001E-2</v>
      </c>
      <c r="AI497" s="5">
        <v>4.81E-3</v>
      </c>
      <c r="AJ497" s="5">
        <v>4.75</v>
      </c>
      <c r="AK497">
        <v>70</v>
      </c>
      <c r="AL497">
        <v>2089</v>
      </c>
      <c r="AM497" t="s">
        <v>8953</v>
      </c>
    </row>
    <row r="498" spans="1:39" x14ac:dyDescent="0.25">
      <c r="A498" t="str">
        <f>HYPERLINK("http://www.UniProt.org/UniProt/Q3ZCM7","TBB8_HUMAN")</f>
        <v>TBB8_HUMAN</v>
      </c>
      <c r="B498" s="4" t="s">
        <v>10088</v>
      </c>
      <c r="C498" s="9">
        <v>35000</v>
      </c>
      <c r="D498" s="54">
        <v>4.7</v>
      </c>
      <c r="E498" s="24">
        <v>0.43</v>
      </c>
      <c r="F498" s="9">
        <v>4300</v>
      </c>
      <c r="G498" s="9">
        <v>901</v>
      </c>
      <c r="H498" s="30" t="s">
        <v>37764</v>
      </c>
      <c r="I498" t="s">
        <v>32</v>
      </c>
      <c r="J498" s="4" t="s">
        <v>12</v>
      </c>
      <c r="K498" s="6">
        <v>49.774999999999999</v>
      </c>
      <c r="L498" s="10" t="s">
        <v>12</v>
      </c>
      <c r="M498" s="24" t="s">
        <v>37749</v>
      </c>
      <c r="N498">
        <v>2354</v>
      </c>
      <c r="O498" s="15">
        <v>49.774999999999999</v>
      </c>
      <c r="P498" s="4" t="s">
        <v>19460</v>
      </c>
      <c r="Q498" s="4" t="s">
        <v>28208</v>
      </c>
      <c r="R498" s="18">
        <v>202.8</v>
      </c>
      <c r="S498" s="4" t="s">
        <v>28209</v>
      </c>
      <c r="T498" s="4" t="s">
        <v>101</v>
      </c>
      <c r="U498" s="11" t="s">
        <v>2870</v>
      </c>
      <c r="V498" s="11" t="s">
        <v>2871</v>
      </c>
      <c r="W498" s="4" t="s">
        <v>101</v>
      </c>
      <c r="X498" s="4" t="s">
        <v>19540</v>
      </c>
      <c r="Y498" s="4" t="s">
        <v>10087</v>
      </c>
      <c r="AB498" t="s">
        <v>28210</v>
      </c>
      <c r="AC498">
        <v>49.774999999999999</v>
      </c>
      <c r="AD498">
        <v>20000</v>
      </c>
      <c r="AE498">
        <v>698240000</v>
      </c>
      <c r="AF498">
        <v>866150000</v>
      </c>
      <c r="AG498" s="16">
        <v>34900</v>
      </c>
      <c r="AH498">
        <v>0.426696042</v>
      </c>
      <c r="AI498" s="5">
        <v>9.01E-2</v>
      </c>
      <c r="AJ498" s="5">
        <v>4.74</v>
      </c>
      <c r="AK498">
        <v>79</v>
      </c>
      <c r="AL498">
        <v>2354</v>
      </c>
      <c r="AM498" t="s">
        <v>10087</v>
      </c>
    </row>
    <row r="499" spans="1:39" x14ac:dyDescent="0.25">
      <c r="A499" t="str">
        <f>HYPERLINK("http://www.UniProt.org/UniProt/O75794","CD123_HUMAN")</f>
        <v>CD123_HUMAN</v>
      </c>
      <c r="B499" s="4" t="s">
        <v>1958</v>
      </c>
      <c r="C499" s="9">
        <v>4100</v>
      </c>
      <c r="D499" s="54">
        <v>4.5999999999999996</v>
      </c>
      <c r="E499" s="24">
        <v>0.05</v>
      </c>
      <c r="F499" s="9">
        <v>500</v>
      </c>
      <c r="G499" s="9">
        <v>110</v>
      </c>
      <c r="H499" s="30" t="s">
        <v>37764</v>
      </c>
      <c r="I499" t="s">
        <v>32</v>
      </c>
      <c r="J499" s="4" t="s">
        <v>12</v>
      </c>
      <c r="K499" s="6">
        <v>39.134</v>
      </c>
      <c r="L499" s="10" t="s">
        <v>12</v>
      </c>
      <c r="M499" s="24" t="s">
        <v>37749</v>
      </c>
      <c r="N499">
        <v>502</v>
      </c>
      <c r="O499" s="15">
        <v>39.134</v>
      </c>
      <c r="P499" s="4" t="s">
        <v>19460</v>
      </c>
      <c r="Q499" s="4" t="s">
        <v>21140</v>
      </c>
      <c r="R499" s="18">
        <v>117.31</v>
      </c>
      <c r="S499" s="4" t="s">
        <v>21141</v>
      </c>
      <c r="T499" s="4" t="s">
        <v>1959</v>
      </c>
      <c r="V499" s="11" t="s">
        <v>1960</v>
      </c>
      <c r="W499" s="4" t="s">
        <v>1959</v>
      </c>
      <c r="X499" s="4" t="s">
        <v>19670</v>
      </c>
      <c r="Y499" s="4" t="s">
        <v>1957</v>
      </c>
      <c r="AA499" t="s">
        <v>1961</v>
      </c>
      <c r="AB499" t="s">
        <v>21142</v>
      </c>
      <c r="AC499">
        <v>39.134</v>
      </c>
      <c r="AD499">
        <v>20000</v>
      </c>
      <c r="AE499">
        <v>81793000</v>
      </c>
      <c r="AF499">
        <v>105360000</v>
      </c>
      <c r="AG499" s="16">
        <v>4090</v>
      </c>
      <c r="AH499">
        <v>4.9983886999999998E-2</v>
      </c>
      <c r="AI499" s="5">
        <v>1.0999999999999999E-2</v>
      </c>
      <c r="AJ499" s="5">
        <v>4.5599999999999996</v>
      </c>
      <c r="AK499">
        <v>59</v>
      </c>
      <c r="AL499">
        <v>502</v>
      </c>
      <c r="AM499" t="s">
        <v>1957</v>
      </c>
    </row>
    <row r="500" spans="1:39" x14ac:dyDescent="0.25">
      <c r="A500" t="str">
        <f>HYPERLINK("http://www.UniProt.org/UniProt/P62280","RS11_HUMAN")</f>
        <v>RS11_HUMAN</v>
      </c>
      <c r="B500" s="4" t="s">
        <v>7125</v>
      </c>
      <c r="C500" s="9">
        <v>1900</v>
      </c>
      <c r="D500" s="54">
        <v>4.5</v>
      </c>
      <c r="E500" s="24">
        <v>2.3E-2</v>
      </c>
      <c r="F500" s="9">
        <v>230</v>
      </c>
      <c r="G500" s="9">
        <v>50.800000000000004</v>
      </c>
      <c r="H500" s="30" t="s">
        <v>37764</v>
      </c>
      <c r="I500" t="s">
        <v>12</v>
      </c>
      <c r="J500" s="4" t="s">
        <v>12</v>
      </c>
      <c r="K500" s="6">
        <v>18.431000000000001</v>
      </c>
      <c r="L500" s="10" t="s">
        <v>12</v>
      </c>
      <c r="M500" s="24" t="s">
        <v>37749</v>
      </c>
      <c r="N500">
        <v>1663</v>
      </c>
      <c r="O500" s="15">
        <v>18.431000000000001</v>
      </c>
      <c r="P500" s="4" t="s">
        <v>19460</v>
      </c>
      <c r="Q500" s="4" t="s">
        <v>25521</v>
      </c>
      <c r="R500" s="18">
        <v>9.73</v>
      </c>
      <c r="S500" s="4" t="s">
        <v>25522</v>
      </c>
      <c r="T500" s="4" t="s">
        <v>12</v>
      </c>
      <c r="U500" s="11" t="s">
        <v>7126</v>
      </c>
      <c r="V500" s="11" t="s">
        <v>7127</v>
      </c>
      <c r="W500" s="4" t="s">
        <v>12</v>
      </c>
      <c r="X500" s="4" t="s">
        <v>12</v>
      </c>
      <c r="Y500" s="4" t="s">
        <v>7124</v>
      </c>
      <c r="Z500" t="s">
        <v>5156</v>
      </c>
      <c r="AA500" t="s">
        <v>2942</v>
      </c>
      <c r="AB500" t="s">
        <v>25523</v>
      </c>
      <c r="AC500">
        <v>18.431000000000001</v>
      </c>
      <c r="AD500">
        <v>20000</v>
      </c>
      <c r="AE500">
        <v>37290000</v>
      </c>
      <c r="AF500">
        <v>48825000</v>
      </c>
      <c r="AG500" s="16">
        <v>1860</v>
      </c>
      <c r="AH500">
        <v>2.2788003000000001E-2</v>
      </c>
      <c r="AI500" s="5">
        <v>5.0800000000000003E-3</v>
      </c>
      <c r="AJ500" s="5">
        <v>4.49</v>
      </c>
      <c r="AK500">
        <v>32</v>
      </c>
      <c r="AL500">
        <v>1663</v>
      </c>
      <c r="AM500" t="s">
        <v>7124</v>
      </c>
    </row>
    <row r="501" spans="1:39" x14ac:dyDescent="0.25">
      <c r="A501" t="str">
        <f>HYPERLINK("http://www.UniProt.org/UniProt/P42285","SK2L2_HUMAN")</f>
        <v>SK2L2_HUMAN</v>
      </c>
      <c r="B501" s="4" t="s">
        <v>5462</v>
      </c>
      <c r="C501" s="9">
        <v>640</v>
      </c>
      <c r="D501" s="54">
        <v>4.5</v>
      </c>
      <c r="E501" s="24">
        <v>7.7999999999999996E-3</v>
      </c>
      <c r="F501" s="9">
        <v>78</v>
      </c>
      <c r="G501" s="9">
        <v>17.600000000000001</v>
      </c>
      <c r="H501" s="30" t="s">
        <v>37764</v>
      </c>
      <c r="I501" t="s">
        <v>92</v>
      </c>
      <c r="J501" s="4" t="s">
        <v>12</v>
      </c>
      <c r="K501" s="6">
        <v>117.8</v>
      </c>
      <c r="L501" s="10" t="s">
        <v>12</v>
      </c>
      <c r="M501" s="24" t="s">
        <v>37749</v>
      </c>
      <c r="N501">
        <v>1281</v>
      </c>
      <c r="O501" s="15">
        <v>117.8</v>
      </c>
      <c r="P501" s="4" t="s">
        <v>19460</v>
      </c>
      <c r="Q501" s="4" t="s">
        <v>24074</v>
      </c>
      <c r="R501" s="18">
        <v>36.85</v>
      </c>
      <c r="S501" s="4" t="s">
        <v>24075</v>
      </c>
      <c r="T501" s="4" t="s">
        <v>5463</v>
      </c>
      <c r="U501" s="11" t="s">
        <v>5464</v>
      </c>
      <c r="V501" s="11" t="s">
        <v>5465</v>
      </c>
      <c r="W501" s="4" t="s">
        <v>5463</v>
      </c>
      <c r="X501" s="4" t="s">
        <v>24073</v>
      </c>
      <c r="Y501" s="4" t="s">
        <v>5461</v>
      </c>
      <c r="Z501" t="s">
        <v>335</v>
      </c>
      <c r="AA501" t="s">
        <v>5466</v>
      </c>
      <c r="AB501" t="s">
        <v>24076</v>
      </c>
      <c r="AC501">
        <v>117.8</v>
      </c>
      <c r="AD501">
        <v>20000</v>
      </c>
      <c r="AE501">
        <v>12838000</v>
      </c>
      <c r="AF501">
        <v>16901000</v>
      </c>
      <c r="AG501" s="16">
        <v>642</v>
      </c>
      <c r="AH501">
        <v>7.8453310000000005E-3</v>
      </c>
      <c r="AI501" s="5">
        <v>1.7600000000000001E-3</v>
      </c>
      <c r="AJ501" s="5">
        <v>4.46</v>
      </c>
      <c r="AK501">
        <v>97</v>
      </c>
      <c r="AL501">
        <v>1281</v>
      </c>
      <c r="AM501" t="s">
        <v>24077</v>
      </c>
    </row>
    <row r="502" spans="1:39" x14ac:dyDescent="0.25">
      <c r="A502" t="str">
        <f>HYPERLINK("http://www.UniProt.org/UniProt/P62495","ERF1_HUMAN")</f>
        <v>ERF1_HUMAN</v>
      </c>
      <c r="B502" s="4" t="s">
        <v>7193</v>
      </c>
      <c r="C502" s="54">
        <v>2300</v>
      </c>
      <c r="D502" s="54">
        <v>4.4000000000000004</v>
      </c>
      <c r="E502" s="24">
        <v>0.23</v>
      </c>
      <c r="F502" s="9">
        <v>2300</v>
      </c>
      <c r="G502" s="9">
        <v>518</v>
      </c>
      <c r="H502" s="30" t="s">
        <v>37764</v>
      </c>
      <c r="I502" t="s">
        <v>32</v>
      </c>
      <c r="J502" s="4" t="s">
        <v>12</v>
      </c>
      <c r="K502" s="6">
        <v>49.03</v>
      </c>
      <c r="L502" s="10" t="s">
        <v>12</v>
      </c>
      <c r="M502" s="24" t="s">
        <v>37749</v>
      </c>
      <c r="N502">
        <v>1676</v>
      </c>
      <c r="O502" s="15">
        <v>49.03</v>
      </c>
      <c r="P502" s="4" t="s">
        <v>19460</v>
      </c>
      <c r="Q502" s="4" t="s">
        <v>25561</v>
      </c>
      <c r="R502" s="18">
        <v>19.46</v>
      </c>
      <c r="S502" s="4" t="s">
        <v>25562</v>
      </c>
      <c r="T502" s="4" t="s">
        <v>7194</v>
      </c>
      <c r="U502" s="11" t="s">
        <v>7195</v>
      </c>
      <c r="V502" s="11" t="s">
        <v>7196</v>
      </c>
      <c r="W502" s="4" t="s">
        <v>7194</v>
      </c>
      <c r="X502" s="4" t="s">
        <v>19666</v>
      </c>
      <c r="Y502" s="4" t="s">
        <v>7192</v>
      </c>
      <c r="Z502" t="s">
        <v>3722</v>
      </c>
      <c r="AB502" t="s">
        <v>25563</v>
      </c>
      <c r="AC502">
        <v>49.03</v>
      </c>
      <c r="AD502">
        <v>165950</v>
      </c>
      <c r="AE502">
        <v>374940000</v>
      </c>
      <c r="AF502">
        <v>497930000</v>
      </c>
      <c r="AG502" s="16">
        <v>2260</v>
      </c>
      <c r="AH502">
        <v>0.229126681</v>
      </c>
      <c r="AI502" s="5">
        <v>5.1799999999999999E-2</v>
      </c>
      <c r="AJ502" s="5">
        <v>4.42</v>
      </c>
      <c r="AK502">
        <v>145</v>
      </c>
      <c r="AL502">
        <v>1676</v>
      </c>
      <c r="AM502" t="s">
        <v>7192</v>
      </c>
    </row>
    <row r="503" spans="1:39" x14ac:dyDescent="0.25">
      <c r="A503" t="str">
        <f>HYPERLINK("http://www.UniProt.org/UniProt/Q5H9R7-6","PP6R3_HUMAN")</f>
        <v>PP6R3_HUMAN</v>
      </c>
      <c r="B503" s="4" t="s">
        <v>10283</v>
      </c>
      <c r="C503" s="9">
        <v>7200</v>
      </c>
      <c r="D503" s="54">
        <v>4.4000000000000004</v>
      </c>
      <c r="E503" s="24">
        <v>8.7999999999999995E-2</v>
      </c>
      <c r="F503" s="9">
        <v>880</v>
      </c>
      <c r="G503" s="9">
        <v>201</v>
      </c>
      <c r="H503" s="30" t="s">
        <v>37764</v>
      </c>
      <c r="I503" t="s">
        <v>69</v>
      </c>
      <c r="J503" s="4" t="s">
        <v>12</v>
      </c>
      <c r="K503" s="6">
        <v>94.444000000000003</v>
      </c>
      <c r="L503" s="10" t="s">
        <v>12</v>
      </c>
      <c r="M503" s="24" t="s">
        <v>37749</v>
      </c>
      <c r="N503">
        <v>2407</v>
      </c>
      <c r="O503" s="15">
        <v>94.444000000000003</v>
      </c>
      <c r="P503" s="4" t="s">
        <v>19460</v>
      </c>
      <c r="Q503" s="4" t="s">
        <v>28417</v>
      </c>
      <c r="R503" s="18">
        <v>199.75</v>
      </c>
      <c r="S503" s="4" t="s">
        <v>28418</v>
      </c>
      <c r="T503" s="4" t="s">
        <v>10284</v>
      </c>
      <c r="U503" s="11" t="s">
        <v>10285</v>
      </c>
      <c r="V503" s="11" t="s">
        <v>1739</v>
      </c>
      <c r="W503" s="4" t="s">
        <v>10284</v>
      </c>
      <c r="X503" s="4" t="s">
        <v>19949</v>
      </c>
      <c r="Y503" s="4" t="s">
        <v>10286</v>
      </c>
      <c r="Z503" t="s">
        <v>7418</v>
      </c>
      <c r="AA503" t="s">
        <v>454</v>
      </c>
      <c r="AB503" s="5" t="s">
        <v>28419</v>
      </c>
      <c r="AC503">
        <v>94.444000000000003</v>
      </c>
      <c r="AD503">
        <v>20000</v>
      </c>
      <c r="AE503">
        <v>144590000</v>
      </c>
      <c r="AF503">
        <v>193380000</v>
      </c>
      <c r="AG503" s="16">
        <v>7230</v>
      </c>
      <c r="AH503">
        <v>8.8359276E-2</v>
      </c>
      <c r="AI503" s="5">
        <v>2.01E-2</v>
      </c>
      <c r="AJ503" s="5">
        <v>4.3899999999999997</v>
      </c>
      <c r="AK503">
        <v>346</v>
      </c>
      <c r="AL503">
        <v>2407</v>
      </c>
      <c r="AM503" t="s">
        <v>28420</v>
      </c>
    </row>
    <row r="504" spans="1:39" x14ac:dyDescent="0.25">
      <c r="A504" t="str">
        <f>HYPERLINK("http://www.UniProt.org/UniProt/Q53LP3","SWAHC_HUMAN")</f>
        <v>SWAHC_HUMAN</v>
      </c>
      <c r="B504" s="4" t="s">
        <v>10213</v>
      </c>
      <c r="C504" s="9">
        <v>600</v>
      </c>
      <c r="D504" s="54">
        <v>4.4000000000000004</v>
      </c>
      <c r="E504" s="24">
        <v>7.3000000000000001E-3</v>
      </c>
      <c r="F504" s="9">
        <v>73</v>
      </c>
      <c r="G504" s="9">
        <v>16.5</v>
      </c>
      <c r="H504" s="30" t="s">
        <v>37764</v>
      </c>
      <c r="I504" t="s">
        <v>12</v>
      </c>
      <c r="J504" s="4" t="s">
        <v>12</v>
      </c>
      <c r="K504" s="6">
        <v>55.670999999999999</v>
      </c>
      <c r="L504" s="10" t="s">
        <v>12</v>
      </c>
      <c r="M504" s="24" t="s">
        <v>37749</v>
      </c>
      <c r="N504">
        <v>2386</v>
      </c>
      <c r="O504" s="15">
        <v>55.670999999999999</v>
      </c>
      <c r="P504" s="4" t="s">
        <v>19460</v>
      </c>
      <c r="Q504" s="4" t="s">
        <v>28340</v>
      </c>
      <c r="R504" s="18">
        <v>131.79</v>
      </c>
      <c r="S504" s="4" t="s">
        <v>28341</v>
      </c>
      <c r="T504" s="4" t="s">
        <v>12</v>
      </c>
      <c r="V504" s="11" t="s">
        <v>10214</v>
      </c>
      <c r="W504" s="4" t="s">
        <v>12</v>
      </c>
      <c r="X504" s="4" t="s">
        <v>12</v>
      </c>
      <c r="Y504" s="4" t="s">
        <v>10212</v>
      </c>
      <c r="AB504" t="s">
        <v>28342</v>
      </c>
      <c r="AC504">
        <v>55.670999999999999</v>
      </c>
      <c r="AD504">
        <v>20000</v>
      </c>
      <c r="AE504">
        <v>11986000</v>
      </c>
      <c r="AF504">
        <v>15854000</v>
      </c>
      <c r="AG504" s="16">
        <v>599</v>
      </c>
      <c r="AH504">
        <v>7.324672E-3</v>
      </c>
      <c r="AI504" s="5">
        <v>1.65E-3</v>
      </c>
      <c r="AJ504" s="5">
        <v>4.4400000000000004</v>
      </c>
      <c r="AK504">
        <v>54</v>
      </c>
      <c r="AL504">
        <v>2386</v>
      </c>
      <c r="AM504" t="s">
        <v>10212</v>
      </c>
    </row>
    <row r="505" spans="1:39" x14ac:dyDescent="0.25">
      <c r="A505" t="str">
        <f>HYPERLINK("http://www.UniProt.org/UniProt/Q14232","EI2BA_HUMAN")</f>
        <v>EI2BA_HUMAN</v>
      </c>
      <c r="B505" s="4" t="s">
        <v>8988</v>
      </c>
      <c r="C505" s="9">
        <v>9300</v>
      </c>
      <c r="D505" s="54">
        <v>4.2</v>
      </c>
      <c r="E505" s="24">
        <v>0.11</v>
      </c>
      <c r="F505" s="9">
        <v>1100</v>
      </c>
      <c r="G505" s="9">
        <v>273</v>
      </c>
      <c r="H505" s="30" t="s">
        <v>37764</v>
      </c>
      <c r="I505" t="s">
        <v>12</v>
      </c>
      <c r="J505" s="4" t="s">
        <v>12</v>
      </c>
      <c r="K505" s="6">
        <v>33.712000000000003</v>
      </c>
      <c r="L505" s="10" t="s">
        <v>12</v>
      </c>
      <c r="M505" s="24" t="s">
        <v>37749</v>
      </c>
      <c r="N505">
        <v>2095</v>
      </c>
      <c r="O505" s="15">
        <v>33.712000000000003</v>
      </c>
      <c r="P505" s="4" t="s">
        <v>19460</v>
      </c>
      <c r="Q505" s="4" t="s">
        <v>27198</v>
      </c>
      <c r="R505" s="18">
        <v>89.91</v>
      </c>
      <c r="S505" s="4" t="s">
        <v>27199</v>
      </c>
      <c r="T505" s="4" t="s">
        <v>6006</v>
      </c>
      <c r="U505" s="11" t="s">
        <v>8989</v>
      </c>
      <c r="V505" s="11" t="s">
        <v>8990</v>
      </c>
      <c r="W505" s="4" t="s">
        <v>6006</v>
      </c>
      <c r="X505" s="4" t="s">
        <v>12</v>
      </c>
      <c r="Y505" s="4" t="s">
        <v>8987</v>
      </c>
      <c r="AB505" t="s">
        <v>27200</v>
      </c>
      <c r="AC505">
        <v>33.712000000000003</v>
      </c>
      <c r="AD505">
        <v>20000</v>
      </c>
      <c r="AE505">
        <v>186940000</v>
      </c>
      <c r="AF505">
        <v>262230000</v>
      </c>
      <c r="AG505" s="16">
        <v>9350</v>
      </c>
      <c r="AH505">
        <v>0.114239456</v>
      </c>
      <c r="AI505" s="5">
        <v>2.7300000000000001E-2</v>
      </c>
      <c r="AJ505" s="5">
        <v>4.1900000000000004</v>
      </c>
      <c r="AK505">
        <v>109</v>
      </c>
      <c r="AL505">
        <v>2095</v>
      </c>
      <c r="AM505" t="s">
        <v>8987</v>
      </c>
    </row>
    <row r="506" spans="1:39" x14ac:dyDescent="0.25">
      <c r="A506" t="str">
        <f>HYPERLINK("http://www.UniProt.org/UniProt/Q9BPX5","ARP5L_HUMAN")</f>
        <v>ARP5L_HUMAN</v>
      </c>
      <c r="B506" s="4" t="s">
        <v>14971</v>
      </c>
      <c r="C506" s="9">
        <v>2400</v>
      </c>
      <c r="D506" s="54">
        <v>4.2</v>
      </c>
      <c r="E506" s="24">
        <v>2.9000000000000001E-2</v>
      </c>
      <c r="F506" s="9">
        <v>290</v>
      </c>
      <c r="G506" s="9">
        <v>69.100000000000009</v>
      </c>
      <c r="H506" s="30" t="s">
        <v>37764</v>
      </c>
      <c r="I506" t="s">
        <v>32</v>
      </c>
      <c r="J506" s="4" t="s">
        <v>12</v>
      </c>
      <c r="K506" s="6">
        <v>16.940999999999999</v>
      </c>
      <c r="L506" s="10" t="s">
        <v>12</v>
      </c>
      <c r="M506" s="24" t="s">
        <v>37749</v>
      </c>
      <c r="N506">
        <v>3638</v>
      </c>
      <c r="O506" s="15">
        <v>16.940999999999999</v>
      </c>
      <c r="P506" s="4" t="s">
        <v>19460</v>
      </c>
      <c r="Q506" s="4" t="s">
        <v>33218</v>
      </c>
      <c r="R506" s="18">
        <v>39.5</v>
      </c>
      <c r="S506" s="4" t="s">
        <v>33219</v>
      </c>
      <c r="T506" s="4" t="s">
        <v>14972</v>
      </c>
      <c r="U506" s="11" t="s">
        <v>962</v>
      </c>
      <c r="V506" s="11" t="s">
        <v>963</v>
      </c>
      <c r="W506" s="4" t="s">
        <v>14972</v>
      </c>
      <c r="X506" s="4" t="s">
        <v>19540</v>
      </c>
      <c r="Y506" s="4" t="s">
        <v>14970</v>
      </c>
      <c r="AA506" t="s">
        <v>823</v>
      </c>
      <c r="AB506" t="s">
        <v>33220</v>
      </c>
      <c r="AC506">
        <v>16.940999999999999</v>
      </c>
      <c r="AD506">
        <v>20000</v>
      </c>
      <c r="AE506">
        <v>47242000</v>
      </c>
      <c r="AF506">
        <v>66443000</v>
      </c>
      <c r="AG506" s="16">
        <v>2360</v>
      </c>
      <c r="AH506">
        <v>2.8869692999999998E-2</v>
      </c>
      <c r="AI506" s="5">
        <v>6.9100000000000003E-3</v>
      </c>
      <c r="AJ506" s="5">
        <v>4.18</v>
      </c>
      <c r="AK506">
        <v>32</v>
      </c>
      <c r="AL506">
        <v>3638</v>
      </c>
      <c r="AM506" t="s">
        <v>14970</v>
      </c>
    </row>
    <row r="507" spans="1:39" x14ac:dyDescent="0.25">
      <c r="A507" t="str">
        <f>HYPERLINK("http://www.UniProt.org/UniProt/P67870","CSK2B_HUMAN")</f>
        <v>CSK2B_HUMAN</v>
      </c>
      <c r="B507" s="4" t="s">
        <v>7392</v>
      </c>
      <c r="C507" s="54">
        <v>2100</v>
      </c>
      <c r="D507" s="54">
        <v>4.0999999999999996</v>
      </c>
      <c r="E507" s="24">
        <v>9.4E-2</v>
      </c>
      <c r="F507" s="9">
        <v>940</v>
      </c>
      <c r="G507" s="9">
        <v>233</v>
      </c>
      <c r="H507" s="30" t="s">
        <v>37764</v>
      </c>
      <c r="I507" t="s">
        <v>12</v>
      </c>
      <c r="J507" s="4" t="s">
        <v>12</v>
      </c>
      <c r="K507" s="6">
        <v>24.942</v>
      </c>
      <c r="L507" s="10" t="s">
        <v>12</v>
      </c>
      <c r="M507" s="24" t="s">
        <v>37749</v>
      </c>
      <c r="N507">
        <v>1725</v>
      </c>
      <c r="O507" s="15">
        <v>24.942</v>
      </c>
      <c r="P507" s="4" t="s">
        <v>19460</v>
      </c>
      <c r="Q507" s="4" t="s">
        <v>25732</v>
      </c>
      <c r="R507" s="18">
        <v>28.52</v>
      </c>
      <c r="S507" s="4" t="s">
        <v>25733</v>
      </c>
      <c r="T507" s="4" t="s">
        <v>7393</v>
      </c>
      <c r="U507" s="11" t="s">
        <v>7394</v>
      </c>
      <c r="V507" s="11" t="s">
        <v>7395</v>
      </c>
      <c r="W507" s="4" t="s">
        <v>7393</v>
      </c>
      <c r="X507" s="4" t="s">
        <v>12</v>
      </c>
      <c r="Y507" s="4" t="s">
        <v>7391</v>
      </c>
      <c r="Z507" t="s">
        <v>3278</v>
      </c>
      <c r="AA507" t="s">
        <v>4022</v>
      </c>
      <c r="AB507" t="s">
        <v>25734</v>
      </c>
      <c r="AC507">
        <v>24.942</v>
      </c>
      <c r="AD507">
        <v>73336</v>
      </c>
      <c r="AE507">
        <v>154500000</v>
      </c>
      <c r="AF507">
        <v>223900000</v>
      </c>
      <c r="AG507" s="16">
        <v>2110</v>
      </c>
      <c r="AH507">
        <v>9.4415298999999994E-2</v>
      </c>
      <c r="AI507" s="5">
        <v>2.3300000000000001E-2</v>
      </c>
      <c r="AJ507" s="5">
        <v>4.05</v>
      </c>
      <c r="AK507">
        <v>54</v>
      </c>
      <c r="AL507">
        <v>1725</v>
      </c>
      <c r="AM507" t="s">
        <v>7391</v>
      </c>
    </row>
    <row r="508" spans="1:39" x14ac:dyDescent="0.25">
      <c r="A508" t="str">
        <f>HYPERLINK("http://www.UniProt.org/UniProt/P09651-3","ROA1_HUMAN")</f>
        <v>ROA1_HUMAN</v>
      </c>
      <c r="B508" s="4" t="s">
        <v>3286</v>
      </c>
      <c r="C508" s="9">
        <v>580</v>
      </c>
      <c r="D508" s="54">
        <v>4</v>
      </c>
      <c r="E508" s="24">
        <v>7.1000000000000004E-3</v>
      </c>
      <c r="F508" s="9">
        <v>71</v>
      </c>
      <c r="G508" s="9">
        <v>17.8</v>
      </c>
      <c r="H508" s="30" t="s">
        <v>37764</v>
      </c>
      <c r="I508" t="s">
        <v>69</v>
      </c>
      <c r="J508" s="4" t="s">
        <v>12</v>
      </c>
      <c r="K508" s="6">
        <v>29.385999999999999</v>
      </c>
      <c r="L508" s="10" t="s">
        <v>12</v>
      </c>
      <c r="M508" s="24" t="s">
        <v>37749</v>
      </c>
      <c r="N508">
        <v>801</v>
      </c>
      <c r="O508" s="15">
        <v>29.385999999999999</v>
      </c>
      <c r="P508" s="4" t="s">
        <v>19460</v>
      </c>
      <c r="Q508" s="4" t="s">
        <v>22263</v>
      </c>
      <c r="R508" s="18">
        <v>28.42</v>
      </c>
      <c r="S508" s="4" t="s">
        <v>22264</v>
      </c>
      <c r="T508" s="4" t="s">
        <v>3287</v>
      </c>
      <c r="U508" s="11" t="s">
        <v>3288</v>
      </c>
      <c r="V508" s="11" t="s">
        <v>3289</v>
      </c>
      <c r="W508" s="4" t="s">
        <v>3287</v>
      </c>
      <c r="X508" s="4" t="s">
        <v>22262</v>
      </c>
      <c r="Y508" s="4" t="s">
        <v>3292</v>
      </c>
      <c r="Z508" t="s">
        <v>3290</v>
      </c>
      <c r="AA508" t="s">
        <v>3291</v>
      </c>
      <c r="AB508" s="5" t="s">
        <v>22265</v>
      </c>
      <c r="AC508">
        <v>29.385999999999999</v>
      </c>
      <c r="AD508">
        <v>20000</v>
      </c>
      <c r="AE508">
        <v>11565000</v>
      </c>
      <c r="AF508">
        <v>17118000</v>
      </c>
      <c r="AG508" s="16">
        <v>578</v>
      </c>
      <c r="AH508">
        <v>7.0673979999999999E-3</v>
      </c>
      <c r="AI508" s="5">
        <v>1.7799999999999999E-3</v>
      </c>
      <c r="AJ508" s="5">
        <v>3.97</v>
      </c>
      <c r="AK508">
        <v>45</v>
      </c>
      <c r="AL508">
        <v>801</v>
      </c>
      <c r="AM508" t="s">
        <v>22266</v>
      </c>
    </row>
    <row r="509" spans="1:39" x14ac:dyDescent="0.25">
      <c r="A509" t="str">
        <f>HYPERLINK("http://www.UniProt.org/UniProt/Q7Z739","YTHD3_HUMAN")</f>
        <v>YTHD3_HUMAN</v>
      </c>
      <c r="B509" s="4" t="s">
        <v>11606</v>
      </c>
      <c r="C509" s="54">
        <v>57</v>
      </c>
      <c r="D509" s="9">
        <v>2500</v>
      </c>
      <c r="E509" s="24">
        <v>4.3999999999999997E-2</v>
      </c>
      <c r="F509" s="9">
        <v>440</v>
      </c>
      <c r="G509" s="9">
        <v>4.3699999999999996E-2</v>
      </c>
      <c r="H509" s="30" t="s">
        <v>37764</v>
      </c>
      <c r="I509" t="s">
        <v>12</v>
      </c>
      <c r="J509" s="4" t="s">
        <v>12</v>
      </c>
      <c r="K509" s="6">
        <v>63.86</v>
      </c>
      <c r="L509" s="10" t="s">
        <v>12</v>
      </c>
      <c r="M509" s="24" t="s">
        <v>37748</v>
      </c>
      <c r="N509">
        <v>2765</v>
      </c>
      <c r="O509" s="15">
        <v>63.86</v>
      </c>
      <c r="P509" s="4" t="s">
        <v>19460</v>
      </c>
      <c r="Q509" s="4" t="s">
        <v>29805</v>
      </c>
      <c r="R509" s="18">
        <v>34.26</v>
      </c>
      <c r="S509" s="4" t="s">
        <v>29806</v>
      </c>
      <c r="T509" s="4" t="s">
        <v>11607</v>
      </c>
      <c r="V509" s="11" t="s">
        <v>11608</v>
      </c>
      <c r="W509" s="4" t="s">
        <v>11607</v>
      </c>
      <c r="X509" s="4" t="s">
        <v>12</v>
      </c>
      <c r="Y509" s="4" t="s">
        <v>11605</v>
      </c>
      <c r="AB509" t="s">
        <v>29807</v>
      </c>
      <c r="AC509">
        <v>63.86</v>
      </c>
      <c r="AD509">
        <v>1260300</v>
      </c>
      <c r="AE509">
        <v>72014000</v>
      </c>
      <c r="AF509">
        <v>42000</v>
      </c>
      <c r="AG509" s="16">
        <v>57.1</v>
      </c>
      <c r="AH509">
        <v>4.4007918E-2</v>
      </c>
      <c r="AI509" s="5">
        <v>4.3699999999999997E-6</v>
      </c>
      <c r="AJ509" s="5">
        <v>10100</v>
      </c>
      <c r="AK509">
        <v>65</v>
      </c>
      <c r="AL509">
        <v>2765</v>
      </c>
      <c r="AM509" t="s">
        <v>11605</v>
      </c>
    </row>
    <row r="510" spans="1:39" x14ac:dyDescent="0.25">
      <c r="A510" t="str">
        <f>HYPERLINK("http://www.UniProt.org/UniProt/Q8IXJ6","SIR2_HUMAN")</f>
        <v>SIR2_HUMAN</v>
      </c>
      <c r="B510" s="4" t="s">
        <v>12100</v>
      </c>
      <c r="C510" s="54">
        <v>26</v>
      </c>
      <c r="D510" s="9">
        <v>2500</v>
      </c>
      <c r="E510" s="24">
        <v>2.5000000000000001E-2</v>
      </c>
      <c r="F510" s="9">
        <v>250</v>
      </c>
      <c r="G510" s="9">
        <v>4.3699999999999996E-2</v>
      </c>
      <c r="H510" s="30" t="s">
        <v>37764</v>
      </c>
      <c r="I510" t="s">
        <v>69</v>
      </c>
      <c r="J510" s="4" t="s">
        <v>2279</v>
      </c>
      <c r="K510" s="6">
        <v>43.182000000000002</v>
      </c>
      <c r="L510" s="10" t="s">
        <v>12</v>
      </c>
      <c r="M510" s="24" t="s">
        <v>37748</v>
      </c>
      <c r="N510">
        <v>2909</v>
      </c>
      <c r="O510" s="15">
        <v>43.182000000000002</v>
      </c>
      <c r="P510" s="4" t="s">
        <v>19460</v>
      </c>
      <c r="Q510" s="4" t="s">
        <v>30329</v>
      </c>
      <c r="R510" s="18">
        <v>21.06</v>
      </c>
      <c r="S510" s="19" t="s">
        <v>30330</v>
      </c>
      <c r="T510" s="4" t="s">
        <v>12101</v>
      </c>
      <c r="U510" s="11" t="s">
        <v>12102</v>
      </c>
      <c r="V510" s="11" t="s">
        <v>12103</v>
      </c>
      <c r="W510" s="4" t="s">
        <v>12101</v>
      </c>
      <c r="X510" s="4" t="s">
        <v>30328</v>
      </c>
      <c r="Y510" s="4" t="s">
        <v>12099</v>
      </c>
      <c r="AB510" s="5" t="s">
        <v>30331</v>
      </c>
      <c r="AC510">
        <v>43.182000000000002</v>
      </c>
      <c r="AD510">
        <v>1614800</v>
      </c>
      <c r="AE510">
        <v>41194000</v>
      </c>
      <c r="AF510">
        <v>42000</v>
      </c>
      <c r="AG510" s="16">
        <v>25.5</v>
      </c>
      <c r="AH510">
        <v>2.5173746E-2</v>
      </c>
      <c r="AI510" s="5">
        <v>4.3699999999999997E-6</v>
      </c>
      <c r="AJ510" s="5">
        <v>5760</v>
      </c>
      <c r="AK510">
        <v>41</v>
      </c>
      <c r="AL510">
        <v>2909</v>
      </c>
      <c r="AM510" t="s">
        <v>30332</v>
      </c>
    </row>
    <row r="511" spans="1:39" x14ac:dyDescent="0.25">
      <c r="A511" t="str">
        <f>HYPERLINK("http://www.UniProt.org/UniProt/Q9UH36","SRR1L_HUMAN")</f>
        <v>SRR1L_HUMAN</v>
      </c>
      <c r="B511" s="4" t="s">
        <v>17922</v>
      </c>
      <c r="C511" s="54">
        <v>190</v>
      </c>
      <c r="D511" s="9">
        <v>2500</v>
      </c>
      <c r="E511" s="24">
        <v>1.0999999999999999E-2</v>
      </c>
      <c r="F511" s="9">
        <v>110</v>
      </c>
      <c r="G511" s="9">
        <v>4.3699999999999996E-2</v>
      </c>
      <c r="H511" s="30" t="s">
        <v>37764</v>
      </c>
      <c r="I511" t="s">
        <v>12</v>
      </c>
      <c r="J511" s="4" t="s">
        <v>12</v>
      </c>
      <c r="K511" s="6">
        <v>38.573</v>
      </c>
      <c r="L511" s="10" t="s">
        <v>12</v>
      </c>
      <c r="M511" s="24" t="s">
        <v>37748</v>
      </c>
      <c r="N511">
        <v>4410</v>
      </c>
      <c r="O511" s="15">
        <v>38.573</v>
      </c>
      <c r="P511" s="4" t="s">
        <v>19460</v>
      </c>
      <c r="Q511" s="4" t="s">
        <v>36189</v>
      </c>
      <c r="R511" s="18">
        <v>69</v>
      </c>
      <c r="S511" s="4" t="s">
        <v>36190</v>
      </c>
      <c r="T511" s="4" t="s">
        <v>17923</v>
      </c>
      <c r="V511" s="11" t="s">
        <v>17924</v>
      </c>
      <c r="W511" s="4" t="s">
        <v>17923</v>
      </c>
      <c r="X511" s="4" t="s">
        <v>12</v>
      </c>
      <c r="Y511" s="4" t="s">
        <v>17921</v>
      </c>
      <c r="AB511" t="s">
        <v>36191</v>
      </c>
      <c r="AC511">
        <v>38.573</v>
      </c>
      <c r="AD511">
        <v>92488</v>
      </c>
      <c r="AE511">
        <v>17970000</v>
      </c>
      <c r="AF511">
        <v>42000</v>
      </c>
      <c r="AG511" s="16">
        <v>194</v>
      </c>
      <c r="AH511">
        <v>1.0981507999999999E-2</v>
      </c>
      <c r="AI511" s="5">
        <v>4.3699999999999997E-6</v>
      </c>
      <c r="AJ511" s="5">
        <v>2510</v>
      </c>
      <c r="AK511">
        <v>16</v>
      </c>
      <c r="AL511">
        <v>4410</v>
      </c>
      <c r="AM511" t="s">
        <v>17921</v>
      </c>
    </row>
    <row r="512" spans="1:39" x14ac:dyDescent="0.25">
      <c r="A512" t="str">
        <f>HYPERLINK("http://www.UniProt.org/UniProt/Q5TKA1","LIN9_HUMAN")</f>
        <v>LIN9_HUMAN</v>
      </c>
      <c r="B512" s="4" t="s">
        <v>10519</v>
      </c>
      <c r="C512" s="54">
        <v>140</v>
      </c>
      <c r="D512" s="9">
        <v>1700</v>
      </c>
      <c r="E512" s="24">
        <v>7.6E-3</v>
      </c>
      <c r="F512" s="9">
        <v>76</v>
      </c>
      <c r="G512" s="9">
        <v>4.3699999999999996E-2</v>
      </c>
      <c r="H512" s="30" t="s">
        <v>37764</v>
      </c>
      <c r="I512" t="s">
        <v>92</v>
      </c>
      <c r="J512" s="4" t="s">
        <v>12</v>
      </c>
      <c r="K512" s="6">
        <v>61.945</v>
      </c>
      <c r="L512" s="10" t="s">
        <v>12</v>
      </c>
      <c r="M512" s="24" t="s">
        <v>37748</v>
      </c>
      <c r="N512">
        <v>2474</v>
      </c>
      <c r="O512" s="15">
        <v>61.945</v>
      </c>
      <c r="P512" s="4" t="s">
        <v>19460</v>
      </c>
      <c r="Q512" s="4" t="s">
        <v>28677</v>
      </c>
      <c r="R512" s="18">
        <v>69.37</v>
      </c>
      <c r="S512" s="4" t="s">
        <v>28678</v>
      </c>
      <c r="T512" s="4" t="s">
        <v>10520</v>
      </c>
      <c r="V512" s="11" t="s">
        <v>10521</v>
      </c>
      <c r="W512" s="4" t="s">
        <v>10520</v>
      </c>
      <c r="X512" s="4" t="s">
        <v>28676</v>
      </c>
      <c r="Y512" s="4" t="s">
        <v>10518</v>
      </c>
      <c r="Z512" t="s">
        <v>10522</v>
      </c>
      <c r="AB512" t="s">
        <v>28679</v>
      </c>
      <c r="AC512">
        <v>61.945</v>
      </c>
      <c r="AD512">
        <v>90602</v>
      </c>
      <c r="AE512">
        <v>12439000</v>
      </c>
      <c r="AF512">
        <v>42000</v>
      </c>
      <c r="AG512" s="16">
        <v>137</v>
      </c>
      <c r="AH512">
        <v>7.6015010000000001E-3</v>
      </c>
      <c r="AI512" s="5">
        <v>4.3699999999999997E-6</v>
      </c>
      <c r="AJ512" s="5">
        <v>1740</v>
      </c>
      <c r="AK512">
        <v>33</v>
      </c>
      <c r="AL512">
        <v>2474</v>
      </c>
      <c r="AM512" t="s">
        <v>28680</v>
      </c>
    </row>
    <row r="513" spans="1:39" x14ac:dyDescent="0.25">
      <c r="A513" t="str">
        <f>HYPERLINK("http://www.UniProt.org/UniProt/Q13322-2","GRB10_HUMAN")</f>
        <v>GRB10_HUMAN</v>
      </c>
      <c r="B513" s="4" t="s">
        <v>8517</v>
      </c>
      <c r="C513" s="9">
        <v>480</v>
      </c>
      <c r="D513" s="9">
        <v>1300</v>
      </c>
      <c r="E513" s="24">
        <v>5.8999999999999999E-3</v>
      </c>
      <c r="F513" s="9">
        <v>59</v>
      </c>
      <c r="G513" s="9">
        <v>4.3699999999999996E-2</v>
      </c>
      <c r="H513" s="30" t="s">
        <v>37764</v>
      </c>
      <c r="I513" t="s">
        <v>32</v>
      </c>
      <c r="J513" s="4" t="s">
        <v>12</v>
      </c>
      <c r="K513" s="6">
        <v>62.026000000000003</v>
      </c>
      <c r="L513" s="10" t="s">
        <v>12</v>
      </c>
      <c r="M513" s="24" t="s">
        <v>37748</v>
      </c>
      <c r="N513">
        <v>1991</v>
      </c>
      <c r="O513" s="15">
        <v>62.026000000000003</v>
      </c>
      <c r="P513" s="4" t="s">
        <v>19460</v>
      </c>
      <c r="Q513" s="4" t="s">
        <v>26769</v>
      </c>
      <c r="R513" s="18">
        <v>36.5</v>
      </c>
      <c r="S513" s="4" t="s">
        <v>26770</v>
      </c>
      <c r="T513" s="4" t="s">
        <v>8518</v>
      </c>
      <c r="V513" s="11" t="s">
        <v>8519</v>
      </c>
      <c r="W513" s="4" t="s">
        <v>8518</v>
      </c>
      <c r="X513" s="4" t="s">
        <v>26768</v>
      </c>
      <c r="Y513" s="4" t="s">
        <v>8520</v>
      </c>
      <c r="AA513" t="s">
        <v>7669</v>
      </c>
      <c r="AB513" s="5" t="s">
        <v>26771</v>
      </c>
      <c r="AC513">
        <v>62.026000000000003</v>
      </c>
      <c r="AD513">
        <v>20000</v>
      </c>
      <c r="AE513">
        <v>9611800</v>
      </c>
      <c r="AF513">
        <v>42000</v>
      </c>
      <c r="AG513" s="16">
        <v>481</v>
      </c>
      <c r="AH513">
        <v>5.8737930000000004E-3</v>
      </c>
      <c r="AI513" s="5">
        <v>4.3699999999999997E-6</v>
      </c>
      <c r="AJ513" s="5">
        <v>1340</v>
      </c>
      <c r="AK513">
        <v>22</v>
      </c>
      <c r="AL513">
        <v>1991</v>
      </c>
      <c r="AM513" t="s">
        <v>26772</v>
      </c>
    </row>
    <row r="514" spans="1:39" x14ac:dyDescent="0.25">
      <c r="A514" t="str">
        <f>HYPERLINK("http://www.UniProt.org/UniProt/O95685","PPR3D_HUMAN")</f>
        <v>PPR3D_HUMAN</v>
      </c>
      <c r="B514" s="4" t="s">
        <v>2529</v>
      </c>
      <c r="C514" s="9">
        <v>470</v>
      </c>
      <c r="D514" s="9">
        <v>1300</v>
      </c>
      <c r="E514" s="24">
        <v>5.7999999999999996E-3</v>
      </c>
      <c r="F514" s="9">
        <v>57.999999999999993</v>
      </c>
      <c r="G514" s="9">
        <v>4.3699999999999996E-2</v>
      </c>
      <c r="H514" s="30" t="s">
        <v>37764</v>
      </c>
      <c r="I514" t="s">
        <v>12</v>
      </c>
      <c r="J514" s="4" t="s">
        <v>12</v>
      </c>
      <c r="K514" s="6">
        <v>32.558999999999997</v>
      </c>
      <c r="L514" s="10" t="s">
        <v>12</v>
      </c>
      <c r="M514" s="24" t="s">
        <v>37748</v>
      </c>
      <c r="N514">
        <v>631</v>
      </c>
      <c r="O514" s="15">
        <v>32.558999999999997</v>
      </c>
      <c r="P514" s="4" t="s">
        <v>19460</v>
      </c>
      <c r="Q514" s="4" t="s">
        <v>21636</v>
      </c>
      <c r="R514" s="18">
        <v>25.43</v>
      </c>
      <c r="S514" s="4" t="s">
        <v>21637</v>
      </c>
      <c r="T514" s="4" t="s">
        <v>2530</v>
      </c>
      <c r="U514" s="11" t="s">
        <v>2531</v>
      </c>
      <c r="V514" s="11" t="s">
        <v>2532</v>
      </c>
      <c r="W514" s="4" t="s">
        <v>2530</v>
      </c>
      <c r="X514" s="4" t="s">
        <v>12</v>
      </c>
      <c r="Y514" s="4" t="s">
        <v>2528</v>
      </c>
      <c r="AB514" t="s">
        <v>21638</v>
      </c>
      <c r="AC514">
        <v>32.558999999999997</v>
      </c>
      <c r="AD514">
        <v>20000</v>
      </c>
      <c r="AE514">
        <v>9435500</v>
      </c>
      <c r="AF514">
        <v>42000</v>
      </c>
      <c r="AG514" s="16">
        <v>472</v>
      </c>
      <c r="AH514">
        <v>5.766055E-3</v>
      </c>
      <c r="AI514" s="5">
        <v>4.3699999999999997E-6</v>
      </c>
      <c r="AJ514" s="5">
        <v>1320</v>
      </c>
      <c r="AK514">
        <v>10</v>
      </c>
      <c r="AL514">
        <v>631</v>
      </c>
      <c r="AM514" t="s">
        <v>2528</v>
      </c>
    </row>
    <row r="515" spans="1:39" x14ac:dyDescent="0.25">
      <c r="A515" t="str">
        <f>HYPERLINK("http://www.UniProt.org/UniProt/Q9P270","SLAI2_HUMAN")</f>
        <v>SLAI2_HUMAN</v>
      </c>
      <c r="B515" s="4" t="s">
        <v>17682</v>
      </c>
      <c r="C515" s="9">
        <v>470</v>
      </c>
      <c r="D515" s="9">
        <v>1300</v>
      </c>
      <c r="E515" s="24">
        <v>5.7999999999999996E-3</v>
      </c>
      <c r="F515" s="9">
        <v>57.999999999999993</v>
      </c>
      <c r="G515" s="9">
        <v>4.3699999999999996E-2</v>
      </c>
      <c r="H515" s="30" t="s">
        <v>37764</v>
      </c>
      <c r="I515" t="s">
        <v>32</v>
      </c>
      <c r="J515" s="4" t="s">
        <v>12</v>
      </c>
      <c r="K515" s="6">
        <v>62.542999999999999</v>
      </c>
      <c r="L515" s="10" t="s">
        <v>12</v>
      </c>
      <c r="M515" s="24" t="s">
        <v>37748</v>
      </c>
      <c r="N515">
        <v>4342</v>
      </c>
      <c r="O515" s="15">
        <v>62.542999999999999</v>
      </c>
      <c r="P515" s="4" t="s">
        <v>19460</v>
      </c>
      <c r="Q515" s="4" t="s">
        <v>35934</v>
      </c>
      <c r="R515" s="18">
        <v>35.979999999999997</v>
      </c>
      <c r="S515" s="4" t="s">
        <v>35935</v>
      </c>
      <c r="T515" s="4" t="s">
        <v>17683</v>
      </c>
      <c r="U515" s="11" t="s">
        <v>17684</v>
      </c>
      <c r="V515" s="11" t="s">
        <v>17685</v>
      </c>
      <c r="W515" s="4" t="s">
        <v>17683</v>
      </c>
      <c r="X515" s="4" t="s">
        <v>35933</v>
      </c>
      <c r="Y515" s="4" t="s">
        <v>17681</v>
      </c>
      <c r="AA515" t="s">
        <v>7470</v>
      </c>
      <c r="AB515" t="s">
        <v>35936</v>
      </c>
      <c r="AC515">
        <v>62.542999999999999</v>
      </c>
      <c r="AD515">
        <v>20000</v>
      </c>
      <c r="AE515">
        <v>9410300</v>
      </c>
      <c r="AF515">
        <v>42000</v>
      </c>
      <c r="AG515" s="16">
        <v>471</v>
      </c>
      <c r="AH515">
        <v>5.7506559999999998E-3</v>
      </c>
      <c r="AI515" s="5">
        <v>4.3699999999999997E-6</v>
      </c>
      <c r="AJ515" s="5">
        <v>1320</v>
      </c>
      <c r="AK515">
        <v>23</v>
      </c>
      <c r="AL515">
        <v>4342</v>
      </c>
      <c r="AM515" t="s">
        <v>17681</v>
      </c>
    </row>
    <row r="516" spans="1:39" x14ac:dyDescent="0.25">
      <c r="A516" t="str">
        <f>HYPERLINK("http://www.UniProt.org/UniProt/Q9BTK6","PAGR1_HUMAN")</f>
        <v>PAGR1_HUMAN</v>
      </c>
      <c r="B516" s="4" t="s">
        <v>15259</v>
      </c>
      <c r="C516" s="9">
        <v>460</v>
      </c>
      <c r="D516" s="9">
        <v>1300</v>
      </c>
      <c r="E516" s="24">
        <v>5.5999999999999999E-3</v>
      </c>
      <c r="F516" s="9">
        <v>56</v>
      </c>
      <c r="G516" s="9">
        <v>4.3699999999999996E-2</v>
      </c>
      <c r="H516" s="30" t="s">
        <v>37764</v>
      </c>
      <c r="I516" t="s">
        <v>12</v>
      </c>
      <c r="J516" s="4" t="s">
        <v>12</v>
      </c>
      <c r="K516" s="6">
        <v>27.716000000000001</v>
      </c>
      <c r="L516" s="10" t="s">
        <v>12</v>
      </c>
      <c r="M516" s="24" t="s">
        <v>37748</v>
      </c>
      <c r="N516">
        <v>3710</v>
      </c>
      <c r="O516" s="15">
        <v>27.716000000000001</v>
      </c>
      <c r="P516" s="4" t="s">
        <v>19460</v>
      </c>
      <c r="Q516" s="4" t="s">
        <v>33491</v>
      </c>
      <c r="R516" s="18">
        <v>132.6</v>
      </c>
      <c r="S516" s="4" t="s">
        <v>25466</v>
      </c>
      <c r="T516" s="4" t="s">
        <v>12</v>
      </c>
      <c r="U516" s="11" t="s">
        <v>15260</v>
      </c>
      <c r="V516" s="11" t="s">
        <v>15261</v>
      </c>
      <c r="W516" s="4" t="s">
        <v>12</v>
      </c>
      <c r="X516" s="4" t="s">
        <v>12</v>
      </c>
      <c r="Y516" s="4" t="s">
        <v>15258</v>
      </c>
      <c r="Z516" t="s">
        <v>7418</v>
      </c>
      <c r="AA516" t="s">
        <v>3376</v>
      </c>
      <c r="AB516" t="s">
        <v>33492</v>
      </c>
      <c r="AC516">
        <v>27.716000000000001</v>
      </c>
      <c r="AD516">
        <v>20000</v>
      </c>
      <c r="AE516">
        <v>9116200</v>
      </c>
      <c r="AF516">
        <v>42000</v>
      </c>
      <c r="AG516" s="16">
        <v>456</v>
      </c>
      <c r="AH516">
        <v>5.57093E-3</v>
      </c>
      <c r="AI516" s="5">
        <v>4.3699999999999997E-6</v>
      </c>
      <c r="AJ516" s="5">
        <v>1280</v>
      </c>
      <c r="AK516">
        <v>14</v>
      </c>
      <c r="AL516">
        <v>3710</v>
      </c>
      <c r="AM516" t="s">
        <v>15258</v>
      </c>
    </row>
    <row r="517" spans="1:39" x14ac:dyDescent="0.25">
      <c r="A517" t="str">
        <f>HYPERLINK("http://www.UniProt.org/UniProt/Q6UUV9-3","CRTC1_HUMAN")</f>
        <v>CRTC1_HUMAN</v>
      </c>
      <c r="B517" s="4" t="s">
        <v>11087</v>
      </c>
      <c r="C517" s="9">
        <v>430</v>
      </c>
      <c r="D517" s="9">
        <v>1200</v>
      </c>
      <c r="E517" s="24">
        <v>5.1999999999999998E-3</v>
      </c>
      <c r="F517" s="9">
        <v>52</v>
      </c>
      <c r="G517" s="9">
        <v>4.3699999999999996E-2</v>
      </c>
      <c r="H517" s="30" t="s">
        <v>37764</v>
      </c>
      <c r="I517" t="s">
        <v>69</v>
      </c>
      <c r="J517" s="4" t="s">
        <v>12</v>
      </c>
      <c r="K517" s="6">
        <v>62.529000000000003</v>
      </c>
      <c r="L517" s="10" t="s">
        <v>12</v>
      </c>
      <c r="M517" s="24" t="s">
        <v>37748</v>
      </c>
      <c r="N517">
        <v>2626</v>
      </c>
      <c r="O517" s="15">
        <v>62.529000000000003</v>
      </c>
      <c r="P517" s="4" t="s">
        <v>19460</v>
      </c>
      <c r="Q517" s="4" t="s">
        <v>29259</v>
      </c>
      <c r="R517" s="18">
        <v>83.59</v>
      </c>
      <c r="S517" s="4" t="s">
        <v>29260</v>
      </c>
      <c r="T517" s="4" t="s">
        <v>11088</v>
      </c>
      <c r="U517" s="11" t="s">
        <v>11089</v>
      </c>
      <c r="V517" s="11" t="s">
        <v>10158</v>
      </c>
      <c r="W517" s="4" t="s">
        <v>11088</v>
      </c>
      <c r="X517" s="4" t="s">
        <v>29258</v>
      </c>
      <c r="Y517" s="4" t="s">
        <v>11090</v>
      </c>
      <c r="AB517" s="5" t="s">
        <v>29261</v>
      </c>
      <c r="AC517">
        <v>62.529000000000003</v>
      </c>
      <c r="AD517">
        <v>20000</v>
      </c>
      <c r="AE517">
        <v>8522700</v>
      </c>
      <c r="AF517">
        <v>42000</v>
      </c>
      <c r="AG517" s="16">
        <v>426</v>
      </c>
      <c r="AH517">
        <v>5.2082409999999997E-3</v>
      </c>
      <c r="AI517" s="5">
        <v>4.3699999999999997E-6</v>
      </c>
      <c r="AJ517" s="5">
        <v>1190</v>
      </c>
      <c r="AK517">
        <v>11</v>
      </c>
      <c r="AL517">
        <v>2626</v>
      </c>
      <c r="AM517" t="s">
        <v>29262</v>
      </c>
    </row>
    <row r="518" spans="1:39" x14ac:dyDescent="0.25">
      <c r="A518" t="str">
        <f>HYPERLINK("http://www.UniProt.org/UniProt/Q14679","TTLL4_HUMAN")</f>
        <v>TTLL4_HUMAN</v>
      </c>
      <c r="B518" s="4" t="s">
        <v>9125</v>
      </c>
      <c r="C518" s="9">
        <v>420</v>
      </c>
      <c r="D518" s="9">
        <v>1200</v>
      </c>
      <c r="E518" s="24">
        <v>5.1000000000000004E-3</v>
      </c>
      <c r="F518" s="9">
        <v>51.000000000000007</v>
      </c>
      <c r="G518" s="9">
        <v>4.3699999999999996E-2</v>
      </c>
      <c r="H518" s="30" t="s">
        <v>37764</v>
      </c>
      <c r="I518" t="s">
        <v>32</v>
      </c>
      <c r="J518" s="4" t="s">
        <v>12</v>
      </c>
      <c r="K518" s="6">
        <v>133.38</v>
      </c>
      <c r="L518" s="10" t="s">
        <v>12</v>
      </c>
      <c r="M518" s="24" t="s">
        <v>37748</v>
      </c>
      <c r="N518">
        <v>2128</v>
      </c>
      <c r="O518" s="15">
        <v>133.38</v>
      </c>
      <c r="P518" s="4" t="s">
        <v>19460</v>
      </c>
      <c r="Q518" s="4" t="s">
        <v>27320</v>
      </c>
      <c r="R518" s="18">
        <v>136.16</v>
      </c>
      <c r="S518" s="4" t="s">
        <v>27321</v>
      </c>
      <c r="T518" s="4" t="s">
        <v>9126</v>
      </c>
      <c r="U518" s="11" t="s">
        <v>9127</v>
      </c>
      <c r="V518" s="11" t="s">
        <v>126</v>
      </c>
      <c r="W518" s="4" t="s">
        <v>9126</v>
      </c>
      <c r="X518" s="4" t="s">
        <v>27319</v>
      </c>
      <c r="Y518" s="4" t="s">
        <v>9124</v>
      </c>
      <c r="AB518" t="s">
        <v>27322</v>
      </c>
      <c r="AC518">
        <v>133.38</v>
      </c>
      <c r="AD518">
        <v>20000</v>
      </c>
      <c r="AE518">
        <v>8369100</v>
      </c>
      <c r="AF518">
        <v>42000</v>
      </c>
      <c r="AG518" s="16">
        <v>418</v>
      </c>
      <c r="AH518">
        <v>5.1143760000000003E-3</v>
      </c>
      <c r="AI518" s="5">
        <v>4.3699999999999997E-6</v>
      </c>
      <c r="AJ518" s="5">
        <v>1170</v>
      </c>
      <c r="AK518">
        <v>39</v>
      </c>
      <c r="AL518">
        <v>2128</v>
      </c>
      <c r="AM518" t="s">
        <v>9124</v>
      </c>
    </row>
    <row r="519" spans="1:39" x14ac:dyDescent="0.25">
      <c r="A519" t="str">
        <f>HYPERLINK("http://www.UniProt.org/UniProt/Q8IUC6","TCAM1_HUMAN")</f>
        <v>TCAM1_HUMAN</v>
      </c>
      <c r="B519" s="4" t="s">
        <v>11938</v>
      </c>
      <c r="C519" s="9">
        <v>410</v>
      </c>
      <c r="D519" s="9">
        <v>1200</v>
      </c>
      <c r="E519" s="24">
        <v>5.0000000000000001E-3</v>
      </c>
      <c r="F519" s="9">
        <v>50</v>
      </c>
      <c r="G519" s="9">
        <v>4.3699999999999996E-2</v>
      </c>
      <c r="H519" s="30" t="s">
        <v>37764</v>
      </c>
      <c r="I519" t="s">
        <v>12</v>
      </c>
      <c r="J519" s="4" t="s">
        <v>12</v>
      </c>
      <c r="K519" s="6">
        <v>76.421000000000006</v>
      </c>
      <c r="L519" s="10" t="s">
        <v>12</v>
      </c>
      <c r="M519" s="24" t="s">
        <v>37748</v>
      </c>
      <c r="N519">
        <v>2860</v>
      </c>
      <c r="O519" s="15">
        <v>76.421000000000006</v>
      </c>
      <c r="P519" s="4" t="s">
        <v>19460</v>
      </c>
      <c r="Q519" s="4" t="s">
        <v>30160</v>
      </c>
      <c r="R519" s="18">
        <v>44.07</v>
      </c>
      <c r="S519" s="4" t="s">
        <v>30161</v>
      </c>
      <c r="T519" s="4" t="s">
        <v>11939</v>
      </c>
      <c r="U519" s="11" t="s">
        <v>11940</v>
      </c>
      <c r="V519" s="11" t="s">
        <v>11941</v>
      </c>
      <c r="W519" s="4" t="s">
        <v>11939</v>
      </c>
      <c r="X519" s="4" t="s">
        <v>12</v>
      </c>
      <c r="Y519" s="4" t="s">
        <v>11937</v>
      </c>
      <c r="Z519" t="s">
        <v>11942</v>
      </c>
      <c r="AB519" t="s">
        <v>30162</v>
      </c>
      <c r="AC519">
        <v>76.421000000000006</v>
      </c>
      <c r="AD519">
        <v>20000</v>
      </c>
      <c r="AE519">
        <v>8240400</v>
      </c>
      <c r="AF519">
        <v>42000</v>
      </c>
      <c r="AG519" s="16">
        <v>412</v>
      </c>
      <c r="AH519">
        <v>5.0357270000000003E-3</v>
      </c>
      <c r="AI519" s="5">
        <v>4.3699999999999997E-6</v>
      </c>
      <c r="AJ519" s="5">
        <v>1150</v>
      </c>
      <c r="AK519">
        <v>17</v>
      </c>
      <c r="AL519">
        <v>2860</v>
      </c>
      <c r="AM519" t="s">
        <v>11937</v>
      </c>
    </row>
    <row r="520" spans="1:39" x14ac:dyDescent="0.25">
      <c r="A520" t="str">
        <f>HYPERLINK("http://www.UniProt.org/UniProt/Q9BVS4","RIOK2_HUMAN")</f>
        <v>RIOK2_HUMAN</v>
      </c>
      <c r="B520" s="4" t="s">
        <v>15443</v>
      </c>
      <c r="C520" s="9">
        <v>410</v>
      </c>
      <c r="D520" s="9">
        <v>1100</v>
      </c>
      <c r="E520" s="24">
        <v>5.0000000000000001E-3</v>
      </c>
      <c r="F520" s="9">
        <v>50</v>
      </c>
      <c r="G520" s="9">
        <v>4.3699999999999996E-2</v>
      </c>
      <c r="H520" s="30" t="s">
        <v>37764</v>
      </c>
      <c r="I520" t="s">
        <v>12</v>
      </c>
      <c r="J520" s="4" t="s">
        <v>40573</v>
      </c>
      <c r="K520" s="6">
        <v>63.281999999999996</v>
      </c>
      <c r="L520" s="10" t="s">
        <v>12</v>
      </c>
      <c r="M520" s="24" t="s">
        <v>37748</v>
      </c>
      <c r="N520">
        <v>3755</v>
      </c>
      <c r="O520" s="15">
        <v>63.281999999999996</v>
      </c>
      <c r="P520" s="4" t="s">
        <v>19460</v>
      </c>
      <c r="Q520" s="4" t="s">
        <v>33658</v>
      </c>
      <c r="R520" s="18">
        <v>34.56</v>
      </c>
      <c r="S520" s="4" t="s">
        <v>33659</v>
      </c>
      <c r="T520" s="4" t="s">
        <v>12</v>
      </c>
      <c r="U520" s="11" t="s">
        <v>15444</v>
      </c>
      <c r="V520" s="11" t="s">
        <v>15445</v>
      </c>
      <c r="W520" s="4" t="s">
        <v>12</v>
      </c>
      <c r="X520" s="4" t="s">
        <v>12</v>
      </c>
      <c r="Y520" s="4" t="s">
        <v>15442</v>
      </c>
      <c r="AA520" t="s">
        <v>15446</v>
      </c>
      <c r="AB520" t="s">
        <v>33660</v>
      </c>
      <c r="AC520">
        <v>63.281999999999996</v>
      </c>
      <c r="AD520">
        <v>20000</v>
      </c>
      <c r="AE520">
        <v>8209200</v>
      </c>
      <c r="AF520">
        <v>42000</v>
      </c>
      <c r="AG520" s="16">
        <v>410</v>
      </c>
      <c r="AH520">
        <v>5.0166610000000004E-3</v>
      </c>
      <c r="AI520" s="5">
        <v>4.3699999999999997E-6</v>
      </c>
      <c r="AJ520" s="5">
        <v>1150</v>
      </c>
      <c r="AK520">
        <v>26</v>
      </c>
      <c r="AL520">
        <v>3755</v>
      </c>
      <c r="AM520" t="s">
        <v>33661</v>
      </c>
    </row>
    <row r="521" spans="1:39" x14ac:dyDescent="0.25">
      <c r="A521" t="str">
        <f>HYPERLINK("http://www.UniProt.org/UniProt/Q9BVQ7","SPA5L_HUMAN")</f>
        <v>SPA5L_HUMAN</v>
      </c>
      <c r="B521" s="4" t="s">
        <v>15441</v>
      </c>
      <c r="C521" s="54">
        <v>14</v>
      </c>
      <c r="D521" s="54">
        <v>1000</v>
      </c>
      <c r="E521" s="24">
        <v>1.4999999999999999E-2</v>
      </c>
      <c r="F521" s="9">
        <v>150</v>
      </c>
      <c r="G521" s="9">
        <v>0.14399999999999999</v>
      </c>
      <c r="H521" s="30" t="s">
        <v>37764</v>
      </c>
      <c r="I521" t="s">
        <v>32</v>
      </c>
      <c r="J521" s="4" t="s">
        <v>12</v>
      </c>
      <c r="K521" s="6">
        <v>80.709000000000003</v>
      </c>
      <c r="L521" s="10" t="s">
        <v>12</v>
      </c>
      <c r="M521" s="24" t="s">
        <v>37748</v>
      </c>
      <c r="N521">
        <v>3754</v>
      </c>
      <c r="O521" s="15">
        <v>80.709000000000003</v>
      </c>
      <c r="P521" s="4" t="s">
        <v>19460</v>
      </c>
      <c r="Q521" s="4" t="s">
        <v>33654</v>
      </c>
      <c r="R521" s="18">
        <v>169.31</v>
      </c>
      <c r="S521" s="4" t="s">
        <v>33655</v>
      </c>
      <c r="T521" s="4" t="s">
        <v>12</v>
      </c>
      <c r="V521" s="11" t="s">
        <v>12544</v>
      </c>
      <c r="W521" s="4" t="s">
        <v>12</v>
      </c>
      <c r="X521" s="4" t="s">
        <v>20233</v>
      </c>
      <c r="Y521" s="4" t="s">
        <v>15440</v>
      </c>
      <c r="AB521" t="s">
        <v>33656</v>
      </c>
      <c r="AC521">
        <v>80.709000000000003</v>
      </c>
      <c r="AD521">
        <v>1760000</v>
      </c>
      <c r="AE521">
        <v>24607000</v>
      </c>
      <c r="AF521">
        <v>138410</v>
      </c>
      <c r="AG521" s="16">
        <v>14</v>
      </c>
      <c r="AH521">
        <v>1.5037393E-2</v>
      </c>
      <c r="AI521" s="5">
        <v>1.4399999999999999E-5</v>
      </c>
      <c r="AJ521" s="5">
        <v>1040</v>
      </c>
      <c r="AK521">
        <v>96</v>
      </c>
      <c r="AL521">
        <v>3754</v>
      </c>
      <c r="AM521" t="s">
        <v>33657</v>
      </c>
    </row>
    <row r="522" spans="1:39" x14ac:dyDescent="0.25">
      <c r="A522" t="str">
        <f>HYPERLINK("http://www.UniProt.org/UniProt/Q9Y5A9","YTHD2_HUMAN")</f>
        <v>YTHD2_HUMAN</v>
      </c>
      <c r="B522" s="4" t="s">
        <v>19196</v>
      </c>
      <c r="C522" s="54">
        <v>33</v>
      </c>
      <c r="D522" s="54">
        <v>820</v>
      </c>
      <c r="E522" s="24">
        <v>4.7E-2</v>
      </c>
      <c r="F522" s="9">
        <v>470</v>
      </c>
      <c r="G522" s="9">
        <v>0.57299999999999995</v>
      </c>
      <c r="H522" s="30" t="s">
        <v>37764</v>
      </c>
      <c r="I522" t="s">
        <v>32</v>
      </c>
      <c r="J522" s="4" t="s">
        <v>12</v>
      </c>
      <c r="K522" s="6">
        <v>62.332999999999998</v>
      </c>
      <c r="L522" s="10" t="s">
        <v>12</v>
      </c>
      <c r="M522" s="24" t="s">
        <v>37748</v>
      </c>
      <c r="N522">
        <v>4740</v>
      </c>
      <c r="O522" s="15">
        <v>62.332999999999998</v>
      </c>
      <c r="P522" s="4" t="s">
        <v>19460</v>
      </c>
      <c r="Q522" s="4" t="s">
        <v>37487</v>
      </c>
      <c r="R522" s="18">
        <v>104.8</v>
      </c>
      <c r="S522" s="4" t="s">
        <v>37488</v>
      </c>
      <c r="T522" s="4" t="s">
        <v>19197</v>
      </c>
      <c r="V522" s="11" t="s">
        <v>11608</v>
      </c>
      <c r="W522" s="4" t="s">
        <v>19197</v>
      </c>
      <c r="X522" s="4" t="s">
        <v>37486</v>
      </c>
      <c r="Y522" s="4" t="s">
        <v>19195</v>
      </c>
      <c r="AB522" t="s">
        <v>37489</v>
      </c>
      <c r="AC522">
        <v>62.332999999999998</v>
      </c>
      <c r="AD522">
        <v>2325500</v>
      </c>
      <c r="AE522">
        <v>76624000</v>
      </c>
      <c r="AF522">
        <v>551250</v>
      </c>
      <c r="AG522" s="16">
        <v>32.9</v>
      </c>
      <c r="AH522">
        <v>4.6825100000000001E-2</v>
      </c>
      <c r="AI522" s="5">
        <v>5.7299999999999997E-5</v>
      </c>
      <c r="AJ522" s="5">
        <v>817</v>
      </c>
      <c r="AK522">
        <v>51</v>
      </c>
      <c r="AL522">
        <v>4740</v>
      </c>
      <c r="AM522" t="s">
        <v>37490</v>
      </c>
    </row>
    <row r="523" spans="1:39" x14ac:dyDescent="0.25">
      <c r="A523" t="str">
        <f>HYPERLINK("http://www.UniProt.org/UniProt/Q6UUV7","CRTC3_HUMAN")</f>
        <v>CRTC3_HUMAN</v>
      </c>
      <c r="B523" s="4" t="s">
        <v>11084</v>
      </c>
      <c r="C523" s="54">
        <v>92</v>
      </c>
      <c r="D523" s="54">
        <v>820</v>
      </c>
      <c r="E523" s="24">
        <v>3.6999999999999998E-2</v>
      </c>
      <c r="F523" s="9">
        <v>370</v>
      </c>
      <c r="G523" s="9">
        <v>0.45</v>
      </c>
      <c r="H523" s="30" t="s">
        <v>37764</v>
      </c>
      <c r="I523" t="s">
        <v>69</v>
      </c>
      <c r="J523" s="4" t="s">
        <v>12</v>
      </c>
      <c r="K523" s="6">
        <v>66.957999999999998</v>
      </c>
      <c r="L523" s="10" t="s">
        <v>12</v>
      </c>
      <c r="M523" s="24" t="s">
        <v>37748</v>
      </c>
      <c r="N523">
        <v>2625</v>
      </c>
      <c r="O523" s="15">
        <v>66.957999999999998</v>
      </c>
      <c r="P523" s="4" t="s">
        <v>19460</v>
      </c>
      <c r="Q523" s="4" t="s">
        <v>29254</v>
      </c>
      <c r="R523" s="18">
        <v>74.400000000000006</v>
      </c>
      <c r="S523" s="4" t="s">
        <v>29255</v>
      </c>
      <c r="T523" s="4" t="s">
        <v>11085</v>
      </c>
      <c r="U523" s="11" t="s">
        <v>11086</v>
      </c>
      <c r="V523" s="11" t="s">
        <v>10158</v>
      </c>
      <c r="W523" s="4" t="s">
        <v>11085</v>
      </c>
      <c r="X523" s="4" t="s">
        <v>29253</v>
      </c>
      <c r="Y523" s="4" t="s">
        <v>11083</v>
      </c>
      <c r="AB523" t="s">
        <v>29256</v>
      </c>
      <c r="AC523">
        <v>66.957999999999998</v>
      </c>
      <c r="AD523">
        <v>659170</v>
      </c>
      <c r="AE523">
        <v>60415000</v>
      </c>
      <c r="AF523">
        <v>432580</v>
      </c>
      <c r="AG523" s="16">
        <v>91.7</v>
      </c>
      <c r="AH523">
        <v>3.6919742999999998E-2</v>
      </c>
      <c r="AI523" s="5">
        <v>4.5000000000000003E-5</v>
      </c>
      <c r="AJ523" s="5">
        <v>820</v>
      </c>
      <c r="AK523">
        <v>74</v>
      </c>
      <c r="AL523">
        <v>2625</v>
      </c>
      <c r="AM523" t="s">
        <v>29257</v>
      </c>
    </row>
    <row r="524" spans="1:39" x14ac:dyDescent="0.25">
      <c r="A524" t="str">
        <f>HYPERLINK("http://www.UniProt.org/UniProt/P30260","CDC27_HUMAN")</f>
        <v>CDC27_HUMAN</v>
      </c>
      <c r="B524" s="4" t="s">
        <v>4718</v>
      </c>
      <c r="C524" s="9">
        <v>470</v>
      </c>
      <c r="D524" s="54">
        <v>710</v>
      </c>
      <c r="E524" s="24">
        <v>5.7000000000000002E-3</v>
      </c>
      <c r="F524" s="9">
        <v>57</v>
      </c>
      <c r="G524" s="9">
        <v>8.1000000000000003E-2</v>
      </c>
      <c r="H524" s="30" t="s">
        <v>37764</v>
      </c>
      <c r="I524" t="s">
        <v>92</v>
      </c>
      <c r="J524" s="4" t="s">
        <v>12</v>
      </c>
      <c r="K524" s="6">
        <v>91.866</v>
      </c>
      <c r="L524" s="10" t="s">
        <v>12</v>
      </c>
      <c r="M524" s="24" t="s">
        <v>37748</v>
      </c>
      <c r="N524">
        <v>1118</v>
      </c>
      <c r="O524" s="15">
        <v>91.866</v>
      </c>
      <c r="P524" s="4" t="s">
        <v>19460</v>
      </c>
      <c r="Q524" s="4" t="s">
        <v>23449</v>
      </c>
      <c r="R524" s="18">
        <v>71.599999999999994</v>
      </c>
      <c r="S524" s="4" t="s">
        <v>23450</v>
      </c>
      <c r="T524" s="4" t="s">
        <v>4719</v>
      </c>
      <c r="U524" s="11" t="s">
        <v>4720</v>
      </c>
      <c r="V524" s="11" t="s">
        <v>4721</v>
      </c>
      <c r="W524" s="4" t="s">
        <v>4719</v>
      </c>
      <c r="X524" s="4" t="s">
        <v>19725</v>
      </c>
      <c r="Y524" s="4" t="s">
        <v>4717</v>
      </c>
      <c r="Z524" t="s">
        <v>4722</v>
      </c>
      <c r="AA524" t="s">
        <v>4723</v>
      </c>
      <c r="AB524" t="s">
        <v>23451</v>
      </c>
      <c r="AC524">
        <v>91.866</v>
      </c>
      <c r="AD524">
        <v>20000</v>
      </c>
      <c r="AE524">
        <v>9391600</v>
      </c>
      <c r="AF524">
        <v>77899</v>
      </c>
      <c r="AG524" s="16">
        <v>470</v>
      </c>
      <c r="AH524">
        <v>5.7392279999999999E-3</v>
      </c>
      <c r="AI524" s="5">
        <v>8.1000000000000004E-6</v>
      </c>
      <c r="AJ524" s="5">
        <v>708</v>
      </c>
      <c r="AK524">
        <v>34</v>
      </c>
      <c r="AL524">
        <v>1118</v>
      </c>
      <c r="AM524" t="s">
        <v>23452</v>
      </c>
    </row>
    <row r="525" spans="1:39" x14ac:dyDescent="0.25">
      <c r="A525" t="str">
        <f>HYPERLINK("http://www.UniProt.org/UniProt/Q8WU79","SMAP2_HUMAN")</f>
        <v>SMAP2_HUMAN</v>
      </c>
      <c r="B525" s="4" t="s">
        <v>13067</v>
      </c>
      <c r="C525" s="54">
        <v>20</v>
      </c>
      <c r="D525" s="54">
        <v>490</v>
      </c>
      <c r="E525" s="24">
        <v>0.16</v>
      </c>
      <c r="F525" s="9">
        <v>1600</v>
      </c>
      <c r="G525" s="9">
        <v>3.25</v>
      </c>
      <c r="H525" s="30" t="s">
        <v>37764</v>
      </c>
      <c r="I525" t="s">
        <v>32</v>
      </c>
      <c r="J525" s="4" t="s">
        <v>12</v>
      </c>
      <c r="K525" s="6">
        <v>46.784999999999997</v>
      </c>
      <c r="L525" s="10" t="s">
        <v>12</v>
      </c>
      <c r="M525" s="24" t="s">
        <v>37748</v>
      </c>
      <c r="N525">
        <v>3158</v>
      </c>
      <c r="O525" s="15">
        <v>46.784999999999997</v>
      </c>
      <c r="P525" s="4" t="s">
        <v>19460</v>
      </c>
      <c r="Q525" s="4" t="s">
        <v>31331</v>
      </c>
      <c r="R525" s="18">
        <v>57.23</v>
      </c>
      <c r="S525" s="4" t="s">
        <v>31332</v>
      </c>
      <c r="T525" s="4" t="s">
        <v>13068</v>
      </c>
      <c r="U525" s="11" t="s">
        <v>12155</v>
      </c>
      <c r="V525" s="11" t="s">
        <v>12156</v>
      </c>
      <c r="W525" s="4" t="s">
        <v>13068</v>
      </c>
      <c r="X525" s="4" t="s">
        <v>31330</v>
      </c>
      <c r="Y525" s="4" t="s">
        <v>13066</v>
      </c>
      <c r="AB525" s="5" t="s">
        <v>31333</v>
      </c>
      <c r="AC525">
        <v>46.784999999999997</v>
      </c>
      <c r="AD525">
        <v>13362000</v>
      </c>
      <c r="AE525">
        <v>262030000</v>
      </c>
      <c r="AF525">
        <v>3120000</v>
      </c>
      <c r="AG525" s="16">
        <v>19.600000000000001</v>
      </c>
      <c r="AH525">
        <v>0.16012712500000001</v>
      </c>
      <c r="AI525" s="5">
        <v>3.2499999999999999E-4</v>
      </c>
      <c r="AJ525" s="5">
        <v>493</v>
      </c>
      <c r="AK525">
        <v>63</v>
      </c>
      <c r="AL525">
        <v>3158</v>
      </c>
      <c r="AM525" t="s">
        <v>31334</v>
      </c>
    </row>
    <row r="526" spans="1:39" x14ac:dyDescent="0.25">
      <c r="A526" t="str">
        <f>HYPERLINK("http://www.UniProt.org/UniProt/Q9Y597","KCTD3_HUMAN")</f>
        <v>KCTD3_HUMAN</v>
      </c>
      <c r="B526" s="4" t="s">
        <v>19191</v>
      </c>
      <c r="C526" s="54">
        <v>63</v>
      </c>
      <c r="D526" s="54">
        <v>460</v>
      </c>
      <c r="E526" s="24">
        <v>9.1999999999999998E-3</v>
      </c>
      <c r="F526" s="9">
        <v>92</v>
      </c>
      <c r="G526" s="9">
        <v>0.19899999999999998</v>
      </c>
      <c r="H526" s="30" t="s">
        <v>37764</v>
      </c>
      <c r="I526" t="s">
        <v>12</v>
      </c>
      <c r="J526" s="4" t="s">
        <v>12</v>
      </c>
      <c r="K526" s="6">
        <v>88.983000000000004</v>
      </c>
      <c r="L526" s="10" t="s">
        <v>12</v>
      </c>
      <c r="M526" s="24" t="s">
        <v>37748</v>
      </c>
      <c r="N526">
        <v>4738</v>
      </c>
      <c r="O526" s="15">
        <v>88.983000000000004</v>
      </c>
      <c r="P526" s="4" t="s">
        <v>19460</v>
      </c>
      <c r="Q526" s="4" t="s">
        <v>37477</v>
      </c>
      <c r="R526" s="18">
        <v>62.33</v>
      </c>
      <c r="S526" s="4" t="s">
        <v>37478</v>
      </c>
      <c r="T526" s="4" t="s">
        <v>12</v>
      </c>
      <c r="V526" s="11" t="s">
        <v>12852</v>
      </c>
      <c r="W526" s="4" t="s">
        <v>12</v>
      </c>
      <c r="X526" s="4" t="s">
        <v>12</v>
      </c>
      <c r="Y526" s="4" t="s">
        <v>19190</v>
      </c>
      <c r="AA526" t="s">
        <v>6989</v>
      </c>
      <c r="AB526" t="s">
        <v>37479</v>
      </c>
      <c r="AC526">
        <v>88.983000000000004</v>
      </c>
      <c r="AD526">
        <v>237720</v>
      </c>
      <c r="AE526">
        <v>15001000</v>
      </c>
      <c r="AF526">
        <v>191500</v>
      </c>
      <c r="AG526" s="16">
        <v>63.1</v>
      </c>
      <c r="AH526">
        <v>9.1671449999999998E-3</v>
      </c>
      <c r="AI526" s="5">
        <v>1.9899999999999999E-5</v>
      </c>
      <c r="AJ526" s="5">
        <v>460</v>
      </c>
      <c r="AK526">
        <v>60</v>
      </c>
      <c r="AL526">
        <v>4738</v>
      </c>
      <c r="AM526" t="s">
        <v>37480</v>
      </c>
    </row>
    <row r="527" spans="1:39" x14ac:dyDescent="0.25">
      <c r="A527" t="str">
        <f>HYPERLINK("http://www.UniProt.org/UniProt/Q8TBC3","SHKB1_HUMAN")</f>
        <v>SHKB1_HUMAN</v>
      </c>
      <c r="B527" s="4" t="s">
        <v>12851</v>
      </c>
      <c r="C527" s="54">
        <v>210</v>
      </c>
      <c r="D527" s="54">
        <v>380</v>
      </c>
      <c r="E527" s="24">
        <v>2.8000000000000001E-2</v>
      </c>
      <c r="F527" s="9">
        <v>280</v>
      </c>
      <c r="G527" s="9">
        <v>0.72799999999999998</v>
      </c>
      <c r="H527" s="30" t="s">
        <v>37764</v>
      </c>
      <c r="I527" t="s">
        <v>12</v>
      </c>
      <c r="J527" s="4" t="s">
        <v>12</v>
      </c>
      <c r="K527" s="6">
        <v>76.343000000000004</v>
      </c>
      <c r="L527" s="10" t="s">
        <v>12</v>
      </c>
      <c r="M527" s="24" t="s">
        <v>37748</v>
      </c>
      <c r="N527">
        <v>3101</v>
      </c>
      <c r="O527" s="15">
        <v>76.343000000000004</v>
      </c>
      <c r="P527" s="4" t="s">
        <v>19460</v>
      </c>
      <c r="Q527" s="4" t="s">
        <v>31099</v>
      </c>
      <c r="R527" s="18">
        <v>27.81</v>
      </c>
      <c r="S527" s="4" t="s">
        <v>31100</v>
      </c>
      <c r="T527" s="4" t="s">
        <v>12</v>
      </c>
      <c r="V527" s="11" t="s">
        <v>12852</v>
      </c>
      <c r="W527" s="4" t="s">
        <v>12</v>
      </c>
      <c r="X527" s="4" t="s">
        <v>12</v>
      </c>
      <c r="Y527" s="4" t="s">
        <v>12850</v>
      </c>
      <c r="AB527" t="s">
        <v>31101</v>
      </c>
      <c r="AC527">
        <v>76.343000000000004</v>
      </c>
      <c r="AD527">
        <v>218730</v>
      </c>
      <c r="AE527">
        <v>45028000</v>
      </c>
      <c r="AF527">
        <v>700140</v>
      </c>
      <c r="AG527" s="16">
        <v>206</v>
      </c>
      <c r="AH527">
        <v>2.7516713000000002E-2</v>
      </c>
      <c r="AI527" s="5">
        <v>7.2799999999999994E-5</v>
      </c>
      <c r="AJ527" s="5">
        <v>378</v>
      </c>
      <c r="AK527">
        <v>80</v>
      </c>
      <c r="AL527">
        <v>3101</v>
      </c>
      <c r="AM527" t="s">
        <v>31102</v>
      </c>
    </row>
    <row r="528" spans="1:39" x14ac:dyDescent="0.25">
      <c r="A528" t="str">
        <f>HYPERLINK("http://www.UniProt.org/UniProt/Q14134-2","TRI29_HUMAN")</f>
        <v>TRI29_HUMAN</v>
      </c>
      <c r="B528" s="4" t="s">
        <v>8890</v>
      </c>
      <c r="C528" s="54">
        <v>89</v>
      </c>
      <c r="D528" s="54">
        <v>360</v>
      </c>
      <c r="E528" s="24">
        <v>1.7999999999999999E-2</v>
      </c>
      <c r="F528" s="9">
        <v>180</v>
      </c>
      <c r="G528" s="9">
        <v>0.498</v>
      </c>
      <c r="H528" s="30" t="s">
        <v>37764</v>
      </c>
      <c r="I528" t="s">
        <v>32</v>
      </c>
      <c r="J528" s="4" t="s">
        <v>12</v>
      </c>
      <c r="K528" s="6">
        <v>63.843000000000004</v>
      </c>
      <c r="L528" s="10" t="s">
        <v>12</v>
      </c>
      <c r="M528" s="24" t="s">
        <v>37748</v>
      </c>
      <c r="N528">
        <v>2074</v>
      </c>
      <c r="O528" s="15">
        <v>63.843000000000004</v>
      </c>
      <c r="P528" s="4" t="s">
        <v>19460</v>
      </c>
      <c r="Q528" s="4" t="s">
        <v>27115</v>
      </c>
      <c r="R528" s="18">
        <v>83.63</v>
      </c>
      <c r="S528" s="4" t="s">
        <v>27116</v>
      </c>
      <c r="T528" s="4" t="s">
        <v>8891</v>
      </c>
      <c r="U528" s="11" t="s">
        <v>8892</v>
      </c>
      <c r="V528" s="11" t="s">
        <v>2404</v>
      </c>
      <c r="W528" s="4" t="s">
        <v>8891</v>
      </c>
      <c r="X528" s="4" t="s">
        <v>27114</v>
      </c>
      <c r="Y528" s="4" t="s">
        <v>8893</v>
      </c>
      <c r="AB528" t="s">
        <v>27117</v>
      </c>
      <c r="AC528">
        <v>63.843000000000004</v>
      </c>
      <c r="AD528">
        <v>328470</v>
      </c>
      <c r="AE528">
        <v>29180000</v>
      </c>
      <c r="AF528">
        <v>478410</v>
      </c>
      <c r="AG528" s="16">
        <v>88.8</v>
      </c>
      <c r="AH528">
        <v>1.7831963999999999E-2</v>
      </c>
      <c r="AI528" s="5">
        <v>4.9799999999999998E-5</v>
      </c>
      <c r="AJ528" s="5">
        <v>358</v>
      </c>
      <c r="AK528">
        <v>62</v>
      </c>
      <c r="AL528">
        <v>2074</v>
      </c>
      <c r="AM528" t="s">
        <v>27118</v>
      </c>
    </row>
    <row r="529" spans="1:39" x14ac:dyDescent="0.25">
      <c r="A529" t="str">
        <f>HYPERLINK("http://www.UniProt.org/UniProt/Q07020","RL18_HUMAN")</f>
        <v>RL18_HUMAN</v>
      </c>
      <c r="B529" s="4" t="s">
        <v>7990</v>
      </c>
      <c r="C529" s="9">
        <v>420</v>
      </c>
      <c r="D529" s="54">
        <v>360</v>
      </c>
      <c r="E529" s="24">
        <v>5.1000000000000004E-3</v>
      </c>
      <c r="F529" s="9">
        <v>51.000000000000007</v>
      </c>
      <c r="G529" s="9">
        <v>0.14199999999999999</v>
      </c>
      <c r="H529" s="30" t="s">
        <v>37764</v>
      </c>
      <c r="I529" t="s">
        <v>32</v>
      </c>
      <c r="J529" s="4" t="s">
        <v>40569</v>
      </c>
      <c r="K529" s="6">
        <v>21.634</v>
      </c>
      <c r="L529" s="10" t="s">
        <v>12</v>
      </c>
      <c r="M529" s="24" t="s">
        <v>37748</v>
      </c>
      <c r="N529">
        <v>1869</v>
      </c>
      <c r="O529" s="15">
        <v>21.634</v>
      </c>
      <c r="P529" s="4" t="s">
        <v>19460</v>
      </c>
      <c r="Q529" s="4" t="s">
        <v>26277</v>
      </c>
      <c r="R529" s="18">
        <v>195.46</v>
      </c>
      <c r="S529" s="4" t="s">
        <v>26278</v>
      </c>
      <c r="T529" s="4" t="s">
        <v>12</v>
      </c>
      <c r="U529" s="11" t="s">
        <v>7991</v>
      </c>
      <c r="V529" s="11" t="s">
        <v>7992</v>
      </c>
      <c r="W529" s="4" t="s">
        <v>12</v>
      </c>
      <c r="X529" s="4" t="s">
        <v>19666</v>
      </c>
      <c r="Y529" s="4" t="s">
        <v>7989</v>
      </c>
      <c r="Z529" t="s">
        <v>2941</v>
      </c>
      <c r="AA529" t="s">
        <v>2942</v>
      </c>
      <c r="AB529" t="s">
        <v>26279</v>
      </c>
      <c r="AC529">
        <v>21.634</v>
      </c>
      <c r="AD529">
        <v>20000</v>
      </c>
      <c r="AE529">
        <v>8407400</v>
      </c>
      <c r="AF529">
        <v>136660</v>
      </c>
      <c r="AG529" s="16">
        <v>420</v>
      </c>
      <c r="AH529">
        <v>5.1377810000000001E-3</v>
      </c>
      <c r="AI529" s="5">
        <v>1.42E-5</v>
      </c>
      <c r="AJ529" s="5">
        <v>361</v>
      </c>
      <c r="AK529">
        <v>6</v>
      </c>
      <c r="AL529">
        <v>1869</v>
      </c>
      <c r="AM529" t="s">
        <v>7989</v>
      </c>
    </row>
    <row r="530" spans="1:39" x14ac:dyDescent="0.25">
      <c r="A530" t="str">
        <f>HYPERLINK("http://www.UniProt.org/UniProt/Q14671","PUM1_HUMAN")</f>
        <v>PUM1_HUMAN</v>
      </c>
      <c r="B530" s="4" t="s">
        <v>9110</v>
      </c>
      <c r="C530" s="54">
        <v>18</v>
      </c>
      <c r="D530" s="54">
        <v>340</v>
      </c>
      <c r="E530" s="24">
        <v>7.6E-3</v>
      </c>
      <c r="F530" s="9">
        <v>76</v>
      </c>
      <c r="G530" s="9">
        <v>0.22</v>
      </c>
      <c r="H530" s="30" t="s">
        <v>37764</v>
      </c>
      <c r="I530" t="s">
        <v>32</v>
      </c>
      <c r="J530" s="4" t="s">
        <v>40569</v>
      </c>
      <c r="K530" s="6">
        <v>126.47</v>
      </c>
      <c r="L530" s="10" t="s">
        <v>12</v>
      </c>
      <c r="M530" s="24" t="s">
        <v>37748</v>
      </c>
      <c r="N530">
        <v>2124</v>
      </c>
      <c r="O530" s="15">
        <v>126.47</v>
      </c>
      <c r="P530" s="4" t="s">
        <v>19460</v>
      </c>
      <c r="Q530" s="4" t="s">
        <v>27306</v>
      </c>
      <c r="R530" s="18">
        <v>68.260000000000005</v>
      </c>
      <c r="S530" s="4" t="s">
        <v>27307</v>
      </c>
      <c r="T530" s="4" t="s">
        <v>9111</v>
      </c>
      <c r="U530" s="11" t="s">
        <v>9112</v>
      </c>
      <c r="V530" s="11" t="s">
        <v>9113</v>
      </c>
      <c r="W530" s="4" t="s">
        <v>9111</v>
      </c>
      <c r="X530" s="4" t="s">
        <v>20233</v>
      </c>
      <c r="Y530" s="4" t="s">
        <v>9109</v>
      </c>
      <c r="AB530" s="5" t="s">
        <v>27308</v>
      </c>
      <c r="AC530">
        <v>126.47</v>
      </c>
      <c r="AD530">
        <v>692000</v>
      </c>
      <c r="AE530">
        <v>12387000</v>
      </c>
      <c r="AF530">
        <v>211100</v>
      </c>
      <c r="AG530" s="16">
        <v>17.899999999999999</v>
      </c>
      <c r="AH530">
        <v>7.5697239999999999E-3</v>
      </c>
      <c r="AI530" s="5">
        <v>2.1999999999999999E-5</v>
      </c>
      <c r="AJ530" s="5">
        <v>345</v>
      </c>
      <c r="AK530">
        <v>87</v>
      </c>
      <c r="AL530">
        <v>2124</v>
      </c>
      <c r="AM530" t="s">
        <v>27309</v>
      </c>
    </row>
    <row r="531" spans="1:39" x14ac:dyDescent="0.25">
      <c r="A531" t="str">
        <f>HYPERLINK("http://www.UniProt.org/UniProt/P51617","IRAK1_HUMAN")</f>
        <v>IRAK1_HUMAN</v>
      </c>
      <c r="B531" s="4" t="s">
        <v>6231</v>
      </c>
      <c r="C531" s="54">
        <v>220</v>
      </c>
      <c r="D531" s="54">
        <v>230</v>
      </c>
      <c r="E531" s="24">
        <v>0.12</v>
      </c>
      <c r="F531" s="9">
        <v>1200</v>
      </c>
      <c r="G531" s="9">
        <v>4.99</v>
      </c>
      <c r="H531" s="30" t="s">
        <v>37764</v>
      </c>
      <c r="I531" t="s">
        <v>69</v>
      </c>
      <c r="J531" s="4" t="s">
        <v>12</v>
      </c>
      <c r="K531" s="6">
        <v>76.536000000000001</v>
      </c>
      <c r="L531" s="10" t="s">
        <v>12</v>
      </c>
      <c r="M531" s="24" t="s">
        <v>37748</v>
      </c>
      <c r="N531">
        <v>1458</v>
      </c>
      <c r="O531" s="15">
        <v>76.536000000000001</v>
      </c>
      <c r="P531" s="4" t="s">
        <v>19460</v>
      </c>
      <c r="Q531" s="4" t="s">
        <v>24742</v>
      </c>
      <c r="R531" s="18">
        <v>54.85</v>
      </c>
      <c r="S531" s="4" t="s">
        <v>24743</v>
      </c>
      <c r="T531" s="4" t="s">
        <v>6232</v>
      </c>
      <c r="U531" s="11" t="s">
        <v>6233</v>
      </c>
      <c r="V531" s="11" t="s">
        <v>1022</v>
      </c>
      <c r="W531" s="4" t="s">
        <v>6232</v>
      </c>
      <c r="X531" s="4" t="s">
        <v>24741</v>
      </c>
      <c r="Y531" s="4" t="s">
        <v>6230</v>
      </c>
      <c r="AB531" s="5" t="s">
        <v>24744</v>
      </c>
      <c r="AC531">
        <v>76.536000000000001</v>
      </c>
      <c r="AD531">
        <v>873660</v>
      </c>
      <c r="AE531">
        <v>189430000</v>
      </c>
      <c r="AF531">
        <v>4797500</v>
      </c>
      <c r="AG531" s="16">
        <v>217</v>
      </c>
      <c r="AH531">
        <v>0.11576110100000001</v>
      </c>
      <c r="AI531" s="5">
        <v>4.9899999999999999E-4</v>
      </c>
      <c r="AJ531" s="5">
        <v>232</v>
      </c>
      <c r="AK531">
        <v>93</v>
      </c>
      <c r="AL531">
        <v>1458</v>
      </c>
      <c r="AM531" t="s">
        <v>24745</v>
      </c>
    </row>
    <row r="532" spans="1:39" x14ac:dyDescent="0.25">
      <c r="A532" t="str">
        <f>HYPERLINK("http://www.UniProt.org/UniProt/Q9BQK8","LPIN3_HUMAN")</f>
        <v>LPIN3_HUMAN</v>
      </c>
      <c r="B532" s="4" t="s">
        <v>15056</v>
      </c>
      <c r="C532" s="9">
        <v>430</v>
      </c>
      <c r="D532" s="54">
        <v>220</v>
      </c>
      <c r="E532" s="24">
        <v>5.3E-3</v>
      </c>
      <c r="F532" s="9">
        <v>53</v>
      </c>
      <c r="G532" s="9">
        <v>0.23399999999999999</v>
      </c>
      <c r="H532" s="30" t="s">
        <v>37764</v>
      </c>
      <c r="I532" t="s">
        <v>92</v>
      </c>
      <c r="J532" s="4" t="s">
        <v>12</v>
      </c>
      <c r="K532" s="6">
        <v>93.613</v>
      </c>
      <c r="L532" s="10" t="s">
        <v>12</v>
      </c>
      <c r="M532" s="24" t="s">
        <v>37748</v>
      </c>
      <c r="N532">
        <v>3659</v>
      </c>
      <c r="O532" s="15">
        <v>93.613</v>
      </c>
      <c r="P532" s="4" t="s">
        <v>19460</v>
      </c>
      <c r="Q532" s="4" t="s">
        <v>33298</v>
      </c>
      <c r="R532" s="18">
        <v>77.44</v>
      </c>
      <c r="S532" s="4" t="s">
        <v>33299</v>
      </c>
      <c r="T532" s="4" t="s">
        <v>15057</v>
      </c>
      <c r="U532" s="11" t="s">
        <v>9152</v>
      </c>
      <c r="V532" s="11" t="s">
        <v>9153</v>
      </c>
      <c r="W532" s="4" t="s">
        <v>15057</v>
      </c>
      <c r="X532" s="4" t="s">
        <v>19923</v>
      </c>
      <c r="Y532" s="4" t="s">
        <v>15055</v>
      </c>
      <c r="AB532" t="s">
        <v>33300</v>
      </c>
      <c r="AC532">
        <v>93.613</v>
      </c>
      <c r="AD532">
        <v>20000</v>
      </c>
      <c r="AE532">
        <v>8600600</v>
      </c>
      <c r="AF532">
        <v>224870</v>
      </c>
      <c r="AG532" s="16">
        <v>430</v>
      </c>
      <c r="AH532">
        <v>5.2558459999999998E-3</v>
      </c>
      <c r="AI532" s="5">
        <v>2.34E-5</v>
      </c>
      <c r="AJ532" s="5">
        <v>225</v>
      </c>
      <c r="AK532">
        <v>25</v>
      </c>
      <c r="AL532">
        <v>3659</v>
      </c>
      <c r="AM532" t="s">
        <v>15055</v>
      </c>
    </row>
    <row r="533" spans="1:39" x14ac:dyDescent="0.25">
      <c r="A533" t="str">
        <f>HYPERLINK("http://www.UniProt.org/UniProt/P47736-4","RPGP1_HUMAN")</f>
        <v>RPGP1_HUMAN</v>
      </c>
      <c r="B533" s="4" t="s">
        <v>5736</v>
      </c>
      <c r="C533" s="54">
        <v>55</v>
      </c>
      <c r="D533" s="54">
        <v>210</v>
      </c>
      <c r="E533" s="24">
        <v>2.5999999999999999E-2</v>
      </c>
      <c r="F533" s="9">
        <v>260</v>
      </c>
      <c r="G533" s="9">
        <v>1.22</v>
      </c>
      <c r="H533" s="30" t="s">
        <v>37764</v>
      </c>
      <c r="I533" t="s">
        <v>32</v>
      </c>
      <c r="J533" s="4" t="s">
        <v>12</v>
      </c>
      <c r="K533" s="6">
        <v>80.644999999999996</v>
      </c>
      <c r="L533" s="10" t="s">
        <v>12</v>
      </c>
      <c r="M533" s="24" t="s">
        <v>37748</v>
      </c>
      <c r="N533">
        <v>1340</v>
      </c>
      <c r="O533" s="15">
        <v>80.644999999999996</v>
      </c>
      <c r="P533" s="4" t="s">
        <v>19460</v>
      </c>
      <c r="Q533" s="4" t="s">
        <v>24312</v>
      </c>
      <c r="R533" s="18">
        <v>32.950000000000003</v>
      </c>
      <c r="S533" s="4" t="s">
        <v>24313</v>
      </c>
      <c r="T533" s="4" t="s">
        <v>5737</v>
      </c>
      <c r="U533" s="11" t="s">
        <v>5738</v>
      </c>
      <c r="V533" s="11" t="s">
        <v>5739</v>
      </c>
      <c r="W533" s="4" t="s">
        <v>5737</v>
      </c>
      <c r="X533" s="4" t="s">
        <v>24311</v>
      </c>
      <c r="Y533" s="4" t="s">
        <v>5740</v>
      </c>
      <c r="AB533" s="5" t="s">
        <v>24314</v>
      </c>
      <c r="AC533">
        <v>80.644999999999996</v>
      </c>
      <c r="AD533">
        <v>768860</v>
      </c>
      <c r="AE533">
        <v>42536000</v>
      </c>
      <c r="AF533">
        <v>1177600</v>
      </c>
      <c r="AG533" s="16">
        <v>55.3</v>
      </c>
      <c r="AH533">
        <v>2.5993846000000001E-2</v>
      </c>
      <c r="AI533" s="5">
        <v>1.22E-4</v>
      </c>
      <c r="AJ533" s="5">
        <v>212</v>
      </c>
      <c r="AK533">
        <v>89</v>
      </c>
      <c r="AL533">
        <v>1340</v>
      </c>
      <c r="AM533" t="s">
        <v>24315</v>
      </c>
    </row>
    <row r="534" spans="1:39" x14ac:dyDescent="0.25">
      <c r="A534" t="str">
        <f>HYPERLINK("http://www.UniProt.org/UniProt/Q14157-1","UBP2L_HUMAN")</f>
        <v>UBP2L_HUMAN</v>
      </c>
      <c r="B534" s="4" t="s">
        <v>8935</v>
      </c>
      <c r="C534" s="54">
        <v>15</v>
      </c>
      <c r="D534" s="54">
        <v>210</v>
      </c>
      <c r="E534" s="24">
        <v>1.9E-2</v>
      </c>
      <c r="F534" s="9">
        <v>190</v>
      </c>
      <c r="G534" s="9">
        <v>0.92200000000000004</v>
      </c>
      <c r="H534" s="30" t="s">
        <v>37764</v>
      </c>
      <c r="I534" t="s">
        <v>12</v>
      </c>
      <c r="J534" s="4" t="s">
        <v>40569</v>
      </c>
      <c r="K534" s="6">
        <v>103.93</v>
      </c>
      <c r="L534" s="10" t="s">
        <v>12</v>
      </c>
      <c r="M534" s="24" t="s">
        <v>37748</v>
      </c>
      <c r="N534">
        <v>2084</v>
      </c>
      <c r="O534" s="15">
        <v>103.93</v>
      </c>
      <c r="P534" s="4" t="s">
        <v>19460</v>
      </c>
      <c r="Q534" s="4" t="s">
        <v>27157</v>
      </c>
      <c r="R534" s="18">
        <v>84.54</v>
      </c>
      <c r="S534" s="4" t="s">
        <v>27158</v>
      </c>
      <c r="T534" s="4" t="s">
        <v>12</v>
      </c>
      <c r="V534" s="11" t="s">
        <v>8936</v>
      </c>
      <c r="W534" s="4" t="s">
        <v>12</v>
      </c>
      <c r="X534" s="4" t="s">
        <v>12</v>
      </c>
      <c r="Y534" s="4" t="s">
        <v>8937</v>
      </c>
      <c r="Z534" t="s">
        <v>335</v>
      </c>
      <c r="AB534" s="5" t="s">
        <v>27159</v>
      </c>
      <c r="AC534">
        <v>103.93</v>
      </c>
      <c r="AD534">
        <v>2060500</v>
      </c>
      <c r="AE534">
        <v>31451000</v>
      </c>
      <c r="AF534">
        <v>885970</v>
      </c>
      <c r="AG534" s="16">
        <v>15.3</v>
      </c>
      <c r="AH534">
        <v>1.9219777E-2</v>
      </c>
      <c r="AI534" s="5">
        <v>9.2200000000000005E-5</v>
      </c>
      <c r="AJ534" s="5">
        <v>209</v>
      </c>
      <c r="AK534">
        <v>109</v>
      </c>
      <c r="AL534">
        <v>2084</v>
      </c>
      <c r="AM534" t="s">
        <v>27160</v>
      </c>
    </row>
    <row r="535" spans="1:39" x14ac:dyDescent="0.25">
      <c r="A535" t="str">
        <f>HYPERLINK("http://www.UniProt.org/UniProt/Q684P5","RPGP2_HUMAN")</f>
        <v>RPGP2_HUMAN</v>
      </c>
      <c r="B535" s="4" t="s">
        <v>10697</v>
      </c>
      <c r="C535" s="54">
        <v>25</v>
      </c>
      <c r="D535" s="54">
        <v>210</v>
      </c>
      <c r="E535" s="24">
        <v>1.6E-2</v>
      </c>
      <c r="F535" s="9">
        <v>160</v>
      </c>
      <c r="G535" s="9">
        <v>0.747</v>
      </c>
      <c r="H535" s="30" t="s">
        <v>37764</v>
      </c>
      <c r="I535" t="s">
        <v>32</v>
      </c>
      <c r="J535" s="4" t="s">
        <v>12</v>
      </c>
      <c r="K535" s="6">
        <v>80.055000000000007</v>
      </c>
      <c r="L535" s="10" t="s">
        <v>12</v>
      </c>
      <c r="M535" s="24" t="s">
        <v>37748</v>
      </c>
      <c r="N535">
        <v>2523</v>
      </c>
      <c r="O535" s="15">
        <v>80.055000000000007</v>
      </c>
      <c r="P535" s="4" t="s">
        <v>19460</v>
      </c>
      <c r="Q535" s="4" t="s">
        <v>28867</v>
      </c>
      <c r="R535" s="18">
        <v>155.27000000000001</v>
      </c>
      <c r="S535" s="4" t="s">
        <v>28868</v>
      </c>
      <c r="T535" s="4" t="s">
        <v>10698</v>
      </c>
      <c r="U535" s="11" t="s">
        <v>10699</v>
      </c>
      <c r="V535" s="11" t="s">
        <v>5739</v>
      </c>
      <c r="W535" s="4" t="s">
        <v>10698</v>
      </c>
      <c r="X535" s="4" t="s">
        <v>28866</v>
      </c>
      <c r="Y535" s="4" t="s">
        <v>10696</v>
      </c>
      <c r="AB535" s="5" t="s">
        <v>28869</v>
      </c>
      <c r="AC535">
        <v>80.055000000000007</v>
      </c>
      <c r="AD535">
        <v>1036300</v>
      </c>
      <c r="AE535">
        <v>25414000</v>
      </c>
      <c r="AF535">
        <v>717860</v>
      </c>
      <c r="AG535" s="16">
        <v>24.5</v>
      </c>
      <c r="AH535">
        <v>1.5530553000000001E-2</v>
      </c>
      <c r="AI535" s="5">
        <v>7.47E-5</v>
      </c>
      <c r="AJ535" s="5">
        <v>208</v>
      </c>
      <c r="AK535">
        <v>49</v>
      </c>
      <c r="AL535">
        <v>2523</v>
      </c>
      <c r="AM535" t="s">
        <v>28870</v>
      </c>
    </row>
    <row r="536" spans="1:39" x14ac:dyDescent="0.25">
      <c r="A536" t="str">
        <f>HYPERLINK("http://www.UniProt.org/UniProt/Q9UKS6","PACN3_HUMAN")</f>
        <v>PACN3_HUMAN</v>
      </c>
      <c r="B536" s="4" t="s">
        <v>18267</v>
      </c>
      <c r="C536" s="9">
        <v>430</v>
      </c>
      <c r="D536" s="54">
        <v>190</v>
      </c>
      <c r="E536" s="24">
        <v>5.1999999999999998E-3</v>
      </c>
      <c r="F536" s="9">
        <v>52</v>
      </c>
      <c r="G536" s="9">
        <v>0.26999999999999996</v>
      </c>
      <c r="H536" s="30" t="s">
        <v>37764</v>
      </c>
      <c r="I536" t="s">
        <v>32</v>
      </c>
      <c r="J536" s="4" t="s">
        <v>12</v>
      </c>
      <c r="K536" s="6">
        <v>48.485999999999997</v>
      </c>
      <c r="L536" s="10" t="s">
        <v>12</v>
      </c>
      <c r="M536" s="24" t="s">
        <v>37748</v>
      </c>
      <c r="N536">
        <v>4496</v>
      </c>
      <c r="O536" s="15">
        <v>48.485999999999997</v>
      </c>
      <c r="P536" s="4" t="s">
        <v>19460</v>
      </c>
      <c r="Q536" s="4" t="s">
        <v>36526</v>
      </c>
      <c r="R536" s="18">
        <v>51.51</v>
      </c>
      <c r="S536" s="4" t="s">
        <v>36527</v>
      </c>
      <c r="T536" s="4" t="s">
        <v>18268</v>
      </c>
      <c r="V536" s="11" t="s">
        <v>18269</v>
      </c>
      <c r="W536" s="4" t="s">
        <v>18268</v>
      </c>
      <c r="X536" s="4" t="s">
        <v>36525</v>
      </c>
      <c r="Y536" s="4" t="s">
        <v>18266</v>
      </c>
      <c r="AB536" t="s">
        <v>36528</v>
      </c>
      <c r="AC536">
        <v>48.485999999999997</v>
      </c>
      <c r="AD536">
        <v>20000</v>
      </c>
      <c r="AE536">
        <v>8524000</v>
      </c>
      <c r="AF536">
        <v>259650</v>
      </c>
      <c r="AG536" s="16">
        <v>426</v>
      </c>
      <c r="AH536">
        <v>5.2090360000000002E-3</v>
      </c>
      <c r="AI536" s="5">
        <v>2.6999999999999999E-5</v>
      </c>
      <c r="AJ536" s="5">
        <v>193</v>
      </c>
      <c r="AK536">
        <v>16</v>
      </c>
      <c r="AL536">
        <v>4496</v>
      </c>
      <c r="AM536" t="s">
        <v>18266</v>
      </c>
    </row>
    <row r="537" spans="1:39" x14ac:dyDescent="0.25">
      <c r="A537" t="str">
        <f>HYPERLINK("http://www.UniProt.org/UniProt/O95149","SPN1_HUMAN")</f>
        <v>SPN1_HUMAN</v>
      </c>
      <c r="B537" s="4" t="s">
        <v>2274</v>
      </c>
      <c r="C537" s="54">
        <v>9.1</v>
      </c>
      <c r="D537" s="54">
        <v>180</v>
      </c>
      <c r="E537" s="24">
        <v>0.24</v>
      </c>
      <c r="F537" s="9">
        <v>2400</v>
      </c>
      <c r="G537" s="9">
        <v>13.3</v>
      </c>
      <c r="H537" s="30" t="s">
        <v>37764</v>
      </c>
      <c r="I537" t="s">
        <v>69</v>
      </c>
      <c r="J537" s="4" t="s">
        <v>2279</v>
      </c>
      <c r="K537" s="6">
        <v>41.142000000000003</v>
      </c>
      <c r="L537" s="10" t="s">
        <v>12</v>
      </c>
      <c r="M537" s="24" t="s">
        <v>37748</v>
      </c>
      <c r="N537">
        <v>574</v>
      </c>
      <c r="O537" s="15">
        <v>41.142000000000003</v>
      </c>
      <c r="P537" s="4" t="s">
        <v>19460</v>
      </c>
      <c r="Q537" s="4" t="s">
        <v>21415</v>
      </c>
      <c r="R537" s="18">
        <v>146.19</v>
      </c>
      <c r="S537" s="4" t="s">
        <v>21416</v>
      </c>
      <c r="T537" s="4" t="s">
        <v>2275</v>
      </c>
      <c r="U537" s="11" t="s">
        <v>2276</v>
      </c>
      <c r="V537" s="11" t="s">
        <v>2277</v>
      </c>
      <c r="W537" s="4" t="s">
        <v>2275</v>
      </c>
      <c r="X537" s="4" t="s">
        <v>21414</v>
      </c>
      <c r="Y537" s="4" t="s">
        <v>2273</v>
      </c>
      <c r="Z537" t="s">
        <v>2278</v>
      </c>
      <c r="AB537" t="s">
        <v>21417</v>
      </c>
      <c r="AC537">
        <v>41.142000000000003</v>
      </c>
      <c r="AD537">
        <v>42453000</v>
      </c>
      <c r="AE537">
        <v>387290000</v>
      </c>
      <c r="AF537">
        <v>12750000</v>
      </c>
      <c r="AG537" s="16">
        <v>9.1199999999999992</v>
      </c>
      <c r="AH537">
        <v>0.23667379399999999</v>
      </c>
      <c r="AI537" s="5">
        <v>1.33E-3</v>
      </c>
      <c r="AJ537" s="5">
        <v>178</v>
      </c>
      <c r="AK537">
        <v>93</v>
      </c>
      <c r="AL537">
        <v>574</v>
      </c>
      <c r="AM537" t="s">
        <v>2273</v>
      </c>
    </row>
    <row r="538" spans="1:39" x14ac:dyDescent="0.25">
      <c r="A538" t="str">
        <f>HYPERLINK("http://www.UniProt.org/UniProt/P50542","PEX5_HUMAN")</f>
        <v>PEX5_HUMAN</v>
      </c>
      <c r="B538" s="4" t="s">
        <v>6103</v>
      </c>
      <c r="C538" s="54">
        <v>120</v>
      </c>
      <c r="D538" s="54">
        <v>150</v>
      </c>
      <c r="E538" s="24">
        <v>0.14000000000000001</v>
      </c>
      <c r="F538" s="9">
        <v>1400.0000000000002</v>
      </c>
      <c r="G538" s="9">
        <v>9.58</v>
      </c>
      <c r="H538" s="30" t="s">
        <v>37764</v>
      </c>
      <c r="I538" t="s">
        <v>32</v>
      </c>
      <c r="J538" s="4" t="s">
        <v>12</v>
      </c>
      <c r="K538" s="6">
        <v>70.864000000000004</v>
      </c>
      <c r="L538" s="10" t="s">
        <v>12</v>
      </c>
      <c r="M538" s="24" t="s">
        <v>37748</v>
      </c>
      <c r="N538">
        <v>1425</v>
      </c>
      <c r="O538" s="15">
        <v>70.864000000000004</v>
      </c>
      <c r="P538" s="4" t="s">
        <v>19460</v>
      </c>
      <c r="Q538" s="4" t="s">
        <v>24623</v>
      </c>
      <c r="R538" s="18">
        <v>70.87</v>
      </c>
      <c r="S538" s="4" t="s">
        <v>24624</v>
      </c>
      <c r="T538" s="4" t="s">
        <v>6104</v>
      </c>
      <c r="U538" s="11" t="s">
        <v>6105</v>
      </c>
      <c r="V538" s="11" t="s">
        <v>6106</v>
      </c>
      <c r="W538" s="4" t="s">
        <v>6104</v>
      </c>
      <c r="X538" s="4" t="s">
        <v>24622</v>
      </c>
      <c r="Y538" s="4" t="s">
        <v>6102</v>
      </c>
      <c r="AB538" t="s">
        <v>24625</v>
      </c>
      <c r="AC538">
        <v>70.864000000000004</v>
      </c>
      <c r="AD538">
        <v>1913100</v>
      </c>
      <c r="AE538">
        <v>237080000</v>
      </c>
      <c r="AF538">
        <v>9213400</v>
      </c>
      <c r="AG538" s="16">
        <v>124</v>
      </c>
      <c r="AH538">
        <v>0.144880124</v>
      </c>
      <c r="AI538" s="5">
        <v>9.5799999999999998E-4</v>
      </c>
      <c r="AJ538" s="5">
        <v>151</v>
      </c>
      <c r="AK538">
        <v>152</v>
      </c>
      <c r="AL538">
        <v>1425</v>
      </c>
      <c r="AM538" t="s">
        <v>24626</v>
      </c>
    </row>
    <row r="539" spans="1:39" x14ac:dyDescent="0.25">
      <c r="A539" t="str">
        <f>HYPERLINK("http://www.UniProt.org/UniProt/Q86XL3","ANKL2_HUMAN")</f>
        <v>ANKL2_HUMAN</v>
      </c>
      <c r="B539" s="4" t="s">
        <v>11885</v>
      </c>
      <c r="C539" s="54">
        <v>86</v>
      </c>
      <c r="D539" s="54">
        <v>150</v>
      </c>
      <c r="E539" s="24">
        <v>1.7999999999999999E-2</v>
      </c>
      <c r="F539" s="9">
        <v>180</v>
      </c>
      <c r="G539" s="9">
        <v>1.1900000000000002</v>
      </c>
      <c r="H539" s="30" t="s">
        <v>37764</v>
      </c>
      <c r="I539" t="s">
        <v>32</v>
      </c>
      <c r="J539" s="4" t="s">
        <v>12</v>
      </c>
      <c r="K539" s="6">
        <v>104.11</v>
      </c>
      <c r="L539" s="10" t="s">
        <v>157</v>
      </c>
      <c r="M539" s="24" t="s">
        <v>37748</v>
      </c>
      <c r="N539">
        <v>2840</v>
      </c>
      <c r="O539" s="15">
        <v>104.11</v>
      </c>
      <c r="P539" s="4" t="s">
        <v>19460</v>
      </c>
      <c r="Q539" s="4" t="s">
        <v>30099</v>
      </c>
      <c r="R539" s="18">
        <v>64.88</v>
      </c>
      <c r="S539" s="4" t="s">
        <v>30100</v>
      </c>
      <c r="T539" s="4" t="s">
        <v>11886</v>
      </c>
      <c r="V539" s="11" t="s">
        <v>11887</v>
      </c>
      <c r="W539" s="4" t="s">
        <v>11886</v>
      </c>
      <c r="X539" s="4" t="s">
        <v>30098</v>
      </c>
      <c r="Y539" s="4" t="s">
        <v>11884</v>
      </c>
      <c r="AB539" t="s">
        <v>30101</v>
      </c>
      <c r="AC539">
        <v>104.11</v>
      </c>
      <c r="AD539">
        <v>348460</v>
      </c>
      <c r="AE539">
        <v>29869000</v>
      </c>
      <c r="AF539">
        <v>1147700</v>
      </c>
      <c r="AG539" s="16">
        <v>85.7</v>
      </c>
      <c r="AH539">
        <v>1.8253012999999998E-2</v>
      </c>
      <c r="AI539" s="5">
        <v>1.1900000000000001E-4</v>
      </c>
      <c r="AJ539" s="5">
        <v>153</v>
      </c>
      <c r="AK539">
        <v>102</v>
      </c>
      <c r="AL539">
        <v>2840</v>
      </c>
      <c r="AM539" t="s">
        <v>30102</v>
      </c>
    </row>
    <row r="540" spans="1:39" x14ac:dyDescent="0.25">
      <c r="A540" t="str">
        <f>HYPERLINK("http://www.UniProt.org/UniProt/Q96ED9-2","HOOK2_HUMAN")</f>
        <v>HOOK2_HUMAN</v>
      </c>
      <c r="B540" s="4" t="s">
        <v>14038</v>
      </c>
      <c r="C540" s="9">
        <v>490</v>
      </c>
      <c r="D540" s="54">
        <v>150</v>
      </c>
      <c r="E540" s="24">
        <v>6.0000000000000001E-3</v>
      </c>
      <c r="F540" s="9">
        <v>60</v>
      </c>
      <c r="G540" s="9">
        <v>0.39700000000000002</v>
      </c>
      <c r="H540" s="30" t="s">
        <v>37764</v>
      </c>
      <c r="I540" t="s">
        <v>32</v>
      </c>
      <c r="J540" s="4" t="s">
        <v>12</v>
      </c>
      <c r="K540" s="6">
        <v>83.021000000000001</v>
      </c>
      <c r="L540" s="10" t="s">
        <v>12</v>
      </c>
      <c r="M540" s="24" t="s">
        <v>37748</v>
      </c>
      <c r="N540">
        <v>3401</v>
      </c>
      <c r="O540" s="15">
        <v>83.021000000000001</v>
      </c>
      <c r="P540" s="4" t="s">
        <v>19460</v>
      </c>
      <c r="Q540" s="4" t="s">
        <v>32272</v>
      </c>
      <c r="R540" s="18">
        <v>33.29</v>
      </c>
      <c r="S540" s="4" t="s">
        <v>32273</v>
      </c>
      <c r="T540" s="4" t="s">
        <v>14039</v>
      </c>
      <c r="U540" s="11" t="s">
        <v>14040</v>
      </c>
      <c r="V540" s="11" t="s">
        <v>10081</v>
      </c>
      <c r="W540" s="4" t="s">
        <v>14039</v>
      </c>
      <c r="X540" s="4" t="s">
        <v>32271</v>
      </c>
      <c r="Y540" s="4" t="s">
        <v>14041</v>
      </c>
      <c r="AB540" t="s">
        <v>32274</v>
      </c>
      <c r="AC540">
        <v>83.021000000000001</v>
      </c>
      <c r="AD540">
        <v>20000</v>
      </c>
      <c r="AE540">
        <v>9800900</v>
      </c>
      <c r="AF540">
        <v>381670</v>
      </c>
      <c r="AG540" s="16">
        <v>490</v>
      </c>
      <c r="AH540">
        <v>5.9893519999999999E-3</v>
      </c>
      <c r="AI540" s="5">
        <v>3.9700000000000003E-5</v>
      </c>
      <c r="AJ540" s="5">
        <v>151</v>
      </c>
      <c r="AK540">
        <v>40</v>
      </c>
      <c r="AL540">
        <v>3401</v>
      </c>
      <c r="AM540" t="s">
        <v>32275</v>
      </c>
    </row>
    <row r="541" spans="1:39" x14ac:dyDescent="0.25">
      <c r="A541" t="str">
        <f>HYPERLINK("http://www.UniProt.org/UniProt/Q96II8","LRCH3_HUMAN")</f>
        <v>LRCH3_HUMAN</v>
      </c>
      <c r="B541" s="4" t="s">
        <v>14328</v>
      </c>
      <c r="C541" s="54">
        <v>44</v>
      </c>
      <c r="D541" s="54">
        <v>140</v>
      </c>
      <c r="E541" s="24">
        <v>1.6E-2</v>
      </c>
      <c r="F541" s="9">
        <v>160</v>
      </c>
      <c r="G541" s="9">
        <v>1.17</v>
      </c>
      <c r="H541" s="30" t="s">
        <v>37764</v>
      </c>
      <c r="I541" t="s">
        <v>14</v>
      </c>
      <c r="J541" s="4" t="s">
        <v>12</v>
      </c>
      <c r="K541" s="6">
        <v>86.081999999999994</v>
      </c>
      <c r="L541" s="10" t="s">
        <v>56</v>
      </c>
      <c r="M541" s="24" t="s">
        <v>37748</v>
      </c>
      <c r="N541">
        <v>3470</v>
      </c>
      <c r="O541" s="15">
        <v>86.081999999999994</v>
      </c>
      <c r="P541" s="4" t="s">
        <v>19460</v>
      </c>
      <c r="Q541" s="4" t="s">
        <v>32538</v>
      </c>
      <c r="R541" s="18">
        <v>25.13</v>
      </c>
      <c r="S541" s="4" t="s">
        <v>32539</v>
      </c>
      <c r="T541" s="4" t="s">
        <v>12</v>
      </c>
      <c r="V541" s="11" t="s">
        <v>11100</v>
      </c>
      <c r="W541" s="4" t="s">
        <v>12</v>
      </c>
      <c r="X541" s="4" t="s">
        <v>29272</v>
      </c>
      <c r="Y541" s="4" t="s">
        <v>14327</v>
      </c>
      <c r="AB541" s="5" t="s">
        <v>32540</v>
      </c>
      <c r="AC541">
        <v>86.081999999999994</v>
      </c>
      <c r="AD541">
        <v>607850</v>
      </c>
      <c r="AE541">
        <v>26603000</v>
      </c>
      <c r="AF541">
        <v>1120200</v>
      </c>
      <c r="AG541" s="16">
        <v>43.8</v>
      </c>
      <c r="AH541">
        <v>1.6257153E-2</v>
      </c>
      <c r="AI541" s="5">
        <v>1.17E-4</v>
      </c>
      <c r="AJ541" s="5">
        <v>140</v>
      </c>
      <c r="AK541">
        <v>80</v>
      </c>
      <c r="AL541">
        <v>3470</v>
      </c>
      <c r="AM541" t="s">
        <v>32541</v>
      </c>
    </row>
    <row r="542" spans="1:39" x14ac:dyDescent="0.25">
      <c r="A542" t="str">
        <f>HYPERLINK("http://www.UniProt.org/UniProt/Q9H6K1","CF106_HUMAN")</f>
        <v>CF106_HUMAN</v>
      </c>
      <c r="B542" s="4" t="s">
        <v>16196</v>
      </c>
      <c r="C542" s="54">
        <v>150</v>
      </c>
      <c r="D542" s="54">
        <v>120</v>
      </c>
      <c r="E542" s="24">
        <v>0.19</v>
      </c>
      <c r="F542" s="9">
        <v>1900</v>
      </c>
      <c r="G542" s="9">
        <v>15.399999999999999</v>
      </c>
      <c r="H542" s="30" t="s">
        <v>37764</v>
      </c>
      <c r="I542" t="s">
        <v>12</v>
      </c>
      <c r="J542" s="4" t="s">
        <v>12</v>
      </c>
      <c r="K542" s="6">
        <v>32.871000000000002</v>
      </c>
      <c r="L542" s="10" t="s">
        <v>12</v>
      </c>
      <c r="M542" s="24" t="s">
        <v>37748</v>
      </c>
      <c r="N542">
        <v>3956</v>
      </c>
      <c r="O542" s="15">
        <v>32.871000000000002</v>
      </c>
      <c r="P542" s="4" t="s">
        <v>19460</v>
      </c>
      <c r="Q542" s="4" t="s">
        <v>34431</v>
      </c>
      <c r="R542" s="18">
        <v>127.59</v>
      </c>
      <c r="S542" s="4" t="s">
        <v>34432</v>
      </c>
      <c r="T542" s="4" t="s">
        <v>12</v>
      </c>
      <c r="V542" s="11" t="s">
        <v>16197</v>
      </c>
      <c r="W542" s="4" t="s">
        <v>12</v>
      </c>
      <c r="X542" s="4" t="s">
        <v>12</v>
      </c>
      <c r="Y542" s="4" t="s">
        <v>16195</v>
      </c>
      <c r="AB542" t="s">
        <v>34433</v>
      </c>
      <c r="AC542">
        <v>32.871000000000002</v>
      </c>
      <c r="AD542">
        <v>2060000</v>
      </c>
      <c r="AE542">
        <v>302910000</v>
      </c>
      <c r="AF542">
        <v>14797000</v>
      </c>
      <c r="AG542" s="16">
        <v>147</v>
      </c>
      <c r="AH542">
        <v>0.185108985</v>
      </c>
      <c r="AI542" s="5">
        <v>1.5399999999999999E-3</v>
      </c>
      <c r="AJ542" s="5">
        <v>120</v>
      </c>
      <c r="AK542">
        <v>89</v>
      </c>
      <c r="AL542">
        <v>3956</v>
      </c>
      <c r="AM542" t="s">
        <v>34434</v>
      </c>
    </row>
    <row r="543" spans="1:39" x14ac:dyDescent="0.25">
      <c r="A543" t="str">
        <f>HYPERLINK("http://www.UniProt.org/UniProt/Q8WUF5","IASPP_HUMAN")</f>
        <v>IASPP_HUMAN</v>
      </c>
      <c r="B543" s="4" t="s">
        <v>13086</v>
      </c>
      <c r="C543" s="54">
        <v>7.8</v>
      </c>
      <c r="D543" s="54">
        <v>120</v>
      </c>
      <c r="E543" s="24">
        <v>0.16</v>
      </c>
      <c r="F543" s="9">
        <v>1600</v>
      </c>
      <c r="G543" s="9">
        <v>13.4</v>
      </c>
      <c r="H543" s="30" t="s">
        <v>37764</v>
      </c>
      <c r="I543" t="s">
        <v>69</v>
      </c>
      <c r="J543" s="4" t="s">
        <v>12</v>
      </c>
      <c r="K543" s="6">
        <v>89.09</v>
      </c>
      <c r="L543" s="10" t="s">
        <v>12</v>
      </c>
      <c r="M543" s="24" t="s">
        <v>37748</v>
      </c>
      <c r="N543">
        <v>3163</v>
      </c>
      <c r="O543" s="15">
        <v>89.09</v>
      </c>
      <c r="P543" s="4" t="s">
        <v>19460</v>
      </c>
      <c r="Q543" s="4" t="s">
        <v>31350</v>
      </c>
      <c r="R543" s="18">
        <v>16.11</v>
      </c>
      <c r="S543" s="4" t="s">
        <v>31351</v>
      </c>
      <c r="T543" s="4" t="s">
        <v>13087</v>
      </c>
      <c r="V543" s="11" t="s">
        <v>723</v>
      </c>
      <c r="W543" s="4" t="s">
        <v>13087</v>
      </c>
      <c r="X543" s="4" t="s">
        <v>31349</v>
      </c>
      <c r="Y543" s="4" t="s">
        <v>13085</v>
      </c>
      <c r="AB543" t="s">
        <v>31352</v>
      </c>
      <c r="AC543">
        <v>89.09</v>
      </c>
      <c r="AD543">
        <v>33079000</v>
      </c>
      <c r="AE543">
        <v>259170000</v>
      </c>
      <c r="AF543">
        <v>12867000</v>
      </c>
      <c r="AG543" s="16">
        <v>7.83</v>
      </c>
      <c r="AH543">
        <v>0.15837937299999999</v>
      </c>
      <c r="AI543" s="5">
        <v>1.34E-3</v>
      </c>
      <c r="AJ543" s="5">
        <v>118</v>
      </c>
      <c r="AK543">
        <v>238</v>
      </c>
      <c r="AL543">
        <v>3163</v>
      </c>
      <c r="AM543" t="s">
        <v>13085</v>
      </c>
    </row>
    <row r="544" spans="1:39" x14ac:dyDescent="0.25">
      <c r="A544" t="str">
        <f>HYPERLINK("http://www.UniProt.org/UniProt/Q13492-2","PICAL_HUMAN")</f>
        <v>PICAL_HUMAN</v>
      </c>
      <c r="B544" s="4" t="s">
        <v>8632</v>
      </c>
      <c r="C544" s="54">
        <v>110</v>
      </c>
      <c r="D544" s="54">
        <v>110</v>
      </c>
      <c r="E544" s="24">
        <v>0.28999999999999998</v>
      </c>
      <c r="F544" s="9">
        <v>2900</v>
      </c>
      <c r="G544" s="9">
        <v>27.5</v>
      </c>
      <c r="H544" s="30" t="s">
        <v>37764</v>
      </c>
      <c r="I544" t="s">
        <v>69</v>
      </c>
      <c r="J544" s="4" t="s">
        <v>12</v>
      </c>
      <c r="K544" s="6">
        <v>68.763000000000005</v>
      </c>
      <c r="L544" s="10" t="s">
        <v>12</v>
      </c>
      <c r="M544" s="24" t="s">
        <v>37748</v>
      </c>
      <c r="N544">
        <v>2018</v>
      </c>
      <c r="O544" s="15">
        <v>68.763000000000005</v>
      </c>
      <c r="P544" s="4" t="s">
        <v>19460</v>
      </c>
      <c r="Q544" s="4" t="s">
        <v>26880</v>
      </c>
      <c r="R544" s="18">
        <v>50.43</v>
      </c>
      <c r="S544" s="4" t="s">
        <v>26881</v>
      </c>
      <c r="T544" s="4" t="s">
        <v>8633</v>
      </c>
      <c r="V544" s="11" t="s">
        <v>8634</v>
      </c>
      <c r="W544" s="4" t="s">
        <v>8633</v>
      </c>
      <c r="X544" s="4" t="s">
        <v>26879</v>
      </c>
      <c r="Y544" s="4" t="s">
        <v>8635</v>
      </c>
      <c r="AA544" t="s">
        <v>1702</v>
      </c>
      <c r="AB544" s="5" t="s">
        <v>26882</v>
      </c>
      <c r="AC544">
        <v>68.763000000000005</v>
      </c>
      <c r="AD544">
        <v>4390100</v>
      </c>
      <c r="AE544">
        <v>479310000</v>
      </c>
      <c r="AF544">
        <v>26454000</v>
      </c>
      <c r="AG544" s="16">
        <v>109</v>
      </c>
      <c r="AH544">
        <v>0.29290742400000003</v>
      </c>
      <c r="AI544" s="5">
        <v>2.7499999999999998E-3</v>
      </c>
      <c r="AJ544" s="5">
        <v>106</v>
      </c>
      <c r="AK544">
        <v>185</v>
      </c>
      <c r="AL544">
        <v>2018</v>
      </c>
      <c r="AM544" t="s">
        <v>26883</v>
      </c>
    </row>
    <row r="545" spans="1:39" x14ac:dyDescent="0.25">
      <c r="A545" t="str">
        <f>HYPERLINK("http://www.UniProt.org/UniProt/Q86TB9","PATL1_HUMAN")</f>
        <v>PATL1_HUMAN</v>
      </c>
      <c r="B545" s="4" t="s">
        <v>11655</v>
      </c>
      <c r="C545" s="54">
        <v>19</v>
      </c>
      <c r="D545" s="54">
        <v>110</v>
      </c>
      <c r="E545" s="24">
        <v>7.0999999999999994E-2</v>
      </c>
      <c r="F545" s="9">
        <v>709.99999999999989</v>
      </c>
      <c r="G545" s="9">
        <v>6.21</v>
      </c>
      <c r="H545" s="30" t="s">
        <v>37764</v>
      </c>
      <c r="I545" t="s">
        <v>69</v>
      </c>
      <c r="J545" s="4" t="s">
        <v>251</v>
      </c>
      <c r="K545" s="6">
        <v>86.849000000000004</v>
      </c>
      <c r="L545" s="10" t="s">
        <v>12</v>
      </c>
      <c r="M545" s="24" t="s">
        <v>37748</v>
      </c>
      <c r="N545">
        <v>2778</v>
      </c>
      <c r="O545" s="15">
        <v>86.849000000000004</v>
      </c>
      <c r="P545" s="4" t="s">
        <v>19460</v>
      </c>
      <c r="Q545" s="4" t="s">
        <v>29854</v>
      </c>
      <c r="R545" s="18">
        <v>145.26</v>
      </c>
      <c r="S545" s="4" t="s">
        <v>29855</v>
      </c>
      <c r="T545" s="4" t="s">
        <v>11656</v>
      </c>
      <c r="U545" s="11" t="s">
        <v>11657</v>
      </c>
      <c r="V545" s="11" t="s">
        <v>11658</v>
      </c>
      <c r="W545" s="4" t="s">
        <v>11656</v>
      </c>
      <c r="X545" s="4" t="s">
        <v>29853</v>
      </c>
      <c r="Y545" s="4" t="s">
        <v>11654</v>
      </c>
      <c r="AA545" t="s">
        <v>1015</v>
      </c>
      <c r="AB545" t="s">
        <v>29856</v>
      </c>
      <c r="AC545">
        <v>86.849000000000004</v>
      </c>
      <c r="AD545">
        <v>6114700</v>
      </c>
      <c r="AE545">
        <v>115590000</v>
      </c>
      <c r="AF545">
        <v>5970200</v>
      </c>
      <c r="AG545" s="16">
        <v>18.899999999999999</v>
      </c>
      <c r="AH545">
        <v>7.0637309999999995E-2</v>
      </c>
      <c r="AI545" s="5">
        <v>6.2100000000000002E-4</v>
      </c>
      <c r="AJ545" s="5">
        <v>114</v>
      </c>
      <c r="AK545">
        <v>149</v>
      </c>
      <c r="AL545">
        <v>2778</v>
      </c>
      <c r="AM545" t="s">
        <v>29857</v>
      </c>
    </row>
    <row r="546" spans="1:39" x14ac:dyDescent="0.25">
      <c r="A546" t="str">
        <f>HYPERLINK("http://www.UniProt.org/UniProt/Q2T9J0","TYSD1_HUMAN")</f>
        <v>TYSD1_HUMAN</v>
      </c>
      <c r="B546" s="4" t="s">
        <v>9993</v>
      </c>
      <c r="C546" s="9">
        <v>420</v>
      </c>
      <c r="D546" s="54">
        <v>98</v>
      </c>
      <c r="E546" s="24">
        <v>5.1999999999999998E-3</v>
      </c>
      <c r="F546" s="9">
        <v>52</v>
      </c>
      <c r="G546" s="9">
        <v>0.52500000000000002</v>
      </c>
      <c r="H546" s="30" t="s">
        <v>37761</v>
      </c>
      <c r="I546" t="s">
        <v>32</v>
      </c>
      <c r="J546" s="4" t="s">
        <v>12</v>
      </c>
      <c r="K546" s="6">
        <v>59.308</v>
      </c>
      <c r="L546" s="10" t="s">
        <v>12</v>
      </c>
      <c r="M546" s="24" t="s">
        <v>37751</v>
      </c>
      <c r="N546">
        <v>2326</v>
      </c>
      <c r="O546" s="15">
        <v>59.308</v>
      </c>
      <c r="P546" s="4" t="s">
        <v>19460</v>
      </c>
      <c r="Q546" s="4" t="s">
        <v>28112</v>
      </c>
      <c r="R546" s="18">
        <v>86.44</v>
      </c>
      <c r="S546" s="4" t="s">
        <v>28113</v>
      </c>
      <c r="T546" s="4" t="s">
        <v>9994</v>
      </c>
      <c r="V546" s="11" t="s">
        <v>9995</v>
      </c>
      <c r="W546" s="4" t="s">
        <v>9994</v>
      </c>
      <c r="X546" s="4" t="s">
        <v>28111</v>
      </c>
      <c r="Y546" s="4" t="s">
        <v>9992</v>
      </c>
      <c r="AB546" t="s">
        <v>28114</v>
      </c>
      <c r="AC546">
        <v>59.308</v>
      </c>
      <c r="AD546">
        <v>20000</v>
      </c>
      <c r="AE546">
        <v>8439200</v>
      </c>
      <c r="AF546">
        <v>504660</v>
      </c>
      <c r="AG546" s="16">
        <v>422</v>
      </c>
      <c r="AH546">
        <v>5.1572140000000002E-3</v>
      </c>
      <c r="AI546" s="5">
        <v>5.2500000000000002E-5</v>
      </c>
      <c r="AJ546" s="5">
        <v>98.2</v>
      </c>
      <c r="AK546">
        <v>22</v>
      </c>
      <c r="AL546">
        <v>2326</v>
      </c>
      <c r="AM546" t="s">
        <v>28115</v>
      </c>
    </row>
    <row r="547" spans="1:39" x14ac:dyDescent="0.25">
      <c r="A547" t="str">
        <f>HYPERLINK("http://www.UniProt.org/UniProt/Q93052","LPP_HUMAN")</f>
        <v>LPP_HUMAN</v>
      </c>
      <c r="B547" s="4" t="s">
        <v>13613</v>
      </c>
      <c r="C547" s="54">
        <v>96</v>
      </c>
      <c r="D547" s="54">
        <v>97</v>
      </c>
      <c r="E547" s="24">
        <v>0.67</v>
      </c>
      <c r="F547" s="9">
        <v>6700</v>
      </c>
      <c r="G547" s="9">
        <v>68.599999999999994</v>
      </c>
      <c r="H547" s="30" t="s">
        <v>37761</v>
      </c>
      <c r="I547" t="s">
        <v>69</v>
      </c>
      <c r="J547" s="4" t="s">
        <v>40573</v>
      </c>
      <c r="K547" s="6">
        <v>65.745999999999995</v>
      </c>
      <c r="L547" s="10" t="s">
        <v>12</v>
      </c>
      <c r="M547" s="24" t="s">
        <v>37751</v>
      </c>
      <c r="N547">
        <v>3293</v>
      </c>
      <c r="O547" s="15">
        <v>65.745999999999995</v>
      </c>
      <c r="P547" s="4" t="s">
        <v>19460</v>
      </c>
      <c r="Q547" s="4" t="s">
        <v>31867</v>
      </c>
      <c r="R547" s="18">
        <v>121.78</v>
      </c>
      <c r="S547" s="4" t="s">
        <v>31868</v>
      </c>
      <c r="T547" s="4" t="s">
        <v>13614</v>
      </c>
      <c r="U547" s="11" t="s">
        <v>13615</v>
      </c>
      <c r="V547" s="11" t="s">
        <v>514</v>
      </c>
      <c r="W547" s="4" t="s">
        <v>13614</v>
      </c>
      <c r="X547" s="4" t="s">
        <v>31866</v>
      </c>
      <c r="Y547" s="4" t="s">
        <v>13612</v>
      </c>
      <c r="AA547" t="s">
        <v>13616</v>
      </c>
      <c r="AB547" t="s">
        <v>31869</v>
      </c>
      <c r="AC547">
        <v>65.745999999999995</v>
      </c>
      <c r="AD547">
        <v>11343000</v>
      </c>
      <c r="AE547">
        <v>1090200000</v>
      </c>
      <c r="AF547">
        <v>65942000</v>
      </c>
      <c r="AG547" s="16">
        <v>96.1</v>
      </c>
      <c r="AH547">
        <v>0.66622368399999998</v>
      </c>
      <c r="AI547" s="5">
        <v>6.8599999999999998E-3</v>
      </c>
      <c r="AJ547" s="5">
        <v>97.1</v>
      </c>
      <c r="AK547">
        <v>344</v>
      </c>
      <c r="AL547">
        <v>3293</v>
      </c>
      <c r="AM547" t="s">
        <v>13612</v>
      </c>
    </row>
    <row r="548" spans="1:39" x14ac:dyDescent="0.25">
      <c r="A548" t="str">
        <f>HYPERLINK("http://www.UniProt.org/UniProt/Q8IYB5-3","SMAP1_HUMAN")</f>
        <v>SMAP1_HUMAN</v>
      </c>
      <c r="B548" s="4" t="s">
        <v>12153</v>
      </c>
      <c r="C548" s="54">
        <v>280</v>
      </c>
      <c r="D548" s="54">
        <v>90</v>
      </c>
      <c r="E548" s="24">
        <v>0.46</v>
      </c>
      <c r="F548" s="9">
        <v>4600</v>
      </c>
      <c r="G548" s="9">
        <v>51.599999999999994</v>
      </c>
      <c r="H548" s="30" t="s">
        <v>37761</v>
      </c>
      <c r="I548" t="s">
        <v>32</v>
      </c>
      <c r="J548" s="4" t="s">
        <v>40569</v>
      </c>
      <c r="K548" s="6">
        <v>47.860999999999997</v>
      </c>
      <c r="L548" s="10" t="s">
        <v>12</v>
      </c>
      <c r="M548" s="24" t="s">
        <v>37751</v>
      </c>
      <c r="N548">
        <v>2923</v>
      </c>
      <c r="O548" s="15">
        <v>47.860999999999997</v>
      </c>
      <c r="P548" s="4" t="s">
        <v>19460</v>
      </c>
      <c r="Q548" s="4" t="s">
        <v>30385</v>
      </c>
      <c r="R548" s="18">
        <v>81.8</v>
      </c>
      <c r="S548" s="4" t="s">
        <v>30386</v>
      </c>
      <c r="T548" s="4" t="s">
        <v>12154</v>
      </c>
      <c r="U548" s="11" t="s">
        <v>12155</v>
      </c>
      <c r="V548" s="11" t="s">
        <v>12156</v>
      </c>
      <c r="W548" s="4" t="s">
        <v>12154</v>
      </c>
      <c r="X548" s="4" t="s">
        <v>30384</v>
      </c>
      <c r="Y548" s="4" t="s">
        <v>12157</v>
      </c>
      <c r="AB548" t="s">
        <v>30387</v>
      </c>
      <c r="AC548">
        <v>47.860999999999997</v>
      </c>
      <c r="AD548">
        <v>2704400</v>
      </c>
      <c r="AE548">
        <v>759540000</v>
      </c>
      <c r="AF548">
        <v>49640000</v>
      </c>
      <c r="AG548" s="16">
        <v>281</v>
      </c>
      <c r="AH548">
        <v>0.46415661000000003</v>
      </c>
      <c r="AI548" s="5">
        <v>5.1599999999999997E-3</v>
      </c>
      <c r="AJ548" s="5">
        <v>89.9</v>
      </c>
      <c r="AK548">
        <v>136</v>
      </c>
      <c r="AL548">
        <v>2923</v>
      </c>
      <c r="AM548" t="s">
        <v>30388</v>
      </c>
    </row>
    <row r="549" spans="1:39" x14ac:dyDescent="0.25">
      <c r="A549" t="str">
        <f>HYPERLINK("http://www.UniProt.org/UniProt/P08670","VIME_HUMAN")</f>
        <v>VIME_HUMAN</v>
      </c>
      <c r="B549" s="4" t="s">
        <v>3229</v>
      </c>
      <c r="C549" s="54">
        <v>130</v>
      </c>
      <c r="D549" s="54">
        <v>80</v>
      </c>
      <c r="E549" s="24">
        <v>0.74</v>
      </c>
      <c r="F549" s="9">
        <v>7400</v>
      </c>
      <c r="G549" s="9">
        <v>93.399999999999991</v>
      </c>
      <c r="H549" s="30" t="s">
        <v>37761</v>
      </c>
      <c r="I549" t="s">
        <v>32</v>
      </c>
      <c r="J549" s="4" t="s">
        <v>12</v>
      </c>
      <c r="K549" s="6">
        <v>53.651000000000003</v>
      </c>
      <c r="L549" s="10" t="s">
        <v>12</v>
      </c>
      <c r="M549" s="24" t="s">
        <v>37751</v>
      </c>
      <c r="N549">
        <v>786</v>
      </c>
      <c r="O549" s="15">
        <v>53.651000000000003</v>
      </c>
      <c r="P549" s="4" t="s">
        <v>19460</v>
      </c>
      <c r="Q549" s="4" t="s">
        <v>22211</v>
      </c>
      <c r="R549" s="18">
        <v>15.55</v>
      </c>
      <c r="S549" s="4" t="s">
        <v>22212</v>
      </c>
      <c r="T549" s="4" t="s">
        <v>3230</v>
      </c>
      <c r="U549" s="11" t="s">
        <v>3231</v>
      </c>
      <c r="W549" s="4" t="s">
        <v>3230</v>
      </c>
      <c r="X549" s="4" t="s">
        <v>22210</v>
      </c>
      <c r="Y549" s="4" t="s">
        <v>3228</v>
      </c>
      <c r="AA549" t="s">
        <v>3232</v>
      </c>
      <c r="AB549" t="s">
        <v>22213</v>
      </c>
      <c r="AC549">
        <v>53.651000000000003</v>
      </c>
      <c r="AD549">
        <v>9268300</v>
      </c>
      <c r="AE549">
        <v>1218900000</v>
      </c>
      <c r="AF549">
        <v>89748000</v>
      </c>
      <c r="AG549" s="16">
        <v>132</v>
      </c>
      <c r="AH549">
        <v>0.74487254400000003</v>
      </c>
      <c r="AI549" s="5">
        <v>9.3399999999999993E-3</v>
      </c>
      <c r="AJ549" s="5">
        <v>79.8</v>
      </c>
      <c r="AK549">
        <v>460</v>
      </c>
      <c r="AL549">
        <v>786</v>
      </c>
      <c r="AM549" t="s">
        <v>3228</v>
      </c>
    </row>
    <row r="550" spans="1:39" x14ac:dyDescent="0.25">
      <c r="A550" t="str">
        <f>HYPERLINK("http://www.UniProt.org/UniProt/Q15032-2","R3HD1_HUMAN")</f>
        <v>R3HD1_HUMAN</v>
      </c>
      <c r="B550" s="4" t="s">
        <v>9326</v>
      </c>
      <c r="C550" s="9">
        <v>450</v>
      </c>
      <c r="D550" s="54">
        <v>77</v>
      </c>
      <c r="E550" s="24">
        <v>5.4999999999999997E-3</v>
      </c>
      <c r="F550" s="9">
        <v>55</v>
      </c>
      <c r="G550" s="9">
        <v>0.70599999999999996</v>
      </c>
      <c r="H550" s="30" t="s">
        <v>37761</v>
      </c>
      <c r="I550" t="s">
        <v>12</v>
      </c>
      <c r="J550" s="4" t="s">
        <v>12</v>
      </c>
      <c r="K550" s="6">
        <v>107.58</v>
      </c>
      <c r="L550" s="10" t="s">
        <v>12</v>
      </c>
      <c r="M550" s="24" t="s">
        <v>37751</v>
      </c>
      <c r="N550">
        <v>2173</v>
      </c>
      <c r="O550" s="15">
        <v>107.58</v>
      </c>
      <c r="P550" s="4" t="s">
        <v>19460</v>
      </c>
      <c r="Q550" s="4" t="s">
        <v>27508</v>
      </c>
      <c r="R550" s="18">
        <v>23.36</v>
      </c>
      <c r="S550" s="4" t="s">
        <v>27509</v>
      </c>
      <c r="T550" s="4" t="s">
        <v>12</v>
      </c>
      <c r="V550" s="11" t="s">
        <v>9327</v>
      </c>
      <c r="W550" s="4" t="s">
        <v>12</v>
      </c>
      <c r="X550" s="4" t="s">
        <v>12</v>
      </c>
      <c r="Y550" s="4" t="s">
        <v>9328</v>
      </c>
      <c r="AB550" s="5" t="s">
        <v>27510</v>
      </c>
      <c r="AC550">
        <v>107.58</v>
      </c>
      <c r="AD550">
        <v>20000</v>
      </c>
      <c r="AE550">
        <v>8942200</v>
      </c>
      <c r="AF550">
        <v>678360</v>
      </c>
      <c r="AG550" s="16">
        <v>447</v>
      </c>
      <c r="AH550">
        <v>5.4645989999999997E-3</v>
      </c>
      <c r="AI550" s="5">
        <v>7.0599999999999995E-5</v>
      </c>
      <c r="AJ550" s="5">
        <v>77.400000000000006</v>
      </c>
      <c r="AK550">
        <v>32</v>
      </c>
      <c r="AL550">
        <v>2173</v>
      </c>
      <c r="AM550" t="s">
        <v>27511</v>
      </c>
    </row>
    <row r="551" spans="1:39" x14ac:dyDescent="0.25">
      <c r="A551" t="str">
        <f>HYPERLINK("http://www.UniProt.org/UniProt/P13807","GYS1_HUMAN")</f>
        <v>GYS1_HUMAN</v>
      </c>
      <c r="B551" s="4" t="s">
        <v>3622</v>
      </c>
      <c r="C551" s="54">
        <v>400</v>
      </c>
      <c r="D551" s="54">
        <v>73</v>
      </c>
      <c r="E551" s="24">
        <v>0.69</v>
      </c>
      <c r="F551" s="9">
        <v>6899.9999999999991</v>
      </c>
      <c r="G551" s="9">
        <v>95.2</v>
      </c>
      <c r="H551" s="30" t="s">
        <v>37761</v>
      </c>
      <c r="I551" t="s">
        <v>12</v>
      </c>
      <c r="J551" s="4" t="s">
        <v>12</v>
      </c>
      <c r="K551" s="6">
        <v>83.784999999999997</v>
      </c>
      <c r="L551" s="10" t="s">
        <v>12</v>
      </c>
      <c r="M551" s="24" t="s">
        <v>37751</v>
      </c>
      <c r="N551">
        <v>878</v>
      </c>
      <c r="O551" s="15">
        <v>83.784999999999997</v>
      </c>
      <c r="P551" s="4" t="s">
        <v>19460</v>
      </c>
      <c r="Q551" s="4" t="s">
        <v>22547</v>
      </c>
      <c r="R551" s="18">
        <v>45.52</v>
      </c>
      <c r="S551" s="4" t="s">
        <v>22548</v>
      </c>
      <c r="T551" s="4" t="s">
        <v>3623</v>
      </c>
      <c r="U551" s="11" t="s">
        <v>3624</v>
      </c>
      <c r="V551" s="11" t="s">
        <v>3625</v>
      </c>
      <c r="W551" s="4" t="s">
        <v>3623</v>
      </c>
      <c r="X551" s="4" t="s">
        <v>12</v>
      </c>
      <c r="Y551" s="4" t="s">
        <v>3621</v>
      </c>
      <c r="AB551" t="s">
        <v>22549</v>
      </c>
      <c r="AC551">
        <v>83.784999999999997</v>
      </c>
      <c r="AD551">
        <v>2849900</v>
      </c>
      <c r="AE551">
        <v>1136600000</v>
      </c>
      <c r="AF551">
        <v>91484000</v>
      </c>
      <c r="AG551" s="16">
        <v>399</v>
      </c>
      <c r="AH551">
        <v>0.69457882800000004</v>
      </c>
      <c r="AI551" s="5">
        <v>9.5200000000000007E-3</v>
      </c>
      <c r="AJ551" s="5">
        <v>73</v>
      </c>
      <c r="AK551">
        <v>421</v>
      </c>
      <c r="AL551">
        <v>878</v>
      </c>
      <c r="AM551" t="s">
        <v>22550</v>
      </c>
    </row>
    <row r="552" spans="1:39" x14ac:dyDescent="0.25">
      <c r="A552" t="str">
        <f>HYPERLINK("http://www.UniProt.org/UniProt/Q9Y2H5","PKHA6_HUMAN")</f>
        <v>PKHA6_HUMAN</v>
      </c>
      <c r="B552" s="4" t="s">
        <v>18735</v>
      </c>
      <c r="C552" s="9">
        <v>450</v>
      </c>
      <c r="D552" s="54">
        <v>73</v>
      </c>
      <c r="E552" s="24">
        <v>5.4999999999999997E-3</v>
      </c>
      <c r="F552" s="9">
        <v>55</v>
      </c>
      <c r="G552" s="9">
        <v>0.748</v>
      </c>
      <c r="H552" s="30" t="s">
        <v>37761</v>
      </c>
      <c r="I552" t="s">
        <v>12</v>
      </c>
      <c r="J552" s="4" t="s">
        <v>12</v>
      </c>
      <c r="K552" s="6">
        <v>117.13</v>
      </c>
      <c r="L552" s="10" t="s">
        <v>12</v>
      </c>
      <c r="M552" s="24" t="s">
        <v>37751</v>
      </c>
      <c r="N552">
        <v>4620</v>
      </c>
      <c r="O552" s="15">
        <v>117.13</v>
      </c>
      <c r="P552" s="4" t="s">
        <v>19460</v>
      </c>
      <c r="Q552" s="4" t="s">
        <v>37027</v>
      </c>
      <c r="R552" s="18">
        <v>237.14</v>
      </c>
      <c r="S552" s="4" t="s">
        <v>37028</v>
      </c>
      <c r="T552" s="4" t="s">
        <v>12</v>
      </c>
      <c r="V552" s="11" t="s">
        <v>16483</v>
      </c>
      <c r="W552" s="4" t="s">
        <v>12</v>
      </c>
      <c r="X552" s="4" t="s">
        <v>12</v>
      </c>
      <c r="Y552" s="4" t="s">
        <v>18734</v>
      </c>
      <c r="AB552" t="s">
        <v>37029</v>
      </c>
      <c r="AC552">
        <v>117.13</v>
      </c>
      <c r="AD552">
        <v>20000</v>
      </c>
      <c r="AE552">
        <v>8967100</v>
      </c>
      <c r="AF552">
        <v>719140</v>
      </c>
      <c r="AG552" s="16">
        <v>448</v>
      </c>
      <c r="AH552">
        <v>5.4798149999999999E-3</v>
      </c>
      <c r="AI552" s="5">
        <v>7.4800000000000002E-5</v>
      </c>
      <c r="AJ552" s="5">
        <v>73.3</v>
      </c>
      <c r="AK552">
        <v>64</v>
      </c>
      <c r="AL552">
        <v>4620</v>
      </c>
      <c r="AM552" t="s">
        <v>18734</v>
      </c>
    </row>
    <row r="553" spans="1:39" x14ac:dyDescent="0.25">
      <c r="A553" t="str">
        <f>HYPERLINK("http://www.UniProt.org/UniProt/P05423","RPC4_HUMAN")</f>
        <v>RPC4_HUMAN</v>
      </c>
      <c r="B553" s="4" t="s">
        <v>2953</v>
      </c>
      <c r="C553" s="9">
        <v>450</v>
      </c>
      <c r="D553" s="54">
        <v>64</v>
      </c>
      <c r="E553" s="24">
        <v>5.4999999999999997E-3</v>
      </c>
      <c r="F553" s="9">
        <v>55</v>
      </c>
      <c r="G553" s="9">
        <v>0.86</v>
      </c>
      <c r="H553" s="30" t="s">
        <v>37761</v>
      </c>
      <c r="I553" t="s">
        <v>92</v>
      </c>
      <c r="J553" s="4" t="s">
        <v>12</v>
      </c>
      <c r="K553" s="6">
        <v>44.395000000000003</v>
      </c>
      <c r="L553" s="10" t="s">
        <v>12</v>
      </c>
      <c r="M553" s="24" t="s">
        <v>37751</v>
      </c>
      <c r="N553">
        <v>727</v>
      </c>
      <c r="O553" s="15">
        <v>44.395000000000003</v>
      </c>
      <c r="P553" s="4" t="s">
        <v>19460</v>
      </c>
      <c r="Q553" s="4" t="s">
        <v>21992</v>
      </c>
      <c r="R553" s="18">
        <v>46.84</v>
      </c>
      <c r="S553" s="4" t="s">
        <v>21993</v>
      </c>
      <c r="T553" s="4" t="s">
        <v>2954</v>
      </c>
      <c r="U553" s="11" t="s">
        <v>2955</v>
      </c>
      <c r="V553" s="11" t="s">
        <v>2956</v>
      </c>
      <c r="W553" s="4" t="s">
        <v>2954</v>
      </c>
      <c r="X553" s="4" t="s">
        <v>19725</v>
      </c>
      <c r="Y553" s="4" t="s">
        <v>2952</v>
      </c>
      <c r="AA553" t="s">
        <v>626</v>
      </c>
      <c r="AB553" t="s">
        <v>21994</v>
      </c>
      <c r="AC553">
        <v>44.395000000000003</v>
      </c>
      <c r="AD553">
        <v>20000</v>
      </c>
      <c r="AE553">
        <v>8947000</v>
      </c>
      <c r="AF553">
        <v>826900</v>
      </c>
      <c r="AG553" s="16">
        <v>447</v>
      </c>
      <c r="AH553">
        <v>5.4675319999999998E-3</v>
      </c>
      <c r="AI553" s="5">
        <v>8.6000000000000003E-5</v>
      </c>
      <c r="AJ553" s="5">
        <v>63.6</v>
      </c>
      <c r="AK553">
        <v>18</v>
      </c>
      <c r="AL553">
        <v>727</v>
      </c>
      <c r="AM553" t="s">
        <v>2952</v>
      </c>
    </row>
    <row r="554" spans="1:39" x14ac:dyDescent="0.25">
      <c r="A554" t="str">
        <f>HYPERLINK("http://www.UniProt.org/UniProt/Q04864","REL_HUMAN")</f>
        <v>REL_HUMAN</v>
      </c>
      <c r="B554" s="4" t="s">
        <v>7886</v>
      </c>
      <c r="C554" s="54">
        <v>120</v>
      </c>
      <c r="D554" s="54">
        <v>62</v>
      </c>
      <c r="E554" s="24">
        <v>3.5999999999999997E-2</v>
      </c>
      <c r="F554" s="9">
        <v>360</v>
      </c>
      <c r="G554" s="9">
        <v>5.75</v>
      </c>
      <c r="H554" s="30" t="s">
        <v>37761</v>
      </c>
      <c r="I554" t="s">
        <v>92</v>
      </c>
      <c r="J554" s="4" t="s">
        <v>12</v>
      </c>
      <c r="K554" s="6">
        <v>68.519000000000005</v>
      </c>
      <c r="L554" s="10" t="s">
        <v>12</v>
      </c>
      <c r="M554" s="24" t="s">
        <v>37751</v>
      </c>
      <c r="N554">
        <v>1845</v>
      </c>
      <c r="O554" s="15">
        <v>68.519000000000005</v>
      </c>
      <c r="P554" s="4" t="s">
        <v>19460</v>
      </c>
      <c r="Q554" s="4" t="s">
        <v>26182</v>
      </c>
      <c r="R554" s="18">
        <v>48.36</v>
      </c>
      <c r="S554" s="4" t="s">
        <v>26183</v>
      </c>
      <c r="T554" s="4" t="s">
        <v>7887</v>
      </c>
      <c r="U554" s="11" t="s">
        <v>7888</v>
      </c>
      <c r="V554" s="11" t="s">
        <v>4027</v>
      </c>
      <c r="W554" s="4" t="s">
        <v>7887</v>
      </c>
      <c r="X554" s="4" t="s">
        <v>19533</v>
      </c>
      <c r="Y554" s="4" t="s">
        <v>7885</v>
      </c>
      <c r="Z554" t="s">
        <v>4028</v>
      </c>
      <c r="AB554" t="s">
        <v>26184</v>
      </c>
      <c r="AC554">
        <v>68.519000000000005</v>
      </c>
      <c r="AD554">
        <v>488300</v>
      </c>
      <c r="AE554">
        <v>58376000</v>
      </c>
      <c r="AF554">
        <v>5526900</v>
      </c>
      <c r="AG554" s="16">
        <v>120</v>
      </c>
      <c r="AH554">
        <v>3.5673705999999999E-2</v>
      </c>
      <c r="AI554" s="5">
        <v>5.7499999999999999E-4</v>
      </c>
      <c r="AJ554" s="5">
        <v>62</v>
      </c>
      <c r="AK554">
        <v>101</v>
      </c>
      <c r="AL554">
        <v>1845</v>
      </c>
      <c r="AM554" t="s">
        <v>7885</v>
      </c>
    </row>
    <row r="555" spans="1:39" x14ac:dyDescent="0.25">
      <c r="A555" t="str">
        <f>HYPERLINK("http://www.UniProt.org/UniProt/O75420","PERQ1_HUMAN")</f>
        <v>PERQ1_HUMAN</v>
      </c>
      <c r="B555" s="4" t="s">
        <v>1848</v>
      </c>
      <c r="C555" s="54">
        <v>79</v>
      </c>
      <c r="D555" s="54">
        <v>58</v>
      </c>
      <c r="E555" s="24">
        <v>2.7E-2</v>
      </c>
      <c r="F555" s="9">
        <v>270</v>
      </c>
      <c r="G555" s="9">
        <v>4.6900000000000004</v>
      </c>
      <c r="H555" s="30" t="s">
        <v>37761</v>
      </c>
      <c r="I555" t="s">
        <v>12</v>
      </c>
      <c r="J555" s="4" t="s">
        <v>12</v>
      </c>
      <c r="K555" s="6">
        <v>114.6</v>
      </c>
      <c r="L555" s="10" t="s">
        <v>12</v>
      </c>
      <c r="M555" s="24" t="s">
        <v>37751</v>
      </c>
      <c r="N555">
        <v>478</v>
      </c>
      <c r="O555" s="15">
        <v>114.6</v>
      </c>
      <c r="P555" s="4" t="s">
        <v>19460</v>
      </c>
      <c r="Q555" s="4" t="s">
        <v>21052</v>
      </c>
      <c r="R555" s="18">
        <v>38.17</v>
      </c>
      <c r="S555" s="4" t="s">
        <v>21053</v>
      </c>
      <c r="T555" s="4" t="s">
        <v>1849</v>
      </c>
      <c r="U555" s="11" t="s">
        <v>1850</v>
      </c>
      <c r="V555" s="11" t="s">
        <v>1851</v>
      </c>
      <c r="W555" s="4" t="s">
        <v>1849</v>
      </c>
      <c r="X555" s="4" t="s">
        <v>12</v>
      </c>
      <c r="Y555" s="4" t="s">
        <v>1847</v>
      </c>
      <c r="AB555" t="s">
        <v>21054</v>
      </c>
      <c r="AC555">
        <v>114.6</v>
      </c>
      <c r="AD555">
        <v>558970</v>
      </c>
      <c r="AE555">
        <v>44123000</v>
      </c>
      <c r="AF555">
        <v>4504400</v>
      </c>
      <c r="AG555" s="16">
        <v>78.900000000000006</v>
      </c>
      <c r="AH555">
        <v>2.6963665000000001E-2</v>
      </c>
      <c r="AI555" s="5">
        <v>4.6900000000000002E-4</v>
      </c>
      <c r="AJ555" s="5">
        <v>57.5</v>
      </c>
      <c r="AK555">
        <v>144</v>
      </c>
      <c r="AL555">
        <v>478</v>
      </c>
      <c r="AM555" t="s">
        <v>1847</v>
      </c>
    </row>
    <row r="556" spans="1:39" x14ac:dyDescent="0.25">
      <c r="A556" t="str">
        <f>HYPERLINK("http://www.UniProt.org/UniProt/Q8TEU7","RPGF6_HUMAN")</f>
        <v>RPGF6_HUMAN</v>
      </c>
      <c r="B556" s="4" t="s">
        <v>13013</v>
      </c>
      <c r="C556" s="54">
        <v>70</v>
      </c>
      <c r="D556" s="54">
        <v>58</v>
      </c>
      <c r="E556" s="24">
        <v>2.1999999999999999E-2</v>
      </c>
      <c r="F556" s="9">
        <v>220</v>
      </c>
      <c r="G556" s="9">
        <v>3.75</v>
      </c>
      <c r="H556" s="30" t="s">
        <v>37761</v>
      </c>
      <c r="I556" t="s">
        <v>32</v>
      </c>
      <c r="J556" s="4" t="s">
        <v>12</v>
      </c>
      <c r="K556" s="6">
        <v>179.42</v>
      </c>
      <c r="L556" s="10" t="s">
        <v>12</v>
      </c>
      <c r="M556" s="24" t="s">
        <v>37751</v>
      </c>
      <c r="N556">
        <v>3143</v>
      </c>
      <c r="O556" s="15">
        <v>179.42</v>
      </c>
      <c r="P556" s="4" t="s">
        <v>19460</v>
      </c>
      <c r="Q556" s="4" t="s">
        <v>31272</v>
      </c>
      <c r="R556" s="18">
        <v>151.41999999999999</v>
      </c>
      <c r="S556" s="4" t="s">
        <v>31273</v>
      </c>
      <c r="T556" s="4" t="s">
        <v>13014</v>
      </c>
      <c r="U556" s="11" t="s">
        <v>13015</v>
      </c>
      <c r="V556" s="11" t="s">
        <v>8041</v>
      </c>
      <c r="W556" s="4" t="s">
        <v>13014</v>
      </c>
      <c r="X556" s="4" t="s">
        <v>31271</v>
      </c>
      <c r="Y556" s="4" t="s">
        <v>13012</v>
      </c>
      <c r="AB556" s="5" t="s">
        <v>31274</v>
      </c>
      <c r="AC556">
        <v>179.42</v>
      </c>
      <c r="AD556">
        <v>506880</v>
      </c>
      <c r="AE556">
        <v>35266000</v>
      </c>
      <c r="AF556">
        <v>3601000</v>
      </c>
      <c r="AG556" s="16">
        <v>69.599999999999994</v>
      </c>
      <c r="AH556">
        <v>2.1551132000000001E-2</v>
      </c>
      <c r="AI556" s="5">
        <v>3.7500000000000001E-4</v>
      </c>
      <c r="AJ556" s="5">
        <v>57.5</v>
      </c>
      <c r="AK556">
        <v>190</v>
      </c>
      <c r="AL556">
        <v>3143</v>
      </c>
      <c r="AM556" t="s">
        <v>31275</v>
      </c>
    </row>
    <row r="557" spans="1:39" x14ac:dyDescent="0.25">
      <c r="A557" t="str">
        <f>HYPERLINK("http://www.UniProt.org/UniProt/P19838","NFKB1_HUMAN")</f>
        <v>NFKB1_HUMAN</v>
      </c>
      <c r="B557" s="4" t="s">
        <v>4024</v>
      </c>
      <c r="C557" s="54">
        <v>360</v>
      </c>
      <c r="D557" s="54">
        <v>55</v>
      </c>
      <c r="E557" s="24">
        <v>8.7999999999999995E-2</v>
      </c>
      <c r="F557" s="9">
        <v>880</v>
      </c>
      <c r="G557" s="9">
        <v>16.100000000000001</v>
      </c>
      <c r="H557" s="30" t="s">
        <v>37761</v>
      </c>
      <c r="I557" t="s">
        <v>69</v>
      </c>
      <c r="J557" s="4" t="s">
        <v>12</v>
      </c>
      <c r="K557" s="6">
        <v>105.35</v>
      </c>
      <c r="L557" s="10" t="s">
        <v>12</v>
      </c>
      <c r="M557" s="24" t="s">
        <v>37751</v>
      </c>
      <c r="N557">
        <v>962</v>
      </c>
      <c r="O557" s="15">
        <v>105.35</v>
      </c>
      <c r="P557" s="4" t="s">
        <v>19460</v>
      </c>
      <c r="Q557" s="4" t="s">
        <v>22850</v>
      </c>
      <c r="R557" s="18">
        <v>49.96</v>
      </c>
      <c r="S557" s="19" t="s">
        <v>22851</v>
      </c>
      <c r="T557" s="4" t="s">
        <v>4025</v>
      </c>
      <c r="U557" s="11" t="s">
        <v>4026</v>
      </c>
      <c r="V557" s="11" t="s">
        <v>4027</v>
      </c>
      <c r="W557" s="4" t="s">
        <v>4025</v>
      </c>
      <c r="X557" s="4" t="s">
        <v>22849</v>
      </c>
      <c r="Y557" s="4" t="s">
        <v>4023</v>
      </c>
      <c r="Z557" t="s">
        <v>4028</v>
      </c>
      <c r="AB557" s="5" t="s">
        <v>22852</v>
      </c>
      <c r="AC557">
        <v>105.35</v>
      </c>
      <c r="AD557">
        <v>404420</v>
      </c>
      <c r="AE557">
        <v>144500000</v>
      </c>
      <c r="AF557">
        <v>15519000</v>
      </c>
      <c r="AG557" s="16">
        <v>357</v>
      </c>
      <c r="AH557">
        <v>8.8304277E-2</v>
      </c>
      <c r="AI557" s="5">
        <v>1.6100000000000001E-3</v>
      </c>
      <c r="AJ557" s="5">
        <v>54.7</v>
      </c>
      <c r="AK557">
        <v>193</v>
      </c>
      <c r="AL557">
        <v>962</v>
      </c>
      <c r="AM557" t="s">
        <v>22853</v>
      </c>
    </row>
    <row r="558" spans="1:39" x14ac:dyDescent="0.25">
      <c r="A558" t="str">
        <f>HYPERLINK("http://www.UniProt.org/UniProt/Q06587","RING1_HUMAN")</f>
        <v>RING1_HUMAN</v>
      </c>
      <c r="B558" s="4" t="s">
        <v>7974</v>
      </c>
      <c r="C558" s="9">
        <v>440</v>
      </c>
      <c r="D558" s="54">
        <v>52</v>
      </c>
      <c r="E558" s="24">
        <v>5.3E-3</v>
      </c>
      <c r="F558" s="9">
        <v>53</v>
      </c>
      <c r="G558" s="9">
        <v>1.02</v>
      </c>
      <c r="H558" s="30" t="s">
        <v>37761</v>
      </c>
      <c r="I558" t="s">
        <v>92</v>
      </c>
      <c r="J558" s="4" t="s">
        <v>12</v>
      </c>
      <c r="K558" s="6">
        <v>42.429000000000002</v>
      </c>
      <c r="L558" s="10" t="s">
        <v>12</v>
      </c>
      <c r="M558" s="24" t="s">
        <v>37751</v>
      </c>
      <c r="N558">
        <v>1866</v>
      </c>
      <c r="O558" s="15">
        <v>42.429000000000002</v>
      </c>
      <c r="P558" s="4" t="s">
        <v>19460</v>
      </c>
      <c r="Q558" s="4" t="s">
        <v>26265</v>
      </c>
      <c r="R558" s="18">
        <v>22.11</v>
      </c>
      <c r="S558" s="4" t="s">
        <v>26266</v>
      </c>
      <c r="T558" s="4" t="s">
        <v>7975</v>
      </c>
      <c r="U558" s="11" t="s">
        <v>7976</v>
      </c>
      <c r="V558" s="11" t="s">
        <v>7977</v>
      </c>
      <c r="W558" s="4" t="s">
        <v>7975</v>
      </c>
      <c r="X558" s="4" t="s">
        <v>26264</v>
      </c>
      <c r="Y558" s="4" t="s">
        <v>7973</v>
      </c>
      <c r="Z558" t="s">
        <v>7978</v>
      </c>
      <c r="AB558" t="s">
        <v>26267</v>
      </c>
      <c r="AC558">
        <v>42.429000000000002</v>
      </c>
      <c r="AD558">
        <v>20000</v>
      </c>
      <c r="AE558">
        <v>8751800</v>
      </c>
      <c r="AF558">
        <v>984920</v>
      </c>
      <c r="AG558" s="16">
        <v>438</v>
      </c>
      <c r="AH558">
        <v>5.3482449999999997E-3</v>
      </c>
      <c r="AI558" s="5">
        <v>1.02E-4</v>
      </c>
      <c r="AJ558" s="5">
        <v>52.2</v>
      </c>
      <c r="AK558">
        <v>12</v>
      </c>
      <c r="AL558">
        <v>1866</v>
      </c>
      <c r="AM558" t="s">
        <v>26268</v>
      </c>
    </row>
    <row r="559" spans="1:39" x14ac:dyDescent="0.25">
      <c r="A559" t="str">
        <f>HYPERLINK("http://www.UniProt.org/UniProt/Q9NWF9-1","RN216_HUMAN")</f>
        <v>RN216_HUMAN</v>
      </c>
      <c r="B559" s="4" t="s">
        <v>17221</v>
      </c>
      <c r="C559" s="9">
        <v>450</v>
      </c>
      <c r="D559" s="54">
        <v>46</v>
      </c>
      <c r="E559" s="24">
        <v>5.5999999999999999E-3</v>
      </c>
      <c r="F559" s="9">
        <v>56</v>
      </c>
      <c r="G559" s="9">
        <v>1.21</v>
      </c>
      <c r="H559" s="30" t="s">
        <v>37761</v>
      </c>
      <c r="I559" t="s">
        <v>32</v>
      </c>
      <c r="J559" s="4" t="s">
        <v>12</v>
      </c>
      <c r="K559" s="6">
        <v>105.88</v>
      </c>
      <c r="L559" s="10" t="s">
        <v>12</v>
      </c>
      <c r="M559" s="24" t="s">
        <v>37751</v>
      </c>
      <c r="N559">
        <v>4219</v>
      </c>
      <c r="O559" s="15">
        <v>105.88</v>
      </c>
      <c r="P559" s="4" t="s">
        <v>19460</v>
      </c>
      <c r="Q559" s="4" t="s">
        <v>35463</v>
      </c>
      <c r="R559" s="18">
        <v>61.82</v>
      </c>
      <c r="S559" s="4" t="s">
        <v>35464</v>
      </c>
      <c r="T559" s="4" t="s">
        <v>17222</v>
      </c>
      <c r="U559" s="11" t="s">
        <v>17223</v>
      </c>
      <c r="V559" s="11" t="s">
        <v>17224</v>
      </c>
      <c r="W559" s="4" t="s">
        <v>17222</v>
      </c>
      <c r="X559" s="4" t="s">
        <v>19666</v>
      </c>
      <c r="Y559" s="4" t="s">
        <v>17225</v>
      </c>
      <c r="AB559" t="s">
        <v>35465</v>
      </c>
      <c r="AC559">
        <v>105.88</v>
      </c>
      <c r="AD559">
        <v>20000</v>
      </c>
      <c r="AE559">
        <v>9099300</v>
      </c>
      <c r="AF559">
        <v>1164600</v>
      </c>
      <c r="AG559" s="16">
        <v>455</v>
      </c>
      <c r="AH559">
        <v>5.5606029999999999E-3</v>
      </c>
      <c r="AI559" s="5">
        <v>1.21E-4</v>
      </c>
      <c r="AJ559" s="5">
        <v>45.9</v>
      </c>
      <c r="AK559">
        <v>42</v>
      </c>
      <c r="AL559">
        <v>4219</v>
      </c>
      <c r="AM559" t="s">
        <v>35466</v>
      </c>
    </row>
    <row r="560" spans="1:39" x14ac:dyDescent="0.25">
      <c r="A560" t="str">
        <f>HYPERLINK("http://www.UniProt.org/UniProt/Q2TAY7","SMU1_HUMAN")</f>
        <v>SMU1_HUMAN</v>
      </c>
      <c r="B560" s="4" t="s">
        <v>10007</v>
      </c>
      <c r="C560" s="9">
        <v>470</v>
      </c>
      <c r="D560" s="54">
        <v>45</v>
      </c>
      <c r="E560" s="24">
        <v>5.7999999999999996E-3</v>
      </c>
      <c r="F560" s="9">
        <v>57.999999999999993</v>
      </c>
      <c r="G560" s="9">
        <v>1.28</v>
      </c>
      <c r="H560" s="30" t="s">
        <v>37761</v>
      </c>
      <c r="I560" t="s">
        <v>69</v>
      </c>
      <c r="J560" s="4" t="s">
        <v>12</v>
      </c>
      <c r="K560" s="6">
        <v>57.542999999999999</v>
      </c>
      <c r="L560" s="10" t="s">
        <v>12</v>
      </c>
      <c r="M560" s="24" t="s">
        <v>37751</v>
      </c>
      <c r="N560">
        <v>2330</v>
      </c>
      <c r="O560" s="15">
        <v>57.542999999999999</v>
      </c>
      <c r="P560" s="4" t="s">
        <v>19460</v>
      </c>
      <c r="Q560" s="4" t="s">
        <v>28125</v>
      </c>
      <c r="R560" s="18">
        <v>212.86</v>
      </c>
      <c r="S560" s="4" t="s">
        <v>28126</v>
      </c>
      <c r="T560" s="4" t="s">
        <v>12</v>
      </c>
      <c r="U560" s="11" t="s">
        <v>10008</v>
      </c>
      <c r="V560" s="11" t="s">
        <v>5567</v>
      </c>
      <c r="W560" s="4" t="s">
        <v>12</v>
      </c>
      <c r="X560" s="4" t="s">
        <v>19788</v>
      </c>
      <c r="Y560" s="4" t="s">
        <v>10006</v>
      </c>
      <c r="Z560" t="s">
        <v>335</v>
      </c>
      <c r="AA560" t="s">
        <v>10009</v>
      </c>
      <c r="AB560" t="s">
        <v>28127</v>
      </c>
      <c r="AC560">
        <v>57.542999999999999</v>
      </c>
      <c r="AD560">
        <v>20000</v>
      </c>
      <c r="AE560">
        <v>9428700</v>
      </c>
      <c r="AF560">
        <v>1229500</v>
      </c>
      <c r="AG560" s="16">
        <v>471</v>
      </c>
      <c r="AH560">
        <v>5.7619000000000004E-3</v>
      </c>
      <c r="AI560" s="5">
        <v>1.2799999999999999E-4</v>
      </c>
      <c r="AJ560" s="5">
        <v>45.1</v>
      </c>
      <c r="AK560">
        <v>18</v>
      </c>
      <c r="AL560">
        <v>2330</v>
      </c>
      <c r="AM560" t="s">
        <v>10006</v>
      </c>
    </row>
    <row r="561" spans="1:39" x14ac:dyDescent="0.25">
      <c r="A561" t="str">
        <f>HYPERLINK("http://www.UniProt.org/UniProt/Q8N9N2-2","ASCC1_HUMAN")</f>
        <v>ASCC1_HUMAN</v>
      </c>
      <c r="B561" s="4" t="s">
        <v>12491</v>
      </c>
      <c r="C561" s="9">
        <v>460</v>
      </c>
      <c r="D561" s="54">
        <v>43</v>
      </c>
      <c r="E561" s="24">
        <v>5.5999999999999999E-3</v>
      </c>
      <c r="F561" s="9">
        <v>56</v>
      </c>
      <c r="G561" s="9">
        <v>1.2899999999999998</v>
      </c>
      <c r="H561" s="30" t="s">
        <v>37761</v>
      </c>
      <c r="I561" t="s">
        <v>32</v>
      </c>
      <c r="J561" s="4" t="s">
        <v>12</v>
      </c>
      <c r="K561" s="6">
        <v>41.226999999999997</v>
      </c>
      <c r="L561" s="10" t="s">
        <v>12</v>
      </c>
      <c r="M561" s="24" t="s">
        <v>37751</v>
      </c>
      <c r="N561">
        <v>3014</v>
      </c>
      <c r="O561" s="15">
        <v>41.226999999999997</v>
      </c>
      <c r="P561" s="4" t="s">
        <v>19460</v>
      </c>
      <c r="Q561" s="4" t="s">
        <v>30739</v>
      </c>
      <c r="R561" s="18">
        <v>19.05</v>
      </c>
      <c r="S561" s="4" t="s">
        <v>30740</v>
      </c>
      <c r="T561" s="4" t="s">
        <v>12492</v>
      </c>
      <c r="U561" s="11" t="s">
        <v>12493</v>
      </c>
      <c r="V561" s="11" t="s">
        <v>12494</v>
      </c>
      <c r="W561" s="4" t="s">
        <v>12492</v>
      </c>
      <c r="X561" s="4" t="s">
        <v>19666</v>
      </c>
      <c r="Y561" s="4" t="s">
        <v>12495</v>
      </c>
      <c r="Z561" t="s">
        <v>9659</v>
      </c>
      <c r="AB561" t="s">
        <v>30741</v>
      </c>
      <c r="AC561">
        <v>41.226999999999997</v>
      </c>
      <c r="AD561">
        <v>20000</v>
      </c>
      <c r="AE561">
        <v>9145200</v>
      </c>
      <c r="AF561">
        <v>1244200</v>
      </c>
      <c r="AG561" s="16">
        <v>457</v>
      </c>
      <c r="AH561">
        <v>5.5886520000000004E-3</v>
      </c>
      <c r="AI561" s="5">
        <v>1.2899999999999999E-4</v>
      </c>
      <c r="AJ561" s="5">
        <v>43.2</v>
      </c>
      <c r="AK561">
        <v>13</v>
      </c>
      <c r="AL561">
        <v>3014</v>
      </c>
      <c r="AM561" t="s">
        <v>30742</v>
      </c>
    </row>
    <row r="562" spans="1:39" x14ac:dyDescent="0.25">
      <c r="A562" t="str">
        <f>HYPERLINK("http://www.UniProt.org/UniProt/Q13310-3","PABP4_HUMAN")</f>
        <v>PABP4_HUMAN</v>
      </c>
      <c r="B562" s="4" t="s">
        <v>8514</v>
      </c>
      <c r="C562" s="54">
        <v>120</v>
      </c>
      <c r="D562" s="54">
        <v>40</v>
      </c>
      <c r="E562" s="24">
        <v>0.34</v>
      </c>
      <c r="F562" s="9">
        <v>3400.0000000000005</v>
      </c>
      <c r="G562" s="9">
        <v>84.3</v>
      </c>
      <c r="H562" s="30" t="s">
        <v>37761</v>
      </c>
      <c r="I562" t="s">
        <v>32</v>
      </c>
      <c r="J562" s="4" t="s">
        <v>40569</v>
      </c>
      <c r="K562" s="6">
        <v>72.39</v>
      </c>
      <c r="L562" s="10" t="s">
        <v>12</v>
      </c>
      <c r="M562" s="24" t="s">
        <v>37751</v>
      </c>
      <c r="N562">
        <v>1990</v>
      </c>
      <c r="O562" s="15">
        <v>72.39</v>
      </c>
      <c r="P562" s="4" t="s">
        <v>19460</v>
      </c>
      <c r="Q562" s="4" t="s">
        <v>26764</v>
      </c>
      <c r="R562" s="18">
        <v>55.85</v>
      </c>
      <c r="S562" s="4" t="s">
        <v>26765</v>
      </c>
      <c r="T562" s="4" t="s">
        <v>8515</v>
      </c>
      <c r="U562" s="11" t="s">
        <v>3512</v>
      </c>
      <c r="V562" s="11" t="s">
        <v>3346</v>
      </c>
      <c r="W562" s="4" t="s">
        <v>8515</v>
      </c>
      <c r="X562" s="4" t="s">
        <v>22167</v>
      </c>
      <c r="Y562" s="4" t="s">
        <v>8516</v>
      </c>
      <c r="AA562" t="s">
        <v>2412</v>
      </c>
      <c r="AB562" t="s">
        <v>26766</v>
      </c>
      <c r="AC562">
        <v>72.39</v>
      </c>
      <c r="AD562">
        <v>4551100</v>
      </c>
      <c r="AE562">
        <v>556280000</v>
      </c>
      <c r="AF562">
        <v>81028000</v>
      </c>
      <c r="AG562" s="16">
        <v>122</v>
      </c>
      <c r="AH562">
        <v>0.33994396500000001</v>
      </c>
      <c r="AI562" s="5">
        <v>8.43E-3</v>
      </c>
      <c r="AJ562" s="5">
        <v>40.299999999999997</v>
      </c>
      <c r="AK562">
        <v>265</v>
      </c>
      <c r="AL562">
        <v>1990</v>
      </c>
      <c r="AM562" t="s">
        <v>26767</v>
      </c>
    </row>
    <row r="563" spans="1:39" x14ac:dyDescent="0.25">
      <c r="A563" t="str">
        <f>HYPERLINK("http://www.UniProt.org/UniProt/O94979","SC31A_HUMAN")</f>
        <v>SC31A_HUMAN</v>
      </c>
      <c r="B563" s="4" t="s">
        <v>2231</v>
      </c>
      <c r="C563" s="54">
        <v>86</v>
      </c>
      <c r="D563" s="54">
        <v>40</v>
      </c>
      <c r="E563" s="24">
        <v>8.1000000000000003E-2</v>
      </c>
      <c r="F563" s="9">
        <v>810</v>
      </c>
      <c r="G563" s="9">
        <v>20.6</v>
      </c>
      <c r="H563" s="30" t="s">
        <v>37761</v>
      </c>
      <c r="I563" t="s">
        <v>32</v>
      </c>
      <c r="J563" s="4" t="s">
        <v>12</v>
      </c>
      <c r="K563" s="6">
        <v>133.01</v>
      </c>
      <c r="L563" s="10" t="s">
        <v>12</v>
      </c>
      <c r="M563" s="24" t="s">
        <v>37751</v>
      </c>
      <c r="N563">
        <v>565</v>
      </c>
      <c r="O563" s="15">
        <v>133.01</v>
      </c>
      <c r="P563" s="4" t="s">
        <v>19460</v>
      </c>
      <c r="Q563" s="4" t="s">
        <v>21382</v>
      </c>
      <c r="R563" s="18">
        <v>133.02000000000001</v>
      </c>
      <c r="S563" s="4" t="s">
        <v>21383</v>
      </c>
      <c r="T563" s="4" t="s">
        <v>2232</v>
      </c>
      <c r="U563" s="11" t="s">
        <v>2233</v>
      </c>
      <c r="V563" s="11" t="s">
        <v>2234</v>
      </c>
      <c r="W563" s="4" t="s">
        <v>2232</v>
      </c>
      <c r="X563" s="4" t="s">
        <v>21381</v>
      </c>
      <c r="Y563" s="4" t="s">
        <v>2230</v>
      </c>
      <c r="AA563" t="s">
        <v>2235</v>
      </c>
      <c r="AB563" s="5" t="s">
        <v>21384</v>
      </c>
      <c r="AC563">
        <v>133.01</v>
      </c>
      <c r="AD563">
        <v>1551700</v>
      </c>
      <c r="AE563">
        <v>133260000</v>
      </c>
      <c r="AF563">
        <v>19796000</v>
      </c>
      <c r="AG563" s="16">
        <v>85.9</v>
      </c>
      <c r="AH563">
        <v>8.1435487000000001E-2</v>
      </c>
      <c r="AI563" s="5">
        <v>2.0600000000000002E-3</v>
      </c>
      <c r="AJ563" s="5">
        <v>39.5</v>
      </c>
      <c r="AK563">
        <v>278</v>
      </c>
      <c r="AL563">
        <v>565</v>
      </c>
      <c r="AM563" t="s">
        <v>21385</v>
      </c>
    </row>
    <row r="564" spans="1:39" x14ac:dyDescent="0.25">
      <c r="A564" t="str">
        <f>HYPERLINK("http://www.UniProt.org/UniProt/P05090","APOD_HUMAN")</f>
        <v>APOD_HUMAN</v>
      </c>
      <c r="B564" s="4" t="s">
        <v>2907</v>
      </c>
      <c r="C564" s="54">
        <v>69</v>
      </c>
      <c r="D564" s="54">
        <v>40</v>
      </c>
      <c r="E564" s="24">
        <v>7.4000000000000003E-3</v>
      </c>
      <c r="F564" s="9">
        <v>74</v>
      </c>
      <c r="G564" s="9">
        <v>1.8699999999999999</v>
      </c>
      <c r="H564" s="30" t="s">
        <v>37761</v>
      </c>
      <c r="I564" t="s">
        <v>14</v>
      </c>
      <c r="J564" s="4" t="s">
        <v>12</v>
      </c>
      <c r="K564" s="6">
        <v>21.274999999999999</v>
      </c>
      <c r="L564" s="10" t="s">
        <v>56</v>
      </c>
      <c r="M564" s="24" t="s">
        <v>37751</v>
      </c>
      <c r="N564">
        <v>718</v>
      </c>
      <c r="O564" s="15">
        <v>21.274999999999999</v>
      </c>
      <c r="P564" s="4" t="s">
        <v>19460</v>
      </c>
      <c r="Q564" s="4" t="s">
        <v>21957</v>
      </c>
      <c r="R564" s="18">
        <v>10.84</v>
      </c>
      <c r="S564" s="4" t="s">
        <v>21958</v>
      </c>
      <c r="T564" s="4" t="s">
        <v>2908</v>
      </c>
      <c r="U564" s="11" t="s">
        <v>2909</v>
      </c>
      <c r="V564" s="11" t="s">
        <v>2910</v>
      </c>
      <c r="W564" s="4" t="s">
        <v>2908</v>
      </c>
      <c r="X564" s="4" t="s">
        <v>21838</v>
      </c>
      <c r="Y564" s="4" t="s">
        <v>2906</v>
      </c>
      <c r="AB564" t="s">
        <v>21959</v>
      </c>
      <c r="AC564">
        <v>21.274999999999999</v>
      </c>
      <c r="AD564">
        <v>175410</v>
      </c>
      <c r="AE564">
        <v>12163000</v>
      </c>
      <c r="AF564">
        <v>1801100</v>
      </c>
      <c r="AG564" s="16">
        <v>69.3</v>
      </c>
      <c r="AH564">
        <v>7.4328370000000003E-3</v>
      </c>
      <c r="AI564" s="5">
        <v>1.8699999999999999E-4</v>
      </c>
      <c r="AJ564" s="5">
        <v>39.700000000000003</v>
      </c>
      <c r="AK564">
        <v>24</v>
      </c>
      <c r="AL564">
        <v>718</v>
      </c>
      <c r="AM564" t="s">
        <v>2906</v>
      </c>
    </row>
    <row r="565" spans="1:39" x14ac:dyDescent="0.25">
      <c r="A565" t="str">
        <f>HYPERLINK("http://www.UniProt.org/UniProt/Q04206-2","TF65_HUMAN")</f>
        <v>TF65_HUMAN</v>
      </c>
      <c r="B565" s="4" t="s">
        <v>7848</v>
      </c>
      <c r="C565" s="54">
        <v>390</v>
      </c>
      <c r="D565" s="54">
        <v>39</v>
      </c>
      <c r="E565" s="24">
        <v>0.56000000000000005</v>
      </c>
      <c r="F565" s="9">
        <v>5600.0000000000009</v>
      </c>
      <c r="G565" s="9">
        <v>145</v>
      </c>
      <c r="H565" s="30" t="s">
        <v>37761</v>
      </c>
      <c r="I565" t="s">
        <v>69</v>
      </c>
      <c r="J565" s="4" t="s">
        <v>40573</v>
      </c>
      <c r="K565" s="6">
        <v>58.805999999999997</v>
      </c>
      <c r="L565" s="10" t="s">
        <v>12</v>
      </c>
      <c r="M565" s="24" t="s">
        <v>37751</v>
      </c>
      <c r="N565">
        <v>1834</v>
      </c>
      <c r="O565" s="15">
        <v>58.805999999999997</v>
      </c>
      <c r="P565" s="4" t="s">
        <v>19460</v>
      </c>
      <c r="Q565" s="4" t="s">
        <v>26151</v>
      </c>
      <c r="R565" s="18">
        <v>80.47</v>
      </c>
      <c r="S565" s="4" t="s">
        <v>26152</v>
      </c>
      <c r="T565" s="4" t="s">
        <v>7849</v>
      </c>
      <c r="U565" s="11" t="s">
        <v>7850</v>
      </c>
      <c r="V565" s="11" t="s">
        <v>4027</v>
      </c>
      <c r="W565" s="4" t="s">
        <v>7849</v>
      </c>
      <c r="X565" s="4" t="s">
        <v>26150</v>
      </c>
      <c r="Y565" s="4" t="s">
        <v>7852</v>
      </c>
      <c r="Z565" t="s">
        <v>7851</v>
      </c>
      <c r="AB565" s="5" t="s">
        <v>26153</v>
      </c>
      <c r="AC565">
        <v>58.805999999999997</v>
      </c>
      <c r="AD565">
        <v>2331400</v>
      </c>
      <c r="AE565">
        <v>914490000</v>
      </c>
      <c r="AF565">
        <v>139090000</v>
      </c>
      <c r="AG565" s="16">
        <v>392</v>
      </c>
      <c r="AH565">
        <v>0.558846905</v>
      </c>
      <c r="AI565" s="5">
        <v>1.4500000000000001E-2</v>
      </c>
      <c r="AJ565" s="5">
        <v>38.6</v>
      </c>
      <c r="AK565">
        <v>338</v>
      </c>
      <c r="AL565">
        <v>1834</v>
      </c>
      <c r="AM565" t="s">
        <v>26154</v>
      </c>
    </row>
    <row r="566" spans="1:39" x14ac:dyDescent="0.25">
      <c r="A566" t="str">
        <f>HYPERLINK("http://www.UniProt.org/UniProt/Q8WXG6-3","MADD_HUMAN")</f>
        <v>MADD_HUMAN</v>
      </c>
      <c r="B566" s="4" t="s">
        <v>13258</v>
      </c>
      <c r="C566" s="54">
        <v>380</v>
      </c>
      <c r="D566" s="54">
        <v>39</v>
      </c>
      <c r="E566" s="24">
        <v>4.8000000000000001E-2</v>
      </c>
      <c r="F566" s="9">
        <v>480</v>
      </c>
      <c r="G566" s="9">
        <v>12.2</v>
      </c>
      <c r="H566" s="30" t="s">
        <v>37761</v>
      </c>
      <c r="I566" t="s">
        <v>32</v>
      </c>
      <c r="J566" s="4" t="s">
        <v>12</v>
      </c>
      <c r="K566" s="6">
        <v>176.55</v>
      </c>
      <c r="L566" s="10" t="s">
        <v>12</v>
      </c>
      <c r="M566" s="24" t="s">
        <v>37751</v>
      </c>
      <c r="N566">
        <v>3207</v>
      </c>
      <c r="O566" s="15">
        <v>176.55</v>
      </c>
      <c r="P566" s="4" t="s">
        <v>19460</v>
      </c>
      <c r="Q566" s="4" t="s">
        <v>31525</v>
      </c>
      <c r="R566" s="18">
        <v>2353.4299999999998</v>
      </c>
      <c r="S566" s="4" t="s">
        <v>31526</v>
      </c>
      <c r="T566" s="4" t="s">
        <v>13259</v>
      </c>
      <c r="V566" s="11" t="s">
        <v>1663</v>
      </c>
      <c r="W566" s="4" t="s">
        <v>13259</v>
      </c>
      <c r="X566" s="4" t="s">
        <v>31524</v>
      </c>
      <c r="Y566" s="4" t="s">
        <v>13260</v>
      </c>
      <c r="AB566" s="5" t="s">
        <v>31527</v>
      </c>
      <c r="AC566">
        <v>176.55</v>
      </c>
      <c r="AD566">
        <v>207630</v>
      </c>
      <c r="AE566">
        <v>78104000</v>
      </c>
      <c r="AF566">
        <v>11702000</v>
      </c>
      <c r="AG566" s="16">
        <v>376</v>
      </c>
      <c r="AH566">
        <v>4.7729530999999999E-2</v>
      </c>
      <c r="AI566" s="5">
        <v>1.2199999999999999E-3</v>
      </c>
      <c r="AJ566" s="5">
        <v>39.200000000000003</v>
      </c>
      <c r="AK566">
        <v>281</v>
      </c>
      <c r="AL566">
        <v>3207</v>
      </c>
      <c r="AM566" t="s">
        <v>31528</v>
      </c>
    </row>
    <row r="567" spans="1:39" x14ac:dyDescent="0.25">
      <c r="A567" t="str">
        <f>HYPERLINK("http://www.UniProt.org/UniProt/Q7LBC6","KDM3B_HUMAN")</f>
        <v>KDM3B_HUMAN</v>
      </c>
      <c r="B567" s="4" t="s">
        <v>11414</v>
      </c>
      <c r="C567" s="54">
        <v>82</v>
      </c>
      <c r="D567" s="54">
        <v>37</v>
      </c>
      <c r="E567" s="24">
        <v>0.11</v>
      </c>
      <c r="F567" s="9">
        <v>1100</v>
      </c>
      <c r="G567" s="9">
        <v>29.7</v>
      </c>
      <c r="H567" s="30" t="s">
        <v>37761</v>
      </c>
      <c r="I567" t="s">
        <v>92</v>
      </c>
      <c r="J567" s="4" t="s">
        <v>12</v>
      </c>
      <c r="K567" s="6">
        <v>191.58</v>
      </c>
      <c r="L567" s="10" t="s">
        <v>12</v>
      </c>
      <c r="M567" s="24" t="s">
        <v>37751</v>
      </c>
      <c r="N567">
        <v>2709</v>
      </c>
      <c r="O567" s="15">
        <v>191.58</v>
      </c>
      <c r="P567" s="4" t="s">
        <v>19460</v>
      </c>
      <c r="Q567" s="4" t="s">
        <v>29599</v>
      </c>
      <c r="R567" s="18">
        <v>40.74</v>
      </c>
      <c r="S567" s="19" t="s">
        <v>29600</v>
      </c>
      <c r="T567" s="4" t="s">
        <v>11415</v>
      </c>
      <c r="U567" s="11" t="s">
        <v>11416</v>
      </c>
      <c r="V567" s="11" t="s">
        <v>11417</v>
      </c>
      <c r="W567" s="4" t="s">
        <v>11415</v>
      </c>
      <c r="X567" s="4" t="s">
        <v>19533</v>
      </c>
      <c r="Y567" s="4" t="s">
        <v>11413</v>
      </c>
      <c r="AB567" t="s">
        <v>29601</v>
      </c>
      <c r="AC567">
        <v>191.58</v>
      </c>
      <c r="AD567">
        <v>2202700</v>
      </c>
      <c r="AE567">
        <v>179920000</v>
      </c>
      <c r="AF567">
        <v>28527000</v>
      </c>
      <c r="AG567" s="16">
        <v>81.7</v>
      </c>
      <c r="AH567">
        <v>0.109949519</v>
      </c>
      <c r="AI567" s="5">
        <v>2.97E-3</v>
      </c>
      <c r="AJ567" s="5">
        <v>37.1</v>
      </c>
      <c r="AK567">
        <v>625</v>
      </c>
      <c r="AL567">
        <v>2709</v>
      </c>
      <c r="AM567" t="s">
        <v>29602</v>
      </c>
    </row>
    <row r="568" spans="1:39" x14ac:dyDescent="0.25">
      <c r="A568" t="str">
        <f>HYPERLINK("http://www.UniProt.org/UniProt/O95486","SC24A_HUMAN")</f>
        <v>SC24A_HUMAN</v>
      </c>
      <c r="B568" s="4" t="s">
        <v>2460</v>
      </c>
      <c r="C568" s="54">
        <v>430</v>
      </c>
      <c r="D568" s="54">
        <v>32</v>
      </c>
      <c r="E568" s="24">
        <v>8.2000000000000003E-2</v>
      </c>
      <c r="F568" s="9">
        <v>820</v>
      </c>
      <c r="G568" s="9">
        <v>25.2</v>
      </c>
      <c r="H568" s="30" t="s">
        <v>37761</v>
      </c>
      <c r="I568" t="s">
        <v>32</v>
      </c>
      <c r="J568" s="4" t="s">
        <v>12</v>
      </c>
      <c r="K568" s="6">
        <v>119.75</v>
      </c>
      <c r="L568" s="10" t="s">
        <v>12</v>
      </c>
      <c r="M568" s="24" t="s">
        <v>37751</v>
      </c>
      <c r="N568">
        <v>616</v>
      </c>
      <c r="O568" s="15">
        <v>119.75</v>
      </c>
      <c r="P568" s="4" t="s">
        <v>19460</v>
      </c>
      <c r="Q568" s="4" t="s">
        <v>21573</v>
      </c>
      <c r="R568" s="18">
        <v>137.41999999999999</v>
      </c>
      <c r="S568" s="4" t="s">
        <v>21574</v>
      </c>
      <c r="T568" s="4" t="s">
        <v>2147</v>
      </c>
      <c r="U568" s="11" t="s">
        <v>2148</v>
      </c>
      <c r="V568" s="11" t="s">
        <v>2149</v>
      </c>
      <c r="W568" s="4" t="s">
        <v>2147</v>
      </c>
      <c r="X568" s="4" t="s">
        <v>21302</v>
      </c>
      <c r="Y568" s="4" t="s">
        <v>2459</v>
      </c>
      <c r="AA568" t="s">
        <v>2072</v>
      </c>
      <c r="AB568" t="s">
        <v>21575</v>
      </c>
      <c r="AC568">
        <v>119.75</v>
      </c>
      <c r="AD568">
        <v>314040</v>
      </c>
      <c r="AE568">
        <v>133810000</v>
      </c>
      <c r="AF568">
        <v>24248000</v>
      </c>
      <c r="AG568" s="16">
        <v>426</v>
      </c>
      <c r="AH568">
        <v>8.1771593000000004E-2</v>
      </c>
      <c r="AI568" s="5">
        <v>2.5200000000000001E-3</v>
      </c>
      <c r="AJ568" s="5">
        <v>32.4</v>
      </c>
      <c r="AK568">
        <v>182</v>
      </c>
      <c r="AL568">
        <v>616</v>
      </c>
      <c r="AM568" t="s">
        <v>21576</v>
      </c>
    </row>
    <row r="569" spans="1:39" x14ac:dyDescent="0.25">
      <c r="A569" t="str">
        <f>HYPERLINK("http://www.UniProt.org/UniProt/P11940","PABP1_HUMAN")</f>
        <v>PABP1_HUMAN</v>
      </c>
      <c r="B569" s="4" t="s">
        <v>3510</v>
      </c>
      <c r="C569" s="54">
        <v>110</v>
      </c>
      <c r="D569" s="54">
        <v>29</v>
      </c>
      <c r="E569" s="24">
        <v>1.3</v>
      </c>
      <c r="F569" s="9">
        <v>13000</v>
      </c>
      <c r="G569" s="9">
        <v>463</v>
      </c>
      <c r="H569" s="30" t="s">
        <v>37761</v>
      </c>
      <c r="I569" t="s">
        <v>69</v>
      </c>
      <c r="J569" s="4" t="s">
        <v>40569</v>
      </c>
      <c r="K569" s="6">
        <v>70.67</v>
      </c>
      <c r="L569" s="10" t="s">
        <v>12</v>
      </c>
      <c r="M569" s="24" t="s">
        <v>37751</v>
      </c>
      <c r="N569">
        <v>853</v>
      </c>
      <c r="O569" s="15">
        <v>70.67</v>
      </c>
      <c r="P569" s="4" t="s">
        <v>19460</v>
      </c>
      <c r="Q569" s="4" t="s">
        <v>22461</v>
      </c>
      <c r="R569" s="18">
        <v>28.77</v>
      </c>
      <c r="S569" s="4" t="s">
        <v>22462</v>
      </c>
      <c r="T569" s="4" t="s">
        <v>3511</v>
      </c>
      <c r="U569" s="11" t="s">
        <v>3512</v>
      </c>
      <c r="V569" s="11" t="s">
        <v>3346</v>
      </c>
      <c r="W569" s="4" t="s">
        <v>3511</v>
      </c>
      <c r="X569" s="4" t="s">
        <v>22460</v>
      </c>
      <c r="Y569" s="4" t="s">
        <v>3509</v>
      </c>
      <c r="Z569" t="s">
        <v>3513</v>
      </c>
      <c r="AB569" t="s">
        <v>22463</v>
      </c>
      <c r="AC569">
        <v>70.67</v>
      </c>
      <c r="AD569">
        <v>19260000</v>
      </c>
      <c r="AE569">
        <v>2165600000</v>
      </c>
      <c r="AF569">
        <v>445050000</v>
      </c>
      <c r="AG569" s="16">
        <v>112</v>
      </c>
      <c r="AH569">
        <v>1.3234030539999999</v>
      </c>
      <c r="AI569" s="5">
        <v>4.6300000000000001E-2</v>
      </c>
      <c r="AJ569" s="5">
        <v>28.6</v>
      </c>
      <c r="AK569">
        <v>604</v>
      </c>
      <c r="AL569">
        <v>853</v>
      </c>
      <c r="AM569" t="s">
        <v>22464</v>
      </c>
    </row>
    <row r="570" spans="1:39" x14ac:dyDescent="0.25">
      <c r="A570" t="str">
        <f>HYPERLINK("http://www.UniProt.org/UniProt/Q9Y4K1","AIM1_HUMAN")</f>
        <v>AIM1_HUMAN</v>
      </c>
      <c r="B570" s="4" t="s">
        <v>19099</v>
      </c>
      <c r="C570" s="54">
        <v>250</v>
      </c>
      <c r="D570" s="54">
        <v>29</v>
      </c>
      <c r="E570" s="24">
        <v>9.7000000000000003E-3</v>
      </c>
      <c r="F570" s="9">
        <v>97</v>
      </c>
      <c r="G570" s="9">
        <v>3.35</v>
      </c>
      <c r="H570" s="30" t="s">
        <v>37761</v>
      </c>
      <c r="I570" t="s">
        <v>12</v>
      </c>
      <c r="J570" s="4" t="s">
        <v>12</v>
      </c>
      <c r="K570" s="6">
        <v>188.67</v>
      </c>
      <c r="L570" s="10" t="s">
        <v>12</v>
      </c>
      <c r="M570" s="24" t="s">
        <v>37751</v>
      </c>
      <c r="N570">
        <v>4715</v>
      </c>
      <c r="O570" s="15">
        <v>188.67</v>
      </c>
      <c r="P570" s="4" t="s">
        <v>19460</v>
      </c>
      <c r="Q570" s="4" t="s">
        <v>37398</v>
      </c>
      <c r="R570" s="18">
        <v>111.34</v>
      </c>
      <c r="S570" s="4" t="s">
        <v>37399</v>
      </c>
      <c r="T570" s="4" t="s">
        <v>19100</v>
      </c>
      <c r="V570" s="11" t="s">
        <v>10722</v>
      </c>
      <c r="W570" s="4" t="s">
        <v>19100</v>
      </c>
      <c r="X570" s="4" t="s">
        <v>12</v>
      </c>
      <c r="Y570" s="4" t="s">
        <v>19098</v>
      </c>
      <c r="AB570" t="s">
        <v>37400</v>
      </c>
      <c r="AC570">
        <v>188.67</v>
      </c>
      <c r="AD570">
        <v>63903</v>
      </c>
      <c r="AE570">
        <v>15798000</v>
      </c>
      <c r="AF570">
        <v>3218100</v>
      </c>
      <c r="AG570" s="16">
        <v>247</v>
      </c>
      <c r="AH570">
        <v>9.6541930000000001E-3</v>
      </c>
      <c r="AI570" s="5">
        <v>3.3500000000000001E-4</v>
      </c>
      <c r="AJ570" s="5">
        <v>28.8</v>
      </c>
      <c r="AK570">
        <v>140</v>
      </c>
      <c r="AL570">
        <v>4715</v>
      </c>
      <c r="AM570" t="s">
        <v>19098</v>
      </c>
    </row>
    <row r="571" spans="1:39" x14ac:dyDescent="0.25">
      <c r="A571" t="str">
        <f>HYPERLINK("http://www.UniProt.org/UniProt/Q9Y3I0","RTCB_HUMAN")</f>
        <v>RTCB_HUMAN</v>
      </c>
      <c r="B571" s="4" t="s">
        <v>18972</v>
      </c>
      <c r="C571" s="9">
        <v>490</v>
      </c>
      <c r="D571" s="54">
        <v>29</v>
      </c>
      <c r="E571" s="24">
        <v>6.0000000000000001E-3</v>
      </c>
      <c r="F571" s="9">
        <v>60</v>
      </c>
      <c r="G571" s="9">
        <v>2.0900000000000003</v>
      </c>
      <c r="H571" s="30" t="s">
        <v>37761</v>
      </c>
      <c r="I571" t="s">
        <v>69</v>
      </c>
      <c r="J571" s="4" t="s">
        <v>12</v>
      </c>
      <c r="K571" s="6">
        <v>55.21</v>
      </c>
      <c r="L571" s="10" t="s">
        <v>12</v>
      </c>
      <c r="M571" s="24" t="s">
        <v>37751</v>
      </c>
      <c r="N571">
        <v>4679</v>
      </c>
      <c r="O571" s="15">
        <v>55.21</v>
      </c>
      <c r="P571" s="4" t="s">
        <v>19460</v>
      </c>
      <c r="Q571" s="4" t="s">
        <v>37250</v>
      </c>
      <c r="R571" s="18">
        <v>124.97</v>
      </c>
      <c r="S571" s="4" t="s">
        <v>37251</v>
      </c>
      <c r="T571" s="4" t="s">
        <v>18973</v>
      </c>
      <c r="U571" s="11" t="s">
        <v>18974</v>
      </c>
      <c r="V571" s="11" t="s">
        <v>18975</v>
      </c>
      <c r="W571" s="4" t="s">
        <v>18973</v>
      </c>
      <c r="X571" s="4" t="s">
        <v>37249</v>
      </c>
      <c r="Y571" s="4" t="s">
        <v>18971</v>
      </c>
      <c r="AA571" t="s">
        <v>10144</v>
      </c>
      <c r="AB571" t="s">
        <v>37252</v>
      </c>
      <c r="AC571">
        <v>55.21</v>
      </c>
      <c r="AD571">
        <v>20000</v>
      </c>
      <c r="AE571">
        <v>9826300</v>
      </c>
      <c r="AF571">
        <v>2010000</v>
      </c>
      <c r="AG571" s="16">
        <v>491</v>
      </c>
      <c r="AH571">
        <v>6.0048740000000003E-3</v>
      </c>
      <c r="AI571" s="5">
        <v>2.0900000000000001E-4</v>
      </c>
      <c r="AJ571" s="5">
        <v>28.7</v>
      </c>
      <c r="AK571">
        <v>29</v>
      </c>
      <c r="AL571">
        <v>4679</v>
      </c>
      <c r="AM571" t="s">
        <v>18971</v>
      </c>
    </row>
    <row r="572" spans="1:39" x14ac:dyDescent="0.25">
      <c r="A572" t="str">
        <f>HYPERLINK("http://www.UniProt.org/UniProt/Q96QG7","MTMR9_HUMAN")</f>
        <v>MTMR9_HUMAN</v>
      </c>
      <c r="B572" s="4" t="s">
        <v>14592</v>
      </c>
      <c r="C572" s="9">
        <v>480</v>
      </c>
      <c r="D572" s="54">
        <v>28</v>
      </c>
      <c r="E572" s="24">
        <v>5.8999999999999999E-3</v>
      </c>
      <c r="F572" s="9">
        <v>59</v>
      </c>
      <c r="G572" s="9">
        <v>2.08</v>
      </c>
      <c r="H572" s="30" t="s">
        <v>37761</v>
      </c>
      <c r="I572" t="s">
        <v>32</v>
      </c>
      <c r="J572" s="4" t="s">
        <v>12</v>
      </c>
      <c r="K572" s="6">
        <v>63.460999999999999</v>
      </c>
      <c r="L572" s="10" t="s">
        <v>12</v>
      </c>
      <c r="M572" s="24" t="s">
        <v>37751</v>
      </c>
      <c r="N572">
        <v>3547</v>
      </c>
      <c r="O572" s="15">
        <v>63.460999999999999</v>
      </c>
      <c r="P572" s="4" t="s">
        <v>19460</v>
      </c>
      <c r="Q572" s="4" t="s">
        <v>32837</v>
      </c>
      <c r="R572" s="18">
        <v>138.86000000000001</v>
      </c>
      <c r="S572" s="4" t="s">
        <v>32838</v>
      </c>
      <c r="T572" s="4" t="s">
        <v>14593</v>
      </c>
      <c r="U572" s="11" t="s">
        <v>14594</v>
      </c>
      <c r="V572" s="11" t="s">
        <v>8718</v>
      </c>
      <c r="W572" s="4" t="s">
        <v>14593</v>
      </c>
      <c r="X572" s="4" t="s">
        <v>32836</v>
      </c>
      <c r="Y572" s="4" t="s">
        <v>14591</v>
      </c>
      <c r="AB572" t="s">
        <v>32839</v>
      </c>
      <c r="AC572">
        <v>63.460999999999999</v>
      </c>
      <c r="AD572">
        <v>20000</v>
      </c>
      <c r="AE572">
        <v>9687700</v>
      </c>
      <c r="AF572">
        <v>1999700</v>
      </c>
      <c r="AG572" s="16">
        <v>484</v>
      </c>
      <c r="AH572">
        <v>5.9201749999999997E-3</v>
      </c>
      <c r="AI572" s="5">
        <v>2.0799999999999999E-4</v>
      </c>
      <c r="AJ572" s="5">
        <v>28.5</v>
      </c>
      <c r="AK572">
        <v>24</v>
      </c>
      <c r="AL572">
        <v>3547</v>
      </c>
      <c r="AM572" t="s">
        <v>14591</v>
      </c>
    </row>
    <row r="573" spans="1:39" x14ac:dyDescent="0.25">
      <c r="A573" t="str">
        <f>HYPERLINK("http://www.UniProt.org/UniProt/O95197-3","RTN3_HUMAN")</f>
        <v>RTN3_HUMAN</v>
      </c>
      <c r="B573" s="4" t="s">
        <v>2296</v>
      </c>
      <c r="C573" s="9">
        <v>420</v>
      </c>
      <c r="D573" s="54">
        <v>28</v>
      </c>
      <c r="E573" s="24">
        <v>5.1000000000000004E-3</v>
      </c>
      <c r="F573" s="9">
        <v>51.000000000000007</v>
      </c>
      <c r="G573" s="9">
        <v>1.8</v>
      </c>
      <c r="H573" s="30" t="s">
        <v>37761</v>
      </c>
      <c r="I573" t="s">
        <v>32</v>
      </c>
      <c r="J573" s="4" t="s">
        <v>12</v>
      </c>
      <c r="K573" s="6">
        <v>25.609000000000002</v>
      </c>
      <c r="L573" s="10" t="s">
        <v>12</v>
      </c>
      <c r="M573" s="24" t="s">
        <v>37751</v>
      </c>
      <c r="N573">
        <v>578</v>
      </c>
      <c r="O573" s="15">
        <v>25.609000000000002</v>
      </c>
      <c r="P573" s="4" t="s">
        <v>19460</v>
      </c>
      <c r="Q573" s="4" t="s">
        <v>21431</v>
      </c>
      <c r="R573" s="18">
        <v>68.48</v>
      </c>
      <c r="S573" s="4" t="s">
        <v>21432</v>
      </c>
      <c r="T573" s="4" t="s">
        <v>2297</v>
      </c>
      <c r="V573" s="11" t="s">
        <v>2298</v>
      </c>
      <c r="W573" s="4" t="s">
        <v>2297</v>
      </c>
      <c r="X573" s="4" t="s">
        <v>21430</v>
      </c>
      <c r="Y573" s="4" t="s">
        <v>2300</v>
      </c>
      <c r="AA573" t="s">
        <v>2299</v>
      </c>
      <c r="AB573" s="5" t="s">
        <v>21433</v>
      </c>
      <c r="AC573">
        <v>25.609000000000002</v>
      </c>
      <c r="AD573">
        <v>20000</v>
      </c>
      <c r="AE573">
        <v>8304700</v>
      </c>
      <c r="AF573">
        <v>1729400</v>
      </c>
      <c r="AG573" s="16">
        <v>415</v>
      </c>
      <c r="AH573">
        <v>5.0750209999999999E-3</v>
      </c>
      <c r="AI573" s="5">
        <v>1.8000000000000001E-4</v>
      </c>
      <c r="AJ573" s="5">
        <v>28.2</v>
      </c>
      <c r="AK573">
        <v>5</v>
      </c>
      <c r="AL573">
        <v>578</v>
      </c>
      <c r="AM573" t="s">
        <v>21434</v>
      </c>
    </row>
    <row r="574" spans="1:39" x14ac:dyDescent="0.25">
      <c r="A574" t="str">
        <f>HYPERLINK("http://www.UniProt.org/UniProt/Q92900","RENT1_HUMAN")</f>
        <v>RENT1_HUMAN</v>
      </c>
      <c r="B574" s="4" t="s">
        <v>13527</v>
      </c>
      <c r="C574" s="54">
        <v>56</v>
      </c>
      <c r="D574" s="54">
        <v>26</v>
      </c>
      <c r="E574" s="24">
        <v>0.33</v>
      </c>
      <c r="F574" s="9">
        <v>3300</v>
      </c>
      <c r="G574" s="9">
        <v>126</v>
      </c>
      <c r="H574" s="30" t="s">
        <v>37761</v>
      </c>
      <c r="I574" t="s">
        <v>69</v>
      </c>
      <c r="J574" s="4" t="s">
        <v>12</v>
      </c>
      <c r="K574" s="6">
        <v>124.34</v>
      </c>
      <c r="L574" s="10" t="s">
        <v>12</v>
      </c>
      <c r="M574" s="24" t="s">
        <v>37751</v>
      </c>
      <c r="N574">
        <v>3272</v>
      </c>
      <c r="O574" s="15">
        <v>124.34</v>
      </c>
      <c r="P574" s="4" t="s">
        <v>19460</v>
      </c>
      <c r="Q574" s="4" t="s">
        <v>31786</v>
      </c>
      <c r="R574" s="18">
        <v>37.58</v>
      </c>
      <c r="S574" s="19" t="s">
        <v>31787</v>
      </c>
      <c r="T574" s="4" t="s">
        <v>13528</v>
      </c>
      <c r="U574" s="11" t="s">
        <v>13529</v>
      </c>
      <c r="V574" s="11" t="s">
        <v>13530</v>
      </c>
      <c r="W574" s="4" t="s">
        <v>13528</v>
      </c>
      <c r="X574" s="4" t="s">
        <v>31785</v>
      </c>
      <c r="Y574" s="4" t="s">
        <v>13526</v>
      </c>
      <c r="Z574" t="s">
        <v>13531</v>
      </c>
      <c r="AA574" t="s">
        <v>2589</v>
      </c>
      <c r="AB574" t="s">
        <v>31788</v>
      </c>
      <c r="AC574">
        <v>124.34</v>
      </c>
      <c r="AD574">
        <v>9588400</v>
      </c>
      <c r="AE574">
        <v>534130000</v>
      </c>
      <c r="AF574">
        <v>120750000</v>
      </c>
      <c r="AG574" s="16">
        <v>55.7</v>
      </c>
      <c r="AH574">
        <v>0.32640805000000001</v>
      </c>
      <c r="AI574" s="5">
        <v>1.26E-2</v>
      </c>
      <c r="AJ574" s="5">
        <v>26</v>
      </c>
      <c r="AK574">
        <v>671</v>
      </c>
      <c r="AL574">
        <v>3272</v>
      </c>
      <c r="AM574" t="s">
        <v>13526</v>
      </c>
    </row>
    <row r="575" spans="1:39" x14ac:dyDescent="0.25">
      <c r="A575" t="str">
        <f>HYPERLINK("http://www.UniProt.org/UniProt/Q7Z460","CLAP1_HUMAN")</f>
        <v>CLAP1_HUMAN</v>
      </c>
      <c r="B575" s="4" t="s">
        <v>11501</v>
      </c>
      <c r="C575" s="9">
        <v>460</v>
      </c>
      <c r="D575" s="54">
        <v>24</v>
      </c>
      <c r="E575" s="24">
        <v>5.5999999999999999E-3</v>
      </c>
      <c r="F575" s="9">
        <v>56</v>
      </c>
      <c r="G575" s="9">
        <v>2.35</v>
      </c>
      <c r="H575" s="30" t="s">
        <v>37761</v>
      </c>
      <c r="I575" t="s">
        <v>32</v>
      </c>
      <c r="J575" s="4" t="s">
        <v>12</v>
      </c>
      <c r="K575" s="6">
        <v>169.45</v>
      </c>
      <c r="L575" s="10" t="s">
        <v>12</v>
      </c>
      <c r="M575" s="24" t="s">
        <v>37751</v>
      </c>
      <c r="N575">
        <v>2735</v>
      </c>
      <c r="O575" s="15">
        <v>169.45</v>
      </c>
      <c r="P575" s="4" t="s">
        <v>19460</v>
      </c>
      <c r="Q575" s="4" t="s">
        <v>29695</v>
      </c>
      <c r="R575" s="18">
        <v>9.64</v>
      </c>
      <c r="S575" s="4" t="s">
        <v>29696</v>
      </c>
      <c r="T575" s="4" t="s">
        <v>11502</v>
      </c>
      <c r="U575" s="11" t="s">
        <v>1681</v>
      </c>
      <c r="V575" s="11" t="s">
        <v>1682</v>
      </c>
      <c r="W575" s="4" t="s">
        <v>11502</v>
      </c>
      <c r="X575" s="4" t="s">
        <v>29694</v>
      </c>
      <c r="Y575" s="4" t="s">
        <v>11500</v>
      </c>
      <c r="AA575" t="s">
        <v>1050</v>
      </c>
      <c r="AB575" s="5" t="s">
        <v>29697</v>
      </c>
      <c r="AC575">
        <v>169.45</v>
      </c>
      <c r="AD575">
        <v>20000</v>
      </c>
      <c r="AE575">
        <v>9117500</v>
      </c>
      <c r="AF575">
        <v>2255500</v>
      </c>
      <c r="AG575" s="16">
        <v>456</v>
      </c>
      <c r="AH575">
        <v>5.5717249999999996E-3</v>
      </c>
      <c r="AI575" s="5">
        <v>2.3499999999999999E-4</v>
      </c>
      <c r="AJ575" s="5">
        <v>23.7</v>
      </c>
      <c r="AK575">
        <v>114</v>
      </c>
      <c r="AL575">
        <v>2735</v>
      </c>
      <c r="AM575" t="s">
        <v>29698</v>
      </c>
    </row>
    <row r="576" spans="1:39" x14ac:dyDescent="0.25">
      <c r="A576" t="str">
        <f>HYPERLINK("http://www.UniProt.org/UniProt/P35869","AHR_HUMAN")</f>
        <v>AHR_HUMAN</v>
      </c>
      <c r="B576" s="4" t="s">
        <v>5111</v>
      </c>
      <c r="C576" s="54">
        <v>290</v>
      </c>
      <c r="D576" s="54">
        <v>23</v>
      </c>
      <c r="E576" s="24">
        <v>4.3999999999999997E-2</v>
      </c>
      <c r="F576" s="9">
        <v>440</v>
      </c>
      <c r="G576" s="9">
        <v>18.899999999999999</v>
      </c>
      <c r="H576" s="30" t="s">
        <v>37761</v>
      </c>
      <c r="I576" t="s">
        <v>69</v>
      </c>
      <c r="J576" s="4" t="s">
        <v>251</v>
      </c>
      <c r="K576" s="6">
        <v>96.146000000000001</v>
      </c>
      <c r="L576" s="10" t="s">
        <v>12</v>
      </c>
      <c r="M576" s="24" t="s">
        <v>37751</v>
      </c>
      <c r="N576">
        <v>1207</v>
      </c>
      <c r="O576" s="15">
        <v>96.146000000000001</v>
      </c>
      <c r="P576" s="4" t="s">
        <v>19460</v>
      </c>
      <c r="Q576" s="4" t="s">
        <v>23791</v>
      </c>
      <c r="R576" s="18">
        <v>65.430000000000007</v>
      </c>
      <c r="S576" s="4" t="s">
        <v>23792</v>
      </c>
      <c r="T576" s="4" t="s">
        <v>5112</v>
      </c>
      <c r="U576" s="11" t="s">
        <v>5113</v>
      </c>
      <c r="V576" s="11" t="s">
        <v>5114</v>
      </c>
      <c r="W576" s="4" t="s">
        <v>5112</v>
      </c>
      <c r="X576" s="4" t="s">
        <v>23790</v>
      </c>
      <c r="Y576" s="4" t="s">
        <v>5110</v>
      </c>
      <c r="Z576" t="s">
        <v>5115</v>
      </c>
      <c r="AB576" t="s">
        <v>23793</v>
      </c>
      <c r="AC576">
        <v>96.146000000000001</v>
      </c>
      <c r="AD576">
        <v>253320</v>
      </c>
      <c r="AE576">
        <v>72412000</v>
      </c>
      <c r="AF576">
        <v>18152000</v>
      </c>
      <c r="AG576" s="16">
        <v>286</v>
      </c>
      <c r="AH576">
        <v>4.4251137000000003E-2</v>
      </c>
      <c r="AI576" s="5">
        <v>1.89E-3</v>
      </c>
      <c r="AJ576" s="5">
        <v>23.4</v>
      </c>
      <c r="AK576">
        <v>83</v>
      </c>
      <c r="AL576">
        <v>1207</v>
      </c>
      <c r="AM576" t="s">
        <v>23794</v>
      </c>
    </row>
    <row r="577" spans="1:39" x14ac:dyDescent="0.25">
      <c r="A577" t="str">
        <f>HYPERLINK("http://www.UniProt.org/UniProt/Q9ULX6-2","AKP8L_HUMAN")</f>
        <v>AKP8L_HUMAN</v>
      </c>
      <c r="B577" s="4" t="s">
        <v>18383</v>
      </c>
      <c r="C577" s="54">
        <v>150</v>
      </c>
      <c r="D577" s="54">
        <v>22</v>
      </c>
      <c r="E577" s="24">
        <v>9.1999999999999998E-3</v>
      </c>
      <c r="F577" s="9">
        <v>92</v>
      </c>
      <c r="G577" s="9">
        <v>4.17</v>
      </c>
      <c r="H577" s="30" t="s">
        <v>37761</v>
      </c>
      <c r="I577" t="s">
        <v>69</v>
      </c>
      <c r="J577" s="4" t="s">
        <v>12</v>
      </c>
      <c r="K577" s="6">
        <v>65.228999999999999</v>
      </c>
      <c r="L577" s="10" t="s">
        <v>12</v>
      </c>
      <c r="M577" s="24" t="s">
        <v>37751</v>
      </c>
      <c r="N577">
        <v>4528</v>
      </c>
      <c r="O577" s="15">
        <v>65.228999999999999</v>
      </c>
      <c r="P577" s="4" t="s">
        <v>19460</v>
      </c>
      <c r="Q577" s="4" t="s">
        <v>36655</v>
      </c>
      <c r="R577" s="18">
        <v>25.44</v>
      </c>
      <c r="S577" s="4" t="s">
        <v>36656</v>
      </c>
      <c r="T577" s="4" t="s">
        <v>18384</v>
      </c>
      <c r="U577" s="11" t="s">
        <v>18385</v>
      </c>
      <c r="V577" s="11" t="s">
        <v>1316</v>
      </c>
      <c r="W577" s="4" t="s">
        <v>18384</v>
      </c>
      <c r="X577" s="4" t="s">
        <v>36654</v>
      </c>
      <c r="Y577" s="4" t="s">
        <v>18386</v>
      </c>
      <c r="Z577" t="s">
        <v>249</v>
      </c>
      <c r="AB577" t="s">
        <v>36657</v>
      </c>
      <c r="AC577">
        <v>65.228999999999999</v>
      </c>
      <c r="AD577">
        <v>100050</v>
      </c>
      <c r="AE577">
        <v>14981000</v>
      </c>
      <c r="AF577">
        <v>4007400</v>
      </c>
      <c r="AG577" s="16">
        <v>150</v>
      </c>
      <c r="AH577">
        <v>9.1549230000000006E-3</v>
      </c>
      <c r="AI577" s="5">
        <v>4.17E-4</v>
      </c>
      <c r="AJ577" s="5">
        <v>22</v>
      </c>
      <c r="AK577">
        <v>17</v>
      </c>
      <c r="AL577">
        <v>4528</v>
      </c>
      <c r="AM577" t="s">
        <v>36658</v>
      </c>
    </row>
    <row r="578" spans="1:39" x14ac:dyDescent="0.25">
      <c r="A578" t="str">
        <f>HYPERLINK("http://www.UniProt.org/UniProt/Q96N67-2","DOCK7_HUMAN")</f>
        <v>DOCK7_HUMAN</v>
      </c>
      <c r="B578" s="4" t="s">
        <v>14502</v>
      </c>
      <c r="C578" s="54">
        <v>360</v>
      </c>
      <c r="D578" s="54">
        <v>19</v>
      </c>
      <c r="E578" s="24">
        <v>6.4000000000000003E-3</v>
      </c>
      <c r="F578" s="9">
        <v>64</v>
      </c>
      <c r="G578" s="9">
        <v>3.36</v>
      </c>
      <c r="H578" s="30" t="s">
        <v>37761</v>
      </c>
      <c r="I578" t="s">
        <v>32</v>
      </c>
      <c r="J578" s="4" t="s">
        <v>12</v>
      </c>
      <c r="K578" s="6">
        <v>241.41</v>
      </c>
      <c r="L578" s="10" t="s">
        <v>12</v>
      </c>
      <c r="M578" s="24" t="s">
        <v>37751</v>
      </c>
      <c r="N578">
        <v>3521</v>
      </c>
      <c r="O578" s="15">
        <v>241.41</v>
      </c>
      <c r="P578" s="4" t="s">
        <v>19460</v>
      </c>
      <c r="Q578" s="4" t="s">
        <v>32731</v>
      </c>
      <c r="R578" s="18">
        <v>80.91</v>
      </c>
      <c r="S578" s="4" t="s">
        <v>32732</v>
      </c>
      <c r="T578" s="4" t="s">
        <v>14503</v>
      </c>
      <c r="V578" s="11" t="s">
        <v>14307</v>
      </c>
      <c r="W578" s="4" t="s">
        <v>14503</v>
      </c>
      <c r="X578" s="4" t="s">
        <v>32730</v>
      </c>
      <c r="Y578" s="4" t="s">
        <v>14504</v>
      </c>
      <c r="AB578" s="5" t="s">
        <v>32733</v>
      </c>
      <c r="AC578">
        <v>241.41</v>
      </c>
      <c r="AD578">
        <v>29173</v>
      </c>
      <c r="AE578">
        <v>10483000</v>
      </c>
      <c r="AF578">
        <v>3230500</v>
      </c>
      <c r="AG578" s="16">
        <v>359</v>
      </c>
      <c r="AH578">
        <v>6.406185E-3</v>
      </c>
      <c r="AI578" s="5">
        <v>3.3599999999999998E-4</v>
      </c>
      <c r="AJ578" s="5">
        <v>19.100000000000001</v>
      </c>
      <c r="AK578">
        <v>134</v>
      </c>
      <c r="AL578">
        <v>3521</v>
      </c>
      <c r="AM578" t="s">
        <v>32734</v>
      </c>
    </row>
    <row r="579" spans="1:39" x14ac:dyDescent="0.25">
      <c r="A579" t="str">
        <f>HYPERLINK("http://www.UniProt.org/UniProt/O00750","P3C2B_HUMAN")</f>
        <v>P3C2B_HUMAN</v>
      </c>
      <c r="B579" s="4" t="s">
        <v>456</v>
      </c>
      <c r="C579" s="9">
        <v>480</v>
      </c>
      <c r="D579" s="54">
        <v>18</v>
      </c>
      <c r="E579" s="24">
        <v>5.8999999999999999E-3</v>
      </c>
      <c r="F579" s="9">
        <v>59</v>
      </c>
      <c r="G579" s="9">
        <v>3.33</v>
      </c>
      <c r="H579" s="30" t="s">
        <v>37761</v>
      </c>
      <c r="I579" t="s">
        <v>69</v>
      </c>
      <c r="J579" s="4" t="s">
        <v>12</v>
      </c>
      <c r="K579" s="6">
        <v>184.77</v>
      </c>
      <c r="L579" s="10" t="s">
        <v>12</v>
      </c>
      <c r="M579" s="24" t="s">
        <v>37751</v>
      </c>
      <c r="N579">
        <v>172</v>
      </c>
      <c r="O579" s="15">
        <v>184.77</v>
      </c>
      <c r="P579" s="4" t="s">
        <v>19460</v>
      </c>
      <c r="Q579" s="4" t="s">
        <v>19852</v>
      </c>
      <c r="R579" s="18">
        <v>19.649999999999999</v>
      </c>
      <c r="S579" s="4" t="s">
        <v>19853</v>
      </c>
      <c r="T579" s="4" t="s">
        <v>457</v>
      </c>
      <c r="U579" s="11" t="s">
        <v>351</v>
      </c>
      <c r="V579" s="11" t="s">
        <v>352</v>
      </c>
      <c r="W579" s="4" t="s">
        <v>457</v>
      </c>
      <c r="X579" s="4" t="s">
        <v>19851</v>
      </c>
      <c r="Y579" s="4" t="s">
        <v>455</v>
      </c>
      <c r="Z579" t="s">
        <v>353</v>
      </c>
      <c r="AB579" t="s">
        <v>19854</v>
      </c>
      <c r="AC579">
        <v>184.77</v>
      </c>
      <c r="AD579">
        <v>20000</v>
      </c>
      <c r="AE579">
        <v>9601800</v>
      </c>
      <c r="AF579">
        <v>3203100</v>
      </c>
      <c r="AG579" s="16">
        <v>480</v>
      </c>
      <c r="AH579">
        <v>5.8676819999999999E-3</v>
      </c>
      <c r="AI579" s="5">
        <v>3.3300000000000002E-4</v>
      </c>
      <c r="AJ579" s="5">
        <v>17.600000000000001</v>
      </c>
      <c r="AK579">
        <v>119</v>
      </c>
      <c r="AL579">
        <v>172</v>
      </c>
      <c r="AM579" t="s">
        <v>455</v>
      </c>
    </row>
    <row r="580" spans="1:39" x14ac:dyDescent="0.25">
      <c r="A580" t="str">
        <f>HYPERLINK("http://www.UniProt.org/UniProt/Q00653-4","NFKB2_HUMAN")</f>
        <v>NFKB2_HUMAN</v>
      </c>
      <c r="B580" s="4" t="s">
        <v>7671</v>
      </c>
      <c r="C580" s="54">
        <v>270</v>
      </c>
      <c r="D580" s="54">
        <v>17</v>
      </c>
      <c r="E580" s="24">
        <v>7.5999999999999998E-2</v>
      </c>
      <c r="F580" s="9">
        <v>760</v>
      </c>
      <c r="G580" s="9">
        <v>43.5</v>
      </c>
      <c r="H580" s="30" t="s">
        <v>37761</v>
      </c>
      <c r="I580" t="s">
        <v>69</v>
      </c>
      <c r="J580" s="4" t="s">
        <v>40573</v>
      </c>
      <c r="K580" s="6">
        <v>96.677000000000007</v>
      </c>
      <c r="L580" s="10" t="s">
        <v>12</v>
      </c>
      <c r="M580" s="24" t="s">
        <v>37751</v>
      </c>
      <c r="N580">
        <v>1793</v>
      </c>
      <c r="O580" s="15">
        <v>96.677000000000007</v>
      </c>
      <c r="P580" s="4" t="s">
        <v>19460</v>
      </c>
      <c r="Q580" s="4" t="s">
        <v>25993</v>
      </c>
      <c r="R580" s="18">
        <v>38.33</v>
      </c>
      <c r="S580" s="19" t="s">
        <v>25994</v>
      </c>
      <c r="T580" s="4" t="s">
        <v>7672</v>
      </c>
      <c r="U580" s="11" t="s">
        <v>7673</v>
      </c>
      <c r="V580" s="11" t="s">
        <v>4027</v>
      </c>
      <c r="W580" s="4" t="s">
        <v>7672</v>
      </c>
      <c r="X580" s="4" t="s">
        <v>22849</v>
      </c>
      <c r="Y580" s="4" t="s">
        <v>7674</v>
      </c>
      <c r="Z580" t="s">
        <v>4028</v>
      </c>
      <c r="AB580" t="s">
        <v>25995</v>
      </c>
      <c r="AC580">
        <v>96.677000000000007</v>
      </c>
      <c r="AD580">
        <v>466660</v>
      </c>
      <c r="AE580">
        <v>124310000</v>
      </c>
      <c r="AF580">
        <v>41818000</v>
      </c>
      <c r="AG580" s="16">
        <v>266</v>
      </c>
      <c r="AH580">
        <v>7.5966121999999997E-2</v>
      </c>
      <c r="AI580" s="5">
        <v>4.3499999999999997E-3</v>
      </c>
      <c r="AJ580" s="5">
        <v>17.5</v>
      </c>
      <c r="AK580">
        <v>215</v>
      </c>
      <c r="AL580">
        <v>1793</v>
      </c>
      <c r="AM580" t="s">
        <v>25992</v>
      </c>
    </row>
    <row r="581" spans="1:39" x14ac:dyDescent="0.25">
      <c r="A581" t="str">
        <f>HYPERLINK("http://www.UniProt.org/UniProt/Q14457","BECN1_HUMAN")</f>
        <v>BECN1_HUMAN</v>
      </c>
      <c r="B581" s="4" t="s">
        <v>9048</v>
      </c>
      <c r="C581" s="9">
        <v>420</v>
      </c>
      <c r="D581" s="54">
        <v>17</v>
      </c>
      <c r="E581" s="24">
        <v>5.1999999999999998E-3</v>
      </c>
      <c r="F581" s="9">
        <v>52</v>
      </c>
      <c r="G581" s="9">
        <v>2.99</v>
      </c>
      <c r="H581" s="30" t="s">
        <v>37761</v>
      </c>
      <c r="I581" t="s">
        <v>32</v>
      </c>
      <c r="J581" s="4" t="s">
        <v>251</v>
      </c>
      <c r="K581" s="6">
        <v>51.896000000000001</v>
      </c>
      <c r="L581" s="10" t="s">
        <v>12</v>
      </c>
      <c r="M581" s="24" t="s">
        <v>37751</v>
      </c>
      <c r="N581">
        <v>2109</v>
      </c>
      <c r="O581" s="15">
        <v>51.896000000000001</v>
      </c>
      <c r="P581" s="4" t="s">
        <v>19460</v>
      </c>
      <c r="Q581" s="4" t="s">
        <v>27252</v>
      </c>
      <c r="R581" s="18">
        <v>113.93</v>
      </c>
      <c r="S581" s="4" t="s">
        <v>27253</v>
      </c>
      <c r="T581" s="4" t="s">
        <v>9049</v>
      </c>
      <c r="U581" s="11" t="s">
        <v>9050</v>
      </c>
      <c r="V581" s="11" t="s">
        <v>9051</v>
      </c>
      <c r="W581" s="4" t="s">
        <v>9049</v>
      </c>
      <c r="X581" s="4" t="s">
        <v>27251</v>
      </c>
      <c r="Y581" s="4" t="s">
        <v>9047</v>
      </c>
      <c r="AB581" t="s">
        <v>27254</v>
      </c>
      <c r="AC581">
        <v>51.896000000000001</v>
      </c>
      <c r="AD581">
        <v>20000</v>
      </c>
      <c r="AE581">
        <v>8461800</v>
      </c>
      <c r="AF581">
        <v>2875000</v>
      </c>
      <c r="AG581" s="16">
        <v>423</v>
      </c>
      <c r="AH581">
        <v>5.1710250000000001E-3</v>
      </c>
      <c r="AI581" s="5">
        <v>2.99E-4</v>
      </c>
      <c r="AJ581" s="5">
        <v>17.3</v>
      </c>
      <c r="AK581">
        <v>22</v>
      </c>
      <c r="AL581">
        <v>2109</v>
      </c>
      <c r="AM581" t="s">
        <v>9047</v>
      </c>
    </row>
    <row r="582" spans="1:39" x14ac:dyDescent="0.25">
      <c r="A582" t="str">
        <f>HYPERLINK("http://www.UniProt.org/UniProt/Q9Y6Q9-5","NCOA3_HUMAN")</f>
        <v>NCOA3_HUMAN</v>
      </c>
      <c r="B582" s="4" t="s">
        <v>19415</v>
      </c>
      <c r="C582" s="54">
        <v>130</v>
      </c>
      <c r="D582" s="54">
        <v>15</v>
      </c>
      <c r="E582" s="24">
        <v>8.0999999999999996E-3</v>
      </c>
      <c r="F582" s="9">
        <v>81</v>
      </c>
      <c r="G582" s="9">
        <v>5.56</v>
      </c>
      <c r="H582" s="30" t="s">
        <v>37761</v>
      </c>
      <c r="I582" t="s">
        <v>69</v>
      </c>
      <c r="J582" s="4" t="s">
        <v>12</v>
      </c>
      <c r="K582" s="6">
        <v>154.88999999999999</v>
      </c>
      <c r="L582" s="10" t="s">
        <v>12</v>
      </c>
      <c r="M582" s="24" t="s">
        <v>37751</v>
      </c>
      <c r="N582">
        <v>4796</v>
      </c>
      <c r="O582" s="15">
        <v>154.88999999999999</v>
      </c>
      <c r="P582" s="4" t="s">
        <v>19460</v>
      </c>
      <c r="Q582" s="4" t="s">
        <v>37705</v>
      </c>
      <c r="R582" s="18">
        <v>181.69</v>
      </c>
      <c r="S582" s="4" t="s">
        <v>37706</v>
      </c>
      <c r="T582" s="4" t="s">
        <v>19416</v>
      </c>
      <c r="U582" s="11" t="s">
        <v>19417</v>
      </c>
      <c r="V582" s="11" t="s">
        <v>9622</v>
      </c>
      <c r="W582" s="4" t="s">
        <v>19416</v>
      </c>
      <c r="X582" s="4" t="s">
        <v>37704</v>
      </c>
      <c r="Y582" s="4" t="s">
        <v>19419</v>
      </c>
      <c r="Z582" t="s">
        <v>19418</v>
      </c>
      <c r="AB582" s="5" t="s">
        <v>37707</v>
      </c>
      <c r="AC582">
        <v>154.88999999999999</v>
      </c>
      <c r="AD582">
        <v>104360</v>
      </c>
      <c r="AE582">
        <v>13312000</v>
      </c>
      <c r="AF582">
        <v>5343300</v>
      </c>
      <c r="AG582" s="16">
        <v>128</v>
      </c>
      <c r="AH582">
        <v>8.1349930000000001E-3</v>
      </c>
      <c r="AI582" s="5">
        <v>5.5599999999999996E-4</v>
      </c>
      <c r="AJ582" s="5">
        <v>14.6</v>
      </c>
      <c r="AK582">
        <v>98</v>
      </c>
      <c r="AL582">
        <v>4796</v>
      </c>
      <c r="AM582" t="s">
        <v>37708</v>
      </c>
    </row>
    <row r="583" spans="1:39" x14ac:dyDescent="0.25">
      <c r="A583" t="str">
        <f>HYPERLINK("http://www.UniProt.org/UniProt/Q9Y343-2","SNX24_HUMAN")</f>
        <v>SNX24_HUMAN</v>
      </c>
      <c r="B583" s="4" t="s">
        <v>18876</v>
      </c>
      <c r="C583" s="9">
        <v>490</v>
      </c>
      <c r="D583" s="54">
        <v>14</v>
      </c>
      <c r="E583" s="24">
        <v>6.0000000000000001E-3</v>
      </c>
      <c r="F583" s="9">
        <v>60</v>
      </c>
      <c r="G583" s="9">
        <v>4.3</v>
      </c>
      <c r="H583" s="30" t="s">
        <v>37761</v>
      </c>
      <c r="I583" t="s">
        <v>32</v>
      </c>
      <c r="J583" s="4" t="s">
        <v>12</v>
      </c>
      <c r="K583" s="6">
        <v>18.603000000000002</v>
      </c>
      <c r="L583" s="10" t="s">
        <v>12</v>
      </c>
      <c r="M583" s="24" t="s">
        <v>37751</v>
      </c>
      <c r="N583">
        <v>4658</v>
      </c>
      <c r="O583" s="15">
        <v>18.603000000000002</v>
      </c>
      <c r="P583" s="4" t="s">
        <v>19460</v>
      </c>
      <c r="Q583" s="4" t="s">
        <v>37168</v>
      </c>
      <c r="R583" s="18">
        <v>39.869999999999997</v>
      </c>
      <c r="S583" s="4" t="s">
        <v>37169</v>
      </c>
      <c r="T583" s="4" t="s">
        <v>10592</v>
      </c>
      <c r="U583" s="11" t="s">
        <v>18877</v>
      </c>
      <c r="V583" s="11" t="s">
        <v>18878</v>
      </c>
      <c r="W583" s="4" t="s">
        <v>10592</v>
      </c>
      <c r="X583" s="4" t="s">
        <v>31950</v>
      </c>
      <c r="Y583" s="4" t="s">
        <v>18879</v>
      </c>
      <c r="AB583" t="s">
        <v>37170</v>
      </c>
      <c r="AC583">
        <v>18.603000000000002</v>
      </c>
      <c r="AD583">
        <v>20000</v>
      </c>
      <c r="AE583">
        <v>9754800</v>
      </c>
      <c r="AF583">
        <v>4131400</v>
      </c>
      <c r="AG583" s="16">
        <v>488</v>
      </c>
      <c r="AH583">
        <v>5.96118E-3</v>
      </c>
      <c r="AI583" s="5">
        <v>4.2999999999999999E-4</v>
      </c>
      <c r="AJ583" s="5">
        <v>13.9</v>
      </c>
      <c r="AK583">
        <v>12</v>
      </c>
      <c r="AL583">
        <v>4658</v>
      </c>
      <c r="AM583" t="s">
        <v>37171</v>
      </c>
    </row>
    <row r="584" spans="1:39" x14ac:dyDescent="0.25">
      <c r="A584" t="str">
        <f>HYPERLINK("http://www.UniProt.org/UniProt/P36507","MP2K2_HUMAN")</f>
        <v>MP2K2_HUMAN</v>
      </c>
      <c r="B584" s="4" t="s">
        <v>5139</v>
      </c>
      <c r="C584" s="54">
        <v>310</v>
      </c>
      <c r="D584" s="54">
        <v>13</v>
      </c>
      <c r="E584" s="24">
        <v>0.85</v>
      </c>
      <c r="F584" s="9">
        <v>8500</v>
      </c>
      <c r="G584" s="9">
        <v>651</v>
      </c>
      <c r="H584" s="30" t="s">
        <v>37761</v>
      </c>
      <c r="I584" t="s">
        <v>12</v>
      </c>
      <c r="J584" s="4" t="s">
        <v>12</v>
      </c>
      <c r="K584" s="6">
        <v>44.423999999999999</v>
      </c>
      <c r="L584" s="10" t="s">
        <v>12</v>
      </c>
      <c r="M584" s="24" t="s">
        <v>37751</v>
      </c>
      <c r="N584">
        <v>1213</v>
      </c>
      <c r="O584" s="15">
        <v>44.423999999999999</v>
      </c>
      <c r="P584" s="4" t="s">
        <v>19460</v>
      </c>
      <c r="Q584" s="4" t="s">
        <v>23815</v>
      </c>
      <c r="R584" s="18">
        <v>26.15</v>
      </c>
      <c r="S584" s="4" t="s">
        <v>23816</v>
      </c>
      <c r="T584" s="4" t="s">
        <v>5140</v>
      </c>
      <c r="U584" s="11" t="s">
        <v>5141</v>
      </c>
      <c r="V584" s="11" t="s">
        <v>560</v>
      </c>
      <c r="W584" s="4" t="s">
        <v>5140</v>
      </c>
      <c r="X584" s="4" t="s">
        <v>12</v>
      </c>
      <c r="Y584" s="4" t="s">
        <v>5138</v>
      </c>
      <c r="Z584" t="s">
        <v>3712</v>
      </c>
      <c r="AB584" t="s">
        <v>23817</v>
      </c>
      <c r="AC584">
        <v>44.423999999999999</v>
      </c>
      <c r="AD584">
        <v>4509500</v>
      </c>
      <c r="AE584">
        <v>1398500000</v>
      </c>
      <c r="AF584">
        <v>626250000</v>
      </c>
      <c r="AG584" s="16">
        <v>310</v>
      </c>
      <c r="AH584">
        <v>0.85462651000000001</v>
      </c>
      <c r="AI584" s="5">
        <v>6.5100000000000005E-2</v>
      </c>
      <c r="AJ584" s="5">
        <v>13.1</v>
      </c>
      <c r="AK584">
        <v>240</v>
      </c>
      <c r="AL584">
        <v>1213</v>
      </c>
      <c r="AM584" t="s">
        <v>5138</v>
      </c>
    </row>
    <row r="585" spans="1:39" x14ac:dyDescent="0.25">
      <c r="A585" t="str">
        <f>HYPERLINK("http://www.UniProt.org/UniProt/Q9HD67","MYO10_HUMAN")</f>
        <v>MYO10_HUMAN</v>
      </c>
      <c r="B585" s="4" t="s">
        <v>16649</v>
      </c>
      <c r="C585" s="9">
        <v>490</v>
      </c>
      <c r="D585" s="54">
        <v>13</v>
      </c>
      <c r="E585" s="24">
        <v>6.0000000000000001E-3</v>
      </c>
      <c r="F585" s="9">
        <v>60</v>
      </c>
      <c r="G585" s="9">
        <v>4.4700000000000006</v>
      </c>
      <c r="H585" s="30" t="s">
        <v>37761</v>
      </c>
      <c r="I585" t="s">
        <v>32</v>
      </c>
      <c r="J585" s="4" t="s">
        <v>12</v>
      </c>
      <c r="K585" s="6">
        <v>237.34</v>
      </c>
      <c r="L585" s="10" t="s">
        <v>12</v>
      </c>
      <c r="M585" s="24" t="s">
        <v>37751</v>
      </c>
      <c r="N585">
        <v>4073</v>
      </c>
      <c r="O585" s="15">
        <v>237.34</v>
      </c>
      <c r="P585" s="4" t="s">
        <v>19460</v>
      </c>
      <c r="Q585" s="4" t="s">
        <v>34909</v>
      </c>
      <c r="R585" s="18">
        <v>56.93</v>
      </c>
      <c r="S585" s="4" t="s">
        <v>34910</v>
      </c>
      <c r="T585" s="4" t="s">
        <v>16650</v>
      </c>
      <c r="U585" s="11" t="s">
        <v>16651</v>
      </c>
      <c r="V585" s="11" t="s">
        <v>16652</v>
      </c>
      <c r="W585" s="4" t="s">
        <v>16650</v>
      </c>
      <c r="X585" s="4" t="s">
        <v>34908</v>
      </c>
      <c r="Y585" s="4" t="s">
        <v>16648</v>
      </c>
      <c r="AB585" t="s">
        <v>34911</v>
      </c>
      <c r="AC585">
        <v>237.34</v>
      </c>
      <c r="AD585">
        <v>20000</v>
      </c>
      <c r="AE585">
        <v>9782700</v>
      </c>
      <c r="AF585">
        <v>4301800</v>
      </c>
      <c r="AG585" s="16">
        <v>489</v>
      </c>
      <c r="AH585">
        <v>5.9782300000000002E-3</v>
      </c>
      <c r="AI585" s="5">
        <v>4.4700000000000002E-4</v>
      </c>
      <c r="AJ585" s="5">
        <v>13.4</v>
      </c>
      <c r="AK585">
        <v>146</v>
      </c>
      <c r="AL585">
        <v>4073</v>
      </c>
      <c r="AM585" t="s">
        <v>16648</v>
      </c>
    </row>
    <row r="586" spans="1:39" x14ac:dyDescent="0.25">
      <c r="A586" t="str">
        <f>HYPERLINK("http://www.UniProt.org/UniProt/Q93008","USP9X_HUMAN")</f>
        <v>USP9X_HUMAN</v>
      </c>
      <c r="B586" s="4" t="s">
        <v>13594</v>
      </c>
      <c r="C586" s="54">
        <v>150</v>
      </c>
      <c r="D586" s="54">
        <v>12</v>
      </c>
      <c r="E586" s="24">
        <v>0.14000000000000001</v>
      </c>
      <c r="F586" s="9">
        <v>1400.0000000000002</v>
      </c>
      <c r="G586" s="9">
        <v>117</v>
      </c>
      <c r="H586" s="30" t="s">
        <v>37761</v>
      </c>
      <c r="I586" t="s">
        <v>32</v>
      </c>
      <c r="J586" s="4" t="s">
        <v>12</v>
      </c>
      <c r="K586" s="6">
        <v>292.27999999999997</v>
      </c>
      <c r="L586" s="10" t="s">
        <v>12</v>
      </c>
      <c r="M586" s="24" t="s">
        <v>37751</v>
      </c>
      <c r="N586">
        <v>3288</v>
      </c>
      <c r="O586" s="15">
        <v>292.27999999999997</v>
      </c>
      <c r="P586" s="4" t="s">
        <v>19460</v>
      </c>
      <c r="Q586" s="4" t="s">
        <v>31844</v>
      </c>
      <c r="R586" s="18">
        <v>31.45</v>
      </c>
      <c r="S586" s="4" t="s">
        <v>31845</v>
      </c>
      <c r="T586" s="4" t="s">
        <v>13595</v>
      </c>
      <c r="U586" s="11" t="s">
        <v>393</v>
      </c>
      <c r="V586" s="11" t="s">
        <v>394</v>
      </c>
      <c r="W586" s="4" t="s">
        <v>13595</v>
      </c>
      <c r="X586" s="4" t="s">
        <v>31843</v>
      </c>
      <c r="Y586" s="4" t="s">
        <v>13593</v>
      </c>
      <c r="AA586" t="s">
        <v>13596</v>
      </c>
      <c r="AB586" t="s">
        <v>31846</v>
      </c>
      <c r="AC586">
        <v>292.27999999999997</v>
      </c>
      <c r="AD586">
        <v>1495700</v>
      </c>
      <c r="AE586">
        <v>224610000</v>
      </c>
      <c r="AF586">
        <v>112750000</v>
      </c>
      <c r="AG586" s="16">
        <v>150</v>
      </c>
      <c r="AH586">
        <v>0.137259679</v>
      </c>
      <c r="AI586" s="5">
        <v>1.17E-2</v>
      </c>
      <c r="AJ586" s="5">
        <v>11.7</v>
      </c>
      <c r="AK586">
        <v>944</v>
      </c>
      <c r="AL586">
        <v>3288</v>
      </c>
      <c r="AM586" t="s">
        <v>31847</v>
      </c>
    </row>
    <row r="587" spans="1:39" x14ac:dyDescent="0.25">
      <c r="A587" t="str">
        <f>HYPERLINK("http://www.UniProt.org/UniProt/Q9HCD6","TANC2_HUMAN")</f>
        <v>TANC2_HUMAN</v>
      </c>
      <c r="B587" s="4" t="s">
        <v>16584</v>
      </c>
      <c r="C587" s="54">
        <v>460</v>
      </c>
      <c r="D587" s="54">
        <v>12</v>
      </c>
      <c r="E587" s="24">
        <v>9.5999999999999992E-3</v>
      </c>
      <c r="F587" s="9">
        <v>95.999999999999986</v>
      </c>
      <c r="G587" s="9">
        <v>7.72</v>
      </c>
      <c r="H587" s="30" t="s">
        <v>37761</v>
      </c>
      <c r="I587" t="s">
        <v>12</v>
      </c>
      <c r="J587" s="4" t="s">
        <v>12</v>
      </c>
      <c r="K587" s="6">
        <v>219.65</v>
      </c>
      <c r="L587" s="10" t="s">
        <v>12</v>
      </c>
      <c r="M587" s="24" t="s">
        <v>37751</v>
      </c>
      <c r="N587">
        <v>4054</v>
      </c>
      <c r="O587" s="15">
        <v>219.65</v>
      </c>
      <c r="P587" s="4" t="s">
        <v>19460</v>
      </c>
      <c r="Q587" s="4" t="s">
        <v>34832</v>
      </c>
      <c r="R587" s="18">
        <v>113.67</v>
      </c>
      <c r="S587" s="4" t="s">
        <v>34833</v>
      </c>
      <c r="T587" s="4" t="s">
        <v>12</v>
      </c>
      <c r="V587" s="11" t="s">
        <v>1749</v>
      </c>
      <c r="W587" s="4" t="s">
        <v>12</v>
      </c>
      <c r="X587" s="4" t="s">
        <v>12</v>
      </c>
      <c r="Y587" s="4" t="s">
        <v>16583</v>
      </c>
      <c r="AB587" t="s">
        <v>34834</v>
      </c>
      <c r="AC587">
        <v>219.65</v>
      </c>
      <c r="AD587">
        <v>34170</v>
      </c>
      <c r="AE587">
        <v>15687000</v>
      </c>
      <c r="AF587">
        <v>7422200</v>
      </c>
      <c r="AG587" s="16">
        <v>459</v>
      </c>
      <c r="AH587">
        <v>9.5863609999999998E-3</v>
      </c>
      <c r="AI587" s="5">
        <v>7.7200000000000001E-4</v>
      </c>
      <c r="AJ587" s="5">
        <v>12.4</v>
      </c>
      <c r="AK587">
        <v>194</v>
      </c>
      <c r="AL587">
        <v>4054</v>
      </c>
      <c r="AM587" t="s">
        <v>34835</v>
      </c>
    </row>
    <row r="588" spans="1:39" x14ac:dyDescent="0.25">
      <c r="A588" t="str">
        <f>HYPERLINK("http://www.UniProt.org/UniProt/Q08AD1-2","CAMP2_HUMAN")</f>
        <v>CAMP2_HUMAN</v>
      </c>
      <c r="B588" s="4" t="s">
        <v>8109</v>
      </c>
      <c r="C588" s="9">
        <v>450</v>
      </c>
      <c r="D588" s="54">
        <v>12</v>
      </c>
      <c r="E588" s="24">
        <v>5.4999999999999997E-3</v>
      </c>
      <c r="F588" s="9">
        <v>55</v>
      </c>
      <c r="G588" s="9">
        <v>4.6000000000000005</v>
      </c>
      <c r="H588" s="30" t="s">
        <v>37761</v>
      </c>
      <c r="I588" t="s">
        <v>32</v>
      </c>
      <c r="J588" s="4" t="s">
        <v>12</v>
      </c>
      <c r="K588" s="6">
        <v>165.06</v>
      </c>
      <c r="L588" s="10" t="s">
        <v>12</v>
      </c>
      <c r="M588" s="24" t="s">
        <v>37751</v>
      </c>
      <c r="N588">
        <v>1896</v>
      </c>
      <c r="O588" s="15">
        <v>165.06</v>
      </c>
      <c r="P588" s="4" t="s">
        <v>19460</v>
      </c>
      <c r="Q588" s="4" t="s">
        <v>26381</v>
      </c>
      <c r="R588" s="18">
        <v>101.06</v>
      </c>
      <c r="S588" s="4" t="s">
        <v>26382</v>
      </c>
      <c r="T588" s="4" t="s">
        <v>8110</v>
      </c>
      <c r="U588" s="11" t="s">
        <v>8111</v>
      </c>
      <c r="V588" s="11" t="s">
        <v>8112</v>
      </c>
      <c r="W588" s="4" t="s">
        <v>8110</v>
      </c>
      <c r="X588" s="4" t="s">
        <v>26380</v>
      </c>
      <c r="Y588" s="4" t="s">
        <v>8113</v>
      </c>
      <c r="AB588" s="5" t="s">
        <v>26383</v>
      </c>
      <c r="AC588">
        <v>165.06</v>
      </c>
      <c r="AD588">
        <v>20000</v>
      </c>
      <c r="AE588">
        <v>8958800</v>
      </c>
      <c r="AF588">
        <v>4419400</v>
      </c>
      <c r="AG588" s="16">
        <v>448</v>
      </c>
      <c r="AH588">
        <v>5.4747429999999998E-3</v>
      </c>
      <c r="AI588" s="5">
        <v>4.6000000000000001E-4</v>
      </c>
      <c r="AJ588" s="5">
        <v>11.9</v>
      </c>
      <c r="AK588">
        <v>106</v>
      </c>
      <c r="AL588">
        <v>1896</v>
      </c>
      <c r="AM588" t="s">
        <v>26384</v>
      </c>
    </row>
    <row r="589" spans="1:39" x14ac:dyDescent="0.25">
      <c r="A589" t="str">
        <f>HYPERLINK("http://www.UniProt.org/UniProt/Q9NVN3","RIC8B_HUMAN")</f>
        <v>RIC8B_HUMAN</v>
      </c>
      <c r="B589" s="4" t="s">
        <v>17146</v>
      </c>
      <c r="C589" s="9">
        <v>460</v>
      </c>
      <c r="D589" s="54">
        <v>11</v>
      </c>
      <c r="E589" s="24">
        <v>5.5999999999999999E-3</v>
      </c>
      <c r="F589" s="9">
        <v>56</v>
      </c>
      <c r="G589" s="9">
        <v>5.0100000000000007</v>
      </c>
      <c r="H589" s="30" t="s">
        <v>37761</v>
      </c>
      <c r="I589" t="s">
        <v>32</v>
      </c>
      <c r="J589" s="4" t="s">
        <v>12</v>
      </c>
      <c r="K589" s="6">
        <v>58.823999999999998</v>
      </c>
      <c r="L589" s="10" t="s">
        <v>12</v>
      </c>
      <c r="M589" s="24" t="s">
        <v>37751</v>
      </c>
      <c r="N589">
        <v>4200</v>
      </c>
      <c r="O589" s="15">
        <v>58.823999999999998</v>
      </c>
      <c r="P589" s="4" t="s">
        <v>19460</v>
      </c>
      <c r="Q589" s="4" t="s">
        <v>35388</v>
      </c>
      <c r="R589" s="18">
        <v>20.22</v>
      </c>
      <c r="S589" s="4" t="s">
        <v>35389</v>
      </c>
      <c r="T589" s="4" t="s">
        <v>17147</v>
      </c>
      <c r="V589" s="11" t="s">
        <v>16723</v>
      </c>
      <c r="W589" s="4" t="s">
        <v>17147</v>
      </c>
      <c r="X589" s="4" t="s">
        <v>35387</v>
      </c>
      <c r="Y589" s="4" t="s">
        <v>17145</v>
      </c>
      <c r="AB589" t="s">
        <v>35390</v>
      </c>
      <c r="AC589">
        <v>58.823999999999998</v>
      </c>
      <c r="AD589">
        <v>20000</v>
      </c>
      <c r="AE589">
        <v>9227500</v>
      </c>
      <c r="AF589">
        <v>4813700</v>
      </c>
      <c r="AG589" s="16">
        <v>461</v>
      </c>
      <c r="AH589">
        <v>5.6389459999999997E-3</v>
      </c>
      <c r="AI589" s="5">
        <v>5.0100000000000003E-4</v>
      </c>
      <c r="AJ589" s="5">
        <v>11.3</v>
      </c>
      <c r="AK589">
        <v>30</v>
      </c>
      <c r="AL589">
        <v>4200</v>
      </c>
      <c r="AM589" t="s">
        <v>35391</v>
      </c>
    </row>
    <row r="590" spans="1:39" x14ac:dyDescent="0.25">
      <c r="A590" t="str">
        <f>HYPERLINK("http://www.UniProt.org/UniProt/Q07157","ZO1_HUMAN")</f>
        <v>ZO1_HUMAN</v>
      </c>
      <c r="B590" s="4" t="s">
        <v>8001</v>
      </c>
      <c r="C590" s="9">
        <v>490</v>
      </c>
      <c r="D590" s="54">
        <v>10</v>
      </c>
      <c r="E590" s="24">
        <v>6.0000000000000001E-3</v>
      </c>
      <c r="F590" s="9">
        <v>60</v>
      </c>
      <c r="G590" s="9">
        <v>5.86</v>
      </c>
      <c r="H590" s="30" t="s">
        <v>37761</v>
      </c>
      <c r="I590" t="s">
        <v>32</v>
      </c>
      <c r="J590" s="4" t="s">
        <v>12</v>
      </c>
      <c r="K590" s="6">
        <v>195.46</v>
      </c>
      <c r="L590" s="10" t="s">
        <v>12</v>
      </c>
      <c r="M590" s="24" t="s">
        <v>37751</v>
      </c>
      <c r="N590">
        <v>1871</v>
      </c>
      <c r="O590" s="15">
        <v>195.46</v>
      </c>
      <c r="P590" s="4" t="s">
        <v>19460</v>
      </c>
      <c r="Q590" s="4" t="s">
        <v>26285</v>
      </c>
      <c r="R590" s="18">
        <v>253.93</v>
      </c>
      <c r="S590" s="4" t="s">
        <v>26286</v>
      </c>
      <c r="T590" s="4" t="s">
        <v>8002</v>
      </c>
      <c r="U590" s="11" t="s">
        <v>8003</v>
      </c>
      <c r="V590" s="11" t="s">
        <v>2251</v>
      </c>
      <c r="W590" s="4" t="s">
        <v>8002</v>
      </c>
      <c r="X590" s="4" t="s">
        <v>26284</v>
      </c>
      <c r="Y590" s="4" t="s">
        <v>8000</v>
      </c>
      <c r="Z590" t="s">
        <v>8004</v>
      </c>
      <c r="AA590" t="s">
        <v>8005</v>
      </c>
      <c r="AB590" t="s">
        <v>26287</v>
      </c>
      <c r="AC590">
        <v>195.46</v>
      </c>
      <c r="AD590">
        <v>20000</v>
      </c>
      <c r="AE590">
        <v>9840800</v>
      </c>
      <c r="AF590">
        <v>5629700</v>
      </c>
      <c r="AG590" s="16">
        <v>492</v>
      </c>
      <c r="AH590">
        <v>6.0137350000000001E-3</v>
      </c>
      <c r="AI590" s="5">
        <v>5.8600000000000004E-4</v>
      </c>
      <c r="AJ590" s="5">
        <v>10.3</v>
      </c>
      <c r="AK590">
        <v>162</v>
      </c>
      <c r="AL590">
        <v>1871</v>
      </c>
      <c r="AM590" t="s">
        <v>8000</v>
      </c>
    </row>
    <row r="591" spans="1:39" x14ac:dyDescent="0.25">
      <c r="A591" t="str">
        <f>HYPERLINK("http://www.UniProt.org/UniProt/P23258","TBG1_HUMAN")</f>
        <v>TBG1_HUMAN</v>
      </c>
      <c r="B591" s="4" t="s">
        <v>4222</v>
      </c>
      <c r="C591" s="54">
        <v>260</v>
      </c>
      <c r="D591" s="54">
        <v>9.9</v>
      </c>
      <c r="E591" s="24">
        <v>2.5999999999999999E-2</v>
      </c>
      <c r="F591" s="9">
        <v>260</v>
      </c>
      <c r="G591" s="9">
        <v>26.6</v>
      </c>
      <c r="H591" s="30" t="s">
        <v>37761</v>
      </c>
      <c r="I591" t="s">
        <v>32</v>
      </c>
      <c r="J591" s="4" t="s">
        <v>12</v>
      </c>
      <c r="K591" s="6">
        <v>51.168999999999997</v>
      </c>
      <c r="L591" s="10" t="s">
        <v>12</v>
      </c>
      <c r="M591" s="24" t="s">
        <v>37751</v>
      </c>
      <c r="N591">
        <v>1008</v>
      </c>
      <c r="O591" s="15">
        <v>51.168999999999997</v>
      </c>
      <c r="P591" s="4" t="s">
        <v>19460</v>
      </c>
      <c r="Q591" s="4" t="s">
        <v>23023</v>
      </c>
      <c r="R591" s="18">
        <v>23.74</v>
      </c>
      <c r="S591" s="4" t="s">
        <v>23024</v>
      </c>
      <c r="T591" s="4" t="s">
        <v>4223</v>
      </c>
      <c r="U591" s="11" t="s">
        <v>4224</v>
      </c>
      <c r="V591" s="11" t="s">
        <v>4225</v>
      </c>
      <c r="W591" s="4" t="s">
        <v>4223</v>
      </c>
      <c r="X591" s="4" t="s">
        <v>23022</v>
      </c>
      <c r="Y591" s="4" t="s">
        <v>4221</v>
      </c>
      <c r="Z591" t="s">
        <v>4226</v>
      </c>
      <c r="AA591" t="s">
        <v>4227</v>
      </c>
      <c r="AB591" t="s">
        <v>23025</v>
      </c>
      <c r="AC591">
        <v>51.168999999999997</v>
      </c>
      <c r="AD591">
        <v>167590</v>
      </c>
      <c r="AE591">
        <v>43288000</v>
      </c>
      <c r="AF591">
        <v>25614000</v>
      </c>
      <c r="AG591" s="16">
        <v>258</v>
      </c>
      <c r="AH591">
        <v>2.6453395000000001E-2</v>
      </c>
      <c r="AI591" s="5">
        <v>2.66E-3</v>
      </c>
      <c r="AJ591" s="5">
        <v>9.93</v>
      </c>
      <c r="AK591">
        <v>44</v>
      </c>
      <c r="AL591">
        <v>1008</v>
      </c>
      <c r="AM591" t="s">
        <v>23026</v>
      </c>
    </row>
    <row r="592" spans="1:39" x14ac:dyDescent="0.25">
      <c r="A592" t="str">
        <f>HYPERLINK("http://www.UniProt.org/UniProt/Q92609","TBCD5_HUMAN")</f>
        <v>TBCD5_HUMAN</v>
      </c>
      <c r="B592" s="4" t="s">
        <v>13376</v>
      </c>
      <c r="C592" s="9">
        <v>490</v>
      </c>
      <c r="D592" s="54">
        <v>8.9</v>
      </c>
      <c r="E592" s="24">
        <v>6.0000000000000001E-3</v>
      </c>
      <c r="F592" s="9">
        <v>60</v>
      </c>
      <c r="G592" s="9">
        <v>6.7299999999999995</v>
      </c>
      <c r="H592" s="30" t="s">
        <v>37761</v>
      </c>
      <c r="I592" t="s">
        <v>32</v>
      </c>
      <c r="J592" s="4" t="s">
        <v>12</v>
      </c>
      <c r="K592" s="6">
        <v>89.003</v>
      </c>
      <c r="L592" s="10" t="s">
        <v>12</v>
      </c>
      <c r="M592" s="24" t="s">
        <v>37751</v>
      </c>
      <c r="N592">
        <v>3237</v>
      </c>
      <c r="O592" s="15">
        <v>89.003</v>
      </c>
      <c r="P592" s="4" t="s">
        <v>19460</v>
      </c>
      <c r="Q592" s="4" t="s">
        <v>31640</v>
      </c>
      <c r="R592" s="18">
        <v>233.12</v>
      </c>
      <c r="S592" s="4" t="s">
        <v>31641</v>
      </c>
      <c r="T592" s="4" t="s">
        <v>13377</v>
      </c>
      <c r="U592" s="11" t="s">
        <v>13378</v>
      </c>
      <c r="V592" s="11" t="s">
        <v>13079</v>
      </c>
      <c r="W592" s="4" t="s">
        <v>13377</v>
      </c>
      <c r="X592" s="4" t="s">
        <v>31639</v>
      </c>
      <c r="Y592" s="4" t="s">
        <v>13375</v>
      </c>
      <c r="AB592" t="s">
        <v>31642</v>
      </c>
      <c r="AC592">
        <v>89.003</v>
      </c>
      <c r="AD592">
        <v>20000</v>
      </c>
      <c r="AE592">
        <v>9763800</v>
      </c>
      <c r="AF592">
        <v>6465800</v>
      </c>
      <c r="AG592" s="16">
        <v>488</v>
      </c>
      <c r="AH592">
        <v>5.9666800000000002E-3</v>
      </c>
      <c r="AI592" s="5">
        <v>6.7299999999999999E-4</v>
      </c>
      <c r="AJ592" s="5">
        <v>8.8699999999999992</v>
      </c>
      <c r="AK592">
        <v>54</v>
      </c>
      <c r="AL592">
        <v>3237</v>
      </c>
      <c r="AM592" t="s">
        <v>31643</v>
      </c>
    </row>
    <row r="593" spans="1:39" x14ac:dyDescent="0.25">
      <c r="A593" t="str">
        <f>HYPERLINK("http://www.UniProt.org/UniProt/P68366","TBA4A_HUMAN")</f>
        <v>TBA4A_HUMAN</v>
      </c>
      <c r="B593" s="4" t="s">
        <v>7417</v>
      </c>
      <c r="C593" s="54">
        <v>94</v>
      </c>
      <c r="D593" s="54">
        <v>8.5</v>
      </c>
      <c r="E593" s="24">
        <v>0.46</v>
      </c>
      <c r="F593" s="9">
        <v>4600</v>
      </c>
      <c r="G593" s="9">
        <v>541</v>
      </c>
      <c r="H593" s="30" t="s">
        <v>37761</v>
      </c>
      <c r="I593" t="s">
        <v>32</v>
      </c>
      <c r="J593" s="4" t="s">
        <v>12</v>
      </c>
      <c r="K593" s="6">
        <v>49.923999999999999</v>
      </c>
      <c r="L593" s="10" t="s">
        <v>12</v>
      </c>
      <c r="M593" s="24" t="s">
        <v>37751</v>
      </c>
      <c r="N593">
        <v>1732</v>
      </c>
      <c r="O593" s="15">
        <v>49.923999999999999</v>
      </c>
      <c r="P593" s="4" t="s">
        <v>19460</v>
      </c>
      <c r="Q593" s="4" t="s">
        <v>25754</v>
      </c>
      <c r="R593" s="18">
        <v>45.14</v>
      </c>
      <c r="S593" s="4" t="s">
        <v>25755</v>
      </c>
      <c r="T593" s="4" t="s">
        <v>2869</v>
      </c>
      <c r="U593" s="11" t="s">
        <v>102</v>
      </c>
      <c r="V593" s="11" t="s">
        <v>103</v>
      </c>
      <c r="W593" s="4" t="s">
        <v>2869</v>
      </c>
      <c r="X593" s="4" t="s">
        <v>20155</v>
      </c>
      <c r="Y593" s="4" t="s">
        <v>7416</v>
      </c>
      <c r="Z593" t="s">
        <v>7418</v>
      </c>
      <c r="AA593" t="s">
        <v>3092</v>
      </c>
      <c r="AB593" t="s">
        <v>25756</v>
      </c>
      <c r="AC593">
        <v>49.923999999999999</v>
      </c>
      <c r="AD593">
        <v>7957700</v>
      </c>
      <c r="AE593">
        <v>749690000</v>
      </c>
      <c r="AF593">
        <v>520050000</v>
      </c>
      <c r="AG593" s="16">
        <v>94.2</v>
      </c>
      <c r="AH593">
        <v>0.45813725300000002</v>
      </c>
      <c r="AI593" s="5">
        <v>5.4100000000000002E-2</v>
      </c>
      <c r="AJ593" s="5">
        <v>8.4700000000000006</v>
      </c>
      <c r="AK593">
        <v>128</v>
      </c>
      <c r="AL593">
        <v>1732</v>
      </c>
      <c r="AM593" t="s">
        <v>7416</v>
      </c>
    </row>
    <row r="594" spans="1:39" x14ac:dyDescent="0.25">
      <c r="A594" t="str">
        <f>HYPERLINK("http://www.UniProt.org/UniProt/Q9UPN9","TRI33_HUMAN")</f>
        <v>TRI33_HUMAN</v>
      </c>
      <c r="B594" s="4" t="s">
        <v>18522</v>
      </c>
      <c r="C594" s="54">
        <v>95</v>
      </c>
      <c r="D594" s="54">
        <v>8.3000000000000007</v>
      </c>
      <c r="E594" s="24">
        <v>8.3999999999999995E-3</v>
      </c>
      <c r="F594" s="9">
        <v>84</v>
      </c>
      <c r="G594" s="9">
        <v>10.1</v>
      </c>
      <c r="H594" s="30" t="s">
        <v>37761</v>
      </c>
      <c r="I594" t="s">
        <v>92</v>
      </c>
      <c r="J594" s="4" t="s">
        <v>12</v>
      </c>
      <c r="K594" s="6">
        <v>122.53</v>
      </c>
      <c r="L594" s="10" t="s">
        <v>12</v>
      </c>
      <c r="M594" s="24" t="s">
        <v>37751</v>
      </c>
      <c r="N594">
        <v>4566</v>
      </c>
      <c r="O594" s="15">
        <v>122.53</v>
      </c>
      <c r="P594" s="4" t="s">
        <v>19460</v>
      </c>
      <c r="Q594" s="4" t="s">
        <v>36806</v>
      </c>
      <c r="R594" s="18">
        <v>117.86</v>
      </c>
      <c r="S594" s="19" t="s">
        <v>36807</v>
      </c>
      <c r="T594" s="4" t="s">
        <v>18523</v>
      </c>
      <c r="U594" s="11" t="s">
        <v>18524</v>
      </c>
      <c r="V594" s="11" t="s">
        <v>840</v>
      </c>
      <c r="W594" s="4" t="s">
        <v>18523</v>
      </c>
      <c r="X594" s="4" t="s">
        <v>36805</v>
      </c>
      <c r="Y594" s="4" t="s">
        <v>18521</v>
      </c>
      <c r="Z594" t="s">
        <v>18525</v>
      </c>
      <c r="AB594" t="s">
        <v>36808</v>
      </c>
      <c r="AC594">
        <v>122.53</v>
      </c>
      <c r="AD594">
        <v>144460</v>
      </c>
      <c r="AE594">
        <v>13753000</v>
      </c>
      <c r="AF594">
        <v>9726300</v>
      </c>
      <c r="AG594" s="16">
        <v>95.2</v>
      </c>
      <c r="AH594">
        <v>8.4044889999999994E-3</v>
      </c>
      <c r="AI594" s="5">
        <v>1.01E-3</v>
      </c>
      <c r="AJ594" s="5">
        <v>8.31</v>
      </c>
      <c r="AK594">
        <v>104</v>
      </c>
      <c r="AL594">
        <v>4566</v>
      </c>
      <c r="AM594" t="s">
        <v>18521</v>
      </c>
    </row>
    <row r="595" spans="1:39" x14ac:dyDescent="0.25">
      <c r="A595" t="str">
        <f>HYPERLINK("http://www.UniProt.org/UniProt/Q9Y230","RUVB2_HUMAN")</f>
        <v>RUVB2_HUMAN</v>
      </c>
      <c r="B595" s="4" t="s">
        <v>18644</v>
      </c>
      <c r="C595" s="54">
        <v>200</v>
      </c>
      <c r="D595" s="54">
        <v>8.1999999999999993</v>
      </c>
      <c r="E595" s="24">
        <v>0.5</v>
      </c>
      <c r="F595" s="9">
        <v>5000</v>
      </c>
      <c r="G595" s="9">
        <v>606</v>
      </c>
      <c r="H595" s="30" t="s">
        <v>37761</v>
      </c>
      <c r="I595" t="s">
        <v>69</v>
      </c>
      <c r="J595" s="4" t="s">
        <v>12</v>
      </c>
      <c r="K595" s="6">
        <v>51.155999999999999</v>
      </c>
      <c r="L595" s="10" t="s">
        <v>12</v>
      </c>
      <c r="M595" s="24" t="s">
        <v>37751</v>
      </c>
      <c r="N595">
        <v>4598</v>
      </c>
      <c r="O595" s="15">
        <v>51.155999999999999</v>
      </c>
      <c r="P595" s="4" t="s">
        <v>19460</v>
      </c>
      <c r="Q595" s="4" t="s">
        <v>36938</v>
      </c>
      <c r="R595" s="18">
        <v>15.79</v>
      </c>
      <c r="S595" s="4" t="s">
        <v>36939</v>
      </c>
      <c r="T595" s="4" t="s">
        <v>18645</v>
      </c>
      <c r="U595" s="11" t="s">
        <v>18646</v>
      </c>
      <c r="V595" s="11" t="s">
        <v>18647</v>
      </c>
      <c r="W595" s="4" t="s">
        <v>18645</v>
      </c>
      <c r="X595" s="4" t="s">
        <v>36937</v>
      </c>
      <c r="Y595" s="4" t="s">
        <v>18643</v>
      </c>
      <c r="Z595" t="s">
        <v>18648</v>
      </c>
      <c r="AA595" t="s">
        <v>1379</v>
      </c>
      <c r="AB595" t="s">
        <v>36940</v>
      </c>
      <c r="AC595">
        <v>51.155999999999999</v>
      </c>
      <c r="AD595">
        <v>4122000</v>
      </c>
      <c r="AE595">
        <v>810050000</v>
      </c>
      <c r="AF595">
        <v>582830000</v>
      </c>
      <c r="AG595" s="16">
        <v>197</v>
      </c>
      <c r="AH595">
        <v>0.49502338499999998</v>
      </c>
      <c r="AI595" s="5">
        <v>6.0600000000000001E-2</v>
      </c>
      <c r="AJ595" s="5">
        <v>8.16</v>
      </c>
      <c r="AK595">
        <v>278</v>
      </c>
      <c r="AL595">
        <v>4598</v>
      </c>
      <c r="AM595" t="s">
        <v>18643</v>
      </c>
    </row>
    <row r="596" spans="1:39" x14ac:dyDescent="0.25">
      <c r="A596" t="str">
        <f>HYPERLINK("http://www.UniProt.org/UniProt/Q96CN4","EVI5L_HUMAN")</f>
        <v>EVI5L_HUMAN</v>
      </c>
      <c r="B596" s="4" t="s">
        <v>13916</v>
      </c>
      <c r="C596" s="9">
        <v>440</v>
      </c>
      <c r="D596" s="54">
        <v>8.1999999999999993</v>
      </c>
      <c r="E596" s="24">
        <v>5.3E-3</v>
      </c>
      <c r="F596" s="9">
        <v>53</v>
      </c>
      <c r="G596" s="9">
        <v>6.51</v>
      </c>
      <c r="H596" s="30" t="s">
        <v>37761</v>
      </c>
      <c r="I596" t="s">
        <v>12</v>
      </c>
      <c r="J596" s="4" t="s">
        <v>12</v>
      </c>
      <c r="K596" s="6">
        <v>91.375</v>
      </c>
      <c r="L596" s="10" t="s">
        <v>12</v>
      </c>
      <c r="M596" s="24" t="s">
        <v>37751</v>
      </c>
      <c r="N596">
        <v>3369</v>
      </c>
      <c r="O596" s="15">
        <v>91.375</v>
      </c>
      <c r="P596" s="4" t="s">
        <v>19460</v>
      </c>
      <c r="Q596" s="4" t="s">
        <v>32155</v>
      </c>
      <c r="R596" s="18">
        <v>32.24</v>
      </c>
      <c r="S596" s="4" t="s">
        <v>32156</v>
      </c>
      <c r="T596" s="4" t="s">
        <v>13917</v>
      </c>
      <c r="V596" s="11" t="s">
        <v>163</v>
      </c>
      <c r="W596" s="4" t="s">
        <v>13917</v>
      </c>
      <c r="X596" s="4" t="s">
        <v>12</v>
      </c>
      <c r="Y596" s="4" t="s">
        <v>13915</v>
      </c>
      <c r="AB596" t="s">
        <v>32157</v>
      </c>
      <c r="AC596">
        <v>91.375</v>
      </c>
      <c r="AD596">
        <v>20000</v>
      </c>
      <c r="AE596">
        <v>8729200</v>
      </c>
      <c r="AF596">
        <v>6261600</v>
      </c>
      <c r="AG596" s="16">
        <v>436</v>
      </c>
      <c r="AH596">
        <v>5.3344339999999999E-3</v>
      </c>
      <c r="AI596" s="5">
        <v>6.5099999999999999E-4</v>
      </c>
      <c r="AJ596" s="5">
        <v>8.19</v>
      </c>
      <c r="AK596">
        <v>51</v>
      </c>
      <c r="AL596">
        <v>3369</v>
      </c>
      <c r="AM596" t="s">
        <v>32158</v>
      </c>
    </row>
    <row r="597" spans="1:39" x14ac:dyDescent="0.25">
      <c r="A597" t="str">
        <f>HYPERLINK("http://www.UniProt.org/UniProt/Q969V6","MKL1_HUMAN")</f>
        <v>MKL1_HUMAN</v>
      </c>
      <c r="B597" s="4" t="s">
        <v>13723</v>
      </c>
      <c r="C597" s="9">
        <v>480</v>
      </c>
      <c r="D597" s="54">
        <v>7.9</v>
      </c>
      <c r="E597" s="24">
        <v>5.8999999999999999E-3</v>
      </c>
      <c r="F597" s="9">
        <v>59</v>
      </c>
      <c r="G597" s="9">
        <v>7.5</v>
      </c>
      <c r="H597" s="30" t="s">
        <v>37761</v>
      </c>
      <c r="I597" t="s">
        <v>69</v>
      </c>
      <c r="J597" s="4" t="s">
        <v>12</v>
      </c>
      <c r="K597" s="6">
        <v>98.918000000000006</v>
      </c>
      <c r="L597" s="10" t="s">
        <v>12</v>
      </c>
      <c r="M597" s="24" t="s">
        <v>37751</v>
      </c>
      <c r="N597">
        <v>3320</v>
      </c>
      <c r="O597" s="15">
        <v>98.918000000000006</v>
      </c>
      <c r="P597" s="4" t="s">
        <v>19460</v>
      </c>
      <c r="Q597" s="4" t="s">
        <v>31976</v>
      </c>
      <c r="R597" s="18">
        <v>39.93</v>
      </c>
      <c r="S597" s="4" t="s">
        <v>31977</v>
      </c>
      <c r="T597" s="4" t="s">
        <v>13724</v>
      </c>
      <c r="V597" s="11" t="s">
        <v>13725</v>
      </c>
      <c r="W597" s="4" t="s">
        <v>13724</v>
      </c>
      <c r="X597" s="4" t="s">
        <v>31975</v>
      </c>
      <c r="Y597" s="4" t="s">
        <v>13722</v>
      </c>
      <c r="AB597" t="s">
        <v>31978</v>
      </c>
      <c r="AC597">
        <v>98.918000000000006</v>
      </c>
      <c r="AD597">
        <v>20000</v>
      </c>
      <c r="AE597">
        <v>9680200</v>
      </c>
      <c r="AF597">
        <v>7209400</v>
      </c>
      <c r="AG597" s="16">
        <v>484</v>
      </c>
      <c r="AH597">
        <v>5.9155919999999999E-3</v>
      </c>
      <c r="AI597" s="5">
        <v>7.5000000000000002E-4</v>
      </c>
      <c r="AJ597" s="5">
        <v>7.89</v>
      </c>
      <c r="AK597">
        <v>51</v>
      </c>
      <c r="AL597">
        <v>3320</v>
      </c>
      <c r="AM597" t="s">
        <v>13722</v>
      </c>
    </row>
    <row r="598" spans="1:39" x14ac:dyDescent="0.25">
      <c r="A598" t="str">
        <f>HYPERLINK("http://www.UniProt.org/UniProt/P63092-2","GNAS2_HUMAN")</f>
        <v>GNAS2_HUMAN</v>
      </c>
      <c r="B598" s="4" t="s">
        <v>7320</v>
      </c>
      <c r="C598" s="54">
        <v>130</v>
      </c>
      <c r="D598" s="54">
        <v>7.8</v>
      </c>
      <c r="E598" s="24">
        <v>8.0999999999999996E-3</v>
      </c>
      <c r="F598" s="9">
        <v>81</v>
      </c>
      <c r="G598" s="9">
        <v>10.399999999999999</v>
      </c>
      <c r="H598" s="30" t="s">
        <v>37761</v>
      </c>
      <c r="I598" t="s">
        <v>32</v>
      </c>
      <c r="J598" s="4" t="s">
        <v>12</v>
      </c>
      <c r="K598" s="6">
        <v>44.265999999999998</v>
      </c>
      <c r="L598" s="10" t="s">
        <v>12</v>
      </c>
      <c r="M598" s="24" t="s">
        <v>37751</v>
      </c>
      <c r="N598">
        <v>1708</v>
      </c>
      <c r="O598" s="15">
        <v>44.265999999999998</v>
      </c>
      <c r="P598" s="4" t="s">
        <v>19460</v>
      </c>
      <c r="Q598" s="4" t="s">
        <v>25669</v>
      </c>
      <c r="R598" s="18">
        <v>17.309999999999999</v>
      </c>
      <c r="S598" s="4" t="s">
        <v>25670</v>
      </c>
      <c r="T598" s="4" t="s">
        <v>7321</v>
      </c>
      <c r="U598" s="11" t="s">
        <v>7322</v>
      </c>
      <c r="V598" s="11" t="s">
        <v>7323</v>
      </c>
      <c r="W598" s="4" t="s">
        <v>7321</v>
      </c>
      <c r="X598" s="4" t="s">
        <v>25668</v>
      </c>
      <c r="Y598" s="4" t="s">
        <v>7324</v>
      </c>
      <c r="AB598" s="5" t="s">
        <v>25671</v>
      </c>
      <c r="AC598">
        <v>44.265999999999998</v>
      </c>
      <c r="AD598">
        <v>102130</v>
      </c>
      <c r="AE598">
        <v>13266000</v>
      </c>
      <c r="AF598">
        <v>10015000</v>
      </c>
      <c r="AG598" s="16">
        <v>130</v>
      </c>
      <c r="AH598">
        <v>8.1068830000000005E-3</v>
      </c>
      <c r="AI598" s="5">
        <v>1.0399999999999999E-3</v>
      </c>
      <c r="AJ598" s="5">
        <v>7.78</v>
      </c>
      <c r="AK598">
        <v>25</v>
      </c>
      <c r="AL598">
        <v>1708</v>
      </c>
      <c r="AM598" t="s">
        <v>25672</v>
      </c>
    </row>
    <row r="599" spans="1:39" x14ac:dyDescent="0.25">
      <c r="A599" t="str">
        <f>HYPERLINK("http://www.UniProt.org/UniProt/Q9Y6Y8","S23IP_HUMAN")</f>
        <v>S23IP_HUMAN</v>
      </c>
      <c r="B599" s="4" t="s">
        <v>19442</v>
      </c>
      <c r="C599" s="54">
        <v>150</v>
      </c>
      <c r="D599" s="54">
        <v>6.8</v>
      </c>
      <c r="E599" s="24">
        <v>5.1999999999999998E-2</v>
      </c>
      <c r="F599" s="9">
        <v>520</v>
      </c>
      <c r="G599" s="9">
        <v>76.5</v>
      </c>
      <c r="H599" s="30" t="s">
        <v>37761</v>
      </c>
      <c r="I599" t="s">
        <v>32</v>
      </c>
      <c r="J599" s="4" t="s">
        <v>12</v>
      </c>
      <c r="K599" s="6">
        <v>111.08</v>
      </c>
      <c r="L599" s="10" t="s">
        <v>12</v>
      </c>
      <c r="M599" s="24" t="s">
        <v>37751</v>
      </c>
      <c r="N599">
        <v>4802</v>
      </c>
      <c r="O599" s="15">
        <v>111.08</v>
      </c>
      <c r="P599" s="4" t="s">
        <v>19460</v>
      </c>
      <c r="Q599" s="4" t="s">
        <v>37731</v>
      </c>
      <c r="R599" s="18" t="s">
        <v>12</v>
      </c>
      <c r="S599" s="4" t="s">
        <v>37732</v>
      </c>
      <c r="T599" s="4" t="s">
        <v>19443</v>
      </c>
      <c r="V599" s="11" t="s">
        <v>2144</v>
      </c>
      <c r="W599" s="4" t="s">
        <v>19443</v>
      </c>
      <c r="X599" s="4" t="s">
        <v>37730</v>
      </c>
      <c r="Y599" s="4" t="s">
        <v>19441</v>
      </c>
      <c r="AA599" t="s">
        <v>19444</v>
      </c>
      <c r="AB599" t="s">
        <v>37733</v>
      </c>
      <c r="AC599">
        <v>111.08</v>
      </c>
      <c r="AD599">
        <v>567450</v>
      </c>
      <c r="AE599">
        <v>84590000</v>
      </c>
      <c r="AF599">
        <v>73589000</v>
      </c>
      <c r="AG599" s="16">
        <v>149</v>
      </c>
      <c r="AH599">
        <v>5.1693139999999999E-2</v>
      </c>
      <c r="AI599" s="5">
        <v>7.6499999999999997E-3</v>
      </c>
      <c r="AJ599" s="5">
        <v>6.75</v>
      </c>
      <c r="AK599">
        <v>187</v>
      </c>
      <c r="AL599">
        <v>4802</v>
      </c>
      <c r="AM599" t="s">
        <v>37734</v>
      </c>
    </row>
    <row r="600" spans="1:39" x14ac:dyDescent="0.25">
      <c r="A600" t="str">
        <f>HYPERLINK("http://www.UniProt.org/UniProt/Q8N163","CCAR2_HUMAN")</f>
        <v>CCAR2_HUMAN</v>
      </c>
      <c r="B600" s="4" t="s">
        <v>12279</v>
      </c>
      <c r="C600" s="54">
        <v>64</v>
      </c>
      <c r="D600" s="54">
        <v>5.9</v>
      </c>
      <c r="E600" s="24">
        <v>7.5999999999999998E-2</v>
      </c>
      <c r="F600" s="9">
        <v>760</v>
      </c>
      <c r="G600" s="9">
        <v>129</v>
      </c>
      <c r="H600" s="30" t="s">
        <v>37761</v>
      </c>
      <c r="I600" t="s">
        <v>92</v>
      </c>
      <c r="J600" s="4" t="s">
        <v>12</v>
      </c>
      <c r="K600" s="6">
        <v>102.9</v>
      </c>
      <c r="L600" s="10" t="s">
        <v>12</v>
      </c>
      <c r="M600" s="24" t="s">
        <v>37751</v>
      </c>
      <c r="N600">
        <v>2955</v>
      </c>
      <c r="O600" s="15">
        <v>102.9</v>
      </c>
      <c r="P600" s="4" t="s">
        <v>19460</v>
      </c>
      <c r="Q600" s="4" t="s">
        <v>30511</v>
      </c>
      <c r="R600" s="18">
        <v>93.49</v>
      </c>
      <c r="S600" s="4" t="s">
        <v>30512</v>
      </c>
      <c r="T600" s="4" t="s">
        <v>12280</v>
      </c>
      <c r="V600" s="11" t="s">
        <v>12281</v>
      </c>
      <c r="W600" s="4" t="s">
        <v>12280</v>
      </c>
      <c r="X600" s="4" t="s">
        <v>30510</v>
      </c>
      <c r="Y600" s="4" t="s">
        <v>12278</v>
      </c>
      <c r="Z600" t="s">
        <v>11948</v>
      </c>
      <c r="AA600" t="s">
        <v>9504</v>
      </c>
      <c r="AB600" t="s">
        <v>30513</v>
      </c>
      <c r="AC600">
        <v>102.9</v>
      </c>
      <c r="AD600">
        <v>1946000</v>
      </c>
      <c r="AE600">
        <v>124120000</v>
      </c>
      <c r="AF600">
        <v>124360000</v>
      </c>
      <c r="AG600" s="16">
        <v>63.8</v>
      </c>
      <c r="AH600">
        <v>7.5850011999999994E-2</v>
      </c>
      <c r="AI600" s="5">
        <v>1.29E-2</v>
      </c>
      <c r="AJ600" s="5">
        <v>5.86</v>
      </c>
      <c r="AK600">
        <v>311</v>
      </c>
      <c r="AL600">
        <v>2955</v>
      </c>
      <c r="AM600" t="s">
        <v>30514</v>
      </c>
    </row>
    <row r="601" spans="1:39" x14ac:dyDescent="0.25">
      <c r="A601" t="str">
        <f>HYPERLINK("http://www.UniProt.org/UniProt/O15111","IKKA_HUMAN")</f>
        <v>IKKA_HUMAN</v>
      </c>
      <c r="B601" s="4" t="s">
        <v>806</v>
      </c>
      <c r="C601" s="54">
        <v>430</v>
      </c>
      <c r="D601" s="54">
        <v>5.5</v>
      </c>
      <c r="E601" s="24">
        <v>1.0999999999999999E-2</v>
      </c>
      <c r="F601" s="9">
        <v>110</v>
      </c>
      <c r="G601" s="9">
        <v>20.400000000000002</v>
      </c>
      <c r="H601" s="30" t="s">
        <v>37761</v>
      </c>
      <c r="I601" t="s">
        <v>69</v>
      </c>
      <c r="J601" s="4" t="s">
        <v>12</v>
      </c>
      <c r="K601" s="6">
        <v>84.638999999999996</v>
      </c>
      <c r="L601" s="10" t="s">
        <v>12</v>
      </c>
      <c r="M601" s="24" t="s">
        <v>37751</v>
      </c>
      <c r="N601">
        <v>246</v>
      </c>
      <c r="O601" s="15">
        <v>84.638999999999996</v>
      </c>
      <c r="P601" s="4" t="s">
        <v>19460</v>
      </c>
      <c r="Q601" s="4" t="s">
        <v>20149</v>
      </c>
      <c r="R601" s="18">
        <v>15.18</v>
      </c>
      <c r="S601" s="4" t="s">
        <v>20150</v>
      </c>
      <c r="T601" s="4" t="s">
        <v>807</v>
      </c>
      <c r="U601" s="11" t="s">
        <v>808</v>
      </c>
      <c r="V601" s="11" t="s">
        <v>682</v>
      </c>
      <c r="W601" s="4" t="s">
        <v>807</v>
      </c>
      <c r="X601" s="4" t="s">
        <v>20148</v>
      </c>
      <c r="Y601" s="4" t="s">
        <v>805</v>
      </c>
      <c r="Z601" t="s">
        <v>809</v>
      </c>
      <c r="AA601" t="s">
        <v>810</v>
      </c>
      <c r="AB601" t="s">
        <v>20151</v>
      </c>
      <c r="AC601">
        <v>84.638999999999996</v>
      </c>
      <c r="AD601">
        <v>43194</v>
      </c>
      <c r="AE601">
        <v>18389000</v>
      </c>
      <c r="AF601">
        <v>19621000</v>
      </c>
      <c r="AG601" s="16">
        <v>426</v>
      </c>
      <c r="AH601">
        <v>1.1237558999999999E-2</v>
      </c>
      <c r="AI601" s="5">
        <v>2.0400000000000001E-3</v>
      </c>
      <c r="AJ601" s="5">
        <v>5.51</v>
      </c>
      <c r="AK601">
        <v>76</v>
      </c>
      <c r="AL601">
        <v>246</v>
      </c>
      <c r="AM601" t="s">
        <v>20152</v>
      </c>
    </row>
    <row r="602" spans="1:39" x14ac:dyDescent="0.25">
      <c r="A602" t="str">
        <f>HYPERLINK("http://www.UniProt.org/UniProt/Q99614","TTC1_HUMAN")</f>
        <v>TTC1_HUMAN</v>
      </c>
      <c r="B602" s="4" t="s">
        <v>14842</v>
      </c>
      <c r="C602" s="54">
        <v>350</v>
      </c>
      <c r="D602" s="54">
        <v>5.3</v>
      </c>
      <c r="E602" s="24">
        <v>8.1000000000000003E-2</v>
      </c>
      <c r="F602" s="9">
        <v>810</v>
      </c>
      <c r="G602" s="9">
        <v>152</v>
      </c>
      <c r="H602" s="30" t="s">
        <v>37761</v>
      </c>
      <c r="I602" t="s">
        <v>12</v>
      </c>
      <c r="J602" s="4" t="s">
        <v>12</v>
      </c>
      <c r="K602" s="6">
        <v>33.526000000000003</v>
      </c>
      <c r="L602" s="10" t="s">
        <v>12</v>
      </c>
      <c r="M602" s="24" t="s">
        <v>37751</v>
      </c>
      <c r="N602">
        <v>3608</v>
      </c>
      <c r="O602" s="15">
        <v>33.526000000000003</v>
      </c>
      <c r="P602" s="4" t="s">
        <v>19460</v>
      </c>
      <c r="Q602" s="4" t="s">
        <v>33094</v>
      </c>
      <c r="R602" s="18">
        <v>23.23</v>
      </c>
      <c r="S602" s="4" t="s">
        <v>33095</v>
      </c>
      <c r="T602" s="4" t="s">
        <v>12</v>
      </c>
      <c r="V602" s="11" t="s">
        <v>9695</v>
      </c>
      <c r="W602" s="4" t="s">
        <v>12</v>
      </c>
      <c r="X602" s="4" t="s">
        <v>12</v>
      </c>
      <c r="Y602" s="4" t="s">
        <v>14841</v>
      </c>
      <c r="AA602" t="s">
        <v>463</v>
      </c>
      <c r="AB602" t="s">
        <v>33096</v>
      </c>
      <c r="AC602">
        <v>33.526000000000003</v>
      </c>
      <c r="AD602">
        <v>373450</v>
      </c>
      <c r="AE602">
        <v>131890000</v>
      </c>
      <c r="AF602">
        <v>146460000</v>
      </c>
      <c r="AG602" s="16">
        <v>353</v>
      </c>
      <c r="AH602">
        <v>8.0598276999999996E-2</v>
      </c>
      <c r="AI602" s="5">
        <v>1.52E-2</v>
      </c>
      <c r="AJ602" s="5">
        <v>5.29</v>
      </c>
      <c r="AK602">
        <v>100</v>
      </c>
      <c r="AL602">
        <v>3608</v>
      </c>
      <c r="AM602" t="s">
        <v>14841</v>
      </c>
    </row>
    <row r="603" spans="1:39" x14ac:dyDescent="0.25">
      <c r="A603" t="str">
        <f>HYPERLINK("http://www.UniProt.org/UniProt/Q66PJ3-7","AR6P4_HUMAN")</f>
        <v>AR6P4_HUMAN</v>
      </c>
      <c r="B603" s="4" t="s">
        <v>10687</v>
      </c>
      <c r="C603" s="9">
        <v>430</v>
      </c>
      <c r="D603" s="54">
        <v>5.2</v>
      </c>
      <c r="E603" s="24">
        <v>5.1999999999999998E-3</v>
      </c>
      <c r="F603" s="9">
        <v>52</v>
      </c>
      <c r="G603" s="9">
        <v>10</v>
      </c>
      <c r="H603" s="30" t="s">
        <v>37761</v>
      </c>
      <c r="I603" t="s">
        <v>92</v>
      </c>
      <c r="J603" s="4" t="s">
        <v>12</v>
      </c>
      <c r="K603" s="6">
        <v>25.347999999999999</v>
      </c>
      <c r="L603" s="10" t="s">
        <v>12</v>
      </c>
      <c r="M603" s="24" t="s">
        <v>37751</v>
      </c>
      <c r="N603">
        <v>2521</v>
      </c>
      <c r="O603" s="15">
        <v>25.347999999999999</v>
      </c>
      <c r="P603" s="4" t="s">
        <v>19460</v>
      </c>
      <c r="Q603" s="4" t="s">
        <v>28857</v>
      </c>
      <c r="R603" s="18">
        <v>80.06</v>
      </c>
      <c r="S603" s="4" t="s">
        <v>28858</v>
      </c>
      <c r="T603" s="4" t="s">
        <v>10688</v>
      </c>
      <c r="V603" s="11" t="s">
        <v>10689</v>
      </c>
      <c r="W603" s="4" t="s">
        <v>10688</v>
      </c>
      <c r="X603" s="4" t="s">
        <v>28856</v>
      </c>
      <c r="Y603" s="4" t="s">
        <v>10690</v>
      </c>
      <c r="AB603" s="5" t="s">
        <v>28859</v>
      </c>
      <c r="AC603">
        <v>25.347999999999999</v>
      </c>
      <c r="AD603">
        <v>20000</v>
      </c>
      <c r="AE603">
        <v>8530100</v>
      </c>
      <c r="AF603">
        <v>9614700</v>
      </c>
      <c r="AG603" s="16">
        <v>427</v>
      </c>
      <c r="AH603">
        <v>5.2127629999999996E-3</v>
      </c>
      <c r="AI603" s="5">
        <v>1E-3</v>
      </c>
      <c r="AJ603" s="5">
        <v>5.21</v>
      </c>
      <c r="AK603">
        <v>15</v>
      </c>
      <c r="AL603">
        <v>2521</v>
      </c>
      <c r="AM603" t="s">
        <v>28860</v>
      </c>
    </row>
    <row r="604" spans="1:39" x14ac:dyDescent="0.25">
      <c r="A604" t="str">
        <f>HYPERLINK("http://www.UniProt.org/UniProt/P68371","TBB4B_HUMAN")</f>
        <v>TBB4B_HUMAN</v>
      </c>
      <c r="B604" s="4" t="s">
        <v>7420</v>
      </c>
      <c r="C604" s="54">
        <v>200</v>
      </c>
      <c r="D604" s="54">
        <v>5.0999999999999996</v>
      </c>
      <c r="E604" s="24">
        <v>10</v>
      </c>
      <c r="F604" s="9">
        <v>100000</v>
      </c>
      <c r="G604" s="9">
        <v>20400</v>
      </c>
      <c r="H604" s="30" t="s">
        <v>37761</v>
      </c>
      <c r="I604" t="s">
        <v>32</v>
      </c>
      <c r="J604" s="4" t="s">
        <v>584</v>
      </c>
      <c r="K604" s="6">
        <v>49.83</v>
      </c>
      <c r="L604" s="10" t="s">
        <v>12</v>
      </c>
      <c r="M604" s="24" t="s">
        <v>37751</v>
      </c>
      <c r="N604">
        <v>1733</v>
      </c>
      <c r="O604" s="15">
        <v>49.83</v>
      </c>
      <c r="P604" s="4" t="s">
        <v>19460</v>
      </c>
      <c r="Q604" s="4" t="s">
        <v>25757</v>
      </c>
      <c r="R604" s="18">
        <v>25.57</v>
      </c>
      <c r="S604" s="4" t="s">
        <v>25758</v>
      </c>
      <c r="T604" s="4" t="s">
        <v>2869</v>
      </c>
      <c r="U604" s="11" t="s">
        <v>2870</v>
      </c>
      <c r="V604" s="11" t="s">
        <v>2871</v>
      </c>
      <c r="W604" s="4" t="s">
        <v>2869</v>
      </c>
      <c r="X604" s="4" t="s">
        <v>20155</v>
      </c>
      <c r="Y604" s="4" t="s">
        <v>7419</v>
      </c>
      <c r="AA604" t="s">
        <v>3092</v>
      </c>
      <c r="AB604" t="s">
        <v>25759</v>
      </c>
      <c r="AC604">
        <v>49.83</v>
      </c>
      <c r="AD604">
        <v>85867000</v>
      </c>
      <c r="AE604" s="5">
        <v>17000000000</v>
      </c>
      <c r="AF604" s="5">
        <v>19700000000</v>
      </c>
      <c r="AG604" s="16">
        <v>198</v>
      </c>
      <c r="AH604">
        <v>10.385682900000001</v>
      </c>
      <c r="AI604" s="5">
        <v>2.04</v>
      </c>
      <c r="AJ604" s="5">
        <v>5.08</v>
      </c>
      <c r="AK604">
        <v>2002</v>
      </c>
      <c r="AL604">
        <v>1733</v>
      </c>
      <c r="AM604" t="s">
        <v>25760</v>
      </c>
    </row>
    <row r="605" spans="1:39" x14ac:dyDescent="0.25">
      <c r="A605" t="str">
        <f>HYPERLINK("http://www.UniProt.org/UniProt/Q6NZY4","ZCHC8_HUMAN")</f>
        <v>ZCHC8_HUMAN</v>
      </c>
      <c r="B605" s="4" t="s">
        <v>10854</v>
      </c>
      <c r="C605" s="9">
        <v>410</v>
      </c>
      <c r="D605" s="54">
        <v>5</v>
      </c>
      <c r="E605" s="24">
        <v>5.0000000000000001E-3</v>
      </c>
      <c r="F605" s="9">
        <v>50</v>
      </c>
      <c r="G605" s="9">
        <v>10.1</v>
      </c>
      <c r="H605" s="30" t="s">
        <v>37761</v>
      </c>
      <c r="I605" t="s">
        <v>92</v>
      </c>
      <c r="J605" s="4" t="s">
        <v>12</v>
      </c>
      <c r="K605" s="6">
        <v>78.575999999999993</v>
      </c>
      <c r="L605" s="10" t="s">
        <v>12</v>
      </c>
      <c r="M605" s="24" t="s">
        <v>37751</v>
      </c>
      <c r="N605">
        <v>2567</v>
      </c>
      <c r="O605" s="15">
        <v>78.575999999999993</v>
      </c>
      <c r="P605" s="4" t="s">
        <v>19460</v>
      </c>
      <c r="Q605" s="4" t="s">
        <v>29036</v>
      </c>
      <c r="R605" s="18">
        <v>60.58</v>
      </c>
      <c r="S605" s="4" t="s">
        <v>29037</v>
      </c>
      <c r="T605" s="4" t="s">
        <v>10855</v>
      </c>
      <c r="U605" s="11" t="s">
        <v>10856</v>
      </c>
      <c r="V605" s="11" t="s">
        <v>10857</v>
      </c>
      <c r="W605" s="4" t="s">
        <v>10855</v>
      </c>
      <c r="X605" s="4" t="s">
        <v>29035</v>
      </c>
      <c r="Y605" s="4" t="s">
        <v>10853</v>
      </c>
      <c r="Z605" t="s">
        <v>335</v>
      </c>
      <c r="AA605" t="s">
        <v>10858</v>
      </c>
      <c r="AB605" t="s">
        <v>29038</v>
      </c>
      <c r="AC605">
        <v>78.575999999999993</v>
      </c>
      <c r="AD605">
        <v>20000</v>
      </c>
      <c r="AE605">
        <v>8244100</v>
      </c>
      <c r="AF605">
        <v>9714200</v>
      </c>
      <c r="AG605" s="16">
        <v>412</v>
      </c>
      <c r="AH605">
        <v>5.0379880000000002E-3</v>
      </c>
      <c r="AI605" s="5">
        <v>1.01E-3</v>
      </c>
      <c r="AJ605" s="5">
        <v>4.99</v>
      </c>
      <c r="AK605">
        <v>47</v>
      </c>
      <c r="AL605">
        <v>2567</v>
      </c>
      <c r="AM605" t="s">
        <v>29039</v>
      </c>
    </row>
    <row r="606" spans="1:39" x14ac:dyDescent="0.25">
      <c r="A606" t="str">
        <f>HYPERLINK("http://www.UniProt.org/UniProt/Q96EX3","WDR34_HUMAN")</f>
        <v>WDR34_HUMAN</v>
      </c>
      <c r="B606" s="4" t="s">
        <v>14105</v>
      </c>
      <c r="C606" s="9">
        <v>460</v>
      </c>
      <c r="D606" s="54">
        <v>4.9000000000000004</v>
      </c>
      <c r="E606" s="24">
        <v>5.5999999999999999E-3</v>
      </c>
      <c r="F606" s="9">
        <v>56</v>
      </c>
      <c r="G606" s="9">
        <v>11.4</v>
      </c>
      <c r="H606" s="30" t="s">
        <v>37761</v>
      </c>
      <c r="I606" t="s">
        <v>32</v>
      </c>
      <c r="J606" s="4" t="s">
        <v>12</v>
      </c>
      <c r="K606" s="6">
        <v>57.8</v>
      </c>
      <c r="L606" s="10" t="s">
        <v>12</v>
      </c>
      <c r="M606" s="24" t="s">
        <v>37751</v>
      </c>
      <c r="N606">
        <v>3417</v>
      </c>
      <c r="O606" s="15">
        <v>57.8</v>
      </c>
      <c r="P606" s="4" t="s">
        <v>19460</v>
      </c>
      <c r="Q606" s="4" t="s">
        <v>32332</v>
      </c>
      <c r="R606" s="18">
        <v>28.78</v>
      </c>
      <c r="S606" s="4" t="s">
        <v>32333</v>
      </c>
      <c r="T606" s="4" t="s">
        <v>14106</v>
      </c>
      <c r="V606" s="11" t="s">
        <v>8554</v>
      </c>
      <c r="W606" s="4" t="s">
        <v>14106</v>
      </c>
      <c r="X606" s="4" t="s">
        <v>32331</v>
      </c>
      <c r="Y606" s="4" t="s">
        <v>14104</v>
      </c>
      <c r="AB606" t="s">
        <v>32334</v>
      </c>
      <c r="AC606">
        <v>57.8</v>
      </c>
      <c r="AD606">
        <v>20000</v>
      </c>
      <c r="AE606">
        <v>9208900</v>
      </c>
      <c r="AF606">
        <v>10971000</v>
      </c>
      <c r="AG606" s="16">
        <v>460</v>
      </c>
      <c r="AH606">
        <v>5.6275800000000001E-3</v>
      </c>
      <c r="AI606" s="5">
        <v>1.14E-3</v>
      </c>
      <c r="AJ606" s="5">
        <v>4.93</v>
      </c>
      <c r="AK606">
        <v>38</v>
      </c>
      <c r="AL606">
        <v>3417</v>
      </c>
      <c r="AM606" t="s">
        <v>14104</v>
      </c>
    </row>
    <row r="607" spans="1:39" x14ac:dyDescent="0.25">
      <c r="A607" t="str">
        <f>HYPERLINK("http://www.UniProt.org/UniProt/P04350","TBB4A_HUMAN")</f>
        <v>TBB4A_HUMAN</v>
      </c>
      <c r="B607" s="4" t="s">
        <v>2868</v>
      </c>
      <c r="C607" s="54">
        <v>280</v>
      </c>
      <c r="D607" s="54">
        <v>4.2</v>
      </c>
      <c r="E607" s="24">
        <v>3.4000000000000002E-2</v>
      </c>
      <c r="F607" s="9">
        <v>340</v>
      </c>
      <c r="G607" s="9">
        <v>81.7</v>
      </c>
      <c r="H607" s="30" t="s">
        <v>37761</v>
      </c>
      <c r="I607" t="s">
        <v>32</v>
      </c>
      <c r="J607" s="4" t="s">
        <v>12</v>
      </c>
      <c r="K607" s="6">
        <v>49.585000000000001</v>
      </c>
      <c r="L607" s="10" t="s">
        <v>12</v>
      </c>
      <c r="M607" s="24" t="s">
        <v>37751</v>
      </c>
      <c r="N607">
        <v>710</v>
      </c>
      <c r="O607" s="15">
        <v>49.585000000000001</v>
      </c>
      <c r="P607" s="4" t="s">
        <v>19460</v>
      </c>
      <c r="Q607" s="4" t="s">
        <v>21921</v>
      </c>
      <c r="R607" s="18">
        <v>36.049999999999997</v>
      </c>
      <c r="S607" s="4" t="s">
        <v>21922</v>
      </c>
      <c r="T607" s="4" t="s">
        <v>2869</v>
      </c>
      <c r="U607" s="11" t="s">
        <v>2870</v>
      </c>
      <c r="V607" s="11" t="s">
        <v>2871</v>
      </c>
      <c r="W607" s="4" t="s">
        <v>2869</v>
      </c>
      <c r="X607" s="4" t="s">
        <v>20155</v>
      </c>
      <c r="Y607" s="4" t="s">
        <v>2867</v>
      </c>
      <c r="AB607" t="s">
        <v>21923</v>
      </c>
      <c r="AC607">
        <v>49.585000000000001</v>
      </c>
      <c r="AD607">
        <v>201690</v>
      </c>
      <c r="AE607">
        <v>55974000</v>
      </c>
      <c r="AF607">
        <v>78585000</v>
      </c>
      <c r="AG607" s="16">
        <v>278</v>
      </c>
      <c r="AH607">
        <v>3.4205838000000002E-2</v>
      </c>
      <c r="AI607" s="5">
        <v>8.1700000000000002E-3</v>
      </c>
      <c r="AJ607" s="5">
        <v>4.18</v>
      </c>
      <c r="AK607">
        <v>23</v>
      </c>
      <c r="AL607">
        <v>710</v>
      </c>
      <c r="AM607" t="s">
        <v>2867</v>
      </c>
    </row>
    <row r="608" spans="1:39" x14ac:dyDescent="0.25">
      <c r="A608" t="str">
        <f>HYPERLINK("http://www.UniProt.org/UniProt/P28340","DPOD1_HUMAN")</f>
        <v>DPOD1_HUMAN</v>
      </c>
      <c r="B608" s="4" t="s">
        <v>4554</v>
      </c>
      <c r="C608" s="54">
        <v>400</v>
      </c>
      <c r="D608" s="54">
        <v>4.0999999999999996</v>
      </c>
      <c r="E608" s="24">
        <v>7.6999999999999999E-2</v>
      </c>
      <c r="F608" s="9">
        <v>770</v>
      </c>
      <c r="G608" s="9">
        <v>189</v>
      </c>
      <c r="H608" s="30" t="s">
        <v>37761</v>
      </c>
      <c r="I608" t="s">
        <v>92</v>
      </c>
      <c r="J608" s="4" t="s">
        <v>12</v>
      </c>
      <c r="K608" s="6">
        <v>123.63</v>
      </c>
      <c r="L608" s="10" t="s">
        <v>12</v>
      </c>
      <c r="M608" s="24" t="s">
        <v>37751</v>
      </c>
      <c r="N608">
        <v>1082</v>
      </c>
      <c r="O608" s="15">
        <v>123.63</v>
      </c>
      <c r="P608" s="4" t="s">
        <v>19460</v>
      </c>
      <c r="Q608" s="4" t="s">
        <v>23306</v>
      </c>
      <c r="R608" s="18">
        <v>41.39</v>
      </c>
      <c r="S608" s="4" t="s">
        <v>23307</v>
      </c>
      <c r="T608" s="4" t="s">
        <v>4555</v>
      </c>
      <c r="U608" s="11" t="s">
        <v>4556</v>
      </c>
      <c r="V608" s="11" t="s">
        <v>4557</v>
      </c>
      <c r="W608" s="4" t="s">
        <v>4555</v>
      </c>
      <c r="X608" s="4" t="s">
        <v>19725</v>
      </c>
      <c r="Y608" s="4" t="s">
        <v>4553</v>
      </c>
      <c r="Z608" t="s">
        <v>3309</v>
      </c>
      <c r="AA608" t="s">
        <v>3784</v>
      </c>
      <c r="AB608" t="s">
        <v>23308</v>
      </c>
      <c r="AC608">
        <v>123.63</v>
      </c>
      <c r="AD608">
        <v>313890</v>
      </c>
      <c r="AE608">
        <v>126730000</v>
      </c>
      <c r="AF608">
        <v>181440000</v>
      </c>
      <c r="AG608" s="16">
        <v>404</v>
      </c>
      <c r="AH608">
        <v>7.7444989000000006E-2</v>
      </c>
      <c r="AI608" s="5">
        <v>1.89E-2</v>
      </c>
      <c r="AJ608" s="5">
        <v>4.0999999999999996</v>
      </c>
      <c r="AK608">
        <v>440</v>
      </c>
      <c r="AL608">
        <v>1082</v>
      </c>
      <c r="AM608" t="s">
        <v>4553</v>
      </c>
    </row>
    <row r="609" spans="1:39" x14ac:dyDescent="0.25">
      <c r="A609" t="str">
        <f>HYPERLINK("http://www.UniProt.org/UniProt/P42224","STAT1_HUMAN")</f>
        <v>STAT1_HUMAN</v>
      </c>
      <c r="B609" s="4" t="s">
        <v>5449</v>
      </c>
      <c r="C609" s="54">
        <v>870</v>
      </c>
      <c r="D609" s="54">
        <v>3.9</v>
      </c>
      <c r="E609" s="24">
        <v>7.0999999999999994E-2</v>
      </c>
      <c r="F609" s="9">
        <v>709.99999999999989</v>
      </c>
      <c r="G609" s="9">
        <v>181.00000000000003</v>
      </c>
      <c r="H609" s="30" t="s">
        <v>37761</v>
      </c>
      <c r="I609" t="s">
        <v>69</v>
      </c>
      <c r="J609" s="4" t="s">
        <v>2279</v>
      </c>
      <c r="K609" s="6">
        <v>87.334000000000003</v>
      </c>
      <c r="L609" s="10" t="s">
        <v>12</v>
      </c>
      <c r="M609" s="24" t="s">
        <v>37760</v>
      </c>
      <c r="N609">
        <v>1277</v>
      </c>
      <c r="O609" s="15">
        <v>87.334000000000003</v>
      </c>
      <c r="P609" s="4" t="s">
        <v>19460</v>
      </c>
      <c r="Q609" s="4" t="s">
        <v>24060</v>
      </c>
      <c r="R609" s="18">
        <v>87.34</v>
      </c>
      <c r="S609" s="4" t="s">
        <v>24061</v>
      </c>
      <c r="T609" s="4" t="s">
        <v>5450</v>
      </c>
      <c r="U609" s="11" t="s">
        <v>5451</v>
      </c>
      <c r="V609" s="11" t="s">
        <v>5325</v>
      </c>
      <c r="W609" s="4" t="s">
        <v>5450</v>
      </c>
      <c r="X609" s="4" t="s">
        <v>24059</v>
      </c>
      <c r="Y609" s="4" t="s">
        <v>5448</v>
      </c>
      <c r="Z609" t="s">
        <v>5452</v>
      </c>
      <c r="AB609" t="s">
        <v>24062</v>
      </c>
      <c r="AC609">
        <v>87.334000000000003</v>
      </c>
      <c r="AD609">
        <v>133940</v>
      </c>
      <c r="AE609">
        <v>116270000</v>
      </c>
      <c r="AF609">
        <v>173620000</v>
      </c>
      <c r="AG609" s="16">
        <v>868</v>
      </c>
      <c r="AH609">
        <v>7.1052859999999995E-2</v>
      </c>
      <c r="AI609" s="5">
        <v>1.8100000000000002E-2</v>
      </c>
      <c r="AJ609" s="5">
        <v>3.93</v>
      </c>
      <c r="AK609">
        <v>276</v>
      </c>
      <c r="AL609">
        <v>1277</v>
      </c>
      <c r="AM609" t="s">
        <v>5448</v>
      </c>
    </row>
    <row r="610" spans="1:39" x14ac:dyDescent="0.25">
      <c r="A610" t="str">
        <f>HYPERLINK("http://www.UniProt.org/UniProt/P85037","FOXK1_HUMAN")</f>
        <v>FOXK1_HUMAN</v>
      </c>
      <c r="B610" s="4" t="s">
        <v>7596</v>
      </c>
      <c r="C610" s="54">
        <v>500</v>
      </c>
      <c r="D610" s="54">
        <v>3.9</v>
      </c>
      <c r="E610" s="24">
        <v>4.2999999999999997E-2</v>
      </c>
      <c r="F610" s="9">
        <v>429.99999999999994</v>
      </c>
      <c r="G610" s="9">
        <v>112</v>
      </c>
      <c r="H610" s="30" t="s">
        <v>37761</v>
      </c>
      <c r="I610" t="s">
        <v>92</v>
      </c>
      <c r="J610" s="4" t="s">
        <v>12</v>
      </c>
      <c r="K610" s="6">
        <v>75.456000000000003</v>
      </c>
      <c r="L610" s="10" t="s">
        <v>12</v>
      </c>
      <c r="M610" s="24" t="s">
        <v>37760</v>
      </c>
      <c r="N610">
        <v>1775</v>
      </c>
      <c r="O610" s="15">
        <v>75.456000000000003</v>
      </c>
      <c r="P610" s="4" t="s">
        <v>19460</v>
      </c>
      <c r="Q610" s="4" t="s">
        <v>25916</v>
      </c>
      <c r="R610" s="18">
        <v>82.45</v>
      </c>
      <c r="S610" s="4" t="s">
        <v>25917</v>
      </c>
      <c r="T610" s="4" t="s">
        <v>7597</v>
      </c>
      <c r="U610" s="11" t="s">
        <v>7598</v>
      </c>
      <c r="V610" s="11" t="s">
        <v>7599</v>
      </c>
      <c r="W610" s="4" t="s">
        <v>7597</v>
      </c>
      <c r="X610" s="4" t="s">
        <v>25915</v>
      </c>
      <c r="Y610" s="4" t="s">
        <v>7595</v>
      </c>
      <c r="AB610" t="s">
        <v>25918</v>
      </c>
      <c r="AC610">
        <v>75.456000000000003</v>
      </c>
      <c r="AD610">
        <v>142990</v>
      </c>
      <c r="AE610">
        <v>70875000</v>
      </c>
      <c r="AF610">
        <v>107890000</v>
      </c>
      <c r="AG610" s="16">
        <v>496</v>
      </c>
      <c r="AH610">
        <v>4.3311873000000001E-2</v>
      </c>
      <c r="AI610" s="5">
        <v>1.12E-2</v>
      </c>
      <c r="AJ610" s="5">
        <v>3.86</v>
      </c>
      <c r="AK610">
        <v>145</v>
      </c>
      <c r="AL610">
        <v>1775</v>
      </c>
      <c r="AM610" t="s">
        <v>25919</v>
      </c>
    </row>
    <row r="611" spans="1:39" x14ac:dyDescent="0.25">
      <c r="A611" t="str">
        <f>HYPERLINK("http://www.UniProt.org/UniProt/P62277","RS13_HUMAN")</f>
        <v>RS13_HUMAN</v>
      </c>
      <c r="B611" s="4" t="s">
        <v>7120</v>
      </c>
      <c r="C611" s="9">
        <v>1500</v>
      </c>
      <c r="D611" s="54">
        <v>3.9</v>
      </c>
      <c r="E611" s="24">
        <v>1.9E-2</v>
      </c>
      <c r="F611" s="9">
        <v>190</v>
      </c>
      <c r="G611" s="9">
        <v>48.5</v>
      </c>
      <c r="H611" s="30" t="s">
        <v>37761</v>
      </c>
      <c r="I611" t="s">
        <v>12</v>
      </c>
      <c r="J611" s="4" t="s">
        <v>12</v>
      </c>
      <c r="K611" s="6">
        <v>17.222000000000001</v>
      </c>
      <c r="L611" s="10" t="s">
        <v>12</v>
      </c>
      <c r="M611" s="24" t="s">
        <v>37760</v>
      </c>
      <c r="N611">
        <v>1662</v>
      </c>
      <c r="O611" s="15">
        <v>17.222000000000001</v>
      </c>
      <c r="P611" s="4" t="s">
        <v>19460</v>
      </c>
      <c r="Q611" s="4" t="s">
        <v>25518</v>
      </c>
      <c r="R611" s="18">
        <v>10.8</v>
      </c>
      <c r="S611" s="4" t="s">
        <v>25519</v>
      </c>
      <c r="T611" s="4" t="s">
        <v>12</v>
      </c>
      <c r="U611" s="11" t="s">
        <v>7121</v>
      </c>
      <c r="V611" s="11" t="s">
        <v>7122</v>
      </c>
      <c r="W611" s="4" t="s">
        <v>12</v>
      </c>
      <c r="X611" s="4" t="s">
        <v>12</v>
      </c>
      <c r="Y611" s="4" t="s">
        <v>7119</v>
      </c>
      <c r="Z611" t="s">
        <v>7123</v>
      </c>
      <c r="AA611" t="s">
        <v>2942</v>
      </c>
      <c r="AB611" t="s">
        <v>25520</v>
      </c>
      <c r="AC611">
        <v>17.222000000000001</v>
      </c>
      <c r="AD611">
        <v>20000</v>
      </c>
      <c r="AE611">
        <v>30999000</v>
      </c>
      <c r="AF611">
        <v>46623000</v>
      </c>
      <c r="AG611" s="16">
        <v>1550</v>
      </c>
      <c r="AH611">
        <v>1.8943558999999999E-2</v>
      </c>
      <c r="AI611" s="5">
        <v>4.8500000000000001E-3</v>
      </c>
      <c r="AJ611" s="5">
        <v>3.91</v>
      </c>
      <c r="AK611">
        <v>27</v>
      </c>
      <c r="AL611">
        <v>1662</v>
      </c>
      <c r="AM611" t="s">
        <v>7119</v>
      </c>
    </row>
    <row r="612" spans="1:39" x14ac:dyDescent="0.25">
      <c r="A612" t="str">
        <f>HYPERLINK("http://www.UniProt.org/UniProt/Q13509","TBB3_HUMAN")</f>
        <v>TBB3_HUMAN</v>
      </c>
      <c r="B612" s="4" t="s">
        <v>8644</v>
      </c>
      <c r="C612" s="9">
        <v>680</v>
      </c>
      <c r="D612" s="54">
        <v>3.9</v>
      </c>
      <c r="E612" s="24">
        <v>8.3000000000000001E-3</v>
      </c>
      <c r="F612" s="9">
        <v>83</v>
      </c>
      <c r="G612" s="9">
        <v>21.3</v>
      </c>
      <c r="H612" s="30" t="s">
        <v>37761</v>
      </c>
      <c r="I612" t="s">
        <v>32</v>
      </c>
      <c r="J612" s="4" t="s">
        <v>12</v>
      </c>
      <c r="K612" s="6">
        <v>50.432000000000002</v>
      </c>
      <c r="L612" s="10" t="s">
        <v>12</v>
      </c>
      <c r="M612" s="24" t="s">
        <v>37760</v>
      </c>
      <c r="N612">
        <v>2020</v>
      </c>
      <c r="O612" s="15">
        <v>50.432000000000002</v>
      </c>
      <c r="P612" s="4" t="s">
        <v>19460</v>
      </c>
      <c r="Q612" s="4" t="s">
        <v>26889</v>
      </c>
      <c r="R612" s="18">
        <v>18.239999999999998</v>
      </c>
      <c r="S612" s="4" t="s">
        <v>26890</v>
      </c>
      <c r="T612" s="4" t="s">
        <v>8645</v>
      </c>
      <c r="U612" s="11" t="s">
        <v>2870</v>
      </c>
      <c r="V612" s="11" t="s">
        <v>2871</v>
      </c>
      <c r="W612" s="4" t="s">
        <v>8645</v>
      </c>
      <c r="X612" s="4" t="s">
        <v>20155</v>
      </c>
      <c r="Y612" s="4" t="s">
        <v>8643</v>
      </c>
      <c r="AA612" t="s">
        <v>3092</v>
      </c>
      <c r="AB612" t="s">
        <v>26891</v>
      </c>
      <c r="AC612">
        <v>50.432000000000002</v>
      </c>
      <c r="AD612">
        <v>20000</v>
      </c>
      <c r="AE612">
        <v>13601000</v>
      </c>
      <c r="AF612">
        <v>20522000</v>
      </c>
      <c r="AG612" s="16">
        <v>680</v>
      </c>
      <c r="AH612">
        <v>8.3116019999999995E-3</v>
      </c>
      <c r="AI612" s="5">
        <v>2.1299999999999999E-3</v>
      </c>
      <c r="AJ612" s="5">
        <v>3.89</v>
      </c>
      <c r="AK612">
        <v>26</v>
      </c>
      <c r="AL612">
        <v>2020</v>
      </c>
      <c r="AM612" t="s">
        <v>26892</v>
      </c>
    </row>
    <row r="613" spans="1:39" x14ac:dyDescent="0.25">
      <c r="A613" t="str">
        <f>HYPERLINK("http://www.UniProt.org/UniProt/Q9UBC2","EP15R_HUMAN")</f>
        <v>EP15R_HUMAN</v>
      </c>
      <c r="B613" s="4" t="s">
        <v>17761</v>
      </c>
      <c r="C613" s="9">
        <v>590</v>
      </c>
      <c r="D613" s="54">
        <v>3.9</v>
      </c>
      <c r="E613" s="24">
        <v>7.1999999999999998E-3</v>
      </c>
      <c r="F613" s="9">
        <v>72</v>
      </c>
      <c r="G613" s="9">
        <v>18.8</v>
      </c>
      <c r="H613" s="30" t="s">
        <v>37761</v>
      </c>
      <c r="I613" t="s">
        <v>69</v>
      </c>
      <c r="J613" s="4" t="s">
        <v>12</v>
      </c>
      <c r="K613" s="6">
        <v>94.254000000000005</v>
      </c>
      <c r="L613" s="10" t="s">
        <v>12</v>
      </c>
      <c r="M613" s="24" t="s">
        <v>37760</v>
      </c>
      <c r="N613">
        <v>4365</v>
      </c>
      <c r="O613" s="15">
        <v>94.254000000000005</v>
      </c>
      <c r="P613" s="4" t="s">
        <v>19460</v>
      </c>
      <c r="Q613" s="4" t="s">
        <v>36018</v>
      </c>
      <c r="R613" s="18">
        <v>97.62</v>
      </c>
      <c r="S613" s="4" t="s">
        <v>36019</v>
      </c>
      <c r="T613" s="4" t="s">
        <v>17762</v>
      </c>
      <c r="V613" s="11" t="s">
        <v>5498</v>
      </c>
      <c r="W613" s="4" t="s">
        <v>17762</v>
      </c>
      <c r="X613" s="4" t="s">
        <v>36017</v>
      </c>
      <c r="Y613" s="4" t="s">
        <v>17760</v>
      </c>
      <c r="AB613" s="5" t="s">
        <v>36020</v>
      </c>
      <c r="AC613">
        <v>94.254000000000005</v>
      </c>
      <c r="AD613">
        <v>20000</v>
      </c>
      <c r="AE613">
        <v>11832000</v>
      </c>
      <c r="AF613">
        <v>18031000</v>
      </c>
      <c r="AG613" s="16">
        <v>592</v>
      </c>
      <c r="AH613">
        <v>7.2305620000000003E-3</v>
      </c>
      <c r="AI613" s="5">
        <v>1.8799999999999999E-3</v>
      </c>
      <c r="AJ613" s="5">
        <v>3.85</v>
      </c>
      <c r="AK613">
        <v>101</v>
      </c>
      <c r="AL613">
        <v>4365</v>
      </c>
      <c r="AM613" t="s">
        <v>36021</v>
      </c>
    </row>
    <row r="614" spans="1:39" x14ac:dyDescent="0.25">
      <c r="A614" t="str">
        <f>HYPERLINK("http://www.UniProt.org/UniProt/Q08945","SSRP1_HUMAN")</f>
        <v>SSRP1_HUMAN</v>
      </c>
      <c r="B614" s="4" t="s">
        <v>8104</v>
      </c>
      <c r="C614" s="9">
        <v>1300</v>
      </c>
      <c r="D614" s="54">
        <v>3.8</v>
      </c>
      <c r="E614" s="24">
        <v>1.6E-2</v>
      </c>
      <c r="F614" s="9">
        <v>160</v>
      </c>
      <c r="G614" s="9">
        <v>43.099999999999994</v>
      </c>
      <c r="H614" s="30" t="s">
        <v>37761</v>
      </c>
      <c r="I614" t="s">
        <v>92</v>
      </c>
      <c r="J614" s="4" t="s">
        <v>12</v>
      </c>
      <c r="K614" s="6">
        <v>81.073999999999998</v>
      </c>
      <c r="L614" s="10" t="s">
        <v>12</v>
      </c>
      <c r="M614" s="24" t="s">
        <v>37760</v>
      </c>
      <c r="N614">
        <v>1895</v>
      </c>
      <c r="O614" s="15">
        <v>81.073999999999998</v>
      </c>
      <c r="P614" s="4" t="s">
        <v>19460</v>
      </c>
      <c r="Q614" s="4" t="s">
        <v>26377</v>
      </c>
      <c r="R614" s="18">
        <v>85.54</v>
      </c>
      <c r="S614" s="4" t="s">
        <v>26378</v>
      </c>
      <c r="T614" s="4" t="s">
        <v>8105</v>
      </c>
      <c r="U614" s="11" t="s">
        <v>8106</v>
      </c>
      <c r="V614" s="11" t="s">
        <v>8107</v>
      </c>
      <c r="W614" s="4" t="s">
        <v>8105</v>
      </c>
      <c r="X614" s="4" t="s">
        <v>26376</v>
      </c>
      <c r="Y614" s="4" t="s">
        <v>8103</v>
      </c>
      <c r="Z614" t="s">
        <v>8108</v>
      </c>
      <c r="AA614" t="s">
        <v>4022</v>
      </c>
      <c r="AB614" t="s">
        <v>26379</v>
      </c>
      <c r="AC614">
        <v>81.073999999999998</v>
      </c>
      <c r="AD614">
        <v>20000</v>
      </c>
      <c r="AE614">
        <v>26565000</v>
      </c>
      <c r="AF614">
        <v>41423000</v>
      </c>
      <c r="AG614" s="16">
        <v>1330</v>
      </c>
      <c r="AH614">
        <v>1.6233932E-2</v>
      </c>
      <c r="AI614" s="5">
        <v>4.3099999999999996E-3</v>
      </c>
      <c r="AJ614" s="5">
        <v>3.77</v>
      </c>
      <c r="AK614">
        <v>111</v>
      </c>
      <c r="AL614">
        <v>1895</v>
      </c>
      <c r="AM614" t="s">
        <v>8103</v>
      </c>
    </row>
    <row r="615" spans="1:39" x14ac:dyDescent="0.25">
      <c r="A615" t="str">
        <f>HYPERLINK("http://www.UniProt.org/UniProt/Q8NB46","ANR52_HUMAN")</f>
        <v>ANR52_HUMAN</v>
      </c>
      <c r="B615" s="4" t="s">
        <v>12537</v>
      </c>
      <c r="C615" s="9">
        <v>1100</v>
      </c>
      <c r="D615" s="54">
        <v>3.8</v>
      </c>
      <c r="E615" s="24">
        <v>1.4E-2</v>
      </c>
      <c r="F615" s="9">
        <v>140</v>
      </c>
      <c r="G615" s="9">
        <v>37.1</v>
      </c>
      <c r="H615" s="30" t="s">
        <v>37761</v>
      </c>
      <c r="I615" t="s">
        <v>12</v>
      </c>
      <c r="J615" s="4" t="s">
        <v>12</v>
      </c>
      <c r="K615" s="6">
        <v>115.08</v>
      </c>
      <c r="L615" s="10" t="s">
        <v>12</v>
      </c>
      <c r="M615" s="24" t="s">
        <v>37760</v>
      </c>
      <c r="N615">
        <v>3026</v>
      </c>
      <c r="O615" s="15">
        <v>115.08</v>
      </c>
      <c r="P615" s="4" t="s">
        <v>19460</v>
      </c>
      <c r="Q615" s="4" t="s">
        <v>30785</v>
      </c>
      <c r="R615" s="18">
        <v>97.73</v>
      </c>
      <c r="S615" s="4" t="s">
        <v>30786</v>
      </c>
      <c r="T615" s="4" t="s">
        <v>12538</v>
      </c>
      <c r="U615" s="11" t="s">
        <v>12539</v>
      </c>
      <c r="V615" s="11" t="s">
        <v>799</v>
      </c>
      <c r="W615" s="4" t="s">
        <v>12538</v>
      </c>
      <c r="X615" s="4" t="s">
        <v>12</v>
      </c>
      <c r="Y615" s="4" t="s">
        <v>12536</v>
      </c>
      <c r="AB615" t="s">
        <v>30787</v>
      </c>
      <c r="AC615">
        <v>115.08</v>
      </c>
      <c r="AD615">
        <v>20000</v>
      </c>
      <c r="AE615">
        <v>22947000</v>
      </c>
      <c r="AF615">
        <v>35625000</v>
      </c>
      <c r="AG615" s="16">
        <v>1150</v>
      </c>
      <c r="AH615">
        <v>1.4022964000000001E-2</v>
      </c>
      <c r="AI615" s="5">
        <v>3.7100000000000002E-3</v>
      </c>
      <c r="AJ615" s="5">
        <v>3.78</v>
      </c>
      <c r="AK615">
        <v>111</v>
      </c>
      <c r="AL615">
        <v>3026</v>
      </c>
      <c r="AM615" t="s">
        <v>12536</v>
      </c>
    </row>
    <row r="616" spans="1:39" x14ac:dyDescent="0.25">
      <c r="A616" t="str">
        <f>HYPERLINK("http://www.UniProt.org/UniProt/P09012","SNRPA_HUMAN")</f>
        <v>SNRPA_HUMAN</v>
      </c>
      <c r="B616" s="4" t="s">
        <v>3247</v>
      </c>
      <c r="C616" s="9">
        <v>1000</v>
      </c>
      <c r="D616" s="54">
        <v>3.8</v>
      </c>
      <c r="E616" s="24">
        <v>1.2E-2</v>
      </c>
      <c r="F616" s="9">
        <v>120</v>
      </c>
      <c r="G616" s="9">
        <v>33.1</v>
      </c>
      <c r="H616" s="30" t="s">
        <v>37761</v>
      </c>
      <c r="I616" t="s">
        <v>92</v>
      </c>
      <c r="J616" s="4" t="s">
        <v>12</v>
      </c>
      <c r="K616" s="6">
        <v>31.279</v>
      </c>
      <c r="L616" s="10" t="s">
        <v>12</v>
      </c>
      <c r="M616" s="24" t="s">
        <v>37760</v>
      </c>
      <c r="N616">
        <v>792</v>
      </c>
      <c r="O616" s="15">
        <v>31.279</v>
      </c>
      <c r="P616" s="4" t="s">
        <v>19460</v>
      </c>
      <c r="Q616" s="4" t="s">
        <v>22229</v>
      </c>
      <c r="R616" s="18">
        <v>47.27</v>
      </c>
      <c r="S616" s="4" t="s">
        <v>22230</v>
      </c>
      <c r="T616" s="4" t="s">
        <v>3248</v>
      </c>
      <c r="U616" s="11" t="s">
        <v>3249</v>
      </c>
      <c r="V616" s="11" t="s">
        <v>3220</v>
      </c>
      <c r="W616" s="4" t="s">
        <v>3248</v>
      </c>
      <c r="X616" s="4" t="s">
        <v>19725</v>
      </c>
      <c r="Y616" s="4" t="s">
        <v>3246</v>
      </c>
      <c r="Z616" t="s">
        <v>3221</v>
      </c>
      <c r="AA616" t="s">
        <v>1056</v>
      </c>
      <c r="AB616" t="s">
        <v>22231</v>
      </c>
      <c r="AC616">
        <v>31.279</v>
      </c>
      <c r="AD616">
        <v>20000</v>
      </c>
      <c r="AE616">
        <v>20413000</v>
      </c>
      <c r="AF616">
        <v>31826000</v>
      </c>
      <c r="AG616" s="16">
        <v>1020</v>
      </c>
      <c r="AH616">
        <v>1.247443E-2</v>
      </c>
      <c r="AI616" s="5">
        <v>3.31E-3</v>
      </c>
      <c r="AJ616" s="5">
        <v>3.77</v>
      </c>
      <c r="AK616">
        <v>16</v>
      </c>
      <c r="AL616">
        <v>792</v>
      </c>
      <c r="AM616" t="s">
        <v>3246</v>
      </c>
    </row>
    <row r="617" spans="1:39" x14ac:dyDescent="0.25">
      <c r="A617" t="str">
        <f>HYPERLINK("http://www.UniProt.org/UniProt/O15144","ARPC2_HUMAN")</f>
        <v>ARPC2_HUMAN</v>
      </c>
      <c r="B617" s="4" t="s">
        <v>825</v>
      </c>
      <c r="C617" s="9">
        <v>8800</v>
      </c>
      <c r="D617" s="54">
        <v>3.7</v>
      </c>
      <c r="E617" s="24">
        <v>0.11</v>
      </c>
      <c r="F617" s="9">
        <v>1100</v>
      </c>
      <c r="G617" s="9">
        <v>291</v>
      </c>
      <c r="H617" s="30" t="s">
        <v>37761</v>
      </c>
      <c r="I617" t="s">
        <v>32</v>
      </c>
      <c r="J617" s="4" t="s">
        <v>12</v>
      </c>
      <c r="K617" s="6">
        <v>34.332999999999998</v>
      </c>
      <c r="L617" s="10" t="s">
        <v>12</v>
      </c>
      <c r="M617" s="24" t="s">
        <v>37760</v>
      </c>
      <c r="N617">
        <v>249</v>
      </c>
      <c r="O617" s="15">
        <v>34.332999999999998</v>
      </c>
      <c r="P617" s="4" t="s">
        <v>19460</v>
      </c>
      <c r="Q617" s="4" t="s">
        <v>20160</v>
      </c>
      <c r="R617" s="18">
        <v>20.55</v>
      </c>
      <c r="S617" s="4" t="s">
        <v>20161</v>
      </c>
      <c r="T617" s="4" t="s">
        <v>826</v>
      </c>
      <c r="U617" s="11" t="s">
        <v>827</v>
      </c>
      <c r="W617" s="4" t="s">
        <v>826</v>
      </c>
      <c r="X617" s="4" t="s">
        <v>20159</v>
      </c>
      <c r="Y617" s="4" t="s">
        <v>824</v>
      </c>
      <c r="Z617" t="s">
        <v>822</v>
      </c>
      <c r="AA617" t="s">
        <v>823</v>
      </c>
      <c r="AB617" t="s">
        <v>20162</v>
      </c>
      <c r="AC617">
        <v>34.332999999999998</v>
      </c>
      <c r="AD617">
        <v>20000</v>
      </c>
      <c r="AE617">
        <v>176580000</v>
      </c>
      <c r="AF617">
        <v>279330000</v>
      </c>
      <c r="AG617" s="16">
        <v>8830</v>
      </c>
      <c r="AH617">
        <v>0.107908437</v>
      </c>
      <c r="AI617" s="5">
        <v>2.9100000000000001E-2</v>
      </c>
      <c r="AJ617" s="5">
        <v>3.71</v>
      </c>
      <c r="AK617">
        <v>143</v>
      </c>
      <c r="AL617">
        <v>249</v>
      </c>
      <c r="AM617" t="s">
        <v>824</v>
      </c>
    </row>
    <row r="618" spans="1:39" x14ac:dyDescent="0.25">
      <c r="A618" t="str">
        <f>HYPERLINK("http://www.UniProt.org/UniProt/Q9NUU7","DD19A_HUMAN")</f>
        <v>DD19A_HUMAN</v>
      </c>
      <c r="B618" s="4" t="s">
        <v>17083</v>
      </c>
      <c r="C618" s="54">
        <v>1100</v>
      </c>
      <c r="D618" s="54">
        <v>3.7</v>
      </c>
      <c r="E618" s="24">
        <v>7.8E-2</v>
      </c>
      <c r="F618" s="9">
        <v>780</v>
      </c>
      <c r="G618" s="9">
        <v>213</v>
      </c>
      <c r="H618" s="30" t="s">
        <v>37761</v>
      </c>
      <c r="I618" t="s">
        <v>69</v>
      </c>
      <c r="J618" s="4" t="s">
        <v>584</v>
      </c>
      <c r="K618" s="6">
        <v>53.973999999999997</v>
      </c>
      <c r="L618" s="10" t="s">
        <v>12</v>
      </c>
      <c r="M618" s="24" t="s">
        <v>37760</v>
      </c>
      <c r="N618">
        <v>4185</v>
      </c>
      <c r="O618" s="15">
        <v>53.973999999999997</v>
      </c>
      <c r="P618" s="4" t="s">
        <v>19460</v>
      </c>
      <c r="Q618" s="4" t="s">
        <v>35325</v>
      </c>
      <c r="R618" s="18">
        <v>71.44</v>
      </c>
      <c r="S618" s="4" t="s">
        <v>35326</v>
      </c>
      <c r="T618" s="4" t="s">
        <v>17084</v>
      </c>
      <c r="U618" s="11" t="s">
        <v>17085</v>
      </c>
      <c r="V618" s="11" t="s">
        <v>17086</v>
      </c>
      <c r="W618" s="4" t="s">
        <v>17084</v>
      </c>
      <c r="X618" s="4" t="s">
        <v>35324</v>
      </c>
      <c r="Y618" s="4" t="s">
        <v>17082</v>
      </c>
      <c r="AA618" t="s">
        <v>17087</v>
      </c>
      <c r="AB618" t="s">
        <v>35327</v>
      </c>
      <c r="AC618">
        <v>53.973999999999997</v>
      </c>
      <c r="AD618">
        <v>119940</v>
      </c>
      <c r="AE618">
        <v>128050000</v>
      </c>
      <c r="AF618">
        <v>204550000</v>
      </c>
      <c r="AG618" s="16">
        <v>1070</v>
      </c>
      <c r="AH618">
        <v>7.8251643999999995E-2</v>
      </c>
      <c r="AI618" s="5">
        <v>2.1299999999999999E-2</v>
      </c>
      <c r="AJ618" s="5">
        <v>3.68</v>
      </c>
      <c r="AK618">
        <v>218</v>
      </c>
      <c r="AL618">
        <v>4185</v>
      </c>
      <c r="AM618" t="s">
        <v>35328</v>
      </c>
    </row>
    <row r="619" spans="1:39" x14ac:dyDescent="0.25">
      <c r="A619" t="str">
        <f>HYPERLINK("http://www.UniProt.org/UniProt/P17612","KAPCA_HUMAN")</f>
        <v>KAPCA_HUMAN</v>
      </c>
      <c r="B619" s="4" t="s">
        <v>3866</v>
      </c>
      <c r="C619" s="9">
        <v>4200</v>
      </c>
      <c r="D619" s="54">
        <v>3.7</v>
      </c>
      <c r="E619" s="24">
        <v>5.0999999999999997E-2</v>
      </c>
      <c r="F619" s="9">
        <v>509.99999999999994</v>
      </c>
      <c r="G619" s="9">
        <v>138</v>
      </c>
      <c r="H619" s="30" t="s">
        <v>37761</v>
      </c>
      <c r="I619" t="s">
        <v>69</v>
      </c>
      <c r="J619" s="4" t="s">
        <v>12</v>
      </c>
      <c r="K619" s="6">
        <v>40.588999999999999</v>
      </c>
      <c r="L619" s="10" t="s">
        <v>12</v>
      </c>
      <c r="M619" s="24" t="s">
        <v>37760</v>
      </c>
      <c r="N619">
        <v>931</v>
      </c>
      <c r="O619" s="15">
        <v>40.588999999999999</v>
      </c>
      <c r="P619" s="4" t="s">
        <v>19460</v>
      </c>
      <c r="Q619" s="4" t="s">
        <v>22735</v>
      </c>
      <c r="R619" s="18">
        <v>80</v>
      </c>
      <c r="S619" s="4" t="s">
        <v>22736</v>
      </c>
      <c r="T619" s="4" t="s">
        <v>3867</v>
      </c>
      <c r="U619" s="11" t="s">
        <v>3868</v>
      </c>
      <c r="V619" s="11" t="s">
        <v>1897</v>
      </c>
      <c r="W619" s="4" t="s">
        <v>3867</v>
      </c>
      <c r="X619" s="4" t="s">
        <v>22734</v>
      </c>
      <c r="Y619" s="4" t="s">
        <v>3865</v>
      </c>
      <c r="Z619" t="s">
        <v>3629</v>
      </c>
      <c r="AA619" t="s">
        <v>3630</v>
      </c>
      <c r="AB619" t="s">
        <v>22737</v>
      </c>
      <c r="AC619">
        <v>40.588999999999999</v>
      </c>
      <c r="AD619">
        <v>20000</v>
      </c>
      <c r="AE619">
        <v>83620000</v>
      </c>
      <c r="AF619">
        <v>132990000</v>
      </c>
      <c r="AG619" s="16">
        <v>4180</v>
      </c>
      <c r="AH619">
        <v>5.1100370999999999E-2</v>
      </c>
      <c r="AI619" s="5">
        <v>1.38E-2</v>
      </c>
      <c r="AJ619" s="5">
        <v>3.69</v>
      </c>
      <c r="AK619">
        <v>83</v>
      </c>
      <c r="AL619">
        <v>931</v>
      </c>
      <c r="AM619" t="s">
        <v>22738</v>
      </c>
    </row>
    <row r="620" spans="1:39" x14ac:dyDescent="0.25">
      <c r="A620" t="str">
        <f>HYPERLINK("http://www.UniProt.org/UniProt/O15357","SHIP2_HUMAN")</f>
        <v>SHIP2_HUMAN</v>
      </c>
      <c r="B620" s="4" t="s">
        <v>923</v>
      </c>
      <c r="C620" s="54">
        <v>1900</v>
      </c>
      <c r="D620" s="54">
        <v>3.7</v>
      </c>
      <c r="E620" s="24">
        <v>2.9000000000000001E-2</v>
      </c>
      <c r="F620" s="9">
        <v>290</v>
      </c>
      <c r="G620" s="9">
        <v>79.5</v>
      </c>
      <c r="H620" s="30" t="s">
        <v>37761</v>
      </c>
      <c r="I620" t="s">
        <v>32</v>
      </c>
      <c r="J620" s="4" t="s">
        <v>12</v>
      </c>
      <c r="K620" s="6">
        <v>138.6</v>
      </c>
      <c r="L620" s="10" t="s">
        <v>12</v>
      </c>
      <c r="M620" s="24" t="s">
        <v>37760</v>
      </c>
      <c r="N620">
        <v>269</v>
      </c>
      <c r="O620" s="15">
        <v>138.6</v>
      </c>
      <c r="P620" s="4" t="s">
        <v>19460</v>
      </c>
      <c r="Q620" s="4" t="s">
        <v>20238</v>
      </c>
      <c r="R620" s="18">
        <v>162.78</v>
      </c>
      <c r="S620" s="4" t="s">
        <v>20239</v>
      </c>
      <c r="T620" s="4" t="s">
        <v>924</v>
      </c>
      <c r="U620" s="11" t="s">
        <v>925</v>
      </c>
      <c r="V620" s="11" t="s">
        <v>776</v>
      </c>
      <c r="W620" s="4" t="s">
        <v>924</v>
      </c>
      <c r="X620" s="4" t="s">
        <v>20237</v>
      </c>
      <c r="Y620" s="4" t="s">
        <v>922</v>
      </c>
      <c r="AA620" t="s">
        <v>926</v>
      </c>
      <c r="AB620" t="s">
        <v>20240</v>
      </c>
      <c r="AC620">
        <v>138.6</v>
      </c>
      <c r="AD620">
        <v>24475</v>
      </c>
      <c r="AE620">
        <v>47662000</v>
      </c>
      <c r="AF620">
        <v>76403000</v>
      </c>
      <c r="AG620" s="16">
        <v>1950</v>
      </c>
      <c r="AH620">
        <v>2.9126355999999999E-2</v>
      </c>
      <c r="AI620" s="5">
        <v>7.9500000000000005E-3</v>
      </c>
      <c r="AJ620" s="5">
        <v>3.66</v>
      </c>
      <c r="AK620">
        <v>267</v>
      </c>
      <c r="AL620">
        <v>269</v>
      </c>
      <c r="AM620" t="s">
        <v>20241</v>
      </c>
    </row>
    <row r="621" spans="1:39" x14ac:dyDescent="0.25">
      <c r="A621" t="str">
        <f>HYPERLINK("http://www.UniProt.org/UniProt/O43633","CHM2A_HUMAN")</f>
        <v>CHM2A_HUMAN</v>
      </c>
      <c r="B621" s="4" t="s">
        <v>1198</v>
      </c>
      <c r="C621" s="9">
        <v>1100</v>
      </c>
      <c r="D621" s="54">
        <v>3.7</v>
      </c>
      <c r="E621" s="24">
        <v>1.2999999999999999E-2</v>
      </c>
      <c r="F621" s="9">
        <v>130</v>
      </c>
      <c r="G621" s="9">
        <v>35.300000000000004</v>
      </c>
      <c r="H621" s="30" t="s">
        <v>37761</v>
      </c>
      <c r="I621" t="s">
        <v>32</v>
      </c>
      <c r="J621" s="4" t="s">
        <v>12</v>
      </c>
      <c r="K621" s="6">
        <v>25.103999999999999</v>
      </c>
      <c r="L621" s="10" t="s">
        <v>12</v>
      </c>
      <c r="M621" s="24" t="s">
        <v>37760</v>
      </c>
      <c r="N621">
        <v>331</v>
      </c>
      <c r="O621" s="15">
        <v>25.103999999999999</v>
      </c>
      <c r="P621" s="4" t="s">
        <v>19460</v>
      </c>
      <c r="Q621" s="4" t="s">
        <v>20480</v>
      </c>
      <c r="R621" s="18">
        <v>57.19</v>
      </c>
      <c r="S621" s="4" t="s">
        <v>20481</v>
      </c>
      <c r="T621" s="4" t="s">
        <v>1199</v>
      </c>
      <c r="U621" s="11" t="s">
        <v>1200</v>
      </c>
      <c r="V621" s="11" t="s">
        <v>1201</v>
      </c>
      <c r="W621" s="4" t="s">
        <v>1199</v>
      </c>
      <c r="X621" s="4" t="s">
        <v>20479</v>
      </c>
      <c r="Y621" s="4" t="s">
        <v>1197</v>
      </c>
      <c r="Z621" t="s">
        <v>1202</v>
      </c>
      <c r="AA621" t="s">
        <v>1203</v>
      </c>
      <c r="AB621" t="s">
        <v>20482</v>
      </c>
      <c r="AC621">
        <v>25.103999999999999</v>
      </c>
      <c r="AD621">
        <v>20000</v>
      </c>
      <c r="AE621">
        <v>21529000</v>
      </c>
      <c r="AF621">
        <v>33951000</v>
      </c>
      <c r="AG621" s="16">
        <v>1080</v>
      </c>
      <c r="AH621">
        <v>1.3156421E-2</v>
      </c>
      <c r="AI621" s="5">
        <v>3.5300000000000002E-3</v>
      </c>
      <c r="AJ621" s="5">
        <v>3.73</v>
      </c>
      <c r="AK621">
        <v>26</v>
      </c>
      <c r="AL621">
        <v>331</v>
      </c>
      <c r="AM621" t="s">
        <v>1197</v>
      </c>
    </row>
    <row r="622" spans="1:39" x14ac:dyDescent="0.25">
      <c r="A622" t="str">
        <f>HYPERLINK("http://www.UniProt.org/UniProt/Q9BRX2","PELO_HUMAN")</f>
        <v>PELO_HUMAN</v>
      </c>
      <c r="B622" s="4" t="s">
        <v>15146</v>
      </c>
      <c r="C622" s="9">
        <v>900</v>
      </c>
      <c r="D622" s="54">
        <v>3.7</v>
      </c>
      <c r="E622" s="24">
        <v>1.0999999999999999E-2</v>
      </c>
      <c r="F622" s="9">
        <v>110</v>
      </c>
      <c r="G622" s="9">
        <v>30</v>
      </c>
      <c r="H622" s="30" t="s">
        <v>37761</v>
      </c>
      <c r="I622" t="s">
        <v>69</v>
      </c>
      <c r="J622" s="4" t="s">
        <v>12</v>
      </c>
      <c r="K622" s="6">
        <v>43.359000000000002</v>
      </c>
      <c r="L622" s="10" t="s">
        <v>12</v>
      </c>
      <c r="M622" s="24" t="s">
        <v>37760</v>
      </c>
      <c r="N622">
        <v>3682</v>
      </c>
      <c r="O622" s="15">
        <v>43.359000000000002</v>
      </c>
      <c r="P622" s="4" t="s">
        <v>19460</v>
      </c>
      <c r="Q622" s="4" t="s">
        <v>33390</v>
      </c>
      <c r="R622" s="18">
        <v>34.340000000000003</v>
      </c>
      <c r="S622" s="4" t="s">
        <v>33391</v>
      </c>
      <c r="T622" s="4" t="s">
        <v>15147</v>
      </c>
      <c r="U622" s="11" t="s">
        <v>15148</v>
      </c>
      <c r="V622" s="11" t="s">
        <v>15149</v>
      </c>
      <c r="W622" s="4" t="s">
        <v>15147</v>
      </c>
      <c r="X622" s="4" t="s">
        <v>33389</v>
      </c>
      <c r="Y622" s="4" t="s">
        <v>15145</v>
      </c>
      <c r="AB622" t="s">
        <v>33392</v>
      </c>
      <c r="AC622">
        <v>43.359000000000002</v>
      </c>
      <c r="AD622">
        <v>20000</v>
      </c>
      <c r="AE622">
        <v>18076000</v>
      </c>
      <c r="AF622">
        <v>28796000</v>
      </c>
      <c r="AG622" s="16">
        <v>904</v>
      </c>
      <c r="AH622">
        <v>1.1046284E-2</v>
      </c>
      <c r="AI622" s="5">
        <v>3.0000000000000001E-3</v>
      </c>
      <c r="AJ622" s="5">
        <v>3.69</v>
      </c>
      <c r="AK622">
        <v>30</v>
      </c>
      <c r="AL622">
        <v>3682</v>
      </c>
      <c r="AM622" t="s">
        <v>15145</v>
      </c>
    </row>
    <row r="623" spans="1:39" x14ac:dyDescent="0.25">
      <c r="A623" t="str">
        <f>HYPERLINK("http://www.UniProt.org/UniProt/Q9NUP9","LIN7C_HUMAN")</f>
        <v>LIN7C_HUMAN</v>
      </c>
      <c r="B623" s="4" t="s">
        <v>17066</v>
      </c>
      <c r="C623" s="9">
        <v>620</v>
      </c>
      <c r="D623" s="54">
        <v>3.7</v>
      </c>
      <c r="E623" s="24">
        <v>7.4999999999999997E-3</v>
      </c>
      <c r="F623" s="9">
        <v>75</v>
      </c>
      <c r="G623" s="9">
        <v>20.3</v>
      </c>
      <c r="H623" s="30" t="s">
        <v>37761</v>
      </c>
      <c r="I623" t="s">
        <v>32</v>
      </c>
      <c r="J623" s="4" t="s">
        <v>12</v>
      </c>
      <c r="K623" s="6">
        <v>21.834</v>
      </c>
      <c r="L623" s="10" t="s">
        <v>12</v>
      </c>
      <c r="M623" s="24" t="s">
        <v>37760</v>
      </c>
      <c r="N623">
        <v>4180</v>
      </c>
      <c r="O623" s="15">
        <v>21.834</v>
      </c>
      <c r="P623" s="4" t="s">
        <v>19460</v>
      </c>
      <c r="Q623" s="4" t="s">
        <v>35304</v>
      </c>
      <c r="R623" s="18">
        <v>79.75</v>
      </c>
      <c r="S623" s="4" t="s">
        <v>35305</v>
      </c>
      <c r="T623" s="4" t="s">
        <v>17067</v>
      </c>
      <c r="V623" s="11" t="s">
        <v>16634</v>
      </c>
      <c r="W623" s="4" t="s">
        <v>17067</v>
      </c>
      <c r="X623" s="4" t="s">
        <v>35303</v>
      </c>
      <c r="Y623" s="4" t="s">
        <v>17065</v>
      </c>
      <c r="Z623" t="s">
        <v>699</v>
      </c>
      <c r="AB623" t="s">
        <v>35306</v>
      </c>
      <c r="AC623">
        <v>21.834</v>
      </c>
      <c r="AD623">
        <v>20000</v>
      </c>
      <c r="AE623">
        <v>12310000</v>
      </c>
      <c r="AF623">
        <v>19498000</v>
      </c>
      <c r="AG623" s="16">
        <v>616</v>
      </c>
      <c r="AH623">
        <v>7.5226690000000001E-3</v>
      </c>
      <c r="AI623" s="5">
        <v>2.0300000000000001E-3</v>
      </c>
      <c r="AJ623" s="5">
        <v>3.71</v>
      </c>
      <c r="AK623">
        <v>24</v>
      </c>
      <c r="AL623">
        <v>4180</v>
      </c>
      <c r="AM623" t="s">
        <v>35307</v>
      </c>
    </row>
    <row r="624" spans="1:39" x14ac:dyDescent="0.25">
      <c r="A624" t="str">
        <f>HYPERLINK("http://www.UniProt.org/UniProt/Q6PD74","AAGAB_HUMAN")</f>
        <v>AAGAB_HUMAN</v>
      </c>
      <c r="B624" s="4" t="s">
        <v>10974</v>
      </c>
      <c r="C624" s="9">
        <v>1700</v>
      </c>
      <c r="D624" s="54">
        <v>3.6</v>
      </c>
      <c r="E624" s="24">
        <v>0.02</v>
      </c>
      <c r="F624" s="9">
        <v>200</v>
      </c>
      <c r="G624" s="9">
        <v>56.4</v>
      </c>
      <c r="H624" s="30" t="s">
        <v>37761</v>
      </c>
      <c r="I624" t="s">
        <v>32</v>
      </c>
      <c r="J624" s="4" t="s">
        <v>12</v>
      </c>
      <c r="K624" s="6">
        <v>34.593000000000004</v>
      </c>
      <c r="L624" s="10" t="s">
        <v>12</v>
      </c>
      <c r="M624" s="24" t="s">
        <v>37760</v>
      </c>
      <c r="N624">
        <v>2595</v>
      </c>
      <c r="O624" s="15">
        <v>34.593000000000004</v>
      </c>
      <c r="P624" s="4" t="s">
        <v>19460</v>
      </c>
      <c r="Q624" s="4" t="s">
        <v>29143</v>
      </c>
      <c r="R624" s="18">
        <v>36.119999999999997</v>
      </c>
      <c r="S624" s="4" t="s">
        <v>29144</v>
      </c>
      <c r="T624" s="4" t="s">
        <v>10975</v>
      </c>
      <c r="V624" s="11" t="s">
        <v>10976</v>
      </c>
      <c r="W624" s="4" t="s">
        <v>10975</v>
      </c>
      <c r="X624" s="4" t="s">
        <v>29142</v>
      </c>
      <c r="Y624" s="4" t="s">
        <v>10973</v>
      </c>
      <c r="AB624" t="s">
        <v>29145</v>
      </c>
      <c r="AC624">
        <v>34.593000000000004</v>
      </c>
      <c r="AD624">
        <v>20000</v>
      </c>
      <c r="AE624">
        <v>33084000</v>
      </c>
      <c r="AF624">
        <v>54235000</v>
      </c>
      <c r="AG624" s="16">
        <v>1650</v>
      </c>
      <c r="AH624">
        <v>2.0217707000000001E-2</v>
      </c>
      <c r="AI624" s="5">
        <v>5.64E-3</v>
      </c>
      <c r="AJ624" s="5">
        <v>3.58</v>
      </c>
      <c r="AK624">
        <v>34</v>
      </c>
      <c r="AL624">
        <v>2595</v>
      </c>
      <c r="AM624" t="s">
        <v>29146</v>
      </c>
    </row>
    <row r="625" spans="1:39" x14ac:dyDescent="0.25">
      <c r="A625" t="str">
        <f>HYPERLINK("http://www.UniProt.org/UniProt/Q15018","F175B_HUMAN")</f>
        <v>F175B_HUMAN</v>
      </c>
      <c r="B625" s="4" t="s">
        <v>9285</v>
      </c>
      <c r="C625" s="9">
        <v>1000</v>
      </c>
      <c r="D625" s="54">
        <v>3.6</v>
      </c>
      <c r="E625" s="24">
        <v>1.2999999999999999E-2</v>
      </c>
      <c r="F625" s="9">
        <v>130</v>
      </c>
      <c r="G625" s="9">
        <v>35.5</v>
      </c>
      <c r="H625" s="30" t="s">
        <v>37761</v>
      </c>
      <c r="I625" t="s">
        <v>12</v>
      </c>
      <c r="J625" s="4" t="s">
        <v>12</v>
      </c>
      <c r="K625" s="6">
        <v>46.9</v>
      </c>
      <c r="L625" s="10" t="s">
        <v>12</v>
      </c>
      <c r="M625" s="24" t="s">
        <v>37760</v>
      </c>
      <c r="N625">
        <v>2165</v>
      </c>
      <c r="O625" s="15">
        <v>46.9</v>
      </c>
      <c r="P625" s="4" t="s">
        <v>19460</v>
      </c>
      <c r="Q625" s="4" t="s">
        <v>27473</v>
      </c>
      <c r="R625" s="18">
        <v>109.94</v>
      </c>
      <c r="S625" s="4" t="s">
        <v>27474</v>
      </c>
      <c r="T625" s="4" t="s">
        <v>9286</v>
      </c>
      <c r="V625" s="11" t="s">
        <v>9287</v>
      </c>
      <c r="W625" s="4" t="s">
        <v>9286</v>
      </c>
      <c r="X625" s="4" t="s">
        <v>12</v>
      </c>
      <c r="Y625" s="4" t="s">
        <v>9284</v>
      </c>
      <c r="AB625" t="s">
        <v>27475</v>
      </c>
      <c r="AC625">
        <v>46.9</v>
      </c>
      <c r="AD625">
        <v>20000</v>
      </c>
      <c r="AE625">
        <v>20903000</v>
      </c>
      <c r="AF625">
        <v>34115000</v>
      </c>
      <c r="AG625" s="16">
        <v>1050</v>
      </c>
      <c r="AH625">
        <v>1.2773870999999999E-2</v>
      </c>
      <c r="AI625" s="5">
        <v>3.5500000000000002E-3</v>
      </c>
      <c r="AJ625" s="5">
        <v>3.6</v>
      </c>
      <c r="AK625">
        <v>39</v>
      </c>
      <c r="AL625">
        <v>2165</v>
      </c>
      <c r="AM625" t="s">
        <v>9284</v>
      </c>
    </row>
    <row r="626" spans="1:39" x14ac:dyDescent="0.25">
      <c r="A626" t="str">
        <f>HYPERLINK("http://www.UniProt.org/UniProt/P08579","RU2B_HUMAN")</f>
        <v>RU2B_HUMAN</v>
      </c>
      <c r="B626" s="4" t="s">
        <v>3217</v>
      </c>
      <c r="C626" s="9">
        <v>990</v>
      </c>
      <c r="D626" s="54">
        <v>3.6</v>
      </c>
      <c r="E626" s="24">
        <v>1.2E-2</v>
      </c>
      <c r="F626" s="9">
        <v>120</v>
      </c>
      <c r="G626" s="9">
        <v>33.299999999999997</v>
      </c>
      <c r="H626" s="30" t="s">
        <v>37761</v>
      </c>
      <c r="I626" t="s">
        <v>92</v>
      </c>
      <c r="J626" s="4" t="s">
        <v>12</v>
      </c>
      <c r="K626" s="6">
        <v>25.486000000000001</v>
      </c>
      <c r="L626" s="10" t="s">
        <v>12</v>
      </c>
      <c r="M626" s="24" t="s">
        <v>37760</v>
      </c>
      <c r="N626">
        <v>784</v>
      </c>
      <c r="O626" s="15">
        <v>25.486000000000001</v>
      </c>
      <c r="P626" s="4" t="s">
        <v>19460</v>
      </c>
      <c r="Q626" s="4" t="s">
        <v>22202</v>
      </c>
      <c r="R626" s="18">
        <v>51.56</v>
      </c>
      <c r="S626" s="4" t="s">
        <v>22203</v>
      </c>
      <c r="T626" s="4" t="s">
        <v>3218</v>
      </c>
      <c r="U626" s="11" t="s">
        <v>3219</v>
      </c>
      <c r="V626" s="11" t="s">
        <v>3220</v>
      </c>
      <c r="W626" s="4" t="s">
        <v>3218</v>
      </c>
      <c r="X626" s="4" t="s">
        <v>19725</v>
      </c>
      <c r="Y626" s="4" t="s">
        <v>3216</v>
      </c>
      <c r="Z626" t="s">
        <v>3221</v>
      </c>
      <c r="AA626" t="s">
        <v>3222</v>
      </c>
      <c r="AB626" t="s">
        <v>22204</v>
      </c>
      <c r="AC626">
        <v>25.486000000000001</v>
      </c>
      <c r="AD626">
        <v>20000</v>
      </c>
      <c r="AE626">
        <v>19817000</v>
      </c>
      <c r="AF626">
        <v>32037000</v>
      </c>
      <c r="AG626" s="16">
        <v>991</v>
      </c>
      <c r="AH626">
        <v>1.2110213E-2</v>
      </c>
      <c r="AI626" s="5">
        <v>3.3300000000000001E-3</v>
      </c>
      <c r="AJ626" s="5">
        <v>3.63</v>
      </c>
      <c r="AK626">
        <v>22</v>
      </c>
      <c r="AL626">
        <v>784</v>
      </c>
      <c r="AM626" t="s">
        <v>3216</v>
      </c>
    </row>
    <row r="627" spans="1:39" x14ac:dyDescent="0.25">
      <c r="A627" t="str">
        <f>HYPERLINK("http://www.UniProt.org/UniProt/Q92917","GPKOW_HUMAN")</f>
        <v>GPKOW_HUMAN</v>
      </c>
      <c r="B627" s="4" t="s">
        <v>13538</v>
      </c>
      <c r="C627" s="54">
        <v>750</v>
      </c>
      <c r="D627" s="54">
        <v>3.4</v>
      </c>
      <c r="E627" s="24">
        <v>3.5999999999999997E-2</v>
      </c>
      <c r="F627" s="9">
        <v>360</v>
      </c>
      <c r="G627" s="9">
        <v>105</v>
      </c>
      <c r="H627" s="30" t="s">
        <v>37761</v>
      </c>
      <c r="I627" t="s">
        <v>92</v>
      </c>
      <c r="J627" s="4" t="s">
        <v>12</v>
      </c>
      <c r="K627" s="6">
        <v>52.228000000000002</v>
      </c>
      <c r="L627" s="10" t="s">
        <v>12</v>
      </c>
      <c r="M627" s="24" t="s">
        <v>37760</v>
      </c>
      <c r="N627">
        <v>3275</v>
      </c>
      <c r="O627" s="15">
        <v>52.228000000000002</v>
      </c>
      <c r="P627" s="4" t="s">
        <v>19460</v>
      </c>
      <c r="Q627" s="4" t="s">
        <v>31793</v>
      </c>
      <c r="R627" s="18">
        <v>23.58</v>
      </c>
      <c r="S627" s="4" t="s">
        <v>31794</v>
      </c>
      <c r="T627" s="4" t="s">
        <v>12</v>
      </c>
      <c r="U627" s="11" t="s">
        <v>13539</v>
      </c>
      <c r="V627" s="11" t="s">
        <v>13540</v>
      </c>
      <c r="W627" s="4" t="s">
        <v>12</v>
      </c>
      <c r="X627" s="4" t="s">
        <v>19533</v>
      </c>
      <c r="Y627" s="4" t="s">
        <v>13537</v>
      </c>
      <c r="AA627" t="s">
        <v>13541</v>
      </c>
      <c r="AB627" t="s">
        <v>31795</v>
      </c>
      <c r="AC627">
        <v>52.228000000000002</v>
      </c>
      <c r="AD627">
        <v>78428</v>
      </c>
      <c r="AE627">
        <v>58552000</v>
      </c>
      <c r="AF627">
        <v>101250000</v>
      </c>
      <c r="AG627" s="16">
        <v>747</v>
      </c>
      <c r="AH627">
        <v>3.5781260000000002E-2</v>
      </c>
      <c r="AI627" s="5">
        <v>1.0500000000000001E-2</v>
      </c>
      <c r="AJ627" s="5">
        <v>3.4</v>
      </c>
      <c r="AK627">
        <v>151</v>
      </c>
      <c r="AL627">
        <v>3275</v>
      </c>
      <c r="AM627" t="s">
        <v>13537</v>
      </c>
    </row>
    <row r="628" spans="1:39" x14ac:dyDescent="0.25">
      <c r="A628" t="str">
        <f>HYPERLINK("http://www.UniProt.org/UniProt/Q15054","DPOD3_HUMAN")</f>
        <v>DPOD3_HUMAN</v>
      </c>
      <c r="B628" s="4" t="s">
        <v>9366</v>
      </c>
      <c r="C628" s="9">
        <v>1600</v>
      </c>
      <c r="D628" s="54">
        <v>3.4</v>
      </c>
      <c r="E628" s="24">
        <v>0.02</v>
      </c>
      <c r="F628" s="9">
        <v>200</v>
      </c>
      <c r="G628" s="9">
        <v>58.300000000000004</v>
      </c>
      <c r="H628" s="30" t="s">
        <v>37761</v>
      </c>
      <c r="I628" t="s">
        <v>92</v>
      </c>
      <c r="J628" s="4" t="s">
        <v>12</v>
      </c>
      <c r="K628" s="6">
        <v>51.4</v>
      </c>
      <c r="L628" s="10" t="s">
        <v>12</v>
      </c>
      <c r="M628" s="24" t="s">
        <v>37760</v>
      </c>
      <c r="N628">
        <v>2182</v>
      </c>
      <c r="O628" s="15">
        <v>51.4</v>
      </c>
      <c r="P628" s="4" t="s">
        <v>19460</v>
      </c>
      <c r="Q628" s="4" t="s">
        <v>27549</v>
      </c>
      <c r="R628" s="18">
        <v>27.39</v>
      </c>
      <c r="S628" s="4" t="s">
        <v>27550</v>
      </c>
      <c r="T628" s="4" t="s">
        <v>9367</v>
      </c>
      <c r="U628" s="11" t="s">
        <v>9368</v>
      </c>
      <c r="V628" s="11" t="s">
        <v>9369</v>
      </c>
      <c r="W628" s="4" t="s">
        <v>9367</v>
      </c>
      <c r="X628" s="4" t="s">
        <v>19725</v>
      </c>
      <c r="Y628" s="4" t="s">
        <v>9365</v>
      </c>
      <c r="Z628" t="s">
        <v>5856</v>
      </c>
      <c r="AB628" s="5" t="s">
        <v>27551</v>
      </c>
      <c r="AC628">
        <v>51.4</v>
      </c>
      <c r="AD628">
        <v>20000</v>
      </c>
      <c r="AE628">
        <v>32609000</v>
      </c>
      <c r="AF628">
        <v>56068000</v>
      </c>
      <c r="AG628" s="16">
        <v>1630</v>
      </c>
      <c r="AH628">
        <v>1.9927434000000001E-2</v>
      </c>
      <c r="AI628" s="5">
        <v>5.8300000000000001E-3</v>
      </c>
      <c r="AJ628" s="5">
        <v>3.42</v>
      </c>
      <c r="AK628">
        <v>79</v>
      </c>
      <c r="AL628">
        <v>2182</v>
      </c>
      <c r="AM628" t="s">
        <v>27552</v>
      </c>
    </row>
    <row r="629" spans="1:39" x14ac:dyDescent="0.25">
      <c r="A629" t="str">
        <f>HYPERLINK("http://www.UniProt.org/UniProt/Q9NYL2","MLTK_HUMAN")</f>
        <v>MLTK_HUMAN</v>
      </c>
      <c r="B629" s="4" t="s">
        <v>17451</v>
      </c>
      <c r="C629" s="9">
        <v>630</v>
      </c>
      <c r="D629" s="54">
        <v>3.4</v>
      </c>
      <c r="E629" s="24">
        <v>7.6E-3</v>
      </c>
      <c r="F629" s="9">
        <v>76</v>
      </c>
      <c r="G629" s="9">
        <v>22.7</v>
      </c>
      <c r="H629" s="30" t="s">
        <v>37761</v>
      </c>
      <c r="I629" t="s">
        <v>69</v>
      </c>
      <c r="J629" s="4" t="s">
        <v>12</v>
      </c>
      <c r="K629" s="6">
        <v>91.153999999999996</v>
      </c>
      <c r="L629" s="10" t="s">
        <v>12</v>
      </c>
      <c r="M629" s="24" t="s">
        <v>37760</v>
      </c>
      <c r="N629">
        <v>4277</v>
      </c>
      <c r="O629" s="15">
        <v>91.153999999999996</v>
      </c>
      <c r="P629" s="4" t="s">
        <v>19460</v>
      </c>
      <c r="Q629" s="4" t="s">
        <v>35691</v>
      </c>
      <c r="R629" s="18">
        <v>39.6</v>
      </c>
      <c r="S629" s="4" t="s">
        <v>35692</v>
      </c>
      <c r="T629" s="4" t="s">
        <v>17452</v>
      </c>
      <c r="U629" s="11" t="s">
        <v>17453</v>
      </c>
      <c r="V629" s="11" t="s">
        <v>1079</v>
      </c>
      <c r="W629" s="4" t="s">
        <v>17452</v>
      </c>
      <c r="X629" s="4" t="s">
        <v>35690</v>
      </c>
      <c r="Y629" s="4" t="s">
        <v>17450</v>
      </c>
      <c r="AB629" t="s">
        <v>35693</v>
      </c>
      <c r="AC629">
        <v>91.153999999999996</v>
      </c>
      <c r="AD629">
        <v>20000</v>
      </c>
      <c r="AE629">
        <v>12513000</v>
      </c>
      <c r="AF629">
        <v>21806000</v>
      </c>
      <c r="AG629" s="16">
        <v>626</v>
      </c>
      <c r="AH629">
        <v>7.6467230000000002E-3</v>
      </c>
      <c r="AI629" s="5">
        <v>2.2699999999999999E-3</v>
      </c>
      <c r="AJ629" s="5">
        <v>3.37</v>
      </c>
      <c r="AK629">
        <v>90</v>
      </c>
      <c r="AL629">
        <v>4277</v>
      </c>
      <c r="AM629" t="s">
        <v>35694</v>
      </c>
    </row>
    <row r="630" spans="1:39" x14ac:dyDescent="0.25">
      <c r="A630" t="str">
        <f>HYPERLINK("http://www.UniProt.org/UniProt/Q9GZS3","WDR61_HUMAN")</f>
        <v>WDR61_HUMAN</v>
      </c>
      <c r="B630" s="4" t="s">
        <v>15777</v>
      </c>
      <c r="C630" s="9">
        <v>4000</v>
      </c>
      <c r="D630" s="54">
        <v>3.3</v>
      </c>
      <c r="E630" s="24">
        <v>4.8000000000000001E-2</v>
      </c>
      <c r="F630" s="9">
        <v>480</v>
      </c>
      <c r="G630" s="9">
        <v>147</v>
      </c>
      <c r="H630" s="30" t="s">
        <v>37761</v>
      </c>
      <c r="I630" t="s">
        <v>69</v>
      </c>
      <c r="J630" s="4" t="s">
        <v>12</v>
      </c>
      <c r="K630" s="6">
        <v>33.58</v>
      </c>
      <c r="L630" s="10" t="s">
        <v>12</v>
      </c>
      <c r="M630" s="24" t="s">
        <v>37760</v>
      </c>
      <c r="N630">
        <v>3843</v>
      </c>
      <c r="O630" s="15">
        <v>33.58</v>
      </c>
      <c r="P630" s="4" t="s">
        <v>19460</v>
      </c>
      <c r="Q630" s="4" t="s">
        <v>34004</v>
      </c>
      <c r="R630" s="18">
        <v>41.97</v>
      </c>
      <c r="S630" s="4" t="s">
        <v>34005</v>
      </c>
      <c r="T630" s="4" t="s">
        <v>15778</v>
      </c>
      <c r="U630" s="11" t="s">
        <v>15779</v>
      </c>
      <c r="V630" s="11" t="s">
        <v>5567</v>
      </c>
      <c r="W630" s="4" t="s">
        <v>15778</v>
      </c>
      <c r="X630" s="4" t="s">
        <v>34003</v>
      </c>
      <c r="Y630" s="4" t="s">
        <v>15776</v>
      </c>
      <c r="Z630" t="s">
        <v>15780</v>
      </c>
      <c r="AA630" t="s">
        <v>15781</v>
      </c>
      <c r="AB630" t="s">
        <v>34006</v>
      </c>
      <c r="AC630">
        <v>33.58</v>
      </c>
      <c r="AD630">
        <v>20000</v>
      </c>
      <c r="AE630">
        <v>79079000</v>
      </c>
      <c r="AF630">
        <v>140950000</v>
      </c>
      <c r="AG630" s="16">
        <v>3950</v>
      </c>
      <c r="AH630">
        <v>4.8325356E-2</v>
      </c>
      <c r="AI630" s="5">
        <v>1.47E-2</v>
      </c>
      <c r="AJ630" s="5">
        <v>3.3</v>
      </c>
      <c r="AK630">
        <v>65</v>
      </c>
      <c r="AL630">
        <v>3843</v>
      </c>
      <c r="AM630" t="s">
        <v>15776</v>
      </c>
    </row>
    <row r="631" spans="1:39" x14ac:dyDescent="0.25">
      <c r="A631" t="str">
        <f>HYPERLINK("http://www.UniProt.org/UniProt/P50851-2","LRBA_HUMAN")</f>
        <v>LRBA_HUMAN</v>
      </c>
      <c r="B631" s="4" t="s">
        <v>6150</v>
      </c>
      <c r="C631" s="9">
        <v>1300</v>
      </c>
      <c r="D631" s="54">
        <v>3.3</v>
      </c>
      <c r="E631" s="24">
        <v>1.6E-2</v>
      </c>
      <c r="F631" s="9">
        <v>160</v>
      </c>
      <c r="G631" s="9">
        <v>46.800000000000004</v>
      </c>
      <c r="H631" s="30" t="s">
        <v>37761</v>
      </c>
      <c r="I631" t="s">
        <v>32</v>
      </c>
      <c r="J631" s="4" t="s">
        <v>12</v>
      </c>
      <c r="K631" s="6">
        <v>317.7</v>
      </c>
      <c r="L631" s="10" t="s">
        <v>157</v>
      </c>
      <c r="M631" s="24" t="s">
        <v>37760</v>
      </c>
      <c r="N631">
        <v>1440</v>
      </c>
      <c r="O631" s="15">
        <v>317.7</v>
      </c>
      <c r="P631" s="4" t="s">
        <v>19460</v>
      </c>
      <c r="Q631" s="4" t="s">
        <v>24667</v>
      </c>
      <c r="R631" s="18">
        <v>59.62</v>
      </c>
      <c r="S631" s="19" t="s">
        <v>24668</v>
      </c>
      <c r="T631" s="4" t="s">
        <v>6151</v>
      </c>
      <c r="V631" s="11" t="s">
        <v>6152</v>
      </c>
      <c r="W631" s="4" t="s">
        <v>6151</v>
      </c>
      <c r="X631" s="4" t="s">
        <v>24666</v>
      </c>
      <c r="Y631" s="4" t="s">
        <v>6153</v>
      </c>
      <c r="AB631" t="s">
        <v>24669</v>
      </c>
      <c r="AC631">
        <v>317.7</v>
      </c>
      <c r="AD631">
        <v>20000</v>
      </c>
      <c r="AE631">
        <v>25539000</v>
      </c>
      <c r="AF631">
        <v>44963000</v>
      </c>
      <c r="AG631" s="16">
        <v>1280</v>
      </c>
      <c r="AH631">
        <v>1.5606940999999999E-2</v>
      </c>
      <c r="AI631" s="5">
        <v>4.6800000000000001E-3</v>
      </c>
      <c r="AJ631" s="5">
        <v>3.34</v>
      </c>
      <c r="AK631">
        <v>447</v>
      </c>
      <c r="AL631">
        <v>1440</v>
      </c>
      <c r="AM631" t="s">
        <v>24665</v>
      </c>
    </row>
    <row r="632" spans="1:39" x14ac:dyDescent="0.25">
      <c r="A632" t="str">
        <f>HYPERLINK("http://www.UniProt.org/UniProt/P62851","RS25_HUMAN")</f>
        <v>RS25_HUMAN</v>
      </c>
      <c r="B632" s="4" t="s">
        <v>7248</v>
      </c>
      <c r="C632" s="9">
        <v>1100</v>
      </c>
      <c r="D632" s="54">
        <v>3.3</v>
      </c>
      <c r="E632" s="24">
        <v>1.2999999999999999E-2</v>
      </c>
      <c r="F632" s="9">
        <v>130</v>
      </c>
      <c r="G632" s="9">
        <v>40.699999999999996</v>
      </c>
      <c r="H632" s="30" t="s">
        <v>37761</v>
      </c>
      <c r="I632" t="s">
        <v>12</v>
      </c>
      <c r="J632" s="4" t="s">
        <v>12</v>
      </c>
      <c r="K632" s="6">
        <v>13.742000000000001</v>
      </c>
      <c r="L632" s="10" t="s">
        <v>12</v>
      </c>
      <c r="M632" s="24" t="s">
        <v>37760</v>
      </c>
      <c r="N632">
        <v>1691</v>
      </c>
      <c r="O632" s="15">
        <v>13.742000000000001</v>
      </c>
      <c r="P632" s="4" t="s">
        <v>19460</v>
      </c>
      <c r="Q632" s="4" t="s">
        <v>25603</v>
      </c>
      <c r="R632" s="18">
        <v>7.84</v>
      </c>
      <c r="S632" s="4" t="s">
        <v>25604</v>
      </c>
      <c r="T632" s="4" t="s">
        <v>12</v>
      </c>
      <c r="U632" s="11" t="s">
        <v>7249</v>
      </c>
      <c r="V632" s="11" t="s">
        <v>7250</v>
      </c>
      <c r="W632" s="4" t="s">
        <v>12</v>
      </c>
      <c r="X632" s="4" t="s">
        <v>12</v>
      </c>
      <c r="Y632" s="4" t="s">
        <v>7247</v>
      </c>
      <c r="Z632" t="s">
        <v>2941</v>
      </c>
      <c r="AA632" t="s">
        <v>2942</v>
      </c>
      <c r="AB632" t="s">
        <v>25605</v>
      </c>
      <c r="AC632">
        <v>13.742000000000001</v>
      </c>
      <c r="AD632">
        <v>20000</v>
      </c>
      <c r="AE632">
        <v>22060000</v>
      </c>
      <c r="AF632">
        <v>39119000</v>
      </c>
      <c r="AG632" s="16">
        <v>1100</v>
      </c>
      <c r="AH632">
        <v>1.3480916000000001E-2</v>
      </c>
      <c r="AI632" s="5">
        <v>4.0699999999999998E-3</v>
      </c>
      <c r="AJ632" s="5">
        <v>3.31</v>
      </c>
      <c r="AK632">
        <v>14</v>
      </c>
      <c r="AL632">
        <v>1691</v>
      </c>
      <c r="AM632" t="s">
        <v>7247</v>
      </c>
    </row>
    <row r="633" spans="1:39" x14ac:dyDescent="0.25">
      <c r="A633" t="str">
        <f>HYPERLINK("http://www.UniProt.org/UniProt/Q6UXN9","WDR82_HUMAN")</f>
        <v>WDR82_HUMAN</v>
      </c>
      <c r="B633" s="4" t="s">
        <v>11112</v>
      </c>
      <c r="C633" s="9">
        <v>550</v>
      </c>
      <c r="D633" s="54">
        <v>3.3</v>
      </c>
      <c r="E633" s="24">
        <v>6.7000000000000002E-3</v>
      </c>
      <c r="F633" s="9">
        <v>67</v>
      </c>
      <c r="G633" s="9">
        <v>20.6</v>
      </c>
      <c r="H633" s="30" t="s">
        <v>37761</v>
      </c>
      <c r="I633" t="s">
        <v>92</v>
      </c>
      <c r="J633" s="4" t="s">
        <v>12</v>
      </c>
      <c r="K633" s="6">
        <v>35.079000000000001</v>
      </c>
      <c r="L633" s="10" t="s">
        <v>12</v>
      </c>
      <c r="M633" s="24" t="s">
        <v>37760</v>
      </c>
      <c r="N633">
        <v>2632</v>
      </c>
      <c r="O633" s="15">
        <v>35.079000000000001</v>
      </c>
      <c r="P633" s="4" t="s">
        <v>19460</v>
      </c>
      <c r="Q633" s="4" t="s">
        <v>29286</v>
      </c>
      <c r="R633" s="18">
        <v>136.38999999999999</v>
      </c>
      <c r="S633" s="4" t="s">
        <v>29287</v>
      </c>
      <c r="T633" s="4" t="s">
        <v>11113</v>
      </c>
      <c r="U633" s="11" t="s">
        <v>11114</v>
      </c>
      <c r="V633" s="11" t="s">
        <v>11115</v>
      </c>
      <c r="W633" s="4" t="s">
        <v>11113</v>
      </c>
      <c r="X633" s="4" t="s">
        <v>29285</v>
      </c>
      <c r="Y633" s="4" t="s">
        <v>11111</v>
      </c>
      <c r="Z633" t="s">
        <v>11116</v>
      </c>
      <c r="AA633" t="s">
        <v>11001</v>
      </c>
      <c r="AB633" t="s">
        <v>29288</v>
      </c>
      <c r="AC633">
        <v>35.079000000000001</v>
      </c>
      <c r="AD633">
        <v>20000</v>
      </c>
      <c r="AE633">
        <v>11019000</v>
      </c>
      <c r="AF633">
        <v>19784000</v>
      </c>
      <c r="AG633" s="16">
        <v>551</v>
      </c>
      <c r="AH633">
        <v>6.7337359999999997E-3</v>
      </c>
      <c r="AI633" s="5">
        <v>2.0600000000000002E-3</v>
      </c>
      <c r="AJ633" s="5">
        <v>3.27</v>
      </c>
      <c r="AK633">
        <v>35</v>
      </c>
      <c r="AL633">
        <v>2632</v>
      </c>
      <c r="AM633" t="s">
        <v>11111</v>
      </c>
    </row>
    <row r="634" spans="1:39" x14ac:dyDescent="0.25">
      <c r="A634" t="str">
        <f>HYPERLINK("http://www.UniProt.org/UniProt/P08865","RSSA_HUMAN")</f>
        <v>RSSA_HUMAN</v>
      </c>
      <c r="B634" s="4" t="s">
        <v>3242</v>
      </c>
      <c r="C634" s="9">
        <v>4100</v>
      </c>
      <c r="D634" s="54">
        <v>3.2</v>
      </c>
      <c r="E634" s="24">
        <v>0.05</v>
      </c>
      <c r="F634" s="9">
        <v>500</v>
      </c>
      <c r="G634" s="9">
        <v>156</v>
      </c>
      <c r="H634" s="30" t="s">
        <v>37761</v>
      </c>
      <c r="I634" t="s">
        <v>69</v>
      </c>
      <c r="J634" s="4" t="s">
        <v>12</v>
      </c>
      <c r="K634" s="6">
        <v>32.853999999999999</v>
      </c>
      <c r="L634" s="10" t="s">
        <v>12</v>
      </c>
      <c r="M634" s="24" t="s">
        <v>37760</v>
      </c>
      <c r="N634">
        <v>791</v>
      </c>
      <c r="O634" s="15">
        <v>32.853999999999999</v>
      </c>
      <c r="P634" s="4" t="s">
        <v>19460</v>
      </c>
      <c r="Q634" s="4" t="s">
        <v>22226</v>
      </c>
      <c r="R634" s="18">
        <v>31.28</v>
      </c>
      <c r="S634" s="4" t="s">
        <v>22227</v>
      </c>
      <c r="T634" s="4" t="s">
        <v>3243</v>
      </c>
      <c r="U634" s="11" t="s">
        <v>3244</v>
      </c>
      <c r="V634" s="11" t="s">
        <v>3245</v>
      </c>
      <c r="W634" s="4" t="s">
        <v>3243</v>
      </c>
      <c r="X634" s="4" t="s">
        <v>22225</v>
      </c>
      <c r="Y634" s="4" t="s">
        <v>3241</v>
      </c>
      <c r="Z634" t="s">
        <v>2941</v>
      </c>
      <c r="AA634" t="s">
        <v>2942</v>
      </c>
      <c r="AB634" t="s">
        <v>22228</v>
      </c>
      <c r="AC634">
        <v>32.853999999999999</v>
      </c>
      <c r="AD634">
        <v>20000</v>
      </c>
      <c r="AE634">
        <v>81400000</v>
      </c>
      <c r="AF634">
        <v>150230000</v>
      </c>
      <c r="AG634" s="16">
        <v>4070</v>
      </c>
      <c r="AH634">
        <v>4.9743724000000003E-2</v>
      </c>
      <c r="AI634" s="5">
        <v>1.5599999999999999E-2</v>
      </c>
      <c r="AJ634" s="5">
        <v>3.18</v>
      </c>
      <c r="AK634">
        <v>59</v>
      </c>
      <c r="AL634">
        <v>791</v>
      </c>
      <c r="AM634" t="s">
        <v>3241</v>
      </c>
    </row>
    <row r="635" spans="1:39" x14ac:dyDescent="0.25">
      <c r="A635" t="str">
        <f>HYPERLINK("http://www.UniProt.org/UniProt/P49137","MAPK2_HUMAN")</f>
        <v>MAPK2_HUMAN</v>
      </c>
      <c r="B635" s="4" t="s">
        <v>5863</v>
      </c>
      <c r="C635" s="9">
        <v>750</v>
      </c>
      <c r="D635" s="54">
        <v>3.2</v>
      </c>
      <c r="E635" s="24">
        <v>9.1000000000000004E-3</v>
      </c>
      <c r="F635" s="9">
        <v>91</v>
      </c>
      <c r="G635" s="9">
        <v>28.5</v>
      </c>
      <c r="H635" s="30" t="s">
        <v>37761</v>
      </c>
      <c r="I635" t="s">
        <v>69</v>
      </c>
      <c r="J635" s="4" t="s">
        <v>651</v>
      </c>
      <c r="K635" s="6">
        <v>45.567</v>
      </c>
      <c r="L635" s="10" t="s">
        <v>12</v>
      </c>
      <c r="M635" s="24" t="s">
        <v>37760</v>
      </c>
      <c r="N635">
        <v>1372</v>
      </c>
      <c r="O635" s="15">
        <v>45.567</v>
      </c>
      <c r="P635" s="4" t="s">
        <v>19460</v>
      </c>
      <c r="Q635" s="4" t="s">
        <v>24425</v>
      </c>
      <c r="R635" s="18">
        <v>53.8</v>
      </c>
      <c r="S635" s="19" t="s">
        <v>24426</v>
      </c>
      <c r="T635" s="4" t="s">
        <v>5864</v>
      </c>
      <c r="U635" s="11" t="s">
        <v>5865</v>
      </c>
      <c r="V635" s="11" t="s">
        <v>5866</v>
      </c>
      <c r="W635" s="4" t="s">
        <v>5864</v>
      </c>
      <c r="X635" s="4" t="s">
        <v>24424</v>
      </c>
      <c r="Y635" s="4" t="s">
        <v>5862</v>
      </c>
      <c r="AB635" t="s">
        <v>24427</v>
      </c>
      <c r="AC635">
        <v>45.567</v>
      </c>
      <c r="AD635">
        <v>20000</v>
      </c>
      <c r="AE635">
        <v>14937000</v>
      </c>
      <c r="AF635">
        <v>27436000</v>
      </c>
      <c r="AG635" s="16">
        <v>747</v>
      </c>
      <c r="AH635">
        <v>9.1280340000000001E-3</v>
      </c>
      <c r="AI635" s="5">
        <v>2.8500000000000001E-3</v>
      </c>
      <c r="AJ635" s="5">
        <v>3.2</v>
      </c>
      <c r="AK635">
        <v>41</v>
      </c>
      <c r="AL635">
        <v>1372</v>
      </c>
      <c r="AM635" t="s">
        <v>24428</v>
      </c>
    </row>
    <row r="636" spans="1:39" x14ac:dyDescent="0.25">
      <c r="A636" t="str">
        <f>HYPERLINK("http://www.UniProt.org/UniProt/P19784","CSK22_HUMAN")</f>
        <v>CSK22_HUMAN</v>
      </c>
      <c r="B636" s="4" t="s">
        <v>4018</v>
      </c>
      <c r="C636" s="9">
        <v>2200</v>
      </c>
      <c r="D636" s="54">
        <v>3.1</v>
      </c>
      <c r="E636" s="24">
        <v>2.7E-2</v>
      </c>
      <c r="F636" s="9">
        <v>270</v>
      </c>
      <c r="G636" s="9">
        <v>87.7</v>
      </c>
      <c r="H636" s="30" t="s">
        <v>37761</v>
      </c>
      <c r="I636" t="s">
        <v>12</v>
      </c>
      <c r="J636" s="4" t="s">
        <v>12</v>
      </c>
      <c r="K636" s="6">
        <v>41.213000000000001</v>
      </c>
      <c r="L636" s="10" t="s">
        <v>12</v>
      </c>
      <c r="M636" s="24" t="s">
        <v>37760</v>
      </c>
      <c r="N636">
        <v>961</v>
      </c>
      <c r="O636" s="15">
        <v>41.213000000000001</v>
      </c>
      <c r="P636" s="4" t="s">
        <v>19460</v>
      </c>
      <c r="Q636" s="4" t="s">
        <v>22846</v>
      </c>
      <c r="R636" s="18">
        <v>105.36</v>
      </c>
      <c r="S636" s="4" t="s">
        <v>22847</v>
      </c>
      <c r="T636" s="4" t="s">
        <v>4019</v>
      </c>
      <c r="U636" s="11" t="s">
        <v>4020</v>
      </c>
      <c r="V636" s="11" t="s">
        <v>4021</v>
      </c>
      <c r="W636" s="4" t="s">
        <v>4019</v>
      </c>
      <c r="X636" s="4" t="s">
        <v>12</v>
      </c>
      <c r="Y636" s="4" t="s">
        <v>4017</v>
      </c>
      <c r="Z636" t="s">
        <v>3278</v>
      </c>
      <c r="AA636" t="s">
        <v>4022</v>
      </c>
      <c r="AB636" t="s">
        <v>22848</v>
      </c>
      <c r="AC636">
        <v>41.213000000000001</v>
      </c>
      <c r="AD636">
        <v>20000</v>
      </c>
      <c r="AE636">
        <v>43941000</v>
      </c>
      <c r="AF636">
        <v>84324000</v>
      </c>
      <c r="AG636" s="16">
        <v>2200</v>
      </c>
      <c r="AH636">
        <v>2.6852444E-2</v>
      </c>
      <c r="AI636" s="5">
        <v>8.77E-3</v>
      </c>
      <c r="AJ636" s="5">
        <v>3.06</v>
      </c>
      <c r="AK636">
        <v>81</v>
      </c>
      <c r="AL636">
        <v>961</v>
      </c>
      <c r="AM636" t="s">
        <v>4017</v>
      </c>
    </row>
    <row r="637" spans="1:39" x14ac:dyDescent="0.25">
      <c r="A637" t="str">
        <f>HYPERLINK("http://www.UniProt.org/UniProt/P68363","TBA1B_HUMAN")</f>
        <v>TBA1B_HUMAN</v>
      </c>
      <c r="B637" s="4" t="s">
        <v>7414</v>
      </c>
      <c r="C637" s="54">
        <v>3700</v>
      </c>
      <c r="D637" s="54">
        <v>3</v>
      </c>
      <c r="E637" s="24">
        <v>0.73</v>
      </c>
      <c r="F637" s="9">
        <v>7300</v>
      </c>
      <c r="G637" s="9">
        <v>2420</v>
      </c>
      <c r="H637" s="30" t="s">
        <v>37761</v>
      </c>
      <c r="I637" t="s">
        <v>32</v>
      </c>
      <c r="J637" s="4" t="s">
        <v>12</v>
      </c>
      <c r="K637" s="6">
        <v>50.151000000000003</v>
      </c>
      <c r="L637" s="10" t="s">
        <v>12</v>
      </c>
      <c r="M637" s="24" t="s">
        <v>37760</v>
      </c>
      <c r="N637">
        <v>1731</v>
      </c>
      <c r="O637" s="15">
        <v>50.151000000000003</v>
      </c>
      <c r="P637" s="4" t="s">
        <v>19460</v>
      </c>
      <c r="Q637" s="4" t="s">
        <v>25751</v>
      </c>
      <c r="R637" s="18">
        <v>49.83</v>
      </c>
      <c r="S637" s="4" t="s">
        <v>25752</v>
      </c>
      <c r="T637" s="4" t="s">
        <v>2869</v>
      </c>
      <c r="U637" s="11" t="s">
        <v>102</v>
      </c>
      <c r="V637" s="11" t="s">
        <v>103</v>
      </c>
      <c r="W637" s="4" t="s">
        <v>2869</v>
      </c>
      <c r="X637" s="4" t="s">
        <v>20155</v>
      </c>
      <c r="Y637" s="4" t="s">
        <v>7413</v>
      </c>
      <c r="Z637" t="s">
        <v>4226</v>
      </c>
      <c r="AA637" t="s">
        <v>7415</v>
      </c>
      <c r="AB637" t="s">
        <v>25753</v>
      </c>
      <c r="AC637">
        <v>50.151000000000003</v>
      </c>
      <c r="AD637">
        <v>321070</v>
      </c>
      <c r="AE637">
        <v>1191800000</v>
      </c>
      <c r="AF637">
        <v>2330300000</v>
      </c>
      <c r="AG637" s="16">
        <v>3710</v>
      </c>
      <c r="AH637">
        <v>0.72831167299999999</v>
      </c>
      <c r="AI637" s="5">
        <v>0.24199999999999999</v>
      </c>
      <c r="AJ637" s="5">
        <v>3</v>
      </c>
      <c r="AK637">
        <v>285</v>
      </c>
      <c r="AL637">
        <v>1731</v>
      </c>
      <c r="AM637" t="s">
        <v>7413</v>
      </c>
    </row>
    <row r="638" spans="1:39" x14ac:dyDescent="0.25">
      <c r="A638" t="str">
        <f>HYPERLINK("http://www.UniProt.org/UniProt/P46777","RL5_HUMAN")</f>
        <v>RL5_HUMAN</v>
      </c>
      <c r="B638" s="4" t="s">
        <v>5672</v>
      </c>
      <c r="C638" s="9">
        <v>7300</v>
      </c>
      <c r="D638" s="54">
        <v>3</v>
      </c>
      <c r="E638" s="24">
        <v>0.09</v>
      </c>
      <c r="F638" s="9">
        <v>900</v>
      </c>
      <c r="G638" s="9">
        <v>301</v>
      </c>
      <c r="H638" s="30" t="s">
        <v>37761</v>
      </c>
      <c r="I638" t="s">
        <v>69</v>
      </c>
      <c r="J638" s="4" t="s">
        <v>251</v>
      </c>
      <c r="K638" s="6">
        <v>34.362000000000002</v>
      </c>
      <c r="L638" s="10" t="s">
        <v>12</v>
      </c>
      <c r="M638" s="24" t="s">
        <v>37760</v>
      </c>
      <c r="N638">
        <v>1326</v>
      </c>
      <c r="O638" s="15">
        <v>34.362000000000002</v>
      </c>
      <c r="P638" s="4" t="s">
        <v>19460</v>
      </c>
      <c r="Q638" s="4" t="s">
        <v>24256</v>
      </c>
      <c r="R638" s="18">
        <v>18.57</v>
      </c>
      <c r="S638" s="4" t="s">
        <v>24257</v>
      </c>
      <c r="T638" s="4" t="s">
        <v>5673</v>
      </c>
      <c r="U638" s="11" t="s">
        <v>5674</v>
      </c>
      <c r="V638" s="11" t="s">
        <v>5675</v>
      </c>
      <c r="W638" s="4" t="s">
        <v>5673</v>
      </c>
      <c r="X638" s="4" t="s">
        <v>24255</v>
      </c>
      <c r="Y638" s="4" t="s">
        <v>5671</v>
      </c>
      <c r="Z638" t="s">
        <v>2941</v>
      </c>
      <c r="AA638" t="s">
        <v>2942</v>
      </c>
      <c r="AB638" t="s">
        <v>24258</v>
      </c>
      <c r="AC638">
        <v>34.362000000000002</v>
      </c>
      <c r="AD638">
        <v>20000</v>
      </c>
      <c r="AE638">
        <v>146690000</v>
      </c>
      <c r="AF638">
        <v>289290000</v>
      </c>
      <c r="AG638" s="16">
        <v>7330</v>
      </c>
      <c r="AH638">
        <v>8.9642589999999994E-2</v>
      </c>
      <c r="AI638" s="5">
        <v>3.0099999999999998E-2</v>
      </c>
      <c r="AJ638" s="5">
        <v>2.98</v>
      </c>
      <c r="AK638">
        <v>106</v>
      </c>
      <c r="AL638">
        <v>1326</v>
      </c>
      <c r="AM638" t="s">
        <v>5671</v>
      </c>
    </row>
    <row r="639" spans="1:39" x14ac:dyDescent="0.25">
      <c r="A639" t="str">
        <f>HYPERLINK("http://www.UniProt.org/UniProt/O60678","ANM3_HUMAN")</f>
        <v>ANM3_HUMAN</v>
      </c>
      <c r="B639" s="4" t="s">
        <v>1536</v>
      </c>
      <c r="C639" s="54">
        <v>710</v>
      </c>
      <c r="D639" s="54">
        <v>2.9</v>
      </c>
      <c r="E639" s="24">
        <v>9.6000000000000002E-2</v>
      </c>
      <c r="F639" s="9">
        <v>960</v>
      </c>
      <c r="G639" s="9">
        <v>336</v>
      </c>
      <c r="H639" s="30" t="s">
        <v>37761</v>
      </c>
      <c r="I639" t="s">
        <v>32</v>
      </c>
      <c r="J639" s="4" t="s">
        <v>12</v>
      </c>
      <c r="K639" s="6">
        <v>59.875</v>
      </c>
      <c r="L639" s="10" t="s">
        <v>12</v>
      </c>
      <c r="M639" s="24" t="s">
        <v>37760</v>
      </c>
      <c r="N639">
        <v>407</v>
      </c>
      <c r="O639" s="15">
        <v>59.875</v>
      </c>
      <c r="P639" s="4" t="s">
        <v>19460</v>
      </c>
      <c r="Q639" s="4" t="s">
        <v>20776</v>
      </c>
      <c r="R639" s="18">
        <v>60.03</v>
      </c>
      <c r="S639" s="19" t="s">
        <v>20777</v>
      </c>
      <c r="T639" s="4" t="s">
        <v>1537</v>
      </c>
      <c r="U639" s="11" t="s">
        <v>1538</v>
      </c>
      <c r="V639" s="11" t="s">
        <v>1539</v>
      </c>
      <c r="W639" s="4" t="s">
        <v>1537</v>
      </c>
      <c r="X639" s="4" t="s">
        <v>19666</v>
      </c>
      <c r="Y639" s="4" t="s">
        <v>1535</v>
      </c>
      <c r="AA639" t="s">
        <v>1540</v>
      </c>
      <c r="AB639" t="s">
        <v>20778</v>
      </c>
      <c r="AC639">
        <v>59.875</v>
      </c>
      <c r="AD639">
        <v>221930</v>
      </c>
      <c r="AE639">
        <v>157310000</v>
      </c>
      <c r="AF639">
        <v>323320000</v>
      </c>
      <c r="AG639" s="16">
        <v>709</v>
      </c>
      <c r="AH639">
        <v>9.6132495999999998E-2</v>
      </c>
      <c r="AI639" s="5">
        <v>3.3599999999999998E-2</v>
      </c>
      <c r="AJ639" s="5">
        <v>2.86</v>
      </c>
      <c r="AK639">
        <v>183</v>
      </c>
      <c r="AL639">
        <v>407</v>
      </c>
      <c r="AM639" t="s">
        <v>20779</v>
      </c>
    </row>
    <row r="640" spans="1:39" x14ac:dyDescent="0.25">
      <c r="A640" t="str">
        <f>HYPERLINK("http://www.UniProt.org/UniProt/O43172-2","PRP4_HUMAN")</f>
        <v>PRP4_HUMAN</v>
      </c>
      <c r="B640" s="4" t="s">
        <v>1011</v>
      </c>
      <c r="C640" s="9">
        <v>1100</v>
      </c>
      <c r="D640" s="54">
        <v>2.9</v>
      </c>
      <c r="E640" s="24">
        <v>1.2999999999999999E-2</v>
      </c>
      <c r="F640" s="9">
        <v>130</v>
      </c>
      <c r="G640" s="9">
        <v>44.2</v>
      </c>
      <c r="H640" s="30" t="s">
        <v>37761</v>
      </c>
      <c r="I640" t="s">
        <v>92</v>
      </c>
      <c r="J640" s="4" t="s">
        <v>12</v>
      </c>
      <c r="K640" s="6">
        <v>58.32</v>
      </c>
      <c r="L640" s="10" t="s">
        <v>12</v>
      </c>
      <c r="M640" s="24" t="s">
        <v>37760</v>
      </c>
      <c r="N640">
        <v>288</v>
      </c>
      <c r="O640" s="15">
        <v>58.32</v>
      </c>
      <c r="P640" s="4" t="s">
        <v>19460</v>
      </c>
      <c r="Q640" s="4" t="s">
        <v>20322</v>
      </c>
      <c r="R640" s="18">
        <v>56.65</v>
      </c>
      <c r="S640" s="4" t="s">
        <v>20323</v>
      </c>
      <c r="T640" s="4" t="s">
        <v>1012</v>
      </c>
      <c r="U640" s="11" t="s">
        <v>1013</v>
      </c>
      <c r="V640" s="11" t="s">
        <v>1014</v>
      </c>
      <c r="W640" s="4" t="s">
        <v>1012</v>
      </c>
      <c r="X640" s="4" t="s">
        <v>20321</v>
      </c>
      <c r="Y640" s="4" t="s">
        <v>1016</v>
      </c>
      <c r="Z640" t="s">
        <v>335</v>
      </c>
      <c r="AA640" t="s">
        <v>1015</v>
      </c>
      <c r="AB640" t="s">
        <v>20324</v>
      </c>
      <c r="AC640">
        <v>58.32</v>
      </c>
      <c r="AD640">
        <v>20000</v>
      </c>
      <c r="AE640">
        <v>21214000</v>
      </c>
      <c r="AF640">
        <v>42499000</v>
      </c>
      <c r="AG640" s="16">
        <v>1060</v>
      </c>
      <c r="AH640">
        <v>1.2963923E-2</v>
      </c>
      <c r="AI640" s="5">
        <v>4.4200000000000003E-3</v>
      </c>
      <c r="AJ640" s="5">
        <v>2.93</v>
      </c>
      <c r="AK640">
        <v>83</v>
      </c>
      <c r="AL640">
        <v>288</v>
      </c>
      <c r="AM640" t="s">
        <v>20325</v>
      </c>
    </row>
    <row r="641" spans="1:39" x14ac:dyDescent="0.25">
      <c r="A641" t="str">
        <f>HYPERLINK("http://www.UniProt.org/UniProt/Q07960","RHG01_HUMAN")</f>
        <v>RHG01_HUMAN</v>
      </c>
      <c r="B641" s="4" t="s">
        <v>8048</v>
      </c>
      <c r="C641" s="54">
        <v>1500</v>
      </c>
      <c r="D641" s="54">
        <v>2.8</v>
      </c>
      <c r="E641" s="24">
        <v>8.5999999999999993E-2</v>
      </c>
      <c r="F641" s="9">
        <v>859.99999999999989</v>
      </c>
      <c r="G641" s="9">
        <v>308</v>
      </c>
      <c r="H641" s="30" t="s">
        <v>37761</v>
      </c>
      <c r="I641" t="s">
        <v>32</v>
      </c>
      <c r="J641" s="4" t="s">
        <v>12</v>
      </c>
      <c r="K641" s="6">
        <v>50.435000000000002</v>
      </c>
      <c r="L641" s="10" t="s">
        <v>12</v>
      </c>
      <c r="M641" s="24" t="s">
        <v>37760</v>
      </c>
      <c r="N641">
        <v>1883</v>
      </c>
      <c r="O641" s="15">
        <v>50.435000000000002</v>
      </c>
      <c r="P641" s="4" t="s">
        <v>19460</v>
      </c>
      <c r="Q641" s="4" t="s">
        <v>26324</v>
      </c>
      <c r="R641" s="18">
        <v>76.63</v>
      </c>
      <c r="S641" s="4" t="s">
        <v>26325</v>
      </c>
      <c r="T641" s="4" t="s">
        <v>8049</v>
      </c>
      <c r="U641" s="11" t="s">
        <v>8050</v>
      </c>
      <c r="V641" s="11" t="s">
        <v>8051</v>
      </c>
      <c r="W641" s="4" t="s">
        <v>8049</v>
      </c>
      <c r="X641" s="4" t="s">
        <v>19666</v>
      </c>
      <c r="Y641" s="4" t="s">
        <v>8047</v>
      </c>
      <c r="AB641" t="s">
        <v>26326</v>
      </c>
      <c r="AC641">
        <v>50.435000000000002</v>
      </c>
      <c r="AD641">
        <v>95427</v>
      </c>
      <c r="AE641">
        <v>141490000</v>
      </c>
      <c r="AF641">
        <v>295950000</v>
      </c>
      <c r="AG641" s="16">
        <v>1480</v>
      </c>
      <c r="AH641">
        <v>8.6464859000000005E-2</v>
      </c>
      <c r="AI641" s="5">
        <v>3.0800000000000001E-2</v>
      </c>
      <c r="AJ641" s="5">
        <v>2.81</v>
      </c>
      <c r="AK641">
        <v>119</v>
      </c>
      <c r="AL641">
        <v>1883</v>
      </c>
      <c r="AM641" t="s">
        <v>8047</v>
      </c>
    </row>
    <row r="642" spans="1:39" x14ac:dyDescent="0.25">
      <c r="A642" t="str">
        <f>HYPERLINK("http://www.UniProt.org/UniProt/P61964","WDR5_HUMAN")</f>
        <v>WDR5_HUMAN</v>
      </c>
      <c r="B642" s="4" t="s">
        <v>7019</v>
      </c>
      <c r="C642" s="9">
        <v>1300</v>
      </c>
      <c r="D642" s="54">
        <v>2.8</v>
      </c>
      <c r="E642" s="24">
        <v>1.4999999999999999E-2</v>
      </c>
      <c r="F642" s="9">
        <v>150</v>
      </c>
      <c r="G642" s="9">
        <v>55</v>
      </c>
      <c r="H642" s="30" t="s">
        <v>37761</v>
      </c>
      <c r="I642" t="s">
        <v>92</v>
      </c>
      <c r="J642" s="4" t="s">
        <v>12</v>
      </c>
      <c r="K642" s="6">
        <v>36.588000000000001</v>
      </c>
      <c r="L642" s="10" t="s">
        <v>12</v>
      </c>
      <c r="M642" s="24" t="s">
        <v>37760</v>
      </c>
      <c r="N642">
        <v>1639</v>
      </c>
      <c r="O642" s="15">
        <v>36.588000000000001</v>
      </c>
      <c r="P642" s="4" t="s">
        <v>19460</v>
      </c>
      <c r="Q642" s="4" t="s">
        <v>25440</v>
      </c>
      <c r="R642" s="18">
        <v>14.48</v>
      </c>
      <c r="S642" s="4" t="s">
        <v>25441</v>
      </c>
      <c r="T642" s="4" t="s">
        <v>7020</v>
      </c>
      <c r="U642" s="11" t="s">
        <v>7021</v>
      </c>
      <c r="V642" s="11" t="s">
        <v>5567</v>
      </c>
      <c r="W642" s="4" t="s">
        <v>7020</v>
      </c>
      <c r="X642" s="4" t="s">
        <v>25439</v>
      </c>
      <c r="Y642" s="4" t="s">
        <v>7018</v>
      </c>
      <c r="Z642" t="s">
        <v>7022</v>
      </c>
      <c r="AA642" t="s">
        <v>7023</v>
      </c>
      <c r="AB642" t="s">
        <v>25442</v>
      </c>
      <c r="AC642">
        <v>36.588000000000001</v>
      </c>
      <c r="AD642">
        <v>20000</v>
      </c>
      <c r="AE642">
        <v>25142000</v>
      </c>
      <c r="AF642">
        <v>52894000</v>
      </c>
      <c r="AG642" s="16">
        <v>1260</v>
      </c>
      <c r="AH642">
        <v>1.5364333000000001E-2</v>
      </c>
      <c r="AI642" s="5">
        <v>5.4999999999999997E-3</v>
      </c>
      <c r="AJ642" s="5">
        <v>2.79</v>
      </c>
      <c r="AK642">
        <v>45</v>
      </c>
      <c r="AL642">
        <v>1639</v>
      </c>
      <c r="AM642" t="s">
        <v>25443</v>
      </c>
    </row>
    <row r="643" spans="1:39" x14ac:dyDescent="0.25">
      <c r="A643" t="str">
        <f>HYPERLINK("http://www.UniProt.org/UniProt/Q9H0R8","GBRL1_HUMAN")</f>
        <v>GBRL1_HUMAN</v>
      </c>
      <c r="B643" s="4" t="s">
        <v>15890</v>
      </c>
      <c r="C643" s="9">
        <v>720</v>
      </c>
      <c r="D643" s="54">
        <v>2.8</v>
      </c>
      <c r="E643" s="24">
        <v>8.8000000000000005E-3</v>
      </c>
      <c r="F643" s="9">
        <v>88</v>
      </c>
      <c r="G643" s="9">
        <v>31.2</v>
      </c>
      <c r="H643" s="30" t="s">
        <v>37761</v>
      </c>
      <c r="I643" t="s">
        <v>32</v>
      </c>
      <c r="J643" s="4" t="s">
        <v>12</v>
      </c>
      <c r="K643" s="6">
        <v>14.044</v>
      </c>
      <c r="L643" s="10" t="s">
        <v>12</v>
      </c>
      <c r="M643" s="24" t="s">
        <v>37760</v>
      </c>
      <c r="N643">
        <v>3876</v>
      </c>
      <c r="O643" s="15">
        <v>14.044</v>
      </c>
      <c r="P643" s="4" t="s">
        <v>19460</v>
      </c>
      <c r="Q643" s="4" t="s">
        <v>34116</v>
      </c>
      <c r="R643" s="18">
        <v>22.17</v>
      </c>
      <c r="S643" s="4" t="s">
        <v>34117</v>
      </c>
      <c r="T643" s="4" t="s">
        <v>15891</v>
      </c>
      <c r="U643" s="11" t="s">
        <v>2295</v>
      </c>
      <c r="V643" s="11" t="s">
        <v>6821</v>
      </c>
      <c r="W643" s="4" t="s">
        <v>15891</v>
      </c>
      <c r="X643" s="4" t="s">
        <v>34115</v>
      </c>
      <c r="Y643" s="4" t="s">
        <v>15889</v>
      </c>
      <c r="AB643" t="s">
        <v>34118</v>
      </c>
      <c r="AC643">
        <v>14.044</v>
      </c>
      <c r="AD643">
        <v>20000</v>
      </c>
      <c r="AE643">
        <v>14450000</v>
      </c>
      <c r="AF643">
        <v>29956000</v>
      </c>
      <c r="AG643" s="16">
        <v>723</v>
      </c>
      <c r="AH643">
        <v>8.8304279999999995E-3</v>
      </c>
      <c r="AI643" s="5">
        <v>3.1199999999999999E-3</v>
      </c>
      <c r="AJ643" s="5">
        <v>2.83</v>
      </c>
      <c r="AK643">
        <v>19</v>
      </c>
      <c r="AL643">
        <v>3876</v>
      </c>
      <c r="AM643" t="s">
        <v>34119</v>
      </c>
    </row>
    <row r="644" spans="1:39" x14ac:dyDescent="0.25">
      <c r="A644" t="str">
        <f>HYPERLINK("http://www.UniProt.org/UniProt/Q14C86-6","GAPD1_HUMAN")</f>
        <v>GAPD1_HUMAN</v>
      </c>
      <c r="B644" s="4" t="s">
        <v>9250</v>
      </c>
      <c r="C644" s="54">
        <v>2400</v>
      </c>
      <c r="D644" s="54">
        <v>2.6</v>
      </c>
      <c r="E644" s="24">
        <v>7.9000000000000001E-2</v>
      </c>
      <c r="F644" s="9">
        <v>790</v>
      </c>
      <c r="G644" s="9">
        <v>308</v>
      </c>
      <c r="H644" s="30" t="s">
        <v>37761</v>
      </c>
      <c r="I644" t="s">
        <v>32</v>
      </c>
      <c r="J644" s="4" t="s">
        <v>12</v>
      </c>
      <c r="K644" s="6">
        <v>166.17</v>
      </c>
      <c r="L644" s="10" t="s">
        <v>12</v>
      </c>
      <c r="M644" s="24" t="s">
        <v>37760</v>
      </c>
      <c r="N644">
        <v>2156</v>
      </c>
      <c r="O644" s="15">
        <v>166.17</v>
      </c>
      <c r="P644" s="4" t="s">
        <v>19460</v>
      </c>
      <c r="Q644" s="4" t="s">
        <v>27441</v>
      </c>
      <c r="R644" s="18">
        <v>37.08</v>
      </c>
      <c r="S644" s="4" t="s">
        <v>27442</v>
      </c>
      <c r="T644" s="4" t="s">
        <v>9251</v>
      </c>
      <c r="V644" s="11" t="s">
        <v>9252</v>
      </c>
      <c r="W644" s="4" t="s">
        <v>9251</v>
      </c>
      <c r="X644" s="4" t="s">
        <v>27440</v>
      </c>
      <c r="Y644" s="4" t="s">
        <v>9253</v>
      </c>
      <c r="AB644" s="5" t="s">
        <v>27443</v>
      </c>
      <c r="AC644">
        <v>166.17</v>
      </c>
      <c r="AD644">
        <v>54639</v>
      </c>
      <c r="AE644">
        <v>128980000</v>
      </c>
      <c r="AF644">
        <v>296150000</v>
      </c>
      <c r="AG644" s="16">
        <v>2360</v>
      </c>
      <c r="AH644">
        <v>7.8819969000000004E-2</v>
      </c>
      <c r="AI644" s="5">
        <v>3.0800000000000001E-2</v>
      </c>
      <c r="AJ644" s="5">
        <v>2.56</v>
      </c>
      <c r="AK644">
        <v>561</v>
      </c>
      <c r="AL644">
        <v>2156</v>
      </c>
      <c r="AM644" t="s">
        <v>27444</v>
      </c>
    </row>
    <row r="645" spans="1:39" x14ac:dyDescent="0.25">
      <c r="A645" t="str">
        <f>HYPERLINK("http://www.UniProt.org/UniProt/P38117","ETFB_HUMAN")</f>
        <v>ETFB_HUMAN</v>
      </c>
      <c r="B645" s="4" t="s">
        <v>5221</v>
      </c>
      <c r="C645" s="9">
        <v>2500</v>
      </c>
      <c r="D645" s="54">
        <v>2.6</v>
      </c>
      <c r="E645" s="24">
        <v>3.1E-2</v>
      </c>
      <c r="F645" s="9">
        <v>310</v>
      </c>
      <c r="G645" s="9">
        <v>118</v>
      </c>
      <c r="H645" s="30" t="s">
        <v>37761</v>
      </c>
      <c r="I645" t="s">
        <v>32</v>
      </c>
      <c r="J645" s="4" t="s">
        <v>12</v>
      </c>
      <c r="K645" s="6">
        <v>27.843</v>
      </c>
      <c r="L645" s="10" t="s">
        <v>12</v>
      </c>
      <c r="M645" s="24" t="s">
        <v>37760</v>
      </c>
      <c r="N645">
        <v>1231</v>
      </c>
      <c r="O645" s="15">
        <v>27.843</v>
      </c>
      <c r="P645" s="4" t="s">
        <v>19460</v>
      </c>
      <c r="Q645" s="4" t="s">
        <v>23882</v>
      </c>
      <c r="R645" s="18">
        <v>62.61</v>
      </c>
      <c r="S645" s="4" t="s">
        <v>23883</v>
      </c>
      <c r="T645" s="4" t="s">
        <v>3617</v>
      </c>
      <c r="U645" s="11" t="s">
        <v>5222</v>
      </c>
      <c r="V645" s="11" t="s">
        <v>5223</v>
      </c>
      <c r="W645" s="4" t="s">
        <v>3617</v>
      </c>
      <c r="X645" s="4" t="s">
        <v>21037</v>
      </c>
      <c r="Y645" s="4" t="s">
        <v>5220</v>
      </c>
      <c r="AA645" t="s">
        <v>5224</v>
      </c>
      <c r="AB645" t="s">
        <v>23884</v>
      </c>
      <c r="AC645">
        <v>27.843</v>
      </c>
      <c r="AD645">
        <v>20000</v>
      </c>
      <c r="AE645">
        <v>50473000</v>
      </c>
      <c r="AF645">
        <v>113430000</v>
      </c>
      <c r="AG645" s="16">
        <v>2520</v>
      </c>
      <c r="AH645">
        <v>3.0844164E-2</v>
      </c>
      <c r="AI645" s="5">
        <v>1.18E-2</v>
      </c>
      <c r="AJ645" s="5">
        <v>2.61</v>
      </c>
      <c r="AK645">
        <v>61</v>
      </c>
      <c r="AL645">
        <v>1231</v>
      </c>
      <c r="AM645" t="s">
        <v>23885</v>
      </c>
    </row>
    <row r="646" spans="1:39" x14ac:dyDescent="0.25">
      <c r="A646" t="str">
        <f>HYPERLINK("http://www.UniProt.org/UniProt/O15143","ARC1B_HUMAN")</f>
        <v>ARC1B_HUMAN</v>
      </c>
      <c r="B646" s="4" t="s">
        <v>818</v>
      </c>
      <c r="C646" s="9">
        <v>4900</v>
      </c>
      <c r="D646" s="54">
        <v>2.5</v>
      </c>
      <c r="E646" s="24">
        <v>0.06</v>
      </c>
      <c r="F646" s="9">
        <v>600</v>
      </c>
      <c r="G646" s="9">
        <v>238.00000000000003</v>
      </c>
      <c r="H646" s="30" t="s">
        <v>37761</v>
      </c>
      <c r="I646" t="s">
        <v>32</v>
      </c>
      <c r="J646" s="4" t="s">
        <v>12</v>
      </c>
      <c r="K646" s="6">
        <v>40.948999999999998</v>
      </c>
      <c r="L646" s="10" t="s">
        <v>12</v>
      </c>
      <c r="M646" s="24" t="s">
        <v>37760</v>
      </c>
      <c r="N646">
        <v>248</v>
      </c>
      <c r="O646" s="15">
        <v>40.948999999999998</v>
      </c>
      <c r="P646" s="4" t="s">
        <v>19460</v>
      </c>
      <c r="Q646" s="4" t="s">
        <v>20156</v>
      </c>
      <c r="R646" s="18">
        <v>34.33</v>
      </c>
      <c r="S646" s="4" t="s">
        <v>20157</v>
      </c>
      <c r="T646" s="4" t="s">
        <v>819</v>
      </c>
      <c r="U646" s="11" t="s">
        <v>820</v>
      </c>
      <c r="V646" s="11" t="s">
        <v>821</v>
      </c>
      <c r="W646" s="4" t="s">
        <v>819</v>
      </c>
      <c r="X646" s="4" t="s">
        <v>20155</v>
      </c>
      <c r="Y646" s="4" t="s">
        <v>817</v>
      </c>
      <c r="Z646" t="s">
        <v>822</v>
      </c>
      <c r="AA646" t="s">
        <v>823</v>
      </c>
      <c r="AB646" t="s">
        <v>20158</v>
      </c>
      <c r="AC646">
        <v>40.948999999999998</v>
      </c>
      <c r="AD646">
        <v>20000</v>
      </c>
      <c r="AE646">
        <v>97896000</v>
      </c>
      <c r="AF646">
        <v>228750000</v>
      </c>
      <c r="AG646" s="16">
        <v>4890</v>
      </c>
      <c r="AH646">
        <v>5.9824466999999999E-2</v>
      </c>
      <c r="AI646" s="5">
        <v>2.3800000000000002E-2</v>
      </c>
      <c r="AJ646" s="5">
        <v>2.5099999999999998</v>
      </c>
      <c r="AK646">
        <v>73</v>
      </c>
      <c r="AL646">
        <v>248</v>
      </c>
      <c r="AM646" t="s">
        <v>817</v>
      </c>
    </row>
    <row r="647" spans="1:39" x14ac:dyDescent="0.25">
      <c r="A647" t="str">
        <f>HYPERLINK("http://www.UniProt.org/UniProt/P49841","GSK3B_HUMAN")</f>
        <v>GSK3B_HUMAN</v>
      </c>
      <c r="B647" s="4" t="s">
        <v>6038</v>
      </c>
      <c r="C647" s="9">
        <v>1000</v>
      </c>
      <c r="D647" s="54">
        <v>2.5</v>
      </c>
      <c r="E647" s="24">
        <v>1.2E-2</v>
      </c>
      <c r="F647" s="9">
        <v>120</v>
      </c>
      <c r="G647" s="9">
        <v>48.8</v>
      </c>
      <c r="H647" s="30" t="s">
        <v>37761</v>
      </c>
      <c r="I647" t="s">
        <v>69</v>
      </c>
      <c r="J647" s="4" t="s">
        <v>12</v>
      </c>
      <c r="K647" s="6">
        <v>46.744</v>
      </c>
      <c r="L647" s="10" t="s">
        <v>12</v>
      </c>
      <c r="M647" s="24" t="s">
        <v>37760</v>
      </c>
      <c r="N647">
        <v>1408</v>
      </c>
      <c r="O647" s="15">
        <v>46.744</v>
      </c>
      <c r="P647" s="4" t="s">
        <v>19460</v>
      </c>
      <c r="Q647" s="4" t="s">
        <v>24566</v>
      </c>
      <c r="R647" s="18">
        <v>64.97</v>
      </c>
      <c r="S647" s="4" t="s">
        <v>24567</v>
      </c>
      <c r="T647" s="4" t="s">
        <v>6039</v>
      </c>
      <c r="U647" s="11" t="s">
        <v>6040</v>
      </c>
      <c r="V647" s="11" t="s">
        <v>6036</v>
      </c>
      <c r="W647" s="4" t="s">
        <v>6039</v>
      </c>
      <c r="X647" s="4" t="s">
        <v>24565</v>
      </c>
      <c r="Y647" s="4" t="s">
        <v>6037</v>
      </c>
      <c r="Z647" t="s">
        <v>6041</v>
      </c>
      <c r="AA647" t="s">
        <v>6042</v>
      </c>
      <c r="AB647" t="s">
        <v>24568</v>
      </c>
      <c r="AC647">
        <v>46.744</v>
      </c>
      <c r="AD647">
        <v>20000</v>
      </c>
      <c r="AE647">
        <v>20285000</v>
      </c>
      <c r="AF647">
        <v>46891000</v>
      </c>
      <c r="AG647" s="16">
        <v>1010</v>
      </c>
      <c r="AH647">
        <v>1.2396209E-2</v>
      </c>
      <c r="AI647" s="5">
        <v>4.8799999999999998E-3</v>
      </c>
      <c r="AJ647" s="5">
        <v>2.54</v>
      </c>
      <c r="AK647">
        <v>46</v>
      </c>
      <c r="AL647">
        <v>1408</v>
      </c>
      <c r="AM647" t="s">
        <v>24569</v>
      </c>
    </row>
    <row r="648" spans="1:39" x14ac:dyDescent="0.25">
      <c r="A648" t="str">
        <f>HYPERLINK("http://www.UniProt.org/UniProt/Q6ZS17-2","FA65A_HUMAN")</f>
        <v>FA65A_HUMAN</v>
      </c>
      <c r="B648" s="4" t="s">
        <v>11196</v>
      </c>
      <c r="C648" s="9">
        <v>800</v>
      </c>
      <c r="D648" s="54">
        <v>2.5</v>
      </c>
      <c r="E648" s="24">
        <v>9.7000000000000003E-3</v>
      </c>
      <c r="F648" s="9">
        <v>97</v>
      </c>
      <c r="G648" s="9">
        <v>39.199999999999996</v>
      </c>
      <c r="H648" s="30" t="s">
        <v>37761</v>
      </c>
      <c r="I648" t="s">
        <v>32</v>
      </c>
      <c r="J648" s="4" t="s">
        <v>12</v>
      </c>
      <c r="K648" s="6">
        <v>131.87</v>
      </c>
      <c r="L648" s="10" t="s">
        <v>12</v>
      </c>
      <c r="M648" s="24" t="s">
        <v>37760</v>
      </c>
      <c r="N648">
        <v>2654</v>
      </c>
      <c r="O648" s="15">
        <v>131.87</v>
      </c>
      <c r="P648" s="4" t="s">
        <v>19460</v>
      </c>
      <c r="Q648" s="4" t="s">
        <v>29374</v>
      </c>
      <c r="R648" s="18">
        <v>37.979999999999997</v>
      </c>
      <c r="S648" s="4" t="s">
        <v>29375</v>
      </c>
      <c r="T648" s="4" t="s">
        <v>12</v>
      </c>
      <c r="V648" s="11" t="s">
        <v>11197</v>
      </c>
      <c r="W648" s="4" t="s">
        <v>12</v>
      </c>
      <c r="X648" s="4" t="s">
        <v>29373</v>
      </c>
      <c r="Y648" s="4" t="s">
        <v>11198</v>
      </c>
      <c r="AB648" s="5" t="s">
        <v>29376</v>
      </c>
      <c r="AC648">
        <v>131.87</v>
      </c>
      <c r="AD648">
        <v>20000</v>
      </c>
      <c r="AE648">
        <v>15919000</v>
      </c>
      <c r="AF648">
        <v>37639000</v>
      </c>
      <c r="AG648" s="16">
        <v>796</v>
      </c>
      <c r="AH648">
        <v>9.7281369999999995E-3</v>
      </c>
      <c r="AI648" s="5">
        <v>3.9199999999999999E-3</v>
      </c>
      <c r="AJ648" s="5">
        <v>2.48</v>
      </c>
      <c r="AK648">
        <v>117</v>
      </c>
      <c r="AL648">
        <v>2654</v>
      </c>
      <c r="AM648" t="s">
        <v>29377</v>
      </c>
    </row>
    <row r="649" spans="1:39" x14ac:dyDescent="0.25">
      <c r="A649" t="str">
        <f>HYPERLINK("http://www.UniProt.org/UniProt/Q52LW3","RHG29_HUMAN")</f>
        <v>RHG29_HUMAN</v>
      </c>
      <c r="B649" s="4" t="s">
        <v>10146</v>
      </c>
      <c r="C649" s="9">
        <v>770</v>
      </c>
      <c r="D649" s="54">
        <v>2.5</v>
      </c>
      <c r="E649" s="24">
        <v>9.4000000000000004E-3</v>
      </c>
      <c r="F649" s="9">
        <v>94</v>
      </c>
      <c r="G649" s="9">
        <v>37.6</v>
      </c>
      <c r="H649" s="30" t="s">
        <v>37761</v>
      </c>
      <c r="I649" t="s">
        <v>12</v>
      </c>
      <c r="J649" s="4" t="s">
        <v>12</v>
      </c>
      <c r="K649" s="6">
        <v>142.06</v>
      </c>
      <c r="L649" s="10" t="s">
        <v>12</v>
      </c>
      <c r="M649" s="24" t="s">
        <v>37760</v>
      </c>
      <c r="N649">
        <v>2370</v>
      </c>
      <c r="O649" s="15">
        <v>142.06</v>
      </c>
      <c r="P649" s="4" t="s">
        <v>19460</v>
      </c>
      <c r="Q649" s="4" t="s">
        <v>28276</v>
      </c>
      <c r="R649" s="18">
        <v>73.3</v>
      </c>
      <c r="S649" s="4" t="s">
        <v>28277</v>
      </c>
      <c r="T649" s="4" t="s">
        <v>10147</v>
      </c>
      <c r="V649" s="11" t="s">
        <v>3467</v>
      </c>
      <c r="W649" s="4" t="s">
        <v>10147</v>
      </c>
      <c r="X649" s="4" t="s">
        <v>12</v>
      </c>
      <c r="Y649" s="4" t="s">
        <v>10145</v>
      </c>
      <c r="AB649" t="s">
        <v>28278</v>
      </c>
      <c r="AC649">
        <v>142.06</v>
      </c>
      <c r="AD649">
        <v>20000</v>
      </c>
      <c r="AE649">
        <v>15461000</v>
      </c>
      <c r="AF649">
        <v>36180000</v>
      </c>
      <c r="AG649" s="16">
        <v>773</v>
      </c>
      <c r="AH649">
        <v>9.4482520000000007E-3</v>
      </c>
      <c r="AI649" s="5">
        <v>3.7599999999999999E-3</v>
      </c>
      <c r="AJ649" s="5">
        <v>2.5099999999999998</v>
      </c>
      <c r="AK649">
        <v>121</v>
      </c>
      <c r="AL649">
        <v>2370</v>
      </c>
      <c r="AM649" t="s">
        <v>28279</v>
      </c>
    </row>
    <row r="650" spans="1:39" x14ac:dyDescent="0.25">
      <c r="A650" t="str">
        <f>HYPERLINK("http://www.UniProt.org/UniProt/Q9Y4R8","TELO2_HUMAN")</f>
        <v>TELO2_HUMAN</v>
      </c>
      <c r="B650" s="4" t="s">
        <v>19123</v>
      </c>
      <c r="C650" s="9">
        <v>560</v>
      </c>
      <c r="D650" s="54">
        <v>2.5</v>
      </c>
      <c r="E650" s="24">
        <v>6.8999999999999999E-3</v>
      </c>
      <c r="F650" s="9">
        <v>69</v>
      </c>
      <c r="G650" s="9">
        <v>27.599999999999998</v>
      </c>
      <c r="H650" s="30" t="s">
        <v>37761</v>
      </c>
      <c r="I650" t="s">
        <v>69</v>
      </c>
      <c r="J650" s="4" t="s">
        <v>12</v>
      </c>
      <c r="K650" s="6">
        <v>91.745999999999995</v>
      </c>
      <c r="L650" s="10" t="s">
        <v>12</v>
      </c>
      <c r="M650" s="24" t="s">
        <v>37760</v>
      </c>
      <c r="N650">
        <v>4722</v>
      </c>
      <c r="O650" s="15">
        <v>91.745999999999995</v>
      </c>
      <c r="P650" s="4" t="s">
        <v>19460</v>
      </c>
      <c r="Q650" s="4" t="s">
        <v>37422</v>
      </c>
      <c r="R650" s="18">
        <v>83.07</v>
      </c>
      <c r="S650" s="4" t="s">
        <v>37423</v>
      </c>
      <c r="T650" s="4" t="s">
        <v>19124</v>
      </c>
      <c r="U650" s="11" t="s">
        <v>19125</v>
      </c>
      <c r="V650" s="11" t="s">
        <v>19126</v>
      </c>
      <c r="W650" s="4" t="s">
        <v>19124</v>
      </c>
      <c r="X650" s="4" t="s">
        <v>37421</v>
      </c>
      <c r="Y650" s="4" t="s">
        <v>19122</v>
      </c>
      <c r="AA650" t="s">
        <v>6584</v>
      </c>
      <c r="AB650" t="s">
        <v>37424</v>
      </c>
      <c r="AC650">
        <v>91.745999999999995</v>
      </c>
      <c r="AD650">
        <v>20000</v>
      </c>
      <c r="AE650">
        <v>11268000</v>
      </c>
      <c r="AF650">
        <v>26554000</v>
      </c>
      <c r="AG650" s="16">
        <v>563</v>
      </c>
      <c r="AH650">
        <v>6.8859000000000004E-3</v>
      </c>
      <c r="AI650" s="5">
        <v>2.7599999999999999E-3</v>
      </c>
      <c r="AJ650" s="5">
        <v>2.4900000000000002</v>
      </c>
      <c r="AK650">
        <v>105</v>
      </c>
      <c r="AL650">
        <v>4722</v>
      </c>
      <c r="AM650" t="s">
        <v>19122</v>
      </c>
    </row>
    <row r="651" spans="1:39" x14ac:dyDescent="0.25">
      <c r="A651" t="str">
        <f>HYPERLINK("http://www.UniProt.org/UniProt/P41743","KPCI_HUMAN")</f>
        <v>KPCI_HUMAN</v>
      </c>
      <c r="B651" s="4" t="s">
        <v>5428</v>
      </c>
      <c r="C651" s="9">
        <v>1600</v>
      </c>
      <c r="D651" s="54">
        <v>2.4</v>
      </c>
      <c r="E651" s="24">
        <v>1.9E-2</v>
      </c>
      <c r="F651" s="9">
        <v>190</v>
      </c>
      <c r="G651" s="9">
        <v>79.2</v>
      </c>
      <c r="H651" s="30" t="s">
        <v>37761</v>
      </c>
      <c r="I651" t="s">
        <v>69</v>
      </c>
      <c r="J651" s="4" t="s">
        <v>40571</v>
      </c>
      <c r="K651" s="6">
        <v>68.262</v>
      </c>
      <c r="L651" s="10" t="s">
        <v>12</v>
      </c>
      <c r="M651" s="24" t="s">
        <v>37760</v>
      </c>
      <c r="N651">
        <v>1273</v>
      </c>
      <c r="O651" s="15">
        <v>68.262</v>
      </c>
      <c r="P651" s="4" t="s">
        <v>19460</v>
      </c>
      <c r="Q651" s="4" t="s">
        <v>24043</v>
      </c>
      <c r="R651" s="18">
        <v>42.29</v>
      </c>
      <c r="S651" s="19" t="s">
        <v>24044</v>
      </c>
      <c r="T651" s="4" t="s">
        <v>5429</v>
      </c>
      <c r="U651" s="11" t="s">
        <v>5430</v>
      </c>
      <c r="V651" s="11" t="s">
        <v>182</v>
      </c>
      <c r="W651" s="4" t="s">
        <v>5429</v>
      </c>
      <c r="X651" s="4" t="s">
        <v>24042</v>
      </c>
      <c r="Y651" s="4" t="s">
        <v>5427</v>
      </c>
      <c r="Z651" t="s">
        <v>5431</v>
      </c>
      <c r="AB651" t="s">
        <v>24045</v>
      </c>
      <c r="AC651">
        <v>68.262</v>
      </c>
      <c r="AD651">
        <v>20000</v>
      </c>
      <c r="AE651">
        <v>31006000</v>
      </c>
      <c r="AF651">
        <v>76120000</v>
      </c>
      <c r="AG651" s="16">
        <v>1550</v>
      </c>
      <c r="AH651">
        <v>1.8947836999999999E-2</v>
      </c>
      <c r="AI651" s="5">
        <v>7.92E-3</v>
      </c>
      <c r="AJ651" s="5">
        <v>2.39</v>
      </c>
      <c r="AK651">
        <v>81</v>
      </c>
      <c r="AL651">
        <v>1273</v>
      </c>
      <c r="AM651" t="s">
        <v>5427</v>
      </c>
    </row>
    <row r="652" spans="1:39" x14ac:dyDescent="0.25">
      <c r="A652" t="str">
        <f>HYPERLINK("http://www.UniProt.org/UniProt/Q9Y3F4","STRAP_HUMAN")</f>
        <v>STRAP_HUMAN</v>
      </c>
      <c r="B652" s="4" t="s">
        <v>18967</v>
      </c>
      <c r="C652" s="9">
        <v>10000</v>
      </c>
      <c r="D652" s="54">
        <v>2.2999999999999998</v>
      </c>
      <c r="E652" s="24">
        <v>0.13</v>
      </c>
      <c r="F652" s="9">
        <v>1300</v>
      </c>
      <c r="G652" s="9">
        <v>562</v>
      </c>
      <c r="H652" s="30" t="s">
        <v>37761</v>
      </c>
      <c r="I652" t="s">
        <v>69</v>
      </c>
      <c r="J652" s="4" t="s">
        <v>12</v>
      </c>
      <c r="K652" s="6">
        <v>38.438000000000002</v>
      </c>
      <c r="L652" s="10" t="s">
        <v>12</v>
      </c>
      <c r="M652" s="24" t="s">
        <v>37760</v>
      </c>
      <c r="N652">
        <v>4678</v>
      </c>
      <c r="O652" s="15">
        <v>38.438000000000002</v>
      </c>
      <c r="P652" s="4" t="s">
        <v>19460</v>
      </c>
      <c r="Q652" s="4" t="s">
        <v>37246</v>
      </c>
      <c r="R652" s="18">
        <v>58.5</v>
      </c>
      <c r="S652" s="4" t="s">
        <v>37247</v>
      </c>
      <c r="T652" s="4" t="s">
        <v>18968</v>
      </c>
      <c r="U652" s="11" t="s">
        <v>18969</v>
      </c>
      <c r="V652" s="11" t="s">
        <v>18970</v>
      </c>
      <c r="W652" s="4" t="s">
        <v>18968</v>
      </c>
      <c r="X652" s="4" t="s">
        <v>37245</v>
      </c>
      <c r="Y652" s="4" t="s">
        <v>18966</v>
      </c>
      <c r="Z652" t="s">
        <v>659</v>
      </c>
      <c r="AA652" t="s">
        <v>9633</v>
      </c>
      <c r="AB652" t="s">
        <v>37248</v>
      </c>
      <c r="AC652">
        <v>38.438000000000002</v>
      </c>
      <c r="AD652">
        <v>20000</v>
      </c>
      <c r="AE652">
        <v>207980000</v>
      </c>
      <c r="AF652">
        <v>539820000</v>
      </c>
      <c r="AG652" s="16">
        <v>10400</v>
      </c>
      <c r="AH652">
        <v>0.12709704799999999</v>
      </c>
      <c r="AI652" s="5">
        <v>5.62E-2</v>
      </c>
      <c r="AJ652" s="5">
        <v>2.2599999999999998</v>
      </c>
      <c r="AK652">
        <v>174</v>
      </c>
      <c r="AL652">
        <v>4678</v>
      </c>
      <c r="AM652" t="s">
        <v>18966</v>
      </c>
    </row>
    <row r="653" spans="1:39" x14ac:dyDescent="0.25">
      <c r="A653" t="str">
        <f>HYPERLINK("http://www.UniProt.org/UniProt/P49005","DPOD2_HUMAN")</f>
        <v>DPOD2_HUMAN</v>
      </c>
      <c r="B653" s="4" t="s">
        <v>5852</v>
      </c>
      <c r="C653" s="9">
        <v>3900</v>
      </c>
      <c r="D653" s="54">
        <v>2.2000000000000002</v>
      </c>
      <c r="E653" s="24">
        <v>4.8000000000000001E-2</v>
      </c>
      <c r="F653" s="9">
        <v>480</v>
      </c>
      <c r="G653" s="9">
        <v>214.99999999999997</v>
      </c>
      <c r="H653" s="30" t="s">
        <v>37761</v>
      </c>
      <c r="I653" t="s">
        <v>92</v>
      </c>
      <c r="J653" s="4" t="s">
        <v>12</v>
      </c>
      <c r="K653" s="6">
        <v>51.289000000000001</v>
      </c>
      <c r="L653" s="10" t="s">
        <v>12</v>
      </c>
      <c r="M653" s="24" t="s">
        <v>37760</v>
      </c>
      <c r="N653">
        <v>1367</v>
      </c>
      <c r="O653" s="15">
        <v>51.289000000000001</v>
      </c>
      <c r="P653" s="4" t="s">
        <v>19460</v>
      </c>
      <c r="Q653" s="4" t="s">
        <v>24417</v>
      </c>
      <c r="R653" s="18">
        <v>64.510000000000005</v>
      </c>
      <c r="S653" s="4" t="s">
        <v>24418</v>
      </c>
      <c r="T653" s="4" t="s">
        <v>5853</v>
      </c>
      <c r="U653" s="11" t="s">
        <v>5854</v>
      </c>
      <c r="V653" s="11" t="s">
        <v>5855</v>
      </c>
      <c r="W653" s="4" t="s">
        <v>5853</v>
      </c>
      <c r="X653" s="4" t="s">
        <v>19725</v>
      </c>
      <c r="Y653" s="4" t="s">
        <v>5851</v>
      </c>
      <c r="Z653" t="s">
        <v>5856</v>
      </c>
      <c r="AB653" t="s">
        <v>24419</v>
      </c>
      <c r="AC653">
        <v>51.289000000000001</v>
      </c>
      <c r="AD653">
        <v>20000</v>
      </c>
      <c r="AE653">
        <v>78146000</v>
      </c>
      <c r="AF653">
        <v>206600000</v>
      </c>
      <c r="AG653" s="16">
        <v>3910</v>
      </c>
      <c r="AH653">
        <v>4.7755196999999999E-2</v>
      </c>
      <c r="AI653" s="5">
        <v>2.1499999999999998E-2</v>
      </c>
      <c r="AJ653" s="5">
        <v>2.2200000000000002</v>
      </c>
      <c r="AK653">
        <v>99</v>
      </c>
      <c r="AL653">
        <v>1367</v>
      </c>
      <c r="AM653" t="s">
        <v>5851</v>
      </c>
    </row>
    <row r="654" spans="1:39" x14ac:dyDescent="0.25">
      <c r="A654" t="str">
        <f>HYPERLINK("http://www.UniProt.org/UniProt/P62263","RS14_HUMAN")</f>
        <v>RS14_HUMAN</v>
      </c>
      <c r="B654" s="4" t="s">
        <v>7106</v>
      </c>
      <c r="C654" s="9">
        <v>1900</v>
      </c>
      <c r="D654" s="54">
        <v>2.2000000000000002</v>
      </c>
      <c r="E654" s="24">
        <v>2.4E-2</v>
      </c>
      <c r="F654" s="9">
        <v>240</v>
      </c>
      <c r="G654" s="9">
        <v>107</v>
      </c>
      <c r="H654" s="30" t="s">
        <v>37761</v>
      </c>
      <c r="I654" t="s">
        <v>12</v>
      </c>
      <c r="J654" s="4" t="s">
        <v>12</v>
      </c>
      <c r="K654" s="6">
        <v>16.273</v>
      </c>
      <c r="L654" s="10" t="s">
        <v>12</v>
      </c>
      <c r="M654" s="24" t="s">
        <v>37760</v>
      </c>
      <c r="N654">
        <v>1659</v>
      </c>
      <c r="O654" s="15">
        <v>16.273</v>
      </c>
      <c r="P654" s="4" t="s">
        <v>19460</v>
      </c>
      <c r="Q654" s="4" t="s">
        <v>25512</v>
      </c>
      <c r="R654" s="18">
        <v>17.72</v>
      </c>
      <c r="S654" s="4" t="s">
        <v>21013</v>
      </c>
      <c r="T654" s="4" t="s">
        <v>12</v>
      </c>
      <c r="U654" s="11" t="s">
        <v>7107</v>
      </c>
      <c r="V654" s="11" t="s">
        <v>7108</v>
      </c>
      <c r="W654" s="4" t="s">
        <v>12</v>
      </c>
      <c r="X654" s="4" t="s">
        <v>12</v>
      </c>
      <c r="Y654" s="4" t="s">
        <v>7105</v>
      </c>
      <c r="Z654" t="s">
        <v>2941</v>
      </c>
      <c r="AA654" t="s">
        <v>2942</v>
      </c>
      <c r="AB654" t="s">
        <v>25513</v>
      </c>
      <c r="AC654">
        <v>16.273</v>
      </c>
      <c r="AD654">
        <v>20000</v>
      </c>
      <c r="AE654">
        <v>38469000</v>
      </c>
      <c r="AF654">
        <v>102430000</v>
      </c>
      <c r="AG654" s="16">
        <v>1920</v>
      </c>
      <c r="AH654">
        <v>2.3508492999999998E-2</v>
      </c>
      <c r="AI654" s="5">
        <v>1.0699999999999999E-2</v>
      </c>
      <c r="AJ654" s="5">
        <v>2.21</v>
      </c>
      <c r="AK654">
        <v>32</v>
      </c>
      <c r="AL654">
        <v>1659</v>
      </c>
      <c r="AM654" t="s">
        <v>7105</v>
      </c>
    </row>
    <row r="655" spans="1:39" x14ac:dyDescent="0.25">
      <c r="A655" t="str">
        <f>HYPERLINK("http://www.UniProt.org/UniProt/O00418","EF2K_HUMAN")</f>
        <v>EF2K_HUMAN</v>
      </c>
      <c r="B655" s="4" t="s">
        <v>326</v>
      </c>
      <c r="C655" s="9">
        <v>1100</v>
      </c>
      <c r="D655" s="54">
        <v>2.2000000000000002</v>
      </c>
      <c r="E655" s="24">
        <v>1.2999999999999999E-2</v>
      </c>
      <c r="F655" s="9">
        <v>130</v>
      </c>
      <c r="G655" s="9">
        <v>59.9</v>
      </c>
      <c r="H655" s="30" t="s">
        <v>37761</v>
      </c>
      <c r="I655" t="s">
        <v>12</v>
      </c>
      <c r="J655" s="4" t="s">
        <v>12</v>
      </c>
      <c r="K655" s="6">
        <v>82.143000000000001</v>
      </c>
      <c r="L655" s="10" t="s">
        <v>12</v>
      </c>
      <c r="M655" s="24" t="s">
        <v>37760</v>
      </c>
      <c r="N655">
        <v>145</v>
      </c>
      <c r="O655" s="15">
        <v>82.143000000000001</v>
      </c>
      <c r="P655" s="4" t="s">
        <v>19460</v>
      </c>
      <c r="Q655" s="4" t="s">
        <v>19747</v>
      </c>
      <c r="R655" s="18">
        <v>63.71</v>
      </c>
      <c r="S655" s="4" t="s">
        <v>19748</v>
      </c>
      <c r="T655" s="4" t="s">
        <v>327</v>
      </c>
      <c r="U655" s="11" t="s">
        <v>328</v>
      </c>
      <c r="V655" s="11" t="s">
        <v>329</v>
      </c>
      <c r="W655" s="4" t="s">
        <v>327</v>
      </c>
      <c r="X655" s="4" t="s">
        <v>12</v>
      </c>
      <c r="Y655" s="4" t="s">
        <v>325</v>
      </c>
      <c r="AB655" t="s">
        <v>19749</v>
      </c>
      <c r="AC655">
        <v>82.143000000000001</v>
      </c>
      <c r="AD655">
        <v>20000</v>
      </c>
      <c r="AE655">
        <v>21910000</v>
      </c>
      <c r="AF655">
        <v>57607000</v>
      </c>
      <c r="AG655" s="16">
        <v>1100</v>
      </c>
      <c r="AH655">
        <v>1.3389251E-2</v>
      </c>
      <c r="AI655" s="5">
        <v>5.9899999999999997E-3</v>
      </c>
      <c r="AJ655" s="5">
        <v>2.23</v>
      </c>
      <c r="AK655">
        <v>109</v>
      </c>
      <c r="AL655">
        <v>145</v>
      </c>
      <c r="AM655" t="s">
        <v>325</v>
      </c>
    </row>
    <row r="656" spans="1:39" x14ac:dyDescent="0.25">
      <c r="A656" t="str">
        <f>HYPERLINK("http://www.UniProt.org/UniProt/Q92888","ARHG1_HUMAN")</f>
        <v>ARHG1_HUMAN</v>
      </c>
      <c r="B656" s="4" t="s">
        <v>13512</v>
      </c>
      <c r="C656" s="9">
        <v>970</v>
      </c>
      <c r="D656" s="54">
        <v>2.2000000000000002</v>
      </c>
      <c r="E656" s="24">
        <v>1.2E-2</v>
      </c>
      <c r="F656" s="9">
        <v>120</v>
      </c>
      <c r="G656" s="9">
        <v>54.9</v>
      </c>
      <c r="H656" s="30" t="s">
        <v>37761</v>
      </c>
      <c r="I656" t="s">
        <v>32</v>
      </c>
      <c r="J656" s="4" t="s">
        <v>12</v>
      </c>
      <c r="K656" s="6">
        <v>102.43</v>
      </c>
      <c r="L656" s="10" t="s">
        <v>12</v>
      </c>
      <c r="M656" s="24" t="s">
        <v>37760</v>
      </c>
      <c r="N656">
        <v>3269</v>
      </c>
      <c r="O656" s="15">
        <v>102.43</v>
      </c>
      <c r="P656" s="4" t="s">
        <v>19460</v>
      </c>
      <c r="Q656" s="4" t="s">
        <v>31774</v>
      </c>
      <c r="R656" s="18">
        <v>34.5</v>
      </c>
      <c r="S656" s="4" t="s">
        <v>31775</v>
      </c>
      <c r="T656" s="4" t="s">
        <v>13513</v>
      </c>
      <c r="U656" s="11" t="s">
        <v>13514</v>
      </c>
      <c r="V656" s="11" t="s">
        <v>804</v>
      </c>
      <c r="W656" s="4" t="s">
        <v>13513</v>
      </c>
      <c r="X656" s="4" t="s">
        <v>31773</v>
      </c>
      <c r="Y656" s="4" t="s">
        <v>13511</v>
      </c>
      <c r="AB656" s="5" t="s">
        <v>31776</v>
      </c>
      <c r="AC656">
        <v>102.43</v>
      </c>
      <c r="AD656">
        <v>20000</v>
      </c>
      <c r="AE656">
        <v>19469000</v>
      </c>
      <c r="AF656">
        <v>52802000</v>
      </c>
      <c r="AG656" s="16">
        <v>973</v>
      </c>
      <c r="AH656">
        <v>1.189755E-2</v>
      </c>
      <c r="AI656" s="5">
        <v>5.4900000000000001E-3</v>
      </c>
      <c r="AJ656" s="5">
        <v>2.17</v>
      </c>
      <c r="AK656">
        <v>125</v>
      </c>
      <c r="AL656">
        <v>3269</v>
      </c>
      <c r="AM656" t="s">
        <v>31777</v>
      </c>
    </row>
    <row r="657" spans="1:39" x14ac:dyDescent="0.25">
      <c r="A657" t="str">
        <f>HYPERLINK("http://www.UniProt.org/UniProt/P61981","1433G_HUMAN")</f>
        <v>1433G_HUMAN</v>
      </c>
      <c r="B657" s="4" t="s">
        <v>7039</v>
      </c>
      <c r="C657" s="54">
        <v>2100</v>
      </c>
      <c r="D657" s="54">
        <v>2.1</v>
      </c>
      <c r="E657" s="24">
        <v>0.28999999999999998</v>
      </c>
      <c r="F657" s="9">
        <v>2900</v>
      </c>
      <c r="G657" s="9">
        <v>1350</v>
      </c>
      <c r="H657" s="30" t="s">
        <v>37761</v>
      </c>
      <c r="I657" t="s">
        <v>32</v>
      </c>
      <c r="J657" s="4" t="s">
        <v>12</v>
      </c>
      <c r="K657" s="6">
        <v>28.302</v>
      </c>
      <c r="L657" s="10" t="s">
        <v>12</v>
      </c>
      <c r="M657" s="24" t="s">
        <v>37760</v>
      </c>
      <c r="N657">
        <v>1643</v>
      </c>
      <c r="O657" s="15">
        <v>28.302</v>
      </c>
      <c r="P657" s="4" t="s">
        <v>19460</v>
      </c>
      <c r="Q657" s="4" t="s">
        <v>25457</v>
      </c>
      <c r="R657" s="18">
        <v>22.13</v>
      </c>
      <c r="S657" s="4" t="s">
        <v>25458</v>
      </c>
      <c r="T657" s="4" t="s">
        <v>7040</v>
      </c>
      <c r="U657" s="11" t="s">
        <v>7041</v>
      </c>
      <c r="V657" s="11" t="s">
        <v>4478</v>
      </c>
      <c r="W657" s="4" t="s">
        <v>7040</v>
      </c>
      <c r="X657" s="4" t="s">
        <v>19670</v>
      </c>
      <c r="Y657" s="4" t="s">
        <v>7038</v>
      </c>
      <c r="Z657" t="s">
        <v>3712</v>
      </c>
      <c r="AB657" t="s">
        <v>25459</v>
      </c>
      <c r="AC657">
        <v>28.302</v>
      </c>
      <c r="AD657">
        <v>227140</v>
      </c>
      <c r="AE657">
        <v>466510000</v>
      </c>
      <c r="AF657" s="5">
        <v>1300000000</v>
      </c>
      <c r="AG657" s="16">
        <v>2050</v>
      </c>
      <c r="AH657">
        <v>0.28508531500000001</v>
      </c>
      <c r="AI657" s="5">
        <v>0.13500000000000001</v>
      </c>
      <c r="AJ657" s="5">
        <v>2.11</v>
      </c>
      <c r="AK657">
        <v>144</v>
      </c>
      <c r="AL657">
        <v>1643</v>
      </c>
      <c r="AM657" t="s">
        <v>7038</v>
      </c>
    </row>
    <row r="658" spans="1:39" x14ac:dyDescent="0.25">
      <c r="A658" t="str">
        <f>HYPERLINK("http://www.UniProt.org/UniProt/Q5T4S7-3","UBR4_HUMAN")</f>
        <v>UBR4_HUMAN</v>
      </c>
      <c r="B658" s="4" t="s">
        <v>10421</v>
      </c>
      <c r="C658" s="9">
        <v>780</v>
      </c>
      <c r="D658" s="54">
        <v>2.1</v>
      </c>
      <c r="E658" s="24">
        <v>9.4999999999999998E-3</v>
      </c>
      <c r="F658" s="9">
        <v>95</v>
      </c>
      <c r="G658" s="9">
        <v>45</v>
      </c>
      <c r="H658" s="30" t="s">
        <v>37761</v>
      </c>
      <c r="I658" t="s">
        <v>69</v>
      </c>
      <c r="J658" s="4" t="s">
        <v>12</v>
      </c>
      <c r="K658" s="6">
        <v>571.85</v>
      </c>
      <c r="L658" s="10" t="s">
        <v>157</v>
      </c>
      <c r="M658" s="24" t="s">
        <v>37760</v>
      </c>
      <c r="N658">
        <v>2447</v>
      </c>
      <c r="O658" s="15">
        <v>571.85</v>
      </c>
      <c r="P658" s="4" t="s">
        <v>19460</v>
      </c>
      <c r="Q658" s="4" t="s">
        <v>28569</v>
      </c>
      <c r="R658" s="18">
        <v>214.12</v>
      </c>
      <c r="S658" s="4" t="s">
        <v>28570</v>
      </c>
      <c r="T658" s="4" t="s">
        <v>10422</v>
      </c>
      <c r="U658" s="11" t="s">
        <v>10423</v>
      </c>
      <c r="V658" s="11" t="s">
        <v>10424</v>
      </c>
      <c r="W658" s="4" t="s">
        <v>10422</v>
      </c>
      <c r="X658" s="4" t="s">
        <v>28568</v>
      </c>
      <c r="Y658" s="4" t="s">
        <v>10426</v>
      </c>
      <c r="AA658" t="s">
        <v>10425</v>
      </c>
      <c r="AB658" s="5" t="s">
        <v>28571</v>
      </c>
      <c r="AC658">
        <v>571.85</v>
      </c>
      <c r="AD658">
        <v>20000</v>
      </c>
      <c r="AE658">
        <v>15591000</v>
      </c>
      <c r="AF658">
        <v>43283000</v>
      </c>
      <c r="AG658" s="16">
        <v>780</v>
      </c>
      <c r="AH658">
        <v>9.5276949999999992E-3</v>
      </c>
      <c r="AI658" s="5">
        <v>4.4999999999999997E-3</v>
      </c>
      <c r="AJ658" s="5">
        <v>2.12</v>
      </c>
      <c r="AK658">
        <v>753</v>
      </c>
      <c r="AL658">
        <v>2447</v>
      </c>
      <c r="AM658" t="s">
        <v>28572</v>
      </c>
    </row>
    <row r="659" spans="1:39" x14ac:dyDescent="0.25">
      <c r="A659" t="str">
        <f>HYPERLINK("http://www.UniProt.org/UniProt/O75190-2","DNJB6_HUMAN")</f>
        <v>DNJB6_HUMAN</v>
      </c>
      <c r="B659" s="4" t="s">
        <v>1756</v>
      </c>
      <c r="C659" s="9">
        <v>740</v>
      </c>
      <c r="D659" s="54">
        <v>2.1</v>
      </c>
      <c r="E659" s="24">
        <v>9.1000000000000004E-3</v>
      </c>
      <c r="F659" s="9">
        <v>91</v>
      </c>
      <c r="G659" s="9">
        <v>43.2</v>
      </c>
      <c r="H659" s="30" t="s">
        <v>37761</v>
      </c>
      <c r="I659" t="s">
        <v>69</v>
      </c>
      <c r="J659" s="4" t="s">
        <v>12</v>
      </c>
      <c r="K659" s="6">
        <v>26.899000000000001</v>
      </c>
      <c r="L659" s="10" t="s">
        <v>12</v>
      </c>
      <c r="M659" s="24" t="s">
        <v>37760</v>
      </c>
      <c r="N659">
        <v>460</v>
      </c>
      <c r="O659" s="15">
        <v>26.899000000000001</v>
      </c>
      <c r="P659" s="4" t="s">
        <v>19460</v>
      </c>
      <c r="Q659" s="4" t="s">
        <v>20980</v>
      </c>
      <c r="R659" s="18">
        <v>58.38</v>
      </c>
      <c r="S659" s="4" t="s">
        <v>20981</v>
      </c>
      <c r="T659" s="4" t="s">
        <v>1757</v>
      </c>
      <c r="U659" s="11" t="s">
        <v>1758</v>
      </c>
      <c r="V659" s="11" t="s">
        <v>1759</v>
      </c>
      <c r="W659" s="4" t="s">
        <v>1757</v>
      </c>
      <c r="X659" s="4" t="s">
        <v>20979</v>
      </c>
      <c r="Y659" s="4" t="s">
        <v>1760</v>
      </c>
      <c r="AB659" s="5" t="s">
        <v>20982</v>
      </c>
      <c r="AC659">
        <v>26.899000000000001</v>
      </c>
      <c r="AD659">
        <v>20000</v>
      </c>
      <c r="AE659">
        <v>14816000</v>
      </c>
      <c r="AF659">
        <v>41556000</v>
      </c>
      <c r="AG659" s="16">
        <v>741</v>
      </c>
      <c r="AH659">
        <v>9.0540910000000002E-3</v>
      </c>
      <c r="AI659" s="5">
        <v>4.3200000000000001E-3</v>
      </c>
      <c r="AJ659" s="5">
        <v>2.09</v>
      </c>
      <c r="AK659">
        <v>29</v>
      </c>
      <c r="AL659">
        <v>460</v>
      </c>
      <c r="AM659" t="s">
        <v>20983</v>
      </c>
    </row>
    <row r="660" spans="1:39" x14ac:dyDescent="0.25">
      <c r="A660" t="str">
        <f>HYPERLINK("http://www.UniProt.org/UniProt/O43175","SERA_HUMAN")</f>
        <v>SERA_HUMAN</v>
      </c>
      <c r="B660" s="4" t="s">
        <v>1018</v>
      </c>
      <c r="C660" s="54">
        <v>700</v>
      </c>
      <c r="D660" s="54">
        <v>2</v>
      </c>
      <c r="E660" s="24">
        <v>0.76</v>
      </c>
      <c r="F660" s="9">
        <v>7600</v>
      </c>
      <c r="G660" s="9">
        <v>3900</v>
      </c>
      <c r="H660" s="30" t="s">
        <v>37761</v>
      </c>
      <c r="I660" t="s">
        <v>12</v>
      </c>
      <c r="J660" s="4" t="s">
        <v>12</v>
      </c>
      <c r="K660" s="6">
        <v>56.65</v>
      </c>
      <c r="L660" s="10" t="s">
        <v>12</v>
      </c>
      <c r="M660" s="24" t="s">
        <v>37760</v>
      </c>
      <c r="N660">
        <v>289</v>
      </c>
      <c r="O660" s="15">
        <v>56.65</v>
      </c>
      <c r="P660" s="4" t="s">
        <v>19460</v>
      </c>
      <c r="Q660" s="4" t="s">
        <v>20326</v>
      </c>
      <c r="R660" s="18">
        <v>69.430000000000007</v>
      </c>
      <c r="S660" s="4" t="s">
        <v>20327</v>
      </c>
      <c r="T660" s="4" t="s">
        <v>12</v>
      </c>
      <c r="U660" s="11" t="s">
        <v>1019</v>
      </c>
      <c r="V660" s="11" t="s">
        <v>1020</v>
      </c>
      <c r="W660" s="4" t="s">
        <v>12</v>
      </c>
      <c r="X660" s="4" t="s">
        <v>12</v>
      </c>
      <c r="Y660" s="4" t="s">
        <v>1017</v>
      </c>
      <c r="AA660" t="s">
        <v>1021</v>
      </c>
      <c r="AB660" t="s">
        <v>20328</v>
      </c>
      <c r="AC660">
        <v>56.65</v>
      </c>
      <c r="AD660">
        <v>1783800</v>
      </c>
      <c r="AE660" s="5">
        <v>1250000000</v>
      </c>
      <c r="AF660">
        <v>3750400000</v>
      </c>
      <c r="AG660" s="16">
        <v>699</v>
      </c>
      <c r="AH660">
        <v>0.76143341600000003</v>
      </c>
      <c r="AI660" s="5">
        <v>0.39</v>
      </c>
      <c r="AJ660" s="5">
        <v>1.95</v>
      </c>
      <c r="AK660">
        <v>455</v>
      </c>
      <c r="AL660">
        <v>289</v>
      </c>
      <c r="AM660" t="s">
        <v>1017</v>
      </c>
    </row>
    <row r="661" spans="1:39" x14ac:dyDescent="0.25">
      <c r="A661" t="str">
        <f>HYPERLINK("http://www.UniProt.org/UniProt/P46782","RS5_HUMAN")</f>
        <v>RS5_HUMAN</v>
      </c>
      <c r="B661" s="4" t="s">
        <v>5688</v>
      </c>
      <c r="C661" s="9">
        <v>740</v>
      </c>
      <c r="D661" s="54">
        <v>2</v>
      </c>
      <c r="E661" s="24">
        <v>9.1000000000000004E-3</v>
      </c>
      <c r="F661" s="9">
        <v>91</v>
      </c>
      <c r="G661" s="9">
        <v>45.1</v>
      </c>
      <c r="H661" s="30" t="s">
        <v>37761</v>
      </c>
      <c r="I661" t="s">
        <v>12</v>
      </c>
      <c r="J661" s="4" t="s">
        <v>12</v>
      </c>
      <c r="K661" s="6">
        <v>22.876000000000001</v>
      </c>
      <c r="L661" s="10" t="s">
        <v>12</v>
      </c>
      <c r="M661" s="24" t="s">
        <v>37760</v>
      </c>
      <c r="N661">
        <v>1330</v>
      </c>
      <c r="O661" s="15">
        <v>22.876000000000001</v>
      </c>
      <c r="P661" s="4" t="s">
        <v>19460</v>
      </c>
      <c r="Q661" s="4" t="s">
        <v>24269</v>
      </c>
      <c r="R661" s="18">
        <v>18.899999999999999</v>
      </c>
      <c r="S661" s="4" t="s">
        <v>24270</v>
      </c>
      <c r="T661" s="4" t="s">
        <v>12</v>
      </c>
      <c r="U661" s="11" t="s">
        <v>5689</v>
      </c>
      <c r="V661" s="11" t="s">
        <v>5690</v>
      </c>
      <c r="W661" s="4" t="s">
        <v>12</v>
      </c>
      <c r="X661" s="4" t="s">
        <v>12</v>
      </c>
      <c r="Y661" s="4" t="s">
        <v>5687</v>
      </c>
      <c r="Z661" t="s">
        <v>2941</v>
      </c>
      <c r="AA661" t="s">
        <v>2942</v>
      </c>
      <c r="AB661" t="s">
        <v>24271</v>
      </c>
      <c r="AC661">
        <v>22.876000000000001</v>
      </c>
      <c r="AD661">
        <v>20000</v>
      </c>
      <c r="AE661">
        <v>14872000</v>
      </c>
      <c r="AF661">
        <v>43369000</v>
      </c>
      <c r="AG661" s="16">
        <v>744</v>
      </c>
      <c r="AH661">
        <v>9.0883130000000006E-3</v>
      </c>
      <c r="AI661" s="5">
        <v>4.5100000000000001E-3</v>
      </c>
      <c r="AJ661" s="5">
        <v>2.0099999999999998</v>
      </c>
      <c r="AK661">
        <v>29</v>
      </c>
      <c r="AL661">
        <v>1330</v>
      </c>
      <c r="AM661" t="s">
        <v>5687</v>
      </c>
    </row>
    <row r="662" spans="1:39" x14ac:dyDescent="0.25">
      <c r="A662" t="str">
        <f>HYPERLINK("http://www.UniProt.org/UniProt/Q9BQ67","GRWD1_HUMAN")</f>
        <v>GRWD1_HUMAN</v>
      </c>
      <c r="B662" s="4" t="s">
        <v>14998</v>
      </c>
      <c r="C662" s="9">
        <v>550</v>
      </c>
      <c r="D662" s="54">
        <v>2</v>
      </c>
      <c r="E662" s="24">
        <v>6.7000000000000002E-3</v>
      </c>
      <c r="F662" s="9">
        <v>67</v>
      </c>
      <c r="G662" s="9">
        <v>33.9</v>
      </c>
      <c r="H662" s="30" t="s">
        <v>37761</v>
      </c>
      <c r="I662" t="s">
        <v>92</v>
      </c>
      <c r="J662" s="4" t="s">
        <v>40569</v>
      </c>
      <c r="K662" s="6">
        <v>49.418999999999997</v>
      </c>
      <c r="L662" s="10" t="s">
        <v>12</v>
      </c>
      <c r="M662" s="24" t="s">
        <v>37760</v>
      </c>
      <c r="N662">
        <v>3645</v>
      </c>
      <c r="O662" s="15">
        <v>49.418999999999997</v>
      </c>
      <c r="P662" s="4" t="s">
        <v>19460</v>
      </c>
      <c r="Q662" s="4" t="s">
        <v>33246</v>
      </c>
      <c r="R662" s="18">
        <v>76.67</v>
      </c>
      <c r="S662" s="4" t="s">
        <v>33247</v>
      </c>
      <c r="T662" s="4" t="s">
        <v>12</v>
      </c>
      <c r="U662" s="11" t="s">
        <v>14999</v>
      </c>
      <c r="V662" s="11" t="s">
        <v>15000</v>
      </c>
      <c r="W662" s="4" t="s">
        <v>12</v>
      </c>
      <c r="X662" s="4" t="s">
        <v>20570</v>
      </c>
      <c r="Y662" s="4" t="s">
        <v>14997</v>
      </c>
      <c r="AA662" t="s">
        <v>15001</v>
      </c>
      <c r="AB662" t="s">
        <v>33248</v>
      </c>
      <c r="AC662">
        <v>49.418999999999997</v>
      </c>
      <c r="AD662">
        <v>20000</v>
      </c>
      <c r="AE662">
        <v>10972000</v>
      </c>
      <c r="AF662">
        <v>32596000</v>
      </c>
      <c r="AG662" s="16">
        <v>549</v>
      </c>
      <c r="AH662">
        <v>6.7050139999999996E-3</v>
      </c>
      <c r="AI662" s="5">
        <v>3.3899999999999998E-3</v>
      </c>
      <c r="AJ662" s="5">
        <v>1.98</v>
      </c>
      <c r="AK662">
        <v>34</v>
      </c>
      <c r="AL662">
        <v>3645</v>
      </c>
      <c r="AM662" t="s">
        <v>14997</v>
      </c>
    </row>
    <row r="663" spans="1:39" x14ac:dyDescent="0.25">
      <c r="A663" t="str">
        <f>HYPERLINK("http://www.UniProt.org/UniProt/O00571","DDX3X_HUMAN")</f>
        <v>DDX3X_HUMAN</v>
      </c>
      <c r="B663" s="4" t="s">
        <v>425</v>
      </c>
      <c r="C663" s="54">
        <v>17</v>
      </c>
      <c r="D663" s="54">
        <v>99</v>
      </c>
      <c r="E663" s="24">
        <v>0.46</v>
      </c>
      <c r="F663" s="9">
        <v>4600</v>
      </c>
      <c r="G663" s="9">
        <v>47.099999999999994</v>
      </c>
      <c r="H663" s="30" t="s">
        <v>37761</v>
      </c>
      <c r="I663" t="s">
        <v>69</v>
      </c>
      <c r="J663" s="4" t="s">
        <v>40571</v>
      </c>
      <c r="K663" s="6">
        <v>73.242999999999995</v>
      </c>
      <c r="L663" s="10" t="s">
        <v>12</v>
      </c>
      <c r="M663" s="24" t="s">
        <v>40618</v>
      </c>
      <c r="N663">
        <v>166</v>
      </c>
      <c r="O663" s="15">
        <v>73.242999999999995</v>
      </c>
      <c r="P663" s="4" t="s">
        <v>19460</v>
      </c>
      <c r="Q663" s="4" t="s">
        <v>19828</v>
      </c>
      <c r="R663" s="18">
        <v>32.11</v>
      </c>
      <c r="S663" s="19" t="s">
        <v>19829</v>
      </c>
      <c r="T663" s="4" t="s">
        <v>426</v>
      </c>
      <c r="U663" s="11" t="s">
        <v>427</v>
      </c>
      <c r="V663" s="11" t="s">
        <v>428</v>
      </c>
      <c r="W663" s="4" t="s">
        <v>426</v>
      </c>
      <c r="X663" s="4" t="s">
        <v>19827</v>
      </c>
      <c r="Y663" s="4" t="s">
        <v>424</v>
      </c>
      <c r="Z663" t="s">
        <v>429</v>
      </c>
      <c r="AB663" s="5" t="s">
        <v>19830</v>
      </c>
      <c r="AC663">
        <v>73.242999999999995</v>
      </c>
      <c r="AD663">
        <v>43565000</v>
      </c>
      <c r="AE663">
        <v>760360000</v>
      </c>
      <c r="AF663">
        <v>45262000</v>
      </c>
      <c r="AG663" s="16">
        <v>17.5</v>
      </c>
      <c r="AH663">
        <v>0.464657714</v>
      </c>
      <c r="AI663" s="5">
        <v>4.7099999999999998E-3</v>
      </c>
      <c r="AJ663" s="5">
        <v>98.7</v>
      </c>
      <c r="AK663">
        <v>390</v>
      </c>
      <c r="AL663">
        <v>166</v>
      </c>
      <c r="AM663" t="s">
        <v>19831</v>
      </c>
    </row>
    <row r="664" spans="1:39" x14ac:dyDescent="0.25">
      <c r="A664" t="str">
        <f>HYPERLINK("http://www.UniProt.org/UniProt/P31025","LCN1_HUMAN")</f>
        <v>LCN1_HUMAN</v>
      </c>
      <c r="B664" s="4" t="s">
        <v>4780</v>
      </c>
      <c r="C664" s="54">
        <v>27</v>
      </c>
      <c r="D664" s="54">
        <v>49</v>
      </c>
      <c r="E664" s="24">
        <v>8.5000000000000006E-3</v>
      </c>
      <c r="F664" s="9">
        <v>85</v>
      </c>
      <c r="G664" s="9">
        <v>1.72</v>
      </c>
      <c r="H664" s="30" t="s">
        <v>37761</v>
      </c>
      <c r="I664" t="s">
        <v>14</v>
      </c>
      <c r="J664" s="4" t="s">
        <v>12</v>
      </c>
      <c r="K664" s="6">
        <v>19.25</v>
      </c>
      <c r="L664" s="10" t="s">
        <v>56</v>
      </c>
      <c r="M664" s="24" t="s">
        <v>40618</v>
      </c>
      <c r="N664">
        <v>1132</v>
      </c>
      <c r="O664" s="15">
        <v>19.25</v>
      </c>
      <c r="P664" s="4" t="s">
        <v>19460</v>
      </c>
      <c r="Q664" s="4" t="s">
        <v>23504</v>
      </c>
      <c r="R664" s="18">
        <v>72.69</v>
      </c>
      <c r="S664" s="4" t="s">
        <v>23505</v>
      </c>
      <c r="T664" s="4" t="s">
        <v>4781</v>
      </c>
      <c r="V664" s="11" t="s">
        <v>4782</v>
      </c>
      <c r="W664" s="4" t="s">
        <v>4781</v>
      </c>
      <c r="X664" s="4" t="s">
        <v>21838</v>
      </c>
      <c r="Y664" s="4" t="s">
        <v>4779</v>
      </c>
      <c r="AB664" t="s">
        <v>23506</v>
      </c>
      <c r="AC664">
        <v>19.25</v>
      </c>
      <c r="AD664">
        <v>509370</v>
      </c>
      <c r="AE664">
        <v>13935000</v>
      </c>
      <c r="AF664">
        <v>1655300</v>
      </c>
      <c r="AG664" s="16">
        <v>27.4</v>
      </c>
      <c r="AH664">
        <v>8.5157099999999993E-3</v>
      </c>
      <c r="AI664" s="5">
        <v>1.7200000000000001E-4</v>
      </c>
      <c r="AJ664" s="5">
        <v>49.5</v>
      </c>
      <c r="AK664">
        <v>6</v>
      </c>
      <c r="AL664">
        <v>1132</v>
      </c>
      <c r="AM664" t="s">
        <v>23507</v>
      </c>
    </row>
    <row r="665" spans="1:39" x14ac:dyDescent="0.25">
      <c r="A665" t="str">
        <f>HYPERLINK("http://www.UniProt.org/UniProt/Q9UBN7","HDAC6_HUMAN")</f>
        <v>HDAC6_HUMAN</v>
      </c>
      <c r="B665" s="4" t="s">
        <v>17805</v>
      </c>
      <c r="C665" s="54">
        <v>17</v>
      </c>
      <c r="D665" s="54">
        <v>48</v>
      </c>
      <c r="E665" s="24">
        <v>9.0999999999999998E-2</v>
      </c>
      <c r="F665" s="9">
        <v>910</v>
      </c>
      <c r="G665" s="9">
        <v>19.100000000000001</v>
      </c>
      <c r="H665" s="30" t="s">
        <v>37761</v>
      </c>
      <c r="I665" t="s">
        <v>69</v>
      </c>
      <c r="J665" s="4" t="s">
        <v>584</v>
      </c>
      <c r="K665" s="6">
        <v>131.41999999999999</v>
      </c>
      <c r="L665" s="10" t="s">
        <v>12</v>
      </c>
      <c r="M665" s="24" t="s">
        <v>40618</v>
      </c>
      <c r="N665">
        <v>4377</v>
      </c>
      <c r="O665" s="15">
        <v>131.41999999999999</v>
      </c>
      <c r="P665" s="4" t="s">
        <v>19460</v>
      </c>
      <c r="Q665" s="4" t="s">
        <v>36070</v>
      </c>
      <c r="R665" s="18">
        <v>20.51</v>
      </c>
      <c r="S665" s="4" t="s">
        <v>36071</v>
      </c>
      <c r="T665" s="4" t="s">
        <v>17806</v>
      </c>
      <c r="U665" s="11" t="s">
        <v>17807</v>
      </c>
      <c r="V665" s="11" t="s">
        <v>6711</v>
      </c>
      <c r="W665" s="4" t="s">
        <v>17806</v>
      </c>
      <c r="X665" s="4" t="s">
        <v>36069</v>
      </c>
      <c r="Y665" s="4" t="s">
        <v>17804</v>
      </c>
      <c r="AB665" t="s">
        <v>36072</v>
      </c>
      <c r="AC665">
        <v>131.41999999999999</v>
      </c>
      <c r="AD665">
        <v>8903600</v>
      </c>
      <c r="AE665">
        <v>149690000</v>
      </c>
      <c r="AF665">
        <v>18330000</v>
      </c>
      <c r="AG665" s="16">
        <v>16.8</v>
      </c>
      <c r="AH665">
        <v>9.1475897E-2</v>
      </c>
      <c r="AI665" s="5">
        <v>1.91E-3</v>
      </c>
      <c r="AJ665" s="5">
        <v>48</v>
      </c>
      <c r="AK665">
        <v>122</v>
      </c>
      <c r="AL665">
        <v>4377</v>
      </c>
      <c r="AM665" t="s">
        <v>36073</v>
      </c>
    </row>
    <row r="666" spans="1:39" x14ac:dyDescent="0.25">
      <c r="A666" t="str">
        <f>HYPERLINK("http://www.UniProt.org/UniProt/Q6P2H3-2","CEP85_HUMAN")</f>
        <v>CEP85_HUMAN</v>
      </c>
      <c r="B666" s="4" t="s">
        <v>10909</v>
      </c>
      <c r="C666" s="54">
        <v>11</v>
      </c>
      <c r="D666" s="54">
        <v>48</v>
      </c>
      <c r="E666" s="24">
        <v>5.8999999999999997E-2</v>
      </c>
      <c r="F666" s="9">
        <v>590</v>
      </c>
      <c r="G666" s="9">
        <v>12.2</v>
      </c>
      <c r="H666" s="30" t="s">
        <v>37761</v>
      </c>
      <c r="I666" t="s">
        <v>69</v>
      </c>
      <c r="J666" s="4" t="s">
        <v>12</v>
      </c>
      <c r="K666" s="6">
        <v>85.566999999999993</v>
      </c>
      <c r="L666" s="10" t="s">
        <v>12</v>
      </c>
      <c r="M666" s="24" t="s">
        <v>40618</v>
      </c>
      <c r="N666">
        <v>2579</v>
      </c>
      <c r="O666" s="15">
        <v>85.566999999999993</v>
      </c>
      <c r="P666" s="4" t="s">
        <v>19460</v>
      </c>
      <c r="Q666" s="4" t="s">
        <v>29082</v>
      </c>
      <c r="R666" s="18">
        <v>273.60000000000002</v>
      </c>
      <c r="S666" s="4" t="s">
        <v>29083</v>
      </c>
      <c r="T666" s="4" t="s">
        <v>12</v>
      </c>
      <c r="U666" s="11" t="s">
        <v>10910</v>
      </c>
      <c r="V666" s="11" t="s">
        <v>10911</v>
      </c>
      <c r="W666" s="4" t="s">
        <v>12</v>
      </c>
      <c r="X666" s="4" t="s">
        <v>29081</v>
      </c>
      <c r="Y666" s="4" t="s">
        <v>10912</v>
      </c>
      <c r="AB666" t="s">
        <v>29084</v>
      </c>
      <c r="AC666">
        <v>85.566999999999993</v>
      </c>
      <c r="AD666">
        <v>8896300</v>
      </c>
      <c r="AE666">
        <v>96238000</v>
      </c>
      <c r="AF666">
        <v>11738000</v>
      </c>
      <c r="AG666" s="16">
        <v>10.8</v>
      </c>
      <c r="AH666">
        <v>5.8811258999999998E-2</v>
      </c>
      <c r="AI666" s="5">
        <v>1.2199999999999999E-3</v>
      </c>
      <c r="AJ666" s="5">
        <v>48.2</v>
      </c>
      <c r="AK666">
        <v>195</v>
      </c>
      <c r="AL666">
        <v>2579</v>
      </c>
      <c r="AM666" t="s">
        <v>29085</v>
      </c>
    </row>
    <row r="667" spans="1:39" x14ac:dyDescent="0.25">
      <c r="A667" t="str">
        <f>HYPERLINK("http://www.UniProt.org/UniProt/Q8N122","RPTOR_HUMAN")</f>
        <v>RPTOR_HUMAN</v>
      </c>
      <c r="B667" s="4" t="s">
        <v>12262</v>
      </c>
      <c r="C667" s="54">
        <v>42</v>
      </c>
      <c r="D667" s="54">
        <v>43</v>
      </c>
      <c r="E667" s="24">
        <v>1.7000000000000001E-2</v>
      </c>
      <c r="F667" s="9">
        <v>170</v>
      </c>
      <c r="G667" s="9">
        <v>3.9899999999999998</v>
      </c>
      <c r="H667" s="30" t="s">
        <v>37761</v>
      </c>
      <c r="I667" t="s">
        <v>32</v>
      </c>
      <c r="J667" s="4" t="s">
        <v>12</v>
      </c>
      <c r="K667" s="6">
        <v>149.04</v>
      </c>
      <c r="L667" s="10" t="s">
        <v>12</v>
      </c>
      <c r="M667" s="24" t="s">
        <v>40618</v>
      </c>
      <c r="N667">
        <v>2951</v>
      </c>
      <c r="O667" s="15">
        <v>149.04</v>
      </c>
      <c r="P667" s="4" t="s">
        <v>19460</v>
      </c>
      <c r="Q667" s="4" t="s">
        <v>30493</v>
      </c>
      <c r="R667" s="18">
        <v>101.25</v>
      </c>
      <c r="S667" s="4" t="s">
        <v>30494</v>
      </c>
      <c r="T667" s="4" t="s">
        <v>12263</v>
      </c>
      <c r="U667" s="11" t="s">
        <v>12264</v>
      </c>
      <c r="V667" s="11" t="s">
        <v>12265</v>
      </c>
      <c r="W667" s="4" t="s">
        <v>12263</v>
      </c>
      <c r="X667" s="4" t="s">
        <v>30492</v>
      </c>
      <c r="Y667" s="4" t="s">
        <v>12261</v>
      </c>
      <c r="Z667" t="s">
        <v>5484</v>
      </c>
      <c r="AB667" t="s">
        <v>30495</v>
      </c>
      <c r="AC667">
        <v>149.04</v>
      </c>
      <c r="AD667">
        <v>678640</v>
      </c>
      <c r="AE667">
        <v>28226000</v>
      </c>
      <c r="AF667">
        <v>3833900</v>
      </c>
      <c r="AG667" s="16">
        <v>41.6</v>
      </c>
      <c r="AH667">
        <v>1.7248972000000001E-2</v>
      </c>
      <c r="AI667" s="5">
        <v>3.9899999999999999E-4</v>
      </c>
      <c r="AJ667" s="5">
        <v>43.3</v>
      </c>
      <c r="AK667">
        <v>122</v>
      </c>
      <c r="AL667">
        <v>2951</v>
      </c>
      <c r="AM667" t="s">
        <v>30496</v>
      </c>
    </row>
    <row r="668" spans="1:39" x14ac:dyDescent="0.25">
      <c r="A668" t="str">
        <f>HYPERLINK("http://www.UniProt.org/UniProt/Q6P3W7","SCYL2_HUMAN")</f>
        <v>SCYL2_HUMAN</v>
      </c>
      <c r="B668" s="4" t="s">
        <v>10930</v>
      </c>
      <c r="C668" s="54">
        <v>14</v>
      </c>
      <c r="D668" s="54">
        <v>39</v>
      </c>
      <c r="E668" s="24">
        <v>5.0999999999999997E-2</v>
      </c>
      <c r="F668" s="9">
        <v>509.99999999999994</v>
      </c>
      <c r="G668" s="9">
        <v>13.1</v>
      </c>
      <c r="H668" s="30" t="s">
        <v>37761</v>
      </c>
      <c r="I668" t="s">
        <v>32</v>
      </c>
      <c r="J668" s="4" t="s">
        <v>12</v>
      </c>
      <c r="K668" s="6">
        <v>103.71</v>
      </c>
      <c r="L668" s="10" t="s">
        <v>12</v>
      </c>
      <c r="M668" s="24" t="s">
        <v>40618</v>
      </c>
      <c r="N668">
        <v>2585</v>
      </c>
      <c r="O668" s="15">
        <v>103.71</v>
      </c>
      <c r="P668" s="4" t="s">
        <v>19460</v>
      </c>
      <c r="Q668" s="4" t="s">
        <v>29103</v>
      </c>
      <c r="R668" s="18">
        <v>41.69</v>
      </c>
      <c r="S668" s="4" t="s">
        <v>29104</v>
      </c>
      <c r="T668" s="4" t="s">
        <v>10931</v>
      </c>
      <c r="U668" s="11" t="s">
        <v>10932</v>
      </c>
      <c r="V668" s="11" t="s">
        <v>10933</v>
      </c>
      <c r="W668" s="4" t="s">
        <v>10931</v>
      </c>
      <c r="X668" s="4" t="s">
        <v>29102</v>
      </c>
      <c r="Y668" s="4" t="s">
        <v>10929</v>
      </c>
      <c r="Z668" t="s">
        <v>2941</v>
      </c>
      <c r="AA668" t="s">
        <v>3112</v>
      </c>
      <c r="AB668" t="s">
        <v>29105</v>
      </c>
      <c r="AC668">
        <v>103.71</v>
      </c>
      <c r="AD668">
        <v>5814700</v>
      </c>
      <c r="AE668">
        <v>83202000</v>
      </c>
      <c r="AF668">
        <v>12633000</v>
      </c>
      <c r="AG668" s="16">
        <v>14.3</v>
      </c>
      <c r="AH668">
        <v>5.0844930000000003E-2</v>
      </c>
      <c r="AI668" s="5">
        <v>1.31E-3</v>
      </c>
      <c r="AJ668" s="5">
        <v>38.700000000000003</v>
      </c>
      <c r="AK668">
        <v>173</v>
      </c>
      <c r="AL668">
        <v>2585</v>
      </c>
      <c r="AM668" t="s">
        <v>10929</v>
      </c>
    </row>
    <row r="669" spans="1:39" x14ac:dyDescent="0.25">
      <c r="A669" t="str">
        <f>HYPERLINK("http://www.UniProt.org/UniProt/P47929","LEG7_HUMAN")</f>
        <v>LEG7_HUMAN</v>
      </c>
      <c r="B669" s="4" t="s">
        <v>5766</v>
      </c>
      <c r="C669" s="54">
        <v>15</v>
      </c>
      <c r="D669" s="54">
        <v>37</v>
      </c>
      <c r="E669" s="24">
        <v>1.4999999999999999E-2</v>
      </c>
      <c r="F669" s="9">
        <v>150</v>
      </c>
      <c r="G669" s="9">
        <v>4.01</v>
      </c>
      <c r="H669" s="30" t="s">
        <v>37761</v>
      </c>
      <c r="I669" t="s">
        <v>69</v>
      </c>
      <c r="J669" s="4" t="s">
        <v>12</v>
      </c>
      <c r="K669" s="6">
        <v>15.074999999999999</v>
      </c>
      <c r="L669" s="10" t="s">
        <v>12</v>
      </c>
      <c r="M669" s="24" t="s">
        <v>40618</v>
      </c>
      <c r="N669">
        <v>1345</v>
      </c>
      <c r="O669" s="15">
        <v>15.074999999999999</v>
      </c>
      <c r="P669" s="4" t="s">
        <v>19460</v>
      </c>
      <c r="Q669" s="4" t="s">
        <v>24334</v>
      </c>
      <c r="R669" s="18">
        <v>51.06</v>
      </c>
      <c r="S669" s="4" t="s">
        <v>24335</v>
      </c>
      <c r="T669" s="4" t="s">
        <v>5767</v>
      </c>
      <c r="U669" s="11" t="s">
        <v>5768</v>
      </c>
      <c r="V669" s="11" t="s">
        <v>3895</v>
      </c>
      <c r="W669" s="4" t="s">
        <v>5767</v>
      </c>
      <c r="X669" s="4" t="s">
        <v>24333</v>
      </c>
      <c r="Y669" s="4" t="s">
        <v>5765</v>
      </c>
      <c r="AB669" t="s">
        <v>24336</v>
      </c>
      <c r="AC669">
        <v>15.074999999999999</v>
      </c>
      <c r="AD669">
        <v>1583900</v>
      </c>
      <c r="AE669">
        <v>24345000</v>
      </c>
      <c r="AF669">
        <v>3855600</v>
      </c>
      <c r="AG669" s="16">
        <v>15.4</v>
      </c>
      <c r="AH669">
        <v>1.4877285000000001E-2</v>
      </c>
      <c r="AI669" s="5">
        <v>4.0099999999999999E-4</v>
      </c>
      <c r="AJ669" s="5">
        <v>37.1</v>
      </c>
      <c r="AK669">
        <v>31</v>
      </c>
      <c r="AL669">
        <v>1345</v>
      </c>
      <c r="AM669" t="s">
        <v>5765</v>
      </c>
    </row>
    <row r="670" spans="1:39" x14ac:dyDescent="0.25">
      <c r="A670" t="str">
        <f>HYPERLINK("http://www.UniProt.org/UniProt/Q08AM6","VAC14_HUMAN")</f>
        <v>VAC14_HUMAN</v>
      </c>
      <c r="B670" s="4" t="s">
        <v>8124</v>
      </c>
      <c r="C670" s="54">
        <v>43</v>
      </c>
      <c r="D670" s="54">
        <v>33</v>
      </c>
      <c r="E670" s="24">
        <v>1.9E-2</v>
      </c>
      <c r="F670" s="9">
        <v>190</v>
      </c>
      <c r="G670" s="9">
        <v>5.7700000000000005</v>
      </c>
      <c r="H670" s="30" t="s">
        <v>37761</v>
      </c>
      <c r="I670" t="s">
        <v>32</v>
      </c>
      <c r="J670" s="4" t="s">
        <v>12</v>
      </c>
      <c r="K670" s="6">
        <v>87.971999999999994</v>
      </c>
      <c r="L670" s="10" t="s">
        <v>12</v>
      </c>
      <c r="M670" s="24" t="s">
        <v>40618</v>
      </c>
      <c r="N670">
        <v>1899</v>
      </c>
      <c r="O670" s="15">
        <v>87.971999999999994</v>
      </c>
      <c r="P670" s="4" t="s">
        <v>19460</v>
      </c>
      <c r="Q670" s="4" t="s">
        <v>26395</v>
      </c>
      <c r="R670" s="18">
        <v>69.39</v>
      </c>
      <c r="S670" s="4" t="s">
        <v>26396</v>
      </c>
      <c r="T670" s="4" t="s">
        <v>8125</v>
      </c>
      <c r="U670" s="11" t="s">
        <v>8126</v>
      </c>
      <c r="V670" s="11" t="s">
        <v>8127</v>
      </c>
      <c r="W670" s="4" t="s">
        <v>8125</v>
      </c>
      <c r="X670" s="4" t="s">
        <v>26394</v>
      </c>
      <c r="Y670" s="4" t="s">
        <v>8123</v>
      </c>
      <c r="AB670" t="s">
        <v>26397</v>
      </c>
      <c r="AC670">
        <v>87.971999999999994</v>
      </c>
      <c r="AD670">
        <v>716830</v>
      </c>
      <c r="AE670">
        <v>30872000</v>
      </c>
      <c r="AF670">
        <v>5546600</v>
      </c>
      <c r="AG670" s="16">
        <v>43.1</v>
      </c>
      <c r="AH670">
        <v>1.8865949E-2</v>
      </c>
      <c r="AI670" s="5">
        <v>5.7700000000000004E-4</v>
      </c>
      <c r="AJ670" s="5">
        <v>32.700000000000003</v>
      </c>
      <c r="AK670">
        <v>82</v>
      </c>
      <c r="AL670">
        <v>1899</v>
      </c>
      <c r="AM670" t="s">
        <v>8123</v>
      </c>
    </row>
    <row r="671" spans="1:39" x14ac:dyDescent="0.25">
      <c r="A671" t="str">
        <f>HYPERLINK("http://www.UniProt.org/UniProt/Q96K76","UBP47_HUMAN")</f>
        <v>UBP47_HUMAN</v>
      </c>
      <c r="B671" s="4" t="s">
        <v>14410</v>
      </c>
      <c r="C671" s="54">
        <v>22</v>
      </c>
      <c r="D671" s="54">
        <v>27</v>
      </c>
      <c r="E671" s="24">
        <v>0.31</v>
      </c>
      <c r="F671" s="9">
        <v>3100</v>
      </c>
      <c r="G671" s="9">
        <v>115</v>
      </c>
      <c r="H671" s="30" t="s">
        <v>37761</v>
      </c>
      <c r="I671" t="s">
        <v>32</v>
      </c>
      <c r="J671" s="4" t="s">
        <v>12</v>
      </c>
      <c r="K671" s="6">
        <v>157.31</v>
      </c>
      <c r="L671" s="10" t="s">
        <v>12</v>
      </c>
      <c r="M671" s="24" t="s">
        <v>40618</v>
      </c>
      <c r="N671">
        <v>3493</v>
      </c>
      <c r="O671" s="15">
        <v>157.31</v>
      </c>
      <c r="P671" s="4" t="s">
        <v>19460</v>
      </c>
      <c r="Q671" s="4" t="s">
        <v>32633</v>
      </c>
      <c r="R671" s="18">
        <v>36.090000000000003</v>
      </c>
      <c r="S671" s="4" t="s">
        <v>32634</v>
      </c>
      <c r="T671" s="4" t="s">
        <v>14411</v>
      </c>
      <c r="U671" s="11" t="s">
        <v>14412</v>
      </c>
      <c r="V671" s="11" t="s">
        <v>394</v>
      </c>
      <c r="W671" s="4" t="s">
        <v>14411</v>
      </c>
      <c r="X671" s="4" t="s">
        <v>32632</v>
      </c>
      <c r="Y671" s="4" t="s">
        <v>14409</v>
      </c>
      <c r="AB671" t="s">
        <v>32635</v>
      </c>
      <c r="AC671">
        <v>157.31</v>
      </c>
      <c r="AD671">
        <v>23588000</v>
      </c>
      <c r="AE671">
        <v>510560000</v>
      </c>
      <c r="AF671">
        <v>110480000</v>
      </c>
      <c r="AG671" s="16">
        <v>21.6</v>
      </c>
      <c r="AH671">
        <v>0.31200436999999998</v>
      </c>
      <c r="AI671" s="5">
        <v>1.15E-2</v>
      </c>
      <c r="AJ671" s="5">
        <v>27.1</v>
      </c>
      <c r="AK671">
        <v>856</v>
      </c>
      <c r="AL671">
        <v>3493</v>
      </c>
      <c r="AM671" t="s">
        <v>14409</v>
      </c>
    </row>
    <row r="672" spans="1:39" x14ac:dyDescent="0.25">
      <c r="A672" t="str">
        <f>HYPERLINK("http://www.UniProt.org/UniProt/Q96B36","AKTS1_HUMAN")</f>
        <v>AKTS1_HUMAN</v>
      </c>
      <c r="B672" s="4" t="s">
        <v>13804</v>
      </c>
      <c r="C672" s="54">
        <v>16</v>
      </c>
      <c r="D672" s="54">
        <v>24</v>
      </c>
      <c r="E672" s="24">
        <v>0.33</v>
      </c>
      <c r="F672" s="9">
        <v>3300</v>
      </c>
      <c r="G672" s="9">
        <v>142</v>
      </c>
      <c r="H672" s="30" t="s">
        <v>37761</v>
      </c>
      <c r="I672" t="s">
        <v>32</v>
      </c>
      <c r="J672" s="4" t="s">
        <v>12</v>
      </c>
      <c r="K672" s="6">
        <v>27.382999999999999</v>
      </c>
      <c r="L672" s="10" t="s">
        <v>12</v>
      </c>
      <c r="M672" s="24" t="s">
        <v>40618</v>
      </c>
      <c r="N672">
        <v>3342</v>
      </c>
      <c r="O672" s="15">
        <v>27.382999999999999</v>
      </c>
      <c r="P672" s="4" t="s">
        <v>19460</v>
      </c>
      <c r="Q672" s="4" t="s">
        <v>32050</v>
      </c>
      <c r="R672" s="18">
        <v>20.48</v>
      </c>
      <c r="S672" s="4" t="s">
        <v>32051</v>
      </c>
      <c r="T672" s="4" t="s">
        <v>13805</v>
      </c>
      <c r="U672" s="11" t="s">
        <v>13806</v>
      </c>
      <c r="V672" s="11" t="s">
        <v>13807</v>
      </c>
      <c r="W672" s="4" t="s">
        <v>13805</v>
      </c>
      <c r="X672" s="4" t="s">
        <v>32049</v>
      </c>
      <c r="Y672" s="4" t="s">
        <v>13803</v>
      </c>
      <c r="AB672" t="s">
        <v>32052</v>
      </c>
      <c r="AC672">
        <v>27.382999999999999</v>
      </c>
      <c r="AD672">
        <v>34849000</v>
      </c>
      <c r="AE672">
        <v>547830000</v>
      </c>
      <c r="AF672">
        <v>136580000</v>
      </c>
      <c r="AG672" s="16">
        <v>15.7</v>
      </c>
      <c r="AH672">
        <v>0.33478015100000003</v>
      </c>
      <c r="AI672" s="5">
        <v>1.4200000000000001E-2</v>
      </c>
      <c r="AJ672" s="5">
        <v>23.6</v>
      </c>
      <c r="AK672">
        <v>76</v>
      </c>
      <c r="AL672">
        <v>3342</v>
      </c>
      <c r="AM672" t="s">
        <v>32053</v>
      </c>
    </row>
    <row r="673" spans="1:39" x14ac:dyDescent="0.25">
      <c r="A673" t="str">
        <f>HYPERLINK("http://www.UniProt.org/UniProt/Q68DC2","ANKS6_HUMAN")</f>
        <v>ANKS6_HUMAN</v>
      </c>
      <c r="B673" s="4" t="s">
        <v>10714</v>
      </c>
      <c r="C673" s="9">
        <v>250</v>
      </c>
      <c r="D673" s="54">
        <v>1200</v>
      </c>
      <c r="E673" s="24">
        <v>3.0999999999999999E-3</v>
      </c>
      <c r="F673" s="9">
        <v>31</v>
      </c>
      <c r="G673" s="9">
        <v>2.6299999999999997E-2</v>
      </c>
      <c r="H673" s="30" t="s">
        <v>37761</v>
      </c>
      <c r="I673" t="s">
        <v>32</v>
      </c>
      <c r="J673" s="4" t="s">
        <v>12</v>
      </c>
      <c r="K673" s="6">
        <v>92.218000000000004</v>
      </c>
      <c r="L673" s="10" t="s">
        <v>12</v>
      </c>
      <c r="M673" s="24" t="s">
        <v>40619</v>
      </c>
      <c r="N673">
        <v>2527</v>
      </c>
      <c r="O673" s="15">
        <v>92.218000000000004</v>
      </c>
      <c r="P673" s="4" t="s">
        <v>19460</v>
      </c>
      <c r="Q673" s="4" t="s">
        <v>28885</v>
      </c>
      <c r="R673" s="18">
        <v>330.63</v>
      </c>
      <c r="S673" s="4" t="s">
        <v>28886</v>
      </c>
      <c r="T673" s="4" t="s">
        <v>10715</v>
      </c>
      <c r="V673" s="11" t="s">
        <v>1749</v>
      </c>
      <c r="W673" s="4" t="s">
        <v>10715</v>
      </c>
      <c r="X673" s="4" t="s">
        <v>28884</v>
      </c>
      <c r="Y673" s="4" t="s">
        <v>10713</v>
      </c>
      <c r="AB673" t="s">
        <v>28887</v>
      </c>
      <c r="AC673">
        <v>92.218000000000004</v>
      </c>
      <c r="AD673">
        <v>20000</v>
      </c>
      <c r="AE673">
        <v>5085900</v>
      </c>
      <c r="AF673">
        <v>25302</v>
      </c>
      <c r="AG673" s="16">
        <v>254</v>
      </c>
      <c r="AH673">
        <v>3.1080050000000001E-3</v>
      </c>
      <c r="AI673" s="5">
        <v>2.6299999999999998E-6</v>
      </c>
      <c r="AJ673" s="5">
        <v>1180</v>
      </c>
      <c r="AK673">
        <v>27</v>
      </c>
      <c r="AL673">
        <v>2527</v>
      </c>
      <c r="AM673" t="s">
        <v>28888</v>
      </c>
    </row>
    <row r="674" spans="1:39" x14ac:dyDescent="0.25">
      <c r="A674" t="str">
        <f>HYPERLINK("http://www.UniProt.org/UniProt/Q9NYF3","FA53C_HUMAN")</f>
        <v>FA53C_HUMAN</v>
      </c>
      <c r="B674" s="4" t="s">
        <v>17431</v>
      </c>
      <c r="C674" s="9">
        <v>400</v>
      </c>
      <c r="D674" s="9">
        <v>1100</v>
      </c>
      <c r="E674" s="24">
        <v>4.8999999999999998E-3</v>
      </c>
      <c r="F674" s="9">
        <v>49</v>
      </c>
      <c r="G674" s="9">
        <v>4.3699999999999996E-2</v>
      </c>
      <c r="H674" s="30" t="s">
        <v>37761</v>
      </c>
      <c r="I674" t="s">
        <v>12</v>
      </c>
      <c r="J674" s="4" t="s">
        <v>12</v>
      </c>
      <c r="K674" s="6">
        <v>43.091000000000001</v>
      </c>
      <c r="L674" s="10" t="s">
        <v>12</v>
      </c>
      <c r="M674" s="24" t="s">
        <v>40619</v>
      </c>
      <c r="N674">
        <v>4272</v>
      </c>
      <c r="O674" s="15">
        <v>43.091000000000001</v>
      </c>
      <c r="P674" s="4" t="s">
        <v>19460</v>
      </c>
      <c r="Q674" s="4" t="s">
        <v>35671</v>
      </c>
      <c r="R674" s="18">
        <v>70.19</v>
      </c>
      <c r="S674" s="4" t="s">
        <v>35672</v>
      </c>
      <c r="T674" s="4" t="s">
        <v>12</v>
      </c>
      <c r="V674" s="11" t="s">
        <v>8928</v>
      </c>
      <c r="W674" s="4" t="s">
        <v>12</v>
      </c>
      <c r="X674" s="4" t="s">
        <v>12</v>
      </c>
      <c r="Y674" s="4" t="s">
        <v>17430</v>
      </c>
      <c r="AB674" t="s">
        <v>35673</v>
      </c>
      <c r="AC674">
        <v>43.091000000000001</v>
      </c>
      <c r="AD674">
        <v>20000</v>
      </c>
      <c r="AE674">
        <v>8041900</v>
      </c>
      <c r="AF674">
        <v>42000</v>
      </c>
      <c r="AG674" s="16">
        <v>402</v>
      </c>
      <c r="AH674">
        <v>4.9144230000000002E-3</v>
      </c>
      <c r="AI674" s="5">
        <v>4.3699999999999997E-6</v>
      </c>
      <c r="AJ674" s="5">
        <v>1120</v>
      </c>
      <c r="AK674">
        <v>8</v>
      </c>
      <c r="AL674">
        <v>4272</v>
      </c>
      <c r="AM674" t="s">
        <v>17430</v>
      </c>
    </row>
    <row r="675" spans="1:39" x14ac:dyDescent="0.25">
      <c r="A675" t="str">
        <f>HYPERLINK("http://www.UniProt.org/UniProt/Q02078-3","MEF2A_HUMAN")</f>
        <v>MEF2A_HUMAN</v>
      </c>
      <c r="B675" s="4" t="s">
        <v>7767</v>
      </c>
      <c r="C675" s="9">
        <v>400</v>
      </c>
      <c r="D675" s="9">
        <v>1100</v>
      </c>
      <c r="E675" s="24">
        <v>4.8999999999999998E-3</v>
      </c>
      <c r="F675" s="9">
        <v>49</v>
      </c>
      <c r="G675" s="9">
        <v>4.3699999999999996E-2</v>
      </c>
      <c r="H675" s="30" t="s">
        <v>37761</v>
      </c>
      <c r="I675" t="s">
        <v>92</v>
      </c>
      <c r="J675" s="4" t="s">
        <v>12</v>
      </c>
      <c r="K675" s="6">
        <v>53.595999999999997</v>
      </c>
      <c r="L675" s="10" t="s">
        <v>12</v>
      </c>
      <c r="M675" s="24" t="s">
        <v>40619</v>
      </c>
      <c r="N675">
        <v>1816</v>
      </c>
      <c r="O675" s="15">
        <v>53.595999999999997</v>
      </c>
      <c r="P675" s="4" t="s">
        <v>19460</v>
      </c>
      <c r="Q675" s="4" t="s">
        <v>26082</v>
      </c>
      <c r="R675" s="18">
        <v>110.06</v>
      </c>
      <c r="S675" s="19" t="s">
        <v>26083</v>
      </c>
      <c r="T675" s="4" t="s">
        <v>7768</v>
      </c>
      <c r="U675" s="11" t="s">
        <v>7769</v>
      </c>
      <c r="V675" s="11" t="s">
        <v>7770</v>
      </c>
      <c r="W675" s="4" t="s">
        <v>7768</v>
      </c>
      <c r="X675" s="4" t="s">
        <v>26081</v>
      </c>
      <c r="Y675" s="4" t="s">
        <v>7771</v>
      </c>
      <c r="AB675" s="5" t="s">
        <v>26084</v>
      </c>
      <c r="AC675">
        <v>53.595999999999997</v>
      </c>
      <c r="AD675">
        <v>20000</v>
      </c>
      <c r="AE675">
        <v>7989700</v>
      </c>
      <c r="AF675">
        <v>42000</v>
      </c>
      <c r="AG675" s="16">
        <v>399</v>
      </c>
      <c r="AH675">
        <v>4.8825240000000001E-3</v>
      </c>
      <c r="AI675" s="5">
        <v>4.3699999999999997E-6</v>
      </c>
      <c r="AJ675" s="5">
        <v>1120</v>
      </c>
      <c r="AK675">
        <v>10</v>
      </c>
      <c r="AL675">
        <v>1816</v>
      </c>
      <c r="AM675" t="s">
        <v>26085</v>
      </c>
    </row>
    <row r="676" spans="1:39" x14ac:dyDescent="0.25">
      <c r="A676" t="str">
        <f>HYPERLINK("http://www.UniProt.org/UniProt/Q5VV17","OTUD1_HUMAN")</f>
        <v>OTUD1_HUMAN</v>
      </c>
      <c r="B676" s="4" t="s">
        <v>10572</v>
      </c>
      <c r="C676" s="9">
        <v>400</v>
      </c>
      <c r="D676" s="9">
        <v>1100</v>
      </c>
      <c r="E676" s="24">
        <v>4.8999999999999998E-3</v>
      </c>
      <c r="F676" s="9">
        <v>49</v>
      </c>
      <c r="G676" s="9">
        <v>4.3699999999999996E-2</v>
      </c>
      <c r="H676" s="30" t="s">
        <v>37761</v>
      </c>
      <c r="I676" t="s">
        <v>12</v>
      </c>
      <c r="J676" s="4" t="s">
        <v>12</v>
      </c>
      <c r="K676" s="6">
        <v>51.063000000000002</v>
      </c>
      <c r="L676" s="10" t="s">
        <v>12</v>
      </c>
      <c r="M676" s="24" t="s">
        <v>40619</v>
      </c>
      <c r="N676">
        <v>2489</v>
      </c>
      <c r="O676" s="15">
        <v>51.063000000000002</v>
      </c>
      <c r="P676" s="4" t="s">
        <v>19460</v>
      </c>
      <c r="Q676" s="4" t="s">
        <v>28730</v>
      </c>
      <c r="R676" s="18">
        <v>38.32</v>
      </c>
      <c r="S676" s="4" t="s">
        <v>28731</v>
      </c>
      <c r="T676" s="4" t="s">
        <v>10573</v>
      </c>
      <c r="U676" s="11" t="s">
        <v>10574</v>
      </c>
      <c r="V676" s="11" t="s">
        <v>10575</v>
      </c>
      <c r="W676" s="4" t="s">
        <v>10573</v>
      </c>
      <c r="X676" s="4" t="s">
        <v>12</v>
      </c>
      <c r="Y676" s="4" t="s">
        <v>10571</v>
      </c>
      <c r="AB676" t="s">
        <v>28732</v>
      </c>
      <c r="AC676">
        <v>51.063000000000002</v>
      </c>
      <c r="AD676">
        <v>20000</v>
      </c>
      <c r="AE676">
        <v>8057500</v>
      </c>
      <c r="AF676">
        <v>42000</v>
      </c>
      <c r="AG676" s="16">
        <v>403</v>
      </c>
      <c r="AH676">
        <v>4.9239560000000002E-3</v>
      </c>
      <c r="AI676" s="5">
        <v>4.3699999999999997E-6</v>
      </c>
      <c r="AJ676" s="5">
        <v>1130</v>
      </c>
      <c r="AK676">
        <v>14</v>
      </c>
      <c r="AL676">
        <v>2489</v>
      </c>
      <c r="AM676" t="s">
        <v>10571</v>
      </c>
    </row>
    <row r="677" spans="1:39" x14ac:dyDescent="0.25">
      <c r="A677" t="str">
        <f>HYPERLINK("http://www.UniProt.org/UniProt/Q49AN0","CRY2_HUMAN")</f>
        <v>CRY2_HUMAN</v>
      </c>
      <c r="B677" s="4" t="s">
        <v>10098</v>
      </c>
      <c r="C677" s="9">
        <v>390</v>
      </c>
      <c r="D677" s="9">
        <v>1100</v>
      </c>
      <c r="E677" s="24">
        <v>4.7999999999999996E-3</v>
      </c>
      <c r="F677" s="9">
        <v>47.999999999999993</v>
      </c>
      <c r="G677" s="9">
        <v>4.3699999999999996E-2</v>
      </c>
      <c r="H677" s="30" t="s">
        <v>37761</v>
      </c>
      <c r="I677" t="s">
        <v>69</v>
      </c>
      <c r="J677" s="4" t="s">
        <v>12</v>
      </c>
      <c r="K677" s="6">
        <v>66.945999999999998</v>
      </c>
      <c r="L677" s="10" t="s">
        <v>12</v>
      </c>
      <c r="M677" s="24" t="s">
        <v>40619</v>
      </c>
      <c r="N677">
        <v>2357</v>
      </c>
      <c r="O677" s="15">
        <v>66.945999999999998</v>
      </c>
      <c r="P677" s="4" t="s">
        <v>19460</v>
      </c>
      <c r="Q677" s="4" t="s">
        <v>28220</v>
      </c>
      <c r="R677" s="18">
        <v>159.30000000000001</v>
      </c>
      <c r="S677" s="4" t="s">
        <v>28221</v>
      </c>
      <c r="T677" s="4" t="s">
        <v>10099</v>
      </c>
      <c r="U677" s="11" t="s">
        <v>9790</v>
      </c>
      <c r="V677" s="11" t="s">
        <v>9791</v>
      </c>
      <c r="W677" s="4" t="s">
        <v>10099</v>
      </c>
      <c r="X677" s="4" t="s">
        <v>28219</v>
      </c>
      <c r="Y677" s="4" t="s">
        <v>10097</v>
      </c>
      <c r="Z677" t="s">
        <v>9792</v>
      </c>
      <c r="AB677" t="s">
        <v>28222</v>
      </c>
      <c r="AC677">
        <v>66.945999999999998</v>
      </c>
      <c r="AD677">
        <v>20000</v>
      </c>
      <c r="AE677">
        <v>7824100</v>
      </c>
      <c r="AF677">
        <v>42000</v>
      </c>
      <c r="AG677" s="16">
        <v>391</v>
      </c>
      <c r="AH677">
        <v>4.7813250000000003E-3</v>
      </c>
      <c r="AI677" s="5">
        <v>4.3699999999999997E-6</v>
      </c>
      <c r="AJ677" s="5">
        <v>1090</v>
      </c>
      <c r="AK677">
        <v>27</v>
      </c>
      <c r="AL677">
        <v>2357</v>
      </c>
      <c r="AM677" t="s">
        <v>28223</v>
      </c>
    </row>
    <row r="678" spans="1:39" x14ac:dyDescent="0.25">
      <c r="A678" t="str">
        <f>HYPERLINK("http://www.UniProt.org/UniProt/O95251-2","KAT7_HUMAN")</f>
        <v>KAT7_HUMAN</v>
      </c>
      <c r="B678" s="4" t="s">
        <v>2341</v>
      </c>
      <c r="C678" s="9">
        <v>400</v>
      </c>
      <c r="D678" s="9">
        <v>1100</v>
      </c>
      <c r="E678" s="24">
        <v>4.7999999999999996E-3</v>
      </c>
      <c r="F678" s="9">
        <v>47.999999999999993</v>
      </c>
      <c r="G678" s="9">
        <v>4.3699999999999996E-2</v>
      </c>
      <c r="H678" s="30" t="s">
        <v>37761</v>
      </c>
      <c r="I678" t="s">
        <v>92</v>
      </c>
      <c r="J678" s="4" t="s">
        <v>12</v>
      </c>
      <c r="K678" s="6">
        <v>58.134999999999998</v>
      </c>
      <c r="L678" s="10" t="s">
        <v>12</v>
      </c>
      <c r="M678" s="24" t="s">
        <v>40619</v>
      </c>
      <c r="N678">
        <v>587</v>
      </c>
      <c r="O678" s="15">
        <v>58.134999999999998</v>
      </c>
      <c r="P678" s="4" t="s">
        <v>19460</v>
      </c>
      <c r="Q678" s="4" t="s">
        <v>21473</v>
      </c>
      <c r="R678" s="18">
        <v>59.09</v>
      </c>
      <c r="S678" s="4" t="s">
        <v>21474</v>
      </c>
      <c r="T678" s="4" t="s">
        <v>2342</v>
      </c>
      <c r="U678" s="11" t="s">
        <v>2343</v>
      </c>
      <c r="V678" s="11" t="s">
        <v>2344</v>
      </c>
      <c r="W678" s="4" t="s">
        <v>2342</v>
      </c>
      <c r="X678" s="4" t="s">
        <v>21472</v>
      </c>
      <c r="Y678" s="4" t="s">
        <v>2346</v>
      </c>
      <c r="Z678" t="s">
        <v>2345</v>
      </c>
      <c r="AB678" s="5" t="s">
        <v>21475</v>
      </c>
      <c r="AC678">
        <v>58.134999999999998</v>
      </c>
      <c r="AD678">
        <v>20000</v>
      </c>
      <c r="AE678">
        <v>7927800</v>
      </c>
      <c r="AF678">
        <v>42000</v>
      </c>
      <c r="AG678" s="16">
        <v>396</v>
      </c>
      <c r="AH678">
        <v>4.8446959999999999E-3</v>
      </c>
      <c r="AI678" s="5">
        <v>4.3699999999999997E-6</v>
      </c>
      <c r="AJ678" s="5">
        <v>1110</v>
      </c>
      <c r="AK678">
        <v>13</v>
      </c>
      <c r="AL678">
        <v>587</v>
      </c>
      <c r="AM678" t="s">
        <v>21476</v>
      </c>
    </row>
    <row r="679" spans="1:39" x14ac:dyDescent="0.25">
      <c r="A679" t="str">
        <f>HYPERLINK("http://www.UniProt.org/UniProt/Q8N4B1","SESQ1_HUMAN")</f>
        <v>SESQ1_HUMAN</v>
      </c>
      <c r="B679" s="4" t="s">
        <v>12364</v>
      </c>
      <c r="C679" s="9">
        <v>390</v>
      </c>
      <c r="D679" s="9">
        <v>1100</v>
      </c>
      <c r="E679" s="24">
        <v>4.7999999999999996E-3</v>
      </c>
      <c r="F679" s="9">
        <v>47.999999999999993</v>
      </c>
      <c r="G679" s="9">
        <v>4.3699999999999996E-2</v>
      </c>
      <c r="H679" s="30" t="s">
        <v>37761</v>
      </c>
      <c r="I679" t="s">
        <v>32</v>
      </c>
      <c r="J679" s="4" t="s">
        <v>12</v>
      </c>
      <c r="K679" s="6">
        <v>27.215</v>
      </c>
      <c r="L679" s="10" t="s">
        <v>12</v>
      </c>
      <c r="M679" s="24" t="s">
        <v>40619</v>
      </c>
      <c r="N679">
        <v>2978</v>
      </c>
      <c r="O679" s="15">
        <v>27.215</v>
      </c>
      <c r="P679" s="4" t="s">
        <v>19460</v>
      </c>
      <c r="Q679" s="4" t="s">
        <v>30604</v>
      </c>
      <c r="R679" s="18">
        <v>149.82</v>
      </c>
      <c r="S679" s="4" t="s">
        <v>30605</v>
      </c>
      <c r="T679" s="4" t="s">
        <v>10801</v>
      </c>
      <c r="V679" s="11" t="s">
        <v>10802</v>
      </c>
      <c r="W679" s="4" t="s">
        <v>10801</v>
      </c>
      <c r="X679" s="4" t="s">
        <v>30603</v>
      </c>
      <c r="Y679" s="4" t="s">
        <v>12363</v>
      </c>
      <c r="AB679" t="s">
        <v>30606</v>
      </c>
      <c r="AC679">
        <v>27.215</v>
      </c>
      <c r="AD679">
        <v>20000</v>
      </c>
      <c r="AE679">
        <v>7811600</v>
      </c>
      <c r="AF679">
        <v>42000</v>
      </c>
      <c r="AG679" s="16">
        <v>391</v>
      </c>
      <c r="AH679">
        <v>4.7736860000000001E-3</v>
      </c>
      <c r="AI679" s="5">
        <v>4.3699999999999997E-6</v>
      </c>
      <c r="AJ679" s="5">
        <v>1090</v>
      </c>
      <c r="AK679">
        <v>9</v>
      </c>
      <c r="AL679">
        <v>2978</v>
      </c>
      <c r="AM679" t="s">
        <v>30607</v>
      </c>
    </row>
    <row r="680" spans="1:39" x14ac:dyDescent="0.25">
      <c r="A680" t="str">
        <f>HYPERLINK("http://www.UniProt.org/UniProt/Q9P1U1","ARP3B_HUMAN")</f>
        <v>ARP3B_HUMAN</v>
      </c>
      <c r="B680" s="4" t="s">
        <v>17646</v>
      </c>
      <c r="C680" s="9">
        <v>390</v>
      </c>
      <c r="D680" s="9">
        <v>1100</v>
      </c>
      <c r="E680" s="24">
        <v>4.7000000000000002E-3</v>
      </c>
      <c r="F680" s="9">
        <v>47</v>
      </c>
      <c r="G680" s="9">
        <v>4.3699999999999996E-2</v>
      </c>
      <c r="H680" s="30" t="s">
        <v>37761</v>
      </c>
      <c r="I680" t="s">
        <v>32</v>
      </c>
      <c r="J680" s="4" t="s">
        <v>12</v>
      </c>
      <c r="K680" s="6">
        <v>47.606999999999999</v>
      </c>
      <c r="L680" s="10" t="s">
        <v>12</v>
      </c>
      <c r="M680" s="24" t="s">
        <v>40619</v>
      </c>
      <c r="N680">
        <v>4329</v>
      </c>
      <c r="O680" s="15">
        <v>47.606999999999999</v>
      </c>
      <c r="P680" s="4" t="s">
        <v>19460</v>
      </c>
      <c r="Q680" s="4" t="s">
        <v>35885</v>
      </c>
      <c r="R680" s="18">
        <v>77.34</v>
      </c>
      <c r="S680" s="4" t="s">
        <v>35886</v>
      </c>
      <c r="T680" s="4" t="s">
        <v>17647</v>
      </c>
      <c r="U680" s="11" t="s">
        <v>6912</v>
      </c>
      <c r="V680" s="11" t="s">
        <v>6913</v>
      </c>
      <c r="W680" s="4" t="s">
        <v>17647</v>
      </c>
      <c r="X680" s="4" t="s">
        <v>35884</v>
      </c>
      <c r="Y680" s="4" t="s">
        <v>17645</v>
      </c>
      <c r="AB680" s="5" t="s">
        <v>35887</v>
      </c>
      <c r="AC680">
        <v>47.606999999999999</v>
      </c>
      <c r="AD680">
        <v>20000</v>
      </c>
      <c r="AE680">
        <v>7711400</v>
      </c>
      <c r="AF680">
        <v>42000</v>
      </c>
      <c r="AG680" s="16">
        <v>386</v>
      </c>
      <c r="AH680">
        <v>4.7124539999999996E-3</v>
      </c>
      <c r="AI680" s="5">
        <v>4.3699999999999997E-6</v>
      </c>
      <c r="AJ680" s="5">
        <v>1080</v>
      </c>
      <c r="AK680">
        <v>12</v>
      </c>
      <c r="AL680">
        <v>4329</v>
      </c>
      <c r="AM680" t="s">
        <v>35888</v>
      </c>
    </row>
    <row r="681" spans="1:39" x14ac:dyDescent="0.25">
      <c r="A681" t="str">
        <f>HYPERLINK("http://www.UniProt.org/UniProt/P62424","RL7A_HUMAN")</f>
        <v>RL7A_HUMAN</v>
      </c>
      <c r="B681" s="4" t="s">
        <v>7184</v>
      </c>
      <c r="C681" s="9">
        <v>390</v>
      </c>
      <c r="D681" s="9">
        <v>1100</v>
      </c>
      <c r="E681" s="24">
        <v>4.7000000000000002E-3</v>
      </c>
      <c r="F681" s="9">
        <v>47</v>
      </c>
      <c r="G681" s="9">
        <v>4.3699999999999996E-2</v>
      </c>
      <c r="H681" s="30" t="s">
        <v>37761</v>
      </c>
      <c r="I681" t="s">
        <v>12</v>
      </c>
      <c r="J681" s="4" t="s">
        <v>40569</v>
      </c>
      <c r="K681" s="6">
        <v>29.995000000000001</v>
      </c>
      <c r="L681" s="10" t="s">
        <v>12</v>
      </c>
      <c r="M681" s="24" t="s">
        <v>40619</v>
      </c>
      <c r="N681">
        <v>1674</v>
      </c>
      <c r="O681" s="15">
        <v>29.995000000000001</v>
      </c>
      <c r="P681" s="4" t="s">
        <v>19460</v>
      </c>
      <c r="Q681" s="4" t="s">
        <v>25555</v>
      </c>
      <c r="R681" s="18">
        <v>49.03</v>
      </c>
      <c r="S681" s="4" t="s">
        <v>25556</v>
      </c>
      <c r="T681" s="4" t="s">
        <v>12</v>
      </c>
      <c r="U681" s="11" t="s">
        <v>7185</v>
      </c>
      <c r="V681" s="11" t="s">
        <v>7186</v>
      </c>
      <c r="W681" s="4" t="s">
        <v>12</v>
      </c>
      <c r="X681" s="4" t="s">
        <v>12</v>
      </c>
      <c r="Y681" s="4" t="s">
        <v>7183</v>
      </c>
      <c r="Z681" t="s">
        <v>2941</v>
      </c>
      <c r="AA681" t="s">
        <v>2942</v>
      </c>
      <c r="AB681" t="s">
        <v>25557</v>
      </c>
      <c r="AC681">
        <v>29.995000000000001</v>
      </c>
      <c r="AD681">
        <v>20000</v>
      </c>
      <c r="AE681">
        <v>7713200</v>
      </c>
      <c r="AF681">
        <v>42000</v>
      </c>
      <c r="AG681" s="16">
        <v>386</v>
      </c>
      <c r="AH681">
        <v>4.713554E-3</v>
      </c>
      <c r="AI681" s="5">
        <v>4.3699999999999997E-6</v>
      </c>
      <c r="AJ681" s="5">
        <v>1080</v>
      </c>
      <c r="AK681">
        <v>17</v>
      </c>
      <c r="AL681">
        <v>1674</v>
      </c>
      <c r="AM681" t="s">
        <v>7183</v>
      </c>
    </row>
    <row r="682" spans="1:39" x14ac:dyDescent="0.25">
      <c r="A682" t="str">
        <f>HYPERLINK("http://www.UniProt.org/UniProt/Q53ET0","CRTC2_HUMAN")</f>
        <v>CRTC2_HUMAN</v>
      </c>
      <c r="B682" s="4" t="s">
        <v>10155</v>
      </c>
      <c r="C682" s="9">
        <v>380</v>
      </c>
      <c r="D682" s="9">
        <v>1000</v>
      </c>
      <c r="E682" s="24">
        <v>4.5999999999999999E-3</v>
      </c>
      <c r="F682" s="9">
        <v>46</v>
      </c>
      <c r="G682" s="9">
        <v>4.3699999999999996E-2</v>
      </c>
      <c r="H682" s="30" t="s">
        <v>37761</v>
      </c>
      <c r="I682" t="s">
        <v>69</v>
      </c>
      <c r="J682" s="4" t="s">
        <v>12</v>
      </c>
      <c r="K682" s="6">
        <v>73.301000000000002</v>
      </c>
      <c r="L682" s="10" t="s">
        <v>12</v>
      </c>
      <c r="M682" s="24" t="s">
        <v>40619</v>
      </c>
      <c r="N682">
        <v>2372</v>
      </c>
      <c r="O682" s="15">
        <v>73.301000000000002</v>
      </c>
      <c r="P682" s="4" t="s">
        <v>19460</v>
      </c>
      <c r="Q682" s="4" t="s">
        <v>28286</v>
      </c>
      <c r="R682" s="18">
        <v>70.59</v>
      </c>
      <c r="S682" s="4" t="s">
        <v>28287</v>
      </c>
      <c r="T682" s="4" t="s">
        <v>10156</v>
      </c>
      <c r="U682" s="11" t="s">
        <v>10157</v>
      </c>
      <c r="V682" s="11" t="s">
        <v>10158</v>
      </c>
      <c r="W682" s="4" t="s">
        <v>10156</v>
      </c>
      <c r="X682" s="4" t="s">
        <v>28285</v>
      </c>
      <c r="Y682" s="4" t="s">
        <v>10154</v>
      </c>
      <c r="AB682" t="s">
        <v>28288</v>
      </c>
      <c r="AC682">
        <v>73.301000000000002</v>
      </c>
      <c r="AD682">
        <v>20000</v>
      </c>
      <c r="AE682">
        <v>7504500</v>
      </c>
      <c r="AF682">
        <v>42000</v>
      </c>
      <c r="AG682" s="16">
        <v>375</v>
      </c>
      <c r="AH682">
        <v>4.5860170000000004E-3</v>
      </c>
      <c r="AI682" s="5">
        <v>4.3699999999999997E-6</v>
      </c>
      <c r="AJ682" s="5">
        <v>1050</v>
      </c>
      <c r="AK682">
        <v>17</v>
      </c>
      <c r="AL682">
        <v>2372</v>
      </c>
      <c r="AM682" t="s">
        <v>10154</v>
      </c>
    </row>
    <row r="683" spans="1:39" x14ac:dyDescent="0.25">
      <c r="A683" t="str">
        <f>HYPERLINK("http://www.UniProt.org/UniProt/O43524","FOXO3_HUMAN")</f>
        <v>FOXO3_HUMAN</v>
      </c>
      <c r="B683" s="4" t="s">
        <v>1159</v>
      </c>
      <c r="C683" s="9">
        <v>370</v>
      </c>
      <c r="D683" s="9">
        <v>1000</v>
      </c>
      <c r="E683" s="24">
        <v>4.5999999999999999E-3</v>
      </c>
      <c r="F683" s="9">
        <v>46</v>
      </c>
      <c r="G683" s="9">
        <v>4.3699999999999996E-2</v>
      </c>
      <c r="H683" s="30" t="s">
        <v>37761</v>
      </c>
      <c r="I683" t="s">
        <v>69</v>
      </c>
      <c r="J683" s="4" t="s">
        <v>251</v>
      </c>
      <c r="K683" s="6">
        <v>71.275999999999996</v>
      </c>
      <c r="L683" s="10" t="s">
        <v>12</v>
      </c>
      <c r="M683" s="24" t="s">
        <v>40619</v>
      </c>
      <c r="N683">
        <v>323</v>
      </c>
      <c r="O683" s="15">
        <v>71.275999999999996</v>
      </c>
      <c r="P683" s="4" t="s">
        <v>19460</v>
      </c>
      <c r="Q683" s="4" t="s">
        <v>20446</v>
      </c>
      <c r="R683" s="18">
        <v>37.85</v>
      </c>
      <c r="S683" s="4" t="s">
        <v>20447</v>
      </c>
      <c r="T683" s="4" t="s">
        <v>1160</v>
      </c>
      <c r="U683" s="11" t="s">
        <v>1161</v>
      </c>
      <c r="V683" s="11" t="s">
        <v>1162</v>
      </c>
      <c r="W683" s="4" t="s">
        <v>1160</v>
      </c>
      <c r="X683" s="4" t="s">
        <v>20445</v>
      </c>
      <c r="Y683" s="4" t="s">
        <v>1158</v>
      </c>
      <c r="Z683" t="s">
        <v>1163</v>
      </c>
      <c r="AB683" t="s">
        <v>20448</v>
      </c>
      <c r="AC683">
        <v>71.275999999999996</v>
      </c>
      <c r="AD683">
        <v>20000</v>
      </c>
      <c r="AE683">
        <v>7466400</v>
      </c>
      <c r="AF683">
        <v>42000</v>
      </c>
      <c r="AG683" s="16">
        <v>373</v>
      </c>
      <c r="AH683">
        <v>4.5627339999999997E-3</v>
      </c>
      <c r="AI683" s="5">
        <v>4.3699999999999997E-6</v>
      </c>
      <c r="AJ683" s="5">
        <v>1040</v>
      </c>
      <c r="AK683">
        <v>15</v>
      </c>
      <c r="AL683">
        <v>323</v>
      </c>
      <c r="AM683" t="s">
        <v>1158</v>
      </c>
    </row>
    <row r="684" spans="1:39" x14ac:dyDescent="0.25">
      <c r="A684" t="str">
        <f>HYPERLINK("http://www.UniProt.org/UniProt/O95997","PTTG1_HUMAN")</f>
        <v>PTTG1_HUMAN</v>
      </c>
      <c r="B684" s="4" t="s">
        <v>2656</v>
      </c>
      <c r="C684" s="9">
        <v>370</v>
      </c>
      <c r="D684" s="9">
        <v>1000</v>
      </c>
      <c r="E684" s="24">
        <v>4.4999999999999997E-3</v>
      </c>
      <c r="F684" s="9">
        <v>45</v>
      </c>
      <c r="G684" s="9">
        <v>4.3699999999999996E-2</v>
      </c>
      <c r="H684" s="30" t="s">
        <v>37761</v>
      </c>
      <c r="I684" t="s">
        <v>69</v>
      </c>
      <c r="J684" s="4" t="s">
        <v>12</v>
      </c>
      <c r="K684" s="6">
        <v>22.024000000000001</v>
      </c>
      <c r="L684" s="10" t="s">
        <v>12</v>
      </c>
      <c r="M684" s="24" t="s">
        <v>40619</v>
      </c>
      <c r="N684">
        <v>659</v>
      </c>
      <c r="O684" s="15">
        <v>22.024000000000001</v>
      </c>
      <c r="P684" s="4" t="s">
        <v>19460</v>
      </c>
      <c r="Q684" s="4" t="s">
        <v>21744</v>
      </c>
      <c r="R684" s="18">
        <v>26.25</v>
      </c>
      <c r="S684" s="4" t="s">
        <v>21745</v>
      </c>
      <c r="T684" s="4" t="s">
        <v>2657</v>
      </c>
      <c r="U684" s="11" t="s">
        <v>2658</v>
      </c>
      <c r="W684" s="4" t="s">
        <v>2657</v>
      </c>
      <c r="X684" s="4" t="s">
        <v>19949</v>
      </c>
      <c r="Y684" s="4" t="s">
        <v>2655</v>
      </c>
      <c r="AB684" t="s">
        <v>21746</v>
      </c>
      <c r="AC684">
        <v>22.024000000000001</v>
      </c>
      <c r="AD684">
        <v>20000</v>
      </c>
      <c r="AE684">
        <v>7436500</v>
      </c>
      <c r="AF684">
        <v>42000</v>
      </c>
      <c r="AG684" s="16">
        <v>372</v>
      </c>
      <c r="AH684">
        <v>4.544462E-3</v>
      </c>
      <c r="AI684" s="5">
        <v>4.3699999999999997E-6</v>
      </c>
      <c r="AJ684" s="5">
        <v>1040</v>
      </c>
      <c r="AK684">
        <v>8</v>
      </c>
      <c r="AL684">
        <v>659</v>
      </c>
      <c r="AM684" t="s">
        <v>21747</v>
      </c>
    </row>
    <row r="685" spans="1:39" x14ac:dyDescent="0.25">
      <c r="A685" t="str">
        <f>HYPERLINK("http://www.UniProt.org/UniProt/Q96QP1","ALPK1_HUMAN")</f>
        <v>ALPK1_HUMAN</v>
      </c>
      <c r="B685" s="4" t="s">
        <v>14601</v>
      </c>
      <c r="C685" s="54">
        <v>43</v>
      </c>
      <c r="D685" s="9">
        <v>990</v>
      </c>
      <c r="E685" s="24">
        <v>4.3E-3</v>
      </c>
      <c r="F685" s="9">
        <v>43</v>
      </c>
      <c r="G685" s="9">
        <v>4.3699999999999996E-2</v>
      </c>
      <c r="H685" s="30" t="s">
        <v>37761</v>
      </c>
      <c r="I685" t="s">
        <v>12</v>
      </c>
      <c r="J685" s="4" t="s">
        <v>12</v>
      </c>
      <c r="K685" s="6">
        <v>138.86000000000001</v>
      </c>
      <c r="L685" s="10" t="s">
        <v>12</v>
      </c>
      <c r="M685" s="24" t="s">
        <v>40619</v>
      </c>
      <c r="N685">
        <v>3549</v>
      </c>
      <c r="O685" s="15">
        <v>138.86000000000001</v>
      </c>
      <c r="P685" s="4" t="s">
        <v>19460</v>
      </c>
      <c r="Q685" s="4" t="s">
        <v>32844</v>
      </c>
      <c r="R685" s="18">
        <v>134.41999999999999</v>
      </c>
      <c r="S685" s="4" t="s">
        <v>32845</v>
      </c>
      <c r="T685" s="4" t="s">
        <v>14602</v>
      </c>
      <c r="U685" s="11" t="s">
        <v>14603</v>
      </c>
      <c r="V685" s="11" t="s">
        <v>329</v>
      </c>
      <c r="W685" s="4" t="s">
        <v>14602</v>
      </c>
      <c r="X685" s="4" t="s">
        <v>12</v>
      </c>
      <c r="Y685" s="4" t="s">
        <v>14600</v>
      </c>
      <c r="AB685" t="s">
        <v>32846</v>
      </c>
      <c r="AC685">
        <v>138.86000000000001</v>
      </c>
      <c r="AD685">
        <v>165710</v>
      </c>
      <c r="AE685">
        <v>7107000</v>
      </c>
      <c r="AF685">
        <v>42000</v>
      </c>
      <c r="AG685" s="16">
        <v>42.9</v>
      </c>
      <c r="AH685">
        <v>4.3431040000000004E-3</v>
      </c>
      <c r="AI685" s="5">
        <v>4.3699999999999997E-6</v>
      </c>
      <c r="AJ685" s="5">
        <v>994</v>
      </c>
      <c r="AK685">
        <v>60</v>
      </c>
      <c r="AL685">
        <v>3549</v>
      </c>
      <c r="AM685" t="s">
        <v>32847</v>
      </c>
    </row>
    <row r="686" spans="1:39" x14ac:dyDescent="0.25">
      <c r="A686" t="str">
        <f>HYPERLINK("http://www.UniProt.org/UniProt/P23490","LORI_HUMAN")</f>
        <v>LORI_HUMAN</v>
      </c>
      <c r="B686" s="4" t="s">
        <v>4251</v>
      </c>
      <c r="C686" s="54">
        <v>35</v>
      </c>
      <c r="D686" s="9">
        <v>970</v>
      </c>
      <c r="E686" s="24">
        <v>4.1999999999999997E-3</v>
      </c>
      <c r="F686" s="9">
        <v>42</v>
      </c>
      <c r="G686" s="9">
        <v>4.3699999999999996E-2</v>
      </c>
      <c r="H686" s="30" t="s">
        <v>37761</v>
      </c>
      <c r="I686" t="s">
        <v>69</v>
      </c>
      <c r="J686" s="4" t="s">
        <v>12</v>
      </c>
      <c r="K686" s="6">
        <v>25.76</v>
      </c>
      <c r="L686" s="10" t="s">
        <v>12</v>
      </c>
      <c r="M686" s="24" t="s">
        <v>40619</v>
      </c>
      <c r="N686">
        <v>1014</v>
      </c>
      <c r="O686" s="15">
        <v>25.76</v>
      </c>
      <c r="P686" s="4" t="s">
        <v>19460</v>
      </c>
      <c r="Q686" s="4" t="s">
        <v>23049</v>
      </c>
      <c r="R686" s="18">
        <v>100.42</v>
      </c>
      <c r="S686" s="4" t="s">
        <v>23050</v>
      </c>
      <c r="T686" s="4" t="s">
        <v>4252</v>
      </c>
      <c r="U686" s="11" t="s">
        <v>4253</v>
      </c>
      <c r="W686" s="4" t="s">
        <v>4252</v>
      </c>
      <c r="X686" s="4" t="s">
        <v>23048</v>
      </c>
      <c r="Y686" s="4" t="s">
        <v>4250</v>
      </c>
      <c r="AB686" t="s">
        <v>23051</v>
      </c>
      <c r="AC686">
        <v>25.76</v>
      </c>
      <c r="AD686">
        <v>199830</v>
      </c>
      <c r="AE686">
        <v>6953600</v>
      </c>
      <c r="AF686">
        <v>42000</v>
      </c>
      <c r="AG686" s="16">
        <v>34.799999999999997</v>
      </c>
      <c r="AH686">
        <v>4.2493610000000001E-3</v>
      </c>
      <c r="AI686" s="5">
        <v>4.3699999999999997E-6</v>
      </c>
      <c r="AJ686" s="5">
        <v>973</v>
      </c>
      <c r="AK686">
        <v>3</v>
      </c>
      <c r="AL686">
        <v>1014</v>
      </c>
      <c r="AM686" t="s">
        <v>4250</v>
      </c>
    </row>
    <row r="687" spans="1:39" x14ac:dyDescent="0.25">
      <c r="A687" t="str">
        <f>HYPERLINK("http://www.UniProt.org/UniProt/P56181-2","NDUV3_HUMAN")</f>
        <v>NDUV3_HUMAN</v>
      </c>
      <c r="B687" s="4" t="s">
        <v>6690</v>
      </c>
      <c r="C687" s="9">
        <v>350</v>
      </c>
      <c r="D687" s="9">
        <v>970</v>
      </c>
      <c r="E687" s="24">
        <v>4.1999999999999997E-3</v>
      </c>
      <c r="F687" s="9">
        <v>42</v>
      </c>
      <c r="G687" s="9">
        <v>4.3699999999999996E-2</v>
      </c>
      <c r="H687" s="166" t="s">
        <v>37761</v>
      </c>
      <c r="I687" t="s">
        <v>32</v>
      </c>
      <c r="J687" s="4" t="s">
        <v>12</v>
      </c>
      <c r="K687" s="6">
        <v>50.982999999999997</v>
      </c>
      <c r="L687" s="10" t="s">
        <v>170</v>
      </c>
      <c r="M687" s="24" t="s">
        <v>40619</v>
      </c>
      <c r="N687">
        <v>1566</v>
      </c>
      <c r="O687" s="15">
        <v>50.982999999999997</v>
      </c>
      <c r="P687" s="4" t="s">
        <v>19460</v>
      </c>
      <c r="Q687" s="4" t="s">
        <v>25145</v>
      </c>
      <c r="R687" s="18">
        <v>59.54</v>
      </c>
      <c r="S687" s="4" t="s">
        <v>25146</v>
      </c>
      <c r="T687" s="4" t="s">
        <v>6297</v>
      </c>
      <c r="U687" s="11" t="s">
        <v>6691</v>
      </c>
      <c r="V687" s="11" t="s">
        <v>6692</v>
      </c>
      <c r="W687" s="4" t="s">
        <v>6297</v>
      </c>
      <c r="X687" s="4" t="s">
        <v>23508</v>
      </c>
      <c r="Y687" s="4" t="s">
        <v>6694</v>
      </c>
      <c r="Z687" t="s">
        <v>4001</v>
      </c>
      <c r="AA687" t="s">
        <v>6693</v>
      </c>
      <c r="AB687" t="s">
        <v>25147</v>
      </c>
      <c r="AC687">
        <v>50.982999999999997</v>
      </c>
      <c r="AD687">
        <v>20000</v>
      </c>
      <c r="AE687">
        <v>6935300</v>
      </c>
      <c r="AF687">
        <v>42000</v>
      </c>
      <c r="AG687" s="16">
        <v>347</v>
      </c>
      <c r="AH687">
        <v>4.2381780000000004E-3</v>
      </c>
      <c r="AI687" s="5">
        <v>4.3699999999999997E-6</v>
      </c>
      <c r="AJ687" s="5">
        <v>970</v>
      </c>
      <c r="AK687">
        <v>24</v>
      </c>
      <c r="AL687">
        <v>1566</v>
      </c>
      <c r="AM687" t="s">
        <v>25148</v>
      </c>
    </row>
    <row r="688" spans="1:39" x14ac:dyDescent="0.25">
      <c r="A688" t="str">
        <f>HYPERLINK("http://www.UniProt.org/UniProt/Q92613","JADE3_HUMAN")</f>
        <v>JADE3_HUMAN</v>
      </c>
      <c r="B688" s="4" t="s">
        <v>13380</v>
      </c>
      <c r="C688" s="9">
        <v>340</v>
      </c>
      <c r="D688" s="9">
        <v>950</v>
      </c>
      <c r="E688" s="24">
        <v>4.1000000000000003E-3</v>
      </c>
      <c r="F688" s="9">
        <v>41</v>
      </c>
      <c r="G688" s="9">
        <v>4.3699999999999996E-2</v>
      </c>
      <c r="H688" s="30" t="s">
        <v>37761</v>
      </c>
      <c r="I688" t="s">
        <v>12</v>
      </c>
      <c r="J688" s="4" t="s">
        <v>12</v>
      </c>
      <c r="K688" s="6">
        <v>93.807000000000002</v>
      </c>
      <c r="L688" s="10" t="s">
        <v>12</v>
      </c>
      <c r="M688" s="24" t="s">
        <v>40619</v>
      </c>
      <c r="N688">
        <v>3238</v>
      </c>
      <c r="O688" s="15">
        <v>93.807000000000002</v>
      </c>
      <c r="P688" s="4" t="s">
        <v>19460</v>
      </c>
      <c r="Q688" s="4" t="s">
        <v>31644</v>
      </c>
      <c r="R688" s="18">
        <v>80.55</v>
      </c>
      <c r="S688" s="4" t="s">
        <v>31645</v>
      </c>
      <c r="T688" s="4" t="s">
        <v>13381</v>
      </c>
      <c r="V688" s="11" t="s">
        <v>2160</v>
      </c>
      <c r="W688" s="4" t="s">
        <v>13381</v>
      </c>
      <c r="X688" s="4" t="s">
        <v>12</v>
      </c>
      <c r="Y688" s="4" t="s">
        <v>13379</v>
      </c>
      <c r="Z688" t="s">
        <v>2345</v>
      </c>
      <c r="AB688" t="s">
        <v>31646</v>
      </c>
      <c r="AC688">
        <v>93.807000000000002</v>
      </c>
      <c r="AD688">
        <v>20000</v>
      </c>
      <c r="AE688">
        <v>6783500</v>
      </c>
      <c r="AF688">
        <v>42000</v>
      </c>
      <c r="AG688" s="16">
        <v>339</v>
      </c>
      <c r="AH688">
        <v>4.1454120000000002E-3</v>
      </c>
      <c r="AI688" s="5">
        <v>4.3699999999999997E-6</v>
      </c>
      <c r="AJ688" s="5">
        <v>949</v>
      </c>
      <c r="AK688">
        <v>29</v>
      </c>
      <c r="AL688">
        <v>3238</v>
      </c>
      <c r="AM688" t="s">
        <v>31647</v>
      </c>
    </row>
    <row r="689" spans="1:39" x14ac:dyDescent="0.25">
      <c r="A689" t="str">
        <f>HYPERLINK("http://www.UniProt.org/UniProt/P52272-2","HNRPM_HUMAN")</f>
        <v>HNRPM_HUMAN</v>
      </c>
      <c r="B689" s="4" t="s">
        <v>6309</v>
      </c>
      <c r="C689" s="9">
        <v>340</v>
      </c>
      <c r="D689" s="9">
        <v>940</v>
      </c>
      <c r="E689" s="24">
        <v>4.1000000000000003E-3</v>
      </c>
      <c r="F689" s="9">
        <v>41</v>
      </c>
      <c r="G689" s="9">
        <v>4.3699999999999996E-2</v>
      </c>
      <c r="H689" s="30" t="s">
        <v>37761</v>
      </c>
      <c r="I689" t="s">
        <v>92</v>
      </c>
      <c r="J689" s="4" t="s">
        <v>12</v>
      </c>
      <c r="K689" s="6">
        <v>73.62</v>
      </c>
      <c r="L689" s="10" t="s">
        <v>12</v>
      </c>
      <c r="M689" s="24" t="s">
        <v>40619</v>
      </c>
      <c r="N689">
        <v>1479</v>
      </c>
      <c r="O689" s="15">
        <v>73.62</v>
      </c>
      <c r="P689" s="4" t="s">
        <v>19460</v>
      </c>
      <c r="Q689" s="4" t="s">
        <v>24816</v>
      </c>
      <c r="R689" s="18">
        <v>60.22</v>
      </c>
      <c r="S689" s="4" t="s">
        <v>24817</v>
      </c>
      <c r="T689" s="4" t="s">
        <v>6310</v>
      </c>
      <c r="U689" s="11" t="s">
        <v>6311</v>
      </c>
      <c r="V689" s="11" t="s">
        <v>6312</v>
      </c>
      <c r="W689" s="4" t="s">
        <v>6310</v>
      </c>
      <c r="X689" s="4" t="s">
        <v>24815</v>
      </c>
      <c r="Y689" s="4" t="s">
        <v>6314</v>
      </c>
      <c r="Z689" t="s">
        <v>3290</v>
      </c>
      <c r="AA689" t="s">
        <v>6313</v>
      </c>
      <c r="AB689" t="s">
        <v>24818</v>
      </c>
      <c r="AC689">
        <v>73.62</v>
      </c>
      <c r="AD689">
        <v>20000</v>
      </c>
      <c r="AE689">
        <v>6713000</v>
      </c>
      <c r="AF689">
        <v>42000</v>
      </c>
      <c r="AG689" s="16">
        <v>336</v>
      </c>
      <c r="AH689">
        <v>4.102329E-3</v>
      </c>
      <c r="AI689" s="5">
        <v>4.3699999999999997E-6</v>
      </c>
      <c r="AJ689" s="5">
        <v>939</v>
      </c>
      <c r="AK689">
        <v>26</v>
      </c>
      <c r="AL689">
        <v>1479</v>
      </c>
      <c r="AM689" t="s">
        <v>24819</v>
      </c>
    </row>
    <row r="690" spans="1:39" x14ac:dyDescent="0.25">
      <c r="A690" t="str">
        <f>HYPERLINK("http://www.UniProt.org/UniProt/P78337","PITX1_HUMAN")</f>
        <v>PITX1_HUMAN</v>
      </c>
      <c r="B690" s="4" t="s">
        <v>7455</v>
      </c>
      <c r="C690" s="9">
        <v>340</v>
      </c>
      <c r="D690" s="9">
        <v>940</v>
      </c>
      <c r="E690" s="24">
        <v>4.1000000000000003E-3</v>
      </c>
      <c r="F690" s="9">
        <v>41</v>
      </c>
      <c r="G690" s="9">
        <v>4.3699999999999996E-2</v>
      </c>
      <c r="H690" s="30" t="s">
        <v>37761</v>
      </c>
      <c r="I690" t="s">
        <v>92</v>
      </c>
      <c r="J690" s="4" t="s">
        <v>12</v>
      </c>
      <c r="K690" s="6">
        <v>34.128</v>
      </c>
      <c r="L690" s="10" t="s">
        <v>12</v>
      </c>
      <c r="M690" s="24" t="s">
        <v>40619</v>
      </c>
      <c r="N690">
        <v>1743</v>
      </c>
      <c r="O690" s="15">
        <v>34.128</v>
      </c>
      <c r="P690" s="4" t="s">
        <v>19460</v>
      </c>
      <c r="Q690" s="4" t="s">
        <v>25790</v>
      </c>
      <c r="R690" s="18">
        <v>31.83</v>
      </c>
      <c r="S690" s="4" t="s">
        <v>25791</v>
      </c>
      <c r="T690" s="4" t="s">
        <v>7456</v>
      </c>
      <c r="U690" s="11" t="s">
        <v>7457</v>
      </c>
      <c r="W690" s="4" t="s">
        <v>7456</v>
      </c>
      <c r="X690" s="4" t="s">
        <v>19725</v>
      </c>
      <c r="Y690" s="4" t="s">
        <v>7454</v>
      </c>
      <c r="AB690" t="s">
        <v>25792</v>
      </c>
      <c r="AC690">
        <v>34.128</v>
      </c>
      <c r="AD690">
        <v>20000</v>
      </c>
      <c r="AE690">
        <v>6707800</v>
      </c>
      <c r="AF690">
        <v>42000</v>
      </c>
      <c r="AG690" s="16">
        <v>335</v>
      </c>
      <c r="AH690">
        <v>4.099152E-3</v>
      </c>
      <c r="AI690" s="5">
        <v>4.3699999999999997E-6</v>
      </c>
      <c r="AJ690" s="5">
        <v>938</v>
      </c>
      <c r="AK690">
        <v>5</v>
      </c>
      <c r="AL690">
        <v>1743</v>
      </c>
      <c r="AM690" t="s">
        <v>25793</v>
      </c>
    </row>
    <row r="691" spans="1:39" x14ac:dyDescent="0.25">
      <c r="A691" t="str">
        <f>HYPERLINK("http://www.UniProt.org/UniProt/O95067","CCNB2_HUMAN")</f>
        <v>CCNB2_HUMAN</v>
      </c>
      <c r="B691" s="4" t="s">
        <v>2258</v>
      </c>
      <c r="C691" s="9">
        <v>330</v>
      </c>
      <c r="D691" s="9">
        <v>930</v>
      </c>
      <c r="E691" s="24">
        <v>4.1000000000000003E-3</v>
      </c>
      <c r="F691" s="9">
        <v>41</v>
      </c>
      <c r="G691" s="9">
        <v>4.3699999999999996E-2</v>
      </c>
      <c r="H691" s="30" t="s">
        <v>37761</v>
      </c>
      <c r="I691" t="s">
        <v>12</v>
      </c>
      <c r="J691" s="4" t="s">
        <v>12</v>
      </c>
      <c r="K691" s="6">
        <v>45.280999999999999</v>
      </c>
      <c r="L691" s="10" t="s">
        <v>12</v>
      </c>
      <c r="M691" s="24" t="s">
        <v>40619</v>
      </c>
      <c r="N691">
        <v>571</v>
      </c>
      <c r="O691" s="15">
        <v>45.280999999999999</v>
      </c>
      <c r="P691" s="4" t="s">
        <v>19460</v>
      </c>
      <c r="Q691" s="4" t="s">
        <v>21403</v>
      </c>
      <c r="R691" s="18">
        <v>309.35000000000002</v>
      </c>
      <c r="S691" s="4" t="s">
        <v>21404</v>
      </c>
      <c r="T691" s="4" t="s">
        <v>2259</v>
      </c>
      <c r="U691" s="11" t="s">
        <v>2260</v>
      </c>
      <c r="V691" s="11" t="s">
        <v>2261</v>
      </c>
      <c r="W691" s="4" t="s">
        <v>2259</v>
      </c>
      <c r="X691" s="4" t="s">
        <v>12</v>
      </c>
      <c r="Y691" s="4" t="s">
        <v>2257</v>
      </c>
      <c r="Z691" t="s">
        <v>2262</v>
      </c>
      <c r="AA691" t="s">
        <v>2263</v>
      </c>
      <c r="AB691" t="s">
        <v>21405</v>
      </c>
      <c r="AC691">
        <v>45.280999999999999</v>
      </c>
      <c r="AD691">
        <v>20000</v>
      </c>
      <c r="AE691">
        <v>6648200</v>
      </c>
      <c r="AF691">
        <v>42000</v>
      </c>
      <c r="AG691" s="16">
        <v>332</v>
      </c>
      <c r="AH691">
        <v>4.0627299999999996E-3</v>
      </c>
      <c r="AI691" s="5">
        <v>4.3699999999999997E-6</v>
      </c>
      <c r="AJ691" s="5">
        <v>930</v>
      </c>
      <c r="AK691">
        <v>14</v>
      </c>
      <c r="AL691">
        <v>571</v>
      </c>
      <c r="AM691" t="s">
        <v>2257</v>
      </c>
    </row>
    <row r="692" spans="1:39" x14ac:dyDescent="0.25">
      <c r="A692" t="str">
        <f>HYPERLINK("http://www.UniProt.org/UniProt/P35659","DEK_HUMAN")</f>
        <v>DEK_HUMAN</v>
      </c>
      <c r="B692" s="4" t="s">
        <v>5091</v>
      </c>
      <c r="C692" s="9">
        <v>330</v>
      </c>
      <c r="D692" s="9">
        <v>930</v>
      </c>
      <c r="E692" s="24">
        <v>4.1000000000000003E-3</v>
      </c>
      <c r="F692" s="9">
        <v>41</v>
      </c>
      <c r="G692" s="9">
        <v>4.3699999999999996E-2</v>
      </c>
      <c r="H692" s="30" t="s">
        <v>37761</v>
      </c>
      <c r="I692" t="s">
        <v>92</v>
      </c>
      <c r="J692" s="4" t="s">
        <v>12</v>
      </c>
      <c r="K692" s="6">
        <v>42.673999999999999</v>
      </c>
      <c r="L692" s="10" t="s">
        <v>12</v>
      </c>
      <c r="M692" s="24" t="s">
        <v>40619</v>
      </c>
      <c r="N692">
        <v>1202</v>
      </c>
      <c r="O692" s="15">
        <v>42.673999999999999</v>
      </c>
      <c r="P692" s="4" t="s">
        <v>19460</v>
      </c>
      <c r="Q692" s="4" t="s">
        <v>23774</v>
      </c>
      <c r="R692" s="18">
        <v>227.34</v>
      </c>
      <c r="S692" s="4" t="s">
        <v>23775</v>
      </c>
      <c r="T692" s="4" t="s">
        <v>5092</v>
      </c>
      <c r="U692" s="11" t="s">
        <v>5093</v>
      </c>
      <c r="V692" s="11" t="s">
        <v>5094</v>
      </c>
      <c r="W692" s="4" t="s">
        <v>5092</v>
      </c>
      <c r="X692" s="4" t="s">
        <v>23773</v>
      </c>
      <c r="Y692" s="4" t="s">
        <v>5090</v>
      </c>
      <c r="Z692" t="s">
        <v>335</v>
      </c>
      <c r="AA692" t="s">
        <v>5095</v>
      </c>
      <c r="AB692" t="s">
        <v>23776</v>
      </c>
      <c r="AC692">
        <v>42.673999999999999</v>
      </c>
      <c r="AD692">
        <v>20000</v>
      </c>
      <c r="AE692">
        <v>6680900</v>
      </c>
      <c r="AF692">
        <v>42000</v>
      </c>
      <c r="AG692" s="16">
        <v>334</v>
      </c>
      <c r="AH692">
        <v>4.082713E-3</v>
      </c>
      <c r="AI692" s="5">
        <v>4.3699999999999997E-6</v>
      </c>
      <c r="AJ692" s="5">
        <v>934</v>
      </c>
      <c r="AK692">
        <v>12</v>
      </c>
      <c r="AL692">
        <v>1202</v>
      </c>
      <c r="AM692" t="s">
        <v>23777</v>
      </c>
    </row>
    <row r="693" spans="1:39" x14ac:dyDescent="0.25">
      <c r="A693" t="str">
        <f>HYPERLINK("http://www.UniProt.org/UniProt/Q9NQY0","BIN3_HUMAN")</f>
        <v>BIN3_HUMAN</v>
      </c>
      <c r="B693" s="4" t="s">
        <v>16795</v>
      </c>
      <c r="C693" s="9">
        <v>330</v>
      </c>
      <c r="D693" s="9">
        <v>920</v>
      </c>
      <c r="E693" s="24">
        <v>4.0000000000000001E-3</v>
      </c>
      <c r="F693" s="9">
        <v>40</v>
      </c>
      <c r="G693" s="9">
        <v>4.3699999999999996E-2</v>
      </c>
      <c r="H693" s="30" t="s">
        <v>37761</v>
      </c>
      <c r="I693" t="s">
        <v>32</v>
      </c>
      <c r="J693" s="4" t="s">
        <v>12</v>
      </c>
      <c r="K693" s="6">
        <v>29.664999999999999</v>
      </c>
      <c r="L693" s="10" t="s">
        <v>12</v>
      </c>
      <c r="M693" s="24" t="s">
        <v>40619</v>
      </c>
      <c r="N693">
        <v>4108</v>
      </c>
      <c r="O693" s="15">
        <v>29.664999999999999</v>
      </c>
      <c r="P693" s="4" t="s">
        <v>19460</v>
      </c>
      <c r="Q693" s="4" t="s">
        <v>35045</v>
      </c>
      <c r="R693" s="18">
        <v>26.24</v>
      </c>
      <c r="S693" s="4" t="s">
        <v>35046</v>
      </c>
      <c r="T693" s="4" t="s">
        <v>16796</v>
      </c>
      <c r="V693" s="11" t="s">
        <v>16797</v>
      </c>
      <c r="W693" s="4" t="s">
        <v>16796</v>
      </c>
      <c r="X693" s="4" t="s">
        <v>20155</v>
      </c>
      <c r="Y693" s="4" t="s">
        <v>16794</v>
      </c>
      <c r="AB693" t="s">
        <v>35047</v>
      </c>
      <c r="AC693">
        <v>29.664999999999999</v>
      </c>
      <c r="AD693">
        <v>20000</v>
      </c>
      <c r="AE693">
        <v>6591500</v>
      </c>
      <c r="AF693">
        <v>42000</v>
      </c>
      <c r="AG693" s="16">
        <v>330</v>
      </c>
      <c r="AH693">
        <v>4.0280810000000002E-3</v>
      </c>
      <c r="AI693" s="5">
        <v>4.3699999999999997E-6</v>
      </c>
      <c r="AJ693" s="5">
        <v>922</v>
      </c>
      <c r="AK693">
        <v>11</v>
      </c>
      <c r="AL693">
        <v>4108</v>
      </c>
      <c r="AM693" t="s">
        <v>35048</v>
      </c>
    </row>
    <row r="694" spans="1:39" x14ac:dyDescent="0.25">
      <c r="A694" t="str">
        <f>HYPERLINK("http://www.UniProt.org/UniProt/Q13227","GPS2_HUMAN")</f>
        <v>GPS2_HUMAN</v>
      </c>
      <c r="B694" s="4" t="s">
        <v>8461</v>
      </c>
      <c r="C694" s="9">
        <v>320</v>
      </c>
      <c r="D694" s="9">
        <v>910</v>
      </c>
      <c r="E694" s="24">
        <v>4.0000000000000001E-3</v>
      </c>
      <c r="F694" s="9">
        <v>40</v>
      </c>
      <c r="G694" s="9">
        <v>4.3699999999999996E-2</v>
      </c>
      <c r="H694" s="30" t="s">
        <v>37761</v>
      </c>
      <c r="I694" t="s">
        <v>12</v>
      </c>
      <c r="J694" s="4" t="s">
        <v>12</v>
      </c>
      <c r="K694" s="6">
        <v>36.688000000000002</v>
      </c>
      <c r="L694" s="10" t="s">
        <v>12</v>
      </c>
      <c r="M694" s="24" t="s">
        <v>40619</v>
      </c>
      <c r="N694">
        <v>1978</v>
      </c>
      <c r="O694" s="15">
        <v>36.688000000000002</v>
      </c>
      <c r="P694" s="4" t="s">
        <v>19460</v>
      </c>
      <c r="Q694" s="4" t="s">
        <v>26719</v>
      </c>
      <c r="R694" s="18">
        <v>164.47</v>
      </c>
      <c r="S694" s="4" t="s">
        <v>26720</v>
      </c>
      <c r="T694" s="4" t="s">
        <v>8462</v>
      </c>
      <c r="U694" s="11" t="s">
        <v>8463</v>
      </c>
      <c r="V694" s="11" t="s">
        <v>8464</v>
      </c>
      <c r="W694" s="4" t="s">
        <v>8462</v>
      </c>
      <c r="X694" s="4" t="s">
        <v>12</v>
      </c>
      <c r="Y694" s="4" t="s">
        <v>8460</v>
      </c>
      <c r="Z694" t="s">
        <v>8465</v>
      </c>
      <c r="AB694" t="s">
        <v>26721</v>
      </c>
      <c r="AC694">
        <v>36.688000000000002</v>
      </c>
      <c r="AD694">
        <v>20000</v>
      </c>
      <c r="AE694">
        <v>6489500</v>
      </c>
      <c r="AF694">
        <v>42000</v>
      </c>
      <c r="AG694" s="16">
        <v>324</v>
      </c>
      <c r="AH694">
        <v>3.9657479999999998E-3</v>
      </c>
      <c r="AI694" s="5">
        <v>4.3699999999999997E-6</v>
      </c>
      <c r="AJ694" s="5">
        <v>908</v>
      </c>
      <c r="AK694">
        <v>5</v>
      </c>
      <c r="AL694">
        <v>1978</v>
      </c>
      <c r="AM694" t="s">
        <v>8460</v>
      </c>
    </row>
    <row r="695" spans="1:39" x14ac:dyDescent="0.25">
      <c r="A695" t="str">
        <f>HYPERLINK("http://www.UniProt.org/UniProt/P57059","SIK1_HUMAN")</f>
        <v>SIK1_HUMAN</v>
      </c>
      <c r="B695" s="4" t="s">
        <v>6730</v>
      </c>
      <c r="C695" s="9">
        <v>320</v>
      </c>
      <c r="D695" s="9">
        <v>910</v>
      </c>
      <c r="E695" s="24">
        <v>4.0000000000000001E-3</v>
      </c>
      <c r="F695" s="9">
        <v>40</v>
      </c>
      <c r="G695" s="9">
        <v>4.3699999999999996E-2</v>
      </c>
      <c r="H695" s="30" t="s">
        <v>37761</v>
      </c>
      <c r="I695" t="s">
        <v>69</v>
      </c>
      <c r="J695" s="4" t="s">
        <v>12</v>
      </c>
      <c r="K695" s="6">
        <v>84.900999999999996</v>
      </c>
      <c r="L695" s="10" t="s">
        <v>12</v>
      </c>
      <c r="M695" s="24" t="s">
        <v>40619</v>
      </c>
      <c r="N695">
        <v>1575</v>
      </c>
      <c r="O695" s="15">
        <v>84.900999999999996</v>
      </c>
      <c r="P695" s="4" t="s">
        <v>19460</v>
      </c>
      <c r="Q695" s="4" t="s">
        <v>25181</v>
      </c>
      <c r="R695" s="18">
        <v>33.22</v>
      </c>
      <c r="S695" s="4" t="s">
        <v>25182</v>
      </c>
      <c r="T695" s="4" t="s">
        <v>6731</v>
      </c>
      <c r="U695" s="11" t="s">
        <v>6732</v>
      </c>
      <c r="V695" s="11" t="s">
        <v>4488</v>
      </c>
      <c r="W695" s="4" t="s">
        <v>6731</v>
      </c>
      <c r="X695" s="4" t="s">
        <v>25180</v>
      </c>
      <c r="Y695" s="4" t="s">
        <v>6729</v>
      </c>
      <c r="AB695" t="s">
        <v>25183</v>
      </c>
      <c r="AC695">
        <v>84.900999999999996</v>
      </c>
      <c r="AD695">
        <v>20000</v>
      </c>
      <c r="AE695">
        <v>6499100</v>
      </c>
      <c r="AF695">
        <v>42000</v>
      </c>
      <c r="AG695" s="16">
        <v>325</v>
      </c>
      <c r="AH695">
        <v>3.9716150000000004E-3</v>
      </c>
      <c r="AI695" s="5">
        <v>4.3699999999999997E-6</v>
      </c>
      <c r="AJ695" s="5">
        <v>909</v>
      </c>
      <c r="AK695">
        <v>16</v>
      </c>
      <c r="AL695">
        <v>1575</v>
      </c>
      <c r="AM695" t="s">
        <v>6729</v>
      </c>
    </row>
    <row r="696" spans="1:39" x14ac:dyDescent="0.25">
      <c r="A696" t="str">
        <f>HYPERLINK("http://www.UniProt.org/UniProt/P26651","TTP_HUMAN")</f>
        <v>TTP_HUMAN</v>
      </c>
      <c r="B696" s="4" t="s">
        <v>4464</v>
      </c>
      <c r="C696" s="9">
        <v>320</v>
      </c>
      <c r="D696" s="9">
        <v>880</v>
      </c>
      <c r="E696" s="24">
        <v>3.8999999999999998E-3</v>
      </c>
      <c r="F696" s="9">
        <v>39</v>
      </c>
      <c r="G696" s="9">
        <v>4.3699999999999996E-2</v>
      </c>
      <c r="H696" s="30" t="s">
        <v>37761</v>
      </c>
      <c r="I696" t="s">
        <v>69</v>
      </c>
      <c r="J696" s="4" t="s">
        <v>314</v>
      </c>
      <c r="K696" s="6">
        <v>34.003</v>
      </c>
      <c r="L696" s="10" t="s">
        <v>12</v>
      </c>
      <c r="M696" s="24" t="s">
        <v>40619</v>
      </c>
      <c r="N696">
        <v>1061</v>
      </c>
      <c r="O696" s="15">
        <v>34.003</v>
      </c>
      <c r="P696" s="4" t="s">
        <v>19460</v>
      </c>
      <c r="Q696" s="4" t="s">
        <v>23225</v>
      </c>
      <c r="R696" s="18">
        <v>15.65</v>
      </c>
      <c r="S696" s="4" t="s">
        <v>23226</v>
      </c>
      <c r="T696" s="4" t="s">
        <v>4465</v>
      </c>
      <c r="U696" s="11" t="s">
        <v>4466</v>
      </c>
      <c r="W696" s="4" t="s">
        <v>4465</v>
      </c>
      <c r="X696" s="4" t="s">
        <v>23224</v>
      </c>
      <c r="Y696" s="4" t="s">
        <v>4463</v>
      </c>
      <c r="AB696" t="s">
        <v>23227</v>
      </c>
      <c r="AC696">
        <v>34.003</v>
      </c>
      <c r="AD696">
        <v>20000</v>
      </c>
      <c r="AE696">
        <v>6313100</v>
      </c>
      <c r="AF696">
        <v>42000</v>
      </c>
      <c r="AG696" s="16">
        <v>316</v>
      </c>
      <c r="AH696">
        <v>3.8579500000000002E-3</v>
      </c>
      <c r="AI696" s="5">
        <v>4.3699999999999997E-6</v>
      </c>
      <c r="AJ696" s="5">
        <v>883</v>
      </c>
      <c r="AK696">
        <v>12</v>
      </c>
      <c r="AL696">
        <v>1061</v>
      </c>
      <c r="AM696" t="s">
        <v>4463</v>
      </c>
    </row>
    <row r="697" spans="1:39" x14ac:dyDescent="0.25">
      <c r="A697" t="str">
        <f>HYPERLINK("http://www.UniProt.org/UniProt/Q86UD0","SAPC2_HUMAN")</f>
        <v>SAPC2_HUMAN</v>
      </c>
      <c r="B697" s="4" t="s">
        <v>11715</v>
      </c>
      <c r="C697" s="9">
        <v>310</v>
      </c>
      <c r="D697" s="9">
        <v>870</v>
      </c>
      <c r="E697" s="24">
        <v>3.8E-3</v>
      </c>
      <c r="F697" s="9">
        <v>38</v>
      </c>
      <c r="G697" s="9">
        <v>4.3699999999999996E-2</v>
      </c>
      <c r="H697" s="30" t="s">
        <v>37761</v>
      </c>
      <c r="I697" t="s">
        <v>69</v>
      </c>
      <c r="J697" s="4" t="s">
        <v>12</v>
      </c>
      <c r="K697" s="6">
        <v>42.636000000000003</v>
      </c>
      <c r="L697" s="10" t="s">
        <v>12</v>
      </c>
      <c r="M697" s="24" t="s">
        <v>40619</v>
      </c>
      <c r="N697">
        <v>2792</v>
      </c>
      <c r="O697" s="15">
        <v>42.636000000000003</v>
      </c>
      <c r="P697" s="4" t="s">
        <v>19460</v>
      </c>
      <c r="Q697" s="4" t="s">
        <v>29913</v>
      </c>
      <c r="R697" s="18">
        <v>160.46</v>
      </c>
      <c r="S697" s="4" t="s">
        <v>29914</v>
      </c>
      <c r="T697" s="4" t="s">
        <v>12</v>
      </c>
      <c r="V697" s="11" t="s">
        <v>11716</v>
      </c>
      <c r="W697" s="4" t="s">
        <v>12</v>
      </c>
      <c r="X697" s="4" t="s">
        <v>29912</v>
      </c>
      <c r="Y697" s="4" t="s">
        <v>11714</v>
      </c>
      <c r="AB697" t="s">
        <v>29915</v>
      </c>
      <c r="AC697">
        <v>42.636000000000003</v>
      </c>
      <c r="AD697">
        <v>20000</v>
      </c>
      <c r="AE697">
        <v>6224900</v>
      </c>
      <c r="AF697">
        <v>42000</v>
      </c>
      <c r="AG697" s="16">
        <v>311</v>
      </c>
      <c r="AH697">
        <v>3.8040499999999998E-3</v>
      </c>
      <c r="AI697" s="5">
        <v>4.3699999999999997E-6</v>
      </c>
      <c r="AJ697" s="5">
        <v>871</v>
      </c>
      <c r="AK697">
        <v>10</v>
      </c>
      <c r="AL697">
        <v>2792</v>
      </c>
      <c r="AM697" t="s">
        <v>11714</v>
      </c>
    </row>
    <row r="698" spans="1:39" x14ac:dyDescent="0.25">
      <c r="A698" t="str">
        <f>HYPERLINK("http://www.UniProt.org/UniProt/P31151","S10A7_HUMAN")</f>
        <v>S10A7_HUMAN</v>
      </c>
      <c r="B698" s="4" t="s">
        <v>4795</v>
      </c>
      <c r="C698" s="54">
        <v>36</v>
      </c>
      <c r="D698" s="9">
        <v>860</v>
      </c>
      <c r="E698" s="24">
        <v>3.8E-3</v>
      </c>
      <c r="F698" s="9">
        <v>38</v>
      </c>
      <c r="G698" s="9">
        <v>4.3699999999999996E-2</v>
      </c>
      <c r="H698" s="30" t="s">
        <v>37761</v>
      </c>
      <c r="I698" t="s">
        <v>32</v>
      </c>
      <c r="J698" s="4" t="s">
        <v>12</v>
      </c>
      <c r="K698" s="6">
        <v>11.471</v>
      </c>
      <c r="L698" s="10" t="s">
        <v>12</v>
      </c>
      <c r="M698" s="24" t="s">
        <v>40619</v>
      </c>
      <c r="N698">
        <v>1135</v>
      </c>
      <c r="O698" s="15">
        <v>11.471</v>
      </c>
      <c r="P698" s="4" t="s">
        <v>19460</v>
      </c>
      <c r="Q698" s="4" t="s">
        <v>23517</v>
      </c>
      <c r="R698" s="18">
        <v>65.92</v>
      </c>
      <c r="S698" s="4" t="s">
        <v>23518</v>
      </c>
      <c r="T698" s="4" t="s">
        <v>12</v>
      </c>
      <c r="V698" s="11" t="s">
        <v>4796</v>
      </c>
      <c r="W698" s="4" t="s">
        <v>12</v>
      </c>
      <c r="X698" s="4" t="s">
        <v>23516</v>
      </c>
      <c r="Y698" s="4" t="s">
        <v>4794</v>
      </c>
      <c r="AB698" t="s">
        <v>23519</v>
      </c>
      <c r="AC698">
        <v>11.471</v>
      </c>
      <c r="AD698">
        <v>169380</v>
      </c>
      <c r="AE698">
        <v>6157900</v>
      </c>
      <c r="AF698">
        <v>42000</v>
      </c>
      <c r="AG698" s="16">
        <v>36.4</v>
      </c>
      <c r="AH698">
        <v>3.7631069999999999E-3</v>
      </c>
      <c r="AI698" s="5">
        <v>4.3699999999999997E-6</v>
      </c>
      <c r="AJ698" s="5">
        <v>861</v>
      </c>
      <c r="AK698">
        <v>6</v>
      </c>
      <c r="AL698">
        <v>1135</v>
      </c>
      <c r="AM698" t="s">
        <v>23520</v>
      </c>
    </row>
    <row r="699" spans="1:39" x14ac:dyDescent="0.25">
      <c r="A699" t="str">
        <f>HYPERLINK("http://www.UniProt.org/UniProt/Q86V81","THOC4_HUMAN")</f>
        <v>THOC4_HUMAN</v>
      </c>
      <c r="B699" s="4" t="s">
        <v>11747</v>
      </c>
      <c r="C699" s="9">
        <v>310</v>
      </c>
      <c r="D699" s="9">
        <v>860</v>
      </c>
      <c r="E699" s="24">
        <v>3.8E-3</v>
      </c>
      <c r="F699" s="9">
        <v>38</v>
      </c>
      <c r="G699" s="9">
        <v>4.3699999999999996E-2</v>
      </c>
      <c r="H699" s="30" t="s">
        <v>37761</v>
      </c>
      <c r="I699" t="s">
        <v>69</v>
      </c>
      <c r="J699" s="4" t="s">
        <v>12</v>
      </c>
      <c r="K699" s="6">
        <v>26.888000000000002</v>
      </c>
      <c r="L699" s="10" t="s">
        <v>12</v>
      </c>
      <c r="M699" s="24" t="s">
        <v>40619</v>
      </c>
      <c r="N699">
        <v>2803</v>
      </c>
      <c r="O699" s="15">
        <v>26.888000000000002</v>
      </c>
      <c r="P699" s="4" t="s">
        <v>19460</v>
      </c>
      <c r="Q699" s="4" t="s">
        <v>29953</v>
      </c>
      <c r="R699" s="18">
        <v>20.11</v>
      </c>
      <c r="S699" s="4" t="s">
        <v>29954</v>
      </c>
      <c r="T699" s="4" t="s">
        <v>11748</v>
      </c>
      <c r="U699" s="11" t="s">
        <v>11749</v>
      </c>
      <c r="W699" s="4" t="s">
        <v>11748</v>
      </c>
      <c r="X699" s="4" t="s">
        <v>29952</v>
      </c>
      <c r="Y699" s="4" t="s">
        <v>11746</v>
      </c>
      <c r="Z699" t="s">
        <v>335</v>
      </c>
      <c r="AA699" t="s">
        <v>9107</v>
      </c>
      <c r="AB699" t="s">
        <v>29955</v>
      </c>
      <c r="AC699">
        <v>26.888000000000002</v>
      </c>
      <c r="AD699">
        <v>20000</v>
      </c>
      <c r="AE699">
        <v>6141000</v>
      </c>
      <c r="AF699">
        <v>42000</v>
      </c>
      <c r="AG699" s="16">
        <v>307</v>
      </c>
      <c r="AH699">
        <v>3.7527789999999999E-3</v>
      </c>
      <c r="AI699" s="5">
        <v>4.3699999999999997E-6</v>
      </c>
      <c r="AJ699" s="5">
        <v>859</v>
      </c>
      <c r="AK699">
        <v>7</v>
      </c>
      <c r="AL699">
        <v>2803</v>
      </c>
      <c r="AM699" t="s">
        <v>11746</v>
      </c>
    </row>
    <row r="700" spans="1:39" x14ac:dyDescent="0.25">
      <c r="A700" t="str">
        <f>HYPERLINK("http://www.UniProt.org/UniProt/P62753","RS6_HUMAN")</f>
        <v>RS6_HUMAN</v>
      </c>
      <c r="B700" s="4" t="s">
        <v>7220</v>
      </c>
      <c r="C700" s="9">
        <v>310</v>
      </c>
      <c r="D700" s="9">
        <v>860</v>
      </c>
      <c r="E700" s="24">
        <v>3.7000000000000002E-3</v>
      </c>
      <c r="F700" s="9">
        <v>37</v>
      </c>
      <c r="G700" s="9">
        <v>4.3699999999999996E-2</v>
      </c>
      <c r="H700" s="30" t="s">
        <v>37761</v>
      </c>
      <c r="I700" t="s">
        <v>12</v>
      </c>
      <c r="J700" s="4" t="s">
        <v>12</v>
      </c>
      <c r="K700" s="6">
        <v>28.68</v>
      </c>
      <c r="L700" s="10" t="s">
        <v>12</v>
      </c>
      <c r="M700" s="24" t="s">
        <v>40619</v>
      </c>
      <c r="N700">
        <v>1683</v>
      </c>
      <c r="O700" s="15">
        <v>28.68</v>
      </c>
      <c r="P700" s="4" t="s">
        <v>19460</v>
      </c>
      <c r="Q700" s="4" t="s">
        <v>25582</v>
      </c>
      <c r="R700" s="18">
        <v>22.68</v>
      </c>
      <c r="S700" s="4" t="s">
        <v>25583</v>
      </c>
      <c r="T700" s="4" t="s">
        <v>7221</v>
      </c>
      <c r="U700" s="11" t="s">
        <v>7222</v>
      </c>
      <c r="V700" s="11" t="s">
        <v>7223</v>
      </c>
      <c r="W700" s="4" t="s">
        <v>7221</v>
      </c>
      <c r="X700" s="4" t="s">
        <v>12</v>
      </c>
      <c r="Y700" s="4" t="s">
        <v>7219</v>
      </c>
      <c r="Z700" t="s">
        <v>2941</v>
      </c>
      <c r="AA700" t="s">
        <v>2942</v>
      </c>
      <c r="AB700" t="s">
        <v>25584</v>
      </c>
      <c r="AC700">
        <v>28.68</v>
      </c>
      <c r="AD700">
        <v>20000</v>
      </c>
      <c r="AE700">
        <v>6130400</v>
      </c>
      <c r="AF700">
        <v>42000</v>
      </c>
      <c r="AG700" s="16">
        <v>307</v>
      </c>
      <c r="AH700">
        <v>3.7463010000000001E-3</v>
      </c>
      <c r="AI700" s="5">
        <v>4.3699999999999997E-6</v>
      </c>
      <c r="AJ700" s="5">
        <v>857</v>
      </c>
      <c r="AK700">
        <v>10</v>
      </c>
      <c r="AL700">
        <v>1683</v>
      </c>
      <c r="AM700" t="s">
        <v>7219</v>
      </c>
    </row>
    <row r="701" spans="1:39" x14ac:dyDescent="0.25">
      <c r="A701" t="str">
        <f>HYPERLINK("http://www.UniProt.org/UniProt/Q9H9H4","VP37B_HUMAN")</f>
        <v>VP37B_HUMAN</v>
      </c>
      <c r="B701" s="4" t="s">
        <v>16416</v>
      </c>
      <c r="C701" s="9">
        <v>300</v>
      </c>
      <c r="D701" s="9">
        <v>830</v>
      </c>
      <c r="E701" s="24">
        <v>3.5999999999999999E-3</v>
      </c>
      <c r="F701" s="9">
        <v>36</v>
      </c>
      <c r="G701" s="9">
        <v>4.3699999999999996E-2</v>
      </c>
      <c r="H701" s="30" t="s">
        <v>37761</v>
      </c>
      <c r="I701" t="s">
        <v>32</v>
      </c>
      <c r="J701" s="4" t="s">
        <v>584</v>
      </c>
      <c r="K701" s="6">
        <v>31.306999999999999</v>
      </c>
      <c r="L701" s="10" t="s">
        <v>12</v>
      </c>
      <c r="M701" s="24" t="s">
        <v>40619</v>
      </c>
      <c r="N701">
        <v>4013</v>
      </c>
      <c r="O701" s="15">
        <v>31.306999999999999</v>
      </c>
      <c r="P701" s="4" t="s">
        <v>19460</v>
      </c>
      <c r="Q701" s="4" t="s">
        <v>34663</v>
      </c>
      <c r="R701" s="18">
        <v>29.62</v>
      </c>
      <c r="S701" s="4" t="s">
        <v>34664</v>
      </c>
      <c r="T701" s="4" t="s">
        <v>16417</v>
      </c>
      <c r="U701" s="11" t="s">
        <v>12680</v>
      </c>
      <c r="V701" s="11" t="s">
        <v>12681</v>
      </c>
      <c r="W701" s="4" t="s">
        <v>16417</v>
      </c>
      <c r="X701" s="4" t="s">
        <v>34662</v>
      </c>
      <c r="Y701" s="4" t="s">
        <v>16415</v>
      </c>
      <c r="Z701" t="s">
        <v>14919</v>
      </c>
      <c r="AA701" t="s">
        <v>732</v>
      </c>
      <c r="AB701" t="s">
        <v>34665</v>
      </c>
      <c r="AC701">
        <v>31.306999999999999</v>
      </c>
      <c r="AD701">
        <v>20000</v>
      </c>
      <c r="AE701">
        <v>5961200</v>
      </c>
      <c r="AF701">
        <v>42000</v>
      </c>
      <c r="AG701" s="16">
        <v>298</v>
      </c>
      <c r="AH701">
        <v>3.6429029999999999E-3</v>
      </c>
      <c r="AI701" s="5">
        <v>4.3699999999999997E-6</v>
      </c>
      <c r="AJ701" s="5">
        <v>834</v>
      </c>
      <c r="AK701">
        <v>9</v>
      </c>
      <c r="AL701">
        <v>4013</v>
      </c>
      <c r="AM701" t="s">
        <v>16415</v>
      </c>
    </row>
    <row r="702" spans="1:39" x14ac:dyDescent="0.25">
      <c r="A702" t="str">
        <f>HYPERLINK("http://www.UniProt.org/UniProt/O00311","CDC7_HUMAN")</f>
        <v>CDC7_HUMAN</v>
      </c>
      <c r="B702" s="4" t="s">
        <v>300</v>
      </c>
      <c r="C702" s="9">
        <v>290</v>
      </c>
      <c r="D702" s="9">
        <v>810</v>
      </c>
      <c r="E702" s="24">
        <v>3.5999999999999999E-3</v>
      </c>
      <c r="F702" s="9">
        <v>36</v>
      </c>
      <c r="G702" s="9">
        <v>4.3699999999999996E-2</v>
      </c>
      <c r="H702" s="30" t="s">
        <v>37761</v>
      </c>
      <c r="I702" t="s">
        <v>92</v>
      </c>
      <c r="J702" s="4" t="s">
        <v>251</v>
      </c>
      <c r="K702" s="6">
        <v>63.887</v>
      </c>
      <c r="L702" s="10" t="s">
        <v>12</v>
      </c>
      <c r="M702" s="24" t="s">
        <v>40619</v>
      </c>
      <c r="N702">
        <v>140</v>
      </c>
      <c r="O702" s="15">
        <v>63.887</v>
      </c>
      <c r="P702" s="4" t="s">
        <v>19460</v>
      </c>
      <c r="Q702" s="4" t="s">
        <v>19726</v>
      </c>
      <c r="R702" s="18">
        <v>20.75</v>
      </c>
      <c r="S702" s="4" t="s">
        <v>19727</v>
      </c>
      <c r="T702" s="4" t="s">
        <v>301</v>
      </c>
      <c r="U702" s="11" t="s">
        <v>302</v>
      </c>
      <c r="V702" s="11" t="s">
        <v>303</v>
      </c>
      <c r="W702" s="4" t="s">
        <v>301</v>
      </c>
      <c r="X702" s="4" t="s">
        <v>19725</v>
      </c>
      <c r="Y702" s="4" t="s">
        <v>299</v>
      </c>
      <c r="AB702" t="s">
        <v>19728</v>
      </c>
      <c r="AC702">
        <v>63.887</v>
      </c>
      <c r="AD702">
        <v>20000</v>
      </c>
      <c r="AE702">
        <v>5820400</v>
      </c>
      <c r="AF702">
        <v>42000</v>
      </c>
      <c r="AG702" s="16">
        <v>291</v>
      </c>
      <c r="AH702">
        <v>3.5568599999999998E-3</v>
      </c>
      <c r="AI702" s="5">
        <v>4.3699999999999997E-6</v>
      </c>
      <c r="AJ702" s="5">
        <v>814</v>
      </c>
      <c r="AK702">
        <v>25</v>
      </c>
      <c r="AL702">
        <v>140</v>
      </c>
      <c r="AM702" t="s">
        <v>299</v>
      </c>
    </row>
    <row r="703" spans="1:39" x14ac:dyDescent="0.25">
      <c r="A703" t="str">
        <f>HYPERLINK("http://www.UniProt.org/UniProt/Q96DF8","DGC14_HUMAN")</f>
        <v>DGC14_HUMAN</v>
      </c>
      <c r="B703" s="4" t="s">
        <v>13977</v>
      </c>
      <c r="C703" s="9">
        <v>290</v>
      </c>
      <c r="D703" s="9">
        <v>800</v>
      </c>
      <c r="E703" s="24">
        <v>3.5000000000000001E-3</v>
      </c>
      <c r="F703" s="9">
        <v>35</v>
      </c>
      <c r="G703" s="9">
        <v>4.3699999999999996E-2</v>
      </c>
      <c r="H703" s="30" t="s">
        <v>37761</v>
      </c>
      <c r="I703" t="s">
        <v>92</v>
      </c>
      <c r="J703" s="4" t="s">
        <v>12</v>
      </c>
      <c r="K703" s="6">
        <v>52.567</v>
      </c>
      <c r="L703" s="10" t="s">
        <v>12</v>
      </c>
      <c r="M703" s="24" t="s">
        <v>40619</v>
      </c>
      <c r="N703">
        <v>3385</v>
      </c>
      <c r="O703" s="15">
        <v>52.567</v>
      </c>
      <c r="P703" s="4" t="s">
        <v>19460</v>
      </c>
      <c r="Q703" s="4" t="s">
        <v>32219</v>
      </c>
      <c r="R703" s="18">
        <v>39.31</v>
      </c>
      <c r="S703" s="4" t="s">
        <v>32220</v>
      </c>
      <c r="T703" s="4" t="s">
        <v>10855</v>
      </c>
      <c r="U703" s="11" t="s">
        <v>13978</v>
      </c>
      <c r="V703" s="11" t="s">
        <v>13979</v>
      </c>
      <c r="W703" s="4" t="s">
        <v>10855</v>
      </c>
      <c r="X703" s="4" t="s">
        <v>19533</v>
      </c>
      <c r="Y703" s="4" t="s">
        <v>13976</v>
      </c>
      <c r="Z703" t="s">
        <v>335</v>
      </c>
      <c r="AB703" t="s">
        <v>32221</v>
      </c>
      <c r="AC703">
        <v>52.567</v>
      </c>
      <c r="AD703">
        <v>20000</v>
      </c>
      <c r="AE703">
        <v>5742100</v>
      </c>
      <c r="AF703">
        <v>42000</v>
      </c>
      <c r="AG703" s="16">
        <v>287</v>
      </c>
      <c r="AH703">
        <v>3.5090099999999999E-3</v>
      </c>
      <c r="AI703" s="5">
        <v>4.3699999999999997E-6</v>
      </c>
      <c r="AJ703" s="5">
        <v>803</v>
      </c>
      <c r="AK703">
        <v>25</v>
      </c>
      <c r="AL703">
        <v>3385</v>
      </c>
      <c r="AM703" t="s">
        <v>13976</v>
      </c>
    </row>
    <row r="704" spans="1:39" x14ac:dyDescent="0.25">
      <c r="A704" t="str">
        <f>HYPERLINK("http://www.UniProt.org/UniProt/Q92841","DDX17_HUMAN")</f>
        <v>DDX17_HUMAN</v>
      </c>
      <c r="B704" s="4" t="s">
        <v>13481</v>
      </c>
      <c r="C704" s="9">
        <v>280</v>
      </c>
      <c r="D704" s="9">
        <v>780</v>
      </c>
      <c r="E704" s="24">
        <v>3.3999999999999998E-3</v>
      </c>
      <c r="F704" s="9">
        <v>34</v>
      </c>
      <c r="G704" s="9">
        <v>4.3699999999999996E-2</v>
      </c>
      <c r="H704" s="30" t="s">
        <v>37761</v>
      </c>
      <c r="I704" t="s">
        <v>92</v>
      </c>
      <c r="J704" s="4" t="s">
        <v>12</v>
      </c>
      <c r="K704" s="6">
        <v>80.272000000000006</v>
      </c>
      <c r="L704" s="10" t="s">
        <v>12</v>
      </c>
      <c r="M704" s="24" t="s">
        <v>40619</v>
      </c>
      <c r="N704">
        <v>3262</v>
      </c>
      <c r="O704" s="15">
        <v>80.272000000000006</v>
      </c>
      <c r="P704" s="4" t="s">
        <v>19460</v>
      </c>
      <c r="Q704" s="4" t="s">
        <v>31745</v>
      </c>
      <c r="R704" s="18">
        <v>91.21</v>
      </c>
      <c r="S704" s="4" t="s">
        <v>31746</v>
      </c>
      <c r="T704" s="4" t="s">
        <v>13482</v>
      </c>
      <c r="U704" s="11" t="s">
        <v>13483</v>
      </c>
      <c r="W704" s="4" t="s">
        <v>13482</v>
      </c>
      <c r="X704" s="4" t="s">
        <v>31744</v>
      </c>
      <c r="Y704" s="4" t="s">
        <v>13480</v>
      </c>
      <c r="Z704" t="s">
        <v>335</v>
      </c>
      <c r="AA704" t="s">
        <v>13484</v>
      </c>
      <c r="AB704" s="5" t="s">
        <v>31747</v>
      </c>
      <c r="AC704">
        <v>80.272000000000006</v>
      </c>
      <c r="AD704">
        <v>20000</v>
      </c>
      <c r="AE704">
        <v>5609500</v>
      </c>
      <c r="AF704">
        <v>42000</v>
      </c>
      <c r="AG704" s="16">
        <v>280</v>
      </c>
      <c r="AH704">
        <v>3.4279779999999999E-3</v>
      </c>
      <c r="AI704" s="5">
        <v>4.3699999999999997E-6</v>
      </c>
      <c r="AJ704" s="5">
        <v>785</v>
      </c>
      <c r="AK704">
        <v>15</v>
      </c>
      <c r="AL704">
        <v>3262</v>
      </c>
      <c r="AM704" t="s">
        <v>31748</v>
      </c>
    </row>
    <row r="705" spans="1:39" x14ac:dyDescent="0.25">
      <c r="A705" t="str">
        <f>HYPERLINK("http://www.UniProt.org/UniProt/Q9UKZ1","CNO11_HUMAN")</f>
        <v>CNO11_HUMAN</v>
      </c>
      <c r="B705" s="4" t="s">
        <v>18292</v>
      </c>
      <c r="C705" s="9">
        <v>260</v>
      </c>
      <c r="D705" s="9">
        <v>740</v>
      </c>
      <c r="E705" s="24">
        <v>3.2000000000000002E-3</v>
      </c>
      <c r="F705" s="9">
        <v>32</v>
      </c>
      <c r="G705" s="9">
        <v>4.3699999999999996E-2</v>
      </c>
      <c r="H705" s="30" t="s">
        <v>37761</v>
      </c>
      <c r="I705" t="s">
        <v>69</v>
      </c>
      <c r="J705" s="4" t="s">
        <v>12</v>
      </c>
      <c r="K705" s="6">
        <v>55.215000000000003</v>
      </c>
      <c r="L705" s="10" t="s">
        <v>12</v>
      </c>
      <c r="M705" s="24" t="s">
        <v>40619</v>
      </c>
      <c r="N705">
        <v>4502</v>
      </c>
      <c r="O705" s="15">
        <v>55.215000000000003</v>
      </c>
      <c r="P705" s="4" t="s">
        <v>19460</v>
      </c>
      <c r="Q705" s="4" t="s">
        <v>36551</v>
      </c>
      <c r="R705" s="18">
        <v>97.21</v>
      </c>
      <c r="S705" s="4" t="s">
        <v>36552</v>
      </c>
      <c r="T705" s="4" t="s">
        <v>18293</v>
      </c>
      <c r="V705" s="11" t="s">
        <v>18294</v>
      </c>
      <c r="W705" s="4" t="s">
        <v>18293</v>
      </c>
      <c r="X705" s="4" t="s">
        <v>21610</v>
      </c>
      <c r="Y705" s="4" t="s">
        <v>18291</v>
      </c>
      <c r="AB705" t="s">
        <v>36553</v>
      </c>
      <c r="AC705">
        <v>55.215000000000003</v>
      </c>
      <c r="AD705">
        <v>20000</v>
      </c>
      <c r="AE705">
        <v>5275100</v>
      </c>
      <c r="AF705">
        <v>42000</v>
      </c>
      <c r="AG705" s="16">
        <v>264</v>
      </c>
      <c r="AH705">
        <v>3.2236259999999998E-3</v>
      </c>
      <c r="AI705" s="5">
        <v>4.3699999999999997E-6</v>
      </c>
      <c r="AJ705" s="5">
        <v>738</v>
      </c>
      <c r="AK705">
        <v>9</v>
      </c>
      <c r="AL705">
        <v>4502</v>
      </c>
      <c r="AM705" t="s">
        <v>18291</v>
      </c>
    </row>
    <row r="706" spans="1:39" x14ac:dyDescent="0.25">
      <c r="A706" t="str">
        <f>HYPERLINK("http://www.UniProt.org/UniProt/Q9Y446","PKP3_HUMAN")</f>
        <v>PKP3_HUMAN</v>
      </c>
      <c r="B706" s="4" t="s">
        <v>19012</v>
      </c>
      <c r="C706" s="54">
        <v>130</v>
      </c>
      <c r="D706" s="9">
        <v>710</v>
      </c>
      <c r="E706" s="24">
        <v>3.0999999999999999E-3</v>
      </c>
      <c r="F706" s="9">
        <v>31</v>
      </c>
      <c r="G706" s="9">
        <v>4.3699999999999996E-2</v>
      </c>
      <c r="H706" s="30" t="s">
        <v>37761</v>
      </c>
      <c r="I706" t="s">
        <v>69</v>
      </c>
      <c r="J706" s="4" t="s">
        <v>12</v>
      </c>
      <c r="K706" s="6">
        <v>87.081000000000003</v>
      </c>
      <c r="L706" s="10" t="s">
        <v>12</v>
      </c>
      <c r="M706" s="24" t="s">
        <v>40619</v>
      </c>
      <c r="N706">
        <v>4690</v>
      </c>
      <c r="O706" s="15">
        <v>87.081000000000003</v>
      </c>
      <c r="P706" s="4" t="s">
        <v>19460</v>
      </c>
      <c r="Q706" s="4" t="s">
        <v>37298</v>
      </c>
      <c r="R706" s="18">
        <v>75.47</v>
      </c>
      <c r="S706" s="4" t="s">
        <v>37299</v>
      </c>
      <c r="T706" s="4" t="s">
        <v>19013</v>
      </c>
      <c r="V706" s="11" t="s">
        <v>1554</v>
      </c>
      <c r="W706" s="4" t="s">
        <v>19013</v>
      </c>
      <c r="X706" s="4" t="s">
        <v>37297</v>
      </c>
      <c r="Y706" s="4" t="s">
        <v>19011</v>
      </c>
      <c r="AB706" t="s">
        <v>37300</v>
      </c>
      <c r="AC706">
        <v>87.081000000000003</v>
      </c>
      <c r="AD706">
        <v>38761</v>
      </c>
      <c r="AE706">
        <v>5107200</v>
      </c>
      <c r="AF706">
        <v>42000</v>
      </c>
      <c r="AG706" s="16">
        <v>132</v>
      </c>
      <c r="AH706">
        <v>3.1210209999999999E-3</v>
      </c>
      <c r="AI706" s="5">
        <v>4.3699999999999997E-6</v>
      </c>
      <c r="AJ706" s="5">
        <v>714</v>
      </c>
      <c r="AK706">
        <v>33</v>
      </c>
      <c r="AL706">
        <v>4690</v>
      </c>
      <c r="AM706" t="s">
        <v>37301</v>
      </c>
    </row>
    <row r="707" spans="1:39" x14ac:dyDescent="0.25">
      <c r="A707" t="str">
        <f>HYPERLINK("http://www.UniProt.org/UniProt/Q96HN2-2","SAHH3_HUMAN")</f>
        <v>SAHH3_HUMAN</v>
      </c>
      <c r="B707" s="4" t="s">
        <v>14302</v>
      </c>
      <c r="C707" s="9">
        <v>250</v>
      </c>
      <c r="D707" s="9">
        <v>710</v>
      </c>
      <c r="E707" s="24">
        <v>3.0999999999999999E-3</v>
      </c>
      <c r="F707" s="9">
        <v>31</v>
      </c>
      <c r="G707" s="9">
        <v>4.3699999999999996E-2</v>
      </c>
      <c r="H707" s="30" t="s">
        <v>37761</v>
      </c>
      <c r="I707" t="s">
        <v>12</v>
      </c>
      <c r="J707" s="4" t="s">
        <v>12</v>
      </c>
      <c r="K707" s="6">
        <v>66.591999999999999</v>
      </c>
      <c r="L707" s="10" t="s">
        <v>12</v>
      </c>
      <c r="M707" s="24" t="s">
        <v>40619</v>
      </c>
      <c r="N707">
        <v>3464</v>
      </c>
      <c r="O707" s="15">
        <v>66.591999999999999</v>
      </c>
      <c r="P707" s="4" t="s">
        <v>19460</v>
      </c>
      <c r="Q707" s="4" t="s">
        <v>32513</v>
      </c>
      <c r="R707" s="18">
        <v>53.72</v>
      </c>
      <c r="S707" s="4" t="s">
        <v>32514</v>
      </c>
      <c r="T707" s="4" t="s">
        <v>12</v>
      </c>
      <c r="U707" s="11" t="s">
        <v>1329</v>
      </c>
      <c r="V707" s="11" t="s">
        <v>1330</v>
      </c>
      <c r="W707" s="4" t="s">
        <v>12</v>
      </c>
      <c r="X707" s="4" t="s">
        <v>12</v>
      </c>
      <c r="Y707" s="4" t="s">
        <v>14303</v>
      </c>
      <c r="AB707" s="5" t="s">
        <v>32515</v>
      </c>
      <c r="AC707">
        <v>66.591999999999999</v>
      </c>
      <c r="AD707">
        <v>20000</v>
      </c>
      <c r="AE707">
        <v>5064900</v>
      </c>
      <c r="AF707">
        <v>42000</v>
      </c>
      <c r="AG707" s="16">
        <v>253</v>
      </c>
      <c r="AH707">
        <v>3.0951720000000002E-3</v>
      </c>
      <c r="AI707" s="5">
        <v>4.3699999999999997E-6</v>
      </c>
      <c r="AJ707" s="5">
        <v>708</v>
      </c>
      <c r="AK707">
        <v>16</v>
      </c>
      <c r="AL707">
        <v>3464</v>
      </c>
      <c r="AM707" t="s">
        <v>32516</v>
      </c>
    </row>
    <row r="708" spans="1:39" x14ac:dyDescent="0.25">
      <c r="A708" t="str">
        <f>HYPERLINK("http://www.UniProt.org/UniProt/Q13425","SNTB2_HUMAN")</f>
        <v>SNTB2_HUMAN</v>
      </c>
      <c r="B708" s="4" t="s">
        <v>8566</v>
      </c>
      <c r="C708" s="9">
        <v>250</v>
      </c>
      <c r="D708" s="9">
        <v>700</v>
      </c>
      <c r="E708" s="24">
        <v>3.0000000000000001E-3</v>
      </c>
      <c r="F708" s="9">
        <v>30</v>
      </c>
      <c r="G708" s="9">
        <v>4.3699999999999996E-2</v>
      </c>
      <c r="H708" s="30" t="s">
        <v>37761</v>
      </c>
      <c r="I708" t="s">
        <v>32</v>
      </c>
      <c r="J708" s="4" t="s">
        <v>12</v>
      </c>
      <c r="K708" s="6">
        <v>57.948999999999998</v>
      </c>
      <c r="L708" s="10" t="s">
        <v>12</v>
      </c>
      <c r="M708" s="24" t="s">
        <v>40619</v>
      </c>
      <c r="N708">
        <v>2002</v>
      </c>
      <c r="O708" s="15">
        <v>57.948999999999998</v>
      </c>
      <c r="P708" s="4" t="s">
        <v>19460</v>
      </c>
      <c r="Q708" s="4" t="s">
        <v>26816</v>
      </c>
      <c r="R708" s="18">
        <v>152.11000000000001</v>
      </c>
      <c r="S708" s="4" t="s">
        <v>26817</v>
      </c>
      <c r="T708" s="4" t="s">
        <v>8567</v>
      </c>
      <c r="V708" s="11" t="s">
        <v>8564</v>
      </c>
      <c r="W708" s="4" t="s">
        <v>8567</v>
      </c>
      <c r="X708" s="4" t="s">
        <v>26815</v>
      </c>
      <c r="Y708" s="4" t="s">
        <v>8565</v>
      </c>
      <c r="AB708" t="s">
        <v>26818</v>
      </c>
      <c r="AC708">
        <v>57.948999999999998</v>
      </c>
      <c r="AD708">
        <v>20000</v>
      </c>
      <c r="AE708">
        <v>4972200</v>
      </c>
      <c r="AF708">
        <v>42000</v>
      </c>
      <c r="AG708" s="16">
        <v>249</v>
      </c>
      <c r="AH708">
        <v>3.038523E-3</v>
      </c>
      <c r="AI708" s="5">
        <v>4.3699999999999997E-6</v>
      </c>
      <c r="AJ708" s="5">
        <v>695</v>
      </c>
      <c r="AK708">
        <v>18</v>
      </c>
      <c r="AL708">
        <v>2002</v>
      </c>
      <c r="AM708" t="s">
        <v>26819</v>
      </c>
    </row>
    <row r="709" spans="1:39" x14ac:dyDescent="0.25">
      <c r="A709" t="str">
        <f>HYPERLINK("http://www.UniProt.org/UniProt/Q7RTN6","STRAA_HUMAN")</f>
        <v>STRAA_HUMAN</v>
      </c>
      <c r="B709" s="4" t="s">
        <v>11427</v>
      </c>
      <c r="C709" s="9">
        <v>250</v>
      </c>
      <c r="D709" s="9">
        <v>690</v>
      </c>
      <c r="E709" s="24">
        <v>3.0000000000000001E-3</v>
      </c>
      <c r="F709" s="9">
        <v>30</v>
      </c>
      <c r="G709" s="9">
        <v>4.3699999999999996E-2</v>
      </c>
      <c r="H709" s="30" t="s">
        <v>37761</v>
      </c>
      <c r="I709" t="s">
        <v>69</v>
      </c>
      <c r="J709" s="4" t="s">
        <v>2279</v>
      </c>
      <c r="K709" s="6">
        <v>48.368000000000002</v>
      </c>
      <c r="L709" s="10" t="s">
        <v>12</v>
      </c>
      <c r="M709" s="24" t="s">
        <v>40619</v>
      </c>
      <c r="N709">
        <v>2712</v>
      </c>
      <c r="O709" s="15">
        <v>48.368000000000002</v>
      </c>
      <c r="P709" s="4" t="s">
        <v>19460</v>
      </c>
      <c r="Q709" s="4" t="s">
        <v>29613</v>
      </c>
      <c r="R709" s="18">
        <v>224.3</v>
      </c>
      <c r="S709" s="4" t="s">
        <v>29614</v>
      </c>
      <c r="T709" s="4" t="s">
        <v>11428</v>
      </c>
      <c r="U709" s="11" t="s">
        <v>11429</v>
      </c>
      <c r="V709" s="11" t="s">
        <v>2552</v>
      </c>
      <c r="W709" s="4" t="s">
        <v>11428</v>
      </c>
      <c r="X709" s="4" t="s">
        <v>29612</v>
      </c>
      <c r="Y709" s="4" t="s">
        <v>11426</v>
      </c>
      <c r="AB709" s="5" t="s">
        <v>29615</v>
      </c>
      <c r="AC709">
        <v>48.368000000000002</v>
      </c>
      <c r="AD709">
        <v>20000</v>
      </c>
      <c r="AE709">
        <v>4959300</v>
      </c>
      <c r="AF709">
        <v>42000</v>
      </c>
      <c r="AG709" s="16">
        <v>248</v>
      </c>
      <c r="AH709">
        <v>3.0306389999999999E-3</v>
      </c>
      <c r="AI709" s="5">
        <v>4.3699999999999997E-6</v>
      </c>
      <c r="AJ709" s="5">
        <v>694</v>
      </c>
      <c r="AK709">
        <v>10</v>
      </c>
      <c r="AL709">
        <v>2712</v>
      </c>
      <c r="AM709" t="s">
        <v>29616</v>
      </c>
    </row>
    <row r="710" spans="1:39" x14ac:dyDescent="0.25">
      <c r="A710" t="str">
        <f>HYPERLINK("http://www.UniProt.org/UniProt/Q6NXT1","ANR54_HUMAN")</f>
        <v>ANR54_HUMAN</v>
      </c>
      <c r="B710" s="4" t="s">
        <v>10841</v>
      </c>
      <c r="C710" s="9">
        <v>240</v>
      </c>
      <c r="D710" s="9">
        <v>670</v>
      </c>
      <c r="E710" s="24">
        <v>2.8999999999999998E-3</v>
      </c>
      <c r="F710" s="9">
        <v>28.999999999999996</v>
      </c>
      <c r="G710" s="9">
        <v>4.3699999999999996E-2</v>
      </c>
      <c r="H710" s="30" t="s">
        <v>37761</v>
      </c>
      <c r="I710" t="s">
        <v>69</v>
      </c>
      <c r="J710" s="4" t="s">
        <v>314</v>
      </c>
      <c r="K710" s="6">
        <v>32.505000000000003</v>
      </c>
      <c r="L710" s="10" t="s">
        <v>12</v>
      </c>
      <c r="M710" s="24" t="s">
        <v>40619</v>
      </c>
      <c r="N710">
        <v>2564</v>
      </c>
      <c r="O710" s="15">
        <v>32.505000000000003</v>
      </c>
      <c r="P710" s="4" t="s">
        <v>19460</v>
      </c>
      <c r="Q710" s="4" t="s">
        <v>29021</v>
      </c>
      <c r="R710" s="18">
        <v>43.48</v>
      </c>
      <c r="S710" s="4" t="s">
        <v>29022</v>
      </c>
      <c r="T710" s="4" t="s">
        <v>10842</v>
      </c>
      <c r="V710" s="11" t="s">
        <v>2000</v>
      </c>
      <c r="W710" s="4" t="s">
        <v>10842</v>
      </c>
      <c r="X710" s="4" t="s">
        <v>29020</v>
      </c>
      <c r="Y710" s="4" t="s">
        <v>10840</v>
      </c>
      <c r="AB710" t="s">
        <v>29023</v>
      </c>
      <c r="AC710">
        <v>32.505000000000003</v>
      </c>
      <c r="AD710">
        <v>20000</v>
      </c>
      <c r="AE710">
        <v>4801500</v>
      </c>
      <c r="AF710">
        <v>42000</v>
      </c>
      <c r="AG710" s="16">
        <v>240</v>
      </c>
      <c r="AH710">
        <v>2.9342080000000002E-3</v>
      </c>
      <c r="AI710" s="5">
        <v>4.3699999999999997E-6</v>
      </c>
      <c r="AJ710" s="5">
        <v>672</v>
      </c>
      <c r="AK710">
        <v>9</v>
      </c>
      <c r="AL710">
        <v>2564</v>
      </c>
      <c r="AM710" t="s">
        <v>29024</v>
      </c>
    </row>
    <row r="711" spans="1:39" x14ac:dyDescent="0.25">
      <c r="A711" t="str">
        <f>HYPERLINK("http://www.UniProt.org/UniProt/Q969T3","SNX21_HUMAN")</f>
        <v>SNX21_HUMAN</v>
      </c>
      <c r="B711" s="4" t="s">
        <v>13698</v>
      </c>
      <c r="C711" s="9">
        <v>240</v>
      </c>
      <c r="D711" s="9">
        <v>670</v>
      </c>
      <c r="E711" s="24">
        <v>2.8999999999999998E-3</v>
      </c>
      <c r="F711" s="9">
        <v>28.999999999999996</v>
      </c>
      <c r="G711" s="9">
        <v>4.3699999999999996E-2</v>
      </c>
      <c r="H711" s="30" t="s">
        <v>37761</v>
      </c>
      <c r="I711" t="s">
        <v>32</v>
      </c>
      <c r="J711" s="4" t="s">
        <v>12</v>
      </c>
      <c r="K711" s="6">
        <v>41.365000000000002</v>
      </c>
      <c r="L711" s="10" t="s">
        <v>12</v>
      </c>
      <c r="M711" s="24" t="s">
        <v>40619</v>
      </c>
      <c r="N711">
        <v>3314</v>
      </c>
      <c r="O711" s="15">
        <v>41.365000000000002</v>
      </c>
      <c r="P711" s="4" t="s">
        <v>19460</v>
      </c>
      <c r="Q711" s="4" t="s">
        <v>31951</v>
      </c>
      <c r="R711" s="18">
        <v>34.39</v>
      </c>
      <c r="S711" s="4" t="s">
        <v>31952</v>
      </c>
      <c r="T711" s="4" t="s">
        <v>10592</v>
      </c>
      <c r="U711" s="11" t="s">
        <v>13699</v>
      </c>
      <c r="V711" s="11" t="s">
        <v>13700</v>
      </c>
      <c r="W711" s="4" t="s">
        <v>10592</v>
      </c>
      <c r="X711" s="4" t="s">
        <v>31950</v>
      </c>
      <c r="Y711" s="4" t="s">
        <v>13697</v>
      </c>
      <c r="AB711" t="s">
        <v>31953</v>
      </c>
      <c r="AC711">
        <v>41.365000000000002</v>
      </c>
      <c r="AD711">
        <v>20000</v>
      </c>
      <c r="AE711">
        <v>4787300</v>
      </c>
      <c r="AF711">
        <v>42000</v>
      </c>
      <c r="AG711" s="16">
        <v>239</v>
      </c>
      <c r="AH711">
        <v>2.92553E-3</v>
      </c>
      <c r="AI711" s="5">
        <v>4.3699999999999997E-6</v>
      </c>
      <c r="AJ711" s="5">
        <v>670</v>
      </c>
      <c r="AK711">
        <v>8</v>
      </c>
      <c r="AL711">
        <v>3314</v>
      </c>
      <c r="AM711" t="s">
        <v>13697</v>
      </c>
    </row>
    <row r="712" spans="1:39" x14ac:dyDescent="0.25">
      <c r="A712" t="str">
        <f>HYPERLINK("http://www.UniProt.org/UniProt/Q9HCM7","FBSL_HUMAN")</f>
        <v>FBSL_HUMAN</v>
      </c>
      <c r="B712" s="4" t="s">
        <v>16615</v>
      </c>
      <c r="C712" s="9">
        <v>230</v>
      </c>
      <c r="D712" s="9">
        <v>660</v>
      </c>
      <c r="E712" s="24">
        <v>2.8999999999999998E-3</v>
      </c>
      <c r="F712" s="9">
        <v>28.999999999999996</v>
      </c>
      <c r="G712" s="9">
        <v>4.3699999999999996E-2</v>
      </c>
      <c r="H712" s="30" t="s">
        <v>37761</v>
      </c>
      <c r="I712" t="s">
        <v>12</v>
      </c>
      <c r="J712" s="4" t="s">
        <v>12</v>
      </c>
      <c r="K712" s="6">
        <v>110.91</v>
      </c>
      <c r="L712" s="10" t="s">
        <v>12</v>
      </c>
      <c r="M712" s="24" t="s">
        <v>40619</v>
      </c>
      <c r="N712">
        <v>4063</v>
      </c>
      <c r="O712" s="15">
        <v>110.91</v>
      </c>
      <c r="P712" s="4" t="s">
        <v>19460</v>
      </c>
      <c r="Q712" s="4" t="s">
        <v>34871</v>
      </c>
      <c r="R712" s="18">
        <v>23.6</v>
      </c>
      <c r="S712" s="4" t="s">
        <v>34872</v>
      </c>
      <c r="T712" s="4" t="s">
        <v>12</v>
      </c>
      <c r="V712" s="11" t="s">
        <v>16472</v>
      </c>
      <c r="W712" s="4" t="s">
        <v>12</v>
      </c>
      <c r="X712" s="4" t="s">
        <v>12</v>
      </c>
      <c r="Y712" s="4" t="s">
        <v>16614</v>
      </c>
      <c r="AB712" t="s">
        <v>34873</v>
      </c>
      <c r="AC712">
        <v>110.91</v>
      </c>
      <c r="AD712">
        <v>20000</v>
      </c>
      <c r="AE712">
        <v>4696900</v>
      </c>
      <c r="AF712">
        <v>42000</v>
      </c>
      <c r="AG712" s="16">
        <v>235</v>
      </c>
      <c r="AH712">
        <v>2.8702860000000001E-3</v>
      </c>
      <c r="AI712" s="5">
        <v>4.3699999999999997E-6</v>
      </c>
      <c r="AJ712" s="5">
        <v>657</v>
      </c>
      <c r="AK712">
        <v>20</v>
      </c>
      <c r="AL712">
        <v>4063</v>
      </c>
      <c r="AM712" t="s">
        <v>16614</v>
      </c>
    </row>
    <row r="713" spans="1:39" x14ac:dyDescent="0.25">
      <c r="A713" t="str">
        <f>HYPERLINK("http://www.UniProt.org/UniProt/Q8IXQ4-2","GPAM1_HUMAN")</f>
        <v>GPAM1_HUMAN</v>
      </c>
      <c r="B713" s="4" t="s">
        <v>12111</v>
      </c>
      <c r="C713" s="9">
        <v>230</v>
      </c>
      <c r="D713" s="9">
        <v>650</v>
      </c>
      <c r="E713" s="24">
        <v>2.8999999999999998E-3</v>
      </c>
      <c r="F713" s="9">
        <v>28.999999999999996</v>
      </c>
      <c r="G713" s="9">
        <v>4.3699999999999996E-2</v>
      </c>
      <c r="H713" s="30" t="s">
        <v>37761</v>
      </c>
      <c r="I713" t="s">
        <v>12</v>
      </c>
      <c r="J713" s="4" t="s">
        <v>12</v>
      </c>
      <c r="K713" s="6">
        <v>22.225999999999999</v>
      </c>
      <c r="L713" s="10" t="s">
        <v>12</v>
      </c>
      <c r="M713" s="24" t="s">
        <v>40619</v>
      </c>
      <c r="N713">
        <v>2912</v>
      </c>
      <c r="O713" s="15">
        <v>22.225999999999999</v>
      </c>
      <c r="P713" s="4" t="s">
        <v>19460</v>
      </c>
      <c r="Q713" s="4" t="s">
        <v>30340</v>
      </c>
      <c r="R713" s="18">
        <v>69.510000000000005</v>
      </c>
      <c r="S713" s="4" t="s">
        <v>30341</v>
      </c>
      <c r="T713" s="4" t="s">
        <v>12</v>
      </c>
      <c r="V713" s="11" t="s">
        <v>12112</v>
      </c>
      <c r="W713" s="4" t="s">
        <v>12</v>
      </c>
      <c r="X713" s="4" t="s">
        <v>12</v>
      </c>
      <c r="Y713" s="4" t="s">
        <v>12113</v>
      </c>
      <c r="AB713" s="5" t="s">
        <v>30342</v>
      </c>
      <c r="AC713">
        <v>22.225999999999999</v>
      </c>
      <c r="AD713">
        <v>20000</v>
      </c>
      <c r="AE713">
        <v>4671400</v>
      </c>
      <c r="AF713">
        <v>42000</v>
      </c>
      <c r="AG713" s="16">
        <v>234</v>
      </c>
      <c r="AH713">
        <v>2.8547030000000001E-3</v>
      </c>
      <c r="AI713" s="5">
        <v>4.3699999999999997E-6</v>
      </c>
      <c r="AJ713" s="5">
        <v>653</v>
      </c>
      <c r="AK713">
        <v>7</v>
      </c>
      <c r="AL713">
        <v>2912</v>
      </c>
      <c r="AM713" t="s">
        <v>30343</v>
      </c>
    </row>
    <row r="714" spans="1:39" x14ac:dyDescent="0.25">
      <c r="A714" t="str">
        <f>HYPERLINK("http://www.UniProt.org/UniProt/Q8N2M8","CLASR_HUMAN")</f>
        <v>CLASR_HUMAN</v>
      </c>
      <c r="B714" s="4" t="s">
        <v>12310</v>
      </c>
      <c r="C714" s="9">
        <v>230</v>
      </c>
      <c r="D714" s="9">
        <v>650</v>
      </c>
      <c r="E714" s="24">
        <v>2.8E-3</v>
      </c>
      <c r="F714" s="9">
        <v>28</v>
      </c>
      <c r="G714" s="9">
        <v>4.3699999999999996E-2</v>
      </c>
      <c r="H714" s="30" t="s">
        <v>37761</v>
      </c>
      <c r="I714" t="s">
        <v>92</v>
      </c>
      <c r="J714" s="4" t="s">
        <v>12</v>
      </c>
      <c r="K714" s="6">
        <v>77.16</v>
      </c>
      <c r="L714" s="10" t="s">
        <v>12</v>
      </c>
      <c r="M714" s="24" t="s">
        <v>40619</v>
      </c>
      <c r="N714">
        <v>2963</v>
      </c>
      <c r="O714" s="15">
        <v>77.16</v>
      </c>
      <c r="P714" s="4" t="s">
        <v>19460</v>
      </c>
      <c r="Q714" s="4" t="s">
        <v>30543</v>
      </c>
      <c r="R714" s="18">
        <v>15.89</v>
      </c>
      <c r="S714" s="4" t="s">
        <v>30544</v>
      </c>
      <c r="T714" s="4" t="s">
        <v>12311</v>
      </c>
      <c r="U714" s="11" t="s">
        <v>12312</v>
      </c>
      <c r="V714" s="11" t="s">
        <v>12313</v>
      </c>
      <c r="W714" s="4" t="s">
        <v>12311</v>
      </c>
      <c r="X714" s="4" t="s">
        <v>19533</v>
      </c>
      <c r="Y714" s="4" t="s">
        <v>12309</v>
      </c>
      <c r="AB714" t="s">
        <v>30545</v>
      </c>
      <c r="AC714">
        <v>77.16</v>
      </c>
      <c r="AD714">
        <v>20000</v>
      </c>
      <c r="AE714">
        <v>4617400</v>
      </c>
      <c r="AF714">
        <v>42000</v>
      </c>
      <c r="AG714" s="16">
        <v>231</v>
      </c>
      <c r="AH714">
        <v>2.821704E-3</v>
      </c>
      <c r="AI714" s="5">
        <v>4.3699999999999997E-6</v>
      </c>
      <c r="AJ714" s="5">
        <v>646</v>
      </c>
      <c r="AK714">
        <v>17</v>
      </c>
      <c r="AL714">
        <v>2963</v>
      </c>
      <c r="AM714" t="s">
        <v>30546</v>
      </c>
    </row>
    <row r="715" spans="1:39" x14ac:dyDescent="0.25">
      <c r="A715" t="str">
        <f>HYPERLINK("http://www.UniProt.org/UniProt/P48730-2","KC1D_HUMAN")</f>
        <v>KC1D_HUMAN</v>
      </c>
      <c r="B715" s="4" t="s">
        <v>5839</v>
      </c>
      <c r="C715" s="9">
        <v>230</v>
      </c>
      <c r="D715" s="9">
        <v>640</v>
      </c>
      <c r="E715" s="24">
        <v>2.8E-3</v>
      </c>
      <c r="F715" s="9">
        <v>28</v>
      </c>
      <c r="G715" s="9">
        <v>4.3699999999999996E-2</v>
      </c>
      <c r="H715" s="30" t="s">
        <v>37761</v>
      </c>
      <c r="I715" t="s">
        <v>69</v>
      </c>
      <c r="J715" s="4" t="s">
        <v>12</v>
      </c>
      <c r="K715" s="6">
        <v>46.832000000000001</v>
      </c>
      <c r="L715" s="10" t="s">
        <v>12</v>
      </c>
      <c r="M715" s="24" t="s">
        <v>40619</v>
      </c>
      <c r="N715">
        <v>1364</v>
      </c>
      <c r="O715" s="15">
        <v>46.832000000000001</v>
      </c>
      <c r="P715" s="4" t="s">
        <v>19460</v>
      </c>
      <c r="Q715" s="4" t="s">
        <v>24405</v>
      </c>
      <c r="R715" s="18">
        <v>50.91</v>
      </c>
      <c r="S715" s="4" t="s">
        <v>24406</v>
      </c>
      <c r="T715" s="4" t="s">
        <v>5840</v>
      </c>
      <c r="U715" s="11" t="s">
        <v>5841</v>
      </c>
      <c r="V715" s="11" t="s">
        <v>5837</v>
      </c>
      <c r="W715" s="4" t="s">
        <v>5840</v>
      </c>
      <c r="X715" s="4" t="s">
        <v>24404</v>
      </c>
      <c r="Y715" s="4" t="s">
        <v>5843</v>
      </c>
      <c r="AA715" t="s">
        <v>5842</v>
      </c>
      <c r="AB715" t="s">
        <v>24407</v>
      </c>
      <c r="AC715">
        <v>46.832000000000001</v>
      </c>
      <c r="AD715">
        <v>20000</v>
      </c>
      <c r="AE715">
        <v>4589000</v>
      </c>
      <c r="AF715">
        <v>42000</v>
      </c>
      <c r="AG715" s="16">
        <v>229</v>
      </c>
      <c r="AH715">
        <v>2.8043479999999999E-3</v>
      </c>
      <c r="AI715" s="5">
        <v>4.3699999999999997E-6</v>
      </c>
      <c r="AJ715" s="5">
        <v>642</v>
      </c>
      <c r="AK715">
        <v>4</v>
      </c>
      <c r="AL715">
        <v>1364</v>
      </c>
      <c r="AM715" t="s">
        <v>24408</v>
      </c>
    </row>
    <row r="716" spans="1:39" x14ac:dyDescent="0.25">
      <c r="A716" t="str">
        <f>HYPERLINK("http://www.UniProt.org/UniProt/Q01804","OTUD4_HUMAN")</f>
        <v>OTUD4_HUMAN</v>
      </c>
      <c r="B716" s="4" t="s">
        <v>7747</v>
      </c>
      <c r="C716" s="9">
        <v>230</v>
      </c>
      <c r="D716" s="9">
        <v>640</v>
      </c>
      <c r="E716" s="24">
        <v>2.8E-3</v>
      </c>
      <c r="F716" s="9">
        <v>28</v>
      </c>
      <c r="G716" s="9">
        <v>4.3699999999999996E-2</v>
      </c>
      <c r="H716" s="30" t="s">
        <v>37761</v>
      </c>
      <c r="I716" t="s">
        <v>12</v>
      </c>
      <c r="J716" s="4" t="s">
        <v>12</v>
      </c>
      <c r="K716" s="6">
        <v>124.04</v>
      </c>
      <c r="L716" s="10" t="s">
        <v>12</v>
      </c>
      <c r="M716" s="24" t="s">
        <v>40619</v>
      </c>
      <c r="N716">
        <v>1811</v>
      </c>
      <c r="O716" s="15">
        <v>124.04</v>
      </c>
      <c r="P716" s="4" t="s">
        <v>19460</v>
      </c>
      <c r="Q716" s="4" t="s">
        <v>26059</v>
      </c>
      <c r="R716" s="18">
        <v>68.48</v>
      </c>
      <c r="S716" s="4" t="s">
        <v>26060</v>
      </c>
      <c r="T716" s="4" t="s">
        <v>7748</v>
      </c>
      <c r="U716" s="11" t="s">
        <v>7749</v>
      </c>
      <c r="V716" s="11" t="s">
        <v>7750</v>
      </c>
      <c r="W716" s="4" t="s">
        <v>7748</v>
      </c>
      <c r="X716" s="4" t="s">
        <v>12</v>
      </c>
      <c r="Y716" s="4" t="s">
        <v>7746</v>
      </c>
      <c r="AB716" s="5" t="s">
        <v>26061</v>
      </c>
      <c r="AC716">
        <v>124.04</v>
      </c>
      <c r="AD716">
        <v>20000</v>
      </c>
      <c r="AE716">
        <v>4556100</v>
      </c>
      <c r="AF716">
        <v>42000</v>
      </c>
      <c r="AG716" s="16">
        <v>228</v>
      </c>
      <c r="AH716">
        <v>2.784243E-3</v>
      </c>
      <c r="AI716" s="5">
        <v>4.3699999999999997E-6</v>
      </c>
      <c r="AJ716" s="5">
        <v>637</v>
      </c>
      <c r="AK716">
        <v>37</v>
      </c>
      <c r="AL716">
        <v>1811</v>
      </c>
      <c r="AM716" t="s">
        <v>26062</v>
      </c>
    </row>
    <row r="717" spans="1:39" x14ac:dyDescent="0.25">
      <c r="A717" t="str">
        <f>HYPERLINK("http://www.UniProt.org/UniProt/P46779","RL28_HUMAN")</f>
        <v>RL28_HUMAN</v>
      </c>
      <c r="B717" s="4" t="s">
        <v>5680</v>
      </c>
      <c r="C717" s="9">
        <v>230</v>
      </c>
      <c r="D717" s="9">
        <v>640</v>
      </c>
      <c r="E717" s="24">
        <v>2.8E-3</v>
      </c>
      <c r="F717" s="9">
        <v>28</v>
      </c>
      <c r="G717" s="9">
        <v>4.3699999999999996E-2</v>
      </c>
      <c r="H717" s="30" t="s">
        <v>37761</v>
      </c>
      <c r="I717" t="s">
        <v>12</v>
      </c>
      <c r="J717" s="4" t="s">
        <v>12</v>
      </c>
      <c r="K717" s="6">
        <v>15.747</v>
      </c>
      <c r="L717" s="10" t="s">
        <v>12</v>
      </c>
      <c r="M717" s="24" t="s">
        <v>40619</v>
      </c>
      <c r="N717">
        <v>1328</v>
      </c>
      <c r="O717" s="15">
        <v>15.747</v>
      </c>
      <c r="P717" s="4" t="s">
        <v>19460</v>
      </c>
      <c r="Q717" s="4" t="s">
        <v>24262</v>
      </c>
      <c r="R717" s="18">
        <v>22.59</v>
      </c>
      <c r="S717" s="4" t="s">
        <v>24263</v>
      </c>
      <c r="T717" s="4" t="s">
        <v>12</v>
      </c>
      <c r="U717" s="11" t="s">
        <v>5681</v>
      </c>
      <c r="V717" s="11" t="s">
        <v>5682</v>
      </c>
      <c r="W717" s="4" t="s">
        <v>12</v>
      </c>
      <c r="X717" s="4" t="s">
        <v>12</v>
      </c>
      <c r="Y717" s="4" t="s">
        <v>5679</v>
      </c>
      <c r="Z717" t="s">
        <v>2941</v>
      </c>
      <c r="AB717" s="5" t="s">
        <v>24264</v>
      </c>
      <c r="AC717">
        <v>15.747</v>
      </c>
      <c r="AD717">
        <v>20000</v>
      </c>
      <c r="AE717">
        <v>4585600</v>
      </c>
      <c r="AF717">
        <v>42000</v>
      </c>
      <c r="AG717" s="16">
        <v>229</v>
      </c>
      <c r="AH717">
        <v>2.8022709999999998E-3</v>
      </c>
      <c r="AI717" s="5">
        <v>4.3699999999999997E-6</v>
      </c>
      <c r="AJ717" s="5">
        <v>641</v>
      </c>
      <c r="AK717">
        <v>4</v>
      </c>
      <c r="AL717">
        <v>1328</v>
      </c>
      <c r="AM717" t="s">
        <v>24265</v>
      </c>
    </row>
    <row r="718" spans="1:39" x14ac:dyDescent="0.25">
      <c r="A718" t="str">
        <f>HYPERLINK("http://www.UniProt.org/UniProt/Q8TED0","UTP15_HUMAN")</f>
        <v>UTP15_HUMAN</v>
      </c>
      <c r="B718" s="4" t="s">
        <v>12980</v>
      </c>
      <c r="C718" s="9">
        <v>230</v>
      </c>
      <c r="D718" s="9">
        <v>640</v>
      </c>
      <c r="E718" s="24">
        <v>2.8E-3</v>
      </c>
      <c r="F718" s="9">
        <v>28</v>
      </c>
      <c r="G718" s="9">
        <v>4.3699999999999996E-2</v>
      </c>
      <c r="H718" s="30" t="s">
        <v>37761</v>
      </c>
      <c r="I718" t="s">
        <v>92</v>
      </c>
      <c r="J718" s="4" t="s">
        <v>12</v>
      </c>
      <c r="K718" s="6">
        <v>58.414000000000001</v>
      </c>
      <c r="L718" s="10" t="s">
        <v>12</v>
      </c>
      <c r="M718" s="24" t="s">
        <v>40619</v>
      </c>
      <c r="N718">
        <v>3136</v>
      </c>
      <c r="O718" s="15">
        <v>58.414000000000001</v>
      </c>
      <c r="P718" s="4" t="s">
        <v>19460</v>
      </c>
      <c r="Q718" s="4" t="s">
        <v>31241</v>
      </c>
      <c r="R718" s="18">
        <v>90.85</v>
      </c>
      <c r="S718" s="4" t="s">
        <v>31242</v>
      </c>
      <c r="T718" s="4" t="s">
        <v>12981</v>
      </c>
      <c r="U718" s="11" t="s">
        <v>12982</v>
      </c>
      <c r="V718" s="11" t="s">
        <v>12983</v>
      </c>
      <c r="W718" s="4" t="s">
        <v>12981</v>
      </c>
      <c r="X718" s="4" t="s">
        <v>20570</v>
      </c>
      <c r="Y718" s="4" t="s">
        <v>12979</v>
      </c>
      <c r="AA718" t="s">
        <v>12984</v>
      </c>
      <c r="AB718" t="s">
        <v>31243</v>
      </c>
      <c r="AC718">
        <v>58.414000000000001</v>
      </c>
      <c r="AD718">
        <v>20000</v>
      </c>
      <c r="AE718">
        <v>4577500</v>
      </c>
      <c r="AF718">
        <v>42000</v>
      </c>
      <c r="AG718" s="16">
        <v>229</v>
      </c>
      <c r="AH718">
        <v>2.7973210000000002E-3</v>
      </c>
      <c r="AI718" s="5">
        <v>4.3699999999999997E-6</v>
      </c>
      <c r="AJ718" s="5">
        <v>640</v>
      </c>
      <c r="AK718">
        <v>19</v>
      </c>
      <c r="AL718">
        <v>3136</v>
      </c>
      <c r="AM718" t="s">
        <v>12979</v>
      </c>
    </row>
    <row r="719" spans="1:39" x14ac:dyDescent="0.25">
      <c r="A719" t="str">
        <f>HYPERLINK("http://www.UniProt.org/UniProt/Q8NAV1","PR38A_HUMAN")</f>
        <v>PR38A_HUMAN</v>
      </c>
      <c r="B719" s="4" t="s">
        <v>12524</v>
      </c>
      <c r="C719" s="9">
        <v>220</v>
      </c>
      <c r="D719" s="9">
        <v>620</v>
      </c>
      <c r="E719" s="24">
        <v>2.7000000000000001E-3</v>
      </c>
      <c r="F719" s="9">
        <v>27</v>
      </c>
      <c r="G719" s="9">
        <v>4.3699999999999996E-2</v>
      </c>
      <c r="H719" s="30" t="s">
        <v>37761</v>
      </c>
      <c r="I719" t="s">
        <v>92</v>
      </c>
      <c r="J719" s="4" t="s">
        <v>12</v>
      </c>
      <c r="K719" s="6">
        <v>37.475999999999999</v>
      </c>
      <c r="L719" s="10" t="s">
        <v>12</v>
      </c>
      <c r="M719" s="24" t="s">
        <v>40619</v>
      </c>
      <c r="N719">
        <v>3023</v>
      </c>
      <c r="O719" s="15">
        <v>37.475999999999999</v>
      </c>
      <c r="P719" s="4" t="s">
        <v>19460</v>
      </c>
      <c r="Q719" s="4" t="s">
        <v>30772</v>
      </c>
      <c r="R719" s="18">
        <v>23.3</v>
      </c>
      <c r="S719" s="4" t="s">
        <v>30773</v>
      </c>
      <c r="T719" s="4" t="s">
        <v>12525</v>
      </c>
      <c r="U719" s="11" t="s">
        <v>12526</v>
      </c>
      <c r="V719" s="11" t="s">
        <v>12527</v>
      </c>
      <c r="W719" s="4" t="s">
        <v>12525</v>
      </c>
      <c r="X719" s="4" t="s">
        <v>19923</v>
      </c>
      <c r="Y719" s="4" t="s">
        <v>12523</v>
      </c>
      <c r="AB719" t="s">
        <v>30774</v>
      </c>
      <c r="AC719">
        <v>37.475999999999999</v>
      </c>
      <c r="AD719">
        <v>20000</v>
      </c>
      <c r="AE719">
        <v>4421000</v>
      </c>
      <c r="AF719">
        <v>42000</v>
      </c>
      <c r="AG719" s="16">
        <v>221</v>
      </c>
      <c r="AH719">
        <v>2.7016829999999999E-3</v>
      </c>
      <c r="AI719" s="5">
        <v>4.3699999999999997E-6</v>
      </c>
      <c r="AJ719" s="5">
        <v>618</v>
      </c>
      <c r="AK719">
        <v>14</v>
      </c>
      <c r="AL719">
        <v>3023</v>
      </c>
      <c r="AM719" t="s">
        <v>30775</v>
      </c>
    </row>
    <row r="720" spans="1:39" x14ac:dyDescent="0.25">
      <c r="A720" t="str">
        <f>HYPERLINK("http://www.UniProt.org/UniProt/P62917","RL8_HUMAN")</f>
        <v>RL8_HUMAN</v>
      </c>
      <c r="B720" s="4" t="s">
        <v>7287</v>
      </c>
      <c r="C720" s="9">
        <v>220</v>
      </c>
      <c r="D720" s="9">
        <v>620</v>
      </c>
      <c r="E720" s="24">
        <v>2.7000000000000001E-3</v>
      </c>
      <c r="F720" s="9">
        <v>27</v>
      </c>
      <c r="G720" s="9">
        <v>4.3699999999999996E-2</v>
      </c>
      <c r="H720" s="30" t="s">
        <v>37761</v>
      </c>
      <c r="I720" t="s">
        <v>32</v>
      </c>
      <c r="J720" s="4" t="s">
        <v>40569</v>
      </c>
      <c r="K720" s="6">
        <v>28.024000000000001</v>
      </c>
      <c r="L720" s="10" t="s">
        <v>12</v>
      </c>
      <c r="M720" s="24" t="s">
        <v>40619</v>
      </c>
      <c r="N720">
        <v>1701</v>
      </c>
      <c r="O720" s="15">
        <v>28.024000000000001</v>
      </c>
      <c r="P720" s="4" t="s">
        <v>19460</v>
      </c>
      <c r="Q720" s="4" t="s">
        <v>25637</v>
      </c>
      <c r="R720" s="18">
        <v>11.95</v>
      </c>
      <c r="S720" s="4" t="s">
        <v>25638</v>
      </c>
      <c r="T720" s="4" t="s">
        <v>12</v>
      </c>
      <c r="U720" s="11" t="s">
        <v>7288</v>
      </c>
      <c r="V720" s="11" t="s">
        <v>7289</v>
      </c>
      <c r="W720" s="4" t="s">
        <v>12</v>
      </c>
      <c r="X720" s="4" t="s">
        <v>25636</v>
      </c>
      <c r="Y720" s="4" t="s">
        <v>7286</v>
      </c>
      <c r="Z720" t="s">
        <v>5156</v>
      </c>
      <c r="AA720" t="s">
        <v>2942</v>
      </c>
      <c r="AB720" t="s">
        <v>25639</v>
      </c>
      <c r="AC720">
        <v>28.024000000000001</v>
      </c>
      <c r="AD720">
        <v>20000</v>
      </c>
      <c r="AE720">
        <v>4404100</v>
      </c>
      <c r="AF720">
        <v>42000</v>
      </c>
      <c r="AG720" s="16">
        <v>220</v>
      </c>
      <c r="AH720">
        <v>2.6913549999999999E-3</v>
      </c>
      <c r="AI720" s="5">
        <v>4.3699999999999997E-6</v>
      </c>
      <c r="AJ720" s="5">
        <v>616</v>
      </c>
      <c r="AK720">
        <v>6</v>
      </c>
      <c r="AL720">
        <v>1701</v>
      </c>
      <c r="AM720" t="s">
        <v>7286</v>
      </c>
    </row>
    <row r="721" spans="1:39" x14ac:dyDescent="0.25">
      <c r="A721" t="str">
        <f>HYPERLINK("http://www.UniProt.org/UniProt/Q8N3J3-4","CQ053_HUMAN")</f>
        <v>CQ053_HUMAN</v>
      </c>
      <c r="B721" s="4" t="s">
        <v>12344</v>
      </c>
      <c r="C721" s="9">
        <v>220</v>
      </c>
      <c r="D721" s="9">
        <v>610</v>
      </c>
      <c r="E721" s="24">
        <v>2.7000000000000001E-3</v>
      </c>
      <c r="F721" s="9">
        <v>27</v>
      </c>
      <c r="G721" s="9">
        <v>4.3699999999999996E-2</v>
      </c>
      <c r="H721" s="30" t="s">
        <v>37761</v>
      </c>
      <c r="I721" t="s">
        <v>12</v>
      </c>
      <c r="J721" s="4" t="s">
        <v>12</v>
      </c>
      <c r="K721" s="6">
        <v>69.641999999999996</v>
      </c>
      <c r="L721" s="10" t="s">
        <v>12</v>
      </c>
      <c r="M721" s="24" t="s">
        <v>40619</v>
      </c>
      <c r="N721">
        <v>2973</v>
      </c>
      <c r="O721" s="15">
        <v>69.641999999999996</v>
      </c>
      <c r="P721" s="4" t="s">
        <v>19460</v>
      </c>
      <c r="Q721" s="4" t="s">
        <v>30581</v>
      </c>
      <c r="R721" s="18">
        <v>77.290000000000006</v>
      </c>
      <c r="S721" s="4" t="s">
        <v>30582</v>
      </c>
      <c r="T721" s="4" t="s">
        <v>12</v>
      </c>
      <c r="V721" s="11" t="s">
        <v>12345</v>
      </c>
      <c r="W721" s="4" t="s">
        <v>12</v>
      </c>
      <c r="X721" s="4" t="s">
        <v>12</v>
      </c>
      <c r="Y721" s="4" t="s">
        <v>12346</v>
      </c>
      <c r="AB721" s="5" t="s">
        <v>30583</v>
      </c>
      <c r="AC721">
        <v>69.641999999999996</v>
      </c>
      <c r="AD721">
        <v>20000</v>
      </c>
      <c r="AE721">
        <v>4382600</v>
      </c>
      <c r="AF721">
        <v>42000</v>
      </c>
      <c r="AG721" s="16">
        <v>219</v>
      </c>
      <c r="AH721">
        <v>2.6782170000000001E-3</v>
      </c>
      <c r="AI721" s="5">
        <v>4.3699999999999997E-6</v>
      </c>
      <c r="AJ721" s="5">
        <v>613</v>
      </c>
      <c r="AK721">
        <v>12</v>
      </c>
      <c r="AL721">
        <v>2973</v>
      </c>
      <c r="AM721" t="s">
        <v>30584</v>
      </c>
    </row>
    <row r="722" spans="1:39" x14ac:dyDescent="0.25">
      <c r="A722" t="str">
        <f>HYPERLINK("http://www.UniProt.org/UniProt/Q12857-2","NFIA_HUMAN")</f>
        <v>NFIA_HUMAN</v>
      </c>
      <c r="B722" s="4" t="s">
        <v>8242</v>
      </c>
      <c r="C722" s="9">
        <v>220</v>
      </c>
      <c r="D722" s="9">
        <v>610</v>
      </c>
      <c r="E722" s="24">
        <v>2.7000000000000001E-3</v>
      </c>
      <c r="F722" s="9">
        <v>27</v>
      </c>
      <c r="G722" s="9">
        <v>4.3699999999999996E-2</v>
      </c>
      <c r="H722" s="30" t="s">
        <v>37761</v>
      </c>
      <c r="I722" t="s">
        <v>92</v>
      </c>
      <c r="J722" s="4" t="s">
        <v>12</v>
      </c>
      <c r="K722" s="6">
        <v>54.619</v>
      </c>
      <c r="L722" s="10" t="s">
        <v>12</v>
      </c>
      <c r="M722" s="24" t="s">
        <v>40619</v>
      </c>
      <c r="N722">
        <v>1928</v>
      </c>
      <c r="O722" s="15">
        <v>54.619</v>
      </c>
      <c r="P722" s="4" t="s">
        <v>19460</v>
      </c>
      <c r="Q722" s="4" t="s">
        <v>26505</v>
      </c>
      <c r="R722" s="18">
        <v>58.85</v>
      </c>
      <c r="S722" s="4" t="s">
        <v>26506</v>
      </c>
      <c r="T722" s="4" t="s">
        <v>8243</v>
      </c>
      <c r="U722" s="11" t="s">
        <v>8244</v>
      </c>
      <c r="V722" s="11" t="s">
        <v>8245</v>
      </c>
      <c r="W722" s="4" t="s">
        <v>8243</v>
      </c>
      <c r="X722" s="4" t="s">
        <v>19725</v>
      </c>
      <c r="Y722" s="4" t="s">
        <v>8246</v>
      </c>
      <c r="AA722" t="s">
        <v>1021</v>
      </c>
      <c r="AB722" s="5" t="s">
        <v>26507</v>
      </c>
      <c r="AC722">
        <v>54.619</v>
      </c>
      <c r="AD722">
        <v>20000</v>
      </c>
      <c r="AE722">
        <v>4351300</v>
      </c>
      <c r="AF722">
        <v>42000</v>
      </c>
      <c r="AG722" s="16">
        <v>218</v>
      </c>
      <c r="AH722">
        <v>2.6590889999999999E-3</v>
      </c>
      <c r="AI722" s="5">
        <v>4.3699999999999997E-6</v>
      </c>
      <c r="AJ722" s="5">
        <v>609</v>
      </c>
      <c r="AK722">
        <v>9</v>
      </c>
      <c r="AL722">
        <v>1928</v>
      </c>
      <c r="AM722" t="s">
        <v>26508</v>
      </c>
    </row>
    <row r="723" spans="1:39" x14ac:dyDescent="0.25">
      <c r="A723" t="str">
        <f>HYPERLINK("http://www.UniProt.org/UniProt/Q96FK6","WDR89_HUMAN")</f>
        <v>WDR89_HUMAN</v>
      </c>
      <c r="B723" s="4" t="s">
        <v>14158</v>
      </c>
      <c r="C723" s="9">
        <v>220</v>
      </c>
      <c r="D723" s="9">
        <v>610</v>
      </c>
      <c r="E723" s="24">
        <v>2.7000000000000001E-3</v>
      </c>
      <c r="F723" s="9">
        <v>27</v>
      </c>
      <c r="G723" s="9">
        <v>4.3699999999999996E-2</v>
      </c>
      <c r="H723" s="30" t="s">
        <v>37761</v>
      </c>
      <c r="I723" t="s">
        <v>12</v>
      </c>
      <c r="J723" s="4" t="s">
        <v>12</v>
      </c>
      <c r="K723" s="6">
        <v>43.213999999999999</v>
      </c>
      <c r="L723" s="10" t="s">
        <v>12</v>
      </c>
      <c r="M723" s="24" t="s">
        <v>40619</v>
      </c>
      <c r="N723">
        <v>3430</v>
      </c>
      <c r="O723" s="15">
        <v>43.213999999999999</v>
      </c>
      <c r="P723" s="4" t="s">
        <v>19460</v>
      </c>
      <c r="Q723" s="4" t="s">
        <v>32382</v>
      </c>
      <c r="R723" s="18">
        <v>11.8</v>
      </c>
      <c r="S723" s="4" t="s">
        <v>32383</v>
      </c>
      <c r="T723" s="4" t="s">
        <v>12</v>
      </c>
      <c r="V723" s="11" t="s">
        <v>14159</v>
      </c>
      <c r="W723" s="4" t="s">
        <v>12</v>
      </c>
      <c r="X723" s="4" t="s">
        <v>12</v>
      </c>
      <c r="Y723" s="4" t="s">
        <v>14157</v>
      </c>
      <c r="AB723" t="s">
        <v>32384</v>
      </c>
      <c r="AC723">
        <v>43.213999999999999</v>
      </c>
      <c r="AD723">
        <v>20000</v>
      </c>
      <c r="AE723">
        <v>4371100</v>
      </c>
      <c r="AF723">
        <v>42000</v>
      </c>
      <c r="AG723" s="16">
        <v>219</v>
      </c>
      <c r="AH723">
        <v>2.671189E-3</v>
      </c>
      <c r="AI723" s="5">
        <v>4.3699999999999997E-6</v>
      </c>
      <c r="AJ723" s="5">
        <v>611</v>
      </c>
      <c r="AK723">
        <v>6</v>
      </c>
      <c r="AL723">
        <v>3430</v>
      </c>
      <c r="AM723" t="s">
        <v>14157</v>
      </c>
    </row>
    <row r="724" spans="1:39" x14ac:dyDescent="0.25">
      <c r="A724" t="str">
        <f>HYPERLINK("http://www.UniProt.org/UniProt/Q9UQC2-2","GAB2_HUMAN")</f>
        <v>GAB2_HUMAN</v>
      </c>
      <c r="B724" s="4" t="s">
        <v>18604</v>
      </c>
      <c r="C724" s="9">
        <v>220</v>
      </c>
      <c r="D724" s="9">
        <v>610</v>
      </c>
      <c r="E724" s="24">
        <v>2.5999999999999999E-3</v>
      </c>
      <c r="F724" s="9">
        <v>26</v>
      </c>
      <c r="G724" s="9">
        <v>4.3699999999999996E-2</v>
      </c>
      <c r="H724" s="30" t="s">
        <v>37761</v>
      </c>
      <c r="I724" t="s">
        <v>32</v>
      </c>
      <c r="J724" s="4" t="s">
        <v>12</v>
      </c>
      <c r="K724" s="6">
        <v>69.966999999999999</v>
      </c>
      <c r="L724" s="10" t="s">
        <v>12</v>
      </c>
      <c r="M724" s="24" t="s">
        <v>40619</v>
      </c>
      <c r="N724">
        <v>4589</v>
      </c>
      <c r="O724" s="15">
        <v>69.966999999999999</v>
      </c>
      <c r="P724" s="4" t="s">
        <v>19460</v>
      </c>
      <c r="Q724" s="4" t="s">
        <v>36899</v>
      </c>
      <c r="R724" s="18">
        <v>77.52</v>
      </c>
      <c r="S724" s="4" t="s">
        <v>36900</v>
      </c>
      <c r="T724" s="4" t="s">
        <v>18605</v>
      </c>
      <c r="U724" s="11" t="s">
        <v>18606</v>
      </c>
      <c r="V724" s="11" t="s">
        <v>8619</v>
      </c>
      <c r="W724" s="4" t="s">
        <v>18605</v>
      </c>
      <c r="X724" s="4" t="s">
        <v>36898</v>
      </c>
      <c r="Y724" s="4" t="s">
        <v>18607</v>
      </c>
      <c r="AB724" t="s">
        <v>36901</v>
      </c>
      <c r="AC724">
        <v>69.966999999999999</v>
      </c>
      <c r="AD724">
        <v>20000</v>
      </c>
      <c r="AE724">
        <v>4332500</v>
      </c>
      <c r="AF724">
        <v>42000</v>
      </c>
      <c r="AG724" s="16">
        <v>217</v>
      </c>
      <c r="AH724">
        <v>2.6476009999999999E-3</v>
      </c>
      <c r="AI724" s="5">
        <v>4.3699999999999997E-6</v>
      </c>
      <c r="AJ724" s="5">
        <v>606</v>
      </c>
      <c r="AK724">
        <v>14</v>
      </c>
      <c r="AL724">
        <v>4589</v>
      </c>
      <c r="AM724" t="s">
        <v>36902</v>
      </c>
    </row>
    <row r="725" spans="1:39" x14ac:dyDescent="0.25">
      <c r="A725" t="str">
        <f>HYPERLINK("http://www.UniProt.org/UniProt/Q9H2G9","GO45_HUMAN")</f>
        <v>GO45_HUMAN</v>
      </c>
      <c r="B725" s="4" t="s">
        <v>15998</v>
      </c>
      <c r="C725" s="9">
        <v>220</v>
      </c>
      <c r="D725" s="9">
        <v>600</v>
      </c>
      <c r="E725" s="24">
        <v>2.5999999999999999E-3</v>
      </c>
      <c r="F725" s="9">
        <v>26</v>
      </c>
      <c r="G725" s="9">
        <v>4.3699999999999996E-2</v>
      </c>
      <c r="H725" s="30" t="s">
        <v>37761</v>
      </c>
      <c r="I725" t="s">
        <v>69</v>
      </c>
      <c r="J725" s="4" t="s">
        <v>12</v>
      </c>
      <c r="K725" s="6">
        <v>44.91</v>
      </c>
      <c r="L725" s="10" t="s">
        <v>12</v>
      </c>
      <c r="M725" s="24" t="s">
        <v>40619</v>
      </c>
      <c r="N725">
        <v>3904</v>
      </c>
      <c r="O725" s="15">
        <v>44.91</v>
      </c>
      <c r="P725" s="4" t="s">
        <v>19460</v>
      </c>
      <c r="Q725" s="4" t="s">
        <v>34221</v>
      </c>
      <c r="R725" s="18">
        <v>27.61</v>
      </c>
      <c r="S725" s="4" t="s">
        <v>34222</v>
      </c>
      <c r="T725" s="4" t="s">
        <v>15999</v>
      </c>
      <c r="V725" s="11" t="s">
        <v>16000</v>
      </c>
      <c r="W725" s="4" t="s">
        <v>15999</v>
      </c>
      <c r="X725" s="4" t="s">
        <v>34220</v>
      </c>
      <c r="Y725" s="4" t="s">
        <v>15997</v>
      </c>
      <c r="AB725" t="s">
        <v>34223</v>
      </c>
      <c r="AC725">
        <v>44.91</v>
      </c>
      <c r="AD725">
        <v>20000</v>
      </c>
      <c r="AE725">
        <v>4315900</v>
      </c>
      <c r="AF725">
        <v>42000</v>
      </c>
      <c r="AG725" s="16">
        <v>216</v>
      </c>
      <c r="AH725">
        <v>2.6374559999999998E-3</v>
      </c>
      <c r="AI725" s="5">
        <v>4.3699999999999997E-6</v>
      </c>
      <c r="AJ725" s="5">
        <v>604</v>
      </c>
      <c r="AK725">
        <v>12</v>
      </c>
      <c r="AL725">
        <v>3904</v>
      </c>
      <c r="AM725" t="s">
        <v>34224</v>
      </c>
    </row>
    <row r="726" spans="1:39" x14ac:dyDescent="0.25">
      <c r="A726" t="str">
        <f>HYPERLINK("http://www.UniProt.org/UniProt/Q9BX40","LS14B_HUMAN")</f>
        <v>LS14B_HUMAN</v>
      </c>
      <c r="B726" s="4" t="s">
        <v>15513</v>
      </c>
      <c r="C726" s="9">
        <v>210</v>
      </c>
      <c r="D726" s="9">
        <v>580</v>
      </c>
      <c r="E726" s="24">
        <v>2.5000000000000001E-3</v>
      </c>
      <c r="F726" s="9">
        <v>25</v>
      </c>
      <c r="G726" s="9">
        <v>4.3699999999999996E-2</v>
      </c>
      <c r="H726" s="30" t="s">
        <v>37761</v>
      </c>
      <c r="I726" t="s">
        <v>12</v>
      </c>
      <c r="J726" s="4" t="s">
        <v>12</v>
      </c>
      <c r="K726" s="6">
        <v>42.07</v>
      </c>
      <c r="L726" s="10" t="s">
        <v>12</v>
      </c>
      <c r="M726" s="24" t="s">
        <v>40619</v>
      </c>
      <c r="N726">
        <v>3772</v>
      </c>
      <c r="O726" s="15">
        <v>42.07</v>
      </c>
      <c r="P726" s="4" t="s">
        <v>19460</v>
      </c>
      <c r="Q726" s="4" t="s">
        <v>33724</v>
      </c>
      <c r="R726" s="18">
        <v>83.64</v>
      </c>
      <c r="S726" s="4" t="s">
        <v>33725</v>
      </c>
      <c r="T726" s="4" t="s">
        <v>15514</v>
      </c>
      <c r="V726" s="11" t="s">
        <v>12625</v>
      </c>
      <c r="W726" s="4" t="s">
        <v>15514</v>
      </c>
      <c r="X726" s="4" t="s">
        <v>12</v>
      </c>
      <c r="Y726" s="4" t="s">
        <v>15512</v>
      </c>
      <c r="AB726" t="s">
        <v>33726</v>
      </c>
      <c r="AC726">
        <v>42.07</v>
      </c>
      <c r="AD726">
        <v>20000</v>
      </c>
      <c r="AE726">
        <v>4112400</v>
      </c>
      <c r="AF726">
        <v>42000</v>
      </c>
      <c r="AG726" s="16">
        <v>206</v>
      </c>
      <c r="AH726">
        <v>2.5130970000000002E-3</v>
      </c>
      <c r="AI726" s="5">
        <v>4.3699999999999997E-6</v>
      </c>
      <c r="AJ726" s="5">
        <v>575</v>
      </c>
      <c r="AK726">
        <v>9</v>
      </c>
      <c r="AL726">
        <v>3772</v>
      </c>
      <c r="AM726" t="s">
        <v>33727</v>
      </c>
    </row>
    <row r="727" spans="1:39" x14ac:dyDescent="0.25">
      <c r="A727" t="str">
        <f>HYPERLINK("http://www.UniProt.org/UniProt/Q8WUA2","PPIL4_HUMAN")</f>
        <v>PPIL4_HUMAN</v>
      </c>
      <c r="B727" s="4" t="s">
        <v>13074</v>
      </c>
      <c r="C727" s="9">
        <v>210</v>
      </c>
      <c r="D727" s="9">
        <v>580</v>
      </c>
      <c r="E727" s="24">
        <v>2.5000000000000001E-3</v>
      </c>
      <c r="F727" s="9">
        <v>25</v>
      </c>
      <c r="G727" s="9">
        <v>4.3699999999999996E-2</v>
      </c>
      <c r="H727" s="30" t="s">
        <v>37761</v>
      </c>
      <c r="I727" t="s">
        <v>92</v>
      </c>
      <c r="J727" s="4" t="s">
        <v>12</v>
      </c>
      <c r="K727" s="6">
        <v>57.223999999999997</v>
      </c>
      <c r="L727" s="10" t="s">
        <v>12</v>
      </c>
      <c r="M727" s="24" t="s">
        <v>40619</v>
      </c>
      <c r="N727">
        <v>3160</v>
      </c>
      <c r="O727" s="15">
        <v>57.223999999999997</v>
      </c>
      <c r="P727" s="4" t="s">
        <v>19460</v>
      </c>
      <c r="Q727" s="4" t="s">
        <v>31339</v>
      </c>
      <c r="R727" s="18">
        <v>19.18</v>
      </c>
      <c r="S727" s="4" t="s">
        <v>31340</v>
      </c>
      <c r="T727" s="4" t="s">
        <v>13075</v>
      </c>
      <c r="U727" s="11" t="s">
        <v>13076</v>
      </c>
      <c r="V727" s="11" t="s">
        <v>1137</v>
      </c>
      <c r="W727" s="4" t="s">
        <v>13075</v>
      </c>
      <c r="X727" s="4" t="s">
        <v>19923</v>
      </c>
      <c r="Y727" s="4" t="s">
        <v>13073</v>
      </c>
      <c r="AB727" t="s">
        <v>31341</v>
      </c>
      <c r="AC727">
        <v>57.223999999999997</v>
      </c>
      <c r="AD727">
        <v>20000</v>
      </c>
      <c r="AE727">
        <v>4160500</v>
      </c>
      <c r="AF727">
        <v>42000</v>
      </c>
      <c r="AG727" s="16">
        <v>208</v>
      </c>
      <c r="AH727">
        <v>2.542491E-3</v>
      </c>
      <c r="AI727" s="5">
        <v>4.3699999999999997E-6</v>
      </c>
      <c r="AJ727" s="5">
        <v>582</v>
      </c>
      <c r="AK727">
        <v>18</v>
      </c>
      <c r="AL727">
        <v>3160</v>
      </c>
      <c r="AM727" t="s">
        <v>13073</v>
      </c>
    </row>
    <row r="728" spans="1:39" x14ac:dyDescent="0.25">
      <c r="A728" t="str">
        <f>HYPERLINK("http://www.UniProt.org/UniProt/O94763","RMP_HUMAN")</f>
        <v>RMP_HUMAN</v>
      </c>
      <c r="B728" s="4" t="s">
        <v>2104</v>
      </c>
      <c r="C728" s="9">
        <v>210</v>
      </c>
      <c r="D728" s="9">
        <v>580</v>
      </c>
      <c r="E728" s="24">
        <v>2.5000000000000001E-3</v>
      </c>
      <c r="F728" s="9">
        <v>25</v>
      </c>
      <c r="G728" s="9">
        <v>4.3699999999999996E-2</v>
      </c>
      <c r="H728" s="30" t="s">
        <v>37761</v>
      </c>
      <c r="I728" t="s">
        <v>69</v>
      </c>
      <c r="J728" s="4" t="s">
        <v>12</v>
      </c>
      <c r="K728" s="6">
        <v>59.832000000000001</v>
      </c>
      <c r="L728" s="10" t="s">
        <v>12</v>
      </c>
      <c r="M728" s="24" t="s">
        <v>40619</v>
      </c>
      <c r="N728">
        <v>535</v>
      </c>
      <c r="O728" s="15">
        <v>59.832000000000001</v>
      </c>
      <c r="P728" s="4" t="s">
        <v>19460</v>
      </c>
      <c r="Q728" s="4" t="s">
        <v>21269</v>
      </c>
      <c r="R728" s="18">
        <v>75.02</v>
      </c>
      <c r="S728" s="4" t="s">
        <v>21270</v>
      </c>
      <c r="T728" s="4" t="s">
        <v>2105</v>
      </c>
      <c r="U728" s="11" t="s">
        <v>2106</v>
      </c>
      <c r="V728" s="11" t="s">
        <v>2107</v>
      </c>
      <c r="W728" s="4" t="s">
        <v>2105</v>
      </c>
      <c r="X728" s="4" t="s">
        <v>21268</v>
      </c>
      <c r="Y728" s="4" t="s">
        <v>2103</v>
      </c>
      <c r="Z728" t="s">
        <v>2108</v>
      </c>
      <c r="AB728" s="5" t="s">
        <v>21271</v>
      </c>
      <c r="AC728">
        <v>59.832000000000001</v>
      </c>
      <c r="AD728">
        <v>20000</v>
      </c>
      <c r="AE728">
        <v>4152700</v>
      </c>
      <c r="AF728">
        <v>42000</v>
      </c>
      <c r="AG728" s="16">
        <v>208</v>
      </c>
      <c r="AH728">
        <v>2.5377239999999999E-3</v>
      </c>
      <c r="AI728" s="5">
        <v>4.3699999999999997E-6</v>
      </c>
      <c r="AJ728" s="5">
        <v>581</v>
      </c>
      <c r="AK728">
        <v>18</v>
      </c>
      <c r="AL728">
        <v>535</v>
      </c>
      <c r="AM728" t="s">
        <v>21272</v>
      </c>
    </row>
    <row r="729" spans="1:39" x14ac:dyDescent="0.25">
      <c r="A729" t="str">
        <f>HYPERLINK("http://www.UniProt.org/UniProt/Q6ICB4","SESQ2_HUMAN")</f>
        <v>SESQ2_HUMAN</v>
      </c>
      <c r="B729" s="4" t="s">
        <v>10800</v>
      </c>
      <c r="C729" s="9">
        <v>200</v>
      </c>
      <c r="D729" s="9">
        <v>570</v>
      </c>
      <c r="E729" s="24">
        <v>2.5000000000000001E-3</v>
      </c>
      <c r="F729" s="9">
        <v>25</v>
      </c>
      <c r="G729" s="9">
        <v>4.3699999999999996E-2</v>
      </c>
      <c r="H729" s="30" t="s">
        <v>37761</v>
      </c>
      <c r="I729" t="s">
        <v>32</v>
      </c>
      <c r="J729" s="4" t="s">
        <v>12</v>
      </c>
      <c r="K729" s="6">
        <v>28.338000000000001</v>
      </c>
      <c r="L729" s="10" t="s">
        <v>12</v>
      </c>
      <c r="M729" s="24" t="s">
        <v>40619</v>
      </c>
      <c r="N729">
        <v>2550</v>
      </c>
      <c r="O729" s="15">
        <v>28.338000000000001</v>
      </c>
      <c r="P729" s="4" t="s">
        <v>19460</v>
      </c>
      <c r="Q729" s="4" t="s">
        <v>28978</v>
      </c>
      <c r="R729" s="18">
        <v>29.79</v>
      </c>
      <c r="S729" s="4" t="s">
        <v>28979</v>
      </c>
      <c r="T729" s="4" t="s">
        <v>10801</v>
      </c>
      <c r="V729" s="11" t="s">
        <v>10802</v>
      </c>
      <c r="W729" s="4" t="s">
        <v>10801</v>
      </c>
      <c r="X729" s="4" t="s">
        <v>28977</v>
      </c>
      <c r="Y729" s="4" t="s">
        <v>10799</v>
      </c>
      <c r="AB729" t="s">
        <v>28980</v>
      </c>
      <c r="AC729">
        <v>28.338000000000001</v>
      </c>
      <c r="AD729">
        <v>20000</v>
      </c>
      <c r="AE729">
        <v>4085600</v>
      </c>
      <c r="AF729">
        <v>42000</v>
      </c>
      <c r="AG729" s="16">
        <v>204</v>
      </c>
      <c r="AH729">
        <v>2.4967190000000001E-3</v>
      </c>
      <c r="AI729" s="5">
        <v>4.3699999999999997E-6</v>
      </c>
      <c r="AJ729" s="5">
        <v>571</v>
      </c>
      <c r="AK729">
        <v>4</v>
      </c>
      <c r="AL729">
        <v>2550</v>
      </c>
      <c r="AM729" t="s">
        <v>10799</v>
      </c>
    </row>
    <row r="730" spans="1:39" x14ac:dyDescent="0.25">
      <c r="A730" t="str">
        <f>HYPERLINK("http://www.UniProt.org/UniProt/Q16637-3","SMN_HUMAN")</f>
        <v>SMN_HUMAN</v>
      </c>
      <c r="B730" s="4" t="s">
        <v>9848</v>
      </c>
      <c r="C730" s="9">
        <v>200</v>
      </c>
      <c r="D730" s="9">
        <v>570</v>
      </c>
      <c r="E730" s="24">
        <v>2.5000000000000001E-3</v>
      </c>
      <c r="F730" s="9">
        <v>25</v>
      </c>
      <c r="G730" s="9">
        <v>4.3699999999999996E-2</v>
      </c>
      <c r="H730" s="30" t="s">
        <v>37761</v>
      </c>
      <c r="I730" t="s">
        <v>69</v>
      </c>
      <c r="J730" s="4" t="s">
        <v>40569</v>
      </c>
      <c r="K730" s="6">
        <v>30.45</v>
      </c>
      <c r="L730" s="10" t="s">
        <v>12</v>
      </c>
      <c r="M730" s="24" t="s">
        <v>40619</v>
      </c>
      <c r="N730">
        <v>2293</v>
      </c>
      <c r="O730" s="15">
        <v>30.45</v>
      </c>
      <c r="P730" s="4" t="s">
        <v>19460</v>
      </c>
      <c r="Q730" s="4" t="s">
        <v>27978</v>
      </c>
      <c r="R730" s="18">
        <v>53.54</v>
      </c>
      <c r="S730" s="4" t="s">
        <v>27979</v>
      </c>
      <c r="T730" s="4" t="s">
        <v>9849</v>
      </c>
      <c r="U730" s="11" t="s">
        <v>9850</v>
      </c>
      <c r="V730" s="11" t="s">
        <v>9851</v>
      </c>
      <c r="W730" s="4" t="s">
        <v>9849</v>
      </c>
      <c r="X730" s="4" t="s">
        <v>27977</v>
      </c>
      <c r="Y730" s="4" t="s">
        <v>9853</v>
      </c>
      <c r="Z730" t="s">
        <v>659</v>
      </c>
      <c r="AA730" t="s">
        <v>9852</v>
      </c>
      <c r="AB730" s="5" t="s">
        <v>27980</v>
      </c>
      <c r="AC730">
        <v>30.45</v>
      </c>
      <c r="AD730">
        <v>20000</v>
      </c>
      <c r="AE730">
        <v>4085000</v>
      </c>
      <c r="AF730">
        <v>42000</v>
      </c>
      <c r="AG730" s="16">
        <v>204</v>
      </c>
      <c r="AH730">
        <v>2.4963530000000002E-3</v>
      </c>
      <c r="AI730" s="5">
        <v>4.3699999999999997E-6</v>
      </c>
      <c r="AJ730" s="5">
        <v>571</v>
      </c>
      <c r="AK730">
        <v>6</v>
      </c>
      <c r="AL730">
        <v>2293</v>
      </c>
      <c r="AM730" t="s">
        <v>27981</v>
      </c>
    </row>
    <row r="731" spans="1:39" x14ac:dyDescent="0.25">
      <c r="A731" t="str">
        <f>HYPERLINK("http://www.UniProt.org/UniProt/Q15543","TAF13_HUMAN")</f>
        <v>TAF13_HUMAN</v>
      </c>
      <c r="B731" s="4" t="s">
        <v>9597</v>
      </c>
      <c r="C731" s="9">
        <v>200</v>
      </c>
      <c r="D731" s="9">
        <v>560</v>
      </c>
      <c r="E731" s="24">
        <v>2.3999999999999998E-3</v>
      </c>
      <c r="F731" s="9">
        <v>23.999999999999996</v>
      </c>
      <c r="G731" s="9">
        <v>4.3699999999999996E-2</v>
      </c>
      <c r="H731" s="30" t="s">
        <v>37761</v>
      </c>
      <c r="I731" t="s">
        <v>92</v>
      </c>
      <c r="J731" s="4" t="s">
        <v>12</v>
      </c>
      <c r="K731" s="6">
        <v>14.287000000000001</v>
      </c>
      <c r="L731" s="10" t="s">
        <v>12</v>
      </c>
      <c r="M731" s="24" t="s">
        <v>40619</v>
      </c>
      <c r="N731">
        <v>2235</v>
      </c>
      <c r="O731" s="15">
        <v>14.287000000000001</v>
      </c>
      <c r="P731" s="4" t="s">
        <v>19460</v>
      </c>
      <c r="Q731" s="4" t="s">
        <v>27754</v>
      </c>
      <c r="R731" s="18">
        <v>40.26</v>
      </c>
      <c r="S731" s="4" t="s">
        <v>27755</v>
      </c>
      <c r="T731" s="4" t="s">
        <v>9598</v>
      </c>
      <c r="U731" s="11" t="s">
        <v>9599</v>
      </c>
      <c r="V731" s="11" t="s">
        <v>9600</v>
      </c>
      <c r="W731" s="4" t="s">
        <v>9598</v>
      </c>
      <c r="X731" s="4" t="s">
        <v>19725</v>
      </c>
      <c r="Y731" s="4" t="s">
        <v>9596</v>
      </c>
      <c r="Z731" t="s">
        <v>2153</v>
      </c>
      <c r="AA731" t="s">
        <v>4135</v>
      </c>
      <c r="AB731" t="s">
        <v>27756</v>
      </c>
      <c r="AC731">
        <v>14.287000000000001</v>
      </c>
      <c r="AD731">
        <v>20000</v>
      </c>
      <c r="AE731">
        <v>3998600</v>
      </c>
      <c r="AF731">
        <v>42000</v>
      </c>
      <c r="AG731" s="16">
        <v>200</v>
      </c>
      <c r="AH731">
        <v>2.4435529999999998E-3</v>
      </c>
      <c r="AI731" s="5">
        <v>4.3699999999999997E-6</v>
      </c>
      <c r="AJ731" s="5">
        <v>559</v>
      </c>
      <c r="AK731">
        <v>2</v>
      </c>
      <c r="AL731">
        <v>2235</v>
      </c>
      <c r="AM731" t="s">
        <v>9596</v>
      </c>
    </row>
    <row r="732" spans="1:39" x14ac:dyDescent="0.25">
      <c r="A732" t="str">
        <f>HYPERLINK("http://www.UniProt.org/UniProt/Q8TAP8","PPR35_HUMAN")</f>
        <v>PPR35_HUMAN</v>
      </c>
      <c r="B732" s="4" t="s">
        <v>12811</v>
      </c>
      <c r="C732" s="9">
        <v>200</v>
      </c>
      <c r="D732" s="9">
        <v>550</v>
      </c>
      <c r="E732" s="24">
        <v>2.3999999999999998E-3</v>
      </c>
      <c r="F732" s="9">
        <v>23.999999999999996</v>
      </c>
      <c r="G732" s="9">
        <v>4.3699999999999996E-2</v>
      </c>
      <c r="H732" s="30" t="s">
        <v>37761</v>
      </c>
      <c r="I732" t="s">
        <v>12</v>
      </c>
      <c r="J732" s="4" t="s">
        <v>12</v>
      </c>
      <c r="K732" s="6">
        <v>27.952999999999999</v>
      </c>
      <c r="L732" s="10" t="s">
        <v>12</v>
      </c>
      <c r="M732" s="24" t="s">
        <v>40619</v>
      </c>
      <c r="N732">
        <v>3092</v>
      </c>
      <c r="O732" s="15">
        <v>27.952999999999999</v>
      </c>
      <c r="P732" s="4" t="s">
        <v>19460</v>
      </c>
      <c r="Q732" s="4" t="s">
        <v>31066</v>
      </c>
      <c r="R732" s="18">
        <v>132.88</v>
      </c>
      <c r="S732" s="4" t="s">
        <v>25466</v>
      </c>
      <c r="T732" s="4" t="s">
        <v>12812</v>
      </c>
      <c r="U732" s="11" t="s">
        <v>12813</v>
      </c>
      <c r="V732" s="11" t="s">
        <v>12814</v>
      </c>
      <c r="W732" s="4" t="s">
        <v>12812</v>
      </c>
      <c r="X732" s="4" t="s">
        <v>12</v>
      </c>
      <c r="Y732" s="4" t="s">
        <v>12810</v>
      </c>
      <c r="AB732" t="s">
        <v>31067</v>
      </c>
      <c r="AC732">
        <v>27.952999999999999</v>
      </c>
      <c r="AD732">
        <v>20000</v>
      </c>
      <c r="AE732">
        <v>3963900</v>
      </c>
      <c r="AF732">
        <v>42000</v>
      </c>
      <c r="AG732" s="16">
        <v>198</v>
      </c>
      <c r="AH732">
        <v>2.4223479999999999E-3</v>
      </c>
      <c r="AI732" s="5">
        <v>4.3699999999999997E-6</v>
      </c>
      <c r="AJ732" s="5">
        <v>554</v>
      </c>
      <c r="AK732">
        <v>9</v>
      </c>
      <c r="AL732">
        <v>3092</v>
      </c>
      <c r="AM732" t="s">
        <v>12810</v>
      </c>
    </row>
    <row r="733" spans="1:39" x14ac:dyDescent="0.25">
      <c r="A733" t="str">
        <f>HYPERLINK("http://www.UniProt.org/UniProt/Q9NSI2-2","F207A_HUMAN")</f>
        <v>F207A_HUMAN</v>
      </c>
      <c r="B733" s="4" t="s">
        <v>16980</v>
      </c>
      <c r="C733" s="9">
        <v>190</v>
      </c>
      <c r="D733" s="9">
        <v>540</v>
      </c>
      <c r="E733" s="24">
        <v>2.3999999999999998E-3</v>
      </c>
      <c r="F733" s="9">
        <v>23.999999999999996</v>
      </c>
      <c r="G733" s="9">
        <v>4.3699999999999996E-2</v>
      </c>
      <c r="H733" s="30" t="s">
        <v>37761</v>
      </c>
      <c r="I733" t="s">
        <v>12</v>
      </c>
      <c r="J733" s="4" t="s">
        <v>12</v>
      </c>
      <c r="K733" s="6">
        <v>23.943999999999999</v>
      </c>
      <c r="L733" s="10" t="s">
        <v>12</v>
      </c>
      <c r="M733" s="24" t="s">
        <v>40619</v>
      </c>
      <c r="N733">
        <v>4157</v>
      </c>
      <c r="O733" s="15">
        <v>23.943999999999999</v>
      </c>
      <c r="P733" s="4" t="s">
        <v>19460</v>
      </c>
      <c r="Q733" s="4" t="s">
        <v>35223</v>
      </c>
      <c r="R733" s="18">
        <v>19.739999999999998</v>
      </c>
      <c r="S733" s="4" t="s">
        <v>35224</v>
      </c>
      <c r="T733" s="4" t="s">
        <v>12</v>
      </c>
      <c r="V733" s="11" t="s">
        <v>16981</v>
      </c>
      <c r="W733" s="4" t="s">
        <v>12</v>
      </c>
      <c r="X733" s="4" t="s">
        <v>12</v>
      </c>
      <c r="Y733" s="4" t="s">
        <v>16982</v>
      </c>
      <c r="AB733" t="s">
        <v>35225</v>
      </c>
      <c r="AC733">
        <v>23.943999999999999</v>
      </c>
      <c r="AD733">
        <v>20000</v>
      </c>
      <c r="AE733">
        <v>3872000</v>
      </c>
      <c r="AF733">
        <v>42000</v>
      </c>
      <c r="AG733" s="16">
        <v>194</v>
      </c>
      <c r="AH733">
        <v>2.366188E-3</v>
      </c>
      <c r="AI733" s="5">
        <v>4.3699999999999997E-6</v>
      </c>
      <c r="AJ733" s="5">
        <v>542</v>
      </c>
      <c r="AK733">
        <v>11</v>
      </c>
      <c r="AL733">
        <v>4157</v>
      </c>
      <c r="AM733" t="s">
        <v>35226</v>
      </c>
    </row>
    <row r="734" spans="1:39" x14ac:dyDescent="0.25">
      <c r="A734" t="str">
        <f>HYPERLINK("http://www.UniProt.org/UniProt/P61244-2","MAX_HUMAN")</f>
        <v>MAX_HUMAN</v>
      </c>
      <c r="B734" s="4" t="s">
        <v>6935</v>
      </c>
      <c r="C734" s="9">
        <v>190</v>
      </c>
      <c r="D734" s="9">
        <v>540</v>
      </c>
      <c r="E734" s="24">
        <v>2.3999999999999998E-3</v>
      </c>
      <c r="F734" s="9">
        <v>23.999999999999996</v>
      </c>
      <c r="G734" s="9">
        <v>4.3699999999999996E-2</v>
      </c>
      <c r="H734" s="30" t="s">
        <v>37761</v>
      </c>
      <c r="I734" t="s">
        <v>69</v>
      </c>
      <c r="J734" s="4" t="s">
        <v>12</v>
      </c>
      <c r="K734" s="6">
        <v>17.202000000000002</v>
      </c>
      <c r="L734" s="10" t="s">
        <v>12</v>
      </c>
      <c r="M734" s="24" t="s">
        <v>40619</v>
      </c>
      <c r="N734">
        <v>1622</v>
      </c>
      <c r="O734" s="15">
        <v>17.202000000000002</v>
      </c>
      <c r="P734" s="4" t="s">
        <v>19460</v>
      </c>
      <c r="Q734" s="4" t="s">
        <v>25371</v>
      </c>
      <c r="R734" s="18">
        <v>29.51</v>
      </c>
      <c r="S734" s="4" t="s">
        <v>25372</v>
      </c>
      <c r="T734" s="4" t="s">
        <v>6936</v>
      </c>
      <c r="U734" s="11" t="s">
        <v>6937</v>
      </c>
      <c r="V734" s="11" t="s">
        <v>6938</v>
      </c>
      <c r="W734" s="4" t="s">
        <v>6936</v>
      </c>
      <c r="X734" s="4" t="s">
        <v>25370</v>
      </c>
      <c r="Y734" s="4" t="s">
        <v>6940</v>
      </c>
      <c r="Z734" t="s">
        <v>6939</v>
      </c>
      <c r="AA734" t="s">
        <v>4934</v>
      </c>
      <c r="AB734" t="s">
        <v>25373</v>
      </c>
      <c r="AC734">
        <v>17.202000000000002</v>
      </c>
      <c r="AD734">
        <v>20000</v>
      </c>
      <c r="AE734">
        <v>3852500</v>
      </c>
      <c r="AF734">
        <v>42000</v>
      </c>
      <c r="AG734" s="16">
        <v>193</v>
      </c>
      <c r="AH734">
        <v>2.3542709999999998E-3</v>
      </c>
      <c r="AI734" s="5">
        <v>4.3699999999999997E-6</v>
      </c>
      <c r="AJ734" s="5">
        <v>539</v>
      </c>
      <c r="AK734">
        <v>2</v>
      </c>
      <c r="AL734">
        <v>1622</v>
      </c>
      <c r="AM734" t="s">
        <v>25374</v>
      </c>
    </row>
    <row r="735" spans="1:39" x14ac:dyDescent="0.25">
      <c r="A735" t="str">
        <f>HYPERLINK("http://www.UniProt.org/UniProt/P41279-2","M3K8_HUMAN")</f>
        <v>M3K8_HUMAN</v>
      </c>
      <c r="B735" s="4" t="s">
        <v>5418</v>
      </c>
      <c r="C735" s="9">
        <v>190</v>
      </c>
      <c r="D735" s="9">
        <v>540</v>
      </c>
      <c r="E735" s="24">
        <v>2.3E-3</v>
      </c>
      <c r="F735" s="9">
        <v>23</v>
      </c>
      <c r="G735" s="9">
        <v>4.3699999999999996E-2</v>
      </c>
      <c r="H735" s="30" t="s">
        <v>37761</v>
      </c>
      <c r="I735" t="s">
        <v>32</v>
      </c>
      <c r="J735" s="4" t="s">
        <v>12</v>
      </c>
      <c r="K735" s="6">
        <v>49.619</v>
      </c>
      <c r="L735" s="10" t="s">
        <v>12</v>
      </c>
      <c r="M735" s="24" t="s">
        <v>40619</v>
      </c>
      <c r="N735">
        <v>1272</v>
      </c>
      <c r="O735" s="15">
        <v>49.619</v>
      </c>
      <c r="P735" s="4" t="s">
        <v>19460</v>
      </c>
      <c r="Q735" s="4" t="s">
        <v>24038</v>
      </c>
      <c r="R735" s="18">
        <v>68.260000000000005</v>
      </c>
      <c r="S735" s="4" t="s">
        <v>24039</v>
      </c>
      <c r="T735" s="4" t="s">
        <v>5419</v>
      </c>
      <c r="U735" s="11" t="s">
        <v>5420</v>
      </c>
      <c r="V735" s="11" t="s">
        <v>2420</v>
      </c>
      <c r="W735" s="4" t="s">
        <v>5419</v>
      </c>
      <c r="X735" s="4" t="s">
        <v>24037</v>
      </c>
      <c r="Y735" s="4" t="s">
        <v>5421</v>
      </c>
      <c r="Z735" t="s">
        <v>249</v>
      </c>
      <c r="AB735" t="s">
        <v>24040</v>
      </c>
      <c r="AC735">
        <v>49.619</v>
      </c>
      <c r="AD735">
        <v>20000</v>
      </c>
      <c r="AE735">
        <v>3840500</v>
      </c>
      <c r="AF735">
        <v>42000</v>
      </c>
      <c r="AG735" s="16">
        <v>192</v>
      </c>
      <c r="AH735">
        <v>2.3469379999999998E-3</v>
      </c>
      <c r="AI735" s="5">
        <v>4.3699999999999997E-6</v>
      </c>
      <c r="AJ735" s="5">
        <v>537</v>
      </c>
      <c r="AK735">
        <v>11</v>
      </c>
      <c r="AL735">
        <v>1272</v>
      </c>
      <c r="AM735" t="s">
        <v>24041</v>
      </c>
    </row>
    <row r="736" spans="1:39" x14ac:dyDescent="0.25">
      <c r="A736" t="str">
        <f>HYPERLINK("http://www.UniProt.org/UniProt/Q9H078-2","CLPB_HUMAN")</f>
        <v>CLPB_HUMAN</v>
      </c>
      <c r="B736" s="4" t="s">
        <v>15825</v>
      </c>
      <c r="C736" s="9">
        <v>190</v>
      </c>
      <c r="D736" s="9">
        <v>530</v>
      </c>
      <c r="E736" s="24">
        <v>2.3E-3</v>
      </c>
      <c r="F736" s="9">
        <v>23</v>
      </c>
      <c r="G736" s="9">
        <v>4.3699999999999996E-2</v>
      </c>
      <c r="H736" s="30" t="s">
        <v>37761</v>
      </c>
      <c r="I736" t="s">
        <v>12</v>
      </c>
      <c r="J736" s="4" t="s">
        <v>12</v>
      </c>
      <c r="K736" s="6">
        <v>75.447999999999993</v>
      </c>
      <c r="L736" s="10" t="s">
        <v>12</v>
      </c>
      <c r="M736" s="24" t="s">
        <v>40619</v>
      </c>
      <c r="N736">
        <v>3856</v>
      </c>
      <c r="O736" s="15">
        <v>75.447999999999993</v>
      </c>
      <c r="P736" s="4" t="s">
        <v>19460</v>
      </c>
      <c r="Q736" s="4" t="s">
        <v>34046</v>
      </c>
      <c r="R736" s="18">
        <v>69.61</v>
      </c>
      <c r="S736" s="4" t="s">
        <v>34047</v>
      </c>
      <c r="T736" s="4" t="s">
        <v>15826</v>
      </c>
      <c r="U736" s="11" t="s">
        <v>15827</v>
      </c>
      <c r="V736" s="11" t="s">
        <v>15828</v>
      </c>
      <c r="W736" s="4" t="s">
        <v>15826</v>
      </c>
      <c r="X736" s="4" t="s">
        <v>12</v>
      </c>
      <c r="Y736" s="4" t="s">
        <v>15829</v>
      </c>
      <c r="AB736" s="5" t="s">
        <v>34048</v>
      </c>
      <c r="AC736">
        <v>75.447999999999993</v>
      </c>
      <c r="AD736">
        <v>20000</v>
      </c>
      <c r="AE736">
        <v>3798400</v>
      </c>
      <c r="AF736">
        <v>42000</v>
      </c>
      <c r="AG736" s="16">
        <v>190</v>
      </c>
      <c r="AH736">
        <v>2.3212110000000001E-3</v>
      </c>
      <c r="AI736" s="5">
        <v>4.3699999999999997E-6</v>
      </c>
      <c r="AJ736" s="5">
        <v>531</v>
      </c>
      <c r="AK736">
        <v>17</v>
      </c>
      <c r="AL736">
        <v>3856</v>
      </c>
      <c r="AM736" t="s">
        <v>34049</v>
      </c>
    </row>
    <row r="737" spans="1:39" x14ac:dyDescent="0.25">
      <c r="A737" t="str">
        <f>HYPERLINK("http://www.UniProt.org/UniProt/Q8TBZ3","WDR20_HUMAN")</f>
        <v>WDR20_HUMAN</v>
      </c>
      <c r="B737" s="4" t="s">
        <v>12871</v>
      </c>
      <c r="C737" s="9">
        <v>190</v>
      </c>
      <c r="D737" s="9">
        <v>530</v>
      </c>
      <c r="E737" s="24">
        <v>2.3E-3</v>
      </c>
      <c r="F737" s="9">
        <v>23</v>
      </c>
      <c r="G737" s="9">
        <v>4.3699999999999996E-2</v>
      </c>
      <c r="H737" s="30" t="s">
        <v>37761</v>
      </c>
      <c r="I737" t="s">
        <v>12</v>
      </c>
      <c r="J737" s="4" t="s">
        <v>12</v>
      </c>
      <c r="K737" s="6">
        <v>62.892000000000003</v>
      </c>
      <c r="L737" s="10" t="s">
        <v>12</v>
      </c>
      <c r="M737" s="24" t="s">
        <v>40619</v>
      </c>
      <c r="N737">
        <v>3106</v>
      </c>
      <c r="O737" s="15">
        <v>62.892000000000003</v>
      </c>
      <c r="P737" s="4" t="s">
        <v>19460</v>
      </c>
      <c r="Q737" s="4" t="s">
        <v>31119</v>
      </c>
      <c r="R737" s="18">
        <v>79.489999999999995</v>
      </c>
      <c r="S737" s="4" t="s">
        <v>31120</v>
      </c>
      <c r="T737" s="4" t="s">
        <v>12</v>
      </c>
      <c r="V737" s="11" t="s">
        <v>8140</v>
      </c>
      <c r="W737" s="4" t="s">
        <v>12</v>
      </c>
      <c r="X737" s="4" t="s">
        <v>12</v>
      </c>
      <c r="Y737" s="4" t="s">
        <v>12870</v>
      </c>
      <c r="AB737" s="5" t="s">
        <v>31121</v>
      </c>
      <c r="AC737">
        <v>62.892000000000003</v>
      </c>
      <c r="AD737">
        <v>20000</v>
      </c>
      <c r="AE737">
        <v>3760700</v>
      </c>
      <c r="AF737">
        <v>42000</v>
      </c>
      <c r="AG737" s="16">
        <v>188</v>
      </c>
      <c r="AH737">
        <v>2.2981719999999998E-3</v>
      </c>
      <c r="AI737" s="5">
        <v>4.3699999999999997E-6</v>
      </c>
      <c r="AJ737" s="5">
        <v>526</v>
      </c>
      <c r="AK737">
        <v>19</v>
      </c>
      <c r="AL737">
        <v>3106</v>
      </c>
      <c r="AM737" t="s">
        <v>31122</v>
      </c>
    </row>
    <row r="738" spans="1:39" x14ac:dyDescent="0.25">
      <c r="A738" t="str">
        <f>HYPERLINK("http://www.UniProt.org/UniProt/Q5VWQ8-2","DAB2P_HUMAN")</f>
        <v>DAB2P_HUMAN</v>
      </c>
      <c r="B738" s="4" t="s">
        <v>10597</v>
      </c>
      <c r="C738" s="9">
        <v>190</v>
      </c>
      <c r="D738" s="9">
        <v>520</v>
      </c>
      <c r="E738" s="24">
        <v>2.3E-3</v>
      </c>
      <c r="F738" s="9">
        <v>23</v>
      </c>
      <c r="G738" s="9">
        <v>4.3699999999999996E-2</v>
      </c>
      <c r="H738" s="30" t="s">
        <v>37761</v>
      </c>
      <c r="I738" t="s">
        <v>32</v>
      </c>
      <c r="J738" s="4" t="s">
        <v>12</v>
      </c>
      <c r="K738" s="6">
        <v>117.65</v>
      </c>
      <c r="L738" s="10" t="s">
        <v>12</v>
      </c>
      <c r="M738" s="24" t="s">
        <v>40619</v>
      </c>
      <c r="N738">
        <v>2496</v>
      </c>
      <c r="O738" s="15">
        <v>117.65</v>
      </c>
      <c r="P738" s="4" t="s">
        <v>19460</v>
      </c>
      <c r="Q738" s="4" t="s">
        <v>28756</v>
      </c>
      <c r="R738" s="18">
        <v>33.700000000000003</v>
      </c>
      <c r="S738" s="4" t="s">
        <v>28757</v>
      </c>
      <c r="T738" s="4" t="s">
        <v>10598</v>
      </c>
      <c r="V738" s="11" t="s">
        <v>4101</v>
      </c>
      <c r="W738" s="4" t="s">
        <v>10598</v>
      </c>
      <c r="X738" s="4" t="s">
        <v>28755</v>
      </c>
      <c r="Y738" s="4" t="s">
        <v>10599</v>
      </c>
      <c r="AB738" s="5" t="s">
        <v>28758</v>
      </c>
      <c r="AC738">
        <v>117.65</v>
      </c>
      <c r="AD738">
        <v>20000</v>
      </c>
      <c r="AE738">
        <v>3733200</v>
      </c>
      <c r="AF738">
        <v>42000</v>
      </c>
      <c r="AG738" s="16">
        <v>187</v>
      </c>
      <c r="AH738">
        <v>2.2813669999999999E-3</v>
      </c>
      <c r="AI738" s="5">
        <v>4.3699999999999997E-6</v>
      </c>
      <c r="AJ738" s="5">
        <v>522</v>
      </c>
      <c r="AK738">
        <v>26</v>
      </c>
      <c r="AL738">
        <v>2496</v>
      </c>
      <c r="AM738" t="s">
        <v>28759</v>
      </c>
    </row>
    <row r="739" spans="1:39" x14ac:dyDescent="0.25">
      <c r="A739" t="str">
        <f>HYPERLINK("http://www.UniProt.org/UniProt/O94972","TRI37_HUMAN")</f>
        <v>TRI37_HUMAN</v>
      </c>
      <c r="B739" s="4" t="s">
        <v>2219</v>
      </c>
      <c r="C739" s="9">
        <v>190</v>
      </c>
      <c r="D739" s="9">
        <v>520</v>
      </c>
      <c r="E739" s="24">
        <v>2.3E-3</v>
      </c>
      <c r="F739" s="9">
        <v>23</v>
      </c>
      <c r="G739" s="9">
        <v>4.3699999999999996E-2</v>
      </c>
      <c r="H739" s="30" t="s">
        <v>37761</v>
      </c>
      <c r="I739" t="s">
        <v>32</v>
      </c>
      <c r="J739" s="4" t="s">
        <v>12</v>
      </c>
      <c r="K739" s="6">
        <v>107.9</v>
      </c>
      <c r="L739" s="10" t="s">
        <v>12</v>
      </c>
      <c r="M739" s="24" t="s">
        <v>40619</v>
      </c>
      <c r="N739">
        <v>563</v>
      </c>
      <c r="O739" s="15">
        <v>107.9</v>
      </c>
      <c r="P739" s="4" t="s">
        <v>19460</v>
      </c>
      <c r="Q739" s="4" t="s">
        <v>21372</v>
      </c>
      <c r="R739" s="18">
        <v>103.96</v>
      </c>
      <c r="S739" s="4" t="s">
        <v>21373</v>
      </c>
      <c r="T739" s="4" t="s">
        <v>2220</v>
      </c>
      <c r="U739" s="11" t="s">
        <v>2221</v>
      </c>
      <c r="V739" s="11" t="s">
        <v>2222</v>
      </c>
      <c r="W739" s="4" t="s">
        <v>2220</v>
      </c>
      <c r="X739" s="4" t="s">
        <v>21371</v>
      </c>
      <c r="Y739" s="4" t="s">
        <v>2218</v>
      </c>
      <c r="AB739" t="s">
        <v>21374</v>
      </c>
      <c r="AC739">
        <v>107.9</v>
      </c>
      <c r="AD739">
        <v>20000</v>
      </c>
      <c r="AE739">
        <v>3734700</v>
      </c>
      <c r="AF739">
        <v>42000</v>
      </c>
      <c r="AG739" s="16">
        <v>187</v>
      </c>
      <c r="AH739">
        <v>2.2822839999999999E-3</v>
      </c>
      <c r="AI739" s="5">
        <v>4.3699999999999997E-6</v>
      </c>
      <c r="AJ739" s="5">
        <v>522</v>
      </c>
      <c r="AK739">
        <v>23</v>
      </c>
      <c r="AL739">
        <v>563</v>
      </c>
      <c r="AM739" t="s">
        <v>21375</v>
      </c>
    </row>
    <row r="740" spans="1:39" x14ac:dyDescent="0.25">
      <c r="A740" t="str">
        <f>HYPERLINK("http://www.UniProt.org/UniProt/Q96CF2","CHM4C_HUMAN")</f>
        <v>CHM4C_HUMAN</v>
      </c>
      <c r="B740" s="4" t="s">
        <v>13902</v>
      </c>
      <c r="C740" s="9">
        <v>180</v>
      </c>
      <c r="D740" s="9">
        <v>510</v>
      </c>
      <c r="E740" s="24">
        <v>2.2000000000000001E-3</v>
      </c>
      <c r="F740" s="9">
        <v>22</v>
      </c>
      <c r="G740" s="9">
        <v>4.3699999999999996E-2</v>
      </c>
      <c r="H740" s="30" t="s">
        <v>37761</v>
      </c>
      <c r="I740" t="s">
        <v>32</v>
      </c>
      <c r="J740" s="4" t="s">
        <v>12</v>
      </c>
      <c r="K740" s="6">
        <v>26.41</v>
      </c>
      <c r="L740" s="10" t="s">
        <v>12</v>
      </c>
      <c r="M740" s="24" t="s">
        <v>40619</v>
      </c>
      <c r="N740">
        <v>3366</v>
      </c>
      <c r="O740" s="15">
        <v>26.41</v>
      </c>
      <c r="P740" s="4" t="s">
        <v>19460</v>
      </c>
      <c r="Q740" s="4" t="s">
        <v>32144</v>
      </c>
      <c r="R740" s="18">
        <v>28.79</v>
      </c>
      <c r="S740" s="4" t="s">
        <v>32145</v>
      </c>
      <c r="T740" s="4" t="s">
        <v>13903</v>
      </c>
      <c r="U740" s="11" t="s">
        <v>13904</v>
      </c>
      <c r="V740" s="11" t="s">
        <v>13905</v>
      </c>
      <c r="W740" s="4" t="s">
        <v>13903</v>
      </c>
      <c r="X740" s="4" t="s">
        <v>32143</v>
      </c>
      <c r="Y740" s="4" t="s">
        <v>13901</v>
      </c>
      <c r="Z740" t="s">
        <v>1202</v>
      </c>
      <c r="AB740" t="s">
        <v>32146</v>
      </c>
      <c r="AC740">
        <v>26.41</v>
      </c>
      <c r="AD740">
        <v>20000</v>
      </c>
      <c r="AE740">
        <v>3662800</v>
      </c>
      <c r="AF740">
        <v>42000</v>
      </c>
      <c r="AG740" s="16">
        <v>183</v>
      </c>
      <c r="AH740">
        <v>2.2383450000000001E-3</v>
      </c>
      <c r="AI740" s="5">
        <v>4.3699999999999997E-6</v>
      </c>
      <c r="AJ740" s="5">
        <v>512</v>
      </c>
      <c r="AK740">
        <v>8</v>
      </c>
      <c r="AL740">
        <v>3366</v>
      </c>
      <c r="AM740" t="s">
        <v>13901</v>
      </c>
    </row>
    <row r="741" spans="1:39" x14ac:dyDescent="0.25">
      <c r="A741" t="str">
        <f>HYPERLINK("http://www.UniProt.org/UniProt/O60318","GANP_HUMAN")</f>
        <v>GANP_HUMAN</v>
      </c>
      <c r="B741" s="4" t="s">
        <v>1405</v>
      </c>
      <c r="C741" s="9">
        <v>180</v>
      </c>
      <c r="D741" s="9">
        <v>510</v>
      </c>
      <c r="E741" s="24">
        <v>2.2000000000000001E-3</v>
      </c>
      <c r="F741" s="9">
        <v>22</v>
      </c>
      <c r="G741" s="9">
        <v>4.3699999999999996E-2</v>
      </c>
      <c r="H741" s="30" t="s">
        <v>37761</v>
      </c>
      <c r="I741" t="s">
        <v>69</v>
      </c>
      <c r="J741" s="4" t="s">
        <v>12</v>
      </c>
      <c r="K741" s="6">
        <v>218.4</v>
      </c>
      <c r="L741" s="10" t="s">
        <v>12</v>
      </c>
      <c r="M741" s="24" t="s">
        <v>40619</v>
      </c>
      <c r="N741">
        <v>377</v>
      </c>
      <c r="O741" s="15">
        <v>218.4</v>
      </c>
      <c r="P741" s="4" t="s">
        <v>19460</v>
      </c>
      <c r="Q741" s="4" t="s">
        <v>20657</v>
      </c>
      <c r="R741" s="18">
        <v>204.48</v>
      </c>
      <c r="S741" s="4" t="s">
        <v>20658</v>
      </c>
      <c r="T741" s="4" t="s">
        <v>1406</v>
      </c>
      <c r="V741" s="11" t="s">
        <v>119</v>
      </c>
      <c r="W741" s="4" t="s">
        <v>1406</v>
      </c>
      <c r="X741" s="4" t="s">
        <v>20656</v>
      </c>
      <c r="Y741" s="4" t="s">
        <v>1404</v>
      </c>
      <c r="AB741" t="s">
        <v>20659</v>
      </c>
      <c r="AC741">
        <v>218.4</v>
      </c>
      <c r="AD741">
        <v>20000</v>
      </c>
      <c r="AE741">
        <v>3679000</v>
      </c>
      <c r="AF741">
        <v>42000</v>
      </c>
      <c r="AG741" s="16">
        <v>184</v>
      </c>
      <c r="AH741">
        <v>2.2482449999999998E-3</v>
      </c>
      <c r="AI741" s="5">
        <v>4.3699999999999997E-6</v>
      </c>
      <c r="AJ741" s="5">
        <v>515</v>
      </c>
      <c r="AK741">
        <v>62</v>
      </c>
      <c r="AL741">
        <v>377</v>
      </c>
      <c r="AM741" t="s">
        <v>20660</v>
      </c>
    </row>
    <row r="742" spans="1:39" x14ac:dyDescent="0.25">
      <c r="A742" t="str">
        <f>HYPERLINK("http://www.UniProt.org/UniProt/Q9UJY1","HSPB8_HUMAN")</f>
        <v>HSPB8_HUMAN</v>
      </c>
      <c r="B742" s="4" t="s">
        <v>18160</v>
      </c>
      <c r="C742" s="9">
        <v>180</v>
      </c>
      <c r="D742" s="9">
        <v>510</v>
      </c>
      <c r="E742" s="24">
        <v>2.2000000000000001E-3</v>
      </c>
      <c r="F742" s="9">
        <v>22</v>
      </c>
      <c r="G742" s="9">
        <v>4.3699999999999996E-2</v>
      </c>
      <c r="H742" s="30" t="s">
        <v>37761</v>
      </c>
      <c r="I742" t="s">
        <v>69</v>
      </c>
      <c r="J742" s="4" t="s">
        <v>12</v>
      </c>
      <c r="K742" s="6">
        <v>21.603999999999999</v>
      </c>
      <c r="L742" s="10" t="s">
        <v>12</v>
      </c>
      <c r="M742" s="24" t="s">
        <v>40619</v>
      </c>
      <c r="N742">
        <v>4470</v>
      </c>
      <c r="O742" s="15">
        <v>21.603999999999999</v>
      </c>
      <c r="P742" s="4" t="s">
        <v>19460</v>
      </c>
      <c r="Q742" s="4" t="s">
        <v>36424</v>
      </c>
      <c r="R742" s="18">
        <v>70.38</v>
      </c>
      <c r="S742" s="4" t="s">
        <v>36425</v>
      </c>
      <c r="T742" s="4" t="s">
        <v>18161</v>
      </c>
      <c r="U742" s="11" t="s">
        <v>18162</v>
      </c>
      <c r="V742" s="11" t="s">
        <v>18163</v>
      </c>
      <c r="W742" s="4" t="s">
        <v>18161</v>
      </c>
      <c r="X742" s="4" t="s">
        <v>36423</v>
      </c>
      <c r="Y742" s="4" t="s">
        <v>18159</v>
      </c>
      <c r="AA742" t="s">
        <v>5404</v>
      </c>
      <c r="AB742" t="s">
        <v>36426</v>
      </c>
      <c r="AC742">
        <v>21.603999999999999</v>
      </c>
      <c r="AD742">
        <v>20000</v>
      </c>
      <c r="AE742">
        <v>3622600</v>
      </c>
      <c r="AF742">
        <v>42000</v>
      </c>
      <c r="AG742" s="16">
        <v>181</v>
      </c>
      <c r="AH742">
        <v>2.2137789999999999E-3</v>
      </c>
      <c r="AI742" s="5">
        <v>4.3699999999999997E-6</v>
      </c>
      <c r="AJ742" s="5">
        <v>507</v>
      </c>
      <c r="AK742">
        <v>9</v>
      </c>
      <c r="AL742">
        <v>4470</v>
      </c>
      <c r="AM742" t="s">
        <v>18159</v>
      </c>
    </row>
    <row r="743" spans="1:39" x14ac:dyDescent="0.25">
      <c r="A743" t="str">
        <f>HYPERLINK("http://www.UniProt.org/UniProt/P51957","NEK4_HUMAN")</f>
        <v>NEK4_HUMAN</v>
      </c>
      <c r="B743" s="4" t="s">
        <v>6287</v>
      </c>
      <c r="C743" s="9">
        <v>180</v>
      </c>
      <c r="D743" s="9">
        <v>500</v>
      </c>
      <c r="E743" s="24">
        <v>2.2000000000000001E-3</v>
      </c>
      <c r="F743" s="9">
        <v>22</v>
      </c>
      <c r="G743" s="9">
        <v>4.3699999999999996E-2</v>
      </c>
      <c r="H743" s="30" t="s">
        <v>37761</v>
      </c>
      <c r="I743" t="s">
        <v>32</v>
      </c>
      <c r="J743" s="4" t="s">
        <v>12</v>
      </c>
      <c r="K743" s="6">
        <v>94.596000000000004</v>
      </c>
      <c r="L743" s="10" t="s">
        <v>12</v>
      </c>
      <c r="M743" s="24" t="s">
        <v>40619</v>
      </c>
      <c r="N743">
        <v>1474</v>
      </c>
      <c r="O743" s="15">
        <v>94.596000000000004</v>
      </c>
      <c r="P743" s="4" t="s">
        <v>19460</v>
      </c>
      <c r="Q743" s="4" t="s">
        <v>24794</v>
      </c>
      <c r="R743" s="18">
        <v>20.11</v>
      </c>
      <c r="S743" s="4" t="s">
        <v>24795</v>
      </c>
      <c r="T743" s="4" t="s">
        <v>6288</v>
      </c>
      <c r="U743" s="11" t="s">
        <v>6289</v>
      </c>
      <c r="V743" s="11" t="s">
        <v>6290</v>
      </c>
      <c r="W743" s="4" t="s">
        <v>6288</v>
      </c>
      <c r="X743" s="4" t="s">
        <v>24793</v>
      </c>
      <c r="Y743" s="4" t="s">
        <v>6286</v>
      </c>
      <c r="AB743" s="5" t="s">
        <v>24796</v>
      </c>
      <c r="AC743">
        <v>94.596000000000004</v>
      </c>
      <c r="AD743">
        <v>20000</v>
      </c>
      <c r="AE743">
        <v>3571400</v>
      </c>
      <c r="AF743">
        <v>42000</v>
      </c>
      <c r="AG743" s="16">
        <v>179</v>
      </c>
      <c r="AH743">
        <v>2.1824909999999999E-3</v>
      </c>
      <c r="AI743" s="5">
        <v>4.3699999999999997E-6</v>
      </c>
      <c r="AJ743" s="5">
        <v>500</v>
      </c>
      <c r="AK743">
        <v>28</v>
      </c>
      <c r="AL743">
        <v>1474</v>
      </c>
      <c r="AM743" t="s">
        <v>24797</v>
      </c>
    </row>
    <row r="744" spans="1:39" x14ac:dyDescent="0.25">
      <c r="A744" t="str">
        <f>HYPERLINK("http://www.UniProt.org/UniProt/O75901","RASF9_HUMAN")</f>
        <v>RASF9_HUMAN</v>
      </c>
      <c r="B744" s="4" t="s">
        <v>2020</v>
      </c>
      <c r="C744" s="9">
        <v>170</v>
      </c>
      <c r="D744" s="9">
        <v>470</v>
      </c>
      <c r="E744" s="24">
        <v>2.0999999999999999E-3</v>
      </c>
      <c r="F744" s="9">
        <v>21</v>
      </c>
      <c r="G744" s="9">
        <v>4.3699999999999996E-2</v>
      </c>
      <c r="H744" s="30" t="s">
        <v>37761</v>
      </c>
      <c r="I744" t="s">
        <v>32</v>
      </c>
      <c r="J744" s="4" t="s">
        <v>12</v>
      </c>
      <c r="K744" s="6">
        <v>50.02</v>
      </c>
      <c r="L744" s="10" t="s">
        <v>12</v>
      </c>
      <c r="M744" s="24" t="s">
        <v>40619</v>
      </c>
      <c r="N744">
        <v>515</v>
      </c>
      <c r="O744" s="15">
        <v>50.02</v>
      </c>
      <c r="P744" s="4" t="s">
        <v>19460</v>
      </c>
      <c r="Q744" s="4" t="s">
        <v>21197</v>
      </c>
      <c r="R744" s="18">
        <v>64.239999999999995</v>
      </c>
      <c r="S744" s="4" t="s">
        <v>21198</v>
      </c>
      <c r="T744" s="4" t="s">
        <v>2021</v>
      </c>
      <c r="U744" s="11" t="s">
        <v>2022</v>
      </c>
      <c r="V744" s="11" t="s">
        <v>2023</v>
      </c>
      <c r="W744" s="4" t="s">
        <v>2021</v>
      </c>
      <c r="X744" s="4" t="s">
        <v>21196</v>
      </c>
      <c r="Y744" s="4" t="s">
        <v>2019</v>
      </c>
      <c r="AB744" t="s">
        <v>21199</v>
      </c>
      <c r="AC744">
        <v>50.02</v>
      </c>
      <c r="AD744">
        <v>20000</v>
      </c>
      <c r="AE744">
        <v>3357100</v>
      </c>
      <c r="AF744">
        <v>42000</v>
      </c>
      <c r="AG744" s="16">
        <v>168</v>
      </c>
      <c r="AH744">
        <v>2.0515310000000001E-3</v>
      </c>
      <c r="AI744" s="5">
        <v>4.3699999999999997E-6</v>
      </c>
      <c r="AJ744" s="5">
        <v>470</v>
      </c>
      <c r="AK744">
        <v>9</v>
      </c>
      <c r="AL744">
        <v>515</v>
      </c>
      <c r="AM744" t="s">
        <v>2019</v>
      </c>
    </row>
    <row r="745" spans="1:39" x14ac:dyDescent="0.25">
      <c r="A745" t="str">
        <f>HYPERLINK("http://www.UniProt.org/UniProt/Q00587-2","BORG5_HUMAN")</f>
        <v>BORG5_HUMAN</v>
      </c>
      <c r="B745" s="4" t="s">
        <v>7658</v>
      </c>
      <c r="C745" s="9">
        <v>170</v>
      </c>
      <c r="D745" s="9">
        <v>470</v>
      </c>
      <c r="E745" s="24">
        <v>2E-3</v>
      </c>
      <c r="F745" s="9">
        <v>20</v>
      </c>
      <c r="G745" s="9">
        <v>4.3699999999999996E-2</v>
      </c>
      <c r="H745" s="30" t="s">
        <v>37761</v>
      </c>
      <c r="I745" t="s">
        <v>32</v>
      </c>
      <c r="J745" s="4" t="s">
        <v>12</v>
      </c>
      <c r="K745" s="6">
        <v>39.686</v>
      </c>
      <c r="L745" s="10" t="s">
        <v>12</v>
      </c>
      <c r="M745" s="24" t="s">
        <v>40619</v>
      </c>
      <c r="N745">
        <v>1789</v>
      </c>
      <c r="O745" s="15">
        <v>39.686</v>
      </c>
      <c r="P745" s="4" t="s">
        <v>19460</v>
      </c>
      <c r="Q745" s="4" t="s">
        <v>25978</v>
      </c>
      <c r="R745" s="18">
        <v>57.26</v>
      </c>
      <c r="S745" s="4" t="s">
        <v>25979</v>
      </c>
      <c r="T745" s="4" t="s">
        <v>7659</v>
      </c>
      <c r="V745" s="11" t="s">
        <v>7660</v>
      </c>
      <c r="W745" s="4" t="s">
        <v>7659</v>
      </c>
      <c r="X745" s="4" t="s">
        <v>25977</v>
      </c>
      <c r="Y745" s="4" t="s">
        <v>7661</v>
      </c>
      <c r="AB745" t="s">
        <v>25980</v>
      </c>
      <c r="AC745">
        <v>39.686</v>
      </c>
      <c r="AD745">
        <v>20000</v>
      </c>
      <c r="AE745">
        <v>3346300</v>
      </c>
      <c r="AF745">
        <v>42000</v>
      </c>
      <c r="AG745" s="16">
        <v>167</v>
      </c>
      <c r="AH745">
        <v>2.0449309999999998E-3</v>
      </c>
      <c r="AI745" s="5">
        <v>4.3699999999999997E-6</v>
      </c>
      <c r="AJ745" s="5">
        <v>468</v>
      </c>
      <c r="AK745">
        <v>9</v>
      </c>
      <c r="AL745">
        <v>1789</v>
      </c>
      <c r="AM745" t="s">
        <v>25981</v>
      </c>
    </row>
    <row r="746" spans="1:39" x14ac:dyDescent="0.25">
      <c r="A746" t="str">
        <f>HYPERLINK("http://www.UniProt.org/UniProt/Q15041","AR6P1_HUMAN")</f>
        <v>AR6P1_HUMAN</v>
      </c>
      <c r="B746" s="4" t="s">
        <v>9335</v>
      </c>
      <c r="C746" s="9">
        <v>170</v>
      </c>
      <c r="D746" s="9">
        <v>460</v>
      </c>
      <c r="E746" s="24">
        <v>2E-3</v>
      </c>
      <c r="F746" s="9">
        <v>20</v>
      </c>
      <c r="G746" s="9">
        <v>4.3699999999999996E-2</v>
      </c>
      <c r="H746" s="30" t="s">
        <v>37761</v>
      </c>
      <c r="I746" t="s">
        <v>32</v>
      </c>
      <c r="J746" s="4" t="s">
        <v>12</v>
      </c>
      <c r="K746" s="6">
        <v>23.361999999999998</v>
      </c>
      <c r="L746" s="10" t="s">
        <v>157</v>
      </c>
      <c r="M746" s="24" t="s">
        <v>40619</v>
      </c>
      <c r="N746">
        <v>2175</v>
      </c>
      <c r="O746" s="15">
        <v>23.361999999999998</v>
      </c>
      <c r="P746" s="4" t="s">
        <v>19460</v>
      </c>
      <c r="Q746" s="4" t="s">
        <v>27518</v>
      </c>
      <c r="R746" s="18">
        <v>68.05</v>
      </c>
      <c r="S746" s="4" t="s">
        <v>27519</v>
      </c>
      <c r="T746" s="4" t="s">
        <v>9336</v>
      </c>
      <c r="V746" s="11" t="s">
        <v>9337</v>
      </c>
      <c r="W746" s="4" t="s">
        <v>9336</v>
      </c>
      <c r="X746" s="4" t="s">
        <v>27517</v>
      </c>
      <c r="Y746" s="4" t="s">
        <v>9334</v>
      </c>
      <c r="AB746" t="s">
        <v>27520</v>
      </c>
      <c r="AC746">
        <v>23.361999999999998</v>
      </c>
      <c r="AD746">
        <v>20000</v>
      </c>
      <c r="AE746">
        <v>3324100</v>
      </c>
      <c r="AF746">
        <v>42000</v>
      </c>
      <c r="AG746" s="16">
        <v>166</v>
      </c>
      <c r="AH746">
        <v>2.0313649999999998E-3</v>
      </c>
      <c r="AI746" s="5">
        <v>4.3699999999999997E-6</v>
      </c>
      <c r="AJ746" s="5">
        <v>465</v>
      </c>
      <c r="AK746">
        <v>2</v>
      </c>
      <c r="AL746">
        <v>2175</v>
      </c>
      <c r="AM746" t="s">
        <v>9334</v>
      </c>
    </row>
    <row r="747" spans="1:39" x14ac:dyDescent="0.25">
      <c r="A747" t="str">
        <f>HYPERLINK("http://www.UniProt.org/UniProt/Q9NVH1-3","DJC11_HUMAN")</f>
        <v>DJC11_HUMAN</v>
      </c>
      <c r="B747" s="4" t="s">
        <v>17119</v>
      </c>
      <c r="C747" s="9">
        <v>160</v>
      </c>
      <c r="D747" s="9">
        <v>460</v>
      </c>
      <c r="E747" s="24">
        <v>2E-3</v>
      </c>
      <c r="F747" s="9">
        <v>20</v>
      </c>
      <c r="G747" s="9">
        <v>4.3699999999999996E-2</v>
      </c>
      <c r="H747" s="30" t="s">
        <v>37761</v>
      </c>
      <c r="I747" t="s">
        <v>12</v>
      </c>
      <c r="J747" s="4" t="s">
        <v>12</v>
      </c>
      <c r="K747" s="6">
        <v>57.195999999999998</v>
      </c>
      <c r="L747" s="10" t="s">
        <v>12</v>
      </c>
      <c r="M747" s="24" t="s">
        <v>40619</v>
      </c>
      <c r="N747">
        <v>4194</v>
      </c>
      <c r="O747" s="15">
        <v>57.195999999999998</v>
      </c>
      <c r="P747" s="4" t="s">
        <v>19460</v>
      </c>
      <c r="Q747" s="4" t="s">
        <v>35361</v>
      </c>
      <c r="R747" s="18">
        <v>149.32</v>
      </c>
      <c r="S747" s="4" t="s">
        <v>35362</v>
      </c>
      <c r="T747" s="4" t="s">
        <v>12</v>
      </c>
      <c r="U747" s="11" t="s">
        <v>17120</v>
      </c>
      <c r="V747" s="11" t="s">
        <v>1759</v>
      </c>
      <c r="W747" s="4" t="s">
        <v>12</v>
      </c>
      <c r="X747" s="4" t="s">
        <v>12</v>
      </c>
      <c r="Y747" s="4" t="s">
        <v>17121</v>
      </c>
      <c r="AB747" s="5" t="s">
        <v>35363</v>
      </c>
      <c r="AC747">
        <v>57.195999999999998</v>
      </c>
      <c r="AD747">
        <v>20000</v>
      </c>
      <c r="AE747">
        <v>3266700</v>
      </c>
      <c r="AF747">
        <v>42000</v>
      </c>
      <c r="AG747" s="16">
        <v>163</v>
      </c>
      <c r="AH747">
        <v>1.9962880000000001E-3</v>
      </c>
      <c r="AI747" s="5">
        <v>4.3699999999999997E-6</v>
      </c>
      <c r="AJ747" s="5">
        <v>457</v>
      </c>
      <c r="AK747">
        <v>13</v>
      </c>
      <c r="AL747">
        <v>4194</v>
      </c>
      <c r="AM747" t="s">
        <v>35364</v>
      </c>
    </row>
    <row r="748" spans="1:39" x14ac:dyDescent="0.25">
      <c r="A748" t="str">
        <f>HYPERLINK("http://www.UniProt.org/UniProt/Q96CX6","LRC58_HUMAN")</f>
        <v>LRC58_HUMAN</v>
      </c>
      <c r="B748" s="4" t="s">
        <v>13960</v>
      </c>
      <c r="C748" s="9">
        <v>170</v>
      </c>
      <c r="D748" s="9">
        <v>460</v>
      </c>
      <c r="E748" s="24">
        <v>2E-3</v>
      </c>
      <c r="F748" s="9">
        <v>20</v>
      </c>
      <c r="G748" s="9">
        <v>4.3699999999999996E-2</v>
      </c>
      <c r="H748" s="30" t="s">
        <v>37761</v>
      </c>
      <c r="I748" t="s">
        <v>12</v>
      </c>
      <c r="J748" s="4" t="s">
        <v>12</v>
      </c>
      <c r="K748" s="6">
        <v>40.585000000000001</v>
      </c>
      <c r="L748" s="10" t="s">
        <v>12</v>
      </c>
      <c r="M748" s="24" t="s">
        <v>40619</v>
      </c>
      <c r="N748">
        <v>3380</v>
      </c>
      <c r="O748" s="15">
        <v>40.585000000000001</v>
      </c>
      <c r="P748" s="4" t="s">
        <v>19460</v>
      </c>
      <c r="Q748" s="4" t="s">
        <v>32199</v>
      </c>
      <c r="R748" s="18">
        <v>86.66</v>
      </c>
      <c r="S748" s="4" t="s">
        <v>32200</v>
      </c>
      <c r="T748" s="4" t="s">
        <v>12</v>
      </c>
      <c r="V748" s="11" t="s">
        <v>13961</v>
      </c>
      <c r="W748" s="4" t="s">
        <v>12</v>
      </c>
      <c r="X748" s="4" t="s">
        <v>12</v>
      </c>
      <c r="Y748" s="4" t="s">
        <v>13959</v>
      </c>
      <c r="AB748" t="s">
        <v>32201</v>
      </c>
      <c r="AC748">
        <v>40.585000000000001</v>
      </c>
      <c r="AD748">
        <v>20000</v>
      </c>
      <c r="AE748">
        <v>3315100</v>
      </c>
      <c r="AF748">
        <v>42000</v>
      </c>
      <c r="AG748" s="16">
        <v>166</v>
      </c>
      <c r="AH748">
        <v>2.025865E-3</v>
      </c>
      <c r="AI748" s="5">
        <v>4.3699999999999997E-6</v>
      </c>
      <c r="AJ748" s="5">
        <v>464</v>
      </c>
      <c r="AK748">
        <v>8</v>
      </c>
      <c r="AL748">
        <v>3380</v>
      </c>
      <c r="AM748" t="s">
        <v>13959</v>
      </c>
    </row>
    <row r="749" spans="1:39" x14ac:dyDescent="0.25">
      <c r="A749" t="str">
        <f>HYPERLINK("http://www.UniProt.org/UniProt/Q9HAP2","MLXIP_HUMAN")</f>
        <v>MLXIP_HUMAN</v>
      </c>
      <c r="B749" s="4" t="s">
        <v>16474</v>
      </c>
      <c r="C749" s="9">
        <v>160</v>
      </c>
      <c r="D749" s="9">
        <v>460</v>
      </c>
      <c r="E749" s="24">
        <v>2E-3</v>
      </c>
      <c r="F749" s="9">
        <v>20</v>
      </c>
      <c r="G749" s="9">
        <v>4.3699999999999996E-2</v>
      </c>
      <c r="H749" s="30" t="s">
        <v>37761</v>
      </c>
      <c r="I749" t="s">
        <v>69</v>
      </c>
      <c r="J749" s="4" t="s">
        <v>251</v>
      </c>
      <c r="K749" s="6">
        <v>101.18</v>
      </c>
      <c r="L749" s="10" t="s">
        <v>12</v>
      </c>
      <c r="M749" s="24" t="s">
        <v>40619</v>
      </c>
      <c r="N749">
        <v>4027</v>
      </c>
      <c r="O749" s="15">
        <v>101.18</v>
      </c>
      <c r="P749" s="4" t="s">
        <v>19460</v>
      </c>
      <c r="Q749" s="4" t="s">
        <v>34722</v>
      </c>
      <c r="R749" s="18">
        <v>127.46</v>
      </c>
      <c r="S749" s="4" t="s">
        <v>34723</v>
      </c>
      <c r="T749" s="4" t="s">
        <v>16475</v>
      </c>
      <c r="U749" s="11" t="s">
        <v>16476</v>
      </c>
      <c r="V749" s="11" t="s">
        <v>16477</v>
      </c>
      <c r="W749" s="4" t="s">
        <v>16475</v>
      </c>
      <c r="X749" s="4" t="s">
        <v>34721</v>
      </c>
      <c r="Y749" s="4" t="s">
        <v>16473</v>
      </c>
      <c r="AB749" s="5" t="s">
        <v>34724</v>
      </c>
      <c r="AC749">
        <v>101.18</v>
      </c>
      <c r="AD749">
        <v>20000</v>
      </c>
      <c r="AE749">
        <v>3282300</v>
      </c>
      <c r="AF749">
        <v>42000</v>
      </c>
      <c r="AG749" s="16">
        <v>164</v>
      </c>
      <c r="AH749">
        <v>2.0058210000000001E-3</v>
      </c>
      <c r="AI749" s="5">
        <v>4.3699999999999997E-6</v>
      </c>
      <c r="AJ749" s="5">
        <v>459</v>
      </c>
      <c r="AK749">
        <v>9</v>
      </c>
      <c r="AL749">
        <v>4027</v>
      </c>
      <c r="AM749" t="s">
        <v>34725</v>
      </c>
    </row>
    <row r="750" spans="1:39" x14ac:dyDescent="0.25">
      <c r="A750" t="str">
        <f>HYPERLINK("http://www.UniProt.org/UniProt/Q9NP71-4","MLXPL_HUMAN")</f>
        <v>MLXPL_HUMAN</v>
      </c>
      <c r="B750" s="4" t="s">
        <v>16660</v>
      </c>
      <c r="C750" s="9">
        <v>160</v>
      </c>
      <c r="D750" s="9">
        <v>460</v>
      </c>
      <c r="E750" s="24">
        <v>2E-3</v>
      </c>
      <c r="F750" s="9">
        <v>20</v>
      </c>
      <c r="G750" s="9">
        <v>4.3699999999999996E-2</v>
      </c>
      <c r="H750" s="30" t="s">
        <v>37761</v>
      </c>
      <c r="I750" t="s">
        <v>92</v>
      </c>
      <c r="J750" s="4" t="s">
        <v>314</v>
      </c>
      <c r="K750" s="6">
        <v>90.692999999999998</v>
      </c>
      <c r="L750" s="10" t="s">
        <v>12</v>
      </c>
      <c r="M750" s="24" t="s">
        <v>40619</v>
      </c>
      <c r="N750">
        <v>4076</v>
      </c>
      <c r="O750" s="15">
        <v>90.692999999999998</v>
      </c>
      <c r="P750" s="4" t="s">
        <v>19460</v>
      </c>
      <c r="Q750" s="4" t="s">
        <v>34920</v>
      </c>
      <c r="R750" s="18">
        <v>62.76</v>
      </c>
      <c r="S750" s="4" t="s">
        <v>34921</v>
      </c>
      <c r="T750" s="4" t="s">
        <v>16661</v>
      </c>
      <c r="U750" s="11" t="s">
        <v>16476</v>
      </c>
      <c r="V750" s="11" t="s">
        <v>16477</v>
      </c>
      <c r="W750" s="4" t="s">
        <v>16661</v>
      </c>
      <c r="X750" s="4" t="s">
        <v>19725</v>
      </c>
      <c r="Y750" s="4" t="s">
        <v>16662</v>
      </c>
      <c r="AB750" s="5" t="s">
        <v>34922</v>
      </c>
      <c r="AC750">
        <v>90.692999999999998</v>
      </c>
      <c r="AD750">
        <v>20000</v>
      </c>
      <c r="AE750">
        <v>3265000</v>
      </c>
      <c r="AF750">
        <v>42000</v>
      </c>
      <c r="AG750" s="16">
        <v>163</v>
      </c>
      <c r="AH750">
        <v>1.9952490000000002E-3</v>
      </c>
      <c r="AI750" s="5">
        <v>4.3699999999999997E-6</v>
      </c>
      <c r="AJ750" s="5">
        <v>457</v>
      </c>
      <c r="AK750">
        <v>9</v>
      </c>
      <c r="AL750">
        <v>4076</v>
      </c>
      <c r="AM750" t="s">
        <v>34923</v>
      </c>
    </row>
    <row r="751" spans="1:39" x14ac:dyDescent="0.25">
      <c r="A751" t="str">
        <f>HYPERLINK("http://www.UniProt.org/UniProt/Q9HC44","GPBL1_HUMAN")</f>
        <v>GPBL1_HUMAN</v>
      </c>
      <c r="B751" s="4" t="s">
        <v>16572</v>
      </c>
      <c r="C751" s="9">
        <v>160</v>
      </c>
      <c r="D751" s="9">
        <v>450</v>
      </c>
      <c r="E751" s="24">
        <v>2E-3</v>
      </c>
      <c r="F751" s="9">
        <v>20</v>
      </c>
      <c r="G751" s="9">
        <v>4.3699999999999996E-2</v>
      </c>
      <c r="H751" s="30" t="s">
        <v>37761</v>
      </c>
      <c r="I751" t="s">
        <v>92</v>
      </c>
      <c r="J751" s="4" t="s">
        <v>12</v>
      </c>
      <c r="K751" s="6">
        <v>52.301000000000002</v>
      </c>
      <c r="L751" s="10" t="s">
        <v>12</v>
      </c>
      <c r="M751" s="24" t="s">
        <v>40619</v>
      </c>
      <c r="N751">
        <v>4051</v>
      </c>
      <c r="O751" s="15">
        <v>52.301000000000002</v>
      </c>
      <c r="P751" s="4" t="s">
        <v>19460</v>
      </c>
      <c r="Q751" s="4" t="s">
        <v>34820</v>
      </c>
      <c r="R751" s="18">
        <v>35.71</v>
      </c>
      <c r="S751" s="4" t="s">
        <v>34821</v>
      </c>
      <c r="T751" s="4" t="s">
        <v>16573</v>
      </c>
      <c r="V751" s="11" t="s">
        <v>16574</v>
      </c>
      <c r="W751" s="4" t="s">
        <v>16573</v>
      </c>
      <c r="X751" s="4" t="s">
        <v>19923</v>
      </c>
      <c r="Y751" s="4" t="s">
        <v>16571</v>
      </c>
      <c r="AB751" t="s">
        <v>34822</v>
      </c>
      <c r="AC751">
        <v>52.301000000000002</v>
      </c>
      <c r="AD751">
        <v>20000</v>
      </c>
      <c r="AE751">
        <v>3227100</v>
      </c>
      <c r="AF751">
        <v>42000</v>
      </c>
      <c r="AG751" s="16">
        <v>161</v>
      </c>
      <c r="AH751">
        <v>1.9720879999999999E-3</v>
      </c>
      <c r="AI751" s="5">
        <v>4.3699999999999997E-6</v>
      </c>
      <c r="AJ751" s="5">
        <v>451</v>
      </c>
      <c r="AK751">
        <v>9</v>
      </c>
      <c r="AL751">
        <v>4051</v>
      </c>
      <c r="AM751" t="s">
        <v>16571</v>
      </c>
    </row>
    <row r="752" spans="1:39" x14ac:dyDescent="0.25">
      <c r="A752" t="str">
        <f>HYPERLINK("http://www.UniProt.org/UniProt/Q6PCD5","RFWD3_HUMAN")</f>
        <v>RFWD3_HUMAN</v>
      </c>
      <c r="B752" s="4" t="s">
        <v>10959</v>
      </c>
      <c r="C752" s="9">
        <v>160</v>
      </c>
      <c r="D752" s="9">
        <v>450</v>
      </c>
      <c r="E752" s="24">
        <v>2E-3</v>
      </c>
      <c r="F752" s="9">
        <v>20</v>
      </c>
      <c r="G752" s="9">
        <v>4.3699999999999996E-2</v>
      </c>
      <c r="H752" s="30" t="s">
        <v>37761</v>
      </c>
      <c r="I752" t="s">
        <v>69</v>
      </c>
      <c r="J752" s="4" t="s">
        <v>12</v>
      </c>
      <c r="K752" s="6">
        <v>85.093000000000004</v>
      </c>
      <c r="L752" s="10" t="s">
        <v>12</v>
      </c>
      <c r="M752" s="24" t="s">
        <v>40619</v>
      </c>
      <c r="N752">
        <v>2592</v>
      </c>
      <c r="O752" s="15">
        <v>85.093000000000004</v>
      </c>
      <c r="P752" s="4" t="s">
        <v>19460</v>
      </c>
      <c r="Q752" s="4" t="s">
        <v>29131</v>
      </c>
      <c r="R752" s="18">
        <v>133.5</v>
      </c>
      <c r="S752" s="4" t="s">
        <v>29132</v>
      </c>
      <c r="T752" s="4" t="s">
        <v>10960</v>
      </c>
      <c r="U752" s="11" t="s">
        <v>10961</v>
      </c>
      <c r="V752" s="11" t="s">
        <v>10962</v>
      </c>
      <c r="W752" s="4" t="s">
        <v>10960</v>
      </c>
      <c r="X752" s="4" t="s">
        <v>29130</v>
      </c>
      <c r="Y752" s="4" t="s">
        <v>10958</v>
      </c>
      <c r="AB752" t="s">
        <v>29133</v>
      </c>
      <c r="AC752">
        <v>85.093000000000004</v>
      </c>
      <c r="AD752">
        <v>20000</v>
      </c>
      <c r="AE752">
        <v>3237400</v>
      </c>
      <c r="AF752">
        <v>42000</v>
      </c>
      <c r="AG752" s="16">
        <v>162</v>
      </c>
      <c r="AH752">
        <v>1.9783819999999999E-3</v>
      </c>
      <c r="AI752" s="5">
        <v>4.3699999999999997E-6</v>
      </c>
      <c r="AJ752" s="5">
        <v>453</v>
      </c>
      <c r="AK752">
        <v>19</v>
      </c>
      <c r="AL752">
        <v>2592</v>
      </c>
      <c r="AM752" t="s">
        <v>10958</v>
      </c>
    </row>
    <row r="753" spans="1:39" x14ac:dyDescent="0.25">
      <c r="A753" t="str">
        <f>HYPERLINK("http://www.UniProt.org/UniProt/Q02878","RL6_HUMAN")</f>
        <v>RL6_HUMAN</v>
      </c>
      <c r="B753" s="4" t="s">
        <v>7810</v>
      </c>
      <c r="C753" s="9">
        <v>160</v>
      </c>
      <c r="D753" s="9">
        <v>450</v>
      </c>
      <c r="E753" s="24">
        <v>2E-3</v>
      </c>
      <c r="F753" s="9">
        <v>20</v>
      </c>
      <c r="G753" s="9">
        <v>4.3699999999999996E-2</v>
      </c>
      <c r="H753" s="30" t="s">
        <v>37761</v>
      </c>
      <c r="I753" t="s">
        <v>12</v>
      </c>
      <c r="J753" s="4" t="s">
        <v>40569</v>
      </c>
      <c r="K753" s="6">
        <v>32.728000000000002</v>
      </c>
      <c r="L753" s="10" t="s">
        <v>12</v>
      </c>
      <c r="M753" s="24" t="s">
        <v>40619</v>
      </c>
      <c r="N753">
        <v>1826</v>
      </c>
      <c r="O753" s="15">
        <v>32.728000000000002</v>
      </c>
      <c r="P753" s="4" t="s">
        <v>19460</v>
      </c>
      <c r="Q753" s="4" t="s">
        <v>26119</v>
      </c>
      <c r="R753" s="18">
        <v>860.66</v>
      </c>
      <c r="S753" s="4" t="s">
        <v>26120</v>
      </c>
      <c r="T753" s="4" t="s">
        <v>7811</v>
      </c>
      <c r="U753" s="11" t="s">
        <v>7812</v>
      </c>
      <c r="V753" s="11" t="s">
        <v>7813</v>
      </c>
      <c r="W753" s="4" t="s">
        <v>7811</v>
      </c>
      <c r="X753" s="4" t="s">
        <v>12</v>
      </c>
      <c r="Y753" s="4" t="s">
        <v>7809</v>
      </c>
      <c r="Z753" t="s">
        <v>7123</v>
      </c>
      <c r="AA753" t="s">
        <v>7814</v>
      </c>
      <c r="AB753" t="s">
        <v>26121</v>
      </c>
      <c r="AC753">
        <v>32.728000000000002</v>
      </c>
      <c r="AD753">
        <v>20000</v>
      </c>
      <c r="AE753">
        <v>3216100</v>
      </c>
      <c r="AF753">
        <v>42000</v>
      </c>
      <c r="AG753" s="16">
        <v>161</v>
      </c>
      <c r="AH753">
        <v>1.9653660000000001E-3</v>
      </c>
      <c r="AI753" s="5">
        <v>4.3699999999999997E-6</v>
      </c>
      <c r="AJ753" s="5">
        <v>450</v>
      </c>
      <c r="AK753">
        <v>10</v>
      </c>
      <c r="AL753">
        <v>1826</v>
      </c>
      <c r="AM753" t="s">
        <v>7809</v>
      </c>
    </row>
    <row r="754" spans="1:39" x14ac:dyDescent="0.25">
      <c r="A754" t="str">
        <f>HYPERLINK("http://www.UniProt.org/UniProt/Q96JC9","EAF1_HUMAN")</f>
        <v>EAF1_HUMAN</v>
      </c>
      <c r="B754" s="4" t="s">
        <v>14373</v>
      </c>
      <c r="C754" s="9">
        <v>160</v>
      </c>
      <c r="D754" s="9">
        <v>440</v>
      </c>
      <c r="E754" s="24">
        <v>1.9E-3</v>
      </c>
      <c r="F754" s="9">
        <v>19</v>
      </c>
      <c r="G754" s="9">
        <v>4.3699999999999996E-2</v>
      </c>
      <c r="H754" s="30" t="s">
        <v>37761</v>
      </c>
      <c r="I754" t="s">
        <v>92</v>
      </c>
      <c r="J754" s="4" t="s">
        <v>12</v>
      </c>
      <c r="K754" s="6">
        <v>29.042000000000002</v>
      </c>
      <c r="L754" s="10" t="s">
        <v>12</v>
      </c>
      <c r="M754" s="24" t="s">
        <v>40619</v>
      </c>
      <c r="N754">
        <v>3482</v>
      </c>
      <c r="O754" s="15">
        <v>29.042000000000002</v>
      </c>
      <c r="P754" s="4" t="s">
        <v>19460</v>
      </c>
      <c r="Q754" s="4" t="s">
        <v>32589</v>
      </c>
      <c r="R754" s="18">
        <v>134.32</v>
      </c>
      <c r="S754" s="4" t="s">
        <v>32590</v>
      </c>
      <c r="T754" s="4" t="s">
        <v>14374</v>
      </c>
      <c r="U754" s="11" t="s">
        <v>13913</v>
      </c>
      <c r="V754" s="11" t="s">
        <v>13914</v>
      </c>
      <c r="W754" s="4" t="s">
        <v>14374</v>
      </c>
      <c r="X754" s="4" t="s">
        <v>32588</v>
      </c>
      <c r="Y754" s="4" t="s">
        <v>14372</v>
      </c>
      <c r="AB754" t="s">
        <v>32591</v>
      </c>
      <c r="AC754">
        <v>29.042000000000002</v>
      </c>
      <c r="AD754">
        <v>20000</v>
      </c>
      <c r="AE754">
        <v>3116700</v>
      </c>
      <c r="AF754">
        <v>42000</v>
      </c>
      <c r="AG754" s="16">
        <v>156</v>
      </c>
      <c r="AH754">
        <v>1.9046219999999999E-3</v>
      </c>
      <c r="AI754" s="5">
        <v>4.3699999999999997E-6</v>
      </c>
      <c r="AJ754" s="5">
        <v>436</v>
      </c>
      <c r="AK754">
        <v>5</v>
      </c>
      <c r="AL754">
        <v>3482</v>
      </c>
      <c r="AM754" t="s">
        <v>14372</v>
      </c>
    </row>
    <row r="755" spans="1:39" x14ac:dyDescent="0.25">
      <c r="A755" t="str">
        <f>HYPERLINK("http://www.UniProt.org/UniProt/P36578","RL4_HUMAN")</f>
        <v>RL4_HUMAN</v>
      </c>
      <c r="B755" s="4" t="s">
        <v>5153</v>
      </c>
      <c r="C755" s="9">
        <v>160</v>
      </c>
      <c r="D755" s="9">
        <v>440</v>
      </c>
      <c r="E755" s="24">
        <v>1.9E-3</v>
      </c>
      <c r="F755" s="9">
        <v>19</v>
      </c>
      <c r="G755" s="9">
        <v>4.3699999999999996E-2</v>
      </c>
      <c r="H755" s="30" t="s">
        <v>37761</v>
      </c>
      <c r="I755" t="s">
        <v>12</v>
      </c>
      <c r="J755" s="4" t="s">
        <v>40569</v>
      </c>
      <c r="K755" s="6">
        <v>47.697000000000003</v>
      </c>
      <c r="L755" s="10" t="s">
        <v>12</v>
      </c>
      <c r="M755" s="24" t="s">
        <v>40619</v>
      </c>
      <c r="N755">
        <v>1216</v>
      </c>
      <c r="O755" s="15">
        <v>47.697000000000003</v>
      </c>
      <c r="P755" s="4" t="s">
        <v>19460</v>
      </c>
      <c r="Q755" s="4" t="s">
        <v>23826</v>
      </c>
      <c r="R755" s="18">
        <v>22.52</v>
      </c>
      <c r="S755" s="4" t="s">
        <v>23827</v>
      </c>
      <c r="T755" s="4" t="s">
        <v>12</v>
      </c>
      <c r="U755" s="11" t="s">
        <v>5154</v>
      </c>
      <c r="V755" s="11" t="s">
        <v>5155</v>
      </c>
      <c r="W755" s="4" t="s">
        <v>12</v>
      </c>
      <c r="X755" s="4" t="s">
        <v>12</v>
      </c>
      <c r="Y755" s="4" t="s">
        <v>5152</v>
      </c>
      <c r="Z755" t="s">
        <v>5156</v>
      </c>
      <c r="AA755" t="s">
        <v>2942</v>
      </c>
      <c r="AB755" t="s">
        <v>23828</v>
      </c>
      <c r="AC755">
        <v>47.697000000000003</v>
      </c>
      <c r="AD755">
        <v>20000</v>
      </c>
      <c r="AE755">
        <v>3153800</v>
      </c>
      <c r="AF755">
        <v>42000</v>
      </c>
      <c r="AG755" s="16">
        <v>158</v>
      </c>
      <c r="AH755">
        <v>1.927294E-3</v>
      </c>
      <c r="AI755" s="5">
        <v>4.3699999999999997E-6</v>
      </c>
      <c r="AJ755" s="5">
        <v>441</v>
      </c>
      <c r="AK755">
        <v>7</v>
      </c>
      <c r="AL755">
        <v>1216</v>
      </c>
      <c r="AM755" t="s">
        <v>5152</v>
      </c>
    </row>
    <row r="756" spans="1:39" x14ac:dyDescent="0.25">
      <c r="A756" t="str">
        <f>HYPERLINK("http://www.UniProt.org/UniProt/Q16514-2","TAF12_HUMAN")</f>
        <v>TAF12_HUMAN</v>
      </c>
      <c r="B756" s="4" t="s">
        <v>9781</v>
      </c>
      <c r="C756" s="9">
        <v>160</v>
      </c>
      <c r="D756" s="9">
        <v>440</v>
      </c>
      <c r="E756" s="24">
        <v>1.9E-3</v>
      </c>
      <c r="F756" s="9">
        <v>19</v>
      </c>
      <c r="G756" s="9">
        <v>4.3699999999999996E-2</v>
      </c>
      <c r="H756" s="30" t="s">
        <v>37761</v>
      </c>
      <c r="I756" t="s">
        <v>92</v>
      </c>
      <c r="J756" s="4" t="s">
        <v>12</v>
      </c>
      <c r="K756" s="6">
        <v>14.824999999999999</v>
      </c>
      <c r="L756" s="10" t="s">
        <v>12</v>
      </c>
      <c r="M756" s="24" t="s">
        <v>40619</v>
      </c>
      <c r="N756">
        <v>2279</v>
      </c>
      <c r="O756" s="15">
        <v>14.824999999999999</v>
      </c>
      <c r="P756" s="4" t="s">
        <v>19460</v>
      </c>
      <c r="Q756" s="4" t="s">
        <v>27924</v>
      </c>
      <c r="R756" s="18">
        <v>126.97</v>
      </c>
      <c r="S756" s="4" t="s">
        <v>27925</v>
      </c>
      <c r="T756" s="4" t="s">
        <v>9782</v>
      </c>
      <c r="U756" s="11" t="s">
        <v>9783</v>
      </c>
      <c r="V756" s="11" t="s">
        <v>9784</v>
      </c>
      <c r="W756" s="4" t="s">
        <v>9782</v>
      </c>
      <c r="X756" s="4" t="s">
        <v>26557</v>
      </c>
      <c r="Y756" s="4" t="s">
        <v>9786</v>
      </c>
      <c r="Z756" t="s">
        <v>9785</v>
      </c>
      <c r="AB756" t="s">
        <v>27926</v>
      </c>
      <c r="AC756">
        <v>14.824999999999999</v>
      </c>
      <c r="AD756">
        <v>20000</v>
      </c>
      <c r="AE756">
        <v>3163400</v>
      </c>
      <c r="AF756">
        <v>42000</v>
      </c>
      <c r="AG756" s="16">
        <v>158</v>
      </c>
      <c r="AH756">
        <v>1.9331610000000001E-3</v>
      </c>
      <c r="AI756" s="5">
        <v>4.3699999999999997E-6</v>
      </c>
      <c r="AJ756" s="5">
        <v>442</v>
      </c>
      <c r="AK756">
        <v>4</v>
      </c>
      <c r="AL756">
        <v>2279</v>
      </c>
      <c r="AM756" t="s">
        <v>27927</v>
      </c>
    </row>
    <row r="757" spans="1:39" x14ac:dyDescent="0.25">
      <c r="A757" t="str">
        <f>HYPERLINK("http://www.UniProt.org/UniProt/Q9UJM3","ERRFI_HUMAN")</f>
        <v>ERRFI_HUMAN</v>
      </c>
      <c r="B757" s="4" t="s">
        <v>18123</v>
      </c>
      <c r="C757" s="9">
        <v>150</v>
      </c>
      <c r="D757" s="9">
        <v>430</v>
      </c>
      <c r="E757" s="24">
        <v>1.9E-3</v>
      </c>
      <c r="F757" s="9">
        <v>19</v>
      </c>
      <c r="G757" s="9">
        <v>4.3699999999999996E-2</v>
      </c>
      <c r="H757" s="30" t="s">
        <v>37761</v>
      </c>
      <c r="I757" t="s">
        <v>69</v>
      </c>
      <c r="J757" s="4" t="s">
        <v>12</v>
      </c>
      <c r="K757" s="6">
        <v>50.558999999999997</v>
      </c>
      <c r="L757" s="10" t="s">
        <v>12</v>
      </c>
      <c r="M757" s="24" t="s">
        <v>40619</v>
      </c>
      <c r="N757">
        <v>4460</v>
      </c>
      <c r="O757" s="15">
        <v>50.558999999999997</v>
      </c>
      <c r="P757" s="4" t="s">
        <v>19460</v>
      </c>
      <c r="Q757" s="4" t="s">
        <v>36387</v>
      </c>
      <c r="R757" s="18">
        <v>69.84</v>
      </c>
      <c r="S757" s="4" t="s">
        <v>36388</v>
      </c>
      <c r="T757" s="4" t="s">
        <v>18124</v>
      </c>
      <c r="V757" s="11" t="s">
        <v>18125</v>
      </c>
      <c r="W757" s="4" t="s">
        <v>18124</v>
      </c>
      <c r="X757" s="4" t="s">
        <v>36386</v>
      </c>
      <c r="Y757" s="4" t="s">
        <v>18122</v>
      </c>
      <c r="AB757" t="s">
        <v>36389</v>
      </c>
      <c r="AC757">
        <v>50.558999999999997</v>
      </c>
      <c r="AD757">
        <v>20000</v>
      </c>
      <c r="AE757">
        <v>3047700</v>
      </c>
      <c r="AF757">
        <v>42000</v>
      </c>
      <c r="AG757" s="16">
        <v>152</v>
      </c>
      <c r="AH757">
        <v>1.862456E-3</v>
      </c>
      <c r="AI757" s="5">
        <v>4.3699999999999997E-6</v>
      </c>
      <c r="AJ757" s="5">
        <v>426</v>
      </c>
      <c r="AK757">
        <v>11</v>
      </c>
      <c r="AL757">
        <v>4460</v>
      </c>
      <c r="AM757" t="s">
        <v>18122</v>
      </c>
    </row>
    <row r="758" spans="1:39" x14ac:dyDescent="0.25">
      <c r="A758" t="str">
        <f>HYPERLINK("http://www.UniProt.org/UniProt/P62906","RL10A_HUMAN")</f>
        <v>RL10A_HUMAN</v>
      </c>
      <c r="B758" s="4" t="s">
        <v>7279</v>
      </c>
      <c r="C758" s="9">
        <v>150</v>
      </c>
      <c r="D758" s="9">
        <v>430</v>
      </c>
      <c r="E758" s="24">
        <v>1.9E-3</v>
      </c>
      <c r="F758" s="9">
        <v>19</v>
      </c>
      <c r="G758" s="9">
        <v>4.3699999999999996E-2</v>
      </c>
      <c r="H758" s="30" t="s">
        <v>37761</v>
      </c>
      <c r="I758" t="s">
        <v>12</v>
      </c>
      <c r="J758" s="4" t="s">
        <v>40569</v>
      </c>
      <c r="K758" s="6">
        <v>24.831</v>
      </c>
      <c r="L758" s="10" t="s">
        <v>12</v>
      </c>
      <c r="M758" s="24" t="s">
        <v>40619</v>
      </c>
      <c r="N758">
        <v>1699</v>
      </c>
      <c r="O758" s="15">
        <v>24.831</v>
      </c>
      <c r="P758" s="4" t="s">
        <v>19460</v>
      </c>
      <c r="Q758" s="4" t="s">
        <v>25629</v>
      </c>
      <c r="R758" s="18">
        <v>28.03</v>
      </c>
      <c r="S758" s="4" t="s">
        <v>25630</v>
      </c>
      <c r="T758" s="4" t="s">
        <v>12</v>
      </c>
      <c r="U758" s="11" t="s">
        <v>7280</v>
      </c>
      <c r="V758" s="11" t="s">
        <v>7281</v>
      </c>
      <c r="W758" s="4" t="s">
        <v>12</v>
      </c>
      <c r="X758" s="4" t="s">
        <v>12</v>
      </c>
      <c r="Y758" s="4" t="s">
        <v>7278</v>
      </c>
      <c r="Z758" t="s">
        <v>2941</v>
      </c>
      <c r="AA758" t="s">
        <v>2942</v>
      </c>
      <c r="AB758" t="s">
        <v>25631</v>
      </c>
      <c r="AC758">
        <v>24.831</v>
      </c>
      <c r="AD758">
        <v>20000</v>
      </c>
      <c r="AE758">
        <v>3096800</v>
      </c>
      <c r="AF758">
        <v>42000</v>
      </c>
      <c r="AG758" s="16">
        <v>155</v>
      </c>
      <c r="AH758">
        <v>1.892461E-3</v>
      </c>
      <c r="AI758" s="5">
        <v>4.3699999999999997E-6</v>
      </c>
      <c r="AJ758" s="5">
        <v>433</v>
      </c>
      <c r="AK758">
        <v>4</v>
      </c>
      <c r="AL758">
        <v>1699</v>
      </c>
      <c r="AM758" t="s">
        <v>7278</v>
      </c>
    </row>
    <row r="759" spans="1:39" x14ac:dyDescent="0.25">
      <c r="A759" t="str">
        <f>HYPERLINK("http://www.UniProt.org/UniProt/P18074","ERCC2_HUMAN")</f>
        <v>ERCC2_HUMAN</v>
      </c>
      <c r="B759" s="4" t="s">
        <v>3910</v>
      </c>
      <c r="C759" s="9">
        <v>150</v>
      </c>
      <c r="D759" s="9">
        <v>420</v>
      </c>
      <c r="E759" s="24">
        <v>1.8E-3</v>
      </c>
      <c r="F759" s="9">
        <v>18</v>
      </c>
      <c r="G759" s="9">
        <v>4.3699999999999996E-2</v>
      </c>
      <c r="H759" s="30" t="s">
        <v>37761</v>
      </c>
      <c r="I759" t="s">
        <v>69</v>
      </c>
      <c r="J759" s="4" t="s">
        <v>12</v>
      </c>
      <c r="K759" s="6">
        <v>86.908000000000001</v>
      </c>
      <c r="L759" s="10" t="s">
        <v>12</v>
      </c>
      <c r="M759" s="24" t="s">
        <v>40619</v>
      </c>
      <c r="N759">
        <v>940</v>
      </c>
      <c r="O759" s="15">
        <v>86.908000000000001</v>
      </c>
      <c r="P759" s="4" t="s">
        <v>19460</v>
      </c>
      <c r="Q759" s="4" t="s">
        <v>22772</v>
      </c>
      <c r="R759" s="18">
        <v>20.51</v>
      </c>
      <c r="S759" s="4" t="s">
        <v>22773</v>
      </c>
      <c r="T759" s="4" t="s">
        <v>3911</v>
      </c>
      <c r="U759" s="11" t="s">
        <v>3912</v>
      </c>
      <c r="V759" s="11" t="s">
        <v>3913</v>
      </c>
      <c r="W759" s="4" t="s">
        <v>3911</v>
      </c>
      <c r="X759" s="4" t="s">
        <v>22771</v>
      </c>
      <c r="Y759" s="4" t="s">
        <v>3909</v>
      </c>
      <c r="Z759" t="s">
        <v>969</v>
      </c>
      <c r="AA759" t="s">
        <v>3914</v>
      </c>
      <c r="AB759" t="s">
        <v>22774</v>
      </c>
      <c r="AC759">
        <v>86.908000000000001</v>
      </c>
      <c r="AD759">
        <v>20000</v>
      </c>
      <c r="AE759">
        <v>2975300</v>
      </c>
      <c r="AF759">
        <v>42000</v>
      </c>
      <c r="AG759" s="16">
        <v>149</v>
      </c>
      <c r="AH759">
        <v>1.8182129999999999E-3</v>
      </c>
      <c r="AI759" s="5">
        <v>4.3699999999999997E-6</v>
      </c>
      <c r="AJ759" s="5">
        <v>416</v>
      </c>
      <c r="AK759">
        <v>20</v>
      </c>
      <c r="AL759">
        <v>940</v>
      </c>
      <c r="AM759" t="s">
        <v>22775</v>
      </c>
    </row>
    <row r="760" spans="1:39" x14ac:dyDescent="0.25">
      <c r="A760" t="str">
        <f>HYPERLINK("http://www.UniProt.org/UniProt/Q8IZE3-2","PACE1_HUMAN")</f>
        <v>PACE1_HUMAN</v>
      </c>
      <c r="B760" s="4" t="s">
        <v>12205</v>
      </c>
      <c r="C760" s="9">
        <v>150</v>
      </c>
      <c r="D760" s="9">
        <v>420</v>
      </c>
      <c r="E760" s="24">
        <v>1.8E-3</v>
      </c>
      <c r="F760" s="9">
        <v>18</v>
      </c>
      <c r="G760" s="9">
        <v>4.3699999999999996E-2</v>
      </c>
      <c r="H760" s="30" t="s">
        <v>37761</v>
      </c>
      <c r="I760" t="s">
        <v>32</v>
      </c>
      <c r="J760" s="4" t="s">
        <v>12</v>
      </c>
      <c r="K760" s="6">
        <v>76.73</v>
      </c>
      <c r="L760" s="10" t="s">
        <v>12</v>
      </c>
      <c r="M760" s="24" t="s">
        <v>40619</v>
      </c>
      <c r="N760">
        <v>2937</v>
      </c>
      <c r="O760" s="15">
        <v>76.73</v>
      </c>
      <c r="P760" s="4" t="s">
        <v>19460</v>
      </c>
      <c r="Q760" s="4" t="s">
        <v>30440</v>
      </c>
      <c r="R760" s="18">
        <v>119.7</v>
      </c>
      <c r="S760" s="4" t="s">
        <v>30441</v>
      </c>
      <c r="T760" s="4" t="s">
        <v>12206</v>
      </c>
      <c r="U760" s="11" t="s">
        <v>12207</v>
      </c>
      <c r="V760" s="11" t="s">
        <v>12208</v>
      </c>
      <c r="W760" s="4" t="s">
        <v>12206</v>
      </c>
      <c r="X760" s="4" t="s">
        <v>30439</v>
      </c>
      <c r="Y760" s="4" t="s">
        <v>12209</v>
      </c>
      <c r="AB760" t="s">
        <v>30442</v>
      </c>
      <c r="AC760">
        <v>76.73</v>
      </c>
      <c r="AD760">
        <v>20000</v>
      </c>
      <c r="AE760">
        <v>2986900</v>
      </c>
      <c r="AF760">
        <v>42000</v>
      </c>
      <c r="AG760" s="16">
        <v>149</v>
      </c>
      <c r="AH760">
        <v>1.8253010000000001E-3</v>
      </c>
      <c r="AI760" s="5">
        <v>4.3699999999999997E-6</v>
      </c>
      <c r="AJ760" s="5">
        <v>418</v>
      </c>
      <c r="AK760">
        <v>7</v>
      </c>
      <c r="AL760">
        <v>2937</v>
      </c>
      <c r="AM760" t="s">
        <v>30443</v>
      </c>
    </row>
    <row r="761" spans="1:39" x14ac:dyDescent="0.25">
      <c r="A761" t="str">
        <f>HYPERLINK("http://www.UniProt.org/UniProt/O75052-3","CAPON_HUMAN")</f>
        <v>CAPON_HUMAN</v>
      </c>
      <c r="B761" s="4" t="s">
        <v>1655</v>
      </c>
      <c r="C761" s="9">
        <v>150</v>
      </c>
      <c r="D761" s="9">
        <v>410</v>
      </c>
      <c r="E761" s="24">
        <v>1.8E-3</v>
      </c>
      <c r="F761" s="9">
        <v>18</v>
      </c>
      <c r="G761" s="9">
        <v>4.3699999999999996E-2</v>
      </c>
      <c r="H761" s="30" t="s">
        <v>37761</v>
      </c>
      <c r="I761" t="s">
        <v>12</v>
      </c>
      <c r="J761" s="4" t="s">
        <v>12</v>
      </c>
      <c r="K761" s="6">
        <v>55.567999999999998</v>
      </c>
      <c r="L761" s="10" t="s">
        <v>12</v>
      </c>
      <c r="M761" s="24" t="s">
        <v>40619</v>
      </c>
      <c r="N761">
        <v>437</v>
      </c>
      <c r="O761" s="15">
        <v>55.567999999999998</v>
      </c>
      <c r="P761" s="4" t="s">
        <v>19460</v>
      </c>
      <c r="Q761" s="4" t="s">
        <v>20881</v>
      </c>
      <c r="R761" s="18">
        <v>163.85</v>
      </c>
      <c r="S761" s="4" t="s">
        <v>20882</v>
      </c>
      <c r="T761" s="4" t="s">
        <v>1656</v>
      </c>
      <c r="U761" s="11" t="s">
        <v>1657</v>
      </c>
      <c r="V761" s="11" t="s">
        <v>1658</v>
      </c>
      <c r="W761" s="4" t="s">
        <v>1656</v>
      </c>
      <c r="X761" s="4" t="s">
        <v>12</v>
      </c>
      <c r="Y761" s="4" t="s">
        <v>1659</v>
      </c>
      <c r="AB761" s="5" t="s">
        <v>20883</v>
      </c>
      <c r="AC761">
        <v>55.567999999999998</v>
      </c>
      <c r="AD761">
        <v>20000</v>
      </c>
      <c r="AE761">
        <v>2910600</v>
      </c>
      <c r="AF761">
        <v>42000</v>
      </c>
      <c r="AG761" s="16">
        <v>146</v>
      </c>
      <c r="AH761">
        <v>1.7786740000000001E-3</v>
      </c>
      <c r="AI761" s="5">
        <v>4.3699999999999997E-6</v>
      </c>
      <c r="AJ761" s="5">
        <v>407</v>
      </c>
      <c r="AK761">
        <v>15</v>
      </c>
      <c r="AL761">
        <v>437</v>
      </c>
      <c r="AM761" t="s">
        <v>20884</v>
      </c>
    </row>
    <row r="762" spans="1:39" x14ac:dyDescent="0.25">
      <c r="A762" t="str">
        <f>HYPERLINK("http://www.UniProt.org/UniProt/Q07955","SRSF1_HUMAN")</f>
        <v>SRSF1_HUMAN</v>
      </c>
      <c r="B762" s="4" t="s">
        <v>8044</v>
      </c>
      <c r="C762" s="9">
        <v>150</v>
      </c>
      <c r="D762" s="9">
        <v>410</v>
      </c>
      <c r="E762" s="24">
        <v>1.8E-3</v>
      </c>
      <c r="F762" s="9">
        <v>18</v>
      </c>
      <c r="G762" s="9">
        <v>4.3699999999999996E-2</v>
      </c>
      <c r="H762" s="30" t="s">
        <v>37761</v>
      </c>
      <c r="I762" t="s">
        <v>69</v>
      </c>
      <c r="J762" s="4" t="s">
        <v>12</v>
      </c>
      <c r="K762" s="6">
        <v>27.744</v>
      </c>
      <c r="L762" s="10" t="s">
        <v>12</v>
      </c>
      <c r="M762" s="24" t="s">
        <v>40619</v>
      </c>
      <c r="N762">
        <v>1882</v>
      </c>
      <c r="O762" s="15">
        <v>27.744</v>
      </c>
      <c r="P762" s="4" t="s">
        <v>19460</v>
      </c>
      <c r="Q762" s="4" t="s">
        <v>26320</v>
      </c>
      <c r="R762" s="18">
        <v>21.97</v>
      </c>
      <c r="S762" s="4" t="s">
        <v>26321</v>
      </c>
      <c r="T762" s="4" t="s">
        <v>8045</v>
      </c>
      <c r="U762" s="11" t="s">
        <v>8046</v>
      </c>
      <c r="V762" s="11" t="s">
        <v>7593</v>
      </c>
      <c r="W762" s="4" t="s">
        <v>8045</v>
      </c>
      <c r="X762" s="4" t="s">
        <v>26319</v>
      </c>
      <c r="Y762" s="4" t="s">
        <v>8043</v>
      </c>
      <c r="Z762" t="s">
        <v>335</v>
      </c>
      <c r="AA762" t="s">
        <v>1056</v>
      </c>
      <c r="AB762" s="5" t="s">
        <v>26322</v>
      </c>
      <c r="AC762">
        <v>27.744</v>
      </c>
      <c r="AD762">
        <v>20000</v>
      </c>
      <c r="AE762">
        <v>2960800</v>
      </c>
      <c r="AF762">
        <v>42000</v>
      </c>
      <c r="AG762" s="16">
        <v>148</v>
      </c>
      <c r="AH762">
        <v>1.809352E-3</v>
      </c>
      <c r="AI762" s="5">
        <v>4.3699999999999997E-6</v>
      </c>
      <c r="AJ762" s="5">
        <v>414</v>
      </c>
      <c r="AK762">
        <v>12</v>
      </c>
      <c r="AL762">
        <v>1882</v>
      </c>
      <c r="AM762" t="s">
        <v>26323</v>
      </c>
    </row>
    <row r="763" spans="1:39" x14ac:dyDescent="0.25">
      <c r="A763" t="str">
        <f>HYPERLINK("http://www.UniProt.org/UniProt/Q15434","RBMS2_HUMAN")</f>
        <v>RBMS2_HUMAN</v>
      </c>
      <c r="B763" s="4" t="s">
        <v>9556</v>
      </c>
      <c r="C763" s="54">
        <v>37</v>
      </c>
      <c r="D763" s="9">
        <v>390</v>
      </c>
      <c r="E763" s="24">
        <v>1.6999999999999999E-3</v>
      </c>
      <c r="F763" s="9">
        <v>17</v>
      </c>
      <c r="G763" s="9">
        <v>4.3699999999999996E-2</v>
      </c>
      <c r="H763" s="30" t="s">
        <v>37761</v>
      </c>
      <c r="I763" t="s">
        <v>92</v>
      </c>
      <c r="J763" s="4" t="s">
        <v>12</v>
      </c>
      <c r="K763" s="6">
        <v>43.957999999999998</v>
      </c>
      <c r="L763" s="10" t="s">
        <v>12</v>
      </c>
      <c r="M763" s="24" t="s">
        <v>40619</v>
      </c>
      <c r="N763">
        <v>2225</v>
      </c>
      <c r="O763" s="15">
        <v>43.957999999999998</v>
      </c>
      <c r="P763" s="4" t="s">
        <v>19460</v>
      </c>
      <c r="Q763" s="4" t="s">
        <v>27714</v>
      </c>
      <c r="R763" s="18">
        <v>86.16</v>
      </c>
      <c r="S763" s="4" t="s">
        <v>27715</v>
      </c>
      <c r="T763" s="4" t="s">
        <v>12</v>
      </c>
      <c r="V763" s="11" t="s">
        <v>3346</v>
      </c>
      <c r="W763" s="4" t="s">
        <v>12</v>
      </c>
      <c r="X763" s="4" t="s">
        <v>19923</v>
      </c>
      <c r="Y763" s="4" t="s">
        <v>9555</v>
      </c>
      <c r="AA763" t="s">
        <v>4823</v>
      </c>
      <c r="AB763" t="s">
        <v>27716</v>
      </c>
      <c r="AC763">
        <v>43.957999999999998</v>
      </c>
      <c r="AD763">
        <v>74062</v>
      </c>
      <c r="AE763">
        <v>2759200</v>
      </c>
      <c r="AF763">
        <v>42000</v>
      </c>
      <c r="AG763" s="16">
        <v>37.299999999999997</v>
      </c>
      <c r="AH763">
        <v>1.6861529999999999E-3</v>
      </c>
      <c r="AI763" s="5">
        <v>4.3699999999999997E-6</v>
      </c>
      <c r="AJ763" s="5">
        <v>386</v>
      </c>
      <c r="AK763">
        <v>6</v>
      </c>
      <c r="AL763">
        <v>2225</v>
      </c>
      <c r="AM763" t="s">
        <v>9555</v>
      </c>
    </row>
    <row r="764" spans="1:39" x14ac:dyDescent="0.25">
      <c r="A764" t="str">
        <f>HYPERLINK("http://www.UniProt.org/UniProt/O75030-12","MITF_HUMAN")</f>
        <v>MITF_HUMAN</v>
      </c>
      <c r="B764" s="4" t="s">
        <v>1645</v>
      </c>
      <c r="C764" s="9">
        <v>130</v>
      </c>
      <c r="D764" s="9">
        <v>370</v>
      </c>
      <c r="E764" s="24">
        <v>1.6000000000000001E-3</v>
      </c>
      <c r="F764" s="9">
        <v>16</v>
      </c>
      <c r="G764" s="9">
        <v>4.3699999999999996E-2</v>
      </c>
      <c r="H764" s="30" t="s">
        <v>37761</v>
      </c>
      <c r="I764" t="s">
        <v>92</v>
      </c>
      <c r="J764" s="4" t="s">
        <v>12</v>
      </c>
      <c r="K764" s="6">
        <v>52.526000000000003</v>
      </c>
      <c r="L764" s="10" t="s">
        <v>12</v>
      </c>
      <c r="M764" s="24" t="s">
        <v>40619</v>
      </c>
      <c r="N764">
        <v>434</v>
      </c>
      <c r="O764" s="15">
        <v>52.526000000000003</v>
      </c>
      <c r="P764" s="4" t="s">
        <v>19460</v>
      </c>
      <c r="Q764" s="4" t="s">
        <v>20872</v>
      </c>
      <c r="R764" s="18">
        <v>182.66</v>
      </c>
      <c r="S764" s="4" t="s">
        <v>20873</v>
      </c>
      <c r="T764" s="4" t="s">
        <v>1646</v>
      </c>
      <c r="U764" s="11" t="s">
        <v>1647</v>
      </c>
      <c r="V764" s="11" t="s">
        <v>1648</v>
      </c>
      <c r="W764" s="4" t="s">
        <v>1646</v>
      </c>
      <c r="X764" s="4" t="s">
        <v>19725</v>
      </c>
      <c r="Y764" s="4" t="s">
        <v>1649</v>
      </c>
      <c r="AB764" s="5" t="s">
        <v>20874</v>
      </c>
      <c r="AC764">
        <v>52.526000000000003</v>
      </c>
      <c r="AD764">
        <v>20000</v>
      </c>
      <c r="AE764">
        <v>2610400</v>
      </c>
      <c r="AF764">
        <v>42000</v>
      </c>
      <c r="AG764" s="16">
        <v>131</v>
      </c>
      <c r="AH764">
        <v>1.595221E-3</v>
      </c>
      <c r="AI764" s="5">
        <v>4.3699999999999997E-6</v>
      </c>
      <c r="AJ764" s="5">
        <v>365</v>
      </c>
      <c r="AK764">
        <v>8</v>
      </c>
      <c r="AL764">
        <v>434</v>
      </c>
      <c r="AM764" t="s">
        <v>20875</v>
      </c>
    </row>
    <row r="765" spans="1:39" x14ac:dyDescent="0.25">
      <c r="A765" t="str">
        <f>HYPERLINK("http://www.UniProt.org/UniProt/Q9BRS2","RIOK1_HUMAN")</f>
        <v>RIOK1_HUMAN</v>
      </c>
      <c r="B765" s="4" t="s">
        <v>15130</v>
      </c>
      <c r="C765" s="9">
        <v>130</v>
      </c>
      <c r="D765" s="9">
        <v>370</v>
      </c>
      <c r="E765" s="24">
        <v>1.6000000000000001E-3</v>
      </c>
      <c r="F765" s="9">
        <v>16</v>
      </c>
      <c r="G765" s="9">
        <v>4.3699999999999996E-2</v>
      </c>
      <c r="H765" s="30" t="s">
        <v>37761</v>
      </c>
      <c r="I765" t="s">
        <v>12</v>
      </c>
      <c r="J765" s="4" t="s">
        <v>12</v>
      </c>
      <c r="K765" s="6">
        <v>65.581999999999994</v>
      </c>
      <c r="L765" s="10" t="s">
        <v>12</v>
      </c>
      <c r="M765" s="24" t="s">
        <v>40619</v>
      </c>
      <c r="N765">
        <v>3679</v>
      </c>
      <c r="O765" s="15">
        <v>65.581999999999994</v>
      </c>
      <c r="P765" s="4" t="s">
        <v>19460</v>
      </c>
      <c r="Q765" s="4" t="s">
        <v>33377</v>
      </c>
      <c r="R765" s="18">
        <v>23.72</v>
      </c>
      <c r="S765" s="4" t="s">
        <v>33378</v>
      </c>
      <c r="T765" s="4" t="s">
        <v>12</v>
      </c>
      <c r="U765" s="11" t="s">
        <v>15131</v>
      </c>
      <c r="V765" s="11" t="s">
        <v>550</v>
      </c>
      <c r="W765" s="4" t="s">
        <v>12</v>
      </c>
      <c r="X765" s="4" t="s">
        <v>12</v>
      </c>
      <c r="Y765" s="4" t="s">
        <v>15129</v>
      </c>
      <c r="AB765" t="s">
        <v>33379</v>
      </c>
      <c r="AC765">
        <v>65.581999999999994</v>
      </c>
      <c r="AD765">
        <v>20000</v>
      </c>
      <c r="AE765">
        <v>2657300</v>
      </c>
      <c r="AF765">
        <v>42000</v>
      </c>
      <c r="AG765" s="16">
        <v>133</v>
      </c>
      <c r="AH765">
        <v>1.6238820000000001E-3</v>
      </c>
      <c r="AI765" s="5">
        <v>4.3699999999999997E-6</v>
      </c>
      <c r="AJ765" s="5">
        <v>372</v>
      </c>
      <c r="AK765">
        <v>10</v>
      </c>
      <c r="AL765">
        <v>3679</v>
      </c>
      <c r="AM765" t="s">
        <v>15129</v>
      </c>
    </row>
    <row r="766" spans="1:39" x14ac:dyDescent="0.25">
      <c r="A766" t="str">
        <f>HYPERLINK("http://www.UniProt.org/UniProt/Q02809","PLOD1_HUMAN")</f>
        <v>PLOD1_HUMAN</v>
      </c>
      <c r="B766" s="4" t="s">
        <v>7797</v>
      </c>
      <c r="C766" s="54">
        <v>13</v>
      </c>
      <c r="D766" s="54">
        <v>360</v>
      </c>
      <c r="E766" s="24">
        <v>2.3E-3</v>
      </c>
      <c r="F766" s="9">
        <v>23</v>
      </c>
      <c r="G766" s="9">
        <v>6.4200000000000007E-2</v>
      </c>
      <c r="H766" s="30" t="s">
        <v>37761</v>
      </c>
      <c r="I766" t="s">
        <v>32</v>
      </c>
      <c r="J766" s="4" t="s">
        <v>12</v>
      </c>
      <c r="K766" s="6">
        <v>83.549000000000007</v>
      </c>
      <c r="L766" s="10" t="s">
        <v>56</v>
      </c>
      <c r="M766" s="24" t="s">
        <v>40619</v>
      </c>
      <c r="N766">
        <v>1823</v>
      </c>
      <c r="O766" s="15">
        <v>83.549000000000007</v>
      </c>
      <c r="P766" s="4" t="s">
        <v>19460</v>
      </c>
      <c r="Q766" s="4" t="s">
        <v>26107</v>
      </c>
      <c r="R766" s="18">
        <v>39.950000000000003</v>
      </c>
      <c r="S766" s="4" t="s">
        <v>26108</v>
      </c>
      <c r="T766" s="4" t="s">
        <v>361</v>
      </c>
      <c r="U766" s="11" t="s">
        <v>7798</v>
      </c>
      <c r="V766" s="11" t="s">
        <v>363</v>
      </c>
      <c r="W766" s="4" t="s">
        <v>361</v>
      </c>
      <c r="X766" s="4" t="s">
        <v>19771</v>
      </c>
      <c r="Y766" s="4" t="s">
        <v>7796</v>
      </c>
      <c r="AA766" t="s">
        <v>7799</v>
      </c>
      <c r="AB766" t="s">
        <v>26109</v>
      </c>
      <c r="AC766">
        <v>83.549000000000007</v>
      </c>
      <c r="AD766">
        <v>289160</v>
      </c>
      <c r="AE766">
        <v>3779400</v>
      </c>
      <c r="AF766">
        <v>61759</v>
      </c>
      <c r="AG766" s="16">
        <v>13.1</v>
      </c>
      <c r="AH766">
        <v>2.3096000000000002E-3</v>
      </c>
      <c r="AI766" s="5">
        <v>6.4200000000000004E-6</v>
      </c>
      <c r="AJ766" s="5">
        <v>360</v>
      </c>
      <c r="AK766">
        <v>27</v>
      </c>
      <c r="AL766">
        <v>1823</v>
      </c>
      <c r="AM766" t="s">
        <v>7796</v>
      </c>
    </row>
    <row r="767" spans="1:39" x14ac:dyDescent="0.25">
      <c r="A767" t="str">
        <f>HYPERLINK("http://www.UniProt.org/UniProt/Q96AP0-2","ACD_HUMAN")</f>
        <v>ACD_HUMAN</v>
      </c>
      <c r="B767" s="4" t="s">
        <v>13766</v>
      </c>
      <c r="C767" s="9">
        <v>130</v>
      </c>
      <c r="D767" s="9">
        <v>360</v>
      </c>
      <c r="E767" s="24">
        <v>1.6000000000000001E-3</v>
      </c>
      <c r="F767" s="9">
        <v>16</v>
      </c>
      <c r="G767" s="9">
        <v>4.3699999999999996E-2</v>
      </c>
      <c r="H767" s="30" t="s">
        <v>37761</v>
      </c>
      <c r="I767" t="s">
        <v>92</v>
      </c>
      <c r="J767" s="4" t="s">
        <v>12</v>
      </c>
      <c r="K767" s="6">
        <v>57.392000000000003</v>
      </c>
      <c r="L767" s="10" t="s">
        <v>12</v>
      </c>
      <c r="M767" s="24" t="s">
        <v>40619</v>
      </c>
      <c r="N767">
        <v>3332</v>
      </c>
      <c r="O767" s="15">
        <v>57.392000000000003</v>
      </c>
      <c r="P767" s="4" t="s">
        <v>19460</v>
      </c>
      <c r="Q767" s="4" t="s">
        <v>32015</v>
      </c>
      <c r="R767" s="18">
        <v>24.93</v>
      </c>
      <c r="S767" s="4" t="s">
        <v>32016</v>
      </c>
      <c r="T767" s="4" t="s">
        <v>13767</v>
      </c>
      <c r="U767" s="11" t="s">
        <v>13768</v>
      </c>
      <c r="V767" s="11" t="s">
        <v>13769</v>
      </c>
      <c r="W767" s="4" t="s">
        <v>13767</v>
      </c>
      <c r="X767" s="4" t="s">
        <v>32014</v>
      </c>
      <c r="Y767" s="4" t="s">
        <v>13770</v>
      </c>
      <c r="Z767" t="s">
        <v>2359</v>
      </c>
      <c r="AB767" t="s">
        <v>32017</v>
      </c>
      <c r="AC767">
        <v>57.392000000000003</v>
      </c>
      <c r="AD767">
        <v>20000</v>
      </c>
      <c r="AE767">
        <v>2592000</v>
      </c>
      <c r="AF767">
        <v>42000</v>
      </c>
      <c r="AG767" s="16">
        <v>130</v>
      </c>
      <c r="AH767">
        <v>1.5839770000000001E-3</v>
      </c>
      <c r="AI767" s="5">
        <v>4.3699999999999997E-6</v>
      </c>
      <c r="AJ767" s="5">
        <v>363</v>
      </c>
      <c r="AK767">
        <v>5</v>
      </c>
      <c r="AL767">
        <v>3332</v>
      </c>
      <c r="AM767" t="s">
        <v>32018</v>
      </c>
    </row>
    <row r="768" spans="1:39" x14ac:dyDescent="0.25">
      <c r="A768" t="str">
        <f>HYPERLINK("http://www.UniProt.org/UniProt/Q12778","FOXO1_HUMAN")</f>
        <v>FOXO1_HUMAN</v>
      </c>
      <c r="B768" s="4" t="s">
        <v>8205</v>
      </c>
      <c r="C768" s="9">
        <v>130</v>
      </c>
      <c r="D768" s="9">
        <v>360</v>
      </c>
      <c r="E768" s="24">
        <v>1.6000000000000001E-3</v>
      </c>
      <c r="F768" s="9">
        <v>16</v>
      </c>
      <c r="G768" s="9">
        <v>4.3699999999999996E-2</v>
      </c>
      <c r="H768" s="30" t="s">
        <v>37761</v>
      </c>
      <c r="I768" t="s">
        <v>69</v>
      </c>
      <c r="J768" s="4" t="s">
        <v>12</v>
      </c>
      <c r="K768" s="6">
        <v>69.661000000000001</v>
      </c>
      <c r="L768" s="10" t="s">
        <v>12</v>
      </c>
      <c r="M768" s="24" t="s">
        <v>40619</v>
      </c>
      <c r="N768">
        <v>1920</v>
      </c>
      <c r="O768" s="15">
        <v>69.661000000000001</v>
      </c>
      <c r="P768" s="4" t="s">
        <v>19460</v>
      </c>
      <c r="Q768" s="4" t="s">
        <v>26469</v>
      </c>
      <c r="R768" s="18">
        <v>40.28</v>
      </c>
      <c r="S768" s="4" t="s">
        <v>26470</v>
      </c>
      <c r="T768" s="4" t="s">
        <v>8206</v>
      </c>
      <c r="U768" s="11" t="s">
        <v>8207</v>
      </c>
      <c r="V768" s="11" t="s">
        <v>1162</v>
      </c>
      <c r="W768" s="4" t="s">
        <v>8206</v>
      </c>
      <c r="X768" s="4" t="s">
        <v>26468</v>
      </c>
      <c r="Y768" s="4" t="s">
        <v>8204</v>
      </c>
      <c r="Z768" t="s">
        <v>8208</v>
      </c>
      <c r="AB768" t="s">
        <v>26471</v>
      </c>
      <c r="AC768">
        <v>69.661000000000001</v>
      </c>
      <c r="AD768">
        <v>20000</v>
      </c>
      <c r="AE768">
        <v>2589700</v>
      </c>
      <c r="AF768">
        <v>42000</v>
      </c>
      <c r="AG768" s="16">
        <v>129</v>
      </c>
      <c r="AH768">
        <v>1.582572E-3</v>
      </c>
      <c r="AI768" s="5">
        <v>4.3699999999999997E-6</v>
      </c>
      <c r="AJ768" s="5">
        <v>362</v>
      </c>
      <c r="AK768">
        <v>9</v>
      </c>
      <c r="AL768">
        <v>1920</v>
      </c>
      <c r="AM768" t="s">
        <v>26472</v>
      </c>
    </row>
    <row r="769" spans="1:39" x14ac:dyDescent="0.25">
      <c r="A769" t="str">
        <f>HYPERLINK("http://www.UniProt.org/UniProt/Q9H706-3","GAREM_HUMAN")</f>
        <v>GAREM_HUMAN</v>
      </c>
      <c r="B769" s="4" t="s">
        <v>16243</v>
      </c>
      <c r="C769" s="9">
        <v>130</v>
      </c>
      <c r="D769" s="9">
        <v>360</v>
      </c>
      <c r="E769" s="24">
        <v>1.6000000000000001E-3</v>
      </c>
      <c r="F769" s="9">
        <v>16</v>
      </c>
      <c r="G769" s="9">
        <v>4.3699999999999996E-2</v>
      </c>
      <c r="H769" s="30" t="s">
        <v>37761</v>
      </c>
      <c r="I769" t="s">
        <v>12</v>
      </c>
      <c r="J769" s="4" t="s">
        <v>12</v>
      </c>
      <c r="K769" s="6">
        <v>97.097999999999999</v>
      </c>
      <c r="L769" s="10" t="s">
        <v>12</v>
      </c>
      <c r="M769" s="24" t="s">
        <v>40619</v>
      </c>
      <c r="N769">
        <v>3971</v>
      </c>
      <c r="O769" s="15">
        <v>97.097999999999999</v>
      </c>
      <c r="P769" s="4" t="s">
        <v>19460</v>
      </c>
      <c r="Q769" s="4" t="s">
        <v>34488</v>
      </c>
      <c r="R769" s="18">
        <v>52.73</v>
      </c>
      <c r="S769" s="4" t="s">
        <v>34489</v>
      </c>
      <c r="T769" s="4" t="s">
        <v>16244</v>
      </c>
      <c r="V769" s="11" t="s">
        <v>16245</v>
      </c>
      <c r="W769" s="4" t="s">
        <v>16244</v>
      </c>
      <c r="X769" s="4" t="s">
        <v>12</v>
      </c>
      <c r="Y769" s="4" t="s">
        <v>16246</v>
      </c>
      <c r="AB769" s="5" t="s">
        <v>34490</v>
      </c>
      <c r="AC769">
        <v>97.097999999999999</v>
      </c>
      <c r="AD769">
        <v>20000</v>
      </c>
      <c r="AE769">
        <v>2600300</v>
      </c>
      <c r="AF769">
        <v>42000</v>
      </c>
      <c r="AG769" s="16">
        <v>130</v>
      </c>
      <c r="AH769">
        <v>1.5890489999999999E-3</v>
      </c>
      <c r="AI769" s="5">
        <v>4.3699999999999997E-6</v>
      </c>
      <c r="AJ769" s="5">
        <v>364</v>
      </c>
      <c r="AK769">
        <v>12</v>
      </c>
      <c r="AL769">
        <v>3971</v>
      </c>
      <c r="AM769" t="s">
        <v>34491</v>
      </c>
    </row>
    <row r="770" spans="1:39" x14ac:dyDescent="0.25">
      <c r="A770" t="str">
        <f>HYPERLINK("http://www.UniProt.org/UniProt/Q15051","IQCB1_HUMAN")</f>
        <v>IQCB1_HUMAN</v>
      </c>
      <c r="B770" s="4" t="s">
        <v>9357</v>
      </c>
      <c r="C770" s="9">
        <v>130</v>
      </c>
      <c r="D770" s="9">
        <v>360</v>
      </c>
      <c r="E770" s="24">
        <v>1.6000000000000001E-3</v>
      </c>
      <c r="F770" s="9">
        <v>16</v>
      </c>
      <c r="G770" s="9">
        <v>4.3699999999999996E-2</v>
      </c>
      <c r="H770" s="30" t="s">
        <v>37761</v>
      </c>
      <c r="I770" t="s">
        <v>32</v>
      </c>
      <c r="J770" s="4" t="s">
        <v>12</v>
      </c>
      <c r="K770" s="6">
        <v>68.927999999999997</v>
      </c>
      <c r="L770" s="10" t="s">
        <v>12</v>
      </c>
      <c r="M770" s="24" t="s">
        <v>40619</v>
      </c>
      <c r="N770">
        <v>2180</v>
      </c>
      <c r="O770" s="15">
        <v>68.927999999999997</v>
      </c>
      <c r="P770" s="4" t="s">
        <v>19460</v>
      </c>
      <c r="Q770" s="4" t="s">
        <v>27540</v>
      </c>
      <c r="R770" s="18">
        <v>51.4</v>
      </c>
      <c r="S770" s="4" t="s">
        <v>27541</v>
      </c>
      <c r="T770" s="4" t="s">
        <v>9358</v>
      </c>
      <c r="U770" s="11" t="s">
        <v>9359</v>
      </c>
      <c r="V770" s="11" t="s">
        <v>9360</v>
      </c>
      <c r="W770" s="4" t="s">
        <v>9358</v>
      </c>
      <c r="X770" s="4" t="s">
        <v>27539</v>
      </c>
      <c r="Y770" s="4" t="s">
        <v>9356</v>
      </c>
      <c r="AB770" t="s">
        <v>27542</v>
      </c>
      <c r="AC770">
        <v>68.927999999999997</v>
      </c>
      <c r="AD770">
        <v>20000</v>
      </c>
      <c r="AE770">
        <v>2572700</v>
      </c>
      <c r="AF770">
        <v>42000</v>
      </c>
      <c r="AG770" s="16">
        <v>129</v>
      </c>
      <c r="AH770">
        <v>1.572183E-3</v>
      </c>
      <c r="AI770" s="5">
        <v>4.3699999999999997E-6</v>
      </c>
      <c r="AJ770" s="5">
        <v>360</v>
      </c>
      <c r="AK770">
        <v>14</v>
      </c>
      <c r="AL770">
        <v>2180</v>
      </c>
      <c r="AM770" t="s">
        <v>27543</v>
      </c>
    </row>
    <row r="771" spans="1:39" x14ac:dyDescent="0.25">
      <c r="A771" t="str">
        <f>HYPERLINK("http://www.UniProt.org/UniProt/O15234","CASC3_HUMAN")</f>
        <v>CASC3_HUMAN</v>
      </c>
      <c r="B771" s="4" t="s">
        <v>875</v>
      </c>
      <c r="C771" s="9">
        <v>120</v>
      </c>
      <c r="D771" s="9">
        <v>350</v>
      </c>
      <c r="E771" s="24">
        <v>1.5E-3</v>
      </c>
      <c r="F771" s="9">
        <v>15</v>
      </c>
      <c r="G771" s="9">
        <v>4.3699999999999996E-2</v>
      </c>
      <c r="H771" s="30" t="s">
        <v>37761</v>
      </c>
      <c r="I771" t="s">
        <v>69</v>
      </c>
      <c r="J771" s="4" t="s">
        <v>12</v>
      </c>
      <c r="K771" s="6">
        <v>76.277000000000001</v>
      </c>
      <c r="L771" s="10" t="s">
        <v>12</v>
      </c>
      <c r="M771" s="24" t="s">
        <v>40619</v>
      </c>
      <c r="N771">
        <v>259</v>
      </c>
      <c r="O771" s="15">
        <v>76.277000000000001</v>
      </c>
      <c r="P771" s="4" t="s">
        <v>19460</v>
      </c>
      <c r="Q771" s="4" t="s">
        <v>20201</v>
      </c>
      <c r="R771" s="18">
        <v>68.55</v>
      </c>
      <c r="S771" s="4" t="s">
        <v>20202</v>
      </c>
      <c r="T771" s="4" t="s">
        <v>876</v>
      </c>
      <c r="U771" s="11" t="s">
        <v>877</v>
      </c>
      <c r="V771" s="11" t="s">
        <v>878</v>
      </c>
      <c r="W771" s="4" t="s">
        <v>876</v>
      </c>
      <c r="X771" s="4" t="s">
        <v>20200</v>
      </c>
      <c r="Y771" s="4" t="s">
        <v>874</v>
      </c>
      <c r="Z771" t="s">
        <v>335</v>
      </c>
      <c r="AB771" t="s">
        <v>20203</v>
      </c>
      <c r="AC771">
        <v>76.277000000000001</v>
      </c>
      <c r="AD771">
        <v>20000</v>
      </c>
      <c r="AE771">
        <v>2489100</v>
      </c>
      <c r="AF771">
        <v>42000</v>
      </c>
      <c r="AG771" s="16">
        <v>124</v>
      </c>
      <c r="AH771">
        <v>1.5210950000000001E-3</v>
      </c>
      <c r="AI771" s="5">
        <v>4.3699999999999997E-6</v>
      </c>
      <c r="AJ771" s="5">
        <v>348</v>
      </c>
      <c r="AK771">
        <v>8</v>
      </c>
      <c r="AL771">
        <v>259</v>
      </c>
      <c r="AM771" t="s">
        <v>874</v>
      </c>
    </row>
    <row r="772" spans="1:39" x14ac:dyDescent="0.25">
      <c r="A772" t="str">
        <f>HYPERLINK("http://www.UniProt.org/UniProt/O75474","FRAT2_HUMAN")</f>
        <v>FRAT2_HUMAN</v>
      </c>
      <c r="B772" s="4" t="s">
        <v>1865</v>
      </c>
      <c r="C772" s="9">
        <v>130</v>
      </c>
      <c r="D772" s="9">
        <v>350</v>
      </c>
      <c r="E772" s="24">
        <v>1.5E-3</v>
      </c>
      <c r="F772" s="9">
        <v>15</v>
      </c>
      <c r="G772" s="9">
        <v>4.3699999999999996E-2</v>
      </c>
      <c r="H772" s="30" t="s">
        <v>37761</v>
      </c>
      <c r="I772" t="s">
        <v>12</v>
      </c>
      <c r="J772" s="4" t="s">
        <v>12</v>
      </c>
      <c r="K772" s="6">
        <v>24.050999999999998</v>
      </c>
      <c r="L772" s="10" t="s">
        <v>12</v>
      </c>
      <c r="M772" s="24" t="s">
        <v>40619</v>
      </c>
      <c r="N772">
        <v>481</v>
      </c>
      <c r="O772" s="15">
        <v>24.050999999999998</v>
      </c>
      <c r="P772" s="4" t="s">
        <v>19460</v>
      </c>
      <c r="Q772" s="4" t="s">
        <v>21065</v>
      </c>
      <c r="R772" s="18">
        <v>60.1</v>
      </c>
      <c r="S772" s="4" t="s">
        <v>21066</v>
      </c>
      <c r="T772" s="4" t="s">
        <v>1866</v>
      </c>
      <c r="U772" s="11" t="s">
        <v>1867</v>
      </c>
      <c r="V772" s="11" t="s">
        <v>1868</v>
      </c>
      <c r="W772" s="4" t="s">
        <v>1866</v>
      </c>
      <c r="X772" s="4" t="s">
        <v>12</v>
      </c>
      <c r="Y772" s="4" t="s">
        <v>1864</v>
      </c>
      <c r="AB772" t="s">
        <v>21067</v>
      </c>
      <c r="AC772">
        <v>24.050999999999998</v>
      </c>
      <c r="AD772">
        <v>20000</v>
      </c>
      <c r="AE772">
        <v>2529100</v>
      </c>
      <c r="AF772">
        <v>42000</v>
      </c>
      <c r="AG772" s="16">
        <v>126</v>
      </c>
      <c r="AH772">
        <v>1.5455390000000001E-3</v>
      </c>
      <c r="AI772" s="5">
        <v>4.3699999999999997E-6</v>
      </c>
      <c r="AJ772" s="5">
        <v>354</v>
      </c>
      <c r="AK772">
        <v>6</v>
      </c>
      <c r="AL772">
        <v>481</v>
      </c>
      <c r="AM772" t="s">
        <v>21068</v>
      </c>
    </row>
    <row r="773" spans="1:39" x14ac:dyDescent="0.25">
      <c r="A773" t="str">
        <f>HYPERLINK("http://www.UniProt.org/UniProt/Q9Y2L9-2","LRCH1_HUMAN")</f>
        <v>LRCH1_HUMAN</v>
      </c>
      <c r="B773" s="4" t="s">
        <v>18771</v>
      </c>
      <c r="C773" s="9">
        <v>120</v>
      </c>
      <c r="D773" s="9">
        <v>350</v>
      </c>
      <c r="E773" s="24">
        <v>1.5E-3</v>
      </c>
      <c r="F773" s="9">
        <v>15</v>
      </c>
      <c r="G773" s="9">
        <v>4.3699999999999996E-2</v>
      </c>
      <c r="H773" s="30" t="s">
        <v>37761</v>
      </c>
      <c r="I773" t="s">
        <v>12</v>
      </c>
      <c r="J773" s="4" t="s">
        <v>12</v>
      </c>
      <c r="K773" s="6">
        <v>77.224000000000004</v>
      </c>
      <c r="L773" s="10" t="s">
        <v>12</v>
      </c>
      <c r="M773" s="24" t="s">
        <v>40619</v>
      </c>
      <c r="N773">
        <v>4632</v>
      </c>
      <c r="O773" s="15">
        <v>77.224000000000004</v>
      </c>
      <c r="P773" s="4" t="s">
        <v>19460</v>
      </c>
      <c r="Q773" s="4" t="s">
        <v>37077</v>
      </c>
      <c r="R773" s="18">
        <v>40.840000000000003</v>
      </c>
      <c r="S773" s="4" t="s">
        <v>37078</v>
      </c>
      <c r="T773" s="4" t="s">
        <v>12</v>
      </c>
      <c r="V773" s="11" t="s">
        <v>11100</v>
      </c>
      <c r="W773" s="4" t="s">
        <v>12</v>
      </c>
      <c r="X773" s="4" t="s">
        <v>12</v>
      </c>
      <c r="Y773" s="4" t="s">
        <v>18772</v>
      </c>
      <c r="AB773" s="5" t="s">
        <v>37079</v>
      </c>
      <c r="AC773">
        <v>77.224000000000004</v>
      </c>
      <c r="AD773">
        <v>20000</v>
      </c>
      <c r="AE773">
        <v>2471800</v>
      </c>
      <c r="AF773">
        <v>42000</v>
      </c>
      <c r="AG773" s="16">
        <v>124</v>
      </c>
      <c r="AH773">
        <v>1.5105229999999999E-3</v>
      </c>
      <c r="AI773" s="5">
        <v>4.3699999999999997E-6</v>
      </c>
      <c r="AJ773" s="5">
        <v>346</v>
      </c>
      <c r="AK773">
        <v>9</v>
      </c>
      <c r="AL773">
        <v>4632</v>
      </c>
      <c r="AM773" t="s">
        <v>37080</v>
      </c>
    </row>
    <row r="774" spans="1:39" x14ac:dyDescent="0.25">
      <c r="A774" t="str">
        <f>HYPERLINK("http://www.UniProt.org/UniProt/Q9NW61","PKHJ1_HUMAN")</f>
        <v>PKHJ1_HUMAN</v>
      </c>
      <c r="B774" s="4" t="s">
        <v>17204</v>
      </c>
      <c r="C774" s="9">
        <v>130</v>
      </c>
      <c r="D774" s="9">
        <v>350</v>
      </c>
      <c r="E774" s="24">
        <v>1.5E-3</v>
      </c>
      <c r="F774" s="9">
        <v>15</v>
      </c>
      <c r="G774" s="9">
        <v>4.3699999999999996E-2</v>
      </c>
      <c r="H774" s="30" t="s">
        <v>37761</v>
      </c>
      <c r="I774" t="s">
        <v>12</v>
      </c>
      <c r="J774" s="4" t="s">
        <v>12</v>
      </c>
      <c r="K774" s="6">
        <v>17.550999999999998</v>
      </c>
      <c r="L774" s="10" t="s">
        <v>12</v>
      </c>
      <c r="M774" s="24" t="s">
        <v>40619</v>
      </c>
      <c r="N774">
        <v>4214</v>
      </c>
      <c r="O774" s="15">
        <v>17.550999999999998</v>
      </c>
      <c r="P774" s="4" t="s">
        <v>19460</v>
      </c>
      <c r="Q774" s="4" t="s">
        <v>35444</v>
      </c>
      <c r="R774" s="18">
        <v>47.16</v>
      </c>
      <c r="S774" s="4" t="s">
        <v>35445</v>
      </c>
      <c r="T774" s="4" t="s">
        <v>12</v>
      </c>
      <c r="V774" s="11" t="s">
        <v>17205</v>
      </c>
      <c r="W774" s="4" t="s">
        <v>12</v>
      </c>
      <c r="X774" s="4" t="s">
        <v>12</v>
      </c>
      <c r="Y774" s="4" t="s">
        <v>17203</v>
      </c>
      <c r="AB774" t="s">
        <v>35446</v>
      </c>
      <c r="AC774">
        <v>17.550999999999998</v>
      </c>
      <c r="AD774">
        <v>20000</v>
      </c>
      <c r="AE774">
        <v>2527800</v>
      </c>
      <c r="AF774">
        <v>42000</v>
      </c>
      <c r="AG774" s="16">
        <v>126</v>
      </c>
      <c r="AH774">
        <v>1.544744E-3</v>
      </c>
      <c r="AI774" s="5">
        <v>4.3699999999999997E-6</v>
      </c>
      <c r="AJ774" s="5">
        <v>354</v>
      </c>
      <c r="AK774">
        <v>5</v>
      </c>
      <c r="AL774">
        <v>4214</v>
      </c>
      <c r="AM774" t="s">
        <v>17203</v>
      </c>
    </row>
    <row r="775" spans="1:39" x14ac:dyDescent="0.25">
      <c r="A775" t="str">
        <f>HYPERLINK("http://www.UniProt.org/UniProt/Q93073-2","SBP2L_HUMAN")</f>
        <v>SBP2L_HUMAN</v>
      </c>
      <c r="B775" s="4" t="s">
        <v>13621</v>
      </c>
      <c r="C775" s="9">
        <v>120</v>
      </c>
      <c r="D775" s="54">
        <v>340</v>
      </c>
      <c r="E775" s="24">
        <v>1.5E-3</v>
      </c>
      <c r="F775" s="9">
        <v>15</v>
      </c>
      <c r="G775" s="9">
        <v>4.3499999999999997E-2</v>
      </c>
      <c r="H775" s="30" t="s">
        <v>37761</v>
      </c>
      <c r="I775" t="s">
        <v>12</v>
      </c>
      <c r="J775" s="4" t="s">
        <v>251</v>
      </c>
      <c r="K775" s="6">
        <v>116.55</v>
      </c>
      <c r="L775" s="10" t="s">
        <v>12</v>
      </c>
      <c r="M775" s="24" t="s">
        <v>40619</v>
      </c>
      <c r="N775">
        <v>3295</v>
      </c>
      <c r="O775" s="15">
        <v>116.55</v>
      </c>
      <c r="P775" s="4" t="s">
        <v>19460</v>
      </c>
      <c r="Q775" s="4" t="s">
        <v>31875</v>
      </c>
      <c r="R775" s="18">
        <v>49.96</v>
      </c>
      <c r="S775" s="4" t="s">
        <v>31876</v>
      </c>
      <c r="T775" s="4" t="s">
        <v>13622</v>
      </c>
      <c r="V775" s="11" t="s">
        <v>13623</v>
      </c>
      <c r="W775" s="4" t="s">
        <v>13622</v>
      </c>
      <c r="X775" s="4" t="s">
        <v>12</v>
      </c>
      <c r="Y775" s="4" t="s">
        <v>13624</v>
      </c>
      <c r="AB775" t="s">
        <v>31877</v>
      </c>
      <c r="AC775">
        <v>116.55</v>
      </c>
      <c r="AD775">
        <v>20000</v>
      </c>
      <c r="AE775">
        <v>2386000</v>
      </c>
      <c r="AF775">
        <v>41837</v>
      </c>
      <c r="AG775" s="16">
        <v>119</v>
      </c>
      <c r="AH775">
        <v>1.45809E-3</v>
      </c>
      <c r="AI775" s="5">
        <v>4.3499999999999999E-6</v>
      </c>
      <c r="AJ775" s="5">
        <v>335</v>
      </c>
      <c r="AK775">
        <v>22</v>
      </c>
      <c r="AL775">
        <v>3295</v>
      </c>
      <c r="AM775" t="s">
        <v>31878</v>
      </c>
    </row>
    <row r="776" spans="1:39" x14ac:dyDescent="0.25">
      <c r="A776" t="str">
        <f>HYPERLINK("http://www.UniProt.org/UniProt/Q9H668","STN1_HUMAN")</f>
        <v>STN1_HUMAN</v>
      </c>
      <c r="B776" s="4" t="s">
        <v>16180</v>
      </c>
      <c r="C776" s="9">
        <v>120</v>
      </c>
      <c r="D776" s="9">
        <v>340</v>
      </c>
      <c r="E776" s="24">
        <v>1.5E-3</v>
      </c>
      <c r="F776" s="9">
        <v>15</v>
      </c>
      <c r="G776" s="9">
        <v>4.3699999999999996E-2</v>
      </c>
      <c r="H776" s="30" t="s">
        <v>37761</v>
      </c>
      <c r="I776" t="s">
        <v>92</v>
      </c>
      <c r="J776" s="4" t="s">
        <v>12</v>
      </c>
      <c r="K776" s="6">
        <v>42.119</v>
      </c>
      <c r="L776" s="10" t="s">
        <v>12</v>
      </c>
      <c r="M776" s="24" t="s">
        <v>40619</v>
      </c>
      <c r="N776">
        <v>3952</v>
      </c>
      <c r="O776" s="15">
        <v>42.119</v>
      </c>
      <c r="P776" s="4" t="s">
        <v>19460</v>
      </c>
      <c r="Q776" s="4" t="s">
        <v>34415</v>
      </c>
      <c r="R776" s="18">
        <v>93.85</v>
      </c>
      <c r="S776" s="4" t="s">
        <v>34416</v>
      </c>
      <c r="T776" s="4" t="s">
        <v>16181</v>
      </c>
      <c r="V776" s="11" t="s">
        <v>16182</v>
      </c>
      <c r="W776" s="4" t="s">
        <v>16181</v>
      </c>
      <c r="X776" s="4" t="s">
        <v>34414</v>
      </c>
      <c r="Y776" s="4" t="s">
        <v>16179</v>
      </c>
      <c r="AB776" t="s">
        <v>34417</v>
      </c>
      <c r="AC776">
        <v>42.119</v>
      </c>
      <c r="AD776">
        <v>20000</v>
      </c>
      <c r="AE776">
        <v>2417300</v>
      </c>
      <c r="AF776">
        <v>42000</v>
      </c>
      <c r="AG776" s="16">
        <v>121</v>
      </c>
      <c r="AH776">
        <v>1.4772170000000001E-3</v>
      </c>
      <c r="AI776" s="5">
        <v>4.3699999999999997E-6</v>
      </c>
      <c r="AJ776" s="5">
        <v>338</v>
      </c>
      <c r="AK776">
        <v>8</v>
      </c>
      <c r="AL776">
        <v>3952</v>
      </c>
      <c r="AM776" t="s">
        <v>16179</v>
      </c>
    </row>
    <row r="777" spans="1:39" x14ac:dyDescent="0.25">
      <c r="A777" t="str">
        <f>HYPERLINK("http://www.UniProt.org/UniProt/Q8TF46-2","DI3L1_HUMAN")</f>
        <v>DI3L1_HUMAN</v>
      </c>
      <c r="B777" s="4" t="s">
        <v>13044</v>
      </c>
      <c r="C777" s="9">
        <v>120</v>
      </c>
      <c r="D777" s="9">
        <v>330</v>
      </c>
      <c r="E777" s="24">
        <v>1.5E-3</v>
      </c>
      <c r="F777" s="9">
        <v>15</v>
      </c>
      <c r="G777" s="9">
        <v>4.3699999999999996E-2</v>
      </c>
      <c r="H777" s="30" t="s">
        <v>37761</v>
      </c>
      <c r="I777" t="s">
        <v>32</v>
      </c>
      <c r="J777" s="4" t="s">
        <v>40569</v>
      </c>
      <c r="K777" s="6">
        <v>105.01</v>
      </c>
      <c r="L777" s="10" t="s">
        <v>12</v>
      </c>
      <c r="M777" s="24" t="s">
        <v>40619</v>
      </c>
      <c r="N777">
        <v>3152</v>
      </c>
      <c r="O777" s="15">
        <v>105.01</v>
      </c>
      <c r="P777" s="4" t="s">
        <v>19460</v>
      </c>
      <c r="Q777" s="4" t="s">
        <v>31308</v>
      </c>
      <c r="R777" s="18">
        <v>46.29</v>
      </c>
      <c r="S777" s="4" t="s">
        <v>31309</v>
      </c>
      <c r="T777" s="4" t="s">
        <v>13045</v>
      </c>
      <c r="U777" s="11" t="s">
        <v>13046</v>
      </c>
      <c r="V777" s="11" t="s">
        <v>12161</v>
      </c>
      <c r="W777" s="4" t="s">
        <v>13045</v>
      </c>
      <c r="X777" s="4" t="s">
        <v>31307</v>
      </c>
      <c r="Y777" s="4" t="s">
        <v>13047</v>
      </c>
      <c r="AB777" s="5" t="s">
        <v>31310</v>
      </c>
      <c r="AC777">
        <v>105.01</v>
      </c>
      <c r="AD777">
        <v>20000</v>
      </c>
      <c r="AE777">
        <v>2382200</v>
      </c>
      <c r="AF777">
        <v>42000</v>
      </c>
      <c r="AG777" s="16">
        <v>119</v>
      </c>
      <c r="AH777">
        <v>1.4557680000000001E-3</v>
      </c>
      <c r="AI777" s="5">
        <v>4.3699999999999997E-6</v>
      </c>
      <c r="AJ777" s="5">
        <v>333</v>
      </c>
      <c r="AK777">
        <v>20</v>
      </c>
      <c r="AL777">
        <v>3152</v>
      </c>
      <c r="AM777" t="s">
        <v>31311</v>
      </c>
    </row>
    <row r="778" spans="1:39" x14ac:dyDescent="0.25">
      <c r="A778" t="str">
        <f>HYPERLINK("http://www.UniProt.org/UniProt/O14867","BACH1_HUMAN")</f>
        <v>BACH1_HUMAN</v>
      </c>
      <c r="B778" s="4" t="s">
        <v>646</v>
      </c>
      <c r="C778" s="9">
        <v>120</v>
      </c>
      <c r="D778" s="9">
        <v>330</v>
      </c>
      <c r="E778" s="24">
        <v>1.4E-3</v>
      </c>
      <c r="F778" s="9">
        <v>14</v>
      </c>
      <c r="G778" s="9">
        <v>4.3699999999999996E-2</v>
      </c>
      <c r="H778" s="30" t="s">
        <v>37761</v>
      </c>
      <c r="I778" t="s">
        <v>92</v>
      </c>
      <c r="J778" s="4" t="s">
        <v>651</v>
      </c>
      <c r="K778" s="6">
        <v>81.956999999999994</v>
      </c>
      <c r="L778" s="10" t="s">
        <v>12</v>
      </c>
      <c r="M778" s="24" t="s">
        <v>40619</v>
      </c>
      <c r="N778">
        <v>211</v>
      </c>
      <c r="O778" s="15">
        <v>81.956999999999994</v>
      </c>
      <c r="P778" s="4" t="s">
        <v>19460</v>
      </c>
      <c r="Q778" s="4" t="s">
        <v>20005</v>
      </c>
      <c r="R778" s="18">
        <v>55.99</v>
      </c>
      <c r="S778" s="4" t="s">
        <v>20006</v>
      </c>
      <c r="T778" s="4" t="s">
        <v>647</v>
      </c>
      <c r="U778" s="11" t="s">
        <v>648</v>
      </c>
      <c r="V778" s="11" t="s">
        <v>649</v>
      </c>
      <c r="W778" s="4" t="s">
        <v>647</v>
      </c>
      <c r="X778" s="4" t="s">
        <v>20004</v>
      </c>
      <c r="Y778" s="4" t="s">
        <v>645</v>
      </c>
      <c r="Z778" t="s">
        <v>650</v>
      </c>
      <c r="AB778" t="s">
        <v>20007</v>
      </c>
      <c r="AC778">
        <v>81.956999999999994</v>
      </c>
      <c r="AD778">
        <v>20000</v>
      </c>
      <c r="AE778">
        <v>2367900</v>
      </c>
      <c r="AF778">
        <v>42000</v>
      </c>
      <c r="AG778" s="16">
        <v>118</v>
      </c>
      <c r="AH778">
        <v>1.4470290000000001E-3</v>
      </c>
      <c r="AI778" s="5">
        <v>4.3699999999999997E-6</v>
      </c>
      <c r="AJ778" s="5">
        <v>331</v>
      </c>
      <c r="AK778">
        <v>17</v>
      </c>
      <c r="AL778">
        <v>211</v>
      </c>
      <c r="AM778" t="s">
        <v>645</v>
      </c>
    </row>
    <row r="779" spans="1:39" x14ac:dyDescent="0.25">
      <c r="A779" t="str">
        <f>HYPERLINK("http://www.UniProt.org/UniProt/Q9NXV6","CARF_HUMAN")</f>
        <v>CARF_HUMAN</v>
      </c>
      <c r="B779" s="4" t="s">
        <v>17383</v>
      </c>
      <c r="C779" s="9">
        <v>120</v>
      </c>
      <c r="D779" s="9">
        <v>330</v>
      </c>
      <c r="E779" s="24">
        <v>1.4E-3</v>
      </c>
      <c r="F779" s="9">
        <v>14</v>
      </c>
      <c r="G779" s="9">
        <v>4.3699999999999996E-2</v>
      </c>
      <c r="H779" s="30" t="s">
        <v>37761</v>
      </c>
      <c r="I779" t="s">
        <v>92</v>
      </c>
      <c r="J779" s="4" t="s">
        <v>12</v>
      </c>
      <c r="K779" s="6">
        <v>61.124000000000002</v>
      </c>
      <c r="L779" s="10" t="s">
        <v>12</v>
      </c>
      <c r="M779" s="24" t="s">
        <v>40619</v>
      </c>
      <c r="N779">
        <v>4261</v>
      </c>
      <c r="O779" s="15">
        <v>61.124000000000002</v>
      </c>
      <c r="P779" s="4" t="s">
        <v>19460</v>
      </c>
      <c r="Q779" s="4" t="s">
        <v>35629</v>
      </c>
      <c r="R779" s="18">
        <v>46.9</v>
      </c>
      <c r="S779" s="4" t="s">
        <v>35630</v>
      </c>
      <c r="T779" s="4" t="s">
        <v>17384</v>
      </c>
      <c r="V779" s="11" t="s">
        <v>17385</v>
      </c>
      <c r="W779" s="4" t="s">
        <v>17384</v>
      </c>
      <c r="X779" s="4" t="s">
        <v>35628</v>
      </c>
      <c r="Y779" s="4" t="s">
        <v>17382</v>
      </c>
      <c r="AA779" t="s">
        <v>17386</v>
      </c>
      <c r="AB779" t="s">
        <v>35631</v>
      </c>
      <c r="AC779">
        <v>61.124000000000002</v>
      </c>
      <c r="AD779">
        <v>20000</v>
      </c>
      <c r="AE779">
        <v>2337400</v>
      </c>
      <c r="AF779">
        <v>42000</v>
      </c>
      <c r="AG779" s="16">
        <v>117</v>
      </c>
      <c r="AH779">
        <v>1.4283900000000001E-3</v>
      </c>
      <c r="AI779" s="5">
        <v>4.3699999999999997E-6</v>
      </c>
      <c r="AJ779" s="5">
        <v>327</v>
      </c>
      <c r="AK779">
        <v>23</v>
      </c>
      <c r="AL779">
        <v>4261</v>
      </c>
      <c r="AM779" t="s">
        <v>17382</v>
      </c>
    </row>
    <row r="780" spans="1:39" x14ac:dyDescent="0.25">
      <c r="A780" t="str">
        <f>HYPERLINK("http://www.UniProt.org/UniProt/Q96GY3","LIN37_HUMAN")</f>
        <v>LIN37_HUMAN</v>
      </c>
      <c r="B780" s="4" t="s">
        <v>14267</v>
      </c>
      <c r="C780" s="9">
        <v>120</v>
      </c>
      <c r="D780" s="9">
        <v>330</v>
      </c>
      <c r="E780" s="24">
        <v>1.4E-3</v>
      </c>
      <c r="F780" s="9">
        <v>14</v>
      </c>
      <c r="G780" s="9">
        <v>4.3699999999999996E-2</v>
      </c>
      <c r="H780" s="30" t="s">
        <v>37761</v>
      </c>
      <c r="I780" t="s">
        <v>12</v>
      </c>
      <c r="J780" s="4" t="s">
        <v>12</v>
      </c>
      <c r="K780" s="6">
        <v>28.382999999999999</v>
      </c>
      <c r="L780" s="10" t="s">
        <v>12</v>
      </c>
      <c r="M780" s="24" t="s">
        <v>40619</v>
      </c>
      <c r="N780">
        <v>3457</v>
      </c>
      <c r="O780" s="15">
        <v>28.382999999999999</v>
      </c>
      <c r="P780" s="4" t="s">
        <v>19460</v>
      </c>
      <c r="Q780" s="4" t="s">
        <v>32483</v>
      </c>
      <c r="R780" s="18">
        <v>32.96</v>
      </c>
      <c r="S780" s="4" t="s">
        <v>32484</v>
      </c>
      <c r="T780" s="4" t="s">
        <v>12</v>
      </c>
      <c r="V780" s="11" t="s">
        <v>14268</v>
      </c>
      <c r="W780" s="4" t="s">
        <v>12</v>
      </c>
      <c r="X780" s="4" t="s">
        <v>12</v>
      </c>
      <c r="Y780" s="4" t="s">
        <v>14266</v>
      </c>
      <c r="Z780" t="s">
        <v>10522</v>
      </c>
      <c r="AB780" t="s">
        <v>32485</v>
      </c>
      <c r="AC780">
        <v>28.382999999999999</v>
      </c>
      <c r="AD780">
        <v>20000</v>
      </c>
      <c r="AE780">
        <v>2355900</v>
      </c>
      <c r="AF780">
        <v>42000</v>
      </c>
      <c r="AG780" s="16">
        <v>118</v>
      </c>
      <c r="AH780">
        <v>1.4396960000000001E-3</v>
      </c>
      <c r="AI780" s="5">
        <v>4.3699999999999997E-6</v>
      </c>
      <c r="AJ780" s="5">
        <v>330</v>
      </c>
      <c r="AK780">
        <v>5</v>
      </c>
      <c r="AL780">
        <v>3457</v>
      </c>
      <c r="AM780" t="s">
        <v>14266</v>
      </c>
    </row>
    <row r="781" spans="1:39" x14ac:dyDescent="0.25">
      <c r="A781" t="str">
        <f>HYPERLINK("http://www.UniProt.org/UniProt/Q9BQ70","TCF25_HUMAN")</f>
        <v>TCF25_HUMAN</v>
      </c>
      <c r="B781" s="4" t="s">
        <v>15007</v>
      </c>
      <c r="C781" s="9">
        <v>120</v>
      </c>
      <c r="D781" s="9">
        <v>330</v>
      </c>
      <c r="E781" s="24">
        <v>1.4E-3</v>
      </c>
      <c r="F781" s="9">
        <v>14</v>
      </c>
      <c r="G781" s="9">
        <v>4.3699999999999996E-2</v>
      </c>
      <c r="H781" s="30" t="s">
        <v>37761</v>
      </c>
      <c r="I781" t="s">
        <v>92</v>
      </c>
      <c r="J781" s="4" t="s">
        <v>12</v>
      </c>
      <c r="K781" s="6">
        <v>76.665999999999997</v>
      </c>
      <c r="L781" s="10" t="s">
        <v>12</v>
      </c>
      <c r="M781" s="24" t="s">
        <v>40619</v>
      </c>
      <c r="N781">
        <v>3647</v>
      </c>
      <c r="O781" s="15">
        <v>76.665999999999997</v>
      </c>
      <c r="P781" s="4" t="s">
        <v>19460</v>
      </c>
      <c r="Q781" s="4" t="s">
        <v>33254</v>
      </c>
      <c r="R781" s="18">
        <v>43.09</v>
      </c>
      <c r="S781" s="4" t="s">
        <v>24529</v>
      </c>
      <c r="T781" s="4" t="s">
        <v>15008</v>
      </c>
      <c r="V781" s="11" t="s">
        <v>15009</v>
      </c>
      <c r="W781" s="4" t="s">
        <v>15008</v>
      </c>
      <c r="X781" s="4" t="s">
        <v>33253</v>
      </c>
      <c r="Y781" s="4" t="s">
        <v>15006</v>
      </c>
      <c r="AB781" t="s">
        <v>33255</v>
      </c>
      <c r="AC781">
        <v>76.665999999999997</v>
      </c>
      <c r="AD781">
        <v>20000</v>
      </c>
      <c r="AE781">
        <v>2360700</v>
      </c>
      <c r="AF781">
        <v>42000</v>
      </c>
      <c r="AG781" s="16">
        <v>118</v>
      </c>
      <c r="AH781">
        <v>1.442629E-3</v>
      </c>
      <c r="AI781" s="5">
        <v>4.3699999999999997E-6</v>
      </c>
      <c r="AJ781" s="5">
        <v>330</v>
      </c>
      <c r="AK781">
        <v>9</v>
      </c>
      <c r="AL781">
        <v>3647</v>
      </c>
      <c r="AM781" t="s">
        <v>15006</v>
      </c>
    </row>
    <row r="782" spans="1:39" x14ac:dyDescent="0.25">
      <c r="A782" t="str">
        <f>HYPERLINK("http://www.UniProt.org/UniProt/Q9NYF8-3","BCLF1_HUMAN")</f>
        <v>BCLF1_HUMAN</v>
      </c>
      <c r="B782" s="4" t="s">
        <v>17432</v>
      </c>
      <c r="C782" s="9">
        <v>110</v>
      </c>
      <c r="D782" s="9">
        <v>320</v>
      </c>
      <c r="E782" s="24">
        <v>1.4E-3</v>
      </c>
      <c r="F782" s="9">
        <v>14</v>
      </c>
      <c r="G782" s="9">
        <v>4.3699999999999996E-2</v>
      </c>
      <c r="H782" s="30" t="s">
        <v>37761</v>
      </c>
      <c r="I782" t="s">
        <v>69</v>
      </c>
      <c r="J782" s="4" t="s">
        <v>12</v>
      </c>
      <c r="K782" s="6">
        <v>100.23</v>
      </c>
      <c r="L782" s="10" t="s">
        <v>12</v>
      </c>
      <c r="M782" s="24" t="s">
        <v>40619</v>
      </c>
      <c r="N782">
        <v>4273</v>
      </c>
      <c r="O782" s="15">
        <v>100.23</v>
      </c>
      <c r="P782" s="4" t="s">
        <v>19460</v>
      </c>
      <c r="Q782" s="4" t="s">
        <v>35674</v>
      </c>
      <c r="R782" s="18">
        <v>116.03</v>
      </c>
      <c r="S782" s="4" t="s">
        <v>35675</v>
      </c>
      <c r="T782" s="4" t="s">
        <v>17433</v>
      </c>
      <c r="U782" s="11" t="s">
        <v>17434</v>
      </c>
      <c r="V782" s="11" t="s">
        <v>17435</v>
      </c>
      <c r="W782" s="4" t="s">
        <v>17433</v>
      </c>
      <c r="X782" s="4" t="s">
        <v>19949</v>
      </c>
      <c r="Y782" s="4" t="s">
        <v>17436</v>
      </c>
      <c r="AB782" s="5" t="s">
        <v>35676</v>
      </c>
      <c r="AC782">
        <v>100.23</v>
      </c>
      <c r="AD782">
        <v>20000</v>
      </c>
      <c r="AE782">
        <v>2265700</v>
      </c>
      <c r="AF782">
        <v>42000</v>
      </c>
      <c r="AG782" s="16">
        <v>113</v>
      </c>
      <c r="AH782">
        <v>1.384574E-3</v>
      </c>
      <c r="AI782" s="5">
        <v>4.3699999999999997E-6</v>
      </c>
      <c r="AJ782" s="5">
        <v>317</v>
      </c>
      <c r="AK782">
        <v>19</v>
      </c>
      <c r="AL782">
        <v>4273</v>
      </c>
      <c r="AM782" t="s">
        <v>35677</v>
      </c>
    </row>
    <row r="783" spans="1:39" x14ac:dyDescent="0.25">
      <c r="A783" t="str">
        <f>HYPERLINK("http://www.UniProt.org/UniProt/O43822-2","CU002_HUMAN")</f>
        <v>CU002_HUMAN</v>
      </c>
      <c r="B783" s="4" t="s">
        <v>1308</v>
      </c>
      <c r="C783" s="9">
        <v>120</v>
      </c>
      <c r="D783" s="9">
        <v>320</v>
      </c>
      <c r="E783" s="24">
        <v>1.4E-3</v>
      </c>
      <c r="F783" s="9">
        <v>14</v>
      </c>
      <c r="G783" s="9">
        <v>4.3699999999999996E-2</v>
      </c>
      <c r="H783" s="30" t="s">
        <v>37761</v>
      </c>
      <c r="I783" t="s">
        <v>12</v>
      </c>
      <c r="J783" s="4" t="s">
        <v>12</v>
      </c>
      <c r="K783" s="6">
        <v>23.652999999999999</v>
      </c>
      <c r="L783" s="10" t="s">
        <v>12</v>
      </c>
      <c r="M783" s="24" t="s">
        <v>40619</v>
      </c>
      <c r="N783">
        <v>353</v>
      </c>
      <c r="O783" s="15">
        <v>23.652999999999999</v>
      </c>
      <c r="P783" s="4" t="s">
        <v>19460</v>
      </c>
      <c r="Q783" s="4" t="s">
        <v>20574</v>
      </c>
      <c r="R783" s="18">
        <v>76.11</v>
      </c>
      <c r="S783" s="4" t="s">
        <v>20575</v>
      </c>
      <c r="T783" s="4" t="s">
        <v>1309</v>
      </c>
      <c r="V783" s="11" t="s">
        <v>1310</v>
      </c>
      <c r="W783" s="4" t="s">
        <v>1309</v>
      </c>
      <c r="X783" s="4" t="s">
        <v>12</v>
      </c>
      <c r="Y783" s="4" t="s">
        <v>1311</v>
      </c>
      <c r="AB783" s="5" t="s">
        <v>20576</v>
      </c>
      <c r="AC783">
        <v>23.652999999999999</v>
      </c>
      <c r="AD783">
        <v>20000</v>
      </c>
      <c r="AE783">
        <v>2321200</v>
      </c>
      <c r="AF783">
        <v>42000</v>
      </c>
      <c r="AG783" s="16">
        <v>116</v>
      </c>
      <c r="AH783">
        <v>1.418491E-3</v>
      </c>
      <c r="AI783" s="5">
        <v>4.3699999999999997E-6</v>
      </c>
      <c r="AJ783" s="5">
        <v>325</v>
      </c>
      <c r="AK783">
        <v>7</v>
      </c>
      <c r="AL783">
        <v>353</v>
      </c>
      <c r="AM783" t="s">
        <v>20577</v>
      </c>
    </row>
    <row r="784" spans="1:39" x14ac:dyDescent="0.25">
      <c r="A784" t="str">
        <f>HYPERLINK("http://www.UniProt.org/UniProt/Q9HAH7","FBRS_HUMAN")</f>
        <v>FBRS_HUMAN</v>
      </c>
      <c r="B784" s="4" t="s">
        <v>16471</v>
      </c>
      <c r="C784" s="9">
        <v>120</v>
      </c>
      <c r="D784" s="9">
        <v>320</v>
      </c>
      <c r="E784" s="24">
        <v>1.4E-3</v>
      </c>
      <c r="F784" s="9">
        <v>14</v>
      </c>
      <c r="G784" s="9">
        <v>4.3699999999999996E-2</v>
      </c>
      <c r="H784" s="30" t="s">
        <v>37761</v>
      </c>
      <c r="I784" t="s">
        <v>12</v>
      </c>
      <c r="J784" s="4" t="s">
        <v>12</v>
      </c>
      <c r="K784" s="6">
        <v>48.387999999999998</v>
      </c>
      <c r="L784" s="10" t="s">
        <v>12</v>
      </c>
      <c r="M784" s="24" t="s">
        <v>40619</v>
      </c>
      <c r="N784">
        <v>4026</v>
      </c>
      <c r="O784" s="15">
        <v>48.387999999999998</v>
      </c>
      <c r="P784" s="4" t="s">
        <v>19460</v>
      </c>
      <c r="Q784" s="4" t="s">
        <v>34717</v>
      </c>
      <c r="R784" s="18">
        <v>44.62</v>
      </c>
      <c r="S784" s="4" t="s">
        <v>34718</v>
      </c>
      <c r="T784" s="4" t="s">
        <v>12</v>
      </c>
      <c r="V784" s="11" t="s">
        <v>16472</v>
      </c>
      <c r="W784" s="4" t="s">
        <v>12</v>
      </c>
      <c r="X784" s="4" t="s">
        <v>12</v>
      </c>
      <c r="Y784" s="4" t="s">
        <v>16470</v>
      </c>
      <c r="AB784" t="s">
        <v>34719</v>
      </c>
      <c r="AC784">
        <v>48.387999999999998</v>
      </c>
      <c r="AD784">
        <v>20000</v>
      </c>
      <c r="AE784">
        <v>2300400</v>
      </c>
      <c r="AF784">
        <v>42000</v>
      </c>
      <c r="AG784" s="16">
        <v>115</v>
      </c>
      <c r="AH784">
        <v>1.4057799999999999E-3</v>
      </c>
      <c r="AI784" s="5">
        <v>4.3699999999999997E-6</v>
      </c>
      <c r="AJ784" s="5">
        <v>322</v>
      </c>
      <c r="AK784">
        <v>6</v>
      </c>
      <c r="AL784">
        <v>4026</v>
      </c>
      <c r="AM784" t="s">
        <v>34720</v>
      </c>
    </row>
    <row r="785" spans="1:39" x14ac:dyDescent="0.25">
      <c r="A785" t="str">
        <f>HYPERLINK("http://www.UniProt.org/UniProt/Q8NG27-3","PJA1_HUMAN")</f>
        <v>PJA1_HUMAN</v>
      </c>
      <c r="B785" s="4" t="s">
        <v>12739</v>
      </c>
      <c r="C785" s="9">
        <v>110</v>
      </c>
      <c r="D785" s="9">
        <v>320</v>
      </c>
      <c r="E785" s="24">
        <v>1.4E-3</v>
      </c>
      <c r="F785" s="9">
        <v>14</v>
      </c>
      <c r="G785" s="9">
        <v>4.3699999999999996E-2</v>
      </c>
      <c r="H785" s="30" t="s">
        <v>37761</v>
      </c>
      <c r="I785" t="s">
        <v>12</v>
      </c>
      <c r="J785" s="4" t="s">
        <v>12</v>
      </c>
      <c r="K785" s="6">
        <v>64.727999999999994</v>
      </c>
      <c r="L785" s="10" t="s">
        <v>12</v>
      </c>
      <c r="M785" s="24" t="s">
        <v>40619</v>
      </c>
      <c r="N785">
        <v>3075</v>
      </c>
      <c r="O785" s="15">
        <v>64.727999999999994</v>
      </c>
      <c r="P785" s="4" t="s">
        <v>19460</v>
      </c>
      <c r="Q785" s="4" t="s">
        <v>30995</v>
      </c>
      <c r="R785" s="18">
        <v>24.12</v>
      </c>
      <c r="S785" s="4" t="s">
        <v>30996</v>
      </c>
      <c r="T785" s="4" t="s">
        <v>12740</v>
      </c>
      <c r="U785" s="11" t="s">
        <v>12741</v>
      </c>
      <c r="V785" s="11" t="s">
        <v>1009</v>
      </c>
      <c r="W785" s="4" t="s">
        <v>12740</v>
      </c>
      <c r="X785" s="4" t="s">
        <v>12</v>
      </c>
      <c r="Y785" s="4" t="s">
        <v>12742</v>
      </c>
      <c r="AB785" t="s">
        <v>30997</v>
      </c>
      <c r="AC785">
        <v>64.727999999999994</v>
      </c>
      <c r="AD785">
        <v>20000</v>
      </c>
      <c r="AE785">
        <v>2296200</v>
      </c>
      <c r="AF785">
        <v>42000</v>
      </c>
      <c r="AG785" s="16">
        <v>115</v>
      </c>
      <c r="AH785">
        <v>1.4032129999999999E-3</v>
      </c>
      <c r="AI785" s="5">
        <v>4.3699999999999997E-6</v>
      </c>
      <c r="AJ785" s="5">
        <v>321</v>
      </c>
      <c r="AK785">
        <v>10</v>
      </c>
      <c r="AL785">
        <v>3075</v>
      </c>
      <c r="AM785" t="s">
        <v>30998</v>
      </c>
    </row>
    <row r="786" spans="1:39" x14ac:dyDescent="0.25">
      <c r="A786" t="str">
        <f>HYPERLINK("http://www.UniProt.org/UniProt/Q8NA72-2","POC5_HUMAN")</f>
        <v>POC5_HUMAN</v>
      </c>
      <c r="B786" s="4" t="s">
        <v>12512</v>
      </c>
      <c r="C786" s="9">
        <v>110</v>
      </c>
      <c r="D786" s="9">
        <v>320</v>
      </c>
      <c r="E786" s="24">
        <v>1.4E-3</v>
      </c>
      <c r="F786" s="9">
        <v>14</v>
      </c>
      <c r="G786" s="9">
        <v>4.3699999999999996E-2</v>
      </c>
      <c r="H786" s="30" t="s">
        <v>37761</v>
      </c>
      <c r="I786" t="s">
        <v>32</v>
      </c>
      <c r="J786" s="4" t="s">
        <v>12</v>
      </c>
      <c r="K786" s="6">
        <v>44.255000000000003</v>
      </c>
      <c r="L786" s="10" t="s">
        <v>12</v>
      </c>
      <c r="M786" s="24" t="s">
        <v>40619</v>
      </c>
      <c r="N786">
        <v>3020</v>
      </c>
      <c r="O786" s="15">
        <v>44.255000000000003</v>
      </c>
      <c r="P786" s="4" t="s">
        <v>19460</v>
      </c>
      <c r="Q786" s="4" t="s">
        <v>30760</v>
      </c>
      <c r="R786" s="18">
        <v>69.400000000000006</v>
      </c>
      <c r="S786" s="4" t="s">
        <v>30761</v>
      </c>
      <c r="T786" s="4" t="s">
        <v>12513</v>
      </c>
      <c r="U786" s="11" t="s">
        <v>12514</v>
      </c>
      <c r="V786" s="11" t="s">
        <v>12515</v>
      </c>
      <c r="W786" s="4" t="s">
        <v>12513</v>
      </c>
      <c r="X786" s="4" t="s">
        <v>30759</v>
      </c>
      <c r="Y786" s="4" t="s">
        <v>12516</v>
      </c>
      <c r="AB786" t="s">
        <v>30762</v>
      </c>
      <c r="AC786">
        <v>44.255000000000003</v>
      </c>
      <c r="AD786">
        <v>20000</v>
      </c>
      <c r="AE786">
        <v>2268800</v>
      </c>
      <c r="AF786">
        <v>42000</v>
      </c>
      <c r="AG786" s="16">
        <v>113</v>
      </c>
      <c r="AH786">
        <v>1.386469E-3</v>
      </c>
      <c r="AI786" s="5">
        <v>4.3699999999999997E-6</v>
      </c>
      <c r="AJ786" s="5">
        <v>317</v>
      </c>
      <c r="AK786">
        <v>9</v>
      </c>
      <c r="AL786">
        <v>3020</v>
      </c>
      <c r="AM786" t="s">
        <v>30763</v>
      </c>
    </row>
    <row r="787" spans="1:39" x14ac:dyDescent="0.25">
      <c r="A787" t="str">
        <f>HYPERLINK("http://www.UniProt.org/UniProt/Q15269","PWP2_HUMAN")</f>
        <v>PWP2_HUMAN</v>
      </c>
      <c r="B787" s="4" t="s">
        <v>9439</v>
      </c>
      <c r="C787" s="9">
        <v>110</v>
      </c>
      <c r="D787" s="9">
        <v>320</v>
      </c>
      <c r="E787" s="24">
        <v>1.4E-3</v>
      </c>
      <c r="F787" s="9">
        <v>14</v>
      </c>
      <c r="G787" s="9">
        <v>4.3699999999999996E-2</v>
      </c>
      <c r="H787" s="30" t="s">
        <v>37761</v>
      </c>
      <c r="I787" t="s">
        <v>92</v>
      </c>
      <c r="J787" s="4" t="s">
        <v>12</v>
      </c>
      <c r="K787" s="6">
        <v>102.45</v>
      </c>
      <c r="L787" s="10" t="s">
        <v>12</v>
      </c>
      <c r="M787" s="24" t="s">
        <v>40619</v>
      </c>
      <c r="N787">
        <v>2200</v>
      </c>
      <c r="O787" s="15">
        <v>102.45</v>
      </c>
      <c r="P787" s="4" t="s">
        <v>19460</v>
      </c>
      <c r="Q787" s="4" t="s">
        <v>27618</v>
      </c>
      <c r="R787" s="18">
        <v>96.61</v>
      </c>
      <c r="S787" s="4" t="s">
        <v>27619</v>
      </c>
      <c r="T787" s="4" t="s">
        <v>12</v>
      </c>
      <c r="U787" s="11" t="s">
        <v>9440</v>
      </c>
      <c r="V787" s="11" t="s">
        <v>9441</v>
      </c>
      <c r="W787" s="4" t="s">
        <v>12</v>
      </c>
      <c r="X787" s="4" t="s">
        <v>20570</v>
      </c>
      <c r="Y787" s="4" t="s">
        <v>9438</v>
      </c>
      <c r="AA787" t="s">
        <v>9442</v>
      </c>
      <c r="AB787" t="s">
        <v>27620</v>
      </c>
      <c r="AC787">
        <v>102.45</v>
      </c>
      <c r="AD787">
        <v>20000</v>
      </c>
      <c r="AE787">
        <v>2265200</v>
      </c>
      <c r="AF787">
        <v>42000</v>
      </c>
      <c r="AG787" s="16">
        <v>113</v>
      </c>
      <c r="AH787">
        <v>1.384269E-3</v>
      </c>
      <c r="AI787" s="5">
        <v>4.3699999999999997E-6</v>
      </c>
      <c r="AJ787" s="5">
        <v>317</v>
      </c>
      <c r="AK787">
        <v>3</v>
      </c>
      <c r="AL787">
        <v>2200</v>
      </c>
      <c r="AM787" t="s">
        <v>9438</v>
      </c>
    </row>
    <row r="788" spans="1:39" x14ac:dyDescent="0.25">
      <c r="A788" t="str">
        <f>HYPERLINK("http://www.UniProt.org/UniProt/Q9H5Z1-2","DHX35_HUMAN")</f>
        <v>DHX35_HUMAN</v>
      </c>
      <c r="B788" s="4" t="s">
        <v>16172</v>
      </c>
      <c r="C788" s="9">
        <v>110</v>
      </c>
      <c r="D788" s="9">
        <v>310</v>
      </c>
      <c r="E788" s="24">
        <v>1.4E-3</v>
      </c>
      <c r="F788" s="9">
        <v>14</v>
      </c>
      <c r="G788" s="9">
        <v>4.3699999999999996E-2</v>
      </c>
      <c r="H788" s="30" t="s">
        <v>37761</v>
      </c>
      <c r="I788" t="s">
        <v>12</v>
      </c>
      <c r="J788" s="4" t="s">
        <v>12</v>
      </c>
      <c r="K788" s="6">
        <v>75.438999999999993</v>
      </c>
      <c r="L788" s="10" t="s">
        <v>12</v>
      </c>
      <c r="M788" s="24" t="s">
        <v>40619</v>
      </c>
      <c r="N788">
        <v>3950</v>
      </c>
      <c r="O788" s="15">
        <v>75.438999999999993</v>
      </c>
      <c r="P788" s="4" t="s">
        <v>19460</v>
      </c>
      <c r="Q788" s="4" t="s">
        <v>34405</v>
      </c>
      <c r="R788" s="18">
        <v>42.12</v>
      </c>
      <c r="S788" s="4" t="s">
        <v>34406</v>
      </c>
      <c r="T788" s="4" t="s">
        <v>10855</v>
      </c>
      <c r="U788" s="11" t="s">
        <v>16173</v>
      </c>
      <c r="V788" s="11" t="s">
        <v>987</v>
      </c>
      <c r="W788" s="4" t="s">
        <v>10855</v>
      </c>
      <c r="X788" s="4" t="s">
        <v>12</v>
      </c>
      <c r="Y788" s="4" t="s">
        <v>16174</v>
      </c>
      <c r="Z788" t="s">
        <v>335</v>
      </c>
      <c r="AB788" t="s">
        <v>34407</v>
      </c>
      <c r="AC788">
        <v>75.438999999999993</v>
      </c>
      <c r="AD788">
        <v>20000</v>
      </c>
      <c r="AE788">
        <v>2225100</v>
      </c>
      <c r="AF788">
        <v>42000</v>
      </c>
      <c r="AG788" s="16">
        <v>111</v>
      </c>
      <c r="AH788">
        <v>1.3597640000000001E-3</v>
      </c>
      <c r="AI788" s="5">
        <v>4.3699999999999997E-6</v>
      </c>
      <c r="AJ788" s="5">
        <v>311</v>
      </c>
      <c r="AK788">
        <v>10</v>
      </c>
      <c r="AL788">
        <v>3950</v>
      </c>
      <c r="AM788" t="s">
        <v>34408</v>
      </c>
    </row>
    <row r="789" spans="1:39" x14ac:dyDescent="0.25">
      <c r="A789" t="str">
        <f>HYPERLINK("http://www.UniProt.org/UniProt/A0AVF1","IFT56_HUMAN")</f>
        <v>IFT56_HUMAN</v>
      </c>
      <c r="B789" s="4" t="s">
        <v>13</v>
      </c>
      <c r="C789" s="9">
        <v>110</v>
      </c>
      <c r="D789" s="9">
        <v>310</v>
      </c>
      <c r="E789" s="24">
        <v>1.4E-3</v>
      </c>
      <c r="F789" s="9">
        <v>14</v>
      </c>
      <c r="G789" s="9">
        <v>4.3699999999999996E-2</v>
      </c>
      <c r="H789" s="30" t="s">
        <v>37761</v>
      </c>
      <c r="I789" t="s">
        <v>32</v>
      </c>
      <c r="J789" s="4" t="s">
        <v>12</v>
      </c>
      <c r="K789" s="6">
        <v>64.177000000000007</v>
      </c>
      <c r="L789" s="10" t="s">
        <v>12</v>
      </c>
      <c r="M789" s="24" t="s">
        <v>40619</v>
      </c>
      <c r="N789">
        <v>0</v>
      </c>
      <c r="O789" s="15">
        <v>64.177000000000007</v>
      </c>
      <c r="P789" s="4" t="s">
        <v>19460</v>
      </c>
      <c r="Q789" s="4" t="s">
        <v>19461</v>
      </c>
      <c r="R789" s="18">
        <v>64.180000000000007</v>
      </c>
      <c r="S789" s="4" t="s">
        <v>19462</v>
      </c>
      <c r="T789" s="4" t="s">
        <v>15</v>
      </c>
      <c r="V789" s="11" t="s">
        <v>16</v>
      </c>
      <c r="W789" s="4" t="s">
        <v>15</v>
      </c>
      <c r="X789" s="4" t="s">
        <v>19459</v>
      </c>
      <c r="Y789" s="4" t="s">
        <v>11</v>
      </c>
      <c r="AB789" s="5" t="s">
        <v>19463</v>
      </c>
      <c r="AC789">
        <v>64.177000000000007</v>
      </c>
      <c r="AD789">
        <v>20000</v>
      </c>
      <c r="AE789">
        <v>2247800</v>
      </c>
      <c r="AF789">
        <v>42000</v>
      </c>
      <c r="AG789" s="16">
        <v>112</v>
      </c>
      <c r="AH789">
        <v>1.3736359999999999E-3</v>
      </c>
      <c r="AI789" s="5">
        <v>4.3699999999999997E-6</v>
      </c>
      <c r="AJ789" s="5">
        <v>314</v>
      </c>
      <c r="AK789">
        <v>17</v>
      </c>
      <c r="AL789">
        <v>0</v>
      </c>
      <c r="AM789" t="s">
        <v>19464</v>
      </c>
    </row>
    <row r="790" spans="1:39" x14ac:dyDescent="0.25">
      <c r="A790" t="str">
        <f>HYPERLINK("http://www.UniProt.org/UniProt/Q96PY6-2","NEK1_HUMAN")</f>
        <v>NEK1_HUMAN</v>
      </c>
      <c r="B790" s="4" t="s">
        <v>14562</v>
      </c>
      <c r="C790" s="9">
        <v>110</v>
      </c>
      <c r="D790" s="9">
        <v>310</v>
      </c>
      <c r="E790" s="24">
        <v>1.4E-3</v>
      </c>
      <c r="F790" s="9">
        <v>14</v>
      </c>
      <c r="G790" s="9">
        <v>4.3699999999999996E-2</v>
      </c>
      <c r="H790" s="30" t="s">
        <v>37761</v>
      </c>
      <c r="I790" t="s">
        <v>69</v>
      </c>
      <c r="J790" s="4" t="s">
        <v>12</v>
      </c>
      <c r="K790" s="6">
        <v>138.07</v>
      </c>
      <c r="L790" s="10" t="s">
        <v>12</v>
      </c>
      <c r="M790" s="24" t="s">
        <v>40619</v>
      </c>
      <c r="N790">
        <v>3539</v>
      </c>
      <c r="O790" s="15">
        <v>138.07</v>
      </c>
      <c r="P790" s="4" t="s">
        <v>19460</v>
      </c>
      <c r="Q790" s="4" t="s">
        <v>32801</v>
      </c>
      <c r="R790" s="18">
        <v>128.53</v>
      </c>
      <c r="S790" s="19" t="s">
        <v>32802</v>
      </c>
      <c r="T790" s="4" t="s">
        <v>14563</v>
      </c>
      <c r="U790" s="11" t="s">
        <v>6289</v>
      </c>
      <c r="V790" s="11" t="s">
        <v>6290</v>
      </c>
      <c r="W790" s="4" t="s">
        <v>14563</v>
      </c>
      <c r="X790" s="4" t="s">
        <v>32800</v>
      </c>
      <c r="Y790" s="4" t="s">
        <v>14564</v>
      </c>
      <c r="AB790" s="5" t="s">
        <v>32803</v>
      </c>
      <c r="AC790">
        <v>138.07</v>
      </c>
      <c r="AD790">
        <v>20000</v>
      </c>
      <c r="AE790">
        <v>2212200</v>
      </c>
      <c r="AF790">
        <v>42000</v>
      </c>
      <c r="AG790" s="16">
        <v>111</v>
      </c>
      <c r="AH790">
        <v>1.35188E-3</v>
      </c>
      <c r="AI790" s="5">
        <v>4.3699999999999997E-6</v>
      </c>
      <c r="AJ790" s="5">
        <v>309</v>
      </c>
      <c r="AK790">
        <v>28</v>
      </c>
      <c r="AL790">
        <v>3539</v>
      </c>
      <c r="AM790" t="s">
        <v>32804</v>
      </c>
    </row>
    <row r="791" spans="1:39" x14ac:dyDescent="0.25">
      <c r="A791" t="str">
        <f>HYPERLINK("http://www.UniProt.org/UniProt/P29558-2","RBMS1_HUMAN")</f>
        <v>RBMS1_HUMAN</v>
      </c>
      <c r="B791" s="4" t="s">
        <v>4628</v>
      </c>
      <c r="C791" s="9">
        <v>110</v>
      </c>
      <c r="D791" s="9">
        <v>310</v>
      </c>
      <c r="E791" s="24">
        <v>1.4E-3</v>
      </c>
      <c r="F791" s="9">
        <v>14</v>
      </c>
      <c r="G791" s="9">
        <v>4.3699999999999996E-2</v>
      </c>
      <c r="H791" s="30" t="s">
        <v>37761</v>
      </c>
      <c r="I791" t="s">
        <v>92</v>
      </c>
      <c r="J791" s="4" t="s">
        <v>12</v>
      </c>
      <c r="K791" s="6">
        <v>44.136000000000003</v>
      </c>
      <c r="L791" s="10" t="s">
        <v>12</v>
      </c>
      <c r="M791" s="24" t="s">
        <v>40619</v>
      </c>
      <c r="N791">
        <v>1097</v>
      </c>
      <c r="O791" s="15">
        <v>44.136000000000003</v>
      </c>
      <c r="P791" s="4" t="s">
        <v>19460</v>
      </c>
      <c r="Q791" s="4" t="s">
        <v>23370</v>
      </c>
      <c r="R791" s="18">
        <v>97.55</v>
      </c>
      <c r="S791" s="4" t="s">
        <v>23371</v>
      </c>
      <c r="T791" s="4" t="s">
        <v>4629</v>
      </c>
      <c r="V791" s="11" t="s">
        <v>3346</v>
      </c>
      <c r="W791" s="4" t="s">
        <v>4629</v>
      </c>
      <c r="X791" s="4" t="s">
        <v>19725</v>
      </c>
      <c r="Y791" s="4" t="s">
        <v>4630</v>
      </c>
      <c r="AA791" t="s">
        <v>1459</v>
      </c>
      <c r="AB791" t="s">
        <v>23372</v>
      </c>
      <c r="AC791">
        <v>44.136000000000003</v>
      </c>
      <c r="AD791">
        <v>20000</v>
      </c>
      <c r="AE791">
        <v>2226500</v>
      </c>
      <c r="AF791">
        <v>42000</v>
      </c>
      <c r="AG791" s="16">
        <v>111</v>
      </c>
      <c r="AH791">
        <v>1.360619E-3</v>
      </c>
      <c r="AI791" s="5">
        <v>4.3699999999999997E-6</v>
      </c>
      <c r="AJ791" s="5">
        <v>311</v>
      </c>
      <c r="AK791">
        <v>5</v>
      </c>
      <c r="AL791">
        <v>1097</v>
      </c>
      <c r="AM791" t="s">
        <v>23373</v>
      </c>
    </row>
    <row r="792" spans="1:39" x14ac:dyDescent="0.25">
      <c r="A792" t="str">
        <f>HYPERLINK("http://www.UniProt.org/UniProt/Q8NAA4-2","A16L2_HUMAN")</f>
        <v>A16L2_HUMAN</v>
      </c>
      <c r="B792" s="4" t="s">
        <v>12517</v>
      </c>
      <c r="C792" s="9">
        <v>110</v>
      </c>
      <c r="D792" s="9">
        <v>310</v>
      </c>
      <c r="E792" s="24">
        <v>1.2999999999999999E-3</v>
      </c>
      <c r="F792" s="9">
        <v>13</v>
      </c>
      <c r="G792" s="9">
        <v>4.3699999999999996E-2</v>
      </c>
      <c r="H792" s="30" t="s">
        <v>37761</v>
      </c>
      <c r="I792" t="s">
        <v>32</v>
      </c>
      <c r="J792" s="4" t="s">
        <v>12</v>
      </c>
      <c r="K792" s="6">
        <v>56.954000000000001</v>
      </c>
      <c r="L792" s="10" t="s">
        <v>12</v>
      </c>
      <c r="M792" s="24" t="s">
        <v>40619</v>
      </c>
      <c r="N792">
        <v>3021</v>
      </c>
      <c r="O792" s="15">
        <v>56.954000000000001</v>
      </c>
      <c r="P792" s="4" t="s">
        <v>19460</v>
      </c>
      <c r="Q792" s="4" t="s">
        <v>30765</v>
      </c>
      <c r="R792" s="18">
        <v>37.479999999999997</v>
      </c>
      <c r="S792" s="4" t="s">
        <v>30766</v>
      </c>
      <c r="T792" s="4" t="s">
        <v>12518</v>
      </c>
      <c r="U792" s="11" t="s">
        <v>10693</v>
      </c>
      <c r="V792" s="11" t="s">
        <v>10694</v>
      </c>
      <c r="W792" s="4" t="s">
        <v>12518</v>
      </c>
      <c r="X792" s="4" t="s">
        <v>30764</v>
      </c>
      <c r="Y792" s="4" t="s">
        <v>12519</v>
      </c>
      <c r="AB792" s="5" t="s">
        <v>30767</v>
      </c>
      <c r="AC792">
        <v>56.954000000000001</v>
      </c>
      <c r="AD792">
        <v>20000</v>
      </c>
      <c r="AE792">
        <v>2192600</v>
      </c>
      <c r="AF792">
        <v>42000</v>
      </c>
      <c r="AG792" s="16">
        <v>110</v>
      </c>
      <c r="AH792">
        <v>1.3399029999999999E-3</v>
      </c>
      <c r="AI792" s="5">
        <v>4.3699999999999997E-6</v>
      </c>
      <c r="AJ792" s="5">
        <v>307</v>
      </c>
      <c r="AK792">
        <v>3</v>
      </c>
      <c r="AL792">
        <v>3021</v>
      </c>
      <c r="AM792" t="s">
        <v>30768</v>
      </c>
    </row>
    <row r="793" spans="1:39" x14ac:dyDescent="0.25">
      <c r="A793" t="str">
        <f>HYPERLINK("http://www.UniProt.org/UniProt/Q13887","KLF5_HUMAN")</f>
        <v>KLF5_HUMAN</v>
      </c>
      <c r="B793" s="4" t="s">
        <v>8834</v>
      </c>
      <c r="C793" s="9">
        <v>110</v>
      </c>
      <c r="D793" s="9">
        <v>310</v>
      </c>
      <c r="E793" s="24">
        <v>1.2999999999999999E-3</v>
      </c>
      <c r="F793" s="9">
        <v>13</v>
      </c>
      <c r="G793" s="9">
        <v>4.3699999999999996E-2</v>
      </c>
      <c r="H793" s="30" t="s">
        <v>37761</v>
      </c>
      <c r="I793" t="s">
        <v>92</v>
      </c>
      <c r="J793" s="4" t="s">
        <v>314</v>
      </c>
      <c r="K793" s="6">
        <v>50.790999999999997</v>
      </c>
      <c r="L793" s="10" t="s">
        <v>12</v>
      </c>
      <c r="M793" s="24" t="s">
        <v>40619</v>
      </c>
      <c r="N793">
        <v>2060</v>
      </c>
      <c r="O793" s="15">
        <v>50.790999999999997</v>
      </c>
      <c r="P793" s="4" t="s">
        <v>19460</v>
      </c>
      <c r="Q793" s="4" t="s">
        <v>27061</v>
      </c>
      <c r="R793" s="18">
        <v>49.6</v>
      </c>
      <c r="S793" s="4" t="s">
        <v>27062</v>
      </c>
      <c r="T793" s="4" t="s">
        <v>8835</v>
      </c>
      <c r="U793" s="11" t="s">
        <v>8836</v>
      </c>
      <c r="W793" s="4" t="s">
        <v>8835</v>
      </c>
      <c r="X793" s="4" t="s">
        <v>27060</v>
      </c>
      <c r="Y793" s="4" t="s">
        <v>8833</v>
      </c>
      <c r="AB793" t="s">
        <v>27063</v>
      </c>
      <c r="AC793">
        <v>50.790999999999997</v>
      </c>
      <c r="AD793">
        <v>20000</v>
      </c>
      <c r="AE793">
        <v>2199200</v>
      </c>
      <c r="AF793">
        <v>42000</v>
      </c>
      <c r="AG793" s="16">
        <v>110</v>
      </c>
      <c r="AH793">
        <v>1.343936E-3</v>
      </c>
      <c r="AI793" s="5">
        <v>4.3699999999999997E-6</v>
      </c>
      <c r="AJ793" s="5">
        <v>308</v>
      </c>
      <c r="AK793">
        <v>5</v>
      </c>
      <c r="AL793">
        <v>2060</v>
      </c>
      <c r="AM793" t="s">
        <v>27064</v>
      </c>
    </row>
    <row r="794" spans="1:39" x14ac:dyDescent="0.25">
      <c r="A794" t="str">
        <f>HYPERLINK("http://www.UniProt.org/UniProt/Q8N2Y8","RUSC2_HUMAN")</f>
        <v>RUSC2_HUMAN</v>
      </c>
      <c r="B794" s="4" t="s">
        <v>12315</v>
      </c>
      <c r="C794" s="9">
        <v>200</v>
      </c>
      <c r="D794" s="54">
        <v>300</v>
      </c>
      <c r="E794" s="24">
        <v>2.3999999999999998E-3</v>
      </c>
      <c r="F794" s="9">
        <v>23.999999999999996</v>
      </c>
      <c r="G794" s="9">
        <v>7.9899999999999999E-2</v>
      </c>
      <c r="H794" s="30" t="s">
        <v>37761</v>
      </c>
      <c r="I794" t="s">
        <v>32</v>
      </c>
      <c r="J794" s="4" t="s">
        <v>12</v>
      </c>
      <c r="K794" s="6">
        <v>161.22</v>
      </c>
      <c r="L794" s="10" t="s">
        <v>12</v>
      </c>
      <c r="M794" s="24" t="s">
        <v>40619</v>
      </c>
      <c r="N794">
        <v>2964</v>
      </c>
      <c r="O794" s="15">
        <v>161.22</v>
      </c>
      <c r="P794" s="4" t="s">
        <v>19460</v>
      </c>
      <c r="Q794" s="4" t="s">
        <v>30548</v>
      </c>
      <c r="R794" s="18">
        <v>80.98</v>
      </c>
      <c r="S794" s="4" t="s">
        <v>30549</v>
      </c>
      <c r="T794" s="4" t="s">
        <v>12</v>
      </c>
      <c r="V794" s="11" t="s">
        <v>12316</v>
      </c>
      <c r="W794" s="4" t="s">
        <v>12</v>
      </c>
      <c r="X794" s="4" t="s">
        <v>30547</v>
      </c>
      <c r="Y794" s="4" t="s">
        <v>12314</v>
      </c>
      <c r="AB794" t="s">
        <v>30550</v>
      </c>
      <c r="AC794">
        <v>161.22</v>
      </c>
      <c r="AD794">
        <v>20000</v>
      </c>
      <c r="AE794">
        <v>3964600</v>
      </c>
      <c r="AF794">
        <v>76765</v>
      </c>
      <c r="AG794" s="16">
        <v>198</v>
      </c>
      <c r="AH794">
        <v>2.4227760000000002E-3</v>
      </c>
      <c r="AI794" s="5">
        <v>7.9899999999999997E-6</v>
      </c>
      <c r="AJ794" s="5">
        <v>303</v>
      </c>
      <c r="AK794">
        <v>39</v>
      </c>
      <c r="AL794">
        <v>2964</v>
      </c>
      <c r="AM794" t="s">
        <v>12314</v>
      </c>
    </row>
    <row r="795" spans="1:39" x14ac:dyDescent="0.25">
      <c r="A795" t="str">
        <f>HYPERLINK("http://www.UniProt.org/UniProt/Q9BW66","CINP_HUMAN")</f>
        <v>CINP_HUMAN</v>
      </c>
      <c r="B795" s="4" t="s">
        <v>15471</v>
      </c>
      <c r="C795" s="9">
        <v>110</v>
      </c>
      <c r="D795" s="9">
        <v>300</v>
      </c>
      <c r="E795" s="24">
        <v>1.2999999999999999E-3</v>
      </c>
      <c r="F795" s="9">
        <v>13</v>
      </c>
      <c r="G795" s="9">
        <v>4.3699999999999996E-2</v>
      </c>
      <c r="H795" s="30" t="s">
        <v>37761</v>
      </c>
      <c r="I795" t="s">
        <v>92</v>
      </c>
      <c r="J795" s="4" t="s">
        <v>12</v>
      </c>
      <c r="K795" s="6">
        <v>24.324000000000002</v>
      </c>
      <c r="L795" s="10" t="s">
        <v>12</v>
      </c>
      <c r="M795" s="24" t="s">
        <v>40619</v>
      </c>
      <c r="N795">
        <v>3762</v>
      </c>
      <c r="O795" s="15">
        <v>24.324000000000002</v>
      </c>
      <c r="P795" s="4" t="s">
        <v>19460</v>
      </c>
      <c r="Q795" s="4" t="s">
        <v>33681</v>
      </c>
      <c r="R795" s="18">
        <v>20.48</v>
      </c>
      <c r="S795" s="4" t="s">
        <v>33682</v>
      </c>
      <c r="T795" s="4" t="s">
        <v>15472</v>
      </c>
      <c r="V795" s="11" t="s">
        <v>15473</v>
      </c>
      <c r="W795" s="4" t="s">
        <v>15472</v>
      </c>
      <c r="X795" s="4" t="s">
        <v>33680</v>
      </c>
      <c r="Y795" s="4" t="s">
        <v>15470</v>
      </c>
      <c r="AB795" s="5" t="s">
        <v>33683</v>
      </c>
      <c r="AC795">
        <v>24.324000000000002</v>
      </c>
      <c r="AD795">
        <v>20000</v>
      </c>
      <c r="AE795">
        <v>2159300</v>
      </c>
      <c r="AF795">
        <v>42000</v>
      </c>
      <c r="AG795" s="16">
        <v>108</v>
      </c>
      <c r="AH795">
        <v>1.319553E-3</v>
      </c>
      <c r="AI795" s="5">
        <v>4.3699999999999997E-6</v>
      </c>
      <c r="AJ795" s="5">
        <v>302</v>
      </c>
      <c r="AK795">
        <v>2</v>
      </c>
      <c r="AL795">
        <v>3762</v>
      </c>
      <c r="AM795" t="s">
        <v>33684</v>
      </c>
    </row>
    <row r="796" spans="1:39" x14ac:dyDescent="0.25">
      <c r="A796" t="str">
        <f>HYPERLINK("http://www.UniProt.org/UniProt/Q9NX40-3","OCAD1_HUMAN")</f>
        <v>OCAD1_HUMAN</v>
      </c>
      <c r="B796" s="4" t="s">
        <v>17314</v>
      </c>
      <c r="C796" s="9">
        <v>110</v>
      </c>
      <c r="D796" s="9">
        <v>300</v>
      </c>
      <c r="E796" s="24">
        <v>1.2999999999999999E-3</v>
      </c>
      <c r="F796" s="9">
        <v>13</v>
      </c>
      <c r="G796" s="9">
        <v>4.3699999999999996E-2</v>
      </c>
      <c r="H796" s="30" t="s">
        <v>37761</v>
      </c>
      <c r="I796" t="s">
        <v>32</v>
      </c>
      <c r="J796" s="4" t="s">
        <v>12</v>
      </c>
      <c r="K796" s="6">
        <v>20.637</v>
      </c>
      <c r="L796" s="10" t="s">
        <v>12</v>
      </c>
      <c r="M796" s="24" t="s">
        <v>40619</v>
      </c>
      <c r="N796">
        <v>4244</v>
      </c>
      <c r="O796" s="15">
        <v>20.637</v>
      </c>
      <c r="P796" s="4" t="s">
        <v>19460</v>
      </c>
      <c r="Q796" s="4" t="s">
        <v>35562</v>
      </c>
      <c r="R796" s="18">
        <v>14.67</v>
      </c>
      <c r="S796" s="4" t="s">
        <v>35563</v>
      </c>
      <c r="T796" s="4" t="s">
        <v>12</v>
      </c>
      <c r="V796" s="11" t="s">
        <v>17315</v>
      </c>
      <c r="W796" s="4" t="s">
        <v>12</v>
      </c>
      <c r="X796" s="4" t="s">
        <v>35561</v>
      </c>
      <c r="Y796" s="4" t="s">
        <v>17316</v>
      </c>
      <c r="AB796" s="5" t="s">
        <v>35564</v>
      </c>
      <c r="AC796">
        <v>20.637</v>
      </c>
      <c r="AD796">
        <v>20000</v>
      </c>
      <c r="AE796">
        <v>2171400</v>
      </c>
      <c r="AF796">
        <v>42000</v>
      </c>
      <c r="AG796" s="16">
        <v>109</v>
      </c>
      <c r="AH796">
        <v>1.326947E-3</v>
      </c>
      <c r="AI796" s="5">
        <v>4.3699999999999997E-6</v>
      </c>
      <c r="AJ796" s="5">
        <v>304</v>
      </c>
      <c r="AK796">
        <v>6</v>
      </c>
      <c r="AL796">
        <v>4244</v>
      </c>
      <c r="AM796" t="s">
        <v>35565</v>
      </c>
    </row>
    <row r="797" spans="1:39" x14ac:dyDescent="0.25">
      <c r="A797" t="str">
        <f>HYPERLINK("http://www.UniProt.org/UniProt/Q13523","PRP4B_HUMAN")</f>
        <v>PRP4B_HUMAN</v>
      </c>
      <c r="B797" s="4" t="s">
        <v>8647</v>
      </c>
      <c r="C797" s="9">
        <v>110</v>
      </c>
      <c r="D797" s="9">
        <v>300</v>
      </c>
      <c r="E797" s="24">
        <v>1.2999999999999999E-3</v>
      </c>
      <c r="F797" s="9">
        <v>13</v>
      </c>
      <c r="G797" s="9">
        <v>4.3699999999999996E-2</v>
      </c>
      <c r="H797" s="30" t="s">
        <v>37761</v>
      </c>
      <c r="I797" t="s">
        <v>92</v>
      </c>
      <c r="J797" s="4" t="s">
        <v>12</v>
      </c>
      <c r="K797" s="6">
        <v>116.99</v>
      </c>
      <c r="L797" s="10" t="s">
        <v>12</v>
      </c>
      <c r="M797" s="24" t="s">
        <v>40619</v>
      </c>
      <c r="N797">
        <v>2021</v>
      </c>
      <c r="O797" s="15">
        <v>116.99</v>
      </c>
      <c r="P797" s="4" t="s">
        <v>19460</v>
      </c>
      <c r="Q797" s="4" t="s">
        <v>26893</v>
      </c>
      <c r="R797" s="18">
        <v>301.37</v>
      </c>
      <c r="S797" s="19" t="s">
        <v>26894</v>
      </c>
      <c r="T797" s="4" t="s">
        <v>8648</v>
      </c>
      <c r="U797" s="11" t="s">
        <v>8649</v>
      </c>
      <c r="V797" s="11" t="s">
        <v>8650</v>
      </c>
      <c r="W797" s="4" t="s">
        <v>8648</v>
      </c>
      <c r="X797" s="4" t="s">
        <v>19725</v>
      </c>
      <c r="Y797" s="4" t="s">
        <v>8646</v>
      </c>
      <c r="Z797" t="s">
        <v>335</v>
      </c>
      <c r="AB797" t="s">
        <v>26895</v>
      </c>
      <c r="AC797">
        <v>116.99</v>
      </c>
      <c r="AD797">
        <v>20000</v>
      </c>
      <c r="AE797">
        <v>2171600</v>
      </c>
      <c r="AF797">
        <v>42000</v>
      </c>
      <c r="AG797" s="16">
        <v>109</v>
      </c>
      <c r="AH797">
        <v>1.3270700000000001E-3</v>
      </c>
      <c r="AI797" s="5">
        <v>4.3699999999999997E-6</v>
      </c>
      <c r="AJ797" s="5">
        <v>304</v>
      </c>
      <c r="AK797">
        <v>3</v>
      </c>
      <c r="AL797">
        <v>2021</v>
      </c>
      <c r="AM797" t="s">
        <v>8646</v>
      </c>
    </row>
    <row r="798" spans="1:39" x14ac:dyDescent="0.25">
      <c r="A798" t="str">
        <f>HYPERLINK("http://www.UniProt.org/UniProt/Q9Y4G8","RPGF2_HUMAN")</f>
        <v>RPGF2_HUMAN</v>
      </c>
      <c r="B798" s="4" t="s">
        <v>19086</v>
      </c>
      <c r="C798" s="9">
        <v>110</v>
      </c>
      <c r="D798" s="9">
        <v>300</v>
      </c>
      <c r="E798" s="24">
        <v>1.2999999999999999E-3</v>
      </c>
      <c r="F798" s="9">
        <v>13</v>
      </c>
      <c r="G798" s="9">
        <v>4.3699999999999996E-2</v>
      </c>
      <c r="H798" s="30" t="s">
        <v>37761</v>
      </c>
      <c r="I798" t="s">
        <v>32</v>
      </c>
      <c r="J798" s="4" t="s">
        <v>12</v>
      </c>
      <c r="K798" s="6">
        <v>167.41</v>
      </c>
      <c r="L798" s="10" t="s">
        <v>12</v>
      </c>
      <c r="M798" s="24" t="s">
        <v>40619</v>
      </c>
      <c r="N798">
        <v>4712</v>
      </c>
      <c r="O798" s="15">
        <v>167.41</v>
      </c>
      <c r="P798" s="4" t="s">
        <v>19460</v>
      </c>
      <c r="Q798" s="4" t="s">
        <v>37387</v>
      </c>
      <c r="R798" s="18">
        <v>215.41</v>
      </c>
      <c r="S798" s="4" t="s">
        <v>37388</v>
      </c>
      <c r="T798" s="4" t="s">
        <v>19087</v>
      </c>
      <c r="U798" s="11" t="s">
        <v>19088</v>
      </c>
      <c r="V798" s="11" t="s">
        <v>8041</v>
      </c>
      <c r="W798" s="4" t="s">
        <v>19087</v>
      </c>
      <c r="X798" s="4" t="s">
        <v>37386</v>
      </c>
      <c r="Y798" s="4" t="s">
        <v>19085</v>
      </c>
      <c r="AB798" t="s">
        <v>37389</v>
      </c>
      <c r="AC798">
        <v>167.41</v>
      </c>
      <c r="AD798">
        <v>20000</v>
      </c>
      <c r="AE798">
        <v>2117700</v>
      </c>
      <c r="AF798">
        <v>42000</v>
      </c>
      <c r="AG798" s="16">
        <v>106</v>
      </c>
      <c r="AH798">
        <v>1.294131E-3</v>
      </c>
      <c r="AI798" s="5">
        <v>4.3699999999999997E-6</v>
      </c>
      <c r="AJ798" s="5">
        <v>296</v>
      </c>
      <c r="AK798">
        <v>30</v>
      </c>
      <c r="AL798">
        <v>4712</v>
      </c>
      <c r="AM798" t="s">
        <v>19085</v>
      </c>
    </row>
    <row r="799" spans="1:39" x14ac:dyDescent="0.25">
      <c r="A799" t="str">
        <f>HYPERLINK("http://www.UniProt.org/UniProt/Q96EY4","TMA16_HUMAN")</f>
        <v>TMA16_HUMAN</v>
      </c>
      <c r="B799" s="4" t="s">
        <v>14108</v>
      </c>
      <c r="C799" s="9">
        <v>110</v>
      </c>
      <c r="D799" s="9">
        <v>300</v>
      </c>
      <c r="E799" s="24">
        <v>1.2999999999999999E-3</v>
      </c>
      <c r="F799" s="9">
        <v>13</v>
      </c>
      <c r="G799" s="9">
        <v>4.3699999999999996E-2</v>
      </c>
      <c r="H799" s="30" t="s">
        <v>37761</v>
      </c>
      <c r="I799" t="s">
        <v>12</v>
      </c>
      <c r="J799" s="4" t="s">
        <v>12</v>
      </c>
      <c r="K799" s="6">
        <v>23.864000000000001</v>
      </c>
      <c r="L799" s="10" t="s">
        <v>12</v>
      </c>
      <c r="M799" s="24" t="s">
        <v>40619</v>
      </c>
      <c r="N799">
        <v>3418</v>
      </c>
      <c r="O799" s="15">
        <v>23.864000000000001</v>
      </c>
      <c r="P799" s="4" t="s">
        <v>19460</v>
      </c>
      <c r="Q799" s="4" t="s">
        <v>32335</v>
      </c>
      <c r="R799" s="18">
        <v>38.07</v>
      </c>
      <c r="S799" s="4" t="s">
        <v>29018</v>
      </c>
      <c r="T799" s="4" t="s">
        <v>12</v>
      </c>
      <c r="U799" s="11" t="s">
        <v>14109</v>
      </c>
      <c r="V799" s="11" t="s">
        <v>14110</v>
      </c>
      <c r="W799" s="4" t="s">
        <v>12</v>
      </c>
      <c r="X799" s="4" t="s">
        <v>12</v>
      </c>
      <c r="Y799" s="4" t="s">
        <v>14107</v>
      </c>
      <c r="AB799" t="s">
        <v>32336</v>
      </c>
      <c r="AC799">
        <v>23.864000000000001</v>
      </c>
      <c r="AD799">
        <v>20000</v>
      </c>
      <c r="AE799">
        <v>2134900</v>
      </c>
      <c r="AF799">
        <v>42000</v>
      </c>
      <c r="AG799" s="16">
        <v>107</v>
      </c>
      <c r="AH799">
        <v>1.304642E-3</v>
      </c>
      <c r="AI799" s="5">
        <v>4.3699999999999997E-6</v>
      </c>
      <c r="AJ799" s="5">
        <v>299</v>
      </c>
      <c r="AK799">
        <v>2</v>
      </c>
      <c r="AL799">
        <v>3418</v>
      </c>
      <c r="AM799" t="s">
        <v>14107</v>
      </c>
    </row>
    <row r="800" spans="1:39" x14ac:dyDescent="0.25">
      <c r="A800" t="str">
        <f>HYPERLINK("http://www.UniProt.org/UniProt/Q15061","WDR43_HUMAN")</f>
        <v>WDR43_HUMAN</v>
      </c>
      <c r="B800" s="4" t="s">
        <v>9378</v>
      </c>
      <c r="C800" s="9">
        <v>110</v>
      </c>
      <c r="D800" s="9">
        <v>300</v>
      </c>
      <c r="E800" s="24">
        <v>1.2999999999999999E-3</v>
      </c>
      <c r="F800" s="9">
        <v>13</v>
      </c>
      <c r="G800" s="9">
        <v>4.3699999999999996E-2</v>
      </c>
      <c r="H800" s="30" t="s">
        <v>37761</v>
      </c>
      <c r="I800" t="s">
        <v>92</v>
      </c>
      <c r="J800" s="4" t="s">
        <v>12</v>
      </c>
      <c r="K800" s="6">
        <v>74.89</v>
      </c>
      <c r="L800" s="10" t="s">
        <v>12</v>
      </c>
      <c r="M800" s="24" t="s">
        <v>40619</v>
      </c>
      <c r="N800">
        <v>2186</v>
      </c>
      <c r="O800" s="15">
        <v>74.89</v>
      </c>
      <c r="P800" s="4" t="s">
        <v>19460</v>
      </c>
      <c r="Q800" s="4" t="s">
        <v>27561</v>
      </c>
      <c r="R800" s="18">
        <v>48.12</v>
      </c>
      <c r="S800" s="4" t="s">
        <v>27562</v>
      </c>
      <c r="T800" s="4" t="s">
        <v>12</v>
      </c>
      <c r="U800" s="11" t="s">
        <v>9379</v>
      </c>
      <c r="V800" s="11" t="s">
        <v>9380</v>
      </c>
      <c r="W800" s="4" t="s">
        <v>12</v>
      </c>
      <c r="X800" s="4" t="s">
        <v>20570</v>
      </c>
      <c r="Y800" s="4" t="s">
        <v>9377</v>
      </c>
      <c r="AA800" t="s">
        <v>2268</v>
      </c>
      <c r="AB800" t="s">
        <v>27563</v>
      </c>
      <c r="AC800">
        <v>74.89</v>
      </c>
      <c r="AD800">
        <v>20000</v>
      </c>
      <c r="AE800">
        <v>2127300</v>
      </c>
      <c r="AF800">
        <v>42000</v>
      </c>
      <c r="AG800" s="16">
        <v>106</v>
      </c>
      <c r="AH800">
        <v>1.2999979999999999E-3</v>
      </c>
      <c r="AI800" s="5">
        <v>4.3699999999999997E-6</v>
      </c>
      <c r="AJ800" s="5">
        <v>298</v>
      </c>
      <c r="AK800">
        <v>5</v>
      </c>
      <c r="AL800">
        <v>2186</v>
      </c>
      <c r="AM800" t="s">
        <v>9377</v>
      </c>
    </row>
    <row r="801" spans="1:39" x14ac:dyDescent="0.25">
      <c r="A801" t="str">
        <f>HYPERLINK("http://www.UniProt.org/UniProt/Q9NRX1","PNO1_HUMAN")</f>
        <v>PNO1_HUMAN</v>
      </c>
      <c r="B801" s="4" t="s">
        <v>16938</v>
      </c>
      <c r="C801" s="9">
        <v>310</v>
      </c>
      <c r="D801" s="54">
        <v>290</v>
      </c>
      <c r="E801" s="24">
        <v>3.8E-3</v>
      </c>
      <c r="F801" s="9">
        <v>38</v>
      </c>
      <c r="G801" s="9">
        <v>0.13200000000000001</v>
      </c>
      <c r="H801" s="30" t="s">
        <v>37761</v>
      </c>
      <c r="I801" t="s">
        <v>92</v>
      </c>
      <c r="J801" s="4" t="s">
        <v>40569</v>
      </c>
      <c r="K801" s="6">
        <v>27.923999999999999</v>
      </c>
      <c r="L801" s="10" t="s">
        <v>12</v>
      </c>
      <c r="M801" s="24" t="s">
        <v>40619</v>
      </c>
      <c r="N801">
        <v>4145</v>
      </c>
      <c r="O801" s="15">
        <v>27.923999999999999</v>
      </c>
      <c r="P801" s="4" t="s">
        <v>19460</v>
      </c>
      <c r="Q801" s="4" t="s">
        <v>35182</v>
      </c>
      <c r="R801" s="18">
        <v>170.51</v>
      </c>
      <c r="S801" s="4" t="s">
        <v>28749</v>
      </c>
      <c r="T801" s="4" t="s">
        <v>12</v>
      </c>
      <c r="U801" s="11" t="s">
        <v>16939</v>
      </c>
      <c r="V801" s="11" t="s">
        <v>16940</v>
      </c>
      <c r="W801" s="4" t="s">
        <v>12</v>
      </c>
      <c r="X801" s="4" t="s">
        <v>35181</v>
      </c>
      <c r="Y801" s="4" t="s">
        <v>16937</v>
      </c>
      <c r="AA801" t="s">
        <v>2988</v>
      </c>
      <c r="AB801" t="s">
        <v>35183</v>
      </c>
      <c r="AC801">
        <v>27.923999999999999</v>
      </c>
      <c r="AD801">
        <v>20000</v>
      </c>
      <c r="AE801">
        <v>6267200</v>
      </c>
      <c r="AF801">
        <v>127160</v>
      </c>
      <c r="AG801" s="16">
        <v>313</v>
      </c>
      <c r="AH801">
        <v>3.8298999999999998E-3</v>
      </c>
      <c r="AI801" s="5">
        <v>1.3200000000000001E-5</v>
      </c>
      <c r="AJ801" s="5">
        <v>290</v>
      </c>
      <c r="AK801">
        <v>10</v>
      </c>
      <c r="AL801">
        <v>4145</v>
      </c>
      <c r="AM801" t="s">
        <v>16937</v>
      </c>
    </row>
    <row r="802" spans="1:39" x14ac:dyDescent="0.25">
      <c r="A802" t="str">
        <f>HYPERLINK("http://www.UniProt.org/UniProt/Q5XX13-3","FBW10_HUMAN")</f>
        <v>FBW10_HUMAN</v>
      </c>
      <c r="B802" s="4" t="s">
        <v>10635</v>
      </c>
      <c r="C802" s="9">
        <v>270</v>
      </c>
      <c r="D802" s="54">
        <v>280</v>
      </c>
      <c r="E802" s="24">
        <v>3.3999999999999998E-3</v>
      </c>
      <c r="F802" s="9">
        <v>34</v>
      </c>
      <c r="G802" s="9">
        <v>0.121</v>
      </c>
      <c r="H802" s="30" t="s">
        <v>37761</v>
      </c>
      <c r="I802" t="s">
        <v>12</v>
      </c>
      <c r="J802" s="4" t="s">
        <v>12</v>
      </c>
      <c r="K802" s="6">
        <v>113.98</v>
      </c>
      <c r="L802" s="10" t="s">
        <v>12</v>
      </c>
      <c r="M802" s="24" t="s">
        <v>40619</v>
      </c>
      <c r="N802">
        <v>2508</v>
      </c>
      <c r="O802" s="15">
        <v>113.98</v>
      </c>
      <c r="P802" s="4" t="s">
        <v>19460</v>
      </c>
      <c r="Q802" s="4" t="s">
        <v>28801</v>
      </c>
      <c r="R802" s="18">
        <v>33.99</v>
      </c>
      <c r="S802" s="4" t="s">
        <v>28802</v>
      </c>
      <c r="T802" s="4" t="s">
        <v>10636</v>
      </c>
      <c r="U802" s="11" t="s">
        <v>10637</v>
      </c>
      <c r="V802" s="11" t="s">
        <v>10638</v>
      </c>
      <c r="W802" s="4" t="s">
        <v>10636</v>
      </c>
      <c r="X802" s="4" t="s">
        <v>12</v>
      </c>
      <c r="Y802" s="4" t="s">
        <v>10639</v>
      </c>
      <c r="AB802" s="5" t="s">
        <v>28803</v>
      </c>
      <c r="AC802">
        <v>113.98</v>
      </c>
      <c r="AD802">
        <v>20000</v>
      </c>
      <c r="AE802">
        <v>5485300</v>
      </c>
      <c r="AF802">
        <v>116070</v>
      </c>
      <c r="AG802" s="16">
        <v>274</v>
      </c>
      <c r="AH802">
        <v>3.352079E-3</v>
      </c>
      <c r="AI802" s="5">
        <v>1.2099999999999999E-5</v>
      </c>
      <c r="AJ802" s="5">
        <v>278</v>
      </c>
      <c r="AK802">
        <v>6</v>
      </c>
      <c r="AL802">
        <v>2508</v>
      </c>
      <c r="AM802" t="s">
        <v>28804</v>
      </c>
    </row>
    <row r="803" spans="1:39" x14ac:dyDescent="0.25">
      <c r="A803" t="str">
        <f>HYPERLINK("http://www.UniProt.org/UniProt/Q9Y2J4-2","AMOL2_HUMAN")</f>
        <v>AMOL2_HUMAN</v>
      </c>
      <c r="B803" s="4" t="s">
        <v>18748</v>
      </c>
      <c r="C803" s="9">
        <v>99</v>
      </c>
      <c r="D803" s="9">
        <v>280</v>
      </c>
      <c r="E803" s="24">
        <v>1.1999999999999999E-3</v>
      </c>
      <c r="F803" s="9">
        <v>11.999999999999998</v>
      </c>
      <c r="G803" s="9">
        <v>4.3699999999999996E-2</v>
      </c>
      <c r="H803" s="30" t="s">
        <v>37761</v>
      </c>
      <c r="I803" t="s">
        <v>32</v>
      </c>
      <c r="J803" s="4" t="s">
        <v>12</v>
      </c>
      <c r="K803" s="6">
        <v>85.834000000000003</v>
      </c>
      <c r="L803" s="10" t="s">
        <v>12</v>
      </c>
      <c r="M803" s="24" t="s">
        <v>40619</v>
      </c>
      <c r="N803">
        <v>4624</v>
      </c>
      <c r="O803" s="15">
        <v>85.834000000000003</v>
      </c>
      <c r="P803" s="4" t="s">
        <v>19460</v>
      </c>
      <c r="Q803" s="4" t="s">
        <v>37046</v>
      </c>
      <c r="R803" s="18">
        <v>139.97999999999999</v>
      </c>
      <c r="S803" s="4" t="s">
        <v>37047</v>
      </c>
      <c r="T803" s="4" t="s">
        <v>18749</v>
      </c>
      <c r="V803" s="11" t="s">
        <v>18750</v>
      </c>
      <c r="W803" s="4" t="s">
        <v>18749</v>
      </c>
      <c r="X803" s="4" t="s">
        <v>37045</v>
      </c>
      <c r="Y803" s="4" t="s">
        <v>18751</v>
      </c>
      <c r="Z803" t="s">
        <v>2062</v>
      </c>
      <c r="AB803" s="5" t="s">
        <v>37048</v>
      </c>
      <c r="AC803">
        <v>85.834000000000003</v>
      </c>
      <c r="AD803">
        <v>20000</v>
      </c>
      <c r="AE803">
        <v>1977400</v>
      </c>
      <c r="AF803">
        <v>42000</v>
      </c>
      <c r="AG803" s="16">
        <v>98.9</v>
      </c>
      <c r="AH803">
        <v>1.208394E-3</v>
      </c>
      <c r="AI803" s="5">
        <v>4.3699999999999997E-6</v>
      </c>
      <c r="AJ803" s="5">
        <v>277</v>
      </c>
      <c r="AK803">
        <v>15</v>
      </c>
      <c r="AL803">
        <v>4624</v>
      </c>
      <c r="AM803" t="s">
        <v>37049</v>
      </c>
    </row>
    <row r="804" spans="1:39" x14ac:dyDescent="0.25">
      <c r="A804" t="str">
        <f>HYPERLINK("http://www.UniProt.org/UniProt/Q86SX3-2","CN080_HUMAN")</f>
        <v>CN080_HUMAN</v>
      </c>
      <c r="B804" s="4" t="s">
        <v>11647</v>
      </c>
      <c r="C804" s="9">
        <v>100</v>
      </c>
      <c r="D804" s="9">
        <v>280</v>
      </c>
      <c r="E804" s="24">
        <v>1.1999999999999999E-3</v>
      </c>
      <c r="F804" s="9">
        <v>11.999999999999998</v>
      </c>
      <c r="G804" s="9">
        <v>4.3699999999999996E-2</v>
      </c>
      <c r="H804" s="30" t="s">
        <v>37761</v>
      </c>
      <c r="I804" t="s">
        <v>12</v>
      </c>
      <c r="J804" s="4" t="s">
        <v>12</v>
      </c>
      <c r="K804" s="6">
        <v>43.353000000000002</v>
      </c>
      <c r="L804" s="10" t="s">
        <v>12</v>
      </c>
      <c r="M804" s="24" t="s">
        <v>40619</v>
      </c>
      <c r="N804">
        <v>2775</v>
      </c>
      <c r="O804" s="15">
        <v>43.353000000000002</v>
      </c>
      <c r="P804" s="4" t="s">
        <v>19460</v>
      </c>
      <c r="Q804" s="4" t="s">
        <v>29845</v>
      </c>
      <c r="R804" s="18">
        <v>86.85</v>
      </c>
      <c r="S804" s="4" t="s">
        <v>29846</v>
      </c>
      <c r="T804" s="4" t="s">
        <v>12</v>
      </c>
      <c r="V804" s="11" t="s">
        <v>11648</v>
      </c>
      <c r="W804" s="4" t="s">
        <v>12</v>
      </c>
      <c r="X804" s="4" t="s">
        <v>12</v>
      </c>
      <c r="Y804" s="4" t="s">
        <v>11649</v>
      </c>
      <c r="AB804" s="5" t="s">
        <v>29847</v>
      </c>
      <c r="AC804">
        <v>43.353000000000002</v>
      </c>
      <c r="AD804">
        <v>20000</v>
      </c>
      <c r="AE804">
        <v>2034600</v>
      </c>
      <c r="AF804">
        <v>42000</v>
      </c>
      <c r="AG804" s="16">
        <v>102</v>
      </c>
      <c r="AH804">
        <v>1.2433489999999999E-3</v>
      </c>
      <c r="AI804" s="5">
        <v>4.3699999999999997E-6</v>
      </c>
      <c r="AJ804" s="5">
        <v>285</v>
      </c>
      <c r="AK804">
        <v>5</v>
      </c>
      <c r="AL804">
        <v>2775</v>
      </c>
      <c r="AM804" t="s">
        <v>29848</v>
      </c>
    </row>
    <row r="805" spans="1:39" x14ac:dyDescent="0.25">
      <c r="A805" t="str">
        <f>HYPERLINK("http://www.UniProt.org/UniProt/Q969U6","FBXW5_HUMAN")</f>
        <v>FBXW5_HUMAN</v>
      </c>
      <c r="B805" s="4" t="s">
        <v>13712</v>
      </c>
      <c r="C805" s="9">
        <v>100</v>
      </c>
      <c r="D805" s="9">
        <v>280</v>
      </c>
      <c r="E805" s="24">
        <v>1.1999999999999999E-3</v>
      </c>
      <c r="F805" s="9">
        <v>11.999999999999998</v>
      </c>
      <c r="G805" s="9">
        <v>4.3699999999999996E-2</v>
      </c>
      <c r="H805" s="30" t="s">
        <v>37761</v>
      </c>
      <c r="I805" t="s">
        <v>32</v>
      </c>
      <c r="J805" s="4" t="s">
        <v>12</v>
      </c>
      <c r="K805" s="6">
        <v>63.921999999999997</v>
      </c>
      <c r="L805" s="10" t="s">
        <v>12</v>
      </c>
      <c r="M805" s="24" t="s">
        <v>40619</v>
      </c>
      <c r="N805">
        <v>3318</v>
      </c>
      <c r="O805" s="15">
        <v>63.921999999999997</v>
      </c>
      <c r="P805" s="4" t="s">
        <v>19460</v>
      </c>
      <c r="Q805" s="4" t="s">
        <v>31967</v>
      </c>
      <c r="R805" s="18">
        <v>98.92</v>
      </c>
      <c r="S805" s="4" t="s">
        <v>31968</v>
      </c>
      <c r="T805" s="4" t="s">
        <v>13713</v>
      </c>
      <c r="U805" s="11" t="s">
        <v>13714</v>
      </c>
      <c r="V805" s="11" t="s">
        <v>13715</v>
      </c>
      <c r="W805" s="4" t="s">
        <v>13713</v>
      </c>
      <c r="X805" s="4" t="s">
        <v>31966</v>
      </c>
      <c r="Y805" s="4" t="s">
        <v>13711</v>
      </c>
      <c r="AB805" t="s">
        <v>31969</v>
      </c>
      <c r="AC805">
        <v>63.921999999999997</v>
      </c>
      <c r="AD805">
        <v>20000</v>
      </c>
      <c r="AE805">
        <v>1990900</v>
      </c>
      <c r="AF805">
        <v>42000</v>
      </c>
      <c r="AG805" s="16">
        <v>99.5</v>
      </c>
      <c r="AH805">
        <v>1.2166430000000001E-3</v>
      </c>
      <c r="AI805" s="5">
        <v>4.3699999999999997E-6</v>
      </c>
      <c r="AJ805" s="5">
        <v>278</v>
      </c>
      <c r="AK805">
        <v>8</v>
      </c>
      <c r="AL805">
        <v>3318</v>
      </c>
      <c r="AM805" t="s">
        <v>31970</v>
      </c>
    </row>
    <row r="806" spans="1:39" x14ac:dyDescent="0.25">
      <c r="A806" t="str">
        <f>HYPERLINK("http://www.UniProt.org/UniProt/Q9NW75","GPTC2_HUMAN")</f>
        <v>GPTC2_HUMAN</v>
      </c>
      <c r="B806" s="4" t="s">
        <v>17215</v>
      </c>
      <c r="C806" s="9">
        <v>100</v>
      </c>
      <c r="D806" s="9">
        <v>280</v>
      </c>
      <c r="E806" s="24">
        <v>1.1999999999999999E-3</v>
      </c>
      <c r="F806" s="9">
        <v>11.999999999999998</v>
      </c>
      <c r="G806" s="9">
        <v>4.3699999999999996E-2</v>
      </c>
      <c r="H806" s="30" t="s">
        <v>37761</v>
      </c>
      <c r="I806" t="s">
        <v>12</v>
      </c>
      <c r="J806" s="4" t="s">
        <v>12</v>
      </c>
      <c r="K806" s="6">
        <v>58.942999999999998</v>
      </c>
      <c r="L806" s="10" t="s">
        <v>12</v>
      </c>
      <c r="M806" s="24" t="s">
        <v>40619</v>
      </c>
      <c r="N806">
        <v>4217</v>
      </c>
      <c r="O806" s="15">
        <v>58.942999999999998</v>
      </c>
      <c r="P806" s="4" t="s">
        <v>19460</v>
      </c>
      <c r="Q806" s="4" t="s">
        <v>35456</v>
      </c>
      <c r="R806" s="18">
        <v>99.41</v>
      </c>
      <c r="S806" s="4" t="s">
        <v>35457</v>
      </c>
      <c r="T806" s="4" t="s">
        <v>12</v>
      </c>
      <c r="U806" s="11" t="s">
        <v>17216</v>
      </c>
      <c r="V806" s="11" t="s">
        <v>17217</v>
      </c>
      <c r="W806" s="4" t="s">
        <v>12</v>
      </c>
      <c r="X806" s="4" t="s">
        <v>12</v>
      </c>
      <c r="Y806" s="4" t="s">
        <v>17214</v>
      </c>
      <c r="AB806" t="s">
        <v>35458</v>
      </c>
      <c r="AC806">
        <v>58.942999999999998</v>
      </c>
      <c r="AD806">
        <v>20000</v>
      </c>
      <c r="AE806">
        <v>2006400</v>
      </c>
      <c r="AF806">
        <v>42000</v>
      </c>
      <c r="AG806" s="16">
        <v>100</v>
      </c>
      <c r="AH806">
        <v>1.226116E-3</v>
      </c>
      <c r="AI806" s="5">
        <v>4.3699999999999997E-6</v>
      </c>
      <c r="AJ806" s="5">
        <v>281</v>
      </c>
      <c r="AK806">
        <v>12</v>
      </c>
      <c r="AL806">
        <v>4217</v>
      </c>
      <c r="AM806" t="s">
        <v>35459</v>
      </c>
    </row>
    <row r="807" spans="1:39" x14ac:dyDescent="0.25">
      <c r="A807" t="str">
        <f>HYPERLINK("http://www.UniProt.org/UniProt/Q5JU85-3","IQEC2_HUMAN")</f>
        <v>IQEC2_HUMAN</v>
      </c>
      <c r="B807" s="4" t="s">
        <v>10318</v>
      </c>
      <c r="C807" s="9">
        <v>97</v>
      </c>
      <c r="D807" s="9">
        <v>270</v>
      </c>
      <c r="E807" s="24">
        <v>1.1999999999999999E-3</v>
      </c>
      <c r="F807" s="9">
        <v>11.999999999999998</v>
      </c>
      <c r="G807" s="9">
        <v>4.3699999999999996E-2</v>
      </c>
      <c r="H807" s="30" t="s">
        <v>37761</v>
      </c>
      <c r="I807" t="s">
        <v>32</v>
      </c>
      <c r="J807" s="4" t="s">
        <v>12</v>
      </c>
      <c r="K807" s="6">
        <v>105.1</v>
      </c>
      <c r="L807" s="10" t="s">
        <v>12</v>
      </c>
      <c r="M807" s="24" t="s">
        <v>40619</v>
      </c>
      <c r="N807">
        <v>2419</v>
      </c>
      <c r="O807" s="15">
        <v>105.1</v>
      </c>
      <c r="P807" s="4" t="s">
        <v>19460</v>
      </c>
      <c r="Q807" s="4" t="s">
        <v>28458</v>
      </c>
      <c r="R807" s="18">
        <v>46.03</v>
      </c>
      <c r="S807" s="4" t="s">
        <v>28459</v>
      </c>
      <c r="T807" s="4" t="s">
        <v>12</v>
      </c>
      <c r="U807" s="11" t="s">
        <v>10319</v>
      </c>
      <c r="V807" s="11" t="s">
        <v>1259</v>
      </c>
      <c r="W807" s="4" t="s">
        <v>12</v>
      </c>
      <c r="X807" s="4" t="s">
        <v>20233</v>
      </c>
      <c r="Y807" s="4" t="s">
        <v>10320</v>
      </c>
      <c r="AB807" s="5" t="s">
        <v>28460</v>
      </c>
      <c r="AC807">
        <v>105.1</v>
      </c>
      <c r="AD807">
        <v>20000</v>
      </c>
      <c r="AE807">
        <v>1945300</v>
      </c>
      <c r="AF807">
        <v>42000</v>
      </c>
      <c r="AG807" s="16">
        <v>97.3</v>
      </c>
      <c r="AH807">
        <v>1.188777E-3</v>
      </c>
      <c r="AI807" s="5">
        <v>4.3699999999999997E-6</v>
      </c>
      <c r="AJ807" s="5">
        <v>272</v>
      </c>
      <c r="AK807">
        <v>16</v>
      </c>
      <c r="AL807">
        <v>2419</v>
      </c>
      <c r="AM807" t="s">
        <v>28461</v>
      </c>
    </row>
    <row r="808" spans="1:39" x14ac:dyDescent="0.25">
      <c r="A808" t="str">
        <f>HYPERLINK("http://www.UniProt.org/UniProt/Q9Y2Z2-4","MTO1_HUMAN")</f>
        <v>MTO1_HUMAN</v>
      </c>
      <c r="B808" s="4" t="s">
        <v>18839</v>
      </c>
      <c r="C808" s="9">
        <v>97</v>
      </c>
      <c r="D808" s="9">
        <v>270</v>
      </c>
      <c r="E808" s="24">
        <v>1.1999999999999999E-3</v>
      </c>
      <c r="F808" s="9">
        <v>11.999999999999998</v>
      </c>
      <c r="G808" s="9">
        <v>4.3699999999999996E-2</v>
      </c>
      <c r="H808" s="30" t="s">
        <v>37761</v>
      </c>
      <c r="I808" t="s">
        <v>32</v>
      </c>
      <c r="J808" s="4" t="s">
        <v>12</v>
      </c>
      <c r="K808" s="6">
        <v>77.3</v>
      </c>
      <c r="L808" s="10" t="s">
        <v>170</v>
      </c>
      <c r="M808" s="24" t="s">
        <v>40619</v>
      </c>
      <c r="N808">
        <v>4651</v>
      </c>
      <c r="O808" s="15">
        <v>77.3</v>
      </c>
      <c r="P808" s="4" t="s">
        <v>19460</v>
      </c>
      <c r="Q808" s="4" t="s">
        <v>37143</v>
      </c>
      <c r="R808" s="18">
        <v>43.47</v>
      </c>
      <c r="S808" s="4" t="s">
        <v>37144</v>
      </c>
      <c r="T808" s="4" t="s">
        <v>18840</v>
      </c>
      <c r="U808" s="11" t="s">
        <v>18841</v>
      </c>
      <c r="V808" s="11" t="s">
        <v>18842</v>
      </c>
      <c r="W808" s="4" t="s">
        <v>18840</v>
      </c>
      <c r="X808" s="4" t="s">
        <v>28540</v>
      </c>
      <c r="Y808" s="4" t="s">
        <v>18843</v>
      </c>
      <c r="AB808" s="5" t="s">
        <v>37145</v>
      </c>
      <c r="AC808">
        <v>77.3</v>
      </c>
      <c r="AD808">
        <v>20000</v>
      </c>
      <c r="AE808">
        <v>1948300</v>
      </c>
      <c r="AF808">
        <v>42000</v>
      </c>
      <c r="AG808" s="16">
        <v>97.4</v>
      </c>
      <c r="AH808">
        <v>1.1906110000000001E-3</v>
      </c>
      <c r="AI808" s="5">
        <v>4.3699999999999997E-6</v>
      </c>
      <c r="AJ808" s="5">
        <v>273</v>
      </c>
      <c r="AK808">
        <v>19</v>
      </c>
      <c r="AL808">
        <v>4651</v>
      </c>
      <c r="AM808" t="s">
        <v>37146</v>
      </c>
    </row>
    <row r="809" spans="1:39" x14ac:dyDescent="0.25">
      <c r="A809" t="str">
        <f>HYPERLINK("http://www.UniProt.org/UniProt/Q13123","RED_HUMAN")</f>
        <v>RED_HUMAN</v>
      </c>
      <c r="B809" s="4" t="s">
        <v>8391</v>
      </c>
      <c r="C809" s="9">
        <v>340</v>
      </c>
      <c r="D809" s="54">
        <v>260</v>
      </c>
      <c r="E809" s="24">
        <v>4.1000000000000003E-3</v>
      </c>
      <c r="F809" s="9">
        <v>41</v>
      </c>
      <c r="G809" s="9">
        <v>0.16</v>
      </c>
      <c r="H809" s="30" t="s">
        <v>37761</v>
      </c>
      <c r="I809" t="s">
        <v>92</v>
      </c>
      <c r="J809" s="4" t="s">
        <v>12</v>
      </c>
      <c r="K809" s="6">
        <v>65.600999999999999</v>
      </c>
      <c r="L809" s="10" t="s">
        <v>12</v>
      </c>
      <c r="M809" s="24" t="s">
        <v>40619</v>
      </c>
      <c r="N809">
        <v>1962</v>
      </c>
      <c r="O809" s="15">
        <v>65.600999999999999</v>
      </c>
      <c r="P809" s="4" t="s">
        <v>19460</v>
      </c>
      <c r="Q809" s="4" t="s">
        <v>26648</v>
      </c>
      <c r="R809" s="18">
        <v>64.010000000000005</v>
      </c>
      <c r="S809" s="4" t="s">
        <v>26649</v>
      </c>
      <c r="T809" s="4" t="s">
        <v>8392</v>
      </c>
      <c r="U809" s="11" t="s">
        <v>8393</v>
      </c>
      <c r="V809" s="11" t="s">
        <v>8394</v>
      </c>
      <c r="W809" s="4" t="s">
        <v>8392</v>
      </c>
      <c r="X809" s="4" t="s">
        <v>19725</v>
      </c>
      <c r="Y809" s="4" t="s">
        <v>8390</v>
      </c>
      <c r="Z809" t="s">
        <v>335</v>
      </c>
      <c r="AA809" t="s">
        <v>1021</v>
      </c>
      <c r="AB809" t="s">
        <v>26650</v>
      </c>
      <c r="AC809">
        <v>65.600999999999999</v>
      </c>
      <c r="AD809">
        <v>20000</v>
      </c>
      <c r="AE809">
        <v>6725100</v>
      </c>
      <c r="AF809">
        <v>154230</v>
      </c>
      <c r="AG809" s="16">
        <v>336</v>
      </c>
      <c r="AH809">
        <v>4.1097240000000004E-3</v>
      </c>
      <c r="AI809" s="5">
        <v>1.5999999999999999E-5</v>
      </c>
      <c r="AJ809" s="5">
        <v>256</v>
      </c>
      <c r="AK809">
        <v>17</v>
      </c>
      <c r="AL809">
        <v>1962</v>
      </c>
      <c r="AM809" t="s">
        <v>8390</v>
      </c>
    </row>
    <row r="810" spans="1:39" x14ac:dyDescent="0.25">
      <c r="A810" t="str">
        <f>HYPERLINK("http://www.UniProt.org/UniProt/Q969X6","CIR1A_HUMAN")</f>
        <v>CIR1A_HUMAN</v>
      </c>
      <c r="B810" s="4" t="s">
        <v>13727</v>
      </c>
      <c r="C810" s="9">
        <v>91</v>
      </c>
      <c r="D810" s="9">
        <v>260</v>
      </c>
      <c r="E810" s="24">
        <v>1.1000000000000001E-3</v>
      </c>
      <c r="F810" s="9">
        <v>11</v>
      </c>
      <c r="G810" s="9">
        <v>4.3699999999999996E-2</v>
      </c>
      <c r="H810" s="30" t="s">
        <v>37761</v>
      </c>
      <c r="I810" t="s">
        <v>92</v>
      </c>
      <c r="J810" s="4" t="s">
        <v>12</v>
      </c>
      <c r="K810" s="6">
        <v>76.888999999999996</v>
      </c>
      <c r="L810" s="10" t="s">
        <v>12</v>
      </c>
      <c r="M810" s="24" t="s">
        <v>40619</v>
      </c>
      <c r="N810">
        <v>3322</v>
      </c>
      <c r="O810" s="15">
        <v>76.888999999999996</v>
      </c>
      <c r="P810" s="4" t="s">
        <v>19460</v>
      </c>
      <c r="Q810" s="4" t="s">
        <v>31980</v>
      </c>
      <c r="R810" s="18">
        <v>110.5</v>
      </c>
      <c r="S810" s="4" t="s">
        <v>31981</v>
      </c>
      <c r="T810" s="4" t="s">
        <v>13728</v>
      </c>
      <c r="U810" s="11" t="s">
        <v>13729</v>
      </c>
      <c r="V810" s="11" t="s">
        <v>13730</v>
      </c>
      <c r="W810" s="4" t="s">
        <v>13728</v>
      </c>
      <c r="X810" s="4" t="s">
        <v>31979</v>
      </c>
      <c r="Y810" s="4" t="s">
        <v>13726</v>
      </c>
      <c r="AA810" t="s">
        <v>12984</v>
      </c>
      <c r="AB810" t="s">
        <v>31982</v>
      </c>
      <c r="AC810">
        <v>76.888999999999996</v>
      </c>
      <c r="AD810">
        <v>20000</v>
      </c>
      <c r="AE810">
        <v>1827400</v>
      </c>
      <c r="AF810">
        <v>42000</v>
      </c>
      <c r="AG810" s="16">
        <v>91.4</v>
      </c>
      <c r="AH810">
        <v>1.116728E-3</v>
      </c>
      <c r="AI810" s="5">
        <v>4.3699999999999997E-6</v>
      </c>
      <c r="AJ810" s="5">
        <v>256</v>
      </c>
      <c r="AK810">
        <v>15</v>
      </c>
      <c r="AL810">
        <v>3322</v>
      </c>
      <c r="AM810" t="s">
        <v>31983</v>
      </c>
    </row>
    <row r="811" spans="1:39" x14ac:dyDescent="0.25">
      <c r="A811" t="str">
        <f>HYPERLINK("http://www.UniProt.org/UniProt/P26440","IVD_HUMAN")</f>
        <v>IVD_HUMAN</v>
      </c>
      <c r="B811" s="4" t="s">
        <v>4435</v>
      </c>
      <c r="C811" s="54">
        <v>40</v>
      </c>
      <c r="D811" s="9">
        <v>260</v>
      </c>
      <c r="E811" s="24">
        <v>1.1000000000000001E-3</v>
      </c>
      <c r="F811" s="9">
        <v>11</v>
      </c>
      <c r="G811" s="9">
        <v>4.3699999999999996E-2</v>
      </c>
      <c r="H811" s="30" t="s">
        <v>37761</v>
      </c>
      <c r="I811" t="s">
        <v>32</v>
      </c>
      <c r="J811" s="4" t="s">
        <v>12</v>
      </c>
      <c r="K811" s="6">
        <v>46.319000000000003</v>
      </c>
      <c r="L811" s="10" t="s">
        <v>170</v>
      </c>
      <c r="M811" s="24" t="s">
        <v>40619</v>
      </c>
      <c r="N811">
        <v>1054</v>
      </c>
      <c r="O811" s="15">
        <v>46.319000000000003</v>
      </c>
      <c r="P811" s="4" t="s">
        <v>19460</v>
      </c>
      <c r="Q811" s="4" t="s">
        <v>23200</v>
      </c>
      <c r="R811" s="18">
        <v>11.73</v>
      </c>
      <c r="S811" s="19" t="s">
        <v>23201</v>
      </c>
      <c r="T811" s="4" t="s">
        <v>12</v>
      </c>
      <c r="U811" s="11" t="s">
        <v>4436</v>
      </c>
      <c r="V811" s="11" t="s">
        <v>4437</v>
      </c>
      <c r="W811" s="4" t="s">
        <v>12</v>
      </c>
      <c r="X811" s="4" t="s">
        <v>21037</v>
      </c>
      <c r="Y811" s="4" t="s">
        <v>4434</v>
      </c>
      <c r="AB811" t="s">
        <v>23202</v>
      </c>
      <c r="AC811">
        <v>46.319000000000003</v>
      </c>
      <c r="AD811">
        <v>46407</v>
      </c>
      <c r="AE811">
        <v>1854100</v>
      </c>
      <c r="AF811">
        <v>42000</v>
      </c>
      <c r="AG811" s="16">
        <v>40</v>
      </c>
      <c r="AH811">
        <v>1.1330450000000001E-3</v>
      </c>
      <c r="AI811" s="5">
        <v>4.3699999999999997E-6</v>
      </c>
      <c r="AJ811" s="5">
        <v>259</v>
      </c>
      <c r="AK811">
        <v>6</v>
      </c>
      <c r="AL811">
        <v>1054</v>
      </c>
      <c r="AM811" t="s">
        <v>23203</v>
      </c>
    </row>
    <row r="812" spans="1:39" x14ac:dyDescent="0.25">
      <c r="A812" t="str">
        <f>HYPERLINK("http://www.UniProt.org/UniProt/Q8N5U6","RNF10_HUMAN")</f>
        <v>RNF10_HUMAN</v>
      </c>
      <c r="B812" s="4" t="s">
        <v>12413</v>
      </c>
      <c r="C812" s="9">
        <v>93</v>
      </c>
      <c r="D812" s="9">
        <v>260</v>
      </c>
      <c r="E812" s="24">
        <v>1.1000000000000001E-3</v>
      </c>
      <c r="F812" s="9">
        <v>11</v>
      </c>
      <c r="G812" s="9">
        <v>4.3699999999999996E-2</v>
      </c>
      <c r="H812" s="30" t="s">
        <v>37761</v>
      </c>
      <c r="I812" t="s">
        <v>69</v>
      </c>
      <c r="J812" s="4" t="s">
        <v>12</v>
      </c>
      <c r="K812" s="6">
        <v>89.926000000000002</v>
      </c>
      <c r="L812" s="10" t="s">
        <v>12</v>
      </c>
      <c r="M812" s="24" t="s">
        <v>40619</v>
      </c>
      <c r="N812">
        <v>2992</v>
      </c>
      <c r="O812" s="15">
        <v>89.926000000000002</v>
      </c>
      <c r="P812" s="4" t="s">
        <v>19460</v>
      </c>
      <c r="Q812" s="4" t="s">
        <v>30657</v>
      </c>
      <c r="R812" s="18">
        <v>21.18</v>
      </c>
      <c r="S812" s="4" t="s">
        <v>30658</v>
      </c>
      <c r="T812" s="4" t="s">
        <v>12414</v>
      </c>
      <c r="V812" s="11" t="s">
        <v>12415</v>
      </c>
      <c r="W812" s="4" t="s">
        <v>12414</v>
      </c>
      <c r="X812" s="4" t="s">
        <v>30656</v>
      </c>
      <c r="Y812" s="4" t="s">
        <v>12412</v>
      </c>
      <c r="AB812" t="s">
        <v>30659</v>
      </c>
      <c r="AC812">
        <v>89.926000000000002</v>
      </c>
      <c r="AD812">
        <v>20000</v>
      </c>
      <c r="AE812">
        <v>1855700</v>
      </c>
      <c r="AF812">
        <v>42000</v>
      </c>
      <c r="AG812" s="16">
        <v>92.8</v>
      </c>
      <c r="AH812">
        <v>1.1340219999999999E-3</v>
      </c>
      <c r="AI812" s="5">
        <v>4.3699999999999997E-6</v>
      </c>
      <c r="AJ812" s="5">
        <v>260</v>
      </c>
      <c r="AK812">
        <v>7</v>
      </c>
      <c r="AL812">
        <v>2992</v>
      </c>
      <c r="AM812" t="s">
        <v>30660</v>
      </c>
    </row>
    <row r="813" spans="1:39" x14ac:dyDescent="0.25">
      <c r="A813" t="str">
        <f>HYPERLINK("http://www.UniProt.org/UniProt/Q9H211","CDT1_HUMAN")</f>
        <v>CDT1_HUMAN</v>
      </c>
      <c r="B813" s="4" t="s">
        <v>15961</v>
      </c>
      <c r="C813" s="9">
        <v>90</v>
      </c>
      <c r="D813" s="9">
        <v>250</v>
      </c>
      <c r="E813" s="24">
        <v>1.1000000000000001E-3</v>
      </c>
      <c r="F813" s="9">
        <v>11</v>
      </c>
      <c r="G813" s="9">
        <v>4.3699999999999996E-2</v>
      </c>
      <c r="H813" s="30" t="s">
        <v>37761</v>
      </c>
      <c r="I813" t="s">
        <v>92</v>
      </c>
      <c r="J813" s="4" t="s">
        <v>12</v>
      </c>
      <c r="K813" s="6">
        <v>60.39</v>
      </c>
      <c r="L813" s="10" t="s">
        <v>12</v>
      </c>
      <c r="M813" s="24" t="s">
        <v>40619</v>
      </c>
      <c r="N813">
        <v>3894</v>
      </c>
      <c r="O813" s="15">
        <v>60.39</v>
      </c>
      <c r="P813" s="4" t="s">
        <v>19460</v>
      </c>
      <c r="Q813" s="4" t="s">
        <v>34186</v>
      </c>
      <c r="R813" s="18">
        <v>70.59</v>
      </c>
      <c r="S813" s="4" t="s">
        <v>34187</v>
      </c>
      <c r="T813" s="4" t="s">
        <v>15962</v>
      </c>
      <c r="U813" s="11" t="s">
        <v>15963</v>
      </c>
      <c r="V813" s="11" t="s">
        <v>15964</v>
      </c>
      <c r="W813" s="4" t="s">
        <v>15962</v>
      </c>
      <c r="X813" s="4" t="s">
        <v>34185</v>
      </c>
      <c r="Y813" s="4" t="s">
        <v>15960</v>
      </c>
      <c r="Z813" t="s">
        <v>5115</v>
      </c>
      <c r="AA813" t="s">
        <v>10552</v>
      </c>
      <c r="AB813" t="s">
        <v>34188</v>
      </c>
      <c r="AC813">
        <v>60.39</v>
      </c>
      <c r="AD813">
        <v>20000</v>
      </c>
      <c r="AE813">
        <v>1805200</v>
      </c>
      <c r="AF813">
        <v>42000</v>
      </c>
      <c r="AG813" s="16">
        <v>90.3</v>
      </c>
      <c r="AH813">
        <v>1.103162E-3</v>
      </c>
      <c r="AI813" s="5">
        <v>4.3699999999999997E-6</v>
      </c>
      <c r="AJ813" s="5">
        <v>252</v>
      </c>
      <c r="AK813">
        <v>12</v>
      </c>
      <c r="AL813">
        <v>3894</v>
      </c>
      <c r="AM813" t="s">
        <v>15960</v>
      </c>
    </row>
    <row r="814" spans="1:39" x14ac:dyDescent="0.25">
      <c r="A814" t="str">
        <f>HYPERLINK("http://www.UniProt.org/UniProt/Q96EZ8-4","MCRS1_HUMAN")</f>
        <v>MCRS1_HUMAN</v>
      </c>
      <c r="B814" s="4" t="s">
        <v>14119</v>
      </c>
      <c r="C814" s="9">
        <v>89</v>
      </c>
      <c r="D814" s="9">
        <v>250</v>
      </c>
      <c r="E814" s="24">
        <v>1.1000000000000001E-3</v>
      </c>
      <c r="F814" s="9">
        <v>11</v>
      </c>
      <c r="G814" s="9">
        <v>4.3699999999999996E-2</v>
      </c>
      <c r="H814" s="30" t="s">
        <v>37761</v>
      </c>
      <c r="I814" t="s">
        <v>92</v>
      </c>
      <c r="J814" s="4" t="s">
        <v>12</v>
      </c>
      <c r="K814" s="6">
        <v>31.132999999999999</v>
      </c>
      <c r="L814" s="10" t="s">
        <v>12</v>
      </c>
      <c r="M814" s="24" t="s">
        <v>40619</v>
      </c>
      <c r="N814">
        <v>3421</v>
      </c>
      <c r="O814" s="15">
        <v>31.132999999999999</v>
      </c>
      <c r="P814" s="4" t="s">
        <v>19460</v>
      </c>
      <c r="Q814" s="4" t="s">
        <v>32346</v>
      </c>
      <c r="R814" s="18">
        <v>19.16</v>
      </c>
      <c r="S814" s="4" t="s">
        <v>32347</v>
      </c>
      <c r="T814" s="4" t="s">
        <v>14120</v>
      </c>
      <c r="U814" s="11" t="s">
        <v>14121</v>
      </c>
      <c r="V814" s="11" t="s">
        <v>14122</v>
      </c>
      <c r="W814" s="4" t="s">
        <v>14120</v>
      </c>
      <c r="X814" s="4" t="s">
        <v>32345</v>
      </c>
      <c r="Y814" s="4" t="s">
        <v>14123</v>
      </c>
      <c r="Z814" t="s">
        <v>11008</v>
      </c>
      <c r="AB814" s="5" t="s">
        <v>32348</v>
      </c>
      <c r="AC814">
        <v>31.132999999999999</v>
      </c>
      <c r="AD814">
        <v>20000</v>
      </c>
      <c r="AE814">
        <v>1788700</v>
      </c>
      <c r="AF814">
        <v>42000</v>
      </c>
      <c r="AG814" s="16">
        <v>89.4</v>
      </c>
      <c r="AH814">
        <v>1.0930790000000001E-3</v>
      </c>
      <c r="AI814" s="5">
        <v>4.3699999999999997E-6</v>
      </c>
      <c r="AJ814" s="5">
        <v>250</v>
      </c>
      <c r="AK814">
        <v>5</v>
      </c>
      <c r="AL814">
        <v>3421</v>
      </c>
      <c r="AM814" t="s">
        <v>32349</v>
      </c>
    </row>
    <row r="815" spans="1:39" x14ac:dyDescent="0.25">
      <c r="A815" t="str">
        <f>HYPERLINK("http://www.UniProt.org/UniProt/Q86WR7","PRSR2_HUMAN")</f>
        <v>PRSR2_HUMAN</v>
      </c>
      <c r="B815" s="4" t="s">
        <v>11847</v>
      </c>
      <c r="C815" s="9">
        <v>89</v>
      </c>
      <c r="D815" s="9">
        <v>250</v>
      </c>
      <c r="E815" s="24">
        <v>1.1000000000000001E-3</v>
      </c>
      <c r="F815" s="9">
        <v>11</v>
      </c>
      <c r="G815" s="9">
        <v>4.3699999999999996E-2</v>
      </c>
      <c r="H815" s="30" t="s">
        <v>37761</v>
      </c>
      <c r="I815" t="s">
        <v>12</v>
      </c>
      <c r="J815" s="4" t="s">
        <v>12</v>
      </c>
      <c r="K815" s="6">
        <v>45.801000000000002</v>
      </c>
      <c r="L815" s="10" t="s">
        <v>12</v>
      </c>
      <c r="M815" s="24" t="s">
        <v>40619</v>
      </c>
      <c r="N815">
        <v>2830</v>
      </c>
      <c r="O815" s="15">
        <v>45.801000000000002</v>
      </c>
      <c r="P815" s="4" t="s">
        <v>19460</v>
      </c>
      <c r="Q815" s="4" t="s">
        <v>30057</v>
      </c>
      <c r="R815" s="18">
        <v>166.8</v>
      </c>
      <c r="S815" s="4" t="s">
        <v>30058</v>
      </c>
      <c r="T815" s="4" t="s">
        <v>12</v>
      </c>
      <c r="V815" s="11" t="s">
        <v>11848</v>
      </c>
      <c r="W815" s="4" t="s">
        <v>12</v>
      </c>
      <c r="X815" s="4" t="s">
        <v>12</v>
      </c>
      <c r="Y815" s="4" t="s">
        <v>11846</v>
      </c>
      <c r="AB815" t="s">
        <v>30059</v>
      </c>
      <c r="AC815">
        <v>45.801000000000002</v>
      </c>
      <c r="AD815">
        <v>20000</v>
      </c>
      <c r="AE815">
        <v>1778800</v>
      </c>
      <c r="AF815">
        <v>42000</v>
      </c>
      <c r="AG815" s="16">
        <v>88.9</v>
      </c>
      <c r="AH815">
        <v>1.087029E-3</v>
      </c>
      <c r="AI815" s="5">
        <v>4.3699999999999997E-6</v>
      </c>
      <c r="AJ815" s="5">
        <v>249</v>
      </c>
      <c r="AK815">
        <v>7</v>
      </c>
      <c r="AL815">
        <v>2830</v>
      </c>
      <c r="AM815" t="s">
        <v>30060</v>
      </c>
    </row>
    <row r="816" spans="1:39" x14ac:dyDescent="0.25">
      <c r="A816" t="str">
        <f>HYPERLINK("http://www.UniProt.org/UniProt/Q9UM82","SPAT2_HUMAN")</f>
        <v>SPAT2_HUMAN</v>
      </c>
      <c r="B816" s="4" t="s">
        <v>18400</v>
      </c>
      <c r="C816" s="9">
        <v>91</v>
      </c>
      <c r="D816" s="9">
        <v>250</v>
      </c>
      <c r="E816" s="24">
        <v>1.1000000000000001E-3</v>
      </c>
      <c r="F816" s="9">
        <v>11</v>
      </c>
      <c r="G816" s="9">
        <v>4.3699999999999996E-2</v>
      </c>
      <c r="H816" s="30" t="s">
        <v>37761</v>
      </c>
      <c r="I816" t="s">
        <v>92</v>
      </c>
      <c r="J816" s="4" t="s">
        <v>12</v>
      </c>
      <c r="K816" s="6">
        <v>58.427</v>
      </c>
      <c r="L816" s="10" t="s">
        <v>12</v>
      </c>
      <c r="M816" s="24" t="s">
        <v>40619</v>
      </c>
      <c r="N816">
        <v>4533</v>
      </c>
      <c r="O816" s="15">
        <v>58.427</v>
      </c>
      <c r="P816" s="4" t="s">
        <v>19460</v>
      </c>
      <c r="Q816" s="4" t="s">
        <v>36671</v>
      </c>
      <c r="R816" s="18">
        <v>55.18</v>
      </c>
      <c r="S816" s="4" t="s">
        <v>36672</v>
      </c>
      <c r="T816" s="4" t="s">
        <v>18401</v>
      </c>
      <c r="U816" s="11" t="s">
        <v>11962</v>
      </c>
      <c r="V816" s="11" t="s">
        <v>11963</v>
      </c>
      <c r="W816" s="4" t="s">
        <v>18401</v>
      </c>
      <c r="X816" s="4" t="s">
        <v>19725</v>
      </c>
      <c r="Y816" s="4" t="s">
        <v>18399</v>
      </c>
      <c r="AB816" t="s">
        <v>36673</v>
      </c>
      <c r="AC816">
        <v>58.427</v>
      </c>
      <c r="AD816">
        <v>20000</v>
      </c>
      <c r="AE816">
        <v>1814400</v>
      </c>
      <c r="AF816">
        <v>42000</v>
      </c>
      <c r="AG816" s="16">
        <v>90.7</v>
      </c>
      <c r="AH816">
        <v>1.108784E-3</v>
      </c>
      <c r="AI816" s="5">
        <v>4.3699999999999997E-6</v>
      </c>
      <c r="AJ816" s="5">
        <v>254</v>
      </c>
      <c r="AK816">
        <v>14</v>
      </c>
      <c r="AL816">
        <v>4533</v>
      </c>
      <c r="AM816" t="s">
        <v>36674</v>
      </c>
    </row>
    <row r="817" spans="1:39" x14ac:dyDescent="0.25">
      <c r="A817" t="str">
        <f>HYPERLINK("http://www.UniProt.org/UniProt/Q6P1K8","T2H2L_HUMAN")</f>
        <v>T2H2L_HUMAN</v>
      </c>
      <c r="B817" s="4" t="s">
        <v>10875</v>
      </c>
      <c r="C817" s="9">
        <v>90</v>
      </c>
      <c r="D817" s="9">
        <v>250</v>
      </c>
      <c r="E817" s="24">
        <v>1.1000000000000001E-3</v>
      </c>
      <c r="F817" s="9">
        <v>11</v>
      </c>
      <c r="G817" s="9">
        <v>4.3699999999999996E-2</v>
      </c>
      <c r="H817" s="30" t="s">
        <v>37761</v>
      </c>
      <c r="I817" t="s">
        <v>92</v>
      </c>
      <c r="J817" s="4" t="s">
        <v>12</v>
      </c>
      <c r="K817" s="6">
        <v>44.451999999999998</v>
      </c>
      <c r="L817" s="10" t="s">
        <v>12</v>
      </c>
      <c r="M817" s="24" t="s">
        <v>40619</v>
      </c>
      <c r="N817">
        <v>2061</v>
      </c>
      <c r="O817" s="15">
        <v>44.451999999999998</v>
      </c>
      <c r="P817" s="4" t="s">
        <v>19460</v>
      </c>
      <c r="Q817" s="4" t="s">
        <v>27065</v>
      </c>
      <c r="R817" s="18">
        <v>120.55</v>
      </c>
      <c r="S817" s="4" t="s">
        <v>27066</v>
      </c>
      <c r="T817" s="4" t="s">
        <v>10876</v>
      </c>
      <c r="U817" s="11" t="s">
        <v>10877</v>
      </c>
      <c r="V817" s="11" t="s">
        <v>10878</v>
      </c>
      <c r="W817" s="4" t="s">
        <v>10876</v>
      </c>
      <c r="X817" s="4" t="s">
        <v>19533</v>
      </c>
      <c r="Y817" s="4" t="s">
        <v>10874</v>
      </c>
      <c r="AB817" t="s">
        <v>27067</v>
      </c>
      <c r="AC817">
        <v>44.451999999999998</v>
      </c>
      <c r="AD817">
        <v>20000</v>
      </c>
      <c r="AE817">
        <v>1799300</v>
      </c>
      <c r="AF817">
        <v>42000</v>
      </c>
      <c r="AG817" s="16">
        <v>90</v>
      </c>
      <c r="AH817">
        <v>1.099556E-3</v>
      </c>
      <c r="AI817" s="5">
        <v>4.3699999999999997E-6</v>
      </c>
      <c r="AJ817" s="5">
        <v>252</v>
      </c>
      <c r="AK817">
        <v>10</v>
      </c>
      <c r="AL817">
        <v>2061</v>
      </c>
      <c r="AM817" t="s">
        <v>27068</v>
      </c>
    </row>
    <row r="818" spans="1:39" x14ac:dyDescent="0.25">
      <c r="A818" t="str">
        <f>HYPERLINK("http://www.UniProt.org/UniProt/Q6RFH5","WDR74_HUMAN")</f>
        <v>WDR74_HUMAN</v>
      </c>
      <c r="B818" s="4" t="s">
        <v>11066</v>
      </c>
      <c r="C818" s="9">
        <v>88</v>
      </c>
      <c r="D818" s="9">
        <v>250</v>
      </c>
      <c r="E818" s="24">
        <v>1.1000000000000001E-3</v>
      </c>
      <c r="F818" s="9">
        <v>11</v>
      </c>
      <c r="G818" s="9">
        <v>4.3699999999999996E-2</v>
      </c>
      <c r="H818" s="30" t="s">
        <v>37761</v>
      </c>
      <c r="I818" t="s">
        <v>92</v>
      </c>
      <c r="J818" s="4" t="s">
        <v>12</v>
      </c>
      <c r="K818" s="6">
        <v>42.441000000000003</v>
      </c>
      <c r="L818" s="10" t="s">
        <v>12</v>
      </c>
      <c r="M818" s="24" t="s">
        <v>40619</v>
      </c>
      <c r="N818">
        <v>2619</v>
      </c>
      <c r="O818" s="15">
        <v>42.441000000000003</v>
      </c>
      <c r="P818" s="4" t="s">
        <v>19460</v>
      </c>
      <c r="Q818" s="4" t="s">
        <v>29234</v>
      </c>
      <c r="R818" s="18">
        <v>121.36</v>
      </c>
      <c r="S818" s="4" t="s">
        <v>29235</v>
      </c>
      <c r="T818" s="4" t="s">
        <v>12</v>
      </c>
      <c r="U818" s="11" t="s">
        <v>11067</v>
      </c>
      <c r="V818" s="11" t="s">
        <v>11068</v>
      </c>
      <c r="W818" s="4" t="s">
        <v>12</v>
      </c>
      <c r="X818" s="4" t="s">
        <v>20570</v>
      </c>
      <c r="Y818" s="4" t="s">
        <v>11065</v>
      </c>
      <c r="AB818" t="s">
        <v>29236</v>
      </c>
      <c r="AC818">
        <v>42.441000000000003</v>
      </c>
      <c r="AD818">
        <v>20000</v>
      </c>
      <c r="AE818">
        <v>1768800</v>
      </c>
      <c r="AF818">
        <v>42000</v>
      </c>
      <c r="AG818" s="16">
        <v>88.4</v>
      </c>
      <c r="AH818">
        <v>1.0809179999999999E-3</v>
      </c>
      <c r="AI818" s="5">
        <v>4.3699999999999997E-6</v>
      </c>
      <c r="AJ818" s="5">
        <v>247</v>
      </c>
      <c r="AK818">
        <v>9</v>
      </c>
      <c r="AL818">
        <v>2619</v>
      </c>
      <c r="AM818" t="s">
        <v>29237</v>
      </c>
    </row>
    <row r="819" spans="1:39" x14ac:dyDescent="0.25">
      <c r="A819" t="str">
        <f>HYPERLINK("http://www.UniProt.org/UniProt/Q5W0B1","RN219_HUMAN")</f>
        <v>RN219_HUMAN</v>
      </c>
      <c r="B819" s="4" t="s">
        <v>10626</v>
      </c>
      <c r="C819" s="9">
        <v>86</v>
      </c>
      <c r="D819" s="9">
        <v>240</v>
      </c>
      <c r="E819" s="24">
        <v>1.1000000000000001E-3</v>
      </c>
      <c r="F819" s="9">
        <v>11</v>
      </c>
      <c r="G819" s="9">
        <v>4.3699999999999996E-2</v>
      </c>
      <c r="H819" s="30" t="s">
        <v>37761</v>
      </c>
      <c r="I819" t="s">
        <v>12</v>
      </c>
      <c r="J819" s="4" t="s">
        <v>12</v>
      </c>
      <c r="K819" s="6">
        <v>81.116</v>
      </c>
      <c r="L819" s="10" t="s">
        <v>12</v>
      </c>
      <c r="M819" s="24" t="s">
        <v>40619</v>
      </c>
      <c r="N819">
        <v>2505</v>
      </c>
      <c r="O819" s="15">
        <v>81.116</v>
      </c>
      <c r="P819" s="4" t="s">
        <v>19460</v>
      </c>
      <c r="Q819" s="4" t="s">
        <v>28789</v>
      </c>
      <c r="R819" s="18">
        <v>148.52000000000001</v>
      </c>
      <c r="S819" s="4" t="s">
        <v>28790</v>
      </c>
      <c r="T819" s="4" t="s">
        <v>12</v>
      </c>
      <c r="V819" s="11" t="s">
        <v>10627</v>
      </c>
      <c r="W819" s="4" t="s">
        <v>12</v>
      </c>
      <c r="X819" s="4" t="s">
        <v>12</v>
      </c>
      <c r="Y819" s="4" t="s">
        <v>10625</v>
      </c>
      <c r="AB819" t="s">
        <v>28791</v>
      </c>
      <c r="AC819">
        <v>81.116</v>
      </c>
      <c r="AD819">
        <v>20000</v>
      </c>
      <c r="AE819">
        <v>1720400</v>
      </c>
      <c r="AF819">
        <v>42000</v>
      </c>
      <c r="AG819" s="16">
        <v>86</v>
      </c>
      <c r="AH819">
        <v>1.05134E-3</v>
      </c>
      <c r="AI819" s="5">
        <v>4.3699999999999997E-6</v>
      </c>
      <c r="AJ819" s="5">
        <v>241</v>
      </c>
      <c r="AK819">
        <v>13</v>
      </c>
      <c r="AL819">
        <v>2505</v>
      </c>
      <c r="AM819" t="s">
        <v>10625</v>
      </c>
    </row>
    <row r="820" spans="1:39" x14ac:dyDescent="0.25">
      <c r="A820" t="str">
        <f>HYPERLINK("http://www.UniProt.org/UniProt/Q96P50","ACAP3_HUMAN")</f>
        <v>ACAP3_HUMAN</v>
      </c>
      <c r="B820" s="4" t="s">
        <v>14532</v>
      </c>
      <c r="C820" s="9">
        <v>84</v>
      </c>
      <c r="D820" s="9">
        <v>230</v>
      </c>
      <c r="E820" s="24">
        <v>1E-3</v>
      </c>
      <c r="F820" s="9">
        <v>10</v>
      </c>
      <c r="G820" s="9">
        <v>4.3699999999999996E-2</v>
      </c>
      <c r="H820" s="30" t="s">
        <v>37761</v>
      </c>
      <c r="I820" t="s">
        <v>12</v>
      </c>
      <c r="J820" s="4" t="s">
        <v>12</v>
      </c>
      <c r="K820" s="6">
        <v>92.494</v>
      </c>
      <c r="L820" s="10" t="s">
        <v>12</v>
      </c>
      <c r="M820" s="24" t="s">
        <v>40619</v>
      </c>
      <c r="N820">
        <v>3531</v>
      </c>
      <c r="O820" s="15">
        <v>92.494</v>
      </c>
      <c r="P820" s="4" t="s">
        <v>19460</v>
      </c>
      <c r="Q820" s="4" t="s">
        <v>32769</v>
      </c>
      <c r="R820" s="18">
        <v>115.96</v>
      </c>
      <c r="S820" s="4" t="s">
        <v>32770</v>
      </c>
      <c r="T820" s="4" t="s">
        <v>14533</v>
      </c>
      <c r="U820" s="11" t="s">
        <v>9376</v>
      </c>
      <c r="V820" s="11" t="s">
        <v>1000</v>
      </c>
      <c r="W820" s="4" t="s">
        <v>14533</v>
      </c>
      <c r="X820" s="4" t="s">
        <v>12</v>
      </c>
      <c r="Y820" s="4" t="s">
        <v>14531</v>
      </c>
      <c r="AB820" s="5" t="s">
        <v>32771</v>
      </c>
      <c r="AC820">
        <v>92.494</v>
      </c>
      <c r="AD820">
        <v>20000</v>
      </c>
      <c r="AE820">
        <v>1674400</v>
      </c>
      <c r="AF820">
        <v>42000</v>
      </c>
      <c r="AG820" s="16">
        <v>83.7</v>
      </c>
      <c r="AH820">
        <v>1.02323E-3</v>
      </c>
      <c r="AI820" s="5">
        <v>4.3699999999999997E-6</v>
      </c>
      <c r="AJ820" s="5">
        <v>234</v>
      </c>
      <c r="AK820">
        <v>14</v>
      </c>
      <c r="AL820">
        <v>3531</v>
      </c>
      <c r="AM820" t="s">
        <v>32772</v>
      </c>
    </row>
    <row r="821" spans="1:39" x14ac:dyDescent="0.25">
      <c r="A821" t="str">
        <f>HYPERLINK("http://www.UniProt.org/UniProt/Q9NWQ9","CN119_HUMAN")</f>
        <v>CN119_HUMAN</v>
      </c>
      <c r="B821" s="4" t="s">
        <v>17240</v>
      </c>
      <c r="C821" s="9">
        <v>390</v>
      </c>
      <c r="D821" s="54">
        <v>210</v>
      </c>
      <c r="E821" s="24">
        <v>4.7000000000000002E-3</v>
      </c>
      <c r="F821" s="9">
        <v>47</v>
      </c>
      <c r="G821" s="9">
        <v>0.22700000000000001</v>
      </c>
      <c r="H821" s="30" t="s">
        <v>37761</v>
      </c>
      <c r="I821" t="s">
        <v>32</v>
      </c>
      <c r="J821" s="4" t="s">
        <v>12</v>
      </c>
      <c r="K821" s="6">
        <v>16.009</v>
      </c>
      <c r="L821" s="10" t="s">
        <v>12</v>
      </c>
      <c r="M821" s="24" t="s">
        <v>40619</v>
      </c>
      <c r="N821">
        <v>4224</v>
      </c>
      <c r="O821" s="15">
        <v>16.009</v>
      </c>
      <c r="P821" s="4" t="s">
        <v>19460</v>
      </c>
      <c r="Q821" s="4" t="s">
        <v>35485</v>
      </c>
      <c r="R821" s="18">
        <v>40.29</v>
      </c>
      <c r="S821" s="4" t="s">
        <v>19567</v>
      </c>
      <c r="T821" s="4" t="s">
        <v>12</v>
      </c>
      <c r="V821" s="11" t="s">
        <v>17241</v>
      </c>
      <c r="W821" s="4" t="s">
        <v>12</v>
      </c>
      <c r="X821" s="4" t="s">
        <v>35484</v>
      </c>
      <c r="Y821" s="4" t="s">
        <v>17239</v>
      </c>
      <c r="AB821" t="s">
        <v>35486</v>
      </c>
      <c r="AC821">
        <v>16.009</v>
      </c>
      <c r="AD821">
        <v>20000</v>
      </c>
      <c r="AE821">
        <v>7748900</v>
      </c>
      <c r="AF821">
        <v>218140</v>
      </c>
      <c r="AG821" s="16">
        <v>387</v>
      </c>
      <c r="AH821">
        <v>4.73537E-3</v>
      </c>
      <c r="AI821" s="5">
        <v>2.27E-5</v>
      </c>
      <c r="AJ821" s="5">
        <v>209</v>
      </c>
      <c r="AK821">
        <v>3</v>
      </c>
      <c r="AL821">
        <v>4224</v>
      </c>
      <c r="AM821" t="s">
        <v>17239</v>
      </c>
    </row>
    <row r="822" spans="1:39" x14ac:dyDescent="0.25">
      <c r="A822" t="str">
        <f>HYPERLINK("http://www.UniProt.org/UniProt/Q8NHP6","MSPD2_HUMAN")</f>
        <v>MSPD2_HUMAN</v>
      </c>
      <c r="B822" s="4" t="s">
        <v>12754</v>
      </c>
      <c r="C822" s="9">
        <v>180</v>
      </c>
      <c r="D822" s="54">
        <v>190</v>
      </c>
      <c r="E822" s="24">
        <v>2.0999999999999999E-3</v>
      </c>
      <c r="F822" s="9">
        <v>21</v>
      </c>
      <c r="G822" s="9">
        <v>0.11600000000000001</v>
      </c>
      <c r="H822" s="30" t="s">
        <v>37761</v>
      </c>
      <c r="I822" t="s">
        <v>32</v>
      </c>
      <c r="J822" s="4" t="s">
        <v>12</v>
      </c>
      <c r="K822" s="6">
        <v>59.744999999999997</v>
      </c>
      <c r="L822" s="10" t="s">
        <v>157</v>
      </c>
      <c r="M822" s="24" t="s">
        <v>40619</v>
      </c>
      <c r="N822">
        <v>3079</v>
      </c>
      <c r="O822" s="15">
        <v>59.744999999999997</v>
      </c>
      <c r="P822" s="4" t="s">
        <v>19460</v>
      </c>
      <c r="Q822" s="4" t="s">
        <v>31009</v>
      </c>
      <c r="R822" s="18">
        <v>71.97</v>
      </c>
      <c r="S822" s="4" t="s">
        <v>31010</v>
      </c>
      <c r="T822" s="4" t="s">
        <v>12</v>
      </c>
      <c r="V822" s="11" t="s">
        <v>12755</v>
      </c>
      <c r="W822" s="4" t="s">
        <v>12</v>
      </c>
      <c r="X822" s="4" t="s">
        <v>19609</v>
      </c>
      <c r="Y822" s="4" t="s">
        <v>12753</v>
      </c>
      <c r="AB822" t="s">
        <v>31011</v>
      </c>
      <c r="AC822">
        <v>59.744999999999997</v>
      </c>
      <c r="AD822">
        <v>20000</v>
      </c>
      <c r="AE822">
        <v>3513700</v>
      </c>
      <c r="AF822">
        <v>111100</v>
      </c>
      <c r="AG822" s="16">
        <v>176</v>
      </c>
      <c r="AH822">
        <v>2.14723E-3</v>
      </c>
      <c r="AI822" s="5">
        <v>1.1600000000000001E-5</v>
      </c>
      <c r="AJ822" s="5">
        <v>186</v>
      </c>
      <c r="AK822">
        <v>13</v>
      </c>
      <c r="AL822">
        <v>3079</v>
      </c>
      <c r="AM822" t="s">
        <v>31012</v>
      </c>
    </row>
    <row r="823" spans="1:39" x14ac:dyDescent="0.25">
      <c r="A823" t="str">
        <f>HYPERLINK("http://www.UniProt.org/UniProt/Q9UNY4","TTF2_HUMAN")</f>
        <v>TTF2_HUMAN</v>
      </c>
      <c r="B823" s="4" t="s">
        <v>18490</v>
      </c>
      <c r="C823" s="54">
        <v>20</v>
      </c>
      <c r="D823" s="54">
        <v>150</v>
      </c>
      <c r="E823" s="24">
        <v>4.1000000000000003E-3</v>
      </c>
      <c r="F823" s="9">
        <v>41</v>
      </c>
      <c r="G823" s="9">
        <v>0.27100000000000002</v>
      </c>
      <c r="H823" s="30" t="s">
        <v>37761</v>
      </c>
      <c r="I823" t="s">
        <v>69</v>
      </c>
      <c r="J823" s="4" t="s">
        <v>12</v>
      </c>
      <c r="K823" s="6">
        <v>129.59</v>
      </c>
      <c r="L823" s="10" t="s">
        <v>12</v>
      </c>
      <c r="M823" s="24" t="s">
        <v>40619</v>
      </c>
      <c r="N823">
        <v>4556</v>
      </c>
      <c r="O823" s="15">
        <v>129.59</v>
      </c>
      <c r="P823" s="4" t="s">
        <v>19460</v>
      </c>
      <c r="Q823" s="4" t="s">
        <v>36767</v>
      </c>
      <c r="R823" s="18">
        <v>92.74</v>
      </c>
      <c r="S823" s="4" t="s">
        <v>36768</v>
      </c>
      <c r="T823" s="4" t="s">
        <v>18491</v>
      </c>
      <c r="U823" s="11" t="s">
        <v>18492</v>
      </c>
      <c r="V823" s="11" t="s">
        <v>9061</v>
      </c>
      <c r="W823" s="4" t="s">
        <v>18491</v>
      </c>
      <c r="X823" s="4" t="s">
        <v>36766</v>
      </c>
      <c r="Y823" s="4" t="s">
        <v>18489</v>
      </c>
      <c r="AA823" t="s">
        <v>18493</v>
      </c>
      <c r="AB823" t="s">
        <v>36769</v>
      </c>
      <c r="AC823">
        <v>129.59</v>
      </c>
      <c r="AD823">
        <v>344990</v>
      </c>
      <c r="AE823">
        <v>6764600</v>
      </c>
      <c r="AF823">
        <v>260700</v>
      </c>
      <c r="AG823" s="16">
        <v>19.600000000000001</v>
      </c>
      <c r="AH823">
        <v>4.1338620000000003E-3</v>
      </c>
      <c r="AI823" s="5">
        <v>2.7100000000000001E-5</v>
      </c>
      <c r="AJ823" s="5">
        <v>152</v>
      </c>
      <c r="AK823">
        <v>80</v>
      </c>
      <c r="AL823">
        <v>4556</v>
      </c>
      <c r="AM823" t="s">
        <v>36770</v>
      </c>
    </row>
    <row r="824" spans="1:39" x14ac:dyDescent="0.25">
      <c r="A824" t="str">
        <f>HYPERLINK("http://www.UniProt.org/UniProt/Q9UPW5","CBPC1_HUMAN")</f>
        <v>CBPC1_HUMAN</v>
      </c>
      <c r="B824" s="4" t="s">
        <v>18577</v>
      </c>
      <c r="C824" s="9">
        <v>290</v>
      </c>
      <c r="D824" s="54">
        <v>150</v>
      </c>
      <c r="E824" s="24">
        <v>3.5999999999999999E-3</v>
      </c>
      <c r="F824" s="9">
        <v>36</v>
      </c>
      <c r="G824" s="9">
        <v>0.24300000000000002</v>
      </c>
      <c r="H824" s="30" t="s">
        <v>37761</v>
      </c>
      <c r="I824" t="s">
        <v>69</v>
      </c>
      <c r="J824" s="4" t="s">
        <v>40569</v>
      </c>
      <c r="K824" s="6">
        <v>138.44999999999999</v>
      </c>
      <c r="L824" s="10" t="s">
        <v>12</v>
      </c>
      <c r="M824" s="24" t="s">
        <v>40619</v>
      </c>
      <c r="N824">
        <v>4582</v>
      </c>
      <c r="O824" s="15">
        <v>138.44999999999999</v>
      </c>
      <c r="P824" s="4" t="s">
        <v>19460</v>
      </c>
      <c r="Q824" s="4" t="s">
        <v>36867</v>
      </c>
      <c r="R824" s="18">
        <v>158.82</v>
      </c>
      <c r="S824" s="4" t="s">
        <v>36868</v>
      </c>
      <c r="T824" s="4" t="s">
        <v>18578</v>
      </c>
      <c r="V824" s="11" t="s">
        <v>18579</v>
      </c>
      <c r="W824" s="4" t="s">
        <v>18578</v>
      </c>
      <c r="X824" s="4" t="s">
        <v>36866</v>
      </c>
      <c r="Y824" s="4" t="s">
        <v>18576</v>
      </c>
      <c r="AB824" s="5" t="s">
        <v>36869</v>
      </c>
      <c r="AC824">
        <v>138.44999999999999</v>
      </c>
      <c r="AD824">
        <v>20000</v>
      </c>
      <c r="AE824">
        <v>5843600</v>
      </c>
      <c r="AF824">
        <v>233360</v>
      </c>
      <c r="AG824" s="16">
        <v>292</v>
      </c>
      <c r="AH824">
        <v>3.571037E-3</v>
      </c>
      <c r="AI824" s="5">
        <v>2.4300000000000001E-5</v>
      </c>
      <c r="AJ824" s="5">
        <v>147</v>
      </c>
      <c r="AK824">
        <v>53</v>
      </c>
      <c r="AL824">
        <v>4582</v>
      </c>
      <c r="AM824" t="s">
        <v>36870</v>
      </c>
    </row>
    <row r="825" spans="1:39" x14ac:dyDescent="0.25">
      <c r="A825" t="str">
        <f>HYPERLINK("http://www.UniProt.org/UniProt/Q9H9G7","AGO3_HUMAN")</f>
        <v>AGO3_HUMAN</v>
      </c>
      <c r="B825" s="4" t="s">
        <v>16411</v>
      </c>
      <c r="C825" s="54">
        <v>3.3</v>
      </c>
      <c r="D825" s="54">
        <v>150</v>
      </c>
      <c r="E825" s="24">
        <v>2E-3</v>
      </c>
      <c r="F825" s="9">
        <v>20</v>
      </c>
      <c r="G825" s="9">
        <v>0.13300000000000001</v>
      </c>
      <c r="H825" s="30" t="s">
        <v>37761</v>
      </c>
      <c r="I825" t="s">
        <v>32</v>
      </c>
      <c r="J825" s="4" t="s">
        <v>12</v>
      </c>
      <c r="K825" s="6">
        <v>97.358999999999995</v>
      </c>
      <c r="L825" s="10" t="s">
        <v>12</v>
      </c>
      <c r="M825" s="24" t="s">
        <v>40619</v>
      </c>
      <c r="N825">
        <v>4012</v>
      </c>
      <c r="O825" s="15">
        <v>97.358999999999995</v>
      </c>
      <c r="P825" s="4" t="s">
        <v>19460</v>
      </c>
      <c r="Q825" s="4" t="s">
        <v>34658</v>
      </c>
      <c r="R825" s="18">
        <v>55.04</v>
      </c>
      <c r="S825" s="4" t="s">
        <v>34659</v>
      </c>
      <c r="T825" s="4" t="s">
        <v>16412</v>
      </c>
      <c r="U825" s="11" t="s">
        <v>16413</v>
      </c>
      <c r="V825" s="11" t="s">
        <v>16414</v>
      </c>
      <c r="W825" s="4" t="s">
        <v>16412</v>
      </c>
      <c r="X825" s="4" t="s">
        <v>34657</v>
      </c>
      <c r="Y825" s="4" t="s">
        <v>16410</v>
      </c>
      <c r="AB825" t="s">
        <v>34660</v>
      </c>
      <c r="AC825">
        <v>97.358999999999995</v>
      </c>
      <c r="AD825">
        <v>1003500</v>
      </c>
      <c r="AE825">
        <v>3344500</v>
      </c>
      <c r="AF825">
        <v>128260</v>
      </c>
      <c r="AG825" s="16">
        <v>3.33</v>
      </c>
      <c r="AH825">
        <v>2.0438320000000002E-3</v>
      </c>
      <c r="AI825" s="5">
        <v>1.33E-5</v>
      </c>
      <c r="AJ825" s="5">
        <v>153</v>
      </c>
      <c r="AK825">
        <v>33</v>
      </c>
      <c r="AL825">
        <v>4012</v>
      </c>
      <c r="AM825" t="s">
        <v>34661</v>
      </c>
    </row>
    <row r="826" spans="1:39" x14ac:dyDescent="0.25">
      <c r="A826" t="str">
        <f>HYPERLINK("http://www.UniProt.org/UniProt/Q8IVT5","KSR1_HUMAN")</f>
        <v>KSR1_HUMAN</v>
      </c>
      <c r="B826" s="4" t="s">
        <v>11995</v>
      </c>
      <c r="C826" s="9">
        <v>270</v>
      </c>
      <c r="D826" s="54">
        <v>140</v>
      </c>
      <c r="E826" s="24">
        <v>3.3999999999999998E-3</v>
      </c>
      <c r="F826" s="9">
        <v>34</v>
      </c>
      <c r="G826" s="9">
        <v>0.24099999999999999</v>
      </c>
      <c r="H826" s="30" t="s">
        <v>37761</v>
      </c>
      <c r="I826" t="s">
        <v>32</v>
      </c>
      <c r="J826" s="4" t="s">
        <v>12</v>
      </c>
      <c r="K826" s="6">
        <v>102.03</v>
      </c>
      <c r="L826" s="10" t="s">
        <v>12</v>
      </c>
      <c r="M826" s="24" t="s">
        <v>40619</v>
      </c>
      <c r="N826">
        <v>2876</v>
      </c>
      <c r="O826" s="15">
        <v>102.03</v>
      </c>
      <c r="P826" s="4" t="s">
        <v>19460</v>
      </c>
      <c r="Q826" s="4" t="s">
        <v>30220</v>
      </c>
      <c r="R826" s="18">
        <v>96.98</v>
      </c>
      <c r="S826" s="4" t="s">
        <v>30221</v>
      </c>
      <c r="T826" s="4" t="s">
        <v>11996</v>
      </c>
      <c r="U826" s="11" t="s">
        <v>11997</v>
      </c>
      <c r="V826" s="11" t="s">
        <v>1079</v>
      </c>
      <c r="W826" s="4" t="s">
        <v>11996</v>
      </c>
      <c r="X826" s="4" t="s">
        <v>30219</v>
      </c>
      <c r="Y826" s="4" t="s">
        <v>11994</v>
      </c>
      <c r="Z826" t="s">
        <v>3712</v>
      </c>
      <c r="AB826" s="5" t="s">
        <v>30222</v>
      </c>
      <c r="AC826">
        <v>102.03</v>
      </c>
      <c r="AD826">
        <v>20000</v>
      </c>
      <c r="AE826">
        <v>5496200</v>
      </c>
      <c r="AF826">
        <v>231740</v>
      </c>
      <c r="AG826" s="16">
        <v>275</v>
      </c>
      <c r="AH826">
        <v>3.3587399999999998E-3</v>
      </c>
      <c r="AI826" s="5">
        <v>2.41E-5</v>
      </c>
      <c r="AJ826" s="5">
        <v>139</v>
      </c>
      <c r="AK826">
        <v>23</v>
      </c>
      <c r="AL826">
        <v>2876</v>
      </c>
      <c r="AM826" t="s">
        <v>30223</v>
      </c>
    </row>
    <row r="827" spans="1:39" x14ac:dyDescent="0.25">
      <c r="A827" t="str">
        <f>HYPERLINK("http://www.UniProt.org/UniProt/Q13247-3","SRSF6_HUMAN")</f>
        <v>SRSF6_HUMAN</v>
      </c>
      <c r="B827" s="4" t="s">
        <v>8480</v>
      </c>
      <c r="C827" s="9">
        <v>230</v>
      </c>
      <c r="D827" s="54">
        <v>130</v>
      </c>
      <c r="E827" s="24">
        <v>2.8E-3</v>
      </c>
      <c r="F827" s="9">
        <v>28</v>
      </c>
      <c r="G827" s="9">
        <v>0.20899999999999999</v>
      </c>
      <c r="H827" s="30" t="s">
        <v>37761</v>
      </c>
      <c r="I827" t="s">
        <v>92</v>
      </c>
      <c r="J827" s="4" t="s">
        <v>12</v>
      </c>
      <c r="K827" s="6">
        <v>38.417999999999999</v>
      </c>
      <c r="L827" s="10" t="s">
        <v>12</v>
      </c>
      <c r="M827" s="24" t="s">
        <v>40619</v>
      </c>
      <c r="N827">
        <v>1982</v>
      </c>
      <c r="O827" s="15">
        <v>38.417999999999999</v>
      </c>
      <c r="P827" s="4" t="s">
        <v>19460</v>
      </c>
      <c r="Q827" s="4" t="s">
        <v>26734</v>
      </c>
      <c r="R827" s="18">
        <v>88.55</v>
      </c>
      <c r="S827" s="4" t="s">
        <v>26735</v>
      </c>
      <c r="T827" s="4" t="s">
        <v>8481</v>
      </c>
      <c r="U827" s="11" t="s">
        <v>8478</v>
      </c>
      <c r="V827" s="11" t="s">
        <v>7593</v>
      </c>
      <c r="W827" s="4" t="s">
        <v>8481</v>
      </c>
      <c r="X827" s="4" t="s">
        <v>20483</v>
      </c>
      <c r="Y827" s="4" t="s">
        <v>8483</v>
      </c>
      <c r="Z827" t="s">
        <v>335</v>
      </c>
      <c r="AA827" t="s">
        <v>8482</v>
      </c>
      <c r="AB827" t="s">
        <v>26736</v>
      </c>
      <c r="AC827">
        <v>38.417999999999999</v>
      </c>
      <c r="AD827">
        <v>20000</v>
      </c>
      <c r="AE827">
        <v>4572000</v>
      </c>
      <c r="AF827">
        <v>201060</v>
      </c>
      <c r="AG827" s="16">
        <v>229</v>
      </c>
      <c r="AH827">
        <v>2.7939599999999998E-3</v>
      </c>
      <c r="AI827" s="5">
        <v>2.09E-5</v>
      </c>
      <c r="AJ827" s="5">
        <v>134</v>
      </c>
      <c r="AK827">
        <v>10</v>
      </c>
      <c r="AL827">
        <v>1982</v>
      </c>
      <c r="AM827" t="s">
        <v>26737</v>
      </c>
    </row>
    <row r="828" spans="1:39" x14ac:dyDescent="0.25">
      <c r="A828" t="str">
        <f>HYPERLINK("http://www.UniProt.org/UniProt/Q92540-2","SMG7_HUMAN")</f>
        <v>SMG7_HUMAN</v>
      </c>
      <c r="B828" s="4" t="s">
        <v>13324</v>
      </c>
      <c r="C828" s="9">
        <v>120</v>
      </c>
      <c r="D828" s="54">
        <v>130</v>
      </c>
      <c r="E828" s="24">
        <v>1.5E-3</v>
      </c>
      <c r="F828" s="9">
        <v>15</v>
      </c>
      <c r="G828" s="9">
        <v>0.11399999999999999</v>
      </c>
      <c r="H828" s="30" t="s">
        <v>37761</v>
      </c>
      <c r="I828" t="s">
        <v>69</v>
      </c>
      <c r="J828" s="4" t="s">
        <v>12</v>
      </c>
      <c r="K828" s="6">
        <v>122.02</v>
      </c>
      <c r="L828" s="10" t="s">
        <v>12</v>
      </c>
      <c r="M828" s="24" t="s">
        <v>40619</v>
      </c>
      <c r="N828">
        <v>3225</v>
      </c>
      <c r="O828" s="15">
        <v>122.02</v>
      </c>
      <c r="P828" s="4" t="s">
        <v>19460</v>
      </c>
      <c r="Q828" s="4" t="s">
        <v>31588</v>
      </c>
      <c r="R828" s="18">
        <v>61.65</v>
      </c>
      <c r="S828" s="4" t="s">
        <v>31589</v>
      </c>
      <c r="T828" s="4" t="s">
        <v>13325</v>
      </c>
      <c r="U828" s="11" t="s">
        <v>13326</v>
      </c>
      <c r="V828" s="11" t="s">
        <v>11721</v>
      </c>
      <c r="W828" s="4" t="s">
        <v>13325</v>
      </c>
      <c r="X828" s="4" t="s">
        <v>31587</v>
      </c>
      <c r="Y828" s="4" t="s">
        <v>13327</v>
      </c>
      <c r="AB828" s="5" t="s">
        <v>31590</v>
      </c>
      <c r="AC828">
        <v>122.02</v>
      </c>
      <c r="AD828">
        <v>20000</v>
      </c>
      <c r="AE828">
        <v>2389900</v>
      </c>
      <c r="AF828">
        <v>109490</v>
      </c>
      <c r="AG828" s="16">
        <v>119</v>
      </c>
      <c r="AH828">
        <v>1.4604729999999999E-3</v>
      </c>
      <c r="AI828" s="5">
        <v>1.1399999999999999E-5</v>
      </c>
      <c r="AJ828" s="5">
        <v>128</v>
      </c>
      <c r="AK828">
        <v>20</v>
      </c>
      <c r="AL828">
        <v>3225</v>
      </c>
      <c r="AM828" t="s">
        <v>31591</v>
      </c>
    </row>
    <row r="829" spans="1:39" x14ac:dyDescent="0.25">
      <c r="A829" t="str">
        <f>HYPERLINK("http://www.UniProt.org/UniProt/O15534","PER1_HUMAN")</f>
        <v>PER1_HUMAN</v>
      </c>
      <c r="B829" s="4" t="s">
        <v>977</v>
      </c>
      <c r="C829" s="9">
        <v>370</v>
      </c>
      <c r="D829" s="54">
        <v>120</v>
      </c>
      <c r="E829" s="24">
        <v>4.4999999999999997E-3</v>
      </c>
      <c r="F829" s="9">
        <v>45</v>
      </c>
      <c r="G829" s="9">
        <v>0.38899999999999996</v>
      </c>
      <c r="H829" s="30" t="s">
        <v>37761</v>
      </c>
      <c r="I829" t="s">
        <v>69</v>
      </c>
      <c r="J829" s="4" t="s">
        <v>314</v>
      </c>
      <c r="K829" s="6">
        <v>136.21</v>
      </c>
      <c r="L829" s="10" t="s">
        <v>12</v>
      </c>
      <c r="M829" s="24" t="s">
        <v>40619</v>
      </c>
      <c r="N829">
        <v>280</v>
      </c>
      <c r="O829" s="15">
        <v>136.21</v>
      </c>
      <c r="P829" s="4" t="s">
        <v>19460</v>
      </c>
      <c r="Q829" s="4" t="s">
        <v>20287</v>
      </c>
      <c r="R829" s="18">
        <v>38.79</v>
      </c>
      <c r="S829" s="4" t="s">
        <v>20288</v>
      </c>
      <c r="T829" s="4" t="s">
        <v>978</v>
      </c>
      <c r="U829" s="11" t="s">
        <v>770</v>
      </c>
      <c r="V829" s="11" t="s">
        <v>771</v>
      </c>
      <c r="W829" s="4" t="s">
        <v>978</v>
      </c>
      <c r="X829" s="4" t="s">
        <v>20286</v>
      </c>
      <c r="Y829" s="4" t="s">
        <v>976</v>
      </c>
      <c r="AB829" t="s">
        <v>20289</v>
      </c>
      <c r="AC829">
        <v>136.21</v>
      </c>
      <c r="AD829">
        <v>20000</v>
      </c>
      <c r="AE829">
        <v>7420200</v>
      </c>
      <c r="AF829">
        <v>373760</v>
      </c>
      <c r="AG829" s="16">
        <v>371</v>
      </c>
      <c r="AH829">
        <v>4.5345009999999998E-3</v>
      </c>
      <c r="AI829" s="5">
        <v>3.8899999999999997E-5</v>
      </c>
      <c r="AJ829" s="5">
        <v>117</v>
      </c>
      <c r="AK829">
        <v>58</v>
      </c>
      <c r="AL829">
        <v>280</v>
      </c>
      <c r="AM829" t="s">
        <v>976</v>
      </c>
    </row>
    <row r="830" spans="1:39" x14ac:dyDescent="0.25">
      <c r="A830" t="str">
        <f>HYPERLINK("http://www.UniProt.org/UniProt/P83369","LSM11_HUMAN")</f>
        <v>LSM11_HUMAN</v>
      </c>
      <c r="B830" s="4" t="s">
        <v>7556</v>
      </c>
      <c r="C830" s="9">
        <v>110</v>
      </c>
      <c r="D830" s="54">
        <v>120</v>
      </c>
      <c r="E830" s="24">
        <v>1.4E-3</v>
      </c>
      <c r="F830" s="9">
        <v>14</v>
      </c>
      <c r="G830" s="9">
        <v>0.11899999999999999</v>
      </c>
      <c r="H830" s="30" t="s">
        <v>37761</v>
      </c>
      <c r="I830" t="s">
        <v>92</v>
      </c>
      <c r="J830" s="4" t="s">
        <v>12</v>
      </c>
      <c r="K830" s="6">
        <v>39.499000000000002</v>
      </c>
      <c r="L830" s="10" t="s">
        <v>12</v>
      </c>
      <c r="M830" s="24" t="s">
        <v>40619</v>
      </c>
      <c r="N830">
        <v>1765</v>
      </c>
      <c r="O830" s="15">
        <v>39.499000000000002</v>
      </c>
      <c r="P830" s="4" t="s">
        <v>19460</v>
      </c>
      <c r="Q830" s="4" t="s">
        <v>25885</v>
      </c>
      <c r="R830" s="18">
        <v>17.78</v>
      </c>
      <c r="S830" s="4" t="s">
        <v>25886</v>
      </c>
      <c r="T830" s="4" t="s">
        <v>7557</v>
      </c>
      <c r="V830" s="11" t="s">
        <v>7558</v>
      </c>
      <c r="W830" s="4" t="s">
        <v>7557</v>
      </c>
      <c r="X830" s="4" t="s">
        <v>25884</v>
      </c>
      <c r="Y830" s="4" t="s">
        <v>7555</v>
      </c>
      <c r="Z830" t="s">
        <v>335</v>
      </c>
      <c r="AA830" t="s">
        <v>7559</v>
      </c>
      <c r="AB830" t="s">
        <v>25887</v>
      </c>
      <c r="AC830">
        <v>39.499000000000002</v>
      </c>
      <c r="AD830">
        <v>20000</v>
      </c>
      <c r="AE830">
        <v>2256600</v>
      </c>
      <c r="AF830">
        <v>114220</v>
      </c>
      <c r="AG830" s="16">
        <v>113</v>
      </c>
      <c r="AH830">
        <v>1.3790129999999999E-3</v>
      </c>
      <c r="AI830" s="5">
        <v>1.19E-5</v>
      </c>
      <c r="AJ830" s="5">
        <v>116</v>
      </c>
      <c r="AK830">
        <v>10</v>
      </c>
      <c r="AL830">
        <v>1765</v>
      </c>
      <c r="AM830" t="s">
        <v>7555</v>
      </c>
    </row>
    <row r="831" spans="1:39" x14ac:dyDescent="0.25">
      <c r="A831" t="str">
        <f>HYPERLINK("http://www.UniProt.org/UniProt/Q6QNY0","BL1S3_HUMAN")</f>
        <v>BL1S3_HUMAN</v>
      </c>
      <c r="B831" s="4" t="s">
        <v>11052</v>
      </c>
      <c r="C831" s="9">
        <v>400</v>
      </c>
      <c r="D831" s="54">
        <v>100</v>
      </c>
      <c r="E831" s="24">
        <v>4.8999999999999998E-3</v>
      </c>
      <c r="F831" s="9">
        <v>49</v>
      </c>
      <c r="G831" s="9">
        <v>0.47099999999999997</v>
      </c>
      <c r="H831" s="30" t="s">
        <v>37761</v>
      </c>
      <c r="I831" t="s">
        <v>32</v>
      </c>
      <c r="J831" s="4" t="s">
        <v>12</v>
      </c>
      <c r="K831" s="6">
        <v>21.254999999999999</v>
      </c>
      <c r="L831" s="10" t="s">
        <v>12</v>
      </c>
      <c r="M831" s="24" t="s">
        <v>40619</v>
      </c>
      <c r="N831">
        <v>2616</v>
      </c>
      <c r="O831" s="15">
        <v>21.254999999999999</v>
      </c>
      <c r="P831" s="4" t="s">
        <v>19460</v>
      </c>
      <c r="Q831" s="4" t="s">
        <v>29223</v>
      </c>
      <c r="R831" s="18">
        <v>192.22</v>
      </c>
      <c r="S831" s="4" t="s">
        <v>29224</v>
      </c>
      <c r="T831" s="4" t="s">
        <v>11053</v>
      </c>
      <c r="V831" s="11" t="s">
        <v>11054</v>
      </c>
      <c r="W831" s="4" t="s">
        <v>11053</v>
      </c>
      <c r="X831" s="4" t="s">
        <v>19670</v>
      </c>
      <c r="Y831" s="4" t="s">
        <v>11051</v>
      </c>
      <c r="Z831" t="s">
        <v>242</v>
      </c>
      <c r="AB831" t="s">
        <v>29225</v>
      </c>
      <c r="AC831">
        <v>21.254999999999999</v>
      </c>
      <c r="AD831">
        <v>20000</v>
      </c>
      <c r="AE831">
        <v>7940600</v>
      </c>
      <c r="AF831">
        <v>452330</v>
      </c>
      <c r="AG831" s="16">
        <v>397</v>
      </c>
      <c r="AH831">
        <v>4.8525189999999996E-3</v>
      </c>
      <c r="AI831" s="5">
        <v>4.71E-5</v>
      </c>
      <c r="AJ831" s="5">
        <v>103</v>
      </c>
      <c r="AK831">
        <v>13</v>
      </c>
      <c r="AL831">
        <v>2616</v>
      </c>
      <c r="AM831" t="s">
        <v>11051</v>
      </c>
    </row>
    <row r="832" spans="1:39" x14ac:dyDescent="0.25">
      <c r="A832" t="str">
        <f>HYPERLINK("http://www.UniProt.org/UniProt/Q9NYZ3","GTSE1_HUMAN")</f>
        <v>GTSE1_HUMAN</v>
      </c>
      <c r="B832" s="4" t="s">
        <v>17493</v>
      </c>
      <c r="C832" s="9">
        <v>160</v>
      </c>
      <c r="D832" s="54">
        <v>100</v>
      </c>
      <c r="E832" s="24">
        <v>1.9E-3</v>
      </c>
      <c r="F832" s="9">
        <v>19</v>
      </c>
      <c r="G832" s="9">
        <v>0.183</v>
      </c>
      <c r="H832" s="30" t="s">
        <v>37761</v>
      </c>
      <c r="I832" t="s">
        <v>32</v>
      </c>
      <c r="J832" s="4" t="s">
        <v>12</v>
      </c>
      <c r="K832" s="6">
        <v>76.644000000000005</v>
      </c>
      <c r="L832" s="10" t="s">
        <v>12</v>
      </c>
      <c r="M832" s="24" t="s">
        <v>40619</v>
      </c>
      <c r="N832">
        <v>4287</v>
      </c>
      <c r="O832" s="15">
        <v>76.644000000000005</v>
      </c>
      <c r="P832" s="4" t="s">
        <v>19460</v>
      </c>
      <c r="Q832" s="4" t="s">
        <v>35725</v>
      </c>
      <c r="R832" s="18">
        <v>55.08</v>
      </c>
      <c r="S832" s="4" t="s">
        <v>35726</v>
      </c>
      <c r="T832" s="4" t="s">
        <v>17494</v>
      </c>
      <c r="U832" s="11" t="s">
        <v>17495</v>
      </c>
      <c r="W832" s="4" t="s">
        <v>17494</v>
      </c>
      <c r="X832" s="4" t="s">
        <v>35724</v>
      </c>
      <c r="Y832" s="4" t="s">
        <v>17492</v>
      </c>
      <c r="AB832" t="s">
        <v>35727</v>
      </c>
      <c r="AC832">
        <v>76.644000000000005</v>
      </c>
      <c r="AD832">
        <v>20000</v>
      </c>
      <c r="AE832">
        <v>3120600</v>
      </c>
      <c r="AF832">
        <v>176030</v>
      </c>
      <c r="AG832" s="16">
        <v>156</v>
      </c>
      <c r="AH832">
        <v>1.9070059999999999E-3</v>
      </c>
      <c r="AI832" s="5">
        <v>1.8300000000000001E-5</v>
      </c>
      <c r="AJ832" s="5">
        <v>104</v>
      </c>
      <c r="AK832">
        <v>18</v>
      </c>
      <c r="AL832">
        <v>4287</v>
      </c>
      <c r="AM832" t="s">
        <v>17492</v>
      </c>
    </row>
    <row r="833" spans="1:39" x14ac:dyDescent="0.25">
      <c r="A833" t="str">
        <f>HYPERLINK("http://www.UniProt.org/UniProt/Q8IWW6-2","RHG12_HUMAN")</f>
        <v>RHG12_HUMAN</v>
      </c>
      <c r="B833" s="4" t="s">
        <v>12058</v>
      </c>
      <c r="C833" s="9">
        <v>110</v>
      </c>
      <c r="D833" s="54">
        <v>100</v>
      </c>
      <c r="E833" s="24">
        <v>1.4E-3</v>
      </c>
      <c r="F833" s="9">
        <v>14</v>
      </c>
      <c r="G833" s="9">
        <v>0.13300000000000001</v>
      </c>
      <c r="H833" s="30" t="s">
        <v>37761</v>
      </c>
      <c r="I833" t="s">
        <v>12</v>
      </c>
      <c r="J833" s="4" t="s">
        <v>12</v>
      </c>
      <c r="K833" s="6">
        <v>93.113</v>
      </c>
      <c r="L833" s="10" t="s">
        <v>12</v>
      </c>
      <c r="M833" s="24" t="s">
        <v>40619</v>
      </c>
      <c r="N833">
        <v>2896</v>
      </c>
      <c r="O833" s="15">
        <v>93.113</v>
      </c>
      <c r="P833" s="4" t="s">
        <v>19460</v>
      </c>
      <c r="Q833" s="4" t="s">
        <v>30285</v>
      </c>
      <c r="R833" s="18">
        <v>134.12</v>
      </c>
      <c r="S833" s="4" t="s">
        <v>30286</v>
      </c>
      <c r="T833" s="4" t="s">
        <v>11237</v>
      </c>
      <c r="V833" s="11" t="s">
        <v>1613</v>
      </c>
      <c r="W833" s="4" t="s">
        <v>11237</v>
      </c>
      <c r="X833" s="4" t="s">
        <v>12</v>
      </c>
      <c r="Y833" s="4" t="s">
        <v>12059</v>
      </c>
      <c r="AB833" s="5" t="s">
        <v>30287</v>
      </c>
      <c r="AC833">
        <v>93.113</v>
      </c>
      <c r="AD833">
        <v>20000</v>
      </c>
      <c r="AE833">
        <v>2274300</v>
      </c>
      <c r="AF833">
        <v>128180</v>
      </c>
      <c r="AG833" s="16">
        <v>114</v>
      </c>
      <c r="AH833">
        <v>1.3898300000000001E-3</v>
      </c>
      <c r="AI833" s="5">
        <v>1.33E-5</v>
      </c>
      <c r="AJ833" s="5">
        <v>104</v>
      </c>
      <c r="AK833">
        <v>23</v>
      </c>
      <c r="AL833">
        <v>2896</v>
      </c>
      <c r="AM833" t="s">
        <v>30288</v>
      </c>
    </row>
    <row r="834" spans="1:39" x14ac:dyDescent="0.25">
      <c r="A834" t="str">
        <f>HYPERLINK("http://www.UniProt.org/UniProt/Q2M3G0-3","ABCB5_HUMAN")</f>
        <v>ABCB5_HUMAN</v>
      </c>
      <c r="B834" s="4" t="s">
        <v>9963</v>
      </c>
      <c r="C834" s="9">
        <v>81</v>
      </c>
      <c r="D834" s="9">
        <v>230</v>
      </c>
      <c r="E834" s="24">
        <v>9.8999999999999999E-4</v>
      </c>
      <c r="F834" s="9">
        <v>9.9</v>
      </c>
      <c r="G834" s="9">
        <v>4.3699999999999996E-2</v>
      </c>
      <c r="H834" s="30" t="s">
        <v>37763</v>
      </c>
      <c r="I834" t="s">
        <v>32</v>
      </c>
      <c r="J834" s="4" t="s">
        <v>12</v>
      </c>
      <c r="K834" s="6">
        <v>14.081</v>
      </c>
      <c r="L834" s="10" t="s">
        <v>157</v>
      </c>
      <c r="M834" s="24" t="s">
        <v>37737</v>
      </c>
      <c r="N834">
        <v>2319</v>
      </c>
      <c r="O834" s="15">
        <v>14.081</v>
      </c>
      <c r="P834" s="4" t="s">
        <v>19460</v>
      </c>
      <c r="Q834" s="4" t="s">
        <v>28082</v>
      </c>
      <c r="R834" s="18">
        <v>134.61000000000001</v>
      </c>
      <c r="S834" s="4" t="s">
        <v>28083</v>
      </c>
      <c r="T834" s="4" t="s">
        <v>9964</v>
      </c>
      <c r="U834" s="11" t="s">
        <v>9965</v>
      </c>
      <c r="V834" s="11" t="s">
        <v>9966</v>
      </c>
      <c r="W834" s="4" t="s">
        <v>9964</v>
      </c>
      <c r="X834" s="4" t="s">
        <v>28081</v>
      </c>
      <c r="Y834" s="4" t="s">
        <v>9967</v>
      </c>
      <c r="AB834" s="5" t="s">
        <v>28084</v>
      </c>
      <c r="AC834">
        <v>14.081</v>
      </c>
      <c r="AD834">
        <v>20000</v>
      </c>
      <c r="AE834">
        <v>1619600</v>
      </c>
      <c r="AF834">
        <v>42000</v>
      </c>
      <c r="AG834" s="16">
        <v>81</v>
      </c>
      <c r="AH834">
        <v>9.8974099999999993E-4</v>
      </c>
      <c r="AI834" s="5">
        <v>4.3699999999999997E-6</v>
      </c>
      <c r="AJ834" s="5">
        <v>227</v>
      </c>
      <c r="AK834">
        <v>0</v>
      </c>
      <c r="AL834">
        <v>2319</v>
      </c>
      <c r="AM834" t="s">
        <v>28085</v>
      </c>
    </row>
    <row r="835" spans="1:39" x14ac:dyDescent="0.25">
      <c r="A835" t="str">
        <f>HYPERLINK("http://www.UniProt.org/UniProt/Q8TF01","PNISR_HUMAN")</f>
        <v>PNISR_HUMAN</v>
      </c>
      <c r="B835" s="4" t="s">
        <v>13029</v>
      </c>
      <c r="C835" s="9">
        <v>81</v>
      </c>
      <c r="D835" s="9">
        <v>230</v>
      </c>
      <c r="E835" s="24">
        <v>9.8999999999999999E-4</v>
      </c>
      <c r="F835" s="9">
        <v>9.9</v>
      </c>
      <c r="G835" s="9">
        <v>4.3699999999999996E-2</v>
      </c>
      <c r="H835" s="30" t="s">
        <v>37763</v>
      </c>
      <c r="I835" t="s">
        <v>92</v>
      </c>
      <c r="J835" s="4" t="s">
        <v>12</v>
      </c>
      <c r="K835" s="6">
        <v>92.575999999999993</v>
      </c>
      <c r="L835" s="10" t="s">
        <v>12</v>
      </c>
      <c r="M835" s="24" t="s">
        <v>37737</v>
      </c>
      <c r="N835">
        <v>3148</v>
      </c>
      <c r="O835" s="15">
        <v>92.575999999999993</v>
      </c>
      <c r="P835" s="4" t="s">
        <v>19460</v>
      </c>
      <c r="Q835" s="4" t="s">
        <v>31290</v>
      </c>
      <c r="R835" s="18">
        <v>90.92</v>
      </c>
      <c r="S835" s="4" t="s">
        <v>31291</v>
      </c>
      <c r="T835" s="4" t="s">
        <v>12</v>
      </c>
      <c r="U835" s="11" t="s">
        <v>13030</v>
      </c>
      <c r="V835" s="11" t="s">
        <v>13031</v>
      </c>
      <c r="W835" s="4" t="s">
        <v>12</v>
      </c>
      <c r="X835" s="4" t="s">
        <v>31289</v>
      </c>
      <c r="Y835" s="4" t="s">
        <v>13028</v>
      </c>
      <c r="AB835" t="s">
        <v>31292</v>
      </c>
      <c r="AC835">
        <v>92.575999999999993</v>
      </c>
      <c r="AD835">
        <v>20000</v>
      </c>
      <c r="AE835">
        <v>1617200</v>
      </c>
      <c r="AF835">
        <v>42000</v>
      </c>
      <c r="AG835" s="16">
        <v>80.900000000000006</v>
      </c>
      <c r="AH835">
        <v>9.8827500000000005E-4</v>
      </c>
      <c r="AI835" s="5">
        <v>4.3699999999999997E-6</v>
      </c>
      <c r="AJ835" s="5">
        <v>226</v>
      </c>
      <c r="AK835">
        <v>11</v>
      </c>
      <c r="AL835">
        <v>3148</v>
      </c>
      <c r="AM835" t="s">
        <v>31293</v>
      </c>
    </row>
    <row r="836" spans="1:39" x14ac:dyDescent="0.25">
      <c r="A836" t="str">
        <f>HYPERLINK("http://www.UniProt.org/UniProt/P78314","3BP2_HUMAN")</f>
        <v>3BP2_HUMAN</v>
      </c>
      <c r="B836" s="4" t="s">
        <v>7440</v>
      </c>
      <c r="C836" s="9">
        <v>79</v>
      </c>
      <c r="D836" s="9">
        <v>220</v>
      </c>
      <c r="E836" s="24">
        <v>9.7000000000000005E-4</v>
      </c>
      <c r="F836" s="9">
        <v>9.7000000000000011</v>
      </c>
      <c r="G836" s="9">
        <v>4.3699999999999996E-2</v>
      </c>
      <c r="H836" s="30" t="s">
        <v>37763</v>
      </c>
      <c r="I836" t="s">
        <v>12</v>
      </c>
      <c r="J836" s="4" t="s">
        <v>12</v>
      </c>
      <c r="K836" s="6">
        <v>62.243000000000002</v>
      </c>
      <c r="L836" s="10" t="s">
        <v>12</v>
      </c>
      <c r="M836" s="24" t="s">
        <v>37737</v>
      </c>
      <c r="N836">
        <v>1739</v>
      </c>
      <c r="O836" s="15">
        <v>62.243000000000002</v>
      </c>
      <c r="P836" s="4" t="s">
        <v>19460</v>
      </c>
      <c r="Q836" s="4" t="s">
        <v>25780</v>
      </c>
      <c r="R836" s="18">
        <v>25.01</v>
      </c>
      <c r="S836" s="4" t="s">
        <v>25781</v>
      </c>
      <c r="T836" s="4" t="s">
        <v>7441</v>
      </c>
      <c r="U836" s="11" t="s">
        <v>7442</v>
      </c>
      <c r="V836" s="11" t="s">
        <v>7443</v>
      </c>
      <c r="W836" s="4" t="s">
        <v>7441</v>
      </c>
      <c r="X836" s="4" t="s">
        <v>12</v>
      </c>
      <c r="Y836" s="4" t="s">
        <v>7439</v>
      </c>
      <c r="AB836" t="s">
        <v>25782</v>
      </c>
      <c r="AC836">
        <v>62.243000000000002</v>
      </c>
      <c r="AD836">
        <v>20000</v>
      </c>
      <c r="AE836">
        <v>1580400</v>
      </c>
      <c r="AF836">
        <v>42000</v>
      </c>
      <c r="AG836" s="16">
        <v>79</v>
      </c>
      <c r="AH836">
        <v>9.6578600000000005E-4</v>
      </c>
      <c r="AI836" s="5">
        <v>4.3699999999999997E-6</v>
      </c>
      <c r="AJ836" s="5">
        <v>221</v>
      </c>
      <c r="AK836">
        <v>10</v>
      </c>
      <c r="AL836">
        <v>1739</v>
      </c>
      <c r="AM836" t="s">
        <v>25783</v>
      </c>
    </row>
    <row r="837" spans="1:39" x14ac:dyDescent="0.25">
      <c r="A837" t="str">
        <f>HYPERLINK("http://www.UniProt.org/UniProt/Q9UJX5","APC4_HUMAN")</f>
        <v>APC4_HUMAN</v>
      </c>
      <c r="B837" s="4" t="s">
        <v>18151</v>
      </c>
      <c r="C837" s="9">
        <v>79</v>
      </c>
      <c r="D837" s="9">
        <v>220</v>
      </c>
      <c r="E837" s="24">
        <v>9.7000000000000005E-4</v>
      </c>
      <c r="F837" s="9">
        <v>9.7000000000000011</v>
      </c>
      <c r="G837" s="9">
        <v>4.3699999999999996E-2</v>
      </c>
      <c r="H837" s="30" t="s">
        <v>37763</v>
      </c>
      <c r="I837" t="s">
        <v>12</v>
      </c>
      <c r="J837" s="4" t="s">
        <v>12</v>
      </c>
      <c r="K837" s="6">
        <v>92.114999999999995</v>
      </c>
      <c r="L837" s="10" t="s">
        <v>12</v>
      </c>
      <c r="M837" s="24" t="s">
        <v>37737</v>
      </c>
      <c r="N837">
        <v>4468</v>
      </c>
      <c r="O837" s="15">
        <v>92.114999999999995</v>
      </c>
      <c r="P837" s="4" t="s">
        <v>19460</v>
      </c>
      <c r="Q837" s="4" t="s">
        <v>36415</v>
      </c>
      <c r="R837" s="18">
        <v>21.6</v>
      </c>
      <c r="S837" s="4" t="s">
        <v>36416</v>
      </c>
      <c r="T837" s="4" t="s">
        <v>4719</v>
      </c>
      <c r="U837" s="11" t="s">
        <v>18152</v>
      </c>
      <c r="V837" s="11" t="s">
        <v>18153</v>
      </c>
      <c r="W837" s="4" t="s">
        <v>4719</v>
      </c>
      <c r="X837" s="4" t="s">
        <v>12</v>
      </c>
      <c r="Y837" s="4" t="s">
        <v>18150</v>
      </c>
      <c r="Z837" t="s">
        <v>4722</v>
      </c>
      <c r="AA837" t="s">
        <v>4723</v>
      </c>
      <c r="AB837" t="s">
        <v>36417</v>
      </c>
      <c r="AC837">
        <v>92.114999999999995</v>
      </c>
      <c r="AD837">
        <v>20000</v>
      </c>
      <c r="AE837">
        <v>1580100</v>
      </c>
      <c r="AF837">
        <v>42000</v>
      </c>
      <c r="AG837" s="16">
        <v>79</v>
      </c>
      <c r="AH837">
        <v>9.6560299999999999E-4</v>
      </c>
      <c r="AI837" s="5">
        <v>4.3699999999999997E-6</v>
      </c>
      <c r="AJ837" s="5">
        <v>221</v>
      </c>
      <c r="AK837">
        <v>12</v>
      </c>
      <c r="AL837">
        <v>4468</v>
      </c>
      <c r="AM837" t="s">
        <v>36418</v>
      </c>
    </row>
    <row r="838" spans="1:39" x14ac:dyDescent="0.25">
      <c r="A838" t="str">
        <f>HYPERLINK("http://www.UniProt.org/UniProt/O75323","NIPS2_HUMAN")</f>
        <v>NIPS2_HUMAN</v>
      </c>
      <c r="B838" s="4" t="s">
        <v>1779</v>
      </c>
      <c r="C838" s="9">
        <v>80</v>
      </c>
      <c r="D838" s="9">
        <v>220</v>
      </c>
      <c r="E838" s="24">
        <v>9.7000000000000005E-4</v>
      </c>
      <c r="F838" s="9">
        <v>9.7000000000000011</v>
      </c>
      <c r="G838" s="9">
        <v>4.3699999999999996E-2</v>
      </c>
      <c r="H838" s="30" t="s">
        <v>37763</v>
      </c>
      <c r="I838" t="s">
        <v>12</v>
      </c>
      <c r="J838" s="4" t="s">
        <v>12</v>
      </c>
      <c r="K838" s="6">
        <v>33.741999999999997</v>
      </c>
      <c r="L838" s="10" t="s">
        <v>12</v>
      </c>
      <c r="M838" s="24" t="s">
        <v>37737</v>
      </c>
      <c r="N838">
        <v>464</v>
      </c>
      <c r="O838" s="15">
        <v>33.741999999999997</v>
      </c>
      <c r="P838" s="4" t="s">
        <v>19460</v>
      </c>
      <c r="Q838" s="4" t="s">
        <v>20995</v>
      </c>
      <c r="R838" s="18">
        <v>84.1</v>
      </c>
      <c r="S838" s="4" t="s">
        <v>20996</v>
      </c>
      <c r="T838" s="4" t="s">
        <v>12</v>
      </c>
      <c r="V838" s="11" t="s">
        <v>1780</v>
      </c>
      <c r="W838" s="4" t="s">
        <v>12</v>
      </c>
      <c r="X838" s="4" t="s">
        <v>12</v>
      </c>
      <c r="Y838" s="4" t="s">
        <v>1778</v>
      </c>
      <c r="AB838" t="s">
        <v>20997</v>
      </c>
      <c r="AC838">
        <v>33.741999999999997</v>
      </c>
      <c r="AD838">
        <v>20000</v>
      </c>
      <c r="AE838">
        <v>1593800</v>
      </c>
      <c r="AF838">
        <v>42000</v>
      </c>
      <c r="AG838" s="16">
        <v>79.7</v>
      </c>
      <c r="AH838">
        <v>9.7397499999999997E-4</v>
      </c>
      <c r="AI838" s="5">
        <v>4.3699999999999997E-6</v>
      </c>
      <c r="AJ838" s="5">
        <v>223</v>
      </c>
      <c r="AK838">
        <v>4</v>
      </c>
      <c r="AL838">
        <v>464</v>
      </c>
      <c r="AM838" t="s">
        <v>20998</v>
      </c>
    </row>
    <row r="839" spans="1:39" x14ac:dyDescent="0.25">
      <c r="A839" t="str">
        <f>HYPERLINK("http://www.UniProt.org/UniProt/Q9H875","PKRI1_HUMAN")</f>
        <v>PKRI1_HUMAN</v>
      </c>
      <c r="B839" s="4" t="s">
        <v>16315</v>
      </c>
      <c r="C839" s="9">
        <v>80</v>
      </c>
      <c r="D839" s="9">
        <v>220</v>
      </c>
      <c r="E839" s="24">
        <v>9.7000000000000005E-4</v>
      </c>
      <c r="F839" s="9">
        <v>9.7000000000000011</v>
      </c>
      <c r="G839" s="9">
        <v>4.3699999999999996E-2</v>
      </c>
      <c r="H839" s="30" t="s">
        <v>37763</v>
      </c>
      <c r="I839" t="s">
        <v>92</v>
      </c>
      <c r="J839" s="4" t="s">
        <v>12</v>
      </c>
      <c r="K839" s="6">
        <v>20.997</v>
      </c>
      <c r="L839" s="10" t="s">
        <v>12</v>
      </c>
      <c r="M839" s="24" t="s">
        <v>37737</v>
      </c>
      <c r="N839">
        <v>3988</v>
      </c>
      <c r="O839" s="15">
        <v>20.997</v>
      </c>
      <c r="P839" s="4" t="s">
        <v>19460</v>
      </c>
      <c r="Q839" s="4" t="s">
        <v>34560</v>
      </c>
      <c r="R839" s="18">
        <v>54.94</v>
      </c>
      <c r="S839" s="4" t="s">
        <v>34561</v>
      </c>
      <c r="T839" s="4" t="s">
        <v>16316</v>
      </c>
      <c r="V839" s="11" t="s">
        <v>16317</v>
      </c>
      <c r="W839" s="4" t="s">
        <v>16316</v>
      </c>
      <c r="X839" s="4" t="s">
        <v>19587</v>
      </c>
      <c r="Y839" s="4" t="s">
        <v>16314</v>
      </c>
      <c r="Z839" t="s">
        <v>335</v>
      </c>
      <c r="AB839" t="s">
        <v>34562</v>
      </c>
      <c r="AC839">
        <v>20.997</v>
      </c>
      <c r="AD839">
        <v>20000</v>
      </c>
      <c r="AE839">
        <v>1593700</v>
      </c>
      <c r="AF839">
        <v>42000</v>
      </c>
      <c r="AG839" s="16">
        <v>79.7</v>
      </c>
      <c r="AH839">
        <v>9.7391399999999999E-4</v>
      </c>
      <c r="AI839" s="5">
        <v>4.3699999999999997E-6</v>
      </c>
      <c r="AJ839" s="5">
        <v>223</v>
      </c>
      <c r="AK839">
        <v>4</v>
      </c>
      <c r="AL839">
        <v>3988</v>
      </c>
      <c r="AM839" t="s">
        <v>16314</v>
      </c>
    </row>
    <row r="840" spans="1:39" x14ac:dyDescent="0.25">
      <c r="A840" t="str">
        <f>HYPERLINK("http://www.UniProt.org/UniProt/Q6PGQ7","BORA_HUMAN")</f>
        <v>BORA_HUMAN</v>
      </c>
      <c r="B840" s="4" t="s">
        <v>10995</v>
      </c>
      <c r="C840" s="9">
        <v>78</v>
      </c>
      <c r="D840" s="9">
        <v>220</v>
      </c>
      <c r="E840" s="24">
        <v>9.6000000000000002E-4</v>
      </c>
      <c r="F840" s="9">
        <v>9.6</v>
      </c>
      <c r="G840" s="9">
        <v>4.3699999999999996E-2</v>
      </c>
      <c r="H840" s="30" t="s">
        <v>37763</v>
      </c>
      <c r="I840" t="s">
        <v>12</v>
      </c>
      <c r="J840" s="4" t="s">
        <v>12</v>
      </c>
      <c r="K840" s="6">
        <v>61.201999999999998</v>
      </c>
      <c r="L840" s="10" t="s">
        <v>12</v>
      </c>
      <c r="M840" s="24" t="s">
        <v>37737</v>
      </c>
      <c r="N840">
        <v>2601</v>
      </c>
      <c r="O840" s="15">
        <v>61.201999999999998</v>
      </c>
      <c r="P840" s="4" t="s">
        <v>19460</v>
      </c>
      <c r="Q840" s="4" t="s">
        <v>29165</v>
      </c>
      <c r="R840" s="18">
        <v>65.13</v>
      </c>
      <c r="S840" s="4" t="s">
        <v>29166</v>
      </c>
      <c r="T840" s="4" t="s">
        <v>10996</v>
      </c>
      <c r="U840" s="11" t="s">
        <v>10997</v>
      </c>
      <c r="V840" s="11" t="s">
        <v>10998</v>
      </c>
      <c r="W840" s="4" t="s">
        <v>10996</v>
      </c>
      <c r="X840" s="4" t="s">
        <v>12</v>
      </c>
      <c r="Y840" s="4" t="s">
        <v>10994</v>
      </c>
      <c r="AB840" t="s">
        <v>29167</v>
      </c>
      <c r="AC840">
        <v>61.201999999999998</v>
      </c>
      <c r="AD840">
        <v>20000</v>
      </c>
      <c r="AE840">
        <v>1567700</v>
      </c>
      <c r="AF840">
        <v>42000</v>
      </c>
      <c r="AG840" s="16">
        <v>78.400000000000006</v>
      </c>
      <c r="AH840">
        <v>9.5802500000000004E-4</v>
      </c>
      <c r="AI840" s="5">
        <v>4.3699999999999997E-6</v>
      </c>
      <c r="AJ840" s="5">
        <v>219</v>
      </c>
      <c r="AK840">
        <v>6</v>
      </c>
      <c r="AL840">
        <v>2601</v>
      </c>
      <c r="AM840" t="s">
        <v>10994</v>
      </c>
    </row>
    <row r="841" spans="1:39" x14ac:dyDescent="0.25">
      <c r="A841" t="str">
        <f>HYPERLINK("http://www.UniProt.org/UniProt/Q9NS23-2","RASF1_HUMAN")</f>
        <v>RASF1_HUMAN</v>
      </c>
      <c r="B841" s="4" t="s">
        <v>16956</v>
      </c>
      <c r="C841" s="9">
        <v>79</v>
      </c>
      <c r="D841" s="9">
        <v>220</v>
      </c>
      <c r="E841" s="24">
        <v>9.6000000000000002E-4</v>
      </c>
      <c r="F841" s="9">
        <v>9.6</v>
      </c>
      <c r="G841" s="9">
        <v>4.3699999999999996E-2</v>
      </c>
      <c r="H841" s="30" t="s">
        <v>37763</v>
      </c>
      <c r="I841" t="s">
        <v>69</v>
      </c>
      <c r="J841" s="4" t="s">
        <v>12</v>
      </c>
      <c r="K841" s="6">
        <v>38.813000000000002</v>
      </c>
      <c r="L841" s="10" t="s">
        <v>12</v>
      </c>
      <c r="M841" s="24" t="s">
        <v>37737</v>
      </c>
      <c r="N841">
        <v>4150</v>
      </c>
      <c r="O841" s="15">
        <v>38.813000000000002</v>
      </c>
      <c r="P841" s="4" t="s">
        <v>19460</v>
      </c>
      <c r="Q841" s="4" t="s">
        <v>35199</v>
      </c>
      <c r="R841" s="18">
        <v>160.16</v>
      </c>
      <c r="S841" s="4" t="s">
        <v>35200</v>
      </c>
      <c r="T841" s="4" t="s">
        <v>16957</v>
      </c>
      <c r="U841" s="11" t="s">
        <v>16958</v>
      </c>
      <c r="V841" s="11" t="s">
        <v>11837</v>
      </c>
      <c r="W841" s="4" t="s">
        <v>16957</v>
      </c>
      <c r="X841" s="4" t="s">
        <v>35198</v>
      </c>
      <c r="Y841" s="4" t="s">
        <v>16959</v>
      </c>
      <c r="AB841" s="5" t="s">
        <v>35201</v>
      </c>
      <c r="AC841">
        <v>38.813000000000002</v>
      </c>
      <c r="AD841">
        <v>20000</v>
      </c>
      <c r="AE841">
        <v>1578800</v>
      </c>
      <c r="AF841">
        <v>42000</v>
      </c>
      <c r="AG841" s="16">
        <v>78.900000000000006</v>
      </c>
      <c r="AH841">
        <v>9.6480800000000005E-4</v>
      </c>
      <c r="AI841" s="5">
        <v>4.3699999999999997E-6</v>
      </c>
      <c r="AJ841" s="5">
        <v>221</v>
      </c>
      <c r="AK841">
        <v>10</v>
      </c>
      <c r="AL841">
        <v>4150</v>
      </c>
      <c r="AM841" t="s">
        <v>35202</v>
      </c>
    </row>
    <row r="842" spans="1:39" x14ac:dyDescent="0.25">
      <c r="A842" t="str">
        <f>HYPERLINK("http://www.UniProt.org/UniProt/Q9HAV0","GBB4_HUMAN")</f>
        <v>GBB4_HUMAN</v>
      </c>
      <c r="B842" s="4" t="s">
        <v>16493</v>
      </c>
      <c r="C842" s="9">
        <v>78</v>
      </c>
      <c r="D842" s="9">
        <v>220</v>
      </c>
      <c r="E842" s="24">
        <v>9.5E-4</v>
      </c>
      <c r="F842" s="9">
        <v>9.5</v>
      </c>
      <c r="G842" s="9">
        <v>4.3699999999999996E-2</v>
      </c>
      <c r="H842" s="30" t="s">
        <v>37763</v>
      </c>
      <c r="I842" t="s">
        <v>12</v>
      </c>
      <c r="J842" s="4" t="s">
        <v>12</v>
      </c>
      <c r="K842" s="6">
        <v>37.567</v>
      </c>
      <c r="L842" s="10" t="s">
        <v>12</v>
      </c>
      <c r="M842" s="24" t="s">
        <v>37737</v>
      </c>
      <c r="N842">
        <v>4031</v>
      </c>
      <c r="O842" s="15">
        <v>37.567</v>
      </c>
      <c r="P842" s="4" t="s">
        <v>19460</v>
      </c>
      <c r="Q842" s="4" t="s">
        <v>34738</v>
      </c>
      <c r="R842" s="18">
        <v>24.28</v>
      </c>
      <c r="S842" s="4" t="s">
        <v>34739</v>
      </c>
      <c r="T842" s="4" t="s">
        <v>599</v>
      </c>
      <c r="U842" s="11" t="s">
        <v>16494</v>
      </c>
      <c r="V842" s="11" t="s">
        <v>601</v>
      </c>
      <c r="W842" s="4" t="s">
        <v>599</v>
      </c>
      <c r="X842" s="4" t="s">
        <v>12</v>
      </c>
      <c r="Y842" s="4" t="s">
        <v>16492</v>
      </c>
      <c r="Z842" t="s">
        <v>7269</v>
      </c>
      <c r="AB842" t="s">
        <v>34740</v>
      </c>
      <c r="AC842">
        <v>37.567</v>
      </c>
      <c r="AD842">
        <v>20000</v>
      </c>
      <c r="AE842">
        <v>1562400</v>
      </c>
      <c r="AF842">
        <v>42000</v>
      </c>
      <c r="AG842" s="16">
        <v>78.099999999999994</v>
      </c>
      <c r="AH842">
        <v>9.54786E-4</v>
      </c>
      <c r="AI842" s="5">
        <v>4.3699999999999997E-6</v>
      </c>
      <c r="AJ842" s="5">
        <v>219</v>
      </c>
      <c r="AK842">
        <v>5</v>
      </c>
      <c r="AL842">
        <v>4031</v>
      </c>
      <c r="AM842" t="s">
        <v>16492</v>
      </c>
    </row>
    <row r="843" spans="1:39" x14ac:dyDescent="0.25">
      <c r="A843" t="str">
        <f>HYPERLINK("http://www.UniProt.org/UniProt/O15460-2","P4HA2_HUMAN")</f>
        <v>P4HA2_HUMAN</v>
      </c>
      <c r="B843" s="4" t="s">
        <v>950</v>
      </c>
      <c r="C843" s="9">
        <v>78</v>
      </c>
      <c r="D843" s="9">
        <v>220</v>
      </c>
      <c r="E843" s="24">
        <v>9.5E-4</v>
      </c>
      <c r="F843" s="9">
        <v>9.5</v>
      </c>
      <c r="G843" s="9">
        <v>4.3699999999999996E-2</v>
      </c>
      <c r="H843" s="30" t="s">
        <v>37763</v>
      </c>
      <c r="I843" t="s">
        <v>32</v>
      </c>
      <c r="J843" s="4" t="s">
        <v>12</v>
      </c>
      <c r="K843" s="6">
        <v>60.631999999999998</v>
      </c>
      <c r="L843" s="10" t="s">
        <v>56</v>
      </c>
      <c r="M843" s="24" t="s">
        <v>37737</v>
      </c>
      <c r="N843">
        <v>275</v>
      </c>
      <c r="O843" s="15">
        <v>60.631999999999998</v>
      </c>
      <c r="P843" s="4" t="s">
        <v>19460</v>
      </c>
      <c r="Q843" s="4" t="s">
        <v>20264</v>
      </c>
      <c r="R843" s="18">
        <v>22.42</v>
      </c>
      <c r="S843" s="4" t="s">
        <v>20265</v>
      </c>
      <c r="T843" s="4" t="s">
        <v>951</v>
      </c>
      <c r="U843" s="11" t="s">
        <v>952</v>
      </c>
      <c r="V843" s="11" t="s">
        <v>953</v>
      </c>
      <c r="W843" s="4" t="s">
        <v>951</v>
      </c>
      <c r="X843" s="4" t="s">
        <v>20263</v>
      </c>
      <c r="Y843" s="4" t="s">
        <v>954</v>
      </c>
      <c r="AB843" t="s">
        <v>20266</v>
      </c>
      <c r="AC843">
        <v>60.631999999999998</v>
      </c>
      <c r="AD843">
        <v>20000</v>
      </c>
      <c r="AE843">
        <v>1550900</v>
      </c>
      <c r="AF843">
        <v>42000</v>
      </c>
      <c r="AG843" s="16">
        <v>77.5</v>
      </c>
      <c r="AH843">
        <v>9.4775800000000004E-4</v>
      </c>
      <c r="AI843" s="5">
        <v>4.3699999999999997E-6</v>
      </c>
      <c r="AJ843" s="5">
        <v>217</v>
      </c>
      <c r="AK843">
        <v>17</v>
      </c>
      <c r="AL843">
        <v>275</v>
      </c>
      <c r="AM843" t="s">
        <v>20267</v>
      </c>
    </row>
    <row r="844" spans="1:39" x14ac:dyDescent="0.25">
      <c r="A844" t="str">
        <f>HYPERLINK("http://www.UniProt.org/UniProt/Q6UN15-4","FIP1_HUMAN")</f>
        <v>FIP1_HUMAN</v>
      </c>
      <c r="B844" s="4" t="s">
        <v>11078</v>
      </c>
      <c r="C844" s="9">
        <v>76</v>
      </c>
      <c r="D844" s="9">
        <v>210</v>
      </c>
      <c r="E844" s="24">
        <v>9.3000000000000005E-4</v>
      </c>
      <c r="F844" s="9">
        <v>9.3000000000000007</v>
      </c>
      <c r="G844" s="9">
        <v>4.3699999999999996E-2</v>
      </c>
      <c r="H844" s="30" t="s">
        <v>37763</v>
      </c>
      <c r="I844" t="s">
        <v>92</v>
      </c>
      <c r="J844" s="4" t="s">
        <v>12</v>
      </c>
      <c r="K844" s="6">
        <v>40.834000000000003</v>
      </c>
      <c r="L844" s="10" t="s">
        <v>12</v>
      </c>
      <c r="M844" s="24" t="s">
        <v>37737</v>
      </c>
      <c r="N844">
        <v>2624</v>
      </c>
      <c r="O844" s="15">
        <v>40.834000000000003</v>
      </c>
      <c r="P844" s="4" t="s">
        <v>19460</v>
      </c>
      <c r="Q844" s="4" t="s">
        <v>29249</v>
      </c>
      <c r="R844" s="18">
        <v>67.3</v>
      </c>
      <c r="S844" s="4" t="s">
        <v>29250</v>
      </c>
      <c r="T844" s="4" t="s">
        <v>11079</v>
      </c>
      <c r="U844" s="11" t="s">
        <v>11080</v>
      </c>
      <c r="V844" s="11" t="s">
        <v>11081</v>
      </c>
      <c r="W844" s="4" t="s">
        <v>11079</v>
      </c>
      <c r="X844" s="4" t="s">
        <v>19725</v>
      </c>
      <c r="Y844" s="4" t="s">
        <v>11082</v>
      </c>
      <c r="Z844" t="s">
        <v>2512</v>
      </c>
      <c r="AA844" t="s">
        <v>8186</v>
      </c>
      <c r="AB844" t="s">
        <v>29251</v>
      </c>
      <c r="AC844">
        <v>40.834000000000003</v>
      </c>
      <c r="AD844">
        <v>20000</v>
      </c>
      <c r="AE844">
        <v>1514100</v>
      </c>
      <c r="AF844">
        <v>42000</v>
      </c>
      <c r="AG844" s="16">
        <v>75.7</v>
      </c>
      <c r="AH844">
        <v>9.2526999999999996E-4</v>
      </c>
      <c r="AI844" s="5">
        <v>4.3699999999999997E-6</v>
      </c>
      <c r="AJ844" s="5">
        <v>212</v>
      </c>
      <c r="AK844">
        <v>7</v>
      </c>
      <c r="AL844">
        <v>2624</v>
      </c>
      <c r="AM844" t="s">
        <v>29252</v>
      </c>
    </row>
    <row r="845" spans="1:39" x14ac:dyDescent="0.25">
      <c r="A845" t="str">
        <f>HYPERLINK("http://www.UniProt.org/UniProt/O00165-5","HAX1_HUMAN")</f>
        <v>HAX1_HUMAN</v>
      </c>
      <c r="B845" s="4" t="s">
        <v>207</v>
      </c>
      <c r="C845" s="9">
        <v>76</v>
      </c>
      <c r="D845" s="9">
        <v>210</v>
      </c>
      <c r="E845" s="24">
        <v>9.3000000000000005E-4</v>
      </c>
      <c r="F845" s="9">
        <v>9.3000000000000007</v>
      </c>
      <c r="G845" s="9">
        <v>4.3699999999999996E-2</v>
      </c>
      <c r="H845" s="30" t="s">
        <v>37763</v>
      </c>
      <c r="I845" t="s">
        <v>69</v>
      </c>
      <c r="J845" s="4" t="s">
        <v>12</v>
      </c>
      <c r="K845" s="6">
        <v>26.099</v>
      </c>
      <c r="L845" s="10" t="s">
        <v>12</v>
      </c>
      <c r="M845" s="24" t="s">
        <v>37737</v>
      </c>
      <c r="N845">
        <v>123</v>
      </c>
      <c r="O845" s="15">
        <v>26.099</v>
      </c>
      <c r="P845" s="4" t="s">
        <v>19460</v>
      </c>
      <c r="Q845" s="4" t="s">
        <v>19662</v>
      </c>
      <c r="R845" s="18">
        <v>37.64</v>
      </c>
      <c r="S845" s="4" t="s">
        <v>19663</v>
      </c>
      <c r="T845" s="4" t="s">
        <v>208</v>
      </c>
      <c r="U845" s="11" t="s">
        <v>209</v>
      </c>
      <c r="V845" s="11" t="s">
        <v>210</v>
      </c>
      <c r="W845" s="4" t="s">
        <v>208</v>
      </c>
      <c r="X845" s="4" t="s">
        <v>19661</v>
      </c>
      <c r="Y845" s="4" t="s">
        <v>212</v>
      </c>
      <c r="AA845" t="s">
        <v>211</v>
      </c>
      <c r="AB845" s="5" t="s">
        <v>19664</v>
      </c>
      <c r="AC845">
        <v>26.099</v>
      </c>
      <c r="AD845">
        <v>20000</v>
      </c>
      <c r="AE845">
        <v>1518400</v>
      </c>
      <c r="AF845">
        <v>42000</v>
      </c>
      <c r="AG845" s="16">
        <v>75.900000000000006</v>
      </c>
      <c r="AH845">
        <v>9.2789800000000003E-4</v>
      </c>
      <c r="AI845" s="5">
        <v>4.3699999999999997E-6</v>
      </c>
      <c r="AJ845" s="5">
        <v>212</v>
      </c>
      <c r="AK845">
        <v>6</v>
      </c>
      <c r="AL845">
        <v>123</v>
      </c>
      <c r="AM845" t="s">
        <v>19665</v>
      </c>
    </row>
    <row r="846" spans="1:39" x14ac:dyDescent="0.25">
      <c r="A846" t="str">
        <f>HYPERLINK("http://www.UniProt.org/UniProt/O43900","PRIC3_HUMAN")</f>
        <v>PRIC3_HUMAN</v>
      </c>
      <c r="B846" s="4" t="s">
        <v>1337</v>
      </c>
      <c r="C846" s="9">
        <v>75</v>
      </c>
      <c r="D846" s="9">
        <v>210</v>
      </c>
      <c r="E846" s="24">
        <v>9.1E-4</v>
      </c>
      <c r="F846" s="9">
        <v>9.1</v>
      </c>
      <c r="G846" s="9">
        <v>4.3699999999999996E-2</v>
      </c>
      <c r="H846" s="30" t="s">
        <v>37763</v>
      </c>
      <c r="I846" t="s">
        <v>12</v>
      </c>
      <c r="J846" s="4" t="s">
        <v>12</v>
      </c>
      <c r="K846" s="6">
        <v>68.608000000000004</v>
      </c>
      <c r="L846" s="10" t="s">
        <v>12</v>
      </c>
      <c r="M846" s="24" t="s">
        <v>37737</v>
      </c>
      <c r="N846">
        <v>359</v>
      </c>
      <c r="O846" s="15">
        <v>68.608000000000004</v>
      </c>
      <c r="P846" s="4" t="s">
        <v>19460</v>
      </c>
      <c r="Q846" s="4" t="s">
        <v>20599</v>
      </c>
      <c r="R846" s="18">
        <v>17.420000000000002</v>
      </c>
      <c r="S846" s="4" t="s">
        <v>20600</v>
      </c>
      <c r="T846" s="4" t="s">
        <v>12</v>
      </c>
      <c r="V846" s="11" t="s">
        <v>1338</v>
      </c>
      <c r="W846" s="4" t="s">
        <v>12</v>
      </c>
      <c r="X846" s="4" t="s">
        <v>12</v>
      </c>
      <c r="Y846" s="4" t="s">
        <v>1336</v>
      </c>
      <c r="AB846" t="s">
        <v>20601</v>
      </c>
      <c r="AC846">
        <v>68.608000000000004</v>
      </c>
      <c r="AD846">
        <v>20000</v>
      </c>
      <c r="AE846">
        <v>1496400</v>
      </c>
      <c r="AF846">
        <v>42000</v>
      </c>
      <c r="AG846" s="16">
        <v>74.8</v>
      </c>
      <c r="AH846">
        <v>9.1445299999999997E-4</v>
      </c>
      <c r="AI846" s="5">
        <v>4.3699999999999997E-6</v>
      </c>
      <c r="AJ846" s="5">
        <v>209</v>
      </c>
      <c r="AK846">
        <v>9</v>
      </c>
      <c r="AL846">
        <v>359</v>
      </c>
      <c r="AM846" t="s">
        <v>1336</v>
      </c>
    </row>
    <row r="847" spans="1:39" x14ac:dyDescent="0.25">
      <c r="A847" t="str">
        <f>HYPERLINK("http://www.UniProt.org/UniProt/Q52LJ0","FA98B_HUMAN")</f>
        <v>FA98B_HUMAN</v>
      </c>
      <c r="B847" s="4" t="s">
        <v>10141</v>
      </c>
      <c r="C847" s="9">
        <v>74</v>
      </c>
      <c r="D847" s="9">
        <v>210</v>
      </c>
      <c r="E847" s="24">
        <v>8.9999999999999998E-4</v>
      </c>
      <c r="F847" s="9">
        <v>9</v>
      </c>
      <c r="G847" s="9">
        <v>4.3699999999999996E-2</v>
      </c>
      <c r="H847" s="30" t="s">
        <v>37763</v>
      </c>
      <c r="I847" t="s">
        <v>69</v>
      </c>
      <c r="J847" s="4" t="s">
        <v>12</v>
      </c>
      <c r="K847" s="6">
        <v>37.19</v>
      </c>
      <c r="L847" s="10" t="s">
        <v>12</v>
      </c>
      <c r="M847" s="24" t="s">
        <v>37737</v>
      </c>
      <c r="N847">
        <v>2369</v>
      </c>
      <c r="O847" s="15">
        <v>37.19</v>
      </c>
      <c r="P847" s="4" t="s">
        <v>19460</v>
      </c>
      <c r="Q847" s="4" t="s">
        <v>28273</v>
      </c>
      <c r="R847" s="18">
        <v>51.74</v>
      </c>
      <c r="S847" s="4" t="s">
        <v>21989</v>
      </c>
      <c r="T847" s="4" t="s">
        <v>12</v>
      </c>
      <c r="U847" s="11" t="s">
        <v>10142</v>
      </c>
      <c r="V847" s="11" t="s">
        <v>10143</v>
      </c>
      <c r="W847" s="4" t="s">
        <v>12</v>
      </c>
      <c r="X847" s="4" t="s">
        <v>28272</v>
      </c>
      <c r="Y847" s="4" t="s">
        <v>10140</v>
      </c>
      <c r="AA847" t="s">
        <v>10144</v>
      </c>
      <c r="AB847" t="s">
        <v>28274</v>
      </c>
      <c r="AC847">
        <v>37.19</v>
      </c>
      <c r="AD847">
        <v>20000</v>
      </c>
      <c r="AE847">
        <v>1475700</v>
      </c>
      <c r="AF847">
        <v>42000</v>
      </c>
      <c r="AG847" s="16">
        <v>73.8</v>
      </c>
      <c r="AH847">
        <v>9.0180399999999997E-4</v>
      </c>
      <c r="AI847" s="5">
        <v>4.3699999999999997E-6</v>
      </c>
      <c r="AJ847" s="5">
        <v>206</v>
      </c>
      <c r="AK847">
        <v>5</v>
      </c>
      <c r="AL847">
        <v>2369</v>
      </c>
      <c r="AM847" t="s">
        <v>28275</v>
      </c>
    </row>
    <row r="848" spans="1:39" x14ac:dyDescent="0.25">
      <c r="A848" t="str">
        <f>HYPERLINK("http://www.UniProt.org/UniProt/Q9NRG9","AAAS_HUMAN")</f>
        <v>AAAS_HUMAN</v>
      </c>
      <c r="B848" s="4" t="s">
        <v>16886</v>
      </c>
      <c r="C848" s="9">
        <v>73</v>
      </c>
      <c r="D848" s="9">
        <v>200</v>
      </c>
      <c r="E848" s="24">
        <v>8.8999999999999995E-4</v>
      </c>
      <c r="F848" s="9">
        <v>8.9</v>
      </c>
      <c r="G848" s="9">
        <v>4.3699999999999996E-2</v>
      </c>
      <c r="H848" s="30" t="s">
        <v>37763</v>
      </c>
      <c r="I848" t="s">
        <v>92</v>
      </c>
      <c r="J848" s="4" t="s">
        <v>12</v>
      </c>
      <c r="K848" s="6">
        <v>59.573</v>
      </c>
      <c r="L848" s="10" t="s">
        <v>12</v>
      </c>
      <c r="M848" s="24" t="s">
        <v>37737</v>
      </c>
      <c r="N848">
        <v>4132</v>
      </c>
      <c r="O848" s="15">
        <v>59.573</v>
      </c>
      <c r="P848" s="4" t="s">
        <v>19460</v>
      </c>
      <c r="Q848" s="4" t="s">
        <v>35133</v>
      </c>
      <c r="R848" s="18">
        <v>84.28</v>
      </c>
      <c r="S848" s="4" t="s">
        <v>35134</v>
      </c>
      <c r="T848" s="4" t="s">
        <v>16887</v>
      </c>
      <c r="U848" s="11" t="s">
        <v>16888</v>
      </c>
      <c r="V848" s="11" t="s">
        <v>16889</v>
      </c>
      <c r="W848" s="4" t="s">
        <v>16887</v>
      </c>
      <c r="X848" s="4" t="s">
        <v>35132</v>
      </c>
      <c r="Y848" s="4" t="s">
        <v>16885</v>
      </c>
      <c r="AB848" t="s">
        <v>35135</v>
      </c>
      <c r="AC848">
        <v>59.573</v>
      </c>
      <c r="AD848">
        <v>20000</v>
      </c>
      <c r="AE848">
        <v>1452200</v>
      </c>
      <c r="AF848">
        <v>42000</v>
      </c>
      <c r="AG848" s="16">
        <v>72.599999999999994</v>
      </c>
      <c r="AH848">
        <v>8.8744300000000002E-4</v>
      </c>
      <c r="AI848" s="5">
        <v>4.3699999999999997E-6</v>
      </c>
      <c r="AJ848" s="5">
        <v>203</v>
      </c>
      <c r="AK848">
        <v>7</v>
      </c>
      <c r="AL848">
        <v>4132</v>
      </c>
      <c r="AM848" t="s">
        <v>35136</v>
      </c>
    </row>
    <row r="849" spans="1:39" x14ac:dyDescent="0.25">
      <c r="A849" t="str">
        <f>HYPERLINK("http://www.UniProt.org/UniProt/Q96QD5-2","DEPD7_HUMAN")</f>
        <v>DEPD7_HUMAN</v>
      </c>
      <c r="B849" s="4" t="s">
        <v>14585</v>
      </c>
      <c r="C849" s="9">
        <v>73</v>
      </c>
      <c r="D849" s="9">
        <v>200</v>
      </c>
      <c r="E849" s="24">
        <v>8.8999999999999995E-4</v>
      </c>
      <c r="F849" s="9">
        <v>8.9</v>
      </c>
      <c r="G849" s="9">
        <v>4.3699999999999996E-2</v>
      </c>
      <c r="H849" s="30" t="s">
        <v>37763</v>
      </c>
      <c r="I849" t="s">
        <v>12</v>
      </c>
      <c r="J849" s="4" t="s">
        <v>12</v>
      </c>
      <c r="K849" s="6">
        <v>57.704999999999998</v>
      </c>
      <c r="L849" s="10" t="s">
        <v>12</v>
      </c>
      <c r="M849" s="24" t="s">
        <v>37737</v>
      </c>
      <c r="N849">
        <v>3545</v>
      </c>
      <c r="O849" s="15">
        <v>57.704999999999998</v>
      </c>
      <c r="P849" s="4" t="s">
        <v>19460</v>
      </c>
      <c r="Q849" s="4" t="s">
        <v>32827</v>
      </c>
      <c r="R849" s="18">
        <v>63.46</v>
      </c>
      <c r="S849" s="4" t="s">
        <v>32828</v>
      </c>
      <c r="T849" s="4" t="s">
        <v>12</v>
      </c>
      <c r="V849" s="11" t="s">
        <v>14586</v>
      </c>
      <c r="W849" s="4" t="s">
        <v>12</v>
      </c>
      <c r="X849" s="4" t="s">
        <v>12</v>
      </c>
      <c r="Y849" s="4" t="s">
        <v>14587</v>
      </c>
      <c r="AB849" t="s">
        <v>32829</v>
      </c>
      <c r="AC849">
        <v>57.704999999999998</v>
      </c>
      <c r="AD849">
        <v>20000</v>
      </c>
      <c r="AE849">
        <v>1457800</v>
      </c>
      <c r="AF849">
        <v>42000</v>
      </c>
      <c r="AG849" s="16">
        <v>72.900000000000006</v>
      </c>
      <c r="AH849">
        <v>8.9086500000000002E-4</v>
      </c>
      <c r="AI849" s="5">
        <v>4.3699999999999997E-6</v>
      </c>
      <c r="AJ849" s="5">
        <v>204</v>
      </c>
      <c r="AK849">
        <v>8</v>
      </c>
      <c r="AL849">
        <v>3545</v>
      </c>
      <c r="AM849" t="s">
        <v>32830</v>
      </c>
    </row>
    <row r="850" spans="1:39" x14ac:dyDescent="0.25">
      <c r="A850" t="str">
        <f>HYPERLINK("http://www.UniProt.org/UniProt/Q5VY09","IER5_HUMAN")</f>
        <v>IER5_HUMAN</v>
      </c>
      <c r="B850" s="4" t="s">
        <v>10605</v>
      </c>
      <c r="C850" s="9">
        <v>73</v>
      </c>
      <c r="D850" s="9">
        <v>200</v>
      </c>
      <c r="E850" s="24">
        <v>8.8999999999999995E-4</v>
      </c>
      <c r="F850" s="9">
        <v>8.9</v>
      </c>
      <c r="G850" s="9">
        <v>4.3699999999999996E-2</v>
      </c>
      <c r="H850" s="30" t="s">
        <v>37763</v>
      </c>
      <c r="I850" t="s">
        <v>12</v>
      </c>
      <c r="J850" s="4" t="s">
        <v>12</v>
      </c>
      <c r="K850" s="6">
        <v>33.703000000000003</v>
      </c>
      <c r="L850" s="10" t="s">
        <v>12</v>
      </c>
      <c r="M850" s="24" t="s">
        <v>37737</v>
      </c>
      <c r="N850">
        <v>2498</v>
      </c>
      <c r="O850" s="15">
        <v>33.703000000000003</v>
      </c>
      <c r="P850" s="4" t="s">
        <v>19460</v>
      </c>
      <c r="Q850" s="4" t="s">
        <v>28765</v>
      </c>
      <c r="R850" s="18">
        <v>171.23</v>
      </c>
      <c r="S850" s="4" t="s">
        <v>28766</v>
      </c>
      <c r="T850" s="4" t="s">
        <v>12</v>
      </c>
      <c r="V850" s="11" t="s">
        <v>10606</v>
      </c>
      <c r="W850" s="4" t="s">
        <v>12</v>
      </c>
      <c r="X850" s="4" t="s">
        <v>12</v>
      </c>
      <c r="Y850" s="4" t="s">
        <v>10604</v>
      </c>
      <c r="AB850" t="s">
        <v>28767</v>
      </c>
      <c r="AC850">
        <v>33.703000000000003</v>
      </c>
      <c r="AD850">
        <v>20000</v>
      </c>
      <c r="AE850">
        <v>1459700</v>
      </c>
      <c r="AF850">
        <v>42000</v>
      </c>
      <c r="AG850" s="16">
        <v>73</v>
      </c>
      <c r="AH850">
        <v>8.9202599999999997E-4</v>
      </c>
      <c r="AI850" s="5">
        <v>4.3699999999999997E-6</v>
      </c>
      <c r="AJ850" s="5">
        <v>204</v>
      </c>
      <c r="AK850">
        <v>6</v>
      </c>
      <c r="AL850">
        <v>2498</v>
      </c>
      <c r="AM850" t="s">
        <v>10604</v>
      </c>
    </row>
    <row r="851" spans="1:39" x14ac:dyDescent="0.25">
      <c r="A851" t="str">
        <f>HYPERLINK("http://www.UniProt.org/UniProt/Q96CW5-2","GCP3_HUMAN")</f>
        <v>GCP3_HUMAN</v>
      </c>
      <c r="B851" s="4" t="s">
        <v>13950</v>
      </c>
      <c r="C851" s="9">
        <v>72</v>
      </c>
      <c r="D851" s="9">
        <v>200</v>
      </c>
      <c r="E851" s="24">
        <v>8.8000000000000003E-4</v>
      </c>
      <c r="F851" s="9">
        <v>8.8000000000000007</v>
      </c>
      <c r="G851" s="9">
        <v>4.3699999999999996E-2</v>
      </c>
      <c r="H851" s="30" t="s">
        <v>37763</v>
      </c>
      <c r="I851" t="s">
        <v>32</v>
      </c>
      <c r="J851" s="4" t="s">
        <v>12</v>
      </c>
      <c r="K851" s="6">
        <v>93.884</v>
      </c>
      <c r="L851" s="10" t="s">
        <v>12</v>
      </c>
      <c r="M851" s="24" t="s">
        <v>37737</v>
      </c>
      <c r="N851">
        <v>3378</v>
      </c>
      <c r="O851" s="15">
        <v>93.884</v>
      </c>
      <c r="P851" s="4" t="s">
        <v>19460</v>
      </c>
      <c r="Q851" s="4" t="s">
        <v>32192</v>
      </c>
      <c r="R851" s="18">
        <v>40.590000000000003</v>
      </c>
      <c r="S851" s="4" t="s">
        <v>32193</v>
      </c>
      <c r="T851" s="4" t="s">
        <v>13951</v>
      </c>
      <c r="U851" s="11" t="s">
        <v>13952</v>
      </c>
      <c r="V851" s="11" t="s">
        <v>13953</v>
      </c>
      <c r="W851" s="4" t="s">
        <v>13951</v>
      </c>
      <c r="X851" s="4" t="s">
        <v>32191</v>
      </c>
      <c r="Y851" s="4" t="s">
        <v>13954</v>
      </c>
      <c r="Z851" t="s">
        <v>2490</v>
      </c>
      <c r="AB851" s="5" t="s">
        <v>32194</v>
      </c>
      <c r="AC851">
        <v>93.884</v>
      </c>
      <c r="AD851">
        <v>20000</v>
      </c>
      <c r="AE851">
        <v>1437400</v>
      </c>
      <c r="AF851">
        <v>42000</v>
      </c>
      <c r="AG851" s="16">
        <v>71.900000000000006</v>
      </c>
      <c r="AH851">
        <v>8.7839799999999996E-4</v>
      </c>
      <c r="AI851" s="5">
        <v>4.3699999999999997E-6</v>
      </c>
      <c r="AJ851" s="5">
        <v>201</v>
      </c>
      <c r="AK851">
        <v>11</v>
      </c>
      <c r="AL851">
        <v>3378</v>
      </c>
      <c r="AM851" t="s">
        <v>32195</v>
      </c>
    </row>
    <row r="852" spans="1:39" x14ac:dyDescent="0.25">
      <c r="A852" t="str">
        <f>HYPERLINK("http://www.UniProt.org/UniProt/O95235","KI20A_HUMAN")</f>
        <v>KI20A_HUMAN</v>
      </c>
      <c r="B852" s="4" t="s">
        <v>2329</v>
      </c>
      <c r="C852" s="9">
        <v>70</v>
      </c>
      <c r="D852" s="9">
        <v>200</v>
      </c>
      <c r="E852" s="24">
        <v>8.5999999999999998E-4</v>
      </c>
      <c r="F852" s="9">
        <v>8.6</v>
      </c>
      <c r="G852" s="9">
        <v>4.3699999999999996E-2</v>
      </c>
      <c r="H852" s="30" t="s">
        <v>37763</v>
      </c>
      <c r="I852" t="s">
        <v>32</v>
      </c>
      <c r="J852" s="4" t="s">
        <v>12</v>
      </c>
      <c r="K852" s="6">
        <v>100.28</v>
      </c>
      <c r="L852" s="10" t="s">
        <v>12</v>
      </c>
      <c r="M852" s="24" t="s">
        <v>37737</v>
      </c>
      <c r="N852">
        <v>584</v>
      </c>
      <c r="O852" s="15">
        <v>100.28</v>
      </c>
      <c r="P852" s="4" t="s">
        <v>19460</v>
      </c>
      <c r="Q852" s="4" t="s">
        <v>21459</v>
      </c>
      <c r="R852" s="18">
        <v>139.88</v>
      </c>
      <c r="S852" s="4" t="s">
        <v>21460</v>
      </c>
      <c r="T852" s="4" t="s">
        <v>2330</v>
      </c>
      <c r="U852" s="11" t="s">
        <v>2331</v>
      </c>
      <c r="V852" s="11" t="s">
        <v>2332</v>
      </c>
      <c r="W852" s="4" t="s">
        <v>2330</v>
      </c>
      <c r="X852" s="4" t="s">
        <v>21458</v>
      </c>
      <c r="Y852" s="4" t="s">
        <v>2328</v>
      </c>
      <c r="AB852" t="s">
        <v>21461</v>
      </c>
      <c r="AC852">
        <v>100.28</v>
      </c>
      <c r="AD852">
        <v>20000</v>
      </c>
      <c r="AE852">
        <v>1401400</v>
      </c>
      <c r="AF852">
        <v>42000</v>
      </c>
      <c r="AG852" s="16">
        <v>70.099999999999994</v>
      </c>
      <c r="AH852">
        <v>8.5639899999999998E-4</v>
      </c>
      <c r="AI852" s="5">
        <v>4.3699999999999997E-6</v>
      </c>
      <c r="AJ852" s="5">
        <v>196</v>
      </c>
      <c r="AK852">
        <v>11</v>
      </c>
      <c r="AL852">
        <v>584</v>
      </c>
      <c r="AM852" t="s">
        <v>2328</v>
      </c>
    </row>
    <row r="853" spans="1:39" x14ac:dyDescent="0.25">
      <c r="A853" t="str">
        <f>HYPERLINK("http://www.UniProt.org/UniProt/Q9H019-3","MFR1L_HUMAN")</f>
        <v>MFR1L_HUMAN</v>
      </c>
      <c r="B853" s="4" t="s">
        <v>15812</v>
      </c>
      <c r="C853" s="9">
        <v>70</v>
      </c>
      <c r="D853" s="9">
        <v>200</v>
      </c>
      <c r="E853" s="24">
        <v>8.5999999999999998E-4</v>
      </c>
      <c r="F853" s="9">
        <v>8.6</v>
      </c>
      <c r="G853" s="9">
        <v>4.3699999999999996E-2</v>
      </c>
      <c r="H853" s="30" t="s">
        <v>37763</v>
      </c>
      <c r="I853" t="s">
        <v>12</v>
      </c>
      <c r="J853" s="4" t="s">
        <v>12</v>
      </c>
      <c r="K853" s="6">
        <v>30.77</v>
      </c>
      <c r="L853" s="10" t="s">
        <v>12</v>
      </c>
      <c r="M853" s="24" t="s">
        <v>37737</v>
      </c>
      <c r="N853">
        <v>3852</v>
      </c>
      <c r="O853" s="15">
        <v>30.77</v>
      </c>
      <c r="P853" s="4" t="s">
        <v>19460</v>
      </c>
      <c r="Q853" s="4" t="s">
        <v>34035</v>
      </c>
      <c r="R853" s="18">
        <v>53.53</v>
      </c>
      <c r="S853" s="4" t="s">
        <v>34036</v>
      </c>
      <c r="T853" s="4" t="s">
        <v>12</v>
      </c>
      <c r="V853" s="11" t="s">
        <v>15813</v>
      </c>
      <c r="W853" s="4" t="s">
        <v>12</v>
      </c>
      <c r="X853" s="4" t="s">
        <v>12</v>
      </c>
      <c r="Y853" s="4" t="s">
        <v>15814</v>
      </c>
      <c r="AB853" t="s">
        <v>34037</v>
      </c>
      <c r="AC853">
        <v>30.77</v>
      </c>
      <c r="AD853">
        <v>20000</v>
      </c>
      <c r="AE853">
        <v>1401800</v>
      </c>
      <c r="AF853">
        <v>42000</v>
      </c>
      <c r="AG853" s="16">
        <v>70.099999999999994</v>
      </c>
      <c r="AH853">
        <v>8.5664300000000003E-4</v>
      </c>
      <c r="AI853" s="5">
        <v>4.3699999999999997E-6</v>
      </c>
      <c r="AJ853" s="5">
        <v>196</v>
      </c>
      <c r="AK853">
        <v>6</v>
      </c>
      <c r="AL853">
        <v>3852</v>
      </c>
      <c r="AM853" t="s">
        <v>34038</v>
      </c>
    </row>
    <row r="854" spans="1:39" x14ac:dyDescent="0.25">
      <c r="A854" t="str">
        <f>HYPERLINK("http://www.UniProt.org/UniProt/Q5SY16","NOL9_HUMAN")</f>
        <v>NOL9_HUMAN</v>
      </c>
      <c r="B854" s="4" t="s">
        <v>10385</v>
      </c>
      <c r="C854" s="9">
        <v>70</v>
      </c>
      <c r="D854" s="9">
        <v>200</v>
      </c>
      <c r="E854" s="24">
        <v>8.5999999999999998E-4</v>
      </c>
      <c r="F854" s="9">
        <v>8.6</v>
      </c>
      <c r="G854" s="9">
        <v>4.3699999999999996E-2</v>
      </c>
      <c r="H854" s="30" t="s">
        <v>37763</v>
      </c>
      <c r="I854" t="s">
        <v>92</v>
      </c>
      <c r="J854" s="4" t="s">
        <v>12</v>
      </c>
      <c r="K854" s="6">
        <v>79.322000000000003</v>
      </c>
      <c r="L854" s="10" t="s">
        <v>12</v>
      </c>
      <c r="M854" s="24" t="s">
        <v>37737</v>
      </c>
      <c r="N854">
        <v>2437</v>
      </c>
      <c r="O854" s="15">
        <v>79.322000000000003</v>
      </c>
      <c r="P854" s="4" t="s">
        <v>19460</v>
      </c>
      <c r="Q854" s="4" t="s">
        <v>28523</v>
      </c>
      <c r="R854" s="18">
        <v>30.41</v>
      </c>
      <c r="S854" s="4" t="s">
        <v>28524</v>
      </c>
      <c r="T854" s="4" t="s">
        <v>10386</v>
      </c>
      <c r="U854" s="11" t="s">
        <v>10387</v>
      </c>
      <c r="V854" s="11" t="s">
        <v>10388</v>
      </c>
      <c r="W854" s="4" t="s">
        <v>10386</v>
      </c>
      <c r="X854" s="4" t="s">
        <v>28522</v>
      </c>
      <c r="Y854" s="4" t="s">
        <v>10384</v>
      </c>
      <c r="AB854" t="s">
        <v>28525</v>
      </c>
      <c r="AC854">
        <v>79.322000000000003</v>
      </c>
      <c r="AD854">
        <v>20000</v>
      </c>
      <c r="AE854">
        <v>1406900</v>
      </c>
      <c r="AF854">
        <v>42000</v>
      </c>
      <c r="AG854" s="16">
        <v>70.3</v>
      </c>
      <c r="AH854">
        <v>8.5975999999999999E-4</v>
      </c>
      <c r="AI854" s="5">
        <v>4.3699999999999997E-6</v>
      </c>
      <c r="AJ854" s="5">
        <v>197</v>
      </c>
      <c r="AK854">
        <v>5</v>
      </c>
      <c r="AL854">
        <v>2437</v>
      </c>
      <c r="AM854" t="s">
        <v>10384</v>
      </c>
    </row>
    <row r="855" spans="1:39" x14ac:dyDescent="0.25">
      <c r="A855" t="str">
        <f>HYPERLINK("http://www.UniProt.org/UniProt/Q96EV2","RBM33_HUMAN")</f>
        <v>RBM33_HUMAN</v>
      </c>
      <c r="B855" s="4" t="s">
        <v>14095</v>
      </c>
      <c r="C855" s="9">
        <v>70</v>
      </c>
      <c r="D855" s="9">
        <v>200</v>
      </c>
      <c r="E855" s="24">
        <v>8.5999999999999998E-4</v>
      </c>
      <c r="F855" s="9">
        <v>8.6</v>
      </c>
      <c r="G855" s="9">
        <v>4.3699999999999996E-2</v>
      </c>
      <c r="H855" s="30" t="s">
        <v>37763</v>
      </c>
      <c r="I855" t="s">
        <v>12</v>
      </c>
      <c r="J855" s="4" t="s">
        <v>12</v>
      </c>
      <c r="K855" s="6">
        <v>129.97999999999999</v>
      </c>
      <c r="L855" s="10" t="s">
        <v>12</v>
      </c>
      <c r="M855" s="24" t="s">
        <v>37737</v>
      </c>
      <c r="N855">
        <v>3414</v>
      </c>
      <c r="O855" s="15">
        <v>129.97999999999999</v>
      </c>
      <c r="P855" s="4" t="s">
        <v>19460</v>
      </c>
      <c r="Q855" s="4" t="s">
        <v>32318</v>
      </c>
      <c r="R855" s="18">
        <v>55.17</v>
      </c>
      <c r="S855" s="4" t="s">
        <v>32319</v>
      </c>
      <c r="T855" s="4" t="s">
        <v>12</v>
      </c>
      <c r="V855" s="11" t="s">
        <v>14096</v>
      </c>
      <c r="W855" s="4" t="s">
        <v>12</v>
      </c>
      <c r="X855" s="4" t="s">
        <v>12</v>
      </c>
      <c r="Y855" s="4" t="s">
        <v>14094</v>
      </c>
      <c r="AB855" t="s">
        <v>32320</v>
      </c>
      <c r="AC855">
        <v>129.97999999999999</v>
      </c>
      <c r="AD855">
        <v>20000</v>
      </c>
      <c r="AE855">
        <v>1403200</v>
      </c>
      <c r="AF855">
        <v>42000</v>
      </c>
      <c r="AG855" s="16">
        <v>70.2</v>
      </c>
      <c r="AH855">
        <v>8.5749899999999996E-4</v>
      </c>
      <c r="AI855" s="5">
        <v>4.3699999999999997E-6</v>
      </c>
      <c r="AJ855" s="5">
        <v>196</v>
      </c>
      <c r="AK855">
        <v>11</v>
      </c>
      <c r="AL855">
        <v>3414</v>
      </c>
      <c r="AM855" t="s">
        <v>32321</v>
      </c>
    </row>
    <row r="856" spans="1:39" x14ac:dyDescent="0.25">
      <c r="A856" t="str">
        <f>HYPERLINK("http://www.UniProt.org/UniProt/O95271","TNKS1_HUMAN")</f>
        <v>TNKS1_HUMAN</v>
      </c>
      <c r="B856" s="4" t="s">
        <v>2356</v>
      </c>
      <c r="C856" s="9">
        <v>71</v>
      </c>
      <c r="D856" s="9">
        <v>200</v>
      </c>
      <c r="E856" s="24">
        <v>8.5999999999999998E-4</v>
      </c>
      <c r="F856" s="9">
        <v>8.6</v>
      </c>
      <c r="G856" s="9">
        <v>4.3699999999999996E-2</v>
      </c>
      <c r="H856" s="30" t="s">
        <v>37763</v>
      </c>
      <c r="I856" t="s">
        <v>69</v>
      </c>
      <c r="J856" s="4" t="s">
        <v>12</v>
      </c>
      <c r="K856" s="6">
        <v>142.04</v>
      </c>
      <c r="L856" s="10" t="s">
        <v>12</v>
      </c>
      <c r="M856" s="24" t="s">
        <v>37737</v>
      </c>
      <c r="N856">
        <v>591</v>
      </c>
      <c r="O856" s="15">
        <v>142.04</v>
      </c>
      <c r="P856" s="4" t="s">
        <v>19460</v>
      </c>
      <c r="Q856" s="4" t="s">
        <v>21486</v>
      </c>
      <c r="R856" s="18">
        <v>40.26</v>
      </c>
      <c r="S856" s="4" t="s">
        <v>21487</v>
      </c>
      <c r="T856" s="4" t="s">
        <v>2357</v>
      </c>
      <c r="U856" s="11" t="s">
        <v>2358</v>
      </c>
      <c r="V856" s="11" t="s">
        <v>799</v>
      </c>
      <c r="W856" s="4" t="s">
        <v>2357</v>
      </c>
      <c r="X856" s="4" t="s">
        <v>21485</v>
      </c>
      <c r="Y856" s="4" t="s">
        <v>2355</v>
      </c>
      <c r="Z856" t="s">
        <v>2359</v>
      </c>
      <c r="AB856" t="s">
        <v>21488</v>
      </c>
      <c r="AC856">
        <v>142.04</v>
      </c>
      <c r="AD856">
        <v>20000</v>
      </c>
      <c r="AE856">
        <v>1412600</v>
      </c>
      <c r="AF856">
        <v>42000</v>
      </c>
      <c r="AG856" s="16">
        <v>70.599999999999994</v>
      </c>
      <c r="AH856">
        <v>8.6324299999999997E-4</v>
      </c>
      <c r="AI856" s="5">
        <v>4.3699999999999997E-6</v>
      </c>
      <c r="AJ856" s="5">
        <v>198</v>
      </c>
      <c r="AK856">
        <v>17</v>
      </c>
      <c r="AL856">
        <v>591</v>
      </c>
      <c r="AM856" t="s">
        <v>21489</v>
      </c>
    </row>
    <row r="857" spans="1:39" x14ac:dyDescent="0.25">
      <c r="A857" t="str">
        <f>HYPERLINK("http://www.UniProt.org/UniProt/Q9NY61","AATF_HUMAN")</f>
        <v>AATF_HUMAN</v>
      </c>
      <c r="B857" s="4" t="s">
        <v>17404</v>
      </c>
      <c r="C857" s="9">
        <v>70</v>
      </c>
      <c r="D857" s="9">
        <v>200</v>
      </c>
      <c r="E857" s="24">
        <v>8.4999999999999995E-4</v>
      </c>
      <c r="F857" s="9">
        <v>8.5</v>
      </c>
      <c r="G857" s="9">
        <v>4.3699999999999996E-2</v>
      </c>
      <c r="H857" s="30" t="s">
        <v>37763</v>
      </c>
      <c r="I857" t="s">
        <v>92</v>
      </c>
      <c r="J857" s="4" t="s">
        <v>12</v>
      </c>
      <c r="K857" s="6">
        <v>63.131999999999998</v>
      </c>
      <c r="L857" s="10" t="s">
        <v>12</v>
      </c>
      <c r="M857" s="24" t="s">
        <v>37737</v>
      </c>
      <c r="N857">
        <v>4265</v>
      </c>
      <c r="O857" s="15">
        <v>63.131999999999998</v>
      </c>
      <c r="P857" s="4" t="s">
        <v>19460</v>
      </c>
      <c r="Q857" s="4" t="s">
        <v>35646</v>
      </c>
      <c r="R857" s="18">
        <v>61.59</v>
      </c>
      <c r="S857" s="4" t="s">
        <v>35647</v>
      </c>
      <c r="T857" s="4" t="s">
        <v>17405</v>
      </c>
      <c r="U857" s="11" t="s">
        <v>17406</v>
      </c>
      <c r="V857" s="11" t="s">
        <v>17407</v>
      </c>
      <c r="W857" s="4" t="s">
        <v>17405</v>
      </c>
      <c r="X857" s="4" t="s">
        <v>20570</v>
      </c>
      <c r="Y857" s="4" t="s">
        <v>17403</v>
      </c>
      <c r="AB857" t="s">
        <v>35648</v>
      </c>
      <c r="AC857">
        <v>63.131999999999998</v>
      </c>
      <c r="AD857">
        <v>20000</v>
      </c>
      <c r="AE857">
        <v>1394600</v>
      </c>
      <c r="AF857">
        <v>42000</v>
      </c>
      <c r="AG857" s="16">
        <v>69.7</v>
      </c>
      <c r="AH857">
        <v>8.5224300000000003E-4</v>
      </c>
      <c r="AI857" s="5">
        <v>4.3699999999999997E-6</v>
      </c>
      <c r="AJ857" s="5">
        <v>195</v>
      </c>
      <c r="AK857">
        <v>6</v>
      </c>
      <c r="AL857">
        <v>4265</v>
      </c>
      <c r="AM857" t="s">
        <v>17403</v>
      </c>
    </row>
    <row r="858" spans="1:39" x14ac:dyDescent="0.25">
      <c r="A858" t="str">
        <f>HYPERLINK("http://www.UniProt.org/UniProt/Q6ZW76-2","ANKS3_HUMAN")</f>
        <v>ANKS3_HUMAN</v>
      </c>
      <c r="B858" s="4" t="s">
        <v>11245</v>
      </c>
      <c r="C858" s="9">
        <v>69</v>
      </c>
      <c r="D858" s="9">
        <v>190</v>
      </c>
      <c r="E858" s="24">
        <v>8.4000000000000003E-4</v>
      </c>
      <c r="F858" s="9">
        <v>8.4</v>
      </c>
      <c r="G858" s="9">
        <v>4.3699999999999996E-2</v>
      </c>
      <c r="H858" s="30" t="s">
        <v>37763</v>
      </c>
      <c r="I858" t="s">
        <v>12</v>
      </c>
      <c r="J858" s="4" t="s">
        <v>12</v>
      </c>
      <c r="K858" s="6">
        <v>63.988999999999997</v>
      </c>
      <c r="L858" s="10" t="s">
        <v>12</v>
      </c>
      <c r="M858" s="24" t="s">
        <v>37737</v>
      </c>
      <c r="N858">
        <v>2669</v>
      </c>
      <c r="O858" s="15">
        <v>63.988999999999997</v>
      </c>
      <c r="P858" s="4" t="s">
        <v>19460</v>
      </c>
      <c r="Q858" s="4" t="s">
        <v>29433</v>
      </c>
      <c r="R858" s="18">
        <v>422.39</v>
      </c>
      <c r="S858" s="4" t="s">
        <v>29434</v>
      </c>
      <c r="T858" s="4" t="s">
        <v>12</v>
      </c>
      <c r="V858" s="11" t="s">
        <v>1749</v>
      </c>
      <c r="W858" s="4" t="s">
        <v>12</v>
      </c>
      <c r="X858" s="4" t="s">
        <v>12</v>
      </c>
      <c r="Y858" s="4" t="s">
        <v>11246</v>
      </c>
      <c r="AB858" t="s">
        <v>29435</v>
      </c>
      <c r="AC858">
        <v>63.988999999999997</v>
      </c>
      <c r="AD858">
        <v>20000</v>
      </c>
      <c r="AE858">
        <v>1372200</v>
      </c>
      <c r="AF858">
        <v>42000</v>
      </c>
      <c r="AG858" s="16">
        <v>68.599999999999994</v>
      </c>
      <c r="AH858">
        <v>8.3855500000000005E-4</v>
      </c>
      <c r="AI858" s="5">
        <v>4.3699999999999997E-6</v>
      </c>
      <c r="AJ858" s="5">
        <v>192</v>
      </c>
      <c r="AK858">
        <v>12</v>
      </c>
      <c r="AL858">
        <v>2669</v>
      </c>
      <c r="AM858" t="s">
        <v>29436</v>
      </c>
    </row>
    <row r="859" spans="1:39" x14ac:dyDescent="0.25">
      <c r="A859" t="str">
        <f>HYPERLINK("http://www.UniProt.org/UniProt/Q96L14","C170L_HUMAN")</f>
        <v>C170L_HUMAN</v>
      </c>
      <c r="B859" s="4" t="s">
        <v>14450</v>
      </c>
      <c r="C859" s="9">
        <v>69</v>
      </c>
      <c r="D859" s="9">
        <v>190</v>
      </c>
      <c r="E859" s="24">
        <v>8.4000000000000003E-4</v>
      </c>
      <c r="F859" s="9">
        <v>8.4</v>
      </c>
      <c r="G859" s="9">
        <v>4.3699999999999996E-2</v>
      </c>
      <c r="H859" s="30" t="s">
        <v>37763</v>
      </c>
      <c r="I859" t="s">
        <v>12</v>
      </c>
      <c r="J859" s="4" t="s">
        <v>12</v>
      </c>
      <c r="K859" s="6">
        <v>32.648000000000003</v>
      </c>
      <c r="L859" s="10" t="s">
        <v>12</v>
      </c>
      <c r="M859" s="24" t="s">
        <v>37737</v>
      </c>
      <c r="N859">
        <v>3503</v>
      </c>
      <c r="O859" s="15">
        <v>32.648000000000003</v>
      </c>
      <c r="P859" s="4" t="s">
        <v>19460</v>
      </c>
      <c r="Q859" s="4" t="s">
        <v>32668</v>
      </c>
      <c r="R859" s="18">
        <v>152.01</v>
      </c>
      <c r="S859" s="4" t="s">
        <v>19546</v>
      </c>
      <c r="T859" s="4" t="s">
        <v>12</v>
      </c>
      <c r="W859" s="4" t="s">
        <v>12</v>
      </c>
      <c r="X859" s="4" t="s">
        <v>12</v>
      </c>
      <c r="Y859" s="4" t="s">
        <v>14449</v>
      </c>
      <c r="AB859" t="s">
        <v>32669</v>
      </c>
      <c r="AC859">
        <v>32.648000000000003</v>
      </c>
      <c r="AD859">
        <v>20000</v>
      </c>
      <c r="AE859">
        <v>1377700</v>
      </c>
      <c r="AF859">
        <v>42000</v>
      </c>
      <c r="AG859" s="16">
        <v>68.900000000000006</v>
      </c>
      <c r="AH859">
        <v>8.4191599999999995E-4</v>
      </c>
      <c r="AI859" s="5">
        <v>4.3699999999999997E-6</v>
      </c>
      <c r="AJ859" s="5">
        <v>193</v>
      </c>
      <c r="AK859">
        <v>1</v>
      </c>
      <c r="AL859">
        <v>3503</v>
      </c>
      <c r="AM859" t="s">
        <v>14449</v>
      </c>
    </row>
    <row r="860" spans="1:39" x14ac:dyDescent="0.25">
      <c r="A860" t="str">
        <f>HYPERLINK("http://www.UniProt.org/UniProt/Q9NXV2","KCTD5_HUMAN")</f>
        <v>KCTD5_HUMAN</v>
      </c>
      <c r="B860" s="4" t="s">
        <v>17380</v>
      </c>
      <c r="C860" s="9">
        <v>69</v>
      </c>
      <c r="D860" s="9">
        <v>190</v>
      </c>
      <c r="E860" s="24">
        <v>8.4000000000000003E-4</v>
      </c>
      <c r="F860" s="9">
        <v>8.4</v>
      </c>
      <c r="G860" s="9">
        <v>4.3699999999999996E-2</v>
      </c>
      <c r="H860" s="30" t="s">
        <v>37763</v>
      </c>
      <c r="I860" t="s">
        <v>69</v>
      </c>
      <c r="J860" s="4" t="s">
        <v>12</v>
      </c>
      <c r="K860" s="6">
        <v>26.091999999999999</v>
      </c>
      <c r="L860" s="10" t="s">
        <v>12</v>
      </c>
      <c r="M860" s="24" t="s">
        <v>37737</v>
      </c>
      <c r="N860">
        <v>4260</v>
      </c>
      <c r="O860" s="15">
        <v>26.091999999999999</v>
      </c>
      <c r="P860" s="4" t="s">
        <v>19460</v>
      </c>
      <c r="Q860" s="4" t="s">
        <v>35625</v>
      </c>
      <c r="R860" s="18">
        <v>33.840000000000003</v>
      </c>
      <c r="S860" s="4" t="s">
        <v>35626</v>
      </c>
      <c r="T860" s="4" t="s">
        <v>17381</v>
      </c>
      <c r="V860" s="11" t="s">
        <v>11352</v>
      </c>
      <c r="W860" s="4" t="s">
        <v>17381</v>
      </c>
      <c r="X860" s="4" t="s">
        <v>35624</v>
      </c>
      <c r="Y860" s="4" t="s">
        <v>17379</v>
      </c>
      <c r="AB860" t="s">
        <v>35627</v>
      </c>
      <c r="AC860">
        <v>26.091999999999999</v>
      </c>
      <c r="AD860">
        <v>20000</v>
      </c>
      <c r="AE860">
        <v>1371300</v>
      </c>
      <c r="AF860">
        <v>42000</v>
      </c>
      <c r="AG860" s="16">
        <v>68.599999999999994</v>
      </c>
      <c r="AH860">
        <v>8.3800499999999996E-4</v>
      </c>
      <c r="AI860" s="5">
        <v>4.3699999999999997E-6</v>
      </c>
      <c r="AJ860" s="5">
        <v>192</v>
      </c>
      <c r="AK860">
        <v>5</v>
      </c>
      <c r="AL860">
        <v>4260</v>
      </c>
      <c r="AM860" t="s">
        <v>17379</v>
      </c>
    </row>
    <row r="861" spans="1:39" x14ac:dyDescent="0.25">
      <c r="A861" t="str">
        <f>HYPERLINK("http://www.UniProt.org/UniProt/Q5T5P2-3","SKT_HUMAN")</f>
        <v>SKT_HUMAN</v>
      </c>
      <c r="B861" s="4" t="s">
        <v>10431</v>
      </c>
      <c r="C861" s="9">
        <v>69</v>
      </c>
      <c r="D861" s="9">
        <v>190</v>
      </c>
      <c r="E861" s="24">
        <v>8.4000000000000003E-4</v>
      </c>
      <c r="F861" s="9">
        <v>8.4</v>
      </c>
      <c r="G861" s="9">
        <v>4.3699999999999996E-2</v>
      </c>
      <c r="H861" s="30" t="s">
        <v>37763</v>
      </c>
      <c r="I861" t="s">
        <v>32</v>
      </c>
      <c r="J861" s="4" t="s">
        <v>12</v>
      </c>
      <c r="K861" s="6">
        <v>162.36000000000001</v>
      </c>
      <c r="L861" s="10" t="s">
        <v>12</v>
      </c>
      <c r="M861" s="24" t="s">
        <v>37737</v>
      </c>
      <c r="N861">
        <v>2449</v>
      </c>
      <c r="O861" s="15">
        <v>162.36000000000001</v>
      </c>
      <c r="P861" s="4" t="s">
        <v>19460</v>
      </c>
      <c r="Q861" s="4" t="s">
        <v>28579</v>
      </c>
      <c r="R861" s="18">
        <v>177.97</v>
      </c>
      <c r="S861" s="19" t="s">
        <v>28580</v>
      </c>
      <c r="T861" s="4" t="s">
        <v>10432</v>
      </c>
      <c r="V861" s="11" t="s">
        <v>10433</v>
      </c>
      <c r="W861" s="4" t="s">
        <v>10432</v>
      </c>
      <c r="X861" s="4" t="s">
        <v>28578</v>
      </c>
      <c r="Y861" s="4" t="s">
        <v>10434</v>
      </c>
      <c r="AB861" s="5" t="s">
        <v>28581</v>
      </c>
      <c r="AC861">
        <v>162.36000000000001</v>
      </c>
      <c r="AD861">
        <v>20000</v>
      </c>
      <c r="AE861">
        <v>1380700</v>
      </c>
      <c r="AF861">
        <v>42000</v>
      </c>
      <c r="AG861" s="16">
        <v>69</v>
      </c>
      <c r="AH861">
        <v>8.4374899999999997E-4</v>
      </c>
      <c r="AI861" s="5">
        <v>4.3699999999999997E-6</v>
      </c>
      <c r="AJ861" s="5">
        <v>193</v>
      </c>
      <c r="AK861">
        <v>22</v>
      </c>
      <c r="AL861">
        <v>2449</v>
      </c>
      <c r="AM861" t="s">
        <v>28582</v>
      </c>
    </row>
    <row r="862" spans="1:39" x14ac:dyDescent="0.25">
      <c r="A862" t="str">
        <f>HYPERLINK("http://www.UniProt.org/UniProt/P52815","RM12_HUMAN")</f>
        <v>RM12_HUMAN</v>
      </c>
      <c r="B862" s="4" t="s">
        <v>6397</v>
      </c>
      <c r="C862" s="9">
        <v>68</v>
      </c>
      <c r="D862" s="9">
        <v>190</v>
      </c>
      <c r="E862" s="24">
        <v>8.3000000000000001E-4</v>
      </c>
      <c r="F862" s="9">
        <v>8.3000000000000007</v>
      </c>
      <c r="G862" s="9">
        <v>4.3699999999999996E-2</v>
      </c>
      <c r="H862" s="30" t="s">
        <v>37763</v>
      </c>
      <c r="I862" t="s">
        <v>32</v>
      </c>
      <c r="J862" s="4" t="s">
        <v>12</v>
      </c>
      <c r="K862" s="6">
        <v>21.347999999999999</v>
      </c>
      <c r="L862" s="10" t="s">
        <v>170</v>
      </c>
      <c r="M862" s="24" t="s">
        <v>37737</v>
      </c>
      <c r="N862">
        <v>1498</v>
      </c>
      <c r="O862" s="15">
        <v>21.347999999999999</v>
      </c>
      <c r="P862" s="4" t="s">
        <v>19460</v>
      </c>
      <c r="Q862" s="4" t="s">
        <v>24892</v>
      </c>
      <c r="R862" s="18">
        <v>36.74</v>
      </c>
      <c r="S862" s="4" t="s">
        <v>24893</v>
      </c>
      <c r="T862" s="4" t="s">
        <v>12</v>
      </c>
      <c r="U862" s="11" t="s">
        <v>6398</v>
      </c>
      <c r="V862" s="11" t="s">
        <v>6399</v>
      </c>
      <c r="W862" s="4" t="s">
        <v>12</v>
      </c>
      <c r="X862" s="4" t="s">
        <v>23417</v>
      </c>
      <c r="Y862" s="4" t="s">
        <v>6396</v>
      </c>
      <c r="AA862" t="s">
        <v>2973</v>
      </c>
      <c r="AB862" t="s">
        <v>24894</v>
      </c>
      <c r="AC862">
        <v>21.347999999999999</v>
      </c>
      <c r="AD862">
        <v>20000</v>
      </c>
      <c r="AE862">
        <v>1354200</v>
      </c>
      <c r="AF862">
        <v>42000</v>
      </c>
      <c r="AG862" s="16">
        <v>67.7</v>
      </c>
      <c r="AH862">
        <v>8.27555E-4</v>
      </c>
      <c r="AI862" s="5">
        <v>4.3699999999999997E-6</v>
      </c>
      <c r="AJ862" s="5">
        <v>189</v>
      </c>
      <c r="AK862">
        <v>3</v>
      </c>
      <c r="AL862">
        <v>1498</v>
      </c>
      <c r="AM862" t="s">
        <v>6396</v>
      </c>
    </row>
    <row r="863" spans="1:39" x14ac:dyDescent="0.25">
      <c r="A863" t="str">
        <f>HYPERLINK("http://www.UniProt.org/UniProt/Q9UPU9-3","SMAG1_HUMAN")</f>
        <v>SMAG1_HUMAN</v>
      </c>
      <c r="B863" s="4" t="s">
        <v>18568</v>
      </c>
      <c r="C863" s="9">
        <v>68</v>
      </c>
      <c r="D863" s="9">
        <v>190</v>
      </c>
      <c r="E863" s="24">
        <v>8.3000000000000001E-4</v>
      </c>
      <c r="F863" s="9">
        <v>8.3000000000000007</v>
      </c>
      <c r="G863" s="9">
        <v>4.3699999999999996E-2</v>
      </c>
      <c r="H863" s="30" t="s">
        <v>37763</v>
      </c>
      <c r="I863" t="s">
        <v>69</v>
      </c>
      <c r="J863" s="4" t="s">
        <v>12</v>
      </c>
      <c r="K863" s="6">
        <v>70.094999999999999</v>
      </c>
      <c r="L863" s="10" t="s">
        <v>12</v>
      </c>
      <c r="M863" s="24" t="s">
        <v>37737</v>
      </c>
      <c r="N863">
        <v>4580</v>
      </c>
      <c r="O863" s="15">
        <v>70.094999999999999</v>
      </c>
      <c r="P863" s="4" t="s">
        <v>19460</v>
      </c>
      <c r="Q863" s="4" t="s">
        <v>36857</v>
      </c>
      <c r="R863" s="18">
        <v>138.44999999999999</v>
      </c>
      <c r="S863" s="4" t="s">
        <v>36858</v>
      </c>
      <c r="T863" s="4" t="s">
        <v>18569</v>
      </c>
      <c r="V863" s="11" t="s">
        <v>10340</v>
      </c>
      <c r="W863" s="4" t="s">
        <v>18569</v>
      </c>
      <c r="X863" s="4" t="s">
        <v>36856</v>
      </c>
      <c r="Y863" s="4" t="s">
        <v>18570</v>
      </c>
      <c r="AB863" s="5" t="s">
        <v>36859</v>
      </c>
      <c r="AC863">
        <v>70.094999999999999</v>
      </c>
      <c r="AD863">
        <v>20000</v>
      </c>
      <c r="AE863">
        <v>1356500</v>
      </c>
      <c r="AF863">
        <v>42000</v>
      </c>
      <c r="AG863" s="16">
        <v>67.8</v>
      </c>
      <c r="AH863">
        <v>8.2896000000000001E-4</v>
      </c>
      <c r="AI863" s="5">
        <v>4.3699999999999997E-6</v>
      </c>
      <c r="AJ863" s="5">
        <v>190</v>
      </c>
      <c r="AK863">
        <v>5</v>
      </c>
      <c r="AL863">
        <v>4580</v>
      </c>
      <c r="AM863" t="s">
        <v>36860</v>
      </c>
    </row>
    <row r="864" spans="1:39" x14ac:dyDescent="0.25">
      <c r="A864" t="str">
        <f>HYPERLINK("http://www.UniProt.org/UniProt/P30305-3","MPIP2_HUMAN")</f>
        <v>MPIP2_HUMAN</v>
      </c>
      <c r="B864" s="4" t="s">
        <v>4730</v>
      </c>
      <c r="C864" s="9">
        <v>67</v>
      </c>
      <c r="D864" s="9">
        <v>190</v>
      </c>
      <c r="E864" s="24">
        <v>8.1999999999999998E-4</v>
      </c>
      <c r="F864" s="9">
        <v>8.1999999999999993</v>
      </c>
      <c r="G864" s="9">
        <v>4.3699999999999996E-2</v>
      </c>
      <c r="H864" s="30" t="s">
        <v>37763</v>
      </c>
      <c r="I864" t="s">
        <v>32</v>
      </c>
      <c r="J864" s="4" t="s">
        <v>12</v>
      </c>
      <c r="K864" s="6">
        <v>60.755000000000003</v>
      </c>
      <c r="L864" s="10" t="s">
        <v>12</v>
      </c>
      <c r="M864" s="24" t="s">
        <v>37737</v>
      </c>
      <c r="N864">
        <v>1120</v>
      </c>
      <c r="O864" s="15">
        <v>60.755000000000003</v>
      </c>
      <c r="P864" s="4" t="s">
        <v>19460</v>
      </c>
      <c r="Q864" s="4" t="s">
        <v>23458</v>
      </c>
      <c r="R864" s="18">
        <v>56.81</v>
      </c>
      <c r="S864" s="4" t="s">
        <v>23459</v>
      </c>
      <c r="T864" s="4" t="s">
        <v>4731</v>
      </c>
      <c r="U864" s="11" t="s">
        <v>4732</v>
      </c>
      <c r="V864" s="11" t="s">
        <v>4733</v>
      </c>
      <c r="W864" s="4" t="s">
        <v>4731</v>
      </c>
      <c r="X864" s="4" t="s">
        <v>23457</v>
      </c>
      <c r="Y864" s="4" t="s">
        <v>4734</v>
      </c>
      <c r="AB864" s="5" t="s">
        <v>23460</v>
      </c>
      <c r="AC864">
        <v>60.755000000000003</v>
      </c>
      <c r="AD864">
        <v>20000</v>
      </c>
      <c r="AE864">
        <v>1347600</v>
      </c>
      <c r="AF864">
        <v>42000</v>
      </c>
      <c r="AG864" s="16">
        <v>67.400000000000006</v>
      </c>
      <c r="AH864">
        <v>8.2352100000000002E-4</v>
      </c>
      <c r="AI864" s="5">
        <v>4.3699999999999997E-6</v>
      </c>
      <c r="AJ864" s="5">
        <v>188</v>
      </c>
      <c r="AK864">
        <v>8</v>
      </c>
      <c r="AL864">
        <v>1120</v>
      </c>
      <c r="AM864" t="s">
        <v>23461</v>
      </c>
    </row>
    <row r="865" spans="1:39" x14ac:dyDescent="0.25">
      <c r="A865" t="str">
        <f>HYPERLINK("http://www.UniProt.org/UniProt/Q9UPQ3-2","AGAP1_HUMAN")</f>
        <v>AGAP1_HUMAN</v>
      </c>
      <c r="B865" s="4" t="s">
        <v>18533</v>
      </c>
      <c r="C865" s="9">
        <v>66</v>
      </c>
      <c r="D865" s="9">
        <v>180</v>
      </c>
      <c r="E865" s="24">
        <v>8.0000000000000004E-4</v>
      </c>
      <c r="F865" s="9">
        <v>8</v>
      </c>
      <c r="G865" s="9">
        <v>4.3699999999999996E-2</v>
      </c>
      <c r="H865" s="30" t="s">
        <v>37763</v>
      </c>
      <c r="I865" t="s">
        <v>32</v>
      </c>
      <c r="J865" s="4" t="s">
        <v>12</v>
      </c>
      <c r="K865" s="6">
        <v>89.064999999999998</v>
      </c>
      <c r="L865" s="10" t="s">
        <v>12</v>
      </c>
      <c r="M865" s="24" t="s">
        <v>37737</v>
      </c>
      <c r="N865">
        <v>4570</v>
      </c>
      <c r="O865" s="15">
        <v>89.064999999999998</v>
      </c>
      <c r="P865" s="4" t="s">
        <v>19460</v>
      </c>
      <c r="Q865" s="4" t="s">
        <v>36819</v>
      </c>
      <c r="R865" s="18">
        <v>125.87</v>
      </c>
      <c r="S865" s="4" t="s">
        <v>36820</v>
      </c>
      <c r="T865" s="4" t="s">
        <v>18534</v>
      </c>
      <c r="U865" s="11" t="s">
        <v>14526</v>
      </c>
      <c r="V865" s="11" t="s">
        <v>1000</v>
      </c>
      <c r="W865" s="4" t="s">
        <v>18534</v>
      </c>
      <c r="X865" s="4" t="s">
        <v>36818</v>
      </c>
      <c r="Y865" s="4" t="s">
        <v>18535</v>
      </c>
      <c r="AB865" s="5" t="s">
        <v>36821</v>
      </c>
      <c r="AC865">
        <v>89.064999999999998</v>
      </c>
      <c r="AD865">
        <v>20000</v>
      </c>
      <c r="AE865">
        <v>1311900</v>
      </c>
      <c r="AF865">
        <v>42000</v>
      </c>
      <c r="AG865" s="16">
        <v>65.599999999999994</v>
      </c>
      <c r="AH865">
        <v>8.01705E-4</v>
      </c>
      <c r="AI865" s="5">
        <v>4.3699999999999997E-6</v>
      </c>
      <c r="AJ865" s="5">
        <v>183</v>
      </c>
      <c r="AK865">
        <v>5</v>
      </c>
      <c r="AL865">
        <v>4570</v>
      </c>
      <c r="AM865" t="s">
        <v>36822</v>
      </c>
    </row>
    <row r="866" spans="1:39" x14ac:dyDescent="0.25">
      <c r="A866" t="str">
        <f>HYPERLINK("http://www.UniProt.org/UniProt/Q9H992","MARH7_HUMAN")</f>
        <v>MARH7_HUMAN</v>
      </c>
      <c r="B866" s="4" t="s">
        <v>16379</v>
      </c>
      <c r="C866" s="9">
        <v>65</v>
      </c>
      <c r="D866" s="9">
        <v>180</v>
      </c>
      <c r="E866" s="24">
        <v>8.0000000000000004E-4</v>
      </c>
      <c r="F866" s="9">
        <v>8</v>
      </c>
      <c r="G866" s="9">
        <v>4.3699999999999996E-2</v>
      </c>
      <c r="H866" s="30" t="s">
        <v>37763</v>
      </c>
      <c r="I866" t="s">
        <v>12</v>
      </c>
      <c r="J866" s="4" t="s">
        <v>12</v>
      </c>
      <c r="K866" s="6">
        <v>78.05</v>
      </c>
      <c r="L866" s="10" t="s">
        <v>12</v>
      </c>
      <c r="M866" s="24" t="s">
        <v>37737</v>
      </c>
      <c r="N866">
        <v>4004</v>
      </c>
      <c r="O866" s="15">
        <v>78.05</v>
      </c>
      <c r="P866" s="4" t="s">
        <v>19460</v>
      </c>
      <c r="Q866" s="4" t="s">
        <v>34626</v>
      </c>
      <c r="R866" s="18">
        <v>41.09</v>
      </c>
      <c r="S866" s="4" t="s">
        <v>34627</v>
      </c>
      <c r="T866" s="4" t="s">
        <v>16380</v>
      </c>
      <c r="U866" s="11" t="s">
        <v>16381</v>
      </c>
      <c r="V866" s="11" t="s">
        <v>16382</v>
      </c>
      <c r="W866" s="4" t="s">
        <v>16380</v>
      </c>
      <c r="X866" s="4" t="s">
        <v>12</v>
      </c>
      <c r="Y866" s="4" t="s">
        <v>16378</v>
      </c>
      <c r="AB866" t="s">
        <v>34628</v>
      </c>
      <c r="AC866">
        <v>78.05</v>
      </c>
      <c r="AD866">
        <v>20000</v>
      </c>
      <c r="AE866">
        <v>1309500</v>
      </c>
      <c r="AF866">
        <v>42000</v>
      </c>
      <c r="AG866" s="16">
        <v>65.5</v>
      </c>
      <c r="AH866">
        <v>8.0023799999999999E-4</v>
      </c>
      <c r="AI866" s="5">
        <v>4.3699999999999997E-6</v>
      </c>
      <c r="AJ866" s="5">
        <v>183</v>
      </c>
      <c r="AK866">
        <v>9</v>
      </c>
      <c r="AL866">
        <v>4004</v>
      </c>
      <c r="AM866" t="s">
        <v>34629</v>
      </c>
    </row>
    <row r="867" spans="1:39" x14ac:dyDescent="0.25">
      <c r="A867" t="str">
        <f>HYPERLINK("http://www.UniProt.org/UniProt/Q9Y5Q8-2","TF3C5_HUMAN")</f>
        <v>TF3C5_HUMAN</v>
      </c>
      <c r="B867" s="4" t="s">
        <v>19258</v>
      </c>
      <c r="C867" s="9">
        <v>66</v>
      </c>
      <c r="D867" s="9">
        <v>180</v>
      </c>
      <c r="E867" s="24">
        <v>8.0000000000000004E-4</v>
      </c>
      <c r="F867" s="9">
        <v>8</v>
      </c>
      <c r="G867" s="9">
        <v>4.3699999999999996E-2</v>
      </c>
      <c r="H867" s="30" t="s">
        <v>37763</v>
      </c>
      <c r="I867" t="s">
        <v>92</v>
      </c>
      <c r="J867" s="4" t="s">
        <v>12</v>
      </c>
      <c r="K867" s="6">
        <v>58.265999999999998</v>
      </c>
      <c r="L867" s="10" t="s">
        <v>12</v>
      </c>
      <c r="M867" s="24" t="s">
        <v>37737</v>
      </c>
      <c r="N867">
        <v>4755</v>
      </c>
      <c r="O867" s="15">
        <v>58.265999999999998</v>
      </c>
      <c r="P867" s="4" t="s">
        <v>19460</v>
      </c>
      <c r="Q867" s="4" t="s">
        <v>37545</v>
      </c>
      <c r="R867" s="18">
        <v>16.829999999999998</v>
      </c>
      <c r="S867" s="4" t="s">
        <v>37546</v>
      </c>
      <c r="T867" s="4" t="s">
        <v>19259</v>
      </c>
      <c r="U867" s="11" t="s">
        <v>19260</v>
      </c>
      <c r="V867" s="11" t="s">
        <v>19261</v>
      </c>
      <c r="W867" s="4" t="s">
        <v>19259</v>
      </c>
      <c r="X867" s="4" t="s">
        <v>19725</v>
      </c>
      <c r="Y867" s="4" t="s">
        <v>19263</v>
      </c>
      <c r="Z867" t="s">
        <v>6522</v>
      </c>
      <c r="AA867" t="s">
        <v>19262</v>
      </c>
      <c r="AB867" s="5" t="s">
        <v>37547</v>
      </c>
      <c r="AC867">
        <v>58.265999999999998</v>
      </c>
      <c r="AD867">
        <v>20000</v>
      </c>
      <c r="AE867">
        <v>1315000</v>
      </c>
      <c r="AF867">
        <v>42000</v>
      </c>
      <c r="AG867" s="16">
        <v>65.8</v>
      </c>
      <c r="AH867">
        <v>8.03599E-4</v>
      </c>
      <c r="AI867" s="5">
        <v>4.3699999999999997E-6</v>
      </c>
      <c r="AJ867" s="5">
        <v>184</v>
      </c>
      <c r="AK867">
        <v>10</v>
      </c>
      <c r="AL867">
        <v>4755</v>
      </c>
      <c r="AM867" t="s">
        <v>37548</v>
      </c>
    </row>
    <row r="868" spans="1:39" x14ac:dyDescent="0.25">
      <c r="A868" t="str">
        <f>HYPERLINK("http://www.UniProt.org/UniProt/Q9BUH8","BEGIN_HUMAN")</f>
        <v>BEGIN_HUMAN</v>
      </c>
      <c r="B868" s="4" t="s">
        <v>15308</v>
      </c>
      <c r="C868" s="9">
        <v>64</v>
      </c>
      <c r="D868" s="9">
        <v>180</v>
      </c>
      <c r="E868" s="24">
        <v>7.9000000000000001E-4</v>
      </c>
      <c r="F868" s="9">
        <v>7.9</v>
      </c>
      <c r="G868" s="9">
        <v>4.3699999999999996E-2</v>
      </c>
      <c r="H868" s="30" t="s">
        <v>37763</v>
      </c>
      <c r="I868" t="s">
        <v>32</v>
      </c>
      <c r="J868" s="4" t="s">
        <v>12</v>
      </c>
      <c r="K868" s="6">
        <v>64.802000000000007</v>
      </c>
      <c r="L868" s="10" t="s">
        <v>12</v>
      </c>
      <c r="M868" s="24" t="s">
        <v>37737</v>
      </c>
      <c r="N868">
        <v>3721</v>
      </c>
      <c r="O868" s="15">
        <v>64.802000000000007</v>
      </c>
      <c r="P868" s="4" t="s">
        <v>19460</v>
      </c>
      <c r="Q868" s="4" t="s">
        <v>33531</v>
      </c>
      <c r="R868" s="18">
        <v>95.74</v>
      </c>
      <c r="S868" s="4" t="s">
        <v>33532</v>
      </c>
      <c r="T868" s="4" t="s">
        <v>15309</v>
      </c>
      <c r="V868" s="11" t="s">
        <v>10308</v>
      </c>
      <c r="W868" s="4" t="s">
        <v>15309</v>
      </c>
      <c r="X868" s="4" t="s">
        <v>24601</v>
      </c>
      <c r="Y868" s="4" t="s">
        <v>15307</v>
      </c>
      <c r="AB868" t="s">
        <v>33533</v>
      </c>
      <c r="AC868">
        <v>64.802000000000007</v>
      </c>
      <c r="AD868">
        <v>20000</v>
      </c>
      <c r="AE868">
        <v>1285700</v>
      </c>
      <c r="AF868">
        <v>42000</v>
      </c>
      <c r="AG868" s="16">
        <v>64.3</v>
      </c>
      <c r="AH868">
        <v>7.8569399999999998E-4</v>
      </c>
      <c r="AI868" s="5">
        <v>4.3699999999999997E-6</v>
      </c>
      <c r="AJ868" s="5">
        <v>180</v>
      </c>
      <c r="AK868">
        <v>10</v>
      </c>
      <c r="AL868">
        <v>3721</v>
      </c>
      <c r="AM868" t="s">
        <v>15307</v>
      </c>
    </row>
    <row r="869" spans="1:39" x14ac:dyDescent="0.25">
      <c r="A869" t="str">
        <f>HYPERLINK("http://www.UniProt.org/UniProt/Q9GZN7","ROGDI_HUMAN")</f>
        <v>ROGDI_HUMAN</v>
      </c>
      <c r="B869" s="4" t="s">
        <v>15756</v>
      </c>
      <c r="C869" s="9">
        <v>65</v>
      </c>
      <c r="D869" s="9">
        <v>180</v>
      </c>
      <c r="E869" s="24">
        <v>7.9000000000000001E-4</v>
      </c>
      <c r="F869" s="9">
        <v>7.9</v>
      </c>
      <c r="G869" s="9">
        <v>4.3699999999999996E-2</v>
      </c>
      <c r="H869" s="30" t="s">
        <v>37763</v>
      </c>
      <c r="I869" t="s">
        <v>92</v>
      </c>
      <c r="J869" s="4" t="s">
        <v>12</v>
      </c>
      <c r="K869" s="6">
        <v>32.253999999999998</v>
      </c>
      <c r="L869" s="10" t="s">
        <v>12</v>
      </c>
      <c r="M869" s="24" t="s">
        <v>37737</v>
      </c>
      <c r="N869">
        <v>3838</v>
      </c>
      <c r="O869" s="15">
        <v>32.253999999999998</v>
      </c>
      <c r="P869" s="4" t="s">
        <v>19460</v>
      </c>
      <c r="Q869" s="4" t="s">
        <v>33985</v>
      </c>
      <c r="R869" s="18">
        <v>24.18</v>
      </c>
      <c r="S869" s="4" t="s">
        <v>20858</v>
      </c>
      <c r="T869" s="4" t="s">
        <v>15757</v>
      </c>
      <c r="V869" s="11" t="s">
        <v>15758</v>
      </c>
      <c r="W869" s="4" t="s">
        <v>15757</v>
      </c>
      <c r="X869" s="4" t="s">
        <v>33984</v>
      </c>
      <c r="Y869" s="4" t="s">
        <v>15755</v>
      </c>
      <c r="AB869" t="s">
        <v>33986</v>
      </c>
      <c r="AC869">
        <v>32.253999999999998</v>
      </c>
      <c r="AD869">
        <v>20000</v>
      </c>
      <c r="AE869">
        <v>1298200</v>
      </c>
      <c r="AF869">
        <v>42000</v>
      </c>
      <c r="AG869" s="16">
        <v>64.900000000000006</v>
      </c>
      <c r="AH869">
        <v>7.9333300000000002E-4</v>
      </c>
      <c r="AI869" s="5">
        <v>4.3699999999999997E-6</v>
      </c>
      <c r="AJ869" s="5">
        <v>182</v>
      </c>
      <c r="AK869">
        <v>7</v>
      </c>
      <c r="AL869">
        <v>3838</v>
      </c>
      <c r="AM869" t="s">
        <v>15755</v>
      </c>
    </row>
    <row r="870" spans="1:39" x14ac:dyDescent="0.25">
      <c r="A870" t="str">
        <f>HYPERLINK("http://www.UniProt.org/UniProt/Q9NQ29-2","LUC7L_HUMAN")</f>
        <v>LUC7L_HUMAN</v>
      </c>
      <c r="B870" s="4" t="s">
        <v>16724</v>
      </c>
      <c r="C870" s="9">
        <v>64</v>
      </c>
      <c r="D870" s="9">
        <v>180</v>
      </c>
      <c r="E870" s="24">
        <v>7.7999999999999999E-4</v>
      </c>
      <c r="F870" s="9">
        <v>7.8</v>
      </c>
      <c r="G870" s="9">
        <v>4.3699999999999996E-2</v>
      </c>
      <c r="H870" s="30" t="s">
        <v>37763</v>
      </c>
      <c r="I870" t="s">
        <v>12</v>
      </c>
      <c r="J870" s="4" t="s">
        <v>12</v>
      </c>
      <c r="K870" s="6">
        <v>38.405000000000001</v>
      </c>
      <c r="L870" s="10" t="s">
        <v>12</v>
      </c>
      <c r="M870" s="24" t="s">
        <v>37737</v>
      </c>
      <c r="N870">
        <v>4092</v>
      </c>
      <c r="O870" s="15">
        <v>38.405000000000001</v>
      </c>
      <c r="P870" s="4" t="s">
        <v>19460</v>
      </c>
      <c r="Q870" s="4" t="s">
        <v>34980</v>
      </c>
      <c r="R870" s="18">
        <v>20.07</v>
      </c>
      <c r="S870" s="4" t="s">
        <v>34981</v>
      </c>
      <c r="T870" s="4" t="s">
        <v>16725</v>
      </c>
      <c r="V870" s="11" t="s">
        <v>2326</v>
      </c>
      <c r="W870" s="4" t="s">
        <v>16725</v>
      </c>
      <c r="X870" s="4" t="s">
        <v>12</v>
      </c>
      <c r="Y870" s="4" t="s">
        <v>16726</v>
      </c>
      <c r="AB870" s="5" t="s">
        <v>34982</v>
      </c>
      <c r="AC870">
        <v>38.405000000000001</v>
      </c>
      <c r="AD870">
        <v>20000</v>
      </c>
      <c r="AE870">
        <v>1273800</v>
      </c>
      <c r="AF870">
        <v>42000</v>
      </c>
      <c r="AG870" s="16">
        <v>63.7</v>
      </c>
      <c r="AH870">
        <v>7.7842199999999997E-4</v>
      </c>
      <c r="AI870" s="5">
        <v>4.3699999999999997E-6</v>
      </c>
      <c r="AJ870" s="5">
        <v>178</v>
      </c>
      <c r="AK870">
        <v>6</v>
      </c>
      <c r="AL870">
        <v>4092</v>
      </c>
      <c r="AM870" t="s">
        <v>34983</v>
      </c>
    </row>
    <row r="871" spans="1:39" x14ac:dyDescent="0.25">
      <c r="A871" t="str">
        <f>HYPERLINK("http://www.UniProt.org/UniProt/O43196","MSH5_HUMAN")</f>
        <v>MSH5_HUMAN</v>
      </c>
      <c r="B871" s="4" t="s">
        <v>1024</v>
      </c>
      <c r="C871" s="9">
        <v>63</v>
      </c>
      <c r="D871" s="9">
        <v>180</v>
      </c>
      <c r="E871" s="24">
        <v>7.7999999999999999E-4</v>
      </c>
      <c r="F871" s="9">
        <v>7.8</v>
      </c>
      <c r="G871" s="9">
        <v>4.3699999999999996E-2</v>
      </c>
      <c r="H871" s="30" t="s">
        <v>37763</v>
      </c>
      <c r="I871" t="s">
        <v>12</v>
      </c>
      <c r="J871" s="4" t="s">
        <v>251</v>
      </c>
      <c r="K871" s="6">
        <v>92.873999999999995</v>
      </c>
      <c r="L871" s="10" t="s">
        <v>12</v>
      </c>
      <c r="M871" s="24" t="s">
        <v>37737</v>
      </c>
      <c r="N871">
        <v>291</v>
      </c>
      <c r="O871" s="15">
        <v>92.873999999999995</v>
      </c>
      <c r="P871" s="4" t="s">
        <v>19460</v>
      </c>
      <c r="Q871" s="4" t="s">
        <v>20329</v>
      </c>
      <c r="R871" s="18">
        <v>54.1</v>
      </c>
      <c r="S871" s="4" t="s">
        <v>20330</v>
      </c>
      <c r="T871" s="4" t="s">
        <v>1025</v>
      </c>
      <c r="U871" s="11" t="s">
        <v>1026</v>
      </c>
      <c r="V871" s="11" t="s">
        <v>1027</v>
      </c>
      <c r="W871" s="4" t="s">
        <v>1025</v>
      </c>
      <c r="X871" s="4" t="s">
        <v>12</v>
      </c>
      <c r="Y871" s="4" t="s">
        <v>1023</v>
      </c>
      <c r="Z871" t="s">
        <v>1028</v>
      </c>
      <c r="AB871" s="5" t="s">
        <v>20331</v>
      </c>
      <c r="AC871">
        <v>92.873999999999995</v>
      </c>
      <c r="AD871">
        <v>20000</v>
      </c>
      <c r="AE871">
        <v>1268900</v>
      </c>
      <c r="AF871">
        <v>42000</v>
      </c>
      <c r="AG871" s="16">
        <v>63.4</v>
      </c>
      <c r="AH871">
        <v>7.7542799999999999E-4</v>
      </c>
      <c r="AI871" s="5">
        <v>4.3699999999999997E-6</v>
      </c>
      <c r="AJ871" s="5">
        <v>177</v>
      </c>
      <c r="AK871">
        <v>9</v>
      </c>
      <c r="AL871">
        <v>291</v>
      </c>
      <c r="AM871" t="s">
        <v>20332</v>
      </c>
    </row>
    <row r="872" spans="1:39" x14ac:dyDescent="0.25">
      <c r="A872" t="str">
        <f>HYPERLINK("http://www.UniProt.org/UniProt/Q13772","NCOA4_HUMAN")</f>
        <v>NCOA4_HUMAN</v>
      </c>
      <c r="B872" s="4" t="s">
        <v>8799</v>
      </c>
      <c r="C872" s="9">
        <v>63</v>
      </c>
      <c r="D872" s="9">
        <v>180</v>
      </c>
      <c r="E872" s="24">
        <v>7.6999999999999996E-4</v>
      </c>
      <c r="F872" s="9">
        <v>7.6999999999999993</v>
      </c>
      <c r="G872" s="9">
        <v>4.3699999999999996E-2</v>
      </c>
      <c r="H872" s="30" t="s">
        <v>37763</v>
      </c>
      <c r="I872" t="s">
        <v>12</v>
      </c>
      <c r="J872" s="4" t="s">
        <v>12</v>
      </c>
      <c r="K872" s="6">
        <v>69.724999999999994</v>
      </c>
      <c r="L872" s="10" t="s">
        <v>12</v>
      </c>
      <c r="M872" s="24" t="s">
        <v>37737</v>
      </c>
      <c r="N872">
        <v>2052</v>
      </c>
      <c r="O872" s="15">
        <v>69.724999999999994</v>
      </c>
      <c r="P872" s="4" t="s">
        <v>19460</v>
      </c>
      <c r="Q872" s="4" t="s">
        <v>27027</v>
      </c>
      <c r="R872" s="18">
        <v>36.200000000000003</v>
      </c>
      <c r="S872" s="4" t="s">
        <v>27028</v>
      </c>
      <c r="T872" s="4" t="s">
        <v>8800</v>
      </c>
      <c r="U872" s="11" t="s">
        <v>8801</v>
      </c>
      <c r="V872" s="11" t="s">
        <v>8802</v>
      </c>
      <c r="W872" s="4" t="s">
        <v>8800</v>
      </c>
      <c r="X872" s="4" t="s">
        <v>12</v>
      </c>
      <c r="Y872" s="4" t="s">
        <v>8798</v>
      </c>
      <c r="AB872" s="5" t="s">
        <v>27029</v>
      </c>
      <c r="AC872">
        <v>69.724999999999994</v>
      </c>
      <c r="AD872">
        <v>20000</v>
      </c>
      <c r="AE872">
        <v>1267500</v>
      </c>
      <c r="AF872">
        <v>42000</v>
      </c>
      <c r="AG872" s="16">
        <v>63.4</v>
      </c>
      <c r="AH872">
        <v>7.7457199999999996E-4</v>
      </c>
      <c r="AI872" s="5">
        <v>4.3699999999999997E-6</v>
      </c>
      <c r="AJ872" s="5">
        <v>177</v>
      </c>
      <c r="AK872">
        <v>8</v>
      </c>
      <c r="AL872">
        <v>2052</v>
      </c>
      <c r="AM872" t="s">
        <v>27030</v>
      </c>
    </row>
    <row r="873" spans="1:39" x14ac:dyDescent="0.25">
      <c r="A873" t="str">
        <f>HYPERLINK("http://www.UniProt.org/UniProt/Q8N5I2","ARRD1_HUMAN")</f>
        <v>ARRD1_HUMAN</v>
      </c>
      <c r="B873" s="4" t="s">
        <v>12402</v>
      </c>
      <c r="C873" s="9">
        <v>63</v>
      </c>
      <c r="D873" s="9">
        <v>170</v>
      </c>
      <c r="E873" s="24">
        <v>7.6000000000000004E-4</v>
      </c>
      <c r="F873" s="9">
        <v>7.6000000000000005</v>
      </c>
      <c r="G873" s="9">
        <v>4.3699999999999996E-2</v>
      </c>
      <c r="H873" s="30" t="s">
        <v>37763</v>
      </c>
      <c r="I873" t="s">
        <v>12</v>
      </c>
      <c r="J873" s="4" t="s">
        <v>12</v>
      </c>
      <c r="K873" s="6">
        <v>45.981000000000002</v>
      </c>
      <c r="L873" s="10" t="s">
        <v>12</v>
      </c>
      <c r="M873" s="24" t="s">
        <v>37737</v>
      </c>
      <c r="N873">
        <v>2989</v>
      </c>
      <c r="O873" s="15">
        <v>45.981000000000002</v>
      </c>
      <c r="P873" s="4" t="s">
        <v>19460</v>
      </c>
      <c r="Q873" s="4" t="s">
        <v>30646</v>
      </c>
      <c r="R873" s="18">
        <v>55.74</v>
      </c>
      <c r="S873" s="4" t="s">
        <v>30647</v>
      </c>
      <c r="T873" s="4" t="s">
        <v>12</v>
      </c>
      <c r="V873" s="11" t="s">
        <v>12403</v>
      </c>
      <c r="W873" s="4" t="s">
        <v>12</v>
      </c>
      <c r="X873" s="4" t="s">
        <v>12</v>
      </c>
      <c r="Y873" s="4" t="s">
        <v>12401</v>
      </c>
      <c r="AB873" t="s">
        <v>30648</v>
      </c>
      <c r="AC873">
        <v>45.981000000000002</v>
      </c>
      <c r="AD873">
        <v>20000</v>
      </c>
      <c r="AE873">
        <v>1251000</v>
      </c>
      <c r="AF873">
        <v>42000</v>
      </c>
      <c r="AG873" s="16">
        <v>62.6</v>
      </c>
      <c r="AH873">
        <v>7.6448900000000003E-4</v>
      </c>
      <c r="AI873" s="5">
        <v>4.3699999999999997E-6</v>
      </c>
      <c r="AJ873" s="5">
        <v>175</v>
      </c>
      <c r="AK873">
        <v>3</v>
      </c>
      <c r="AL873">
        <v>2989</v>
      </c>
      <c r="AM873" t="s">
        <v>12401</v>
      </c>
    </row>
    <row r="874" spans="1:39" x14ac:dyDescent="0.25">
      <c r="A874" t="str">
        <f>HYPERLINK("http://www.UniProt.org/UniProt/Q9UPV9","TRAK1_HUMAN")</f>
        <v>TRAK1_HUMAN</v>
      </c>
      <c r="B874" s="4" t="s">
        <v>18572</v>
      </c>
      <c r="C874" s="9">
        <v>62</v>
      </c>
      <c r="D874" s="9">
        <v>170</v>
      </c>
      <c r="E874" s="24">
        <v>7.6000000000000004E-4</v>
      </c>
      <c r="F874" s="9">
        <v>7.6000000000000005</v>
      </c>
      <c r="G874" s="9">
        <v>4.3699999999999996E-2</v>
      </c>
      <c r="H874" s="30" t="s">
        <v>37763</v>
      </c>
      <c r="I874" t="s">
        <v>69</v>
      </c>
      <c r="J874" s="4" t="s">
        <v>12</v>
      </c>
      <c r="K874" s="6">
        <v>106.04</v>
      </c>
      <c r="L874" s="10" t="s">
        <v>12</v>
      </c>
      <c r="M874" s="24" t="s">
        <v>37737</v>
      </c>
      <c r="N874">
        <v>4581</v>
      </c>
      <c r="O874" s="15">
        <v>106.04</v>
      </c>
      <c r="P874" s="4" t="s">
        <v>19460</v>
      </c>
      <c r="Q874" s="4" t="s">
        <v>36862</v>
      </c>
      <c r="R874" s="18">
        <v>193.01</v>
      </c>
      <c r="S874" s="4" t="s">
        <v>36863</v>
      </c>
      <c r="T874" s="4" t="s">
        <v>18573</v>
      </c>
      <c r="U874" s="11" t="s">
        <v>18574</v>
      </c>
      <c r="V874" s="11" t="s">
        <v>1390</v>
      </c>
      <c r="W874" s="4" t="s">
        <v>18573</v>
      </c>
      <c r="X874" s="4" t="s">
        <v>36861</v>
      </c>
      <c r="Y874" s="4" t="s">
        <v>18571</v>
      </c>
      <c r="Z874" t="s">
        <v>18575</v>
      </c>
      <c r="AB874" s="5" t="s">
        <v>36864</v>
      </c>
      <c r="AC874">
        <v>106.04</v>
      </c>
      <c r="AD874">
        <v>20000</v>
      </c>
      <c r="AE874">
        <v>1244800</v>
      </c>
      <c r="AF874">
        <v>42000</v>
      </c>
      <c r="AG874" s="16">
        <v>62.2</v>
      </c>
      <c r="AH874">
        <v>7.607E-4</v>
      </c>
      <c r="AI874" s="5">
        <v>4.3699999999999997E-6</v>
      </c>
      <c r="AJ874" s="5">
        <v>174</v>
      </c>
      <c r="AK874">
        <v>10</v>
      </c>
      <c r="AL874">
        <v>4581</v>
      </c>
      <c r="AM874" t="s">
        <v>36865</v>
      </c>
    </row>
    <row r="875" spans="1:39" x14ac:dyDescent="0.25">
      <c r="A875" t="str">
        <f>HYPERLINK("http://www.UniProt.org/UniProt/Q8IWP9","CC28A_HUMAN")</f>
        <v>CC28A_HUMAN</v>
      </c>
      <c r="B875" s="4" t="s">
        <v>12038</v>
      </c>
      <c r="C875" s="9">
        <v>61</v>
      </c>
      <c r="D875" s="9">
        <v>170</v>
      </c>
      <c r="E875" s="24">
        <v>7.3999999999999999E-4</v>
      </c>
      <c r="F875" s="9">
        <v>7.3999999999999995</v>
      </c>
      <c r="G875" s="9">
        <v>4.3699999999999996E-2</v>
      </c>
      <c r="H875" s="30" t="s">
        <v>37763</v>
      </c>
      <c r="I875" t="s">
        <v>12</v>
      </c>
      <c r="J875" s="4" t="s">
        <v>12</v>
      </c>
      <c r="K875" s="6">
        <v>30.366</v>
      </c>
      <c r="L875" s="10" t="s">
        <v>12</v>
      </c>
      <c r="M875" s="24" t="s">
        <v>37737</v>
      </c>
      <c r="N875">
        <v>2889</v>
      </c>
      <c r="O875" s="15">
        <v>30.366</v>
      </c>
      <c r="P875" s="4" t="s">
        <v>19460</v>
      </c>
      <c r="Q875" s="4" t="s">
        <v>30261</v>
      </c>
      <c r="R875" s="18">
        <v>41.29</v>
      </c>
      <c r="S875" s="4" t="s">
        <v>30262</v>
      </c>
      <c r="T875" s="4" t="s">
        <v>12</v>
      </c>
      <c r="V875" s="11" t="s">
        <v>12039</v>
      </c>
      <c r="W875" s="4" t="s">
        <v>12</v>
      </c>
      <c r="X875" s="4" t="s">
        <v>12</v>
      </c>
      <c r="Y875" s="4" t="s">
        <v>12037</v>
      </c>
      <c r="AB875" t="s">
        <v>30263</v>
      </c>
      <c r="AC875">
        <v>30.366</v>
      </c>
      <c r="AD875">
        <v>20000</v>
      </c>
      <c r="AE875">
        <v>1214500</v>
      </c>
      <c r="AF875">
        <v>42000</v>
      </c>
      <c r="AG875" s="16">
        <v>60.7</v>
      </c>
      <c r="AH875">
        <v>7.4218400000000001E-4</v>
      </c>
      <c r="AI875" s="5">
        <v>4.3699999999999997E-6</v>
      </c>
      <c r="AJ875" s="5">
        <v>170</v>
      </c>
      <c r="AK875">
        <v>6</v>
      </c>
      <c r="AL875">
        <v>2889</v>
      </c>
      <c r="AM875" t="s">
        <v>12037</v>
      </c>
    </row>
    <row r="876" spans="1:39" x14ac:dyDescent="0.25">
      <c r="A876" t="str">
        <f>HYPERLINK("http://www.UniProt.org/UniProt/Q9NQC7-2","CYLD_HUMAN")</f>
        <v>CYLD_HUMAN</v>
      </c>
      <c r="B876" s="4" t="s">
        <v>16744</v>
      </c>
      <c r="C876" s="9">
        <v>61</v>
      </c>
      <c r="D876" s="9">
        <v>170</v>
      </c>
      <c r="E876" s="24">
        <v>7.3999999999999999E-4</v>
      </c>
      <c r="F876" s="9">
        <v>7.3999999999999995</v>
      </c>
      <c r="G876" s="9">
        <v>4.3699999999999996E-2</v>
      </c>
      <c r="H876" s="30" t="s">
        <v>37763</v>
      </c>
      <c r="I876" t="s">
        <v>32</v>
      </c>
      <c r="J876" s="4" t="s">
        <v>12</v>
      </c>
      <c r="K876" s="6">
        <v>107.04</v>
      </c>
      <c r="L876" s="10" t="s">
        <v>12</v>
      </c>
      <c r="M876" s="24" t="s">
        <v>37737</v>
      </c>
      <c r="N876">
        <v>4097</v>
      </c>
      <c r="O876" s="15">
        <v>107.04</v>
      </c>
      <c r="P876" s="4" t="s">
        <v>19460</v>
      </c>
      <c r="Q876" s="4" t="s">
        <v>35000</v>
      </c>
      <c r="R876" s="18">
        <v>15.31</v>
      </c>
      <c r="S876" s="4" t="s">
        <v>35001</v>
      </c>
      <c r="T876" s="4" t="s">
        <v>16745</v>
      </c>
      <c r="U876" s="11" t="s">
        <v>16746</v>
      </c>
      <c r="V876" s="11" t="s">
        <v>16747</v>
      </c>
      <c r="W876" s="4" t="s">
        <v>16745</v>
      </c>
      <c r="X876" s="4" t="s">
        <v>34999</v>
      </c>
      <c r="Y876" s="4" t="s">
        <v>16748</v>
      </c>
      <c r="AB876" t="s">
        <v>35002</v>
      </c>
      <c r="AC876">
        <v>107.04</v>
      </c>
      <c r="AD876">
        <v>20000</v>
      </c>
      <c r="AE876">
        <v>1212200</v>
      </c>
      <c r="AF876">
        <v>42000</v>
      </c>
      <c r="AG876" s="16">
        <v>60.6</v>
      </c>
      <c r="AH876">
        <v>7.4077799999999999E-4</v>
      </c>
      <c r="AI876" s="5">
        <v>4.3699999999999997E-6</v>
      </c>
      <c r="AJ876" s="5">
        <v>170</v>
      </c>
      <c r="AK876">
        <v>7</v>
      </c>
      <c r="AL876">
        <v>4097</v>
      </c>
      <c r="AM876" t="s">
        <v>35003</v>
      </c>
    </row>
    <row r="877" spans="1:39" x14ac:dyDescent="0.25">
      <c r="A877" t="str">
        <f>HYPERLINK("http://www.UniProt.org/UniProt/Q58A45-2","PAN3_HUMAN")</f>
        <v>PAN3_HUMAN</v>
      </c>
      <c r="B877" s="4" t="s">
        <v>10239</v>
      </c>
      <c r="C877" s="9">
        <v>60</v>
      </c>
      <c r="D877" s="9">
        <v>170</v>
      </c>
      <c r="E877" s="24">
        <v>7.3999999999999999E-4</v>
      </c>
      <c r="F877" s="9">
        <v>7.3999999999999995</v>
      </c>
      <c r="G877" s="9">
        <v>4.3699999999999996E-2</v>
      </c>
      <c r="H877" s="30" t="s">
        <v>37763</v>
      </c>
      <c r="I877" t="s">
        <v>32</v>
      </c>
      <c r="J877" s="4" t="s">
        <v>12</v>
      </c>
      <c r="K877" s="6">
        <v>64.463999999999999</v>
      </c>
      <c r="L877" s="10" t="s">
        <v>12</v>
      </c>
      <c r="M877" s="24" t="s">
        <v>37737</v>
      </c>
      <c r="N877">
        <v>2394</v>
      </c>
      <c r="O877" s="15">
        <v>64.463999999999999</v>
      </c>
      <c r="P877" s="4" t="s">
        <v>19460</v>
      </c>
      <c r="Q877" s="4" t="s">
        <v>28367</v>
      </c>
      <c r="R877" s="18">
        <v>58.26</v>
      </c>
      <c r="S877" s="4" t="s">
        <v>28368</v>
      </c>
      <c r="T877" s="4" t="s">
        <v>10240</v>
      </c>
      <c r="U877" s="11" t="s">
        <v>10241</v>
      </c>
      <c r="V877" s="11" t="s">
        <v>10242</v>
      </c>
      <c r="W877" s="4" t="s">
        <v>10240</v>
      </c>
      <c r="X877" s="4" t="s">
        <v>28366</v>
      </c>
      <c r="Y877" s="4" t="s">
        <v>10243</v>
      </c>
      <c r="AB877" s="5" t="s">
        <v>28369</v>
      </c>
      <c r="AC877">
        <v>64.463999999999999</v>
      </c>
      <c r="AD877">
        <v>20000</v>
      </c>
      <c r="AE877">
        <v>1205400</v>
      </c>
      <c r="AF877">
        <v>42000</v>
      </c>
      <c r="AG877" s="16">
        <v>60.3</v>
      </c>
      <c r="AH877">
        <v>7.3662300000000005E-4</v>
      </c>
      <c r="AI877" s="5">
        <v>4.3699999999999997E-6</v>
      </c>
      <c r="AJ877" s="5">
        <v>169</v>
      </c>
      <c r="AK877">
        <v>5</v>
      </c>
      <c r="AL877">
        <v>2394</v>
      </c>
      <c r="AM877" t="s">
        <v>28370</v>
      </c>
    </row>
    <row r="878" spans="1:39" x14ac:dyDescent="0.25">
      <c r="A878" t="str">
        <f>HYPERLINK("http://www.UniProt.org/UniProt/Q8WVD3-2","RN138_HUMAN")</f>
        <v>RN138_HUMAN</v>
      </c>
      <c r="B878" s="4" t="s">
        <v>13157</v>
      </c>
      <c r="C878" s="9">
        <v>61</v>
      </c>
      <c r="D878" s="9">
        <v>170</v>
      </c>
      <c r="E878" s="24">
        <v>7.3999999999999999E-4</v>
      </c>
      <c r="F878" s="9">
        <v>7.3999999999999995</v>
      </c>
      <c r="G878" s="9">
        <v>4.3699999999999996E-2</v>
      </c>
      <c r="H878" s="30" t="s">
        <v>37763</v>
      </c>
      <c r="I878" t="s">
        <v>12</v>
      </c>
      <c r="J878" s="4" t="s">
        <v>12</v>
      </c>
      <c r="K878" s="6">
        <v>17.262</v>
      </c>
      <c r="L878" s="10" t="s">
        <v>12</v>
      </c>
      <c r="M878" s="24" t="s">
        <v>37737</v>
      </c>
      <c r="N878">
        <v>3180</v>
      </c>
      <c r="O878" s="15">
        <v>17.262</v>
      </c>
      <c r="P878" s="4" t="s">
        <v>19460</v>
      </c>
      <c r="Q878" s="4" t="s">
        <v>31420</v>
      </c>
      <c r="R878" s="18">
        <v>24.51</v>
      </c>
      <c r="S878" s="4" t="s">
        <v>31421</v>
      </c>
      <c r="T878" s="4" t="s">
        <v>13158</v>
      </c>
      <c r="U878" s="11" t="s">
        <v>13159</v>
      </c>
      <c r="V878" s="11" t="s">
        <v>13160</v>
      </c>
      <c r="W878" s="4" t="s">
        <v>13158</v>
      </c>
      <c r="X878" s="4" t="s">
        <v>12</v>
      </c>
      <c r="Y878" s="4" t="s">
        <v>13161</v>
      </c>
      <c r="AB878" t="s">
        <v>31422</v>
      </c>
      <c r="AC878">
        <v>17.262</v>
      </c>
      <c r="AD878">
        <v>20000</v>
      </c>
      <c r="AE878">
        <v>1210800</v>
      </c>
      <c r="AF878">
        <v>42000</v>
      </c>
      <c r="AG878" s="16">
        <v>60.5</v>
      </c>
      <c r="AH878">
        <v>7.3992299999999997E-4</v>
      </c>
      <c r="AI878" s="5">
        <v>4.3699999999999997E-6</v>
      </c>
      <c r="AJ878" s="5">
        <v>169</v>
      </c>
      <c r="AK878">
        <v>3</v>
      </c>
      <c r="AL878">
        <v>3180</v>
      </c>
      <c r="AM878" t="s">
        <v>31423</v>
      </c>
    </row>
    <row r="879" spans="1:39" x14ac:dyDescent="0.25">
      <c r="A879" t="str">
        <f>HYPERLINK("http://www.UniProt.org/UniProt/Q5T686","AVPI1_HUMAN")</f>
        <v>AVPI1_HUMAN</v>
      </c>
      <c r="B879" s="4" t="s">
        <v>10442</v>
      </c>
      <c r="C879" s="9">
        <v>60</v>
      </c>
      <c r="D879" s="9">
        <v>170</v>
      </c>
      <c r="E879" s="24">
        <v>7.2999999999999996E-4</v>
      </c>
      <c r="F879" s="9">
        <v>7.3</v>
      </c>
      <c r="G879" s="9">
        <v>4.3699999999999996E-2</v>
      </c>
      <c r="H879" s="30" t="s">
        <v>37763</v>
      </c>
      <c r="I879" t="s">
        <v>12</v>
      </c>
      <c r="J879" s="4" t="s">
        <v>12</v>
      </c>
      <c r="K879" s="6">
        <v>16.773</v>
      </c>
      <c r="L879" s="10" t="s">
        <v>12</v>
      </c>
      <c r="M879" s="24" t="s">
        <v>37737</v>
      </c>
      <c r="N879">
        <v>2452</v>
      </c>
      <c r="O879" s="15">
        <v>16.773</v>
      </c>
      <c r="P879" s="4" t="s">
        <v>19460</v>
      </c>
      <c r="Q879" s="4" t="s">
        <v>28593</v>
      </c>
      <c r="R879" s="18">
        <v>39.03</v>
      </c>
      <c r="S879" s="4" t="s">
        <v>24433</v>
      </c>
      <c r="T879" s="4" t="s">
        <v>10443</v>
      </c>
      <c r="V879" s="11" t="s">
        <v>10444</v>
      </c>
      <c r="W879" s="4" t="s">
        <v>10443</v>
      </c>
      <c r="X879" s="4" t="s">
        <v>12</v>
      </c>
      <c r="Y879" s="4" t="s">
        <v>10441</v>
      </c>
      <c r="AB879" t="s">
        <v>28594</v>
      </c>
      <c r="AC879">
        <v>16.773</v>
      </c>
      <c r="AD879">
        <v>20000</v>
      </c>
      <c r="AE879">
        <v>1199700</v>
      </c>
      <c r="AF879">
        <v>42000</v>
      </c>
      <c r="AG879" s="16">
        <v>60</v>
      </c>
      <c r="AH879">
        <v>7.3313899999999995E-4</v>
      </c>
      <c r="AI879" s="5">
        <v>4.3699999999999997E-6</v>
      </c>
      <c r="AJ879" s="5">
        <v>168</v>
      </c>
      <c r="AK879">
        <v>1</v>
      </c>
      <c r="AL879">
        <v>2452</v>
      </c>
      <c r="AM879" t="s">
        <v>10441</v>
      </c>
    </row>
    <row r="880" spans="1:39" x14ac:dyDescent="0.25">
      <c r="A880" t="str">
        <f>HYPERLINK("http://www.UniProt.org/UniProt/Q92733","PRCC_HUMAN")</f>
        <v>PRCC_HUMAN</v>
      </c>
      <c r="B880" s="4" t="s">
        <v>13432</v>
      </c>
      <c r="C880" s="9">
        <v>59</v>
      </c>
      <c r="D880" s="9">
        <v>170</v>
      </c>
      <c r="E880" s="24">
        <v>7.2000000000000005E-4</v>
      </c>
      <c r="F880" s="9">
        <v>7.2</v>
      </c>
      <c r="G880" s="9">
        <v>4.3699999999999996E-2</v>
      </c>
      <c r="H880" s="30" t="s">
        <v>37763</v>
      </c>
      <c r="I880" t="s">
        <v>92</v>
      </c>
      <c r="J880" s="4" t="s">
        <v>12</v>
      </c>
      <c r="K880" s="6">
        <v>52.417000000000002</v>
      </c>
      <c r="L880" s="10" t="s">
        <v>12</v>
      </c>
      <c r="M880" s="24" t="s">
        <v>37737</v>
      </c>
      <c r="N880">
        <v>3251</v>
      </c>
      <c r="O880" s="15">
        <v>52.417000000000002</v>
      </c>
      <c r="P880" s="4" t="s">
        <v>19460</v>
      </c>
      <c r="Q880" s="4" t="s">
        <v>31697</v>
      </c>
      <c r="R880" s="18">
        <v>41.57</v>
      </c>
      <c r="S880" s="4" t="s">
        <v>31698</v>
      </c>
      <c r="T880" s="4" t="s">
        <v>13433</v>
      </c>
      <c r="U880" s="11" t="s">
        <v>13434</v>
      </c>
      <c r="V880" s="11" t="s">
        <v>13435</v>
      </c>
      <c r="W880" s="4" t="s">
        <v>13433</v>
      </c>
      <c r="X880" s="4" t="s">
        <v>31696</v>
      </c>
      <c r="Y880" s="4" t="s">
        <v>13431</v>
      </c>
      <c r="AA880" t="s">
        <v>13436</v>
      </c>
      <c r="AB880" t="s">
        <v>31699</v>
      </c>
      <c r="AC880">
        <v>52.417000000000002</v>
      </c>
      <c r="AD880">
        <v>20000</v>
      </c>
      <c r="AE880">
        <v>1186200</v>
      </c>
      <c r="AF880">
        <v>42000</v>
      </c>
      <c r="AG880" s="16">
        <v>59.3</v>
      </c>
      <c r="AH880">
        <v>7.2488999999999995E-4</v>
      </c>
      <c r="AI880" s="5">
        <v>4.3699999999999997E-6</v>
      </c>
      <c r="AJ880" s="5">
        <v>166</v>
      </c>
      <c r="AK880">
        <v>3</v>
      </c>
      <c r="AL880">
        <v>3251</v>
      </c>
      <c r="AM880" t="s">
        <v>13431</v>
      </c>
    </row>
    <row r="881" spans="1:39" x14ac:dyDescent="0.25">
      <c r="A881" t="str">
        <f>HYPERLINK("http://www.UniProt.org/UniProt/O43303","CP110_HUMAN")</f>
        <v>CP110_HUMAN</v>
      </c>
      <c r="B881" s="4" t="s">
        <v>1066</v>
      </c>
      <c r="C881" s="9">
        <v>58</v>
      </c>
      <c r="D881" s="9">
        <v>160</v>
      </c>
      <c r="E881" s="24">
        <v>7.1000000000000002E-4</v>
      </c>
      <c r="F881" s="9">
        <v>7.1000000000000005</v>
      </c>
      <c r="G881" s="9">
        <v>4.3699999999999996E-2</v>
      </c>
      <c r="H881" s="30" t="s">
        <v>37763</v>
      </c>
      <c r="I881" t="s">
        <v>32</v>
      </c>
      <c r="J881" s="4" t="s">
        <v>12</v>
      </c>
      <c r="K881" s="6">
        <v>113.42</v>
      </c>
      <c r="L881" s="10" t="s">
        <v>12</v>
      </c>
      <c r="M881" s="24" t="s">
        <v>37737</v>
      </c>
      <c r="N881">
        <v>299</v>
      </c>
      <c r="O881" s="15">
        <v>113.42</v>
      </c>
      <c r="P881" s="4" t="s">
        <v>19460</v>
      </c>
      <c r="Q881" s="4" t="s">
        <v>20362</v>
      </c>
      <c r="R881" s="18">
        <v>140.41</v>
      </c>
      <c r="S881" s="4" t="s">
        <v>20363</v>
      </c>
      <c r="T881" s="4" t="s">
        <v>1067</v>
      </c>
      <c r="U881" s="11" t="s">
        <v>1068</v>
      </c>
      <c r="V881" s="11" t="s">
        <v>1069</v>
      </c>
      <c r="W881" s="4" t="s">
        <v>1067</v>
      </c>
      <c r="X881" s="4" t="s">
        <v>20361</v>
      </c>
      <c r="Y881" s="4" t="s">
        <v>1065</v>
      </c>
      <c r="AB881" t="s">
        <v>20364</v>
      </c>
      <c r="AC881">
        <v>113.42</v>
      </c>
      <c r="AD881">
        <v>20000</v>
      </c>
      <c r="AE881">
        <v>1159600</v>
      </c>
      <c r="AF881">
        <v>42000</v>
      </c>
      <c r="AG881" s="16">
        <v>58</v>
      </c>
      <c r="AH881">
        <v>7.0863399999999998E-4</v>
      </c>
      <c r="AI881" s="5">
        <v>4.3699999999999997E-6</v>
      </c>
      <c r="AJ881" s="5">
        <v>162</v>
      </c>
      <c r="AK881">
        <v>15</v>
      </c>
      <c r="AL881">
        <v>299</v>
      </c>
      <c r="AM881" t="s">
        <v>20365</v>
      </c>
    </row>
    <row r="882" spans="1:39" x14ac:dyDescent="0.25">
      <c r="A882" t="str">
        <f>HYPERLINK("http://www.UniProt.org/UniProt/Q9Y6B2-2","EID1_HUMAN")</f>
        <v>EID1_HUMAN</v>
      </c>
      <c r="B882" s="4" t="s">
        <v>19363</v>
      </c>
      <c r="C882" s="9">
        <v>59</v>
      </c>
      <c r="D882" s="9">
        <v>160</v>
      </c>
      <c r="E882" s="24">
        <v>7.1000000000000002E-4</v>
      </c>
      <c r="F882" s="9">
        <v>7.1000000000000005</v>
      </c>
      <c r="G882" s="9">
        <v>4.3699999999999996E-2</v>
      </c>
      <c r="H882" s="30" t="s">
        <v>37763</v>
      </c>
      <c r="I882" t="s">
        <v>69</v>
      </c>
      <c r="J882" s="4" t="s">
        <v>12</v>
      </c>
      <c r="K882" s="6">
        <v>18.616</v>
      </c>
      <c r="L882" s="10" t="s">
        <v>12</v>
      </c>
      <c r="M882" s="24" t="s">
        <v>37737</v>
      </c>
      <c r="N882">
        <v>4782</v>
      </c>
      <c r="O882" s="15">
        <v>18.616</v>
      </c>
      <c r="P882" s="4" t="s">
        <v>19460</v>
      </c>
      <c r="Q882" s="4" t="s">
        <v>37653</v>
      </c>
      <c r="R882" s="18">
        <v>83.26</v>
      </c>
      <c r="S882" s="4" t="s">
        <v>37654</v>
      </c>
      <c r="T882" s="4" t="s">
        <v>19364</v>
      </c>
      <c r="V882" s="11" t="s">
        <v>19365</v>
      </c>
      <c r="W882" s="4" t="s">
        <v>19364</v>
      </c>
      <c r="X882" s="4" t="s">
        <v>37652</v>
      </c>
      <c r="Y882" s="4" t="s">
        <v>19366</v>
      </c>
      <c r="AB882" t="s">
        <v>37655</v>
      </c>
      <c r="AC882">
        <v>18.616</v>
      </c>
      <c r="AD882">
        <v>20000</v>
      </c>
      <c r="AE882">
        <v>1170000</v>
      </c>
      <c r="AF882">
        <v>42000</v>
      </c>
      <c r="AG882" s="16">
        <v>58.5</v>
      </c>
      <c r="AH882">
        <v>7.1498999999999998E-4</v>
      </c>
      <c r="AI882" s="5">
        <v>4.3699999999999997E-6</v>
      </c>
      <c r="AJ882" s="5">
        <v>164</v>
      </c>
      <c r="AK882">
        <v>2</v>
      </c>
      <c r="AL882">
        <v>4782</v>
      </c>
      <c r="AM882" t="s">
        <v>37656</v>
      </c>
    </row>
    <row r="883" spans="1:39" x14ac:dyDescent="0.25">
      <c r="A883" t="str">
        <f>HYPERLINK("http://www.UniProt.org/UniProt/Q86WH2","RASF3_HUMAN")</f>
        <v>RASF3_HUMAN</v>
      </c>
      <c r="B883" s="4" t="s">
        <v>11835</v>
      </c>
      <c r="C883" s="9">
        <v>58</v>
      </c>
      <c r="D883" s="9">
        <v>160</v>
      </c>
      <c r="E883" s="24">
        <v>7.1000000000000002E-4</v>
      </c>
      <c r="F883" s="9">
        <v>7.1000000000000005</v>
      </c>
      <c r="G883" s="9">
        <v>4.3699999999999996E-2</v>
      </c>
      <c r="H883" s="30" t="s">
        <v>37763</v>
      </c>
      <c r="I883" t="s">
        <v>32</v>
      </c>
      <c r="J883" s="4" t="s">
        <v>12</v>
      </c>
      <c r="K883" s="6">
        <v>27.562000000000001</v>
      </c>
      <c r="L883" s="10" t="s">
        <v>12</v>
      </c>
      <c r="M883" s="24" t="s">
        <v>37737</v>
      </c>
      <c r="N883">
        <v>2827</v>
      </c>
      <c r="O883" s="15">
        <v>27.562000000000001</v>
      </c>
      <c r="P883" s="4" t="s">
        <v>19460</v>
      </c>
      <c r="Q883" s="4" t="s">
        <v>30046</v>
      </c>
      <c r="R883" s="18">
        <v>15.88</v>
      </c>
      <c r="S883" s="4" t="s">
        <v>30047</v>
      </c>
      <c r="T883" s="4" t="s">
        <v>12</v>
      </c>
      <c r="U883" s="11" t="s">
        <v>11836</v>
      </c>
      <c r="V883" s="11" t="s">
        <v>11837</v>
      </c>
      <c r="W883" s="4" t="s">
        <v>12</v>
      </c>
      <c r="X883" s="4" t="s">
        <v>30045</v>
      </c>
      <c r="Y883" s="4" t="s">
        <v>11834</v>
      </c>
      <c r="AB883" t="s">
        <v>30048</v>
      </c>
      <c r="AC883">
        <v>27.562000000000001</v>
      </c>
      <c r="AD883">
        <v>20000</v>
      </c>
      <c r="AE883">
        <v>1163900</v>
      </c>
      <c r="AF883">
        <v>42000</v>
      </c>
      <c r="AG883" s="16">
        <v>58.2</v>
      </c>
      <c r="AH883">
        <v>7.1126200000000005E-4</v>
      </c>
      <c r="AI883" s="5">
        <v>4.3699999999999997E-6</v>
      </c>
      <c r="AJ883" s="5">
        <v>163</v>
      </c>
      <c r="AK883">
        <v>7</v>
      </c>
      <c r="AL883">
        <v>2827</v>
      </c>
      <c r="AM883" t="s">
        <v>11834</v>
      </c>
    </row>
    <row r="884" spans="1:39" x14ac:dyDescent="0.25">
      <c r="A884" t="str">
        <f>HYPERLINK("http://www.UniProt.org/UniProt/Q2NKX9-3","CB068_HUMAN")</f>
        <v>CB068_HUMAN</v>
      </c>
      <c r="B884" s="4" t="s">
        <v>9980</v>
      </c>
      <c r="C884" s="9">
        <v>57</v>
      </c>
      <c r="D884" s="9">
        <v>160</v>
      </c>
      <c r="E884" s="24">
        <v>6.9999999999999999E-4</v>
      </c>
      <c r="F884" s="9">
        <v>7</v>
      </c>
      <c r="G884" s="9">
        <v>4.3699999999999996E-2</v>
      </c>
      <c r="H884" s="30" t="s">
        <v>37763</v>
      </c>
      <c r="I884" t="s">
        <v>12</v>
      </c>
      <c r="J884" s="4" t="s">
        <v>12</v>
      </c>
      <c r="K884" s="6">
        <v>14.48</v>
      </c>
      <c r="L884" s="10" t="s">
        <v>12</v>
      </c>
      <c r="M884" s="24" t="s">
        <v>37737</v>
      </c>
      <c r="N884">
        <v>2323</v>
      </c>
      <c r="O884" s="15">
        <v>14.48</v>
      </c>
      <c r="P884" s="4" t="s">
        <v>19460</v>
      </c>
      <c r="Q884" s="4" t="s">
        <v>28099</v>
      </c>
      <c r="R884" s="18">
        <v>210.77</v>
      </c>
      <c r="S884" s="4" t="s">
        <v>28100</v>
      </c>
      <c r="T884" s="4" t="s">
        <v>12</v>
      </c>
      <c r="V884" s="11" t="s">
        <v>9981</v>
      </c>
      <c r="W884" s="4" t="s">
        <v>12</v>
      </c>
      <c r="X884" s="4" t="s">
        <v>12</v>
      </c>
      <c r="Y884" s="4" t="s">
        <v>9982</v>
      </c>
      <c r="AB884" t="s">
        <v>28101</v>
      </c>
      <c r="AC884">
        <v>14.48</v>
      </c>
      <c r="AD884">
        <v>20000</v>
      </c>
      <c r="AE884">
        <v>1146500</v>
      </c>
      <c r="AF884">
        <v>42000</v>
      </c>
      <c r="AG884" s="16">
        <v>57.3</v>
      </c>
      <c r="AH884">
        <v>7.0062900000000003E-4</v>
      </c>
      <c r="AI884" s="5">
        <v>4.3699999999999997E-6</v>
      </c>
      <c r="AJ884" s="5">
        <v>160</v>
      </c>
      <c r="AK884">
        <v>2</v>
      </c>
      <c r="AL884">
        <v>2323</v>
      </c>
      <c r="AM884" t="s">
        <v>28102</v>
      </c>
    </row>
    <row r="885" spans="1:39" x14ac:dyDescent="0.25">
      <c r="A885" t="str">
        <f>HYPERLINK("http://www.UniProt.org/UniProt/Q8NHV4-2","NEDD1_HUMAN")</f>
        <v>NEDD1_HUMAN</v>
      </c>
      <c r="B885" s="4" t="s">
        <v>12761</v>
      </c>
      <c r="C885" s="9">
        <v>57</v>
      </c>
      <c r="D885" s="9">
        <v>160</v>
      </c>
      <c r="E885" s="24">
        <v>6.9999999999999999E-4</v>
      </c>
      <c r="F885" s="9">
        <v>7</v>
      </c>
      <c r="G885" s="9">
        <v>4.3699999999999996E-2</v>
      </c>
      <c r="H885" s="30" t="s">
        <v>37763</v>
      </c>
      <c r="I885" t="s">
        <v>32</v>
      </c>
      <c r="J885" s="4" t="s">
        <v>12</v>
      </c>
      <c r="K885" s="6">
        <v>62.378999999999998</v>
      </c>
      <c r="L885" s="10" t="s">
        <v>12</v>
      </c>
      <c r="M885" s="24" t="s">
        <v>37737</v>
      </c>
      <c r="N885">
        <v>3081</v>
      </c>
      <c r="O885" s="15">
        <v>62.378999999999998</v>
      </c>
      <c r="P885" s="4" t="s">
        <v>19460</v>
      </c>
      <c r="Q885" s="4" t="s">
        <v>31017</v>
      </c>
      <c r="R885" s="18">
        <v>106.16</v>
      </c>
      <c r="S885" s="4" t="s">
        <v>31018</v>
      </c>
      <c r="T885" s="4" t="s">
        <v>12762</v>
      </c>
      <c r="U885" s="11" t="s">
        <v>12763</v>
      </c>
      <c r="V885" s="11" t="s">
        <v>12764</v>
      </c>
      <c r="W885" s="4" t="s">
        <v>12762</v>
      </c>
      <c r="X885" s="4" t="s">
        <v>31016</v>
      </c>
      <c r="Y885" s="4" t="s">
        <v>12765</v>
      </c>
      <c r="AB885" t="s">
        <v>31019</v>
      </c>
      <c r="AC885">
        <v>62.378999999999998</v>
      </c>
      <c r="AD885">
        <v>20000</v>
      </c>
      <c r="AE885">
        <v>1142800</v>
      </c>
      <c r="AF885">
        <v>42000</v>
      </c>
      <c r="AG885" s="16">
        <v>57.1</v>
      </c>
      <c r="AH885">
        <v>6.9836799999999999E-4</v>
      </c>
      <c r="AI885" s="5">
        <v>4.3699999999999997E-6</v>
      </c>
      <c r="AJ885" s="5">
        <v>160</v>
      </c>
      <c r="AK885">
        <v>8</v>
      </c>
      <c r="AL885">
        <v>3081</v>
      </c>
      <c r="AM885" t="s">
        <v>31020</v>
      </c>
    </row>
    <row r="886" spans="1:39" x14ac:dyDescent="0.25">
      <c r="A886" t="str">
        <f>HYPERLINK("http://www.UniProt.org/UniProt/P35222","CTNB1_HUMAN")</f>
        <v>CTNB1_HUMAN</v>
      </c>
      <c r="B886" s="4" t="s">
        <v>4995</v>
      </c>
      <c r="C886" s="9">
        <v>56</v>
      </c>
      <c r="D886" s="9">
        <v>160</v>
      </c>
      <c r="E886" s="24">
        <v>6.8999999999999997E-4</v>
      </c>
      <c r="F886" s="9">
        <v>6.8999999999999995</v>
      </c>
      <c r="G886" s="9">
        <v>4.3699999999999996E-2</v>
      </c>
      <c r="H886" s="30" t="s">
        <v>37763</v>
      </c>
      <c r="I886" t="s">
        <v>69</v>
      </c>
      <c r="J886" s="4" t="s">
        <v>12</v>
      </c>
      <c r="K886" s="6">
        <v>85.495999999999995</v>
      </c>
      <c r="L886" s="10" t="s">
        <v>12</v>
      </c>
      <c r="M886" s="24" t="s">
        <v>37737</v>
      </c>
      <c r="N886">
        <v>1182</v>
      </c>
      <c r="O886" s="15">
        <v>85.495999999999995</v>
      </c>
      <c r="P886" s="4" t="s">
        <v>19460</v>
      </c>
      <c r="Q886" s="4" t="s">
        <v>23702</v>
      </c>
      <c r="R886" s="18">
        <v>42.62</v>
      </c>
      <c r="S886" s="4" t="s">
        <v>23703</v>
      </c>
      <c r="T886" s="4" t="s">
        <v>4996</v>
      </c>
      <c r="U886" s="11" t="s">
        <v>4997</v>
      </c>
      <c r="V886" s="11" t="s">
        <v>3704</v>
      </c>
      <c r="W886" s="4" t="s">
        <v>4996</v>
      </c>
      <c r="X886" s="4" t="s">
        <v>23701</v>
      </c>
      <c r="Y886" s="4" t="s">
        <v>4994</v>
      </c>
      <c r="Z886" t="s">
        <v>4998</v>
      </c>
      <c r="AB886" t="s">
        <v>23704</v>
      </c>
      <c r="AC886">
        <v>85.495999999999995</v>
      </c>
      <c r="AD886">
        <v>20000</v>
      </c>
      <c r="AE886">
        <v>1121000</v>
      </c>
      <c r="AF886">
        <v>42000</v>
      </c>
      <c r="AG886" s="16">
        <v>56.1</v>
      </c>
      <c r="AH886">
        <v>6.8504600000000003E-4</v>
      </c>
      <c r="AI886" s="5">
        <v>4.3699999999999997E-6</v>
      </c>
      <c r="AJ886" s="5">
        <v>157</v>
      </c>
      <c r="AK886">
        <v>9</v>
      </c>
      <c r="AL886">
        <v>1182</v>
      </c>
      <c r="AM886" t="s">
        <v>4994</v>
      </c>
    </row>
    <row r="887" spans="1:39" x14ac:dyDescent="0.25">
      <c r="A887" t="str">
        <f>HYPERLINK("http://www.UniProt.org/UniProt/P46778","RL21_HUMAN")</f>
        <v>RL21_HUMAN</v>
      </c>
      <c r="B887" s="4" t="s">
        <v>5677</v>
      </c>
      <c r="C887" s="9">
        <v>56</v>
      </c>
      <c r="D887" s="9">
        <v>160</v>
      </c>
      <c r="E887" s="24">
        <v>6.8000000000000005E-4</v>
      </c>
      <c r="F887" s="9">
        <v>6.8000000000000007</v>
      </c>
      <c r="G887" s="9">
        <v>4.3699999999999996E-2</v>
      </c>
      <c r="H887" s="30" t="s">
        <v>37763</v>
      </c>
      <c r="I887" t="s">
        <v>12</v>
      </c>
      <c r="J887" s="4" t="s">
        <v>40569</v>
      </c>
      <c r="K887" s="6">
        <v>18.565000000000001</v>
      </c>
      <c r="L887" s="10" t="s">
        <v>12</v>
      </c>
      <c r="M887" s="24" t="s">
        <v>37737</v>
      </c>
      <c r="N887">
        <v>1327</v>
      </c>
      <c r="O887" s="15">
        <v>18.565000000000001</v>
      </c>
      <c r="P887" s="4" t="s">
        <v>19460</v>
      </c>
      <c r="Q887" s="4" t="s">
        <v>24259</v>
      </c>
      <c r="R887" s="18">
        <v>15.75</v>
      </c>
      <c r="S887" s="4" t="s">
        <v>24260</v>
      </c>
      <c r="T887" s="4" t="s">
        <v>12</v>
      </c>
      <c r="U887" s="11" t="s">
        <v>5678</v>
      </c>
      <c r="W887" s="4" t="s">
        <v>12</v>
      </c>
      <c r="X887" s="4" t="s">
        <v>12</v>
      </c>
      <c r="Y887" s="4" t="s">
        <v>5676</v>
      </c>
      <c r="Z887" t="s">
        <v>2941</v>
      </c>
      <c r="AA887" t="s">
        <v>2942</v>
      </c>
      <c r="AB887" t="s">
        <v>24261</v>
      </c>
      <c r="AC887">
        <v>18.565000000000001</v>
      </c>
      <c r="AD887">
        <v>20000</v>
      </c>
      <c r="AE887">
        <v>1119200</v>
      </c>
      <c r="AF887">
        <v>42000</v>
      </c>
      <c r="AG887" s="16">
        <v>56</v>
      </c>
      <c r="AH887">
        <v>6.8394599999999995E-4</v>
      </c>
      <c r="AI887" s="5">
        <v>4.3699999999999997E-6</v>
      </c>
      <c r="AJ887" s="5">
        <v>157</v>
      </c>
      <c r="AK887">
        <v>3</v>
      </c>
      <c r="AL887">
        <v>1327</v>
      </c>
      <c r="AM887" t="s">
        <v>5676</v>
      </c>
    </row>
    <row r="888" spans="1:39" x14ac:dyDescent="0.25">
      <c r="A888" t="str">
        <f>HYPERLINK("http://www.UniProt.org/UniProt/Q96MH7","CE034_HUMAN")</f>
        <v>CE034_HUMAN</v>
      </c>
      <c r="B888" s="4" t="s">
        <v>14485</v>
      </c>
      <c r="C888" s="9">
        <v>54</v>
      </c>
      <c r="D888" s="9">
        <v>150</v>
      </c>
      <c r="E888" s="24">
        <v>6.7000000000000002E-4</v>
      </c>
      <c r="F888" s="9">
        <v>6.7</v>
      </c>
      <c r="G888" s="9">
        <v>4.3699999999999996E-2</v>
      </c>
      <c r="H888" s="30" t="s">
        <v>37763</v>
      </c>
      <c r="I888" t="s">
        <v>12</v>
      </c>
      <c r="J888" s="4" t="s">
        <v>12</v>
      </c>
      <c r="K888" s="6">
        <v>72.897000000000006</v>
      </c>
      <c r="L888" s="10" t="s">
        <v>12</v>
      </c>
      <c r="M888" s="24" t="s">
        <v>37737</v>
      </c>
      <c r="N888">
        <v>3514</v>
      </c>
      <c r="O888" s="15">
        <v>72.897000000000006</v>
      </c>
      <c r="P888" s="4" t="s">
        <v>19460</v>
      </c>
      <c r="Q888" s="4" t="s">
        <v>32709</v>
      </c>
      <c r="R888" s="18">
        <v>68.42</v>
      </c>
      <c r="S888" s="4" t="s">
        <v>28181</v>
      </c>
      <c r="T888" s="4" t="s">
        <v>12</v>
      </c>
      <c r="V888" s="11" t="s">
        <v>14486</v>
      </c>
      <c r="W888" s="4" t="s">
        <v>12</v>
      </c>
      <c r="X888" s="4" t="s">
        <v>12</v>
      </c>
      <c r="Y888" s="4" t="s">
        <v>14484</v>
      </c>
      <c r="AB888" t="s">
        <v>32710</v>
      </c>
      <c r="AC888">
        <v>72.897000000000006</v>
      </c>
      <c r="AD888">
        <v>20000</v>
      </c>
      <c r="AE888">
        <v>1088800</v>
      </c>
      <c r="AF888">
        <v>42000</v>
      </c>
      <c r="AG888" s="16">
        <v>54.4</v>
      </c>
      <c r="AH888">
        <v>6.6536799999999995E-4</v>
      </c>
      <c r="AI888" s="5">
        <v>4.3699999999999997E-6</v>
      </c>
      <c r="AJ888" s="5">
        <v>152</v>
      </c>
      <c r="AK888">
        <v>9</v>
      </c>
      <c r="AL888">
        <v>3514</v>
      </c>
      <c r="AM888" t="s">
        <v>14484</v>
      </c>
    </row>
    <row r="889" spans="1:39" x14ac:dyDescent="0.25">
      <c r="A889" t="str">
        <f>HYPERLINK("http://www.UniProt.org/UniProt/P37235","HPCL1_HUMAN")</f>
        <v>HPCL1_HUMAN</v>
      </c>
      <c r="B889" s="4" t="s">
        <v>5203</v>
      </c>
      <c r="C889" s="9">
        <v>54</v>
      </c>
      <c r="D889" s="9">
        <v>150</v>
      </c>
      <c r="E889" s="24">
        <v>6.6E-4</v>
      </c>
      <c r="F889" s="9">
        <v>6.6</v>
      </c>
      <c r="G889" s="9">
        <v>4.3699999999999996E-2</v>
      </c>
      <c r="H889" s="30" t="s">
        <v>37763</v>
      </c>
      <c r="I889" t="s">
        <v>12</v>
      </c>
      <c r="J889" s="4" t="s">
        <v>12</v>
      </c>
      <c r="K889" s="6">
        <v>22.312999999999999</v>
      </c>
      <c r="L889" s="10" t="s">
        <v>12</v>
      </c>
      <c r="M889" s="24" t="s">
        <v>37737</v>
      </c>
      <c r="N889">
        <v>1227</v>
      </c>
      <c r="O889" s="15">
        <v>22.312999999999999</v>
      </c>
      <c r="P889" s="4" t="s">
        <v>19460</v>
      </c>
      <c r="Q889" s="4" t="s">
        <v>23867</v>
      </c>
      <c r="R889" s="18">
        <v>54.13</v>
      </c>
      <c r="S889" s="4" t="s">
        <v>23868</v>
      </c>
      <c r="T889" s="4" t="s">
        <v>5204</v>
      </c>
      <c r="W889" s="4" t="s">
        <v>5204</v>
      </c>
      <c r="X889" s="4" t="s">
        <v>12</v>
      </c>
      <c r="Y889" s="4" t="s">
        <v>5202</v>
      </c>
      <c r="AB889" t="s">
        <v>23869</v>
      </c>
      <c r="AC889">
        <v>22.312999999999999</v>
      </c>
      <c r="AD889">
        <v>20000</v>
      </c>
      <c r="AE889">
        <v>1080700</v>
      </c>
      <c r="AF889">
        <v>42000</v>
      </c>
      <c r="AG889" s="16">
        <v>54</v>
      </c>
      <c r="AH889">
        <v>6.6041799999999996E-4</v>
      </c>
      <c r="AI889" s="5">
        <v>4.3699999999999997E-6</v>
      </c>
      <c r="AJ889" s="5">
        <v>151</v>
      </c>
      <c r="AK889">
        <v>3</v>
      </c>
      <c r="AL889">
        <v>1227</v>
      </c>
      <c r="AM889" t="s">
        <v>23870</v>
      </c>
    </row>
    <row r="890" spans="1:39" x14ac:dyDescent="0.25">
      <c r="A890" t="str">
        <f>HYPERLINK("http://www.UniProt.org/UniProt/Q9BWF3","RBM4_HUMAN")</f>
        <v>RBM4_HUMAN</v>
      </c>
      <c r="B890" s="4" t="s">
        <v>15501</v>
      </c>
      <c r="C890" s="9">
        <v>54</v>
      </c>
      <c r="D890" s="9">
        <v>150</v>
      </c>
      <c r="E890" s="24">
        <v>6.6E-4</v>
      </c>
      <c r="F890" s="9">
        <v>6.6</v>
      </c>
      <c r="G890" s="9">
        <v>4.3699999999999996E-2</v>
      </c>
      <c r="H890" s="30" t="s">
        <v>37763</v>
      </c>
      <c r="I890" t="s">
        <v>69</v>
      </c>
      <c r="J890" s="4" t="s">
        <v>12</v>
      </c>
      <c r="K890" s="6">
        <v>40.313000000000002</v>
      </c>
      <c r="L890" s="10" t="s">
        <v>12</v>
      </c>
      <c r="M890" s="24" t="s">
        <v>37737</v>
      </c>
      <c r="N890">
        <v>3769</v>
      </c>
      <c r="O890" s="15">
        <v>40.313000000000002</v>
      </c>
      <c r="P890" s="4" t="s">
        <v>19460</v>
      </c>
      <c r="Q890" s="4" t="s">
        <v>33712</v>
      </c>
      <c r="R890" s="18">
        <v>88.81</v>
      </c>
      <c r="S890" s="4" t="s">
        <v>33713</v>
      </c>
      <c r="T890" s="4" t="s">
        <v>15502</v>
      </c>
      <c r="U890" s="11" t="s">
        <v>15503</v>
      </c>
      <c r="V890" s="11" t="s">
        <v>15504</v>
      </c>
      <c r="W890" s="4" t="s">
        <v>15502</v>
      </c>
      <c r="X890" s="4" t="s">
        <v>33711</v>
      </c>
      <c r="Y890" s="4" t="s">
        <v>15500</v>
      </c>
      <c r="AB890" t="s">
        <v>33714</v>
      </c>
      <c r="AC890">
        <v>40.313000000000002</v>
      </c>
      <c r="AD890">
        <v>20000</v>
      </c>
      <c r="AE890">
        <v>1079700</v>
      </c>
      <c r="AF890">
        <v>42000</v>
      </c>
      <c r="AG890" s="16">
        <v>54</v>
      </c>
      <c r="AH890">
        <v>6.5980699999999999E-4</v>
      </c>
      <c r="AI890" s="5">
        <v>4.3699999999999997E-6</v>
      </c>
      <c r="AJ890" s="5">
        <v>151</v>
      </c>
      <c r="AK890">
        <v>7</v>
      </c>
      <c r="AL890">
        <v>3769</v>
      </c>
      <c r="AM890" t="s">
        <v>33715</v>
      </c>
    </row>
    <row r="891" spans="1:39" x14ac:dyDescent="0.25">
      <c r="A891" t="str">
        <f>HYPERLINK("http://www.UniProt.org/UniProt/Q5VT52-3","RPRD2_HUMAN")</f>
        <v>RPRD2_HUMAN</v>
      </c>
      <c r="B891" s="4" t="s">
        <v>10550</v>
      </c>
      <c r="C891" s="9">
        <v>54</v>
      </c>
      <c r="D891" s="9">
        <v>150</v>
      </c>
      <c r="E891" s="24">
        <v>6.6E-4</v>
      </c>
      <c r="F891" s="9">
        <v>6.6</v>
      </c>
      <c r="G891" s="9">
        <v>4.3699999999999996E-2</v>
      </c>
      <c r="H891" s="30" t="s">
        <v>37763</v>
      </c>
      <c r="I891" t="s">
        <v>12</v>
      </c>
      <c r="J891" s="4" t="s">
        <v>12</v>
      </c>
      <c r="K891" s="6">
        <v>152.87</v>
      </c>
      <c r="L891" s="10" t="s">
        <v>12</v>
      </c>
      <c r="M891" s="24" t="s">
        <v>37737</v>
      </c>
      <c r="N891">
        <v>2482</v>
      </c>
      <c r="O891" s="15">
        <v>152.87</v>
      </c>
      <c r="P891" s="4" t="s">
        <v>19460</v>
      </c>
      <c r="Q891" s="4" t="s">
        <v>28710</v>
      </c>
      <c r="R891" s="18">
        <v>36.869999999999997</v>
      </c>
      <c r="S891" s="4" t="s">
        <v>28711</v>
      </c>
      <c r="T891" s="4" t="s">
        <v>12</v>
      </c>
      <c r="V891" s="11" t="s">
        <v>10551</v>
      </c>
      <c r="W891" s="4" t="s">
        <v>12</v>
      </c>
      <c r="X891" s="4" t="s">
        <v>12</v>
      </c>
      <c r="Y891" s="4" t="s">
        <v>10553</v>
      </c>
      <c r="AA891" t="s">
        <v>10552</v>
      </c>
      <c r="AB891" s="5" t="s">
        <v>28712</v>
      </c>
      <c r="AC891">
        <v>152.87</v>
      </c>
      <c r="AD891">
        <v>20000</v>
      </c>
      <c r="AE891">
        <v>1073600</v>
      </c>
      <c r="AF891">
        <v>42000</v>
      </c>
      <c r="AG891" s="16">
        <v>53.7</v>
      </c>
      <c r="AH891">
        <v>6.5607899999999995E-4</v>
      </c>
      <c r="AI891" s="5">
        <v>4.3699999999999997E-6</v>
      </c>
      <c r="AJ891" s="5">
        <v>150</v>
      </c>
      <c r="AK891">
        <v>16</v>
      </c>
      <c r="AL891">
        <v>2482</v>
      </c>
      <c r="AM891" t="s">
        <v>28713</v>
      </c>
    </row>
    <row r="892" spans="1:39" x14ac:dyDescent="0.25">
      <c r="A892" t="str">
        <f>HYPERLINK("http://www.UniProt.org/UniProt/Q96RF0-3","SNX18_HUMAN")</f>
        <v>SNX18_HUMAN</v>
      </c>
      <c r="B892" s="4" t="s">
        <v>14617</v>
      </c>
      <c r="C892" s="9">
        <v>54</v>
      </c>
      <c r="D892" s="9">
        <v>150</v>
      </c>
      <c r="E892" s="24">
        <v>6.6E-4</v>
      </c>
      <c r="F892" s="9">
        <v>6.6</v>
      </c>
      <c r="G892" s="9">
        <v>4.3699999999999996E-2</v>
      </c>
      <c r="H892" s="30" t="s">
        <v>37763</v>
      </c>
      <c r="I892" t="s">
        <v>32</v>
      </c>
      <c r="J892" s="4" t="s">
        <v>12</v>
      </c>
      <c r="K892" s="6">
        <v>64.751000000000005</v>
      </c>
      <c r="L892" s="10" t="s">
        <v>12</v>
      </c>
      <c r="M892" s="24" t="s">
        <v>37737</v>
      </c>
      <c r="N892">
        <v>3553</v>
      </c>
      <c r="O892" s="15">
        <v>64.751000000000005</v>
      </c>
      <c r="P892" s="4" t="s">
        <v>19460</v>
      </c>
      <c r="Q892" s="4" t="s">
        <v>32863</v>
      </c>
      <c r="R892" s="18">
        <v>163.82</v>
      </c>
      <c r="S892" s="4" t="s">
        <v>32864</v>
      </c>
      <c r="T892" s="4" t="s">
        <v>14618</v>
      </c>
      <c r="U892" s="11" t="s">
        <v>13144</v>
      </c>
      <c r="V892" s="11" t="s">
        <v>13145</v>
      </c>
      <c r="W892" s="4" t="s">
        <v>14618</v>
      </c>
      <c r="X892" s="4" t="s">
        <v>32862</v>
      </c>
      <c r="Y892" s="4" t="s">
        <v>14619</v>
      </c>
      <c r="AB892" t="s">
        <v>32865</v>
      </c>
      <c r="AC892">
        <v>64.751000000000005</v>
      </c>
      <c r="AD892">
        <v>20000</v>
      </c>
      <c r="AE892">
        <v>1085300</v>
      </c>
      <c r="AF892">
        <v>42000</v>
      </c>
      <c r="AG892" s="16">
        <v>54.3</v>
      </c>
      <c r="AH892">
        <v>6.6322899999999999E-4</v>
      </c>
      <c r="AI892" s="5">
        <v>4.3699999999999997E-6</v>
      </c>
      <c r="AJ892" s="5">
        <v>152</v>
      </c>
      <c r="AK892">
        <v>6</v>
      </c>
      <c r="AL892">
        <v>3553</v>
      </c>
      <c r="AM892" t="s">
        <v>32866</v>
      </c>
    </row>
    <row r="893" spans="1:39" x14ac:dyDescent="0.25">
      <c r="A893" t="str">
        <f>HYPERLINK("http://www.UniProt.org/UniProt/Q8N0Z3","SPICE_HUMAN")</f>
        <v>SPICE_HUMAN</v>
      </c>
      <c r="B893" s="4" t="s">
        <v>12248</v>
      </c>
      <c r="C893" s="9">
        <v>54</v>
      </c>
      <c r="D893" s="9">
        <v>150</v>
      </c>
      <c r="E893" s="24">
        <v>6.6E-4</v>
      </c>
      <c r="F893" s="9">
        <v>6.6</v>
      </c>
      <c r="G893" s="9">
        <v>4.3699999999999996E-2</v>
      </c>
      <c r="H893" s="30" t="s">
        <v>37763</v>
      </c>
      <c r="I893" t="s">
        <v>32</v>
      </c>
      <c r="J893" s="4" t="s">
        <v>12</v>
      </c>
      <c r="K893" s="6">
        <v>96.263000000000005</v>
      </c>
      <c r="L893" s="10" t="s">
        <v>12</v>
      </c>
      <c r="M893" s="24" t="s">
        <v>37737</v>
      </c>
      <c r="N893">
        <v>2948</v>
      </c>
      <c r="O893" s="15">
        <v>96.263000000000005</v>
      </c>
      <c r="P893" s="4" t="s">
        <v>19460</v>
      </c>
      <c r="Q893" s="4" t="s">
        <v>30480</v>
      </c>
      <c r="R893" s="18">
        <v>57.98</v>
      </c>
      <c r="S893" s="4" t="s">
        <v>30481</v>
      </c>
      <c r="T893" s="4" t="s">
        <v>12249</v>
      </c>
      <c r="U893" s="11" t="s">
        <v>12250</v>
      </c>
      <c r="V893" s="11" t="s">
        <v>12251</v>
      </c>
      <c r="W893" s="4" t="s">
        <v>12249</v>
      </c>
      <c r="X893" s="4" t="s">
        <v>30479</v>
      </c>
      <c r="Y893" s="4" t="s">
        <v>12247</v>
      </c>
      <c r="AB893" t="s">
        <v>30482</v>
      </c>
      <c r="AC893">
        <v>96.263000000000005</v>
      </c>
      <c r="AD893">
        <v>20000</v>
      </c>
      <c r="AE893">
        <v>1075800</v>
      </c>
      <c r="AF893">
        <v>42000</v>
      </c>
      <c r="AG893" s="16">
        <v>53.8</v>
      </c>
      <c r="AH893">
        <v>6.5742399999999999E-4</v>
      </c>
      <c r="AI893" s="5">
        <v>4.3699999999999997E-6</v>
      </c>
      <c r="AJ893" s="5">
        <v>150</v>
      </c>
      <c r="AK893">
        <v>8</v>
      </c>
      <c r="AL893">
        <v>2948</v>
      </c>
      <c r="AM893" t="s">
        <v>12247</v>
      </c>
    </row>
    <row r="894" spans="1:39" x14ac:dyDescent="0.25">
      <c r="A894" t="str">
        <f>HYPERLINK("http://www.UniProt.org/UniProt/Q16629-3","SRSF7_HUMAN")</f>
        <v>SRSF7_HUMAN</v>
      </c>
      <c r="B894" s="4" t="s">
        <v>9838</v>
      </c>
      <c r="C894" s="9">
        <v>54</v>
      </c>
      <c r="D894" s="9">
        <v>150</v>
      </c>
      <c r="E894" s="24">
        <v>6.6E-4</v>
      </c>
      <c r="F894" s="9">
        <v>6.6</v>
      </c>
      <c r="G894" s="9">
        <v>4.3699999999999996E-2</v>
      </c>
      <c r="H894" s="30" t="s">
        <v>37763</v>
      </c>
      <c r="I894" t="s">
        <v>69</v>
      </c>
      <c r="J894" s="4" t="s">
        <v>12</v>
      </c>
      <c r="K894" s="6">
        <v>15.257</v>
      </c>
      <c r="L894" s="10" t="s">
        <v>12</v>
      </c>
      <c r="M894" s="24" t="s">
        <v>37737</v>
      </c>
      <c r="N894">
        <v>2291</v>
      </c>
      <c r="O894" s="15">
        <v>15.257</v>
      </c>
      <c r="P894" s="4" t="s">
        <v>19460</v>
      </c>
      <c r="Q894" s="4" t="s">
        <v>27969</v>
      </c>
      <c r="R894" s="18">
        <v>31.85</v>
      </c>
      <c r="S894" s="4" t="s">
        <v>27970</v>
      </c>
      <c r="T894" s="4" t="s">
        <v>9839</v>
      </c>
      <c r="U894" s="11" t="s">
        <v>9840</v>
      </c>
      <c r="V894" s="11" t="s">
        <v>7593</v>
      </c>
      <c r="W894" s="4" t="s">
        <v>9839</v>
      </c>
      <c r="X894" s="4" t="s">
        <v>25911</v>
      </c>
      <c r="Y894" s="4" t="s">
        <v>9841</v>
      </c>
      <c r="Z894" t="s">
        <v>335</v>
      </c>
      <c r="AA894" t="s">
        <v>1021</v>
      </c>
      <c r="AB894" s="5" t="s">
        <v>27971</v>
      </c>
      <c r="AC894">
        <v>15.257</v>
      </c>
      <c r="AD894">
        <v>20000</v>
      </c>
      <c r="AE894">
        <v>1078700</v>
      </c>
      <c r="AF894">
        <v>42000</v>
      </c>
      <c r="AG894" s="16">
        <v>53.9</v>
      </c>
      <c r="AH894">
        <v>6.5919600000000002E-4</v>
      </c>
      <c r="AI894" s="5">
        <v>4.3699999999999997E-6</v>
      </c>
      <c r="AJ894" s="5">
        <v>151</v>
      </c>
      <c r="AK894">
        <v>3</v>
      </c>
      <c r="AL894">
        <v>2291</v>
      </c>
      <c r="AM894" t="s">
        <v>27972</v>
      </c>
    </row>
    <row r="895" spans="1:39" x14ac:dyDescent="0.25">
      <c r="A895" t="str">
        <f>HYPERLINK("http://www.UniProt.org/UniProt/A2A3K4","PTPC1_HUMAN")</f>
        <v>PTPC1_HUMAN</v>
      </c>
      <c r="B895" s="4" t="s">
        <v>37</v>
      </c>
      <c r="C895" s="9">
        <v>53</v>
      </c>
      <c r="D895" s="9">
        <v>150</v>
      </c>
      <c r="E895" s="24">
        <v>6.4999999999999997E-4</v>
      </c>
      <c r="F895" s="9">
        <v>6.5</v>
      </c>
      <c r="G895" s="9">
        <v>4.3699999999999996E-2</v>
      </c>
      <c r="H895" s="30" t="s">
        <v>37763</v>
      </c>
      <c r="I895" t="s">
        <v>12</v>
      </c>
      <c r="J895" s="4" t="s">
        <v>12</v>
      </c>
      <c r="K895" s="6">
        <v>84.456000000000003</v>
      </c>
      <c r="L895" s="10" t="s">
        <v>12</v>
      </c>
      <c r="M895" s="24" t="s">
        <v>37737</v>
      </c>
      <c r="N895">
        <v>5</v>
      </c>
      <c r="O895" s="15">
        <v>84.456000000000003</v>
      </c>
      <c r="P895" s="4" t="s">
        <v>19460</v>
      </c>
      <c r="Q895" s="4" t="s">
        <v>19482</v>
      </c>
      <c r="R895" s="18">
        <v>84.46</v>
      </c>
      <c r="S895" s="4" t="s">
        <v>19483</v>
      </c>
      <c r="T895" s="4" t="s">
        <v>38</v>
      </c>
      <c r="U895" s="11" t="s">
        <v>39</v>
      </c>
      <c r="V895" s="11" t="s">
        <v>40</v>
      </c>
      <c r="W895" s="4" t="s">
        <v>38</v>
      </c>
      <c r="X895" s="4" t="s">
        <v>12</v>
      </c>
      <c r="Y895" s="4" t="s">
        <v>36</v>
      </c>
      <c r="AB895" t="s">
        <v>19484</v>
      </c>
      <c r="AC895">
        <v>84.456000000000003</v>
      </c>
      <c r="AD895">
        <v>20000</v>
      </c>
      <c r="AE895">
        <v>1058900</v>
      </c>
      <c r="AF895">
        <v>42000</v>
      </c>
      <c r="AG895" s="16">
        <v>52.9</v>
      </c>
      <c r="AH895">
        <v>6.47096E-4</v>
      </c>
      <c r="AI895" s="5">
        <v>4.3699999999999997E-6</v>
      </c>
      <c r="AJ895" s="5">
        <v>148</v>
      </c>
      <c r="AK895">
        <v>14</v>
      </c>
      <c r="AL895">
        <v>5</v>
      </c>
      <c r="AM895" t="s">
        <v>19485</v>
      </c>
    </row>
    <row r="896" spans="1:39" x14ac:dyDescent="0.25">
      <c r="A896" t="str">
        <f>HYPERLINK("http://www.UniProt.org/UniProt/P57768-2","SNX16_HUMAN")</f>
        <v>SNX16_HUMAN</v>
      </c>
      <c r="B896" s="4" t="s">
        <v>6767</v>
      </c>
      <c r="C896" s="9">
        <v>53</v>
      </c>
      <c r="D896" s="9">
        <v>150</v>
      </c>
      <c r="E896" s="24">
        <v>6.4999999999999997E-4</v>
      </c>
      <c r="F896" s="9">
        <v>6.5</v>
      </c>
      <c r="G896" s="9">
        <v>4.3699999999999996E-2</v>
      </c>
      <c r="H896" s="30" t="s">
        <v>37763</v>
      </c>
      <c r="I896" t="s">
        <v>32</v>
      </c>
      <c r="J896" s="4" t="s">
        <v>12</v>
      </c>
      <c r="K896" s="6">
        <v>35.566000000000003</v>
      </c>
      <c r="L896" s="10" t="s">
        <v>12</v>
      </c>
      <c r="M896" s="24" t="s">
        <v>37737</v>
      </c>
      <c r="N896">
        <v>1583</v>
      </c>
      <c r="O896" s="15">
        <v>35.566000000000003</v>
      </c>
      <c r="P896" s="4" t="s">
        <v>19460</v>
      </c>
      <c r="Q896" s="4" t="s">
        <v>25215</v>
      </c>
      <c r="R896" s="18">
        <v>54.49</v>
      </c>
      <c r="S896" s="4" t="s">
        <v>25216</v>
      </c>
      <c r="T896" s="4" t="s">
        <v>6768</v>
      </c>
      <c r="U896" s="11" t="s">
        <v>6769</v>
      </c>
      <c r="V896" s="11" t="s">
        <v>6770</v>
      </c>
      <c r="W896" s="4" t="s">
        <v>6768</v>
      </c>
      <c r="X896" s="4" t="s">
        <v>25214</v>
      </c>
      <c r="Y896" s="4" t="s">
        <v>6771</v>
      </c>
      <c r="AB896" t="s">
        <v>25217</v>
      </c>
      <c r="AC896">
        <v>35.566000000000003</v>
      </c>
      <c r="AD896">
        <v>20000</v>
      </c>
      <c r="AE896">
        <v>1059200</v>
      </c>
      <c r="AF896">
        <v>42000</v>
      </c>
      <c r="AG896" s="16">
        <v>53</v>
      </c>
      <c r="AH896">
        <v>6.4727999999999997E-4</v>
      </c>
      <c r="AI896" s="5">
        <v>4.3699999999999997E-6</v>
      </c>
      <c r="AJ896" s="5">
        <v>148</v>
      </c>
      <c r="AK896">
        <v>2</v>
      </c>
      <c r="AL896">
        <v>1583</v>
      </c>
      <c r="AM896" t="s">
        <v>25218</v>
      </c>
    </row>
    <row r="897" spans="1:39" x14ac:dyDescent="0.25">
      <c r="A897" t="str">
        <f>HYPERLINK("http://www.UniProt.org/UniProt/Q8N3Y1","FBXW8_HUMAN")</f>
        <v>FBXW8_HUMAN</v>
      </c>
      <c r="B897" s="4" t="s">
        <v>12359</v>
      </c>
      <c r="C897" s="9">
        <v>52</v>
      </c>
      <c r="D897" s="9">
        <v>140</v>
      </c>
      <c r="E897" s="24">
        <v>6.3000000000000003E-4</v>
      </c>
      <c r="F897" s="9">
        <v>6.3</v>
      </c>
      <c r="G897" s="9">
        <v>4.3699999999999996E-2</v>
      </c>
      <c r="H897" s="30" t="s">
        <v>37763</v>
      </c>
      <c r="I897" t="s">
        <v>32</v>
      </c>
      <c r="J897" s="4" t="s">
        <v>12</v>
      </c>
      <c r="K897" s="6">
        <v>67.393000000000001</v>
      </c>
      <c r="L897" s="10" t="s">
        <v>12</v>
      </c>
      <c r="M897" s="24" t="s">
        <v>37737</v>
      </c>
      <c r="N897">
        <v>2977</v>
      </c>
      <c r="O897" s="15">
        <v>67.393000000000001</v>
      </c>
      <c r="P897" s="4" t="s">
        <v>19460</v>
      </c>
      <c r="Q897" s="4" t="s">
        <v>30599</v>
      </c>
      <c r="R897" s="18">
        <v>243.25</v>
      </c>
      <c r="S897" s="4" t="s">
        <v>30600</v>
      </c>
      <c r="T897" s="4" t="s">
        <v>12360</v>
      </c>
      <c r="U897" s="11" t="s">
        <v>12361</v>
      </c>
      <c r="V897" s="11" t="s">
        <v>12362</v>
      </c>
      <c r="W897" s="4" t="s">
        <v>12360</v>
      </c>
      <c r="X897" s="4" t="s">
        <v>30598</v>
      </c>
      <c r="Y897" s="4" t="s">
        <v>12358</v>
      </c>
      <c r="Z897" t="s">
        <v>9249</v>
      </c>
      <c r="AB897" t="s">
        <v>30601</v>
      </c>
      <c r="AC897">
        <v>67.393000000000001</v>
      </c>
      <c r="AD897">
        <v>20000</v>
      </c>
      <c r="AE897">
        <v>1031500</v>
      </c>
      <c r="AF897">
        <v>42000</v>
      </c>
      <c r="AG897" s="16">
        <v>51.6</v>
      </c>
      <c r="AH897">
        <v>6.3035200000000004E-4</v>
      </c>
      <c r="AI897" s="5">
        <v>4.3699999999999997E-6</v>
      </c>
      <c r="AJ897" s="5">
        <v>144</v>
      </c>
      <c r="AK897">
        <v>9</v>
      </c>
      <c r="AL897">
        <v>2977</v>
      </c>
      <c r="AM897" t="s">
        <v>30602</v>
      </c>
    </row>
    <row r="898" spans="1:39" x14ac:dyDescent="0.25">
      <c r="A898" t="str">
        <f>HYPERLINK("http://www.UniProt.org/UniProt/Q99759","M3K3_HUMAN")</f>
        <v>M3K3_HUMAN</v>
      </c>
      <c r="B898" s="4" t="s">
        <v>14907</v>
      </c>
      <c r="C898" s="9">
        <v>51</v>
      </c>
      <c r="D898" s="9">
        <v>140</v>
      </c>
      <c r="E898" s="24">
        <v>6.3000000000000003E-4</v>
      </c>
      <c r="F898" s="9">
        <v>6.3</v>
      </c>
      <c r="G898" s="9">
        <v>4.3699999999999996E-2</v>
      </c>
      <c r="H898" s="30" t="s">
        <v>37763</v>
      </c>
      <c r="I898" t="s">
        <v>12</v>
      </c>
      <c r="J898" s="4" t="s">
        <v>12</v>
      </c>
      <c r="K898" s="6">
        <v>70.897000000000006</v>
      </c>
      <c r="L898" s="10" t="s">
        <v>12</v>
      </c>
      <c r="M898" s="24" t="s">
        <v>37737</v>
      </c>
      <c r="N898">
        <v>3624</v>
      </c>
      <c r="O898" s="15">
        <v>70.897000000000006</v>
      </c>
      <c r="P898" s="4" t="s">
        <v>19460</v>
      </c>
      <c r="Q898" s="4" t="s">
        <v>33158</v>
      </c>
      <c r="R898" s="18">
        <v>43.94</v>
      </c>
      <c r="S898" s="4" t="s">
        <v>33159</v>
      </c>
      <c r="T898" s="4" t="s">
        <v>14908</v>
      </c>
      <c r="U898" s="11" t="s">
        <v>14909</v>
      </c>
      <c r="V898" s="11" t="s">
        <v>2420</v>
      </c>
      <c r="W898" s="4" t="s">
        <v>14908</v>
      </c>
      <c r="X898" s="4" t="s">
        <v>12</v>
      </c>
      <c r="Y898" s="4" t="s">
        <v>14906</v>
      </c>
      <c r="Z898" t="s">
        <v>3712</v>
      </c>
      <c r="AB898" t="s">
        <v>33160</v>
      </c>
      <c r="AC898">
        <v>70.897000000000006</v>
      </c>
      <c r="AD898">
        <v>20000</v>
      </c>
      <c r="AE898">
        <v>1029300</v>
      </c>
      <c r="AF898">
        <v>42000</v>
      </c>
      <c r="AG898" s="16">
        <v>51.5</v>
      </c>
      <c r="AH898">
        <v>6.2900800000000002E-4</v>
      </c>
      <c r="AI898" s="5">
        <v>4.3699999999999997E-6</v>
      </c>
      <c r="AJ898" s="5">
        <v>144</v>
      </c>
      <c r="AK898">
        <v>7</v>
      </c>
      <c r="AL898">
        <v>3624</v>
      </c>
      <c r="AM898" t="s">
        <v>33161</v>
      </c>
    </row>
    <row r="899" spans="1:39" x14ac:dyDescent="0.25">
      <c r="A899" t="str">
        <f>HYPERLINK("http://www.UniProt.org/UniProt/Q9Y2P8","RCL1_HUMAN")</f>
        <v>RCL1_HUMAN</v>
      </c>
      <c r="B899" s="4" t="s">
        <v>18778</v>
      </c>
      <c r="C899" s="9">
        <v>51</v>
      </c>
      <c r="D899" s="9">
        <v>140</v>
      </c>
      <c r="E899" s="24">
        <v>6.3000000000000003E-4</v>
      </c>
      <c r="F899" s="9">
        <v>6.3</v>
      </c>
      <c r="G899" s="9">
        <v>4.3699999999999996E-2</v>
      </c>
      <c r="H899" s="30" t="s">
        <v>37763</v>
      </c>
      <c r="I899" t="s">
        <v>92</v>
      </c>
      <c r="J899" s="4" t="s">
        <v>12</v>
      </c>
      <c r="K899" s="6">
        <v>40.841999999999999</v>
      </c>
      <c r="L899" s="10" t="s">
        <v>12</v>
      </c>
      <c r="M899" s="24" t="s">
        <v>37737</v>
      </c>
      <c r="N899">
        <v>4634</v>
      </c>
      <c r="O899" s="15">
        <v>40.841999999999999</v>
      </c>
      <c r="P899" s="4" t="s">
        <v>19460</v>
      </c>
      <c r="Q899" s="4" t="s">
        <v>37085</v>
      </c>
      <c r="R899" s="18">
        <v>46.94</v>
      </c>
      <c r="S899" s="4" t="s">
        <v>37086</v>
      </c>
      <c r="T899" s="4" t="s">
        <v>18779</v>
      </c>
      <c r="U899" s="11" t="s">
        <v>18780</v>
      </c>
      <c r="V899" s="11" t="s">
        <v>346</v>
      </c>
      <c r="W899" s="4" t="s">
        <v>18779</v>
      </c>
      <c r="X899" s="4" t="s">
        <v>19587</v>
      </c>
      <c r="Y899" s="4" t="s">
        <v>18777</v>
      </c>
      <c r="AB899" t="s">
        <v>37087</v>
      </c>
      <c r="AC899">
        <v>40.841999999999999</v>
      </c>
      <c r="AD899">
        <v>20000</v>
      </c>
      <c r="AE899">
        <v>1025200</v>
      </c>
      <c r="AF899">
        <v>42000</v>
      </c>
      <c r="AG899" s="16">
        <v>51.3</v>
      </c>
      <c r="AH899">
        <v>6.2650200000000003E-4</v>
      </c>
      <c r="AI899" s="5">
        <v>4.3699999999999997E-6</v>
      </c>
      <c r="AJ899" s="5">
        <v>143</v>
      </c>
      <c r="AK899">
        <v>6</v>
      </c>
      <c r="AL899">
        <v>4634</v>
      </c>
      <c r="AM899" t="s">
        <v>18777</v>
      </c>
    </row>
    <row r="900" spans="1:39" x14ac:dyDescent="0.25">
      <c r="A900" t="str">
        <f>HYPERLINK("http://www.UniProt.org/UniProt/Q96I25","SPF45_HUMAN")</f>
        <v>SPF45_HUMAN</v>
      </c>
      <c r="B900" s="4" t="s">
        <v>14319</v>
      </c>
      <c r="C900" s="9">
        <v>51</v>
      </c>
      <c r="D900" s="9">
        <v>140</v>
      </c>
      <c r="E900" s="24">
        <v>6.3000000000000003E-4</v>
      </c>
      <c r="F900" s="9">
        <v>6.3</v>
      </c>
      <c r="G900" s="9">
        <v>4.3699999999999996E-2</v>
      </c>
      <c r="H900" s="30" t="s">
        <v>37763</v>
      </c>
      <c r="I900" t="s">
        <v>92</v>
      </c>
      <c r="J900" s="4" t="s">
        <v>12</v>
      </c>
      <c r="K900" s="6">
        <v>44.960999999999999</v>
      </c>
      <c r="L900" s="10" t="s">
        <v>12</v>
      </c>
      <c r="M900" s="24" t="s">
        <v>37737</v>
      </c>
      <c r="N900">
        <v>3468</v>
      </c>
      <c r="O900" s="15">
        <v>44.960999999999999</v>
      </c>
      <c r="P900" s="4" t="s">
        <v>19460</v>
      </c>
      <c r="Q900" s="4" t="s">
        <v>32530</v>
      </c>
      <c r="R900" s="18">
        <v>86.08</v>
      </c>
      <c r="S900" s="4" t="s">
        <v>32531</v>
      </c>
      <c r="T900" s="4" t="s">
        <v>14320</v>
      </c>
      <c r="U900" s="11" t="s">
        <v>14321</v>
      </c>
      <c r="V900" s="11" t="s">
        <v>14322</v>
      </c>
      <c r="W900" s="4" t="s">
        <v>14320</v>
      </c>
      <c r="X900" s="4" t="s">
        <v>32226</v>
      </c>
      <c r="Y900" s="4" t="s">
        <v>14318</v>
      </c>
      <c r="Z900" t="s">
        <v>335</v>
      </c>
      <c r="AB900" t="s">
        <v>32532</v>
      </c>
      <c r="AC900">
        <v>44.960999999999999</v>
      </c>
      <c r="AD900">
        <v>20000</v>
      </c>
      <c r="AE900">
        <v>1027600</v>
      </c>
      <c r="AF900">
        <v>42000</v>
      </c>
      <c r="AG900" s="16">
        <v>51.4</v>
      </c>
      <c r="AH900">
        <v>6.2796900000000003E-4</v>
      </c>
      <c r="AI900" s="5">
        <v>4.3699999999999997E-6</v>
      </c>
      <c r="AJ900" s="5">
        <v>144</v>
      </c>
      <c r="AK900">
        <v>3</v>
      </c>
      <c r="AL900">
        <v>3468</v>
      </c>
      <c r="AM900" t="s">
        <v>14318</v>
      </c>
    </row>
    <row r="901" spans="1:39" x14ac:dyDescent="0.25">
      <c r="A901" t="str">
        <f>HYPERLINK("http://www.UniProt.org/UniProt/Q9NRA8","4ET_HUMAN")</f>
        <v>4ET_HUMAN</v>
      </c>
      <c r="B901" s="4" t="s">
        <v>16854</v>
      </c>
      <c r="C901" s="9">
        <v>51</v>
      </c>
      <c r="D901" s="9">
        <v>140</v>
      </c>
      <c r="E901" s="24">
        <v>6.2E-4</v>
      </c>
      <c r="F901" s="9">
        <v>6.2</v>
      </c>
      <c r="G901" s="9">
        <v>4.3699999999999996E-2</v>
      </c>
      <c r="H901" s="30" t="s">
        <v>37763</v>
      </c>
      <c r="I901" t="s">
        <v>69</v>
      </c>
      <c r="J901" s="4" t="s">
        <v>251</v>
      </c>
      <c r="K901" s="6">
        <v>108.2</v>
      </c>
      <c r="L901" s="10" t="s">
        <v>12</v>
      </c>
      <c r="M901" s="24" t="s">
        <v>37737</v>
      </c>
      <c r="N901">
        <v>4123</v>
      </c>
      <c r="O901" s="15">
        <v>108.2</v>
      </c>
      <c r="P901" s="4" t="s">
        <v>19460</v>
      </c>
      <c r="Q901" s="4" t="s">
        <v>35104</v>
      </c>
      <c r="R901" s="18">
        <v>46.6</v>
      </c>
      <c r="S901" s="4" t="s">
        <v>35105</v>
      </c>
      <c r="T901" s="4" t="s">
        <v>16855</v>
      </c>
      <c r="V901" s="11" t="s">
        <v>16856</v>
      </c>
      <c r="W901" s="4" t="s">
        <v>16855</v>
      </c>
      <c r="X901" s="4" t="s">
        <v>35103</v>
      </c>
      <c r="Y901" s="4" t="s">
        <v>16853</v>
      </c>
      <c r="AB901" s="5" t="s">
        <v>35106</v>
      </c>
      <c r="AC901">
        <v>108.2</v>
      </c>
      <c r="AD901">
        <v>20000</v>
      </c>
      <c r="AE901">
        <v>1013900</v>
      </c>
      <c r="AF901">
        <v>42000</v>
      </c>
      <c r="AG901" s="16">
        <v>50.7</v>
      </c>
      <c r="AH901">
        <v>6.1959700000000005E-4</v>
      </c>
      <c r="AI901" s="5">
        <v>4.3699999999999997E-6</v>
      </c>
      <c r="AJ901" s="5">
        <v>142</v>
      </c>
      <c r="AK901">
        <v>7</v>
      </c>
      <c r="AL901">
        <v>4123</v>
      </c>
      <c r="AM901" t="s">
        <v>35107</v>
      </c>
    </row>
    <row r="902" spans="1:39" x14ac:dyDescent="0.25">
      <c r="A902" t="str">
        <f>HYPERLINK("http://www.UniProt.org/UniProt/Q9NWQ4-4","GPT2L_HUMAN")</f>
        <v>GPT2L_HUMAN</v>
      </c>
      <c r="B902" s="4" t="s">
        <v>17237</v>
      </c>
      <c r="C902" s="9">
        <v>51</v>
      </c>
      <c r="D902" s="9">
        <v>140</v>
      </c>
      <c r="E902" s="24">
        <v>6.2E-4</v>
      </c>
      <c r="F902" s="9">
        <v>6.2</v>
      </c>
      <c r="G902" s="9">
        <v>4.3699999999999996E-2</v>
      </c>
      <c r="H902" s="30" t="s">
        <v>37763</v>
      </c>
      <c r="I902" t="s">
        <v>12</v>
      </c>
      <c r="J902" s="4" t="s">
        <v>12</v>
      </c>
      <c r="K902" s="6">
        <v>53.895000000000003</v>
      </c>
      <c r="L902" s="10" t="s">
        <v>12</v>
      </c>
      <c r="M902" s="24" t="s">
        <v>37737</v>
      </c>
      <c r="N902">
        <v>4223</v>
      </c>
      <c r="O902" s="15">
        <v>53.895000000000003</v>
      </c>
      <c r="P902" s="4" t="s">
        <v>19460</v>
      </c>
      <c r="Q902" s="4" t="s">
        <v>35480</v>
      </c>
      <c r="R902" s="18">
        <v>32.36</v>
      </c>
      <c r="S902" s="4" t="s">
        <v>35481</v>
      </c>
      <c r="T902" s="4" t="s">
        <v>12</v>
      </c>
      <c r="U902" s="11" t="s">
        <v>17216</v>
      </c>
      <c r="V902" s="11" t="s">
        <v>17217</v>
      </c>
      <c r="W902" s="4" t="s">
        <v>12</v>
      </c>
      <c r="X902" s="4" t="s">
        <v>12</v>
      </c>
      <c r="Y902" s="4" t="s">
        <v>17238</v>
      </c>
      <c r="AB902" s="5" t="s">
        <v>35482</v>
      </c>
      <c r="AC902">
        <v>53.895000000000003</v>
      </c>
      <c r="AD902">
        <v>20000</v>
      </c>
      <c r="AE902">
        <v>1012000</v>
      </c>
      <c r="AF902">
        <v>42000</v>
      </c>
      <c r="AG902" s="16">
        <v>50.6</v>
      </c>
      <c r="AH902">
        <v>6.1843499999999997E-4</v>
      </c>
      <c r="AI902" s="5">
        <v>4.3699999999999997E-6</v>
      </c>
      <c r="AJ902" s="5">
        <v>142</v>
      </c>
      <c r="AK902">
        <v>7</v>
      </c>
      <c r="AL902">
        <v>4223</v>
      </c>
      <c r="AM902" t="s">
        <v>35483</v>
      </c>
    </row>
    <row r="903" spans="1:39" x14ac:dyDescent="0.25">
      <c r="A903" t="str">
        <f>HYPERLINK("http://www.UniProt.org/UniProt/Q9H6H4","REEP4_HUMAN")</f>
        <v>REEP4_HUMAN</v>
      </c>
      <c r="B903" s="4" t="s">
        <v>16191</v>
      </c>
      <c r="C903" s="9">
        <v>51</v>
      </c>
      <c r="D903" s="9">
        <v>140</v>
      </c>
      <c r="E903" s="24">
        <v>6.2E-4</v>
      </c>
      <c r="F903" s="9">
        <v>6.2</v>
      </c>
      <c r="G903" s="9">
        <v>4.3699999999999996E-2</v>
      </c>
      <c r="H903" s="30" t="s">
        <v>37763</v>
      </c>
      <c r="I903" t="s">
        <v>32</v>
      </c>
      <c r="J903" s="4" t="s">
        <v>12</v>
      </c>
      <c r="K903" s="6">
        <v>29.395</v>
      </c>
      <c r="L903" s="10" t="s">
        <v>157</v>
      </c>
      <c r="M903" s="24" t="s">
        <v>37737</v>
      </c>
      <c r="N903">
        <v>3955</v>
      </c>
      <c r="O903" s="15">
        <v>29.395</v>
      </c>
      <c r="P903" s="4" t="s">
        <v>19460</v>
      </c>
      <c r="Q903" s="4" t="s">
        <v>34427</v>
      </c>
      <c r="R903" s="18">
        <v>53.02</v>
      </c>
      <c r="S903" s="4" t="s">
        <v>34428</v>
      </c>
      <c r="T903" s="4" t="s">
        <v>16192</v>
      </c>
      <c r="U903" s="11" t="s">
        <v>16193</v>
      </c>
      <c r="V903" s="11" t="s">
        <v>16194</v>
      </c>
      <c r="W903" s="4" t="s">
        <v>16192</v>
      </c>
      <c r="X903" s="4" t="s">
        <v>34426</v>
      </c>
      <c r="Y903" s="4" t="s">
        <v>16190</v>
      </c>
      <c r="AB903" t="s">
        <v>34429</v>
      </c>
      <c r="AC903">
        <v>29.395</v>
      </c>
      <c r="AD903">
        <v>20000</v>
      </c>
      <c r="AE903">
        <v>1016700</v>
      </c>
      <c r="AF903">
        <v>42000</v>
      </c>
      <c r="AG903" s="16">
        <v>50.8</v>
      </c>
      <c r="AH903">
        <v>6.2130799999999999E-4</v>
      </c>
      <c r="AI903" s="5">
        <v>4.3699999999999997E-6</v>
      </c>
      <c r="AJ903" s="5">
        <v>142</v>
      </c>
      <c r="AK903">
        <v>4</v>
      </c>
      <c r="AL903">
        <v>3955</v>
      </c>
      <c r="AM903" t="s">
        <v>34430</v>
      </c>
    </row>
    <row r="904" spans="1:39" x14ac:dyDescent="0.25">
      <c r="A904" t="str">
        <f>HYPERLINK("http://www.UniProt.org/UniProt/P08621","RU17_HUMAN")</f>
        <v>RU17_HUMAN</v>
      </c>
      <c r="B904" s="4" t="s">
        <v>3224</v>
      </c>
      <c r="C904" s="9">
        <v>51</v>
      </c>
      <c r="D904" s="9">
        <v>140</v>
      </c>
      <c r="E904" s="24">
        <v>6.2E-4</v>
      </c>
      <c r="F904" s="9">
        <v>6.2</v>
      </c>
      <c r="G904" s="9">
        <v>4.3699999999999996E-2</v>
      </c>
      <c r="H904" s="30" t="s">
        <v>37763</v>
      </c>
      <c r="I904" t="s">
        <v>92</v>
      </c>
      <c r="J904" s="4" t="s">
        <v>12</v>
      </c>
      <c r="K904" s="6">
        <v>51.555999999999997</v>
      </c>
      <c r="L904" s="10" t="s">
        <v>12</v>
      </c>
      <c r="M904" s="24" t="s">
        <v>37737</v>
      </c>
      <c r="N904">
        <v>785</v>
      </c>
      <c r="O904" s="15">
        <v>51.555999999999997</v>
      </c>
      <c r="P904" s="4" t="s">
        <v>19460</v>
      </c>
      <c r="Q904" s="4" t="s">
        <v>22206</v>
      </c>
      <c r="R904" s="18">
        <v>53.65</v>
      </c>
      <c r="S904" s="4" t="s">
        <v>22207</v>
      </c>
      <c r="T904" s="4" t="s">
        <v>3225</v>
      </c>
      <c r="U904" s="11" t="s">
        <v>3226</v>
      </c>
      <c r="V904" s="11" t="s">
        <v>3227</v>
      </c>
      <c r="W904" s="4" t="s">
        <v>3225</v>
      </c>
      <c r="X904" s="4" t="s">
        <v>22205</v>
      </c>
      <c r="Y904" s="4" t="s">
        <v>3223</v>
      </c>
      <c r="Z904" t="s">
        <v>335</v>
      </c>
      <c r="AA904" t="s">
        <v>2178</v>
      </c>
      <c r="AB904" s="5" t="s">
        <v>22208</v>
      </c>
      <c r="AC904">
        <v>51.555999999999997</v>
      </c>
      <c r="AD904">
        <v>20000</v>
      </c>
      <c r="AE904">
        <v>1022300</v>
      </c>
      <c r="AF904">
        <v>42000</v>
      </c>
      <c r="AG904" s="16">
        <v>51.1</v>
      </c>
      <c r="AH904">
        <v>6.2472999999999999E-4</v>
      </c>
      <c r="AI904" s="5">
        <v>4.3699999999999997E-6</v>
      </c>
      <c r="AJ904" s="5">
        <v>143</v>
      </c>
      <c r="AK904">
        <v>5</v>
      </c>
      <c r="AL904">
        <v>785</v>
      </c>
      <c r="AM904" t="s">
        <v>22209</v>
      </c>
    </row>
    <row r="905" spans="1:39" x14ac:dyDescent="0.25">
      <c r="A905" t="str">
        <f>HYPERLINK("http://www.UniProt.org/UniProt/P0C1Z6","TFPT_HUMAN")</f>
        <v>TFPT_HUMAN</v>
      </c>
      <c r="B905" s="4" t="s">
        <v>3330</v>
      </c>
      <c r="C905" s="9">
        <v>50</v>
      </c>
      <c r="D905" s="9">
        <v>140</v>
      </c>
      <c r="E905" s="24">
        <v>6.0999999999999997E-4</v>
      </c>
      <c r="F905" s="9">
        <v>6.1</v>
      </c>
      <c r="G905" s="9">
        <v>4.3699999999999996E-2</v>
      </c>
      <c r="H905" s="30" t="s">
        <v>37763</v>
      </c>
      <c r="I905" t="s">
        <v>92</v>
      </c>
      <c r="J905" s="4" t="s">
        <v>12</v>
      </c>
      <c r="K905" s="6">
        <v>28.277999999999999</v>
      </c>
      <c r="L905" s="10" t="s">
        <v>12</v>
      </c>
      <c r="M905" s="24" t="s">
        <v>37737</v>
      </c>
      <c r="N905">
        <v>812</v>
      </c>
      <c r="O905" s="15">
        <v>28.277999999999999</v>
      </c>
      <c r="P905" s="4" t="s">
        <v>19460</v>
      </c>
      <c r="Q905" s="4" t="s">
        <v>22304</v>
      </c>
      <c r="R905" s="18">
        <v>73.31</v>
      </c>
      <c r="S905" s="4" t="s">
        <v>22305</v>
      </c>
      <c r="T905" s="4" t="s">
        <v>3331</v>
      </c>
      <c r="U905" s="11" t="s">
        <v>3332</v>
      </c>
      <c r="V905" s="11" t="s">
        <v>3333</v>
      </c>
      <c r="W905" s="4" t="s">
        <v>3331</v>
      </c>
      <c r="X905" s="4" t="s">
        <v>22303</v>
      </c>
      <c r="Y905" s="4" t="s">
        <v>3329</v>
      </c>
      <c r="AA905" t="s">
        <v>3334</v>
      </c>
      <c r="AB905" t="s">
        <v>22306</v>
      </c>
      <c r="AC905">
        <v>28.277999999999999</v>
      </c>
      <c r="AD905">
        <v>20000</v>
      </c>
      <c r="AE905">
        <v>1001200</v>
      </c>
      <c r="AF905">
        <v>42000</v>
      </c>
      <c r="AG905" s="16">
        <v>50.1</v>
      </c>
      <c r="AH905">
        <v>6.1183600000000004E-4</v>
      </c>
      <c r="AI905" s="5">
        <v>4.3699999999999997E-6</v>
      </c>
      <c r="AJ905" s="5">
        <v>140</v>
      </c>
      <c r="AK905">
        <v>3</v>
      </c>
      <c r="AL905">
        <v>812</v>
      </c>
      <c r="AM905" t="s">
        <v>3329</v>
      </c>
    </row>
    <row r="906" spans="1:39" x14ac:dyDescent="0.25">
      <c r="A906" t="str">
        <f>HYPERLINK("http://www.UniProt.org/UniProt/O60296","TRAK2_HUMAN")</f>
        <v>TRAK2_HUMAN</v>
      </c>
      <c r="B906" s="4" t="s">
        <v>1387</v>
      </c>
      <c r="C906" s="9">
        <v>50</v>
      </c>
      <c r="D906" s="9">
        <v>140</v>
      </c>
      <c r="E906" s="24">
        <v>6.0999999999999997E-4</v>
      </c>
      <c r="F906" s="9">
        <v>6.1</v>
      </c>
      <c r="G906" s="9">
        <v>4.3699999999999996E-2</v>
      </c>
      <c r="H906" s="30" t="s">
        <v>37763</v>
      </c>
      <c r="I906" t="s">
        <v>32</v>
      </c>
      <c r="J906" s="4" t="s">
        <v>12</v>
      </c>
      <c r="K906" s="6">
        <v>101.42</v>
      </c>
      <c r="L906" s="10" t="s">
        <v>12</v>
      </c>
      <c r="M906" s="24" t="s">
        <v>37737</v>
      </c>
      <c r="N906">
        <v>373</v>
      </c>
      <c r="O906" s="15">
        <v>101.42</v>
      </c>
      <c r="P906" s="4" t="s">
        <v>19460</v>
      </c>
      <c r="Q906" s="4" t="s">
        <v>20642</v>
      </c>
      <c r="R906" s="18">
        <v>180.92</v>
      </c>
      <c r="S906" s="4" t="s">
        <v>20643</v>
      </c>
      <c r="T906" s="4" t="s">
        <v>1388</v>
      </c>
      <c r="U906" s="11" t="s">
        <v>1389</v>
      </c>
      <c r="V906" s="11" t="s">
        <v>1390</v>
      </c>
      <c r="W906" s="4" t="s">
        <v>1388</v>
      </c>
      <c r="X906" s="4" t="s">
        <v>20641</v>
      </c>
      <c r="Y906" s="4" t="s">
        <v>1386</v>
      </c>
      <c r="Z906" t="s">
        <v>1391</v>
      </c>
      <c r="AB906" t="s">
        <v>20644</v>
      </c>
      <c r="AC906">
        <v>101.42</v>
      </c>
      <c r="AD906">
        <v>20000</v>
      </c>
      <c r="AE906">
        <v>1003500</v>
      </c>
      <c r="AF906">
        <v>42000</v>
      </c>
      <c r="AG906" s="16">
        <v>50.2</v>
      </c>
      <c r="AH906">
        <v>6.1324100000000005E-4</v>
      </c>
      <c r="AI906" s="5">
        <v>4.3699999999999997E-6</v>
      </c>
      <c r="AJ906" s="5">
        <v>140</v>
      </c>
      <c r="AK906">
        <v>5</v>
      </c>
      <c r="AL906">
        <v>373</v>
      </c>
      <c r="AM906" t="s">
        <v>20645</v>
      </c>
    </row>
    <row r="907" spans="1:39" x14ac:dyDescent="0.25">
      <c r="A907" t="str">
        <f>HYPERLINK("http://www.UniProt.org/UniProt/Q16829-2","DUS7_HUMAN")</f>
        <v>DUS7_HUMAN</v>
      </c>
      <c r="B907" s="4" t="s">
        <v>9898</v>
      </c>
      <c r="C907" s="9">
        <v>48</v>
      </c>
      <c r="D907" s="9">
        <v>140</v>
      </c>
      <c r="E907" s="24">
        <v>5.9000000000000003E-4</v>
      </c>
      <c r="F907" s="9">
        <v>5.9</v>
      </c>
      <c r="G907" s="9">
        <v>4.3699999999999996E-2</v>
      </c>
      <c r="H907" s="30" t="s">
        <v>37763</v>
      </c>
      <c r="I907" t="s">
        <v>32</v>
      </c>
      <c r="J907" s="4" t="s">
        <v>12</v>
      </c>
      <c r="K907" s="6">
        <v>40.549999999999997</v>
      </c>
      <c r="L907" s="10" t="s">
        <v>12</v>
      </c>
      <c r="M907" s="24" t="s">
        <v>37737</v>
      </c>
      <c r="N907">
        <v>2303</v>
      </c>
      <c r="O907" s="15">
        <v>40.549999999999997</v>
      </c>
      <c r="P907" s="4" t="s">
        <v>19460</v>
      </c>
      <c r="Q907" s="4" t="s">
        <v>28018</v>
      </c>
      <c r="R907" s="18">
        <v>34.29</v>
      </c>
      <c r="S907" s="4" t="s">
        <v>28019</v>
      </c>
      <c r="T907" s="4" t="s">
        <v>9899</v>
      </c>
      <c r="U907" s="11" t="s">
        <v>9900</v>
      </c>
      <c r="V907" s="11" t="s">
        <v>9901</v>
      </c>
      <c r="W907" s="4" t="s">
        <v>9899</v>
      </c>
      <c r="X907" s="4" t="s">
        <v>19666</v>
      </c>
      <c r="Y907" s="4" t="s">
        <v>9902</v>
      </c>
      <c r="AB907" t="s">
        <v>28020</v>
      </c>
      <c r="AC907">
        <v>40.549999999999997</v>
      </c>
      <c r="AD907">
        <v>20000</v>
      </c>
      <c r="AE907">
        <v>969020</v>
      </c>
      <c r="AF907">
        <v>42000</v>
      </c>
      <c r="AG907" s="16">
        <v>48.5</v>
      </c>
      <c r="AH907">
        <v>5.9217000000000004E-4</v>
      </c>
      <c r="AI907" s="5">
        <v>4.3699999999999997E-6</v>
      </c>
      <c r="AJ907" s="5">
        <v>136</v>
      </c>
      <c r="AK907">
        <v>3</v>
      </c>
      <c r="AL907">
        <v>2303</v>
      </c>
      <c r="AM907" t="s">
        <v>28021</v>
      </c>
    </row>
    <row r="908" spans="1:39" x14ac:dyDescent="0.25">
      <c r="A908" t="str">
        <f>HYPERLINK("http://www.UniProt.org/UniProt/O14640-2","DVL1_HUMAN")</f>
        <v>DVL1_HUMAN</v>
      </c>
      <c r="B908" s="4" t="s">
        <v>516</v>
      </c>
      <c r="C908" s="9">
        <v>48</v>
      </c>
      <c r="D908" s="9">
        <v>140</v>
      </c>
      <c r="E908" s="24">
        <v>5.9000000000000003E-4</v>
      </c>
      <c r="F908" s="9">
        <v>5.9</v>
      </c>
      <c r="G908" s="9">
        <v>4.3699999999999996E-2</v>
      </c>
      <c r="H908" s="30" t="s">
        <v>37763</v>
      </c>
      <c r="I908" t="s">
        <v>32</v>
      </c>
      <c r="J908" s="4" t="s">
        <v>12</v>
      </c>
      <c r="K908" s="6">
        <v>72.88</v>
      </c>
      <c r="L908" s="10" t="s">
        <v>12</v>
      </c>
      <c r="M908" s="24" t="s">
        <v>37737</v>
      </c>
      <c r="N908">
        <v>185</v>
      </c>
      <c r="O908" s="15">
        <v>72.88</v>
      </c>
      <c r="P908" s="4" t="s">
        <v>19460</v>
      </c>
      <c r="Q908" s="4" t="s">
        <v>19901</v>
      </c>
      <c r="R908" s="18">
        <v>78.95</v>
      </c>
      <c r="S908" s="4" t="s">
        <v>19902</v>
      </c>
      <c r="T908" s="4" t="s">
        <v>517</v>
      </c>
      <c r="U908" s="11" t="s">
        <v>518</v>
      </c>
      <c r="V908" s="11" t="s">
        <v>519</v>
      </c>
      <c r="W908" s="4" t="s">
        <v>517</v>
      </c>
      <c r="X908" s="4" t="s">
        <v>19900</v>
      </c>
      <c r="Y908" s="4" t="s">
        <v>520</v>
      </c>
      <c r="AB908" s="5" t="s">
        <v>19903</v>
      </c>
      <c r="AC908">
        <v>72.88</v>
      </c>
      <c r="AD908">
        <v>20000</v>
      </c>
      <c r="AE908">
        <v>969060</v>
      </c>
      <c r="AF908">
        <v>42000</v>
      </c>
      <c r="AG908" s="16">
        <v>48.5</v>
      </c>
      <c r="AH908">
        <v>5.92195E-4</v>
      </c>
      <c r="AI908" s="5">
        <v>4.3699999999999997E-6</v>
      </c>
      <c r="AJ908" s="5">
        <v>136</v>
      </c>
      <c r="AK908">
        <v>6</v>
      </c>
      <c r="AL908">
        <v>185</v>
      </c>
      <c r="AM908" t="s">
        <v>19904</v>
      </c>
    </row>
    <row r="909" spans="1:39" x14ac:dyDescent="0.25">
      <c r="A909" t="str">
        <f>HYPERLINK("http://www.UniProt.org/UniProt/P04279","SEMG1_HUMAN")</f>
        <v>SEMG1_HUMAN</v>
      </c>
      <c r="B909" s="4" t="s">
        <v>2864</v>
      </c>
      <c r="C909" s="9">
        <v>49</v>
      </c>
      <c r="D909" s="9">
        <v>140</v>
      </c>
      <c r="E909" s="24">
        <v>5.9000000000000003E-4</v>
      </c>
      <c r="F909" s="9">
        <v>5.9</v>
      </c>
      <c r="G909" s="9">
        <v>4.3699999999999996E-2</v>
      </c>
      <c r="H909" s="30" t="s">
        <v>37763</v>
      </c>
      <c r="I909" t="s">
        <v>14</v>
      </c>
      <c r="J909" s="4" t="s">
        <v>12</v>
      </c>
      <c r="K909" s="6">
        <v>52.13</v>
      </c>
      <c r="L909" s="10" t="s">
        <v>56</v>
      </c>
      <c r="M909" s="24" t="s">
        <v>37737</v>
      </c>
      <c r="N909">
        <v>709</v>
      </c>
      <c r="O909" s="15">
        <v>52.13</v>
      </c>
      <c r="P909" s="4" t="s">
        <v>19460</v>
      </c>
      <c r="Q909" s="4" t="s">
        <v>21917</v>
      </c>
      <c r="R909" s="18">
        <v>49.59</v>
      </c>
      <c r="S909" s="4" t="s">
        <v>21918</v>
      </c>
      <c r="T909" s="4" t="s">
        <v>2865</v>
      </c>
      <c r="V909" s="11" t="s">
        <v>2866</v>
      </c>
      <c r="W909" s="4" t="s">
        <v>2865</v>
      </c>
      <c r="X909" s="4" t="s">
        <v>21838</v>
      </c>
      <c r="Y909" s="4" t="s">
        <v>2863</v>
      </c>
      <c r="AB909" t="s">
        <v>21919</v>
      </c>
      <c r="AC909">
        <v>52.13</v>
      </c>
      <c r="AD909">
        <v>20000</v>
      </c>
      <c r="AE909">
        <v>973390</v>
      </c>
      <c r="AF909">
        <v>42000</v>
      </c>
      <c r="AG909" s="16">
        <v>48.7</v>
      </c>
      <c r="AH909">
        <v>5.9484100000000003E-4</v>
      </c>
      <c r="AI909" s="5">
        <v>4.3699999999999997E-6</v>
      </c>
      <c r="AJ909" s="5">
        <v>136</v>
      </c>
      <c r="AK909">
        <v>6</v>
      </c>
      <c r="AL909">
        <v>709</v>
      </c>
      <c r="AM909" t="s">
        <v>21920</v>
      </c>
    </row>
    <row r="910" spans="1:39" x14ac:dyDescent="0.25">
      <c r="A910" t="str">
        <f>HYPERLINK("http://www.UniProt.org/UniProt/Q8N5D0-5","WDTC1_HUMAN")</f>
        <v>WDTC1_HUMAN</v>
      </c>
      <c r="B910" s="4" t="s">
        <v>12397</v>
      </c>
      <c r="C910" s="9">
        <v>48</v>
      </c>
      <c r="D910" s="9">
        <v>140</v>
      </c>
      <c r="E910" s="24">
        <v>5.9000000000000003E-4</v>
      </c>
      <c r="F910" s="9">
        <v>5.9</v>
      </c>
      <c r="G910" s="9">
        <v>4.3699999999999996E-2</v>
      </c>
      <c r="H910" s="30" t="s">
        <v>37763</v>
      </c>
      <c r="I910" t="s">
        <v>12</v>
      </c>
      <c r="J910" s="4" t="s">
        <v>12</v>
      </c>
      <c r="K910" s="6">
        <v>67.459999999999994</v>
      </c>
      <c r="L910" s="10" t="s">
        <v>12</v>
      </c>
      <c r="M910" s="24" t="s">
        <v>37737</v>
      </c>
      <c r="N910">
        <v>2988</v>
      </c>
      <c r="O910" s="15">
        <v>67.459999999999994</v>
      </c>
      <c r="P910" s="4" t="s">
        <v>19460</v>
      </c>
      <c r="Q910" s="4" t="s">
        <v>30642</v>
      </c>
      <c r="R910" s="18">
        <v>20.010000000000002</v>
      </c>
      <c r="S910" s="4" t="s">
        <v>30643</v>
      </c>
      <c r="T910" s="4" t="s">
        <v>12398</v>
      </c>
      <c r="U910" s="11" t="s">
        <v>12399</v>
      </c>
      <c r="V910" s="11" t="s">
        <v>10256</v>
      </c>
      <c r="W910" s="4" t="s">
        <v>12398</v>
      </c>
      <c r="X910" s="4" t="s">
        <v>12</v>
      </c>
      <c r="Y910" s="4" t="s">
        <v>12400</v>
      </c>
      <c r="AB910" s="5" t="s">
        <v>30644</v>
      </c>
      <c r="AC910">
        <v>67.459999999999994</v>
      </c>
      <c r="AD910">
        <v>20000</v>
      </c>
      <c r="AE910">
        <v>969430</v>
      </c>
      <c r="AF910">
        <v>42000</v>
      </c>
      <c r="AG910" s="16">
        <v>48.5</v>
      </c>
      <c r="AH910">
        <v>5.9242099999999998E-4</v>
      </c>
      <c r="AI910" s="5">
        <v>4.3699999999999997E-6</v>
      </c>
      <c r="AJ910" s="5">
        <v>136</v>
      </c>
      <c r="AK910">
        <v>8</v>
      </c>
      <c r="AL910">
        <v>2988</v>
      </c>
      <c r="AM910" t="s">
        <v>30645</v>
      </c>
    </row>
    <row r="911" spans="1:39" x14ac:dyDescent="0.25">
      <c r="A911" t="str">
        <f>HYPERLINK("http://www.UniProt.org/UniProt/Q9H081","MIS12_HUMAN")</f>
        <v>MIS12_HUMAN</v>
      </c>
      <c r="B911" s="4" t="s">
        <v>15831</v>
      </c>
      <c r="C911" s="9">
        <v>48</v>
      </c>
      <c r="D911" s="9">
        <v>130</v>
      </c>
      <c r="E911" s="24">
        <v>5.9000000000000003E-4</v>
      </c>
      <c r="F911" s="9">
        <v>5.9</v>
      </c>
      <c r="G911" s="9">
        <v>4.3699999999999996E-2</v>
      </c>
      <c r="H911" s="30" t="s">
        <v>37763</v>
      </c>
      <c r="I911" t="s">
        <v>92</v>
      </c>
      <c r="J911" s="4" t="s">
        <v>12</v>
      </c>
      <c r="K911" s="6">
        <v>24.14</v>
      </c>
      <c r="L911" s="10" t="s">
        <v>12</v>
      </c>
      <c r="M911" s="24" t="s">
        <v>37737</v>
      </c>
      <c r="N911">
        <v>3857</v>
      </c>
      <c r="O911" s="15">
        <v>24.14</v>
      </c>
      <c r="P911" s="4" t="s">
        <v>19460</v>
      </c>
      <c r="Q911" s="4" t="s">
        <v>34050</v>
      </c>
      <c r="R911" s="18">
        <v>15.56</v>
      </c>
      <c r="S911" s="4" t="s">
        <v>34051</v>
      </c>
      <c r="T911" s="4" t="s">
        <v>15832</v>
      </c>
      <c r="U911" s="11" t="s">
        <v>15833</v>
      </c>
      <c r="V911" s="11" t="s">
        <v>15834</v>
      </c>
      <c r="W911" s="4" t="s">
        <v>15832</v>
      </c>
      <c r="X911" s="4" t="s">
        <v>32561</v>
      </c>
      <c r="Y911" s="4" t="s">
        <v>15830</v>
      </c>
      <c r="Z911" t="s">
        <v>2322</v>
      </c>
      <c r="AB911" t="s">
        <v>34052</v>
      </c>
      <c r="AC911">
        <v>24.14</v>
      </c>
      <c r="AD911">
        <v>20000</v>
      </c>
      <c r="AE911">
        <v>957910</v>
      </c>
      <c r="AF911">
        <v>42000</v>
      </c>
      <c r="AG911" s="16">
        <v>47.9</v>
      </c>
      <c r="AH911">
        <v>5.8538100000000005E-4</v>
      </c>
      <c r="AI911" s="5">
        <v>4.3699999999999997E-6</v>
      </c>
      <c r="AJ911" s="5">
        <v>134</v>
      </c>
      <c r="AK911">
        <v>4</v>
      </c>
      <c r="AL911">
        <v>3857</v>
      </c>
      <c r="AM911" t="s">
        <v>15830</v>
      </c>
    </row>
    <row r="912" spans="1:39" x14ac:dyDescent="0.25">
      <c r="A912" t="str">
        <f>HYPERLINK("http://www.UniProt.org/UniProt/Q13487","SNPC2_HUMAN")</f>
        <v>SNPC2_HUMAN</v>
      </c>
      <c r="B912" s="4" t="s">
        <v>8627</v>
      </c>
      <c r="C912" s="9">
        <v>48</v>
      </c>
      <c r="D912" s="9">
        <v>130</v>
      </c>
      <c r="E912" s="24">
        <v>5.9000000000000003E-4</v>
      </c>
      <c r="F912" s="9">
        <v>5.9</v>
      </c>
      <c r="G912" s="9">
        <v>4.3699999999999996E-2</v>
      </c>
      <c r="H912" s="30" t="s">
        <v>37763</v>
      </c>
      <c r="I912" t="s">
        <v>92</v>
      </c>
      <c r="J912" s="4" t="s">
        <v>12</v>
      </c>
      <c r="K912" s="6">
        <v>35.555999999999997</v>
      </c>
      <c r="L912" s="10" t="s">
        <v>12</v>
      </c>
      <c r="M912" s="24" t="s">
        <v>37737</v>
      </c>
      <c r="N912">
        <v>2017</v>
      </c>
      <c r="O912" s="15">
        <v>35.555999999999997</v>
      </c>
      <c r="P912" s="4" t="s">
        <v>19460</v>
      </c>
      <c r="Q912" s="4" t="s">
        <v>26877</v>
      </c>
      <c r="R912" s="18">
        <v>47.69</v>
      </c>
      <c r="S912" s="4" t="s">
        <v>19567</v>
      </c>
      <c r="T912" s="4" t="s">
        <v>8628</v>
      </c>
      <c r="U912" s="11" t="s">
        <v>8629</v>
      </c>
      <c r="V912" s="11" t="s">
        <v>8630</v>
      </c>
      <c r="W912" s="4" t="s">
        <v>8628</v>
      </c>
      <c r="X912" s="4" t="s">
        <v>19725</v>
      </c>
      <c r="Y912" s="4" t="s">
        <v>8626</v>
      </c>
      <c r="Z912" t="s">
        <v>8631</v>
      </c>
      <c r="AB912" t="s">
        <v>26878</v>
      </c>
      <c r="AC912">
        <v>35.555999999999997</v>
      </c>
      <c r="AD912">
        <v>20000</v>
      </c>
      <c r="AE912">
        <v>962690</v>
      </c>
      <c r="AF912">
        <v>42000</v>
      </c>
      <c r="AG912" s="16">
        <v>48.1</v>
      </c>
      <c r="AH912">
        <v>5.8830199999999997E-4</v>
      </c>
      <c r="AI912" s="5">
        <v>4.3699999999999997E-6</v>
      </c>
      <c r="AJ912" s="5">
        <v>135</v>
      </c>
      <c r="AK912">
        <v>4</v>
      </c>
      <c r="AL912">
        <v>2017</v>
      </c>
      <c r="AM912" t="s">
        <v>8626</v>
      </c>
    </row>
    <row r="913" spans="1:39" x14ac:dyDescent="0.25">
      <c r="A913" t="str">
        <f>HYPERLINK("http://www.UniProt.org/UniProt/Q96GD4","AURKB_HUMAN")</f>
        <v>AURKB_HUMAN</v>
      </c>
      <c r="B913" s="4" t="s">
        <v>14228</v>
      </c>
      <c r="C913" s="9">
        <v>47</v>
      </c>
      <c r="D913" s="9">
        <v>130</v>
      </c>
      <c r="E913" s="24">
        <v>5.8E-4</v>
      </c>
      <c r="F913" s="9">
        <v>5.8</v>
      </c>
      <c r="G913" s="9">
        <v>4.3699999999999996E-2</v>
      </c>
      <c r="H913" s="30" t="s">
        <v>37763</v>
      </c>
      <c r="I913" t="s">
        <v>69</v>
      </c>
      <c r="J913" s="4" t="s">
        <v>12</v>
      </c>
      <c r="K913" s="6">
        <v>39.31</v>
      </c>
      <c r="L913" s="10" t="s">
        <v>12</v>
      </c>
      <c r="M913" s="24" t="s">
        <v>37737</v>
      </c>
      <c r="N913">
        <v>3447</v>
      </c>
      <c r="O913" s="15">
        <v>39.31</v>
      </c>
      <c r="P913" s="4" t="s">
        <v>19460</v>
      </c>
      <c r="Q913" s="4" t="s">
        <v>32445</v>
      </c>
      <c r="R913" s="18">
        <v>34.6</v>
      </c>
      <c r="S913" s="4" t="s">
        <v>32446</v>
      </c>
      <c r="T913" s="4" t="s">
        <v>14229</v>
      </c>
      <c r="U913" s="11" t="s">
        <v>14230</v>
      </c>
      <c r="V913" s="11" t="s">
        <v>717</v>
      </c>
      <c r="W913" s="4" t="s">
        <v>14229</v>
      </c>
      <c r="X913" s="4" t="s">
        <v>32444</v>
      </c>
      <c r="Y913" s="4" t="s">
        <v>14227</v>
      </c>
      <c r="Z913" t="s">
        <v>1447</v>
      </c>
      <c r="AB913" s="5" t="s">
        <v>32447</v>
      </c>
      <c r="AC913">
        <v>39.31</v>
      </c>
      <c r="AD913">
        <v>20000</v>
      </c>
      <c r="AE913">
        <v>947790</v>
      </c>
      <c r="AF913">
        <v>42000</v>
      </c>
      <c r="AG913" s="16">
        <v>47.4</v>
      </c>
      <c r="AH913">
        <v>5.7919700000000005E-4</v>
      </c>
      <c r="AI913" s="5">
        <v>4.3699999999999997E-6</v>
      </c>
      <c r="AJ913" s="5">
        <v>133</v>
      </c>
      <c r="AK913">
        <v>7</v>
      </c>
      <c r="AL913">
        <v>3447</v>
      </c>
      <c r="AM913" t="s">
        <v>32448</v>
      </c>
    </row>
    <row r="914" spans="1:39" x14ac:dyDescent="0.25">
      <c r="A914" t="str">
        <f>HYPERLINK("http://www.UniProt.org/UniProt/O15287","FANCG_HUMAN")</f>
        <v>FANCG_HUMAN</v>
      </c>
      <c r="B914" s="4" t="s">
        <v>880</v>
      </c>
      <c r="C914" s="9">
        <v>48</v>
      </c>
      <c r="D914" s="9">
        <v>130</v>
      </c>
      <c r="E914" s="24">
        <v>5.8E-4</v>
      </c>
      <c r="F914" s="9">
        <v>5.8</v>
      </c>
      <c r="G914" s="9">
        <v>4.3699999999999996E-2</v>
      </c>
      <c r="H914" s="30" t="s">
        <v>37763</v>
      </c>
      <c r="I914" t="s">
        <v>69</v>
      </c>
      <c r="J914" s="4" t="s">
        <v>12</v>
      </c>
      <c r="K914" s="6">
        <v>68.552999999999997</v>
      </c>
      <c r="L914" s="10" t="s">
        <v>12</v>
      </c>
      <c r="M914" s="24" t="s">
        <v>37737</v>
      </c>
      <c r="N914">
        <v>260</v>
      </c>
      <c r="O914" s="15">
        <v>68.552999999999997</v>
      </c>
      <c r="P914" s="4" t="s">
        <v>19460</v>
      </c>
      <c r="Q914" s="4" t="s">
        <v>20205</v>
      </c>
      <c r="R914" s="18">
        <v>116.93</v>
      </c>
      <c r="S914" s="4" t="s">
        <v>20206</v>
      </c>
      <c r="T914" s="4" t="s">
        <v>881</v>
      </c>
      <c r="U914" s="11" t="s">
        <v>882</v>
      </c>
      <c r="W914" s="4" t="s">
        <v>881</v>
      </c>
      <c r="X914" s="4" t="s">
        <v>20204</v>
      </c>
      <c r="Y914" s="4" t="s">
        <v>879</v>
      </c>
      <c r="Z914" t="s">
        <v>883</v>
      </c>
      <c r="AB914" t="s">
        <v>20207</v>
      </c>
      <c r="AC914">
        <v>68.552999999999997</v>
      </c>
      <c r="AD914">
        <v>20000</v>
      </c>
      <c r="AE914">
        <v>953780</v>
      </c>
      <c r="AF914">
        <v>42000</v>
      </c>
      <c r="AG914" s="16">
        <v>47.7</v>
      </c>
      <c r="AH914">
        <v>5.8285699999999999E-4</v>
      </c>
      <c r="AI914" s="5">
        <v>4.3699999999999997E-6</v>
      </c>
      <c r="AJ914" s="5">
        <v>133</v>
      </c>
      <c r="AK914">
        <v>12</v>
      </c>
      <c r="AL914">
        <v>260</v>
      </c>
      <c r="AM914" t="s">
        <v>879</v>
      </c>
    </row>
    <row r="915" spans="1:39" x14ac:dyDescent="0.25">
      <c r="A915" t="str">
        <f>HYPERLINK("http://www.UniProt.org/UniProt/Q6PII3","CC174_HUMAN")</f>
        <v>CC174_HUMAN</v>
      </c>
      <c r="B915" s="4" t="s">
        <v>11016</v>
      </c>
      <c r="C915" s="9">
        <v>47</v>
      </c>
      <c r="D915" s="9">
        <v>130</v>
      </c>
      <c r="E915" s="24">
        <v>5.6999999999999998E-4</v>
      </c>
      <c r="F915" s="9">
        <v>5.7</v>
      </c>
      <c r="G915" s="9">
        <v>4.3699999999999996E-2</v>
      </c>
      <c r="H915" s="30" t="s">
        <v>37763</v>
      </c>
      <c r="I915" t="s">
        <v>12</v>
      </c>
      <c r="J915" s="4" t="s">
        <v>12</v>
      </c>
      <c r="K915" s="6">
        <v>53.957000000000001</v>
      </c>
      <c r="L915" s="10" t="s">
        <v>12</v>
      </c>
      <c r="M915" s="24" t="s">
        <v>37737</v>
      </c>
      <c r="N915">
        <v>2607</v>
      </c>
      <c r="O915" s="15">
        <v>53.957000000000001</v>
      </c>
      <c r="P915" s="4" t="s">
        <v>19460</v>
      </c>
      <c r="Q915" s="4" t="s">
        <v>29185</v>
      </c>
      <c r="R915" s="18">
        <v>74.08</v>
      </c>
      <c r="S915" s="4" t="s">
        <v>29186</v>
      </c>
      <c r="T915" s="4" t="s">
        <v>12</v>
      </c>
      <c r="V915" s="11" t="s">
        <v>11017</v>
      </c>
      <c r="W915" s="4" t="s">
        <v>12</v>
      </c>
      <c r="X915" s="4" t="s">
        <v>12</v>
      </c>
      <c r="Y915" s="4" t="s">
        <v>11015</v>
      </c>
      <c r="AB915" t="s">
        <v>29187</v>
      </c>
      <c r="AC915">
        <v>53.957000000000001</v>
      </c>
      <c r="AD915">
        <v>20000</v>
      </c>
      <c r="AE915">
        <v>931720</v>
      </c>
      <c r="AF915">
        <v>42000</v>
      </c>
      <c r="AG915" s="16">
        <v>46.6</v>
      </c>
      <c r="AH915">
        <v>5.6937600000000002E-4</v>
      </c>
      <c r="AI915" s="5">
        <v>4.3699999999999997E-6</v>
      </c>
      <c r="AJ915" s="5">
        <v>130</v>
      </c>
      <c r="AK915">
        <v>4</v>
      </c>
      <c r="AL915">
        <v>2607</v>
      </c>
      <c r="AM915" t="s">
        <v>11015</v>
      </c>
    </row>
    <row r="916" spans="1:39" x14ac:dyDescent="0.25">
      <c r="A916" t="str">
        <f>HYPERLINK("http://www.UniProt.org/UniProt/Q01085","TIAR_HUMAN")</f>
        <v>TIAR_HUMAN</v>
      </c>
      <c r="B916" s="4" t="s">
        <v>7695</v>
      </c>
      <c r="C916" s="9">
        <v>47</v>
      </c>
      <c r="D916" s="9">
        <v>130</v>
      </c>
      <c r="E916" s="24">
        <v>5.6999999999999998E-4</v>
      </c>
      <c r="F916" s="9">
        <v>5.7</v>
      </c>
      <c r="G916" s="9">
        <v>4.3699999999999996E-2</v>
      </c>
      <c r="H916" s="30" t="s">
        <v>37763</v>
      </c>
      <c r="I916" t="s">
        <v>69</v>
      </c>
      <c r="J916" s="4" t="s">
        <v>12</v>
      </c>
      <c r="K916" s="6">
        <v>41.59</v>
      </c>
      <c r="L916" s="10" t="s">
        <v>12</v>
      </c>
      <c r="M916" s="24" t="s">
        <v>37737</v>
      </c>
      <c r="N916">
        <v>1798</v>
      </c>
      <c r="O916" s="15">
        <v>41.59</v>
      </c>
      <c r="P916" s="4" t="s">
        <v>19460</v>
      </c>
      <c r="Q916" s="4" t="s">
        <v>26014</v>
      </c>
      <c r="R916" s="18">
        <v>33.49</v>
      </c>
      <c r="S916" s="4" t="s">
        <v>26015</v>
      </c>
      <c r="T916" s="4" t="s">
        <v>7696</v>
      </c>
      <c r="U916" s="11" t="s">
        <v>7697</v>
      </c>
      <c r="V916" s="11" t="s">
        <v>7698</v>
      </c>
      <c r="W916" s="4" t="s">
        <v>7696</v>
      </c>
      <c r="X916" s="4" t="s">
        <v>26013</v>
      </c>
      <c r="Y916" s="4" t="s">
        <v>7694</v>
      </c>
      <c r="AA916" t="s">
        <v>7699</v>
      </c>
      <c r="AB916" t="s">
        <v>26016</v>
      </c>
      <c r="AC916">
        <v>41.59</v>
      </c>
      <c r="AD916">
        <v>20000</v>
      </c>
      <c r="AE916">
        <v>934200</v>
      </c>
      <c r="AF916">
        <v>42000</v>
      </c>
      <c r="AG916" s="16">
        <v>46.7</v>
      </c>
      <c r="AH916">
        <v>5.7089200000000004E-4</v>
      </c>
      <c r="AI916" s="5">
        <v>4.3699999999999997E-6</v>
      </c>
      <c r="AJ916" s="5">
        <v>131</v>
      </c>
      <c r="AK916">
        <v>3</v>
      </c>
      <c r="AL916">
        <v>1798</v>
      </c>
      <c r="AM916" t="s">
        <v>26017</v>
      </c>
    </row>
    <row r="917" spans="1:39" x14ac:dyDescent="0.25">
      <c r="A917" t="str">
        <f>HYPERLINK("http://www.UniProt.org/UniProt/Q9UM13","APC10_HUMAN")</f>
        <v>APC10_HUMAN</v>
      </c>
      <c r="B917" s="4" t="s">
        <v>18388</v>
      </c>
      <c r="C917" s="9">
        <v>45</v>
      </c>
      <c r="D917" s="9">
        <v>130</v>
      </c>
      <c r="E917" s="24">
        <v>5.5000000000000003E-4</v>
      </c>
      <c r="F917" s="9">
        <v>5.5</v>
      </c>
      <c r="G917" s="9">
        <v>4.3699999999999996E-2</v>
      </c>
      <c r="H917" s="30" t="s">
        <v>37763</v>
      </c>
      <c r="I917" t="s">
        <v>12</v>
      </c>
      <c r="J917" s="4" t="s">
        <v>40569</v>
      </c>
      <c r="K917" s="6">
        <v>21.251999999999999</v>
      </c>
      <c r="L917" s="10" t="s">
        <v>12</v>
      </c>
      <c r="M917" s="24" t="s">
        <v>37737</v>
      </c>
      <c r="N917">
        <v>4529</v>
      </c>
      <c r="O917" s="15">
        <v>21.251999999999999</v>
      </c>
      <c r="P917" s="4" t="s">
        <v>19460</v>
      </c>
      <c r="Q917" s="4" t="s">
        <v>36659</v>
      </c>
      <c r="R917" s="18">
        <v>149.69</v>
      </c>
      <c r="S917" s="4" t="s">
        <v>36660</v>
      </c>
      <c r="T917" s="4" t="s">
        <v>4719</v>
      </c>
      <c r="U917" s="11" t="s">
        <v>18389</v>
      </c>
      <c r="V917" s="11" t="s">
        <v>18390</v>
      </c>
      <c r="W917" s="4" t="s">
        <v>4719</v>
      </c>
      <c r="X917" s="4" t="s">
        <v>12</v>
      </c>
      <c r="Y917" s="4" t="s">
        <v>18387</v>
      </c>
      <c r="Z917" t="s">
        <v>18391</v>
      </c>
      <c r="AA917" t="s">
        <v>4723</v>
      </c>
      <c r="AB917" t="s">
        <v>36661</v>
      </c>
      <c r="AC917">
        <v>21.251999999999999</v>
      </c>
      <c r="AD917">
        <v>20000</v>
      </c>
      <c r="AE917">
        <v>904030</v>
      </c>
      <c r="AF917">
        <v>42000</v>
      </c>
      <c r="AG917" s="16">
        <v>45.2</v>
      </c>
      <c r="AH917">
        <v>5.5245499999999998E-4</v>
      </c>
      <c r="AI917" s="5">
        <v>4.3699999999999997E-6</v>
      </c>
      <c r="AJ917" s="5">
        <v>126</v>
      </c>
      <c r="AK917">
        <v>4</v>
      </c>
      <c r="AL917">
        <v>4529</v>
      </c>
      <c r="AM917" t="s">
        <v>18387</v>
      </c>
    </row>
    <row r="918" spans="1:39" x14ac:dyDescent="0.25">
      <c r="A918" t="str">
        <f>HYPERLINK("http://www.UniProt.org/UniProt/Q15287-3","RNPS1_HUMAN")</f>
        <v>RNPS1_HUMAN</v>
      </c>
      <c r="B918" s="4" t="s">
        <v>9459</v>
      </c>
      <c r="C918" s="9">
        <v>45</v>
      </c>
      <c r="D918" s="9">
        <v>130</v>
      </c>
      <c r="E918" s="24">
        <v>5.5000000000000003E-4</v>
      </c>
      <c r="F918" s="9">
        <v>5.5</v>
      </c>
      <c r="G918" s="9">
        <v>4.3699999999999996E-2</v>
      </c>
      <c r="H918" s="30" t="s">
        <v>37763</v>
      </c>
      <c r="I918" t="s">
        <v>69</v>
      </c>
      <c r="J918" s="4" t="s">
        <v>12</v>
      </c>
      <c r="K918" s="6">
        <v>30.353999999999999</v>
      </c>
      <c r="L918" s="10" t="s">
        <v>12</v>
      </c>
      <c r="M918" s="24" t="s">
        <v>37737</v>
      </c>
      <c r="N918">
        <v>2204</v>
      </c>
      <c r="O918" s="15">
        <v>30.353999999999999</v>
      </c>
      <c r="P918" s="4" t="s">
        <v>19460</v>
      </c>
      <c r="Q918" s="4" t="s">
        <v>27637</v>
      </c>
      <c r="R918" s="18">
        <v>38.89</v>
      </c>
      <c r="S918" s="4" t="s">
        <v>27638</v>
      </c>
      <c r="T918" s="4" t="s">
        <v>9460</v>
      </c>
      <c r="U918" s="11" t="s">
        <v>9461</v>
      </c>
      <c r="V918" s="11" t="s">
        <v>9462</v>
      </c>
      <c r="W918" s="4" t="s">
        <v>9460</v>
      </c>
      <c r="X918" s="4" t="s">
        <v>27636</v>
      </c>
      <c r="Y918" s="4" t="s">
        <v>9464</v>
      </c>
      <c r="Z918" t="s">
        <v>9463</v>
      </c>
      <c r="AB918" s="5" t="s">
        <v>27639</v>
      </c>
      <c r="AC918">
        <v>30.353999999999999</v>
      </c>
      <c r="AD918">
        <v>20000</v>
      </c>
      <c r="AE918">
        <v>897890</v>
      </c>
      <c r="AF918">
        <v>42000</v>
      </c>
      <c r="AG918" s="16">
        <v>44.9</v>
      </c>
      <c r="AH918">
        <v>5.4870299999999999E-4</v>
      </c>
      <c r="AI918" s="5">
        <v>4.3699999999999997E-6</v>
      </c>
      <c r="AJ918" s="5">
        <v>126</v>
      </c>
      <c r="AK918">
        <v>3</v>
      </c>
      <c r="AL918">
        <v>2204</v>
      </c>
      <c r="AM918" t="s">
        <v>27640</v>
      </c>
    </row>
    <row r="919" spans="1:39" x14ac:dyDescent="0.25">
      <c r="A919" t="str">
        <f>HYPERLINK("http://www.UniProt.org/UniProt/Q969G3-6","SMCE1_HUMAN")</f>
        <v>SMCE1_HUMAN</v>
      </c>
      <c r="B919" s="4" t="s">
        <v>13642</v>
      </c>
      <c r="C919" s="9">
        <v>45</v>
      </c>
      <c r="D919" s="9">
        <v>130</v>
      </c>
      <c r="E919" s="24">
        <v>5.5000000000000003E-4</v>
      </c>
      <c r="F919" s="9">
        <v>5.5</v>
      </c>
      <c r="G919" s="9">
        <v>4.3699999999999996E-2</v>
      </c>
      <c r="H919" s="30" t="s">
        <v>37763</v>
      </c>
      <c r="I919" t="s">
        <v>92</v>
      </c>
      <c r="J919" s="4" t="s">
        <v>12</v>
      </c>
      <c r="K919" s="6">
        <v>34.39</v>
      </c>
      <c r="L919" s="10" t="s">
        <v>12</v>
      </c>
      <c r="M919" s="24" t="s">
        <v>37737</v>
      </c>
      <c r="N919">
        <v>3300</v>
      </c>
      <c r="O919" s="15">
        <v>34.39</v>
      </c>
      <c r="P919" s="4" t="s">
        <v>19460</v>
      </c>
      <c r="Q919" s="4" t="s">
        <v>31895</v>
      </c>
      <c r="R919" s="18">
        <v>17.62</v>
      </c>
      <c r="S919" s="4" t="s">
        <v>31896</v>
      </c>
      <c r="T919" s="4" t="s">
        <v>13643</v>
      </c>
      <c r="U919" s="11" t="s">
        <v>13644</v>
      </c>
      <c r="V919" s="11" t="s">
        <v>13645</v>
      </c>
      <c r="W919" s="4" t="s">
        <v>13643</v>
      </c>
      <c r="X919" s="4" t="s">
        <v>31894</v>
      </c>
      <c r="Y919" s="4" t="s">
        <v>13647</v>
      </c>
      <c r="Z919" t="s">
        <v>13646</v>
      </c>
      <c r="AA919" t="s">
        <v>1823</v>
      </c>
      <c r="AB919" s="5" t="s">
        <v>31897</v>
      </c>
      <c r="AC919">
        <v>34.39</v>
      </c>
      <c r="AD919">
        <v>20000</v>
      </c>
      <c r="AE919">
        <v>900380</v>
      </c>
      <c r="AF919">
        <v>42000</v>
      </c>
      <c r="AG919" s="16">
        <v>45</v>
      </c>
      <c r="AH919">
        <v>5.5022399999999998E-4</v>
      </c>
      <c r="AI919" s="5">
        <v>4.3699999999999997E-6</v>
      </c>
      <c r="AJ919" s="5">
        <v>126</v>
      </c>
      <c r="AK919">
        <v>2</v>
      </c>
      <c r="AL919">
        <v>3300</v>
      </c>
      <c r="AM919" t="s">
        <v>31898</v>
      </c>
    </row>
    <row r="920" spans="1:39" x14ac:dyDescent="0.25">
      <c r="A920" t="str">
        <f>HYPERLINK("http://www.UniProt.org/UniProt/Q969R5","Thakar&amp;KaracaL2_HUMAN")</f>
        <v>Thakar&amp;KaracaL2_HUMAN</v>
      </c>
      <c r="B920" s="4" t="s">
        <v>13684</v>
      </c>
      <c r="C920" s="9">
        <v>45</v>
      </c>
      <c r="D920" s="9">
        <v>130</v>
      </c>
      <c r="E920" s="24">
        <v>5.5000000000000003E-4</v>
      </c>
      <c r="F920" s="9">
        <v>5.5</v>
      </c>
      <c r="G920" s="9">
        <v>4.3699999999999996E-2</v>
      </c>
      <c r="H920" s="30" t="s">
        <v>37763</v>
      </c>
      <c r="I920" t="s">
        <v>92</v>
      </c>
      <c r="J920" s="4" t="s">
        <v>12</v>
      </c>
      <c r="K920" s="6">
        <v>79.108999999999995</v>
      </c>
      <c r="L920" s="10" t="s">
        <v>12</v>
      </c>
      <c r="M920" s="24" t="s">
        <v>37737</v>
      </c>
      <c r="N920">
        <v>3311</v>
      </c>
      <c r="O920" s="15">
        <v>79.108999999999995</v>
      </c>
      <c r="P920" s="4" t="s">
        <v>19460</v>
      </c>
      <c r="Q920" s="4" t="s">
        <v>31937</v>
      </c>
      <c r="R920" s="18">
        <v>86.6</v>
      </c>
      <c r="S920" s="4" t="s">
        <v>31938</v>
      </c>
      <c r="T920" s="4" t="s">
        <v>13685</v>
      </c>
      <c r="V920" s="11" t="s">
        <v>13686</v>
      </c>
      <c r="W920" s="4" t="s">
        <v>13685</v>
      </c>
      <c r="X920" s="4" t="s">
        <v>19923</v>
      </c>
      <c r="Y920" s="4" t="s">
        <v>13683</v>
      </c>
      <c r="Z920" t="s">
        <v>12032</v>
      </c>
      <c r="AB920" s="5" t="s">
        <v>40575</v>
      </c>
      <c r="AC920">
        <v>79.108999999999995</v>
      </c>
      <c r="AD920">
        <v>20000</v>
      </c>
      <c r="AE920">
        <v>899540</v>
      </c>
      <c r="AF920">
        <v>42000</v>
      </c>
      <c r="AG920" s="16">
        <v>45</v>
      </c>
      <c r="AH920">
        <v>5.4971100000000004E-4</v>
      </c>
      <c r="AI920" s="5">
        <v>4.3699999999999997E-6</v>
      </c>
      <c r="AJ920" s="5">
        <v>126</v>
      </c>
      <c r="AK920">
        <v>5</v>
      </c>
      <c r="AL920">
        <v>3311</v>
      </c>
      <c r="AM920" t="s">
        <v>31939</v>
      </c>
    </row>
    <row r="921" spans="1:39" x14ac:dyDescent="0.25">
      <c r="A921" t="str">
        <f>HYPERLINK("http://www.UniProt.org/UniProt/Q6ZRI6-2","CO039_HUMAN")</f>
        <v>CO039_HUMAN</v>
      </c>
      <c r="B921" s="4" t="s">
        <v>11185</v>
      </c>
      <c r="C921" s="9">
        <v>44</v>
      </c>
      <c r="D921" s="9">
        <v>120</v>
      </c>
      <c r="E921" s="24">
        <v>5.4000000000000001E-4</v>
      </c>
      <c r="F921" s="9">
        <v>5.4</v>
      </c>
      <c r="G921" s="9">
        <v>4.3699999999999996E-2</v>
      </c>
      <c r="H921" s="30" t="s">
        <v>37763</v>
      </c>
      <c r="I921" t="s">
        <v>12</v>
      </c>
      <c r="J921" s="4" t="s">
        <v>12</v>
      </c>
      <c r="K921" s="6">
        <v>99.212000000000003</v>
      </c>
      <c r="L921" s="10" t="s">
        <v>12</v>
      </c>
      <c r="M921" s="24" t="s">
        <v>37737</v>
      </c>
      <c r="N921">
        <v>2651</v>
      </c>
      <c r="O921" s="15">
        <v>99.212000000000003</v>
      </c>
      <c r="P921" s="4" t="s">
        <v>19460</v>
      </c>
      <c r="Q921" s="4" t="s">
        <v>29362</v>
      </c>
      <c r="R921" s="18">
        <v>127.12</v>
      </c>
      <c r="S921" s="4" t="s">
        <v>29363</v>
      </c>
      <c r="T921" s="4" t="s">
        <v>12</v>
      </c>
      <c r="V921" s="11" t="s">
        <v>11186</v>
      </c>
      <c r="W921" s="4" t="s">
        <v>12</v>
      </c>
      <c r="X921" s="4" t="s">
        <v>12</v>
      </c>
      <c r="Y921" s="4" t="s">
        <v>11187</v>
      </c>
      <c r="AB921" t="s">
        <v>29364</v>
      </c>
      <c r="AC921">
        <v>99.212000000000003</v>
      </c>
      <c r="AD921">
        <v>20000</v>
      </c>
      <c r="AE921">
        <v>887660</v>
      </c>
      <c r="AF921">
        <v>42000</v>
      </c>
      <c r="AG921" s="16">
        <v>44.4</v>
      </c>
      <c r="AH921">
        <v>5.42451E-4</v>
      </c>
      <c r="AI921" s="5">
        <v>4.3699999999999997E-6</v>
      </c>
      <c r="AJ921" s="5">
        <v>124</v>
      </c>
      <c r="AK921">
        <v>5</v>
      </c>
      <c r="AL921">
        <v>2651</v>
      </c>
      <c r="AM921" t="s">
        <v>29365</v>
      </c>
    </row>
    <row r="922" spans="1:39" x14ac:dyDescent="0.25">
      <c r="A922" t="str">
        <f>HYPERLINK("http://www.UniProt.org/UniProt/O15228","GNPAT_HUMAN")</f>
        <v>GNPAT_HUMAN</v>
      </c>
      <c r="B922" s="4" t="s">
        <v>861</v>
      </c>
      <c r="C922" s="9">
        <v>44</v>
      </c>
      <c r="D922" s="9">
        <v>120</v>
      </c>
      <c r="E922" s="24">
        <v>5.4000000000000001E-4</v>
      </c>
      <c r="F922" s="9">
        <v>5.4</v>
      </c>
      <c r="G922" s="9">
        <v>4.3699999999999996E-2</v>
      </c>
      <c r="H922" s="30" t="s">
        <v>37763</v>
      </c>
      <c r="I922" t="s">
        <v>32</v>
      </c>
      <c r="J922" s="4" t="s">
        <v>12</v>
      </c>
      <c r="K922" s="6">
        <v>77.186999999999998</v>
      </c>
      <c r="L922" s="10" t="s">
        <v>12</v>
      </c>
      <c r="M922" s="24" t="s">
        <v>37737</v>
      </c>
      <c r="N922">
        <v>256</v>
      </c>
      <c r="O922" s="15">
        <v>77.186999999999998</v>
      </c>
      <c r="P922" s="4" t="s">
        <v>19460</v>
      </c>
      <c r="Q922" s="4" t="s">
        <v>20188</v>
      </c>
      <c r="R922" s="18">
        <v>399.74</v>
      </c>
      <c r="S922" s="4" t="s">
        <v>20189</v>
      </c>
      <c r="T922" s="4" t="s">
        <v>12</v>
      </c>
      <c r="U922" s="11" t="s">
        <v>862</v>
      </c>
      <c r="V922" s="11" t="s">
        <v>863</v>
      </c>
      <c r="W922" s="4" t="s">
        <v>12</v>
      </c>
      <c r="X922" s="4" t="s">
        <v>20187</v>
      </c>
      <c r="Y922" s="4" t="s">
        <v>860</v>
      </c>
      <c r="AB922" t="s">
        <v>20190</v>
      </c>
      <c r="AC922">
        <v>77.186999999999998</v>
      </c>
      <c r="AD922">
        <v>20000</v>
      </c>
      <c r="AE922">
        <v>878850</v>
      </c>
      <c r="AF922">
        <v>42000</v>
      </c>
      <c r="AG922" s="16">
        <v>43.9</v>
      </c>
      <c r="AH922">
        <v>5.3706700000000001E-4</v>
      </c>
      <c r="AI922" s="5">
        <v>4.3699999999999997E-6</v>
      </c>
      <c r="AJ922" s="5">
        <v>123</v>
      </c>
      <c r="AK922">
        <v>7</v>
      </c>
      <c r="AL922">
        <v>256</v>
      </c>
      <c r="AM922" t="s">
        <v>860</v>
      </c>
    </row>
    <row r="923" spans="1:39" x14ac:dyDescent="0.25">
      <c r="A923" t="str">
        <f>HYPERLINK("http://www.UniProt.org/UniProt/Q93074-3","MED12_HUMAN")</f>
        <v>MED12_HUMAN</v>
      </c>
      <c r="B923" s="4" t="s">
        <v>13625</v>
      </c>
      <c r="C923" s="9">
        <v>44</v>
      </c>
      <c r="D923" s="9">
        <v>120</v>
      </c>
      <c r="E923" s="24">
        <v>5.4000000000000001E-4</v>
      </c>
      <c r="F923" s="9">
        <v>5.4</v>
      </c>
      <c r="G923" s="9">
        <v>4.3699999999999996E-2</v>
      </c>
      <c r="H923" s="30" t="s">
        <v>37763</v>
      </c>
      <c r="I923" t="s">
        <v>92</v>
      </c>
      <c r="J923" s="4" t="s">
        <v>12</v>
      </c>
      <c r="K923" s="6">
        <v>242.95</v>
      </c>
      <c r="L923" s="10" t="s">
        <v>12</v>
      </c>
      <c r="M923" s="24" t="s">
        <v>37737</v>
      </c>
      <c r="N923">
        <v>3296</v>
      </c>
      <c r="O923" s="15">
        <v>242.95</v>
      </c>
      <c r="P923" s="4" t="s">
        <v>19460</v>
      </c>
      <c r="Q923" s="4" t="s">
        <v>31879</v>
      </c>
      <c r="R923" s="18">
        <v>124.88</v>
      </c>
      <c r="S923" s="4" t="s">
        <v>31880</v>
      </c>
      <c r="T923" s="4" t="s">
        <v>13626</v>
      </c>
      <c r="U923" s="11" t="s">
        <v>13627</v>
      </c>
      <c r="V923" s="11" t="s">
        <v>13628</v>
      </c>
      <c r="W923" s="4" t="s">
        <v>13626</v>
      </c>
      <c r="X923" s="4" t="s">
        <v>19923</v>
      </c>
      <c r="Y923" s="4" t="s">
        <v>13630</v>
      </c>
      <c r="Z923" t="s">
        <v>13629</v>
      </c>
      <c r="AA923" t="s">
        <v>10902</v>
      </c>
      <c r="AB923" s="5" t="s">
        <v>31881</v>
      </c>
      <c r="AC923">
        <v>242.95</v>
      </c>
      <c r="AD923">
        <v>20000</v>
      </c>
      <c r="AE923">
        <v>877520</v>
      </c>
      <c r="AF923">
        <v>42000</v>
      </c>
      <c r="AG923" s="16">
        <v>43.9</v>
      </c>
      <c r="AH923">
        <v>5.3625400000000001E-4</v>
      </c>
      <c r="AI923" s="5">
        <v>4.3699999999999997E-6</v>
      </c>
      <c r="AJ923" s="5">
        <v>123</v>
      </c>
      <c r="AK923">
        <v>13</v>
      </c>
      <c r="AL923">
        <v>3296</v>
      </c>
      <c r="AM923" t="s">
        <v>31882</v>
      </c>
    </row>
    <row r="924" spans="1:39" x14ac:dyDescent="0.25">
      <c r="A924" t="str">
        <f>HYPERLINK("http://www.UniProt.org/UniProt/Q9NYY3","PLK2_HUMAN")</f>
        <v>PLK2_HUMAN</v>
      </c>
      <c r="B924" s="4" t="s">
        <v>17489</v>
      </c>
      <c r="C924" s="9">
        <v>45</v>
      </c>
      <c r="D924" s="9">
        <v>120</v>
      </c>
      <c r="E924" s="24">
        <v>5.4000000000000001E-4</v>
      </c>
      <c r="F924" s="9">
        <v>5.4</v>
      </c>
      <c r="G924" s="9">
        <v>4.3699999999999996E-2</v>
      </c>
      <c r="H924" s="30" t="s">
        <v>37763</v>
      </c>
      <c r="I924" t="s">
        <v>32</v>
      </c>
      <c r="J924" s="4" t="s">
        <v>12</v>
      </c>
      <c r="K924" s="6">
        <v>78.236000000000004</v>
      </c>
      <c r="L924" s="10" t="s">
        <v>12</v>
      </c>
      <c r="M924" s="24" t="s">
        <v>37737</v>
      </c>
      <c r="N924">
        <v>4286</v>
      </c>
      <c r="O924" s="15">
        <v>78.236000000000004</v>
      </c>
      <c r="P924" s="4" t="s">
        <v>19460</v>
      </c>
      <c r="Q924" s="4" t="s">
        <v>35721</v>
      </c>
      <c r="R924" s="18">
        <v>107.24</v>
      </c>
      <c r="S924" s="4" t="s">
        <v>35722</v>
      </c>
      <c r="T924" s="4" t="s">
        <v>17490</v>
      </c>
      <c r="U924" s="11" t="s">
        <v>17491</v>
      </c>
      <c r="V924" s="11" t="s">
        <v>6431</v>
      </c>
      <c r="W924" s="4" t="s">
        <v>17490</v>
      </c>
      <c r="X924" s="4" t="s">
        <v>35720</v>
      </c>
      <c r="Y924" s="4" t="s">
        <v>17488</v>
      </c>
      <c r="AB924" t="s">
        <v>35723</v>
      </c>
      <c r="AC924">
        <v>78.236000000000004</v>
      </c>
      <c r="AD924">
        <v>20000</v>
      </c>
      <c r="AE924">
        <v>891300</v>
      </c>
      <c r="AF924">
        <v>42000</v>
      </c>
      <c r="AG924" s="16">
        <v>44.6</v>
      </c>
      <c r="AH924">
        <v>5.44675E-4</v>
      </c>
      <c r="AI924" s="5">
        <v>4.3699999999999997E-6</v>
      </c>
      <c r="AJ924" s="5">
        <v>125</v>
      </c>
      <c r="AK924">
        <v>9</v>
      </c>
      <c r="AL924">
        <v>4286</v>
      </c>
      <c r="AM924" t="s">
        <v>17488</v>
      </c>
    </row>
    <row r="925" spans="1:39" x14ac:dyDescent="0.25">
      <c r="A925" t="str">
        <f>HYPERLINK("http://www.UniProt.org/UniProt/Q9UKA2","FBXL4_HUMAN")</f>
        <v>FBXL4_HUMAN</v>
      </c>
      <c r="B925" s="4" t="s">
        <v>18203</v>
      </c>
      <c r="C925" s="9">
        <v>43</v>
      </c>
      <c r="D925" s="9">
        <v>120</v>
      </c>
      <c r="E925" s="24">
        <v>5.2999999999999998E-4</v>
      </c>
      <c r="F925" s="9">
        <v>5.3</v>
      </c>
      <c r="G925" s="9">
        <v>4.3699999999999996E-2</v>
      </c>
      <c r="H925" s="30" t="s">
        <v>37763</v>
      </c>
      <c r="I925" t="s">
        <v>69</v>
      </c>
      <c r="J925" s="4" t="s">
        <v>12</v>
      </c>
      <c r="K925" s="6">
        <v>70.096000000000004</v>
      </c>
      <c r="L925" s="10" t="s">
        <v>12</v>
      </c>
      <c r="M925" s="24" t="s">
        <v>37737</v>
      </c>
      <c r="N925">
        <v>4481</v>
      </c>
      <c r="O925" s="15">
        <v>70.096000000000004</v>
      </c>
      <c r="P925" s="4" t="s">
        <v>19460</v>
      </c>
      <c r="Q925" s="4" t="s">
        <v>36466</v>
      </c>
      <c r="R925" s="18">
        <v>27.49</v>
      </c>
      <c r="S925" s="4" t="s">
        <v>36467</v>
      </c>
      <c r="T925" s="4" t="s">
        <v>12</v>
      </c>
      <c r="U925" s="11" t="s">
        <v>18204</v>
      </c>
      <c r="V925" s="11" t="s">
        <v>16095</v>
      </c>
      <c r="W925" s="4" t="s">
        <v>12</v>
      </c>
      <c r="X925" s="4" t="s">
        <v>36465</v>
      </c>
      <c r="Y925" s="4" t="s">
        <v>18202</v>
      </c>
      <c r="AB925" t="s">
        <v>36468</v>
      </c>
      <c r="AC925">
        <v>70.096000000000004</v>
      </c>
      <c r="AD925">
        <v>20000</v>
      </c>
      <c r="AE925">
        <v>868570</v>
      </c>
      <c r="AF925">
        <v>42000</v>
      </c>
      <c r="AG925" s="16">
        <v>43.4</v>
      </c>
      <c r="AH925">
        <v>5.3078499999999998E-4</v>
      </c>
      <c r="AI925" s="5">
        <v>4.3699999999999997E-6</v>
      </c>
      <c r="AJ925" s="5">
        <v>121</v>
      </c>
      <c r="AK925">
        <v>6</v>
      </c>
      <c r="AL925">
        <v>4481</v>
      </c>
      <c r="AM925" t="s">
        <v>18202</v>
      </c>
    </row>
    <row r="926" spans="1:39" x14ac:dyDescent="0.25">
      <c r="A926" t="str">
        <f>HYPERLINK("http://www.UniProt.org/UniProt/Q9Y2L6-2","FRM4B_HUMAN")</f>
        <v>FRM4B_HUMAN</v>
      </c>
      <c r="B926" s="4" t="s">
        <v>18768</v>
      </c>
      <c r="C926" s="9">
        <v>44</v>
      </c>
      <c r="D926" s="9">
        <v>120</v>
      </c>
      <c r="E926" s="24">
        <v>5.2999999999999998E-4</v>
      </c>
      <c r="F926" s="9">
        <v>5.3</v>
      </c>
      <c r="G926" s="9">
        <v>4.3699999999999996E-2</v>
      </c>
      <c r="H926" s="30" t="s">
        <v>37763</v>
      </c>
      <c r="I926" t="s">
        <v>32</v>
      </c>
      <c r="J926" s="4" t="s">
        <v>12</v>
      </c>
      <c r="K926" s="6">
        <v>111.63</v>
      </c>
      <c r="L926" s="10" t="s">
        <v>12</v>
      </c>
      <c r="M926" s="24" t="s">
        <v>37737</v>
      </c>
      <c r="N926">
        <v>4631</v>
      </c>
      <c r="O926" s="15">
        <v>111.63</v>
      </c>
      <c r="P926" s="4" t="s">
        <v>19460</v>
      </c>
      <c r="Q926" s="4" t="s">
        <v>37073</v>
      </c>
      <c r="R926" s="18">
        <v>67.959999999999994</v>
      </c>
      <c r="S926" s="4" t="s">
        <v>37074</v>
      </c>
      <c r="T926" s="4" t="s">
        <v>18769</v>
      </c>
      <c r="V926" s="11" t="s">
        <v>3729</v>
      </c>
      <c r="W926" s="4" t="s">
        <v>18769</v>
      </c>
      <c r="X926" s="4" t="s">
        <v>19540</v>
      </c>
      <c r="Y926" s="4" t="s">
        <v>18770</v>
      </c>
      <c r="AB926" t="s">
        <v>37075</v>
      </c>
      <c r="AC926">
        <v>111.63</v>
      </c>
      <c r="AD926">
        <v>20000</v>
      </c>
      <c r="AE926">
        <v>873990</v>
      </c>
      <c r="AF926">
        <v>42000</v>
      </c>
      <c r="AG926" s="16">
        <v>43.7</v>
      </c>
      <c r="AH926">
        <v>5.3409699999999998E-4</v>
      </c>
      <c r="AI926" s="5">
        <v>4.3699999999999997E-6</v>
      </c>
      <c r="AJ926" s="5">
        <v>122</v>
      </c>
      <c r="AK926">
        <v>7</v>
      </c>
      <c r="AL926">
        <v>4631</v>
      </c>
      <c r="AM926" t="s">
        <v>37076</v>
      </c>
    </row>
    <row r="927" spans="1:39" x14ac:dyDescent="0.25">
      <c r="A927" t="str">
        <f>HYPERLINK("http://www.UniProt.org/UniProt/Q9BRK4","LZTS2_HUMAN")</f>
        <v>LZTS2_HUMAN</v>
      </c>
      <c r="B927" s="4" t="s">
        <v>15100</v>
      </c>
      <c r="C927" s="9">
        <v>42</v>
      </c>
      <c r="D927" s="9">
        <v>120</v>
      </c>
      <c r="E927" s="24">
        <v>5.1999999999999995E-4</v>
      </c>
      <c r="F927" s="9">
        <v>5.1999999999999993</v>
      </c>
      <c r="G927" s="9">
        <v>4.3699999999999996E-2</v>
      </c>
      <c r="H927" s="30" t="s">
        <v>37763</v>
      </c>
      <c r="I927" t="s">
        <v>32</v>
      </c>
      <c r="J927" s="4" t="s">
        <v>251</v>
      </c>
      <c r="K927" s="6">
        <v>72.759</v>
      </c>
      <c r="L927" s="10" t="s">
        <v>12</v>
      </c>
      <c r="M927" s="24" t="s">
        <v>37737</v>
      </c>
      <c r="N927">
        <v>3671</v>
      </c>
      <c r="O927" s="15">
        <v>72.759</v>
      </c>
      <c r="P927" s="4" t="s">
        <v>19460</v>
      </c>
      <c r="Q927" s="4" t="s">
        <v>33347</v>
      </c>
      <c r="R927" s="18">
        <v>39.42</v>
      </c>
      <c r="S927" s="4" t="s">
        <v>33348</v>
      </c>
      <c r="T927" s="4" t="s">
        <v>15101</v>
      </c>
      <c r="V927" s="11" t="s">
        <v>766</v>
      </c>
      <c r="W927" s="4" t="s">
        <v>15101</v>
      </c>
      <c r="X927" s="4" t="s">
        <v>33346</v>
      </c>
      <c r="Y927" s="4" t="s">
        <v>15099</v>
      </c>
      <c r="AB927" t="s">
        <v>33349</v>
      </c>
      <c r="AC927">
        <v>72.759</v>
      </c>
      <c r="AD927">
        <v>20000</v>
      </c>
      <c r="AE927">
        <v>847500</v>
      </c>
      <c r="AF927">
        <v>42000</v>
      </c>
      <c r="AG927" s="16">
        <v>42.4</v>
      </c>
      <c r="AH927">
        <v>5.1790899999999999E-4</v>
      </c>
      <c r="AI927" s="5">
        <v>4.3699999999999997E-6</v>
      </c>
      <c r="AJ927" s="5">
        <v>119</v>
      </c>
      <c r="AK927">
        <v>3</v>
      </c>
      <c r="AL927">
        <v>3671</v>
      </c>
      <c r="AM927" t="s">
        <v>15099</v>
      </c>
    </row>
    <row r="928" spans="1:39" x14ac:dyDescent="0.25">
      <c r="A928" t="str">
        <f>HYPERLINK("http://www.UniProt.org/UniProt/Q9Y2X3","NOP58_HUMAN")</f>
        <v>NOP58_HUMAN</v>
      </c>
      <c r="B928" s="4" t="s">
        <v>18819</v>
      </c>
      <c r="C928" s="9">
        <v>41</v>
      </c>
      <c r="D928" s="9">
        <v>120</v>
      </c>
      <c r="E928" s="24">
        <v>5.1000000000000004E-4</v>
      </c>
      <c r="F928" s="9">
        <v>5.1000000000000005</v>
      </c>
      <c r="G928" s="9">
        <v>4.3699999999999996E-2</v>
      </c>
      <c r="H928" s="30" t="s">
        <v>37763</v>
      </c>
      <c r="I928" t="s">
        <v>92</v>
      </c>
      <c r="J928" s="4" t="s">
        <v>12</v>
      </c>
      <c r="K928" s="6">
        <v>59.578000000000003</v>
      </c>
      <c r="L928" s="10" t="s">
        <v>12</v>
      </c>
      <c r="M928" s="24" t="s">
        <v>37737</v>
      </c>
      <c r="N928">
        <v>4645</v>
      </c>
      <c r="O928" s="15">
        <v>59.578000000000003</v>
      </c>
      <c r="P928" s="4" t="s">
        <v>19460</v>
      </c>
      <c r="Q928" s="4" t="s">
        <v>37126</v>
      </c>
      <c r="R928" s="18">
        <v>18.82</v>
      </c>
      <c r="S928" s="4" t="s">
        <v>37127</v>
      </c>
      <c r="T928" s="4" t="s">
        <v>18820</v>
      </c>
      <c r="U928" s="11" t="s">
        <v>18821</v>
      </c>
      <c r="V928" s="11" t="s">
        <v>18822</v>
      </c>
      <c r="W928" s="4" t="s">
        <v>18820</v>
      </c>
      <c r="X928" s="4" t="s">
        <v>37125</v>
      </c>
      <c r="Y928" s="4" t="s">
        <v>18818</v>
      </c>
      <c r="Z928" t="s">
        <v>2941</v>
      </c>
      <c r="AA928" t="s">
        <v>2942</v>
      </c>
      <c r="AB928" t="s">
        <v>37128</v>
      </c>
      <c r="AC928">
        <v>59.578000000000003</v>
      </c>
      <c r="AD928">
        <v>20000</v>
      </c>
      <c r="AE928">
        <v>828490</v>
      </c>
      <c r="AF928">
        <v>42000</v>
      </c>
      <c r="AG928" s="16">
        <v>41.4</v>
      </c>
      <c r="AH928">
        <v>5.0629199999999998E-4</v>
      </c>
      <c r="AI928" s="5">
        <v>4.3699999999999997E-6</v>
      </c>
      <c r="AJ928" s="5">
        <v>116</v>
      </c>
      <c r="AK928">
        <v>6</v>
      </c>
      <c r="AL928">
        <v>4645</v>
      </c>
      <c r="AM928" t="s">
        <v>18818</v>
      </c>
    </row>
    <row r="929" spans="1:39" x14ac:dyDescent="0.25">
      <c r="A929" t="str">
        <f>HYPERLINK("http://www.UniProt.org/UniProt/P51817","PRKX_HUMAN")</f>
        <v>PRKX_HUMAN</v>
      </c>
      <c r="B929" s="4" t="s">
        <v>6266</v>
      </c>
      <c r="C929" s="9">
        <v>41</v>
      </c>
      <c r="D929" s="9">
        <v>110</v>
      </c>
      <c r="E929" s="24">
        <v>5.0000000000000001E-4</v>
      </c>
      <c r="F929" s="9">
        <v>5</v>
      </c>
      <c r="G929" s="9">
        <v>4.3699999999999996E-2</v>
      </c>
      <c r="H929" s="30" t="s">
        <v>37763</v>
      </c>
      <c r="I929" t="s">
        <v>69</v>
      </c>
      <c r="J929" s="4" t="s">
        <v>12</v>
      </c>
      <c r="K929" s="6">
        <v>40.895000000000003</v>
      </c>
      <c r="L929" s="10" t="s">
        <v>12</v>
      </c>
      <c r="M929" s="24" t="s">
        <v>37737</v>
      </c>
      <c r="N929">
        <v>1468</v>
      </c>
      <c r="O929" s="15">
        <v>40.895000000000003</v>
      </c>
      <c r="P929" s="4" t="s">
        <v>19460</v>
      </c>
      <c r="Q929" s="4" t="s">
        <v>24774</v>
      </c>
      <c r="R929" s="18">
        <v>26.79</v>
      </c>
      <c r="S929" s="4" t="s">
        <v>24775</v>
      </c>
      <c r="T929" s="4" t="s">
        <v>6267</v>
      </c>
      <c r="U929" s="11" t="s">
        <v>3868</v>
      </c>
      <c r="V929" s="11" t="s">
        <v>1897</v>
      </c>
      <c r="W929" s="4" t="s">
        <v>6267</v>
      </c>
      <c r="X929" s="4" t="s">
        <v>24773</v>
      </c>
      <c r="Y929" s="4" t="s">
        <v>6265</v>
      </c>
      <c r="AB929" t="s">
        <v>24776</v>
      </c>
      <c r="AC929">
        <v>40.895000000000003</v>
      </c>
      <c r="AD929">
        <v>20000</v>
      </c>
      <c r="AE929">
        <v>819690</v>
      </c>
      <c r="AF929">
        <v>42000</v>
      </c>
      <c r="AG929" s="16">
        <v>41</v>
      </c>
      <c r="AH929">
        <v>5.0091399999999998E-4</v>
      </c>
      <c r="AI929" s="5">
        <v>4.3699999999999997E-6</v>
      </c>
      <c r="AJ929" s="5">
        <v>115</v>
      </c>
      <c r="AK929">
        <v>3</v>
      </c>
      <c r="AL929">
        <v>1468</v>
      </c>
      <c r="AM929" t="s">
        <v>24777</v>
      </c>
    </row>
    <row r="930" spans="1:39" x14ac:dyDescent="0.25">
      <c r="A930" t="str">
        <f>HYPERLINK("http://www.UniProt.org/UniProt/Q09019","DMWD_HUMAN")</f>
        <v>DMWD_HUMAN</v>
      </c>
      <c r="B930" s="4" t="s">
        <v>8138</v>
      </c>
      <c r="C930" s="9">
        <v>40</v>
      </c>
      <c r="D930" s="9">
        <v>110</v>
      </c>
      <c r="E930" s="24">
        <v>4.8999999999999998E-4</v>
      </c>
      <c r="F930" s="9">
        <v>4.8999999999999995</v>
      </c>
      <c r="G930" s="9">
        <v>4.3699999999999996E-2</v>
      </c>
      <c r="H930" s="30" t="s">
        <v>37763</v>
      </c>
      <c r="I930" t="s">
        <v>12</v>
      </c>
      <c r="J930" s="4" t="s">
        <v>12</v>
      </c>
      <c r="K930" s="6">
        <v>70.436999999999998</v>
      </c>
      <c r="L930" s="10" t="s">
        <v>12</v>
      </c>
      <c r="M930" s="24" t="s">
        <v>37737</v>
      </c>
      <c r="N930">
        <v>1902</v>
      </c>
      <c r="O930" s="15">
        <v>70.436999999999998</v>
      </c>
      <c r="P930" s="4" t="s">
        <v>19460</v>
      </c>
      <c r="Q930" s="4" t="s">
        <v>26408</v>
      </c>
      <c r="R930" s="18">
        <v>91.84</v>
      </c>
      <c r="S930" s="4" t="s">
        <v>26409</v>
      </c>
      <c r="T930" s="4" t="s">
        <v>8139</v>
      </c>
      <c r="V930" s="11" t="s">
        <v>8140</v>
      </c>
      <c r="W930" s="4" t="s">
        <v>8139</v>
      </c>
      <c r="X930" s="4" t="s">
        <v>12</v>
      </c>
      <c r="Y930" s="4" t="s">
        <v>8137</v>
      </c>
      <c r="AB930" t="s">
        <v>26410</v>
      </c>
      <c r="AC930">
        <v>70.436999999999998</v>
      </c>
      <c r="AD930">
        <v>20000</v>
      </c>
      <c r="AE930">
        <v>804700</v>
      </c>
      <c r="AF930">
        <v>42000</v>
      </c>
      <c r="AG930" s="16">
        <v>40.200000000000003</v>
      </c>
      <c r="AH930">
        <v>4.9175399999999995E-4</v>
      </c>
      <c r="AI930" s="5">
        <v>4.3699999999999997E-6</v>
      </c>
      <c r="AJ930" s="5">
        <v>113</v>
      </c>
      <c r="AK930">
        <v>3</v>
      </c>
      <c r="AL930">
        <v>1902</v>
      </c>
      <c r="AM930" t="s">
        <v>8137</v>
      </c>
    </row>
    <row r="931" spans="1:39" x14ac:dyDescent="0.25">
      <c r="A931" t="str">
        <f>HYPERLINK("http://www.UniProt.org/UniProt/O60303","K0556_HUMAN")</f>
        <v>K0556_HUMAN</v>
      </c>
      <c r="B931" s="4" t="s">
        <v>1393</v>
      </c>
      <c r="C931" s="9">
        <v>40</v>
      </c>
      <c r="D931" s="9">
        <v>110</v>
      </c>
      <c r="E931" s="24">
        <v>4.8999999999999998E-4</v>
      </c>
      <c r="F931" s="9">
        <v>4.8999999999999995</v>
      </c>
      <c r="G931" s="9">
        <v>4.3699999999999996E-2</v>
      </c>
      <c r="H931" s="30" t="s">
        <v>37763</v>
      </c>
      <c r="I931" t="s">
        <v>12</v>
      </c>
      <c r="J931" s="4" t="s">
        <v>12</v>
      </c>
      <c r="K931" s="6">
        <v>180.92</v>
      </c>
      <c r="L931" s="10" t="s">
        <v>12</v>
      </c>
      <c r="M931" s="24" t="s">
        <v>37737</v>
      </c>
      <c r="N931">
        <v>374</v>
      </c>
      <c r="O931" s="15">
        <v>180.92</v>
      </c>
      <c r="P931" s="4" t="s">
        <v>19460</v>
      </c>
      <c r="Q931" s="4" t="s">
        <v>20646</v>
      </c>
      <c r="R931" s="18">
        <v>171.3</v>
      </c>
      <c r="S931" s="4" t="s">
        <v>20647</v>
      </c>
      <c r="T931" s="4" t="s">
        <v>12</v>
      </c>
      <c r="V931" s="11" t="s">
        <v>1394</v>
      </c>
      <c r="W931" s="4" t="s">
        <v>12</v>
      </c>
      <c r="X931" s="4" t="s">
        <v>12</v>
      </c>
      <c r="Y931" s="4" t="s">
        <v>1392</v>
      </c>
      <c r="AB931" t="s">
        <v>20648</v>
      </c>
      <c r="AC931">
        <v>180.92</v>
      </c>
      <c r="AD931">
        <v>20000</v>
      </c>
      <c r="AE931">
        <v>794380</v>
      </c>
      <c r="AF931">
        <v>42000</v>
      </c>
      <c r="AG931" s="16">
        <v>39.700000000000003</v>
      </c>
      <c r="AH931">
        <v>4.8544700000000002E-4</v>
      </c>
      <c r="AI931" s="5">
        <v>4.3699999999999997E-6</v>
      </c>
      <c r="AJ931" s="5">
        <v>111</v>
      </c>
      <c r="AK931">
        <v>10</v>
      </c>
      <c r="AL931">
        <v>374</v>
      </c>
      <c r="AM931" t="s">
        <v>1392</v>
      </c>
    </row>
    <row r="932" spans="1:39" x14ac:dyDescent="0.25">
      <c r="A932" t="str">
        <f>HYPERLINK("http://www.UniProt.org/UniProt/Q15233-2","NONO_HUMAN")</f>
        <v>NONO_HUMAN</v>
      </c>
      <c r="B932" s="4" t="s">
        <v>9426</v>
      </c>
      <c r="C932" s="9">
        <v>40</v>
      </c>
      <c r="D932" s="9">
        <v>110</v>
      </c>
      <c r="E932" s="24">
        <v>4.8999999999999998E-4</v>
      </c>
      <c r="F932" s="9">
        <v>4.8999999999999995</v>
      </c>
      <c r="G932" s="9">
        <v>4.3699999999999996E-2</v>
      </c>
      <c r="H932" s="30" t="s">
        <v>37763</v>
      </c>
      <c r="I932" t="s">
        <v>92</v>
      </c>
      <c r="J932" s="4" t="s">
        <v>12</v>
      </c>
      <c r="K932" s="6">
        <v>43.866</v>
      </c>
      <c r="L932" s="10" t="s">
        <v>12</v>
      </c>
      <c r="M932" s="24" t="s">
        <v>37737</v>
      </c>
      <c r="N932">
        <v>2198</v>
      </c>
      <c r="O932" s="15">
        <v>43.866</v>
      </c>
      <c r="P932" s="4" t="s">
        <v>19460</v>
      </c>
      <c r="Q932" s="4" t="s">
        <v>27609</v>
      </c>
      <c r="R932" s="18">
        <v>102.45</v>
      </c>
      <c r="S932" s="4" t="s">
        <v>27610</v>
      </c>
      <c r="T932" s="4" t="s">
        <v>9427</v>
      </c>
      <c r="U932" s="11" t="s">
        <v>9428</v>
      </c>
      <c r="V932" s="11" t="s">
        <v>9429</v>
      </c>
      <c r="W932" s="4" t="s">
        <v>9427</v>
      </c>
      <c r="X932" s="4" t="s">
        <v>27608</v>
      </c>
      <c r="Y932" s="4" t="s">
        <v>9432</v>
      </c>
      <c r="Z932" t="s">
        <v>9430</v>
      </c>
      <c r="AA932" t="s">
        <v>9431</v>
      </c>
      <c r="AB932" t="s">
        <v>27611</v>
      </c>
      <c r="AC932">
        <v>43.866</v>
      </c>
      <c r="AD932">
        <v>20000</v>
      </c>
      <c r="AE932">
        <v>800670</v>
      </c>
      <c r="AF932">
        <v>42000</v>
      </c>
      <c r="AG932" s="16">
        <v>40</v>
      </c>
      <c r="AH932">
        <v>4.8929099999999999E-4</v>
      </c>
      <c r="AI932" s="5">
        <v>4.3699999999999997E-6</v>
      </c>
      <c r="AJ932" s="5">
        <v>112</v>
      </c>
      <c r="AK932">
        <v>4</v>
      </c>
      <c r="AL932">
        <v>2198</v>
      </c>
      <c r="AM932" t="s">
        <v>27612</v>
      </c>
    </row>
    <row r="933" spans="1:39" x14ac:dyDescent="0.25">
      <c r="A933" t="str">
        <f>HYPERLINK("http://www.UniProt.org/UniProt/O95391","SLU7_HUMAN")</f>
        <v>SLU7_HUMAN</v>
      </c>
      <c r="B933" s="4" t="s">
        <v>2423</v>
      </c>
      <c r="C933" s="9">
        <v>40</v>
      </c>
      <c r="D933" s="9">
        <v>110</v>
      </c>
      <c r="E933" s="24">
        <v>4.8999999999999998E-4</v>
      </c>
      <c r="F933" s="9">
        <v>4.8999999999999995</v>
      </c>
      <c r="G933" s="9">
        <v>4.3699999999999996E-2</v>
      </c>
      <c r="H933" s="30" t="s">
        <v>37763</v>
      </c>
      <c r="I933" t="s">
        <v>69</v>
      </c>
      <c r="J933" s="4" t="s">
        <v>40569</v>
      </c>
      <c r="K933" s="6">
        <v>68.385999999999996</v>
      </c>
      <c r="L933" s="10" t="s">
        <v>12</v>
      </c>
      <c r="M933" s="24" t="s">
        <v>37737</v>
      </c>
      <c r="N933">
        <v>606</v>
      </c>
      <c r="O933" s="15">
        <v>68.385999999999996</v>
      </c>
      <c r="P933" s="4" t="s">
        <v>19460</v>
      </c>
      <c r="Q933" s="4" t="s">
        <v>21544</v>
      </c>
      <c r="R933" s="18">
        <v>59.85</v>
      </c>
      <c r="S933" s="4" t="s">
        <v>21545</v>
      </c>
      <c r="T933" s="4" t="s">
        <v>2424</v>
      </c>
      <c r="U933" s="11" t="s">
        <v>2425</v>
      </c>
      <c r="V933" s="11" t="s">
        <v>2426</v>
      </c>
      <c r="W933" s="4" t="s">
        <v>2424</v>
      </c>
      <c r="X933" s="4" t="s">
        <v>21543</v>
      </c>
      <c r="Y933" s="4" t="s">
        <v>2422</v>
      </c>
      <c r="Z933" t="s">
        <v>335</v>
      </c>
      <c r="AA933" t="s">
        <v>2427</v>
      </c>
      <c r="AB933" t="s">
        <v>21546</v>
      </c>
      <c r="AC933">
        <v>68.385999999999996</v>
      </c>
      <c r="AD933">
        <v>20000</v>
      </c>
      <c r="AE933">
        <v>801280</v>
      </c>
      <c r="AF933">
        <v>42000</v>
      </c>
      <c r="AG933" s="16">
        <v>40.1</v>
      </c>
      <c r="AH933">
        <v>4.8966400000000001E-4</v>
      </c>
      <c r="AI933" s="5">
        <v>4.3699999999999997E-6</v>
      </c>
      <c r="AJ933" s="5">
        <v>112</v>
      </c>
      <c r="AK933">
        <v>7</v>
      </c>
      <c r="AL933">
        <v>606</v>
      </c>
      <c r="AM933" t="s">
        <v>2422</v>
      </c>
    </row>
    <row r="934" spans="1:39" x14ac:dyDescent="0.25">
      <c r="A934" t="str">
        <f>HYPERLINK("http://www.UniProt.org/UniProt/Q9Y5J1","UTP18_HUMAN")</f>
        <v>UTP18_HUMAN</v>
      </c>
      <c r="B934" s="4" t="s">
        <v>19218</v>
      </c>
      <c r="C934" s="9">
        <v>40</v>
      </c>
      <c r="D934" s="9">
        <v>110</v>
      </c>
      <c r="E934" s="24">
        <v>4.8999999999999998E-4</v>
      </c>
      <c r="F934" s="9">
        <v>4.8999999999999995</v>
      </c>
      <c r="G934" s="9">
        <v>4.3699999999999996E-2</v>
      </c>
      <c r="H934" s="30" t="s">
        <v>37763</v>
      </c>
      <c r="I934" t="s">
        <v>92</v>
      </c>
      <c r="J934" s="4" t="s">
        <v>12</v>
      </c>
      <c r="K934" s="6">
        <v>62.003</v>
      </c>
      <c r="L934" s="10" t="s">
        <v>12</v>
      </c>
      <c r="M934" s="24" t="s">
        <v>37737</v>
      </c>
      <c r="N934">
        <v>4745</v>
      </c>
      <c r="O934" s="15">
        <v>62.003</v>
      </c>
      <c r="P934" s="4" t="s">
        <v>19460</v>
      </c>
      <c r="Q934" s="4" t="s">
        <v>37508</v>
      </c>
      <c r="R934" s="18">
        <v>71.45</v>
      </c>
      <c r="S934" s="4" t="s">
        <v>37509</v>
      </c>
      <c r="T934" s="4" t="s">
        <v>12981</v>
      </c>
      <c r="U934" s="11" t="s">
        <v>19219</v>
      </c>
      <c r="V934" s="11" t="s">
        <v>19220</v>
      </c>
      <c r="W934" s="4" t="s">
        <v>12981</v>
      </c>
      <c r="X934" s="4" t="s">
        <v>20570</v>
      </c>
      <c r="Y934" s="4" t="s">
        <v>19217</v>
      </c>
      <c r="AB934" t="s">
        <v>37510</v>
      </c>
      <c r="AC934">
        <v>62.003</v>
      </c>
      <c r="AD934">
        <v>20000</v>
      </c>
      <c r="AE934">
        <v>805500</v>
      </c>
      <c r="AF934">
        <v>42000</v>
      </c>
      <c r="AG934" s="16">
        <v>40.299999999999997</v>
      </c>
      <c r="AH934">
        <v>4.9224299999999996E-4</v>
      </c>
      <c r="AI934" s="5">
        <v>4.3699999999999997E-6</v>
      </c>
      <c r="AJ934" s="5">
        <v>113</v>
      </c>
      <c r="AK934">
        <v>8</v>
      </c>
      <c r="AL934">
        <v>4745</v>
      </c>
      <c r="AM934" t="s">
        <v>19217</v>
      </c>
    </row>
    <row r="935" spans="1:39" x14ac:dyDescent="0.25">
      <c r="A935" t="str">
        <f>HYPERLINK("http://www.UniProt.org/UniProt/Q96IU2","ZBED3_HUMAN")</f>
        <v>ZBED3_HUMAN</v>
      </c>
      <c r="B935" s="4" t="s">
        <v>14336</v>
      </c>
      <c r="C935" s="9">
        <v>40</v>
      </c>
      <c r="D935" s="9">
        <v>110</v>
      </c>
      <c r="E935" s="24">
        <v>4.8999999999999998E-4</v>
      </c>
      <c r="F935" s="9">
        <v>4.8999999999999995</v>
      </c>
      <c r="G935" s="9">
        <v>4.3699999999999996E-2</v>
      </c>
      <c r="H935" s="30" t="s">
        <v>37763</v>
      </c>
      <c r="I935" t="s">
        <v>32</v>
      </c>
      <c r="J935" s="4" t="s">
        <v>12</v>
      </c>
      <c r="K935" s="6">
        <v>25.132000000000001</v>
      </c>
      <c r="L935" s="10" t="s">
        <v>12</v>
      </c>
      <c r="M935" s="24" t="s">
        <v>37737</v>
      </c>
      <c r="N935">
        <v>3473</v>
      </c>
      <c r="O935" s="15">
        <v>25.132000000000001</v>
      </c>
      <c r="P935" s="4" t="s">
        <v>19460</v>
      </c>
      <c r="Q935" s="4" t="s">
        <v>32548</v>
      </c>
      <c r="R935" s="18">
        <v>74.39</v>
      </c>
      <c r="S935" s="4" t="s">
        <v>32549</v>
      </c>
      <c r="T935" s="4" t="s">
        <v>14337</v>
      </c>
      <c r="V935" s="11" t="s">
        <v>14338</v>
      </c>
      <c r="W935" s="4" t="s">
        <v>14337</v>
      </c>
      <c r="X935" s="4" t="s">
        <v>32547</v>
      </c>
      <c r="Y935" s="4" t="s">
        <v>14335</v>
      </c>
      <c r="AB935" t="s">
        <v>32550</v>
      </c>
      <c r="AC935">
        <v>25.132000000000001</v>
      </c>
      <c r="AD935">
        <v>20000</v>
      </c>
      <c r="AE935">
        <v>802540</v>
      </c>
      <c r="AF935">
        <v>42000</v>
      </c>
      <c r="AG935" s="16">
        <v>40.1</v>
      </c>
      <c r="AH935">
        <v>4.9043399999999999E-4</v>
      </c>
      <c r="AI935" s="5">
        <v>4.3699999999999997E-6</v>
      </c>
      <c r="AJ935" s="5">
        <v>112</v>
      </c>
      <c r="AK935">
        <v>3</v>
      </c>
      <c r="AL935">
        <v>3473</v>
      </c>
      <c r="AM935" t="s">
        <v>14335</v>
      </c>
    </row>
    <row r="936" spans="1:39" x14ac:dyDescent="0.25">
      <c r="A936" t="str">
        <f>HYPERLINK("http://www.UniProt.org/UniProt/Q9BPW8","NIPS1_HUMAN")</f>
        <v>NIPS1_HUMAN</v>
      </c>
      <c r="B936" s="4" t="s">
        <v>14965</v>
      </c>
      <c r="C936" s="9">
        <v>39</v>
      </c>
      <c r="D936" s="9">
        <v>110</v>
      </c>
      <c r="E936" s="24">
        <v>4.8000000000000001E-4</v>
      </c>
      <c r="F936" s="9">
        <v>4.8</v>
      </c>
      <c r="G936" s="9">
        <v>4.3699999999999996E-2</v>
      </c>
      <c r="H936" s="30" t="s">
        <v>37763</v>
      </c>
      <c r="I936" t="s">
        <v>12</v>
      </c>
      <c r="J936" s="4" t="s">
        <v>12</v>
      </c>
      <c r="K936" s="6">
        <v>33.31</v>
      </c>
      <c r="L936" s="10" t="s">
        <v>12</v>
      </c>
      <c r="M936" s="24" t="s">
        <v>37737</v>
      </c>
      <c r="N936">
        <v>3636</v>
      </c>
      <c r="O936" s="15">
        <v>33.31</v>
      </c>
      <c r="P936" s="4" t="s">
        <v>19460</v>
      </c>
      <c r="Q936" s="4" t="s">
        <v>33211</v>
      </c>
      <c r="R936" s="18">
        <v>16.940000000000001</v>
      </c>
      <c r="S936" s="4" t="s">
        <v>33212</v>
      </c>
      <c r="T936" s="4" t="s">
        <v>12</v>
      </c>
      <c r="V936" s="11" t="s">
        <v>1780</v>
      </c>
      <c r="W936" s="4" t="s">
        <v>12</v>
      </c>
      <c r="X936" s="4" t="s">
        <v>12</v>
      </c>
      <c r="Y936" s="4" t="s">
        <v>14964</v>
      </c>
      <c r="AB936" t="s">
        <v>33213</v>
      </c>
      <c r="AC936">
        <v>33.31</v>
      </c>
      <c r="AD936">
        <v>20000</v>
      </c>
      <c r="AE936">
        <v>782810</v>
      </c>
      <c r="AF936">
        <v>42000</v>
      </c>
      <c r="AG936" s="16">
        <v>39.1</v>
      </c>
      <c r="AH936">
        <v>4.7837699999999999E-4</v>
      </c>
      <c r="AI936" s="5">
        <v>4.3699999999999997E-6</v>
      </c>
      <c r="AJ936" s="5">
        <v>109</v>
      </c>
      <c r="AK936">
        <v>3</v>
      </c>
      <c r="AL936">
        <v>3636</v>
      </c>
      <c r="AM936" t="s">
        <v>14964</v>
      </c>
    </row>
    <row r="937" spans="1:39" x14ac:dyDescent="0.25">
      <c r="A937" t="str">
        <f>HYPERLINK("http://www.UniProt.org/UniProt/Q9BVI4","NOC4L_HUMAN")</f>
        <v>NOC4L_HUMAN</v>
      </c>
      <c r="B937" s="4" t="s">
        <v>15407</v>
      </c>
      <c r="C937" s="9">
        <v>40</v>
      </c>
      <c r="D937" s="9">
        <v>110</v>
      </c>
      <c r="E937" s="24">
        <v>4.8000000000000001E-4</v>
      </c>
      <c r="F937" s="9">
        <v>4.8</v>
      </c>
      <c r="G937" s="9">
        <v>4.3699999999999996E-2</v>
      </c>
      <c r="H937" s="30" t="s">
        <v>37763</v>
      </c>
      <c r="I937" t="s">
        <v>69</v>
      </c>
      <c r="J937" s="4" t="s">
        <v>12</v>
      </c>
      <c r="K937" s="6">
        <v>58.466999999999999</v>
      </c>
      <c r="L937" s="10" t="s">
        <v>157</v>
      </c>
      <c r="M937" s="24" t="s">
        <v>37737</v>
      </c>
      <c r="N937">
        <v>3746</v>
      </c>
      <c r="O937" s="15">
        <v>58.466999999999999</v>
      </c>
      <c r="P937" s="4" t="s">
        <v>19460</v>
      </c>
      <c r="Q937" s="4" t="s">
        <v>33625</v>
      </c>
      <c r="R937" s="18">
        <v>16.59</v>
      </c>
      <c r="S937" s="4" t="s">
        <v>33626</v>
      </c>
      <c r="T937" s="4" t="s">
        <v>12</v>
      </c>
      <c r="U937" s="11" t="s">
        <v>15408</v>
      </c>
      <c r="V937" s="11" t="s">
        <v>15409</v>
      </c>
      <c r="W937" s="4" t="s">
        <v>12</v>
      </c>
      <c r="X937" s="4" t="s">
        <v>33624</v>
      </c>
      <c r="Y937" s="4" t="s">
        <v>15406</v>
      </c>
      <c r="AB937" t="s">
        <v>33627</v>
      </c>
      <c r="AC937">
        <v>58.466999999999999</v>
      </c>
      <c r="AD937">
        <v>20000</v>
      </c>
      <c r="AE937">
        <v>793270</v>
      </c>
      <c r="AF937">
        <v>42000</v>
      </c>
      <c r="AG937" s="16">
        <v>39.700000000000003</v>
      </c>
      <c r="AH937">
        <v>4.8476900000000002E-4</v>
      </c>
      <c r="AI937" s="5">
        <v>4.3699999999999997E-6</v>
      </c>
      <c r="AJ937" s="5">
        <v>111</v>
      </c>
      <c r="AK937">
        <v>4</v>
      </c>
      <c r="AL937">
        <v>3746</v>
      </c>
      <c r="AM937" t="s">
        <v>15406</v>
      </c>
    </row>
    <row r="938" spans="1:39" x14ac:dyDescent="0.25">
      <c r="A938" t="str">
        <f>HYPERLINK("http://www.UniProt.org/UniProt/Q8IZH2-2","XRN1_HUMAN")</f>
        <v>XRN1_HUMAN</v>
      </c>
      <c r="B938" s="4" t="s">
        <v>12210</v>
      </c>
      <c r="C938" s="9">
        <v>39</v>
      </c>
      <c r="D938" s="9">
        <v>110</v>
      </c>
      <c r="E938" s="24">
        <v>4.8000000000000001E-4</v>
      </c>
      <c r="F938" s="9">
        <v>4.8</v>
      </c>
      <c r="G938" s="9">
        <v>4.3699999999999996E-2</v>
      </c>
      <c r="H938" s="30" t="s">
        <v>37763</v>
      </c>
      <c r="I938" t="s">
        <v>32</v>
      </c>
      <c r="J938" s="4" t="s">
        <v>12</v>
      </c>
      <c r="K938" s="6">
        <v>192.84</v>
      </c>
      <c r="L938" s="10" t="s">
        <v>12</v>
      </c>
      <c r="M938" s="24" t="s">
        <v>37737</v>
      </c>
      <c r="N938">
        <v>2938</v>
      </c>
      <c r="O938" s="15">
        <v>192.84</v>
      </c>
      <c r="P938" s="4" t="s">
        <v>19460</v>
      </c>
      <c r="Q938" s="4" t="s">
        <v>30445</v>
      </c>
      <c r="R938" s="18">
        <v>55.08</v>
      </c>
      <c r="S938" s="4" t="s">
        <v>30446</v>
      </c>
      <c r="T938" s="4" t="s">
        <v>12211</v>
      </c>
      <c r="U938" s="11" t="s">
        <v>12212</v>
      </c>
      <c r="V938" s="11" t="s">
        <v>12213</v>
      </c>
      <c r="W938" s="4" t="s">
        <v>12211</v>
      </c>
      <c r="X938" s="4" t="s">
        <v>30444</v>
      </c>
      <c r="Y938" s="4" t="s">
        <v>12215</v>
      </c>
      <c r="Z938" t="s">
        <v>12214</v>
      </c>
      <c r="AB938" t="s">
        <v>30447</v>
      </c>
      <c r="AC938">
        <v>192.84</v>
      </c>
      <c r="AD938">
        <v>20000</v>
      </c>
      <c r="AE938">
        <v>781290</v>
      </c>
      <c r="AF938">
        <v>42000</v>
      </c>
      <c r="AG938" s="16">
        <v>39.1</v>
      </c>
      <c r="AH938">
        <v>4.77448E-4</v>
      </c>
      <c r="AI938" s="5">
        <v>4.3699999999999997E-6</v>
      </c>
      <c r="AJ938" s="5">
        <v>109</v>
      </c>
      <c r="AK938">
        <v>15</v>
      </c>
      <c r="AL938">
        <v>2938</v>
      </c>
      <c r="AM938" t="s">
        <v>30448</v>
      </c>
    </row>
    <row r="939" spans="1:39" x14ac:dyDescent="0.25">
      <c r="A939" t="str">
        <f>HYPERLINK("http://www.UniProt.org/UniProt/Q8IV48","ERI1_HUMAN")</f>
        <v>ERI1_HUMAN</v>
      </c>
      <c r="B939" s="4" t="s">
        <v>11982</v>
      </c>
      <c r="C939" s="9">
        <v>38</v>
      </c>
      <c r="D939" s="9">
        <v>110</v>
      </c>
      <c r="E939" s="24">
        <v>4.6999999999999999E-4</v>
      </c>
      <c r="F939" s="9">
        <v>4.7</v>
      </c>
      <c r="G939" s="9">
        <v>4.3699999999999996E-2</v>
      </c>
      <c r="H939" s="30" t="s">
        <v>37763</v>
      </c>
      <c r="I939" t="s">
        <v>69</v>
      </c>
      <c r="J939" s="4" t="s">
        <v>12</v>
      </c>
      <c r="K939" s="6">
        <v>40.063000000000002</v>
      </c>
      <c r="L939" s="10" t="s">
        <v>12</v>
      </c>
      <c r="M939" s="24" t="s">
        <v>37737</v>
      </c>
      <c r="N939">
        <v>2871</v>
      </c>
      <c r="O939" s="15">
        <v>40.063000000000002</v>
      </c>
      <c r="P939" s="4" t="s">
        <v>19460</v>
      </c>
      <c r="Q939" s="4" t="s">
        <v>30204</v>
      </c>
      <c r="R939" s="18">
        <v>616.63</v>
      </c>
      <c r="S939" s="4" t="s">
        <v>30205</v>
      </c>
      <c r="T939" s="4" t="s">
        <v>11983</v>
      </c>
      <c r="U939" s="11" t="s">
        <v>11984</v>
      </c>
      <c r="V939" s="11" t="s">
        <v>1113</v>
      </c>
      <c r="W939" s="4" t="s">
        <v>11983</v>
      </c>
      <c r="X939" s="4" t="s">
        <v>30203</v>
      </c>
      <c r="Y939" s="4" t="s">
        <v>11981</v>
      </c>
      <c r="AB939" t="s">
        <v>30206</v>
      </c>
      <c r="AC939">
        <v>40.063000000000002</v>
      </c>
      <c r="AD939">
        <v>20000</v>
      </c>
      <c r="AE939">
        <v>762620</v>
      </c>
      <c r="AF939">
        <v>42000</v>
      </c>
      <c r="AG939" s="16">
        <v>38.1</v>
      </c>
      <c r="AH939">
        <v>4.6603900000000001E-4</v>
      </c>
      <c r="AI939" s="5">
        <v>4.3699999999999997E-6</v>
      </c>
      <c r="AJ939" s="5">
        <v>107</v>
      </c>
      <c r="AK939">
        <v>4</v>
      </c>
      <c r="AL939">
        <v>2871</v>
      </c>
      <c r="AM939" t="s">
        <v>11981</v>
      </c>
    </row>
    <row r="940" spans="1:39" x14ac:dyDescent="0.25">
      <c r="A940" t="str">
        <f>HYPERLINK("http://www.UniProt.org/UniProt/Q9UI08","EVL_HUMAN")</f>
        <v>EVL_HUMAN</v>
      </c>
      <c r="B940" s="4" t="s">
        <v>18017</v>
      </c>
      <c r="C940" s="9">
        <v>38</v>
      </c>
      <c r="D940" s="9">
        <v>110</v>
      </c>
      <c r="E940" s="24">
        <v>4.6999999999999999E-4</v>
      </c>
      <c r="F940" s="9">
        <v>4.7</v>
      </c>
      <c r="G940" s="9">
        <v>4.3699999999999996E-2</v>
      </c>
      <c r="H940" s="30" t="s">
        <v>37763</v>
      </c>
      <c r="I940" t="s">
        <v>32</v>
      </c>
      <c r="J940" s="4" t="s">
        <v>12</v>
      </c>
      <c r="K940" s="6">
        <v>44.619</v>
      </c>
      <c r="L940" s="10" t="s">
        <v>12</v>
      </c>
      <c r="M940" s="24" t="s">
        <v>37737</v>
      </c>
      <c r="N940">
        <v>4434</v>
      </c>
      <c r="O940" s="15">
        <v>44.619</v>
      </c>
      <c r="P940" s="4" t="s">
        <v>19460</v>
      </c>
      <c r="Q940" s="4" t="s">
        <v>36286</v>
      </c>
      <c r="R940" s="18">
        <v>57.56</v>
      </c>
      <c r="S940" s="4" t="s">
        <v>36287</v>
      </c>
      <c r="T940" s="4" t="s">
        <v>18018</v>
      </c>
      <c r="V940" s="11" t="s">
        <v>6115</v>
      </c>
      <c r="W940" s="4" t="s">
        <v>18018</v>
      </c>
      <c r="X940" s="4" t="s">
        <v>36285</v>
      </c>
      <c r="Y940" s="4" t="s">
        <v>18016</v>
      </c>
      <c r="AB940" t="s">
        <v>36288</v>
      </c>
      <c r="AC940">
        <v>44.619</v>
      </c>
      <c r="AD940">
        <v>20000</v>
      </c>
      <c r="AE940">
        <v>768000</v>
      </c>
      <c r="AF940">
        <v>42000</v>
      </c>
      <c r="AG940" s="16">
        <v>38.4</v>
      </c>
      <c r="AH940">
        <v>4.6932700000000001E-4</v>
      </c>
      <c r="AI940" s="5">
        <v>4.3699999999999997E-6</v>
      </c>
      <c r="AJ940" s="5">
        <v>107</v>
      </c>
      <c r="AK940">
        <v>1</v>
      </c>
      <c r="AL940">
        <v>4434</v>
      </c>
      <c r="AM940" t="s">
        <v>36289</v>
      </c>
    </row>
    <row r="941" spans="1:39" x14ac:dyDescent="0.25">
      <c r="A941" t="str">
        <f>HYPERLINK("http://www.UniProt.org/UniProt/Q8IUW3","SPA2L_HUMAN")</f>
        <v>SPA2L_HUMAN</v>
      </c>
      <c r="B941" s="4" t="s">
        <v>11961</v>
      </c>
      <c r="C941" s="9">
        <v>39</v>
      </c>
      <c r="D941" s="9">
        <v>110</v>
      </c>
      <c r="E941" s="24">
        <v>4.6999999999999999E-4</v>
      </c>
      <c r="F941" s="9">
        <v>4.7</v>
      </c>
      <c r="G941" s="9">
        <v>4.3699999999999996E-2</v>
      </c>
      <c r="H941" s="30" t="s">
        <v>37763</v>
      </c>
      <c r="I941" t="s">
        <v>12</v>
      </c>
      <c r="J941" s="4" t="s">
        <v>12</v>
      </c>
      <c r="K941" s="6">
        <v>46.177999999999997</v>
      </c>
      <c r="L941" s="10" t="s">
        <v>12</v>
      </c>
      <c r="M941" s="24" t="s">
        <v>37737</v>
      </c>
      <c r="N941">
        <v>2866</v>
      </c>
      <c r="O941" s="15">
        <v>46.177999999999997</v>
      </c>
      <c r="P941" s="4" t="s">
        <v>19460</v>
      </c>
      <c r="Q941" s="4" t="s">
        <v>30183</v>
      </c>
      <c r="R941" s="18">
        <v>54.71</v>
      </c>
      <c r="S941" s="4" t="s">
        <v>30184</v>
      </c>
      <c r="T941" s="4" t="s">
        <v>12</v>
      </c>
      <c r="U941" s="11" t="s">
        <v>11962</v>
      </c>
      <c r="V941" s="11" t="s">
        <v>11963</v>
      </c>
      <c r="W941" s="4" t="s">
        <v>12</v>
      </c>
      <c r="X941" s="4" t="s">
        <v>12</v>
      </c>
      <c r="Y941" s="4" t="s">
        <v>11960</v>
      </c>
      <c r="AB941" t="s">
        <v>30185</v>
      </c>
      <c r="AC941">
        <v>46.177999999999997</v>
      </c>
      <c r="AD941">
        <v>20000</v>
      </c>
      <c r="AE941">
        <v>776810</v>
      </c>
      <c r="AF941">
        <v>42000</v>
      </c>
      <c r="AG941" s="16">
        <v>38.799999999999997</v>
      </c>
      <c r="AH941">
        <v>4.7470999999999999E-4</v>
      </c>
      <c r="AI941" s="5">
        <v>4.3699999999999997E-6</v>
      </c>
      <c r="AJ941" s="5">
        <v>109</v>
      </c>
      <c r="AK941">
        <v>2</v>
      </c>
      <c r="AL941">
        <v>2866</v>
      </c>
      <c r="AM941" t="s">
        <v>30186</v>
      </c>
    </row>
    <row r="942" spans="1:39" x14ac:dyDescent="0.25">
      <c r="A942" t="str">
        <f>HYPERLINK("http://www.UniProt.org/UniProt/Q9NP74","PALMD_HUMAN")</f>
        <v>PALMD_HUMAN</v>
      </c>
      <c r="B942" s="4" t="s">
        <v>16668</v>
      </c>
      <c r="C942" s="9">
        <v>38</v>
      </c>
      <c r="D942" s="9">
        <v>110</v>
      </c>
      <c r="E942" s="24">
        <v>4.6000000000000001E-4</v>
      </c>
      <c r="F942" s="9">
        <v>4.6000000000000005</v>
      </c>
      <c r="G942" s="9">
        <v>4.3699999999999996E-2</v>
      </c>
      <c r="H942" s="30" t="s">
        <v>37763</v>
      </c>
      <c r="I942" t="s">
        <v>32</v>
      </c>
      <c r="J942" s="4" t="s">
        <v>12</v>
      </c>
      <c r="K942" s="6">
        <v>62.756999999999998</v>
      </c>
      <c r="L942" s="10" t="s">
        <v>12</v>
      </c>
      <c r="M942" s="24" t="s">
        <v>37737</v>
      </c>
      <c r="N942">
        <v>4078</v>
      </c>
      <c r="O942" s="15">
        <v>62.756999999999998</v>
      </c>
      <c r="P942" s="4" t="s">
        <v>19460</v>
      </c>
      <c r="Q942" s="4" t="s">
        <v>34930</v>
      </c>
      <c r="R942" s="18">
        <v>33.880000000000003</v>
      </c>
      <c r="S942" s="4" t="s">
        <v>34931</v>
      </c>
      <c r="T942" s="4" t="s">
        <v>12</v>
      </c>
      <c r="U942" s="11" t="s">
        <v>16669</v>
      </c>
      <c r="V942" s="11" t="s">
        <v>16670</v>
      </c>
      <c r="W942" s="4" t="s">
        <v>12</v>
      </c>
      <c r="X942" s="4" t="s">
        <v>34929</v>
      </c>
      <c r="Y942" s="4" t="s">
        <v>16667</v>
      </c>
      <c r="AB942" t="s">
        <v>34932</v>
      </c>
      <c r="AC942">
        <v>62.756999999999998</v>
      </c>
      <c r="AD942">
        <v>20000</v>
      </c>
      <c r="AE942">
        <v>754660</v>
      </c>
      <c r="AF942">
        <v>42000</v>
      </c>
      <c r="AG942" s="16">
        <v>37.700000000000003</v>
      </c>
      <c r="AH942">
        <v>4.6117400000000001E-4</v>
      </c>
      <c r="AI942" s="5">
        <v>4.3699999999999997E-6</v>
      </c>
      <c r="AJ942" s="5">
        <v>106</v>
      </c>
      <c r="AK942">
        <v>5</v>
      </c>
      <c r="AL942">
        <v>4078</v>
      </c>
      <c r="AM942" t="s">
        <v>34933</v>
      </c>
    </row>
    <row r="943" spans="1:39" x14ac:dyDescent="0.25">
      <c r="A943" t="str">
        <f>HYPERLINK("http://www.UniProt.org/UniProt/Q6WKZ4","RFIP1_HUMAN")</f>
        <v>RFIP1_HUMAN</v>
      </c>
      <c r="B943" s="4" t="s">
        <v>11141</v>
      </c>
      <c r="C943" s="9">
        <v>38</v>
      </c>
      <c r="D943" s="9">
        <v>110</v>
      </c>
      <c r="E943" s="24">
        <v>4.6000000000000001E-4</v>
      </c>
      <c r="F943" s="9">
        <v>4.6000000000000005</v>
      </c>
      <c r="G943" s="9">
        <v>4.3699999999999996E-2</v>
      </c>
      <c r="H943" s="30" t="s">
        <v>37763</v>
      </c>
      <c r="I943" t="s">
        <v>32</v>
      </c>
      <c r="J943" s="4" t="s">
        <v>12</v>
      </c>
      <c r="K943" s="6">
        <v>137.16999999999999</v>
      </c>
      <c r="L943" s="10" t="s">
        <v>12</v>
      </c>
      <c r="M943" s="24" t="s">
        <v>37737</v>
      </c>
      <c r="N943">
        <v>2638</v>
      </c>
      <c r="O943" s="15">
        <v>137.16999999999999</v>
      </c>
      <c r="P943" s="4" t="s">
        <v>19460</v>
      </c>
      <c r="Q943" s="4" t="s">
        <v>29314</v>
      </c>
      <c r="R943" s="18">
        <v>57.58</v>
      </c>
      <c r="S943" s="4" t="s">
        <v>29315</v>
      </c>
      <c r="T943" s="4" t="s">
        <v>11142</v>
      </c>
      <c r="U943" s="11" t="s">
        <v>11143</v>
      </c>
      <c r="V943" s="11" t="s">
        <v>11144</v>
      </c>
      <c r="W943" s="4" t="s">
        <v>11142</v>
      </c>
      <c r="X943" s="4" t="s">
        <v>29313</v>
      </c>
      <c r="Y943" s="4" t="s">
        <v>11140</v>
      </c>
      <c r="AB943" s="5" t="s">
        <v>29316</v>
      </c>
      <c r="AC943">
        <v>137.16999999999999</v>
      </c>
      <c r="AD943">
        <v>20000</v>
      </c>
      <c r="AE943">
        <v>754500</v>
      </c>
      <c r="AF943">
        <v>42000</v>
      </c>
      <c r="AG943" s="16">
        <v>37.700000000000003</v>
      </c>
      <c r="AH943">
        <v>4.61077E-4</v>
      </c>
      <c r="AI943" s="5">
        <v>4.3699999999999997E-6</v>
      </c>
      <c r="AJ943" s="5">
        <v>106</v>
      </c>
      <c r="AK943">
        <v>13</v>
      </c>
      <c r="AL943">
        <v>2638</v>
      </c>
      <c r="AM943" t="s">
        <v>29317</v>
      </c>
    </row>
    <row r="944" spans="1:39" x14ac:dyDescent="0.25">
      <c r="A944" t="str">
        <f>HYPERLINK("http://www.UniProt.org/UniProt/Q14106","TOB2_HUMAN")</f>
        <v>TOB2_HUMAN</v>
      </c>
      <c r="B944" s="4" t="s">
        <v>8876</v>
      </c>
      <c r="C944" s="9">
        <v>38</v>
      </c>
      <c r="D944" s="9">
        <v>110</v>
      </c>
      <c r="E944" s="24">
        <v>4.6000000000000001E-4</v>
      </c>
      <c r="F944" s="9">
        <v>4.6000000000000005</v>
      </c>
      <c r="G944" s="9">
        <v>4.3699999999999996E-2</v>
      </c>
      <c r="H944" s="30" t="s">
        <v>37763</v>
      </c>
      <c r="I944" t="s">
        <v>32</v>
      </c>
      <c r="J944" s="4" t="s">
        <v>12</v>
      </c>
      <c r="K944" s="6">
        <v>36.631999999999998</v>
      </c>
      <c r="L944" s="10" t="s">
        <v>12</v>
      </c>
      <c r="M944" s="24" t="s">
        <v>37737</v>
      </c>
      <c r="N944">
        <v>2071</v>
      </c>
      <c r="O944" s="15">
        <v>36.631999999999998</v>
      </c>
      <c r="P944" s="4" t="s">
        <v>19460</v>
      </c>
      <c r="Q944" s="4" t="s">
        <v>27103</v>
      </c>
      <c r="R944" s="18">
        <v>97.44</v>
      </c>
      <c r="S944" s="4" t="s">
        <v>27104</v>
      </c>
      <c r="T944" s="4" t="s">
        <v>8877</v>
      </c>
      <c r="U944" s="11" t="s">
        <v>8878</v>
      </c>
      <c r="V944" s="11" t="s">
        <v>8879</v>
      </c>
      <c r="W944" s="4" t="s">
        <v>8877</v>
      </c>
      <c r="X944" s="4" t="s">
        <v>19666</v>
      </c>
      <c r="Y944" s="4" t="s">
        <v>8875</v>
      </c>
      <c r="AB944" t="s">
        <v>27105</v>
      </c>
      <c r="AC944">
        <v>36.631999999999998</v>
      </c>
      <c r="AD944">
        <v>20000</v>
      </c>
      <c r="AE944">
        <v>760250</v>
      </c>
      <c r="AF944">
        <v>42000</v>
      </c>
      <c r="AG944" s="16">
        <v>38</v>
      </c>
      <c r="AH944">
        <v>4.6459000000000002E-4</v>
      </c>
      <c r="AI944" s="5">
        <v>4.3699999999999997E-6</v>
      </c>
      <c r="AJ944" s="5">
        <v>106</v>
      </c>
      <c r="AK944">
        <v>2</v>
      </c>
      <c r="AL944">
        <v>2071</v>
      </c>
      <c r="AM944" t="s">
        <v>8875</v>
      </c>
    </row>
    <row r="945" spans="1:39" x14ac:dyDescent="0.25">
      <c r="A945" t="str">
        <f>HYPERLINK("http://www.UniProt.org/UniProt/Q9UIM3","FKBPL_HUMAN")</f>
        <v>FKBPL_HUMAN</v>
      </c>
      <c r="B945" s="4" t="s">
        <v>18073</v>
      </c>
      <c r="C945" s="9">
        <v>37</v>
      </c>
      <c r="D945" s="9">
        <v>100</v>
      </c>
      <c r="E945" s="24">
        <v>4.6000000000000001E-4</v>
      </c>
      <c r="F945" s="9">
        <v>4.6000000000000005</v>
      </c>
      <c r="G945" s="9">
        <v>4.3699999999999996E-2</v>
      </c>
      <c r="H945" s="30" t="s">
        <v>37763</v>
      </c>
      <c r="I945" t="s">
        <v>12</v>
      </c>
      <c r="J945" s="4" t="s">
        <v>12</v>
      </c>
      <c r="K945" s="6">
        <v>38.176000000000002</v>
      </c>
      <c r="L945" s="10" t="s">
        <v>12</v>
      </c>
      <c r="M945" s="24" t="s">
        <v>37737</v>
      </c>
      <c r="N945">
        <v>4449</v>
      </c>
      <c r="O945" s="15">
        <v>38.176000000000002</v>
      </c>
      <c r="P945" s="4" t="s">
        <v>19460</v>
      </c>
      <c r="Q945" s="4" t="s">
        <v>36340</v>
      </c>
      <c r="R945" s="18">
        <v>32.75</v>
      </c>
      <c r="S945" s="4" t="s">
        <v>36341</v>
      </c>
      <c r="T945" s="4" t="s">
        <v>18074</v>
      </c>
      <c r="V945" s="11" t="s">
        <v>18075</v>
      </c>
      <c r="W945" s="4" t="s">
        <v>18074</v>
      </c>
      <c r="X945" s="4" t="s">
        <v>12</v>
      </c>
      <c r="Y945" s="4" t="s">
        <v>18072</v>
      </c>
      <c r="Z945" t="s">
        <v>18076</v>
      </c>
      <c r="AB945" t="s">
        <v>36342</v>
      </c>
      <c r="AC945">
        <v>38.176000000000002</v>
      </c>
      <c r="AD945">
        <v>20000</v>
      </c>
      <c r="AE945">
        <v>746400</v>
      </c>
      <c r="AF945">
        <v>42000</v>
      </c>
      <c r="AG945" s="16">
        <v>37.299999999999997</v>
      </c>
      <c r="AH945">
        <v>4.5612700000000002E-4</v>
      </c>
      <c r="AI945" s="5">
        <v>4.3699999999999997E-6</v>
      </c>
      <c r="AJ945" s="5">
        <v>104</v>
      </c>
      <c r="AK945">
        <v>6</v>
      </c>
      <c r="AL945">
        <v>4449</v>
      </c>
      <c r="AM945" t="s">
        <v>18072</v>
      </c>
    </row>
    <row r="946" spans="1:39" x14ac:dyDescent="0.25">
      <c r="A946" t="str">
        <f>HYPERLINK("http://www.UniProt.org/UniProt/Q13243-3","SRSF5_HUMAN")</f>
        <v>SRSF5_HUMAN</v>
      </c>
      <c r="B946" s="4" t="s">
        <v>8476</v>
      </c>
      <c r="C946" s="9">
        <v>37</v>
      </c>
      <c r="D946" s="9">
        <v>100</v>
      </c>
      <c r="E946" s="24">
        <v>4.6000000000000001E-4</v>
      </c>
      <c r="F946" s="9">
        <v>4.6000000000000005</v>
      </c>
      <c r="G946" s="9">
        <v>4.3699999999999996E-2</v>
      </c>
      <c r="H946" s="30" t="s">
        <v>37763</v>
      </c>
      <c r="I946" t="s">
        <v>92</v>
      </c>
      <c r="J946" s="4" t="s">
        <v>12</v>
      </c>
      <c r="K946" s="6">
        <v>30.858000000000001</v>
      </c>
      <c r="L946" s="10" t="s">
        <v>12</v>
      </c>
      <c r="M946" s="24" t="s">
        <v>37737</v>
      </c>
      <c r="N946">
        <v>1981</v>
      </c>
      <c r="O946" s="15">
        <v>30.858000000000001</v>
      </c>
      <c r="P946" s="4" t="s">
        <v>19460</v>
      </c>
      <c r="Q946" s="4" t="s">
        <v>26730</v>
      </c>
      <c r="R946" s="18">
        <v>23.51</v>
      </c>
      <c r="S946" s="4" t="s">
        <v>26731</v>
      </c>
      <c r="T946" s="4" t="s">
        <v>8477</v>
      </c>
      <c r="U946" s="11" t="s">
        <v>8478</v>
      </c>
      <c r="V946" s="11" t="s">
        <v>7593</v>
      </c>
      <c r="W946" s="4" t="s">
        <v>8477</v>
      </c>
      <c r="X946" s="4" t="s">
        <v>19725</v>
      </c>
      <c r="Y946" s="4" t="s">
        <v>8479</v>
      </c>
      <c r="Z946" t="s">
        <v>335</v>
      </c>
      <c r="AA946" t="s">
        <v>1021</v>
      </c>
      <c r="AB946" t="s">
        <v>26732</v>
      </c>
      <c r="AC946">
        <v>30.858000000000001</v>
      </c>
      <c r="AD946">
        <v>20000</v>
      </c>
      <c r="AE946">
        <v>749900</v>
      </c>
      <c r="AF946">
        <v>42000</v>
      </c>
      <c r="AG946" s="16">
        <v>37.5</v>
      </c>
      <c r="AH946">
        <v>4.5826599999999998E-4</v>
      </c>
      <c r="AI946" s="5">
        <v>4.3699999999999997E-6</v>
      </c>
      <c r="AJ946" s="5">
        <v>105</v>
      </c>
      <c r="AK946">
        <v>3</v>
      </c>
      <c r="AL946">
        <v>1981</v>
      </c>
      <c r="AM946" t="s">
        <v>26733</v>
      </c>
    </row>
    <row r="947" spans="1:39" x14ac:dyDescent="0.25">
      <c r="A947" t="str">
        <f>HYPERLINK("http://www.UniProt.org/UniProt/Q16623-3","STX1A_HUMAN")</f>
        <v>STX1A_HUMAN</v>
      </c>
      <c r="B947" s="4" t="s">
        <v>9833</v>
      </c>
      <c r="C947" s="9">
        <v>37</v>
      </c>
      <c r="D947" s="9">
        <v>100</v>
      </c>
      <c r="E947" s="24">
        <v>4.4999999999999999E-4</v>
      </c>
      <c r="F947" s="9">
        <v>4.5</v>
      </c>
      <c r="G947" s="9">
        <v>4.3699999999999996E-2</v>
      </c>
      <c r="H947" s="30" t="s">
        <v>37763</v>
      </c>
      <c r="I947" t="s">
        <v>32</v>
      </c>
      <c r="J947" s="4" t="s">
        <v>12</v>
      </c>
      <c r="K947" s="6">
        <v>28.994</v>
      </c>
      <c r="L947" s="10" t="s">
        <v>157</v>
      </c>
      <c r="M947" s="24" t="s">
        <v>37737</v>
      </c>
      <c r="N947">
        <v>2290</v>
      </c>
      <c r="O947" s="15">
        <v>28.994</v>
      </c>
      <c r="P947" s="4" t="s">
        <v>19460</v>
      </c>
      <c r="Q947" s="4" t="s">
        <v>27965</v>
      </c>
      <c r="R947" s="18">
        <v>59.21</v>
      </c>
      <c r="S947" s="4" t="s">
        <v>27966</v>
      </c>
      <c r="T947" s="4" t="s">
        <v>9834</v>
      </c>
      <c r="U947" s="11" t="s">
        <v>9835</v>
      </c>
      <c r="V947" s="11" t="s">
        <v>9836</v>
      </c>
      <c r="W947" s="4" t="s">
        <v>9834</v>
      </c>
      <c r="X947" s="4" t="s">
        <v>27964</v>
      </c>
      <c r="Y947" s="4" t="s">
        <v>9837</v>
      </c>
      <c r="Z947" t="s">
        <v>632</v>
      </c>
      <c r="AB947" t="s">
        <v>27967</v>
      </c>
      <c r="AC947">
        <v>28.994</v>
      </c>
      <c r="AD947">
        <v>20000</v>
      </c>
      <c r="AE947">
        <v>736100</v>
      </c>
      <c r="AF947">
        <v>42000</v>
      </c>
      <c r="AG947" s="16">
        <v>36.799999999999997</v>
      </c>
      <c r="AH947">
        <v>4.49832E-4</v>
      </c>
      <c r="AI947" s="5">
        <v>4.3699999999999997E-6</v>
      </c>
      <c r="AJ947" s="5">
        <v>103</v>
      </c>
      <c r="AK947">
        <v>3</v>
      </c>
      <c r="AL947">
        <v>2290</v>
      </c>
      <c r="AM947" t="s">
        <v>27968</v>
      </c>
    </row>
    <row r="948" spans="1:39" x14ac:dyDescent="0.25">
      <c r="A948" t="str">
        <f>HYPERLINK("http://www.UniProt.org/UniProt/Q8IYL3","CA174_HUMAN")</f>
        <v>CA174_HUMAN</v>
      </c>
      <c r="B948" s="4" t="s">
        <v>12171</v>
      </c>
      <c r="C948" s="9">
        <v>36</v>
      </c>
      <c r="D948" s="9">
        <v>100</v>
      </c>
      <c r="E948" s="24">
        <v>4.4000000000000002E-4</v>
      </c>
      <c r="F948" s="9">
        <v>4.4000000000000004</v>
      </c>
      <c r="G948" s="9">
        <v>4.3699999999999996E-2</v>
      </c>
      <c r="H948" s="30" t="s">
        <v>37763</v>
      </c>
      <c r="I948" t="s">
        <v>92</v>
      </c>
      <c r="J948" s="4" t="s">
        <v>12</v>
      </c>
      <c r="K948" s="6">
        <v>25.977</v>
      </c>
      <c r="L948" s="10" t="s">
        <v>12</v>
      </c>
      <c r="M948" s="24" t="s">
        <v>37737</v>
      </c>
      <c r="N948">
        <v>2927</v>
      </c>
      <c r="O948" s="15">
        <v>25.977</v>
      </c>
      <c r="P948" s="4" t="s">
        <v>19460</v>
      </c>
      <c r="Q948" s="4" t="s">
        <v>30402</v>
      </c>
      <c r="R948" s="18">
        <v>47.78</v>
      </c>
      <c r="S948" s="4" t="s">
        <v>30403</v>
      </c>
      <c r="T948" s="4" t="s">
        <v>12</v>
      </c>
      <c r="V948" s="11" t="s">
        <v>12172</v>
      </c>
      <c r="W948" s="4" t="s">
        <v>12</v>
      </c>
      <c r="X948" s="4" t="s">
        <v>30401</v>
      </c>
      <c r="Y948" s="4" t="s">
        <v>12170</v>
      </c>
      <c r="AB948" t="s">
        <v>30404</v>
      </c>
      <c r="AC948">
        <v>25.977</v>
      </c>
      <c r="AD948">
        <v>20000</v>
      </c>
      <c r="AE948">
        <v>726510</v>
      </c>
      <c r="AF948">
        <v>42000</v>
      </c>
      <c r="AG948" s="16">
        <v>36.299999999999997</v>
      </c>
      <c r="AH948">
        <v>4.43972E-4</v>
      </c>
      <c r="AI948" s="5">
        <v>4.3699999999999997E-6</v>
      </c>
      <c r="AJ948" s="5">
        <v>102</v>
      </c>
      <c r="AK948">
        <v>2</v>
      </c>
      <c r="AL948">
        <v>2927</v>
      </c>
      <c r="AM948" t="s">
        <v>12170</v>
      </c>
    </row>
    <row r="949" spans="1:39" x14ac:dyDescent="0.25">
      <c r="A949" t="str">
        <f>HYPERLINK("http://www.UniProt.org/UniProt/Q9P0W2-2","HM20B_HUMAN")</f>
        <v>HM20B_HUMAN</v>
      </c>
      <c r="B949" s="4" t="s">
        <v>17630</v>
      </c>
      <c r="C949" s="9">
        <v>35</v>
      </c>
      <c r="D949" s="9">
        <v>98</v>
      </c>
      <c r="E949" s="24">
        <v>4.2999999999999999E-4</v>
      </c>
      <c r="F949" s="9">
        <v>4.3</v>
      </c>
      <c r="G949" s="9">
        <v>4.3699999999999996E-2</v>
      </c>
      <c r="H949" s="30" t="s">
        <v>37763</v>
      </c>
      <c r="I949" t="s">
        <v>92</v>
      </c>
      <c r="J949" s="4" t="s">
        <v>12</v>
      </c>
      <c r="K949" s="6">
        <v>24.713000000000001</v>
      </c>
      <c r="L949" s="10" t="s">
        <v>12</v>
      </c>
      <c r="M949" s="24" t="s">
        <v>37737</v>
      </c>
      <c r="N949">
        <v>4325</v>
      </c>
      <c r="O949" s="15">
        <v>24.713000000000001</v>
      </c>
      <c r="P949" s="4" t="s">
        <v>19460</v>
      </c>
      <c r="Q949" s="4" t="s">
        <v>35868</v>
      </c>
      <c r="R949" s="18">
        <v>67.72</v>
      </c>
      <c r="S949" s="4" t="s">
        <v>35869</v>
      </c>
      <c r="T949" s="4" t="s">
        <v>17631</v>
      </c>
      <c r="V949" s="11" t="s">
        <v>17632</v>
      </c>
      <c r="W949" s="4" t="s">
        <v>17631</v>
      </c>
      <c r="X949" s="4" t="s">
        <v>35867</v>
      </c>
      <c r="Y949" s="4" t="s">
        <v>17634</v>
      </c>
      <c r="Z949" t="s">
        <v>17633</v>
      </c>
      <c r="AA949" t="s">
        <v>12921</v>
      </c>
      <c r="AB949" s="5" t="s">
        <v>35870</v>
      </c>
      <c r="AC949">
        <v>24.713000000000001</v>
      </c>
      <c r="AD949">
        <v>20000</v>
      </c>
      <c r="AE949">
        <v>701670</v>
      </c>
      <c r="AF949">
        <v>42000</v>
      </c>
      <c r="AG949" s="16">
        <v>35.1</v>
      </c>
      <c r="AH949">
        <v>4.28792E-4</v>
      </c>
      <c r="AI949" s="5">
        <v>4.3699999999999997E-6</v>
      </c>
      <c r="AJ949" s="5">
        <v>98.1</v>
      </c>
      <c r="AK949">
        <v>3</v>
      </c>
      <c r="AL949">
        <v>4325</v>
      </c>
      <c r="AM949" t="s">
        <v>35871</v>
      </c>
    </row>
    <row r="950" spans="1:39" x14ac:dyDescent="0.25">
      <c r="A950" t="str">
        <f>HYPERLINK("http://www.UniProt.org/UniProt/O43542","XRCC3_HUMAN")</f>
        <v>XRCC3_HUMAN</v>
      </c>
      <c r="B950" s="4" t="s">
        <v>1165</v>
      </c>
      <c r="C950" s="9">
        <v>35</v>
      </c>
      <c r="D950" s="9">
        <v>98</v>
      </c>
      <c r="E950" s="24">
        <v>4.2999999999999999E-4</v>
      </c>
      <c r="F950" s="9">
        <v>4.3</v>
      </c>
      <c r="G950" s="9">
        <v>4.3699999999999996E-2</v>
      </c>
      <c r="H950" s="30" t="s">
        <v>37763</v>
      </c>
      <c r="I950" t="s">
        <v>69</v>
      </c>
      <c r="J950" s="4" t="s">
        <v>12</v>
      </c>
      <c r="K950" s="6">
        <v>37.848999999999997</v>
      </c>
      <c r="L950" s="10" t="s">
        <v>12</v>
      </c>
      <c r="M950" s="24" t="s">
        <v>37737</v>
      </c>
      <c r="N950">
        <v>324</v>
      </c>
      <c r="O950" s="15">
        <v>37.848999999999997</v>
      </c>
      <c r="P950" s="4" t="s">
        <v>19460</v>
      </c>
      <c r="Q950" s="4" t="s">
        <v>20450</v>
      </c>
      <c r="R950" s="18">
        <v>80.78</v>
      </c>
      <c r="S950" s="4" t="s">
        <v>20451</v>
      </c>
      <c r="T950" s="4" t="s">
        <v>1166</v>
      </c>
      <c r="U950" s="11" t="s">
        <v>1167</v>
      </c>
      <c r="W950" s="4" t="s">
        <v>1166</v>
      </c>
      <c r="X950" s="4" t="s">
        <v>20449</v>
      </c>
      <c r="Y950" s="4" t="s">
        <v>1164</v>
      </c>
      <c r="Z950" t="s">
        <v>1157</v>
      </c>
      <c r="AB950" t="s">
        <v>20452</v>
      </c>
      <c r="AC950">
        <v>37.848999999999997</v>
      </c>
      <c r="AD950">
        <v>20000</v>
      </c>
      <c r="AE950">
        <v>701720</v>
      </c>
      <c r="AF950">
        <v>42000</v>
      </c>
      <c r="AG950" s="16">
        <v>35.1</v>
      </c>
      <c r="AH950">
        <v>4.28823E-4</v>
      </c>
      <c r="AI950" s="5">
        <v>4.3699999999999997E-6</v>
      </c>
      <c r="AJ950" s="5">
        <v>98.2</v>
      </c>
      <c r="AK950">
        <v>7</v>
      </c>
      <c r="AL950">
        <v>324</v>
      </c>
      <c r="AM950" t="s">
        <v>1164</v>
      </c>
    </row>
    <row r="951" spans="1:39" x14ac:dyDescent="0.25">
      <c r="A951" t="str">
        <f>HYPERLINK("http://www.UniProt.org/UniProt/P62068-2","UBP46_HUMAN")</f>
        <v>UBP46_HUMAN</v>
      </c>
      <c r="B951" s="4" t="s">
        <v>7042</v>
      </c>
      <c r="C951" s="9">
        <v>35</v>
      </c>
      <c r="D951" s="9">
        <v>97</v>
      </c>
      <c r="E951" s="24">
        <v>4.2999999999999999E-4</v>
      </c>
      <c r="F951" s="9">
        <v>4.3</v>
      </c>
      <c r="G951" s="9">
        <v>4.3699999999999996E-2</v>
      </c>
      <c r="H951" s="30" t="s">
        <v>37763</v>
      </c>
      <c r="I951" t="s">
        <v>12</v>
      </c>
      <c r="J951" s="4" t="s">
        <v>12</v>
      </c>
      <c r="K951" s="6">
        <v>26.242999999999999</v>
      </c>
      <c r="L951" s="10" t="s">
        <v>12</v>
      </c>
      <c r="M951" s="24" t="s">
        <v>37737</v>
      </c>
      <c r="N951">
        <v>1644</v>
      </c>
      <c r="O951" s="15">
        <v>26.242999999999999</v>
      </c>
      <c r="P951" s="4" t="s">
        <v>19460</v>
      </c>
      <c r="Q951" s="4" t="s">
        <v>25460</v>
      </c>
      <c r="R951" s="18">
        <v>37.51</v>
      </c>
      <c r="S951" s="4" t="s">
        <v>25461</v>
      </c>
      <c r="T951" s="4" t="s">
        <v>7043</v>
      </c>
      <c r="U951" s="11" t="s">
        <v>7044</v>
      </c>
      <c r="V951" s="11" t="s">
        <v>7045</v>
      </c>
      <c r="W951" s="4" t="s">
        <v>7043</v>
      </c>
      <c r="X951" s="4" t="s">
        <v>12</v>
      </c>
      <c r="Y951" s="4" t="s">
        <v>7046</v>
      </c>
      <c r="AB951" s="5" t="s">
        <v>25462</v>
      </c>
      <c r="AC951">
        <v>26.242999999999999</v>
      </c>
      <c r="AD951">
        <v>20000</v>
      </c>
      <c r="AE951">
        <v>696690</v>
      </c>
      <c r="AF951">
        <v>42000</v>
      </c>
      <c r="AG951" s="16">
        <v>34.799999999999997</v>
      </c>
      <c r="AH951">
        <v>4.2574900000000001E-4</v>
      </c>
      <c r="AI951" s="5">
        <v>4.3699999999999997E-6</v>
      </c>
      <c r="AJ951" s="5">
        <v>97.4</v>
      </c>
      <c r="AK951">
        <v>3</v>
      </c>
      <c r="AL951">
        <v>1644</v>
      </c>
      <c r="AM951" t="s">
        <v>25463</v>
      </c>
    </row>
    <row r="952" spans="1:39" x14ac:dyDescent="0.25">
      <c r="A952" t="str">
        <f>HYPERLINK("http://www.UniProt.org/UniProt/Q5JTC6","AMER1_HUMAN")</f>
        <v>AMER1_HUMAN</v>
      </c>
      <c r="B952" s="4" t="s">
        <v>10303</v>
      </c>
      <c r="C952" s="9">
        <v>35</v>
      </c>
      <c r="D952" s="9">
        <v>97</v>
      </c>
      <c r="E952" s="24">
        <v>4.2000000000000002E-4</v>
      </c>
      <c r="F952" s="9">
        <v>4.2</v>
      </c>
      <c r="G952" s="9">
        <v>4.3699999999999996E-2</v>
      </c>
      <c r="H952" s="30" t="s">
        <v>37763</v>
      </c>
      <c r="I952" t="s">
        <v>69</v>
      </c>
      <c r="J952" s="4" t="s">
        <v>12</v>
      </c>
      <c r="K952" s="6">
        <v>124.03</v>
      </c>
      <c r="L952" s="10" t="s">
        <v>12</v>
      </c>
      <c r="M952" s="24" t="s">
        <v>37737</v>
      </c>
      <c r="N952">
        <v>2415</v>
      </c>
      <c r="O952" s="15">
        <v>124.03</v>
      </c>
      <c r="P952" s="4" t="s">
        <v>19460</v>
      </c>
      <c r="Q952" s="4" t="s">
        <v>28439</v>
      </c>
      <c r="R952" s="18">
        <v>143.69999999999999</v>
      </c>
      <c r="S952" s="4" t="s">
        <v>28440</v>
      </c>
      <c r="T952" s="4" t="s">
        <v>10304</v>
      </c>
      <c r="V952" s="11" t="s">
        <v>10305</v>
      </c>
      <c r="W952" s="4" t="s">
        <v>10304</v>
      </c>
      <c r="X952" s="4" t="s">
        <v>28438</v>
      </c>
      <c r="Y952" s="4" t="s">
        <v>10302</v>
      </c>
      <c r="AB952" t="s">
        <v>28441</v>
      </c>
      <c r="AC952">
        <v>124.03</v>
      </c>
      <c r="AD952">
        <v>20000</v>
      </c>
      <c r="AE952">
        <v>691010</v>
      </c>
      <c r="AF952">
        <v>42000</v>
      </c>
      <c r="AG952" s="16">
        <v>34.6</v>
      </c>
      <c r="AH952">
        <v>4.22278E-4</v>
      </c>
      <c r="AI952" s="5">
        <v>4.3699999999999997E-6</v>
      </c>
      <c r="AJ952" s="5">
        <v>96.7</v>
      </c>
      <c r="AK952">
        <v>6</v>
      </c>
      <c r="AL952">
        <v>2415</v>
      </c>
      <c r="AM952" t="s">
        <v>28442</v>
      </c>
    </row>
    <row r="953" spans="1:39" x14ac:dyDescent="0.25">
      <c r="A953" t="str">
        <f>HYPERLINK("http://www.UniProt.org/UniProt/Q9NRH2","SNRK_HUMAN")</f>
        <v>SNRK_HUMAN</v>
      </c>
      <c r="B953" s="4" t="s">
        <v>16894</v>
      </c>
      <c r="C953" s="9">
        <v>35</v>
      </c>
      <c r="D953" s="9">
        <v>97</v>
      </c>
      <c r="E953" s="24">
        <v>4.2000000000000002E-4</v>
      </c>
      <c r="F953" s="9">
        <v>4.2</v>
      </c>
      <c r="G953" s="9">
        <v>4.3699999999999996E-2</v>
      </c>
      <c r="H953" s="30" t="s">
        <v>37763</v>
      </c>
      <c r="I953" t="s">
        <v>92</v>
      </c>
      <c r="J953" s="4" t="s">
        <v>12</v>
      </c>
      <c r="K953" s="6">
        <v>84.275000000000006</v>
      </c>
      <c r="L953" s="10" t="s">
        <v>12</v>
      </c>
      <c r="M953" s="24" t="s">
        <v>37737</v>
      </c>
      <c r="N953">
        <v>4134</v>
      </c>
      <c r="O953" s="15">
        <v>84.275000000000006</v>
      </c>
      <c r="P953" s="4" t="s">
        <v>19460</v>
      </c>
      <c r="Q953" s="4" t="s">
        <v>35140</v>
      </c>
      <c r="R953" s="18">
        <v>80.599999999999994</v>
      </c>
      <c r="S953" s="4" t="s">
        <v>35141</v>
      </c>
      <c r="T953" s="4" t="s">
        <v>16895</v>
      </c>
      <c r="U953" s="11" t="s">
        <v>16896</v>
      </c>
      <c r="V953" s="11" t="s">
        <v>4488</v>
      </c>
      <c r="W953" s="4" t="s">
        <v>16895</v>
      </c>
      <c r="X953" s="4" t="s">
        <v>19533</v>
      </c>
      <c r="Y953" s="4" t="s">
        <v>16893</v>
      </c>
      <c r="AB953" t="s">
        <v>35142</v>
      </c>
      <c r="AC953">
        <v>84.275000000000006</v>
      </c>
      <c r="AD953">
        <v>20000</v>
      </c>
      <c r="AE953">
        <v>691890</v>
      </c>
      <c r="AF953">
        <v>42000</v>
      </c>
      <c r="AG953" s="16">
        <v>34.6</v>
      </c>
      <c r="AH953">
        <v>4.2281600000000001E-4</v>
      </c>
      <c r="AI953" s="5">
        <v>4.3699999999999997E-6</v>
      </c>
      <c r="AJ953" s="5">
        <v>96.8</v>
      </c>
      <c r="AK953">
        <v>6</v>
      </c>
      <c r="AL953">
        <v>4134</v>
      </c>
      <c r="AM953" t="s">
        <v>35143</v>
      </c>
    </row>
    <row r="954" spans="1:39" x14ac:dyDescent="0.25">
      <c r="A954" t="str">
        <f>HYPERLINK("http://www.UniProt.org/UniProt/Q9Y5Q9","TF3C3_HUMAN")</f>
        <v>TF3C3_HUMAN</v>
      </c>
      <c r="B954" s="4" t="s">
        <v>19265</v>
      </c>
      <c r="C954" s="9">
        <v>34</v>
      </c>
      <c r="D954" s="9">
        <v>95</v>
      </c>
      <c r="E954" s="24">
        <v>4.2000000000000002E-4</v>
      </c>
      <c r="F954" s="9">
        <v>4.2</v>
      </c>
      <c r="G954" s="9">
        <v>4.3699999999999996E-2</v>
      </c>
      <c r="H954" s="30" t="s">
        <v>37763</v>
      </c>
      <c r="I954" t="s">
        <v>92</v>
      </c>
      <c r="J954" s="4" t="s">
        <v>12</v>
      </c>
      <c r="K954" s="6">
        <v>101.27</v>
      </c>
      <c r="L954" s="10" t="s">
        <v>12</v>
      </c>
      <c r="M954" s="24" t="s">
        <v>37737</v>
      </c>
      <c r="N954">
        <v>4756</v>
      </c>
      <c r="O954" s="15">
        <v>101.27</v>
      </c>
      <c r="P954" s="4" t="s">
        <v>19460</v>
      </c>
      <c r="Q954" s="4" t="s">
        <v>37549</v>
      </c>
      <c r="R954" s="18">
        <v>194.32</v>
      </c>
      <c r="S954" s="4" t="s">
        <v>37550</v>
      </c>
      <c r="T954" s="4" t="s">
        <v>19259</v>
      </c>
      <c r="U954" s="11" t="s">
        <v>19266</v>
      </c>
      <c r="V954" s="11" t="s">
        <v>19267</v>
      </c>
      <c r="W954" s="4" t="s">
        <v>19259</v>
      </c>
      <c r="X954" s="4" t="s">
        <v>19725</v>
      </c>
      <c r="Y954" s="4" t="s">
        <v>19264</v>
      </c>
      <c r="Z954" t="s">
        <v>6522</v>
      </c>
      <c r="AA954" t="s">
        <v>19262</v>
      </c>
      <c r="AB954" t="s">
        <v>37551</v>
      </c>
      <c r="AC954">
        <v>101.27</v>
      </c>
      <c r="AD954">
        <v>20000</v>
      </c>
      <c r="AE954">
        <v>681100</v>
      </c>
      <c r="AF954">
        <v>42000</v>
      </c>
      <c r="AG954" s="16">
        <v>34.1</v>
      </c>
      <c r="AH954">
        <v>4.16222E-4</v>
      </c>
      <c r="AI954" s="5">
        <v>4.3699999999999997E-6</v>
      </c>
      <c r="AJ954" s="5">
        <v>95.3</v>
      </c>
      <c r="AK954">
        <v>5</v>
      </c>
      <c r="AL954">
        <v>4756</v>
      </c>
      <c r="AM954" t="s">
        <v>37552</v>
      </c>
    </row>
    <row r="955" spans="1:39" x14ac:dyDescent="0.25">
      <c r="A955" t="str">
        <f>HYPERLINK("http://www.UniProt.org/UniProt/Q8N9W5","DAAF3_HUMAN")</f>
        <v>DAAF3_HUMAN</v>
      </c>
      <c r="B955" s="4" t="s">
        <v>12509</v>
      </c>
      <c r="C955" s="9">
        <v>34</v>
      </c>
      <c r="D955" s="9">
        <v>95</v>
      </c>
      <c r="E955" s="24">
        <v>4.0999999999999999E-4</v>
      </c>
      <c r="F955" s="9">
        <v>4.0999999999999996</v>
      </c>
      <c r="G955" s="9">
        <v>4.3699999999999996E-2</v>
      </c>
      <c r="H955" s="30" t="s">
        <v>37763</v>
      </c>
      <c r="I955" t="s">
        <v>32</v>
      </c>
      <c r="J955" s="4" t="s">
        <v>12</v>
      </c>
      <c r="K955" s="6">
        <v>59.41</v>
      </c>
      <c r="L955" s="10" t="s">
        <v>12</v>
      </c>
      <c r="M955" s="24" t="s">
        <v>37737</v>
      </c>
      <c r="N955">
        <v>3018</v>
      </c>
      <c r="O955" s="15">
        <v>59.41</v>
      </c>
      <c r="P955" s="4" t="s">
        <v>19460</v>
      </c>
      <c r="Q955" s="4" t="s">
        <v>30755</v>
      </c>
      <c r="R955" s="18">
        <v>63.35</v>
      </c>
      <c r="S955" s="4" t="s">
        <v>30756</v>
      </c>
      <c r="T955" s="4" t="s">
        <v>12510</v>
      </c>
      <c r="V955" s="11" t="s">
        <v>12511</v>
      </c>
      <c r="W955" s="4" t="s">
        <v>12510</v>
      </c>
      <c r="X955" s="4" t="s">
        <v>19670</v>
      </c>
      <c r="Y955" s="4" t="s">
        <v>12508</v>
      </c>
      <c r="AB955" s="5" t="s">
        <v>30757</v>
      </c>
      <c r="AC955">
        <v>59.41</v>
      </c>
      <c r="AD955">
        <v>20000</v>
      </c>
      <c r="AE955">
        <v>677000</v>
      </c>
      <c r="AF955">
        <v>42000</v>
      </c>
      <c r="AG955" s="16">
        <v>33.9</v>
      </c>
      <c r="AH955">
        <v>4.1371600000000001E-4</v>
      </c>
      <c r="AI955" s="5">
        <v>4.3699999999999997E-6</v>
      </c>
      <c r="AJ955" s="5">
        <v>94.7</v>
      </c>
      <c r="AK955">
        <v>6</v>
      </c>
      <c r="AL955">
        <v>3018</v>
      </c>
      <c r="AM955" t="s">
        <v>30758</v>
      </c>
    </row>
    <row r="956" spans="1:39" x14ac:dyDescent="0.25">
      <c r="A956" t="str">
        <f>HYPERLINK("http://www.UniProt.org/UniProt/Q15650","TRIP4_HUMAN")</f>
        <v>TRIP4_HUMAN</v>
      </c>
      <c r="B956" s="4" t="s">
        <v>9656</v>
      </c>
      <c r="C956" s="9">
        <v>34</v>
      </c>
      <c r="D956" s="9">
        <v>95</v>
      </c>
      <c r="E956" s="24">
        <v>4.0999999999999999E-4</v>
      </c>
      <c r="F956" s="9">
        <v>4.0999999999999996</v>
      </c>
      <c r="G956" s="9">
        <v>4.3699999999999996E-2</v>
      </c>
      <c r="H956" s="30" t="s">
        <v>37763</v>
      </c>
      <c r="I956" t="s">
        <v>69</v>
      </c>
      <c r="J956" s="4" t="s">
        <v>12</v>
      </c>
      <c r="K956" s="6">
        <v>66.144999999999996</v>
      </c>
      <c r="L956" s="10" t="s">
        <v>12</v>
      </c>
      <c r="M956" s="24" t="s">
        <v>37737</v>
      </c>
      <c r="N956">
        <v>2248</v>
      </c>
      <c r="O956" s="15">
        <v>66.144999999999996</v>
      </c>
      <c r="P956" s="4" t="s">
        <v>19460</v>
      </c>
      <c r="Q956" s="4" t="s">
        <v>27801</v>
      </c>
      <c r="R956" s="18">
        <v>50.29</v>
      </c>
      <c r="S956" s="4" t="s">
        <v>27802</v>
      </c>
      <c r="T956" s="4" t="s">
        <v>9657</v>
      </c>
      <c r="V956" s="11" t="s">
        <v>9658</v>
      </c>
      <c r="W956" s="4" t="s">
        <v>9657</v>
      </c>
      <c r="X956" s="4" t="s">
        <v>27800</v>
      </c>
      <c r="Y956" s="4" t="s">
        <v>9655</v>
      </c>
      <c r="Z956" t="s">
        <v>9659</v>
      </c>
      <c r="AB956" t="s">
        <v>27803</v>
      </c>
      <c r="AC956">
        <v>66.144999999999996</v>
      </c>
      <c r="AD956">
        <v>20000</v>
      </c>
      <c r="AE956">
        <v>677780</v>
      </c>
      <c r="AF956">
        <v>42000</v>
      </c>
      <c r="AG956" s="16">
        <v>33.9</v>
      </c>
      <c r="AH956">
        <v>4.1419299999999998E-4</v>
      </c>
      <c r="AI956" s="5">
        <v>4.3699999999999997E-6</v>
      </c>
      <c r="AJ956" s="5">
        <v>94.8</v>
      </c>
      <c r="AK956">
        <v>6</v>
      </c>
      <c r="AL956">
        <v>2248</v>
      </c>
      <c r="AM956" t="s">
        <v>9655</v>
      </c>
    </row>
    <row r="957" spans="1:39" x14ac:dyDescent="0.25">
      <c r="A957" t="str">
        <f>HYPERLINK("http://www.UniProt.org/UniProt/Q96HP0","DOCK6_HUMAN")</f>
        <v>DOCK6_HUMAN</v>
      </c>
      <c r="B957" s="4" t="s">
        <v>14305</v>
      </c>
      <c r="C957" s="9">
        <v>33</v>
      </c>
      <c r="D957" s="9">
        <v>93</v>
      </c>
      <c r="E957" s="24">
        <v>4.0999999999999999E-4</v>
      </c>
      <c r="F957" s="9">
        <v>4.0999999999999996</v>
      </c>
      <c r="G957" s="9">
        <v>4.3699999999999996E-2</v>
      </c>
      <c r="H957" s="30" t="s">
        <v>37763</v>
      </c>
      <c r="I957" t="s">
        <v>32</v>
      </c>
      <c r="J957" s="4" t="s">
        <v>12</v>
      </c>
      <c r="K957" s="6">
        <v>229.56</v>
      </c>
      <c r="L957" s="10" t="s">
        <v>12</v>
      </c>
      <c r="M957" s="24" t="s">
        <v>37737</v>
      </c>
      <c r="N957">
        <v>3465</v>
      </c>
      <c r="O957" s="15">
        <v>229.56</v>
      </c>
      <c r="P957" s="4" t="s">
        <v>19460</v>
      </c>
      <c r="Q957" s="4" t="s">
        <v>32518</v>
      </c>
      <c r="R957" s="18">
        <v>48.15</v>
      </c>
      <c r="S957" s="4" t="s">
        <v>32519</v>
      </c>
      <c r="T957" s="4" t="s">
        <v>14306</v>
      </c>
      <c r="V957" s="11" t="s">
        <v>14307</v>
      </c>
      <c r="W957" s="4" t="s">
        <v>14306</v>
      </c>
      <c r="X957" s="4" t="s">
        <v>32517</v>
      </c>
      <c r="Y957" s="4" t="s">
        <v>14304</v>
      </c>
      <c r="AB957" t="s">
        <v>32520</v>
      </c>
      <c r="AC957">
        <v>229.56</v>
      </c>
      <c r="AD957">
        <v>20000</v>
      </c>
      <c r="AE957">
        <v>663240</v>
      </c>
      <c r="AF957">
        <v>42000</v>
      </c>
      <c r="AG957" s="16">
        <v>33.200000000000003</v>
      </c>
      <c r="AH957">
        <v>4.0530699999999999E-4</v>
      </c>
      <c r="AI957" s="5">
        <v>4.3699999999999997E-6</v>
      </c>
      <c r="AJ957" s="5">
        <v>92.8</v>
      </c>
      <c r="AK957">
        <v>19</v>
      </c>
      <c r="AL957">
        <v>3465</v>
      </c>
      <c r="AM957" t="s">
        <v>14304</v>
      </c>
    </row>
    <row r="958" spans="1:39" x14ac:dyDescent="0.25">
      <c r="A958" t="str">
        <f>HYPERLINK("http://www.UniProt.org/UniProt/P31942-3","HNRH3_HUMAN")</f>
        <v>HNRH3_HUMAN</v>
      </c>
      <c r="B958" s="4" t="s">
        <v>4841</v>
      </c>
      <c r="C958" s="9">
        <v>33</v>
      </c>
      <c r="D958" s="9">
        <v>93</v>
      </c>
      <c r="E958" s="24">
        <v>4.0999999999999999E-4</v>
      </c>
      <c r="F958" s="9">
        <v>4.0999999999999996</v>
      </c>
      <c r="G958" s="9">
        <v>4.3699999999999996E-2</v>
      </c>
      <c r="H958" s="30" t="s">
        <v>37763</v>
      </c>
      <c r="I958" t="s">
        <v>92</v>
      </c>
      <c r="J958" s="4" t="s">
        <v>12</v>
      </c>
      <c r="K958" s="6">
        <v>31.524999999999999</v>
      </c>
      <c r="L958" s="10" t="s">
        <v>12</v>
      </c>
      <c r="M958" s="24" t="s">
        <v>37737</v>
      </c>
      <c r="N958">
        <v>1146</v>
      </c>
      <c r="O958" s="15">
        <v>31.524999999999999</v>
      </c>
      <c r="P958" s="4" t="s">
        <v>19460</v>
      </c>
      <c r="Q958" s="4" t="s">
        <v>23563</v>
      </c>
      <c r="R958" s="18">
        <v>49.23</v>
      </c>
      <c r="S958" s="4" t="s">
        <v>23564</v>
      </c>
      <c r="T958" s="4" t="s">
        <v>4842</v>
      </c>
      <c r="U958" s="11" t="s">
        <v>4843</v>
      </c>
      <c r="V958" s="11" t="s">
        <v>4844</v>
      </c>
      <c r="W958" s="4" t="s">
        <v>4842</v>
      </c>
      <c r="X958" s="4" t="s">
        <v>23562</v>
      </c>
      <c r="Y958" s="4" t="s">
        <v>4846</v>
      </c>
      <c r="AA958" t="s">
        <v>4845</v>
      </c>
      <c r="AB958" s="5" t="s">
        <v>23565</v>
      </c>
      <c r="AC958">
        <v>31.524999999999999</v>
      </c>
      <c r="AD958">
        <v>20000</v>
      </c>
      <c r="AE958">
        <v>663630</v>
      </c>
      <c r="AF958">
        <v>42000</v>
      </c>
      <c r="AG958" s="16">
        <v>33.200000000000003</v>
      </c>
      <c r="AH958">
        <v>4.0554600000000001E-4</v>
      </c>
      <c r="AI958" s="5">
        <v>4.3699999999999997E-6</v>
      </c>
      <c r="AJ958" s="5">
        <v>92.8</v>
      </c>
      <c r="AK958">
        <v>3</v>
      </c>
      <c r="AL958">
        <v>1146</v>
      </c>
      <c r="AM958" t="s">
        <v>23566</v>
      </c>
    </row>
    <row r="959" spans="1:39" x14ac:dyDescent="0.25">
      <c r="A959" t="str">
        <f>HYPERLINK("http://www.UniProt.org/UniProt/O00116","ADAS_HUMAN")</f>
        <v>ADAS_HUMAN</v>
      </c>
      <c r="B959" s="4" t="s">
        <v>168</v>
      </c>
      <c r="C959" s="9">
        <v>33</v>
      </c>
      <c r="D959" s="9">
        <v>92</v>
      </c>
      <c r="E959" s="24">
        <v>4.0000000000000002E-4</v>
      </c>
      <c r="F959" s="9">
        <v>4</v>
      </c>
      <c r="G959" s="9">
        <v>4.3699999999999996E-2</v>
      </c>
      <c r="H959" s="30" t="s">
        <v>37763</v>
      </c>
      <c r="I959" t="s">
        <v>32</v>
      </c>
      <c r="J959" s="4" t="s">
        <v>12</v>
      </c>
      <c r="K959" s="6">
        <v>72.911000000000001</v>
      </c>
      <c r="L959" s="10" t="s">
        <v>170</v>
      </c>
      <c r="M959" s="24" t="s">
        <v>37737</v>
      </c>
      <c r="N959">
        <v>114</v>
      </c>
      <c r="O959" s="15">
        <v>72.911000000000001</v>
      </c>
      <c r="P959" s="4" t="s">
        <v>19460</v>
      </c>
      <c r="Q959" s="4" t="s">
        <v>19629</v>
      </c>
      <c r="R959" s="18">
        <v>79.959999999999994</v>
      </c>
      <c r="S959" s="4" t="s">
        <v>19630</v>
      </c>
      <c r="T959" s="4" t="s">
        <v>169</v>
      </c>
      <c r="U959" s="11" t="s">
        <v>171</v>
      </c>
      <c r="V959" s="11" t="s">
        <v>172</v>
      </c>
      <c r="W959" s="4" t="s">
        <v>169</v>
      </c>
      <c r="X959" s="4" t="s">
        <v>19628</v>
      </c>
      <c r="Y959" s="4" t="s">
        <v>167</v>
      </c>
      <c r="AA959" t="s">
        <v>173</v>
      </c>
      <c r="AB959" t="s">
        <v>19631</v>
      </c>
      <c r="AC959">
        <v>72.911000000000001</v>
      </c>
      <c r="AD959">
        <v>20000</v>
      </c>
      <c r="AE959">
        <v>656410</v>
      </c>
      <c r="AF959">
        <v>42000</v>
      </c>
      <c r="AG959" s="16">
        <v>32.799999999999997</v>
      </c>
      <c r="AH959">
        <v>4.0113399999999998E-4</v>
      </c>
      <c r="AI959" s="5">
        <v>4.3699999999999997E-6</v>
      </c>
      <c r="AJ959" s="5">
        <v>91.8</v>
      </c>
      <c r="AK959">
        <v>7</v>
      </c>
      <c r="AL959">
        <v>114</v>
      </c>
      <c r="AM959" t="s">
        <v>167</v>
      </c>
    </row>
    <row r="960" spans="1:39" x14ac:dyDescent="0.25">
      <c r="A960" t="str">
        <f>HYPERLINK("http://www.UniProt.org/UniProt/O95263-2","PDE8B_HUMAN")</f>
        <v>PDE8B_HUMAN</v>
      </c>
      <c r="B960" s="4" t="s">
        <v>2352</v>
      </c>
      <c r="C960" s="9">
        <v>33</v>
      </c>
      <c r="D960" s="9">
        <v>92</v>
      </c>
      <c r="E960" s="24">
        <v>4.0000000000000002E-4</v>
      </c>
      <c r="F960" s="9">
        <v>4</v>
      </c>
      <c r="G960" s="9">
        <v>4.3699999999999996E-2</v>
      </c>
      <c r="H960" s="30" t="s">
        <v>37763</v>
      </c>
      <c r="I960" t="s">
        <v>12</v>
      </c>
      <c r="J960" s="4" t="s">
        <v>12</v>
      </c>
      <c r="K960" s="6">
        <v>87.972999999999999</v>
      </c>
      <c r="L960" s="10" t="s">
        <v>12</v>
      </c>
      <c r="M960" s="24" t="s">
        <v>37737</v>
      </c>
      <c r="N960">
        <v>590</v>
      </c>
      <c r="O960" s="15">
        <v>87.972999999999999</v>
      </c>
      <c r="P960" s="4" t="s">
        <v>19460</v>
      </c>
      <c r="Q960" s="4" t="s">
        <v>21481</v>
      </c>
      <c r="R960" s="18">
        <v>142.04</v>
      </c>
      <c r="S960" s="4" t="s">
        <v>21482</v>
      </c>
      <c r="T960" s="4" t="s">
        <v>2353</v>
      </c>
      <c r="U960" s="11" t="s">
        <v>1520</v>
      </c>
      <c r="V960" s="11" t="s">
        <v>1521</v>
      </c>
      <c r="W960" s="4" t="s">
        <v>2353</v>
      </c>
      <c r="X960" s="4" t="s">
        <v>12</v>
      </c>
      <c r="Y960" s="4" t="s">
        <v>2354</v>
      </c>
      <c r="AB960" t="s">
        <v>21483</v>
      </c>
      <c r="AC960">
        <v>87.972999999999999</v>
      </c>
      <c r="AD960">
        <v>20000</v>
      </c>
      <c r="AE960">
        <v>655280</v>
      </c>
      <c r="AF960">
        <v>42000</v>
      </c>
      <c r="AG960" s="16">
        <v>32.799999999999997</v>
      </c>
      <c r="AH960">
        <v>4.00443E-4</v>
      </c>
      <c r="AI960" s="5">
        <v>4.3699999999999997E-6</v>
      </c>
      <c r="AJ960" s="5">
        <v>91.7</v>
      </c>
      <c r="AK960">
        <v>6</v>
      </c>
      <c r="AL960">
        <v>590</v>
      </c>
      <c r="AM960" t="s">
        <v>21484</v>
      </c>
    </row>
    <row r="961" spans="1:39" x14ac:dyDescent="0.25">
      <c r="A961" t="str">
        <f>HYPERLINK("http://www.UniProt.org/UniProt/O00186","STXB3_HUMAN")</f>
        <v>STXB3_HUMAN</v>
      </c>
      <c r="B961" s="4" t="s">
        <v>223</v>
      </c>
      <c r="C961" s="9">
        <v>33</v>
      </c>
      <c r="D961" s="9">
        <v>92</v>
      </c>
      <c r="E961" s="24">
        <v>4.0000000000000002E-4</v>
      </c>
      <c r="F961" s="9">
        <v>4</v>
      </c>
      <c r="G961" s="9">
        <v>4.3699999999999996E-2</v>
      </c>
      <c r="H961" s="30" t="s">
        <v>37763</v>
      </c>
      <c r="I961" t="s">
        <v>32</v>
      </c>
      <c r="J961" s="4" t="s">
        <v>12</v>
      </c>
      <c r="K961" s="6">
        <v>67.763999999999996</v>
      </c>
      <c r="L961" s="10" t="s">
        <v>12</v>
      </c>
      <c r="M961" s="24" t="s">
        <v>37737</v>
      </c>
      <c r="N961">
        <v>126</v>
      </c>
      <c r="O961" s="15">
        <v>67.763999999999996</v>
      </c>
      <c r="P961" s="4" t="s">
        <v>19460</v>
      </c>
      <c r="Q961" s="4" t="s">
        <v>19675</v>
      </c>
      <c r="R961" s="18">
        <v>49.98</v>
      </c>
      <c r="S961" s="4" t="s">
        <v>19676</v>
      </c>
      <c r="T961" s="4" t="s">
        <v>224</v>
      </c>
      <c r="U961" s="11" t="s">
        <v>225</v>
      </c>
      <c r="V961" s="11" t="s">
        <v>226</v>
      </c>
      <c r="W961" s="4" t="s">
        <v>224</v>
      </c>
      <c r="X961" s="4" t="s">
        <v>19674</v>
      </c>
      <c r="Y961" s="4" t="s">
        <v>222</v>
      </c>
      <c r="AA961" t="s">
        <v>35</v>
      </c>
      <c r="AB961" t="s">
        <v>19677</v>
      </c>
      <c r="AC961">
        <v>67.763999999999996</v>
      </c>
      <c r="AD961">
        <v>20000</v>
      </c>
      <c r="AE961">
        <v>654710</v>
      </c>
      <c r="AF961">
        <v>42000</v>
      </c>
      <c r="AG961" s="16">
        <v>32.700000000000003</v>
      </c>
      <c r="AH961">
        <v>4.00095E-4</v>
      </c>
      <c r="AI961" s="5">
        <v>4.3699999999999997E-6</v>
      </c>
      <c r="AJ961" s="5">
        <v>91.6</v>
      </c>
      <c r="AK961">
        <v>6</v>
      </c>
      <c r="AL961">
        <v>126</v>
      </c>
      <c r="AM961" t="s">
        <v>222</v>
      </c>
    </row>
    <row r="962" spans="1:39" x14ac:dyDescent="0.25">
      <c r="A962" t="str">
        <f>HYPERLINK("http://www.UniProt.org/UniProt/Q3B7J2","GFOD2_HUMAN")</f>
        <v>GFOD2_HUMAN</v>
      </c>
      <c r="B962" s="4" t="s">
        <v>10047</v>
      </c>
      <c r="C962" s="9">
        <v>32</v>
      </c>
      <c r="D962" s="9">
        <v>90</v>
      </c>
      <c r="E962" s="24">
        <v>3.8999999999999999E-4</v>
      </c>
      <c r="F962" s="9">
        <v>3.9</v>
      </c>
      <c r="G962" s="9">
        <v>4.3699999999999996E-2</v>
      </c>
      <c r="H962" s="30" t="s">
        <v>37763</v>
      </c>
      <c r="I962" t="s">
        <v>14</v>
      </c>
      <c r="J962" s="4" t="s">
        <v>12</v>
      </c>
      <c r="K962" s="6">
        <v>42.253999999999998</v>
      </c>
      <c r="L962" s="10" t="s">
        <v>56</v>
      </c>
      <c r="M962" s="24" t="s">
        <v>37737</v>
      </c>
      <c r="N962">
        <v>2341</v>
      </c>
      <c r="O962" s="15">
        <v>42.253999999999998</v>
      </c>
      <c r="P962" s="4" t="s">
        <v>19460</v>
      </c>
      <c r="Q962" s="4" t="s">
        <v>28163</v>
      </c>
      <c r="R962" s="18">
        <v>92.82</v>
      </c>
      <c r="S962" s="4" t="s">
        <v>28164</v>
      </c>
      <c r="T962" s="4" t="s">
        <v>10048</v>
      </c>
      <c r="V962" s="11" t="s">
        <v>10049</v>
      </c>
      <c r="W962" s="4" t="s">
        <v>10048</v>
      </c>
      <c r="X962" s="4" t="s">
        <v>28162</v>
      </c>
      <c r="Y962" s="4" t="s">
        <v>10046</v>
      </c>
      <c r="AB962" t="s">
        <v>28165</v>
      </c>
      <c r="AC962">
        <v>42.253999999999998</v>
      </c>
      <c r="AD962">
        <v>20000</v>
      </c>
      <c r="AE962">
        <v>642110</v>
      </c>
      <c r="AF962">
        <v>42000</v>
      </c>
      <c r="AG962" s="16">
        <v>32.1</v>
      </c>
      <c r="AH962">
        <v>3.9239500000000003E-4</v>
      </c>
      <c r="AI962" s="5">
        <v>4.3699999999999997E-6</v>
      </c>
      <c r="AJ962" s="5">
        <v>89.8</v>
      </c>
      <c r="AK962">
        <v>3</v>
      </c>
      <c r="AL962">
        <v>2341</v>
      </c>
      <c r="AM962" t="s">
        <v>28166</v>
      </c>
    </row>
    <row r="963" spans="1:39" x14ac:dyDescent="0.25">
      <c r="A963" t="str">
        <f>HYPERLINK("http://www.UniProt.org/UniProt/Q8IZ07","AN13A_HUMAN")</f>
        <v>AN13A_HUMAN</v>
      </c>
      <c r="B963" s="4" t="s">
        <v>12183</v>
      </c>
      <c r="C963" s="9">
        <v>32</v>
      </c>
      <c r="D963" s="9">
        <v>89</v>
      </c>
      <c r="E963" s="24">
        <v>3.8999999999999999E-4</v>
      </c>
      <c r="F963" s="9">
        <v>3.9</v>
      </c>
      <c r="G963" s="9">
        <v>4.3699999999999996E-2</v>
      </c>
      <c r="H963" s="30" t="s">
        <v>37763</v>
      </c>
      <c r="I963" t="s">
        <v>32</v>
      </c>
      <c r="J963" s="4" t="s">
        <v>12</v>
      </c>
      <c r="K963" s="6">
        <v>67.617999999999995</v>
      </c>
      <c r="L963" s="10" t="s">
        <v>12</v>
      </c>
      <c r="M963" s="24" t="s">
        <v>37737</v>
      </c>
      <c r="N963">
        <v>2931</v>
      </c>
      <c r="O963" s="15">
        <v>67.617999999999995</v>
      </c>
      <c r="P963" s="4" t="s">
        <v>19460</v>
      </c>
      <c r="Q963" s="4" t="s">
        <v>30416</v>
      </c>
      <c r="R963" s="18">
        <v>68.73</v>
      </c>
      <c r="S963" s="4" t="s">
        <v>30417</v>
      </c>
      <c r="T963" s="4" t="s">
        <v>11212</v>
      </c>
      <c r="V963" s="11" t="s">
        <v>11213</v>
      </c>
      <c r="W963" s="4" t="s">
        <v>11212</v>
      </c>
      <c r="X963" s="4" t="s">
        <v>29393</v>
      </c>
      <c r="Y963" s="4" t="s">
        <v>12182</v>
      </c>
      <c r="AB963" t="s">
        <v>30418</v>
      </c>
      <c r="AC963">
        <v>67.617999999999995</v>
      </c>
      <c r="AD963">
        <v>20000</v>
      </c>
      <c r="AE963">
        <v>636170</v>
      </c>
      <c r="AF963">
        <v>42000</v>
      </c>
      <c r="AG963" s="16">
        <v>31.8</v>
      </c>
      <c r="AH963">
        <v>3.8876500000000001E-4</v>
      </c>
      <c r="AI963" s="5">
        <v>4.3699999999999997E-6</v>
      </c>
      <c r="AJ963" s="5">
        <v>89</v>
      </c>
      <c r="AK963">
        <v>6</v>
      </c>
      <c r="AL963">
        <v>2931</v>
      </c>
      <c r="AM963" t="s">
        <v>12182</v>
      </c>
    </row>
    <row r="964" spans="1:39" x14ac:dyDescent="0.25">
      <c r="A964" t="str">
        <f>HYPERLINK("http://www.UniProt.org/UniProt/Q9NXC2","GFOD1_HUMAN")</f>
        <v>GFOD1_HUMAN</v>
      </c>
      <c r="B964" s="4" t="s">
        <v>17340</v>
      </c>
      <c r="C964" s="9">
        <v>32</v>
      </c>
      <c r="D964" s="9">
        <v>89</v>
      </c>
      <c r="E964" s="24">
        <v>3.8999999999999999E-4</v>
      </c>
      <c r="F964" s="9">
        <v>3.9</v>
      </c>
      <c r="G964" s="9">
        <v>4.3699999999999996E-2</v>
      </c>
      <c r="H964" s="30" t="s">
        <v>37763</v>
      </c>
      <c r="I964" t="s">
        <v>14</v>
      </c>
      <c r="J964" s="4" t="s">
        <v>12</v>
      </c>
      <c r="K964" s="6">
        <v>43.156999999999996</v>
      </c>
      <c r="L964" s="10" t="s">
        <v>56</v>
      </c>
      <c r="M964" s="24" t="s">
        <v>37737</v>
      </c>
      <c r="N964">
        <v>4250</v>
      </c>
      <c r="O964" s="15">
        <v>43.156999999999996</v>
      </c>
      <c r="P964" s="4" t="s">
        <v>19460</v>
      </c>
      <c r="Q964" s="4" t="s">
        <v>35586</v>
      </c>
      <c r="R964" s="18">
        <v>161.6</v>
      </c>
      <c r="S964" s="4" t="s">
        <v>35587</v>
      </c>
      <c r="T964" s="4" t="s">
        <v>12</v>
      </c>
      <c r="V964" s="11" t="s">
        <v>10049</v>
      </c>
      <c r="W964" s="4" t="s">
        <v>12</v>
      </c>
      <c r="X964" s="4" t="s">
        <v>29272</v>
      </c>
      <c r="Y964" s="4" t="s">
        <v>17339</v>
      </c>
      <c r="AB964" t="s">
        <v>35588</v>
      </c>
      <c r="AC964">
        <v>43.156999999999996</v>
      </c>
      <c r="AD964">
        <v>20000</v>
      </c>
      <c r="AE964">
        <v>637300</v>
      </c>
      <c r="AF964">
        <v>42000</v>
      </c>
      <c r="AG964" s="16">
        <v>31.9</v>
      </c>
      <c r="AH964">
        <v>3.8945499999999998E-4</v>
      </c>
      <c r="AI964" s="5">
        <v>4.3699999999999997E-6</v>
      </c>
      <c r="AJ964" s="5">
        <v>89.1</v>
      </c>
      <c r="AK964">
        <v>5</v>
      </c>
      <c r="AL964">
        <v>4250</v>
      </c>
      <c r="AM964" t="s">
        <v>35589</v>
      </c>
    </row>
    <row r="965" spans="1:39" x14ac:dyDescent="0.25">
      <c r="A965" t="str">
        <f>HYPERLINK("http://www.UniProt.org/UniProt/Q9UN79","SOX13_HUMAN")</f>
        <v>SOX13_HUMAN</v>
      </c>
      <c r="B965" s="4" t="s">
        <v>18436</v>
      </c>
      <c r="C965" s="9">
        <v>32</v>
      </c>
      <c r="D965" s="9">
        <v>89</v>
      </c>
      <c r="E965" s="24">
        <v>3.8999999999999999E-4</v>
      </c>
      <c r="F965" s="9">
        <v>3.9</v>
      </c>
      <c r="G965" s="9">
        <v>4.3699999999999996E-2</v>
      </c>
      <c r="H965" s="30" t="s">
        <v>37763</v>
      </c>
      <c r="I965" t="s">
        <v>92</v>
      </c>
      <c r="J965" s="4" t="s">
        <v>12</v>
      </c>
      <c r="K965" s="6">
        <v>69.227999999999994</v>
      </c>
      <c r="L965" s="10" t="s">
        <v>12</v>
      </c>
      <c r="M965" s="24" t="s">
        <v>37737</v>
      </c>
      <c r="N965">
        <v>4544</v>
      </c>
      <c r="O965" s="15">
        <v>69.227999999999994</v>
      </c>
      <c r="P965" s="4" t="s">
        <v>19460</v>
      </c>
      <c r="Q965" s="4" t="s">
        <v>36716</v>
      </c>
      <c r="R965" s="18">
        <v>55.74</v>
      </c>
      <c r="S965" s="4" t="s">
        <v>36717</v>
      </c>
      <c r="T965" s="4" t="s">
        <v>18437</v>
      </c>
      <c r="U965" s="11" t="s">
        <v>18438</v>
      </c>
      <c r="V965" s="11" t="s">
        <v>18439</v>
      </c>
      <c r="W965" s="4" t="s">
        <v>18437</v>
      </c>
      <c r="X965" s="4" t="s">
        <v>32872</v>
      </c>
      <c r="Y965" s="4" t="s">
        <v>18435</v>
      </c>
      <c r="AB965" t="s">
        <v>36718</v>
      </c>
      <c r="AC965">
        <v>69.227999999999994</v>
      </c>
      <c r="AD965">
        <v>20000</v>
      </c>
      <c r="AE965">
        <v>635290</v>
      </c>
      <c r="AF965">
        <v>42000</v>
      </c>
      <c r="AG965" s="16">
        <v>31.8</v>
      </c>
      <c r="AH965">
        <v>3.8822699999999999E-4</v>
      </c>
      <c r="AI965" s="5">
        <v>4.3699999999999997E-6</v>
      </c>
      <c r="AJ965" s="5">
        <v>88.9</v>
      </c>
      <c r="AK965">
        <v>4</v>
      </c>
      <c r="AL965">
        <v>4544</v>
      </c>
      <c r="AM965" t="s">
        <v>18435</v>
      </c>
    </row>
    <row r="966" spans="1:39" x14ac:dyDescent="0.25">
      <c r="A966" t="str">
        <f>HYPERLINK("http://www.UniProt.org/UniProt/P62166","NCS1_HUMAN")</f>
        <v>NCS1_HUMAN</v>
      </c>
      <c r="B966" s="4" t="s">
        <v>7067</v>
      </c>
      <c r="C966" s="9">
        <v>32</v>
      </c>
      <c r="D966" s="9">
        <v>88</v>
      </c>
      <c r="E966" s="24">
        <v>3.8999999999999999E-4</v>
      </c>
      <c r="F966" s="9">
        <v>3.9</v>
      </c>
      <c r="G966" s="9">
        <v>4.3699999999999996E-2</v>
      </c>
      <c r="H966" s="30" t="s">
        <v>37763</v>
      </c>
      <c r="I966" t="s">
        <v>32</v>
      </c>
      <c r="J966" s="4" t="s">
        <v>12</v>
      </c>
      <c r="K966" s="6">
        <v>21.878</v>
      </c>
      <c r="L966" s="10" t="s">
        <v>12</v>
      </c>
      <c r="M966" s="24" t="s">
        <v>37737</v>
      </c>
      <c r="N966">
        <v>1650</v>
      </c>
      <c r="O966" s="15">
        <v>21.878</v>
      </c>
      <c r="P966" s="4" t="s">
        <v>19460</v>
      </c>
      <c r="Q966" s="4" t="s">
        <v>25482</v>
      </c>
      <c r="R966" s="18">
        <v>45.63</v>
      </c>
      <c r="S966" s="4" t="s">
        <v>25483</v>
      </c>
      <c r="T966" s="4" t="s">
        <v>7068</v>
      </c>
      <c r="V966" s="11" t="s">
        <v>7069</v>
      </c>
      <c r="W966" s="4" t="s">
        <v>7068</v>
      </c>
      <c r="X966" s="4" t="s">
        <v>25481</v>
      </c>
      <c r="Y966" s="4" t="s">
        <v>7066</v>
      </c>
      <c r="AB966" t="s">
        <v>25484</v>
      </c>
      <c r="AC966">
        <v>21.878</v>
      </c>
      <c r="AD966">
        <v>20000</v>
      </c>
      <c r="AE966">
        <v>632640</v>
      </c>
      <c r="AF966">
        <v>42000</v>
      </c>
      <c r="AG966" s="16">
        <v>31.6</v>
      </c>
      <c r="AH966">
        <v>3.8660799999999998E-4</v>
      </c>
      <c r="AI966" s="5">
        <v>4.3699999999999997E-6</v>
      </c>
      <c r="AJ966" s="5">
        <v>88.5</v>
      </c>
      <c r="AK966">
        <v>2</v>
      </c>
      <c r="AL966">
        <v>1650</v>
      </c>
      <c r="AM966" t="s">
        <v>25485</v>
      </c>
    </row>
    <row r="967" spans="1:39" x14ac:dyDescent="0.25">
      <c r="A967" t="str">
        <f>HYPERLINK("http://www.UniProt.org/UniProt/Q9NR81","ARHG3_HUMAN")</f>
        <v>ARHG3_HUMAN</v>
      </c>
      <c r="B967" s="4" t="s">
        <v>16850</v>
      </c>
      <c r="C967" s="9">
        <v>31</v>
      </c>
      <c r="D967" s="9">
        <v>87</v>
      </c>
      <c r="E967" s="24">
        <v>3.8000000000000002E-4</v>
      </c>
      <c r="F967" s="9">
        <v>3.8000000000000003</v>
      </c>
      <c r="G967" s="9">
        <v>4.3699999999999996E-2</v>
      </c>
      <c r="H967" s="30" t="s">
        <v>37763</v>
      </c>
      <c r="I967" t="s">
        <v>32</v>
      </c>
      <c r="J967" s="4" t="s">
        <v>12</v>
      </c>
      <c r="K967" s="6">
        <v>59.781999999999996</v>
      </c>
      <c r="L967" s="10" t="s">
        <v>12</v>
      </c>
      <c r="M967" s="24" t="s">
        <v>37737</v>
      </c>
      <c r="N967">
        <v>4122</v>
      </c>
      <c r="O967" s="15">
        <v>59.781999999999996</v>
      </c>
      <c r="P967" s="4" t="s">
        <v>19460</v>
      </c>
      <c r="Q967" s="4" t="s">
        <v>35099</v>
      </c>
      <c r="R967" s="18">
        <v>33.93</v>
      </c>
      <c r="S967" s="4" t="s">
        <v>35100</v>
      </c>
      <c r="T967" s="4" t="s">
        <v>16851</v>
      </c>
      <c r="V967" s="11" t="s">
        <v>16852</v>
      </c>
      <c r="W967" s="4" t="s">
        <v>16851</v>
      </c>
      <c r="X967" s="4" t="s">
        <v>19670</v>
      </c>
      <c r="Y967" s="4" t="s">
        <v>16849</v>
      </c>
      <c r="AB967" s="5" t="s">
        <v>35101</v>
      </c>
      <c r="AC967">
        <v>59.781999999999996</v>
      </c>
      <c r="AD967">
        <v>20000</v>
      </c>
      <c r="AE967">
        <v>620630</v>
      </c>
      <c r="AF967">
        <v>42000</v>
      </c>
      <c r="AG967" s="16">
        <v>31</v>
      </c>
      <c r="AH967">
        <v>3.7926799999999999E-4</v>
      </c>
      <c r="AI967" s="5">
        <v>4.3699999999999997E-6</v>
      </c>
      <c r="AJ967" s="5">
        <v>86.8</v>
      </c>
      <c r="AK967">
        <v>5</v>
      </c>
      <c r="AL967">
        <v>4122</v>
      </c>
      <c r="AM967" t="s">
        <v>35102</v>
      </c>
    </row>
    <row r="968" spans="1:39" x14ac:dyDescent="0.25">
      <c r="A968" t="str">
        <f>HYPERLINK("http://www.UniProt.org/UniProt/Q8IZD4","DCP1B_HUMAN")</f>
        <v>DCP1B_HUMAN</v>
      </c>
      <c r="B968" s="4" t="s">
        <v>12201</v>
      </c>
      <c r="C968" s="9">
        <v>31</v>
      </c>
      <c r="D968" s="9">
        <v>86</v>
      </c>
      <c r="E968" s="24">
        <v>3.8000000000000002E-4</v>
      </c>
      <c r="F968" s="9">
        <v>3.8000000000000003</v>
      </c>
      <c r="G968" s="9">
        <v>4.3699999999999996E-2</v>
      </c>
      <c r="H968" s="30" t="s">
        <v>37763</v>
      </c>
      <c r="I968" t="s">
        <v>69</v>
      </c>
      <c r="J968" s="4" t="s">
        <v>12</v>
      </c>
      <c r="K968" s="6">
        <v>67.721999999999994</v>
      </c>
      <c r="L968" s="10" t="s">
        <v>12</v>
      </c>
      <c r="M968" s="24" t="s">
        <v>37737</v>
      </c>
      <c r="N968">
        <v>2936</v>
      </c>
      <c r="O968" s="15">
        <v>67.721999999999994</v>
      </c>
      <c r="P968" s="4" t="s">
        <v>19460</v>
      </c>
      <c r="Q968" s="4" t="s">
        <v>30436</v>
      </c>
      <c r="R968" s="18">
        <v>194.11</v>
      </c>
      <c r="S968" s="4" t="s">
        <v>30437</v>
      </c>
      <c r="T968" s="4" t="s">
        <v>12202</v>
      </c>
      <c r="U968" s="11" t="s">
        <v>12203</v>
      </c>
      <c r="V968" s="11" t="s">
        <v>12204</v>
      </c>
      <c r="W968" s="4" t="s">
        <v>12202</v>
      </c>
      <c r="X968" s="4" t="s">
        <v>30435</v>
      </c>
      <c r="Y968" s="4" t="s">
        <v>12200</v>
      </c>
      <c r="AB968" t="s">
        <v>30438</v>
      </c>
      <c r="AC968">
        <v>67.721999999999994</v>
      </c>
      <c r="AD968">
        <v>20000</v>
      </c>
      <c r="AE968">
        <v>613870</v>
      </c>
      <c r="AF968">
        <v>42000</v>
      </c>
      <c r="AG968" s="16">
        <v>30.7</v>
      </c>
      <c r="AH968">
        <v>3.75137E-4</v>
      </c>
      <c r="AI968" s="5">
        <v>4.3699999999999997E-6</v>
      </c>
      <c r="AJ968" s="5">
        <v>85.9</v>
      </c>
      <c r="AK968">
        <v>5</v>
      </c>
      <c r="AL968">
        <v>2936</v>
      </c>
      <c r="AM968" t="s">
        <v>12200</v>
      </c>
    </row>
    <row r="969" spans="1:39" x14ac:dyDescent="0.25">
      <c r="A969" t="str">
        <f>HYPERLINK("http://www.UniProt.org/UniProt/Q13233","M3K1_HUMAN")</f>
        <v>M3K1_HUMAN</v>
      </c>
      <c r="B969" s="4" t="s">
        <v>8473</v>
      </c>
      <c r="C969" s="9">
        <v>31</v>
      </c>
      <c r="D969" s="9">
        <v>86</v>
      </c>
      <c r="E969" s="24">
        <v>3.8000000000000002E-4</v>
      </c>
      <c r="F969" s="9">
        <v>3.8000000000000003</v>
      </c>
      <c r="G969" s="9">
        <v>4.3699999999999996E-2</v>
      </c>
      <c r="H969" s="30" t="s">
        <v>37763</v>
      </c>
      <c r="I969" t="s">
        <v>12</v>
      </c>
      <c r="J969" s="4" t="s">
        <v>12</v>
      </c>
      <c r="K969" s="6">
        <v>164.47</v>
      </c>
      <c r="L969" s="10" t="s">
        <v>12</v>
      </c>
      <c r="M969" s="24" t="s">
        <v>37737</v>
      </c>
      <c r="N969">
        <v>1980</v>
      </c>
      <c r="O969" s="15">
        <v>164.47</v>
      </c>
      <c r="P969" s="4" t="s">
        <v>19460</v>
      </c>
      <c r="Q969" s="4" t="s">
        <v>26727</v>
      </c>
      <c r="R969" s="18">
        <v>39.590000000000003</v>
      </c>
      <c r="S969" s="4" t="s">
        <v>26728</v>
      </c>
      <c r="T969" s="4" t="s">
        <v>8474</v>
      </c>
      <c r="U969" s="11" t="s">
        <v>8475</v>
      </c>
      <c r="V969" s="11" t="s">
        <v>2420</v>
      </c>
      <c r="W969" s="4" t="s">
        <v>8474</v>
      </c>
      <c r="X969" s="4" t="s">
        <v>12</v>
      </c>
      <c r="Y969" s="4" t="s">
        <v>8472</v>
      </c>
      <c r="AB969" t="s">
        <v>26729</v>
      </c>
      <c r="AC969">
        <v>164.47</v>
      </c>
      <c r="AD969">
        <v>20000</v>
      </c>
      <c r="AE969">
        <v>617910</v>
      </c>
      <c r="AF969">
        <v>42000</v>
      </c>
      <c r="AG969" s="16">
        <v>30.9</v>
      </c>
      <c r="AH969">
        <v>3.77606E-4</v>
      </c>
      <c r="AI969" s="5">
        <v>4.3699999999999997E-6</v>
      </c>
      <c r="AJ969" s="5">
        <v>86.4</v>
      </c>
      <c r="AK969">
        <v>14</v>
      </c>
      <c r="AL969">
        <v>1980</v>
      </c>
      <c r="AM969" t="s">
        <v>8472</v>
      </c>
    </row>
    <row r="970" spans="1:39" x14ac:dyDescent="0.25">
      <c r="A970" t="str">
        <f>HYPERLINK("http://www.UniProt.org/UniProt/Q9H0J9","PAR12_HUMAN")</f>
        <v>PAR12_HUMAN</v>
      </c>
      <c r="B970" s="4" t="s">
        <v>15871</v>
      </c>
      <c r="C970" s="9">
        <v>31</v>
      </c>
      <c r="D970" s="9">
        <v>86</v>
      </c>
      <c r="E970" s="24">
        <v>3.6999999999999999E-4</v>
      </c>
      <c r="F970" s="9">
        <v>3.6999999999999997</v>
      </c>
      <c r="G970" s="9">
        <v>4.3699999999999996E-2</v>
      </c>
      <c r="H970" s="30" t="s">
        <v>37763</v>
      </c>
      <c r="I970" t="s">
        <v>92</v>
      </c>
      <c r="J970" s="4" t="s">
        <v>12</v>
      </c>
      <c r="K970" s="6">
        <v>79.063000000000002</v>
      </c>
      <c r="L970" s="10" t="s">
        <v>12</v>
      </c>
      <c r="M970" s="24" t="s">
        <v>37737</v>
      </c>
      <c r="N970">
        <v>3869</v>
      </c>
      <c r="O970" s="15">
        <v>79.063000000000002</v>
      </c>
      <c r="P970" s="4" t="s">
        <v>19460</v>
      </c>
      <c r="Q970" s="4" t="s">
        <v>34088</v>
      </c>
      <c r="R970" s="18">
        <v>80.7</v>
      </c>
      <c r="S970" s="4" t="s">
        <v>34089</v>
      </c>
      <c r="T970" s="4" t="s">
        <v>12</v>
      </c>
      <c r="U970" s="11" t="s">
        <v>11447</v>
      </c>
      <c r="V970" s="11" t="s">
        <v>10095</v>
      </c>
      <c r="W970" s="4" t="s">
        <v>12</v>
      </c>
      <c r="X970" s="4" t="s">
        <v>19923</v>
      </c>
      <c r="Y970" s="4" t="s">
        <v>15870</v>
      </c>
      <c r="AB970" t="s">
        <v>34090</v>
      </c>
      <c r="AC970">
        <v>79.063000000000002</v>
      </c>
      <c r="AD970">
        <v>20000</v>
      </c>
      <c r="AE970">
        <v>611620</v>
      </c>
      <c r="AF970">
        <v>42000</v>
      </c>
      <c r="AG970" s="16">
        <v>30.6</v>
      </c>
      <c r="AH970">
        <v>3.7376199999999998E-4</v>
      </c>
      <c r="AI970" s="5">
        <v>4.3699999999999997E-6</v>
      </c>
      <c r="AJ970" s="5">
        <v>85.5</v>
      </c>
      <c r="AK970">
        <v>7</v>
      </c>
      <c r="AL970">
        <v>3869</v>
      </c>
      <c r="AM970" t="s">
        <v>15870</v>
      </c>
    </row>
    <row r="971" spans="1:39" x14ac:dyDescent="0.25">
      <c r="A971" t="str">
        <f>HYPERLINK("http://www.UniProt.org/UniProt/Q9NZI8","IF2B1_HUMAN")</f>
        <v>IF2B1_HUMAN</v>
      </c>
      <c r="B971" s="4" t="s">
        <v>17537</v>
      </c>
      <c r="C971" s="9">
        <v>30</v>
      </c>
      <c r="D971" s="9">
        <v>85</v>
      </c>
      <c r="E971" s="24">
        <v>3.6999999999999999E-4</v>
      </c>
      <c r="F971" s="9">
        <v>3.6999999999999997</v>
      </c>
      <c r="G971" s="9">
        <v>4.3699999999999996E-2</v>
      </c>
      <c r="H971" s="30" t="s">
        <v>37763</v>
      </c>
      <c r="I971" t="s">
        <v>69</v>
      </c>
      <c r="J971" s="4" t="s">
        <v>12</v>
      </c>
      <c r="K971" s="6">
        <v>63.48</v>
      </c>
      <c r="L971" s="10" t="s">
        <v>12</v>
      </c>
      <c r="M971" s="24" t="s">
        <v>37737</v>
      </c>
      <c r="N971">
        <v>4297</v>
      </c>
      <c r="O971" s="15">
        <v>63.48</v>
      </c>
      <c r="P971" s="4" t="s">
        <v>19460</v>
      </c>
      <c r="Q971" s="4" t="s">
        <v>35769</v>
      </c>
      <c r="R971" s="18">
        <v>521.13</v>
      </c>
      <c r="S971" s="4" t="s">
        <v>35770</v>
      </c>
      <c r="T971" s="4" t="s">
        <v>17538</v>
      </c>
      <c r="U971" s="11" t="s">
        <v>17539</v>
      </c>
      <c r="V971" s="11" t="s">
        <v>334</v>
      </c>
      <c r="W971" s="4" t="s">
        <v>17538</v>
      </c>
      <c r="X971" s="4" t="s">
        <v>35768</v>
      </c>
      <c r="Y971" s="4" t="s">
        <v>17536</v>
      </c>
      <c r="Z971" t="s">
        <v>2941</v>
      </c>
      <c r="AA971" t="s">
        <v>1475</v>
      </c>
      <c r="AB971" t="s">
        <v>35771</v>
      </c>
      <c r="AC971">
        <v>63.48</v>
      </c>
      <c r="AD971">
        <v>20000</v>
      </c>
      <c r="AE971">
        <v>604560</v>
      </c>
      <c r="AF971">
        <v>42000</v>
      </c>
      <c r="AG971" s="16">
        <v>30.2</v>
      </c>
      <c r="AH971">
        <v>3.6944799999999998E-4</v>
      </c>
      <c r="AI971" s="5">
        <v>4.3699999999999997E-6</v>
      </c>
      <c r="AJ971" s="5">
        <v>84.6</v>
      </c>
      <c r="AK971">
        <v>4</v>
      </c>
      <c r="AL971">
        <v>4297</v>
      </c>
      <c r="AM971" t="s">
        <v>35772</v>
      </c>
    </row>
    <row r="972" spans="1:39" x14ac:dyDescent="0.25">
      <c r="A972" t="str">
        <f>HYPERLINK("http://www.UniProt.org/UniProt/O15037","KHNYN_HUMAN")</f>
        <v>KHNYN_HUMAN</v>
      </c>
      <c r="B972" s="4" t="s">
        <v>753</v>
      </c>
      <c r="C972" s="9">
        <v>30</v>
      </c>
      <c r="D972" s="9">
        <v>84</v>
      </c>
      <c r="E972" s="24">
        <v>3.6999999999999999E-4</v>
      </c>
      <c r="F972" s="9">
        <v>3.6999999999999997</v>
      </c>
      <c r="G972" s="9">
        <v>4.3699999999999996E-2</v>
      </c>
      <c r="H972" s="30" t="s">
        <v>37763</v>
      </c>
      <c r="I972" t="s">
        <v>12</v>
      </c>
      <c r="J972" s="4" t="s">
        <v>12</v>
      </c>
      <c r="K972" s="6">
        <v>74.533000000000001</v>
      </c>
      <c r="L972" s="10" t="s">
        <v>12</v>
      </c>
      <c r="M972" s="24" t="s">
        <v>37737</v>
      </c>
      <c r="N972">
        <v>234</v>
      </c>
      <c r="O972" s="15">
        <v>74.533000000000001</v>
      </c>
      <c r="P972" s="4" t="s">
        <v>19460</v>
      </c>
      <c r="Q972" s="4" t="s">
        <v>20095</v>
      </c>
      <c r="R972" s="18">
        <v>153.85</v>
      </c>
      <c r="S972" s="4" t="s">
        <v>20096</v>
      </c>
      <c r="T972" s="4" t="s">
        <v>12</v>
      </c>
      <c r="V972" s="11" t="s">
        <v>754</v>
      </c>
      <c r="W972" s="4" t="s">
        <v>12</v>
      </c>
      <c r="X972" s="4" t="s">
        <v>12</v>
      </c>
      <c r="Y972" s="4" t="s">
        <v>752</v>
      </c>
      <c r="AB972" t="s">
        <v>20097</v>
      </c>
      <c r="AC972">
        <v>74.533000000000001</v>
      </c>
      <c r="AD972">
        <v>20000</v>
      </c>
      <c r="AE972">
        <v>601280</v>
      </c>
      <c r="AF972">
        <v>42000</v>
      </c>
      <c r="AG972" s="16">
        <v>30.1</v>
      </c>
      <c r="AH972">
        <v>3.6744399999999997E-4</v>
      </c>
      <c r="AI972" s="5">
        <v>4.3699999999999997E-6</v>
      </c>
      <c r="AJ972" s="5">
        <v>84.1</v>
      </c>
      <c r="AK972">
        <v>10</v>
      </c>
      <c r="AL972">
        <v>234</v>
      </c>
      <c r="AM972" t="s">
        <v>752</v>
      </c>
    </row>
    <row r="973" spans="1:39" x14ac:dyDescent="0.25">
      <c r="A973" t="str">
        <f>HYPERLINK("http://www.UniProt.org/UniProt/Q86WG5","MTMRD_HUMAN")</f>
        <v>MTMRD_HUMAN</v>
      </c>
      <c r="B973" s="4" t="s">
        <v>11832</v>
      </c>
      <c r="C973" s="9">
        <v>30</v>
      </c>
      <c r="D973" s="9">
        <v>84</v>
      </c>
      <c r="E973" s="24">
        <v>3.6999999999999999E-4</v>
      </c>
      <c r="F973" s="9">
        <v>3.6999999999999997</v>
      </c>
      <c r="G973" s="9">
        <v>4.3699999999999996E-2</v>
      </c>
      <c r="H973" s="30" t="s">
        <v>37763</v>
      </c>
      <c r="I973" t="s">
        <v>32</v>
      </c>
      <c r="J973" s="4" t="s">
        <v>12</v>
      </c>
      <c r="K973" s="6">
        <v>208.46</v>
      </c>
      <c r="L973" s="10" t="s">
        <v>12</v>
      </c>
      <c r="M973" s="24" t="s">
        <v>37737</v>
      </c>
      <c r="N973">
        <v>2826</v>
      </c>
      <c r="O973" s="15">
        <v>208.46</v>
      </c>
      <c r="P973" s="4" t="s">
        <v>19460</v>
      </c>
      <c r="Q973" s="4" t="s">
        <v>30041</v>
      </c>
      <c r="R973" s="18">
        <v>100.98</v>
      </c>
      <c r="S973" s="4" t="s">
        <v>30042</v>
      </c>
      <c r="T973" s="4" t="s">
        <v>11833</v>
      </c>
      <c r="U973" s="11" t="s">
        <v>2340</v>
      </c>
      <c r="V973" s="11" t="s">
        <v>1663</v>
      </c>
      <c r="W973" s="4" t="s">
        <v>11833</v>
      </c>
      <c r="X973" s="4" t="s">
        <v>30040</v>
      </c>
      <c r="Y973" s="4" t="s">
        <v>11831</v>
      </c>
      <c r="AB973" t="s">
        <v>30043</v>
      </c>
      <c r="AC973">
        <v>208.46</v>
      </c>
      <c r="AD973">
        <v>20000</v>
      </c>
      <c r="AE973">
        <v>604080</v>
      </c>
      <c r="AF973">
        <v>42000</v>
      </c>
      <c r="AG973" s="16">
        <v>30.2</v>
      </c>
      <c r="AH973">
        <v>3.6915500000000003E-4</v>
      </c>
      <c r="AI973" s="5">
        <v>4.3699999999999997E-6</v>
      </c>
      <c r="AJ973" s="5">
        <v>84.5</v>
      </c>
      <c r="AK973">
        <v>17</v>
      </c>
      <c r="AL973">
        <v>2826</v>
      </c>
      <c r="AM973" t="s">
        <v>30044</v>
      </c>
    </row>
    <row r="974" spans="1:39" x14ac:dyDescent="0.25">
      <c r="A974" t="str">
        <f>HYPERLINK("http://www.UniProt.org/UniProt/Q86SE9","PCGF5_HUMAN")</f>
        <v>PCGF5_HUMAN</v>
      </c>
      <c r="B974" s="4" t="s">
        <v>11639</v>
      </c>
      <c r="C974" s="9">
        <v>30</v>
      </c>
      <c r="D974" s="9">
        <v>84</v>
      </c>
      <c r="E974" s="24">
        <v>3.6999999999999999E-4</v>
      </c>
      <c r="F974" s="9">
        <v>3.6999999999999997</v>
      </c>
      <c r="G974" s="9">
        <v>4.3699999999999996E-2</v>
      </c>
      <c r="H974" s="30" t="s">
        <v>37763</v>
      </c>
      <c r="I974" t="s">
        <v>92</v>
      </c>
      <c r="J974" s="4" t="s">
        <v>12</v>
      </c>
      <c r="K974" s="6">
        <v>29.713999999999999</v>
      </c>
      <c r="L974" s="10" t="s">
        <v>12</v>
      </c>
      <c r="M974" s="24" t="s">
        <v>37737</v>
      </c>
      <c r="N974">
        <v>2773</v>
      </c>
      <c r="O974" s="15">
        <v>29.713999999999999</v>
      </c>
      <c r="P974" s="4" t="s">
        <v>19460</v>
      </c>
      <c r="Q974" s="4" t="s">
        <v>29837</v>
      </c>
      <c r="R974" s="18">
        <v>54.23</v>
      </c>
      <c r="S974" s="4" t="s">
        <v>29838</v>
      </c>
      <c r="T974" s="4" t="s">
        <v>11640</v>
      </c>
      <c r="U974" s="11" t="s">
        <v>11641</v>
      </c>
      <c r="V974" s="11" t="s">
        <v>11642</v>
      </c>
      <c r="W974" s="4" t="s">
        <v>11640</v>
      </c>
      <c r="X974" s="4" t="s">
        <v>29836</v>
      </c>
      <c r="Y974" s="4" t="s">
        <v>11638</v>
      </c>
      <c r="AB974" t="s">
        <v>29839</v>
      </c>
      <c r="AC974">
        <v>29.713999999999999</v>
      </c>
      <c r="AD974">
        <v>20000</v>
      </c>
      <c r="AE974">
        <v>603850</v>
      </c>
      <c r="AF974">
        <v>42000</v>
      </c>
      <c r="AG974" s="16">
        <v>30.2</v>
      </c>
      <c r="AH974">
        <v>3.6901399999999997E-4</v>
      </c>
      <c r="AI974" s="5">
        <v>4.3699999999999997E-6</v>
      </c>
      <c r="AJ974" s="5">
        <v>84.5</v>
      </c>
      <c r="AK974">
        <v>2</v>
      </c>
      <c r="AL974">
        <v>2773</v>
      </c>
      <c r="AM974" t="s">
        <v>11638</v>
      </c>
    </row>
    <row r="975" spans="1:39" x14ac:dyDescent="0.25">
      <c r="A975" t="str">
        <f>HYPERLINK("http://www.UniProt.org/UniProt/P41162","ETV3_HUMAN")</f>
        <v>ETV3_HUMAN</v>
      </c>
      <c r="B975" s="4" t="s">
        <v>5369</v>
      </c>
      <c r="C975" s="9">
        <v>30</v>
      </c>
      <c r="D975" s="9">
        <v>83</v>
      </c>
      <c r="E975" s="24">
        <v>3.6000000000000002E-4</v>
      </c>
      <c r="F975" s="9">
        <v>3.6</v>
      </c>
      <c r="G975" s="9">
        <v>4.3699999999999996E-2</v>
      </c>
      <c r="H975" s="30" t="s">
        <v>37763</v>
      </c>
      <c r="I975" t="s">
        <v>92</v>
      </c>
      <c r="J975" s="4" t="s">
        <v>12</v>
      </c>
      <c r="K975" s="6">
        <v>57.000999999999998</v>
      </c>
      <c r="L975" s="10" t="s">
        <v>12</v>
      </c>
      <c r="M975" s="24" t="s">
        <v>37737</v>
      </c>
      <c r="N975">
        <v>1261</v>
      </c>
      <c r="O975" s="15">
        <v>57.000999999999998</v>
      </c>
      <c r="P975" s="4" t="s">
        <v>19460</v>
      </c>
      <c r="Q975" s="4" t="s">
        <v>23996</v>
      </c>
      <c r="R975" s="18">
        <v>19.739999999999998</v>
      </c>
      <c r="S975" s="4" t="s">
        <v>23997</v>
      </c>
      <c r="T975" s="4" t="s">
        <v>5370</v>
      </c>
      <c r="U975" s="11" t="s">
        <v>5371</v>
      </c>
      <c r="V975" s="11" t="s">
        <v>3710</v>
      </c>
      <c r="W975" s="4" t="s">
        <v>5370</v>
      </c>
      <c r="X975" s="4" t="s">
        <v>23995</v>
      </c>
      <c r="Y975" s="4" t="s">
        <v>5368</v>
      </c>
      <c r="AB975" t="s">
        <v>23998</v>
      </c>
      <c r="AC975">
        <v>57.000999999999998</v>
      </c>
      <c r="AD975">
        <v>20000</v>
      </c>
      <c r="AE975">
        <v>594390</v>
      </c>
      <c r="AF975">
        <v>42000</v>
      </c>
      <c r="AG975" s="16">
        <v>29.7</v>
      </c>
      <c r="AH975">
        <v>3.6323300000000002E-4</v>
      </c>
      <c r="AI975" s="5">
        <v>4.3699999999999997E-6</v>
      </c>
      <c r="AJ975" s="5">
        <v>83.1</v>
      </c>
      <c r="AK975">
        <v>3</v>
      </c>
      <c r="AL975">
        <v>1261</v>
      </c>
      <c r="AM975" t="s">
        <v>5368</v>
      </c>
    </row>
    <row r="976" spans="1:39" x14ac:dyDescent="0.25">
      <c r="A976" t="str">
        <f>HYPERLINK("http://www.UniProt.org/UniProt/Q02833-3","RASF7_HUMAN")</f>
        <v>RASF7_HUMAN</v>
      </c>
      <c r="B976" s="4" t="s">
        <v>7804</v>
      </c>
      <c r="C976" s="9">
        <v>29</v>
      </c>
      <c r="D976" s="9">
        <v>81</v>
      </c>
      <c r="E976" s="24">
        <v>3.5E-4</v>
      </c>
      <c r="F976" s="9">
        <v>3.5</v>
      </c>
      <c r="G976" s="9">
        <v>4.3699999999999996E-2</v>
      </c>
      <c r="H976" s="30" t="s">
        <v>37763</v>
      </c>
      <c r="I976" t="s">
        <v>32</v>
      </c>
      <c r="J976" s="4" t="s">
        <v>12</v>
      </c>
      <c r="K976" s="6">
        <v>34.659999999999997</v>
      </c>
      <c r="L976" s="10" t="s">
        <v>12</v>
      </c>
      <c r="M976" s="24" t="s">
        <v>37737</v>
      </c>
      <c r="N976">
        <v>1825</v>
      </c>
      <c r="O976" s="15">
        <v>34.659999999999997</v>
      </c>
      <c r="P976" s="4" t="s">
        <v>19460</v>
      </c>
      <c r="Q976" s="4" t="s">
        <v>26115</v>
      </c>
      <c r="R976" s="18">
        <v>191.48</v>
      </c>
      <c r="S976" s="4" t="s">
        <v>26116</v>
      </c>
      <c r="T976" s="4" t="s">
        <v>7805</v>
      </c>
      <c r="U976" s="11" t="s">
        <v>7806</v>
      </c>
      <c r="V976" s="11" t="s">
        <v>7807</v>
      </c>
      <c r="W976" s="4" t="s">
        <v>7805</v>
      </c>
      <c r="X976" s="4" t="s">
        <v>26114</v>
      </c>
      <c r="Y976" s="4" t="s">
        <v>7808</v>
      </c>
      <c r="AB976" s="5" t="s">
        <v>26117</v>
      </c>
      <c r="AC976">
        <v>34.659999999999997</v>
      </c>
      <c r="AD976">
        <v>20000</v>
      </c>
      <c r="AE976">
        <v>580270</v>
      </c>
      <c r="AF976">
        <v>42000</v>
      </c>
      <c r="AG976" s="16">
        <v>29</v>
      </c>
      <c r="AH976">
        <v>3.5460400000000001E-4</v>
      </c>
      <c r="AI976" s="5">
        <v>4.3699999999999997E-6</v>
      </c>
      <c r="AJ976" s="5">
        <v>81.2</v>
      </c>
      <c r="AK976">
        <v>5</v>
      </c>
      <c r="AL976">
        <v>1825</v>
      </c>
      <c r="AM976" t="s">
        <v>26118</v>
      </c>
    </row>
    <row r="977" spans="1:39" x14ac:dyDescent="0.25">
      <c r="A977" t="str">
        <f>HYPERLINK("http://www.UniProt.org/UniProt/Q9UKE5-6","TNIK_HUMAN")</f>
        <v>TNIK_HUMAN</v>
      </c>
      <c r="B977" s="4" t="s">
        <v>18228</v>
      </c>
      <c r="C977" s="9">
        <v>28</v>
      </c>
      <c r="D977" s="9">
        <v>79</v>
      </c>
      <c r="E977" s="24">
        <v>3.4000000000000002E-4</v>
      </c>
      <c r="F977" s="9">
        <v>3.4000000000000004</v>
      </c>
      <c r="G977" s="9">
        <v>4.3699999999999996E-2</v>
      </c>
      <c r="H977" s="30" t="s">
        <v>37763</v>
      </c>
      <c r="I977" t="s">
        <v>69</v>
      </c>
      <c r="J977" s="4" t="s">
        <v>12</v>
      </c>
      <c r="K977" s="6">
        <v>150.36000000000001</v>
      </c>
      <c r="L977" s="10" t="s">
        <v>12</v>
      </c>
      <c r="M977" s="24" t="s">
        <v>37737</v>
      </c>
      <c r="N977">
        <v>4487</v>
      </c>
      <c r="O977" s="15">
        <v>150.36000000000001</v>
      </c>
      <c r="P977" s="4" t="s">
        <v>19460</v>
      </c>
      <c r="Q977" s="4" t="s">
        <v>36489</v>
      </c>
      <c r="R977" s="18">
        <v>38.39</v>
      </c>
      <c r="S977" s="4" t="s">
        <v>36490</v>
      </c>
      <c r="T977" s="4" t="s">
        <v>18229</v>
      </c>
      <c r="U977" s="11" t="s">
        <v>18230</v>
      </c>
      <c r="V977" s="11" t="s">
        <v>2120</v>
      </c>
      <c r="W977" s="4" t="s">
        <v>18229</v>
      </c>
      <c r="X977" s="4" t="s">
        <v>36488</v>
      </c>
      <c r="Y977" s="4" t="s">
        <v>18231</v>
      </c>
      <c r="AB977" s="5" t="s">
        <v>36491</v>
      </c>
      <c r="AC977">
        <v>150.36000000000001</v>
      </c>
      <c r="AD977">
        <v>20000</v>
      </c>
      <c r="AE977">
        <v>562940</v>
      </c>
      <c r="AF977">
        <v>42000</v>
      </c>
      <c r="AG977" s="16">
        <v>28.1</v>
      </c>
      <c r="AH977">
        <v>3.4401400000000002E-4</v>
      </c>
      <c r="AI977" s="5">
        <v>4.3699999999999997E-6</v>
      </c>
      <c r="AJ977" s="5">
        <v>78.7</v>
      </c>
      <c r="AK977">
        <v>9</v>
      </c>
      <c r="AL977">
        <v>4487</v>
      </c>
      <c r="AM977" t="s">
        <v>36492</v>
      </c>
    </row>
    <row r="978" spans="1:39" x14ac:dyDescent="0.25">
      <c r="A978" t="str">
        <f>HYPERLINK("http://www.UniProt.org/UniProt/Q9NXB0-2","MKS1_HUMAN")</f>
        <v>MKS1_HUMAN</v>
      </c>
      <c r="B978" s="4" t="s">
        <v>17335</v>
      </c>
      <c r="C978" s="9">
        <v>27</v>
      </c>
      <c r="D978" s="9">
        <v>76</v>
      </c>
      <c r="E978" s="24">
        <v>3.3E-4</v>
      </c>
      <c r="F978" s="9">
        <v>3.3</v>
      </c>
      <c r="G978" s="9">
        <v>4.3699999999999996E-2</v>
      </c>
      <c r="H978" s="30" t="s">
        <v>37763</v>
      </c>
      <c r="I978" t="s">
        <v>32</v>
      </c>
      <c r="J978" s="4" t="s">
        <v>12</v>
      </c>
      <c r="K978" s="6">
        <v>59.868000000000002</v>
      </c>
      <c r="L978" s="10" t="s">
        <v>12</v>
      </c>
      <c r="M978" s="24" t="s">
        <v>37737</v>
      </c>
      <c r="N978">
        <v>4249</v>
      </c>
      <c r="O978" s="15">
        <v>59.868000000000002</v>
      </c>
      <c r="P978" s="4" t="s">
        <v>19460</v>
      </c>
      <c r="Q978" s="4" t="s">
        <v>35582</v>
      </c>
      <c r="R978" s="18">
        <v>24.19</v>
      </c>
      <c r="S978" s="4" t="s">
        <v>35583</v>
      </c>
      <c r="T978" s="4" t="s">
        <v>17336</v>
      </c>
      <c r="V978" s="11" t="s">
        <v>17337</v>
      </c>
      <c r="W978" s="4" t="s">
        <v>17336</v>
      </c>
      <c r="X978" s="4" t="s">
        <v>35581</v>
      </c>
      <c r="Y978" s="4" t="s">
        <v>17338</v>
      </c>
      <c r="AB978" s="5" t="s">
        <v>35584</v>
      </c>
      <c r="AC978">
        <v>59.868000000000002</v>
      </c>
      <c r="AD978">
        <v>20000</v>
      </c>
      <c r="AE978">
        <v>544670</v>
      </c>
      <c r="AF978">
        <v>42000</v>
      </c>
      <c r="AG978" s="16">
        <v>27.2</v>
      </c>
      <c r="AH978">
        <v>3.3284900000000002E-4</v>
      </c>
      <c r="AI978" s="5">
        <v>4.3699999999999997E-6</v>
      </c>
      <c r="AJ978" s="5">
        <v>76.2</v>
      </c>
      <c r="AK978">
        <v>3</v>
      </c>
      <c r="AL978">
        <v>4249</v>
      </c>
      <c r="AM978" t="s">
        <v>35585</v>
      </c>
    </row>
    <row r="979" spans="1:39" x14ac:dyDescent="0.25">
      <c r="A979" t="str">
        <f>HYPERLINK("http://www.UniProt.org/UniProt/Q4VXU2","PAP1L_HUMAN")</f>
        <v>PAP1L_HUMAN</v>
      </c>
      <c r="B979" s="4" t="s">
        <v>10134</v>
      </c>
      <c r="C979" s="9">
        <v>27</v>
      </c>
      <c r="D979" s="9">
        <v>76</v>
      </c>
      <c r="E979" s="24">
        <v>3.3E-4</v>
      </c>
      <c r="F979" s="9">
        <v>3.3</v>
      </c>
      <c r="G979" s="9">
        <v>4.3699999999999996E-2</v>
      </c>
      <c r="H979" s="30" t="s">
        <v>37763</v>
      </c>
      <c r="I979" t="s">
        <v>12</v>
      </c>
      <c r="J979" s="4" t="s">
        <v>40569</v>
      </c>
      <c r="K979" s="6">
        <v>68.391999999999996</v>
      </c>
      <c r="L979" s="10" t="s">
        <v>12</v>
      </c>
      <c r="M979" s="24" t="s">
        <v>37737</v>
      </c>
      <c r="N979">
        <v>2367</v>
      </c>
      <c r="O979" s="15">
        <v>68.391999999999996</v>
      </c>
      <c r="P979" s="4" t="s">
        <v>19460</v>
      </c>
      <c r="Q979" s="4" t="s">
        <v>28264</v>
      </c>
      <c r="R979" s="18">
        <v>37.19</v>
      </c>
      <c r="S979" s="4" t="s">
        <v>28265</v>
      </c>
      <c r="T979" s="4" t="s">
        <v>12</v>
      </c>
      <c r="U979" s="11" t="s">
        <v>3512</v>
      </c>
      <c r="V979" s="11" t="s">
        <v>3346</v>
      </c>
      <c r="W979" s="4" t="s">
        <v>12</v>
      </c>
      <c r="X979" s="4" t="s">
        <v>12</v>
      </c>
      <c r="Y979" s="4" t="s">
        <v>10133</v>
      </c>
      <c r="AB979" t="s">
        <v>28266</v>
      </c>
      <c r="AC979">
        <v>68.391999999999996</v>
      </c>
      <c r="AD979">
        <v>20000</v>
      </c>
      <c r="AE979">
        <v>544330</v>
      </c>
      <c r="AF979">
        <v>42000</v>
      </c>
      <c r="AG979" s="16">
        <v>27.2</v>
      </c>
      <c r="AH979">
        <v>3.32641E-4</v>
      </c>
      <c r="AI979" s="5">
        <v>4.3699999999999997E-6</v>
      </c>
      <c r="AJ979" s="5">
        <v>76.099999999999994</v>
      </c>
      <c r="AK979">
        <v>2</v>
      </c>
      <c r="AL979">
        <v>2367</v>
      </c>
      <c r="AM979" t="s">
        <v>10133</v>
      </c>
    </row>
    <row r="980" spans="1:39" x14ac:dyDescent="0.25">
      <c r="A980" t="str">
        <f>HYPERLINK("http://www.UniProt.org/UniProt/Q8TB45-2","DPTOR_HUMAN")</f>
        <v>DPTOR_HUMAN</v>
      </c>
      <c r="B980" s="4" t="s">
        <v>12838</v>
      </c>
      <c r="C980" s="9">
        <v>27</v>
      </c>
      <c r="D980" s="9">
        <v>74</v>
      </c>
      <c r="E980" s="24">
        <v>3.2000000000000003E-4</v>
      </c>
      <c r="F980" s="9">
        <v>3.2</v>
      </c>
      <c r="G980" s="9">
        <v>4.3699999999999996E-2</v>
      </c>
      <c r="H980" s="30" t="s">
        <v>37763</v>
      </c>
      <c r="I980" t="s">
        <v>12</v>
      </c>
      <c r="J980" s="4" t="s">
        <v>12</v>
      </c>
      <c r="K980" s="6">
        <v>34.005000000000003</v>
      </c>
      <c r="L980" s="10" t="s">
        <v>12</v>
      </c>
      <c r="M980" s="24" t="s">
        <v>37737</v>
      </c>
      <c r="N980">
        <v>3098</v>
      </c>
      <c r="O980" s="15">
        <v>34.005000000000003</v>
      </c>
      <c r="P980" s="4" t="s">
        <v>19460</v>
      </c>
      <c r="Q980" s="4" t="s">
        <v>31088</v>
      </c>
      <c r="R980" s="18">
        <v>57.89</v>
      </c>
      <c r="S980" s="4" t="s">
        <v>31089</v>
      </c>
      <c r="T980" s="4" t="s">
        <v>12839</v>
      </c>
      <c r="V980" s="11" t="s">
        <v>12840</v>
      </c>
      <c r="W980" s="4" t="s">
        <v>12839</v>
      </c>
      <c r="X980" s="4" t="s">
        <v>12</v>
      </c>
      <c r="Y980" s="4" t="s">
        <v>12841</v>
      </c>
      <c r="AB980" t="s">
        <v>31090</v>
      </c>
      <c r="AC980">
        <v>34.005000000000003</v>
      </c>
      <c r="AD980">
        <v>20000</v>
      </c>
      <c r="AE980">
        <v>531210</v>
      </c>
      <c r="AF980">
        <v>42000</v>
      </c>
      <c r="AG980" s="16">
        <v>26.6</v>
      </c>
      <c r="AH980">
        <v>3.2462399999999997E-4</v>
      </c>
      <c r="AI980" s="5">
        <v>4.3699999999999997E-6</v>
      </c>
      <c r="AJ980" s="5">
        <v>74.3</v>
      </c>
      <c r="AK980">
        <v>3</v>
      </c>
      <c r="AL980">
        <v>3098</v>
      </c>
      <c r="AM980" t="s">
        <v>31091</v>
      </c>
    </row>
    <row r="981" spans="1:39" x14ac:dyDescent="0.25">
      <c r="A981" t="str">
        <f>HYPERLINK("http://www.UniProt.org/UniProt/P22087","FBRL_HUMAN")</f>
        <v>FBRL_HUMAN</v>
      </c>
      <c r="B981" s="4" t="s">
        <v>4156</v>
      </c>
      <c r="C981" s="9">
        <v>26</v>
      </c>
      <c r="D981" s="9">
        <v>73</v>
      </c>
      <c r="E981" s="24">
        <v>3.2000000000000003E-4</v>
      </c>
      <c r="F981" s="9">
        <v>3.2</v>
      </c>
      <c r="G981" s="9">
        <v>4.3699999999999996E-2</v>
      </c>
      <c r="H981" s="30" t="s">
        <v>37763</v>
      </c>
      <c r="I981" t="s">
        <v>92</v>
      </c>
      <c r="J981" s="4" t="s">
        <v>12</v>
      </c>
      <c r="K981" s="6">
        <v>33.783999999999999</v>
      </c>
      <c r="L981" s="10" t="s">
        <v>12</v>
      </c>
      <c r="M981" s="24" t="s">
        <v>37737</v>
      </c>
      <c r="N981">
        <v>992</v>
      </c>
      <c r="O981" s="15">
        <v>33.783999999999999</v>
      </c>
      <c r="P981" s="4" t="s">
        <v>19460</v>
      </c>
      <c r="Q981" s="4" t="s">
        <v>22959</v>
      </c>
      <c r="R981" s="18">
        <v>107.77</v>
      </c>
      <c r="S981" s="4" t="s">
        <v>22960</v>
      </c>
      <c r="T981" s="4" t="s">
        <v>4157</v>
      </c>
      <c r="U981" s="11" t="s">
        <v>4158</v>
      </c>
      <c r="V981" s="11" t="s">
        <v>4159</v>
      </c>
      <c r="W981" s="4" t="s">
        <v>4157</v>
      </c>
      <c r="X981" s="4" t="s">
        <v>22958</v>
      </c>
      <c r="Y981" s="4" t="s">
        <v>4155</v>
      </c>
      <c r="Z981" t="s">
        <v>4160</v>
      </c>
      <c r="AA981" t="s">
        <v>2942</v>
      </c>
      <c r="AB981" t="s">
        <v>22961</v>
      </c>
      <c r="AC981">
        <v>33.783999999999999</v>
      </c>
      <c r="AD981">
        <v>20000</v>
      </c>
      <c r="AE981">
        <v>519480</v>
      </c>
      <c r="AF981">
        <v>42000</v>
      </c>
      <c r="AG981" s="16">
        <v>26</v>
      </c>
      <c r="AH981">
        <v>3.1745500000000002E-4</v>
      </c>
      <c r="AI981" s="5">
        <v>4.3699999999999997E-6</v>
      </c>
      <c r="AJ981" s="5">
        <v>72.7</v>
      </c>
      <c r="AK981">
        <v>5</v>
      </c>
      <c r="AL981">
        <v>992</v>
      </c>
      <c r="AM981" t="s">
        <v>4155</v>
      </c>
    </row>
    <row r="982" spans="1:39" x14ac:dyDescent="0.25">
      <c r="A982" t="str">
        <f>HYPERLINK("http://www.UniProt.org/UniProt/Q12986-2","NFX1_HUMAN")</f>
        <v>NFX1_HUMAN</v>
      </c>
      <c r="B982" s="4" t="s">
        <v>8336</v>
      </c>
      <c r="C982" s="9">
        <v>26</v>
      </c>
      <c r="D982" s="9">
        <v>73</v>
      </c>
      <c r="E982" s="24">
        <v>3.2000000000000003E-4</v>
      </c>
      <c r="F982" s="9">
        <v>3.2</v>
      </c>
      <c r="G982" s="9">
        <v>4.3699999999999996E-2</v>
      </c>
      <c r="H982" s="30" t="s">
        <v>37763</v>
      </c>
      <c r="I982" t="s">
        <v>92</v>
      </c>
      <c r="J982" s="4" t="s">
        <v>12</v>
      </c>
      <c r="K982" s="6">
        <v>113.62</v>
      </c>
      <c r="L982" s="10" t="s">
        <v>12</v>
      </c>
      <c r="M982" s="24" t="s">
        <v>37737</v>
      </c>
      <c r="N982">
        <v>1948</v>
      </c>
      <c r="O982" s="15">
        <v>113.62</v>
      </c>
      <c r="P982" s="4" t="s">
        <v>19460</v>
      </c>
      <c r="Q982" s="4" t="s">
        <v>26593</v>
      </c>
      <c r="R982" s="18">
        <v>87.21</v>
      </c>
      <c r="S982" s="4" t="s">
        <v>26594</v>
      </c>
      <c r="T982" s="4" t="s">
        <v>8337</v>
      </c>
      <c r="U982" s="11" t="s">
        <v>8338</v>
      </c>
      <c r="V982" s="11" t="s">
        <v>8339</v>
      </c>
      <c r="W982" s="4" t="s">
        <v>8337</v>
      </c>
      <c r="X982" s="4" t="s">
        <v>19725</v>
      </c>
      <c r="Y982" s="4" t="s">
        <v>8340</v>
      </c>
      <c r="AB982" s="5" t="s">
        <v>26595</v>
      </c>
      <c r="AC982">
        <v>113.62</v>
      </c>
      <c r="AD982">
        <v>20000</v>
      </c>
      <c r="AE982">
        <v>524570</v>
      </c>
      <c r="AF982">
        <v>42000</v>
      </c>
      <c r="AG982" s="16">
        <v>26.2</v>
      </c>
      <c r="AH982">
        <v>3.2056599999999999E-4</v>
      </c>
      <c r="AI982" s="5">
        <v>4.3699999999999997E-6</v>
      </c>
      <c r="AJ982" s="5">
        <v>73.400000000000006</v>
      </c>
      <c r="AK982">
        <v>10</v>
      </c>
      <c r="AL982">
        <v>1948</v>
      </c>
      <c r="AM982" t="s">
        <v>26596</v>
      </c>
    </row>
    <row r="983" spans="1:39" x14ac:dyDescent="0.25">
      <c r="A983" t="str">
        <f>HYPERLINK("http://www.UniProt.org/UniProt/O14939-3","PLD2_HUMAN")</f>
        <v>PLD2_HUMAN</v>
      </c>
      <c r="B983" s="4" t="s">
        <v>701</v>
      </c>
      <c r="C983" s="9">
        <v>26</v>
      </c>
      <c r="D983" s="9">
        <v>73</v>
      </c>
      <c r="E983" s="24">
        <v>3.2000000000000003E-4</v>
      </c>
      <c r="F983" s="9">
        <v>3.2</v>
      </c>
      <c r="G983" s="9">
        <v>4.3699999999999996E-2</v>
      </c>
      <c r="H983" s="30" t="s">
        <v>37763</v>
      </c>
      <c r="I983" t="s">
        <v>32</v>
      </c>
      <c r="J983" s="4" t="s">
        <v>12</v>
      </c>
      <c r="K983" s="6">
        <v>38.250999999999998</v>
      </c>
      <c r="L983" s="10" t="s">
        <v>12</v>
      </c>
      <c r="M983" s="24" t="s">
        <v>37737</v>
      </c>
      <c r="N983">
        <v>221</v>
      </c>
      <c r="O983" s="15">
        <v>38.250999999999998</v>
      </c>
      <c r="P983" s="4" t="s">
        <v>19460</v>
      </c>
      <c r="Q983" s="4" t="s">
        <v>20050</v>
      </c>
      <c r="R983" s="18">
        <v>19.79</v>
      </c>
      <c r="S983" s="4" t="s">
        <v>20051</v>
      </c>
      <c r="T983" s="4" t="s">
        <v>702</v>
      </c>
      <c r="U983" s="11" t="s">
        <v>703</v>
      </c>
      <c r="V983" s="11" t="s">
        <v>704</v>
      </c>
      <c r="W983" s="4" t="s">
        <v>702</v>
      </c>
      <c r="X983" s="4" t="s">
        <v>20049</v>
      </c>
      <c r="Y983" s="4" t="s">
        <v>705</v>
      </c>
      <c r="AB983" t="s">
        <v>20052</v>
      </c>
      <c r="AC983">
        <v>38.250999999999998</v>
      </c>
      <c r="AD983">
        <v>20000</v>
      </c>
      <c r="AE983">
        <v>522020</v>
      </c>
      <c r="AF983">
        <v>42000</v>
      </c>
      <c r="AG983" s="16">
        <v>26.1</v>
      </c>
      <c r="AH983">
        <v>3.1900800000000002E-4</v>
      </c>
      <c r="AI983" s="5">
        <v>4.3699999999999997E-6</v>
      </c>
      <c r="AJ983" s="5">
        <v>73</v>
      </c>
      <c r="AK983">
        <v>2</v>
      </c>
      <c r="AL983">
        <v>221</v>
      </c>
      <c r="AM983" t="s">
        <v>20053</v>
      </c>
    </row>
    <row r="984" spans="1:39" x14ac:dyDescent="0.25">
      <c r="A984" t="str">
        <f>HYPERLINK("http://www.UniProt.org/UniProt/O60347","TBC12_HUMAN")</f>
        <v>TBC12_HUMAN</v>
      </c>
      <c r="B984" s="4" t="s">
        <v>1433</v>
      </c>
      <c r="C984" s="9">
        <v>26</v>
      </c>
      <c r="D984" s="9">
        <v>73</v>
      </c>
      <c r="E984" s="24">
        <v>3.2000000000000003E-4</v>
      </c>
      <c r="F984" s="9">
        <v>3.2</v>
      </c>
      <c r="G984" s="9">
        <v>4.3699999999999996E-2</v>
      </c>
      <c r="H984" s="30" t="s">
        <v>37763</v>
      </c>
      <c r="I984" t="s">
        <v>12</v>
      </c>
      <c r="J984" s="4" t="s">
        <v>12</v>
      </c>
      <c r="K984" s="6">
        <v>85.625</v>
      </c>
      <c r="L984" s="10" t="s">
        <v>12</v>
      </c>
      <c r="M984" s="24" t="s">
        <v>37737</v>
      </c>
      <c r="N984">
        <v>384</v>
      </c>
      <c r="O984" s="15">
        <v>85.625</v>
      </c>
      <c r="P984" s="4" t="s">
        <v>19460</v>
      </c>
      <c r="Q984" s="4" t="s">
        <v>20685</v>
      </c>
      <c r="R984" s="18">
        <v>15.53</v>
      </c>
      <c r="S984" s="4" t="s">
        <v>20686</v>
      </c>
      <c r="T984" s="4" t="s">
        <v>1434</v>
      </c>
      <c r="V984" s="11" t="s">
        <v>163</v>
      </c>
      <c r="W984" s="4" t="s">
        <v>1434</v>
      </c>
      <c r="X984" s="4" t="s">
        <v>12</v>
      </c>
      <c r="Y984" s="4" t="s">
        <v>1432</v>
      </c>
      <c r="AB984" t="s">
        <v>20687</v>
      </c>
      <c r="AC984">
        <v>85.625</v>
      </c>
      <c r="AD984">
        <v>20000</v>
      </c>
      <c r="AE984">
        <v>523390</v>
      </c>
      <c r="AF984">
        <v>42000</v>
      </c>
      <c r="AG984" s="16">
        <v>26.2</v>
      </c>
      <c r="AH984">
        <v>3.1984500000000003E-4</v>
      </c>
      <c r="AI984" s="5">
        <v>4.3699999999999997E-6</v>
      </c>
      <c r="AJ984" s="5">
        <v>73.2</v>
      </c>
      <c r="AK984">
        <v>8</v>
      </c>
      <c r="AL984">
        <v>384</v>
      </c>
      <c r="AM984" t="s">
        <v>20688</v>
      </c>
    </row>
    <row r="985" spans="1:39" x14ac:dyDescent="0.25">
      <c r="A985" t="str">
        <f>HYPERLINK("http://www.UniProt.org/UniProt/Q5SSJ5","HP1B3_HUMAN")</f>
        <v>HP1B3_HUMAN</v>
      </c>
      <c r="B985" s="4" t="s">
        <v>10365</v>
      </c>
      <c r="C985" s="9">
        <v>25</v>
      </c>
      <c r="D985" s="9">
        <v>71</v>
      </c>
      <c r="E985" s="24">
        <v>3.1E-4</v>
      </c>
      <c r="F985" s="9">
        <v>3.1</v>
      </c>
      <c r="G985" s="9">
        <v>4.3699999999999996E-2</v>
      </c>
      <c r="H985" s="30" t="s">
        <v>37763</v>
      </c>
      <c r="I985" t="s">
        <v>92</v>
      </c>
      <c r="J985" s="4" t="s">
        <v>12</v>
      </c>
      <c r="K985" s="6">
        <v>61.206000000000003</v>
      </c>
      <c r="L985" s="10" t="s">
        <v>12</v>
      </c>
      <c r="M985" s="24" t="s">
        <v>37737</v>
      </c>
      <c r="N985">
        <v>2431</v>
      </c>
      <c r="O985" s="15">
        <v>61.206000000000003</v>
      </c>
      <c r="P985" s="4" t="s">
        <v>19460</v>
      </c>
      <c r="Q985" s="4" t="s">
        <v>28502</v>
      </c>
      <c r="R985" s="18">
        <v>175.29</v>
      </c>
      <c r="S985" s="4" t="s">
        <v>28503</v>
      </c>
      <c r="T985" s="4" t="s">
        <v>10366</v>
      </c>
      <c r="V985" s="11" t="s">
        <v>10367</v>
      </c>
      <c r="W985" s="4" t="s">
        <v>10366</v>
      </c>
      <c r="X985" s="4" t="s">
        <v>28501</v>
      </c>
      <c r="Y985" s="4" t="s">
        <v>10364</v>
      </c>
      <c r="AB985" s="5" t="s">
        <v>28504</v>
      </c>
      <c r="AC985">
        <v>61.206000000000003</v>
      </c>
      <c r="AD985">
        <v>20000</v>
      </c>
      <c r="AE985">
        <v>508470</v>
      </c>
      <c r="AF985">
        <v>42000</v>
      </c>
      <c r="AG985" s="16">
        <v>25.4</v>
      </c>
      <c r="AH985">
        <v>3.1072700000000001E-4</v>
      </c>
      <c r="AI985" s="5">
        <v>4.3699999999999997E-6</v>
      </c>
      <c r="AJ985" s="5">
        <v>71.099999999999994</v>
      </c>
      <c r="AK985">
        <v>4</v>
      </c>
      <c r="AL985">
        <v>2431</v>
      </c>
      <c r="AM985" t="s">
        <v>28505</v>
      </c>
    </row>
    <row r="986" spans="1:39" x14ac:dyDescent="0.25">
      <c r="A986" t="str">
        <f>HYPERLINK("http://www.UniProt.org/UniProt/Q9P203-5","BTBD7_HUMAN")</f>
        <v>BTBD7_HUMAN</v>
      </c>
      <c r="B986" s="4" t="s">
        <v>17654</v>
      </c>
      <c r="C986" s="9">
        <v>25</v>
      </c>
      <c r="D986" s="9">
        <v>70</v>
      </c>
      <c r="E986" s="24">
        <v>3.1E-4</v>
      </c>
      <c r="F986" s="9">
        <v>3.1</v>
      </c>
      <c r="G986" s="9">
        <v>4.3699999999999996E-2</v>
      </c>
      <c r="H986" s="30" t="s">
        <v>37763</v>
      </c>
      <c r="I986" t="s">
        <v>92</v>
      </c>
      <c r="J986" s="4" t="s">
        <v>12</v>
      </c>
      <c r="K986" s="6">
        <v>85.545000000000002</v>
      </c>
      <c r="L986" s="10" t="s">
        <v>12</v>
      </c>
      <c r="M986" s="24" t="s">
        <v>37737</v>
      </c>
      <c r="N986">
        <v>4332</v>
      </c>
      <c r="O986" s="15">
        <v>85.545000000000002</v>
      </c>
      <c r="P986" s="4" t="s">
        <v>19460</v>
      </c>
      <c r="Q986" s="4" t="s">
        <v>35899</v>
      </c>
      <c r="R986" s="18">
        <v>69.44</v>
      </c>
      <c r="S986" s="4" t="s">
        <v>35900</v>
      </c>
      <c r="T986" s="4" t="s">
        <v>17655</v>
      </c>
      <c r="U986" s="11" t="s">
        <v>17656</v>
      </c>
      <c r="V986" s="11" t="s">
        <v>17657</v>
      </c>
      <c r="W986" s="4" t="s">
        <v>17655</v>
      </c>
      <c r="X986" s="4" t="s">
        <v>19533</v>
      </c>
      <c r="Y986" s="4" t="s">
        <v>17658</v>
      </c>
      <c r="AB986" t="s">
        <v>35901</v>
      </c>
      <c r="AC986">
        <v>85.545000000000002</v>
      </c>
      <c r="AD986">
        <v>20000</v>
      </c>
      <c r="AE986">
        <v>499560</v>
      </c>
      <c r="AF986">
        <v>42000</v>
      </c>
      <c r="AG986" s="16">
        <v>25</v>
      </c>
      <c r="AH986">
        <v>3.0528199999999998E-4</v>
      </c>
      <c r="AI986" s="5">
        <v>4.3699999999999997E-6</v>
      </c>
      <c r="AJ986" s="5">
        <v>69.900000000000006</v>
      </c>
      <c r="AK986">
        <v>5</v>
      </c>
      <c r="AL986">
        <v>4332</v>
      </c>
      <c r="AM986" t="s">
        <v>35902</v>
      </c>
    </row>
    <row r="987" spans="1:39" x14ac:dyDescent="0.25">
      <c r="A987" t="str">
        <f>HYPERLINK("http://www.UniProt.org/UniProt/Q9NQT4","EXOS5_HUMAN")</f>
        <v>EXOS5_HUMAN</v>
      </c>
      <c r="B987" s="4" t="s">
        <v>16767</v>
      </c>
      <c r="C987" s="9">
        <v>25</v>
      </c>
      <c r="D987" s="9">
        <v>70</v>
      </c>
      <c r="E987" s="24">
        <v>2.9999999999999997E-4</v>
      </c>
      <c r="F987" s="9">
        <v>2.9999999999999996</v>
      </c>
      <c r="G987" s="9">
        <v>4.3699999999999996E-2</v>
      </c>
      <c r="H987" s="30" t="s">
        <v>37763</v>
      </c>
      <c r="I987" t="s">
        <v>69</v>
      </c>
      <c r="J987" s="4" t="s">
        <v>12</v>
      </c>
      <c r="K987" s="6">
        <v>25.248999999999999</v>
      </c>
      <c r="L987" s="10" t="s">
        <v>12</v>
      </c>
      <c r="M987" s="24" t="s">
        <v>37737</v>
      </c>
      <c r="N987">
        <v>4102</v>
      </c>
      <c r="O987" s="15">
        <v>25.248999999999999</v>
      </c>
      <c r="P987" s="4" t="s">
        <v>19460</v>
      </c>
      <c r="Q987" s="4" t="s">
        <v>35019</v>
      </c>
      <c r="R987" s="18">
        <v>202.79</v>
      </c>
      <c r="S987" s="4" t="s">
        <v>35020</v>
      </c>
      <c r="T987" s="4" t="s">
        <v>16768</v>
      </c>
      <c r="U987" s="11" t="s">
        <v>16769</v>
      </c>
      <c r="V987" s="11" t="s">
        <v>16770</v>
      </c>
      <c r="W987" s="4" t="s">
        <v>16768</v>
      </c>
      <c r="X987" s="4" t="s">
        <v>27495</v>
      </c>
      <c r="Y987" s="4" t="s">
        <v>16766</v>
      </c>
      <c r="Z987" t="s">
        <v>7956</v>
      </c>
      <c r="AA987" t="s">
        <v>1870</v>
      </c>
      <c r="AB987" t="s">
        <v>35021</v>
      </c>
      <c r="AC987">
        <v>25.248999999999999</v>
      </c>
      <c r="AD987">
        <v>20000</v>
      </c>
      <c r="AE987">
        <v>497290</v>
      </c>
      <c r="AF987">
        <v>42000</v>
      </c>
      <c r="AG987" s="16">
        <v>24.9</v>
      </c>
      <c r="AH987">
        <v>3.0389499999999999E-4</v>
      </c>
      <c r="AI987" s="5">
        <v>4.3699999999999997E-6</v>
      </c>
      <c r="AJ987" s="5">
        <v>69.599999999999994</v>
      </c>
      <c r="AK987">
        <v>2</v>
      </c>
      <c r="AL987">
        <v>4102</v>
      </c>
      <c r="AM987" t="s">
        <v>16766</v>
      </c>
    </row>
    <row r="988" spans="1:39" x14ac:dyDescent="0.25">
      <c r="A988" t="str">
        <f>HYPERLINK("http://www.UniProt.org/UniProt/Q8TAM1","BBS10_HUMAN")</f>
        <v>BBS10_HUMAN</v>
      </c>
      <c r="B988" s="4" t="s">
        <v>12802</v>
      </c>
      <c r="C988" s="9">
        <v>24</v>
      </c>
      <c r="D988" s="9">
        <v>67</v>
      </c>
      <c r="E988" s="24">
        <v>2.9E-4</v>
      </c>
      <c r="F988" s="9">
        <v>2.9</v>
      </c>
      <c r="G988" s="9">
        <v>4.3699999999999996E-2</v>
      </c>
      <c r="H988" s="30" t="s">
        <v>37763</v>
      </c>
      <c r="I988" t="s">
        <v>32</v>
      </c>
      <c r="J988" s="4" t="s">
        <v>12</v>
      </c>
      <c r="K988" s="6">
        <v>80.837000000000003</v>
      </c>
      <c r="L988" s="10" t="s">
        <v>12</v>
      </c>
      <c r="M988" s="24" t="s">
        <v>37737</v>
      </c>
      <c r="N988">
        <v>3090</v>
      </c>
      <c r="O988" s="15">
        <v>80.837000000000003</v>
      </c>
      <c r="P988" s="4" t="s">
        <v>19460</v>
      </c>
      <c r="Q988" s="4" t="s">
        <v>31058</v>
      </c>
      <c r="R988" s="18">
        <v>27.95</v>
      </c>
      <c r="S988" s="4" t="s">
        <v>31059</v>
      </c>
      <c r="T988" s="4" t="s">
        <v>12803</v>
      </c>
      <c r="V988" s="11" t="s">
        <v>12804</v>
      </c>
      <c r="W988" s="4" t="s">
        <v>12803</v>
      </c>
      <c r="X988" s="4" t="s">
        <v>31057</v>
      </c>
      <c r="Y988" s="4" t="s">
        <v>12801</v>
      </c>
      <c r="AB988" t="s">
        <v>31060</v>
      </c>
      <c r="AC988">
        <v>80.837000000000003</v>
      </c>
      <c r="AD988">
        <v>20000</v>
      </c>
      <c r="AE988">
        <v>480410</v>
      </c>
      <c r="AF988">
        <v>42000</v>
      </c>
      <c r="AG988" s="16">
        <v>24</v>
      </c>
      <c r="AH988">
        <v>2.9357999999999999E-4</v>
      </c>
      <c r="AI988" s="5">
        <v>4.3699999999999997E-6</v>
      </c>
      <c r="AJ988" s="5">
        <v>67.2</v>
      </c>
      <c r="AK988">
        <v>3</v>
      </c>
      <c r="AL988">
        <v>3090</v>
      </c>
      <c r="AM988" t="s">
        <v>12801</v>
      </c>
    </row>
    <row r="989" spans="1:39" x14ac:dyDescent="0.25">
      <c r="A989" t="str">
        <f>HYPERLINK("http://www.UniProt.org/UniProt/P48449-3","ERG7_HUMAN")</f>
        <v>ERG7_HUMAN</v>
      </c>
      <c r="B989" s="4" t="s">
        <v>5793</v>
      </c>
      <c r="C989" s="9">
        <v>24</v>
      </c>
      <c r="D989" s="9">
        <v>66</v>
      </c>
      <c r="E989" s="24">
        <v>2.9E-4</v>
      </c>
      <c r="F989" s="9">
        <v>2.9</v>
      </c>
      <c r="G989" s="9">
        <v>4.3699999999999996E-2</v>
      </c>
      <c r="H989" s="30" t="s">
        <v>37763</v>
      </c>
      <c r="I989" t="s">
        <v>32</v>
      </c>
      <c r="J989" s="4" t="s">
        <v>12</v>
      </c>
      <c r="K989" s="6">
        <v>82.197999999999993</v>
      </c>
      <c r="L989" s="10" t="s">
        <v>12</v>
      </c>
      <c r="M989" s="24" t="s">
        <v>37737</v>
      </c>
      <c r="N989">
        <v>1353</v>
      </c>
      <c r="O989" s="15">
        <v>82.197999999999993</v>
      </c>
      <c r="P989" s="4" t="s">
        <v>19460</v>
      </c>
      <c r="Q989" s="4" t="s">
        <v>24361</v>
      </c>
      <c r="R989" s="18">
        <v>58.13</v>
      </c>
      <c r="S989" s="4" t="s">
        <v>24362</v>
      </c>
      <c r="T989" s="4" t="s">
        <v>5794</v>
      </c>
      <c r="U989" s="11" t="s">
        <v>5795</v>
      </c>
      <c r="V989" s="11" t="s">
        <v>5796</v>
      </c>
      <c r="W989" s="4" t="s">
        <v>5794</v>
      </c>
      <c r="X989" s="4" t="s">
        <v>24360</v>
      </c>
      <c r="Y989" s="4" t="s">
        <v>5797</v>
      </c>
      <c r="AB989" t="s">
        <v>24363</v>
      </c>
      <c r="AC989">
        <v>82.197999999999993</v>
      </c>
      <c r="AD989">
        <v>20000</v>
      </c>
      <c r="AE989">
        <v>472750</v>
      </c>
      <c r="AF989">
        <v>42000</v>
      </c>
      <c r="AG989" s="16">
        <v>23.6</v>
      </c>
      <c r="AH989">
        <v>2.8889900000000001E-4</v>
      </c>
      <c r="AI989" s="5">
        <v>4.3699999999999997E-6</v>
      </c>
      <c r="AJ989" s="5">
        <v>66.099999999999994</v>
      </c>
      <c r="AK989">
        <v>3</v>
      </c>
      <c r="AL989">
        <v>1353</v>
      </c>
      <c r="AM989" t="s">
        <v>24364</v>
      </c>
    </row>
    <row r="990" spans="1:39" x14ac:dyDescent="0.25">
      <c r="A990" t="str">
        <f>HYPERLINK("http://www.UniProt.org/UniProt/P60201-2","MYPR_HUMAN")</f>
        <v>MYPR_HUMAN</v>
      </c>
      <c r="B990" s="4" t="s">
        <v>6799</v>
      </c>
      <c r="C990" s="9">
        <v>23</v>
      </c>
      <c r="D990" s="9">
        <v>64</v>
      </c>
      <c r="E990" s="24">
        <v>2.7999999999999998E-4</v>
      </c>
      <c r="F990" s="9">
        <v>2.8</v>
      </c>
      <c r="G990" s="9">
        <v>4.3699999999999996E-2</v>
      </c>
      <c r="H990" s="30" t="s">
        <v>37763</v>
      </c>
      <c r="I990" t="s">
        <v>32</v>
      </c>
      <c r="J990" s="4" t="s">
        <v>12</v>
      </c>
      <c r="K990" s="6">
        <v>26.274000000000001</v>
      </c>
      <c r="L990" s="10" t="s">
        <v>157</v>
      </c>
      <c r="M990" s="24" t="s">
        <v>37737</v>
      </c>
      <c r="N990">
        <v>1591</v>
      </c>
      <c r="O990" s="15">
        <v>26.274000000000001</v>
      </c>
      <c r="P990" s="4" t="s">
        <v>19460</v>
      </c>
      <c r="Q990" s="4" t="s">
        <v>25246</v>
      </c>
      <c r="R990" s="18">
        <v>47.17</v>
      </c>
      <c r="S990" s="4" t="s">
        <v>25247</v>
      </c>
      <c r="T990" s="4" t="s">
        <v>6800</v>
      </c>
      <c r="U990" s="11" t="s">
        <v>6801</v>
      </c>
      <c r="V990" s="11" t="s">
        <v>6802</v>
      </c>
      <c r="W990" s="4" t="s">
        <v>6800</v>
      </c>
      <c r="X990" s="4" t="s">
        <v>25245</v>
      </c>
      <c r="Y990" s="4" t="s">
        <v>6803</v>
      </c>
      <c r="AB990" t="s">
        <v>25248</v>
      </c>
      <c r="AC990">
        <v>26.274000000000001</v>
      </c>
      <c r="AD990">
        <v>20000</v>
      </c>
      <c r="AE990">
        <v>460490</v>
      </c>
      <c r="AF990">
        <v>42000</v>
      </c>
      <c r="AG990" s="16">
        <v>23</v>
      </c>
      <c r="AH990">
        <v>2.81406E-4</v>
      </c>
      <c r="AI990" s="5">
        <v>4.3699999999999997E-6</v>
      </c>
      <c r="AJ990" s="5">
        <v>64.400000000000006</v>
      </c>
      <c r="AK990">
        <v>1</v>
      </c>
      <c r="AL990">
        <v>1591</v>
      </c>
      <c r="AM990" t="s">
        <v>25249</v>
      </c>
    </row>
    <row r="991" spans="1:39" x14ac:dyDescent="0.25">
      <c r="A991" t="str">
        <f>HYPERLINK("http://www.UniProt.org/UniProt/Q9H0S4-2","DDX47_HUMAN")</f>
        <v>DDX47_HUMAN</v>
      </c>
      <c r="B991" s="4" t="s">
        <v>15892</v>
      </c>
      <c r="C991" s="9">
        <v>22</v>
      </c>
      <c r="D991" s="9">
        <v>62</v>
      </c>
      <c r="E991" s="24">
        <v>2.7E-4</v>
      </c>
      <c r="F991" s="9">
        <v>2.7</v>
      </c>
      <c r="G991" s="9">
        <v>4.3699999999999996E-2</v>
      </c>
      <c r="H991" s="30" t="s">
        <v>37763</v>
      </c>
      <c r="I991" t="s">
        <v>92</v>
      </c>
      <c r="J991" s="4" t="s">
        <v>12</v>
      </c>
      <c r="K991" s="6">
        <v>45.168999999999997</v>
      </c>
      <c r="L991" s="10" t="s">
        <v>12</v>
      </c>
      <c r="M991" s="24" t="s">
        <v>37737</v>
      </c>
      <c r="N991">
        <v>3877</v>
      </c>
      <c r="O991" s="15">
        <v>45.168999999999997</v>
      </c>
      <c r="P991" s="4" t="s">
        <v>19460</v>
      </c>
      <c r="Q991" s="4" t="s">
        <v>34121</v>
      </c>
      <c r="R991" s="18">
        <v>57.65</v>
      </c>
      <c r="S991" s="4" t="s">
        <v>34122</v>
      </c>
      <c r="T991" s="4" t="s">
        <v>15893</v>
      </c>
      <c r="U991" s="11" t="s">
        <v>15894</v>
      </c>
      <c r="V991" s="11" t="s">
        <v>15895</v>
      </c>
      <c r="W991" s="4" t="s">
        <v>15893</v>
      </c>
      <c r="X991" s="4" t="s">
        <v>34120</v>
      </c>
      <c r="Y991" s="4" t="s">
        <v>15897</v>
      </c>
      <c r="AA991" t="s">
        <v>15896</v>
      </c>
      <c r="AB991" t="s">
        <v>34123</v>
      </c>
      <c r="AC991">
        <v>45.168999999999997</v>
      </c>
      <c r="AD991">
        <v>20000</v>
      </c>
      <c r="AE991">
        <v>440130</v>
      </c>
      <c r="AF991">
        <v>42000</v>
      </c>
      <c r="AG991" s="16">
        <v>22</v>
      </c>
      <c r="AH991">
        <v>2.6896400000000001E-4</v>
      </c>
      <c r="AI991" s="5">
        <v>4.3699999999999997E-6</v>
      </c>
      <c r="AJ991" s="5">
        <v>61.6</v>
      </c>
      <c r="AK991">
        <v>2</v>
      </c>
      <c r="AL991">
        <v>3877</v>
      </c>
      <c r="AM991" t="s">
        <v>34124</v>
      </c>
    </row>
    <row r="992" spans="1:39" x14ac:dyDescent="0.25">
      <c r="A992" t="str">
        <f>HYPERLINK("http://www.UniProt.org/UniProt/Q8N6I1-2","EID2_HUMAN")</f>
        <v>EID2_HUMAN</v>
      </c>
      <c r="B992" s="4" t="s">
        <v>12428</v>
      </c>
      <c r="C992" s="9">
        <v>22</v>
      </c>
      <c r="D992" s="9">
        <v>62</v>
      </c>
      <c r="E992" s="24">
        <v>2.7E-4</v>
      </c>
      <c r="F992" s="9">
        <v>2.7</v>
      </c>
      <c r="G992" s="9">
        <v>4.3699999999999996E-2</v>
      </c>
      <c r="H992" s="30" t="s">
        <v>37763</v>
      </c>
      <c r="I992" t="s">
        <v>92</v>
      </c>
      <c r="J992" s="4" t="s">
        <v>12</v>
      </c>
      <c r="K992" s="6">
        <v>20.856000000000002</v>
      </c>
      <c r="L992" s="10" t="s">
        <v>12</v>
      </c>
      <c r="M992" s="24" t="s">
        <v>37737</v>
      </c>
      <c r="N992">
        <v>2996</v>
      </c>
      <c r="O992" s="15">
        <v>20.856000000000002</v>
      </c>
      <c r="P992" s="4" t="s">
        <v>19460</v>
      </c>
      <c r="Q992" s="4" t="s">
        <v>30674</v>
      </c>
      <c r="R992" s="18">
        <v>20.6</v>
      </c>
      <c r="S992" s="4" t="s">
        <v>30675</v>
      </c>
      <c r="T992" s="4" t="s">
        <v>12429</v>
      </c>
      <c r="V992" s="11" t="s">
        <v>12430</v>
      </c>
      <c r="W992" s="4" t="s">
        <v>12429</v>
      </c>
      <c r="X992" s="4" t="s">
        <v>30673</v>
      </c>
      <c r="Y992" s="4" t="s">
        <v>12431</v>
      </c>
      <c r="AB992" t="s">
        <v>30676</v>
      </c>
      <c r="AC992">
        <v>20.856000000000002</v>
      </c>
      <c r="AD992">
        <v>20000</v>
      </c>
      <c r="AE992">
        <v>441410</v>
      </c>
      <c r="AF992">
        <v>42000</v>
      </c>
      <c r="AG992" s="16">
        <v>22.1</v>
      </c>
      <c r="AH992">
        <v>2.6974699999999998E-4</v>
      </c>
      <c r="AI992" s="5">
        <v>4.3699999999999997E-6</v>
      </c>
      <c r="AJ992" s="5">
        <v>61.7</v>
      </c>
      <c r="AK992">
        <v>1</v>
      </c>
      <c r="AL992">
        <v>2996</v>
      </c>
      <c r="AM992" t="s">
        <v>30677</v>
      </c>
    </row>
    <row r="993" spans="1:39" x14ac:dyDescent="0.25">
      <c r="A993" t="str">
        <f>HYPERLINK("http://www.UniProt.org/UniProt/Q9BYW2","SETD2_HUMAN")</f>
        <v>SETD2_HUMAN</v>
      </c>
      <c r="B993" s="4" t="s">
        <v>15612</v>
      </c>
      <c r="C993" s="9">
        <v>22</v>
      </c>
      <c r="D993" s="9">
        <v>62</v>
      </c>
      <c r="E993" s="24">
        <v>2.7E-4</v>
      </c>
      <c r="F993" s="9">
        <v>2.7</v>
      </c>
      <c r="G993" s="9">
        <v>4.3699999999999996E-2</v>
      </c>
      <c r="H993" s="30" t="s">
        <v>37763</v>
      </c>
      <c r="I993" t="s">
        <v>92</v>
      </c>
      <c r="J993" s="4" t="s">
        <v>12</v>
      </c>
      <c r="K993" s="6">
        <v>287.58999999999997</v>
      </c>
      <c r="L993" s="10" t="s">
        <v>12</v>
      </c>
      <c r="M993" s="24" t="s">
        <v>37737</v>
      </c>
      <c r="N993">
        <v>3798</v>
      </c>
      <c r="O993" s="15">
        <v>287.58999999999997</v>
      </c>
      <c r="P993" s="4" t="s">
        <v>19460</v>
      </c>
      <c r="Q993" s="4" t="s">
        <v>33825</v>
      </c>
      <c r="R993" s="18">
        <v>116.69</v>
      </c>
      <c r="S993" s="19" t="s">
        <v>33826</v>
      </c>
      <c r="T993" s="4" t="s">
        <v>15613</v>
      </c>
      <c r="U993" s="11" t="s">
        <v>15614</v>
      </c>
      <c r="V993" s="11" t="s">
        <v>14446</v>
      </c>
      <c r="W993" s="4" t="s">
        <v>15613</v>
      </c>
      <c r="X993" s="4" t="s">
        <v>33824</v>
      </c>
      <c r="Y993" s="4" t="s">
        <v>15611</v>
      </c>
      <c r="AB993" s="5" t="s">
        <v>33827</v>
      </c>
      <c r="AC993">
        <v>287.58999999999997</v>
      </c>
      <c r="AD993">
        <v>20000</v>
      </c>
      <c r="AE993">
        <v>440090</v>
      </c>
      <c r="AF993">
        <v>42000</v>
      </c>
      <c r="AG993" s="16">
        <v>22</v>
      </c>
      <c r="AH993">
        <v>2.6894000000000001E-4</v>
      </c>
      <c r="AI993" s="5">
        <v>4.3699999999999997E-6</v>
      </c>
      <c r="AJ993" s="5">
        <v>61.6</v>
      </c>
      <c r="AK993">
        <v>18</v>
      </c>
      <c r="AL993">
        <v>3798</v>
      </c>
      <c r="AM993" t="s">
        <v>33828</v>
      </c>
    </row>
    <row r="994" spans="1:39" x14ac:dyDescent="0.25">
      <c r="A994" t="str">
        <f>HYPERLINK("http://www.UniProt.org/UniProt/Q9BQ90","KLDC3_HUMAN")</f>
        <v>KLDC3_HUMAN</v>
      </c>
      <c r="B994" s="4" t="s">
        <v>15014</v>
      </c>
      <c r="C994" s="9">
        <v>22</v>
      </c>
      <c r="D994" s="9">
        <v>60</v>
      </c>
      <c r="E994" s="24">
        <v>2.5999999999999998E-4</v>
      </c>
      <c r="F994" s="9">
        <v>2.5999999999999996</v>
      </c>
      <c r="G994" s="9">
        <v>4.3699999999999996E-2</v>
      </c>
      <c r="H994" s="30" t="s">
        <v>37763</v>
      </c>
      <c r="I994" t="s">
        <v>32</v>
      </c>
      <c r="J994" s="4" t="s">
        <v>12</v>
      </c>
      <c r="K994" s="6">
        <v>43.087000000000003</v>
      </c>
      <c r="L994" s="10" t="s">
        <v>12</v>
      </c>
      <c r="M994" s="24" t="s">
        <v>37737</v>
      </c>
      <c r="N994">
        <v>3649</v>
      </c>
      <c r="O994" s="15">
        <v>43.087000000000003</v>
      </c>
      <c r="P994" s="4" t="s">
        <v>19460</v>
      </c>
      <c r="Q994" s="4" t="s">
        <v>33261</v>
      </c>
      <c r="R994" s="18">
        <v>52.08</v>
      </c>
      <c r="S994" s="4" t="s">
        <v>33262</v>
      </c>
      <c r="T994" s="4" t="s">
        <v>15015</v>
      </c>
      <c r="V994" s="11" t="s">
        <v>6228</v>
      </c>
      <c r="W994" s="4" t="s">
        <v>15015</v>
      </c>
      <c r="X994" s="4" t="s">
        <v>33260</v>
      </c>
      <c r="Y994" s="4" t="s">
        <v>15013</v>
      </c>
      <c r="AB994" t="s">
        <v>33263</v>
      </c>
      <c r="AC994">
        <v>43.087000000000003</v>
      </c>
      <c r="AD994">
        <v>20000</v>
      </c>
      <c r="AE994">
        <v>430010</v>
      </c>
      <c r="AF994">
        <v>42000</v>
      </c>
      <c r="AG994" s="16">
        <v>21.5</v>
      </c>
      <c r="AH994">
        <v>2.6278E-4</v>
      </c>
      <c r="AI994" s="5">
        <v>4.3699999999999997E-6</v>
      </c>
      <c r="AJ994" s="5">
        <v>60.1</v>
      </c>
      <c r="AK994">
        <v>3</v>
      </c>
      <c r="AL994">
        <v>3649</v>
      </c>
      <c r="AM994" t="s">
        <v>15013</v>
      </c>
    </row>
    <row r="995" spans="1:39" x14ac:dyDescent="0.25">
      <c r="A995" t="str">
        <f>HYPERLINK("http://www.UniProt.org/UniProt/Q9Y697-2","NFS1_HUMAN")</f>
        <v>NFS1_HUMAN</v>
      </c>
      <c r="B995" s="4" t="s">
        <v>19350</v>
      </c>
      <c r="C995" s="9">
        <v>21</v>
      </c>
      <c r="D995" s="9">
        <v>60</v>
      </c>
      <c r="E995" s="24">
        <v>2.5999999999999998E-4</v>
      </c>
      <c r="F995" s="9">
        <v>2.5999999999999996</v>
      </c>
      <c r="G995" s="9">
        <v>4.3699999999999996E-2</v>
      </c>
      <c r="H995" s="30" t="s">
        <v>37763</v>
      </c>
      <c r="I995" t="s">
        <v>69</v>
      </c>
      <c r="J995" s="4" t="s">
        <v>12</v>
      </c>
      <c r="K995" s="6">
        <v>44.017000000000003</v>
      </c>
      <c r="L995" s="10" t="s">
        <v>170</v>
      </c>
      <c r="M995" s="24" t="s">
        <v>37737</v>
      </c>
      <c r="N995">
        <v>4779</v>
      </c>
      <c r="O995" s="15">
        <v>44.017000000000003</v>
      </c>
      <c r="P995" s="4" t="s">
        <v>19460</v>
      </c>
      <c r="Q995" s="4" t="s">
        <v>37642</v>
      </c>
      <c r="R995" s="18">
        <v>90.36</v>
      </c>
      <c r="S995" s="4" t="s">
        <v>37643</v>
      </c>
      <c r="T995" s="4" t="s">
        <v>19351</v>
      </c>
      <c r="U995" s="11" t="s">
        <v>19352</v>
      </c>
      <c r="V995" s="11" t="s">
        <v>14317</v>
      </c>
      <c r="W995" s="4" t="s">
        <v>19351</v>
      </c>
      <c r="X995" s="4" t="s">
        <v>37641</v>
      </c>
      <c r="Y995" s="4" t="s">
        <v>19353</v>
      </c>
      <c r="AB995" s="5" t="s">
        <v>37644</v>
      </c>
      <c r="AC995">
        <v>44.017000000000003</v>
      </c>
      <c r="AD995">
        <v>20000</v>
      </c>
      <c r="AE995">
        <v>426520</v>
      </c>
      <c r="AF995">
        <v>42000</v>
      </c>
      <c r="AG995" s="16">
        <v>21.3</v>
      </c>
      <c r="AH995">
        <v>2.6064700000000003E-4</v>
      </c>
      <c r="AI995" s="5">
        <v>4.3699999999999997E-6</v>
      </c>
      <c r="AJ995" s="5">
        <v>59.7</v>
      </c>
      <c r="AK995">
        <v>3</v>
      </c>
      <c r="AL995">
        <v>4779</v>
      </c>
      <c r="AM995" t="s">
        <v>37645</v>
      </c>
    </row>
    <row r="996" spans="1:39" x14ac:dyDescent="0.25">
      <c r="A996" t="str">
        <f>HYPERLINK("http://www.UniProt.org/UniProt/Q96DI7","SNR40_HUMAN")</f>
        <v>SNR40_HUMAN</v>
      </c>
      <c r="B996" s="4" t="s">
        <v>13986</v>
      </c>
      <c r="C996" s="9">
        <v>21</v>
      </c>
      <c r="D996" s="9">
        <v>60</v>
      </c>
      <c r="E996" s="24">
        <v>2.5999999999999998E-4</v>
      </c>
      <c r="F996" s="9">
        <v>2.5999999999999996</v>
      </c>
      <c r="G996" s="9">
        <v>4.3699999999999996E-2</v>
      </c>
      <c r="H996" s="30" t="s">
        <v>37763</v>
      </c>
      <c r="I996" t="s">
        <v>92</v>
      </c>
      <c r="J996" s="4" t="s">
        <v>12</v>
      </c>
      <c r="K996" s="6">
        <v>39.31</v>
      </c>
      <c r="L996" s="10" t="s">
        <v>12</v>
      </c>
      <c r="M996" s="24" t="s">
        <v>37737</v>
      </c>
      <c r="N996">
        <v>3387</v>
      </c>
      <c r="O996" s="15">
        <v>39.31</v>
      </c>
      <c r="P996" s="4" t="s">
        <v>19460</v>
      </c>
      <c r="Q996" s="4" t="s">
        <v>32227</v>
      </c>
      <c r="R996" s="18">
        <v>23.52</v>
      </c>
      <c r="S996" s="4" t="s">
        <v>32228</v>
      </c>
      <c r="T996" s="4" t="s">
        <v>13987</v>
      </c>
      <c r="U996" s="11" t="s">
        <v>13988</v>
      </c>
      <c r="V996" s="11" t="s">
        <v>5567</v>
      </c>
      <c r="W996" s="4" t="s">
        <v>13987</v>
      </c>
      <c r="X996" s="4" t="s">
        <v>32226</v>
      </c>
      <c r="Y996" s="4" t="s">
        <v>13985</v>
      </c>
      <c r="Z996" t="s">
        <v>335</v>
      </c>
      <c r="AA996" t="s">
        <v>13989</v>
      </c>
      <c r="AB996" t="s">
        <v>32229</v>
      </c>
      <c r="AC996">
        <v>39.31</v>
      </c>
      <c r="AD996">
        <v>20000</v>
      </c>
      <c r="AE996">
        <v>429720</v>
      </c>
      <c r="AF996">
        <v>42000</v>
      </c>
      <c r="AG996" s="16">
        <v>21.5</v>
      </c>
      <c r="AH996">
        <v>2.6260299999999998E-4</v>
      </c>
      <c r="AI996" s="5">
        <v>4.3699999999999997E-6</v>
      </c>
      <c r="AJ996" s="5">
        <v>60.1</v>
      </c>
      <c r="AK996">
        <v>4</v>
      </c>
      <c r="AL996">
        <v>3387</v>
      </c>
      <c r="AM996" t="s">
        <v>13985</v>
      </c>
    </row>
    <row r="997" spans="1:39" x14ac:dyDescent="0.25">
      <c r="A997" t="str">
        <f>HYPERLINK("http://www.UniProt.org/UniProt/Q9Y2D8-2","ADIP_HUMAN")</f>
        <v>ADIP_HUMAN</v>
      </c>
      <c r="B997" s="4" t="s">
        <v>18712</v>
      </c>
      <c r="C997" s="9">
        <v>21</v>
      </c>
      <c r="D997" s="9">
        <v>59</v>
      </c>
      <c r="E997" s="24">
        <v>2.5999999999999998E-4</v>
      </c>
      <c r="F997" s="9">
        <v>2.5999999999999996</v>
      </c>
      <c r="G997" s="9">
        <v>4.3699999999999996E-2</v>
      </c>
      <c r="H997" s="30" t="s">
        <v>37763</v>
      </c>
      <c r="I997" t="s">
        <v>69</v>
      </c>
      <c r="J997" s="4" t="s">
        <v>12</v>
      </c>
      <c r="K997" s="6">
        <v>65.492999999999995</v>
      </c>
      <c r="L997" s="10" t="s">
        <v>12</v>
      </c>
      <c r="M997" s="24" t="s">
        <v>37737</v>
      </c>
      <c r="N997">
        <v>4614</v>
      </c>
      <c r="O997" s="15">
        <v>65.492999999999995</v>
      </c>
      <c r="P997" s="4" t="s">
        <v>19460</v>
      </c>
      <c r="Q997" s="4" t="s">
        <v>37003</v>
      </c>
      <c r="R997" s="18">
        <v>150.28</v>
      </c>
      <c r="S997" s="4" t="s">
        <v>37004</v>
      </c>
      <c r="T997" s="4" t="s">
        <v>18713</v>
      </c>
      <c r="U997" s="11" t="s">
        <v>18714</v>
      </c>
      <c r="V997" s="11" t="s">
        <v>18715</v>
      </c>
      <c r="W997" s="4" t="s">
        <v>18713</v>
      </c>
      <c r="X997" s="4" t="s">
        <v>37002</v>
      </c>
      <c r="Y997" s="4" t="s">
        <v>18716</v>
      </c>
      <c r="AB997" s="5" t="s">
        <v>37005</v>
      </c>
      <c r="AC997">
        <v>65.492999999999995</v>
      </c>
      <c r="AD997">
        <v>20000</v>
      </c>
      <c r="AE997">
        <v>424460</v>
      </c>
      <c r="AF997">
        <v>42000</v>
      </c>
      <c r="AG997" s="16">
        <v>21.2</v>
      </c>
      <c r="AH997">
        <v>2.5938799999999999E-4</v>
      </c>
      <c r="AI997" s="5">
        <v>4.3699999999999997E-6</v>
      </c>
      <c r="AJ997" s="5">
        <v>59.4</v>
      </c>
      <c r="AK997">
        <v>5</v>
      </c>
      <c r="AL997">
        <v>4614</v>
      </c>
      <c r="AM997" t="s">
        <v>37006</v>
      </c>
    </row>
    <row r="998" spans="1:39" x14ac:dyDescent="0.25">
      <c r="A998" t="str">
        <f>HYPERLINK("http://www.UniProt.org/UniProt/Q5VT06","CE350_HUMAN")</f>
        <v>CE350_HUMAN</v>
      </c>
      <c r="B998" s="4" t="s">
        <v>10546</v>
      </c>
      <c r="C998" s="9">
        <v>21</v>
      </c>
      <c r="D998" s="9">
        <v>59</v>
      </c>
      <c r="E998" s="24">
        <v>2.5999999999999998E-4</v>
      </c>
      <c r="F998" s="9">
        <v>2.5999999999999996</v>
      </c>
      <c r="G998" s="9">
        <v>4.3699999999999996E-2</v>
      </c>
      <c r="H998" s="30" t="s">
        <v>37763</v>
      </c>
      <c r="I998" t="s">
        <v>69</v>
      </c>
      <c r="J998" s="4" t="s">
        <v>12</v>
      </c>
      <c r="K998" s="6">
        <v>350.93</v>
      </c>
      <c r="L998" s="10" t="s">
        <v>12</v>
      </c>
      <c r="M998" s="24" t="s">
        <v>37737</v>
      </c>
      <c r="N998">
        <v>2480</v>
      </c>
      <c r="O998" s="15">
        <v>350.93</v>
      </c>
      <c r="P998" s="4" t="s">
        <v>19460</v>
      </c>
      <c r="Q998" s="4" t="s">
        <v>28707</v>
      </c>
      <c r="R998" s="18">
        <v>156.02000000000001</v>
      </c>
      <c r="S998" s="4" t="s">
        <v>28708</v>
      </c>
      <c r="T998" s="4" t="s">
        <v>10547</v>
      </c>
      <c r="U998" s="11" t="s">
        <v>10548</v>
      </c>
      <c r="V998" s="11" t="s">
        <v>4757</v>
      </c>
      <c r="W998" s="4" t="s">
        <v>10547</v>
      </c>
      <c r="X998" s="4" t="s">
        <v>28706</v>
      </c>
      <c r="Y998" s="4" t="s">
        <v>10545</v>
      </c>
      <c r="AB998" t="s">
        <v>28709</v>
      </c>
      <c r="AC998">
        <v>350.93</v>
      </c>
      <c r="AD998">
        <v>20000</v>
      </c>
      <c r="AE998">
        <v>420920</v>
      </c>
      <c r="AF998">
        <v>42000</v>
      </c>
      <c r="AG998" s="16">
        <v>21</v>
      </c>
      <c r="AH998">
        <v>2.5722499999999998E-4</v>
      </c>
      <c r="AI998" s="5">
        <v>4.3699999999999997E-6</v>
      </c>
      <c r="AJ998" s="5">
        <v>58.9</v>
      </c>
      <c r="AK998">
        <v>21</v>
      </c>
      <c r="AL998">
        <v>2480</v>
      </c>
      <c r="AM998" t="s">
        <v>10545</v>
      </c>
    </row>
    <row r="999" spans="1:39" x14ac:dyDescent="0.25">
      <c r="A999" t="str">
        <f>HYPERLINK("http://www.UniProt.org/UniProt/Q96MH2","HEXI2_HUMAN")</f>
        <v>HEXI2_HUMAN</v>
      </c>
      <c r="B999" s="4" t="s">
        <v>14482</v>
      </c>
      <c r="C999" s="9">
        <v>21</v>
      </c>
      <c r="D999" s="9">
        <v>59</v>
      </c>
      <c r="E999" s="24">
        <v>2.5999999999999998E-4</v>
      </c>
      <c r="F999" s="9">
        <v>2.5999999999999996</v>
      </c>
      <c r="G999" s="9">
        <v>4.3699999999999996E-2</v>
      </c>
      <c r="H999" s="30" t="s">
        <v>37763</v>
      </c>
      <c r="I999" t="s">
        <v>92</v>
      </c>
      <c r="J999" s="4" t="s">
        <v>12</v>
      </c>
      <c r="K999" s="6">
        <v>32.417999999999999</v>
      </c>
      <c r="L999" s="10" t="s">
        <v>12</v>
      </c>
      <c r="M999" s="24" t="s">
        <v>37737</v>
      </c>
      <c r="N999">
        <v>3513</v>
      </c>
      <c r="O999" s="15">
        <v>32.417999999999999</v>
      </c>
      <c r="P999" s="4" t="s">
        <v>19460</v>
      </c>
      <c r="Q999" s="4" t="s">
        <v>32706</v>
      </c>
      <c r="R999" s="18">
        <v>25.25</v>
      </c>
      <c r="S999" s="4" t="s">
        <v>32707</v>
      </c>
      <c r="T999" s="4" t="s">
        <v>14483</v>
      </c>
      <c r="U999" s="11" t="s">
        <v>2244</v>
      </c>
      <c r="V999" s="11" t="s">
        <v>2245</v>
      </c>
      <c r="W999" s="4" t="s">
        <v>14483</v>
      </c>
      <c r="X999" s="4" t="s">
        <v>32705</v>
      </c>
      <c r="Y999" s="4" t="s">
        <v>14481</v>
      </c>
      <c r="AB999" t="s">
        <v>32708</v>
      </c>
      <c r="AC999">
        <v>32.417999999999999</v>
      </c>
      <c r="AD999">
        <v>20000</v>
      </c>
      <c r="AE999">
        <v>418850</v>
      </c>
      <c r="AF999">
        <v>42000</v>
      </c>
      <c r="AG999" s="16">
        <v>20.9</v>
      </c>
      <c r="AH999">
        <v>2.5596000000000001E-4</v>
      </c>
      <c r="AI999" s="5">
        <v>4.3699999999999997E-6</v>
      </c>
      <c r="AJ999" s="5">
        <v>58.6</v>
      </c>
      <c r="AK999">
        <v>3</v>
      </c>
      <c r="AL999">
        <v>3513</v>
      </c>
      <c r="AM999" t="s">
        <v>14481</v>
      </c>
    </row>
    <row r="1000" spans="1:39" x14ac:dyDescent="0.25">
      <c r="A1000" t="str">
        <f>HYPERLINK("http://www.UniProt.org/UniProt/Q86XZ4","SPAS2_HUMAN")</f>
        <v>SPAS2_HUMAN</v>
      </c>
      <c r="B1000" s="4" t="s">
        <v>11899</v>
      </c>
      <c r="C1000" s="9">
        <v>21</v>
      </c>
      <c r="D1000" s="9">
        <v>59</v>
      </c>
      <c r="E1000" s="24">
        <v>2.5999999999999998E-4</v>
      </c>
      <c r="F1000" s="9">
        <v>2.5999999999999996</v>
      </c>
      <c r="G1000" s="9">
        <v>4.3699999999999996E-2</v>
      </c>
      <c r="H1000" s="30" t="s">
        <v>37763</v>
      </c>
      <c r="I1000" t="s">
        <v>32</v>
      </c>
      <c r="J1000" s="4" t="s">
        <v>12</v>
      </c>
      <c r="K1000" s="6">
        <v>59.543999999999997</v>
      </c>
      <c r="L1000" s="10" t="s">
        <v>12</v>
      </c>
      <c r="M1000" s="24" t="s">
        <v>37737</v>
      </c>
      <c r="N1000">
        <v>2846</v>
      </c>
      <c r="O1000" s="15">
        <v>59.543999999999997</v>
      </c>
      <c r="P1000" s="4" t="s">
        <v>19460</v>
      </c>
      <c r="Q1000" s="4" t="s">
        <v>30118</v>
      </c>
      <c r="R1000" s="18">
        <v>46.87</v>
      </c>
      <c r="S1000" s="4" t="s">
        <v>30119</v>
      </c>
      <c r="T1000" s="4" t="s">
        <v>12</v>
      </c>
      <c r="V1000" s="11" t="s">
        <v>11900</v>
      </c>
      <c r="W1000" s="4" t="s">
        <v>12</v>
      </c>
      <c r="X1000" s="4" t="s">
        <v>19670</v>
      </c>
      <c r="Y1000" s="4" t="s">
        <v>11898</v>
      </c>
      <c r="AA1000" t="s">
        <v>2788</v>
      </c>
      <c r="AB1000" t="s">
        <v>30120</v>
      </c>
      <c r="AC1000">
        <v>59.543999999999997</v>
      </c>
      <c r="AD1000">
        <v>20000</v>
      </c>
      <c r="AE1000">
        <v>424490</v>
      </c>
      <c r="AF1000">
        <v>42000</v>
      </c>
      <c r="AG1000" s="16">
        <v>21.2</v>
      </c>
      <c r="AH1000">
        <v>2.5940700000000002E-4</v>
      </c>
      <c r="AI1000" s="5">
        <v>4.3699999999999997E-6</v>
      </c>
      <c r="AJ1000" s="5">
        <v>59.4</v>
      </c>
      <c r="AK1000">
        <v>9</v>
      </c>
      <c r="AL1000">
        <v>2846</v>
      </c>
      <c r="AM1000" t="s">
        <v>11898</v>
      </c>
    </row>
    <row r="1001" spans="1:39" x14ac:dyDescent="0.25">
      <c r="A1001" t="str">
        <f>HYPERLINK("http://www.UniProt.org/UniProt/Q9HBH0","RHOF_HUMAN")</f>
        <v>RHOF_HUMAN</v>
      </c>
      <c r="B1001" s="4" t="s">
        <v>16546</v>
      </c>
      <c r="C1001" s="9">
        <v>20</v>
      </c>
      <c r="D1001" s="9">
        <v>56</v>
      </c>
      <c r="E1001" s="24">
        <v>2.5000000000000001E-4</v>
      </c>
      <c r="F1001" s="9">
        <v>2.5</v>
      </c>
      <c r="G1001" s="9">
        <v>4.3699999999999996E-2</v>
      </c>
      <c r="H1001" s="30" t="s">
        <v>37763</v>
      </c>
      <c r="I1001" t="s">
        <v>32</v>
      </c>
      <c r="J1001" s="4" t="s">
        <v>12</v>
      </c>
      <c r="K1001" s="6">
        <v>23.625</v>
      </c>
      <c r="L1001" s="10" t="s">
        <v>12</v>
      </c>
      <c r="M1001" s="24" t="s">
        <v>37737</v>
      </c>
      <c r="N1001">
        <v>4043</v>
      </c>
      <c r="O1001" s="15">
        <v>23.625</v>
      </c>
      <c r="P1001" s="4" t="s">
        <v>19460</v>
      </c>
      <c r="Q1001" s="4" t="s">
        <v>34791</v>
      </c>
      <c r="R1001" s="18">
        <v>185.7</v>
      </c>
      <c r="S1001" s="4" t="s">
        <v>34792</v>
      </c>
      <c r="T1001" s="4" t="s">
        <v>16547</v>
      </c>
      <c r="U1001" s="11" t="s">
        <v>16548</v>
      </c>
      <c r="V1001" s="11" t="s">
        <v>3190</v>
      </c>
      <c r="W1001" s="4" t="s">
        <v>16547</v>
      </c>
      <c r="X1001" s="4" t="s">
        <v>34790</v>
      </c>
      <c r="Y1001" s="4" t="s">
        <v>16545</v>
      </c>
      <c r="AB1001" t="s">
        <v>34793</v>
      </c>
      <c r="AC1001">
        <v>23.625</v>
      </c>
      <c r="AD1001">
        <v>20000</v>
      </c>
      <c r="AE1001">
        <v>401240</v>
      </c>
      <c r="AF1001">
        <v>42000</v>
      </c>
      <c r="AG1001" s="16">
        <v>20.100000000000001</v>
      </c>
      <c r="AH1001">
        <v>2.4519899999999998E-4</v>
      </c>
      <c r="AI1001" s="5">
        <v>4.3699999999999997E-6</v>
      </c>
      <c r="AJ1001" s="5">
        <v>56.1</v>
      </c>
      <c r="AK1001">
        <v>2</v>
      </c>
      <c r="AL1001">
        <v>4043</v>
      </c>
      <c r="AM1001" t="s">
        <v>34794</v>
      </c>
    </row>
    <row r="1002" spans="1:39" x14ac:dyDescent="0.25">
      <c r="A1002" t="str">
        <f>HYPERLINK("http://www.UniProt.org/UniProt/Q9P0W5-2","SCHI1_HUMAN")</f>
        <v>SCHI1_HUMAN</v>
      </c>
      <c r="B1002" s="4" t="s">
        <v>17635</v>
      </c>
      <c r="C1002" s="9">
        <v>20</v>
      </c>
      <c r="D1002" s="9">
        <v>56</v>
      </c>
      <c r="E1002" s="24">
        <v>2.5000000000000001E-4</v>
      </c>
      <c r="F1002" s="9">
        <v>2.5</v>
      </c>
      <c r="G1002" s="9">
        <v>4.3699999999999996E-2</v>
      </c>
      <c r="H1002" s="30" t="s">
        <v>37763</v>
      </c>
      <c r="I1002" t="s">
        <v>32</v>
      </c>
      <c r="J1002" s="4" t="s">
        <v>12</v>
      </c>
      <c r="K1002" s="6">
        <v>52.079000000000001</v>
      </c>
      <c r="L1002" s="10" t="s">
        <v>12</v>
      </c>
      <c r="M1002" s="24" t="s">
        <v>37737</v>
      </c>
      <c r="N1002">
        <v>4326</v>
      </c>
      <c r="O1002" s="15">
        <v>52.079000000000001</v>
      </c>
      <c r="P1002" s="4" t="s">
        <v>19460</v>
      </c>
      <c r="Q1002" s="4" t="s">
        <v>35873</v>
      </c>
      <c r="R1002" s="18">
        <v>106.68</v>
      </c>
      <c r="S1002" s="4" t="s">
        <v>35874</v>
      </c>
      <c r="T1002" s="4" t="s">
        <v>12</v>
      </c>
      <c r="V1002" s="11" t="s">
        <v>17636</v>
      </c>
      <c r="W1002" s="4" t="s">
        <v>12</v>
      </c>
      <c r="X1002" s="4" t="s">
        <v>35872</v>
      </c>
      <c r="Y1002" s="4" t="s">
        <v>17637</v>
      </c>
      <c r="AB1002" s="5" t="s">
        <v>35875</v>
      </c>
      <c r="AC1002">
        <v>52.079000000000001</v>
      </c>
      <c r="AD1002">
        <v>20000</v>
      </c>
      <c r="AE1002">
        <v>401330</v>
      </c>
      <c r="AF1002">
        <v>42000</v>
      </c>
      <c r="AG1002" s="16">
        <v>20.100000000000001</v>
      </c>
      <c r="AH1002">
        <v>2.4525399999999998E-4</v>
      </c>
      <c r="AI1002" s="5">
        <v>4.3699999999999997E-6</v>
      </c>
      <c r="AJ1002" s="5">
        <v>56.1</v>
      </c>
      <c r="AK1002">
        <v>3</v>
      </c>
      <c r="AL1002">
        <v>4326</v>
      </c>
      <c r="AM1002" t="s">
        <v>35876</v>
      </c>
    </row>
    <row r="1003" spans="1:39" x14ac:dyDescent="0.25">
      <c r="A1003" t="str">
        <f>HYPERLINK("http://www.UniProt.org/UniProt/Q9BRQ8","AIFM2_HUMAN")</f>
        <v>AIFM2_HUMAN</v>
      </c>
      <c r="B1003" s="4" t="s">
        <v>15126</v>
      </c>
      <c r="C1003" s="9">
        <v>20</v>
      </c>
      <c r="D1003" s="9">
        <v>55</v>
      </c>
      <c r="E1003" s="24">
        <v>2.4000000000000001E-4</v>
      </c>
      <c r="F1003" s="9">
        <v>2.4</v>
      </c>
      <c r="G1003" s="9">
        <v>4.3699999999999996E-2</v>
      </c>
      <c r="H1003" s="30" t="s">
        <v>37763</v>
      </c>
      <c r="I1003" t="s">
        <v>32</v>
      </c>
      <c r="J1003" s="4" t="s">
        <v>12</v>
      </c>
      <c r="K1003" s="6">
        <v>40.526000000000003</v>
      </c>
      <c r="L1003" s="10" t="s">
        <v>157</v>
      </c>
      <c r="M1003" s="24" t="s">
        <v>37737</v>
      </c>
      <c r="N1003">
        <v>3678</v>
      </c>
      <c r="O1003" s="15">
        <v>40.526000000000003</v>
      </c>
      <c r="P1003" s="4" t="s">
        <v>19460</v>
      </c>
      <c r="Q1003" s="4" t="s">
        <v>33373</v>
      </c>
      <c r="R1003" s="18">
        <v>26.05</v>
      </c>
      <c r="S1003" s="4" t="s">
        <v>33374</v>
      </c>
      <c r="T1003" s="4" t="s">
        <v>15127</v>
      </c>
      <c r="V1003" s="11" t="s">
        <v>15128</v>
      </c>
      <c r="W1003" s="4" t="s">
        <v>15127</v>
      </c>
      <c r="X1003" s="4" t="s">
        <v>33372</v>
      </c>
      <c r="Y1003" s="4" t="s">
        <v>15125</v>
      </c>
      <c r="AB1003" t="s">
        <v>33375</v>
      </c>
      <c r="AC1003">
        <v>40.526000000000003</v>
      </c>
      <c r="AD1003">
        <v>20000</v>
      </c>
      <c r="AE1003">
        <v>390660</v>
      </c>
      <c r="AF1003">
        <v>42000</v>
      </c>
      <c r="AG1003" s="16">
        <v>19.5</v>
      </c>
      <c r="AH1003">
        <v>2.3873300000000001E-4</v>
      </c>
      <c r="AI1003" s="5">
        <v>4.3699999999999997E-6</v>
      </c>
      <c r="AJ1003" s="5">
        <v>54.6</v>
      </c>
      <c r="AK1003">
        <v>4</v>
      </c>
      <c r="AL1003">
        <v>3678</v>
      </c>
      <c r="AM1003" t="s">
        <v>33376</v>
      </c>
    </row>
    <row r="1004" spans="1:39" x14ac:dyDescent="0.25">
      <c r="A1004" t="str">
        <f>HYPERLINK("http://www.UniProt.org/UniProt/Q86UU1-2","PHLB1_HUMAN")</f>
        <v>PHLB1_HUMAN</v>
      </c>
      <c r="B1004" s="4" t="s">
        <v>11725</v>
      </c>
      <c r="C1004" s="9">
        <v>20</v>
      </c>
      <c r="D1004" s="9">
        <v>55</v>
      </c>
      <c r="E1004" s="24">
        <v>2.4000000000000001E-4</v>
      </c>
      <c r="F1004" s="9">
        <v>2.4</v>
      </c>
      <c r="G1004" s="9">
        <v>4.3699999999999996E-2</v>
      </c>
      <c r="H1004" s="30" t="s">
        <v>37763</v>
      </c>
      <c r="I1004" t="s">
        <v>12</v>
      </c>
      <c r="J1004" s="4" t="s">
        <v>12</v>
      </c>
      <c r="K1004" s="6">
        <v>144.74</v>
      </c>
      <c r="L1004" s="10" t="s">
        <v>12</v>
      </c>
      <c r="M1004" s="24" t="s">
        <v>37737</v>
      </c>
      <c r="N1004">
        <v>2796</v>
      </c>
      <c r="O1004" s="15">
        <v>144.74</v>
      </c>
      <c r="P1004" s="4" t="s">
        <v>19460</v>
      </c>
      <c r="Q1004" s="4" t="s">
        <v>29926</v>
      </c>
      <c r="R1004" s="18">
        <v>147.74</v>
      </c>
      <c r="S1004" s="4" t="s">
        <v>29927</v>
      </c>
      <c r="T1004" s="4" t="s">
        <v>12</v>
      </c>
      <c r="V1004" s="11" t="s">
        <v>11646</v>
      </c>
      <c r="W1004" s="4" t="s">
        <v>12</v>
      </c>
      <c r="X1004" s="4" t="s">
        <v>12</v>
      </c>
      <c r="Y1004" s="4" t="s">
        <v>11726</v>
      </c>
      <c r="AB1004" s="5" t="s">
        <v>29928</v>
      </c>
      <c r="AC1004">
        <v>144.74</v>
      </c>
      <c r="AD1004">
        <v>20000</v>
      </c>
      <c r="AE1004">
        <v>394860</v>
      </c>
      <c r="AF1004">
        <v>42000</v>
      </c>
      <c r="AG1004" s="16">
        <v>19.7</v>
      </c>
      <c r="AH1004">
        <v>2.4130000000000001E-4</v>
      </c>
      <c r="AI1004" s="5">
        <v>4.3699999999999997E-6</v>
      </c>
      <c r="AJ1004" s="5">
        <v>55.2</v>
      </c>
      <c r="AK1004">
        <v>12</v>
      </c>
      <c r="AL1004">
        <v>2796</v>
      </c>
      <c r="AM1004" t="s">
        <v>29929</v>
      </c>
    </row>
    <row r="1005" spans="1:39" x14ac:dyDescent="0.25">
      <c r="A1005" t="str">
        <f>HYPERLINK("http://www.UniProt.org/UniProt/Q15797","SMAD1_HUMAN")</f>
        <v>SMAD1_HUMAN</v>
      </c>
      <c r="B1005" s="4" t="s">
        <v>9706</v>
      </c>
      <c r="C1005" s="9">
        <v>20</v>
      </c>
      <c r="D1005" s="9">
        <v>55</v>
      </c>
      <c r="E1005" s="24">
        <v>2.4000000000000001E-4</v>
      </c>
      <c r="F1005" s="9">
        <v>2.4</v>
      </c>
      <c r="G1005" s="9">
        <v>4.3699999999999996E-2</v>
      </c>
      <c r="H1005" s="30" t="s">
        <v>37763</v>
      </c>
      <c r="I1005" t="s">
        <v>69</v>
      </c>
      <c r="J1005" s="4" t="s">
        <v>251</v>
      </c>
      <c r="K1005" s="6">
        <v>52.259</v>
      </c>
      <c r="L1005" s="10" t="s">
        <v>12</v>
      </c>
      <c r="M1005" s="24" t="s">
        <v>37737</v>
      </c>
      <c r="N1005">
        <v>2260</v>
      </c>
      <c r="O1005" s="15">
        <v>52.259</v>
      </c>
      <c r="P1005" s="4" t="s">
        <v>19460</v>
      </c>
      <c r="Q1005" s="4" t="s">
        <v>27852</v>
      </c>
      <c r="R1005" s="18">
        <v>39.25</v>
      </c>
      <c r="S1005" s="4" t="s">
        <v>27853</v>
      </c>
      <c r="T1005" s="4" t="s">
        <v>9707</v>
      </c>
      <c r="U1005" s="11" t="s">
        <v>9708</v>
      </c>
      <c r="V1005" s="11" t="s">
        <v>8624</v>
      </c>
      <c r="W1005" s="4" t="s">
        <v>9707</v>
      </c>
      <c r="X1005" s="4" t="s">
        <v>27851</v>
      </c>
      <c r="Y1005" s="4" t="s">
        <v>9705</v>
      </c>
      <c r="AB1005" t="s">
        <v>27854</v>
      </c>
      <c r="AC1005">
        <v>52.259</v>
      </c>
      <c r="AD1005">
        <v>20000</v>
      </c>
      <c r="AE1005">
        <v>390610</v>
      </c>
      <c r="AF1005">
        <v>42000</v>
      </c>
      <c r="AG1005" s="16">
        <v>19.5</v>
      </c>
      <c r="AH1005">
        <v>2.3870299999999999E-4</v>
      </c>
      <c r="AI1005" s="5">
        <v>4.3699999999999997E-6</v>
      </c>
      <c r="AJ1005" s="5">
        <v>54.6</v>
      </c>
      <c r="AK1005">
        <v>3</v>
      </c>
      <c r="AL1005">
        <v>2260</v>
      </c>
      <c r="AM1005" t="s">
        <v>9705</v>
      </c>
    </row>
    <row r="1006" spans="1:39" x14ac:dyDescent="0.25">
      <c r="A1006" t="str">
        <f>HYPERLINK("http://www.UniProt.org/UniProt/Q6ZW49-1","PAXI1_HUMAN")</f>
        <v>PAXI1_HUMAN</v>
      </c>
      <c r="B1006" s="4" t="s">
        <v>11238</v>
      </c>
      <c r="C1006" s="9">
        <v>19</v>
      </c>
      <c r="D1006" s="9">
        <v>54</v>
      </c>
      <c r="E1006" s="24">
        <v>2.4000000000000001E-4</v>
      </c>
      <c r="F1006" s="9">
        <v>2.4</v>
      </c>
      <c r="G1006" s="9">
        <v>4.3699999999999996E-2</v>
      </c>
      <c r="H1006" s="30" t="s">
        <v>37763</v>
      </c>
      <c r="I1006" t="s">
        <v>92</v>
      </c>
      <c r="J1006" s="4" t="s">
        <v>12</v>
      </c>
      <c r="K1006" s="6">
        <v>117.69</v>
      </c>
      <c r="L1006" s="10" t="s">
        <v>12</v>
      </c>
      <c r="M1006" s="24" t="s">
        <v>37737</v>
      </c>
      <c r="N1006">
        <v>2668</v>
      </c>
      <c r="O1006" s="15">
        <v>117.69</v>
      </c>
      <c r="P1006" s="4" t="s">
        <v>19460</v>
      </c>
      <c r="Q1006" s="4" t="s">
        <v>29429</v>
      </c>
      <c r="R1006" s="18">
        <v>61.66</v>
      </c>
      <c r="S1006" s="19" t="s">
        <v>29430</v>
      </c>
      <c r="T1006" s="4" t="s">
        <v>11239</v>
      </c>
      <c r="U1006" s="11" t="s">
        <v>11240</v>
      </c>
      <c r="V1006" s="11" t="s">
        <v>11241</v>
      </c>
      <c r="W1006" s="4" t="s">
        <v>11239</v>
      </c>
      <c r="X1006" s="4" t="s">
        <v>29428</v>
      </c>
      <c r="Y1006" s="4" t="s">
        <v>11244</v>
      </c>
      <c r="Z1006" t="s">
        <v>11242</v>
      </c>
      <c r="AA1006" t="s">
        <v>11243</v>
      </c>
      <c r="AB1006" s="5" t="s">
        <v>29431</v>
      </c>
      <c r="AC1006">
        <v>117.69</v>
      </c>
      <c r="AD1006">
        <v>20000</v>
      </c>
      <c r="AE1006">
        <v>387360</v>
      </c>
      <c r="AF1006">
        <v>42000</v>
      </c>
      <c r="AG1006" s="16">
        <v>19.399999999999999</v>
      </c>
      <c r="AH1006">
        <v>2.36717E-4</v>
      </c>
      <c r="AI1006" s="5">
        <v>4.3699999999999997E-6</v>
      </c>
      <c r="AJ1006" s="5">
        <v>54.2</v>
      </c>
      <c r="AK1006">
        <v>4</v>
      </c>
      <c r="AL1006">
        <v>2668</v>
      </c>
      <c r="AM1006" t="s">
        <v>29432</v>
      </c>
    </row>
    <row r="1007" spans="1:39" x14ac:dyDescent="0.25">
      <c r="A1007" t="str">
        <f>HYPERLINK("http://www.UniProt.org/UniProt/A6NGR9","MROH6_HUMAN")</f>
        <v>MROH6_HUMAN</v>
      </c>
      <c r="B1007" s="4" t="s">
        <v>98</v>
      </c>
      <c r="C1007" s="9">
        <v>19</v>
      </c>
      <c r="D1007" s="9">
        <v>53</v>
      </c>
      <c r="E1007" s="24">
        <v>2.3000000000000001E-4</v>
      </c>
      <c r="F1007" s="9">
        <v>2.3000000000000003</v>
      </c>
      <c r="G1007" s="9">
        <v>4.3699999999999996E-2</v>
      </c>
      <c r="H1007" s="30" t="s">
        <v>37763</v>
      </c>
      <c r="I1007" t="s">
        <v>12</v>
      </c>
      <c r="J1007" s="4" t="s">
        <v>12</v>
      </c>
      <c r="K1007" s="6">
        <v>77.185000000000002</v>
      </c>
      <c r="L1007" s="10" t="s">
        <v>12</v>
      </c>
      <c r="M1007" s="24" t="s">
        <v>37737</v>
      </c>
      <c r="N1007">
        <v>23</v>
      </c>
      <c r="O1007" s="15">
        <v>77.185000000000002</v>
      </c>
      <c r="P1007" s="4" t="s">
        <v>19460</v>
      </c>
      <c r="Q1007" s="4" t="s">
        <v>19537</v>
      </c>
      <c r="R1007" s="18">
        <v>77.19</v>
      </c>
      <c r="S1007" s="4" t="s">
        <v>19538</v>
      </c>
      <c r="T1007" s="4" t="s">
        <v>12</v>
      </c>
      <c r="V1007" s="11" t="s">
        <v>99</v>
      </c>
      <c r="W1007" s="4" t="s">
        <v>12</v>
      </c>
      <c r="X1007" s="4" t="s">
        <v>12</v>
      </c>
      <c r="Y1007" s="4" t="s">
        <v>97</v>
      </c>
      <c r="AB1007" t="s">
        <v>19539</v>
      </c>
      <c r="AC1007">
        <v>77.185000000000002</v>
      </c>
      <c r="AD1007">
        <v>20000</v>
      </c>
      <c r="AE1007">
        <v>381900</v>
      </c>
      <c r="AF1007">
        <v>42000</v>
      </c>
      <c r="AG1007" s="16">
        <v>19.100000000000001</v>
      </c>
      <c r="AH1007">
        <v>2.3337999999999999E-4</v>
      </c>
      <c r="AI1007" s="5">
        <v>4.3699999999999997E-6</v>
      </c>
      <c r="AJ1007" s="5">
        <v>53.4</v>
      </c>
      <c r="AK1007">
        <v>8</v>
      </c>
      <c r="AL1007">
        <v>23</v>
      </c>
      <c r="AM1007" t="s">
        <v>97</v>
      </c>
    </row>
    <row r="1008" spans="1:39" x14ac:dyDescent="0.25">
      <c r="A1008" t="str">
        <f>HYPERLINK("http://www.UniProt.org/UniProt/Q9H1J1-2","REN3A_HUMAN")</f>
        <v>REN3A_HUMAN</v>
      </c>
      <c r="B1008" s="4" t="s">
        <v>15945</v>
      </c>
      <c r="C1008" s="9">
        <v>19</v>
      </c>
      <c r="D1008" s="9">
        <v>53</v>
      </c>
      <c r="E1008" s="24">
        <v>2.3000000000000001E-4</v>
      </c>
      <c r="F1008" s="9">
        <v>2.3000000000000003</v>
      </c>
      <c r="G1008" s="9">
        <v>4.3699999999999996E-2</v>
      </c>
      <c r="H1008" s="30" t="s">
        <v>37763</v>
      </c>
      <c r="I1008" t="s">
        <v>69</v>
      </c>
      <c r="J1008" s="4" t="s">
        <v>12</v>
      </c>
      <c r="K1008" s="6">
        <v>51.006999999999998</v>
      </c>
      <c r="L1008" s="10" t="s">
        <v>12</v>
      </c>
      <c r="M1008" s="24" t="s">
        <v>37737</v>
      </c>
      <c r="N1008">
        <v>3890</v>
      </c>
      <c r="O1008" s="15">
        <v>51.006999999999998</v>
      </c>
      <c r="P1008" s="4" t="s">
        <v>19460</v>
      </c>
      <c r="Q1008" s="4" t="s">
        <v>34167</v>
      </c>
      <c r="R1008" s="18">
        <v>32.450000000000003</v>
      </c>
      <c r="S1008" s="4" t="s">
        <v>34168</v>
      </c>
      <c r="T1008" s="4" t="s">
        <v>15946</v>
      </c>
      <c r="U1008" s="11" t="s">
        <v>15668</v>
      </c>
      <c r="V1008" s="11" t="s">
        <v>15669</v>
      </c>
      <c r="W1008" s="4" t="s">
        <v>15946</v>
      </c>
      <c r="X1008" s="4" t="s">
        <v>33889</v>
      </c>
      <c r="Y1008" s="4" t="s">
        <v>15948</v>
      </c>
      <c r="Z1008" t="s">
        <v>15947</v>
      </c>
      <c r="AB1008" t="s">
        <v>34169</v>
      </c>
      <c r="AC1008">
        <v>51.006999999999998</v>
      </c>
      <c r="AD1008">
        <v>20000</v>
      </c>
      <c r="AE1008">
        <v>378220</v>
      </c>
      <c r="AF1008">
        <v>42000</v>
      </c>
      <c r="AG1008" s="16">
        <v>18.899999999999999</v>
      </c>
      <c r="AH1008">
        <v>2.3113100000000001E-4</v>
      </c>
      <c r="AI1008" s="5">
        <v>4.3699999999999997E-6</v>
      </c>
      <c r="AJ1008" s="5">
        <v>52.9</v>
      </c>
      <c r="AK1008">
        <v>3</v>
      </c>
      <c r="AL1008">
        <v>3890</v>
      </c>
      <c r="AM1008" t="s">
        <v>34170</v>
      </c>
    </row>
    <row r="1009" spans="1:39" x14ac:dyDescent="0.25">
      <c r="A1009" t="str">
        <f>HYPERLINK("http://www.UniProt.org/UniProt/Q8N137-5","CNTRB_HUMAN")</f>
        <v>CNTRB_HUMAN</v>
      </c>
      <c r="B1009" s="4" t="s">
        <v>12270</v>
      </c>
      <c r="C1009" s="9">
        <v>18</v>
      </c>
      <c r="D1009" s="9">
        <v>51</v>
      </c>
      <c r="E1009" s="24">
        <v>2.2000000000000001E-4</v>
      </c>
      <c r="F1009" s="9">
        <v>2.2000000000000002</v>
      </c>
      <c r="G1009" s="9">
        <v>4.3699999999999996E-2</v>
      </c>
      <c r="H1009" s="30" t="s">
        <v>37763</v>
      </c>
      <c r="I1009" t="s">
        <v>32</v>
      </c>
      <c r="J1009" s="4" t="s">
        <v>12</v>
      </c>
      <c r="K1009" s="6">
        <v>97.111999999999995</v>
      </c>
      <c r="L1009" s="10" t="s">
        <v>12</v>
      </c>
      <c r="M1009" s="24" t="s">
        <v>37737</v>
      </c>
      <c r="N1009">
        <v>2953</v>
      </c>
      <c r="O1009" s="15">
        <v>97.111999999999995</v>
      </c>
      <c r="P1009" s="4" t="s">
        <v>19460</v>
      </c>
      <c r="Q1009" s="4" t="s">
        <v>30501</v>
      </c>
      <c r="R1009" s="18">
        <v>102.9</v>
      </c>
      <c r="S1009" s="4" t="s">
        <v>30502</v>
      </c>
      <c r="T1009" s="4" t="s">
        <v>12271</v>
      </c>
      <c r="U1009" s="11" t="s">
        <v>12272</v>
      </c>
      <c r="V1009" s="11" t="s">
        <v>12273</v>
      </c>
      <c r="W1009" s="4" t="s">
        <v>12271</v>
      </c>
      <c r="X1009" s="4" t="s">
        <v>30500</v>
      </c>
      <c r="Y1009" s="4" t="s">
        <v>12274</v>
      </c>
      <c r="AB1009" s="5" t="s">
        <v>30503</v>
      </c>
      <c r="AC1009">
        <v>97.111999999999995</v>
      </c>
      <c r="AD1009">
        <v>20000</v>
      </c>
      <c r="AE1009">
        <v>362790</v>
      </c>
      <c r="AF1009">
        <v>42000</v>
      </c>
      <c r="AG1009" s="16">
        <v>18.100000000000001</v>
      </c>
      <c r="AH1009">
        <v>2.21702E-4</v>
      </c>
      <c r="AI1009" s="5">
        <v>4.3699999999999997E-6</v>
      </c>
      <c r="AJ1009" s="5">
        <v>50.7</v>
      </c>
      <c r="AK1009">
        <v>6</v>
      </c>
      <c r="AL1009">
        <v>2953</v>
      </c>
      <c r="AM1009" t="s">
        <v>30504</v>
      </c>
    </row>
    <row r="1010" spans="1:39" x14ac:dyDescent="0.25">
      <c r="A1010" t="str">
        <f>HYPERLINK("http://www.UniProt.org/UniProt/O14893-3","GEMI2_HUMAN")</f>
        <v>GEMI2_HUMAN</v>
      </c>
      <c r="B1010" s="4" t="s">
        <v>655</v>
      </c>
      <c r="C1010" s="9">
        <v>18</v>
      </c>
      <c r="D1010" s="9">
        <v>51</v>
      </c>
      <c r="E1010" s="24">
        <v>2.2000000000000001E-4</v>
      </c>
      <c r="F1010" s="9">
        <v>2.2000000000000002</v>
      </c>
      <c r="G1010" s="9">
        <v>4.3699999999999996E-2</v>
      </c>
      <c r="H1010" s="30" t="s">
        <v>37763</v>
      </c>
      <c r="I1010" t="s">
        <v>69</v>
      </c>
      <c r="J1010" s="4" t="s">
        <v>12</v>
      </c>
      <c r="K1010" s="6">
        <v>28.155000000000001</v>
      </c>
      <c r="L1010" s="10" t="s">
        <v>12</v>
      </c>
      <c r="M1010" s="24" t="s">
        <v>37737</v>
      </c>
      <c r="N1010">
        <v>213</v>
      </c>
      <c r="O1010" s="15">
        <v>28.155000000000001</v>
      </c>
      <c r="P1010" s="4" t="s">
        <v>19460</v>
      </c>
      <c r="Q1010" s="4" t="s">
        <v>20013</v>
      </c>
      <c r="R1010" s="18">
        <v>13.74</v>
      </c>
      <c r="S1010" s="4" t="s">
        <v>20014</v>
      </c>
      <c r="T1010" s="4" t="s">
        <v>656</v>
      </c>
      <c r="U1010" s="11" t="s">
        <v>657</v>
      </c>
      <c r="V1010" s="11" t="s">
        <v>658</v>
      </c>
      <c r="W1010" s="4" t="s">
        <v>656</v>
      </c>
      <c r="X1010" s="4" t="s">
        <v>20012</v>
      </c>
      <c r="Y1010" s="4" t="s">
        <v>660</v>
      </c>
      <c r="Z1010" t="s">
        <v>659</v>
      </c>
      <c r="AB1010" s="5" t="s">
        <v>20015</v>
      </c>
      <c r="AC1010">
        <v>28.155000000000001</v>
      </c>
      <c r="AD1010">
        <v>20000</v>
      </c>
      <c r="AE1010">
        <v>367340</v>
      </c>
      <c r="AF1010">
        <v>42000</v>
      </c>
      <c r="AG1010" s="16">
        <v>18.399999999999999</v>
      </c>
      <c r="AH1010">
        <v>2.24482E-4</v>
      </c>
      <c r="AI1010" s="5">
        <v>4.3699999999999997E-6</v>
      </c>
      <c r="AJ1010" s="5">
        <v>51.4</v>
      </c>
      <c r="AK1010">
        <v>4</v>
      </c>
      <c r="AL1010">
        <v>213</v>
      </c>
      <c r="AM1010" t="s">
        <v>20016</v>
      </c>
    </row>
    <row r="1011" spans="1:39" x14ac:dyDescent="0.25">
      <c r="A1011" t="str">
        <f>HYPERLINK("http://www.UniProt.org/UniProt/Q7Z5Y7","KCD20_HUMAN")</f>
        <v>KCD20_HUMAN</v>
      </c>
      <c r="B1011" s="4" t="s">
        <v>11550</v>
      </c>
      <c r="C1011" s="9">
        <v>18</v>
      </c>
      <c r="D1011" s="9">
        <v>51</v>
      </c>
      <c r="E1011" s="24">
        <v>2.2000000000000001E-4</v>
      </c>
      <c r="F1011" s="9">
        <v>2.2000000000000002</v>
      </c>
      <c r="G1011" s="9">
        <v>4.3699999999999996E-2</v>
      </c>
      <c r="H1011" s="30" t="s">
        <v>37763</v>
      </c>
      <c r="I1011" t="s">
        <v>32</v>
      </c>
      <c r="J1011" s="4" t="s">
        <v>12</v>
      </c>
      <c r="K1011" s="6">
        <v>47.48</v>
      </c>
      <c r="L1011" s="10" t="s">
        <v>12</v>
      </c>
      <c r="M1011" s="24" t="s">
        <v>37737</v>
      </c>
      <c r="N1011">
        <v>2751</v>
      </c>
      <c r="O1011" s="15">
        <v>47.48</v>
      </c>
      <c r="P1011" s="4" t="s">
        <v>19460</v>
      </c>
      <c r="Q1011" s="4" t="s">
        <v>29750</v>
      </c>
      <c r="R1011" s="18">
        <v>49.97</v>
      </c>
      <c r="S1011" s="4" t="s">
        <v>29751</v>
      </c>
      <c r="T1011" s="4" t="s">
        <v>11551</v>
      </c>
      <c r="V1011" s="11" t="s">
        <v>11552</v>
      </c>
      <c r="W1011" s="4" t="s">
        <v>11551</v>
      </c>
      <c r="X1011" s="4" t="s">
        <v>29749</v>
      </c>
      <c r="Y1011" s="4" t="s">
        <v>11549</v>
      </c>
      <c r="AB1011" t="s">
        <v>29752</v>
      </c>
      <c r="AC1011">
        <v>47.48</v>
      </c>
      <c r="AD1011">
        <v>20000</v>
      </c>
      <c r="AE1011">
        <v>366350</v>
      </c>
      <c r="AF1011">
        <v>42000</v>
      </c>
      <c r="AG1011" s="16">
        <v>18.3</v>
      </c>
      <c r="AH1011">
        <v>2.2387700000000001E-4</v>
      </c>
      <c r="AI1011" s="5">
        <v>4.3699999999999997E-6</v>
      </c>
      <c r="AJ1011" s="5">
        <v>51.2</v>
      </c>
      <c r="AK1011">
        <v>2</v>
      </c>
      <c r="AL1011">
        <v>2751</v>
      </c>
      <c r="AM1011" t="s">
        <v>29753</v>
      </c>
    </row>
    <row r="1012" spans="1:39" x14ac:dyDescent="0.25">
      <c r="A1012" t="str">
        <f>HYPERLINK("http://www.UniProt.org/UniProt/Q96RT1-7","LAP2_HUMAN")</f>
        <v>LAP2_HUMAN</v>
      </c>
      <c r="B1012" s="4" t="s">
        <v>14645</v>
      </c>
      <c r="C1012" s="9">
        <v>18</v>
      </c>
      <c r="D1012" s="9">
        <v>51</v>
      </c>
      <c r="E1012" s="24">
        <v>2.2000000000000001E-4</v>
      </c>
      <c r="F1012" s="9">
        <v>2.2000000000000002</v>
      </c>
      <c r="G1012" s="9">
        <v>4.3699999999999996E-2</v>
      </c>
      <c r="H1012" s="30" t="s">
        <v>37763</v>
      </c>
      <c r="I1012" t="s">
        <v>69</v>
      </c>
      <c r="J1012" s="4" t="s">
        <v>12</v>
      </c>
      <c r="K1012" s="6">
        <v>146.08000000000001</v>
      </c>
      <c r="L1012" s="10" t="s">
        <v>12</v>
      </c>
      <c r="M1012" s="24" t="s">
        <v>37737</v>
      </c>
      <c r="N1012">
        <v>3560</v>
      </c>
      <c r="O1012" s="15">
        <v>146.08000000000001</v>
      </c>
      <c r="P1012" s="4" t="s">
        <v>19460</v>
      </c>
      <c r="Q1012" s="4" t="s">
        <v>32895</v>
      </c>
      <c r="R1012" s="18">
        <v>118.32</v>
      </c>
      <c r="S1012" s="4" t="s">
        <v>32896</v>
      </c>
      <c r="T1012" s="4" t="s">
        <v>14646</v>
      </c>
      <c r="U1012" s="11" t="s">
        <v>14647</v>
      </c>
      <c r="V1012" s="11" t="s">
        <v>9540</v>
      </c>
      <c r="W1012" s="4" t="s">
        <v>14646</v>
      </c>
      <c r="X1012" s="4" t="s">
        <v>32894</v>
      </c>
      <c r="Y1012" s="4" t="s">
        <v>14648</v>
      </c>
      <c r="AB1012" s="5" t="s">
        <v>32897</v>
      </c>
      <c r="AC1012">
        <v>146.08000000000001</v>
      </c>
      <c r="AD1012">
        <v>20000</v>
      </c>
      <c r="AE1012">
        <v>363490</v>
      </c>
      <c r="AF1012">
        <v>42000</v>
      </c>
      <c r="AG1012" s="16">
        <v>18.2</v>
      </c>
      <c r="AH1012">
        <v>2.2212999999999999E-4</v>
      </c>
      <c r="AI1012" s="5">
        <v>4.3699999999999997E-6</v>
      </c>
      <c r="AJ1012" s="5">
        <v>50.8</v>
      </c>
      <c r="AK1012">
        <v>14</v>
      </c>
      <c r="AL1012">
        <v>3560</v>
      </c>
      <c r="AM1012" t="s">
        <v>32898</v>
      </c>
    </row>
    <row r="1013" spans="1:39" x14ac:dyDescent="0.25">
      <c r="A1013" t="str">
        <f>HYPERLINK("http://www.UniProt.org/UniProt/Q9P2M4","TBC14_HUMAN")</f>
        <v>TBC14_HUMAN</v>
      </c>
      <c r="B1013" s="4" t="s">
        <v>17724</v>
      </c>
      <c r="C1013" s="9">
        <v>18</v>
      </c>
      <c r="D1013" s="9">
        <v>51</v>
      </c>
      <c r="E1013" s="24">
        <v>2.2000000000000001E-4</v>
      </c>
      <c r="F1013" s="9">
        <v>2.2000000000000002</v>
      </c>
      <c r="G1013" s="9">
        <v>4.3699999999999996E-2</v>
      </c>
      <c r="H1013" s="30" t="s">
        <v>37763</v>
      </c>
      <c r="I1013" t="s">
        <v>32</v>
      </c>
      <c r="J1013" s="4" t="s">
        <v>12</v>
      </c>
      <c r="K1013" s="6">
        <v>78.135999999999996</v>
      </c>
      <c r="L1013" s="10" t="s">
        <v>12</v>
      </c>
      <c r="M1013" s="24" t="s">
        <v>37737</v>
      </c>
      <c r="N1013">
        <v>4354</v>
      </c>
      <c r="O1013" s="15">
        <v>78.135999999999996</v>
      </c>
      <c r="P1013" s="4" t="s">
        <v>19460</v>
      </c>
      <c r="Q1013" s="4" t="s">
        <v>35977</v>
      </c>
      <c r="R1013" s="18">
        <v>172.42</v>
      </c>
      <c r="S1013" s="4" t="s">
        <v>35978</v>
      </c>
      <c r="T1013" s="4" t="s">
        <v>17725</v>
      </c>
      <c r="V1013" s="11" t="s">
        <v>163</v>
      </c>
      <c r="W1013" s="4" t="s">
        <v>17725</v>
      </c>
      <c r="X1013" s="4" t="s">
        <v>35976</v>
      </c>
      <c r="Y1013" s="4" t="s">
        <v>17723</v>
      </c>
      <c r="AB1013" t="s">
        <v>35979</v>
      </c>
      <c r="AC1013">
        <v>78.135999999999996</v>
      </c>
      <c r="AD1013">
        <v>20000</v>
      </c>
      <c r="AE1013">
        <v>362400</v>
      </c>
      <c r="AF1013">
        <v>42000</v>
      </c>
      <c r="AG1013" s="16">
        <v>18.100000000000001</v>
      </c>
      <c r="AH1013">
        <v>2.21463E-4</v>
      </c>
      <c r="AI1013" s="5">
        <v>4.3699999999999997E-6</v>
      </c>
      <c r="AJ1013" s="5">
        <v>50.7</v>
      </c>
      <c r="AK1013">
        <v>2</v>
      </c>
      <c r="AL1013">
        <v>4354</v>
      </c>
      <c r="AM1013" t="s">
        <v>17723</v>
      </c>
    </row>
    <row r="1014" spans="1:39" x14ac:dyDescent="0.25">
      <c r="A1014" t="str">
        <f>HYPERLINK("http://www.UniProt.org/UniProt/O75886","STAM2_HUMAN")</f>
        <v>STAM2_HUMAN</v>
      </c>
      <c r="B1014" s="4" t="s">
        <v>2014</v>
      </c>
      <c r="C1014" s="9">
        <v>18</v>
      </c>
      <c r="D1014" s="9">
        <v>49</v>
      </c>
      <c r="E1014" s="24">
        <v>2.2000000000000001E-4</v>
      </c>
      <c r="F1014" s="9">
        <v>2.2000000000000002</v>
      </c>
      <c r="G1014" s="9">
        <v>4.3699999999999996E-2</v>
      </c>
      <c r="H1014" s="30" t="s">
        <v>37763</v>
      </c>
      <c r="I1014" t="s">
        <v>32</v>
      </c>
      <c r="J1014" s="4" t="s">
        <v>12</v>
      </c>
      <c r="K1014" s="6">
        <v>58.164000000000001</v>
      </c>
      <c r="L1014" s="10" t="s">
        <v>12</v>
      </c>
      <c r="M1014" s="24" t="s">
        <v>37737</v>
      </c>
      <c r="N1014">
        <v>514</v>
      </c>
      <c r="O1014" s="15">
        <v>58.164000000000001</v>
      </c>
      <c r="P1014" s="4" t="s">
        <v>19460</v>
      </c>
      <c r="Q1014" s="4" t="s">
        <v>21192</v>
      </c>
      <c r="R1014" s="18">
        <v>50.02</v>
      </c>
      <c r="S1014" s="4" t="s">
        <v>21193</v>
      </c>
      <c r="T1014" s="4" t="s">
        <v>2015</v>
      </c>
      <c r="U1014" s="11" t="s">
        <v>2016</v>
      </c>
      <c r="V1014" s="11" t="s">
        <v>1570</v>
      </c>
      <c r="W1014" s="4" t="s">
        <v>2015</v>
      </c>
      <c r="X1014" s="4" t="s">
        <v>21191</v>
      </c>
      <c r="Y1014" s="4" t="s">
        <v>2013</v>
      </c>
      <c r="Z1014" t="s">
        <v>2017</v>
      </c>
      <c r="AA1014" t="s">
        <v>2018</v>
      </c>
      <c r="AB1014" t="s">
        <v>21194</v>
      </c>
      <c r="AC1014">
        <v>58.164000000000001</v>
      </c>
      <c r="AD1014">
        <v>20000</v>
      </c>
      <c r="AE1014">
        <v>353470</v>
      </c>
      <c r="AF1014">
        <v>42000</v>
      </c>
      <c r="AG1014" s="16">
        <v>17.7</v>
      </c>
      <c r="AH1014">
        <v>2.1600600000000001E-4</v>
      </c>
      <c r="AI1014" s="5">
        <v>4.3699999999999997E-6</v>
      </c>
      <c r="AJ1014" s="5">
        <v>49.4</v>
      </c>
      <c r="AK1014">
        <v>3</v>
      </c>
      <c r="AL1014">
        <v>514</v>
      </c>
      <c r="AM1014" t="s">
        <v>21195</v>
      </c>
    </row>
    <row r="1015" spans="1:39" x14ac:dyDescent="0.25">
      <c r="A1015" t="str">
        <f>HYPERLINK("http://www.UniProt.org/UniProt/P22736","NR4A1_HUMAN")</f>
        <v>NR4A1_HUMAN</v>
      </c>
      <c r="B1015" s="4" t="s">
        <v>4201</v>
      </c>
      <c r="C1015" s="9">
        <v>18</v>
      </c>
      <c r="D1015" s="9">
        <v>49</v>
      </c>
      <c r="E1015" s="24">
        <v>2.1000000000000001E-4</v>
      </c>
      <c r="F1015" s="9">
        <v>2.1</v>
      </c>
      <c r="G1015" s="9">
        <v>4.3699999999999996E-2</v>
      </c>
      <c r="H1015" s="30" t="s">
        <v>37763</v>
      </c>
      <c r="I1015" t="s">
        <v>69</v>
      </c>
      <c r="J1015" s="4" t="s">
        <v>12</v>
      </c>
      <c r="K1015" s="6">
        <v>64.462999999999994</v>
      </c>
      <c r="L1015" s="10" t="s">
        <v>12</v>
      </c>
      <c r="M1015" s="24" t="s">
        <v>37737</v>
      </c>
      <c r="N1015">
        <v>1004</v>
      </c>
      <c r="O1015" s="15">
        <v>64.462999999999994</v>
      </c>
      <c r="P1015" s="4" t="s">
        <v>19460</v>
      </c>
      <c r="Q1015" s="4" t="s">
        <v>23005</v>
      </c>
      <c r="R1015" s="18">
        <v>31.37</v>
      </c>
      <c r="S1015" s="4" t="s">
        <v>23006</v>
      </c>
      <c r="T1015" s="4" t="s">
        <v>4202</v>
      </c>
      <c r="U1015" s="11" t="s">
        <v>4203</v>
      </c>
      <c r="V1015" s="11" t="s">
        <v>4204</v>
      </c>
      <c r="W1015" s="4" t="s">
        <v>4202</v>
      </c>
      <c r="X1015" s="4" t="s">
        <v>19949</v>
      </c>
      <c r="Y1015" s="4" t="s">
        <v>4200</v>
      </c>
      <c r="AB1015" s="5" t="s">
        <v>23007</v>
      </c>
      <c r="AC1015">
        <v>64.462999999999994</v>
      </c>
      <c r="AD1015">
        <v>20000</v>
      </c>
      <c r="AE1015">
        <v>351340</v>
      </c>
      <c r="AF1015">
        <v>42000</v>
      </c>
      <c r="AG1015" s="16">
        <v>17.600000000000001</v>
      </c>
      <c r="AH1015">
        <v>2.1470500000000001E-4</v>
      </c>
      <c r="AI1015" s="5">
        <v>4.3699999999999997E-6</v>
      </c>
      <c r="AJ1015" s="5">
        <v>49.1</v>
      </c>
      <c r="AK1015">
        <v>2</v>
      </c>
      <c r="AL1015">
        <v>1004</v>
      </c>
      <c r="AM1015" t="s">
        <v>23008</v>
      </c>
    </row>
    <row r="1016" spans="1:39" x14ac:dyDescent="0.25">
      <c r="A1016" t="str">
        <f>HYPERLINK("http://www.UniProt.org/UniProt/O95619","YETS4_HUMAN")</f>
        <v>YETS4_HUMAN</v>
      </c>
      <c r="B1016" s="4" t="s">
        <v>2492</v>
      </c>
      <c r="C1016" s="9">
        <v>18</v>
      </c>
      <c r="D1016" s="9">
        <v>49</v>
      </c>
      <c r="E1016" s="24">
        <v>2.1000000000000001E-4</v>
      </c>
      <c r="F1016" s="9">
        <v>2.1</v>
      </c>
      <c r="G1016" s="9">
        <v>4.3699999999999996E-2</v>
      </c>
      <c r="H1016" s="30" t="s">
        <v>37763</v>
      </c>
      <c r="I1016" t="s">
        <v>92</v>
      </c>
      <c r="J1016" s="4" t="s">
        <v>12</v>
      </c>
      <c r="K1016" s="6">
        <v>26.498999999999999</v>
      </c>
      <c r="L1016" s="10" t="s">
        <v>12</v>
      </c>
      <c r="M1016" s="24" t="s">
        <v>37737</v>
      </c>
      <c r="N1016">
        <v>624</v>
      </c>
      <c r="O1016" s="15">
        <v>26.498999999999999</v>
      </c>
      <c r="P1016" s="4" t="s">
        <v>19460</v>
      </c>
      <c r="Q1016" s="4" t="s">
        <v>21607</v>
      </c>
      <c r="R1016" s="18">
        <v>63.51</v>
      </c>
      <c r="S1016" s="4" t="s">
        <v>21608</v>
      </c>
      <c r="T1016" s="4" t="s">
        <v>2493</v>
      </c>
      <c r="U1016" s="11" t="s">
        <v>2494</v>
      </c>
      <c r="V1016" s="11" t="s">
        <v>2495</v>
      </c>
      <c r="W1016" s="4" t="s">
        <v>2493</v>
      </c>
      <c r="X1016" s="4" t="s">
        <v>21606</v>
      </c>
      <c r="Y1016" s="4" t="s">
        <v>2491</v>
      </c>
      <c r="Z1016" t="s">
        <v>2496</v>
      </c>
      <c r="AB1016" t="s">
        <v>21609</v>
      </c>
      <c r="AC1016">
        <v>26.498999999999999</v>
      </c>
      <c r="AD1016">
        <v>20000</v>
      </c>
      <c r="AE1016">
        <v>350970</v>
      </c>
      <c r="AF1016">
        <v>42000</v>
      </c>
      <c r="AG1016" s="16">
        <v>17.5</v>
      </c>
      <c r="AH1016">
        <v>2.14479E-4</v>
      </c>
      <c r="AI1016" s="5">
        <v>4.3699999999999997E-6</v>
      </c>
      <c r="AJ1016" s="5">
        <v>49.1</v>
      </c>
      <c r="AK1016">
        <v>3</v>
      </c>
      <c r="AL1016">
        <v>624</v>
      </c>
      <c r="AM1016" t="s">
        <v>2491</v>
      </c>
    </row>
    <row r="1017" spans="1:39" x14ac:dyDescent="0.25">
      <c r="A1017" t="str">
        <f>HYPERLINK("http://www.UniProt.org/UniProt/Q8N9N7","LRC57_HUMAN")</f>
        <v>LRC57_HUMAN</v>
      </c>
      <c r="B1017" s="4" t="s">
        <v>12497</v>
      </c>
      <c r="C1017" s="9">
        <v>17</v>
      </c>
      <c r="D1017" s="9">
        <v>48</v>
      </c>
      <c r="E1017" s="24">
        <v>2.1000000000000001E-4</v>
      </c>
      <c r="F1017" s="9">
        <v>2.1</v>
      </c>
      <c r="G1017" s="9">
        <v>4.3699999999999996E-2</v>
      </c>
      <c r="H1017" s="30" t="s">
        <v>37763</v>
      </c>
      <c r="I1017" t="s">
        <v>12</v>
      </c>
      <c r="J1017" s="4" t="s">
        <v>12</v>
      </c>
      <c r="K1017" s="6">
        <v>26.754000000000001</v>
      </c>
      <c r="L1017" s="10" t="s">
        <v>12</v>
      </c>
      <c r="M1017" s="24" t="s">
        <v>37737</v>
      </c>
      <c r="N1017">
        <v>3015</v>
      </c>
      <c r="O1017" s="15">
        <v>26.754000000000001</v>
      </c>
      <c r="P1017" s="4" t="s">
        <v>19460</v>
      </c>
      <c r="Q1017" s="4" t="s">
        <v>30743</v>
      </c>
      <c r="R1017" s="18">
        <v>70.400000000000006</v>
      </c>
      <c r="S1017" s="4" t="s">
        <v>30744</v>
      </c>
      <c r="T1017" s="4" t="s">
        <v>12</v>
      </c>
      <c r="V1017" s="11" t="s">
        <v>11100</v>
      </c>
      <c r="W1017" s="4" t="s">
        <v>12</v>
      </c>
      <c r="X1017" s="4" t="s">
        <v>12</v>
      </c>
      <c r="Y1017" s="4" t="s">
        <v>12496</v>
      </c>
      <c r="AA1017" t="s">
        <v>12498</v>
      </c>
      <c r="AB1017" t="s">
        <v>30745</v>
      </c>
      <c r="AC1017">
        <v>26.754000000000001</v>
      </c>
      <c r="AD1017">
        <v>20000</v>
      </c>
      <c r="AE1017">
        <v>344000</v>
      </c>
      <c r="AF1017">
        <v>42000</v>
      </c>
      <c r="AG1017" s="16">
        <v>17.2</v>
      </c>
      <c r="AH1017">
        <v>2.1021899999999999E-4</v>
      </c>
      <c r="AI1017" s="5">
        <v>4.3699999999999997E-6</v>
      </c>
      <c r="AJ1017" s="5">
        <v>48.1</v>
      </c>
      <c r="AK1017">
        <v>7</v>
      </c>
      <c r="AL1017">
        <v>3015</v>
      </c>
      <c r="AM1017" t="s">
        <v>12496</v>
      </c>
    </row>
    <row r="1018" spans="1:39" x14ac:dyDescent="0.25">
      <c r="A1018" t="str">
        <f>HYPERLINK("http://www.UniProt.org/UniProt/Q9UJA3-3","MCM8_HUMAN")</f>
        <v>MCM8_HUMAN</v>
      </c>
      <c r="B1018" s="4" t="s">
        <v>18099</v>
      </c>
      <c r="C1018" s="9">
        <v>17</v>
      </c>
      <c r="D1018" s="9">
        <v>48</v>
      </c>
      <c r="E1018" s="24">
        <v>2.1000000000000001E-4</v>
      </c>
      <c r="F1018" s="9">
        <v>2.1</v>
      </c>
      <c r="G1018" s="9">
        <v>4.3699999999999996E-2</v>
      </c>
      <c r="H1018" s="30" t="s">
        <v>37763</v>
      </c>
      <c r="I1018" t="s">
        <v>92</v>
      </c>
      <c r="J1018" s="4" t="s">
        <v>12</v>
      </c>
      <c r="K1018" s="6">
        <v>91.781999999999996</v>
      </c>
      <c r="L1018" s="10" t="s">
        <v>12</v>
      </c>
      <c r="M1018" s="24" t="s">
        <v>37737</v>
      </c>
      <c r="N1018">
        <v>4455</v>
      </c>
      <c r="O1018" s="15">
        <v>91.781999999999996</v>
      </c>
      <c r="P1018" s="4" t="s">
        <v>19460</v>
      </c>
      <c r="Q1018" s="4" t="s">
        <v>36367</v>
      </c>
      <c r="R1018" s="18">
        <v>84.65</v>
      </c>
      <c r="S1018" s="4" t="s">
        <v>36368</v>
      </c>
      <c r="T1018" s="4" t="s">
        <v>18100</v>
      </c>
      <c r="U1018" s="11" t="s">
        <v>18101</v>
      </c>
      <c r="V1018" s="11" t="s">
        <v>4951</v>
      </c>
      <c r="W1018" s="4" t="s">
        <v>18100</v>
      </c>
      <c r="X1018" s="4" t="s">
        <v>36366</v>
      </c>
      <c r="Y1018" s="4" t="s">
        <v>18103</v>
      </c>
      <c r="Z1018" t="s">
        <v>18102</v>
      </c>
      <c r="AB1018" s="5" t="s">
        <v>36369</v>
      </c>
      <c r="AC1018">
        <v>91.781999999999996</v>
      </c>
      <c r="AD1018">
        <v>20000</v>
      </c>
      <c r="AE1018">
        <v>340040</v>
      </c>
      <c r="AF1018">
        <v>42000</v>
      </c>
      <c r="AG1018" s="16">
        <v>17</v>
      </c>
      <c r="AH1018">
        <v>2.0779899999999999E-4</v>
      </c>
      <c r="AI1018" s="5">
        <v>4.3699999999999997E-6</v>
      </c>
      <c r="AJ1018" s="5">
        <v>47.6</v>
      </c>
      <c r="AK1018">
        <v>4</v>
      </c>
      <c r="AL1018">
        <v>4455</v>
      </c>
      <c r="AM1018" t="s">
        <v>36370</v>
      </c>
    </row>
    <row r="1019" spans="1:39" x14ac:dyDescent="0.25">
      <c r="A1019" t="str">
        <f>HYPERLINK("http://www.UniProt.org/UniProt/O95639-3","CPSF4_HUMAN")</f>
        <v>CPSF4_HUMAN</v>
      </c>
      <c r="B1019" s="4" t="s">
        <v>2508</v>
      </c>
      <c r="C1019" s="9">
        <v>17</v>
      </c>
      <c r="D1019" s="9">
        <v>47</v>
      </c>
      <c r="E1019" s="24">
        <v>2.1000000000000001E-4</v>
      </c>
      <c r="F1019" s="9">
        <v>2.1</v>
      </c>
      <c r="G1019" s="9">
        <v>4.3699999999999996E-2</v>
      </c>
      <c r="H1019" s="30" t="s">
        <v>37763</v>
      </c>
      <c r="I1019" t="s">
        <v>92</v>
      </c>
      <c r="J1019" s="4" t="s">
        <v>12</v>
      </c>
      <c r="K1019" s="6">
        <v>27.419</v>
      </c>
      <c r="L1019" s="10" t="s">
        <v>12</v>
      </c>
      <c r="M1019" s="24" t="s">
        <v>37737</v>
      </c>
      <c r="N1019">
        <v>627</v>
      </c>
      <c r="O1019" s="15">
        <v>27.419</v>
      </c>
      <c r="P1019" s="4" t="s">
        <v>19460</v>
      </c>
      <c r="Q1019" s="4" t="s">
        <v>21619</v>
      </c>
      <c r="R1019" s="18">
        <v>68.86</v>
      </c>
      <c r="S1019" s="4" t="s">
        <v>21620</v>
      </c>
      <c r="T1019" s="4" t="s">
        <v>2509</v>
      </c>
      <c r="U1019" s="11" t="s">
        <v>2510</v>
      </c>
      <c r="V1019" s="11" t="s">
        <v>2511</v>
      </c>
      <c r="W1019" s="4" t="s">
        <v>2509</v>
      </c>
      <c r="X1019" s="4" t="s">
        <v>19725</v>
      </c>
      <c r="Y1019" s="4" t="s">
        <v>2513</v>
      </c>
      <c r="Z1019" t="s">
        <v>2512</v>
      </c>
      <c r="AB1019" s="5" t="s">
        <v>21621</v>
      </c>
      <c r="AC1019">
        <v>27.419</v>
      </c>
      <c r="AD1019">
        <v>20000</v>
      </c>
      <c r="AE1019">
        <v>339540</v>
      </c>
      <c r="AF1019">
        <v>42000</v>
      </c>
      <c r="AG1019" s="16">
        <v>17</v>
      </c>
      <c r="AH1019">
        <v>2.0749399999999999E-4</v>
      </c>
      <c r="AI1019" s="5">
        <v>4.3699999999999997E-6</v>
      </c>
      <c r="AJ1019" s="5">
        <v>47.5</v>
      </c>
      <c r="AK1019">
        <v>3</v>
      </c>
      <c r="AL1019">
        <v>627</v>
      </c>
      <c r="AM1019" t="s">
        <v>21622</v>
      </c>
    </row>
    <row r="1020" spans="1:39" x14ac:dyDescent="0.25">
      <c r="A1020" t="str">
        <f>HYPERLINK("http://www.UniProt.org/UniProt/Q9UBL3-2","ASH2L_HUMAN")</f>
        <v>ASH2L_HUMAN</v>
      </c>
      <c r="B1020" s="4" t="s">
        <v>17795</v>
      </c>
      <c r="C1020" s="9">
        <v>17</v>
      </c>
      <c r="D1020" s="9">
        <v>47</v>
      </c>
      <c r="E1020" s="24">
        <v>2.0000000000000001E-4</v>
      </c>
      <c r="F1020" s="9">
        <v>2</v>
      </c>
      <c r="G1020" s="9">
        <v>4.3699999999999996E-2</v>
      </c>
      <c r="H1020" s="30" t="s">
        <v>37763</v>
      </c>
      <c r="I1020" t="s">
        <v>92</v>
      </c>
      <c r="J1020" s="4" t="s">
        <v>12</v>
      </c>
      <c r="K1020" s="6">
        <v>56.475999999999999</v>
      </c>
      <c r="L1020" s="10" t="s">
        <v>12</v>
      </c>
      <c r="M1020" s="24" t="s">
        <v>37737</v>
      </c>
      <c r="N1020">
        <v>4375</v>
      </c>
      <c r="O1020" s="15">
        <v>56.475999999999999</v>
      </c>
      <c r="P1020" s="4" t="s">
        <v>19460</v>
      </c>
      <c r="Q1020" s="4" t="s">
        <v>36061</v>
      </c>
      <c r="R1020" s="18">
        <v>131.41999999999999</v>
      </c>
      <c r="S1020" s="4" t="s">
        <v>36062</v>
      </c>
      <c r="T1020" s="4" t="s">
        <v>17796</v>
      </c>
      <c r="U1020" s="11" t="s">
        <v>17797</v>
      </c>
      <c r="V1020" s="11" t="s">
        <v>17798</v>
      </c>
      <c r="W1020" s="4" t="s">
        <v>17796</v>
      </c>
      <c r="X1020" s="4" t="s">
        <v>36060</v>
      </c>
      <c r="Y1020" s="4" t="s">
        <v>17801</v>
      </c>
      <c r="Z1020" t="s">
        <v>17799</v>
      </c>
      <c r="AA1020" t="s">
        <v>17800</v>
      </c>
      <c r="AB1020" s="5" t="s">
        <v>36063</v>
      </c>
      <c r="AC1020">
        <v>56.475999999999999</v>
      </c>
      <c r="AD1020">
        <v>20000</v>
      </c>
      <c r="AE1020">
        <v>333370</v>
      </c>
      <c r="AF1020">
        <v>42000</v>
      </c>
      <c r="AG1020" s="16">
        <v>16.7</v>
      </c>
      <c r="AH1020">
        <v>2.03723E-4</v>
      </c>
      <c r="AI1020" s="5">
        <v>4.3699999999999997E-6</v>
      </c>
      <c r="AJ1020" s="5">
        <v>46.6</v>
      </c>
      <c r="AK1020">
        <v>4</v>
      </c>
      <c r="AL1020">
        <v>4375</v>
      </c>
      <c r="AM1020" t="s">
        <v>36064</v>
      </c>
    </row>
    <row r="1021" spans="1:39" x14ac:dyDescent="0.25">
      <c r="A1021" t="str">
        <f>HYPERLINK("http://www.UniProt.org/UniProt/Q5T5U3","RHG21_HUMAN")</f>
        <v>RHG21_HUMAN</v>
      </c>
      <c r="B1021" s="4" t="s">
        <v>10436</v>
      </c>
      <c r="C1021" s="9">
        <v>16</v>
      </c>
      <c r="D1021" s="9">
        <v>46</v>
      </c>
      <c r="E1021" s="24">
        <v>2.0000000000000001E-4</v>
      </c>
      <c r="F1021" s="9">
        <v>2</v>
      </c>
      <c r="G1021" s="9">
        <v>4.3699999999999996E-2</v>
      </c>
      <c r="H1021" s="30" t="s">
        <v>37763</v>
      </c>
      <c r="I1021" t="s">
        <v>32</v>
      </c>
      <c r="J1021" s="4" t="s">
        <v>12</v>
      </c>
      <c r="K1021" s="6">
        <v>217.33</v>
      </c>
      <c r="L1021" s="10" t="s">
        <v>12</v>
      </c>
      <c r="M1021" s="24" t="s">
        <v>37737</v>
      </c>
      <c r="N1021">
        <v>2450</v>
      </c>
      <c r="O1021" s="15">
        <v>217.33</v>
      </c>
      <c r="P1021" s="4" t="s">
        <v>19460</v>
      </c>
      <c r="Q1021" s="4" t="s">
        <v>28584</v>
      </c>
      <c r="R1021" s="18">
        <v>16.77</v>
      </c>
      <c r="S1021" s="4" t="s">
        <v>28585</v>
      </c>
      <c r="T1021" s="4" t="s">
        <v>10437</v>
      </c>
      <c r="W1021" s="4" t="s">
        <v>10437</v>
      </c>
      <c r="X1021" s="4" t="s">
        <v>28583</v>
      </c>
      <c r="Y1021" s="4" t="s">
        <v>10435</v>
      </c>
      <c r="AB1021" t="s">
        <v>28586</v>
      </c>
      <c r="AC1021">
        <v>217.33</v>
      </c>
      <c r="AD1021">
        <v>20000</v>
      </c>
      <c r="AE1021">
        <v>327900</v>
      </c>
      <c r="AF1021">
        <v>42000</v>
      </c>
      <c r="AG1021" s="16">
        <v>16.399999999999999</v>
      </c>
      <c r="AH1021">
        <v>2.0038E-4</v>
      </c>
      <c r="AI1021" s="5">
        <v>4.3699999999999997E-6</v>
      </c>
      <c r="AJ1021" s="5">
        <v>45.9</v>
      </c>
      <c r="AK1021">
        <v>22</v>
      </c>
      <c r="AL1021">
        <v>2450</v>
      </c>
      <c r="AM1021" t="s">
        <v>28587</v>
      </c>
    </row>
    <row r="1022" spans="1:39" x14ac:dyDescent="0.25">
      <c r="A1022" t="str">
        <f>HYPERLINK("http://www.UniProt.org/UniProt/Q06330-3","SUH_HUMAN")</f>
        <v>SUH_HUMAN</v>
      </c>
      <c r="B1022" s="4" t="s">
        <v>7962</v>
      </c>
      <c r="C1022" s="9">
        <v>17</v>
      </c>
      <c r="D1022" s="9">
        <v>46</v>
      </c>
      <c r="E1022" s="24">
        <v>2.0000000000000001E-4</v>
      </c>
      <c r="F1022" s="9">
        <v>2</v>
      </c>
      <c r="G1022" s="9">
        <v>4.3699999999999996E-2</v>
      </c>
      <c r="H1022" s="30" t="s">
        <v>37763</v>
      </c>
      <c r="I1022" t="s">
        <v>69</v>
      </c>
      <c r="J1022" s="4" t="s">
        <v>12</v>
      </c>
      <c r="K1022" s="6">
        <v>45.640999999999998</v>
      </c>
      <c r="L1022" s="10" t="s">
        <v>12</v>
      </c>
      <c r="M1022" s="24" t="s">
        <v>37737</v>
      </c>
      <c r="N1022">
        <v>1863</v>
      </c>
      <c r="O1022" s="15">
        <v>45.640999999999998</v>
      </c>
      <c r="P1022" s="4" t="s">
        <v>19460</v>
      </c>
      <c r="Q1022" s="4" t="s">
        <v>26257</v>
      </c>
      <c r="R1022" s="18">
        <v>51.3</v>
      </c>
      <c r="S1022" s="4" t="s">
        <v>26258</v>
      </c>
      <c r="T1022" s="4" t="s">
        <v>7963</v>
      </c>
      <c r="U1022" s="11" t="s">
        <v>7964</v>
      </c>
      <c r="V1022" s="11" t="s">
        <v>7965</v>
      </c>
      <c r="W1022" s="4" t="s">
        <v>7963</v>
      </c>
      <c r="X1022" s="4" t="s">
        <v>26256</v>
      </c>
      <c r="Y1022" s="4" t="s">
        <v>7967</v>
      </c>
      <c r="Z1022" t="s">
        <v>7966</v>
      </c>
      <c r="AB1022" s="5" t="s">
        <v>26259</v>
      </c>
      <c r="AC1022">
        <v>45.640999999999998</v>
      </c>
      <c r="AD1022">
        <v>20000</v>
      </c>
      <c r="AE1022">
        <v>330500</v>
      </c>
      <c r="AF1022">
        <v>42000</v>
      </c>
      <c r="AG1022" s="16">
        <v>16.5</v>
      </c>
      <c r="AH1022">
        <v>2.01969E-4</v>
      </c>
      <c r="AI1022" s="5">
        <v>4.3699999999999997E-6</v>
      </c>
      <c r="AJ1022" s="5">
        <v>46.2</v>
      </c>
      <c r="AK1022">
        <v>3</v>
      </c>
      <c r="AL1022">
        <v>1863</v>
      </c>
      <c r="AM1022" t="s">
        <v>26260</v>
      </c>
    </row>
    <row r="1023" spans="1:39" x14ac:dyDescent="0.25">
      <c r="A1023" t="str">
        <f>HYPERLINK("http://www.UniProt.org/UniProt/Q9BVJ6-2","UT14A_HUMAN")</f>
        <v>UT14A_HUMAN</v>
      </c>
      <c r="B1023" s="4" t="s">
        <v>15410</v>
      </c>
      <c r="C1023" s="9">
        <v>16</v>
      </c>
      <c r="D1023" s="9">
        <v>46</v>
      </c>
      <c r="E1023" s="24">
        <v>2.0000000000000001E-4</v>
      </c>
      <c r="F1023" s="9">
        <v>2</v>
      </c>
      <c r="G1023" s="9">
        <v>4.3699999999999996E-2</v>
      </c>
      <c r="H1023" s="30" t="s">
        <v>37763</v>
      </c>
      <c r="I1023" t="s">
        <v>92</v>
      </c>
      <c r="J1023" s="4" t="s">
        <v>12</v>
      </c>
      <c r="K1023" s="6">
        <v>69.263000000000005</v>
      </c>
      <c r="L1023" s="10" t="s">
        <v>12</v>
      </c>
      <c r="M1023" s="24" t="s">
        <v>37737</v>
      </c>
      <c r="N1023">
        <v>3747</v>
      </c>
      <c r="O1023" s="15">
        <v>69.263000000000005</v>
      </c>
      <c r="P1023" s="4" t="s">
        <v>19460</v>
      </c>
      <c r="Q1023" s="4" t="s">
        <v>33628</v>
      </c>
      <c r="R1023" s="18">
        <v>60.9</v>
      </c>
      <c r="S1023" s="4" t="s">
        <v>33629</v>
      </c>
      <c r="T1023" s="4" t="s">
        <v>15411</v>
      </c>
      <c r="U1023" s="11" t="s">
        <v>15412</v>
      </c>
      <c r="V1023" s="11" t="s">
        <v>15413</v>
      </c>
      <c r="W1023" s="4" t="s">
        <v>15411</v>
      </c>
      <c r="X1023" s="4" t="s">
        <v>20570</v>
      </c>
      <c r="Y1023" s="4" t="s">
        <v>15414</v>
      </c>
      <c r="AA1023" t="s">
        <v>1021</v>
      </c>
      <c r="AB1023" s="5" t="s">
        <v>33630</v>
      </c>
      <c r="AC1023">
        <v>69.263000000000005</v>
      </c>
      <c r="AD1023">
        <v>20000</v>
      </c>
      <c r="AE1023">
        <v>325940</v>
      </c>
      <c r="AF1023">
        <v>42000</v>
      </c>
      <c r="AG1023" s="16">
        <v>16.3</v>
      </c>
      <c r="AH1023">
        <v>1.9918299999999999E-4</v>
      </c>
      <c r="AI1023" s="5">
        <v>4.3699999999999997E-6</v>
      </c>
      <c r="AJ1023" s="5">
        <v>45.6</v>
      </c>
      <c r="AK1023">
        <v>2</v>
      </c>
      <c r="AL1023">
        <v>3747</v>
      </c>
      <c r="AM1023" t="s">
        <v>33631</v>
      </c>
    </row>
    <row r="1024" spans="1:39" x14ac:dyDescent="0.25">
      <c r="A1024" t="str">
        <f>HYPERLINK("http://www.UniProt.org/UniProt/Q96CJ1","EAF2_HUMAN")</f>
        <v>EAF2_HUMAN</v>
      </c>
      <c r="B1024" s="4" t="s">
        <v>13911</v>
      </c>
      <c r="C1024" s="9">
        <v>16</v>
      </c>
      <c r="D1024" s="9">
        <v>45</v>
      </c>
      <c r="E1024" s="24">
        <v>1.9000000000000001E-4</v>
      </c>
      <c r="F1024" s="9">
        <v>1.9000000000000001</v>
      </c>
      <c r="G1024" s="9">
        <v>4.3699999999999996E-2</v>
      </c>
      <c r="H1024" s="30" t="s">
        <v>37763</v>
      </c>
      <c r="I1024" t="s">
        <v>92</v>
      </c>
      <c r="J1024" s="4" t="s">
        <v>12</v>
      </c>
      <c r="K1024" s="6">
        <v>28.791</v>
      </c>
      <c r="L1024" s="10" t="s">
        <v>12</v>
      </c>
      <c r="M1024" s="24" t="s">
        <v>37737</v>
      </c>
      <c r="N1024">
        <v>3368</v>
      </c>
      <c r="O1024" s="15">
        <v>28.791</v>
      </c>
      <c r="P1024" s="4" t="s">
        <v>19460</v>
      </c>
      <c r="Q1024" s="4" t="s">
        <v>32151</v>
      </c>
      <c r="R1024" s="18">
        <v>75.95</v>
      </c>
      <c r="S1024" s="4" t="s">
        <v>32152</v>
      </c>
      <c r="T1024" s="4" t="s">
        <v>13912</v>
      </c>
      <c r="U1024" s="11" t="s">
        <v>13913</v>
      </c>
      <c r="V1024" s="11" t="s">
        <v>13914</v>
      </c>
      <c r="W1024" s="4" t="s">
        <v>13912</v>
      </c>
      <c r="X1024" s="4" t="s">
        <v>32150</v>
      </c>
      <c r="Y1024" s="4" t="s">
        <v>13910</v>
      </c>
      <c r="Z1024" t="s">
        <v>2496</v>
      </c>
      <c r="AB1024" t="s">
        <v>32153</v>
      </c>
      <c r="AC1024">
        <v>28.791</v>
      </c>
      <c r="AD1024">
        <v>20000</v>
      </c>
      <c r="AE1024">
        <v>318350</v>
      </c>
      <c r="AF1024">
        <v>42000</v>
      </c>
      <c r="AG1024" s="16">
        <v>15.9</v>
      </c>
      <c r="AH1024">
        <v>1.94544E-4</v>
      </c>
      <c r="AI1024" s="5">
        <v>4.3699999999999997E-6</v>
      </c>
      <c r="AJ1024" s="5">
        <v>44.5</v>
      </c>
      <c r="AK1024">
        <v>1</v>
      </c>
      <c r="AL1024">
        <v>3368</v>
      </c>
      <c r="AM1024" t="s">
        <v>32154</v>
      </c>
    </row>
    <row r="1025" spans="1:39" x14ac:dyDescent="0.25">
      <c r="A1025" t="str">
        <f>HYPERLINK("http://www.UniProt.org/UniProt/O43660-2","PLRG1_HUMAN")</f>
        <v>PLRG1_HUMAN</v>
      </c>
      <c r="B1025" s="4" t="s">
        <v>1204</v>
      </c>
      <c r="C1025" s="9">
        <v>16</v>
      </c>
      <c r="D1025" s="9">
        <v>44</v>
      </c>
      <c r="E1025" s="24">
        <v>1.9000000000000001E-4</v>
      </c>
      <c r="F1025" s="9">
        <v>1.9000000000000001</v>
      </c>
      <c r="G1025" s="9">
        <v>4.3699999999999996E-2</v>
      </c>
      <c r="H1025" s="30" t="s">
        <v>37763</v>
      </c>
      <c r="I1025" t="s">
        <v>92</v>
      </c>
      <c r="J1025" s="4" t="s">
        <v>12</v>
      </c>
      <c r="K1025" s="6">
        <v>56.289000000000001</v>
      </c>
      <c r="L1025" s="10" t="s">
        <v>12</v>
      </c>
      <c r="M1025" s="24" t="s">
        <v>37737</v>
      </c>
      <c r="N1025">
        <v>332</v>
      </c>
      <c r="O1025" s="15">
        <v>56.289000000000001</v>
      </c>
      <c r="P1025" s="4" t="s">
        <v>19460</v>
      </c>
      <c r="Q1025" s="4" t="s">
        <v>20484</v>
      </c>
      <c r="R1025" s="18">
        <v>20.239999999999998</v>
      </c>
      <c r="S1025" s="4" t="s">
        <v>20485</v>
      </c>
      <c r="T1025" s="4" t="s">
        <v>1205</v>
      </c>
      <c r="U1025" s="11" t="s">
        <v>1206</v>
      </c>
      <c r="V1025" s="11" t="s">
        <v>1207</v>
      </c>
      <c r="W1025" s="4" t="s">
        <v>1205</v>
      </c>
      <c r="X1025" s="4" t="s">
        <v>20483</v>
      </c>
      <c r="Y1025" s="4" t="s">
        <v>1208</v>
      </c>
      <c r="Z1025" t="s">
        <v>335</v>
      </c>
      <c r="AA1025" t="s">
        <v>1056</v>
      </c>
      <c r="AB1025" t="s">
        <v>20486</v>
      </c>
      <c r="AC1025">
        <v>56.289000000000001</v>
      </c>
      <c r="AD1025">
        <v>20000</v>
      </c>
      <c r="AE1025">
        <v>315660</v>
      </c>
      <c r="AF1025">
        <v>42000</v>
      </c>
      <c r="AG1025" s="16">
        <v>15.8</v>
      </c>
      <c r="AH1025">
        <v>1.9290099999999999E-4</v>
      </c>
      <c r="AI1025" s="5">
        <v>4.3699999999999997E-6</v>
      </c>
      <c r="AJ1025" s="5">
        <v>44.2</v>
      </c>
      <c r="AK1025">
        <v>3</v>
      </c>
      <c r="AL1025">
        <v>332</v>
      </c>
      <c r="AM1025" t="s">
        <v>20487</v>
      </c>
    </row>
    <row r="1026" spans="1:39" x14ac:dyDescent="0.25">
      <c r="A1026" t="str">
        <f>HYPERLINK("http://www.UniProt.org/UniProt/Q9H0E2","TOLIP_HUMAN")</f>
        <v>TOLIP_HUMAN</v>
      </c>
      <c r="B1026" s="4" t="s">
        <v>15854</v>
      </c>
      <c r="C1026" s="9">
        <v>15</v>
      </c>
      <c r="D1026" s="9">
        <v>43</v>
      </c>
      <c r="E1026" s="24">
        <v>1.9000000000000001E-4</v>
      </c>
      <c r="F1026" s="9">
        <v>1.9000000000000001</v>
      </c>
      <c r="G1026" s="9">
        <v>4.3699999999999996E-2</v>
      </c>
      <c r="H1026" s="30" t="s">
        <v>37763</v>
      </c>
      <c r="I1026" t="s">
        <v>32</v>
      </c>
      <c r="J1026" s="4" t="s">
        <v>12</v>
      </c>
      <c r="K1026" s="6">
        <v>30.280999999999999</v>
      </c>
      <c r="L1026" s="10" t="s">
        <v>12</v>
      </c>
      <c r="M1026" s="24" t="s">
        <v>37737</v>
      </c>
      <c r="N1026">
        <v>3864</v>
      </c>
      <c r="O1026" s="15">
        <v>30.280999999999999</v>
      </c>
      <c r="P1026" s="4" t="s">
        <v>19460</v>
      </c>
      <c r="Q1026" s="4" t="s">
        <v>34072</v>
      </c>
      <c r="R1026" s="18">
        <v>39.950000000000003</v>
      </c>
      <c r="S1026" s="4" t="s">
        <v>34073</v>
      </c>
      <c r="T1026" s="4" t="s">
        <v>15855</v>
      </c>
      <c r="U1026" s="11" t="s">
        <v>15856</v>
      </c>
      <c r="V1026" s="11" t="s">
        <v>15857</v>
      </c>
      <c r="W1026" s="4" t="s">
        <v>15855</v>
      </c>
      <c r="X1026" s="4" t="s">
        <v>20233</v>
      </c>
      <c r="Y1026" s="4" t="s">
        <v>15853</v>
      </c>
      <c r="AA1026" t="s">
        <v>15858</v>
      </c>
      <c r="AB1026" t="s">
        <v>34074</v>
      </c>
      <c r="AC1026">
        <v>30.280999999999999</v>
      </c>
      <c r="AD1026">
        <v>20000</v>
      </c>
      <c r="AE1026">
        <v>305640</v>
      </c>
      <c r="AF1026">
        <v>42000</v>
      </c>
      <c r="AG1026" s="16">
        <v>15.3</v>
      </c>
      <c r="AH1026">
        <v>1.86777E-4</v>
      </c>
      <c r="AI1026" s="5">
        <v>4.3699999999999997E-6</v>
      </c>
      <c r="AJ1026" s="5">
        <v>42.8</v>
      </c>
      <c r="AK1026">
        <v>3</v>
      </c>
      <c r="AL1026">
        <v>3864</v>
      </c>
      <c r="AM1026" t="s">
        <v>15853</v>
      </c>
    </row>
    <row r="1027" spans="1:39" x14ac:dyDescent="0.25">
      <c r="A1027" t="str">
        <f>HYPERLINK("http://www.UniProt.org/UniProt/P38432","COIL_HUMAN")</f>
        <v>COIL_HUMAN</v>
      </c>
      <c r="B1027" s="4" t="s">
        <v>5226</v>
      </c>
      <c r="C1027" s="9">
        <v>15</v>
      </c>
      <c r="D1027" s="9">
        <v>42</v>
      </c>
      <c r="E1027" s="24">
        <v>1.8000000000000001E-4</v>
      </c>
      <c r="F1027" s="9">
        <v>1.8</v>
      </c>
      <c r="G1027" s="9">
        <v>4.3699999999999996E-2</v>
      </c>
      <c r="H1027" s="30" t="s">
        <v>37763</v>
      </c>
      <c r="I1027" t="s">
        <v>92</v>
      </c>
      <c r="J1027" s="4" t="s">
        <v>12</v>
      </c>
      <c r="K1027" s="6">
        <v>62.607999999999997</v>
      </c>
      <c r="L1027" s="10" t="s">
        <v>12</v>
      </c>
      <c r="M1027" s="24" t="s">
        <v>37737</v>
      </c>
      <c r="N1027">
        <v>1232</v>
      </c>
      <c r="O1027" s="15">
        <v>62.607999999999997</v>
      </c>
      <c r="P1027" s="4" t="s">
        <v>19460</v>
      </c>
      <c r="Q1027" s="4" t="s">
        <v>23887</v>
      </c>
      <c r="R1027" s="18">
        <v>68.3</v>
      </c>
      <c r="S1027" s="4" t="s">
        <v>23888</v>
      </c>
      <c r="T1027" s="4" t="s">
        <v>5227</v>
      </c>
      <c r="U1027" s="11" t="s">
        <v>5228</v>
      </c>
      <c r="V1027" s="11" t="s">
        <v>5229</v>
      </c>
      <c r="W1027" s="4" t="s">
        <v>5227</v>
      </c>
      <c r="X1027" s="4" t="s">
        <v>23886</v>
      </c>
      <c r="Y1027" s="4" t="s">
        <v>5225</v>
      </c>
      <c r="AA1027" t="s">
        <v>5230</v>
      </c>
      <c r="AB1027" t="s">
        <v>23889</v>
      </c>
      <c r="AC1027">
        <v>62.607999999999997</v>
      </c>
      <c r="AD1027">
        <v>20000</v>
      </c>
      <c r="AE1027">
        <v>297930</v>
      </c>
      <c r="AF1027">
        <v>42000</v>
      </c>
      <c r="AG1027" s="16">
        <v>14.9</v>
      </c>
      <c r="AH1027">
        <v>1.8206599999999999E-4</v>
      </c>
      <c r="AI1027" s="5">
        <v>4.3699999999999997E-6</v>
      </c>
      <c r="AJ1027" s="5">
        <v>41.7</v>
      </c>
      <c r="AK1027">
        <v>1</v>
      </c>
      <c r="AL1027">
        <v>1232</v>
      </c>
      <c r="AM1027" t="s">
        <v>5225</v>
      </c>
    </row>
    <row r="1028" spans="1:39" x14ac:dyDescent="0.25">
      <c r="A1028" t="str">
        <f>HYPERLINK("http://www.UniProt.org/UniProt/Q92585","MAML1_HUMAN")</f>
        <v>MAML1_HUMAN</v>
      </c>
      <c r="B1028" s="4" t="s">
        <v>13354</v>
      </c>
      <c r="C1028" s="9">
        <v>15</v>
      </c>
      <c r="D1028" s="9">
        <v>42</v>
      </c>
      <c r="E1028" s="24">
        <v>1.8000000000000001E-4</v>
      </c>
      <c r="F1028" s="9">
        <v>1.8</v>
      </c>
      <c r="G1028" s="9">
        <v>4.3699999999999996E-2</v>
      </c>
      <c r="H1028" s="30" t="s">
        <v>37763</v>
      </c>
      <c r="I1028" t="s">
        <v>92</v>
      </c>
      <c r="J1028" s="4" t="s">
        <v>12</v>
      </c>
      <c r="K1028" s="6">
        <v>108.05</v>
      </c>
      <c r="L1028" s="10" t="s">
        <v>12</v>
      </c>
      <c r="M1028" s="24" t="s">
        <v>37737</v>
      </c>
      <c r="N1028">
        <v>3232</v>
      </c>
      <c r="O1028" s="15">
        <v>108.05</v>
      </c>
      <c r="P1028" s="4" t="s">
        <v>19460</v>
      </c>
      <c r="Q1028" s="4" t="s">
        <v>31616</v>
      </c>
      <c r="R1028" s="18">
        <v>96.87</v>
      </c>
      <c r="S1028" s="4" t="s">
        <v>31617</v>
      </c>
      <c r="T1028" s="4" t="s">
        <v>13355</v>
      </c>
      <c r="U1028" s="11" t="s">
        <v>13356</v>
      </c>
      <c r="V1028" s="11" t="s">
        <v>13357</v>
      </c>
      <c r="W1028" s="4" t="s">
        <v>13355</v>
      </c>
      <c r="X1028" s="4" t="s">
        <v>31615</v>
      </c>
      <c r="Y1028" s="4" t="s">
        <v>13353</v>
      </c>
      <c r="Z1028" t="s">
        <v>13358</v>
      </c>
      <c r="AB1028" t="s">
        <v>31618</v>
      </c>
      <c r="AC1028">
        <v>108.05</v>
      </c>
      <c r="AD1028">
        <v>20000</v>
      </c>
      <c r="AE1028">
        <v>300040</v>
      </c>
      <c r="AF1028">
        <v>42000</v>
      </c>
      <c r="AG1028" s="16">
        <v>15</v>
      </c>
      <c r="AH1028">
        <v>1.8335500000000001E-4</v>
      </c>
      <c r="AI1028" s="5">
        <v>4.3699999999999997E-6</v>
      </c>
      <c r="AJ1028" s="5">
        <v>42</v>
      </c>
      <c r="AK1028">
        <v>2</v>
      </c>
      <c r="AL1028">
        <v>3232</v>
      </c>
      <c r="AM1028" t="s">
        <v>13353</v>
      </c>
    </row>
    <row r="1029" spans="1:39" x14ac:dyDescent="0.25">
      <c r="A1029" t="str">
        <f>HYPERLINK("http://www.UniProt.org/UniProt/Q9UPX8-3","SHAN2_HUMAN")</f>
        <v>SHAN2_HUMAN</v>
      </c>
      <c r="B1029" s="4" t="s">
        <v>18583</v>
      </c>
      <c r="C1029" s="9">
        <v>15</v>
      </c>
      <c r="D1029" s="9">
        <v>42</v>
      </c>
      <c r="E1029" s="24">
        <v>1.8000000000000001E-4</v>
      </c>
      <c r="F1029" s="9">
        <v>1.8</v>
      </c>
      <c r="G1029" s="9">
        <v>4.3699999999999996E-2</v>
      </c>
      <c r="H1029" s="30" t="s">
        <v>37763</v>
      </c>
      <c r="I1029" t="s">
        <v>32</v>
      </c>
      <c r="J1029" s="4" t="s">
        <v>12</v>
      </c>
      <c r="K1029" s="6">
        <v>201.26</v>
      </c>
      <c r="L1029" s="10" t="s">
        <v>12</v>
      </c>
      <c r="M1029" s="24" t="s">
        <v>37737</v>
      </c>
      <c r="N1029">
        <v>4584</v>
      </c>
      <c r="O1029" s="15">
        <v>201.26</v>
      </c>
      <c r="P1029" s="4" t="s">
        <v>19460</v>
      </c>
      <c r="Q1029" s="4" t="s">
        <v>36876</v>
      </c>
      <c r="R1029" s="18">
        <v>127.45</v>
      </c>
      <c r="S1029" s="4" t="s">
        <v>36877</v>
      </c>
      <c r="T1029" s="4" t="s">
        <v>18584</v>
      </c>
      <c r="U1029" s="11" t="s">
        <v>18585</v>
      </c>
      <c r="V1029" s="11" t="s">
        <v>18586</v>
      </c>
      <c r="W1029" s="4" t="s">
        <v>18584</v>
      </c>
      <c r="X1029" s="4" t="s">
        <v>36875</v>
      </c>
      <c r="Y1029" s="4" t="s">
        <v>18587</v>
      </c>
      <c r="AB1029" s="5" t="s">
        <v>36878</v>
      </c>
      <c r="AC1029">
        <v>201.26</v>
      </c>
      <c r="AD1029">
        <v>20000</v>
      </c>
      <c r="AE1029">
        <v>301630</v>
      </c>
      <c r="AF1029">
        <v>42000</v>
      </c>
      <c r="AG1029" s="16">
        <v>15.1</v>
      </c>
      <c r="AH1029">
        <v>1.84327E-4</v>
      </c>
      <c r="AI1029" s="5">
        <v>4.3699999999999997E-6</v>
      </c>
      <c r="AJ1029" s="5">
        <v>42.2</v>
      </c>
      <c r="AK1029">
        <v>9</v>
      </c>
      <c r="AL1029">
        <v>4584</v>
      </c>
      <c r="AM1029" t="s">
        <v>36879</v>
      </c>
    </row>
    <row r="1030" spans="1:39" x14ac:dyDescent="0.25">
      <c r="A1030" t="str">
        <f>HYPERLINK("http://www.UniProt.org/UniProt/Q9H6X5-2","CS044_HUMAN")</f>
        <v>CS044_HUMAN</v>
      </c>
      <c r="B1030" s="4" t="s">
        <v>16231</v>
      </c>
      <c r="C1030" s="9">
        <v>15</v>
      </c>
      <c r="D1030" s="9">
        <v>41</v>
      </c>
      <c r="E1030" s="24">
        <v>1.8000000000000001E-4</v>
      </c>
      <c r="F1030" s="9">
        <v>1.8</v>
      </c>
      <c r="G1030" s="9">
        <v>4.3699999999999996E-2</v>
      </c>
      <c r="H1030" s="30" t="s">
        <v>37763</v>
      </c>
      <c r="I1030" t="s">
        <v>12</v>
      </c>
      <c r="J1030" s="4" t="s">
        <v>12</v>
      </c>
      <c r="K1030" s="6">
        <v>66.322000000000003</v>
      </c>
      <c r="L1030" s="10" t="s">
        <v>12</v>
      </c>
      <c r="M1030" s="24" t="s">
        <v>37737</v>
      </c>
      <c r="N1030">
        <v>3967</v>
      </c>
      <c r="O1030" s="15">
        <v>66.322000000000003</v>
      </c>
      <c r="P1030" s="4" t="s">
        <v>19460</v>
      </c>
      <c r="Q1030" s="4" t="s">
        <v>34475</v>
      </c>
      <c r="R1030" s="18">
        <v>60.21</v>
      </c>
      <c r="S1030" s="4" t="s">
        <v>21253</v>
      </c>
      <c r="T1030" s="4" t="s">
        <v>12</v>
      </c>
      <c r="V1030" s="11" t="s">
        <v>16232</v>
      </c>
      <c r="W1030" s="4" t="s">
        <v>12</v>
      </c>
      <c r="X1030" s="4" t="s">
        <v>12</v>
      </c>
      <c r="Y1030" s="4" t="s">
        <v>16233</v>
      </c>
      <c r="AB1030" t="s">
        <v>34476</v>
      </c>
      <c r="AC1030">
        <v>66.322000000000003</v>
      </c>
      <c r="AD1030">
        <v>20000</v>
      </c>
      <c r="AE1030">
        <v>291310</v>
      </c>
      <c r="AF1030">
        <v>42000</v>
      </c>
      <c r="AG1030" s="16">
        <v>14.6</v>
      </c>
      <c r="AH1030">
        <v>1.7802000000000001E-4</v>
      </c>
      <c r="AI1030" s="5">
        <v>4.3699999999999997E-6</v>
      </c>
      <c r="AJ1030" s="5">
        <v>40.700000000000003</v>
      </c>
      <c r="AK1030">
        <v>5</v>
      </c>
      <c r="AL1030">
        <v>3967</v>
      </c>
      <c r="AM1030" t="s">
        <v>34477</v>
      </c>
    </row>
    <row r="1031" spans="1:39" x14ac:dyDescent="0.25">
      <c r="A1031" t="str">
        <f>HYPERLINK("http://www.UniProt.org/UniProt/O95760-4","IL33_HUMAN")</f>
        <v>IL33_HUMAN</v>
      </c>
      <c r="B1031" s="4" t="s">
        <v>2567</v>
      </c>
      <c r="C1031" s="9">
        <v>15</v>
      </c>
      <c r="D1031" s="9">
        <v>41</v>
      </c>
      <c r="E1031" s="24">
        <v>1.8000000000000001E-4</v>
      </c>
      <c r="F1031" s="9">
        <v>1.8</v>
      </c>
      <c r="G1031" s="9">
        <v>4.3699999999999996E-2</v>
      </c>
      <c r="H1031" s="30" t="s">
        <v>37763</v>
      </c>
      <c r="I1031" t="s">
        <v>69</v>
      </c>
      <c r="J1031" s="4" t="s">
        <v>12</v>
      </c>
      <c r="K1031" s="6">
        <v>16.25</v>
      </c>
      <c r="L1031" s="10" t="s">
        <v>12</v>
      </c>
      <c r="M1031" s="24" t="s">
        <v>37737</v>
      </c>
      <c r="N1031">
        <v>640</v>
      </c>
      <c r="O1031" s="15">
        <v>16.25</v>
      </c>
      <c r="P1031" s="4" t="s">
        <v>19460</v>
      </c>
      <c r="Q1031" s="4" t="s">
        <v>21669</v>
      </c>
      <c r="R1031" s="18">
        <v>10.4</v>
      </c>
      <c r="S1031" s="4" t="s">
        <v>21670</v>
      </c>
      <c r="T1031" s="4" t="s">
        <v>2568</v>
      </c>
      <c r="U1031" s="11" t="s">
        <v>2569</v>
      </c>
      <c r="V1031" s="11" t="s">
        <v>2570</v>
      </c>
      <c r="W1031" s="4" t="s">
        <v>2568</v>
      </c>
      <c r="X1031" s="4" t="s">
        <v>21668</v>
      </c>
      <c r="Y1031" s="4" t="s">
        <v>2571</v>
      </c>
      <c r="AB1031" s="5" t="s">
        <v>21671</v>
      </c>
      <c r="AC1031">
        <v>16.25</v>
      </c>
      <c r="AD1031">
        <v>20000</v>
      </c>
      <c r="AE1031">
        <v>295840</v>
      </c>
      <c r="AF1031">
        <v>42000</v>
      </c>
      <c r="AG1031" s="16">
        <v>14.8</v>
      </c>
      <c r="AH1031">
        <v>1.80788E-4</v>
      </c>
      <c r="AI1031" s="5">
        <v>4.3699999999999997E-6</v>
      </c>
      <c r="AJ1031" s="5">
        <v>41.4</v>
      </c>
      <c r="AK1031">
        <v>2</v>
      </c>
      <c r="AL1031">
        <v>640</v>
      </c>
      <c r="AM1031" t="s">
        <v>21672</v>
      </c>
    </row>
    <row r="1032" spans="1:39" x14ac:dyDescent="0.25">
      <c r="A1032" t="str">
        <f>HYPERLINK("http://www.UniProt.org/UniProt/Q9HCH0-3","NCK5L_HUMAN")</f>
        <v>NCK5L_HUMAN</v>
      </c>
      <c r="B1032" s="4" t="s">
        <v>16605</v>
      </c>
      <c r="C1032" s="9">
        <v>15</v>
      </c>
      <c r="D1032" s="9">
        <v>41</v>
      </c>
      <c r="E1032" s="24">
        <v>1.8000000000000001E-4</v>
      </c>
      <c r="F1032" s="9">
        <v>1.8</v>
      </c>
      <c r="G1032" s="9">
        <v>4.3699999999999996E-2</v>
      </c>
      <c r="H1032" s="30" t="s">
        <v>37763</v>
      </c>
      <c r="I1032" t="s">
        <v>12</v>
      </c>
      <c r="J1032" s="4" t="s">
        <v>12</v>
      </c>
      <c r="K1032" s="6">
        <v>136.72</v>
      </c>
      <c r="L1032" s="10" t="s">
        <v>12</v>
      </c>
      <c r="M1032" s="24" t="s">
        <v>37737</v>
      </c>
      <c r="N1032">
        <v>4060</v>
      </c>
      <c r="O1032" s="15">
        <v>136.72</v>
      </c>
      <c r="P1032" s="4" t="s">
        <v>19460</v>
      </c>
      <c r="Q1032" s="4" t="s">
        <v>34858</v>
      </c>
      <c r="R1032" s="18">
        <v>290.52</v>
      </c>
      <c r="S1032" s="4" t="s">
        <v>34859</v>
      </c>
      <c r="T1032" s="4" t="s">
        <v>12</v>
      </c>
      <c r="W1032" s="4" t="s">
        <v>12</v>
      </c>
      <c r="X1032" s="4" t="s">
        <v>12</v>
      </c>
      <c r="Y1032" s="4" t="s">
        <v>16606</v>
      </c>
      <c r="AB1032" s="5" t="s">
        <v>34860</v>
      </c>
      <c r="AC1032">
        <v>136.72</v>
      </c>
      <c r="AD1032">
        <v>20000</v>
      </c>
      <c r="AE1032">
        <v>294190</v>
      </c>
      <c r="AF1032">
        <v>42000</v>
      </c>
      <c r="AG1032" s="16">
        <v>14.7</v>
      </c>
      <c r="AH1032">
        <v>1.7977999999999999E-4</v>
      </c>
      <c r="AI1032" s="5">
        <v>4.3699999999999997E-6</v>
      </c>
      <c r="AJ1032" s="5">
        <v>41.1</v>
      </c>
      <c r="AK1032">
        <v>6</v>
      </c>
      <c r="AL1032">
        <v>4060</v>
      </c>
      <c r="AM1032" t="s">
        <v>34861</v>
      </c>
    </row>
    <row r="1033" spans="1:39" x14ac:dyDescent="0.25">
      <c r="A1033" t="str">
        <f>HYPERLINK("http://www.UniProt.org/UniProt/Q9NXR1-2","NDE1_HUMAN")</f>
        <v>NDE1_HUMAN</v>
      </c>
      <c r="B1033" s="4" t="s">
        <v>17367</v>
      </c>
      <c r="C1033" s="9">
        <v>14</v>
      </c>
      <c r="D1033" s="9">
        <v>40</v>
      </c>
      <c r="E1033" s="24">
        <v>1.7000000000000001E-4</v>
      </c>
      <c r="F1033" s="9">
        <v>1.7000000000000002</v>
      </c>
      <c r="G1033" s="9">
        <v>4.3699999999999996E-2</v>
      </c>
      <c r="H1033" s="30" t="s">
        <v>37763</v>
      </c>
      <c r="I1033" t="s">
        <v>32</v>
      </c>
      <c r="J1033" s="4" t="s">
        <v>12</v>
      </c>
      <c r="K1033" s="6">
        <v>37.72</v>
      </c>
      <c r="L1033" s="10" t="s">
        <v>12</v>
      </c>
      <c r="M1033" s="24" t="s">
        <v>37737</v>
      </c>
      <c r="N1033">
        <v>4257</v>
      </c>
      <c r="O1033" s="15">
        <v>37.72</v>
      </c>
      <c r="P1033" s="4" t="s">
        <v>19460</v>
      </c>
      <c r="Q1033" s="4" t="s">
        <v>35613</v>
      </c>
      <c r="R1033" s="18">
        <v>22.88</v>
      </c>
      <c r="S1033" s="4" t="s">
        <v>35614</v>
      </c>
      <c r="T1033" s="4" t="s">
        <v>17368</v>
      </c>
      <c r="U1033" s="11" t="s">
        <v>17369</v>
      </c>
      <c r="W1033" s="4" t="s">
        <v>17368</v>
      </c>
      <c r="X1033" s="4" t="s">
        <v>35612</v>
      </c>
      <c r="Y1033" s="4" t="s">
        <v>17370</v>
      </c>
      <c r="AB1033" t="s">
        <v>35615</v>
      </c>
      <c r="AC1033">
        <v>37.72</v>
      </c>
      <c r="AD1033">
        <v>20000</v>
      </c>
      <c r="AE1033">
        <v>284950</v>
      </c>
      <c r="AF1033">
        <v>42000</v>
      </c>
      <c r="AG1033" s="16">
        <v>14.2</v>
      </c>
      <c r="AH1033">
        <v>1.74134E-4</v>
      </c>
      <c r="AI1033" s="5">
        <v>4.3699999999999997E-6</v>
      </c>
      <c r="AJ1033" s="5">
        <v>39.9</v>
      </c>
      <c r="AK1033">
        <v>4</v>
      </c>
      <c r="AL1033">
        <v>4257</v>
      </c>
      <c r="AM1033" t="s">
        <v>35616</v>
      </c>
    </row>
    <row r="1034" spans="1:39" x14ac:dyDescent="0.25">
      <c r="A1034" t="str">
        <f>HYPERLINK("http://www.UniProt.org/UniProt/Q9H8Y5","ANKZ1_HUMAN")</f>
        <v>ANKZ1_HUMAN</v>
      </c>
      <c r="B1034" s="4" t="s">
        <v>16345</v>
      </c>
      <c r="C1034" s="9">
        <v>14</v>
      </c>
      <c r="D1034" s="9">
        <v>39</v>
      </c>
      <c r="E1034" s="24">
        <v>1.7000000000000001E-4</v>
      </c>
      <c r="F1034" s="9">
        <v>1.7000000000000002</v>
      </c>
      <c r="G1034" s="9">
        <v>4.3699999999999996E-2</v>
      </c>
      <c r="H1034" s="30" t="s">
        <v>37763</v>
      </c>
      <c r="I1034" t="s">
        <v>12</v>
      </c>
      <c r="J1034" s="4" t="s">
        <v>40569</v>
      </c>
      <c r="K1034" s="6">
        <v>80.926000000000002</v>
      </c>
      <c r="L1034" s="10" t="s">
        <v>12</v>
      </c>
      <c r="M1034" s="24" t="s">
        <v>37737</v>
      </c>
      <c r="N1034">
        <v>3996</v>
      </c>
      <c r="O1034" s="15">
        <v>80.926000000000002</v>
      </c>
      <c r="P1034" s="4" t="s">
        <v>19460</v>
      </c>
      <c r="Q1034" s="4" t="s">
        <v>34593</v>
      </c>
      <c r="R1034" s="18">
        <v>67.209999999999994</v>
      </c>
      <c r="S1034" s="4" t="s">
        <v>34594</v>
      </c>
      <c r="T1034" s="4" t="s">
        <v>16346</v>
      </c>
      <c r="V1034" s="11" t="s">
        <v>16347</v>
      </c>
      <c r="W1034" s="4" t="s">
        <v>16346</v>
      </c>
      <c r="X1034" s="4" t="s">
        <v>12</v>
      </c>
      <c r="Y1034" s="4" t="s">
        <v>16344</v>
      </c>
      <c r="AB1034" t="s">
        <v>34595</v>
      </c>
      <c r="AC1034">
        <v>80.926000000000002</v>
      </c>
      <c r="AD1034">
        <v>20000</v>
      </c>
      <c r="AE1034">
        <v>278960</v>
      </c>
      <c r="AF1034">
        <v>42000</v>
      </c>
      <c r="AG1034" s="16">
        <v>13.9</v>
      </c>
      <c r="AH1034">
        <v>1.7047300000000001E-4</v>
      </c>
      <c r="AI1034" s="5">
        <v>4.3699999999999997E-6</v>
      </c>
      <c r="AJ1034" s="5">
        <v>39</v>
      </c>
      <c r="AK1034">
        <v>3</v>
      </c>
      <c r="AL1034">
        <v>3996</v>
      </c>
      <c r="AM1034" t="s">
        <v>16344</v>
      </c>
    </row>
    <row r="1035" spans="1:39" x14ac:dyDescent="0.25">
      <c r="A1035" t="str">
        <f>HYPERLINK("http://www.UniProt.org/UniProt/Q9UBU7","DBF4A_HUMAN")</f>
        <v>DBF4A_HUMAN</v>
      </c>
      <c r="B1035" s="4" t="s">
        <v>17855</v>
      </c>
      <c r="C1035" s="9">
        <v>14</v>
      </c>
      <c r="D1035" s="9">
        <v>39</v>
      </c>
      <c r="E1035" s="24">
        <v>1.7000000000000001E-4</v>
      </c>
      <c r="F1035" s="9">
        <v>1.7000000000000002</v>
      </c>
      <c r="G1035" s="9">
        <v>4.3699999999999996E-2</v>
      </c>
      <c r="H1035" s="30" t="s">
        <v>37763</v>
      </c>
      <c r="I1035" t="s">
        <v>92</v>
      </c>
      <c r="J1035" s="4" t="s">
        <v>12</v>
      </c>
      <c r="K1035" s="6">
        <v>76.856999999999999</v>
      </c>
      <c r="L1035" s="10" t="s">
        <v>12</v>
      </c>
      <c r="M1035" s="24" t="s">
        <v>37737</v>
      </c>
      <c r="N1035">
        <v>4388</v>
      </c>
      <c r="O1035" s="15">
        <v>76.856999999999999</v>
      </c>
      <c r="P1035" s="4" t="s">
        <v>19460</v>
      </c>
      <c r="Q1035" s="4" t="s">
        <v>36116</v>
      </c>
      <c r="R1035" s="18">
        <v>30.28</v>
      </c>
      <c r="S1035" s="4" t="s">
        <v>36117</v>
      </c>
      <c r="T1035" s="4" t="s">
        <v>17856</v>
      </c>
      <c r="U1035" s="11" t="s">
        <v>17857</v>
      </c>
      <c r="V1035" s="11" t="s">
        <v>17858</v>
      </c>
      <c r="W1035" s="4" t="s">
        <v>17856</v>
      </c>
      <c r="X1035" s="4" t="s">
        <v>36115</v>
      </c>
      <c r="Y1035" s="4" t="s">
        <v>17854</v>
      </c>
      <c r="AB1035" t="s">
        <v>36118</v>
      </c>
      <c r="AC1035">
        <v>76.856999999999999</v>
      </c>
      <c r="AD1035">
        <v>20000</v>
      </c>
      <c r="AE1035">
        <v>278950</v>
      </c>
      <c r="AF1035">
        <v>42000</v>
      </c>
      <c r="AG1035" s="16">
        <v>13.9</v>
      </c>
      <c r="AH1035">
        <v>1.7046699999999999E-4</v>
      </c>
      <c r="AI1035" s="5">
        <v>4.3699999999999997E-6</v>
      </c>
      <c r="AJ1035" s="5">
        <v>39</v>
      </c>
      <c r="AK1035">
        <v>2</v>
      </c>
      <c r="AL1035">
        <v>4388</v>
      </c>
      <c r="AM1035" t="s">
        <v>17854</v>
      </c>
    </row>
    <row r="1036" spans="1:39" x14ac:dyDescent="0.25">
      <c r="A1036" t="str">
        <f>HYPERLINK("http://www.UniProt.org/UniProt/Q13829","BACD2_HUMAN")</f>
        <v>BACD2_HUMAN</v>
      </c>
      <c r="B1036" s="4" t="s">
        <v>8808</v>
      </c>
      <c r="C1036" s="9">
        <v>13</v>
      </c>
      <c r="D1036" s="9">
        <v>37</v>
      </c>
      <c r="E1036" s="24">
        <v>1.6000000000000001E-4</v>
      </c>
      <c r="F1036" s="9">
        <v>1.6</v>
      </c>
      <c r="G1036" s="9">
        <v>4.3699999999999996E-2</v>
      </c>
      <c r="H1036" s="30" t="s">
        <v>37763</v>
      </c>
      <c r="I1036" t="s">
        <v>69</v>
      </c>
      <c r="J1036" s="4" t="s">
        <v>12</v>
      </c>
      <c r="K1036" s="6">
        <v>36.204000000000001</v>
      </c>
      <c r="L1036" s="10" t="s">
        <v>12</v>
      </c>
      <c r="M1036" s="24" t="s">
        <v>37737</v>
      </c>
      <c r="N1036">
        <v>2054</v>
      </c>
      <c r="O1036" s="15">
        <v>36.204000000000001</v>
      </c>
      <c r="P1036" s="4" t="s">
        <v>19460</v>
      </c>
      <c r="Q1036" s="4" t="s">
        <v>27037</v>
      </c>
      <c r="R1036" s="18">
        <v>48.99</v>
      </c>
      <c r="S1036" s="4" t="s">
        <v>27038</v>
      </c>
      <c r="T1036" s="4" t="s">
        <v>8809</v>
      </c>
      <c r="U1036" s="11" t="s">
        <v>8810</v>
      </c>
      <c r="V1036" s="11" t="s">
        <v>8811</v>
      </c>
      <c r="W1036" s="4" t="s">
        <v>8809</v>
      </c>
      <c r="X1036" s="4" t="s">
        <v>27036</v>
      </c>
      <c r="Y1036" s="4" t="s">
        <v>8807</v>
      </c>
      <c r="AB1036" t="s">
        <v>27039</v>
      </c>
      <c r="AC1036">
        <v>36.204000000000001</v>
      </c>
      <c r="AD1036">
        <v>20000</v>
      </c>
      <c r="AE1036">
        <v>264020</v>
      </c>
      <c r="AF1036">
        <v>42000</v>
      </c>
      <c r="AG1036" s="16">
        <v>13.2</v>
      </c>
      <c r="AH1036">
        <v>1.6134299999999999E-4</v>
      </c>
      <c r="AI1036" s="5">
        <v>4.3699999999999997E-6</v>
      </c>
      <c r="AJ1036" s="5">
        <v>36.9</v>
      </c>
      <c r="AK1036">
        <v>6</v>
      </c>
      <c r="AL1036">
        <v>2054</v>
      </c>
      <c r="AM1036" t="s">
        <v>8807</v>
      </c>
    </row>
    <row r="1037" spans="1:39" x14ac:dyDescent="0.25">
      <c r="A1037" t="str">
        <f>HYPERLINK("http://www.UniProt.org/UniProt/Q96C57","CL043_HUMAN")</f>
        <v>CL043_HUMAN</v>
      </c>
      <c r="B1037" s="4" t="s">
        <v>13881</v>
      </c>
      <c r="C1037" s="9">
        <v>13</v>
      </c>
      <c r="D1037" s="9">
        <v>36</v>
      </c>
      <c r="E1037" s="24">
        <v>1.6000000000000001E-4</v>
      </c>
      <c r="F1037" s="9">
        <v>1.6</v>
      </c>
      <c r="G1037" s="9">
        <v>4.3699999999999996E-2</v>
      </c>
      <c r="H1037" s="30" t="s">
        <v>37763</v>
      </c>
      <c r="I1037" t="s">
        <v>12</v>
      </c>
      <c r="J1037" s="4" t="s">
        <v>12</v>
      </c>
      <c r="K1037" s="6">
        <v>28.17</v>
      </c>
      <c r="L1037" s="10" t="s">
        <v>12</v>
      </c>
      <c r="M1037" s="24" t="s">
        <v>37737</v>
      </c>
      <c r="N1037">
        <v>3361</v>
      </c>
      <c r="O1037" s="15">
        <v>28.17</v>
      </c>
      <c r="P1037" s="4" t="s">
        <v>19460</v>
      </c>
      <c r="Q1037" s="4" t="s">
        <v>32124</v>
      </c>
      <c r="R1037" s="18">
        <v>15.91</v>
      </c>
      <c r="S1037" s="4" t="s">
        <v>32125</v>
      </c>
      <c r="T1037" s="4" t="s">
        <v>12</v>
      </c>
      <c r="W1037" s="4" t="s">
        <v>12</v>
      </c>
      <c r="X1037" s="4" t="s">
        <v>12</v>
      </c>
      <c r="Y1037" s="4" t="s">
        <v>13880</v>
      </c>
      <c r="AB1037" t="s">
        <v>32126</v>
      </c>
      <c r="AC1037">
        <v>28.17</v>
      </c>
      <c r="AD1037">
        <v>20000</v>
      </c>
      <c r="AE1037">
        <v>259130</v>
      </c>
      <c r="AF1037">
        <v>42000</v>
      </c>
      <c r="AG1037" s="16">
        <v>13</v>
      </c>
      <c r="AH1037">
        <v>1.58355E-4</v>
      </c>
      <c r="AI1037" s="5">
        <v>4.3699999999999997E-6</v>
      </c>
      <c r="AJ1037" s="5">
        <v>36.200000000000003</v>
      </c>
      <c r="AK1037">
        <v>2</v>
      </c>
      <c r="AL1037">
        <v>3361</v>
      </c>
      <c r="AM1037" t="s">
        <v>13880</v>
      </c>
    </row>
    <row r="1038" spans="1:39" x14ac:dyDescent="0.25">
      <c r="A1038" t="str">
        <f>HYPERLINK("http://www.UniProt.org/UniProt/O14713","ITBP1_HUMAN")</f>
        <v>ITBP1_HUMAN</v>
      </c>
      <c r="B1038" s="4" t="s">
        <v>533</v>
      </c>
      <c r="C1038" s="9">
        <v>13</v>
      </c>
      <c r="D1038" s="9">
        <v>36</v>
      </c>
      <c r="E1038" s="24">
        <v>1.6000000000000001E-4</v>
      </c>
      <c r="F1038" s="9">
        <v>1.6</v>
      </c>
      <c r="G1038" s="9">
        <v>4.3699999999999996E-2</v>
      </c>
      <c r="H1038" s="30" t="s">
        <v>37763</v>
      </c>
      <c r="I1038" t="s">
        <v>69</v>
      </c>
      <c r="J1038" s="4" t="s">
        <v>12</v>
      </c>
      <c r="K1038" s="6">
        <v>21.782</v>
      </c>
      <c r="L1038" s="10" t="s">
        <v>12</v>
      </c>
      <c r="M1038" s="24" t="s">
        <v>37737</v>
      </c>
      <c r="N1038">
        <v>190</v>
      </c>
      <c r="O1038" s="15">
        <v>21.782</v>
      </c>
      <c r="P1038" s="4" t="s">
        <v>19460</v>
      </c>
      <c r="Q1038" s="4" t="s">
        <v>19920</v>
      </c>
      <c r="R1038" s="18">
        <v>44.6</v>
      </c>
      <c r="S1038" s="4" t="s">
        <v>19921</v>
      </c>
      <c r="T1038" s="4" t="s">
        <v>534</v>
      </c>
      <c r="V1038" s="11" t="s">
        <v>535</v>
      </c>
      <c r="W1038" s="4" t="s">
        <v>534</v>
      </c>
      <c r="X1038" s="4" t="s">
        <v>19919</v>
      </c>
      <c r="Y1038" s="4" t="s">
        <v>532</v>
      </c>
      <c r="AB1038" t="s">
        <v>19922</v>
      </c>
      <c r="AC1038">
        <v>21.782</v>
      </c>
      <c r="AD1038">
        <v>20000</v>
      </c>
      <c r="AE1038">
        <v>256730</v>
      </c>
      <c r="AF1038">
        <v>42000</v>
      </c>
      <c r="AG1038" s="16">
        <v>12.8</v>
      </c>
      <c r="AH1038">
        <v>1.5688799999999999E-4</v>
      </c>
      <c r="AI1038" s="5">
        <v>4.3699999999999997E-6</v>
      </c>
      <c r="AJ1038" s="5">
        <v>35.9</v>
      </c>
      <c r="AK1038">
        <v>1</v>
      </c>
      <c r="AL1038">
        <v>190</v>
      </c>
      <c r="AM1038" t="s">
        <v>532</v>
      </c>
    </row>
    <row r="1039" spans="1:39" x14ac:dyDescent="0.25">
      <c r="A1039" t="str">
        <f>HYPERLINK("http://www.UniProt.org/UniProt/Q969G5","PRDBP_HUMAN")</f>
        <v>PRDBP_HUMAN</v>
      </c>
      <c r="B1039" s="4" t="s">
        <v>13649</v>
      </c>
      <c r="C1039" s="9">
        <v>13</v>
      </c>
      <c r="D1039" s="9">
        <v>35</v>
      </c>
      <c r="E1039" s="24">
        <v>1.4999999999999999E-4</v>
      </c>
      <c r="F1039" s="9">
        <v>1.4999999999999998</v>
      </c>
      <c r="G1039" s="9">
        <v>4.3699999999999996E-2</v>
      </c>
      <c r="H1039" s="30" t="s">
        <v>37763</v>
      </c>
      <c r="I1039" t="s">
        <v>32</v>
      </c>
      <c r="J1039" s="4" t="s">
        <v>12</v>
      </c>
      <c r="K1039" s="6">
        <v>27.701000000000001</v>
      </c>
      <c r="L1039" s="10" t="s">
        <v>12</v>
      </c>
      <c r="M1039" s="24" t="s">
        <v>37737</v>
      </c>
      <c r="N1039">
        <v>3301</v>
      </c>
      <c r="O1039" s="15">
        <v>27.701000000000001</v>
      </c>
      <c r="P1039" s="4" t="s">
        <v>19460</v>
      </c>
      <c r="Q1039" s="4" t="s">
        <v>31900</v>
      </c>
      <c r="R1039" s="18">
        <v>18.82</v>
      </c>
      <c r="S1039" s="4" t="s">
        <v>31901</v>
      </c>
      <c r="T1039" s="4" t="s">
        <v>13650</v>
      </c>
      <c r="V1039" s="11" t="s">
        <v>10851</v>
      </c>
      <c r="W1039" s="4" t="s">
        <v>13650</v>
      </c>
      <c r="X1039" s="4" t="s">
        <v>31899</v>
      </c>
      <c r="Y1039" s="4" t="s">
        <v>13648</v>
      </c>
      <c r="AA1039" t="s">
        <v>13651</v>
      </c>
      <c r="AB1039" t="s">
        <v>31902</v>
      </c>
      <c r="AC1039">
        <v>27.701000000000001</v>
      </c>
      <c r="AD1039">
        <v>20000</v>
      </c>
      <c r="AE1039">
        <v>250880</v>
      </c>
      <c r="AF1039">
        <v>42000</v>
      </c>
      <c r="AG1039" s="16">
        <v>12.5</v>
      </c>
      <c r="AH1039">
        <v>1.53313E-4</v>
      </c>
      <c r="AI1039" s="5">
        <v>4.3699999999999997E-6</v>
      </c>
      <c r="AJ1039" s="5">
        <v>35.1</v>
      </c>
      <c r="AK1039">
        <v>1</v>
      </c>
      <c r="AL1039">
        <v>3301</v>
      </c>
      <c r="AM1039" t="s">
        <v>13648</v>
      </c>
    </row>
    <row r="1040" spans="1:39" x14ac:dyDescent="0.25">
      <c r="A1040" t="str">
        <f>HYPERLINK("http://www.UniProt.org/UniProt/Q92966","SNPC3_HUMAN")</f>
        <v>SNPC3_HUMAN</v>
      </c>
      <c r="B1040" s="4" t="s">
        <v>13555</v>
      </c>
      <c r="C1040" s="9">
        <v>12</v>
      </c>
      <c r="D1040" s="9">
        <v>35</v>
      </c>
      <c r="E1040" s="24">
        <v>1.4999999999999999E-4</v>
      </c>
      <c r="F1040" s="9">
        <v>1.4999999999999998</v>
      </c>
      <c r="G1040" s="9">
        <v>4.3699999999999996E-2</v>
      </c>
      <c r="H1040" s="30" t="s">
        <v>37763</v>
      </c>
      <c r="I1040" t="s">
        <v>92</v>
      </c>
      <c r="J1040" s="4" t="s">
        <v>12</v>
      </c>
      <c r="K1040" s="6">
        <v>46.752000000000002</v>
      </c>
      <c r="L1040" s="10" t="s">
        <v>12</v>
      </c>
      <c r="M1040" s="24" t="s">
        <v>37737</v>
      </c>
      <c r="N1040">
        <v>3279</v>
      </c>
      <c r="O1040" s="15">
        <v>46.752000000000002</v>
      </c>
      <c r="P1040" s="4" t="s">
        <v>19460</v>
      </c>
      <c r="Q1040" s="4" t="s">
        <v>31807</v>
      </c>
      <c r="R1040" s="18">
        <v>111.54</v>
      </c>
      <c r="S1040" s="4" t="s">
        <v>19567</v>
      </c>
      <c r="T1040" s="4" t="s">
        <v>13556</v>
      </c>
      <c r="U1040" s="11" t="s">
        <v>13557</v>
      </c>
      <c r="V1040" s="11" t="s">
        <v>13558</v>
      </c>
      <c r="W1040" s="4" t="s">
        <v>13556</v>
      </c>
      <c r="X1040" s="4" t="s">
        <v>19725</v>
      </c>
      <c r="Y1040" s="4" t="s">
        <v>13554</v>
      </c>
      <c r="Z1040" t="s">
        <v>8631</v>
      </c>
      <c r="AB1040" t="s">
        <v>31808</v>
      </c>
      <c r="AC1040">
        <v>46.752000000000002</v>
      </c>
      <c r="AD1040">
        <v>20000</v>
      </c>
      <c r="AE1040">
        <v>248840</v>
      </c>
      <c r="AF1040">
        <v>42000</v>
      </c>
      <c r="AG1040" s="16">
        <v>12.4</v>
      </c>
      <c r="AH1040">
        <v>1.5206700000000001E-4</v>
      </c>
      <c r="AI1040" s="5">
        <v>4.3699999999999997E-6</v>
      </c>
      <c r="AJ1040" s="5">
        <v>34.799999999999997</v>
      </c>
      <c r="AK1040">
        <v>3</v>
      </c>
      <c r="AL1040">
        <v>3279</v>
      </c>
      <c r="AM1040" t="s">
        <v>13554</v>
      </c>
    </row>
    <row r="1041" spans="1:39" x14ac:dyDescent="0.25">
      <c r="A1041" t="str">
        <f>HYPERLINK("http://www.UniProt.org/UniProt/Q9P2S5","WRP73_HUMAN")</f>
        <v>WRP73_HUMAN</v>
      </c>
      <c r="B1041" s="4" t="s">
        <v>17734</v>
      </c>
      <c r="C1041" s="9">
        <v>13</v>
      </c>
      <c r="D1041" s="9">
        <v>35</v>
      </c>
      <c r="E1041" s="24">
        <v>1.4999999999999999E-4</v>
      </c>
      <c r="F1041" s="9">
        <v>1.4999999999999998</v>
      </c>
      <c r="G1041" s="9">
        <v>4.3699999999999996E-2</v>
      </c>
      <c r="H1041" s="30" t="s">
        <v>37763</v>
      </c>
      <c r="I1041" t="s">
        <v>32</v>
      </c>
      <c r="J1041" s="4" t="s">
        <v>12</v>
      </c>
      <c r="K1041" s="6">
        <v>51.588000000000001</v>
      </c>
      <c r="L1041" s="10" t="s">
        <v>12</v>
      </c>
      <c r="M1041" s="24" t="s">
        <v>37737</v>
      </c>
      <c r="N1041">
        <v>4357</v>
      </c>
      <c r="O1041" s="15">
        <v>51.588000000000001</v>
      </c>
      <c r="P1041" s="4" t="s">
        <v>19460</v>
      </c>
      <c r="Q1041" s="4" t="s">
        <v>35989</v>
      </c>
      <c r="R1041" s="18">
        <v>36.479999999999997</v>
      </c>
      <c r="S1041" s="4" t="s">
        <v>35990</v>
      </c>
      <c r="T1041" s="4" t="s">
        <v>12</v>
      </c>
      <c r="V1041" s="11" t="s">
        <v>17735</v>
      </c>
      <c r="W1041" s="4" t="s">
        <v>12</v>
      </c>
      <c r="X1041" s="4" t="s">
        <v>20233</v>
      </c>
      <c r="Y1041" s="4" t="s">
        <v>17733</v>
      </c>
      <c r="AB1041" t="s">
        <v>35991</v>
      </c>
      <c r="AC1041">
        <v>51.588000000000001</v>
      </c>
      <c r="AD1041">
        <v>20000</v>
      </c>
      <c r="AE1041">
        <v>252070</v>
      </c>
      <c r="AF1041">
        <v>42000</v>
      </c>
      <c r="AG1041" s="16">
        <v>12.6</v>
      </c>
      <c r="AH1041">
        <v>1.54041E-4</v>
      </c>
      <c r="AI1041" s="5">
        <v>4.3699999999999997E-6</v>
      </c>
      <c r="AJ1041" s="5">
        <v>35.299999999999997</v>
      </c>
      <c r="AK1041">
        <v>5</v>
      </c>
      <c r="AL1041">
        <v>4357</v>
      </c>
      <c r="AM1041" t="s">
        <v>17733</v>
      </c>
    </row>
    <row r="1042" spans="1:39" x14ac:dyDescent="0.25">
      <c r="A1042" t="str">
        <f>HYPERLINK("http://www.UniProt.org/UniProt/Q9NY93-2","DDX56_HUMAN")</f>
        <v>DDX56_HUMAN</v>
      </c>
      <c r="B1042" s="4" t="s">
        <v>17408</v>
      </c>
      <c r="C1042" s="9">
        <v>12</v>
      </c>
      <c r="D1042" s="9">
        <v>34</v>
      </c>
      <c r="E1042" s="24">
        <v>1.4999999999999999E-4</v>
      </c>
      <c r="F1042" s="9">
        <v>1.4999999999999998</v>
      </c>
      <c r="G1042" s="9">
        <v>4.3699999999999996E-2</v>
      </c>
      <c r="H1042" s="30" t="s">
        <v>37763</v>
      </c>
      <c r="I1042" t="s">
        <v>92</v>
      </c>
      <c r="J1042" s="4" t="s">
        <v>12</v>
      </c>
      <c r="K1042" s="6">
        <v>57.274000000000001</v>
      </c>
      <c r="L1042" s="10" t="s">
        <v>12</v>
      </c>
      <c r="M1042" s="24" t="s">
        <v>37737</v>
      </c>
      <c r="N1042">
        <v>4267</v>
      </c>
      <c r="O1042" s="15">
        <v>57.274000000000001</v>
      </c>
      <c r="P1042" s="4" t="s">
        <v>19460</v>
      </c>
      <c r="Q1042" s="4" t="s">
        <v>35649</v>
      </c>
      <c r="R1042" s="18">
        <v>133.35</v>
      </c>
      <c r="S1042" s="4" t="s">
        <v>35650</v>
      </c>
      <c r="T1042" s="4" t="s">
        <v>17409</v>
      </c>
      <c r="U1042" s="11" t="s">
        <v>17410</v>
      </c>
      <c r="V1042" s="11" t="s">
        <v>17411</v>
      </c>
      <c r="W1042" s="4" t="s">
        <v>17409</v>
      </c>
      <c r="X1042" s="4" t="s">
        <v>20570</v>
      </c>
      <c r="Y1042" s="4" t="s">
        <v>17412</v>
      </c>
      <c r="AB1042" t="s">
        <v>35651</v>
      </c>
      <c r="AC1042">
        <v>57.274000000000001</v>
      </c>
      <c r="AD1042">
        <v>20000</v>
      </c>
      <c r="AE1042">
        <v>241360</v>
      </c>
      <c r="AF1042">
        <v>42000</v>
      </c>
      <c r="AG1042" s="16">
        <v>12.1</v>
      </c>
      <c r="AH1042">
        <v>1.47496E-4</v>
      </c>
      <c r="AI1042" s="5">
        <v>4.3699999999999997E-6</v>
      </c>
      <c r="AJ1042" s="5">
        <v>33.799999999999997</v>
      </c>
      <c r="AK1042">
        <v>5</v>
      </c>
      <c r="AL1042">
        <v>4267</v>
      </c>
      <c r="AM1042" t="s">
        <v>35652</v>
      </c>
    </row>
    <row r="1043" spans="1:39" x14ac:dyDescent="0.25">
      <c r="A1043" t="str">
        <f>HYPERLINK("http://www.UniProt.org/UniProt/Q70Z53-2","F10C1_HUMAN")</f>
        <v>F10C1_HUMAN</v>
      </c>
      <c r="B1043" s="4" t="s">
        <v>11269</v>
      </c>
      <c r="C1043" s="9">
        <v>12</v>
      </c>
      <c r="D1043" s="9">
        <v>34</v>
      </c>
      <c r="E1043" s="24">
        <v>1.4999999999999999E-4</v>
      </c>
      <c r="F1043" s="9">
        <v>1.4999999999999998</v>
      </c>
      <c r="G1043" s="9">
        <v>4.3699999999999996E-2</v>
      </c>
      <c r="H1043" s="30" t="s">
        <v>37763</v>
      </c>
      <c r="I1043" t="s">
        <v>92</v>
      </c>
      <c r="J1043" s="4" t="s">
        <v>12</v>
      </c>
      <c r="K1043" s="6">
        <v>32.896000000000001</v>
      </c>
      <c r="L1043" s="10" t="s">
        <v>12</v>
      </c>
      <c r="M1043" s="24" t="s">
        <v>37737</v>
      </c>
      <c r="N1043">
        <v>2677</v>
      </c>
      <c r="O1043" s="15">
        <v>32.896000000000001</v>
      </c>
      <c r="P1043" s="4" t="s">
        <v>19460</v>
      </c>
      <c r="Q1043" s="4" t="s">
        <v>29465</v>
      </c>
      <c r="R1043" s="18">
        <v>29.41</v>
      </c>
      <c r="S1043" s="4" t="s">
        <v>29466</v>
      </c>
      <c r="T1043" s="4" t="s">
        <v>12</v>
      </c>
      <c r="U1043" s="11" t="s">
        <v>11270</v>
      </c>
      <c r="V1043" s="11" t="s">
        <v>11271</v>
      </c>
      <c r="W1043" s="4" t="s">
        <v>12</v>
      </c>
      <c r="X1043" s="4" t="s">
        <v>29464</v>
      </c>
      <c r="Y1043" s="4" t="s">
        <v>11272</v>
      </c>
      <c r="AB1043" s="5" t="s">
        <v>29467</v>
      </c>
      <c r="AC1043">
        <v>32.896000000000001</v>
      </c>
      <c r="AD1043">
        <v>20000</v>
      </c>
      <c r="AE1043">
        <v>240250</v>
      </c>
      <c r="AF1043">
        <v>42000</v>
      </c>
      <c r="AG1043" s="16">
        <v>12</v>
      </c>
      <c r="AH1043">
        <v>1.4681699999999999E-4</v>
      </c>
      <c r="AI1043" s="5">
        <v>4.3699999999999997E-6</v>
      </c>
      <c r="AJ1043" s="5">
        <v>33.6</v>
      </c>
      <c r="AK1043">
        <v>2</v>
      </c>
      <c r="AL1043">
        <v>2677</v>
      </c>
      <c r="AM1043" t="s">
        <v>29468</v>
      </c>
    </row>
    <row r="1044" spans="1:39" x14ac:dyDescent="0.25">
      <c r="A1044" t="str">
        <f>HYPERLINK("http://www.UniProt.org/UniProt/Q8IWZ8","SUGP1_HUMAN")</f>
        <v>SUGP1_HUMAN</v>
      </c>
      <c r="B1044" s="4" t="s">
        <v>12078</v>
      </c>
      <c r="C1044" s="9">
        <v>12</v>
      </c>
      <c r="D1044" s="9">
        <v>34</v>
      </c>
      <c r="E1044" s="24">
        <v>1.4999999999999999E-4</v>
      </c>
      <c r="F1044" s="9">
        <v>1.4999999999999998</v>
      </c>
      <c r="G1044" s="9">
        <v>4.3699999999999996E-2</v>
      </c>
      <c r="H1044" s="30" t="s">
        <v>37763</v>
      </c>
      <c r="I1044" t="s">
        <v>92</v>
      </c>
      <c r="J1044" s="4" t="s">
        <v>12</v>
      </c>
      <c r="K1044" s="6">
        <v>72.47</v>
      </c>
      <c r="L1044" s="10" t="s">
        <v>12</v>
      </c>
      <c r="M1044" s="24" t="s">
        <v>37737</v>
      </c>
      <c r="N1044">
        <v>2902</v>
      </c>
      <c r="O1044" s="15">
        <v>72.47</v>
      </c>
      <c r="P1044" s="4" t="s">
        <v>19460</v>
      </c>
      <c r="Q1044" s="4" t="s">
        <v>30308</v>
      </c>
      <c r="R1044" s="18">
        <v>52.26</v>
      </c>
      <c r="S1044" s="4" t="s">
        <v>30309</v>
      </c>
      <c r="T1044" s="4" t="s">
        <v>12079</v>
      </c>
      <c r="U1044" s="11" t="s">
        <v>12080</v>
      </c>
      <c r="V1044" s="11" t="s">
        <v>12081</v>
      </c>
      <c r="W1044" s="4" t="s">
        <v>12079</v>
      </c>
      <c r="X1044" s="4" t="s">
        <v>19923</v>
      </c>
      <c r="Y1044" s="4" t="s">
        <v>12077</v>
      </c>
      <c r="AA1044" t="s">
        <v>1459</v>
      </c>
      <c r="AB1044" t="s">
        <v>30310</v>
      </c>
      <c r="AC1044">
        <v>72.47</v>
      </c>
      <c r="AD1044">
        <v>20000</v>
      </c>
      <c r="AE1044">
        <v>243080</v>
      </c>
      <c r="AF1044">
        <v>42000</v>
      </c>
      <c r="AG1044" s="16">
        <v>12.2</v>
      </c>
      <c r="AH1044">
        <v>1.4854700000000001E-4</v>
      </c>
      <c r="AI1044" s="5">
        <v>4.3699999999999997E-6</v>
      </c>
      <c r="AJ1044" s="5">
        <v>34</v>
      </c>
      <c r="AK1044">
        <v>2</v>
      </c>
      <c r="AL1044">
        <v>2902</v>
      </c>
      <c r="AM1044" t="s">
        <v>30311</v>
      </c>
    </row>
    <row r="1045" spans="1:39" x14ac:dyDescent="0.25">
      <c r="A1045" t="str">
        <f>HYPERLINK("http://www.UniProt.org/UniProt/Q9HCJ0","TNR6C_HUMAN")</f>
        <v>TNR6C_HUMAN</v>
      </c>
      <c r="B1045" s="4" t="s">
        <v>16608</v>
      </c>
      <c r="C1045" s="9">
        <v>12</v>
      </c>
      <c r="D1045" s="9">
        <v>34</v>
      </c>
      <c r="E1045" s="24">
        <v>1.4999999999999999E-4</v>
      </c>
      <c r="F1045" s="9">
        <v>1.4999999999999998</v>
      </c>
      <c r="G1045" s="9">
        <v>4.3699999999999996E-2</v>
      </c>
      <c r="H1045" s="30" t="s">
        <v>37763</v>
      </c>
      <c r="I1045" t="s">
        <v>12</v>
      </c>
      <c r="J1045" s="4" t="s">
        <v>12</v>
      </c>
      <c r="K1045" s="6">
        <v>175.96</v>
      </c>
      <c r="L1045" s="10" t="s">
        <v>12</v>
      </c>
      <c r="M1045" s="24" t="s">
        <v>37737</v>
      </c>
      <c r="N1045">
        <v>4061</v>
      </c>
      <c r="O1045" s="15">
        <v>175.96</v>
      </c>
      <c r="P1045" s="4" t="s">
        <v>19460</v>
      </c>
      <c r="Q1045" s="4" t="s">
        <v>34862</v>
      </c>
      <c r="R1045" s="18">
        <v>110.91</v>
      </c>
      <c r="S1045" s="4" t="s">
        <v>34863</v>
      </c>
      <c r="T1045" s="4" t="s">
        <v>16609</v>
      </c>
      <c r="U1045" s="11" t="s">
        <v>12646</v>
      </c>
      <c r="V1045" s="11" t="s">
        <v>12647</v>
      </c>
      <c r="W1045" s="4" t="s">
        <v>16609</v>
      </c>
      <c r="X1045" s="4" t="s">
        <v>12</v>
      </c>
      <c r="Y1045" s="4" t="s">
        <v>16607</v>
      </c>
      <c r="AB1045" t="s">
        <v>34864</v>
      </c>
      <c r="AC1045">
        <v>175.96</v>
      </c>
      <c r="AD1045">
        <v>20000</v>
      </c>
      <c r="AE1045">
        <v>241850</v>
      </c>
      <c r="AF1045">
        <v>42000</v>
      </c>
      <c r="AG1045" s="16">
        <v>12.1</v>
      </c>
      <c r="AH1045">
        <v>1.4779499999999999E-4</v>
      </c>
      <c r="AI1045" s="5">
        <v>4.3699999999999997E-6</v>
      </c>
      <c r="AJ1045" s="5">
        <v>33.799999999999997</v>
      </c>
      <c r="AK1045">
        <v>4</v>
      </c>
      <c r="AL1045">
        <v>4061</v>
      </c>
      <c r="AM1045" t="s">
        <v>34865</v>
      </c>
    </row>
    <row r="1046" spans="1:39" x14ac:dyDescent="0.25">
      <c r="A1046" t="str">
        <f>HYPERLINK("http://www.UniProt.org/UniProt/Q9C0D7","ZC12C_HUMAN")</f>
        <v>ZC12C_HUMAN</v>
      </c>
      <c r="B1046" s="4" t="s">
        <v>15739</v>
      </c>
      <c r="C1046" s="9">
        <v>12</v>
      </c>
      <c r="D1046" s="9">
        <v>34</v>
      </c>
      <c r="E1046" s="24">
        <v>1.4999999999999999E-4</v>
      </c>
      <c r="F1046" s="9">
        <v>1.4999999999999998</v>
      </c>
      <c r="G1046" s="9">
        <v>4.3699999999999996E-2</v>
      </c>
      <c r="H1046" s="30" t="s">
        <v>37763</v>
      </c>
      <c r="I1046" t="s">
        <v>12</v>
      </c>
      <c r="J1046" s="4" t="s">
        <v>12</v>
      </c>
      <c r="K1046" s="6">
        <v>99.338999999999999</v>
      </c>
      <c r="L1046" s="10" t="s">
        <v>12</v>
      </c>
      <c r="M1046" s="24" t="s">
        <v>37737</v>
      </c>
      <c r="N1046">
        <v>3833</v>
      </c>
      <c r="O1046" s="15">
        <v>99.338999999999999</v>
      </c>
      <c r="P1046" s="4" t="s">
        <v>19460</v>
      </c>
      <c r="Q1046" s="4" t="s">
        <v>33967</v>
      </c>
      <c r="R1046" s="18">
        <v>121.29</v>
      </c>
      <c r="S1046" s="4" t="s">
        <v>33968</v>
      </c>
      <c r="T1046" s="4" t="s">
        <v>15740</v>
      </c>
      <c r="U1046" s="11" t="s">
        <v>10266</v>
      </c>
      <c r="V1046" s="11" t="s">
        <v>754</v>
      </c>
      <c r="W1046" s="4" t="s">
        <v>15740</v>
      </c>
      <c r="X1046" s="4" t="s">
        <v>12</v>
      </c>
      <c r="Y1046" s="4" t="s">
        <v>15738</v>
      </c>
      <c r="AB1046" t="s">
        <v>33969</v>
      </c>
      <c r="AC1046">
        <v>99.338999999999999</v>
      </c>
      <c r="AD1046">
        <v>20000</v>
      </c>
      <c r="AE1046">
        <v>245750</v>
      </c>
      <c r="AF1046">
        <v>42000</v>
      </c>
      <c r="AG1046" s="16">
        <v>12.3</v>
      </c>
      <c r="AH1046">
        <v>1.50178E-4</v>
      </c>
      <c r="AI1046" s="5">
        <v>4.3699999999999997E-6</v>
      </c>
      <c r="AJ1046" s="5">
        <v>34.4</v>
      </c>
      <c r="AK1046">
        <v>2</v>
      </c>
      <c r="AL1046">
        <v>3833</v>
      </c>
      <c r="AM1046" t="s">
        <v>33970</v>
      </c>
    </row>
    <row r="1047" spans="1:39" x14ac:dyDescent="0.25">
      <c r="A1047" t="str">
        <f>HYPERLINK("http://www.UniProt.org/UniProt/O15169-2","AXIN1_HUMAN")</f>
        <v>AXIN1_HUMAN</v>
      </c>
      <c r="B1047" s="4" t="s">
        <v>843</v>
      </c>
      <c r="C1047" s="9">
        <v>12</v>
      </c>
      <c r="D1047" s="9">
        <v>33</v>
      </c>
      <c r="E1047" s="24">
        <v>1.3999999999999999E-4</v>
      </c>
      <c r="F1047" s="9">
        <v>1.4</v>
      </c>
      <c r="G1047" s="9">
        <v>4.3699999999999996E-2</v>
      </c>
      <c r="H1047" s="30" t="s">
        <v>37763</v>
      </c>
      <c r="I1047" t="s">
        <v>69</v>
      </c>
      <c r="J1047" s="4" t="s">
        <v>12</v>
      </c>
      <c r="K1047" s="6">
        <v>91.652000000000001</v>
      </c>
      <c r="L1047" s="10" t="s">
        <v>12</v>
      </c>
      <c r="M1047" s="24" t="s">
        <v>37737</v>
      </c>
      <c r="N1047">
        <v>253</v>
      </c>
      <c r="O1047" s="15">
        <v>91.652000000000001</v>
      </c>
      <c r="P1047" s="4" t="s">
        <v>19460</v>
      </c>
      <c r="Q1047" s="4" t="s">
        <v>20177</v>
      </c>
      <c r="R1047" s="18">
        <v>83.55</v>
      </c>
      <c r="S1047" s="4" t="s">
        <v>20178</v>
      </c>
      <c r="T1047" s="4" t="s">
        <v>844</v>
      </c>
      <c r="U1047" s="11" t="s">
        <v>845</v>
      </c>
      <c r="V1047" s="11" t="s">
        <v>846</v>
      </c>
      <c r="W1047" s="4" t="s">
        <v>844</v>
      </c>
      <c r="X1047" s="4" t="s">
        <v>20176</v>
      </c>
      <c r="Y1047" s="4" t="s">
        <v>848</v>
      </c>
      <c r="Z1047" t="s">
        <v>847</v>
      </c>
      <c r="AB1047" t="s">
        <v>20179</v>
      </c>
      <c r="AC1047">
        <v>91.652000000000001</v>
      </c>
      <c r="AD1047">
        <v>20000</v>
      </c>
      <c r="AE1047">
        <v>232930</v>
      </c>
      <c r="AF1047">
        <v>42000</v>
      </c>
      <c r="AG1047" s="16">
        <v>11.6</v>
      </c>
      <c r="AH1047">
        <v>1.42344E-4</v>
      </c>
      <c r="AI1047" s="5">
        <v>4.3699999999999997E-6</v>
      </c>
      <c r="AJ1047" s="5">
        <v>32.6</v>
      </c>
      <c r="AK1047">
        <v>5</v>
      </c>
      <c r="AL1047">
        <v>253</v>
      </c>
      <c r="AM1047" t="s">
        <v>20180</v>
      </c>
    </row>
    <row r="1048" spans="1:39" x14ac:dyDescent="0.25">
      <c r="A1048" t="str">
        <f>HYPERLINK("http://www.UniProt.org/UniProt/Q9NSY1-2","BMP2K_HUMAN")</f>
        <v>BMP2K_HUMAN</v>
      </c>
      <c r="B1048" s="4" t="s">
        <v>16998</v>
      </c>
      <c r="C1048" s="9">
        <v>11</v>
      </c>
      <c r="D1048" s="9">
        <v>32</v>
      </c>
      <c r="E1048" s="24">
        <v>1.3999999999999999E-4</v>
      </c>
      <c r="F1048" s="9">
        <v>1.4</v>
      </c>
      <c r="G1048" s="9">
        <v>4.3699999999999996E-2</v>
      </c>
      <c r="H1048" s="30" t="s">
        <v>37763</v>
      </c>
      <c r="I1048" t="s">
        <v>92</v>
      </c>
      <c r="J1048" s="4" t="s">
        <v>12</v>
      </c>
      <c r="K1048" s="6">
        <v>73.837000000000003</v>
      </c>
      <c r="L1048" s="10" t="s">
        <v>12</v>
      </c>
      <c r="M1048" s="24" t="s">
        <v>37737</v>
      </c>
      <c r="N1048">
        <v>4163</v>
      </c>
      <c r="O1048" s="15">
        <v>73.837000000000003</v>
      </c>
      <c r="P1048" s="4" t="s">
        <v>19460</v>
      </c>
      <c r="Q1048" s="4" t="s">
        <v>35246</v>
      </c>
      <c r="R1048" s="18">
        <v>147.18</v>
      </c>
      <c r="S1048" s="4" t="s">
        <v>35247</v>
      </c>
      <c r="T1048" s="4" t="s">
        <v>16999</v>
      </c>
      <c r="U1048" s="11" t="s">
        <v>17000</v>
      </c>
      <c r="V1048" s="11" t="s">
        <v>9957</v>
      </c>
      <c r="W1048" s="4" t="s">
        <v>16999</v>
      </c>
      <c r="X1048" s="4" t="s">
        <v>35245</v>
      </c>
      <c r="Y1048" s="4" t="s">
        <v>17001</v>
      </c>
      <c r="AB1048" s="5" t="s">
        <v>35248</v>
      </c>
      <c r="AC1048">
        <v>73.837000000000003</v>
      </c>
      <c r="AD1048">
        <v>20000</v>
      </c>
      <c r="AE1048">
        <v>226810</v>
      </c>
      <c r="AF1048">
        <v>42000</v>
      </c>
      <c r="AG1048" s="16">
        <v>11.3</v>
      </c>
      <c r="AH1048">
        <v>1.3860399999999999E-4</v>
      </c>
      <c r="AI1048" s="5">
        <v>4.3699999999999997E-6</v>
      </c>
      <c r="AJ1048" s="5">
        <v>31.7</v>
      </c>
      <c r="AK1048">
        <v>3</v>
      </c>
      <c r="AL1048">
        <v>4163</v>
      </c>
      <c r="AM1048" t="s">
        <v>35249</v>
      </c>
    </row>
    <row r="1049" spans="1:39" x14ac:dyDescent="0.25">
      <c r="A1049" t="str">
        <f>HYPERLINK("http://www.UniProt.org/UniProt/Q9BZ72-3","PITM2_HUMAN")</f>
        <v>PITM2_HUMAN</v>
      </c>
      <c r="B1049" s="4" t="s">
        <v>15630</v>
      </c>
      <c r="C1049" s="9">
        <v>11</v>
      </c>
      <c r="D1049" s="9">
        <v>32</v>
      </c>
      <c r="E1049" s="24">
        <v>1.3999999999999999E-4</v>
      </c>
      <c r="F1049" s="9">
        <v>1.4</v>
      </c>
      <c r="G1049" s="9">
        <v>4.3699999999999996E-2</v>
      </c>
      <c r="H1049" s="30" t="s">
        <v>37763</v>
      </c>
      <c r="I1049" t="s">
        <v>32</v>
      </c>
      <c r="J1049" s="4" t="s">
        <v>12</v>
      </c>
      <c r="K1049" s="6">
        <v>116.58</v>
      </c>
      <c r="L1049" s="10" t="s">
        <v>12</v>
      </c>
      <c r="M1049" s="24" t="s">
        <v>37737</v>
      </c>
      <c r="N1049">
        <v>3804</v>
      </c>
      <c r="O1049" s="15">
        <v>116.58</v>
      </c>
      <c r="P1049" s="4" t="s">
        <v>19460</v>
      </c>
      <c r="Q1049" s="4" t="s">
        <v>33850</v>
      </c>
      <c r="R1049" s="18">
        <v>55.65</v>
      </c>
      <c r="S1049" s="4" t="s">
        <v>33851</v>
      </c>
      <c r="T1049" s="4" t="s">
        <v>15631</v>
      </c>
      <c r="V1049" s="11" t="s">
        <v>422</v>
      </c>
      <c r="W1049" s="4" t="s">
        <v>15631</v>
      </c>
      <c r="X1049" s="4" t="s">
        <v>33849</v>
      </c>
      <c r="Y1049" s="4" t="s">
        <v>15632</v>
      </c>
      <c r="AB1049" s="5" t="s">
        <v>33852</v>
      </c>
      <c r="AC1049">
        <v>116.58</v>
      </c>
      <c r="AD1049">
        <v>20000</v>
      </c>
      <c r="AE1049">
        <v>228460</v>
      </c>
      <c r="AF1049">
        <v>42000</v>
      </c>
      <c r="AG1049" s="16">
        <v>11.4</v>
      </c>
      <c r="AH1049">
        <v>1.39612E-4</v>
      </c>
      <c r="AI1049" s="5">
        <v>4.3699999999999997E-6</v>
      </c>
      <c r="AJ1049" s="5">
        <v>32</v>
      </c>
      <c r="AK1049">
        <v>6</v>
      </c>
      <c r="AL1049">
        <v>3804</v>
      </c>
      <c r="AM1049" t="s">
        <v>33853</v>
      </c>
    </row>
    <row r="1050" spans="1:39" x14ac:dyDescent="0.25">
      <c r="A1050" t="str">
        <f>HYPERLINK("http://www.UniProt.org/UniProt/Q7Z3K3-4","POGZ_HUMAN")</f>
        <v>POGZ_HUMAN</v>
      </c>
      <c r="B1050" s="4" t="s">
        <v>11476</v>
      </c>
      <c r="C1050" s="9">
        <v>11</v>
      </c>
      <c r="D1050" s="9">
        <v>32</v>
      </c>
      <c r="E1050" s="24">
        <v>1.3999999999999999E-4</v>
      </c>
      <c r="F1050" s="9">
        <v>1.4</v>
      </c>
      <c r="G1050" s="9">
        <v>4.3699999999999996E-2</v>
      </c>
      <c r="H1050" s="30" t="s">
        <v>37763</v>
      </c>
      <c r="I1050" t="s">
        <v>69</v>
      </c>
      <c r="J1050" s="4" t="s">
        <v>12</v>
      </c>
      <c r="K1050" s="6">
        <v>37.881</v>
      </c>
      <c r="L1050" s="10" t="s">
        <v>12</v>
      </c>
      <c r="M1050" s="24" t="s">
        <v>37737</v>
      </c>
      <c r="N1050">
        <v>2727</v>
      </c>
      <c r="O1050" s="15">
        <v>37.881</v>
      </c>
      <c r="P1050" s="4" t="s">
        <v>19460</v>
      </c>
      <c r="Q1050" s="4" t="s">
        <v>29665</v>
      </c>
      <c r="R1050" s="18">
        <v>190.36</v>
      </c>
      <c r="S1050" s="19" t="s">
        <v>29666</v>
      </c>
      <c r="T1050" s="4" t="s">
        <v>11477</v>
      </c>
      <c r="V1050" s="11" t="s">
        <v>11478</v>
      </c>
      <c r="W1050" s="4" t="s">
        <v>11477</v>
      </c>
      <c r="X1050" s="4" t="s">
        <v>29664</v>
      </c>
      <c r="Y1050" s="4" t="s">
        <v>11479</v>
      </c>
      <c r="AB1050" s="5" t="s">
        <v>29667</v>
      </c>
      <c r="AC1050">
        <v>37.881</v>
      </c>
      <c r="AD1050">
        <v>20000</v>
      </c>
      <c r="AE1050">
        <v>229060</v>
      </c>
      <c r="AF1050">
        <v>42000</v>
      </c>
      <c r="AG1050" s="16">
        <v>11.5</v>
      </c>
      <c r="AH1050">
        <v>1.3997900000000001E-4</v>
      </c>
      <c r="AI1050" s="5">
        <v>4.3699999999999997E-6</v>
      </c>
      <c r="AJ1050" s="5">
        <v>32</v>
      </c>
      <c r="AK1050">
        <v>1</v>
      </c>
      <c r="AL1050">
        <v>2727</v>
      </c>
      <c r="AM1050" t="s">
        <v>29668</v>
      </c>
    </row>
    <row r="1051" spans="1:39" x14ac:dyDescent="0.25">
      <c r="A1051" t="str">
        <f>HYPERLINK("http://www.UniProt.org/UniProt/Q969S9-2","RRF2M_HUMAN")</f>
        <v>RRF2M_HUMAN</v>
      </c>
      <c r="B1051" s="4" t="s">
        <v>13692</v>
      </c>
      <c r="C1051" s="9">
        <v>11</v>
      </c>
      <c r="D1051" s="9">
        <v>32</v>
      </c>
      <c r="E1051" s="24">
        <v>1.3999999999999999E-4</v>
      </c>
      <c r="F1051" s="9">
        <v>1.4</v>
      </c>
      <c r="G1051" s="9">
        <v>4.3699999999999996E-2</v>
      </c>
      <c r="H1051" s="30" t="s">
        <v>37763</v>
      </c>
      <c r="I1051" t="s">
        <v>32</v>
      </c>
      <c r="J1051" s="4" t="s">
        <v>12</v>
      </c>
      <c r="K1051" s="6">
        <v>81.198999999999998</v>
      </c>
      <c r="L1051" s="10" t="s">
        <v>170</v>
      </c>
      <c r="M1051" s="24" t="s">
        <v>37737</v>
      </c>
      <c r="N1051">
        <v>3313</v>
      </c>
      <c r="O1051" s="15">
        <v>81.198999999999998</v>
      </c>
      <c r="P1051" s="4" t="s">
        <v>19460</v>
      </c>
      <c r="Q1051" s="4" t="s">
        <v>31946</v>
      </c>
      <c r="R1051" s="18">
        <v>22.91</v>
      </c>
      <c r="S1051" s="4" t="s">
        <v>31947</v>
      </c>
      <c r="T1051" s="4" t="s">
        <v>13693</v>
      </c>
      <c r="U1051" s="11" t="s">
        <v>13694</v>
      </c>
      <c r="V1051" s="11" t="s">
        <v>13695</v>
      </c>
      <c r="W1051" s="4" t="s">
        <v>13693</v>
      </c>
      <c r="X1051" s="4" t="s">
        <v>31945</v>
      </c>
      <c r="Y1051" s="4" t="s">
        <v>13696</v>
      </c>
      <c r="AB1051" s="5" t="s">
        <v>31948</v>
      </c>
      <c r="AC1051">
        <v>81.198999999999998</v>
      </c>
      <c r="AD1051">
        <v>20000</v>
      </c>
      <c r="AE1051">
        <v>225790</v>
      </c>
      <c r="AF1051">
        <v>42000</v>
      </c>
      <c r="AG1051" s="16">
        <v>11.3</v>
      </c>
      <c r="AH1051">
        <v>1.3798099999999999E-4</v>
      </c>
      <c r="AI1051" s="5">
        <v>4.3699999999999997E-6</v>
      </c>
      <c r="AJ1051" s="5">
        <v>31.6</v>
      </c>
      <c r="AK1051">
        <v>5</v>
      </c>
      <c r="AL1051">
        <v>3313</v>
      </c>
      <c r="AM1051" t="s">
        <v>31949</v>
      </c>
    </row>
    <row r="1052" spans="1:39" x14ac:dyDescent="0.25">
      <c r="A1052" t="str">
        <f>HYPERLINK("http://www.UniProt.org/UniProt/Q9H147","TDIF1_HUMAN")</f>
        <v>TDIF1_HUMAN</v>
      </c>
      <c r="B1052" s="4" t="s">
        <v>15916</v>
      </c>
      <c r="C1052" s="9">
        <v>11</v>
      </c>
      <c r="D1052" s="9">
        <v>32</v>
      </c>
      <c r="E1052" s="24">
        <v>1.3999999999999999E-4</v>
      </c>
      <c r="F1052" s="9">
        <v>1.4</v>
      </c>
      <c r="G1052" s="9">
        <v>4.3699999999999996E-2</v>
      </c>
      <c r="H1052" s="30" t="s">
        <v>37763</v>
      </c>
      <c r="I1052" t="s">
        <v>92</v>
      </c>
      <c r="J1052" s="4" t="s">
        <v>12</v>
      </c>
      <c r="K1052" s="6">
        <v>37.012999999999998</v>
      </c>
      <c r="L1052" s="10" t="s">
        <v>12</v>
      </c>
      <c r="M1052" s="24" t="s">
        <v>37737</v>
      </c>
      <c r="N1052">
        <v>3883</v>
      </c>
      <c r="O1052" s="15">
        <v>37.012999999999998</v>
      </c>
      <c r="P1052" s="4" t="s">
        <v>19460</v>
      </c>
      <c r="Q1052" s="4" t="s">
        <v>34142</v>
      </c>
      <c r="R1052" s="18">
        <v>216.5</v>
      </c>
      <c r="S1052" s="4" t="s">
        <v>34143</v>
      </c>
      <c r="T1052" s="4" t="s">
        <v>15917</v>
      </c>
      <c r="U1052" s="11" t="s">
        <v>15918</v>
      </c>
      <c r="V1052" s="11" t="s">
        <v>15919</v>
      </c>
      <c r="W1052" s="4" t="s">
        <v>15917</v>
      </c>
      <c r="X1052" s="4" t="s">
        <v>19725</v>
      </c>
      <c r="Y1052" s="4" t="s">
        <v>15915</v>
      </c>
      <c r="AB1052" t="s">
        <v>34144</v>
      </c>
      <c r="AC1052">
        <v>37.012999999999998</v>
      </c>
      <c r="AD1052">
        <v>20000</v>
      </c>
      <c r="AE1052">
        <v>229870</v>
      </c>
      <c r="AF1052">
        <v>42000</v>
      </c>
      <c r="AG1052" s="16">
        <v>11.5</v>
      </c>
      <c r="AH1052">
        <v>1.40474E-4</v>
      </c>
      <c r="AI1052" s="5">
        <v>4.3699999999999997E-6</v>
      </c>
      <c r="AJ1052" s="5">
        <v>32.200000000000003</v>
      </c>
      <c r="AK1052">
        <v>2</v>
      </c>
      <c r="AL1052">
        <v>3883</v>
      </c>
      <c r="AM1052" t="s">
        <v>15915</v>
      </c>
    </row>
    <row r="1053" spans="1:39" x14ac:dyDescent="0.25">
      <c r="A1053" t="str">
        <f>HYPERLINK("http://www.UniProt.org/UniProt/Q9NYH9","UTP6_HUMAN")</f>
        <v>UTP6_HUMAN</v>
      </c>
      <c r="B1053" s="4" t="s">
        <v>17438</v>
      </c>
      <c r="C1053" s="9">
        <v>11</v>
      </c>
      <c r="D1053" s="9">
        <v>32</v>
      </c>
      <c r="E1053" s="24">
        <v>1.3999999999999999E-4</v>
      </c>
      <c r="F1053" s="9">
        <v>1.4</v>
      </c>
      <c r="G1053" s="9">
        <v>4.3699999999999996E-2</v>
      </c>
      <c r="H1053" s="30" t="s">
        <v>37763</v>
      </c>
      <c r="I1053" t="s">
        <v>92</v>
      </c>
      <c r="J1053" s="4" t="s">
        <v>12</v>
      </c>
      <c r="K1053" s="6">
        <v>70.192999999999998</v>
      </c>
      <c r="L1053" s="10" t="s">
        <v>12</v>
      </c>
      <c r="M1053" s="24" t="s">
        <v>37737</v>
      </c>
      <c r="N1053">
        <v>4274</v>
      </c>
      <c r="O1053" s="15">
        <v>70.192999999999998</v>
      </c>
      <c r="P1053" s="4" t="s">
        <v>19460</v>
      </c>
      <c r="Q1053" s="4" t="s">
        <v>35678</v>
      </c>
      <c r="R1053" s="18">
        <v>76.489999999999995</v>
      </c>
      <c r="S1053" s="4" t="s">
        <v>35679</v>
      </c>
      <c r="T1053" s="4" t="s">
        <v>12981</v>
      </c>
      <c r="U1053" s="11" t="s">
        <v>17439</v>
      </c>
      <c r="V1053" s="11" t="s">
        <v>17440</v>
      </c>
      <c r="W1053" s="4" t="s">
        <v>12981</v>
      </c>
      <c r="X1053" s="4" t="s">
        <v>20570</v>
      </c>
      <c r="Y1053" s="4" t="s">
        <v>17437</v>
      </c>
      <c r="AA1053" t="s">
        <v>15201</v>
      </c>
      <c r="AB1053" t="s">
        <v>35680</v>
      </c>
      <c r="AC1053">
        <v>70.192999999999998</v>
      </c>
      <c r="AD1053">
        <v>20000</v>
      </c>
      <c r="AE1053">
        <v>226090</v>
      </c>
      <c r="AF1053">
        <v>42000</v>
      </c>
      <c r="AG1053" s="16">
        <v>11.3</v>
      </c>
      <c r="AH1053">
        <v>1.38164E-4</v>
      </c>
      <c r="AI1053" s="5">
        <v>4.3699999999999997E-6</v>
      </c>
      <c r="AJ1053" s="5">
        <v>31.6</v>
      </c>
      <c r="AK1053">
        <v>5</v>
      </c>
      <c r="AL1053">
        <v>4274</v>
      </c>
      <c r="AM1053" t="s">
        <v>17437</v>
      </c>
    </row>
    <row r="1054" spans="1:39" x14ac:dyDescent="0.25">
      <c r="A1054" t="str">
        <f>HYPERLINK("http://www.UniProt.org/UniProt/O15049","N4BP3_HUMAN")</f>
        <v>N4BP3_HUMAN</v>
      </c>
      <c r="B1054" s="4" t="s">
        <v>765</v>
      </c>
      <c r="C1054" s="9">
        <v>11</v>
      </c>
      <c r="D1054" s="9">
        <v>30</v>
      </c>
      <c r="E1054" s="24">
        <v>1.2999999999999999E-4</v>
      </c>
      <c r="F1054" s="9">
        <v>1.2999999999999998</v>
      </c>
      <c r="G1054" s="9">
        <v>4.3699999999999996E-2</v>
      </c>
      <c r="H1054" s="30" t="s">
        <v>37763</v>
      </c>
      <c r="I1054" t="s">
        <v>32</v>
      </c>
      <c r="J1054" s="4" t="s">
        <v>12</v>
      </c>
      <c r="K1054" s="6">
        <v>60.469000000000001</v>
      </c>
      <c r="L1054" s="10" t="s">
        <v>12</v>
      </c>
      <c r="M1054" s="24" t="s">
        <v>37737</v>
      </c>
      <c r="N1054">
        <v>237</v>
      </c>
      <c r="O1054" s="15">
        <v>60.469000000000001</v>
      </c>
      <c r="P1054" s="4" t="s">
        <v>19460</v>
      </c>
      <c r="Q1054" s="4" t="s">
        <v>20108</v>
      </c>
      <c r="R1054" s="18">
        <v>136.58000000000001</v>
      </c>
      <c r="S1054" s="4" t="s">
        <v>20109</v>
      </c>
      <c r="T1054" s="4" t="s">
        <v>12</v>
      </c>
      <c r="V1054" s="11" t="s">
        <v>766</v>
      </c>
      <c r="W1054" s="4" t="s">
        <v>12</v>
      </c>
      <c r="X1054" s="4" t="s">
        <v>20107</v>
      </c>
      <c r="Y1054" s="4" t="s">
        <v>764</v>
      </c>
      <c r="AB1054" t="s">
        <v>20110</v>
      </c>
      <c r="AC1054">
        <v>60.469000000000001</v>
      </c>
      <c r="AD1054">
        <v>20000</v>
      </c>
      <c r="AE1054">
        <v>214210</v>
      </c>
      <c r="AF1054">
        <v>42000</v>
      </c>
      <c r="AG1054" s="16">
        <v>10.7</v>
      </c>
      <c r="AH1054">
        <v>1.3090399999999999E-4</v>
      </c>
      <c r="AI1054" s="5">
        <v>4.3699999999999997E-6</v>
      </c>
      <c r="AJ1054" s="5">
        <v>30</v>
      </c>
      <c r="AK1054">
        <v>3</v>
      </c>
      <c r="AL1054">
        <v>237</v>
      </c>
      <c r="AM1054" t="s">
        <v>764</v>
      </c>
    </row>
    <row r="1055" spans="1:39" x14ac:dyDescent="0.25">
      <c r="A1055" t="str">
        <f>HYPERLINK("http://www.UniProt.org/UniProt/Q8IWR0","Z3H7A_HUMAN")</f>
        <v>Z3H7A_HUMAN</v>
      </c>
      <c r="B1055" s="4" t="s">
        <v>12041</v>
      </c>
      <c r="C1055" s="9">
        <v>11</v>
      </c>
      <c r="D1055" s="9">
        <v>30</v>
      </c>
      <c r="E1055" s="24">
        <v>1.2999999999999999E-4</v>
      </c>
      <c r="F1055" s="9">
        <v>1.2999999999999998</v>
      </c>
      <c r="G1055" s="9">
        <v>4.3699999999999996E-2</v>
      </c>
      <c r="H1055" s="30" t="s">
        <v>37763</v>
      </c>
      <c r="I1055" t="s">
        <v>92</v>
      </c>
      <c r="J1055" s="4" t="s">
        <v>12</v>
      </c>
      <c r="K1055" s="6">
        <v>110.54</v>
      </c>
      <c r="L1055" s="10" t="s">
        <v>12</v>
      </c>
      <c r="M1055" s="24" t="s">
        <v>37737</v>
      </c>
      <c r="N1055">
        <v>2890</v>
      </c>
      <c r="O1055" s="15">
        <v>110.54</v>
      </c>
      <c r="P1055" s="4" t="s">
        <v>19460</v>
      </c>
      <c r="Q1055" s="4" t="s">
        <v>30264</v>
      </c>
      <c r="R1055" s="18">
        <v>19.489999999999998</v>
      </c>
      <c r="S1055" s="4" t="s">
        <v>30265</v>
      </c>
      <c r="T1055" s="4" t="s">
        <v>12</v>
      </c>
      <c r="V1055" s="11" t="s">
        <v>12042</v>
      </c>
      <c r="W1055" s="4" t="s">
        <v>12</v>
      </c>
      <c r="X1055" s="4" t="s">
        <v>19923</v>
      </c>
      <c r="Y1055" s="4" t="s">
        <v>12040</v>
      </c>
      <c r="AB1055" t="s">
        <v>30266</v>
      </c>
      <c r="AC1055">
        <v>110.54</v>
      </c>
      <c r="AD1055">
        <v>20000</v>
      </c>
      <c r="AE1055">
        <v>211910</v>
      </c>
      <c r="AF1055">
        <v>42000</v>
      </c>
      <c r="AG1055" s="16">
        <v>10.6</v>
      </c>
      <c r="AH1055">
        <v>1.2949899999999999E-4</v>
      </c>
      <c r="AI1055" s="5">
        <v>4.3699999999999997E-6</v>
      </c>
      <c r="AJ1055" s="5">
        <v>29.6</v>
      </c>
      <c r="AK1055">
        <v>5</v>
      </c>
      <c r="AL1055">
        <v>2890</v>
      </c>
      <c r="AM1055" t="s">
        <v>12040</v>
      </c>
    </row>
    <row r="1056" spans="1:39" x14ac:dyDescent="0.25">
      <c r="A1056" t="str">
        <f>HYPERLINK("http://www.UniProt.org/UniProt/Q86VX9","MON1A_HUMAN")</f>
        <v>MON1A_HUMAN</v>
      </c>
      <c r="B1056" s="4" t="s">
        <v>11806</v>
      </c>
      <c r="C1056" s="9">
        <v>10</v>
      </c>
      <c r="D1056" s="9">
        <v>29</v>
      </c>
      <c r="E1056" s="24">
        <v>1.2999999999999999E-4</v>
      </c>
      <c r="F1056" s="9">
        <v>1.2999999999999998</v>
      </c>
      <c r="G1056" s="9">
        <v>4.3699999999999996E-2</v>
      </c>
      <c r="H1056" s="30" t="s">
        <v>37763</v>
      </c>
      <c r="I1056" t="s">
        <v>12</v>
      </c>
      <c r="J1056" s="4" t="s">
        <v>12</v>
      </c>
      <c r="K1056" s="6">
        <v>62.131</v>
      </c>
      <c r="L1056" s="10" t="s">
        <v>12</v>
      </c>
      <c r="M1056" s="24" t="s">
        <v>37737</v>
      </c>
      <c r="N1056">
        <v>2818</v>
      </c>
      <c r="O1056" s="15">
        <v>62.131</v>
      </c>
      <c r="P1056" s="4" t="s">
        <v>19460</v>
      </c>
      <c r="Q1056" s="4" t="s">
        <v>30013</v>
      </c>
      <c r="R1056" s="18">
        <v>63.62</v>
      </c>
      <c r="S1056" s="4" t="s">
        <v>30014</v>
      </c>
      <c r="T1056" s="4" t="s">
        <v>11807</v>
      </c>
      <c r="V1056" s="11" t="s">
        <v>11808</v>
      </c>
      <c r="W1056" s="4" t="s">
        <v>11807</v>
      </c>
      <c r="X1056" s="4" t="s">
        <v>12</v>
      </c>
      <c r="Y1056" s="4" t="s">
        <v>11805</v>
      </c>
      <c r="AB1056" s="5" t="s">
        <v>30015</v>
      </c>
      <c r="AC1056">
        <v>62.131</v>
      </c>
      <c r="AD1056">
        <v>20000</v>
      </c>
      <c r="AE1056">
        <v>205280</v>
      </c>
      <c r="AF1056">
        <v>42000</v>
      </c>
      <c r="AG1056" s="16">
        <v>10.3</v>
      </c>
      <c r="AH1056">
        <v>1.2544699999999999E-4</v>
      </c>
      <c r="AI1056" s="5">
        <v>4.3699999999999997E-6</v>
      </c>
      <c r="AJ1056" s="5">
        <v>28.7</v>
      </c>
      <c r="AK1056">
        <v>2</v>
      </c>
      <c r="AL1056">
        <v>2818</v>
      </c>
      <c r="AM1056" t="s">
        <v>30016</v>
      </c>
    </row>
    <row r="1057" spans="1:39" x14ac:dyDescent="0.25">
      <c r="A1057" t="str">
        <f>HYPERLINK("http://www.UniProt.org/UniProt/Q02543","RL18A_HUMAN")</f>
        <v>RL18A_HUMAN</v>
      </c>
      <c r="B1057" s="4" t="s">
        <v>7784</v>
      </c>
      <c r="C1057" s="9">
        <v>10</v>
      </c>
      <c r="D1057" s="9">
        <v>29</v>
      </c>
      <c r="E1057" s="24">
        <v>1.2999999999999999E-4</v>
      </c>
      <c r="F1057" s="9">
        <v>1.2999999999999998</v>
      </c>
      <c r="G1057" s="9">
        <v>4.3699999999999996E-2</v>
      </c>
      <c r="H1057" s="30" t="s">
        <v>37763</v>
      </c>
      <c r="I1057" t="s">
        <v>12</v>
      </c>
      <c r="J1057" s="4" t="s">
        <v>40569</v>
      </c>
      <c r="K1057" s="6">
        <v>20.762</v>
      </c>
      <c r="L1057" s="10" t="s">
        <v>12</v>
      </c>
      <c r="M1057" s="24" t="s">
        <v>37737</v>
      </c>
      <c r="N1057">
        <v>1820</v>
      </c>
      <c r="O1057" s="15">
        <v>20.762</v>
      </c>
      <c r="P1057" s="4" t="s">
        <v>19460</v>
      </c>
      <c r="Q1057" s="4" t="s">
        <v>26095</v>
      </c>
      <c r="R1057" s="18">
        <v>51.81</v>
      </c>
      <c r="S1057" s="4" t="s">
        <v>26096</v>
      </c>
      <c r="T1057" s="4" t="s">
        <v>12</v>
      </c>
      <c r="U1057" s="11" t="s">
        <v>7785</v>
      </c>
      <c r="V1057" s="11" t="s">
        <v>7786</v>
      </c>
      <c r="W1057" s="4" t="s">
        <v>12</v>
      </c>
      <c r="X1057" s="4" t="s">
        <v>12</v>
      </c>
      <c r="Y1057" s="4" t="s">
        <v>7783</v>
      </c>
      <c r="Z1057" t="s">
        <v>2941</v>
      </c>
      <c r="AA1057" t="s">
        <v>2942</v>
      </c>
      <c r="AB1057" t="s">
        <v>26097</v>
      </c>
      <c r="AC1057">
        <v>20.762</v>
      </c>
      <c r="AD1057">
        <v>20000</v>
      </c>
      <c r="AE1057">
        <v>205200</v>
      </c>
      <c r="AF1057">
        <v>42000</v>
      </c>
      <c r="AG1057" s="16">
        <v>10.3</v>
      </c>
      <c r="AH1057">
        <v>1.2539800000000001E-4</v>
      </c>
      <c r="AI1057" s="5">
        <v>4.3699999999999997E-6</v>
      </c>
      <c r="AJ1057" s="5">
        <v>28.7</v>
      </c>
      <c r="AK1057">
        <v>2</v>
      </c>
      <c r="AL1057">
        <v>1820</v>
      </c>
      <c r="AM1057" t="s">
        <v>7783</v>
      </c>
    </row>
    <row r="1058" spans="1:39" x14ac:dyDescent="0.25">
      <c r="A1058" t="str">
        <f>HYPERLINK("http://www.UniProt.org/UniProt/Q8N1B4","VPS52_HUMAN")</f>
        <v>VPS52_HUMAN</v>
      </c>
      <c r="B1058" s="4" t="s">
        <v>12283</v>
      </c>
      <c r="C1058" s="9">
        <v>10</v>
      </c>
      <c r="D1058" s="9">
        <v>29</v>
      </c>
      <c r="E1058" s="24">
        <v>1.2E-4</v>
      </c>
      <c r="F1058" s="9">
        <v>1.2</v>
      </c>
      <c r="G1058" s="9">
        <v>4.3699999999999996E-2</v>
      </c>
      <c r="H1058" s="30" t="s">
        <v>37763</v>
      </c>
      <c r="I1058" t="s">
        <v>32</v>
      </c>
      <c r="J1058" s="4" t="s">
        <v>12</v>
      </c>
      <c r="K1058" s="6">
        <v>82.22</v>
      </c>
      <c r="L1058" s="10" t="s">
        <v>12</v>
      </c>
      <c r="M1058" s="24" t="s">
        <v>37737</v>
      </c>
      <c r="N1058">
        <v>2956</v>
      </c>
      <c r="O1058" s="15">
        <v>82.22</v>
      </c>
      <c r="P1058" s="4" t="s">
        <v>19460</v>
      </c>
      <c r="Q1058" s="4" t="s">
        <v>30515</v>
      </c>
      <c r="R1058" s="18">
        <v>121.4</v>
      </c>
      <c r="S1058" s="4" t="s">
        <v>30516</v>
      </c>
      <c r="T1058" s="4" t="s">
        <v>10534</v>
      </c>
      <c r="V1058" s="11" t="s">
        <v>12284</v>
      </c>
      <c r="W1058" s="4" t="s">
        <v>10534</v>
      </c>
      <c r="X1058" s="4" t="s">
        <v>28691</v>
      </c>
      <c r="Y1058" s="4" t="s">
        <v>12282</v>
      </c>
      <c r="AA1058" t="s">
        <v>12285</v>
      </c>
      <c r="AB1058" t="s">
        <v>30517</v>
      </c>
      <c r="AC1058">
        <v>82.22</v>
      </c>
      <c r="AD1058">
        <v>20000</v>
      </c>
      <c r="AE1058">
        <v>203780</v>
      </c>
      <c r="AF1058">
        <v>42000</v>
      </c>
      <c r="AG1058" s="16">
        <v>10.199999999999999</v>
      </c>
      <c r="AH1058">
        <v>1.2453E-4</v>
      </c>
      <c r="AI1058" s="5">
        <v>4.3699999999999997E-6</v>
      </c>
      <c r="AJ1058" s="5">
        <v>28.5</v>
      </c>
      <c r="AK1058">
        <v>4</v>
      </c>
      <c r="AL1058">
        <v>2956</v>
      </c>
      <c r="AM1058" t="s">
        <v>12282</v>
      </c>
    </row>
    <row r="1059" spans="1:39" x14ac:dyDescent="0.25">
      <c r="A1059" t="str">
        <f>HYPERLINK("http://www.UniProt.org/UniProt/Q9H0I2","ENKD1_HUMAN")</f>
        <v>ENKD1_HUMAN</v>
      </c>
      <c r="B1059" s="4" t="s">
        <v>15868</v>
      </c>
      <c r="C1059" s="9">
        <v>10</v>
      </c>
      <c r="D1059" s="9">
        <v>28</v>
      </c>
      <c r="E1059" s="24">
        <v>1.2E-4</v>
      </c>
      <c r="F1059" s="9">
        <v>1.2</v>
      </c>
      <c r="G1059" s="9">
        <v>4.3699999999999996E-2</v>
      </c>
      <c r="H1059" s="30" t="s">
        <v>37763</v>
      </c>
      <c r="I1059" t="s">
        <v>12</v>
      </c>
      <c r="J1059" s="4" t="s">
        <v>12</v>
      </c>
      <c r="K1059" s="6">
        <v>38.759</v>
      </c>
      <c r="L1059" s="10" t="s">
        <v>12</v>
      </c>
      <c r="M1059" s="24" t="s">
        <v>37737</v>
      </c>
      <c r="N1059">
        <v>3868</v>
      </c>
      <c r="O1059" s="15">
        <v>38.759</v>
      </c>
      <c r="P1059" s="4" t="s">
        <v>19460</v>
      </c>
      <c r="Q1059" s="4" t="s">
        <v>34085</v>
      </c>
      <c r="R1059" s="18">
        <v>103.92</v>
      </c>
      <c r="S1059" s="4" t="s">
        <v>24972</v>
      </c>
      <c r="T1059" s="4" t="s">
        <v>12</v>
      </c>
      <c r="V1059" s="11" t="s">
        <v>15869</v>
      </c>
      <c r="W1059" s="4" t="s">
        <v>12</v>
      </c>
      <c r="X1059" s="4" t="s">
        <v>12</v>
      </c>
      <c r="Y1059" s="4" t="s">
        <v>15867</v>
      </c>
      <c r="AB1059" t="s">
        <v>34086</v>
      </c>
      <c r="AC1059">
        <v>38.759</v>
      </c>
      <c r="AD1059">
        <v>20000</v>
      </c>
      <c r="AE1059">
        <v>199470</v>
      </c>
      <c r="AF1059">
        <v>42000</v>
      </c>
      <c r="AG1059" s="16">
        <v>9.9700000000000006</v>
      </c>
      <c r="AH1059">
        <v>1.21897E-4</v>
      </c>
      <c r="AI1059" s="5">
        <v>4.3699999999999997E-6</v>
      </c>
      <c r="AJ1059" s="5">
        <v>27.9</v>
      </c>
      <c r="AK1059">
        <v>2</v>
      </c>
      <c r="AL1059">
        <v>3868</v>
      </c>
      <c r="AM1059" t="s">
        <v>34087</v>
      </c>
    </row>
    <row r="1060" spans="1:39" x14ac:dyDescent="0.25">
      <c r="A1060" t="str">
        <f>HYPERLINK("http://www.UniProt.org/UniProt/Q9UQL6-2","HDAC5_HUMAN")</f>
        <v>HDAC5_HUMAN</v>
      </c>
      <c r="B1060" s="4" t="s">
        <v>18618</v>
      </c>
      <c r="C1060" s="9">
        <v>10</v>
      </c>
      <c r="D1060" s="9">
        <v>28</v>
      </c>
      <c r="E1060" s="24">
        <v>1.2E-4</v>
      </c>
      <c r="F1060" s="9">
        <v>1.2</v>
      </c>
      <c r="G1060" s="9">
        <v>4.3699999999999996E-2</v>
      </c>
      <c r="H1060" s="30" t="s">
        <v>37763</v>
      </c>
      <c r="I1060" t="s">
        <v>69</v>
      </c>
      <c r="J1060" s="4" t="s">
        <v>2279</v>
      </c>
      <c r="K1060" s="6">
        <v>112.19</v>
      </c>
      <c r="L1060" s="10" t="s">
        <v>12</v>
      </c>
      <c r="M1060" s="24" t="s">
        <v>37737</v>
      </c>
      <c r="N1060">
        <v>4592</v>
      </c>
      <c r="O1060" s="15">
        <v>112.19</v>
      </c>
      <c r="P1060" s="4" t="s">
        <v>19460</v>
      </c>
      <c r="Q1060" s="4" t="s">
        <v>36912</v>
      </c>
      <c r="R1060" s="18">
        <v>88.98</v>
      </c>
      <c r="S1060" s="4" t="s">
        <v>36913</v>
      </c>
      <c r="T1060" s="4" t="s">
        <v>18619</v>
      </c>
      <c r="U1060" s="11" t="s">
        <v>6710</v>
      </c>
      <c r="V1060" s="11" t="s">
        <v>6711</v>
      </c>
      <c r="W1060" s="4" t="s">
        <v>18619</v>
      </c>
      <c r="X1060" s="4" t="s">
        <v>36911</v>
      </c>
      <c r="Y1060" s="4" t="s">
        <v>18620</v>
      </c>
      <c r="Z1060" t="s">
        <v>6712</v>
      </c>
      <c r="AB1060" t="s">
        <v>36914</v>
      </c>
      <c r="AC1060">
        <v>112.19</v>
      </c>
      <c r="AD1060">
        <v>20000</v>
      </c>
      <c r="AE1060">
        <v>200430</v>
      </c>
      <c r="AF1060">
        <v>42000</v>
      </c>
      <c r="AG1060" s="16">
        <v>10</v>
      </c>
      <c r="AH1060">
        <v>1.22483E-4</v>
      </c>
      <c r="AI1060" s="5">
        <v>4.3699999999999997E-6</v>
      </c>
      <c r="AJ1060" s="5">
        <v>28</v>
      </c>
      <c r="AK1060">
        <v>3</v>
      </c>
      <c r="AL1060">
        <v>4592</v>
      </c>
      <c r="AM1060" t="s">
        <v>36915</v>
      </c>
    </row>
    <row r="1061" spans="1:39" x14ac:dyDescent="0.25">
      <c r="A1061" t="str">
        <f>HYPERLINK("http://www.UniProt.org/UniProt/P42568","AF9_HUMAN")</f>
        <v>AF9_HUMAN</v>
      </c>
      <c r="B1061" s="4" t="s">
        <v>5500</v>
      </c>
      <c r="C1061" s="9">
        <v>9.8000000000000007</v>
      </c>
      <c r="D1061" s="9">
        <v>27</v>
      </c>
      <c r="E1061" s="24">
        <v>1.2E-4</v>
      </c>
      <c r="F1061" s="9">
        <v>1.2</v>
      </c>
      <c r="G1061" s="9">
        <v>4.3699999999999996E-2</v>
      </c>
      <c r="H1061" s="30" t="s">
        <v>37763</v>
      </c>
      <c r="I1061" t="s">
        <v>92</v>
      </c>
      <c r="J1061" s="4" t="s">
        <v>12</v>
      </c>
      <c r="K1061" s="6">
        <v>63.350999999999999</v>
      </c>
      <c r="L1061" s="10" t="s">
        <v>12</v>
      </c>
      <c r="M1061" s="24" t="s">
        <v>37737</v>
      </c>
      <c r="N1061">
        <v>1289</v>
      </c>
      <c r="O1061" s="15">
        <v>63.350999999999999</v>
      </c>
      <c r="P1061" s="4" t="s">
        <v>19460</v>
      </c>
      <c r="Q1061" s="4" t="s">
        <v>24107</v>
      </c>
      <c r="R1061" s="18">
        <v>31.61</v>
      </c>
      <c r="S1061" s="4" t="s">
        <v>24108</v>
      </c>
      <c r="T1061" s="4" t="s">
        <v>5501</v>
      </c>
      <c r="U1061" s="11" t="s">
        <v>5502</v>
      </c>
      <c r="V1061" s="11" t="s">
        <v>5503</v>
      </c>
      <c r="W1061" s="4" t="s">
        <v>5501</v>
      </c>
      <c r="X1061" s="4" t="s">
        <v>24106</v>
      </c>
      <c r="Y1061" s="4" t="s">
        <v>5499</v>
      </c>
      <c r="AB1061" t="s">
        <v>24109</v>
      </c>
      <c r="AC1061">
        <v>63.350999999999999</v>
      </c>
      <c r="AD1061">
        <v>20000</v>
      </c>
      <c r="AE1061">
        <v>196420</v>
      </c>
      <c r="AF1061">
        <v>42000</v>
      </c>
      <c r="AG1061" s="16">
        <v>9.82</v>
      </c>
      <c r="AH1061">
        <v>1.2003299999999999E-4</v>
      </c>
      <c r="AI1061" s="5">
        <v>4.3699999999999997E-6</v>
      </c>
      <c r="AJ1061" s="5">
        <v>27.5</v>
      </c>
      <c r="AK1061">
        <v>3</v>
      </c>
      <c r="AL1061">
        <v>1289</v>
      </c>
      <c r="AM1061" t="s">
        <v>5499</v>
      </c>
    </row>
    <row r="1062" spans="1:39" x14ac:dyDescent="0.25">
      <c r="A1062" t="str">
        <f>HYPERLINK("http://www.UniProt.org/UniProt/Q99550-2","MPP9_HUMAN")</f>
        <v>MPP9_HUMAN</v>
      </c>
      <c r="B1062" s="4" t="s">
        <v>14797</v>
      </c>
      <c r="C1062" s="9">
        <v>9.8000000000000007</v>
      </c>
      <c r="D1062" s="9">
        <v>27</v>
      </c>
      <c r="E1062" s="24">
        <v>1.2E-4</v>
      </c>
      <c r="F1062" s="9">
        <v>1.2</v>
      </c>
      <c r="G1062" s="9">
        <v>4.3699999999999996E-2</v>
      </c>
      <c r="H1062" s="30" t="s">
        <v>37763</v>
      </c>
      <c r="I1062" t="s">
        <v>32</v>
      </c>
      <c r="J1062" s="4" t="s">
        <v>12</v>
      </c>
      <c r="K1062" s="6">
        <v>115.72</v>
      </c>
      <c r="L1062" s="10" t="s">
        <v>12</v>
      </c>
      <c r="M1062" s="24" t="s">
        <v>37737</v>
      </c>
      <c r="N1062">
        <v>3597</v>
      </c>
      <c r="O1062" s="15">
        <v>115.72</v>
      </c>
      <c r="P1062" s="4" t="s">
        <v>19460</v>
      </c>
      <c r="Q1062" s="4" t="s">
        <v>33053</v>
      </c>
      <c r="R1062" s="18">
        <v>153.1</v>
      </c>
      <c r="S1062" s="4" t="s">
        <v>33054</v>
      </c>
      <c r="T1062" s="4" t="s">
        <v>12</v>
      </c>
      <c r="U1062" s="11" t="s">
        <v>14798</v>
      </c>
      <c r="V1062" s="11" t="s">
        <v>14799</v>
      </c>
      <c r="W1062" s="4" t="s">
        <v>12</v>
      </c>
      <c r="X1062" s="4" t="s">
        <v>33052</v>
      </c>
      <c r="Y1062" s="4" t="s">
        <v>14800</v>
      </c>
      <c r="AB1062" t="s">
        <v>33055</v>
      </c>
      <c r="AC1062">
        <v>115.72</v>
      </c>
      <c r="AD1062">
        <v>20000</v>
      </c>
      <c r="AE1062">
        <v>195350</v>
      </c>
      <c r="AF1062">
        <v>42000</v>
      </c>
      <c r="AG1062" s="16">
        <v>9.77</v>
      </c>
      <c r="AH1062">
        <v>1.19379E-4</v>
      </c>
      <c r="AI1062" s="5">
        <v>4.3699999999999997E-6</v>
      </c>
      <c r="AJ1062" s="5">
        <v>27.3</v>
      </c>
      <c r="AK1062">
        <v>5</v>
      </c>
      <c r="AL1062">
        <v>3597</v>
      </c>
      <c r="AM1062" t="s">
        <v>33056</v>
      </c>
    </row>
    <row r="1063" spans="1:39" x14ac:dyDescent="0.25">
      <c r="A1063" t="str">
        <f>HYPERLINK("http://www.UniProt.org/UniProt/Q6PGN9-2","PSRC1_HUMAN")</f>
        <v>PSRC1_HUMAN</v>
      </c>
      <c r="B1063" s="4" t="s">
        <v>10984</v>
      </c>
      <c r="C1063" s="9">
        <v>9.6999999999999993</v>
      </c>
      <c r="D1063" s="9">
        <v>27</v>
      </c>
      <c r="E1063" s="24">
        <v>1.2E-4</v>
      </c>
      <c r="F1063" s="9">
        <v>1.2</v>
      </c>
      <c r="G1063" s="9">
        <v>4.3699999999999996E-2</v>
      </c>
      <c r="H1063" s="30" t="s">
        <v>37763</v>
      </c>
      <c r="I1063" t="s">
        <v>32</v>
      </c>
      <c r="J1063" s="4" t="s">
        <v>12</v>
      </c>
      <c r="K1063" s="6">
        <v>35.631999999999998</v>
      </c>
      <c r="L1063" s="10" t="s">
        <v>12</v>
      </c>
      <c r="M1063" s="24" t="s">
        <v>37737</v>
      </c>
      <c r="N1063">
        <v>2599</v>
      </c>
      <c r="O1063" s="15">
        <v>35.631999999999998</v>
      </c>
      <c r="P1063" s="4" t="s">
        <v>19460</v>
      </c>
      <c r="Q1063" s="4" t="s">
        <v>29157</v>
      </c>
      <c r="R1063" s="18">
        <v>61.2</v>
      </c>
      <c r="S1063" s="4" t="s">
        <v>29158</v>
      </c>
      <c r="T1063" s="4" t="s">
        <v>10985</v>
      </c>
      <c r="V1063" s="11" t="s">
        <v>10986</v>
      </c>
      <c r="W1063" s="4" t="s">
        <v>10985</v>
      </c>
      <c r="X1063" s="4" t="s">
        <v>29156</v>
      </c>
      <c r="Y1063" s="4" t="s">
        <v>10987</v>
      </c>
      <c r="AA1063" t="s">
        <v>2993</v>
      </c>
      <c r="AB1063" s="5" t="s">
        <v>29159</v>
      </c>
      <c r="AC1063">
        <v>35.631999999999998</v>
      </c>
      <c r="AD1063">
        <v>20000</v>
      </c>
      <c r="AE1063">
        <v>193660</v>
      </c>
      <c r="AF1063">
        <v>42000</v>
      </c>
      <c r="AG1063" s="16">
        <v>9.68</v>
      </c>
      <c r="AH1063">
        <v>1.1834599999999999E-4</v>
      </c>
      <c r="AI1063" s="5">
        <v>4.3699999999999997E-6</v>
      </c>
      <c r="AJ1063" s="5">
        <v>27.1</v>
      </c>
      <c r="AK1063">
        <v>4</v>
      </c>
      <c r="AL1063">
        <v>2599</v>
      </c>
      <c r="AM1063" t="s">
        <v>29160</v>
      </c>
    </row>
    <row r="1064" spans="1:39" x14ac:dyDescent="0.25">
      <c r="A1064" t="str">
        <f>HYPERLINK("http://www.UniProt.org/UniProt/Q07343-4","PDE4B_HUMAN")</f>
        <v>PDE4B_HUMAN</v>
      </c>
      <c r="B1064" s="4" t="s">
        <v>8011</v>
      </c>
      <c r="C1064" s="9">
        <v>9.3000000000000007</v>
      </c>
      <c r="D1064" s="9">
        <v>26</v>
      </c>
      <c r="E1064" s="24">
        <v>1.1E-4</v>
      </c>
      <c r="F1064" s="9">
        <v>1.1000000000000001</v>
      </c>
      <c r="G1064" s="9">
        <v>4.3699999999999996E-2</v>
      </c>
      <c r="H1064" s="30" t="s">
        <v>37763</v>
      </c>
      <c r="I1064" t="s">
        <v>12</v>
      </c>
      <c r="J1064" s="4" t="s">
        <v>12</v>
      </c>
      <c r="K1064" s="6">
        <v>57.707999999999998</v>
      </c>
      <c r="L1064" s="10" t="s">
        <v>12</v>
      </c>
      <c r="M1064" s="24" t="s">
        <v>37737</v>
      </c>
      <c r="N1064">
        <v>1874</v>
      </c>
      <c r="O1064" s="15">
        <v>57.707999999999998</v>
      </c>
      <c r="P1064" s="4" t="s">
        <v>19460</v>
      </c>
      <c r="Q1064" s="4" t="s">
        <v>26291</v>
      </c>
      <c r="R1064" s="18">
        <v>21.18</v>
      </c>
      <c r="S1064" s="4" t="s">
        <v>26292</v>
      </c>
      <c r="T1064" s="4" t="s">
        <v>8012</v>
      </c>
      <c r="U1064" s="11" t="s">
        <v>8013</v>
      </c>
      <c r="V1064" s="11" t="s">
        <v>1521</v>
      </c>
      <c r="W1064" s="4" t="s">
        <v>8012</v>
      </c>
      <c r="X1064" s="4" t="s">
        <v>12</v>
      </c>
      <c r="Y1064" s="4" t="s">
        <v>8014</v>
      </c>
      <c r="AB1064" t="s">
        <v>26293</v>
      </c>
      <c r="AC1064">
        <v>57.707999999999998</v>
      </c>
      <c r="AD1064">
        <v>20000</v>
      </c>
      <c r="AE1064">
        <v>185380</v>
      </c>
      <c r="AF1064">
        <v>42000</v>
      </c>
      <c r="AG1064" s="16">
        <v>9.27</v>
      </c>
      <c r="AH1064">
        <v>1.13286E-4</v>
      </c>
      <c r="AI1064" s="5">
        <v>4.3699999999999997E-6</v>
      </c>
      <c r="AJ1064" s="5">
        <v>25.9</v>
      </c>
      <c r="AK1064">
        <v>1</v>
      </c>
      <c r="AL1064">
        <v>1874</v>
      </c>
      <c r="AM1064" t="s">
        <v>26294</v>
      </c>
    </row>
    <row r="1065" spans="1:39" x14ac:dyDescent="0.25">
      <c r="A1065" t="str">
        <f>HYPERLINK("http://www.UniProt.org/UniProt/Q9NRR4-3","RNC_HUMAN")</f>
        <v>RNC_HUMAN</v>
      </c>
      <c r="B1065" s="4" t="s">
        <v>16914</v>
      </c>
      <c r="C1065" s="9">
        <v>9.1999999999999993</v>
      </c>
      <c r="D1065" s="9">
        <v>26</v>
      </c>
      <c r="E1065" s="24">
        <v>1.1E-4</v>
      </c>
      <c r="F1065" s="9">
        <v>1.1000000000000001</v>
      </c>
      <c r="G1065" s="9">
        <v>4.3699999999999996E-2</v>
      </c>
      <c r="H1065" s="30" t="s">
        <v>37763</v>
      </c>
      <c r="I1065" t="s">
        <v>92</v>
      </c>
      <c r="J1065" s="4" t="s">
        <v>12</v>
      </c>
      <c r="K1065" s="6">
        <v>138.16</v>
      </c>
      <c r="L1065" s="10" t="s">
        <v>12</v>
      </c>
      <c r="M1065" s="24" t="s">
        <v>37737</v>
      </c>
      <c r="N1065">
        <v>4140</v>
      </c>
      <c r="O1065" s="15">
        <v>138.16</v>
      </c>
      <c r="P1065" s="4" t="s">
        <v>19460</v>
      </c>
      <c r="Q1065" s="4" t="s">
        <v>35160</v>
      </c>
      <c r="R1065" s="18">
        <v>38.29</v>
      </c>
      <c r="S1065" s="19" t="s">
        <v>35161</v>
      </c>
      <c r="T1065" s="4" t="s">
        <v>16915</v>
      </c>
      <c r="U1065" s="11" t="s">
        <v>16916</v>
      </c>
      <c r="V1065" s="11" t="s">
        <v>16917</v>
      </c>
      <c r="W1065" s="4" t="s">
        <v>16915</v>
      </c>
      <c r="X1065" s="4" t="s">
        <v>35159</v>
      </c>
      <c r="Y1065" s="4" t="s">
        <v>16918</v>
      </c>
      <c r="Z1065" t="s">
        <v>335</v>
      </c>
      <c r="AB1065" s="5" t="s">
        <v>35162</v>
      </c>
      <c r="AC1065">
        <v>138.16</v>
      </c>
      <c r="AD1065">
        <v>20000</v>
      </c>
      <c r="AE1065">
        <v>184330</v>
      </c>
      <c r="AF1065">
        <v>42000</v>
      </c>
      <c r="AG1065" s="16">
        <v>9.2200000000000006</v>
      </c>
      <c r="AH1065">
        <v>1.12644E-4</v>
      </c>
      <c r="AI1065" s="5">
        <v>4.3699999999999997E-6</v>
      </c>
      <c r="AJ1065" s="5">
        <v>25.8</v>
      </c>
      <c r="AK1065">
        <v>4</v>
      </c>
      <c r="AL1065">
        <v>4140</v>
      </c>
      <c r="AM1065" t="s">
        <v>35163</v>
      </c>
    </row>
    <row r="1066" spans="1:39" x14ac:dyDescent="0.25">
      <c r="A1066" t="str">
        <f>HYPERLINK("http://www.UniProt.org/UniProt/Q9P0L0","VAPA_HUMAN")</f>
        <v>VAPA_HUMAN</v>
      </c>
      <c r="B1066" s="4" t="s">
        <v>17605</v>
      </c>
      <c r="C1066" s="9">
        <v>9.1</v>
      </c>
      <c r="D1066" s="9">
        <v>26</v>
      </c>
      <c r="E1066" s="24">
        <v>1.1E-4</v>
      </c>
      <c r="F1066" s="9">
        <v>1.1000000000000001</v>
      </c>
      <c r="G1066" s="9">
        <v>4.3699999999999996E-2</v>
      </c>
      <c r="H1066" s="30" t="s">
        <v>37763</v>
      </c>
      <c r="I1066" t="s">
        <v>32</v>
      </c>
      <c r="J1066" s="4" t="s">
        <v>12</v>
      </c>
      <c r="K1066" s="6">
        <v>27.893000000000001</v>
      </c>
      <c r="L1066" s="10" t="s">
        <v>157</v>
      </c>
      <c r="M1066" s="24" t="s">
        <v>37737</v>
      </c>
      <c r="N1066">
        <v>4317</v>
      </c>
      <c r="O1066" s="15">
        <v>27.893000000000001</v>
      </c>
      <c r="P1066" s="4" t="s">
        <v>19460</v>
      </c>
      <c r="Q1066" s="4" t="s">
        <v>35842</v>
      </c>
      <c r="R1066" s="18">
        <v>17.91</v>
      </c>
      <c r="S1066" s="19" t="s">
        <v>35843</v>
      </c>
      <c r="T1066" s="4" t="s">
        <v>17606</v>
      </c>
      <c r="U1066" s="11" t="s">
        <v>17607</v>
      </c>
      <c r="V1066" s="11" t="s">
        <v>17608</v>
      </c>
      <c r="W1066" s="4" t="s">
        <v>17606</v>
      </c>
      <c r="X1066" s="4" t="s">
        <v>35841</v>
      </c>
      <c r="Y1066" s="4" t="s">
        <v>17604</v>
      </c>
      <c r="AA1066" t="s">
        <v>17609</v>
      </c>
      <c r="AB1066" t="s">
        <v>35844</v>
      </c>
      <c r="AC1066">
        <v>27.893000000000001</v>
      </c>
      <c r="AD1066">
        <v>20000</v>
      </c>
      <c r="AE1066">
        <v>182610</v>
      </c>
      <c r="AF1066">
        <v>42000</v>
      </c>
      <c r="AG1066" s="16">
        <v>9.1300000000000008</v>
      </c>
      <c r="AH1066">
        <v>1.11593E-4</v>
      </c>
      <c r="AI1066" s="5">
        <v>4.3699999999999997E-6</v>
      </c>
      <c r="AJ1066" s="5">
        <v>25.5</v>
      </c>
      <c r="AK1066">
        <v>1</v>
      </c>
      <c r="AL1066">
        <v>4317</v>
      </c>
      <c r="AM1066" t="s">
        <v>35845</v>
      </c>
    </row>
    <row r="1067" spans="1:39" x14ac:dyDescent="0.25">
      <c r="A1067" t="str">
        <f>HYPERLINK("http://www.UniProt.org/UniProt/Q9Y2M5","KLH20_HUMAN")</f>
        <v>KLH20_HUMAN</v>
      </c>
      <c r="B1067" s="4" t="s">
        <v>18774</v>
      </c>
      <c r="C1067" s="9">
        <v>9.1</v>
      </c>
      <c r="D1067" s="9">
        <v>25</v>
      </c>
      <c r="E1067" s="24">
        <v>1.1E-4</v>
      </c>
      <c r="F1067" s="9">
        <v>1.1000000000000001</v>
      </c>
      <c r="G1067" s="9">
        <v>4.3699999999999996E-2</v>
      </c>
      <c r="H1067" s="30" t="s">
        <v>37763</v>
      </c>
      <c r="I1067" t="s">
        <v>69</v>
      </c>
      <c r="J1067" s="4" t="s">
        <v>12</v>
      </c>
      <c r="K1067" s="6">
        <v>67.953999999999994</v>
      </c>
      <c r="L1067" s="10" t="s">
        <v>12</v>
      </c>
      <c r="M1067" s="24" t="s">
        <v>37737</v>
      </c>
      <c r="N1067">
        <v>4633</v>
      </c>
      <c r="O1067" s="15">
        <v>67.953999999999994</v>
      </c>
      <c r="P1067" s="4" t="s">
        <v>19460</v>
      </c>
      <c r="Q1067" s="4" t="s">
        <v>37082</v>
      </c>
      <c r="R1067" s="18">
        <v>15.24</v>
      </c>
      <c r="S1067" s="4" t="s">
        <v>37083</v>
      </c>
      <c r="T1067" s="4" t="s">
        <v>18775</v>
      </c>
      <c r="U1067" s="11" t="s">
        <v>18776</v>
      </c>
      <c r="V1067" s="11" t="s">
        <v>8916</v>
      </c>
      <c r="W1067" s="4" t="s">
        <v>18775</v>
      </c>
      <c r="X1067" s="4" t="s">
        <v>37081</v>
      </c>
      <c r="Y1067" s="4" t="s">
        <v>18773</v>
      </c>
      <c r="AB1067" t="s">
        <v>37084</v>
      </c>
      <c r="AC1067">
        <v>67.953999999999994</v>
      </c>
      <c r="AD1067">
        <v>20000</v>
      </c>
      <c r="AE1067">
        <v>181790</v>
      </c>
      <c r="AF1067">
        <v>42000</v>
      </c>
      <c r="AG1067" s="16">
        <v>9.09</v>
      </c>
      <c r="AH1067">
        <v>1.11092E-4</v>
      </c>
      <c r="AI1067" s="5">
        <v>4.3699999999999997E-6</v>
      </c>
      <c r="AJ1067" s="5">
        <v>25.4</v>
      </c>
      <c r="AK1067">
        <v>2</v>
      </c>
      <c r="AL1067">
        <v>4633</v>
      </c>
      <c r="AM1067" t="s">
        <v>18773</v>
      </c>
    </row>
    <row r="1068" spans="1:39" x14ac:dyDescent="0.25">
      <c r="A1068" t="str">
        <f>HYPERLINK("http://www.UniProt.org/UniProt/Q92615","LAR4B_HUMAN")</f>
        <v>LAR4B_HUMAN</v>
      </c>
      <c r="B1068" s="4" t="s">
        <v>13388</v>
      </c>
      <c r="C1068" s="9">
        <v>8.8000000000000007</v>
      </c>
      <c r="D1068" s="9">
        <v>25</v>
      </c>
      <c r="E1068" s="24">
        <v>1.1E-4</v>
      </c>
      <c r="F1068" s="9">
        <v>1.1000000000000001</v>
      </c>
      <c r="G1068" s="9">
        <v>4.3699999999999996E-2</v>
      </c>
      <c r="H1068" s="30" t="s">
        <v>37763</v>
      </c>
      <c r="I1068" t="s">
        <v>32</v>
      </c>
      <c r="J1068" s="4" t="s">
        <v>12</v>
      </c>
      <c r="K1068" s="6">
        <v>80.551000000000002</v>
      </c>
      <c r="L1068" s="10" t="s">
        <v>12</v>
      </c>
      <c r="M1068" s="24" t="s">
        <v>37737</v>
      </c>
      <c r="N1068">
        <v>3240</v>
      </c>
      <c r="O1068" s="15">
        <v>80.551000000000002</v>
      </c>
      <c r="P1068" s="4" t="s">
        <v>19460</v>
      </c>
      <c r="Q1068" s="4" t="s">
        <v>31654</v>
      </c>
      <c r="R1068" s="18">
        <v>124.61</v>
      </c>
      <c r="S1068" s="4" t="s">
        <v>31655</v>
      </c>
      <c r="T1068" s="4" t="s">
        <v>13389</v>
      </c>
      <c r="V1068" s="11" t="s">
        <v>11286</v>
      </c>
      <c r="W1068" s="4" t="s">
        <v>13389</v>
      </c>
      <c r="X1068" s="4" t="s">
        <v>31653</v>
      </c>
      <c r="Y1068" s="4" t="s">
        <v>13387</v>
      </c>
      <c r="AA1068" t="s">
        <v>671</v>
      </c>
      <c r="AB1068" t="s">
        <v>31656</v>
      </c>
      <c r="AC1068">
        <v>80.551000000000002</v>
      </c>
      <c r="AD1068">
        <v>20000</v>
      </c>
      <c r="AE1068">
        <v>175560</v>
      </c>
      <c r="AF1068">
        <v>42000</v>
      </c>
      <c r="AG1068" s="16">
        <v>8.7799999999999994</v>
      </c>
      <c r="AH1068">
        <v>1.07285E-4</v>
      </c>
      <c r="AI1068" s="5">
        <v>4.3699999999999997E-6</v>
      </c>
      <c r="AJ1068" s="5">
        <v>24.6</v>
      </c>
      <c r="AK1068">
        <v>2</v>
      </c>
      <c r="AL1068">
        <v>3240</v>
      </c>
      <c r="AM1068" t="s">
        <v>13387</v>
      </c>
    </row>
    <row r="1069" spans="1:39" x14ac:dyDescent="0.25">
      <c r="A1069" t="str">
        <f>HYPERLINK("http://www.UniProt.org/UniProt/Q9BXF6","RFIP5_HUMAN")</f>
        <v>RFIP5_HUMAN</v>
      </c>
      <c r="B1069" s="4" t="s">
        <v>15522</v>
      </c>
      <c r="C1069" s="9">
        <v>8.9</v>
      </c>
      <c r="D1069" s="9">
        <v>25</v>
      </c>
      <c r="E1069" s="24">
        <v>1.1E-4</v>
      </c>
      <c r="F1069" s="9">
        <v>1.1000000000000001</v>
      </c>
      <c r="G1069" s="9">
        <v>4.3699999999999996E-2</v>
      </c>
      <c r="H1069" s="30" t="s">
        <v>37763</v>
      </c>
      <c r="I1069" t="s">
        <v>32</v>
      </c>
      <c r="J1069" s="4" t="s">
        <v>12</v>
      </c>
      <c r="K1069" s="6">
        <v>70.414000000000001</v>
      </c>
      <c r="L1069" s="10" t="s">
        <v>12</v>
      </c>
      <c r="M1069" s="24" t="s">
        <v>37737</v>
      </c>
      <c r="N1069">
        <v>3775</v>
      </c>
      <c r="O1069" s="15">
        <v>70.414000000000001</v>
      </c>
      <c r="P1069" s="4" t="s">
        <v>19460</v>
      </c>
      <c r="Q1069" s="4" t="s">
        <v>33735</v>
      </c>
      <c r="R1069" s="18">
        <v>113.27</v>
      </c>
      <c r="S1069" s="4" t="s">
        <v>33736</v>
      </c>
      <c r="T1069" s="4" t="s">
        <v>15523</v>
      </c>
      <c r="U1069" s="11" t="s">
        <v>11143</v>
      </c>
      <c r="V1069" s="11" t="s">
        <v>11144</v>
      </c>
      <c r="W1069" s="4" t="s">
        <v>15523</v>
      </c>
      <c r="X1069" s="4" t="s">
        <v>33734</v>
      </c>
      <c r="Y1069" s="4" t="s">
        <v>15521</v>
      </c>
      <c r="AA1069" t="s">
        <v>15524</v>
      </c>
      <c r="AB1069" t="s">
        <v>33737</v>
      </c>
      <c r="AC1069">
        <v>70.414000000000001</v>
      </c>
      <c r="AD1069">
        <v>20000</v>
      </c>
      <c r="AE1069">
        <v>178070</v>
      </c>
      <c r="AF1069">
        <v>42000</v>
      </c>
      <c r="AG1069" s="16">
        <v>8.9</v>
      </c>
      <c r="AH1069">
        <v>1.08819E-4</v>
      </c>
      <c r="AI1069" s="5">
        <v>4.3699999999999997E-6</v>
      </c>
      <c r="AJ1069" s="5">
        <v>24.9</v>
      </c>
      <c r="AK1069">
        <v>3</v>
      </c>
      <c r="AL1069">
        <v>3775</v>
      </c>
      <c r="AM1069" t="s">
        <v>15521</v>
      </c>
    </row>
    <row r="1070" spans="1:39" x14ac:dyDescent="0.25">
      <c r="A1070" t="str">
        <f>HYPERLINK("http://www.UniProt.org/UniProt/Q9Y2K1-2","ZBTB1_HUMAN")</f>
        <v>ZBTB1_HUMAN</v>
      </c>
      <c r="B1070" s="4" t="s">
        <v>18752</v>
      </c>
      <c r="C1070" s="9">
        <v>8.9</v>
      </c>
      <c r="D1070" s="9">
        <v>25</v>
      </c>
      <c r="E1070" s="24">
        <v>1.1E-4</v>
      </c>
      <c r="F1070" s="9">
        <v>1.1000000000000001</v>
      </c>
      <c r="G1070" s="9">
        <v>4.3699999999999996E-2</v>
      </c>
      <c r="H1070" s="30" t="s">
        <v>37763</v>
      </c>
      <c r="I1070" t="s">
        <v>92</v>
      </c>
      <c r="J1070" s="4" t="s">
        <v>12</v>
      </c>
      <c r="K1070" s="6">
        <v>73.682000000000002</v>
      </c>
      <c r="L1070" s="10" t="s">
        <v>12</v>
      </c>
      <c r="M1070" s="24" t="s">
        <v>37737</v>
      </c>
      <c r="N1070">
        <v>4625</v>
      </c>
      <c r="O1070" s="15">
        <v>73.682000000000002</v>
      </c>
      <c r="P1070" s="4" t="s">
        <v>19460</v>
      </c>
      <c r="Q1070" s="4" t="s">
        <v>37051</v>
      </c>
      <c r="R1070" s="18">
        <v>139.97999999999999</v>
      </c>
      <c r="S1070" s="4" t="s">
        <v>37052</v>
      </c>
      <c r="T1070" s="4" t="s">
        <v>18753</v>
      </c>
      <c r="U1070" s="11" t="s">
        <v>18754</v>
      </c>
      <c r="V1070" s="11" t="s">
        <v>18755</v>
      </c>
      <c r="W1070" s="4" t="s">
        <v>18753</v>
      </c>
      <c r="X1070" s="4" t="s">
        <v>37050</v>
      </c>
      <c r="Y1070" s="4" t="s">
        <v>18756</v>
      </c>
      <c r="AB1070" t="s">
        <v>37053</v>
      </c>
      <c r="AC1070">
        <v>73.682000000000002</v>
      </c>
      <c r="AD1070">
        <v>20000</v>
      </c>
      <c r="AE1070">
        <v>177410</v>
      </c>
      <c r="AF1070">
        <v>42000</v>
      </c>
      <c r="AG1070" s="16">
        <v>8.8699999999999992</v>
      </c>
      <c r="AH1070">
        <v>1.08416E-4</v>
      </c>
      <c r="AI1070" s="5">
        <v>4.3699999999999997E-6</v>
      </c>
      <c r="AJ1070" s="5">
        <v>24.8</v>
      </c>
      <c r="AK1070">
        <v>2</v>
      </c>
      <c r="AL1070">
        <v>4625</v>
      </c>
      <c r="AM1070" t="s">
        <v>37054</v>
      </c>
    </row>
    <row r="1071" spans="1:39" x14ac:dyDescent="0.25">
      <c r="A1071" t="str">
        <f>HYPERLINK("http://www.UniProt.org/UniProt/Q99653","CHP1_HUMAN")</f>
        <v>CHP1_HUMAN</v>
      </c>
      <c r="B1071" s="4" t="s">
        <v>14864</v>
      </c>
      <c r="C1071" s="9">
        <v>8.6999999999999993</v>
      </c>
      <c r="D1071" s="9">
        <v>24</v>
      </c>
      <c r="E1071" s="24">
        <v>1.1E-4</v>
      </c>
      <c r="F1071" s="9">
        <v>1.1000000000000001</v>
      </c>
      <c r="G1071" s="9">
        <v>4.3699999999999996E-2</v>
      </c>
      <c r="H1071" s="30" t="s">
        <v>37763</v>
      </c>
      <c r="I1071" t="s">
        <v>69</v>
      </c>
      <c r="J1071" s="4" t="s">
        <v>251</v>
      </c>
      <c r="K1071" s="6">
        <v>22.456</v>
      </c>
      <c r="L1071" s="10" t="s">
        <v>12</v>
      </c>
      <c r="M1071" s="24" t="s">
        <v>37737</v>
      </c>
      <c r="N1071">
        <v>3613</v>
      </c>
      <c r="O1071" s="15">
        <v>22.456</v>
      </c>
      <c r="P1071" s="4" t="s">
        <v>19460</v>
      </c>
      <c r="Q1071" s="4" t="s">
        <v>33114</v>
      </c>
      <c r="R1071" s="18">
        <v>154.54</v>
      </c>
      <c r="S1071" s="4" t="s">
        <v>33115</v>
      </c>
      <c r="T1071" s="4" t="s">
        <v>14865</v>
      </c>
      <c r="U1071" s="11" t="s">
        <v>14866</v>
      </c>
      <c r="V1071" s="11" t="s">
        <v>14496</v>
      </c>
      <c r="W1071" s="4" t="s">
        <v>14865</v>
      </c>
      <c r="X1071" s="4" t="s">
        <v>33113</v>
      </c>
      <c r="Y1071" s="4" t="s">
        <v>14863</v>
      </c>
      <c r="AB1071" t="s">
        <v>33116</v>
      </c>
      <c r="AC1071">
        <v>22.456</v>
      </c>
      <c r="AD1071">
        <v>20000</v>
      </c>
      <c r="AE1071">
        <v>174360</v>
      </c>
      <c r="AF1071">
        <v>42000</v>
      </c>
      <c r="AG1071" s="16">
        <v>8.7200000000000006</v>
      </c>
      <c r="AH1071">
        <v>1.0655200000000001E-4</v>
      </c>
      <c r="AI1071" s="5">
        <v>4.3699999999999997E-6</v>
      </c>
      <c r="AJ1071" s="5">
        <v>24.4</v>
      </c>
      <c r="AK1071">
        <v>2</v>
      </c>
      <c r="AL1071">
        <v>3613</v>
      </c>
      <c r="AM1071" t="s">
        <v>14863</v>
      </c>
    </row>
    <row r="1072" spans="1:39" x14ac:dyDescent="0.25">
      <c r="A1072" t="str">
        <f>HYPERLINK("http://www.UniProt.org/UniProt/Q9HAU0-5","PKHA5_HUMAN")</f>
        <v>PKHA5_HUMAN</v>
      </c>
      <c r="B1072" s="4" t="s">
        <v>16482</v>
      </c>
      <c r="C1072" s="9">
        <v>8.6</v>
      </c>
      <c r="D1072" s="9">
        <v>24</v>
      </c>
      <c r="E1072" s="24">
        <v>1E-4</v>
      </c>
      <c r="F1072" s="9">
        <v>1</v>
      </c>
      <c r="G1072" s="9">
        <v>4.3699999999999996E-2</v>
      </c>
      <c r="H1072" s="30" t="s">
        <v>37763</v>
      </c>
      <c r="I1072" t="s">
        <v>32</v>
      </c>
      <c r="J1072" s="4" t="s">
        <v>12</v>
      </c>
      <c r="K1072" s="6">
        <v>121.27</v>
      </c>
      <c r="L1072" s="10" t="s">
        <v>12</v>
      </c>
      <c r="M1072" s="24" t="s">
        <v>37737</v>
      </c>
      <c r="N1072">
        <v>4029</v>
      </c>
      <c r="O1072" s="15">
        <v>121.27</v>
      </c>
      <c r="P1072" s="4" t="s">
        <v>19460</v>
      </c>
      <c r="Q1072" s="4" t="s">
        <v>34729</v>
      </c>
      <c r="R1072" s="18">
        <v>37.57</v>
      </c>
      <c r="S1072" s="4" t="s">
        <v>34730</v>
      </c>
      <c r="T1072" s="4" t="s">
        <v>12</v>
      </c>
      <c r="V1072" s="11" t="s">
        <v>16483</v>
      </c>
      <c r="W1072" s="4" t="s">
        <v>12</v>
      </c>
      <c r="X1072" s="4" t="s">
        <v>34728</v>
      </c>
      <c r="Y1072" s="4" t="s">
        <v>16484</v>
      </c>
      <c r="AB1072" s="5" t="s">
        <v>34731</v>
      </c>
      <c r="AC1072">
        <v>121.27</v>
      </c>
      <c r="AD1072">
        <v>20000</v>
      </c>
      <c r="AE1072">
        <v>171510</v>
      </c>
      <c r="AF1072">
        <v>42000</v>
      </c>
      <c r="AG1072" s="16">
        <v>8.58</v>
      </c>
      <c r="AH1072">
        <v>1.0480999999999999E-4</v>
      </c>
      <c r="AI1072" s="5">
        <v>4.3699999999999997E-6</v>
      </c>
      <c r="AJ1072" s="5">
        <v>24</v>
      </c>
      <c r="AK1072">
        <v>3</v>
      </c>
      <c r="AL1072">
        <v>4029</v>
      </c>
      <c r="AM1072" t="s">
        <v>34732</v>
      </c>
    </row>
    <row r="1073" spans="1:39" x14ac:dyDescent="0.25">
      <c r="A1073" t="str">
        <f>HYPERLINK("http://www.UniProt.org/UniProt/B2RTY4-2","MYO9A_HUMAN")</f>
        <v>MYO9A_HUMAN</v>
      </c>
      <c r="B1073" s="4" t="s">
        <v>155</v>
      </c>
      <c r="C1073" s="9">
        <v>58</v>
      </c>
      <c r="D1073" s="54">
        <v>200</v>
      </c>
      <c r="E1073" s="24">
        <v>7.1000000000000002E-4</v>
      </c>
      <c r="F1073" s="9">
        <v>7.1000000000000005</v>
      </c>
      <c r="G1073" s="9">
        <v>3.61E-2</v>
      </c>
      <c r="H1073" s="30" t="s">
        <v>37740</v>
      </c>
      <c r="I1073" t="s">
        <v>32</v>
      </c>
      <c r="J1073" s="4" t="s">
        <v>12</v>
      </c>
      <c r="K1073" s="6">
        <v>290.38</v>
      </c>
      <c r="L1073" s="10" t="s">
        <v>157</v>
      </c>
      <c r="M1073" s="24" t="s">
        <v>37738</v>
      </c>
      <c r="N1073">
        <v>43</v>
      </c>
      <c r="O1073" s="15">
        <v>290.38</v>
      </c>
      <c r="P1073" s="4" t="s">
        <v>19460</v>
      </c>
      <c r="Q1073" s="4" t="s">
        <v>19610</v>
      </c>
      <c r="R1073" s="18">
        <v>29.04</v>
      </c>
      <c r="S1073" s="4" t="s">
        <v>19611</v>
      </c>
      <c r="T1073" s="4" t="s">
        <v>156</v>
      </c>
      <c r="U1073" s="11" t="s">
        <v>158</v>
      </c>
      <c r="V1073" s="11" t="s">
        <v>159</v>
      </c>
      <c r="W1073" s="4" t="s">
        <v>156</v>
      </c>
      <c r="X1073" s="4" t="s">
        <v>19609</v>
      </c>
      <c r="Y1073" s="4" t="s">
        <v>160</v>
      </c>
      <c r="AB1073" s="5" t="s">
        <v>19612</v>
      </c>
      <c r="AC1073">
        <v>290.38</v>
      </c>
      <c r="AD1073">
        <v>20000</v>
      </c>
      <c r="AE1073">
        <v>1162600</v>
      </c>
      <c r="AF1073">
        <v>34712</v>
      </c>
      <c r="AG1073" s="16">
        <v>58.1</v>
      </c>
      <c r="AH1073">
        <v>7.10467E-4</v>
      </c>
      <c r="AI1073" s="5">
        <v>3.6100000000000002E-6</v>
      </c>
      <c r="AJ1073" s="5">
        <v>197</v>
      </c>
      <c r="AK1073">
        <v>43</v>
      </c>
      <c r="AL1073">
        <v>43</v>
      </c>
      <c r="AM1073" t="s">
        <v>19613</v>
      </c>
    </row>
    <row r="1074" spans="1:39" x14ac:dyDescent="0.25">
      <c r="A1074" t="str">
        <f>HYPERLINK("http://www.UniProt.org/UniProt/Q9UPQ9-1","TNR6B_HUMAN")</f>
        <v>TNR6B_HUMAN</v>
      </c>
      <c r="B1074" s="4" t="s">
        <v>18536</v>
      </c>
      <c r="C1074" s="9">
        <v>78</v>
      </c>
      <c r="D1074" s="54">
        <v>150</v>
      </c>
      <c r="E1074" s="24">
        <v>9.6000000000000002E-4</v>
      </c>
      <c r="F1074" s="9">
        <v>9.6</v>
      </c>
      <c r="G1074" s="9">
        <v>6.4299999999999996E-2</v>
      </c>
      <c r="H1074" s="30" t="s">
        <v>37740</v>
      </c>
      <c r="I1074" t="s">
        <v>32</v>
      </c>
      <c r="J1074" s="4" t="s">
        <v>12</v>
      </c>
      <c r="K1074" s="6">
        <v>182.81</v>
      </c>
      <c r="L1074" s="10" t="s">
        <v>12</v>
      </c>
      <c r="M1074" s="24" t="s">
        <v>37738</v>
      </c>
      <c r="N1074">
        <v>4571</v>
      </c>
      <c r="O1074" s="15">
        <v>182.81</v>
      </c>
      <c r="P1074" s="4" t="s">
        <v>19460</v>
      </c>
      <c r="Q1074" s="4" t="s">
        <v>36824</v>
      </c>
      <c r="R1074" s="18">
        <v>113.93</v>
      </c>
      <c r="S1074" s="4" t="s">
        <v>36825</v>
      </c>
      <c r="T1074" s="4" t="s">
        <v>18537</v>
      </c>
      <c r="U1074" s="11" t="s">
        <v>12646</v>
      </c>
      <c r="V1074" s="11" t="s">
        <v>12647</v>
      </c>
      <c r="W1074" s="4" t="s">
        <v>18537</v>
      </c>
      <c r="X1074" s="4" t="s">
        <v>36823</v>
      </c>
      <c r="Y1074" s="4" t="s">
        <v>18538</v>
      </c>
      <c r="AB1074" s="5" t="s">
        <v>36826</v>
      </c>
      <c r="AC1074">
        <v>182.81</v>
      </c>
      <c r="AD1074">
        <v>20000</v>
      </c>
      <c r="AE1074">
        <v>1567000</v>
      </c>
      <c r="AF1074">
        <v>61854</v>
      </c>
      <c r="AG1074" s="16">
        <v>78.400000000000006</v>
      </c>
      <c r="AH1074">
        <v>9.5759700000000003E-4</v>
      </c>
      <c r="AI1074" s="5">
        <v>6.4300000000000003E-6</v>
      </c>
      <c r="AJ1074" s="5">
        <v>149</v>
      </c>
      <c r="AK1074">
        <v>24</v>
      </c>
      <c r="AL1074">
        <v>4571</v>
      </c>
      <c r="AM1074" t="s">
        <v>36827</v>
      </c>
    </row>
    <row r="1075" spans="1:39" x14ac:dyDescent="0.25">
      <c r="A1075" t="str">
        <f>HYPERLINK("http://www.UniProt.org/UniProt/Q9C0B9","ZCHC2_HUMAN")</f>
        <v>ZCHC2_HUMAN</v>
      </c>
      <c r="B1075" s="4" t="s">
        <v>15717</v>
      </c>
      <c r="C1075" s="9">
        <v>120</v>
      </c>
      <c r="D1075" s="54">
        <v>95</v>
      </c>
      <c r="E1075" s="24">
        <v>1.5E-3</v>
      </c>
      <c r="F1075" s="9">
        <v>15</v>
      </c>
      <c r="G1075" s="9">
        <v>0.158</v>
      </c>
      <c r="H1075" s="30" t="s">
        <v>37740</v>
      </c>
      <c r="I1075" t="s">
        <v>12</v>
      </c>
      <c r="J1075" s="4" t="s">
        <v>12</v>
      </c>
      <c r="K1075" s="6">
        <v>125.93</v>
      </c>
      <c r="L1075" s="10" t="s">
        <v>12</v>
      </c>
      <c r="M1075" s="24" t="s">
        <v>37738</v>
      </c>
      <c r="N1075">
        <v>3827</v>
      </c>
      <c r="O1075" s="15">
        <v>125.93</v>
      </c>
      <c r="P1075" s="4" t="s">
        <v>19460</v>
      </c>
      <c r="Q1075" s="4" t="s">
        <v>33941</v>
      </c>
      <c r="R1075" s="18">
        <v>142.51</v>
      </c>
      <c r="S1075" s="4" t="s">
        <v>33942</v>
      </c>
      <c r="T1075" s="4" t="s">
        <v>12</v>
      </c>
      <c r="V1075" s="11" t="s">
        <v>15718</v>
      </c>
      <c r="W1075" s="4" t="s">
        <v>12</v>
      </c>
      <c r="X1075" s="4" t="s">
        <v>12</v>
      </c>
      <c r="Y1075" s="4" t="s">
        <v>15716</v>
      </c>
      <c r="AB1075" t="s">
        <v>33943</v>
      </c>
      <c r="AC1075">
        <v>125.93</v>
      </c>
      <c r="AD1075">
        <v>20000</v>
      </c>
      <c r="AE1075">
        <v>2448300</v>
      </c>
      <c r="AF1075">
        <v>152040</v>
      </c>
      <c r="AG1075" s="16">
        <v>122</v>
      </c>
      <c r="AH1075">
        <v>1.4961620000000001E-3</v>
      </c>
      <c r="AI1075" s="5">
        <v>1.5800000000000001E-5</v>
      </c>
      <c r="AJ1075" s="5">
        <v>94.6</v>
      </c>
      <c r="AK1075">
        <v>22</v>
      </c>
      <c r="AL1075">
        <v>3827</v>
      </c>
      <c r="AM1075" t="s">
        <v>15716</v>
      </c>
    </row>
    <row r="1076" spans="1:39" x14ac:dyDescent="0.25">
      <c r="A1076" t="str">
        <f>HYPERLINK("http://www.UniProt.org/UniProt/Q12968","NFAC3_HUMAN")</f>
        <v>NFAC3_HUMAN</v>
      </c>
      <c r="B1076" s="4" t="s">
        <v>8313</v>
      </c>
      <c r="C1076" s="9">
        <v>240</v>
      </c>
      <c r="D1076" s="54">
        <v>93</v>
      </c>
      <c r="E1076" s="24">
        <v>2.8999999999999998E-3</v>
      </c>
      <c r="F1076" s="9">
        <v>28.999999999999996</v>
      </c>
      <c r="G1076" s="9">
        <v>0.31</v>
      </c>
      <c r="H1076" s="30" t="s">
        <v>37740</v>
      </c>
      <c r="I1076" t="s">
        <v>69</v>
      </c>
      <c r="J1076" s="4" t="s">
        <v>12</v>
      </c>
      <c r="K1076" s="6">
        <v>115.59</v>
      </c>
      <c r="L1076" s="10" t="s">
        <v>12</v>
      </c>
      <c r="M1076" s="24" t="s">
        <v>37738</v>
      </c>
      <c r="N1076">
        <v>1942</v>
      </c>
      <c r="O1076" s="15">
        <v>115.59</v>
      </c>
      <c r="P1076" s="4" t="s">
        <v>19460</v>
      </c>
      <c r="Q1076" s="4" t="s">
        <v>26567</v>
      </c>
      <c r="R1076" s="18">
        <v>19.13</v>
      </c>
      <c r="S1076" s="4" t="s">
        <v>26568</v>
      </c>
      <c r="T1076" s="4" t="s">
        <v>8314</v>
      </c>
      <c r="U1076" s="11" t="s">
        <v>8315</v>
      </c>
      <c r="V1076" s="11" t="s">
        <v>2194</v>
      </c>
      <c r="W1076" s="4" t="s">
        <v>8314</v>
      </c>
      <c r="X1076" s="4" t="s">
        <v>26566</v>
      </c>
      <c r="Y1076" s="4" t="s">
        <v>8312</v>
      </c>
      <c r="AB1076" s="5" t="s">
        <v>26569</v>
      </c>
      <c r="AC1076">
        <v>115.59</v>
      </c>
      <c r="AD1076">
        <v>20000</v>
      </c>
      <c r="AE1076">
        <v>4721600</v>
      </c>
      <c r="AF1076">
        <v>298200</v>
      </c>
      <c r="AG1076" s="16">
        <v>236</v>
      </c>
      <c r="AH1076">
        <v>2.8853799999999999E-3</v>
      </c>
      <c r="AI1076" s="5">
        <v>3.1000000000000001E-5</v>
      </c>
      <c r="AJ1076" s="5">
        <v>93</v>
      </c>
      <c r="AK1076">
        <v>24</v>
      </c>
      <c r="AL1076">
        <v>1942</v>
      </c>
      <c r="AM1076" t="s">
        <v>26570</v>
      </c>
    </row>
    <row r="1077" spans="1:39" x14ac:dyDescent="0.25">
      <c r="A1077" t="str">
        <f>HYPERLINK("http://www.UniProt.org/UniProt/Q5VZE5","NAA35_HUMAN")</f>
        <v>NAA35_HUMAN</v>
      </c>
      <c r="B1077" s="4" t="s">
        <v>10618</v>
      </c>
      <c r="C1077" s="9">
        <v>160</v>
      </c>
      <c r="D1077" s="54">
        <v>87</v>
      </c>
      <c r="E1077" s="24">
        <v>1.9E-3</v>
      </c>
      <c r="F1077" s="9">
        <v>19</v>
      </c>
      <c r="G1077" s="9">
        <v>0.22</v>
      </c>
      <c r="H1077" s="30" t="s">
        <v>37740</v>
      </c>
      <c r="I1077" t="s">
        <v>32</v>
      </c>
      <c r="J1077" s="4" t="s">
        <v>12</v>
      </c>
      <c r="K1077" s="6">
        <v>83.638000000000005</v>
      </c>
      <c r="L1077" s="10" t="s">
        <v>12</v>
      </c>
      <c r="M1077" s="24" t="s">
        <v>37738</v>
      </c>
      <c r="N1077">
        <v>2503</v>
      </c>
      <c r="O1077" s="15">
        <v>83.638000000000005</v>
      </c>
      <c r="P1077" s="4" t="s">
        <v>19460</v>
      </c>
      <c r="Q1077" s="4" t="s">
        <v>28781</v>
      </c>
      <c r="R1077" s="18">
        <v>81.12</v>
      </c>
      <c r="S1077" s="4" t="s">
        <v>28782</v>
      </c>
      <c r="T1077" s="4" t="s">
        <v>10619</v>
      </c>
      <c r="V1077" s="11" t="s">
        <v>10620</v>
      </c>
      <c r="W1077" s="4" t="s">
        <v>10619</v>
      </c>
      <c r="X1077" s="4" t="s">
        <v>27383</v>
      </c>
      <c r="Y1077" s="4" t="s">
        <v>10617</v>
      </c>
      <c r="AB1077" t="s">
        <v>28783</v>
      </c>
      <c r="AC1077">
        <v>83.638000000000005</v>
      </c>
      <c r="AD1077">
        <v>20000</v>
      </c>
      <c r="AE1077">
        <v>3132100</v>
      </c>
      <c r="AF1077">
        <v>211210</v>
      </c>
      <c r="AG1077" s="16">
        <v>157</v>
      </c>
      <c r="AH1077">
        <v>1.9140330000000001E-3</v>
      </c>
      <c r="AI1077" s="5">
        <v>2.1999999999999999E-5</v>
      </c>
      <c r="AJ1077" s="5">
        <v>87.1</v>
      </c>
      <c r="AK1077">
        <v>16</v>
      </c>
      <c r="AL1077">
        <v>2503</v>
      </c>
      <c r="AM1077" t="s">
        <v>10617</v>
      </c>
    </row>
    <row r="1078" spans="1:39" x14ac:dyDescent="0.25">
      <c r="A1078" t="str">
        <f>HYPERLINK("http://www.UniProt.org/UniProt/Q14596-2","NBR1_HUMAN")</f>
        <v>NBR1_HUMAN</v>
      </c>
      <c r="B1078" s="4" t="s">
        <v>9078</v>
      </c>
      <c r="C1078" s="9">
        <v>120</v>
      </c>
      <c r="D1078" s="54">
        <v>85</v>
      </c>
      <c r="E1078" s="24">
        <v>1.5E-3</v>
      </c>
      <c r="F1078" s="9">
        <v>15</v>
      </c>
      <c r="G1078" s="9">
        <v>0.17300000000000001</v>
      </c>
      <c r="H1078" s="30" t="s">
        <v>37740</v>
      </c>
      <c r="I1078" t="s">
        <v>32</v>
      </c>
      <c r="J1078" s="4" t="s">
        <v>12</v>
      </c>
      <c r="K1078" s="6">
        <v>103.83</v>
      </c>
      <c r="L1078" s="10" t="s">
        <v>12</v>
      </c>
      <c r="M1078" s="24" t="s">
        <v>37738</v>
      </c>
      <c r="N1078">
        <v>2116</v>
      </c>
      <c r="O1078" s="15">
        <v>103.83</v>
      </c>
      <c r="P1078" s="4" t="s">
        <v>19460</v>
      </c>
      <c r="Q1078" s="4" t="s">
        <v>27281</v>
      </c>
      <c r="R1078" s="18">
        <v>70.25</v>
      </c>
      <c r="S1078" s="4" t="s">
        <v>27282</v>
      </c>
      <c r="T1078" s="4" t="s">
        <v>9079</v>
      </c>
      <c r="U1078" s="11" t="s">
        <v>9080</v>
      </c>
      <c r="V1078" s="11" t="s">
        <v>9081</v>
      </c>
      <c r="W1078" s="4" t="s">
        <v>9079</v>
      </c>
      <c r="X1078" s="4" t="s">
        <v>27280</v>
      </c>
      <c r="Y1078" s="4" t="s">
        <v>9082</v>
      </c>
      <c r="AB1078" t="s">
        <v>27283</v>
      </c>
      <c r="AC1078">
        <v>103.83</v>
      </c>
      <c r="AD1078">
        <v>20000</v>
      </c>
      <c r="AE1078">
        <v>2396400</v>
      </c>
      <c r="AF1078">
        <v>166280</v>
      </c>
      <c r="AG1078" s="16">
        <v>120</v>
      </c>
      <c r="AH1078">
        <v>1.464445E-3</v>
      </c>
      <c r="AI1078" s="5">
        <v>1.73E-5</v>
      </c>
      <c r="AJ1078" s="5">
        <v>84.7</v>
      </c>
      <c r="AK1078">
        <v>19</v>
      </c>
      <c r="AL1078">
        <v>2116</v>
      </c>
      <c r="AM1078" t="s">
        <v>27284</v>
      </c>
    </row>
    <row r="1079" spans="1:39" x14ac:dyDescent="0.25">
      <c r="A1079" t="str">
        <f>HYPERLINK("http://www.UniProt.org/UniProt/Q9H8H0","NOL11_HUMAN")</f>
        <v>NOL11_HUMAN</v>
      </c>
      <c r="B1079" s="4" t="s">
        <v>16319</v>
      </c>
      <c r="C1079" s="9">
        <v>210</v>
      </c>
      <c r="D1079" s="54">
        <v>84</v>
      </c>
      <c r="E1079" s="24">
        <v>2.5000000000000001E-3</v>
      </c>
      <c r="F1079" s="9">
        <v>25</v>
      </c>
      <c r="G1079" s="9">
        <v>0.3</v>
      </c>
      <c r="H1079" s="30" t="s">
        <v>37740</v>
      </c>
      <c r="I1079" t="s">
        <v>92</v>
      </c>
      <c r="J1079" s="4" t="s">
        <v>12</v>
      </c>
      <c r="K1079" s="6">
        <v>81.123000000000005</v>
      </c>
      <c r="L1079" s="10" t="s">
        <v>12</v>
      </c>
      <c r="M1079" s="24" t="s">
        <v>37738</v>
      </c>
      <c r="N1079">
        <v>3989</v>
      </c>
      <c r="O1079" s="15">
        <v>81.123000000000005</v>
      </c>
      <c r="P1079" s="4" t="s">
        <v>19460</v>
      </c>
      <c r="Q1079" s="4" t="s">
        <v>34564</v>
      </c>
      <c r="R1079" s="18">
        <v>25.08</v>
      </c>
      <c r="S1079" s="4" t="s">
        <v>34565</v>
      </c>
      <c r="T1079" s="4" t="s">
        <v>16320</v>
      </c>
      <c r="V1079" s="11" t="s">
        <v>16321</v>
      </c>
      <c r="W1079" s="4" t="s">
        <v>16320</v>
      </c>
      <c r="X1079" s="4" t="s">
        <v>34563</v>
      </c>
      <c r="Y1079" s="4" t="s">
        <v>16318</v>
      </c>
      <c r="AB1079" t="s">
        <v>34566</v>
      </c>
      <c r="AC1079">
        <v>81.123000000000005</v>
      </c>
      <c r="AD1079">
        <v>20000</v>
      </c>
      <c r="AE1079">
        <v>4122900</v>
      </c>
      <c r="AF1079">
        <v>288740</v>
      </c>
      <c r="AG1079" s="16">
        <v>206</v>
      </c>
      <c r="AH1079">
        <v>2.519514E-3</v>
      </c>
      <c r="AI1079" s="5">
        <v>3.0000000000000001E-5</v>
      </c>
      <c r="AJ1079" s="5">
        <v>83.9</v>
      </c>
      <c r="AK1079">
        <v>17</v>
      </c>
      <c r="AL1079">
        <v>3989</v>
      </c>
      <c r="AM1079" t="s">
        <v>34567</v>
      </c>
    </row>
    <row r="1080" spans="1:39" x14ac:dyDescent="0.25">
      <c r="A1080" t="str">
        <f>HYPERLINK("http://www.UniProt.org/UniProt/Q9UJV9","DDX41_HUMAN")</f>
        <v>DDX41_HUMAN</v>
      </c>
      <c r="B1080" s="4" t="s">
        <v>18130</v>
      </c>
      <c r="C1080" s="9">
        <v>150</v>
      </c>
      <c r="D1080" s="54">
        <v>84</v>
      </c>
      <c r="E1080" s="24">
        <v>1.8E-3</v>
      </c>
      <c r="F1080" s="9">
        <v>18</v>
      </c>
      <c r="G1080" s="9">
        <v>0.21800000000000003</v>
      </c>
      <c r="H1080" s="30" t="s">
        <v>37740</v>
      </c>
      <c r="I1080" t="s">
        <v>92</v>
      </c>
      <c r="J1080" s="4" t="s">
        <v>12</v>
      </c>
      <c r="K1080" s="6">
        <v>69.837000000000003</v>
      </c>
      <c r="L1080" s="10" t="s">
        <v>12</v>
      </c>
      <c r="M1080" s="24" t="s">
        <v>37738</v>
      </c>
      <c r="N1080">
        <v>4463</v>
      </c>
      <c r="O1080" s="15">
        <v>69.837000000000003</v>
      </c>
      <c r="P1080" s="4" t="s">
        <v>19460</v>
      </c>
      <c r="Q1080" s="4" t="s">
        <v>36395</v>
      </c>
      <c r="R1080" s="18">
        <v>68.83</v>
      </c>
      <c r="S1080" s="4" t="s">
        <v>36396</v>
      </c>
      <c r="T1080" s="4" t="s">
        <v>18131</v>
      </c>
      <c r="U1080" s="11" t="s">
        <v>18132</v>
      </c>
      <c r="V1080" s="11" t="s">
        <v>428</v>
      </c>
      <c r="W1080" s="4" t="s">
        <v>18131</v>
      </c>
      <c r="X1080" s="4" t="s">
        <v>19923</v>
      </c>
      <c r="Y1080" s="4" t="s">
        <v>18129</v>
      </c>
      <c r="Z1080" t="s">
        <v>335</v>
      </c>
      <c r="AB1080" t="s">
        <v>36397</v>
      </c>
      <c r="AC1080">
        <v>69.837000000000003</v>
      </c>
      <c r="AD1080">
        <v>20000</v>
      </c>
      <c r="AE1080">
        <v>3000300</v>
      </c>
      <c r="AF1080">
        <v>209840</v>
      </c>
      <c r="AG1080" s="16">
        <v>150</v>
      </c>
      <c r="AH1080">
        <v>1.8334899999999999E-3</v>
      </c>
      <c r="AI1080" s="5">
        <v>2.1800000000000001E-5</v>
      </c>
      <c r="AJ1080" s="5">
        <v>84</v>
      </c>
      <c r="AK1080">
        <v>16</v>
      </c>
      <c r="AL1080">
        <v>4463</v>
      </c>
      <c r="AM1080" t="s">
        <v>18129</v>
      </c>
    </row>
    <row r="1081" spans="1:39" x14ac:dyDescent="0.25">
      <c r="A1081" t="str">
        <f>HYPERLINK("http://www.UniProt.org/UniProt/O15061","SYNEM_HUMAN")</f>
        <v>SYNEM_HUMAN</v>
      </c>
      <c r="B1081" s="4" t="s">
        <v>778</v>
      </c>
      <c r="C1081" s="9">
        <v>110</v>
      </c>
      <c r="D1081" s="54">
        <v>82</v>
      </c>
      <c r="E1081" s="24">
        <v>1.4E-3</v>
      </c>
      <c r="F1081" s="9">
        <v>14</v>
      </c>
      <c r="G1081" s="9">
        <v>0.17</v>
      </c>
      <c r="H1081" s="30" t="s">
        <v>37740</v>
      </c>
      <c r="I1081" t="s">
        <v>32</v>
      </c>
      <c r="J1081" s="4" t="s">
        <v>12</v>
      </c>
      <c r="K1081" s="6">
        <v>172.77</v>
      </c>
      <c r="L1081" s="10" t="s">
        <v>12</v>
      </c>
      <c r="M1081" s="24" t="s">
        <v>37738</v>
      </c>
      <c r="N1081">
        <v>240</v>
      </c>
      <c r="O1081" s="15">
        <v>172.77</v>
      </c>
      <c r="P1081" s="4" t="s">
        <v>19460</v>
      </c>
      <c r="Q1081" s="4" t="s">
        <v>20121</v>
      </c>
      <c r="R1081" s="18">
        <v>85.13</v>
      </c>
      <c r="S1081" s="4" t="s">
        <v>20122</v>
      </c>
      <c r="T1081" s="4" t="s">
        <v>779</v>
      </c>
      <c r="U1081" s="11" t="s">
        <v>780</v>
      </c>
      <c r="W1081" s="4" t="s">
        <v>779</v>
      </c>
      <c r="X1081" s="4" t="s">
        <v>20120</v>
      </c>
      <c r="Y1081" s="4" t="s">
        <v>777</v>
      </c>
      <c r="AB1081" t="s">
        <v>20123</v>
      </c>
      <c r="AC1081">
        <v>172.77</v>
      </c>
      <c r="AD1081">
        <v>20000</v>
      </c>
      <c r="AE1081">
        <v>2287300</v>
      </c>
      <c r="AF1081">
        <v>163740</v>
      </c>
      <c r="AG1081" s="16">
        <v>114</v>
      </c>
      <c r="AH1081">
        <v>1.3977740000000001E-3</v>
      </c>
      <c r="AI1081" s="5">
        <v>1.7E-5</v>
      </c>
      <c r="AJ1081" s="5">
        <v>82.1</v>
      </c>
      <c r="AK1081">
        <v>34</v>
      </c>
      <c r="AL1081">
        <v>240</v>
      </c>
      <c r="AM1081" t="s">
        <v>20124</v>
      </c>
    </row>
    <row r="1082" spans="1:39" x14ac:dyDescent="0.25">
      <c r="A1082" t="str">
        <f>HYPERLINK("http://www.UniProt.org/UniProt/Q86VI3","IQGA3_HUMAN")</f>
        <v>IQGA3_HUMAN</v>
      </c>
      <c r="B1082" s="4" t="s">
        <v>11762</v>
      </c>
      <c r="C1082" s="9">
        <v>83</v>
      </c>
      <c r="D1082" s="54">
        <v>79</v>
      </c>
      <c r="E1082" s="24">
        <v>1E-3</v>
      </c>
      <c r="F1082" s="9">
        <v>10</v>
      </c>
      <c r="G1082" s="9">
        <v>0.128</v>
      </c>
      <c r="H1082" s="30" t="s">
        <v>37740</v>
      </c>
      <c r="I1082" t="s">
        <v>12</v>
      </c>
      <c r="J1082" s="4" t="s">
        <v>12</v>
      </c>
      <c r="K1082" s="6">
        <v>184.7</v>
      </c>
      <c r="L1082" s="10" t="s">
        <v>12</v>
      </c>
      <c r="M1082" s="24" t="s">
        <v>37738</v>
      </c>
      <c r="N1082">
        <v>2807</v>
      </c>
      <c r="O1082" s="15">
        <v>184.7</v>
      </c>
      <c r="P1082" s="4" t="s">
        <v>19460</v>
      </c>
      <c r="Q1082" s="4" t="s">
        <v>29966</v>
      </c>
      <c r="R1082" s="18">
        <v>43.82</v>
      </c>
      <c r="S1082" s="4" t="s">
        <v>29967</v>
      </c>
      <c r="T1082" s="4" t="s">
        <v>12</v>
      </c>
      <c r="U1082" s="11" t="s">
        <v>11763</v>
      </c>
      <c r="V1082" s="11" t="s">
        <v>5720</v>
      </c>
      <c r="W1082" s="4" t="s">
        <v>12</v>
      </c>
      <c r="X1082" s="4" t="s">
        <v>12</v>
      </c>
      <c r="Y1082" s="4" t="s">
        <v>11761</v>
      </c>
      <c r="AB1082" t="s">
        <v>29968</v>
      </c>
      <c r="AC1082">
        <v>184.7</v>
      </c>
      <c r="AD1082">
        <v>20000</v>
      </c>
      <c r="AE1082">
        <v>1656400</v>
      </c>
      <c r="AF1082">
        <v>122950</v>
      </c>
      <c r="AG1082" s="16">
        <v>82.8</v>
      </c>
      <c r="AH1082">
        <v>1.01223E-3</v>
      </c>
      <c r="AI1082" s="5">
        <v>1.2799999999999999E-5</v>
      </c>
      <c r="AJ1082" s="5">
        <v>79.099999999999994</v>
      </c>
      <c r="AK1082">
        <v>36</v>
      </c>
      <c r="AL1082">
        <v>2807</v>
      </c>
      <c r="AM1082" t="s">
        <v>11761</v>
      </c>
    </row>
    <row r="1083" spans="1:39" x14ac:dyDescent="0.25">
      <c r="A1083" t="str">
        <f>HYPERLINK("http://www.UniProt.org/UniProt/Q9Y2K2","SIK3_HUMAN")</f>
        <v>SIK3_HUMAN</v>
      </c>
      <c r="B1083" s="4" t="s">
        <v>18758</v>
      </c>
      <c r="C1083" s="54">
        <v>270</v>
      </c>
      <c r="D1083" s="54">
        <v>78</v>
      </c>
      <c r="E1083" s="24">
        <v>4.4000000000000003E-3</v>
      </c>
      <c r="F1083" s="9">
        <v>44</v>
      </c>
      <c r="G1083" s="9">
        <v>0.55899999999999994</v>
      </c>
      <c r="H1083" s="30" t="s">
        <v>37740</v>
      </c>
      <c r="I1083" t="s">
        <v>32</v>
      </c>
      <c r="J1083" s="4" t="s">
        <v>12</v>
      </c>
      <c r="K1083" s="6">
        <v>139.97999999999999</v>
      </c>
      <c r="L1083" s="10" t="s">
        <v>12</v>
      </c>
      <c r="M1083" s="24" t="s">
        <v>37738</v>
      </c>
      <c r="N1083">
        <v>4626</v>
      </c>
      <c r="O1083" s="15">
        <v>139.97999999999999</v>
      </c>
      <c r="P1083" s="4" t="s">
        <v>19460</v>
      </c>
      <c r="Q1083" s="4" t="s">
        <v>37056</v>
      </c>
      <c r="R1083" s="18">
        <v>107</v>
      </c>
      <c r="S1083" s="4" t="s">
        <v>37057</v>
      </c>
      <c r="T1083" s="4" t="s">
        <v>12</v>
      </c>
      <c r="U1083" s="11" t="s">
        <v>6732</v>
      </c>
      <c r="W1083" s="4" t="s">
        <v>12</v>
      </c>
      <c r="X1083" s="4" t="s">
        <v>37055</v>
      </c>
      <c r="Y1083" s="4" t="s">
        <v>18757</v>
      </c>
      <c r="AB1083" t="s">
        <v>37058</v>
      </c>
      <c r="AC1083">
        <v>139.97999999999999</v>
      </c>
      <c r="AD1083">
        <v>26328</v>
      </c>
      <c r="AE1083">
        <v>7139500</v>
      </c>
      <c r="AF1083">
        <v>536930</v>
      </c>
      <c r="AG1083" s="16">
        <v>271</v>
      </c>
      <c r="AH1083">
        <v>4.3629649999999999E-3</v>
      </c>
      <c r="AI1083" s="5">
        <v>5.5899999999999997E-5</v>
      </c>
      <c r="AJ1083" s="5">
        <v>78.099999999999994</v>
      </c>
      <c r="AK1083">
        <v>46</v>
      </c>
      <c r="AL1083">
        <v>4626</v>
      </c>
      <c r="AM1083" t="s">
        <v>37059</v>
      </c>
    </row>
    <row r="1084" spans="1:39" x14ac:dyDescent="0.25">
      <c r="A1084" t="str">
        <f>HYPERLINK("http://www.UniProt.org/UniProt/O43395","PRPF3_HUMAN")</f>
        <v>PRPF3_HUMAN</v>
      </c>
      <c r="B1084" s="4" t="s">
        <v>1099</v>
      </c>
      <c r="C1084" s="9">
        <v>240</v>
      </c>
      <c r="D1084" s="54">
        <v>77</v>
      </c>
      <c r="E1084" s="24">
        <v>2.8999999999999998E-3</v>
      </c>
      <c r="F1084" s="9">
        <v>28.999999999999996</v>
      </c>
      <c r="G1084" s="9">
        <v>0.379</v>
      </c>
      <c r="H1084" s="30" t="s">
        <v>37740</v>
      </c>
      <c r="I1084" t="s">
        <v>92</v>
      </c>
      <c r="J1084" s="4" t="s">
        <v>12</v>
      </c>
      <c r="K1084" s="6">
        <v>77.528000000000006</v>
      </c>
      <c r="L1084" s="10" t="s">
        <v>12</v>
      </c>
      <c r="M1084" s="24" t="s">
        <v>37738</v>
      </c>
      <c r="N1084">
        <v>307</v>
      </c>
      <c r="O1084" s="15">
        <v>77.528000000000006</v>
      </c>
      <c r="P1084" s="4" t="s">
        <v>19460</v>
      </c>
      <c r="Q1084" s="4" t="s">
        <v>20391</v>
      </c>
      <c r="R1084" s="18">
        <v>32.25</v>
      </c>
      <c r="S1084" s="4" t="s">
        <v>20392</v>
      </c>
      <c r="T1084" s="4" t="s">
        <v>1100</v>
      </c>
      <c r="U1084" s="11" t="s">
        <v>1101</v>
      </c>
      <c r="V1084" s="11" t="s">
        <v>1102</v>
      </c>
      <c r="W1084" s="4" t="s">
        <v>1100</v>
      </c>
      <c r="X1084" s="4" t="s">
        <v>20390</v>
      </c>
      <c r="Y1084" s="4" t="s">
        <v>1098</v>
      </c>
      <c r="Z1084" t="s">
        <v>335</v>
      </c>
      <c r="AA1084" t="s">
        <v>1015</v>
      </c>
      <c r="AB1084" t="s">
        <v>20393</v>
      </c>
      <c r="AC1084">
        <v>77.528000000000006</v>
      </c>
      <c r="AD1084">
        <v>20000</v>
      </c>
      <c r="AE1084">
        <v>4753900</v>
      </c>
      <c r="AF1084">
        <v>364800</v>
      </c>
      <c r="AG1084" s="16">
        <v>238</v>
      </c>
      <c r="AH1084">
        <v>2.9051189999999998E-3</v>
      </c>
      <c r="AI1084" s="5">
        <v>3.79E-5</v>
      </c>
      <c r="AJ1084" s="5">
        <v>76.599999999999994</v>
      </c>
      <c r="AK1084">
        <v>23</v>
      </c>
      <c r="AL1084">
        <v>307</v>
      </c>
      <c r="AM1084" t="s">
        <v>1098</v>
      </c>
    </row>
    <row r="1085" spans="1:39" x14ac:dyDescent="0.25">
      <c r="A1085" t="str">
        <f>HYPERLINK("http://www.UniProt.org/UniProt/Q9C0B0","UNK_HUMAN")</f>
        <v>UNK_HUMAN</v>
      </c>
      <c r="B1085" s="4" t="s">
        <v>15707</v>
      </c>
      <c r="C1085" s="9">
        <v>160</v>
      </c>
      <c r="D1085" s="54">
        <v>74</v>
      </c>
      <c r="E1085" s="24">
        <v>1.9E-3</v>
      </c>
      <c r="F1085" s="9">
        <v>19</v>
      </c>
      <c r="G1085" s="9">
        <v>0.26500000000000001</v>
      </c>
      <c r="H1085" s="30" t="s">
        <v>37740</v>
      </c>
      <c r="I1085" t="s">
        <v>12</v>
      </c>
      <c r="J1085" s="4" t="s">
        <v>12</v>
      </c>
      <c r="K1085" s="6">
        <v>88.084000000000003</v>
      </c>
      <c r="L1085" s="10" t="s">
        <v>12</v>
      </c>
      <c r="M1085" s="24" t="s">
        <v>37738</v>
      </c>
      <c r="N1085">
        <v>3824</v>
      </c>
      <c r="O1085" s="15">
        <v>88.084000000000003</v>
      </c>
      <c r="P1085" s="4" t="s">
        <v>19460</v>
      </c>
      <c r="Q1085" s="4" t="s">
        <v>33930</v>
      </c>
      <c r="R1085" s="18">
        <v>120.75</v>
      </c>
      <c r="S1085" s="4" t="s">
        <v>33931</v>
      </c>
      <c r="T1085" s="4" t="s">
        <v>12</v>
      </c>
      <c r="V1085" s="11" t="s">
        <v>15708</v>
      </c>
      <c r="W1085" s="4" t="s">
        <v>12</v>
      </c>
      <c r="X1085" s="4" t="s">
        <v>12</v>
      </c>
      <c r="Y1085" s="4" t="s">
        <v>15706</v>
      </c>
      <c r="AA1085" t="s">
        <v>463</v>
      </c>
      <c r="AB1085" t="s">
        <v>33932</v>
      </c>
      <c r="AC1085">
        <v>88.084000000000003</v>
      </c>
      <c r="AD1085">
        <v>20000</v>
      </c>
      <c r="AE1085">
        <v>3185200</v>
      </c>
      <c r="AF1085">
        <v>254290</v>
      </c>
      <c r="AG1085" s="16">
        <v>159</v>
      </c>
      <c r="AH1085">
        <v>1.9464829999999999E-3</v>
      </c>
      <c r="AI1085" s="5">
        <v>2.65E-5</v>
      </c>
      <c r="AJ1085" s="5">
        <v>73.599999999999994</v>
      </c>
      <c r="AK1085">
        <v>15</v>
      </c>
      <c r="AL1085">
        <v>3824</v>
      </c>
      <c r="AM1085" t="s">
        <v>15706</v>
      </c>
    </row>
    <row r="1086" spans="1:39" x14ac:dyDescent="0.25">
      <c r="A1086" t="str">
        <f>HYPERLINK("http://www.UniProt.org/UniProt/Q8TCB7","METL6_HUMAN")</f>
        <v>METL6_HUMAN</v>
      </c>
      <c r="B1086" s="4" t="s">
        <v>12882</v>
      </c>
      <c r="C1086" s="9">
        <v>310</v>
      </c>
      <c r="D1086" s="54">
        <v>68</v>
      </c>
      <c r="E1086" s="24">
        <v>3.7000000000000002E-3</v>
      </c>
      <c r="F1086" s="9">
        <v>37</v>
      </c>
      <c r="G1086" s="9">
        <v>0.54900000000000004</v>
      </c>
      <c r="H1086" s="30" t="s">
        <v>37740</v>
      </c>
      <c r="I1086" t="s">
        <v>12</v>
      </c>
      <c r="J1086" s="4" t="s">
        <v>12</v>
      </c>
      <c r="K1086" s="6">
        <v>33.250999999999998</v>
      </c>
      <c r="L1086" s="10" t="s">
        <v>12</v>
      </c>
      <c r="M1086" s="24" t="s">
        <v>37738</v>
      </c>
      <c r="N1086">
        <v>3110</v>
      </c>
      <c r="O1086" s="15">
        <v>33.250999999999998</v>
      </c>
      <c r="P1086" s="4" t="s">
        <v>19460</v>
      </c>
      <c r="Q1086" s="4" t="s">
        <v>31134</v>
      </c>
      <c r="R1086" s="18">
        <v>30.79</v>
      </c>
      <c r="S1086" s="4" t="s">
        <v>31135</v>
      </c>
      <c r="T1086" s="4" t="s">
        <v>11816</v>
      </c>
      <c r="U1086" s="11" t="s">
        <v>12883</v>
      </c>
      <c r="V1086" s="11" t="s">
        <v>10892</v>
      </c>
      <c r="W1086" s="4" t="s">
        <v>11816</v>
      </c>
      <c r="X1086" s="4" t="s">
        <v>12</v>
      </c>
      <c r="Y1086" s="4" t="s">
        <v>12881</v>
      </c>
      <c r="AB1086" t="s">
        <v>31136</v>
      </c>
      <c r="AC1086">
        <v>33.250999999999998</v>
      </c>
      <c r="AD1086">
        <v>20000</v>
      </c>
      <c r="AE1086">
        <v>6133800</v>
      </c>
      <c r="AF1086">
        <v>527770</v>
      </c>
      <c r="AG1086" s="16">
        <v>307</v>
      </c>
      <c r="AH1086">
        <v>3.748379E-3</v>
      </c>
      <c r="AI1086" s="5">
        <v>5.49E-5</v>
      </c>
      <c r="AJ1086" s="5">
        <v>68.3</v>
      </c>
      <c r="AK1086">
        <v>14</v>
      </c>
      <c r="AL1086">
        <v>3110</v>
      </c>
      <c r="AM1086" t="s">
        <v>31137</v>
      </c>
    </row>
    <row r="1087" spans="1:39" x14ac:dyDescent="0.25">
      <c r="A1087" t="str">
        <f>HYPERLINK("http://www.UniProt.org/UniProt/Q9Y2K5","R3HD2_HUMAN")</f>
        <v>R3HD2_HUMAN</v>
      </c>
      <c r="B1087" s="4" t="s">
        <v>18760</v>
      </c>
      <c r="C1087" s="9">
        <v>230</v>
      </c>
      <c r="D1087" s="54">
        <v>66</v>
      </c>
      <c r="E1087" s="24">
        <v>2.8E-3</v>
      </c>
      <c r="F1087" s="9">
        <v>28</v>
      </c>
      <c r="G1087" s="9">
        <v>0.41900000000000004</v>
      </c>
      <c r="H1087" s="30" t="s">
        <v>37740</v>
      </c>
      <c r="I1087" t="s">
        <v>92</v>
      </c>
      <c r="J1087" s="4" t="s">
        <v>12</v>
      </c>
      <c r="K1087" s="6">
        <v>107</v>
      </c>
      <c r="L1087" s="10" t="s">
        <v>12</v>
      </c>
      <c r="M1087" s="24" t="s">
        <v>37738</v>
      </c>
      <c r="N1087">
        <v>4628</v>
      </c>
      <c r="O1087" s="15">
        <v>107</v>
      </c>
      <c r="P1087" s="4" t="s">
        <v>19460</v>
      </c>
      <c r="Q1087" s="4" t="s">
        <v>37060</v>
      </c>
      <c r="R1087" s="18">
        <v>161</v>
      </c>
      <c r="S1087" s="4" t="s">
        <v>37061</v>
      </c>
      <c r="T1087" s="4" t="s">
        <v>12</v>
      </c>
      <c r="V1087" s="11" t="s">
        <v>9327</v>
      </c>
      <c r="W1087" s="4" t="s">
        <v>12</v>
      </c>
      <c r="X1087" s="4" t="s">
        <v>19923</v>
      </c>
      <c r="Y1087" s="4" t="s">
        <v>18759</v>
      </c>
      <c r="AB1087" t="s">
        <v>37062</v>
      </c>
      <c r="AC1087">
        <v>107</v>
      </c>
      <c r="AD1087">
        <v>20000</v>
      </c>
      <c r="AE1087">
        <v>4535400</v>
      </c>
      <c r="AF1087">
        <v>402450</v>
      </c>
      <c r="AG1087" s="16">
        <v>227</v>
      </c>
      <c r="AH1087">
        <v>2.7715930000000001E-3</v>
      </c>
      <c r="AI1087" s="5">
        <v>4.1900000000000002E-5</v>
      </c>
      <c r="AJ1087" s="5">
        <v>66.2</v>
      </c>
      <c r="AK1087">
        <v>17</v>
      </c>
      <c r="AL1087">
        <v>4628</v>
      </c>
      <c r="AM1087" t="s">
        <v>37063</v>
      </c>
    </row>
    <row r="1088" spans="1:39" x14ac:dyDescent="0.25">
      <c r="A1088" t="str">
        <f>HYPERLINK("http://www.UniProt.org/UniProt/Q9Y4F5","C170B_HUMAN")</f>
        <v>C170B_HUMAN</v>
      </c>
      <c r="B1088" s="4" t="s">
        <v>19077</v>
      </c>
      <c r="C1088" s="9">
        <v>350</v>
      </c>
      <c r="D1088" s="54">
        <v>64</v>
      </c>
      <c r="E1088" s="24">
        <v>4.3E-3</v>
      </c>
      <c r="F1088" s="9">
        <v>43</v>
      </c>
      <c r="G1088" s="9">
        <v>0.67600000000000005</v>
      </c>
      <c r="H1088" s="30" t="s">
        <v>37740</v>
      </c>
      <c r="I1088" t="s">
        <v>32</v>
      </c>
      <c r="J1088" s="4" t="s">
        <v>12</v>
      </c>
      <c r="K1088" s="6">
        <v>171.69</v>
      </c>
      <c r="L1088" s="10" t="s">
        <v>12</v>
      </c>
      <c r="M1088" s="24" t="s">
        <v>37738</v>
      </c>
      <c r="N1088">
        <v>4709</v>
      </c>
      <c r="O1088" s="15">
        <v>171.69</v>
      </c>
      <c r="P1088" s="4" t="s">
        <v>19460</v>
      </c>
      <c r="Q1088" s="4" t="s">
        <v>37375</v>
      </c>
      <c r="R1088" s="18">
        <v>271.61</v>
      </c>
      <c r="S1088" s="4" t="s">
        <v>37376</v>
      </c>
      <c r="T1088" s="4" t="s">
        <v>19078</v>
      </c>
      <c r="V1088" s="11" t="s">
        <v>10374</v>
      </c>
      <c r="W1088" s="4" t="s">
        <v>19078</v>
      </c>
      <c r="X1088" s="4" t="s">
        <v>20125</v>
      </c>
      <c r="Y1088" s="4" t="s">
        <v>19076</v>
      </c>
      <c r="AB1088" s="5" t="s">
        <v>37377</v>
      </c>
      <c r="AC1088">
        <v>171.69</v>
      </c>
      <c r="AD1088">
        <v>20000</v>
      </c>
      <c r="AE1088">
        <v>7051200</v>
      </c>
      <c r="AF1088">
        <v>649970</v>
      </c>
      <c r="AG1088" s="16">
        <v>353</v>
      </c>
      <c r="AH1088">
        <v>4.309004E-3</v>
      </c>
      <c r="AI1088" s="5">
        <v>6.7600000000000003E-5</v>
      </c>
      <c r="AJ1088" s="5">
        <v>63.7</v>
      </c>
      <c r="AK1088">
        <v>80</v>
      </c>
      <c r="AL1088">
        <v>4709</v>
      </c>
      <c r="AM1088" t="s">
        <v>37378</v>
      </c>
    </row>
    <row r="1089" spans="1:39" x14ac:dyDescent="0.25">
      <c r="A1089" t="str">
        <f>HYPERLINK("http://www.UniProt.org/UniProt/Q8N9R8","SCAI_HUMAN")</f>
        <v>SCAI_HUMAN</v>
      </c>
      <c r="B1089" s="4" t="s">
        <v>12505</v>
      </c>
      <c r="C1089" s="9">
        <v>170</v>
      </c>
      <c r="D1089" s="54">
        <v>64</v>
      </c>
      <c r="E1089" s="24">
        <v>2.0999999999999999E-3</v>
      </c>
      <c r="F1089" s="9">
        <v>21</v>
      </c>
      <c r="G1089" s="9">
        <v>0.32700000000000001</v>
      </c>
      <c r="H1089" s="30" t="s">
        <v>37740</v>
      </c>
      <c r="I1089" t="s">
        <v>69</v>
      </c>
      <c r="J1089" s="4" t="s">
        <v>12</v>
      </c>
      <c r="K1089" s="6">
        <v>70.399000000000001</v>
      </c>
      <c r="L1089" s="10" t="s">
        <v>157</v>
      </c>
      <c r="M1089" s="24" t="s">
        <v>37738</v>
      </c>
      <c r="N1089">
        <v>3017</v>
      </c>
      <c r="O1089" s="15">
        <v>70.399000000000001</v>
      </c>
      <c r="P1089" s="4" t="s">
        <v>19460</v>
      </c>
      <c r="Q1089" s="4" t="s">
        <v>30751</v>
      </c>
      <c r="R1089" s="18">
        <v>66.12</v>
      </c>
      <c r="S1089" s="4" t="s">
        <v>30752</v>
      </c>
      <c r="T1089" s="4" t="s">
        <v>12506</v>
      </c>
      <c r="V1089" s="11" t="s">
        <v>12507</v>
      </c>
      <c r="W1089" s="4" t="s">
        <v>12506</v>
      </c>
      <c r="X1089" s="4" t="s">
        <v>30750</v>
      </c>
      <c r="Y1089" s="4" t="s">
        <v>12504</v>
      </c>
      <c r="AB1089" t="s">
        <v>30753</v>
      </c>
      <c r="AC1089">
        <v>70.399000000000001</v>
      </c>
      <c r="AD1089">
        <v>20000</v>
      </c>
      <c r="AE1089">
        <v>3437800</v>
      </c>
      <c r="AF1089">
        <v>313980</v>
      </c>
      <c r="AG1089" s="16">
        <v>172</v>
      </c>
      <c r="AH1089">
        <v>2.1008469999999999E-3</v>
      </c>
      <c r="AI1089" s="5">
        <v>3.2700000000000002E-5</v>
      </c>
      <c r="AJ1089" s="5">
        <v>64.3</v>
      </c>
      <c r="AK1089">
        <v>21</v>
      </c>
      <c r="AL1089">
        <v>3017</v>
      </c>
      <c r="AM1089" t="s">
        <v>30754</v>
      </c>
    </row>
    <row r="1090" spans="1:39" x14ac:dyDescent="0.25">
      <c r="A1090" t="str">
        <f>HYPERLINK("http://www.UniProt.org/UniProt/P11137-3","MTAP2_HUMAN")</f>
        <v>MTAP2_HUMAN</v>
      </c>
      <c r="B1090" s="4" t="s">
        <v>3444</v>
      </c>
      <c r="C1090" s="9">
        <v>270</v>
      </c>
      <c r="D1090" s="54">
        <v>63</v>
      </c>
      <c r="E1090" s="24">
        <v>3.3E-3</v>
      </c>
      <c r="F1090" s="9">
        <v>33</v>
      </c>
      <c r="G1090" s="9">
        <v>0.52800000000000002</v>
      </c>
      <c r="H1090" s="30" t="s">
        <v>37740</v>
      </c>
      <c r="I1090" t="s">
        <v>32</v>
      </c>
      <c r="J1090" s="4" t="s">
        <v>12</v>
      </c>
      <c r="K1090" s="6">
        <v>199.08</v>
      </c>
      <c r="L1090" s="10" t="s">
        <v>12</v>
      </c>
      <c r="M1090" s="24" t="s">
        <v>37738</v>
      </c>
      <c r="N1090">
        <v>838</v>
      </c>
      <c r="O1090" s="15">
        <v>199.08</v>
      </c>
      <c r="P1090" s="4" t="s">
        <v>19460</v>
      </c>
      <c r="Q1090" s="4" t="s">
        <v>22404</v>
      </c>
      <c r="R1090" s="18">
        <v>199.53</v>
      </c>
      <c r="S1090" s="4" t="s">
        <v>22405</v>
      </c>
      <c r="T1090" s="4" t="s">
        <v>3445</v>
      </c>
      <c r="U1090" s="11" t="s">
        <v>3446</v>
      </c>
      <c r="V1090" s="11" t="s">
        <v>3407</v>
      </c>
      <c r="W1090" s="4" t="s">
        <v>3445</v>
      </c>
      <c r="X1090" s="4" t="s">
        <v>20125</v>
      </c>
      <c r="Y1090" s="4" t="s">
        <v>3447</v>
      </c>
      <c r="AB1090" s="5" t="s">
        <v>22406</v>
      </c>
      <c r="AC1090">
        <v>199.08</v>
      </c>
      <c r="AD1090">
        <v>20000</v>
      </c>
      <c r="AE1090">
        <v>5425200</v>
      </c>
      <c r="AF1090">
        <v>507330</v>
      </c>
      <c r="AG1090" s="16">
        <v>271</v>
      </c>
      <c r="AH1090">
        <v>3.3153520000000001E-3</v>
      </c>
      <c r="AI1090" s="5">
        <v>5.2800000000000003E-5</v>
      </c>
      <c r="AJ1090" s="5">
        <v>62.8</v>
      </c>
      <c r="AK1090">
        <v>53</v>
      </c>
      <c r="AL1090">
        <v>838</v>
      </c>
      <c r="AM1090" t="s">
        <v>22407</v>
      </c>
    </row>
    <row r="1091" spans="1:39" x14ac:dyDescent="0.25">
      <c r="A1091" t="str">
        <f>HYPERLINK("http://www.UniProt.org/UniProt/Q9UBB9","TFP11_HUMAN")</f>
        <v>TFP11_HUMAN</v>
      </c>
      <c r="B1091" s="4" t="s">
        <v>17756</v>
      </c>
      <c r="C1091" s="9">
        <v>290</v>
      </c>
      <c r="D1091" s="54">
        <v>62</v>
      </c>
      <c r="E1091" s="24">
        <v>3.5000000000000001E-3</v>
      </c>
      <c r="F1091" s="9">
        <v>35</v>
      </c>
      <c r="G1091" s="9">
        <v>0.56900000000000006</v>
      </c>
      <c r="H1091" s="30" t="s">
        <v>37740</v>
      </c>
      <c r="I1091" t="s">
        <v>69</v>
      </c>
      <c r="J1091" s="4" t="s">
        <v>12</v>
      </c>
      <c r="K1091" s="6">
        <v>96.819000000000003</v>
      </c>
      <c r="L1091" s="10" t="s">
        <v>12</v>
      </c>
      <c r="M1091" s="24" t="s">
        <v>37738</v>
      </c>
      <c r="N1091">
        <v>4364</v>
      </c>
      <c r="O1091" s="15">
        <v>96.819000000000003</v>
      </c>
      <c r="P1091" s="4" t="s">
        <v>19460</v>
      </c>
      <c r="Q1091" s="4" t="s">
        <v>36013</v>
      </c>
      <c r="R1091" s="18">
        <v>38.450000000000003</v>
      </c>
      <c r="S1091" s="4" t="s">
        <v>36014</v>
      </c>
      <c r="T1091" s="4" t="s">
        <v>17757</v>
      </c>
      <c r="U1091" s="11" t="s">
        <v>17758</v>
      </c>
      <c r="V1091" s="11" t="s">
        <v>17759</v>
      </c>
      <c r="W1091" s="4" t="s">
        <v>17757</v>
      </c>
      <c r="X1091" s="4" t="s">
        <v>36012</v>
      </c>
      <c r="Y1091" s="4" t="s">
        <v>17755</v>
      </c>
      <c r="Z1091" t="s">
        <v>335</v>
      </c>
      <c r="AA1091" t="s">
        <v>10902</v>
      </c>
      <c r="AB1091" t="s">
        <v>36015</v>
      </c>
      <c r="AC1091">
        <v>96.819000000000003</v>
      </c>
      <c r="AD1091">
        <v>20000</v>
      </c>
      <c r="AE1091">
        <v>5807900</v>
      </c>
      <c r="AF1091">
        <v>547240</v>
      </c>
      <c r="AG1091" s="16">
        <v>290</v>
      </c>
      <c r="AH1091">
        <v>3.549221E-3</v>
      </c>
      <c r="AI1091" s="5">
        <v>5.6900000000000001E-5</v>
      </c>
      <c r="AJ1091" s="5">
        <v>62.3</v>
      </c>
      <c r="AK1091">
        <v>26</v>
      </c>
      <c r="AL1091">
        <v>4364</v>
      </c>
      <c r="AM1091" t="s">
        <v>36016</v>
      </c>
    </row>
    <row r="1092" spans="1:39" x14ac:dyDescent="0.25">
      <c r="A1092" t="str">
        <f>HYPERLINK("http://www.UniProt.org/UniProt/Q8TAP6-2","CEP76_HUMAN")</f>
        <v>CEP76_HUMAN</v>
      </c>
      <c r="B1092" s="4" t="s">
        <v>12805</v>
      </c>
      <c r="C1092" s="9">
        <v>180</v>
      </c>
      <c r="D1092" s="54">
        <v>61</v>
      </c>
      <c r="E1092" s="24">
        <v>2.2000000000000001E-3</v>
      </c>
      <c r="F1092" s="9">
        <v>22</v>
      </c>
      <c r="G1092" s="9">
        <v>0.35899999999999999</v>
      </c>
      <c r="H1092" s="30" t="s">
        <v>37740</v>
      </c>
      <c r="I1092" t="s">
        <v>32</v>
      </c>
      <c r="J1092" s="4" t="s">
        <v>12</v>
      </c>
      <c r="K1092" s="6">
        <v>65.731999999999999</v>
      </c>
      <c r="L1092" s="10" t="s">
        <v>12</v>
      </c>
      <c r="M1092" s="24" t="s">
        <v>37738</v>
      </c>
      <c r="N1092">
        <v>3091</v>
      </c>
      <c r="O1092" s="15">
        <v>65.731999999999999</v>
      </c>
      <c r="P1092" s="4" t="s">
        <v>19460</v>
      </c>
      <c r="Q1092" s="4" t="s">
        <v>31062</v>
      </c>
      <c r="R1092" s="18">
        <v>19.149999999999999</v>
      </c>
      <c r="S1092" s="4" t="s">
        <v>31063</v>
      </c>
      <c r="T1092" s="4" t="s">
        <v>12806</v>
      </c>
      <c r="U1092" s="11" t="s">
        <v>12807</v>
      </c>
      <c r="V1092" s="11" t="s">
        <v>12808</v>
      </c>
      <c r="W1092" s="4" t="s">
        <v>12806</v>
      </c>
      <c r="X1092" s="4" t="s">
        <v>31061</v>
      </c>
      <c r="Y1092" s="4" t="s">
        <v>12809</v>
      </c>
      <c r="AB1092" t="s">
        <v>31064</v>
      </c>
      <c r="AC1092">
        <v>65.731999999999999</v>
      </c>
      <c r="AD1092">
        <v>20000</v>
      </c>
      <c r="AE1092">
        <v>3562900</v>
      </c>
      <c r="AF1092">
        <v>345560</v>
      </c>
      <c r="AG1092" s="16">
        <v>178</v>
      </c>
      <c r="AH1092">
        <v>2.177296E-3</v>
      </c>
      <c r="AI1092" s="5">
        <v>3.5899999999999998E-5</v>
      </c>
      <c r="AJ1092" s="5">
        <v>60.6</v>
      </c>
      <c r="AK1092">
        <v>15</v>
      </c>
      <c r="AL1092">
        <v>3091</v>
      </c>
      <c r="AM1092" t="s">
        <v>31065</v>
      </c>
    </row>
    <row r="1093" spans="1:39" x14ac:dyDescent="0.25">
      <c r="A1093" t="str">
        <f>HYPERLINK("http://www.UniProt.org/UniProt/Q86SQ0","PHLB2_HUMAN")</f>
        <v>PHLB2_HUMAN</v>
      </c>
      <c r="B1093" s="4" t="s">
        <v>11644</v>
      </c>
      <c r="C1093" s="54">
        <v>110</v>
      </c>
      <c r="D1093" s="54">
        <v>59</v>
      </c>
      <c r="E1093" s="24">
        <v>3.0000000000000001E-3</v>
      </c>
      <c r="F1093" s="9">
        <v>30</v>
      </c>
      <c r="G1093" s="9">
        <v>0.504</v>
      </c>
      <c r="H1093" s="30" t="s">
        <v>37740</v>
      </c>
      <c r="I1093" t="s">
        <v>32</v>
      </c>
      <c r="J1093" s="4" t="s">
        <v>12</v>
      </c>
      <c r="K1093" s="6">
        <v>142.16</v>
      </c>
      <c r="L1093" s="10" t="s">
        <v>12</v>
      </c>
      <c r="M1093" s="24" t="s">
        <v>37738</v>
      </c>
      <c r="N1093">
        <v>2774</v>
      </c>
      <c r="O1093" s="15">
        <v>142.16</v>
      </c>
      <c r="P1093" s="4" t="s">
        <v>19460</v>
      </c>
      <c r="Q1093" s="4" t="s">
        <v>29841</v>
      </c>
      <c r="R1093" s="18">
        <v>17.98</v>
      </c>
      <c r="S1093" s="4" t="s">
        <v>29842</v>
      </c>
      <c r="T1093" s="4" t="s">
        <v>11645</v>
      </c>
      <c r="V1093" s="11" t="s">
        <v>11646</v>
      </c>
      <c r="W1093" s="4" t="s">
        <v>11645</v>
      </c>
      <c r="X1093" s="4" t="s">
        <v>29840</v>
      </c>
      <c r="Y1093" s="4" t="s">
        <v>11643</v>
      </c>
      <c r="AB1093" s="5" t="s">
        <v>29843</v>
      </c>
      <c r="AC1093">
        <v>142.16</v>
      </c>
      <c r="AD1093">
        <v>45324</v>
      </c>
      <c r="AE1093">
        <v>4872600</v>
      </c>
      <c r="AF1093">
        <v>484390</v>
      </c>
      <c r="AG1093" s="16">
        <v>108</v>
      </c>
      <c r="AH1093">
        <v>2.9776569999999999E-3</v>
      </c>
      <c r="AI1093" s="5">
        <v>5.0399999999999999E-5</v>
      </c>
      <c r="AJ1093" s="5">
        <v>59.1</v>
      </c>
      <c r="AK1093">
        <v>60</v>
      </c>
      <c r="AL1093">
        <v>2774</v>
      </c>
      <c r="AM1093" t="s">
        <v>29844</v>
      </c>
    </row>
    <row r="1094" spans="1:39" x14ac:dyDescent="0.25">
      <c r="A1094" t="str">
        <f>HYPERLINK("http://www.UniProt.org/UniProt/Q96LI5","CNO6L_HUMAN")</f>
        <v>CNO6L_HUMAN</v>
      </c>
      <c r="B1094" s="4" t="s">
        <v>14467</v>
      </c>
      <c r="C1094" s="9">
        <v>360</v>
      </c>
      <c r="D1094" s="54">
        <v>57</v>
      </c>
      <c r="E1094" s="24">
        <v>4.3E-3</v>
      </c>
      <c r="F1094" s="9">
        <v>43</v>
      </c>
      <c r="G1094" s="9">
        <v>0.75800000000000001</v>
      </c>
      <c r="H1094" s="30" t="s">
        <v>37740</v>
      </c>
      <c r="I1094" t="s">
        <v>69</v>
      </c>
      <c r="J1094" s="4" t="s">
        <v>12</v>
      </c>
      <c r="K1094" s="6">
        <v>63.000999999999998</v>
      </c>
      <c r="L1094" s="10" t="s">
        <v>12</v>
      </c>
      <c r="M1094" s="24" t="s">
        <v>37738</v>
      </c>
      <c r="N1094">
        <v>3508</v>
      </c>
      <c r="O1094" s="15">
        <v>63.000999999999998</v>
      </c>
      <c r="P1094" s="4" t="s">
        <v>19460</v>
      </c>
      <c r="Q1094" s="4" t="s">
        <v>32689</v>
      </c>
      <c r="R1094" s="18">
        <v>46.7</v>
      </c>
      <c r="S1094" s="4" t="s">
        <v>32690</v>
      </c>
      <c r="T1094" s="4" t="s">
        <v>14468</v>
      </c>
      <c r="U1094" s="11" t="s">
        <v>14469</v>
      </c>
      <c r="V1094" s="11" t="s">
        <v>10821</v>
      </c>
      <c r="W1094" s="4" t="s">
        <v>14468</v>
      </c>
      <c r="X1094" s="4" t="s">
        <v>19949</v>
      </c>
      <c r="Y1094" s="4" t="s">
        <v>14466</v>
      </c>
      <c r="AB1094" t="s">
        <v>32691</v>
      </c>
      <c r="AC1094">
        <v>63.000999999999998</v>
      </c>
      <c r="AD1094">
        <v>20000</v>
      </c>
      <c r="AE1094">
        <v>7117700</v>
      </c>
      <c r="AF1094">
        <v>729100</v>
      </c>
      <c r="AG1094" s="16">
        <v>356</v>
      </c>
      <c r="AH1094">
        <v>4.3496430000000003E-3</v>
      </c>
      <c r="AI1094" s="5">
        <v>7.5799999999999999E-5</v>
      </c>
      <c r="AJ1094" s="5">
        <v>57.4</v>
      </c>
      <c r="AK1094">
        <v>17</v>
      </c>
      <c r="AL1094">
        <v>3508</v>
      </c>
      <c r="AM1094" t="s">
        <v>32692</v>
      </c>
    </row>
    <row r="1095" spans="1:39" x14ac:dyDescent="0.25">
      <c r="A1095" t="str">
        <f>HYPERLINK("http://www.UniProt.org/UniProt/O60563","CCNT1_HUMAN")</f>
        <v>CCNT1_HUMAN</v>
      </c>
      <c r="B1095" s="4" t="s">
        <v>1491</v>
      </c>
      <c r="C1095" s="9">
        <v>83</v>
      </c>
      <c r="D1095" s="54">
        <v>57</v>
      </c>
      <c r="E1095" s="24">
        <v>1E-3</v>
      </c>
      <c r="F1095" s="9">
        <v>10</v>
      </c>
      <c r="G1095" s="9">
        <v>0.17600000000000002</v>
      </c>
      <c r="H1095" s="30" t="s">
        <v>37740</v>
      </c>
      <c r="I1095" t="s">
        <v>92</v>
      </c>
      <c r="J1095" s="4" t="s">
        <v>40569</v>
      </c>
      <c r="K1095" s="6">
        <v>80.683999999999997</v>
      </c>
      <c r="L1095" s="10" t="s">
        <v>12</v>
      </c>
      <c r="M1095" s="24" t="s">
        <v>37738</v>
      </c>
      <c r="N1095">
        <v>397</v>
      </c>
      <c r="O1095" s="15">
        <v>80.683999999999997</v>
      </c>
      <c r="P1095" s="4" t="s">
        <v>19460</v>
      </c>
      <c r="Q1095" s="4" t="s">
        <v>20738</v>
      </c>
      <c r="R1095" s="18">
        <v>119.55</v>
      </c>
      <c r="S1095" s="4" t="s">
        <v>20739</v>
      </c>
      <c r="T1095" s="4" t="s">
        <v>1492</v>
      </c>
      <c r="U1095" s="11" t="s">
        <v>1493</v>
      </c>
      <c r="V1095" s="11" t="s">
        <v>1494</v>
      </c>
      <c r="W1095" s="4" t="s">
        <v>1492</v>
      </c>
      <c r="X1095" s="4" t="s">
        <v>20737</v>
      </c>
      <c r="Y1095" s="4" t="s">
        <v>1490</v>
      </c>
      <c r="Z1095" t="s">
        <v>279</v>
      </c>
      <c r="AA1095" t="s">
        <v>1495</v>
      </c>
      <c r="AB1095" t="s">
        <v>20740</v>
      </c>
      <c r="AC1095">
        <v>80.683999999999997</v>
      </c>
      <c r="AD1095">
        <v>20000</v>
      </c>
      <c r="AE1095">
        <v>1652000</v>
      </c>
      <c r="AF1095">
        <v>169560</v>
      </c>
      <c r="AG1095" s="16">
        <v>82.6</v>
      </c>
      <c r="AH1095">
        <v>1.0095410000000001E-3</v>
      </c>
      <c r="AI1095" s="5">
        <v>1.7600000000000001E-5</v>
      </c>
      <c r="AJ1095" s="5">
        <v>57.2</v>
      </c>
      <c r="AK1095">
        <v>11</v>
      </c>
      <c r="AL1095">
        <v>397</v>
      </c>
      <c r="AM1095" t="s">
        <v>20741</v>
      </c>
    </row>
    <row r="1096" spans="1:39" x14ac:dyDescent="0.25">
      <c r="A1096" t="str">
        <f>HYPERLINK("http://www.UniProt.org/UniProt/Q8ND04","SMG8_HUMAN")</f>
        <v>SMG8_HUMAN</v>
      </c>
      <c r="B1096" s="4" t="s">
        <v>12617</v>
      </c>
      <c r="C1096" s="9">
        <v>57</v>
      </c>
      <c r="D1096" s="54">
        <v>57</v>
      </c>
      <c r="E1096" s="24">
        <v>6.8999999999999997E-4</v>
      </c>
      <c r="F1096" s="9">
        <v>6.8999999999999995</v>
      </c>
      <c r="G1096" s="9">
        <v>0.121</v>
      </c>
      <c r="H1096" s="30" t="s">
        <v>37740</v>
      </c>
      <c r="I1096" t="s">
        <v>12</v>
      </c>
      <c r="J1096" s="4" t="s">
        <v>12</v>
      </c>
      <c r="K1096" s="6">
        <v>109.68</v>
      </c>
      <c r="L1096" s="10" t="s">
        <v>12</v>
      </c>
      <c r="M1096" s="24" t="s">
        <v>37738</v>
      </c>
      <c r="N1096">
        <v>3045</v>
      </c>
      <c r="O1096" s="15">
        <v>109.68</v>
      </c>
      <c r="P1096" s="4" t="s">
        <v>19460</v>
      </c>
      <c r="Q1096" s="4" t="s">
        <v>30866</v>
      </c>
      <c r="R1096" s="18">
        <v>50.53</v>
      </c>
      <c r="S1096" s="4" t="s">
        <v>30867</v>
      </c>
      <c r="T1096" s="4" t="s">
        <v>12618</v>
      </c>
      <c r="V1096" s="11" t="s">
        <v>12619</v>
      </c>
      <c r="W1096" s="4" t="s">
        <v>12618</v>
      </c>
      <c r="X1096" s="4" t="s">
        <v>12</v>
      </c>
      <c r="Y1096" s="4" t="s">
        <v>12616</v>
      </c>
      <c r="AB1096" t="s">
        <v>30868</v>
      </c>
      <c r="AC1096">
        <v>109.68</v>
      </c>
      <c r="AD1096">
        <v>20000</v>
      </c>
      <c r="AE1096">
        <v>1132800</v>
      </c>
      <c r="AF1096">
        <v>115930</v>
      </c>
      <c r="AG1096" s="16">
        <v>56.6</v>
      </c>
      <c r="AH1096">
        <v>6.9225700000000005E-4</v>
      </c>
      <c r="AI1096" s="5">
        <v>1.2099999999999999E-5</v>
      </c>
      <c r="AJ1096" s="5">
        <v>57.4</v>
      </c>
      <c r="AK1096">
        <v>17</v>
      </c>
      <c r="AL1096">
        <v>3045</v>
      </c>
      <c r="AM1096" t="s">
        <v>30869</v>
      </c>
    </row>
    <row r="1097" spans="1:39" x14ac:dyDescent="0.25">
      <c r="A1097" t="str">
        <f>HYPERLINK("http://www.UniProt.org/UniProt/P53350","PLK1_HUMAN")</f>
        <v>PLK1_HUMAN</v>
      </c>
      <c r="B1097" s="4" t="s">
        <v>6428</v>
      </c>
      <c r="C1097" s="9">
        <v>290</v>
      </c>
      <c r="D1097" s="54">
        <v>56</v>
      </c>
      <c r="E1097" s="24">
        <v>3.5000000000000001E-3</v>
      </c>
      <c r="F1097" s="9">
        <v>35</v>
      </c>
      <c r="G1097" s="9">
        <v>0.625</v>
      </c>
      <c r="H1097" s="30" t="s">
        <v>37740</v>
      </c>
      <c r="I1097" t="s">
        <v>69</v>
      </c>
      <c r="J1097" s="4" t="s">
        <v>12</v>
      </c>
      <c r="K1097" s="6">
        <v>68.254000000000005</v>
      </c>
      <c r="L1097" s="10" t="s">
        <v>12</v>
      </c>
      <c r="M1097" s="24" t="s">
        <v>37738</v>
      </c>
      <c r="N1097">
        <v>1505</v>
      </c>
      <c r="O1097" s="15">
        <v>68.254000000000005</v>
      </c>
      <c r="P1097" s="4" t="s">
        <v>19460</v>
      </c>
      <c r="Q1097" s="4" t="s">
        <v>24919</v>
      </c>
      <c r="R1097" s="18">
        <v>41.74</v>
      </c>
      <c r="S1097" s="19" t="s">
        <v>24920</v>
      </c>
      <c r="T1097" s="4" t="s">
        <v>6429</v>
      </c>
      <c r="U1097" s="11" t="s">
        <v>6430</v>
      </c>
      <c r="V1097" s="11" t="s">
        <v>6431</v>
      </c>
      <c r="W1097" s="4" t="s">
        <v>6429</v>
      </c>
      <c r="X1097" s="4" t="s">
        <v>24918</v>
      </c>
      <c r="Y1097" s="4" t="s">
        <v>6427</v>
      </c>
      <c r="AA1097" t="s">
        <v>6432</v>
      </c>
      <c r="AB1097" t="s">
        <v>24921</v>
      </c>
      <c r="AC1097">
        <v>68.254000000000005</v>
      </c>
      <c r="AD1097">
        <v>20000</v>
      </c>
      <c r="AE1097">
        <v>5724700</v>
      </c>
      <c r="AF1097">
        <v>601120</v>
      </c>
      <c r="AG1097" s="16">
        <v>286</v>
      </c>
      <c r="AH1097">
        <v>3.498377E-3</v>
      </c>
      <c r="AI1097" s="5">
        <v>6.2500000000000001E-5</v>
      </c>
      <c r="AJ1097" s="5">
        <v>55.9</v>
      </c>
      <c r="AK1097">
        <v>29</v>
      </c>
      <c r="AL1097">
        <v>1505</v>
      </c>
      <c r="AM1097" t="s">
        <v>6427</v>
      </c>
    </row>
    <row r="1098" spans="1:39" x14ac:dyDescent="0.25">
      <c r="A1098" t="str">
        <f>HYPERLINK("http://www.UniProt.org/UniProt/Q8TEW0-5","PARD3_HUMAN")</f>
        <v>PARD3_HUMAN</v>
      </c>
      <c r="B1098" s="4" t="s">
        <v>13019</v>
      </c>
      <c r="C1098" s="9">
        <v>210</v>
      </c>
      <c r="D1098" s="54">
        <v>53</v>
      </c>
      <c r="E1098" s="24">
        <v>2.5999999999999999E-3</v>
      </c>
      <c r="F1098" s="9">
        <v>26</v>
      </c>
      <c r="G1098" s="9">
        <v>0.47699999999999998</v>
      </c>
      <c r="H1098" s="30" t="s">
        <v>37740</v>
      </c>
      <c r="I1098" t="s">
        <v>32</v>
      </c>
      <c r="J1098" s="4" t="s">
        <v>12</v>
      </c>
      <c r="K1098" s="6">
        <v>138.33000000000001</v>
      </c>
      <c r="L1098" s="10" t="s">
        <v>12</v>
      </c>
      <c r="M1098" s="24" t="s">
        <v>37738</v>
      </c>
      <c r="N1098">
        <v>3145</v>
      </c>
      <c r="O1098" s="15">
        <v>138.33000000000001</v>
      </c>
      <c r="P1098" s="4" t="s">
        <v>19460</v>
      </c>
      <c r="Q1098" s="4" t="s">
        <v>31281</v>
      </c>
      <c r="R1098" s="18">
        <v>118.72</v>
      </c>
      <c r="S1098" s="19" t="s">
        <v>31282</v>
      </c>
      <c r="T1098" s="4" t="s">
        <v>13020</v>
      </c>
      <c r="U1098" s="11" t="s">
        <v>13021</v>
      </c>
      <c r="V1098" s="11" t="s">
        <v>2061</v>
      </c>
      <c r="W1098" s="4" t="s">
        <v>13020</v>
      </c>
      <c r="X1098" s="4" t="s">
        <v>31280</v>
      </c>
      <c r="Y1098" s="4" t="s">
        <v>13023</v>
      </c>
      <c r="Z1098" t="s">
        <v>13022</v>
      </c>
      <c r="AB1098" s="5" t="s">
        <v>31283</v>
      </c>
      <c r="AC1098">
        <v>138.33000000000001</v>
      </c>
      <c r="AD1098">
        <v>20000</v>
      </c>
      <c r="AE1098">
        <v>4175900</v>
      </c>
      <c r="AF1098">
        <v>458910</v>
      </c>
      <c r="AG1098" s="16">
        <v>209</v>
      </c>
      <c r="AH1098">
        <v>2.551902E-3</v>
      </c>
      <c r="AI1098" s="5">
        <v>4.7700000000000001E-5</v>
      </c>
      <c r="AJ1098" s="5">
        <v>53.5</v>
      </c>
      <c r="AK1098">
        <v>57</v>
      </c>
      <c r="AL1098">
        <v>3145</v>
      </c>
      <c r="AM1098" t="s">
        <v>31284</v>
      </c>
    </row>
    <row r="1099" spans="1:39" x14ac:dyDescent="0.25">
      <c r="A1099" t="str">
        <f>HYPERLINK("http://www.UniProt.org/UniProt/Q9UH92-3","MLX_HUMAN")</f>
        <v>MLX_HUMAN</v>
      </c>
      <c r="B1099" s="4" t="s">
        <v>17932</v>
      </c>
      <c r="C1099" s="9">
        <v>300</v>
      </c>
      <c r="D1099" s="54">
        <v>52</v>
      </c>
      <c r="E1099" s="24">
        <v>3.7000000000000002E-3</v>
      </c>
      <c r="F1099" s="9">
        <v>37</v>
      </c>
      <c r="G1099" s="9">
        <v>0.71000000000000008</v>
      </c>
      <c r="H1099" s="30" t="s">
        <v>37740</v>
      </c>
      <c r="I1099" t="s">
        <v>69</v>
      </c>
      <c r="J1099" s="4" t="s">
        <v>12</v>
      </c>
      <c r="K1099" s="6">
        <v>27.882999999999999</v>
      </c>
      <c r="L1099" s="10" t="s">
        <v>12</v>
      </c>
      <c r="M1099" s="24" t="s">
        <v>37738</v>
      </c>
      <c r="N1099">
        <v>4413</v>
      </c>
      <c r="O1099" s="15">
        <v>27.882999999999999</v>
      </c>
      <c r="P1099" s="4" t="s">
        <v>19460</v>
      </c>
      <c r="Q1099" s="4" t="s">
        <v>36200</v>
      </c>
      <c r="R1099" s="18">
        <v>70.73</v>
      </c>
      <c r="S1099" s="4" t="s">
        <v>36201</v>
      </c>
      <c r="T1099" s="4" t="s">
        <v>17933</v>
      </c>
      <c r="U1099" s="11" t="s">
        <v>16476</v>
      </c>
      <c r="V1099" s="11" t="s">
        <v>16477</v>
      </c>
      <c r="W1099" s="4" t="s">
        <v>17933</v>
      </c>
      <c r="X1099" s="4" t="s">
        <v>36199</v>
      </c>
      <c r="Y1099" s="4" t="s">
        <v>17934</v>
      </c>
      <c r="AB1099" t="s">
        <v>36202</v>
      </c>
      <c r="AC1099">
        <v>27.882999999999999</v>
      </c>
      <c r="AD1099">
        <v>20000</v>
      </c>
      <c r="AE1099">
        <v>5993900</v>
      </c>
      <c r="AF1099">
        <v>682170</v>
      </c>
      <c r="AG1099" s="16">
        <v>300</v>
      </c>
      <c r="AH1099">
        <v>3.6628860000000002E-3</v>
      </c>
      <c r="AI1099" s="5">
        <v>7.1000000000000005E-5</v>
      </c>
      <c r="AJ1099" s="5">
        <v>51.6</v>
      </c>
      <c r="AK1099">
        <v>16</v>
      </c>
      <c r="AL1099">
        <v>4413</v>
      </c>
      <c r="AM1099" t="s">
        <v>36203</v>
      </c>
    </row>
    <row r="1100" spans="1:39" x14ac:dyDescent="0.25">
      <c r="A1100" t="str">
        <f>HYPERLINK("http://www.UniProt.org/UniProt/Q14CZ0","CP072_HUMAN")</f>
        <v>CP072_HUMAN</v>
      </c>
      <c r="B1100" s="4" t="s">
        <v>9263</v>
      </c>
      <c r="C1100" s="9">
        <v>120</v>
      </c>
      <c r="D1100" s="54">
        <v>51</v>
      </c>
      <c r="E1100" s="24">
        <v>1.4E-3</v>
      </c>
      <c r="F1100" s="9">
        <v>14</v>
      </c>
      <c r="G1100" s="9">
        <v>0.27900000000000003</v>
      </c>
      <c r="H1100" s="30" t="s">
        <v>37740</v>
      </c>
      <c r="I1100" t="s">
        <v>12</v>
      </c>
      <c r="J1100" s="4" t="s">
        <v>12</v>
      </c>
      <c r="K1100" s="6">
        <v>30.925000000000001</v>
      </c>
      <c r="L1100" s="10" t="s">
        <v>12</v>
      </c>
      <c r="M1100" s="24" t="s">
        <v>37738</v>
      </c>
      <c r="N1100">
        <v>2160</v>
      </c>
      <c r="O1100" s="15">
        <v>30.925000000000001</v>
      </c>
      <c r="P1100" s="4" t="s">
        <v>19460</v>
      </c>
      <c r="Q1100" s="4" t="s">
        <v>27454</v>
      </c>
      <c r="R1100" s="18">
        <v>11.99</v>
      </c>
      <c r="S1100" s="4" t="s">
        <v>27455</v>
      </c>
      <c r="T1100" s="4" t="s">
        <v>12</v>
      </c>
      <c r="V1100" s="11" t="s">
        <v>9264</v>
      </c>
      <c r="W1100" s="4" t="s">
        <v>12</v>
      </c>
      <c r="X1100" s="4" t="s">
        <v>12</v>
      </c>
      <c r="Y1100" s="4" t="s">
        <v>9262</v>
      </c>
      <c r="AB1100" t="s">
        <v>27456</v>
      </c>
      <c r="AC1100">
        <v>30.925000000000001</v>
      </c>
      <c r="AD1100">
        <v>20000</v>
      </c>
      <c r="AE1100">
        <v>2335800</v>
      </c>
      <c r="AF1100">
        <v>268340</v>
      </c>
      <c r="AG1100" s="16">
        <v>117</v>
      </c>
      <c r="AH1100">
        <v>1.427413E-3</v>
      </c>
      <c r="AI1100" s="5">
        <v>2.7900000000000001E-5</v>
      </c>
      <c r="AJ1100" s="5">
        <v>51.1</v>
      </c>
      <c r="AK1100">
        <v>11</v>
      </c>
      <c r="AL1100">
        <v>2160</v>
      </c>
      <c r="AM1100" t="s">
        <v>9262</v>
      </c>
    </row>
    <row r="1101" spans="1:39" x14ac:dyDescent="0.25">
      <c r="A1101" t="str">
        <f>HYPERLINK("http://www.UniProt.org/UniProt/O15042-2","SR140_HUMAN")</f>
        <v>SR140_HUMAN</v>
      </c>
      <c r="B1101" s="4" t="s">
        <v>759</v>
      </c>
      <c r="C1101" s="9">
        <v>84</v>
      </c>
      <c r="D1101" s="54">
        <v>51</v>
      </c>
      <c r="E1101" s="24">
        <v>1E-3</v>
      </c>
      <c r="F1101" s="9">
        <v>10</v>
      </c>
      <c r="G1101" s="9">
        <v>0.20199999999999999</v>
      </c>
      <c r="H1101" s="30" t="s">
        <v>37740</v>
      </c>
      <c r="I1101" t="s">
        <v>92</v>
      </c>
      <c r="J1101" s="4" t="s">
        <v>12</v>
      </c>
      <c r="K1101" s="6">
        <v>118.23</v>
      </c>
      <c r="L1101" s="10" t="s">
        <v>12</v>
      </c>
      <c r="M1101" s="24" t="s">
        <v>37738</v>
      </c>
      <c r="N1101">
        <v>236</v>
      </c>
      <c r="O1101" s="15">
        <v>118.23</v>
      </c>
      <c r="P1101" s="4" t="s">
        <v>19460</v>
      </c>
      <c r="Q1101" s="4" t="s">
        <v>20103</v>
      </c>
      <c r="R1101" s="18">
        <v>60.47</v>
      </c>
      <c r="S1101" s="4" t="s">
        <v>20104</v>
      </c>
      <c r="T1101" s="4" t="s">
        <v>12</v>
      </c>
      <c r="U1101" s="11" t="s">
        <v>760</v>
      </c>
      <c r="V1101" s="11" t="s">
        <v>761</v>
      </c>
      <c r="W1101" s="4" t="s">
        <v>12</v>
      </c>
      <c r="X1101" s="4" t="s">
        <v>20102</v>
      </c>
      <c r="Y1101" s="4" t="s">
        <v>763</v>
      </c>
      <c r="Z1101" t="s">
        <v>335</v>
      </c>
      <c r="AA1101" t="s">
        <v>762</v>
      </c>
      <c r="AB1101" t="s">
        <v>20105</v>
      </c>
      <c r="AC1101">
        <v>118.23</v>
      </c>
      <c r="AD1101">
        <v>20000</v>
      </c>
      <c r="AE1101">
        <v>1679300</v>
      </c>
      <c r="AF1101">
        <v>193950</v>
      </c>
      <c r="AG1101" s="16">
        <v>84</v>
      </c>
      <c r="AH1101">
        <v>1.0262240000000001E-3</v>
      </c>
      <c r="AI1101" s="5">
        <v>2.02E-5</v>
      </c>
      <c r="AJ1101" s="5">
        <v>50.9</v>
      </c>
      <c r="AK1101">
        <v>18</v>
      </c>
      <c r="AL1101">
        <v>236</v>
      </c>
      <c r="AM1101" t="s">
        <v>20106</v>
      </c>
    </row>
    <row r="1102" spans="1:39" x14ac:dyDescent="0.25">
      <c r="A1102" t="str">
        <f>HYPERLINK("http://www.UniProt.org/UniProt/Q9BYM8","HOIL1_HUMAN")</f>
        <v>HOIL1_HUMAN</v>
      </c>
      <c r="B1102" s="4" t="s">
        <v>15593</v>
      </c>
      <c r="C1102" s="9">
        <v>260</v>
      </c>
      <c r="D1102" s="54">
        <v>50</v>
      </c>
      <c r="E1102" s="24">
        <v>3.2000000000000002E-3</v>
      </c>
      <c r="F1102" s="9">
        <v>32</v>
      </c>
      <c r="G1102" s="9">
        <v>0.64</v>
      </c>
      <c r="H1102" s="30" t="s">
        <v>37740</v>
      </c>
      <c r="I1102" t="s">
        <v>12</v>
      </c>
      <c r="J1102" s="4" t="s">
        <v>251</v>
      </c>
      <c r="K1102" s="6">
        <v>57.570999999999998</v>
      </c>
      <c r="L1102" s="10" t="s">
        <v>12</v>
      </c>
      <c r="M1102" s="24" t="s">
        <v>37738</v>
      </c>
      <c r="N1102">
        <v>3794</v>
      </c>
      <c r="O1102" s="15">
        <v>57.570999999999998</v>
      </c>
      <c r="P1102" s="4" t="s">
        <v>19460</v>
      </c>
      <c r="Q1102" s="4" t="s">
        <v>33807</v>
      </c>
      <c r="R1102" s="18">
        <v>80.650000000000006</v>
      </c>
      <c r="S1102" s="4" t="s">
        <v>33808</v>
      </c>
      <c r="T1102" s="4" t="s">
        <v>15594</v>
      </c>
      <c r="U1102" s="11" t="s">
        <v>15595</v>
      </c>
      <c r="V1102" s="11" t="s">
        <v>15596</v>
      </c>
      <c r="W1102" s="4" t="s">
        <v>15594</v>
      </c>
      <c r="X1102" s="4" t="s">
        <v>12</v>
      </c>
      <c r="Y1102" s="4" t="s">
        <v>15592</v>
      </c>
      <c r="AB1102" t="s">
        <v>33809</v>
      </c>
      <c r="AC1102">
        <v>57.570999999999998</v>
      </c>
      <c r="AD1102">
        <v>20000</v>
      </c>
      <c r="AE1102">
        <v>5265100</v>
      </c>
      <c r="AF1102">
        <v>615300</v>
      </c>
      <c r="AG1102" s="16">
        <v>263</v>
      </c>
      <c r="AH1102">
        <v>3.2175149999999998E-3</v>
      </c>
      <c r="AI1102" s="5">
        <v>6.3999999999999997E-5</v>
      </c>
      <c r="AJ1102" s="5">
        <v>50.3</v>
      </c>
      <c r="AK1102">
        <v>25</v>
      </c>
      <c r="AL1102">
        <v>3794</v>
      </c>
      <c r="AM1102" t="s">
        <v>33810</v>
      </c>
    </row>
    <row r="1103" spans="1:39" x14ac:dyDescent="0.25">
      <c r="A1103" t="str">
        <f>HYPERLINK("http://www.UniProt.org/UniProt/Q9BSU1","CP070_HUMAN")</f>
        <v>CP070_HUMAN</v>
      </c>
      <c r="B1103" s="4" t="s">
        <v>15207</v>
      </c>
      <c r="C1103" s="9">
        <v>330</v>
      </c>
      <c r="D1103" s="54">
        <v>49</v>
      </c>
      <c r="E1103" s="24">
        <v>4.0000000000000001E-3</v>
      </c>
      <c r="F1103" s="9">
        <v>40</v>
      </c>
      <c r="G1103" s="9">
        <v>0.83099999999999996</v>
      </c>
      <c r="H1103" s="30" t="s">
        <v>37740</v>
      </c>
      <c r="I1103" t="s">
        <v>12</v>
      </c>
      <c r="J1103" s="4" t="s">
        <v>12</v>
      </c>
      <c r="K1103" s="6">
        <v>47.524000000000001</v>
      </c>
      <c r="L1103" s="10" t="s">
        <v>12</v>
      </c>
      <c r="M1103" s="24" t="s">
        <v>37738</v>
      </c>
      <c r="N1103">
        <v>3696</v>
      </c>
      <c r="O1103" s="15">
        <v>47.524000000000001</v>
      </c>
      <c r="P1103" s="4" t="s">
        <v>19460</v>
      </c>
      <c r="Q1103" s="4" t="s">
        <v>33440</v>
      </c>
      <c r="R1103" s="18">
        <v>30.75</v>
      </c>
      <c r="S1103" s="4" t="s">
        <v>33441</v>
      </c>
      <c r="T1103" s="4" t="s">
        <v>12</v>
      </c>
      <c r="V1103" s="11" t="s">
        <v>15208</v>
      </c>
      <c r="W1103" s="4" t="s">
        <v>12</v>
      </c>
      <c r="X1103" s="4" t="s">
        <v>12</v>
      </c>
      <c r="Y1103" s="4" t="s">
        <v>15206</v>
      </c>
      <c r="AA1103" t="s">
        <v>15209</v>
      </c>
      <c r="AB1103" t="s">
        <v>33442</v>
      </c>
      <c r="AC1103">
        <v>47.524000000000001</v>
      </c>
      <c r="AD1103">
        <v>20000</v>
      </c>
      <c r="AE1103">
        <v>6614900</v>
      </c>
      <c r="AF1103">
        <v>799210</v>
      </c>
      <c r="AG1103" s="16">
        <v>331</v>
      </c>
      <c r="AH1103">
        <v>4.0423799999999999E-3</v>
      </c>
      <c r="AI1103" s="5">
        <v>8.3100000000000001E-5</v>
      </c>
      <c r="AJ1103" s="5">
        <v>48.6</v>
      </c>
      <c r="AK1103">
        <v>9</v>
      </c>
      <c r="AL1103">
        <v>3696</v>
      </c>
      <c r="AM1103" t="s">
        <v>33443</v>
      </c>
    </row>
    <row r="1104" spans="1:39" x14ac:dyDescent="0.25">
      <c r="A1104" t="str">
        <f>HYPERLINK("http://www.UniProt.org/UniProt/Q8N1W1-4","ARG28_HUMAN")</f>
        <v>ARG28_HUMAN</v>
      </c>
      <c r="B1104" s="4" t="s">
        <v>12306</v>
      </c>
      <c r="C1104" s="9">
        <v>110</v>
      </c>
      <c r="D1104" s="54">
        <v>49</v>
      </c>
      <c r="E1104" s="24">
        <v>1.4E-3</v>
      </c>
      <c r="F1104" s="9">
        <v>14</v>
      </c>
      <c r="G1104" s="9">
        <v>0.28299999999999997</v>
      </c>
      <c r="H1104" s="30" t="s">
        <v>37740</v>
      </c>
      <c r="I1104" t="s">
        <v>32</v>
      </c>
      <c r="J1104" s="4" t="s">
        <v>12</v>
      </c>
      <c r="K1104" s="6">
        <v>185.84</v>
      </c>
      <c r="L1104" s="10" t="s">
        <v>12</v>
      </c>
      <c r="M1104" s="24" t="s">
        <v>37738</v>
      </c>
      <c r="N1104">
        <v>2962</v>
      </c>
      <c r="O1104" s="15">
        <v>185.84</v>
      </c>
      <c r="P1104" s="4" t="s">
        <v>19460</v>
      </c>
      <c r="Q1104" s="4" t="s">
        <v>30539</v>
      </c>
      <c r="R1104" s="18">
        <v>161.22999999999999</v>
      </c>
      <c r="S1104" s="4" t="s">
        <v>30540</v>
      </c>
      <c r="T1104" s="4" t="s">
        <v>12307</v>
      </c>
      <c r="V1104" s="11" t="s">
        <v>804</v>
      </c>
      <c r="W1104" s="4" t="s">
        <v>12307</v>
      </c>
      <c r="X1104" s="4" t="s">
        <v>30538</v>
      </c>
      <c r="Y1104" s="4" t="s">
        <v>12308</v>
      </c>
      <c r="AB1104" s="5" t="s">
        <v>30541</v>
      </c>
      <c r="AC1104">
        <v>185.84</v>
      </c>
      <c r="AD1104">
        <v>20000</v>
      </c>
      <c r="AE1104">
        <v>2271500</v>
      </c>
      <c r="AF1104">
        <v>271770</v>
      </c>
      <c r="AG1104" s="16">
        <v>114</v>
      </c>
      <c r="AH1104">
        <v>1.3881189999999999E-3</v>
      </c>
      <c r="AI1104" s="5">
        <v>2.83E-5</v>
      </c>
      <c r="AJ1104" s="5">
        <v>49.1</v>
      </c>
      <c r="AK1104">
        <v>35</v>
      </c>
      <c r="AL1104">
        <v>2962</v>
      </c>
      <c r="AM1104" t="s">
        <v>30542</v>
      </c>
    </row>
    <row r="1105" spans="1:39" x14ac:dyDescent="0.25">
      <c r="A1105" t="str">
        <f>HYPERLINK("http://www.UniProt.org/UniProt/Q6NZI2","PTRF_HUMAN")</f>
        <v>PTRF_HUMAN</v>
      </c>
      <c r="B1105" s="4" t="s">
        <v>10849</v>
      </c>
      <c r="C1105" s="9">
        <v>280</v>
      </c>
      <c r="D1105" s="54">
        <v>48</v>
      </c>
      <c r="E1105" s="24">
        <v>3.5000000000000001E-3</v>
      </c>
      <c r="F1105" s="9">
        <v>35</v>
      </c>
      <c r="G1105" s="9">
        <v>0.73</v>
      </c>
      <c r="H1105" s="30" t="s">
        <v>37740</v>
      </c>
      <c r="I1105" t="s">
        <v>69</v>
      </c>
      <c r="J1105" s="4" t="s">
        <v>12</v>
      </c>
      <c r="K1105" s="6">
        <v>43.475999999999999</v>
      </c>
      <c r="L1105" s="10" t="s">
        <v>12</v>
      </c>
      <c r="M1105" s="24" t="s">
        <v>37738</v>
      </c>
      <c r="N1105">
        <v>2566</v>
      </c>
      <c r="O1105" s="15">
        <v>43.475999999999999</v>
      </c>
      <c r="P1105" s="4" t="s">
        <v>19460</v>
      </c>
      <c r="Q1105" s="4" t="s">
        <v>29031</v>
      </c>
      <c r="R1105" s="18">
        <v>196.44</v>
      </c>
      <c r="S1105" s="4" t="s">
        <v>29032</v>
      </c>
      <c r="T1105" s="4" t="s">
        <v>10850</v>
      </c>
      <c r="V1105" s="11" t="s">
        <v>10851</v>
      </c>
      <c r="W1105" s="4" t="s">
        <v>10850</v>
      </c>
      <c r="X1105" s="4" t="s">
        <v>29030</v>
      </c>
      <c r="Y1105" s="4" t="s">
        <v>10848</v>
      </c>
      <c r="AA1105" t="s">
        <v>10852</v>
      </c>
      <c r="AB1105" s="5" t="s">
        <v>29033</v>
      </c>
      <c r="AC1105">
        <v>43.475999999999999</v>
      </c>
      <c r="AD1105">
        <v>20000</v>
      </c>
      <c r="AE1105">
        <v>5693400</v>
      </c>
      <c r="AF1105">
        <v>702130</v>
      </c>
      <c r="AG1105" s="16">
        <v>285</v>
      </c>
      <c r="AH1105">
        <v>3.4792500000000001E-3</v>
      </c>
      <c r="AI1105" s="5">
        <v>7.2999999999999999E-5</v>
      </c>
      <c r="AJ1105" s="5">
        <v>47.6</v>
      </c>
      <c r="AK1105">
        <v>12</v>
      </c>
      <c r="AL1105">
        <v>2566</v>
      </c>
      <c r="AM1105" t="s">
        <v>29034</v>
      </c>
    </row>
    <row r="1106" spans="1:39" x14ac:dyDescent="0.25">
      <c r="A1106" t="str">
        <f>HYPERLINK("http://www.UniProt.org/UniProt/Q9Y5T5-3","UBP16_HUMAN")</f>
        <v>UBP16_HUMAN</v>
      </c>
      <c r="B1106" s="4" t="s">
        <v>19279</v>
      </c>
      <c r="C1106" s="9">
        <v>96</v>
      </c>
      <c r="D1106" s="54">
        <v>48</v>
      </c>
      <c r="E1106" s="24">
        <v>1.1999999999999999E-3</v>
      </c>
      <c r="F1106" s="9">
        <v>11.999999999999998</v>
      </c>
      <c r="G1106" s="9">
        <v>0.24399999999999999</v>
      </c>
      <c r="H1106" s="30" t="s">
        <v>37740</v>
      </c>
      <c r="I1106" t="s">
        <v>92</v>
      </c>
      <c r="J1106" s="4" t="s">
        <v>584</v>
      </c>
      <c r="K1106" s="6">
        <v>91.869</v>
      </c>
      <c r="L1106" s="10" t="s">
        <v>12</v>
      </c>
      <c r="M1106" s="24" t="s">
        <v>37738</v>
      </c>
      <c r="N1106">
        <v>4760</v>
      </c>
      <c r="O1106" s="15">
        <v>91.869</v>
      </c>
      <c r="P1106" s="4" t="s">
        <v>19460</v>
      </c>
      <c r="Q1106" s="4" t="s">
        <v>37565</v>
      </c>
      <c r="R1106" s="18">
        <v>23.6</v>
      </c>
      <c r="S1106" s="4" t="s">
        <v>37566</v>
      </c>
      <c r="T1106" s="4" t="s">
        <v>19280</v>
      </c>
      <c r="U1106" s="11" t="s">
        <v>19281</v>
      </c>
      <c r="V1106" s="11" t="s">
        <v>2213</v>
      </c>
      <c r="W1106" s="4" t="s">
        <v>19280</v>
      </c>
      <c r="X1106" s="4" t="s">
        <v>37564</v>
      </c>
      <c r="Y1106" s="4" t="s">
        <v>19282</v>
      </c>
      <c r="AA1106" t="s">
        <v>5842</v>
      </c>
      <c r="AB1106" s="5" t="s">
        <v>37567</v>
      </c>
      <c r="AC1106">
        <v>91.869</v>
      </c>
      <c r="AD1106">
        <v>20000</v>
      </c>
      <c r="AE1106">
        <v>1912500</v>
      </c>
      <c r="AF1106">
        <v>234330</v>
      </c>
      <c r="AG1106" s="16">
        <v>95.6</v>
      </c>
      <c r="AH1106">
        <v>1.1687329999999999E-3</v>
      </c>
      <c r="AI1106" s="5">
        <v>2.44E-5</v>
      </c>
      <c r="AJ1106" s="5">
        <v>47.9</v>
      </c>
      <c r="AK1106">
        <v>10</v>
      </c>
      <c r="AL1106">
        <v>4760</v>
      </c>
      <c r="AM1106" t="s">
        <v>37568</v>
      </c>
    </row>
    <row r="1107" spans="1:39" x14ac:dyDescent="0.25">
      <c r="A1107" t="str">
        <f>HYPERLINK("http://www.UniProt.org/UniProt/Q13049","TRI32_HUMAN")</f>
        <v>TRI32_HUMAN</v>
      </c>
      <c r="B1107" s="4" t="s">
        <v>8362</v>
      </c>
      <c r="C1107" s="9">
        <v>73</v>
      </c>
      <c r="D1107" s="54">
        <v>48</v>
      </c>
      <c r="E1107" s="24">
        <v>8.9999999999999998E-4</v>
      </c>
      <c r="F1107" s="9">
        <v>9</v>
      </c>
      <c r="G1107" s="9">
        <v>0.188</v>
      </c>
      <c r="H1107" s="30" t="s">
        <v>37740</v>
      </c>
      <c r="I1107" t="s">
        <v>69</v>
      </c>
      <c r="J1107" s="4" t="s">
        <v>12</v>
      </c>
      <c r="K1107" s="6">
        <v>71.988</v>
      </c>
      <c r="L1107" s="10" t="s">
        <v>12</v>
      </c>
      <c r="M1107" s="24" t="s">
        <v>37738</v>
      </c>
      <c r="N1107">
        <v>1955</v>
      </c>
      <c r="O1107" s="15">
        <v>71.988</v>
      </c>
      <c r="P1107" s="4" t="s">
        <v>19460</v>
      </c>
      <c r="Q1107" s="4" t="s">
        <v>26622</v>
      </c>
      <c r="R1107" s="18">
        <v>265.55</v>
      </c>
      <c r="S1107" s="4" t="s">
        <v>26623</v>
      </c>
      <c r="T1107" s="4" t="s">
        <v>8363</v>
      </c>
      <c r="U1107" s="11" t="s">
        <v>8364</v>
      </c>
      <c r="V1107" s="11" t="s">
        <v>8365</v>
      </c>
      <c r="W1107" s="4" t="s">
        <v>8363</v>
      </c>
      <c r="X1107" s="4" t="s">
        <v>26621</v>
      </c>
      <c r="Y1107" s="4" t="s">
        <v>8361</v>
      </c>
      <c r="AB1107" t="s">
        <v>26624</v>
      </c>
      <c r="AC1107">
        <v>71.988</v>
      </c>
      <c r="AD1107">
        <v>20000</v>
      </c>
      <c r="AE1107">
        <v>1465400</v>
      </c>
      <c r="AF1107">
        <v>180320</v>
      </c>
      <c r="AG1107" s="16">
        <v>73.3</v>
      </c>
      <c r="AH1107">
        <v>8.9550899999999995E-4</v>
      </c>
      <c r="AI1107" s="5">
        <v>1.88E-5</v>
      </c>
      <c r="AJ1107" s="5">
        <v>47.7</v>
      </c>
      <c r="AK1107">
        <v>15</v>
      </c>
      <c r="AL1107">
        <v>1955</v>
      </c>
      <c r="AM1107" t="s">
        <v>8361</v>
      </c>
    </row>
    <row r="1108" spans="1:39" x14ac:dyDescent="0.25">
      <c r="A1108" t="str">
        <f>HYPERLINK("http://www.UniProt.org/UniProt/Q9UPN4-3","CP131_HUMAN")</f>
        <v>CP131_HUMAN</v>
      </c>
      <c r="B1108" s="4" t="s">
        <v>18508</v>
      </c>
      <c r="C1108" s="9">
        <v>53</v>
      </c>
      <c r="D1108" s="54">
        <v>48</v>
      </c>
      <c r="E1108" s="24">
        <v>6.4000000000000005E-4</v>
      </c>
      <c r="F1108" s="9">
        <v>6.4</v>
      </c>
      <c r="G1108" s="9">
        <v>0.13400000000000001</v>
      </c>
      <c r="H1108" s="30" t="s">
        <v>37740</v>
      </c>
      <c r="I1108" t="s">
        <v>32</v>
      </c>
      <c r="J1108" s="4" t="s">
        <v>12</v>
      </c>
      <c r="K1108" s="6">
        <v>117.4</v>
      </c>
      <c r="L1108" s="10" t="s">
        <v>12</v>
      </c>
      <c r="M1108" s="24" t="s">
        <v>37738</v>
      </c>
      <c r="N1108">
        <v>4563</v>
      </c>
      <c r="O1108" s="15">
        <v>117.4</v>
      </c>
      <c r="P1108" s="4" t="s">
        <v>19460</v>
      </c>
      <c r="Q1108" s="4" t="s">
        <v>36792</v>
      </c>
      <c r="R1108" s="18">
        <v>96.72</v>
      </c>
      <c r="S1108" s="4" t="s">
        <v>36793</v>
      </c>
      <c r="T1108" s="4" t="s">
        <v>18509</v>
      </c>
      <c r="U1108" s="11" t="s">
        <v>18510</v>
      </c>
      <c r="V1108" s="11" t="s">
        <v>18511</v>
      </c>
      <c r="W1108" s="4" t="s">
        <v>18509</v>
      </c>
      <c r="X1108" s="4" t="s">
        <v>36791</v>
      </c>
      <c r="Y1108" s="4" t="s">
        <v>18512</v>
      </c>
      <c r="AB1108" s="5" t="s">
        <v>36794</v>
      </c>
      <c r="AC1108">
        <v>117.4</v>
      </c>
      <c r="AD1108">
        <v>20000</v>
      </c>
      <c r="AE1108">
        <v>1052200</v>
      </c>
      <c r="AF1108">
        <v>128910</v>
      </c>
      <c r="AG1108" s="16">
        <v>52.6</v>
      </c>
      <c r="AH1108">
        <v>6.4300200000000005E-4</v>
      </c>
      <c r="AI1108" s="5">
        <v>1.34E-5</v>
      </c>
      <c r="AJ1108" s="5">
        <v>48</v>
      </c>
      <c r="AK1108">
        <v>21</v>
      </c>
      <c r="AL1108">
        <v>4563</v>
      </c>
      <c r="AM1108" t="s">
        <v>36795</v>
      </c>
    </row>
    <row r="1109" spans="1:39" x14ac:dyDescent="0.25">
      <c r="A1109" t="str">
        <f>HYPERLINK("http://www.UniProt.org/UniProt/Q96IY1","NSL1_HUMAN")</f>
        <v>NSL1_HUMAN</v>
      </c>
      <c r="B1109" s="4" t="s">
        <v>14349</v>
      </c>
      <c r="C1109" s="9">
        <v>270</v>
      </c>
      <c r="D1109" s="54">
        <v>46</v>
      </c>
      <c r="E1109" s="24">
        <v>3.3E-3</v>
      </c>
      <c r="F1109" s="9">
        <v>33</v>
      </c>
      <c r="G1109" s="9">
        <v>0.71000000000000008</v>
      </c>
      <c r="H1109" s="30" t="s">
        <v>37740</v>
      </c>
      <c r="I1109" t="s">
        <v>92</v>
      </c>
      <c r="J1109" s="4" t="s">
        <v>12</v>
      </c>
      <c r="K1109" s="6">
        <v>32.161999999999999</v>
      </c>
      <c r="L1109" s="10" t="s">
        <v>12</v>
      </c>
      <c r="M1109" s="24" t="s">
        <v>37738</v>
      </c>
      <c r="N1109">
        <v>3476</v>
      </c>
      <c r="O1109" s="15">
        <v>32.161999999999999</v>
      </c>
      <c r="P1109" s="4" t="s">
        <v>19460</v>
      </c>
      <c r="Q1109" s="4" t="s">
        <v>32562</v>
      </c>
      <c r="R1109" s="18">
        <v>43.54</v>
      </c>
      <c r="S1109" s="4" t="s">
        <v>32563</v>
      </c>
      <c r="T1109" s="4" t="s">
        <v>14350</v>
      </c>
      <c r="U1109" s="11" t="s">
        <v>14351</v>
      </c>
      <c r="V1109" s="11" t="s">
        <v>14352</v>
      </c>
      <c r="W1109" s="4" t="s">
        <v>14350</v>
      </c>
      <c r="X1109" s="4" t="s">
        <v>32561</v>
      </c>
      <c r="Y1109" s="4" t="s">
        <v>14348</v>
      </c>
      <c r="Z1109" t="s">
        <v>2322</v>
      </c>
      <c r="AA1109" t="s">
        <v>3677</v>
      </c>
      <c r="AB1109" t="s">
        <v>32564</v>
      </c>
      <c r="AC1109">
        <v>32.161999999999999</v>
      </c>
      <c r="AD1109">
        <v>20000</v>
      </c>
      <c r="AE1109">
        <v>5327300</v>
      </c>
      <c r="AF1109">
        <v>682920</v>
      </c>
      <c r="AG1109" s="16">
        <v>266</v>
      </c>
      <c r="AH1109">
        <v>3.255525E-3</v>
      </c>
      <c r="AI1109" s="5">
        <v>7.1000000000000005E-5</v>
      </c>
      <c r="AJ1109" s="5">
        <v>45.8</v>
      </c>
      <c r="AK1109">
        <v>12</v>
      </c>
      <c r="AL1109">
        <v>3476</v>
      </c>
      <c r="AM1109" t="s">
        <v>32565</v>
      </c>
    </row>
    <row r="1110" spans="1:39" x14ac:dyDescent="0.25">
      <c r="A1110" t="str">
        <f>HYPERLINK("http://www.UniProt.org/UniProt/Q5F1R6","DJC21_HUMAN")</f>
        <v>DJC21_HUMAN</v>
      </c>
      <c r="B1110" s="4" t="s">
        <v>10275</v>
      </c>
      <c r="C1110" s="9">
        <v>130</v>
      </c>
      <c r="D1110" s="54">
        <v>46</v>
      </c>
      <c r="E1110" s="24">
        <v>1.6000000000000001E-3</v>
      </c>
      <c r="F1110" s="9">
        <v>16</v>
      </c>
      <c r="G1110" s="9">
        <v>0.35500000000000004</v>
      </c>
      <c r="H1110" s="30" t="s">
        <v>37740</v>
      </c>
      <c r="I1110" t="s">
        <v>12</v>
      </c>
      <c r="J1110" s="4" t="s">
        <v>12</v>
      </c>
      <c r="K1110" s="6">
        <v>62.027000000000001</v>
      </c>
      <c r="L1110" s="10" t="s">
        <v>12</v>
      </c>
      <c r="M1110" s="24" t="s">
        <v>37738</v>
      </c>
      <c r="N1110">
        <v>2405</v>
      </c>
      <c r="O1110" s="15">
        <v>62.027000000000001</v>
      </c>
      <c r="P1110" s="4" t="s">
        <v>19460</v>
      </c>
      <c r="Q1110" s="4" t="s">
        <v>28408</v>
      </c>
      <c r="R1110" s="18">
        <v>97.67</v>
      </c>
      <c r="S1110" s="4" t="s">
        <v>28409</v>
      </c>
      <c r="T1110" s="4" t="s">
        <v>10276</v>
      </c>
      <c r="U1110" s="11" t="s">
        <v>10277</v>
      </c>
      <c r="V1110" s="11" t="s">
        <v>10278</v>
      </c>
      <c r="W1110" s="4" t="s">
        <v>10276</v>
      </c>
      <c r="X1110" s="4" t="s">
        <v>12</v>
      </c>
      <c r="Y1110" s="4" t="s">
        <v>10274</v>
      </c>
      <c r="AB1110" s="5" t="s">
        <v>28410</v>
      </c>
      <c r="AC1110">
        <v>62.027000000000001</v>
      </c>
      <c r="AD1110">
        <v>20000</v>
      </c>
      <c r="AE1110">
        <v>2691800</v>
      </c>
      <c r="AF1110">
        <v>341570</v>
      </c>
      <c r="AG1110" s="16">
        <v>135</v>
      </c>
      <c r="AH1110">
        <v>1.644965E-3</v>
      </c>
      <c r="AI1110" s="5">
        <v>3.5500000000000002E-5</v>
      </c>
      <c r="AJ1110" s="5">
        <v>46.3</v>
      </c>
      <c r="AK1110">
        <v>17</v>
      </c>
      <c r="AL1110">
        <v>2405</v>
      </c>
      <c r="AM1110" t="s">
        <v>28411</v>
      </c>
    </row>
    <row r="1111" spans="1:39" x14ac:dyDescent="0.25">
      <c r="A1111" t="str">
        <f>HYPERLINK("http://www.UniProt.org/UniProt/O15344","TRI18_HUMAN")</f>
        <v>TRI18_HUMAN</v>
      </c>
      <c r="B1111" s="4" t="s">
        <v>908</v>
      </c>
      <c r="C1111" s="9">
        <v>280</v>
      </c>
      <c r="D1111" s="54">
        <v>45</v>
      </c>
      <c r="E1111" s="24">
        <v>3.3999999999999998E-3</v>
      </c>
      <c r="F1111" s="9">
        <v>34</v>
      </c>
      <c r="G1111" s="9">
        <v>0.75700000000000001</v>
      </c>
      <c r="H1111" s="30" t="s">
        <v>37740</v>
      </c>
      <c r="I1111" t="s">
        <v>32</v>
      </c>
      <c r="J1111" s="4" t="s">
        <v>12</v>
      </c>
      <c r="K1111" s="6">
        <v>75.25</v>
      </c>
      <c r="L1111" s="10" t="s">
        <v>12</v>
      </c>
      <c r="M1111" s="24" t="s">
        <v>37738</v>
      </c>
      <c r="N1111">
        <v>266</v>
      </c>
      <c r="O1111" s="15">
        <v>75.25</v>
      </c>
      <c r="P1111" s="4" t="s">
        <v>19460</v>
      </c>
      <c r="Q1111" s="4" t="s">
        <v>20225</v>
      </c>
      <c r="R1111" s="18">
        <v>22.98</v>
      </c>
      <c r="S1111" s="4" t="s">
        <v>20226</v>
      </c>
      <c r="T1111" s="4" t="s">
        <v>909</v>
      </c>
      <c r="U1111" s="11" t="s">
        <v>910</v>
      </c>
      <c r="V1111" s="11" t="s">
        <v>911</v>
      </c>
      <c r="W1111" s="4" t="s">
        <v>909</v>
      </c>
      <c r="X1111" s="4" t="s">
        <v>20224</v>
      </c>
      <c r="Y1111" s="4" t="s">
        <v>907</v>
      </c>
      <c r="AA1111" t="s">
        <v>912</v>
      </c>
      <c r="AB1111" t="s">
        <v>20227</v>
      </c>
      <c r="AC1111">
        <v>75.25</v>
      </c>
      <c r="AD1111">
        <v>20000</v>
      </c>
      <c r="AE1111">
        <v>5525100</v>
      </c>
      <c r="AF1111">
        <v>727600</v>
      </c>
      <c r="AG1111" s="16">
        <v>276</v>
      </c>
      <c r="AH1111">
        <v>3.3764009999999998E-3</v>
      </c>
      <c r="AI1111" s="5">
        <v>7.5699999999999997E-5</v>
      </c>
      <c r="AJ1111" s="5">
        <v>44.6</v>
      </c>
      <c r="AK1111">
        <v>26</v>
      </c>
      <c r="AL1111">
        <v>266</v>
      </c>
      <c r="AM1111" t="s">
        <v>20228</v>
      </c>
    </row>
    <row r="1112" spans="1:39" x14ac:dyDescent="0.25">
      <c r="A1112" t="str">
        <f>HYPERLINK("http://www.UniProt.org/UniProt/Q86XP3","DDX42_HUMAN")</f>
        <v>DDX42_HUMAN</v>
      </c>
      <c r="B1112" s="4" t="s">
        <v>11895</v>
      </c>
      <c r="C1112" s="9">
        <v>130</v>
      </c>
      <c r="D1112" s="54">
        <v>45</v>
      </c>
      <c r="E1112" s="24">
        <v>1.6000000000000001E-3</v>
      </c>
      <c r="F1112" s="9">
        <v>16</v>
      </c>
      <c r="G1112" s="9">
        <v>0.35299999999999998</v>
      </c>
      <c r="H1112" s="30" t="s">
        <v>37740</v>
      </c>
      <c r="I1112" t="s">
        <v>69</v>
      </c>
      <c r="J1112" s="4" t="s">
        <v>12</v>
      </c>
      <c r="K1112" s="6">
        <v>102.97</v>
      </c>
      <c r="L1112" s="10" t="s">
        <v>12</v>
      </c>
      <c r="M1112" s="24" t="s">
        <v>37738</v>
      </c>
      <c r="N1112">
        <v>2844</v>
      </c>
      <c r="O1112" s="15">
        <v>102.97</v>
      </c>
      <c r="P1112" s="4" t="s">
        <v>19460</v>
      </c>
      <c r="Q1112" s="4" t="s">
        <v>30114</v>
      </c>
      <c r="R1112" s="18">
        <v>93.52</v>
      </c>
      <c r="S1112" s="4" t="s">
        <v>30115</v>
      </c>
      <c r="T1112" s="4" t="s">
        <v>11896</v>
      </c>
      <c r="U1112" s="11" t="s">
        <v>11897</v>
      </c>
      <c r="V1112" s="11" t="s">
        <v>11331</v>
      </c>
      <c r="W1112" s="4" t="s">
        <v>11896</v>
      </c>
      <c r="X1112" s="4" t="s">
        <v>30113</v>
      </c>
      <c r="Y1112" s="4" t="s">
        <v>11894</v>
      </c>
      <c r="Z1112" t="s">
        <v>335</v>
      </c>
      <c r="AA1112" t="s">
        <v>1926</v>
      </c>
      <c r="AB1112" t="s">
        <v>30116</v>
      </c>
      <c r="AC1112">
        <v>102.97</v>
      </c>
      <c r="AD1112">
        <v>20000</v>
      </c>
      <c r="AE1112">
        <v>2620500</v>
      </c>
      <c r="AF1112">
        <v>339100</v>
      </c>
      <c r="AG1112" s="16">
        <v>131</v>
      </c>
      <c r="AH1112">
        <v>1.601393E-3</v>
      </c>
      <c r="AI1112" s="5">
        <v>3.5299999999999997E-5</v>
      </c>
      <c r="AJ1112" s="5">
        <v>45.4</v>
      </c>
      <c r="AK1112">
        <v>21</v>
      </c>
      <c r="AL1112">
        <v>2844</v>
      </c>
      <c r="AM1112" t="s">
        <v>30117</v>
      </c>
    </row>
    <row r="1113" spans="1:39" x14ac:dyDescent="0.25">
      <c r="A1113" t="str">
        <f>HYPERLINK("http://www.UniProt.org/UniProt/O15514","RPB4_HUMAN")</f>
        <v>RPB4_HUMAN</v>
      </c>
      <c r="B1113" s="4" t="s">
        <v>965</v>
      </c>
      <c r="C1113" s="9">
        <v>110</v>
      </c>
      <c r="D1113" s="54">
        <v>45</v>
      </c>
      <c r="E1113" s="24">
        <v>1.2999999999999999E-3</v>
      </c>
      <c r="F1113" s="9">
        <v>13</v>
      </c>
      <c r="G1113" s="9">
        <v>0.29399999999999998</v>
      </c>
      <c r="H1113" s="30" t="s">
        <v>37740</v>
      </c>
      <c r="I1113" t="s">
        <v>92</v>
      </c>
      <c r="J1113" s="4" t="s">
        <v>12</v>
      </c>
      <c r="K1113" s="6">
        <v>16.311</v>
      </c>
      <c r="L1113" s="10" t="s">
        <v>12</v>
      </c>
      <c r="M1113" s="24" t="s">
        <v>37738</v>
      </c>
      <c r="N1113">
        <v>278</v>
      </c>
      <c r="O1113" s="15">
        <v>16.311</v>
      </c>
      <c r="P1113" s="4" t="s">
        <v>19460</v>
      </c>
      <c r="Q1113" s="4" t="s">
        <v>20278</v>
      </c>
      <c r="R1113" s="18">
        <v>63.15</v>
      </c>
      <c r="S1113" s="4" t="s">
        <v>20279</v>
      </c>
      <c r="T1113" s="4" t="s">
        <v>966</v>
      </c>
      <c r="U1113" s="11" t="s">
        <v>967</v>
      </c>
      <c r="V1113" s="11" t="s">
        <v>968</v>
      </c>
      <c r="W1113" s="4" t="s">
        <v>966</v>
      </c>
      <c r="X1113" s="4" t="s">
        <v>20277</v>
      </c>
      <c r="Y1113" s="4" t="s">
        <v>964</v>
      </c>
      <c r="Z1113" t="s">
        <v>969</v>
      </c>
      <c r="AA1113" t="s">
        <v>970</v>
      </c>
      <c r="AB1113" t="s">
        <v>20280</v>
      </c>
      <c r="AC1113">
        <v>16.311</v>
      </c>
      <c r="AD1113">
        <v>20000</v>
      </c>
      <c r="AE1113">
        <v>2144200</v>
      </c>
      <c r="AF1113">
        <v>282580</v>
      </c>
      <c r="AG1113" s="16">
        <v>107</v>
      </c>
      <c r="AH1113">
        <v>1.310325E-3</v>
      </c>
      <c r="AI1113" s="5">
        <v>2.94E-5</v>
      </c>
      <c r="AJ1113" s="5">
        <v>44.6</v>
      </c>
      <c r="AK1113">
        <v>4</v>
      </c>
      <c r="AL1113">
        <v>278</v>
      </c>
      <c r="AM1113" t="s">
        <v>964</v>
      </c>
    </row>
    <row r="1114" spans="1:39" x14ac:dyDescent="0.25">
      <c r="A1114" t="str">
        <f>HYPERLINK("http://www.UniProt.org/UniProt/P28290","SSFA2_HUMAN")</f>
        <v>SSFA2_HUMAN</v>
      </c>
      <c r="B1114" s="4" t="s">
        <v>4551</v>
      </c>
      <c r="C1114" s="9">
        <v>330</v>
      </c>
      <c r="D1114" s="54">
        <v>44</v>
      </c>
      <c r="E1114" s="24">
        <v>4.0000000000000001E-3</v>
      </c>
      <c r="F1114" s="9">
        <v>40</v>
      </c>
      <c r="G1114" s="9">
        <v>0.90099999999999991</v>
      </c>
      <c r="H1114" s="30" t="s">
        <v>37740</v>
      </c>
      <c r="I1114" t="s">
        <v>32</v>
      </c>
      <c r="J1114" s="4" t="s">
        <v>12</v>
      </c>
      <c r="K1114" s="6">
        <v>138.38</v>
      </c>
      <c r="L1114" s="10" t="s">
        <v>12</v>
      </c>
      <c r="M1114" s="24" t="s">
        <v>37738</v>
      </c>
      <c r="N1114">
        <v>1081</v>
      </c>
      <c r="O1114" s="15">
        <v>138.38</v>
      </c>
      <c r="P1114" s="4" t="s">
        <v>19460</v>
      </c>
      <c r="Q1114" s="4" t="s">
        <v>23302</v>
      </c>
      <c r="R1114" s="18">
        <v>123.63</v>
      </c>
      <c r="S1114" s="4" t="s">
        <v>23303</v>
      </c>
      <c r="T1114" s="4" t="s">
        <v>12</v>
      </c>
      <c r="V1114" s="11" t="s">
        <v>4552</v>
      </c>
      <c r="W1114" s="4" t="s">
        <v>12</v>
      </c>
      <c r="X1114" s="4" t="s">
        <v>23301</v>
      </c>
      <c r="Y1114" s="4" t="s">
        <v>4550</v>
      </c>
      <c r="AB1114" s="5" t="s">
        <v>23304</v>
      </c>
      <c r="AC1114">
        <v>138.38</v>
      </c>
      <c r="AD1114">
        <v>20000</v>
      </c>
      <c r="AE1114">
        <v>6534400</v>
      </c>
      <c r="AF1114">
        <v>865890</v>
      </c>
      <c r="AG1114" s="16">
        <v>327</v>
      </c>
      <c r="AH1114">
        <v>3.9931869999999996E-3</v>
      </c>
      <c r="AI1114" s="5">
        <v>9.0099999999999995E-5</v>
      </c>
      <c r="AJ1114" s="5">
        <v>44.3</v>
      </c>
      <c r="AK1114">
        <v>51</v>
      </c>
      <c r="AL1114">
        <v>1081</v>
      </c>
      <c r="AM1114" t="s">
        <v>23305</v>
      </c>
    </row>
    <row r="1115" spans="1:39" x14ac:dyDescent="0.25">
      <c r="A1115" t="str">
        <f>HYPERLINK("http://www.UniProt.org/UniProt/P40429","RL13A_HUMAN")</f>
        <v>RL13A_HUMAN</v>
      </c>
      <c r="B1115" s="4" t="s">
        <v>5305</v>
      </c>
      <c r="C1115" s="9">
        <v>260</v>
      </c>
      <c r="D1115" s="54">
        <v>44</v>
      </c>
      <c r="E1115" s="24">
        <v>3.2000000000000002E-3</v>
      </c>
      <c r="F1115" s="9">
        <v>32</v>
      </c>
      <c r="G1115" s="9">
        <v>0.72700000000000009</v>
      </c>
      <c r="H1115" s="30" t="s">
        <v>37740</v>
      </c>
      <c r="I1115" t="s">
        <v>32</v>
      </c>
      <c r="J1115" s="4" t="s">
        <v>40569</v>
      </c>
      <c r="K1115" s="6">
        <v>23.577000000000002</v>
      </c>
      <c r="L1115" s="10" t="s">
        <v>12</v>
      </c>
      <c r="M1115" s="24" t="s">
        <v>37738</v>
      </c>
      <c r="N1115">
        <v>1247</v>
      </c>
      <c r="O1115" s="15">
        <v>23.577000000000002</v>
      </c>
      <c r="P1115" s="4" t="s">
        <v>19460</v>
      </c>
      <c r="Q1115" s="4" t="s">
        <v>23945</v>
      </c>
      <c r="R1115" s="18">
        <v>20.420000000000002</v>
      </c>
      <c r="S1115" s="4" t="s">
        <v>23946</v>
      </c>
      <c r="T1115" s="4" t="s">
        <v>5306</v>
      </c>
      <c r="U1115" s="11" t="s">
        <v>5307</v>
      </c>
      <c r="V1115" s="11" t="s">
        <v>5308</v>
      </c>
      <c r="W1115" s="4" t="s">
        <v>5306</v>
      </c>
      <c r="X1115" s="4" t="s">
        <v>23944</v>
      </c>
      <c r="Y1115" s="4" t="s">
        <v>5304</v>
      </c>
      <c r="Z1115" t="s">
        <v>5309</v>
      </c>
      <c r="AB1115" t="s">
        <v>23947</v>
      </c>
      <c r="AC1115">
        <v>23.577000000000002</v>
      </c>
      <c r="AD1115">
        <v>20000</v>
      </c>
      <c r="AE1115">
        <v>5206000</v>
      </c>
      <c r="AF1115">
        <v>698680</v>
      </c>
      <c r="AG1115" s="16">
        <v>260</v>
      </c>
      <c r="AH1115">
        <v>3.1813980000000002E-3</v>
      </c>
      <c r="AI1115" s="5">
        <v>7.2700000000000005E-5</v>
      </c>
      <c r="AJ1115" s="5">
        <v>43.8</v>
      </c>
      <c r="AK1115">
        <v>8</v>
      </c>
      <c r="AL1115">
        <v>1247</v>
      </c>
      <c r="AM1115" t="s">
        <v>23948</v>
      </c>
    </row>
    <row r="1116" spans="1:39" x14ac:dyDescent="0.25">
      <c r="A1116" t="str">
        <f>HYPERLINK("http://www.UniProt.org/UniProt/Q9BUL5","PHF23_HUMAN")</f>
        <v>PHF23_HUMAN</v>
      </c>
      <c r="B1116" s="4" t="s">
        <v>15325</v>
      </c>
      <c r="C1116" s="9">
        <v>300</v>
      </c>
      <c r="D1116" s="54">
        <v>41</v>
      </c>
      <c r="E1116" s="24">
        <v>3.7000000000000002E-3</v>
      </c>
      <c r="F1116" s="9">
        <v>37</v>
      </c>
      <c r="G1116" s="9">
        <v>0.90300000000000002</v>
      </c>
      <c r="H1116" s="30" t="s">
        <v>37740</v>
      </c>
      <c r="I1116" t="s">
        <v>12</v>
      </c>
      <c r="J1116" s="4" t="s">
        <v>12</v>
      </c>
      <c r="K1116" s="6">
        <v>43.817999999999998</v>
      </c>
      <c r="L1116" s="10" t="s">
        <v>12</v>
      </c>
      <c r="M1116" s="24" t="s">
        <v>37738</v>
      </c>
      <c r="N1116">
        <v>3725</v>
      </c>
      <c r="O1116" s="15">
        <v>43.817999999999998</v>
      </c>
      <c r="P1116" s="4" t="s">
        <v>19460</v>
      </c>
      <c r="Q1116" s="4" t="s">
        <v>33547</v>
      </c>
      <c r="R1116" s="18">
        <v>20.63</v>
      </c>
      <c r="S1116" s="4" t="s">
        <v>33548</v>
      </c>
      <c r="T1116" s="4" t="s">
        <v>12</v>
      </c>
      <c r="V1116" s="11" t="s">
        <v>15326</v>
      </c>
      <c r="W1116" s="4" t="s">
        <v>12</v>
      </c>
      <c r="X1116" s="4" t="s">
        <v>12</v>
      </c>
      <c r="Y1116" s="4" t="s">
        <v>15324</v>
      </c>
      <c r="AB1116" t="s">
        <v>33549</v>
      </c>
      <c r="AC1116">
        <v>43.817999999999998</v>
      </c>
      <c r="AD1116">
        <v>20000</v>
      </c>
      <c r="AE1116">
        <v>6026400</v>
      </c>
      <c r="AF1116">
        <v>867630</v>
      </c>
      <c r="AG1116" s="16">
        <v>301</v>
      </c>
      <c r="AH1116">
        <v>3.6827470000000001E-3</v>
      </c>
      <c r="AI1116" s="5">
        <v>9.0299999999999999E-5</v>
      </c>
      <c r="AJ1116" s="5">
        <v>40.799999999999997</v>
      </c>
      <c r="AK1116">
        <v>12</v>
      </c>
      <c r="AL1116">
        <v>3725</v>
      </c>
      <c r="AM1116" t="s">
        <v>33550</v>
      </c>
    </row>
    <row r="1117" spans="1:39" x14ac:dyDescent="0.25">
      <c r="A1117" t="str">
        <f>HYPERLINK("http://www.UniProt.org/UniProt/P0C7T5","ATX1L_HUMAN")</f>
        <v>ATX1L_HUMAN</v>
      </c>
      <c r="B1117" s="4" t="s">
        <v>3336</v>
      </c>
      <c r="C1117" s="9">
        <v>210</v>
      </c>
      <c r="D1117" s="54">
        <v>41</v>
      </c>
      <c r="E1117" s="24">
        <v>2.5000000000000001E-3</v>
      </c>
      <c r="F1117" s="9">
        <v>25</v>
      </c>
      <c r="G1117" s="9">
        <v>0.61199999999999999</v>
      </c>
      <c r="H1117" s="30" t="s">
        <v>37740</v>
      </c>
      <c r="I1117" t="s">
        <v>69</v>
      </c>
      <c r="J1117" s="4" t="s">
        <v>12</v>
      </c>
      <c r="K1117" s="6">
        <v>73.305000000000007</v>
      </c>
      <c r="L1117" s="10" t="s">
        <v>12</v>
      </c>
      <c r="M1117" s="24" t="s">
        <v>37738</v>
      </c>
      <c r="N1117">
        <v>813</v>
      </c>
      <c r="O1117" s="15">
        <v>73.305000000000007</v>
      </c>
      <c r="P1117" s="4" t="s">
        <v>19460</v>
      </c>
      <c r="Q1117" s="4" t="s">
        <v>22308</v>
      </c>
      <c r="R1117" s="18">
        <v>35.93</v>
      </c>
      <c r="S1117" s="4" t="s">
        <v>22309</v>
      </c>
      <c r="T1117" s="4" t="s">
        <v>3337</v>
      </c>
      <c r="V1117" s="11" t="s">
        <v>3338</v>
      </c>
      <c r="W1117" s="4" t="s">
        <v>3337</v>
      </c>
      <c r="X1117" s="4" t="s">
        <v>22307</v>
      </c>
      <c r="Y1117" s="4" t="s">
        <v>3335</v>
      </c>
      <c r="AB1117" t="s">
        <v>22310</v>
      </c>
      <c r="AC1117">
        <v>73.305000000000007</v>
      </c>
      <c r="AD1117">
        <v>20000</v>
      </c>
      <c r="AE1117">
        <v>4144100</v>
      </c>
      <c r="AF1117">
        <v>588170</v>
      </c>
      <c r="AG1117" s="16">
        <v>207</v>
      </c>
      <c r="AH1117">
        <v>2.5324689999999999E-3</v>
      </c>
      <c r="AI1117" s="5">
        <v>6.1199999999999997E-5</v>
      </c>
      <c r="AJ1117" s="5">
        <v>41.4</v>
      </c>
      <c r="AK1117">
        <v>15</v>
      </c>
      <c r="AL1117">
        <v>813</v>
      </c>
      <c r="AM1117" t="s">
        <v>3335</v>
      </c>
    </row>
    <row r="1118" spans="1:39" x14ac:dyDescent="0.25">
      <c r="A1118" t="str">
        <f>HYPERLINK("http://www.UniProt.org/UniProt/O43896","KIF1C_HUMAN")</f>
        <v>KIF1C_HUMAN</v>
      </c>
      <c r="B1118" s="4" t="s">
        <v>1333</v>
      </c>
      <c r="C1118" s="9">
        <v>170</v>
      </c>
      <c r="D1118" s="54">
        <v>41</v>
      </c>
      <c r="E1118" s="24">
        <v>2.0999999999999999E-3</v>
      </c>
      <c r="F1118" s="9">
        <v>21</v>
      </c>
      <c r="G1118" s="9">
        <v>0.51900000000000002</v>
      </c>
      <c r="H1118" s="30" t="s">
        <v>37740</v>
      </c>
      <c r="I1118" t="s">
        <v>32</v>
      </c>
      <c r="J1118" s="4" t="s">
        <v>12</v>
      </c>
      <c r="K1118" s="6">
        <v>122.95</v>
      </c>
      <c r="L1118" s="10" t="s">
        <v>12</v>
      </c>
      <c r="M1118" s="24" t="s">
        <v>37738</v>
      </c>
      <c r="N1118">
        <v>358</v>
      </c>
      <c r="O1118" s="15">
        <v>122.95</v>
      </c>
      <c r="P1118" s="4" t="s">
        <v>19460</v>
      </c>
      <c r="Q1118" s="4" t="s">
        <v>20596</v>
      </c>
      <c r="R1118" s="18">
        <v>68.61</v>
      </c>
      <c r="S1118" s="4" t="s">
        <v>20597</v>
      </c>
      <c r="T1118" s="4" t="s">
        <v>1334</v>
      </c>
      <c r="U1118" s="11" t="s">
        <v>1335</v>
      </c>
      <c r="V1118" s="11" t="s">
        <v>177</v>
      </c>
      <c r="W1118" s="4" t="s">
        <v>1334</v>
      </c>
      <c r="X1118" s="4" t="s">
        <v>20125</v>
      </c>
      <c r="Y1118" s="4" t="s">
        <v>1332</v>
      </c>
      <c r="AB1118" t="s">
        <v>20598</v>
      </c>
      <c r="AC1118">
        <v>122.95</v>
      </c>
      <c r="AD1118">
        <v>20000</v>
      </c>
      <c r="AE1118">
        <v>3478100</v>
      </c>
      <c r="AF1118">
        <v>498990</v>
      </c>
      <c r="AG1118" s="16">
        <v>174</v>
      </c>
      <c r="AH1118">
        <v>2.1254749999999999E-3</v>
      </c>
      <c r="AI1118" s="5">
        <v>5.1900000000000001E-5</v>
      </c>
      <c r="AJ1118" s="5">
        <v>40.9</v>
      </c>
      <c r="AK1118">
        <v>37</v>
      </c>
      <c r="AL1118">
        <v>358</v>
      </c>
      <c r="AM1118" t="s">
        <v>1332</v>
      </c>
    </row>
    <row r="1119" spans="1:39" x14ac:dyDescent="0.25">
      <c r="A1119" t="str">
        <f>HYPERLINK("http://www.UniProt.org/UniProt/Q8IWX8","CHERP_HUMAN")</f>
        <v>CHERP_HUMAN</v>
      </c>
      <c r="B1119" s="4" t="s">
        <v>12061</v>
      </c>
      <c r="C1119" s="9">
        <v>320</v>
      </c>
      <c r="D1119" s="54">
        <v>40</v>
      </c>
      <c r="E1119" s="24">
        <v>3.8999999999999998E-3</v>
      </c>
      <c r="F1119" s="9">
        <v>39</v>
      </c>
      <c r="G1119" s="9">
        <v>0.97599999999999998</v>
      </c>
      <c r="H1119" s="30" t="s">
        <v>37740</v>
      </c>
      <c r="I1119" t="s">
        <v>32</v>
      </c>
      <c r="J1119" s="4" t="s">
        <v>12</v>
      </c>
      <c r="K1119" s="6">
        <v>103.7</v>
      </c>
      <c r="L1119" s="10" t="s">
        <v>12</v>
      </c>
      <c r="M1119" s="24" t="s">
        <v>37738</v>
      </c>
      <c r="N1119">
        <v>2897</v>
      </c>
      <c r="O1119" s="15">
        <v>103.7</v>
      </c>
      <c r="P1119" s="4" t="s">
        <v>19460</v>
      </c>
      <c r="Q1119" s="4" t="s">
        <v>30290</v>
      </c>
      <c r="R1119" s="18">
        <v>269.45999999999998</v>
      </c>
      <c r="S1119" s="4" t="s">
        <v>30291</v>
      </c>
      <c r="T1119" s="4" t="s">
        <v>12062</v>
      </c>
      <c r="U1119" s="11" t="s">
        <v>12063</v>
      </c>
      <c r="V1119" s="11" t="s">
        <v>12064</v>
      </c>
      <c r="W1119" s="4" t="s">
        <v>12062</v>
      </c>
      <c r="X1119" s="4" t="s">
        <v>30289</v>
      </c>
      <c r="Y1119" s="4" t="s">
        <v>12060</v>
      </c>
      <c r="Z1119" t="s">
        <v>335</v>
      </c>
      <c r="AA1119" t="s">
        <v>6293</v>
      </c>
      <c r="AB1119" t="s">
        <v>30292</v>
      </c>
      <c r="AC1119">
        <v>103.7</v>
      </c>
      <c r="AD1119">
        <v>20000</v>
      </c>
      <c r="AE1119">
        <v>6355600</v>
      </c>
      <c r="AF1119">
        <v>937990</v>
      </c>
      <c r="AG1119" s="16">
        <v>318</v>
      </c>
      <c r="AH1119">
        <v>3.8839220000000002E-3</v>
      </c>
      <c r="AI1119" s="5">
        <v>9.7600000000000001E-5</v>
      </c>
      <c r="AJ1119" s="5">
        <v>39.799999999999997</v>
      </c>
      <c r="AK1119">
        <v>24</v>
      </c>
      <c r="AL1119">
        <v>2897</v>
      </c>
      <c r="AM1119" t="s">
        <v>12060</v>
      </c>
    </row>
    <row r="1120" spans="1:39" x14ac:dyDescent="0.25">
      <c r="A1120" t="str">
        <f>HYPERLINK("http://www.UniProt.org/UniProt/Q92539","LPIN2_HUMAN")</f>
        <v>LPIN2_HUMAN</v>
      </c>
      <c r="B1120" s="4" t="s">
        <v>13322</v>
      </c>
      <c r="C1120" s="9">
        <v>150</v>
      </c>
      <c r="D1120" s="54">
        <v>40</v>
      </c>
      <c r="E1120" s="24">
        <v>1.9E-3</v>
      </c>
      <c r="F1120" s="9">
        <v>19</v>
      </c>
      <c r="G1120" s="9">
        <v>0.46499999999999997</v>
      </c>
      <c r="H1120" s="30" t="s">
        <v>37740</v>
      </c>
      <c r="I1120" t="s">
        <v>69</v>
      </c>
      <c r="J1120" s="4" t="s">
        <v>12</v>
      </c>
      <c r="K1120" s="6">
        <v>99.397999999999996</v>
      </c>
      <c r="L1120" s="10" t="s">
        <v>12</v>
      </c>
      <c r="M1120" s="24" t="s">
        <v>37738</v>
      </c>
      <c r="N1120">
        <v>3224</v>
      </c>
      <c r="O1120" s="15">
        <v>99.397999999999996</v>
      </c>
      <c r="P1120" s="4" t="s">
        <v>19460</v>
      </c>
      <c r="Q1120" s="4" t="s">
        <v>31584</v>
      </c>
      <c r="R1120" s="18">
        <v>80.31</v>
      </c>
      <c r="S1120" s="4" t="s">
        <v>31585</v>
      </c>
      <c r="T1120" s="4" t="s">
        <v>13323</v>
      </c>
      <c r="U1120" s="11" t="s">
        <v>9152</v>
      </c>
      <c r="V1120" s="11" t="s">
        <v>9153</v>
      </c>
      <c r="W1120" s="4" t="s">
        <v>13323</v>
      </c>
      <c r="X1120" s="4" t="s">
        <v>31583</v>
      </c>
      <c r="Y1120" s="4" t="s">
        <v>13321</v>
      </c>
      <c r="AB1120" t="s">
        <v>31586</v>
      </c>
      <c r="AC1120">
        <v>99.397999999999996</v>
      </c>
      <c r="AD1120">
        <v>20000</v>
      </c>
      <c r="AE1120">
        <v>3066300</v>
      </c>
      <c r="AF1120">
        <v>446950</v>
      </c>
      <c r="AG1120" s="16">
        <v>153</v>
      </c>
      <c r="AH1120">
        <v>1.8738229999999999E-3</v>
      </c>
      <c r="AI1120" s="5">
        <v>4.6499999999999999E-5</v>
      </c>
      <c r="AJ1120" s="5">
        <v>40.299999999999997</v>
      </c>
      <c r="AK1120">
        <v>18</v>
      </c>
      <c r="AL1120">
        <v>3224</v>
      </c>
      <c r="AM1120" t="s">
        <v>13321</v>
      </c>
    </row>
    <row r="1121" spans="1:39" x14ac:dyDescent="0.25">
      <c r="A1121" t="str">
        <f>HYPERLINK("http://www.UniProt.org/UniProt/Q147X3","NAA30_HUMAN")</f>
        <v>NAA30_HUMAN</v>
      </c>
      <c r="B1121" s="4" t="s">
        <v>9194</v>
      </c>
      <c r="C1121" s="9">
        <v>200</v>
      </c>
      <c r="D1121" s="54">
        <v>39</v>
      </c>
      <c r="E1121" s="24">
        <v>2.5000000000000001E-3</v>
      </c>
      <c r="F1121" s="9">
        <v>25</v>
      </c>
      <c r="G1121" s="9">
        <v>0.63800000000000001</v>
      </c>
      <c r="H1121" s="30" t="s">
        <v>37740</v>
      </c>
      <c r="I1121" t="s">
        <v>32</v>
      </c>
      <c r="J1121" s="4" t="s">
        <v>12</v>
      </c>
      <c r="K1121" s="6">
        <v>39.319000000000003</v>
      </c>
      <c r="L1121" s="10" t="s">
        <v>12</v>
      </c>
      <c r="M1121" s="24" t="s">
        <v>37738</v>
      </c>
      <c r="N1121">
        <v>2144</v>
      </c>
      <c r="O1121" s="15">
        <v>39.319000000000003</v>
      </c>
      <c r="P1121" s="4" t="s">
        <v>19460</v>
      </c>
      <c r="Q1121" s="4" t="s">
        <v>27384</v>
      </c>
      <c r="R1121" s="18">
        <v>218.01</v>
      </c>
      <c r="S1121" s="4" t="s">
        <v>27385</v>
      </c>
      <c r="T1121" s="4" t="s">
        <v>9195</v>
      </c>
      <c r="U1121" s="11" t="s">
        <v>5390</v>
      </c>
      <c r="V1121" s="11" t="s">
        <v>9196</v>
      </c>
      <c r="W1121" s="4" t="s">
        <v>9195</v>
      </c>
      <c r="X1121" s="4" t="s">
        <v>27383</v>
      </c>
      <c r="Y1121" s="4" t="s">
        <v>9193</v>
      </c>
      <c r="AB1121" t="s">
        <v>27386</v>
      </c>
      <c r="AC1121">
        <v>39.319000000000003</v>
      </c>
      <c r="AD1121">
        <v>20000</v>
      </c>
      <c r="AE1121">
        <v>4079700</v>
      </c>
      <c r="AF1121">
        <v>613600</v>
      </c>
      <c r="AG1121" s="16">
        <v>204</v>
      </c>
      <c r="AH1121">
        <v>2.4931139999999998E-3</v>
      </c>
      <c r="AI1121" s="5">
        <v>6.3800000000000006E-5</v>
      </c>
      <c r="AJ1121" s="5">
        <v>39.1</v>
      </c>
      <c r="AK1121">
        <v>12</v>
      </c>
      <c r="AL1121">
        <v>2144</v>
      </c>
      <c r="AM1121" t="s">
        <v>27387</v>
      </c>
    </row>
    <row r="1122" spans="1:39" x14ac:dyDescent="0.25">
      <c r="A1122" t="str">
        <f>HYPERLINK("http://www.UniProt.org/UniProt/Q8N4C8-4","MINK1_HUMAN")</f>
        <v>MINK1_HUMAN</v>
      </c>
      <c r="B1122" s="4" t="s">
        <v>12365</v>
      </c>
      <c r="C1122" s="9">
        <v>150</v>
      </c>
      <c r="D1122" s="54">
        <v>39</v>
      </c>
      <c r="E1122" s="24">
        <v>1.8E-3</v>
      </c>
      <c r="F1122" s="9">
        <v>18</v>
      </c>
      <c r="G1122" s="9">
        <v>0.47200000000000003</v>
      </c>
      <c r="H1122" s="30" t="s">
        <v>37740</v>
      </c>
      <c r="I1122" t="s">
        <v>32</v>
      </c>
      <c r="J1122" s="4" t="s">
        <v>12</v>
      </c>
      <c r="K1122" s="6">
        <v>147.65</v>
      </c>
      <c r="L1122" s="10" t="s">
        <v>12</v>
      </c>
      <c r="M1122" s="24" t="s">
        <v>37738</v>
      </c>
      <c r="N1122">
        <v>2980</v>
      </c>
      <c r="O1122" s="15">
        <v>147.65</v>
      </c>
      <c r="P1122" s="4" t="s">
        <v>19460</v>
      </c>
      <c r="Q1122" s="4" t="s">
        <v>30609</v>
      </c>
      <c r="R1122" s="18">
        <v>20.329999999999998</v>
      </c>
      <c r="S1122" s="4" t="s">
        <v>30610</v>
      </c>
      <c r="T1122" s="4" t="s">
        <v>12366</v>
      </c>
      <c r="U1122" s="11" t="s">
        <v>12367</v>
      </c>
      <c r="V1122" s="11" t="s">
        <v>2120</v>
      </c>
      <c r="W1122" s="4" t="s">
        <v>12366</v>
      </c>
      <c r="X1122" s="4" t="s">
        <v>30608</v>
      </c>
      <c r="Y1122" s="4" t="s">
        <v>12368</v>
      </c>
      <c r="AB1122" s="5" t="s">
        <v>30611</v>
      </c>
      <c r="AC1122">
        <v>147.65</v>
      </c>
      <c r="AD1122">
        <v>20000</v>
      </c>
      <c r="AE1122">
        <v>3003700</v>
      </c>
      <c r="AF1122">
        <v>453990</v>
      </c>
      <c r="AG1122" s="16">
        <v>150</v>
      </c>
      <c r="AH1122">
        <v>1.8355680000000001E-3</v>
      </c>
      <c r="AI1122" s="5">
        <v>4.7200000000000002E-5</v>
      </c>
      <c r="AJ1122" s="5">
        <v>38.9</v>
      </c>
      <c r="AK1122">
        <v>36</v>
      </c>
      <c r="AL1122">
        <v>2980</v>
      </c>
      <c r="AM1122" t="s">
        <v>30612</v>
      </c>
    </row>
    <row r="1123" spans="1:39" x14ac:dyDescent="0.25">
      <c r="A1123" t="str">
        <f>HYPERLINK("http://www.UniProt.org/UniProt/Q9NUX5-2","POTE1_HUMAN")</f>
        <v>POTE1_HUMAN</v>
      </c>
      <c r="B1123" s="4" t="s">
        <v>17093</v>
      </c>
      <c r="C1123" s="9">
        <v>73</v>
      </c>
      <c r="D1123" s="54">
        <v>38</v>
      </c>
      <c r="E1123" s="24">
        <v>8.8999999999999995E-4</v>
      </c>
      <c r="F1123" s="9">
        <v>8.9</v>
      </c>
      <c r="G1123" s="9">
        <v>0.23600000000000002</v>
      </c>
      <c r="H1123" s="30" t="s">
        <v>37740</v>
      </c>
      <c r="I1123" t="s">
        <v>92</v>
      </c>
      <c r="J1123" s="4" t="s">
        <v>12</v>
      </c>
      <c r="K1123" s="6">
        <v>60.533000000000001</v>
      </c>
      <c r="L1123" s="10" t="s">
        <v>12</v>
      </c>
      <c r="M1123" s="24" t="s">
        <v>37738</v>
      </c>
      <c r="N1123">
        <v>4187</v>
      </c>
      <c r="O1123" s="15">
        <v>60.533000000000001</v>
      </c>
      <c r="P1123" s="4" t="s">
        <v>19460</v>
      </c>
      <c r="Q1123" s="4" t="s">
        <v>35334</v>
      </c>
      <c r="R1123" s="18">
        <v>101.98</v>
      </c>
      <c r="S1123" s="4" t="s">
        <v>35335</v>
      </c>
      <c r="T1123" s="4" t="s">
        <v>17094</v>
      </c>
      <c r="U1123" s="11" t="s">
        <v>17095</v>
      </c>
      <c r="V1123" s="11" t="s">
        <v>17096</v>
      </c>
      <c r="W1123" s="4" t="s">
        <v>17094</v>
      </c>
      <c r="X1123" s="4" t="s">
        <v>35333</v>
      </c>
      <c r="Y1123" s="4" t="s">
        <v>17097</v>
      </c>
      <c r="Z1123" t="s">
        <v>2359</v>
      </c>
      <c r="AB1123" t="s">
        <v>35336</v>
      </c>
      <c r="AC1123">
        <v>60.533000000000001</v>
      </c>
      <c r="AD1123">
        <v>20000</v>
      </c>
      <c r="AE1123">
        <v>1450900</v>
      </c>
      <c r="AF1123">
        <v>226550</v>
      </c>
      <c r="AG1123" s="16">
        <v>72.5</v>
      </c>
      <c r="AH1123">
        <v>8.8664799999999997E-4</v>
      </c>
      <c r="AI1123" s="5">
        <v>2.3600000000000001E-5</v>
      </c>
      <c r="AJ1123" s="5">
        <v>37.6</v>
      </c>
      <c r="AK1123">
        <v>9</v>
      </c>
      <c r="AL1123">
        <v>4187</v>
      </c>
      <c r="AM1123" t="s">
        <v>35337</v>
      </c>
    </row>
    <row r="1124" spans="1:39" x14ac:dyDescent="0.25">
      <c r="A1124" t="str">
        <f>HYPERLINK("http://www.UniProt.org/UniProt/Q9Y580","RBM7_HUMAN")</f>
        <v>RBM7_HUMAN</v>
      </c>
      <c r="B1124" s="4" t="s">
        <v>19179</v>
      </c>
      <c r="C1124" s="9">
        <v>240</v>
      </c>
      <c r="D1124" s="54">
        <v>37</v>
      </c>
      <c r="E1124" s="24">
        <v>3.0000000000000001E-3</v>
      </c>
      <c r="F1124" s="9">
        <v>30</v>
      </c>
      <c r="G1124" s="9">
        <v>0.80099999999999993</v>
      </c>
      <c r="H1124" s="30" t="s">
        <v>37740</v>
      </c>
      <c r="I1124" t="s">
        <v>12</v>
      </c>
      <c r="J1124" s="4" t="s">
        <v>12</v>
      </c>
      <c r="K1124" s="6">
        <v>30.503</v>
      </c>
      <c r="L1124" s="10" t="s">
        <v>12</v>
      </c>
      <c r="M1124" s="24" t="s">
        <v>37738</v>
      </c>
      <c r="N1124">
        <v>4735</v>
      </c>
      <c r="O1124" s="15">
        <v>30.503</v>
      </c>
      <c r="P1124" s="4" t="s">
        <v>19460</v>
      </c>
      <c r="Q1124" s="4" t="s">
        <v>37466</v>
      </c>
      <c r="R1124" s="18">
        <v>82.06</v>
      </c>
      <c r="S1124" s="4" t="s">
        <v>37467</v>
      </c>
      <c r="T1124" s="4" t="s">
        <v>19180</v>
      </c>
      <c r="U1124" s="11" t="s">
        <v>19181</v>
      </c>
      <c r="V1124" s="11" t="s">
        <v>9549</v>
      </c>
      <c r="W1124" s="4" t="s">
        <v>19180</v>
      </c>
      <c r="X1124" s="4" t="s">
        <v>12</v>
      </c>
      <c r="Y1124" s="4" t="s">
        <v>19178</v>
      </c>
      <c r="AB1124" t="s">
        <v>37468</v>
      </c>
      <c r="AC1124">
        <v>30.503</v>
      </c>
      <c r="AD1124">
        <v>20000</v>
      </c>
      <c r="AE1124">
        <v>4880600</v>
      </c>
      <c r="AF1124">
        <v>769840</v>
      </c>
      <c r="AG1124" s="16">
        <v>244</v>
      </c>
      <c r="AH1124">
        <v>2.982546E-3</v>
      </c>
      <c r="AI1124" s="5">
        <v>8.0099999999999995E-5</v>
      </c>
      <c r="AJ1124" s="5">
        <v>37.200000000000003</v>
      </c>
      <c r="AK1124">
        <v>12</v>
      </c>
      <c r="AL1124">
        <v>4735</v>
      </c>
      <c r="AM1124" t="s">
        <v>19178</v>
      </c>
    </row>
    <row r="1125" spans="1:39" x14ac:dyDescent="0.25">
      <c r="A1125" t="str">
        <f>HYPERLINK("http://www.UniProt.org/UniProt/P41214","EIF2D_HUMAN")</f>
        <v>EIF2D_HUMAN</v>
      </c>
      <c r="B1125" s="4" t="s">
        <v>5379</v>
      </c>
      <c r="C1125" s="9">
        <v>120</v>
      </c>
      <c r="D1125" s="54">
        <v>37</v>
      </c>
      <c r="E1125" s="24">
        <v>1.5E-3</v>
      </c>
      <c r="F1125" s="9">
        <v>15</v>
      </c>
      <c r="G1125" s="9">
        <v>0.39600000000000002</v>
      </c>
      <c r="H1125" s="30" t="s">
        <v>37740</v>
      </c>
      <c r="I1125" t="s">
        <v>32</v>
      </c>
      <c r="J1125" s="4" t="s">
        <v>12</v>
      </c>
      <c r="K1125" s="6">
        <v>64.706000000000003</v>
      </c>
      <c r="L1125" s="10" t="s">
        <v>12</v>
      </c>
      <c r="M1125" s="24" t="s">
        <v>37738</v>
      </c>
      <c r="N1125">
        <v>1263</v>
      </c>
      <c r="O1125" s="15">
        <v>64.706000000000003</v>
      </c>
      <c r="P1125" s="4" t="s">
        <v>19460</v>
      </c>
      <c r="Q1125" s="4" t="s">
        <v>24004</v>
      </c>
      <c r="R1125" s="18">
        <v>53.65</v>
      </c>
      <c r="S1125" s="4" t="s">
        <v>24005</v>
      </c>
      <c r="T1125" s="4" t="s">
        <v>5380</v>
      </c>
      <c r="U1125" s="11" t="s">
        <v>5381</v>
      </c>
      <c r="V1125" s="11" t="s">
        <v>5382</v>
      </c>
      <c r="W1125" s="4" t="s">
        <v>5380</v>
      </c>
      <c r="X1125" s="4" t="s">
        <v>24003</v>
      </c>
      <c r="Y1125" s="4" t="s">
        <v>5378</v>
      </c>
      <c r="AA1125" t="s">
        <v>5383</v>
      </c>
      <c r="AB1125" t="s">
        <v>24006</v>
      </c>
      <c r="AC1125">
        <v>64.706000000000003</v>
      </c>
      <c r="AD1125">
        <v>20000</v>
      </c>
      <c r="AE1125">
        <v>2387300</v>
      </c>
      <c r="AF1125">
        <v>380460</v>
      </c>
      <c r="AG1125" s="16">
        <v>119</v>
      </c>
      <c r="AH1125">
        <v>1.4588839999999999E-3</v>
      </c>
      <c r="AI1125" s="5">
        <v>3.96E-5</v>
      </c>
      <c r="AJ1125" s="5">
        <v>36.9</v>
      </c>
      <c r="AK1125">
        <v>21</v>
      </c>
      <c r="AL1125">
        <v>1263</v>
      </c>
      <c r="AM1125" t="s">
        <v>24007</v>
      </c>
    </row>
    <row r="1126" spans="1:39" x14ac:dyDescent="0.25">
      <c r="A1126" t="str">
        <f>HYPERLINK("http://www.UniProt.org/UniProt/Q9Y2W2","WBP11_HUMAN")</f>
        <v>WBP11_HUMAN</v>
      </c>
      <c r="B1126" s="4" t="s">
        <v>18813</v>
      </c>
      <c r="C1126" s="9">
        <v>100</v>
      </c>
      <c r="D1126" s="54">
        <v>35</v>
      </c>
      <c r="E1126" s="24">
        <v>1.2999999999999999E-3</v>
      </c>
      <c r="F1126" s="9">
        <v>13</v>
      </c>
      <c r="G1126" s="9">
        <v>0.36599999999999999</v>
      </c>
      <c r="H1126" s="30" t="s">
        <v>37740</v>
      </c>
      <c r="I1126" t="s">
        <v>69</v>
      </c>
      <c r="J1126" s="4" t="s">
        <v>12</v>
      </c>
      <c r="K1126" s="6">
        <v>69.997</v>
      </c>
      <c r="L1126" s="10" t="s">
        <v>12</v>
      </c>
      <c r="M1126" s="24" t="s">
        <v>37738</v>
      </c>
      <c r="N1126">
        <v>4643</v>
      </c>
      <c r="O1126" s="15">
        <v>69.997</v>
      </c>
      <c r="P1126" s="4" t="s">
        <v>19460</v>
      </c>
      <c r="Q1126" s="4" t="s">
        <v>37122</v>
      </c>
      <c r="R1126" s="18">
        <v>59.58</v>
      </c>
      <c r="S1126" s="4" t="s">
        <v>37123</v>
      </c>
      <c r="T1126" s="4" t="s">
        <v>18814</v>
      </c>
      <c r="U1126" s="11" t="s">
        <v>18815</v>
      </c>
      <c r="V1126" s="11" t="s">
        <v>18816</v>
      </c>
      <c r="W1126" s="4" t="s">
        <v>18814</v>
      </c>
      <c r="X1126" s="4" t="s">
        <v>37121</v>
      </c>
      <c r="Y1126" s="4" t="s">
        <v>18812</v>
      </c>
      <c r="Z1126" t="s">
        <v>335</v>
      </c>
      <c r="AA1126" t="s">
        <v>18817</v>
      </c>
      <c r="AB1126" t="s">
        <v>37124</v>
      </c>
      <c r="AC1126">
        <v>69.997</v>
      </c>
      <c r="AD1126">
        <v>20000</v>
      </c>
      <c r="AE1126">
        <v>2070400</v>
      </c>
      <c r="AF1126">
        <v>351510</v>
      </c>
      <c r="AG1126" s="16">
        <v>104</v>
      </c>
      <c r="AH1126">
        <v>1.2652259999999999E-3</v>
      </c>
      <c r="AI1126" s="5">
        <v>3.6600000000000002E-5</v>
      </c>
      <c r="AJ1126" s="5">
        <v>34.6</v>
      </c>
      <c r="AK1126">
        <v>9</v>
      </c>
      <c r="AL1126">
        <v>4643</v>
      </c>
      <c r="AM1126" t="s">
        <v>18812</v>
      </c>
    </row>
    <row r="1127" spans="1:39" x14ac:dyDescent="0.25">
      <c r="A1127" t="str">
        <f>HYPERLINK("http://www.UniProt.org/UniProt/P42679","MATK_HUMAN")</f>
        <v>MATK_HUMAN</v>
      </c>
      <c r="B1127" s="4" t="s">
        <v>5518</v>
      </c>
      <c r="C1127" s="9">
        <v>76</v>
      </c>
      <c r="D1127" s="54">
        <v>35</v>
      </c>
      <c r="E1127" s="24">
        <v>9.3000000000000005E-4</v>
      </c>
      <c r="F1127" s="9">
        <v>9.3000000000000007</v>
      </c>
      <c r="G1127" s="9">
        <v>0.26500000000000001</v>
      </c>
      <c r="H1127" s="30" t="s">
        <v>37740</v>
      </c>
      <c r="I1127" t="s">
        <v>32</v>
      </c>
      <c r="J1127" s="4" t="s">
        <v>12</v>
      </c>
      <c r="K1127" s="6">
        <v>56.468000000000004</v>
      </c>
      <c r="L1127" s="10" t="s">
        <v>12</v>
      </c>
      <c r="M1127" s="24" t="s">
        <v>37738</v>
      </c>
      <c r="N1127">
        <v>1293</v>
      </c>
      <c r="O1127" s="15">
        <v>56.468000000000004</v>
      </c>
      <c r="P1127" s="4" t="s">
        <v>19460</v>
      </c>
      <c r="Q1127" s="4" t="s">
        <v>24122</v>
      </c>
      <c r="R1127" s="18">
        <v>128.34</v>
      </c>
      <c r="S1127" s="4" t="s">
        <v>24123</v>
      </c>
      <c r="T1127" s="4" t="s">
        <v>5519</v>
      </c>
      <c r="U1127" s="11" t="s">
        <v>5520</v>
      </c>
      <c r="V1127" s="11" t="s">
        <v>3828</v>
      </c>
      <c r="W1127" s="4" t="s">
        <v>5519</v>
      </c>
      <c r="X1127" s="4" t="s">
        <v>24121</v>
      </c>
      <c r="Y1127" s="4" t="s">
        <v>5517</v>
      </c>
      <c r="AB1127" s="5" t="s">
        <v>24124</v>
      </c>
      <c r="AC1127">
        <v>56.468000000000004</v>
      </c>
      <c r="AD1127">
        <v>20000</v>
      </c>
      <c r="AE1127">
        <v>1515100</v>
      </c>
      <c r="AF1127">
        <v>254870</v>
      </c>
      <c r="AG1127" s="16">
        <v>75.8</v>
      </c>
      <c r="AH1127">
        <v>9.2588100000000003E-4</v>
      </c>
      <c r="AI1127" s="5">
        <v>2.65E-5</v>
      </c>
      <c r="AJ1127" s="5">
        <v>34.9</v>
      </c>
      <c r="AK1127">
        <v>9</v>
      </c>
      <c r="AL1127">
        <v>1293</v>
      </c>
      <c r="AM1127" t="s">
        <v>24125</v>
      </c>
    </row>
    <row r="1128" spans="1:39" x14ac:dyDescent="0.25">
      <c r="A1128" t="str">
        <f>HYPERLINK("http://www.UniProt.org/UniProt/Q9UKB1-2","FBW1B_HUMAN")</f>
        <v>FBW1B_HUMAN</v>
      </c>
      <c r="B1128" s="4" t="s">
        <v>18214</v>
      </c>
      <c r="C1128" s="9">
        <v>110</v>
      </c>
      <c r="D1128" s="54">
        <v>34</v>
      </c>
      <c r="E1128" s="24">
        <v>1.4E-3</v>
      </c>
      <c r="F1128" s="9">
        <v>14</v>
      </c>
      <c r="G1128" s="9">
        <v>0.41100000000000003</v>
      </c>
      <c r="H1128" s="30" t="s">
        <v>37740</v>
      </c>
      <c r="I1128" t="s">
        <v>69</v>
      </c>
      <c r="J1128" s="4" t="s">
        <v>12</v>
      </c>
      <c r="K1128" s="6">
        <v>58.421999999999997</v>
      </c>
      <c r="L1128" s="10" t="s">
        <v>12</v>
      </c>
      <c r="M1128" s="24" t="s">
        <v>37738</v>
      </c>
      <c r="N1128">
        <v>4484</v>
      </c>
      <c r="O1128" s="15">
        <v>58.421999999999997</v>
      </c>
      <c r="P1128" s="4" t="s">
        <v>19460</v>
      </c>
      <c r="Q1128" s="4" t="s">
        <v>36477</v>
      </c>
      <c r="R1128" s="18">
        <v>27.56</v>
      </c>
      <c r="S1128" s="4" t="s">
        <v>36478</v>
      </c>
      <c r="T1128" s="4" t="s">
        <v>18215</v>
      </c>
      <c r="U1128" s="11" t="s">
        <v>18216</v>
      </c>
      <c r="V1128" s="11" t="s">
        <v>10638</v>
      </c>
      <c r="W1128" s="4" t="s">
        <v>18215</v>
      </c>
      <c r="X1128" s="4" t="s">
        <v>19788</v>
      </c>
      <c r="Y1128" s="4" t="s">
        <v>18218</v>
      </c>
      <c r="Z1128" t="s">
        <v>18217</v>
      </c>
      <c r="AB1128" s="5" t="s">
        <v>36479</v>
      </c>
      <c r="AC1128">
        <v>58.421999999999997</v>
      </c>
      <c r="AD1128">
        <v>20000</v>
      </c>
      <c r="AE1128">
        <v>2265700</v>
      </c>
      <c r="AF1128">
        <v>394930</v>
      </c>
      <c r="AG1128" s="16">
        <v>113</v>
      </c>
      <c r="AH1128">
        <v>1.384574E-3</v>
      </c>
      <c r="AI1128" s="5">
        <v>4.1100000000000003E-5</v>
      </c>
      <c r="AJ1128" s="5">
        <v>33.700000000000003</v>
      </c>
      <c r="AK1128">
        <v>14</v>
      </c>
      <c r="AL1128">
        <v>4484</v>
      </c>
      <c r="AM1128" t="s">
        <v>36480</v>
      </c>
    </row>
    <row r="1129" spans="1:39" x14ac:dyDescent="0.25">
      <c r="A1129" t="str">
        <f>HYPERLINK("http://www.UniProt.org/UniProt/Q9NZJ0","DTL_HUMAN")</f>
        <v>DTL_HUMAN</v>
      </c>
      <c r="B1129" s="4" t="s">
        <v>17541</v>
      </c>
      <c r="C1129" s="9">
        <v>340</v>
      </c>
      <c r="D1129" s="54">
        <v>33</v>
      </c>
      <c r="E1129" s="24">
        <v>4.1999999999999997E-3</v>
      </c>
      <c r="F1129" s="9">
        <v>42</v>
      </c>
      <c r="G1129" s="9">
        <v>1.27</v>
      </c>
      <c r="H1129" s="30" t="s">
        <v>37740</v>
      </c>
      <c r="I1129" t="s">
        <v>69</v>
      </c>
      <c r="J1129" s="4" t="s">
        <v>12</v>
      </c>
      <c r="K1129" s="6">
        <v>79.466999999999999</v>
      </c>
      <c r="L1129" s="10" t="s">
        <v>12</v>
      </c>
      <c r="M1129" s="24" t="s">
        <v>37738</v>
      </c>
      <c r="N1129">
        <v>4298</v>
      </c>
      <c r="O1129" s="15">
        <v>79.466999999999999</v>
      </c>
      <c r="P1129" s="4" t="s">
        <v>19460</v>
      </c>
      <c r="Q1129" s="4" t="s">
        <v>35774</v>
      </c>
      <c r="R1129" s="18">
        <v>20.309999999999999</v>
      </c>
      <c r="S1129" s="4" t="s">
        <v>35775</v>
      </c>
      <c r="T1129" s="4" t="s">
        <v>17542</v>
      </c>
      <c r="U1129" s="11" t="s">
        <v>17543</v>
      </c>
      <c r="V1129" s="11" t="s">
        <v>17544</v>
      </c>
      <c r="W1129" s="4" t="s">
        <v>17542</v>
      </c>
      <c r="X1129" s="4" t="s">
        <v>35773</v>
      </c>
      <c r="Y1129" s="4" t="s">
        <v>17540</v>
      </c>
      <c r="AB1129" t="s">
        <v>35776</v>
      </c>
      <c r="AC1129">
        <v>79.466999999999999</v>
      </c>
      <c r="AD1129">
        <v>20000</v>
      </c>
      <c r="AE1129">
        <v>6795600</v>
      </c>
      <c r="AF1129">
        <v>1222800</v>
      </c>
      <c r="AG1129" s="16">
        <v>340</v>
      </c>
      <c r="AH1129">
        <v>4.1528069999999997E-3</v>
      </c>
      <c r="AI1129" s="5">
        <v>1.27E-4</v>
      </c>
      <c r="AJ1129" s="5">
        <v>32.6</v>
      </c>
      <c r="AK1129">
        <v>30</v>
      </c>
      <c r="AL1129">
        <v>4298</v>
      </c>
      <c r="AM1129" t="s">
        <v>35777</v>
      </c>
    </row>
    <row r="1130" spans="1:39" x14ac:dyDescent="0.25">
      <c r="A1130" t="str">
        <f>HYPERLINK("http://www.UniProt.org/UniProt/Q9UFF9","CNOT8_HUMAN")</f>
        <v>CNOT8_HUMAN</v>
      </c>
      <c r="B1130" s="4" t="s">
        <v>17898</v>
      </c>
      <c r="C1130" s="9">
        <v>130</v>
      </c>
      <c r="D1130" s="54">
        <v>33</v>
      </c>
      <c r="E1130" s="24">
        <v>1.6000000000000001E-3</v>
      </c>
      <c r="F1130" s="9">
        <v>16</v>
      </c>
      <c r="G1130" s="9">
        <v>0.48799999999999999</v>
      </c>
      <c r="H1130" s="30" t="s">
        <v>37740</v>
      </c>
      <c r="I1130" t="s">
        <v>69</v>
      </c>
      <c r="J1130" s="4" t="s">
        <v>12</v>
      </c>
      <c r="K1130" s="6">
        <v>33.54</v>
      </c>
      <c r="L1130" s="10" t="s">
        <v>12</v>
      </c>
      <c r="M1130" s="24" t="s">
        <v>37738</v>
      </c>
      <c r="N1130">
        <v>4402</v>
      </c>
      <c r="O1130" s="15">
        <v>33.54</v>
      </c>
      <c r="P1130" s="4" t="s">
        <v>19460</v>
      </c>
      <c r="Q1130" s="4" t="s">
        <v>36159</v>
      </c>
      <c r="R1130" s="18">
        <v>71.290000000000006</v>
      </c>
      <c r="S1130" s="4" t="s">
        <v>36160</v>
      </c>
      <c r="T1130" s="4" t="s">
        <v>17899</v>
      </c>
      <c r="U1130" s="11" t="s">
        <v>17900</v>
      </c>
      <c r="V1130" s="11" t="s">
        <v>17901</v>
      </c>
      <c r="W1130" s="4" t="s">
        <v>17899</v>
      </c>
      <c r="X1130" s="4" t="s">
        <v>36158</v>
      </c>
      <c r="Y1130" s="4" t="s">
        <v>17897</v>
      </c>
      <c r="AB1130" t="s">
        <v>36161</v>
      </c>
      <c r="AC1130">
        <v>33.54</v>
      </c>
      <c r="AD1130">
        <v>20000</v>
      </c>
      <c r="AE1130">
        <v>2629700</v>
      </c>
      <c r="AF1130">
        <v>469250</v>
      </c>
      <c r="AG1130" s="16">
        <v>131</v>
      </c>
      <c r="AH1130">
        <v>1.607016E-3</v>
      </c>
      <c r="AI1130" s="5">
        <v>4.88E-5</v>
      </c>
      <c r="AJ1130" s="5">
        <v>32.9</v>
      </c>
      <c r="AK1130">
        <v>7</v>
      </c>
      <c r="AL1130">
        <v>4402</v>
      </c>
      <c r="AM1130" t="s">
        <v>17897</v>
      </c>
    </row>
    <row r="1131" spans="1:39" x14ac:dyDescent="0.25">
      <c r="A1131" t="str">
        <f>HYPERLINK("http://www.UniProt.org/UniProt/Q9H3Q1","BORG4_HUMAN")</f>
        <v>BORG4_HUMAN</v>
      </c>
      <c r="B1131" s="4" t="s">
        <v>16051</v>
      </c>
      <c r="C1131" s="9">
        <v>390</v>
      </c>
      <c r="D1131" s="54">
        <v>32</v>
      </c>
      <c r="E1131" s="24">
        <v>4.7999999999999996E-3</v>
      </c>
      <c r="F1131" s="9">
        <v>47.999999999999993</v>
      </c>
      <c r="G1131" s="9">
        <v>1.52</v>
      </c>
      <c r="H1131" s="30" t="s">
        <v>37740</v>
      </c>
      <c r="I1131" t="s">
        <v>32</v>
      </c>
      <c r="J1131" s="4" t="s">
        <v>12</v>
      </c>
      <c r="K1131" s="6">
        <v>37.978999999999999</v>
      </c>
      <c r="L1131" s="10" t="s">
        <v>12</v>
      </c>
      <c r="M1131" s="24" t="s">
        <v>37738</v>
      </c>
      <c r="N1131">
        <v>3920</v>
      </c>
      <c r="O1131" s="15">
        <v>37.978999999999999</v>
      </c>
      <c r="P1131" s="4" t="s">
        <v>19460</v>
      </c>
      <c r="Q1131" s="4" t="s">
        <v>34284</v>
      </c>
      <c r="R1131" s="18">
        <v>27.27</v>
      </c>
      <c r="S1131" s="4" t="s">
        <v>34285</v>
      </c>
      <c r="T1131" s="4" t="s">
        <v>16052</v>
      </c>
      <c r="V1131" s="11" t="s">
        <v>7660</v>
      </c>
      <c r="W1131" s="4" t="s">
        <v>16052</v>
      </c>
      <c r="X1131" s="4" t="s">
        <v>34283</v>
      </c>
      <c r="Y1131" s="4" t="s">
        <v>16050</v>
      </c>
      <c r="AB1131" t="s">
        <v>34286</v>
      </c>
      <c r="AC1131">
        <v>37.978999999999999</v>
      </c>
      <c r="AD1131">
        <v>20000</v>
      </c>
      <c r="AE1131">
        <v>7843100</v>
      </c>
      <c r="AF1131">
        <v>1460200</v>
      </c>
      <c r="AG1131" s="16">
        <v>392</v>
      </c>
      <c r="AH1131">
        <v>4.7929360000000002E-3</v>
      </c>
      <c r="AI1131" s="5">
        <v>1.5200000000000001E-4</v>
      </c>
      <c r="AJ1131" s="5">
        <v>31.6</v>
      </c>
      <c r="AK1131">
        <v>24</v>
      </c>
      <c r="AL1131">
        <v>3920</v>
      </c>
      <c r="AM1131" t="s">
        <v>16050</v>
      </c>
    </row>
    <row r="1132" spans="1:39" x14ac:dyDescent="0.25">
      <c r="A1132" t="str">
        <f>HYPERLINK("http://www.UniProt.org/UniProt/Q13608","PEX6_HUMAN")</f>
        <v>PEX6_HUMAN</v>
      </c>
      <c r="B1132" s="4" t="s">
        <v>8705</v>
      </c>
      <c r="C1132" s="9">
        <v>91</v>
      </c>
      <c r="D1132" s="54">
        <v>32</v>
      </c>
      <c r="E1132" s="24">
        <v>1.1000000000000001E-3</v>
      </c>
      <c r="F1132" s="9">
        <v>11</v>
      </c>
      <c r="G1132" s="9">
        <v>0.34799999999999998</v>
      </c>
      <c r="H1132" s="30" t="s">
        <v>37740</v>
      </c>
      <c r="I1132" t="s">
        <v>32</v>
      </c>
      <c r="J1132" s="4" t="s">
        <v>12</v>
      </c>
      <c r="K1132" s="6">
        <v>104.06</v>
      </c>
      <c r="L1132" s="10" t="s">
        <v>12</v>
      </c>
      <c r="M1132" s="24" t="s">
        <v>37738</v>
      </c>
      <c r="N1132">
        <v>2033</v>
      </c>
      <c r="O1132" s="15">
        <v>104.06</v>
      </c>
      <c r="P1132" s="4" t="s">
        <v>19460</v>
      </c>
      <c r="Q1132" s="4" t="s">
        <v>26947</v>
      </c>
      <c r="R1132" s="18">
        <v>74.680000000000007</v>
      </c>
      <c r="S1132" s="4" t="s">
        <v>26948</v>
      </c>
      <c r="T1132" s="4" t="s">
        <v>8706</v>
      </c>
      <c r="U1132" s="11" t="s">
        <v>8707</v>
      </c>
      <c r="V1132" s="11" t="s">
        <v>8708</v>
      </c>
      <c r="W1132" s="4" t="s">
        <v>8706</v>
      </c>
      <c r="X1132" s="4" t="s">
        <v>20606</v>
      </c>
      <c r="Y1132" s="4" t="s">
        <v>8704</v>
      </c>
      <c r="Z1132" t="s">
        <v>1348</v>
      </c>
      <c r="AB1132" t="s">
        <v>26949</v>
      </c>
      <c r="AC1132">
        <v>104.06</v>
      </c>
      <c r="AD1132">
        <v>20000</v>
      </c>
      <c r="AE1132">
        <v>1824500</v>
      </c>
      <c r="AF1132">
        <v>334560</v>
      </c>
      <c r="AG1132" s="16">
        <v>91.2</v>
      </c>
      <c r="AH1132">
        <v>1.1149560000000001E-3</v>
      </c>
      <c r="AI1132" s="5">
        <v>3.4799999999999999E-5</v>
      </c>
      <c r="AJ1132" s="5">
        <v>32</v>
      </c>
      <c r="AK1132">
        <v>12</v>
      </c>
      <c r="AL1132">
        <v>2033</v>
      </c>
      <c r="AM1132" t="s">
        <v>8704</v>
      </c>
    </row>
    <row r="1133" spans="1:39" x14ac:dyDescent="0.25">
      <c r="A1133" t="str">
        <f>HYPERLINK("http://www.UniProt.org/UniProt/P20929-3","NEBU_HUMAN")</f>
        <v>NEBU_HUMAN</v>
      </c>
      <c r="B1133" s="4" t="s">
        <v>4088</v>
      </c>
      <c r="C1133" s="9">
        <v>400</v>
      </c>
      <c r="D1133" s="54">
        <v>31</v>
      </c>
      <c r="E1133" s="24">
        <v>4.8999999999999998E-3</v>
      </c>
      <c r="F1133" s="9">
        <v>49</v>
      </c>
      <c r="G1133" s="9">
        <v>1.6</v>
      </c>
      <c r="H1133" s="30" t="s">
        <v>37740</v>
      </c>
      <c r="I1133" t="s">
        <v>32</v>
      </c>
      <c r="J1133" s="4" t="s">
        <v>12</v>
      </c>
      <c r="K1133" s="6">
        <v>986.67</v>
      </c>
      <c r="L1133" s="10" t="s">
        <v>12</v>
      </c>
      <c r="M1133" s="24" t="s">
        <v>37738</v>
      </c>
      <c r="N1133">
        <v>977</v>
      </c>
      <c r="O1133" s="15">
        <v>986.67</v>
      </c>
      <c r="P1133" s="4" t="s">
        <v>19460</v>
      </c>
      <c r="Q1133" s="4" t="s">
        <v>22903</v>
      </c>
      <c r="R1133" s="18">
        <v>37.21</v>
      </c>
      <c r="S1133" s="4" t="s">
        <v>22904</v>
      </c>
      <c r="T1133" s="4" t="s">
        <v>4089</v>
      </c>
      <c r="U1133" s="11" t="s">
        <v>4090</v>
      </c>
      <c r="V1133" s="11" t="s">
        <v>4091</v>
      </c>
      <c r="W1133" s="4" t="s">
        <v>4089</v>
      </c>
      <c r="X1133" s="4" t="s">
        <v>22902</v>
      </c>
      <c r="Y1133" s="4" t="s">
        <v>4092</v>
      </c>
      <c r="AB1133" s="5" t="s">
        <v>22905</v>
      </c>
      <c r="AC1133">
        <v>986.67</v>
      </c>
      <c r="AD1133">
        <v>20000</v>
      </c>
      <c r="AE1133">
        <v>8097000</v>
      </c>
      <c r="AF1133">
        <v>1539300</v>
      </c>
      <c r="AG1133" s="16">
        <v>405</v>
      </c>
      <c r="AH1133">
        <v>4.9480949999999996E-3</v>
      </c>
      <c r="AI1133" s="5">
        <v>1.6000000000000001E-4</v>
      </c>
      <c r="AJ1133" s="5">
        <v>30.9</v>
      </c>
      <c r="AK1133">
        <v>19</v>
      </c>
      <c r="AL1133">
        <v>977</v>
      </c>
      <c r="AM1133" t="s">
        <v>22906</v>
      </c>
    </row>
    <row r="1134" spans="1:39" x14ac:dyDescent="0.25">
      <c r="A1134" t="str">
        <f>HYPERLINK("http://www.UniProt.org/UniProt/Q9NZB2","F120A_HUMAN")</f>
        <v>F120A_HUMAN</v>
      </c>
      <c r="B1134" s="4" t="s">
        <v>17527</v>
      </c>
      <c r="C1134" s="9">
        <v>92</v>
      </c>
      <c r="D1134" s="54">
        <v>31</v>
      </c>
      <c r="E1134" s="24">
        <v>1.1000000000000001E-3</v>
      </c>
      <c r="F1134" s="9">
        <v>11</v>
      </c>
      <c r="G1134" s="9">
        <v>0.36699999999999999</v>
      </c>
      <c r="H1134" s="30" t="s">
        <v>37740</v>
      </c>
      <c r="I1134" t="s">
        <v>32</v>
      </c>
      <c r="J1134" s="4" t="s">
        <v>12</v>
      </c>
      <c r="K1134" s="6">
        <v>121.89</v>
      </c>
      <c r="L1134" s="10" t="s">
        <v>12</v>
      </c>
      <c r="M1134" s="24" t="s">
        <v>37738</v>
      </c>
      <c r="N1134">
        <v>4294</v>
      </c>
      <c r="O1134" s="15">
        <v>121.89</v>
      </c>
      <c r="P1134" s="4" t="s">
        <v>19460</v>
      </c>
      <c r="Q1134" s="4" t="s">
        <v>35755</v>
      </c>
      <c r="R1134" s="18">
        <v>60.49</v>
      </c>
      <c r="S1134" s="4" t="s">
        <v>35756</v>
      </c>
      <c r="T1134" s="4" t="s">
        <v>17528</v>
      </c>
      <c r="V1134" s="11" t="s">
        <v>14064</v>
      </c>
      <c r="W1134" s="4" t="s">
        <v>17528</v>
      </c>
      <c r="X1134" s="4" t="s">
        <v>35754</v>
      </c>
      <c r="Y1134" s="4" t="s">
        <v>17526</v>
      </c>
      <c r="AB1134" s="5" t="s">
        <v>35757</v>
      </c>
      <c r="AC1134">
        <v>121.89</v>
      </c>
      <c r="AD1134">
        <v>20000</v>
      </c>
      <c r="AE1134">
        <v>1845800</v>
      </c>
      <c r="AF1134">
        <v>352830</v>
      </c>
      <c r="AG1134" s="16">
        <v>92.3</v>
      </c>
      <c r="AH1134">
        <v>1.127973E-3</v>
      </c>
      <c r="AI1134" s="5">
        <v>3.6699999999999998E-5</v>
      </c>
      <c r="AJ1134" s="5">
        <v>30.7</v>
      </c>
      <c r="AK1134">
        <v>25</v>
      </c>
      <c r="AL1134">
        <v>4294</v>
      </c>
      <c r="AM1134" t="s">
        <v>35758</v>
      </c>
    </row>
    <row r="1135" spans="1:39" x14ac:dyDescent="0.25">
      <c r="A1135" t="str">
        <f>HYPERLINK("http://www.UniProt.org/UniProt/Q5T6F2","UBAP2_HUMAN")</f>
        <v>UBAP2_HUMAN</v>
      </c>
      <c r="B1135" s="4" t="s">
        <v>10446</v>
      </c>
      <c r="C1135" s="9">
        <v>290</v>
      </c>
      <c r="D1135" s="54">
        <v>30</v>
      </c>
      <c r="E1135" s="24">
        <v>3.5000000000000001E-3</v>
      </c>
      <c r="F1135" s="9">
        <v>35</v>
      </c>
      <c r="G1135" s="9">
        <v>1.1500000000000001</v>
      </c>
      <c r="H1135" s="30" t="s">
        <v>37740</v>
      </c>
      <c r="I1135" t="s">
        <v>12</v>
      </c>
      <c r="J1135" s="4" t="s">
        <v>40569</v>
      </c>
      <c r="K1135" s="6">
        <v>117.11</v>
      </c>
      <c r="L1135" s="10" t="s">
        <v>12</v>
      </c>
      <c r="M1135" s="24" t="s">
        <v>37738</v>
      </c>
      <c r="N1135">
        <v>2453</v>
      </c>
      <c r="O1135" s="15">
        <v>117.11</v>
      </c>
      <c r="P1135" s="4" t="s">
        <v>19460</v>
      </c>
      <c r="Q1135" s="4" t="s">
        <v>28595</v>
      </c>
      <c r="R1135" s="18">
        <v>64.14</v>
      </c>
      <c r="S1135" s="4" t="s">
        <v>28596</v>
      </c>
      <c r="T1135" s="4" t="s">
        <v>12</v>
      </c>
      <c r="V1135" s="11" t="s">
        <v>8936</v>
      </c>
      <c r="W1135" s="4" t="s">
        <v>12</v>
      </c>
      <c r="X1135" s="4" t="s">
        <v>12</v>
      </c>
      <c r="Y1135" s="4" t="s">
        <v>10445</v>
      </c>
      <c r="AB1135" t="s">
        <v>28597</v>
      </c>
      <c r="AC1135">
        <v>117.11</v>
      </c>
      <c r="AD1135">
        <v>20000</v>
      </c>
      <c r="AE1135">
        <v>5752000</v>
      </c>
      <c r="AF1135">
        <v>1108300</v>
      </c>
      <c r="AG1135" s="16">
        <v>288</v>
      </c>
      <c r="AH1135">
        <v>3.51506E-3</v>
      </c>
      <c r="AI1135" s="5">
        <v>1.15E-4</v>
      </c>
      <c r="AJ1135" s="5">
        <v>30.5</v>
      </c>
      <c r="AK1135">
        <v>33</v>
      </c>
      <c r="AL1135">
        <v>2453</v>
      </c>
      <c r="AM1135" t="s">
        <v>10445</v>
      </c>
    </row>
    <row r="1136" spans="1:39" x14ac:dyDescent="0.25">
      <c r="A1136" t="str">
        <f>HYPERLINK("http://www.UniProt.org/UniProt/P25054","APC_HUMAN")</f>
        <v>APC_HUMAN</v>
      </c>
      <c r="B1136" s="4" t="s">
        <v>4318</v>
      </c>
      <c r="C1136" s="9">
        <v>110</v>
      </c>
      <c r="D1136" s="54">
        <v>30</v>
      </c>
      <c r="E1136" s="24">
        <v>1.4E-3</v>
      </c>
      <c r="F1136" s="9">
        <v>14</v>
      </c>
      <c r="G1136" s="9">
        <v>0.46900000000000003</v>
      </c>
      <c r="H1136" s="30" t="s">
        <v>37740</v>
      </c>
      <c r="I1136" t="s">
        <v>32</v>
      </c>
      <c r="J1136" s="4" t="s">
        <v>2279</v>
      </c>
      <c r="K1136" s="6">
        <v>311.64</v>
      </c>
      <c r="L1136" s="10" t="s">
        <v>12</v>
      </c>
      <c r="M1136" s="24" t="s">
        <v>37738</v>
      </c>
      <c r="N1136">
        <v>1030</v>
      </c>
      <c r="O1136" s="15">
        <v>311.64</v>
      </c>
      <c r="P1136" s="4" t="s">
        <v>19460</v>
      </c>
      <c r="Q1136" s="4" t="s">
        <v>23107</v>
      </c>
      <c r="R1136" s="18">
        <v>79.569999999999993</v>
      </c>
      <c r="S1136" s="19" t="s">
        <v>23108</v>
      </c>
      <c r="T1136" s="4" t="s">
        <v>4319</v>
      </c>
      <c r="U1136" s="11" t="s">
        <v>4320</v>
      </c>
      <c r="V1136" s="11" t="s">
        <v>4321</v>
      </c>
      <c r="W1136" s="4" t="s">
        <v>4319</v>
      </c>
      <c r="X1136" s="4" t="s">
        <v>23106</v>
      </c>
      <c r="Y1136" s="4" t="s">
        <v>4317</v>
      </c>
      <c r="Z1136" t="s">
        <v>4322</v>
      </c>
      <c r="AB1136" t="s">
        <v>23109</v>
      </c>
      <c r="AC1136">
        <v>311.64</v>
      </c>
      <c r="AD1136">
        <v>20000</v>
      </c>
      <c r="AE1136">
        <v>2262600</v>
      </c>
      <c r="AF1136">
        <v>450420</v>
      </c>
      <c r="AG1136" s="16">
        <v>113</v>
      </c>
      <c r="AH1136">
        <v>1.3826800000000001E-3</v>
      </c>
      <c r="AI1136" s="5">
        <v>4.6900000000000002E-5</v>
      </c>
      <c r="AJ1136" s="5">
        <v>29.5</v>
      </c>
      <c r="AK1136">
        <v>77</v>
      </c>
      <c r="AL1136">
        <v>1030</v>
      </c>
      <c r="AM1136" t="s">
        <v>23110</v>
      </c>
    </row>
    <row r="1137" spans="1:39" x14ac:dyDescent="0.25">
      <c r="A1137" t="str">
        <f>HYPERLINK("http://www.UniProt.org/UniProt/Q9BVP2-2","GNL3_HUMAN")</f>
        <v>GNL3_HUMAN</v>
      </c>
      <c r="B1137" s="4" t="s">
        <v>15435</v>
      </c>
      <c r="C1137" s="9">
        <v>100</v>
      </c>
      <c r="D1137" s="54">
        <v>30</v>
      </c>
      <c r="E1137" s="24">
        <v>1.1999999999999999E-3</v>
      </c>
      <c r="F1137" s="9">
        <v>11.999999999999998</v>
      </c>
      <c r="G1137" s="9">
        <v>0.41000000000000003</v>
      </c>
      <c r="H1137" s="30" t="s">
        <v>37740</v>
      </c>
      <c r="I1137" t="s">
        <v>92</v>
      </c>
      <c r="J1137" s="4" t="s">
        <v>40569</v>
      </c>
      <c r="K1137" s="6">
        <v>60.54</v>
      </c>
      <c r="L1137" s="10" t="s">
        <v>12</v>
      </c>
      <c r="M1137" s="24" t="s">
        <v>37738</v>
      </c>
      <c r="N1137">
        <v>3753</v>
      </c>
      <c r="O1137" s="15">
        <v>60.54</v>
      </c>
      <c r="P1137" s="4" t="s">
        <v>19460</v>
      </c>
      <c r="Q1137" s="4" t="s">
        <v>33650</v>
      </c>
      <c r="R1137" s="18">
        <v>63.28</v>
      </c>
      <c r="S1137" s="4" t="s">
        <v>33651</v>
      </c>
      <c r="T1137" s="4" t="s">
        <v>15436</v>
      </c>
      <c r="U1137" s="11" t="s">
        <v>15437</v>
      </c>
      <c r="V1137" s="11" t="s">
        <v>15438</v>
      </c>
      <c r="W1137" s="4" t="s">
        <v>15436</v>
      </c>
      <c r="X1137" s="4" t="s">
        <v>33649</v>
      </c>
      <c r="Y1137" s="4" t="s">
        <v>15439</v>
      </c>
      <c r="Z1137" t="s">
        <v>2941</v>
      </c>
      <c r="AA1137" t="s">
        <v>2942</v>
      </c>
      <c r="AB1137" t="s">
        <v>33652</v>
      </c>
      <c r="AC1137">
        <v>60.54</v>
      </c>
      <c r="AD1137">
        <v>20000</v>
      </c>
      <c r="AE1137">
        <v>2009800</v>
      </c>
      <c r="AF1137">
        <v>393750</v>
      </c>
      <c r="AG1137" s="16">
        <v>100</v>
      </c>
      <c r="AH1137">
        <v>1.228193E-3</v>
      </c>
      <c r="AI1137" s="5">
        <v>4.1E-5</v>
      </c>
      <c r="AJ1137" s="5">
        <v>30</v>
      </c>
      <c r="AK1137">
        <v>11</v>
      </c>
      <c r="AL1137">
        <v>3753</v>
      </c>
      <c r="AM1137" t="s">
        <v>33653</v>
      </c>
    </row>
    <row r="1138" spans="1:39" x14ac:dyDescent="0.25">
      <c r="A1138" t="str">
        <f>HYPERLINK("http://www.UniProt.org/UniProt/Q9Y592","CEP83_HUMAN")</f>
        <v>CEP83_HUMAN</v>
      </c>
      <c r="B1138" s="4" t="s">
        <v>19186</v>
      </c>
      <c r="C1138" s="9">
        <v>75</v>
      </c>
      <c r="D1138" s="54">
        <v>30</v>
      </c>
      <c r="E1138" s="24">
        <v>9.2000000000000003E-4</v>
      </c>
      <c r="F1138" s="9">
        <v>9.2000000000000011</v>
      </c>
      <c r="G1138" s="9">
        <v>0.30299999999999999</v>
      </c>
      <c r="H1138" s="30" t="s">
        <v>37740</v>
      </c>
      <c r="I1138" t="s">
        <v>32</v>
      </c>
      <c r="J1138" s="4" t="s">
        <v>12</v>
      </c>
      <c r="K1138" s="6">
        <v>82.058000000000007</v>
      </c>
      <c r="L1138" s="10" t="s">
        <v>12</v>
      </c>
      <c r="M1138" s="24" t="s">
        <v>37738</v>
      </c>
      <c r="N1138">
        <v>4737</v>
      </c>
      <c r="O1138" s="15">
        <v>82.058000000000007</v>
      </c>
      <c r="P1138" s="4" t="s">
        <v>19460</v>
      </c>
      <c r="Q1138" s="4" t="s">
        <v>37473</v>
      </c>
      <c r="R1138" s="18">
        <v>70.540000000000006</v>
      </c>
      <c r="S1138" s="4" t="s">
        <v>37474</v>
      </c>
      <c r="T1138" s="4" t="s">
        <v>19187</v>
      </c>
      <c r="U1138" s="11" t="s">
        <v>19188</v>
      </c>
      <c r="V1138" s="11" t="s">
        <v>19189</v>
      </c>
      <c r="W1138" s="4" t="s">
        <v>19187</v>
      </c>
      <c r="X1138" s="4" t="s">
        <v>37472</v>
      </c>
      <c r="Y1138" s="4" t="s">
        <v>19185</v>
      </c>
      <c r="AB1138" t="s">
        <v>37475</v>
      </c>
      <c r="AC1138">
        <v>82.058000000000007</v>
      </c>
      <c r="AD1138">
        <v>20000</v>
      </c>
      <c r="AE1138">
        <v>1509600</v>
      </c>
      <c r="AF1138">
        <v>291540</v>
      </c>
      <c r="AG1138" s="16">
        <v>75.5</v>
      </c>
      <c r="AH1138">
        <v>9.2252000000000002E-4</v>
      </c>
      <c r="AI1138" s="5">
        <v>3.0300000000000001E-5</v>
      </c>
      <c r="AJ1138" s="5">
        <v>30.4</v>
      </c>
      <c r="AK1138">
        <v>3</v>
      </c>
      <c r="AL1138">
        <v>4737</v>
      </c>
      <c r="AM1138" t="s">
        <v>37476</v>
      </c>
    </row>
    <row r="1139" spans="1:39" x14ac:dyDescent="0.25">
      <c r="A1139" t="str">
        <f>HYPERLINK("http://www.UniProt.org/UniProt/O94880","PHF14_HUMAN")</f>
        <v>PHF14_HUMAN</v>
      </c>
      <c r="B1139" s="4" t="s">
        <v>2159</v>
      </c>
      <c r="C1139" s="9">
        <v>180</v>
      </c>
      <c r="D1139" s="54">
        <v>29</v>
      </c>
      <c r="E1139" s="24">
        <v>2.2000000000000001E-3</v>
      </c>
      <c r="F1139" s="9">
        <v>22</v>
      </c>
      <c r="G1139" s="9">
        <v>0.74999999999999989</v>
      </c>
      <c r="H1139" s="30" t="s">
        <v>37740</v>
      </c>
      <c r="I1139" t="s">
        <v>12</v>
      </c>
      <c r="J1139" s="4" t="s">
        <v>12</v>
      </c>
      <c r="K1139" s="6">
        <v>100.05</v>
      </c>
      <c r="L1139" s="10" t="s">
        <v>12</v>
      </c>
      <c r="M1139" s="24" t="s">
        <v>37738</v>
      </c>
      <c r="N1139">
        <v>547</v>
      </c>
      <c r="O1139" s="15">
        <v>100.05</v>
      </c>
      <c r="P1139" s="4" t="s">
        <v>19460</v>
      </c>
      <c r="Q1139" s="4" t="s">
        <v>21316</v>
      </c>
      <c r="R1139" s="18">
        <v>100.05</v>
      </c>
      <c r="S1139" s="4" t="s">
        <v>21317</v>
      </c>
      <c r="T1139" s="4" t="s">
        <v>12</v>
      </c>
      <c r="V1139" s="11" t="s">
        <v>2160</v>
      </c>
      <c r="W1139" s="4" t="s">
        <v>12</v>
      </c>
      <c r="X1139" s="4" t="s">
        <v>12</v>
      </c>
      <c r="Y1139" s="4" t="s">
        <v>2158</v>
      </c>
      <c r="AB1139" t="s">
        <v>21318</v>
      </c>
      <c r="AC1139">
        <v>100.05</v>
      </c>
      <c r="AD1139">
        <v>20000</v>
      </c>
      <c r="AE1139">
        <v>3535900</v>
      </c>
      <c r="AF1139">
        <v>720730</v>
      </c>
      <c r="AG1139" s="16">
        <v>177</v>
      </c>
      <c r="AH1139">
        <v>2.160796E-3</v>
      </c>
      <c r="AI1139" s="5">
        <v>7.4999999999999993E-5</v>
      </c>
      <c r="AJ1139" s="5">
        <v>28.8</v>
      </c>
      <c r="AK1139">
        <v>26</v>
      </c>
      <c r="AL1139">
        <v>547</v>
      </c>
      <c r="AM1139" t="s">
        <v>2158</v>
      </c>
    </row>
    <row r="1140" spans="1:39" x14ac:dyDescent="0.25">
      <c r="A1140" t="str">
        <f>HYPERLINK("http://www.UniProt.org/UniProt/Q9BXL6","CAR14_HUMAN")</f>
        <v>CAR14_HUMAN</v>
      </c>
      <c r="B1140" s="4" t="s">
        <v>15531</v>
      </c>
      <c r="C1140" s="9">
        <v>80</v>
      </c>
      <c r="D1140" s="54">
        <v>29</v>
      </c>
      <c r="E1140" s="24">
        <v>9.7999999999999997E-4</v>
      </c>
      <c r="F1140" s="9">
        <v>9.7999999999999989</v>
      </c>
      <c r="G1140" s="9">
        <v>0.34300000000000003</v>
      </c>
      <c r="H1140" s="30" t="s">
        <v>37740</v>
      </c>
      <c r="I1140" t="s">
        <v>32</v>
      </c>
      <c r="J1140" s="4" t="s">
        <v>12</v>
      </c>
      <c r="K1140" s="6">
        <v>113.27</v>
      </c>
      <c r="L1140" s="10" t="s">
        <v>12</v>
      </c>
      <c r="M1140" s="24" t="s">
        <v>37738</v>
      </c>
      <c r="N1140">
        <v>3777</v>
      </c>
      <c r="O1140" s="15">
        <v>113.27</v>
      </c>
      <c r="P1140" s="4" t="s">
        <v>19460</v>
      </c>
      <c r="Q1140" s="4" t="s">
        <v>33744</v>
      </c>
      <c r="R1140" s="18">
        <v>100.67</v>
      </c>
      <c r="S1140" s="4" t="s">
        <v>33745</v>
      </c>
      <c r="T1140" s="4" t="s">
        <v>15532</v>
      </c>
      <c r="V1140" s="11" t="s">
        <v>15533</v>
      </c>
      <c r="W1140" s="4" t="s">
        <v>15532</v>
      </c>
      <c r="X1140" s="4" t="s">
        <v>33743</v>
      </c>
      <c r="Y1140" s="4" t="s">
        <v>15530</v>
      </c>
      <c r="AB1140" t="s">
        <v>33746</v>
      </c>
      <c r="AC1140">
        <v>113.27</v>
      </c>
      <c r="AD1140">
        <v>20000</v>
      </c>
      <c r="AE1140">
        <v>1601400</v>
      </c>
      <c r="AF1140">
        <v>329400</v>
      </c>
      <c r="AG1140" s="16">
        <v>80.099999999999994</v>
      </c>
      <c r="AH1140">
        <v>9.7861900000000002E-4</v>
      </c>
      <c r="AI1140" s="5">
        <v>3.43E-5</v>
      </c>
      <c r="AJ1140" s="5">
        <v>28.6</v>
      </c>
      <c r="AK1140">
        <v>18</v>
      </c>
      <c r="AL1140">
        <v>3777</v>
      </c>
      <c r="AM1140" t="s">
        <v>33747</v>
      </c>
    </row>
    <row r="1141" spans="1:39" x14ac:dyDescent="0.25">
      <c r="A1141" t="str">
        <f>HYPERLINK("http://www.UniProt.org/UniProt/Q03468","ERCC6_HUMAN")</f>
        <v>ERCC6_HUMAN</v>
      </c>
      <c r="B1141" s="4" t="s">
        <v>7844</v>
      </c>
      <c r="C1141" s="9">
        <v>71</v>
      </c>
      <c r="D1141" s="54">
        <v>29</v>
      </c>
      <c r="E1141" s="24">
        <v>8.7000000000000001E-4</v>
      </c>
      <c r="F1141" s="9">
        <v>8.6999999999999993</v>
      </c>
      <c r="G1141" s="9">
        <v>0.30599999999999999</v>
      </c>
      <c r="H1141" s="30" t="s">
        <v>37740</v>
      </c>
      <c r="I1141" t="s">
        <v>92</v>
      </c>
      <c r="J1141" s="4" t="s">
        <v>12</v>
      </c>
      <c r="K1141" s="6">
        <v>168.41</v>
      </c>
      <c r="L1141" s="10" t="s">
        <v>12</v>
      </c>
      <c r="M1141" s="24" t="s">
        <v>37738</v>
      </c>
      <c r="N1141">
        <v>1833</v>
      </c>
      <c r="O1141" s="15">
        <v>168.41</v>
      </c>
      <c r="P1141" s="4" t="s">
        <v>19460</v>
      </c>
      <c r="Q1141" s="4" t="s">
        <v>26147</v>
      </c>
      <c r="R1141" s="18">
        <v>33.33</v>
      </c>
      <c r="S1141" s="4" t="s">
        <v>26148</v>
      </c>
      <c r="T1141" s="4" t="s">
        <v>7845</v>
      </c>
      <c r="U1141" s="11" t="s">
        <v>7846</v>
      </c>
      <c r="V1141" s="11" t="s">
        <v>7847</v>
      </c>
      <c r="W1141" s="4" t="s">
        <v>7845</v>
      </c>
      <c r="X1141" s="4" t="s">
        <v>26146</v>
      </c>
      <c r="Y1141" s="4" t="s">
        <v>7843</v>
      </c>
      <c r="AB1141" t="s">
        <v>26149</v>
      </c>
      <c r="AC1141">
        <v>168.41</v>
      </c>
      <c r="AD1141">
        <v>20000</v>
      </c>
      <c r="AE1141">
        <v>1427800</v>
      </c>
      <c r="AF1141">
        <v>294070</v>
      </c>
      <c r="AG1141" s="16">
        <v>71.400000000000006</v>
      </c>
      <c r="AH1141">
        <v>8.7253199999999997E-4</v>
      </c>
      <c r="AI1141" s="5">
        <v>3.0599999999999998E-5</v>
      </c>
      <c r="AJ1141" s="5">
        <v>28.5</v>
      </c>
      <c r="AK1141">
        <v>32</v>
      </c>
      <c r="AL1141">
        <v>1833</v>
      </c>
      <c r="AM1141" t="s">
        <v>7843</v>
      </c>
    </row>
    <row r="1142" spans="1:39" x14ac:dyDescent="0.25">
      <c r="A1142" t="str">
        <f>HYPERLINK("http://www.UniProt.org/UniProt/Q8TEQ0-2","SNX29_HUMAN")</f>
        <v>SNX29_HUMAN</v>
      </c>
      <c r="B1142" s="4" t="s">
        <v>12997</v>
      </c>
      <c r="C1142" s="9">
        <v>54</v>
      </c>
      <c r="D1142" s="54">
        <v>29</v>
      </c>
      <c r="E1142" s="24">
        <v>6.6E-4</v>
      </c>
      <c r="F1142" s="9">
        <v>6.6</v>
      </c>
      <c r="G1142" s="9">
        <v>0.22500000000000001</v>
      </c>
      <c r="H1142" s="30" t="s">
        <v>37740</v>
      </c>
      <c r="I1142" t="s">
        <v>12</v>
      </c>
      <c r="J1142" s="4" t="s">
        <v>12</v>
      </c>
      <c r="K1142" s="6">
        <v>89.143000000000001</v>
      </c>
      <c r="L1142" s="10" t="s">
        <v>12</v>
      </c>
      <c r="M1142" s="24" t="s">
        <v>37738</v>
      </c>
      <c r="N1142">
        <v>3140</v>
      </c>
      <c r="O1142" s="15">
        <v>89.143000000000001</v>
      </c>
      <c r="P1142" s="4" t="s">
        <v>19460</v>
      </c>
      <c r="Q1142" s="4" t="s">
        <v>31258</v>
      </c>
      <c r="R1142" s="18">
        <v>125.45</v>
      </c>
      <c r="S1142" s="4" t="s">
        <v>31259</v>
      </c>
      <c r="T1142" s="4" t="s">
        <v>12</v>
      </c>
      <c r="U1142" s="11" t="s">
        <v>12998</v>
      </c>
      <c r="V1142" s="11" t="s">
        <v>12999</v>
      </c>
      <c r="W1142" s="4" t="s">
        <v>12</v>
      </c>
      <c r="X1142" s="4" t="s">
        <v>12</v>
      </c>
      <c r="Y1142" s="4" t="s">
        <v>13000</v>
      </c>
      <c r="AB1142" t="s">
        <v>31260</v>
      </c>
      <c r="AC1142">
        <v>89.143000000000001</v>
      </c>
      <c r="AD1142">
        <v>20000</v>
      </c>
      <c r="AE1142">
        <v>1076200</v>
      </c>
      <c r="AF1142">
        <v>216530</v>
      </c>
      <c r="AG1142" s="16">
        <v>53.8</v>
      </c>
      <c r="AH1142">
        <v>6.5766800000000003E-4</v>
      </c>
      <c r="AI1142" s="5">
        <v>2.2500000000000001E-5</v>
      </c>
      <c r="AJ1142" s="5">
        <v>29.2</v>
      </c>
      <c r="AK1142">
        <v>5</v>
      </c>
      <c r="AL1142">
        <v>3140</v>
      </c>
      <c r="AM1142" t="s">
        <v>31261</v>
      </c>
    </row>
    <row r="1143" spans="1:39" x14ac:dyDescent="0.25">
      <c r="A1143" t="str">
        <f>HYPERLINK("http://www.UniProt.org/UniProt/Q14241","ELOA1_HUMAN")</f>
        <v>ELOA1_HUMAN</v>
      </c>
      <c r="B1143" s="4" t="s">
        <v>8995</v>
      </c>
      <c r="C1143" s="9">
        <v>350</v>
      </c>
      <c r="D1143" s="54">
        <v>28</v>
      </c>
      <c r="E1143" s="24">
        <v>4.3E-3</v>
      </c>
      <c r="F1143" s="9">
        <v>43</v>
      </c>
      <c r="G1143" s="9">
        <v>1.55</v>
      </c>
      <c r="H1143" s="30" t="s">
        <v>37740</v>
      </c>
      <c r="I1143" t="s">
        <v>92</v>
      </c>
      <c r="J1143" s="4" t="s">
        <v>12</v>
      </c>
      <c r="K1143" s="6">
        <v>89.908000000000001</v>
      </c>
      <c r="L1143" s="10" t="s">
        <v>12</v>
      </c>
      <c r="M1143" s="24" t="s">
        <v>37738</v>
      </c>
      <c r="N1143">
        <v>2097</v>
      </c>
      <c r="O1143" s="15">
        <v>89.908000000000001</v>
      </c>
      <c r="P1143" s="4" t="s">
        <v>19460</v>
      </c>
      <c r="Q1143" s="4" t="s">
        <v>27205</v>
      </c>
      <c r="R1143" s="18">
        <v>61.59</v>
      </c>
      <c r="S1143" s="4" t="s">
        <v>27206</v>
      </c>
      <c r="T1143" s="4" t="s">
        <v>8996</v>
      </c>
      <c r="U1143" s="11" t="s">
        <v>8997</v>
      </c>
      <c r="V1143" s="11" t="s">
        <v>8998</v>
      </c>
      <c r="W1143" s="4" t="s">
        <v>8996</v>
      </c>
      <c r="X1143" s="4" t="s">
        <v>19923</v>
      </c>
      <c r="Y1143" s="4" t="s">
        <v>8994</v>
      </c>
      <c r="AA1143" t="s">
        <v>841</v>
      </c>
      <c r="AB1143" t="s">
        <v>27207</v>
      </c>
      <c r="AC1143">
        <v>89.908000000000001</v>
      </c>
      <c r="AD1143">
        <v>20000</v>
      </c>
      <c r="AE1143">
        <v>7007300</v>
      </c>
      <c r="AF1143">
        <v>1487100</v>
      </c>
      <c r="AG1143" s="16">
        <v>350</v>
      </c>
      <c r="AH1143">
        <v>4.2821769999999999E-3</v>
      </c>
      <c r="AI1143" s="5">
        <v>1.55E-4</v>
      </c>
      <c r="AJ1143" s="5">
        <v>27.7</v>
      </c>
      <c r="AK1143">
        <v>32</v>
      </c>
      <c r="AL1143">
        <v>2097</v>
      </c>
      <c r="AM1143" t="s">
        <v>8994</v>
      </c>
    </row>
    <row r="1144" spans="1:39" x14ac:dyDescent="0.25">
      <c r="A1144" t="str">
        <f>HYPERLINK("http://www.UniProt.org/UniProt/Q15329-2","E2F5_HUMAN")</f>
        <v>E2F5_HUMAN</v>
      </c>
      <c r="B1144" s="4" t="s">
        <v>9480</v>
      </c>
      <c r="C1144" s="9">
        <v>170</v>
      </c>
      <c r="D1144" s="54">
        <v>28</v>
      </c>
      <c r="E1144" s="24">
        <v>2E-3</v>
      </c>
      <c r="F1144" s="9">
        <v>20</v>
      </c>
      <c r="G1144" s="9">
        <v>0.73099999999999998</v>
      </c>
      <c r="H1144" s="30" t="s">
        <v>37740</v>
      </c>
      <c r="I1144" t="s">
        <v>92</v>
      </c>
      <c r="J1144" s="4" t="s">
        <v>12</v>
      </c>
      <c r="K1144" s="6">
        <v>37.539000000000001</v>
      </c>
      <c r="L1144" s="10" t="s">
        <v>12</v>
      </c>
      <c r="M1144" s="24" t="s">
        <v>37738</v>
      </c>
      <c r="N1144">
        <v>2208</v>
      </c>
      <c r="O1144" s="15">
        <v>37.539000000000001</v>
      </c>
      <c r="P1144" s="4" t="s">
        <v>19460</v>
      </c>
      <c r="Q1144" s="4" t="s">
        <v>27653</v>
      </c>
      <c r="R1144" s="18">
        <v>88.65</v>
      </c>
      <c r="S1144" s="4" t="s">
        <v>27654</v>
      </c>
      <c r="T1144" s="4" t="s">
        <v>9481</v>
      </c>
      <c r="U1144" s="11" t="s">
        <v>9482</v>
      </c>
      <c r="V1144" s="11" t="s">
        <v>9483</v>
      </c>
      <c r="W1144" s="4" t="s">
        <v>9481</v>
      </c>
      <c r="X1144" s="4" t="s">
        <v>19725</v>
      </c>
      <c r="Y1144" s="4" t="s">
        <v>9485</v>
      </c>
      <c r="Z1144" t="s">
        <v>9484</v>
      </c>
      <c r="AB1144" t="s">
        <v>27655</v>
      </c>
      <c r="AC1144">
        <v>37.539000000000001</v>
      </c>
      <c r="AD1144">
        <v>20000</v>
      </c>
      <c r="AE1144">
        <v>3320300</v>
      </c>
      <c r="AF1144">
        <v>702290</v>
      </c>
      <c r="AG1144" s="16">
        <v>166</v>
      </c>
      <c r="AH1144">
        <v>2.0290429999999999E-3</v>
      </c>
      <c r="AI1144" s="5">
        <v>7.3100000000000001E-5</v>
      </c>
      <c r="AJ1144" s="5">
        <v>27.8</v>
      </c>
      <c r="AK1144">
        <v>5</v>
      </c>
      <c r="AL1144">
        <v>2208</v>
      </c>
      <c r="AM1144" t="s">
        <v>27656</v>
      </c>
    </row>
    <row r="1145" spans="1:39" x14ac:dyDescent="0.25">
      <c r="A1145" t="str">
        <f>HYPERLINK("http://www.UniProt.org/UniProt/Q6Q0C0","TRAF7_HUMAN")</f>
        <v>TRAF7_HUMAN</v>
      </c>
      <c r="B1145" s="4" t="s">
        <v>11048</v>
      </c>
      <c r="C1145" s="9">
        <v>77</v>
      </c>
      <c r="D1145" s="54">
        <v>28</v>
      </c>
      <c r="E1145" s="24">
        <v>9.3999999999999997E-4</v>
      </c>
      <c r="F1145" s="9">
        <v>9.4</v>
      </c>
      <c r="G1145" s="9">
        <v>0.32900000000000001</v>
      </c>
      <c r="H1145" s="30" t="s">
        <v>37740</v>
      </c>
      <c r="I1145" t="s">
        <v>32</v>
      </c>
      <c r="J1145" s="4" t="s">
        <v>12</v>
      </c>
      <c r="K1145" s="6">
        <v>74.608000000000004</v>
      </c>
      <c r="L1145" s="10" t="s">
        <v>12</v>
      </c>
      <c r="M1145" s="24" t="s">
        <v>37738</v>
      </c>
      <c r="N1145">
        <v>2615</v>
      </c>
      <c r="O1145" s="15">
        <v>74.608000000000004</v>
      </c>
      <c r="P1145" s="4" t="s">
        <v>19460</v>
      </c>
      <c r="Q1145" s="4" t="s">
        <v>29219</v>
      </c>
      <c r="R1145" s="18">
        <v>15.96</v>
      </c>
      <c r="S1145" s="4" t="s">
        <v>29220</v>
      </c>
      <c r="T1145" s="4" t="s">
        <v>11049</v>
      </c>
      <c r="U1145" s="11" t="s">
        <v>11050</v>
      </c>
      <c r="V1145" s="11" t="s">
        <v>10638</v>
      </c>
      <c r="W1145" s="4" t="s">
        <v>11049</v>
      </c>
      <c r="X1145" s="4" t="s">
        <v>29218</v>
      </c>
      <c r="Y1145" s="4" t="s">
        <v>11047</v>
      </c>
      <c r="Z1145" t="s">
        <v>3712</v>
      </c>
      <c r="AB1145" t="s">
        <v>29221</v>
      </c>
      <c r="AC1145">
        <v>74.608000000000004</v>
      </c>
      <c r="AD1145">
        <v>20000</v>
      </c>
      <c r="AE1145">
        <v>1531500</v>
      </c>
      <c r="AF1145">
        <v>316550</v>
      </c>
      <c r="AG1145" s="16">
        <v>76.599999999999994</v>
      </c>
      <c r="AH1145">
        <v>9.3590299999999997E-4</v>
      </c>
      <c r="AI1145" s="5">
        <v>3.29E-5</v>
      </c>
      <c r="AJ1145" s="5">
        <v>28.4</v>
      </c>
      <c r="AK1145">
        <v>17</v>
      </c>
      <c r="AL1145">
        <v>2615</v>
      </c>
      <c r="AM1145" t="s">
        <v>29222</v>
      </c>
    </row>
    <row r="1146" spans="1:39" x14ac:dyDescent="0.25">
      <c r="A1146" t="str">
        <f>HYPERLINK("http://www.UniProt.org/UniProt/Q8TAF3","WDR48_HUMAN")</f>
        <v>WDR48_HUMAN</v>
      </c>
      <c r="B1146" s="4" t="s">
        <v>12793</v>
      </c>
      <c r="C1146" s="9">
        <v>290</v>
      </c>
      <c r="D1146" s="54">
        <v>27</v>
      </c>
      <c r="E1146" s="24">
        <v>3.5000000000000001E-3</v>
      </c>
      <c r="F1146" s="9">
        <v>35</v>
      </c>
      <c r="G1146" s="9">
        <v>1.27</v>
      </c>
      <c r="H1146" s="30" t="s">
        <v>37740</v>
      </c>
      <c r="I1146" t="s">
        <v>69</v>
      </c>
      <c r="J1146" s="4" t="s">
        <v>12</v>
      </c>
      <c r="K1146" s="6">
        <v>76.209999999999994</v>
      </c>
      <c r="L1146" s="10" t="s">
        <v>12</v>
      </c>
      <c r="M1146" s="24" t="s">
        <v>37738</v>
      </c>
      <c r="N1146">
        <v>3088</v>
      </c>
      <c r="O1146" s="15">
        <v>76.209999999999994</v>
      </c>
      <c r="P1146" s="4" t="s">
        <v>19460</v>
      </c>
      <c r="Q1146" s="4" t="s">
        <v>31049</v>
      </c>
      <c r="R1146" s="18">
        <v>80.84</v>
      </c>
      <c r="S1146" s="4" t="s">
        <v>31050</v>
      </c>
      <c r="T1146" s="4" t="s">
        <v>12794</v>
      </c>
      <c r="U1146" s="11" t="s">
        <v>12795</v>
      </c>
      <c r="V1146" s="11" t="s">
        <v>12796</v>
      </c>
      <c r="W1146" s="4" t="s">
        <v>12794</v>
      </c>
      <c r="X1146" s="4" t="s">
        <v>31048</v>
      </c>
      <c r="Y1146" s="4" t="s">
        <v>12792</v>
      </c>
      <c r="AB1146" s="5" t="s">
        <v>31051</v>
      </c>
      <c r="AC1146">
        <v>76.209999999999994</v>
      </c>
      <c r="AD1146">
        <v>20000</v>
      </c>
      <c r="AE1146">
        <v>5707900</v>
      </c>
      <c r="AF1146">
        <v>1221500</v>
      </c>
      <c r="AG1146" s="16">
        <v>285</v>
      </c>
      <c r="AH1146">
        <v>3.4881109999999999E-3</v>
      </c>
      <c r="AI1146" s="5">
        <v>1.27E-4</v>
      </c>
      <c r="AJ1146" s="5">
        <v>27.5</v>
      </c>
      <c r="AK1146">
        <v>31</v>
      </c>
      <c r="AL1146">
        <v>3088</v>
      </c>
      <c r="AM1146" t="s">
        <v>31052</v>
      </c>
    </row>
    <row r="1147" spans="1:39" x14ac:dyDescent="0.25">
      <c r="A1147" t="str">
        <f>HYPERLINK("http://www.UniProt.org/UniProt/Q9UJX6-2","ANC2_HUMAN")</f>
        <v>ANC2_HUMAN</v>
      </c>
      <c r="B1147" s="4" t="s">
        <v>18154</v>
      </c>
      <c r="C1147" s="9">
        <v>220</v>
      </c>
      <c r="D1147" s="54">
        <v>27</v>
      </c>
      <c r="E1147" s="24">
        <v>2.7000000000000001E-3</v>
      </c>
      <c r="F1147" s="9">
        <v>27</v>
      </c>
      <c r="G1147" s="9">
        <v>1.03</v>
      </c>
      <c r="H1147" s="30" t="s">
        <v>37740</v>
      </c>
      <c r="I1147" t="s">
        <v>12</v>
      </c>
      <c r="J1147" s="4" t="s">
        <v>40569</v>
      </c>
      <c r="K1147" s="6">
        <v>93.468000000000004</v>
      </c>
      <c r="L1147" s="10" t="s">
        <v>12</v>
      </c>
      <c r="M1147" s="24" t="s">
        <v>37738</v>
      </c>
      <c r="N1147">
        <v>4469</v>
      </c>
      <c r="O1147" s="15">
        <v>93.468000000000004</v>
      </c>
      <c r="P1147" s="4" t="s">
        <v>19460</v>
      </c>
      <c r="Q1147" s="4" t="s">
        <v>36419</v>
      </c>
      <c r="R1147" s="18">
        <v>67.150000000000006</v>
      </c>
      <c r="S1147" s="4" t="s">
        <v>36420</v>
      </c>
      <c r="T1147" s="4" t="s">
        <v>18155</v>
      </c>
      <c r="U1147" s="11" t="s">
        <v>18156</v>
      </c>
      <c r="V1147" s="11" t="s">
        <v>18157</v>
      </c>
      <c r="W1147" s="4" t="s">
        <v>18155</v>
      </c>
      <c r="X1147" s="4" t="s">
        <v>12</v>
      </c>
      <c r="Y1147" s="4" t="s">
        <v>18158</v>
      </c>
      <c r="Z1147" t="s">
        <v>4722</v>
      </c>
      <c r="AA1147" t="s">
        <v>4723</v>
      </c>
      <c r="AB1147" t="s">
        <v>36421</v>
      </c>
      <c r="AC1147">
        <v>93.468000000000004</v>
      </c>
      <c r="AD1147">
        <v>20000</v>
      </c>
      <c r="AE1147">
        <v>4471200</v>
      </c>
      <c r="AF1147">
        <v>989790</v>
      </c>
      <c r="AG1147" s="16">
        <v>224</v>
      </c>
      <c r="AH1147">
        <v>2.7323600000000001E-3</v>
      </c>
      <c r="AI1147" s="5">
        <v>1.03E-4</v>
      </c>
      <c r="AJ1147" s="5">
        <v>26.5</v>
      </c>
      <c r="AK1147">
        <v>19</v>
      </c>
      <c r="AL1147">
        <v>4469</v>
      </c>
      <c r="AM1147" t="s">
        <v>36422</v>
      </c>
    </row>
    <row r="1148" spans="1:39" x14ac:dyDescent="0.25">
      <c r="A1148" t="str">
        <f>HYPERLINK("http://www.UniProt.org/UniProt/P07942","LAMB1_HUMAN")</f>
        <v>LAMB1_HUMAN</v>
      </c>
      <c r="B1148" s="4" t="s">
        <v>3147</v>
      </c>
      <c r="C1148" s="9">
        <v>150</v>
      </c>
      <c r="D1148" s="54">
        <v>27</v>
      </c>
      <c r="E1148" s="24">
        <v>1.8E-3</v>
      </c>
      <c r="F1148" s="9">
        <v>18</v>
      </c>
      <c r="G1148" s="9">
        <v>0.68300000000000005</v>
      </c>
      <c r="H1148" s="30" t="s">
        <v>37740</v>
      </c>
      <c r="I1148" t="s">
        <v>32</v>
      </c>
      <c r="J1148" s="4" t="s">
        <v>12</v>
      </c>
      <c r="K1148" s="6">
        <v>198.04</v>
      </c>
      <c r="L1148" s="10" t="s">
        <v>56</v>
      </c>
      <c r="M1148" s="24" t="s">
        <v>37738</v>
      </c>
      <c r="N1148">
        <v>770</v>
      </c>
      <c r="O1148" s="15">
        <v>198.04</v>
      </c>
      <c r="P1148" s="4" t="s">
        <v>19460</v>
      </c>
      <c r="Q1148" s="4" t="s">
        <v>22146</v>
      </c>
      <c r="R1148" s="18">
        <v>32.85</v>
      </c>
      <c r="S1148" s="4" t="s">
        <v>22147</v>
      </c>
      <c r="T1148" s="4" t="s">
        <v>3148</v>
      </c>
      <c r="U1148" s="11" t="s">
        <v>3149</v>
      </c>
      <c r="V1148" s="11" t="s">
        <v>868</v>
      </c>
      <c r="W1148" s="4" t="s">
        <v>3148</v>
      </c>
      <c r="X1148" s="4" t="s">
        <v>20191</v>
      </c>
      <c r="Y1148" s="4" t="s">
        <v>3146</v>
      </c>
      <c r="Z1148" t="s">
        <v>869</v>
      </c>
      <c r="AA1148" t="s">
        <v>3150</v>
      </c>
      <c r="AB1148" t="s">
        <v>22148</v>
      </c>
      <c r="AC1148">
        <v>198.04</v>
      </c>
      <c r="AD1148">
        <v>20000</v>
      </c>
      <c r="AE1148">
        <v>2974500</v>
      </c>
      <c r="AF1148">
        <v>656170</v>
      </c>
      <c r="AG1148" s="16">
        <v>149</v>
      </c>
      <c r="AH1148">
        <v>1.8177239999999999E-3</v>
      </c>
      <c r="AI1148" s="5">
        <v>6.8300000000000007E-5</v>
      </c>
      <c r="AJ1148" s="5">
        <v>26.6</v>
      </c>
      <c r="AK1148">
        <v>58</v>
      </c>
      <c r="AL1148">
        <v>770</v>
      </c>
      <c r="AM1148" t="s">
        <v>3146</v>
      </c>
    </row>
    <row r="1149" spans="1:39" x14ac:dyDescent="0.25">
      <c r="A1149" t="str">
        <f>HYPERLINK("http://www.UniProt.org/UniProt/Q8NBP7","PCSK9_HUMAN")</f>
        <v>PCSK9_HUMAN</v>
      </c>
      <c r="B1149" s="4" t="s">
        <v>12569</v>
      </c>
      <c r="C1149" s="9">
        <v>130</v>
      </c>
      <c r="D1149" s="54">
        <v>27</v>
      </c>
      <c r="E1149" s="24">
        <v>1.6000000000000001E-3</v>
      </c>
      <c r="F1149" s="9">
        <v>16</v>
      </c>
      <c r="G1149" s="9">
        <v>0.60699999999999998</v>
      </c>
      <c r="H1149" s="30" t="s">
        <v>37740</v>
      </c>
      <c r="I1149" t="s">
        <v>32</v>
      </c>
      <c r="J1149" s="4" t="s">
        <v>12</v>
      </c>
      <c r="K1149" s="6">
        <v>74.284999999999997</v>
      </c>
      <c r="L1149" s="10" t="s">
        <v>56</v>
      </c>
      <c r="M1149" s="24" t="s">
        <v>37738</v>
      </c>
      <c r="N1149">
        <v>3034</v>
      </c>
      <c r="O1149" s="15">
        <v>74.284999999999997</v>
      </c>
      <c r="P1149" s="4" t="s">
        <v>19460</v>
      </c>
      <c r="Q1149" s="4" t="s">
        <v>30819</v>
      </c>
      <c r="R1149" s="18">
        <v>22.48</v>
      </c>
      <c r="S1149" s="19" t="s">
        <v>30820</v>
      </c>
      <c r="T1149" s="4" t="s">
        <v>12570</v>
      </c>
      <c r="U1149" s="11" t="s">
        <v>12571</v>
      </c>
      <c r="V1149" s="11" t="s">
        <v>12572</v>
      </c>
      <c r="W1149" s="4" t="s">
        <v>12570</v>
      </c>
      <c r="X1149" s="4" t="s">
        <v>30818</v>
      </c>
      <c r="Y1149" s="4" t="s">
        <v>12568</v>
      </c>
      <c r="AB1149" t="s">
        <v>30821</v>
      </c>
      <c r="AC1149">
        <v>74.284999999999997</v>
      </c>
      <c r="AD1149">
        <v>20000</v>
      </c>
      <c r="AE1149">
        <v>2666200</v>
      </c>
      <c r="AF1149">
        <v>583180</v>
      </c>
      <c r="AG1149" s="16">
        <v>133</v>
      </c>
      <c r="AH1149">
        <v>1.629321E-3</v>
      </c>
      <c r="AI1149" s="5">
        <v>6.0699999999999998E-5</v>
      </c>
      <c r="AJ1149" s="5">
        <v>26.9</v>
      </c>
      <c r="AK1149">
        <v>15</v>
      </c>
      <c r="AL1149">
        <v>3034</v>
      </c>
      <c r="AM1149" t="s">
        <v>30822</v>
      </c>
    </row>
    <row r="1150" spans="1:39" x14ac:dyDescent="0.25">
      <c r="A1150" t="str">
        <f>HYPERLINK("http://www.UniProt.org/UniProt/Q16659","MK06_HUMAN")</f>
        <v>MK06_HUMAN</v>
      </c>
      <c r="B1150" s="4" t="s">
        <v>9869</v>
      </c>
      <c r="C1150" s="9">
        <v>54</v>
      </c>
      <c r="D1150" s="54">
        <v>27</v>
      </c>
      <c r="E1150" s="24">
        <v>6.6E-4</v>
      </c>
      <c r="F1150" s="9">
        <v>6.6</v>
      </c>
      <c r="G1150" s="9">
        <v>0.24300000000000002</v>
      </c>
      <c r="H1150" s="30" t="s">
        <v>37740</v>
      </c>
      <c r="I1150" t="s">
        <v>69</v>
      </c>
      <c r="J1150" s="4" t="s">
        <v>12</v>
      </c>
      <c r="K1150" s="6">
        <v>82.68</v>
      </c>
      <c r="L1150" s="10" t="s">
        <v>12</v>
      </c>
      <c r="M1150" s="24" t="s">
        <v>37738</v>
      </c>
      <c r="N1150">
        <v>2297</v>
      </c>
      <c r="O1150" s="15">
        <v>82.68</v>
      </c>
      <c r="P1150" s="4" t="s">
        <v>19460</v>
      </c>
      <c r="Q1150" s="4" t="s">
        <v>27994</v>
      </c>
      <c r="R1150" s="18">
        <v>23.85</v>
      </c>
      <c r="S1150" s="4" t="s">
        <v>27995</v>
      </c>
      <c r="T1150" s="4" t="s">
        <v>9870</v>
      </c>
      <c r="U1150" s="11" t="s">
        <v>4800</v>
      </c>
      <c r="V1150" s="11" t="s">
        <v>4484</v>
      </c>
      <c r="W1150" s="4" t="s">
        <v>9870</v>
      </c>
      <c r="X1150" s="4" t="s">
        <v>23521</v>
      </c>
      <c r="Y1150" s="4" t="s">
        <v>9868</v>
      </c>
      <c r="AB1150" t="s">
        <v>27996</v>
      </c>
      <c r="AC1150">
        <v>82.68</v>
      </c>
      <c r="AD1150">
        <v>20000</v>
      </c>
      <c r="AE1150">
        <v>1083800</v>
      </c>
      <c r="AF1150">
        <v>233970</v>
      </c>
      <c r="AG1150" s="16">
        <v>54.2</v>
      </c>
      <c r="AH1150">
        <v>6.6231299999999999E-4</v>
      </c>
      <c r="AI1150" s="5">
        <v>2.4300000000000001E-5</v>
      </c>
      <c r="AJ1150" s="5">
        <v>27.2</v>
      </c>
      <c r="AK1150">
        <v>7</v>
      </c>
      <c r="AL1150">
        <v>2297</v>
      </c>
      <c r="AM1150" t="s">
        <v>9868</v>
      </c>
    </row>
    <row r="1151" spans="1:39" x14ac:dyDescent="0.25">
      <c r="A1151" t="str">
        <f>HYPERLINK("http://www.UniProt.org/UniProt/Q13042-3","CDC16_HUMAN")</f>
        <v>CDC16_HUMAN</v>
      </c>
      <c r="B1151" s="4" t="s">
        <v>8349</v>
      </c>
      <c r="C1151" s="9">
        <v>290</v>
      </c>
      <c r="D1151" s="54">
        <v>26</v>
      </c>
      <c r="E1151" s="24">
        <v>3.5999999999999999E-3</v>
      </c>
      <c r="F1151" s="9">
        <v>36</v>
      </c>
      <c r="G1151" s="9">
        <v>1.35</v>
      </c>
      <c r="H1151" s="30" t="s">
        <v>37740</v>
      </c>
      <c r="I1151" t="s">
        <v>32</v>
      </c>
      <c r="J1151" s="4" t="s">
        <v>12</v>
      </c>
      <c r="K1151" s="6">
        <v>65.858999999999995</v>
      </c>
      <c r="L1151" s="10" t="s">
        <v>12</v>
      </c>
      <c r="M1151" s="24" t="s">
        <v>37738</v>
      </c>
      <c r="N1151">
        <v>1951</v>
      </c>
      <c r="O1151" s="15">
        <v>65.858999999999995</v>
      </c>
      <c r="P1151" s="4" t="s">
        <v>19460</v>
      </c>
      <c r="Q1151" s="4" t="s">
        <v>26607</v>
      </c>
      <c r="R1151" s="18">
        <v>144.75</v>
      </c>
      <c r="S1151" s="4" t="s">
        <v>26608</v>
      </c>
      <c r="T1151" s="4" t="s">
        <v>4719</v>
      </c>
      <c r="U1151" s="11" t="s">
        <v>8350</v>
      </c>
      <c r="V1151" s="11" t="s">
        <v>8351</v>
      </c>
      <c r="W1151" s="4" t="s">
        <v>4719</v>
      </c>
      <c r="X1151" s="4" t="s">
        <v>26606</v>
      </c>
      <c r="Y1151" s="4" t="s">
        <v>8352</v>
      </c>
      <c r="Z1151" t="s">
        <v>4722</v>
      </c>
      <c r="AA1151" t="s">
        <v>4723</v>
      </c>
      <c r="AB1151" s="5" t="s">
        <v>26609</v>
      </c>
      <c r="AC1151">
        <v>65.858999999999995</v>
      </c>
      <c r="AD1151">
        <v>20000</v>
      </c>
      <c r="AE1151">
        <v>5856300</v>
      </c>
      <c r="AF1151">
        <v>1298300</v>
      </c>
      <c r="AG1151" s="16">
        <v>293</v>
      </c>
      <c r="AH1151">
        <v>3.5787979999999998E-3</v>
      </c>
      <c r="AI1151" s="5">
        <v>1.35E-4</v>
      </c>
      <c r="AJ1151" s="5">
        <v>26.5</v>
      </c>
      <c r="AK1151">
        <v>20</v>
      </c>
      <c r="AL1151">
        <v>1951</v>
      </c>
      <c r="AM1151" t="s">
        <v>26610</v>
      </c>
    </row>
    <row r="1152" spans="1:39" x14ac:dyDescent="0.25">
      <c r="A1152" t="str">
        <f>HYPERLINK("http://www.UniProt.org/UniProt/Q9H9A5","CNO10_HUMAN")</f>
        <v>CNO10_HUMAN</v>
      </c>
      <c r="B1152" s="4" t="s">
        <v>16390</v>
      </c>
      <c r="C1152" s="9">
        <v>95</v>
      </c>
      <c r="D1152" s="54">
        <v>26</v>
      </c>
      <c r="E1152" s="24">
        <v>1.1999999999999999E-3</v>
      </c>
      <c r="F1152" s="9">
        <v>11.999999999999998</v>
      </c>
      <c r="G1152" s="9">
        <v>0.443</v>
      </c>
      <c r="H1152" s="30" t="s">
        <v>37740</v>
      </c>
      <c r="I1152" t="s">
        <v>69</v>
      </c>
      <c r="J1152" s="4" t="s">
        <v>12</v>
      </c>
      <c r="K1152" s="6">
        <v>82.308999999999997</v>
      </c>
      <c r="L1152" s="10" t="s">
        <v>12</v>
      </c>
      <c r="M1152" s="24" t="s">
        <v>37738</v>
      </c>
      <c r="N1152">
        <v>4007</v>
      </c>
      <c r="O1152" s="15">
        <v>82.308999999999997</v>
      </c>
      <c r="P1152" s="4" t="s">
        <v>19460</v>
      </c>
      <c r="Q1152" s="4" t="s">
        <v>34636</v>
      </c>
      <c r="R1152" s="18">
        <v>57.01</v>
      </c>
      <c r="S1152" s="4" t="s">
        <v>34637</v>
      </c>
      <c r="T1152" s="4" t="s">
        <v>16391</v>
      </c>
      <c r="U1152" s="11" t="s">
        <v>16392</v>
      </c>
      <c r="V1152" s="11" t="s">
        <v>16393</v>
      </c>
      <c r="W1152" s="4" t="s">
        <v>16391</v>
      </c>
      <c r="X1152" s="4" t="s">
        <v>21610</v>
      </c>
      <c r="Y1152" s="4" t="s">
        <v>16389</v>
      </c>
      <c r="AB1152" s="5" t="s">
        <v>34638</v>
      </c>
      <c r="AC1152">
        <v>82.308999999999997</v>
      </c>
      <c r="AD1152">
        <v>20000</v>
      </c>
      <c r="AE1152">
        <v>1898300</v>
      </c>
      <c r="AF1152">
        <v>425570</v>
      </c>
      <c r="AG1152" s="16">
        <v>94.9</v>
      </c>
      <c r="AH1152">
        <v>1.1600549999999999E-3</v>
      </c>
      <c r="AI1152" s="5">
        <v>4.4299999999999999E-5</v>
      </c>
      <c r="AJ1152" s="5">
        <v>26.2</v>
      </c>
      <c r="AK1152">
        <v>16</v>
      </c>
      <c r="AL1152">
        <v>4007</v>
      </c>
      <c r="AM1152" t="s">
        <v>34639</v>
      </c>
    </row>
    <row r="1153" spans="1:39" x14ac:dyDescent="0.25">
      <c r="A1153" t="str">
        <f>HYPERLINK("http://www.UniProt.org/UniProt/Q8IWJ2","GCC2_HUMAN")</f>
        <v>GCC2_HUMAN</v>
      </c>
      <c r="B1153" s="4" t="s">
        <v>12034</v>
      </c>
      <c r="C1153" s="9">
        <v>270</v>
      </c>
      <c r="D1153" s="54">
        <v>25</v>
      </c>
      <c r="E1153" s="24">
        <v>3.3E-3</v>
      </c>
      <c r="F1153" s="9">
        <v>33</v>
      </c>
      <c r="G1153" s="9">
        <v>1.32</v>
      </c>
      <c r="H1153" s="30" t="s">
        <v>37740</v>
      </c>
      <c r="I1153" t="s">
        <v>32</v>
      </c>
      <c r="J1153" s="4" t="s">
        <v>12</v>
      </c>
      <c r="K1153" s="6">
        <v>195.91</v>
      </c>
      <c r="L1153" s="10" t="s">
        <v>12</v>
      </c>
      <c r="M1153" s="24" t="s">
        <v>37738</v>
      </c>
      <c r="N1153">
        <v>2888</v>
      </c>
      <c r="O1153" s="15">
        <v>195.91</v>
      </c>
      <c r="P1153" s="4" t="s">
        <v>19460</v>
      </c>
      <c r="Q1153" s="4" t="s">
        <v>30257</v>
      </c>
      <c r="R1153" s="18">
        <v>110.54</v>
      </c>
      <c r="S1153" s="4" t="s">
        <v>30258</v>
      </c>
      <c r="T1153" s="4" t="s">
        <v>12035</v>
      </c>
      <c r="V1153" s="11" t="s">
        <v>12036</v>
      </c>
      <c r="W1153" s="4" t="s">
        <v>12035</v>
      </c>
      <c r="X1153" s="4" t="s">
        <v>30256</v>
      </c>
      <c r="Y1153" s="4" t="s">
        <v>12033</v>
      </c>
      <c r="AA1153" t="s">
        <v>1353</v>
      </c>
      <c r="AB1153" t="s">
        <v>30259</v>
      </c>
      <c r="AC1153">
        <v>195.91</v>
      </c>
      <c r="AD1153">
        <v>20000</v>
      </c>
      <c r="AE1153">
        <v>5445900</v>
      </c>
      <c r="AF1153">
        <v>1271800</v>
      </c>
      <c r="AG1153" s="16">
        <v>272</v>
      </c>
      <c r="AH1153">
        <v>3.328002E-3</v>
      </c>
      <c r="AI1153" s="5">
        <v>1.3200000000000001E-4</v>
      </c>
      <c r="AJ1153" s="5">
        <v>25.2</v>
      </c>
      <c r="AK1153">
        <v>28</v>
      </c>
      <c r="AL1153">
        <v>2888</v>
      </c>
      <c r="AM1153" t="s">
        <v>30260</v>
      </c>
    </row>
    <row r="1154" spans="1:39" x14ac:dyDescent="0.25">
      <c r="A1154" t="str">
        <f>HYPERLINK("http://www.UniProt.org/UniProt/Q4KMP7","TB10B_HUMAN")</f>
        <v>TB10B_HUMAN</v>
      </c>
      <c r="B1154" s="4" t="s">
        <v>10120</v>
      </c>
      <c r="C1154" s="9">
        <v>210</v>
      </c>
      <c r="D1154" s="54">
        <v>25</v>
      </c>
      <c r="E1154" s="24">
        <v>2.5999999999999999E-3</v>
      </c>
      <c r="F1154" s="9">
        <v>26</v>
      </c>
      <c r="G1154" s="9">
        <v>1.04</v>
      </c>
      <c r="H1154" s="30" t="s">
        <v>37740</v>
      </c>
      <c r="I1154" t="s">
        <v>32</v>
      </c>
      <c r="J1154" s="4" t="s">
        <v>12</v>
      </c>
      <c r="K1154" s="6">
        <v>87.197999999999993</v>
      </c>
      <c r="L1154" s="10" t="s">
        <v>12</v>
      </c>
      <c r="M1154" s="24" t="s">
        <v>37738</v>
      </c>
      <c r="N1154">
        <v>2363</v>
      </c>
      <c r="O1154" s="15">
        <v>87.197999999999993</v>
      </c>
      <c r="P1154" s="4" t="s">
        <v>19460</v>
      </c>
      <c r="Q1154" s="4" t="s">
        <v>28248</v>
      </c>
      <c r="R1154" s="18">
        <v>95.99</v>
      </c>
      <c r="S1154" s="4" t="s">
        <v>28249</v>
      </c>
      <c r="T1154" s="4" t="s">
        <v>10121</v>
      </c>
      <c r="V1154" s="11" t="s">
        <v>10122</v>
      </c>
      <c r="W1154" s="4" t="s">
        <v>10121</v>
      </c>
      <c r="X1154" s="4" t="s">
        <v>28247</v>
      </c>
      <c r="Y1154" s="4" t="s">
        <v>10119</v>
      </c>
      <c r="AB1154" t="s">
        <v>28250</v>
      </c>
      <c r="AC1154">
        <v>87.197999999999993</v>
      </c>
      <c r="AD1154">
        <v>20000</v>
      </c>
      <c r="AE1154">
        <v>4248400</v>
      </c>
      <c r="AF1154">
        <v>1001800</v>
      </c>
      <c r="AG1154" s="16">
        <v>212</v>
      </c>
      <c r="AH1154">
        <v>2.5962070000000001E-3</v>
      </c>
      <c r="AI1154" s="5">
        <v>1.0399999999999999E-4</v>
      </c>
      <c r="AJ1154" s="5">
        <v>24.9</v>
      </c>
      <c r="AK1154">
        <v>12</v>
      </c>
      <c r="AL1154">
        <v>2363</v>
      </c>
      <c r="AM1154" t="s">
        <v>28251</v>
      </c>
    </row>
    <row r="1155" spans="1:39" x14ac:dyDescent="0.25">
      <c r="A1155" t="str">
        <f>HYPERLINK("http://www.UniProt.org/UniProt/Q9Y485","DMXL1_HUMAN")</f>
        <v>DMXL1_HUMAN</v>
      </c>
      <c r="B1155" s="4" t="s">
        <v>19031</v>
      </c>
      <c r="C1155" s="9">
        <v>66</v>
      </c>
      <c r="D1155" s="54">
        <v>25</v>
      </c>
      <c r="E1155" s="24">
        <v>8.0000000000000004E-4</v>
      </c>
      <c r="F1155" s="9">
        <v>8</v>
      </c>
      <c r="G1155" s="9">
        <v>0.32</v>
      </c>
      <c r="H1155" s="30" t="s">
        <v>37740</v>
      </c>
      <c r="I1155" t="s">
        <v>12</v>
      </c>
      <c r="J1155" s="4" t="s">
        <v>12</v>
      </c>
      <c r="K1155" s="6">
        <v>337.83</v>
      </c>
      <c r="L1155" s="10" t="s">
        <v>12</v>
      </c>
      <c r="M1155" s="24" t="s">
        <v>37738</v>
      </c>
      <c r="N1155">
        <v>4696</v>
      </c>
      <c r="O1155" s="15">
        <v>337.83</v>
      </c>
      <c r="P1155" s="4" t="s">
        <v>19460</v>
      </c>
      <c r="Q1155" s="4" t="s">
        <v>37319</v>
      </c>
      <c r="R1155" s="18">
        <v>80.040000000000006</v>
      </c>
      <c r="S1155" s="4" t="s">
        <v>37320</v>
      </c>
      <c r="T1155" s="4" t="s">
        <v>12</v>
      </c>
      <c r="V1155" s="11" t="s">
        <v>12941</v>
      </c>
      <c r="W1155" s="4" t="s">
        <v>12</v>
      </c>
      <c r="X1155" s="4" t="s">
        <v>12</v>
      </c>
      <c r="Y1155" s="4" t="s">
        <v>19030</v>
      </c>
      <c r="AB1155" t="s">
        <v>37321</v>
      </c>
      <c r="AC1155">
        <v>337.83</v>
      </c>
      <c r="AD1155">
        <v>20000</v>
      </c>
      <c r="AE1155">
        <v>1315100</v>
      </c>
      <c r="AF1155">
        <v>308100</v>
      </c>
      <c r="AG1155" s="16">
        <v>65.8</v>
      </c>
      <c r="AH1155">
        <v>8.03661E-4</v>
      </c>
      <c r="AI1155" s="5">
        <v>3.1999999999999999E-5</v>
      </c>
      <c r="AJ1155" s="5">
        <v>25.1</v>
      </c>
      <c r="AK1155">
        <v>58</v>
      </c>
      <c r="AL1155">
        <v>4696</v>
      </c>
      <c r="AM1155" t="s">
        <v>19030</v>
      </c>
    </row>
    <row r="1156" spans="1:39" x14ac:dyDescent="0.25">
      <c r="A1156" t="str">
        <f>HYPERLINK("http://www.UniProt.org/UniProt/P51970","NDUA8_HUMAN")</f>
        <v>NDUA8_HUMAN</v>
      </c>
      <c r="B1156" s="4" t="s">
        <v>6296</v>
      </c>
      <c r="C1156" s="9">
        <v>290</v>
      </c>
      <c r="D1156" s="54">
        <v>24</v>
      </c>
      <c r="E1156" s="24">
        <v>3.5000000000000001E-3</v>
      </c>
      <c r="F1156" s="9">
        <v>35</v>
      </c>
      <c r="G1156" s="9">
        <v>1.44</v>
      </c>
      <c r="H1156" s="30" t="s">
        <v>37740</v>
      </c>
      <c r="I1156" t="s">
        <v>32</v>
      </c>
      <c r="J1156" s="4" t="s">
        <v>12</v>
      </c>
      <c r="K1156" s="6">
        <v>20.105</v>
      </c>
      <c r="L1156" s="10" t="s">
        <v>12</v>
      </c>
      <c r="M1156" s="24" t="s">
        <v>37738</v>
      </c>
      <c r="N1156">
        <v>1476</v>
      </c>
      <c r="O1156" s="15">
        <v>20.105</v>
      </c>
      <c r="P1156" s="4" t="s">
        <v>19460</v>
      </c>
      <c r="Q1156" s="4" t="s">
        <v>24804</v>
      </c>
      <c r="R1156" s="18">
        <v>53.14</v>
      </c>
      <c r="S1156" s="4" t="s">
        <v>24805</v>
      </c>
      <c r="T1156" s="4" t="s">
        <v>6297</v>
      </c>
      <c r="U1156" s="11" t="s">
        <v>6298</v>
      </c>
      <c r="V1156" s="11" t="s">
        <v>6299</v>
      </c>
      <c r="W1156" s="4" t="s">
        <v>6297</v>
      </c>
      <c r="X1156" s="4" t="s">
        <v>24803</v>
      </c>
      <c r="Y1156" s="4" t="s">
        <v>6295</v>
      </c>
      <c r="Z1156" t="s">
        <v>4001</v>
      </c>
      <c r="AB1156" t="s">
        <v>24806</v>
      </c>
      <c r="AC1156">
        <v>20.105</v>
      </c>
      <c r="AD1156">
        <v>20000</v>
      </c>
      <c r="AE1156">
        <v>5732500</v>
      </c>
      <c r="AF1156">
        <v>1383000</v>
      </c>
      <c r="AG1156" s="16">
        <v>287</v>
      </c>
      <c r="AH1156">
        <v>3.5031440000000001E-3</v>
      </c>
      <c r="AI1156" s="5">
        <v>1.44E-4</v>
      </c>
      <c r="AJ1156" s="5">
        <v>24.4</v>
      </c>
      <c r="AK1156">
        <v>10</v>
      </c>
      <c r="AL1156">
        <v>1476</v>
      </c>
      <c r="AM1156" t="s">
        <v>6295</v>
      </c>
    </row>
    <row r="1157" spans="1:39" x14ac:dyDescent="0.25">
      <c r="A1157" t="str">
        <f>HYPERLINK("http://www.UniProt.org/UniProt/Q9NYA4","MTMR4_HUMAN")</f>
        <v>MTMR4_HUMAN</v>
      </c>
      <c r="B1157" s="4" t="s">
        <v>17419</v>
      </c>
      <c r="C1157" s="9">
        <v>120</v>
      </c>
      <c r="D1157" s="54">
        <v>24</v>
      </c>
      <c r="E1157" s="24">
        <v>1.5E-3</v>
      </c>
      <c r="F1157" s="9">
        <v>15</v>
      </c>
      <c r="G1157" s="9">
        <v>0.60899999999999999</v>
      </c>
      <c r="H1157" s="30" t="s">
        <v>37740</v>
      </c>
      <c r="I1157" t="s">
        <v>32</v>
      </c>
      <c r="J1157" s="4" t="s">
        <v>12</v>
      </c>
      <c r="K1157" s="6">
        <v>133.35</v>
      </c>
      <c r="L1157" s="10" t="s">
        <v>12</v>
      </c>
      <c r="M1157" s="24" t="s">
        <v>37738</v>
      </c>
      <c r="N1157">
        <v>4269</v>
      </c>
      <c r="O1157" s="15">
        <v>133.35</v>
      </c>
      <c r="P1157" s="4" t="s">
        <v>19460</v>
      </c>
      <c r="Q1157" s="4" t="s">
        <v>35659</v>
      </c>
      <c r="R1157" s="18">
        <v>55.66</v>
      </c>
      <c r="S1157" s="4" t="s">
        <v>35660</v>
      </c>
      <c r="T1157" s="4" t="s">
        <v>17420</v>
      </c>
      <c r="U1157" s="11" t="s">
        <v>8724</v>
      </c>
      <c r="V1157" s="11" t="s">
        <v>8718</v>
      </c>
      <c r="W1157" s="4" t="s">
        <v>17420</v>
      </c>
      <c r="X1157" s="4" t="s">
        <v>35658</v>
      </c>
      <c r="Y1157" s="4" t="s">
        <v>17418</v>
      </c>
      <c r="AB1157" t="s">
        <v>35661</v>
      </c>
      <c r="AC1157">
        <v>133.35</v>
      </c>
      <c r="AD1157">
        <v>20000</v>
      </c>
      <c r="AE1157">
        <v>2389600</v>
      </c>
      <c r="AF1157">
        <v>585260</v>
      </c>
      <c r="AG1157" s="16">
        <v>119</v>
      </c>
      <c r="AH1157">
        <v>1.4602899999999999E-3</v>
      </c>
      <c r="AI1157" s="5">
        <v>6.0900000000000003E-5</v>
      </c>
      <c r="AJ1157" s="5">
        <v>24</v>
      </c>
      <c r="AK1157">
        <v>26</v>
      </c>
      <c r="AL1157">
        <v>4269</v>
      </c>
      <c r="AM1157" t="s">
        <v>17418</v>
      </c>
    </row>
    <row r="1158" spans="1:39" x14ac:dyDescent="0.25">
      <c r="A1158" t="str">
        <f>HYPERLINK("http://www.UniProt.org/UniProt/Q9UPT8","ZC3H4_HUMAN")</f>
        <v>ZC3H4_HUMAN</v>
      </c>
      <c r="B1158" s="4" t="s">
        <v>18554</v>
      </c>
      <c r="C1158" s="9">
        <v>110</v>
      </c>
      <c r="D1158" s="54">
        <v>24</v>
      </c>
      <c r="E1158" s="24">
        <v>1.2999999999999999E-3</v>
      </c>
      <c r="F1158" s="9">
        <v>13</v>
      </c>
      <c r="G1158" s="9">
        <v>0.54900000000000004</v>
      </c>
      <c r="H1158" s="30" t="s">
        <v>37740</v>
      </c>
      <c r="I1158" t="s">
        <v>12</v>
      </c>
      <c r="J1158" s="4" t="s">
        <v>12</v>
      </c>
      <c r="K1158" s="6">
        <v>140.26</v>
      </c>
      <c r="L1158" s="10" t="s">
        <v>12</v>
      </c>
      <c r="M1158" s="24" t="s">
        <v>37738</v>
      </c>
      <c r="N1158">
        <v>4576</v>
      </c>
      <c r="O1158" s="15">
        <v>140.26</v>
      </c>
      <c r="P1158" s="4" t="s">
        <v>19460</v>
      </c>
      <c r="Q1158" s="4" t="s">
        <v>36842</v>
      </c>
      <c r="R1158" s="18">
        <v>294.37</v>
      </c>
      <c r="S1158" s="4" t="s">
        <v>36843</v>
      </c>
      <c r="T1158" s="4" t="s">
        <v>12</v>
      </c>
      <c r="V1158" s="11" t="s">
        <v>18555</v>
      </c>
      <c r="W1158" s="4" t="s">
        <v>12</v>
      </c>
      <c r="X1158" s="4" t="s">
        <v>12</v>
      </c>
      <c r="Y1158" s="4" t="s">
        <v>18553</v>
      </c>
      <c r="AA1158" t="s">
        <v>18556</v>
      </c>
      <c r="AB1158" t="s">
        <v>36844</v>
      </c>
      <c r="AC1158">
        <v>140.26</v>
      </c>
      <c r="AD1158">
        <v>20000</v>
      </c>
      <c r="AE1158">
        <v>2122300</v>
      </c>
      <c r="AF1158">
        <v>527350</v>
      </c>
      <c r="AG1158" s="16">
        <v>106</v>
      </c>
      <c r="AH1158">
        <v>1.2969419999999999E-3</v>
      </c>
      <c r="AI1158" s="5">
        <v>5.49E-5</v>
      </c>
      <c r="AJ1158" s="5">
        <v>23.6</v>
      </c>
      <c r="AK1158">
        <v>20</v>
      </c>
      <c r="AL1158">
        <v>4576</v>
      </c>
      <c r="AM1158" t="s">
        <v>18553</v>
      </c>
    </row>
    <row r="1159" spans="1:39" x14ac:dyDescent="0.25">
      <c r="A1159" t="str">
        <f>HYPERLINK("http://www.UniProt.org/UniProt/Q08380","LG3BP_HUMAN")</f>
        <v>LG3BP_HUMAN</v>
      </c>
      <c r="B1159" s="4" t="s">
        <v>8084</v>
      </c>
      <c r="C1159" s="9">
        <v>62</v>
      </c>
      <c r="D1159" s="54">
        <v>24</v>
      </c>
      <c r="E1159" s="24">
        <v>7.5000000000000002E-4</v>
      </c>
      <c r="F1159" s="9">
        <v>7.5</v>
      </c>
      <c r="G1159" s="9">
        <v>0.31</v>
      </c>
      <c r="H1159" s="30" t="s">
        <v>37740</v>
      </c>
      <c r="I1159" t="s">
        <v>14</v>
      </c>
      <c r="J1159" s="4" t="s">
        <v>12</v>
      </c>
      <c r="K1159" s="6">
        <v>65.33</v>
      </c>
      <c r="L1159" s="10" t="s">
        <v>56</v>
      </c>
      <c r="M1159" s="24" t="s">
        <v>37738</v>
      </c>
      <c r="N1159">
        <v>1891</v>
      </c>
      <c r="O1159" s="15">
        <v>65.33</v>
      </c>
      <c r="P1159" s="4" t="s">
        <v>19460</v>
      </c>
      <c r="Q1159" s="4" t="s">
        <v>26360</v>
      </c>
      <c r="R1159" s="18">
        <v>25.25</v>
      </c>
      <c r="S1159" s="4" t="s">
        <v>26361</v>
      </c>
      <c r="T1159" s="4" t="s">
        <v>8085</v>
      </c>
      <c r="U1159" s="11" t="s">
        <v>8086</v>
      </c>
      <c r="V1159" s="11" t="s">
        <v>8087</v>
      </c>
      <c r="W1159" s="4" t="s">
        <v>8085</v>
      </c>
      <c r="X1159" s="4" t="s">
        <v>26359</v>
      </c>
      <c r="Y1159" s="4" t="s">
        <v>8083</v>
      </c>
      <c r="AA1159" t="s">
        <v>8088</v>
      </c>
      <c r="AB1159" t="s">
        <v>26362</v>
      </c>
      <c r="AC1159">
        <v>65.33</v>
      </c>
      <c r="AD1159">
        <v>20000</v>
      </c>
      <c r="AE1159">
        <v>1231300</v>
      </c>
      <c r="AF1159">
        <v>297540</v>
      </c>
      <c r="AG1159" s="16">
        <v>61.6</v>
      </c>
      <c r="AH1159">
        <v>7.5244999999999999E-4</v>
      </c>
      <c r="AI1159" s="5">
        <v>3.1000000000000001E-5</v>
      </c>
      <c r="AJ1159" s="5">
        <v>24.3</v>
      </c>
      <c r="AK1159">
        <v>7</v>
      </c>
      <c r="AL1159">
        <v>1891</v>
      </c>
      <c r="AM1159" t="s">
        <v>8083</v>
      </c>
    </row>
    <row r="1160" spans="1:39" x14ac:dyDescent="0.25">
      <c r="A1160" t="str">
        <f>HYPERLINK("http://www.UniProt.org/UniProt/Q8TEP8","CE192_HUMAN")</f>
        <v>CE192_HUMAN</v>
      </c>
      <c r="B1160" s="4" t="s">
        <v>12994</v>
      </c>
      <c r="C1160" s="9">
        <v>390</v>
      </c>
      <c r="D1160" s="54">
        <v>22</v>
      </c>
      <c r="E1160" s="24">
        <v>4.7999999999999996E-3</v>
      </c>
      <c r="F1160" s="9">
        <v>47.999999999999993</v>
      </c>
      <c r="G1160" s="9">
        <v>2.13</v>
      </c>
      <c r="H1160" s="30" t="s">
        <v>37740</v>
      </c>
      <c r="I1160" t="s">
        <v>32</v>
      </c>
      <c r="J1160" s="4" t="s">
        <v>12</v>
      </c>
      <c r="K1160" s="6">
        <v>213.14</v>
      </c>
      <c r="L1160" s="10" t="s">
        <v>12</v>
      </c>
      <c r="M1160" s="24" t="s">
        <v>37738</v>
      </c>
      <c r="N1160">
        <v>3139</v>
      </c>
      <c r="O1160" s="15">
        <v>213.14</v>
      </c>
      <c r="P1160" s="4" t="s">
        <v>19460</v>
      </c>
      <c r="Q1160" s="4" t="s">
        <v>31254</v>
      </c>
      <c r="R1160" s="18">
        <v>168.59</v>
      </c>
      <c r="S1160" s="4" t="s">
        <v>31255</v>
      </c>
      <c r="T1160" s="4" t="s">
        <v>12995</v>
      </c>
      <c r="V1160" s="11" t="s">
        <v>12996</v>
      </c>
      <c r="W1160" s="4" t="s">
        <v>12995</v>
      </c>
      <c r="X1160" s="4" t="s">
        <v>31253</v>
      </c>
      <c r="Y1160" s="4" t="s">
        <v>12993</v>
      </c>
      <c r="AB1160" t="s">
        <v>31256</v>
      </c>
      <c r="AC1160">
        <v>213.14</v>
      </c>
      <c r="AD1160">
        <v>20000</v>
      </c>
      <c r="AE1160">
        <v>7817300</v>
      </c>
      <c r="AF1160">
        <v>2046400</v>
      </c>
      <c r="AG1160" s="16">
        <v>391</v>
      </c>
      <c r="AH1160">
        <v>4.7771699999999999E-3</v>
      </c>
      <c r="AI1160" s="5">
        <v>2.13E-4</v>
      </c>
      <c r="AJ1160" s="5">
        <v>22.4</v>
      </c>
      <c r="AK1160">
        <v>118</v>
      </c>
      <c r="AL1160">
        <v>3139</v>
      </c>
      <c r="AM1160" t="s">
        <v>31257</v>
      </c>
    </row>
    <row r="1161" spans="1:39" x14ac:dyDescent="0.25">
      <c r="A1161" t="str">
        <f>HYPERLINK("http://www.UniProt.org/UniProt/Q9Y5X1","SNX9_HUMAN")</f>
        <v>SNX9_HUMAN</v>
      </c>
      <c r="B1161" s="4" t="s">
        <v>19291</v>
      </c>
      <c r="C1161" s="9">
        <v>330</v>
      </c>
      <c r="D1161" s="54">
        <v>22</v>
      </c>
      <c r="E1161" s="24">
        <v>4.1000000000000003E-3</v>
      </c>
      <c r="F1161" s="9">
        <v>41</v>
      </c>
      <c r="G1161" s="9">
        <v>1.84</v>
      </c>
      <c r="H1161" s="30" t="s">
        <v>37740</v>
      </c>
      <c r="I1161" t="s">
        <v>32</v>
      </c>
      <c r="J1161" s="4" t="s">
        <v>12</v>
      </c>
      <c r="K1161" s="6">
        <v>66.590999999999994</v>
      </c>
      <c r="L1161" s="10" t="s">
        <v>12</v>
      </c>
      <c r="M1161" s="24" t="s">
        <v>37738</v>
      </c>
      <c r="N1161">
        <v>4763</v>
      </c>
      <c r="O1161" s="15">
        <v>66.590999999999994</v>
      </c>
      <c r="P1161" s="4" t="s">
        <v>19460</v>
      </c>
      <c r="Q1161" s="4" t="s">
        <v>37579</v>
      </c>
      <c r="R1161" s="18">
        <v>46.82</v>
      </c>
      <c r="S1161" s="4" t="s">
        <v>37580</v>
      </c>
      <c r="T1161" s="4" t="s">
        <v>19292</v>
      </c>
      <c r="U1161" s="11" t="s">
        <v>13144</v>
      </c>
      <c r="V1161" s="11" t="s">
        <v>13145</v>
      </c>
      <c r="W1161" s="4" t="s">
        <v>19292</v>
      </c>
      <c r="X1161" s="4" t="s">
        <v>37578</v>
      </c>
      <c r="Y1161" s="4" t="s">
        <v>19290</v>
      </c>
      <c r="AB1161" t="s">
        <v>37581</v>
      </c>
      <c r="AC1161">
        <v>66.590999999999994</v>
      </c>
      <c r="AD1161">
        <v>20000</v>
      </c>
      <c r="AE1161">
        <v>6629500</v>
      </c>
      <c r="AF1161">
        <v>1771300</v>
      </c>
      <c r="AG1161" s="16">
        <v>331</v>
      </c>
      <c r="AH1161">
        <v>4.0513019999999997E-3</v>
      </c>
      <c r="AI1161" s="5">
        <v>1.84E-4</v>
      </c>
      <c r="AJ1161" s="5">
        <v>22</v>
      </c>
      <c r="AK1161">
        <v>19</v>
      </c>
      <c r="AL1161">
        <v>4763</v>
      </c>
      <c r="AM1161" t="s">
        <v>19290</v>
      </c>
    </row>
    <row r="1162" spans="1:39" x14ac:dyDescent="0.25">
      <c r="A1162" t="str">
        <f>HYPERLINK("http://www.UniProt.org/UniProt/Q5T2E6-2","CJ076_HUMAN")</f>
        <v>CJ076_HUMAN</v>
      </c>
      <c r="B1162" s="4" t="s">
        <v>10410</v>
      </c>
      <c r="C1162" s="9">
        <v>130</v>
      </c>
      <c r="D1162" s="54">
        <v>22</v>
      </c>
      <c r="E1162" s="24">
        <v>1.6000000000000001E-3</v>
      </c>
      <c r="F1162" s="9">
        <v>16</v>
      </c>
      <c r="G1162" s="9">
        <v>0.71600000000000008</v>
      </c>
      <c r="H1162" s="30" t="s">
        <v>37740</v>
      </c>
      <c r="I1162" t="s">
        <v>32</v>
      </c>
      <c r="J1162" s="4" t="s">
        <v>12</v>
      </c>
      <c r="K1162" s="6">
        <v>31.141999999999999</v>
      </c>
      <c r="L1162" s="10" t="s">
        <v>157</v>
      </c>
      <c r="M1162" s="24" t="s">
        <v>37738</v>
      </c>
      <c r="N1162">
        <v>2444</v>
      </c>
      <c r="O1162" s="15">
        <v>31.141999999999999</v>
      </c>
      <c r="P1162" s="4" t="s">
        <v>19460</v>
      </c>
      <c r="Q1162" s="4" t="s">
        <v>28555</v>
      </c>
      <c r="R1162" s="18">
        <v>45.84</v>
      </c>
      <c r="S1162" s="4" t="s">
        <v>28556</v>
      </c>
      <c r="T1162" s="4" t="s">
        <v>12</v>
      </c>
      <c r="V1162" s="11" t="s">
        <v>10411</v>
      </c>
      <c r="W1162" s="4" t="s">
        <v>12</v>
      </c>
      <c r="X1162" s="4" t="s">
        <v>19609</v>
      </c>
      <c r="Y1162" s="4" t="s">
        <v>10412</v>
      </c>
      <c r="AB1162" t="s">
        <v>28557</v>
      </c>
      <c r="AC1162">
        <v>31.141999999999999</v>
      </c>
      <c r="AD1162">
        <v>20000</v>
      </c>
      <c r="AE1162">
        <v>2622500</v>
      </c>
      <c r="AF1162">
        <v>688400</v>
      </c>
      <c r="AG1162" s="16">
        <v>131</v>
      </c>
      <c r="AH1162">
        <v>1.6026160000000001E-3</v>
      </c>
      <c r="AI1162" s="5">
        <v>7.1600000000000006E-5</v>
      </c>
      <c r="AJ1162" s="5">
        <v>22.4</v>
      </c>
      <c r="AK1162">
        <v>12</v>
      </c>
      <c r="AL1162">
        <v>2444</v>
      </c>
      <c r="AM1162" t="s">
        <v>28558</v>
      </c>
    </row>
    <row r="1163" spans="1:39" x14ac:dyDescent="0.25">
      <c r="A1163" t="str">
        <f>HYPERLINK("http://www.UniProt.org/UniProt/Q6PID8","KLD10_HUMAN")</f>
        <v>KLD10_HUMAN</v>
      </c>
      <c r="B1163" s="4" t="s">
        <v>11013</v>
      </c>
      <c r="C1163" s="9">
        <v>110</v>
      </c>
      <c r="D1163" s="54">
        <v>22</v>
      </c>
      <c r="E1163" s="24">
        <v>1.4E-3</v>
      </c>
      <c r="F1163" s="9">
        <v>14</v>
      </c>
      <c r="G1163" s="9">
        <v>0.63</v>
      </c>
      <c r="H1163" s="30" t="s">
        <v>37740</v>
      </c>
      <c r="I1163" t="s">
        <v>69</v>
      </c>
      <c r="J1163" s="4" t="s">
        <v>12</v>
      </c>
      <c r="K1163" s="6">
        <v>49.097000000000001</v>
      </c>
      <c r="L1163" s="10" t="s">
        <v>12</v>
      </c>
      <c r="M1163" s="24" t="s">
        <v>37738</v>
      </c>
      <c r="N1163">
        <v>2606</v>
      </c>
      <c r="O1163" s="15">
        <v>49.097000000000001</v>
      </c>
      <c r="P1163" s="4" t="s">
        <v>19460</v>
      </c>
      <c r="Q1163" s="4" t="s">
        <v>29181</v>
      </c>
      <c r="R1163" s="18">
        <v>133.94</v>
      </c>
      <c r="S1163" s="4" t="s">
        <v>29182</v>
      </c>
      <c r="T1163" s="4" t="s">
        <v>11014</v>
      </c>
      <c r="V1163" s="11" t="s">
        <v>6228</v>
      </c>
      <c r="W1163" s="4" t="s">
        <v>11014</v>
      </c>
      <c r="X1163" s="4" t="s">
        <v>29180</v>
      </c>
      <c r="Y1163" s="4" t="s">
        <v>11012</v>
      </c>
      <c r="AB1163" t="s">
        <v>29183</v>
      </c>
      <c r="AC1163">
        <v>49.097000000000001</v>
      </c>
      <c r="AD1163">
        <v>20000</v>
      </c>
      <c r="AE1163">
        <v>2216000</v>
      </c>
      <c r="AF1163">
        <v>605230</v>
      </c>
      <c r="AG1163" s="16">
        <v>111</v>
      </c>
      <c r="AH1163">
        <v>1.354203E-3</v>
      </c>
      <c r="AI1163" s="5">
        <v>6.3E-5</v>
      </c>
      <c r="AJ1163" s="5">
        <v>21.5</v>
      </c>
      <c r="AK1163">
        <v>8</v>
      </c>
      <c r="AL1163">
        <v>2606</v>
      </c>
      <c r="AM1163" t="s">
        <v>29184</v>
      </c>
    </row>
    <row r="1164" spans="1:39" x14ac:dyDescent="0.25">
      <c r="A1164" t="str">
        <f>HYPERLINK("http://www.UniProt.org/UniProt/Q9NQA3","WASH6_HUMAN")</f>
        <v>WASH6_HUMAN</v>
      </c>
      <c r="B1164" s="4" t="s">
        <v>16738</v>
      </c>
      <c r="C1164" s="9">
        <v>220</v>
      </c>
      <c r="D1164" s="54">
        <v>21</v>
      </c>
      <c r="E1164" s="24">
        <v>2.7000000000000001E-3</v>
      </c>
      <c r="F1164" s="9">
        <v>27</v>
      </c>
      <c r="G1164" s="9">
        <v>1.25</v>
      </c>
      <c r="H1164" s="30" t="s">
        <v>37740</v>
      </c>
      <c r="I1164" t="s">
        <v>32</v>
      </c>
      <c r="J1164" s="4" t="s">
        <v>12</v>
      </c>
      <c r="K1164" s="6">
        <v>47.988999999999997</v>
      </c>
      <c r="L1164" s="10" t="s">
        <v>12</v>
      </c>
      <c r="M1164" s="24" t="s">
        <v>37738</v>
      </c>
      <c r="N1164">
        <v>4095</v>
      </c>
      <c r="O1164" s="15">
        <v>47.988999999999997</v>
      </c>
      <c r="P1164" s="4" t="s">
        <v>19460</v>
      </c>
      <c r="Q1164" s="4" t="s">
        <v>34990</v>
      </c>
      <c r="R1164" s="18">
        <v>107.32</v>
      </c>
      <c r="S1164" s="4" t="s">
        <v>34991</v>
      </c>
      <c r="T1164" s="4" t="s">
        <v>166</v>
      </c>
      <c r="W1164" s="4" t="s">
        <v>166</v>
      </c>
      <c r="X1164" s="4" t="s">
        <v>19618</v>
      </c>
      <c r="Y1164" s="4" t="s">
        <v>16737</v>
      </c>
      <c r="AB1164" t="s">
        <v>34992</v>
      </c>
      <c r="AC1164">
        <v>47.988999999999997</v>
      </c>
      <c r="AD1164">
        <v>20000</v>
      </c>
      <c r="AE1164">
        <v>4384300</v>
      </c>
      <c r="AF1164">
        <v>1205900</v>
      </c>
      <c r="AG1164" s="16">
        <v>219</v>
      </c>
      <c r="AH1164">
        <v>2.6792560000000001E-3</v>
      </c>
      <c r="AI1164" s="5">
        <v>1.25E-4</v>
      </c>
      <c r="AJ1164" s="5">
        <v>21.4</v>
      </c>
      <c r="AK1164">
        <v>6</v>
      </c>
      <c r="AL1164">
        <v>4095</v>
      </c>
      <c r="AM1164" t="s">
        <v>34993</v>
      </c>
    </row>
    <row r="1165" spans="1:39" x14ac:dyDescent="0.25">
      <c r="A1165" t="str">
        <f>HYPERLINK("http://www.UniProt.org/UniProt/Q9BQF6-2","SENP7_HUMAN")</f>
        <v>SENP7_HUMAN</v>
      </c>
      <c r="B1165" s="4" t="s">
        <v>15033</v>
      </c>
      <c r="C1165" s="9">
        <v>130</v>
      </c>
      <c r="D1165" s="54">
        <v>21</v>
      </c>
      <c r="E1165" s="24">
        <v>1.6000000000000001E-3</v>
      </c>
      <c r="F1165" s="9">
        <v>16</v>
      </c>
      <c r="G1165" s="9">
        <v>0.75599999999999989</v>
      </c>
      <c r="H1165" s="30" t="s">
        <v>37740</v>
      </c>
      <c r="I1165" t="s">
        <v>12</v>
      </c>
      <c r="J1165" s="4" t="s">
        <v>12</v>
      </c>
      <c r="K1165" s="6">
        <v>115.87</v>
      </c>
      <c r="L1165" s="10" t="s">
        <v>12</v>
      </c>
      <c r="M1165" s="24" t="s">
        <v>37738</v>
      </c>
      <c r="N1165">
        <v>3654</v>
      </c>
      <c r="O1165" s="15">
        <v>115.87</v>
      </c>
      <c r="P1165" s="4" t="s">
        <v>19460</v>
      </c>
      <c r="Q1165" s="4" t="s">
        <v>33278</v>
      </c>
      <c r="R1165" s="18">
        <v>17.07</v>
      </c>
      <c r="S1165" s="4" t="s">
        <v>33279</v>
      </c>
      <c r="T1165" s="4" t="s">
        <v>15034</v>
      </c>
      <c r="U1165" s="11" t="s">
        <v>15035</v>
      </c>
      <c r="V1165" s="11" t="s">
        <v>15036</v>
      </c>
      <c r="W1165" s="4" t="s">
        <v>15034</v>
      </c>
      <c r="X1165" s="4" t="s">
        <v>12</v>
      </c>
      <c r="Y1165" s="4" t="s">
        <v>15037</v>
      </c>
      <c r="AB1165" s="5" t="s">
        <v>33280</v>
      </c>
      <c r="AC1165">
        <v>115.87</v>
      </c>
      <c r="AD1165">
        <v>20000</v>
      </c>
      <c r="AE1165">
        <v>2653400</v>
      </c>
      <c r="AF1165">
        <v>726320</v>
      </c>
      <c r="AG1165" s="16">
        <v>133</v>
      </c>
      <c r="AH1165">
        <v>1.621499E-3</v>
      </c>
      <c r="AI1165" s="5">
        <v>7.5599999999999994E-5</v>
      </c>
      <c r="AJ1165" s="5">
        <v>21.5</v>
      </c>
      <c r="AK1165">
        <v>4</v>
      </c>
      <c r="AL1165">
        <v>3654</v>
      </c>
      <c r="AM1165" t="s">
        <v>33281</v>
      </c>
    </row>
    <row r="1166" spans="1:39" x14ac:dyDescent="0.25">
      <c r="A1166" t="str">
        <f>HYPERLINK("http://www.UniProt.org/UniProt/Q9ULM6","CNOT6_HUMAN")</f>
        <v>CNOT6_HUMAN</v>
      </c>
      <c r="B1166" s="4" t="s">
        <v>18360</v>
      </c>
      <c r="C1166" s="9">
        <v>63</v>
      </c>
      <c r="D1166" s="54">
        <v>21</v>
      </c>
      <c r="E1166" s="24">
        <v>7.6999999999999996E-4</v>
      </c>
      <c r="F1166" s="9">
        <v>7.6999999999999993</v>
      </c>
      <c r="G1166" s="9">
        <v>0.36599999999999999</v>
      </c>
      <c r="H1166" s="30" t="s">
        <v>37740</v>
      </c>
      <c r="I1166" t="s">
        <v>69</v>
      </c>
      <c r="J1166" s="4" t="s">
        <v>12</v>
      </c>
      <c r="K1166" s="6">
        <v>63.305999999999997</v>
      </c>
      <c r="L1166" s="10" t="s">
        <v>12</v>
      </c>
      <c r="M1166" s="24" t="s">
        <v>37738</v>
      </c>
      <c r="N1166">
        <v>4522</v>
      </c>
      <c r="O1166" s="15">
        <v>63.305999999999997</v>
      </c>
      <c r="P1166" s="4" t="s">
        <v>19460</v>
      </c>
      <c r="Q1166" s="4" t="s">
        <v>36630</v>
      </c>
      <c r="R1166" s="18">
        <v>32.99</v>
      </c>
      <c r="S1166" s="4" t="s">
        <v>36631</v>
      </c>
      <c r="T1166" s="4" t="s">
        <v>18361</v>
      </c>
      <c r="U1166" s="11" t="s">
        <v>14469</v>
      </c>
      <c r="V1166" s="11" t="s">
        <v>10821</v>
      </c>
      <c r="W1166" s="4" t="s">
        <v>18361</v>
      </c>
      <c r="X1166" s="4" t="s">
        <v>21610</v>
      </c>
      <c r="Y1166" s="4" t="s">
        <v>18359</v>
      </c>
      <c r="AB1166" t="s">
        <v>36632</v>
      </c>
      <c r="AC1166">
        <v>63.305999999999997</v>
      </c>
      <c r="AD1166">
        <v>20000</v>
      </c>
      <c r="AE1166">
        <v>1265100</v>
      </c>
      <c r="AF1166">
        <v>352160</v>
      </c>
      <c r="AG1166" s="16">
        <v>63.3</v>
      </c>
      <c r="AH1166">
        <v>7.7310499999999995E-4</v>
      </c>
      <c r="AI1166" s="5">
        <v>3.6600000000000002E-5</v>
      </c>
      <c r="AJ1166" s="5">
        <v>21.1</v>
      </c>
      <c r="AK1166">
        <v>7</v>
      </c>
      <c r="AL1166">
        <v>4522</v>
      </c>
      <c r="AM1166" t="s">
        <v>18359</v>
      </c>
    </row>
    <row r="1167" spans="1:39" x14ac:dyDescent="0.25">
      <c r="A1167" t="str">
        <f>HYPERLINK("http://www.UniProt.org/UniProt/Q9Y217","MTMR6_HUMAN")</f>
        <v>MTMR6_HUMAN</v>
      </c>
      <c r="B1167" s="4" t="s">
        <v>18630</v>
      </c>
      <c r="C1167" s="9">
        <v>370</v>
      </c>
      <c r="D1167" s="54">
        <v>20</v>
      </c>
      <c r="E1167" s="24">
        <v>4.4999999999999997E-3</v>
      </c>
      <c r="F1167" s="9">
        <v>45</v>
      </c>
      <c r="G1167" s="9">
        <v>2.3199999999999998</v>
      </c>
      <c r="H1167" s="30" t="s">
        <v>37740</v>
      </c>
      <c r="I1167" t="s">
        <v>92</v>
      </c>
      <c r="J1167" s="4" t="s">
        <v>12</v>
      </c>
      <c r="K1167" s="6">
        <v>71.966999999999999</v>
      </c>
      <c r="L1167" s="10" t="s">
        <v>12</v>
      </c>
      <c r="M1167" s="24" t="s">
        <v>37738</v>
      </c>
      <c r="N1167">
        <v>4595</v>
      </c>
      <c r="O1167" s="15">
        <v>71.966999999999999</v>
      </c>
      <c r="P1167" s="4" t="s">
        <v>19460</v>
      </c>
      <c r="Q1167" s="4" t="s">
        <v>36925</v>
      </c>
      <c r="R1167" s="18">
        <v>28.07</v>
      </c>
      <c r="S1167" s="4" t="s">
        <v>36926</v>
      </c>
      <c r="T1167" s="4" t="s">
        <v>18631</v>
      </c>
      <c r="U1167" s="11" t="s">
        <v>18632</v>
      </c>
      <c r="V1167" s="11" t="s">
        <v>8718</v>
      </c>
      <c r="W1167" s="4" t="s">
        <v>18631</v>
      </c>
      <c r="X1167" s="4" t="s">
        <v>36924</v>
      </c>
      <c r="Y1167" s="4" t="s">
        <v>18629</v>
      </c>
      <c r="AB1167" t="s">
        <v>36927</v>
      </c>
      <c r="AC1167">
        <v>71.966999999999999</v>
      </c>
      <c r="AD1167">
        <v>20000</v>
      </c>
      <c r="AE1167">
        <v>7419900</v>
      </c>
      <c r="AF1167">
        <v>2230100</v>
      </c>
      <c r="AG1167" s="16">
        <v>371</v>
      </c>
      <c r="AH1167">
        <v>4.5343179999999999E-3</v>
      </c>
      <c r="AI1167" s="5">
        <v>2.32E-4</v>
      </c>
      <c r="AJ1167" s="5">
        <v>19.5</v>
      </c>
      <c r="AK1167">
        <v>47</v>
      </c>
      <c r="AL1167">
        <v>4595</v>
      </c>
      <c r="AM1167" t="s">
        <v>36928</v>
      </c>
    </row>
    <row r="1168" spans="1:39" x14ac:dyDescent="0.25">
      <c r="A1168" t="str">
        <f>HYPERLINK("http://www.UniProt.org/UniProt/O15164-2","TIF1A_HUMAN")</f>
        <v>TIF1A_HUMAN</v>
      </c>
      <c r="B1168" s="4" t="s">
        <v>837</v>
      </c>
      <c r="C1168" s="9">
        <v>75</v>
      </c>
      <c r="D1168" s="54">
        <v>20</v>
      </c>
      <c r="E1168" s="24">
        <v>9.2000000000000003E-4</v>
      </c>
      <c r="F1168" s="9">
        <v>9.2000000000000011</v>
      </c>
      <c r="G1168" s="9">
        <v>0.45</v>
      </c>
      <c r="H1168" s="30" t="s">
        <v>37740</v>
      </c>
      <c r="I1168" t="s">
        <v>69</v>
      </c>
      <c r="J1168" s="4" t="s">
        <v>12</v>
      </c>
      <c r="K1168" s="6">
        <v>113.02</v>
      </c>
      <c r="L1168" s="10" t="s">
        <v>12</v>
      </c>
      <c r="M1168" s="24" t="s">
        <v>37738</v>
      </c>
      <c r="N1168">
        <v>252</v>
      </c>
      <c r="O1168" s="15">
        <v>113.02</v>
      </c>
      <c r="P1168" s="4" t="s">
        <v>19460</v>
      </c>
      <c r="Q1168" s="4" t="s">
        <v>20172</v>
      </c>
      <c r="R1168" s="18">
        <v>95.64</v>
      </c>
      <c r="S1168" s="19" t="s">
        <v>20173</v>
      </c>
      <c r="T1168" s="4" t="s">
        <v>838</v>
      </c>
      <c r="U1168" s="11" t="s">
        <v>839</v>
      </c>
      <c r="V1168" s="11" t="s">
        <v>840</v>
      </c>
      <c r="W1168" s="4" t="s">
        <v>838</v>
      </c>
      <c r="X1168" s="4" t="s">
        <v>20171</v>
      </c>
      <c r="Y1168" s="4" t="s">
        <v>842</v>
      </c>
      <c r="AA1168" t="s">
        <v>841</v>
      </c>
      <c r="AB1168" t="s">
        <v>20174</v>
      </c>
      <c r="AC1168">
        <v>113.02</v>
      </c>
      <c r="AD1168">
        <v>20000</v>
      </c>
      <c r="AE1168">
        <v>1504800</v>
      </c>
      <c r="AF1168">
        <v>432330</v>
      </c>
      <c r="AG1168" s="16">
        <v>75.2</v>
      </c>
      <c r="AH1168">
        <v>9.1958700000000003E-4</v>
      </c>
      <c r="AI1168" s="5">
        <v>4.5000000000000003E-5</v>
      </c>
      <c r="AJ1168" s="5">
        <v>20.399999999999999</v>
      </c>
      <c r="AK1168">
        <v>30</v>
      </c>
      <c r="AL1168">
        <v>252</v>
      </c>
      <c r="AM1168" t="s">
        <v>20175</v>
      </c>
    </row>
    <row r="1169" spans="1:39" x14ac:dyDescent="0.25">
      <c r="A1169" t="str">
        <f>HYPERLINK("http://www.UniProt.org/UniProt/A6NKT7","RGPD3_HUMAN")</f>
        <v>RGPD3_HUMAN</v>
      </c>
      <c r="B1169" s="4" t="s">
        <v>122</v>
      </c>
      <c r="C1169" s="54">
        <v>58</v>
      </c>
      <c r="D1169" s="54">
        <v>20</v>
      </c>
      <c r="E1169" s="24">
        <v>5.1000000000000004E-4</v>
      </c>
      <c r="F1169" s="9">
        <v>5.1000000000000005</v>
      </c>
      <c r="G1169" s="9">
        <v>0.255</v>
      </c>
      <c r="H1169" s="30" t="s">
        <v>37740</v>
      </c>
      <c r="I1169" t="s">
        <v>12</v>
      </c>
      <c r="J1169" s="4" t="s">
        <v>12</v>
      </c>
      <c r="K1169" s="6">
        <v>197.48</v>
      </c>
      <c r="L1169" s="10" t="s">
        <v>12</v>
      </c>
      <c r="M1169" s="24" t="s">
        <v>37738</v>
      </c>
      <c r="N1169">
        <v>29</v>
      </c>
      <c r="O1169" s="15">
        <v>197.48</v>
      </c>
      <c r="P1169" s="4" t="s">
        <v>19460</v>
      </c>
      <c r="Q1169" s="4" t="s">
        <v>19562</v>
      </c>
      <c r="R1169" s="18">
        <v>197.49</v>
      </c>
      <c r="S1169" s="4" t="s">
        <v>19563</v>
      </c>
      <c r="T1169" s="4" t="s">
        <v>12</v>
      </c>
      <c r="V1169" s="11" t="s">
        <v>123</v>
      </c>
      <c r="W1169" s="4" t="s">
        <v>12</v>
      </c>
      <c r="X1169" s="4" t="s">
        <v>12</v>
      </c>
      <c r="Y1169" s="4" t="s">
        <v>121</v>
      </c>
      <c r="AB1169" t="s">
        <v>19564</v>
      </c>
      <c r="AC1169">
        <v>197.48</v>
      </c>
      <c r="AD1169">
        <v>14567</v>
      </c>
      <c r="AE1169">
        <v>841610</v>
      </c>
      <c r="AF1169">
        <v>244680</v>
      </c>
      <c r="AG1169" s="16">
        <v>57.8</v>
      </c>
      <c r="AH1169">
        <v>5.1431000000000003E-4</v>
      </c>
      <c r="AI1169" s="5">
        <v>2.55E-5</v>
      </c>
      <c r="AJ1169" s="5">
        <v>20.2</v>
      </c>
      <c r="AK1169">
        <v>7</v>
      </c>
      <c r="AL1169">
        <v>29</v>
      </c>
      <c r="AM1169" t="s">
        <v>121</v>
      </c>
    </row>
    <row r="1170" spans="1:39" x14ac:dyDescent="0.25">
      <c r="A1170" t="str">
        <f>HYPERLINK("http://www.UniProt.org/UniProt/O00443","P3C2A_HUMAN")</f>
        <v>P3C2A_HUMAN</v>
      </c>
      <c r="B1170" s="4" t="s">
        <v>349</v>
      </c>
      <c r="C1170" s="9">
        <v>300</v>
      </c>
      <c r="D1170" s="54">
        <v>19</v>
      </c>
      <c r="E1170" s="24">
        <v>3.7000000000000002E-3</v>
      </c>
      <c r="F1170" s="9">
        <v>37</v>
      </c>
      <c r="G1170" s="9">
        <v>1.9100000000000001</v>
      </c>
      <c r="H1170" s="30" t="s">
        <v>37740</v>
      </c>
      <c r="I1170" t="s">
        <v>69</v>
      </c>
      <c r="J1170" s="4" t="s">
        <v>12</v>
      </c>
      <c r="K1170" s="6">
        <v>190.68</v>
      </c>
      <c r="L1170" s="10" t="s">
        <v>12</v>
      </c>
      <c r="M1170" s="24" t="s">
        <v>37738</v>
      </c>
      <c r="N1170">
        <v>151</v>
      </c>
      <c r="O1170" s="15">
        <v>190.68</v>
      </c>
      <c r="P1170" s="4" t="s">
        <v>19460</v>
      </c>
      <c r="Q1170" s="4" t="s">
        <v>19765</v>
      </c>
      <c r="R1170" s="18">
        <v>81.55</v>
      </c>
      <c r="S1170" s="4" t="s">
        <v>19766</v>
      </c>
      <c r="T1170" s="4" t="s">
        <v>350</v>
      </c>
      <c r="U1170" s="11" t="s">
        <v>351</v>
      </c>
      <c r="V1170" s="11" t="s">
        <v>352</v>
      </c>
      <c r="W1170" s="4" t="s">
        <v>350</v>
      </c>
      <c r="X1170" s="4" t="s">
        <v>19764</v>
      </c>
      <c r="Y1170" s="4" t="s">
        <v>348</v>
      </c>
      <c r="Z1170" t="s">
        <v>353</v>
      </c>
      <c r="AB1170" t="s">
        <v>19767</v>
      </c>
      <c r="AC1170">
        <v>190.68</v>
      </c>
      <c r="AD1170">
        <v>20000</v>
      </c>
      <c r="AE1170">
        <v>6032700</v>
      </c>
      <c r="AF1170">
        <v>1833500</v>
      </c>
      <c r="AG1170" s="16">
        <v>302</v>
      </c>
      <c r="AH1170">
        <v>3.6865969999999998E-3</v>
      </c>
      <c r="AI1170" s="5">
        <v>1.9100000000000001E-4</v>
      </c>
      <c r="AJ1170" s="5">
        <v>19.3</v>
      </c>
      <c r="AK1170">
        <v>107</v>
      </c>
      <c r="AL1170">
        <v>151</v>
      </c>
      <c r="AM1170" t="s">
        <v>348</v>
      </c>
    </row>
    <row r="1171" spans="1:39" x14ac:dyDescent="0.25">
      <c r="A1171" t="str">
        <f>HYPERLINK("http://www.UniProt.org/UniProt/Q8N5C8-2","TAB3_HUMAN")</f>
        <v>TAB3_HUMAN</v>
      </c>
      <c r="B1171" s="4" t="s">
        <v>12392</v>
      </c>
      <c r="C1171" s="9">
        <v>210</v>
      </c>
      <c r="D1171" s="54">
        <v>19</v>
      </c>
      <c r="E1171" s="24">
        <v>2.5999999999999999E-3</v>
      </c>
      <c r="F1171" s="9">
        <v>26</v>
      </c>
      <c r="G1171" s="9">
        <v>1.3699999999999999</v>
      </c>
      <c r="H1171" s="30" t="s">
        <v>37740</v>
      </c>
      <c r="I1171" t="s">
        <v>12</v>
      </c>
      <c r="J1171" s="4" t="s">
        <v>12</v>
      </c>
      <c r="K1171" s="6">
        <v>75.599000000000004</v>
      </c>
      <c r="L1171" s="10" t="s">
        <v>12</v>
      </c>
      <c r="M1171" s="24" t="s">
        <v>37738</v>
      </c>
      <c r="N1171">
        <v>2987</v>
      </c>
      <c r="O1171" s="15">
        <v>75.599000000000004</v>
      </c>
      <c r="P1171" s="4" t="s">
        <v>19460</v>
      </c>
      <c r="Q1171" s="4" t="s">
        <v>30638</v>
      </c>
      <c r="R1171" s="18">
        <v>45.98</v>
      </c>
      <c r="S1171" s="4" t="s">
        <v>30639</v>
      </c>
      <c r="T1171" s="4" t="s">
        <v>12393</v>
      </c>
      <c r="U1171" s="11" t="s">
        <v>12394</v>
      </c>
      <c r="V1171" s="11" t="s">
        <v>12395</v>
      </c>
      <c r="W1171" s="4" t="s">
        <v>12393</v>
      </c>
      <c r="X1171" s="4" t="s">
        <v>12</v>
      </c>
      <c r="Y1171" s="4" t="s">
        <v>12396</v>
      </c>
      <c r="Z1171" t="s">
        <v>1833</v>
      </c>
      <c r="AB1171" t="s">
        <v>30640</v>
      </c>
      <c r="AC1171">
        <v>75.599000000000004</v>
      </c>
      <c r="AD1171">
        <v>20000</v>
      </c>
      <c r="AE1171">
        <v>4201800</v>
      </c>
      <c r="AF1171">
        <v>1319900</v>
      </c>
      <c r="AG1171" s="16">
        <v>210</v>
      </c>
      <c r="AH1171">
        <v>2.5677289999999999E-3</v>
      </c>
      <c r="AI1171" s="5">
        <v>1.37E-4</v>
      </c>
      <c r="AJ1171" s="5">
        <v>18.7</v>
      </c>
      <c r="AK1171">
        <v>21</v>
      </c>
      <c r="AL1171">
        <v>2987</v>
      </c>
      <c r="AM1171" t="s">
        <v>30641</v>
      </c>
    </row>
    <row r="1172" spans="1:39" x14ac:dyDescent="0.25">
      <c r="A1172" t="str">
        <f>HYPERLINK("http://www.UniProt.org/UniProt/Q2KHR3","QSER1_HUMAN")</f>
        <v>QSER1_HUMAN</v>
      </c>
      <c r="B1172" s="4" t="s">
        <v>9947</v>
      </c>
      <c r="C1172" s="9">
        <v>86</v>
      </c>
      <c r="D1172" s="54">
        <v>19</v>
      </c>
      <c r="E1172" s="24">
        <v>1E-3</v>
      </c>
      <c r="F1172" s="9">
        <v>10</v>
      </c>
      <c r="G1172" s="9">
        <v>0.54400000000000004</v>
      </c>
      <c r="H1172" s="30" t="s">
        <v>37740</v>
      </c>
      <c r="I1172" t="s">
        <v>12</v>
      </c>
      <c r="J1172" s="4" t="s">
        <v>12</v>
      </c>
      <c r="K1172" s="6">
        <v>189.97</v>
      </c>
      <c r="L1172" s="10" t="s">
        <v>12</v>
      </c>
      <c r="M1172" s="24" t="s">
        <v>37738</v>
      </c>
      <c r="N1172">
        <v>2315</v>
      </c>
      <c r="O1172" s="15">
        <v>189.97</v>
      </c>
      <c r="P1172" s="4" t="s">
        <v>19460</v>
      </c>
      <c r="Q1172" s="4" t="s">
        <v>28063</v>
      </c>
      <c r="R1172" s="18">
        <v>103.89</v>
      </c>
      <c r="S1172" s="4" t="s">
        <v>28064</v>
      </c>
      <c r="T1172" s="4" t="s">
        <v>12</v>
      </c>
      <c r="V1172" s="11" t="s">
        <v>9948</v>
      </c>
      <c r="W1172" s="4" t="s">
        <v>12</v>
      </c>
      <c r="X1172" s="4" t="s">
        <v>12</v>
      </c>
      <c r="Y1172" s="4" t="s">
        <v>9946</v>
      </c>
      <c r="AB1172" t="s">
        <v>28065</v>
      </c>
      <c r="AC1172">
        <v>189.97</v>
      </c>
      <c r="AD1172">
        <v>20000</v>
      </c>
      <c r="AE1172">
        <v>1718200</v>
      </c>
      <c r="AF1172">
        <v>523240</v>
      </c>
      <c r="AG1172" s="16">
        <v>85.9</v>
      </c>
      <c r="AH1172">
        <v>1.0499960000000001E-3</v>
      </c>
      <c r="AI1172" s="5">
        <v>5.4400000000000001E-5</v>
      </c>
      <c r="AJ1172" s="5">
        <v>19.3</v>
      </c>
      <c r="AK1172">
        <v>39</v>
      </c>
      <c r="AL1172">
        <v>2315</v>
      </c>
      <c r="AM1172" t="s">
        <v>28066</v>
      </c>
    </row>
    <row r="1173" spans="1:39" x14ac:dyDescent="0.25">
      <c r="A1173" t="str">
        <f>HYPERLINK("http://www.UniProt.org/UniProt/Q9H1A4","APC1_HUMAN")</f>
        <v>APC1_HUMAN</v>
      </c>
      <c r="B1173" s="4" t="s">
        <v>15926</v>
      </c>
      <c r="C1173" s="9">
        <v>370</v>
      </c>
      <c r="D1173" s="54">
        <v>18</v>
      </c>
      <c r="E1173" s="24">
        <v>4.4999999999999997E-3</v>
      </c>
      <c r="F1173" s="9">
        <v>45</v>
      </c>
      <c r="G1173" s="9">
        <v>2.54</v>
      </c>
      <c r="H1173" s="30" t="s">
        <v>37740</v>
      </c>
      <c r="I1173" t="s">
        <v>12</v>
      </c>
      <c r="J1173" s="4" t="s">
        <v>40569</v>
      </c>
      <c r="K1173" s="6">
        <v>216.5</v>
      </c>
      <c r="L1173" s="10" t="s">
        <v>12</v>
      </c>
      <c r="M1173" s="24" t="s">
        <v>37738</v>
      </c>
      <c r="N1173">
        <v>3885</v>
      </c>
      <c r="O1173" s="15">
        <v>216.5</v>
      </c>
      <c r="P1173" s="4" t="s">
        <v>19460</v>
      </c>
      <c r="Q1173" s="4" t="s">
        <v>34149</v>
      </c>
      <c r="R1173" s="18">
        <v>35.68</v>
      </c>
      <c r="S1173" s="4" t="s">
        <v>34150</v>
      </c>
      <c r="T1173" s="4" t="s">
        <v>4719</v>
      </c>
      <c r="U1173" s="11" t="s">
        <v>15927</v>
      </c>
      <c r="V1173" s="11" t="s">
        <v>15928</v>
      </c>
      <c r="W1173" s="4" t="s">
        <v>4719</v>
      </c>
      <c r="X1173" s="4" t="s">
        <v>12</v>
      </c>
      <c r="Y1173" s="4" t="s">
        <v>15925</v>
      </c>
      <c r="Z1173" t="s">
        <v>4722</v>
      </c>
      <c r="AA1173" t="s">
        <v>4723</v>
      </c>
      <c r="AB1173" t="s">
        <v>34151</v>
      </c>
      <c r="AC1173">
        <v>216.5</v>
      </c>
      <c r="AD1173">
        <v>20000</v>
      </c>
      <c r="AE1173">
        <v>7424100</v>
      </c>
      <c r="AF1173">
        <v>2439500</v>
      </c>
      <c r="AG1173" s="16">
        <v>371</v>
      </c>
      <c r="AH1173">
        <v>4.5368839999999997E-3</v>
      </c>
      <c r="AI1173" s="5">
        <v>2.5399999999999999E-4</v>
      </c>
      <c r="AJ1173" s="5">
        <v>17.899999999999999</v>
      </c>
      <c r="AK1173">
        <v>81</v>
      </c>
      <c r="AL1173">
        <v>3885</v>
      </c>
      <c r="AM1173" t="s">
        <v>15925</v>
      </c>
    </row>
    <row r="1174" spans="1:39" x14ac:dyDescent="0.25">
      <c r="A1174" t="str">
        <f>HYPERLINK("http://www.UniProt.org/UniProt/Q86W92-2","LIPB1_HUMAN")</f>
        <v>LIPB1_HUMAN</v>
      </c>
      <c r="B1174" s="4" t="s">
        <v>11824</v>
      </c>
      <c r="C1174" s="9">
        <v>260</v>
      </c>
      <c r="D1174" s="54">
        <v>18</v>
      </c>
      <c r="E1174" s="24">
        <v>3.0999999999999999E-3</v>
      </c>
      <c r="F1174" s="9">
        <v>31</v>
      </c>
      <c r="G1174" s="9">
        <v>1.73</v>
      </c>
      <c r="H1174" s="30" t="s">
        <v>37740</v>
      </c>
      <c r="I1174" t="s">
        <v>12</v>
      </c>
      <c r="J1174" s="4" t="s">
        <v>12</v>
      </c>
      <c r="K1174" s="6">
        <v>113.18</v>
      </c>
      <c r="L1174" s="10" t="s">
        <v>12</v>
      </c>
      <c r="M1174" s="24" t="s">
        <v>37738</v>
      </c>
      <c r="N1174">
        <v>2824</v>
      </c>
      <c r="O1174" s="15">
        <v>113.18</v>
      </c>
      <c r="P1174" s="4" t="s">
        <v>19460</v>
      </c>
      <c r="Q1174" s="4" t="s">
        <v>30032</v>
      </c>
      <c r="R1174" s="18">
        <v>208.46</v>
      </c>
      <c r="S1174" s="4" t="s">
        <v>30033</v>
      </c>
      <c r="T1174" s="4" t="s">
        <v>11825</v>
      </c>
      <c r="V1174" s="11" t="s">
        <v>1696</v>
      </c>
      <c r="W1174" s="4" t="s">
        <v>11825</v>
      </c>
      <c r="X1174" s="4" t="s">
        <v>12</v>
      </c>
      <c r="Y1174" s="4" t="s">
        <v>11826</v>
      </c>
      <c r="AB1174" t="s">
        <v>30034</v>
      </c>
      <c r="AC1174">
        <v>113.18</v>
      </c>
      <c r="AD1174">
        <v>20000</v>
      </c>
      <c r="AE1174">
        <v>5129600</v>
      </c>
      <c r="AF1174">
        <v>1667300</v>
      </c>
      <c r="AG1174" s="16">
        <v>256</v>
      </c>
      <c r="AH1174">
        <v>3.1347100000000002E-3</v>
      </c>
      <c r="AI1174" s="5">
        <v>1.73E-4</v>
      </c>
      <c r="AJ1174" s="5">
        <v>18.100000000000001</v>
      </c>
      <c r="AK1174">
        <v>44</v>
      </c>
      <c r="AL1174">
        <v>2824</v>
      </c>
      <c r="AM1174" t="s">
        <v>30031</v>
      </c>
    </row>
    <row r="1175" spans="1:39" x14ac:dyDescent="0.25">
      <c r="A1175" t="str">
        <f>HYPERLINK("http://www.UniProt.org/UniProt/P10909-4","CLUS_HUMAN")</f>
        <v>CLUS_HUMAN</v>
      </c>
      <c r="B1175" s="4" t="s">
        <v>3430</v>
      </c>
      <c r="C1175" s="9">
        <v>140</v>
      </c>
      <c r="D1175" s="54">
        <v>18</v>
      </c>
      <c r="E1175" s="24">
        <v>1.6999999999999999E-3</v>
      </c>
      <c r="F1175" s="9">
        <v>17</v>
      </c>
      <c r="G1175" s="9">
        <v>0.92700000000000005</v>
      </c>
      <c r="H1175" s="30" t="s">
        <v>37740</v>
      </c>
      <c r="I1175" t="s">
        <v>69</v>
      </c>
      <c r="J1175" s="4" t="s">
        <v>584</v>
      </c>
      <c r="K1175" s="6">
        <v>48.802999999999997</v>
      </c>
      <c r="L1175" s="10" t="s">
        <v>56</v>
      </c>
      <c r="M1175" s="24" t="s">
        <v>37738</v>
      </c>
      <c r="N1175">
        <v>835</v>
      </c>
      <c r="O1175" s="15">
        <v>48.802999999999997</v>
      </c>
      <c r="P1175" s="4" t="s">
        <v>19460</v>
      </c>
      <c r="Q1175" s="4" t="s">
        <v>22391</v>
      </c>
      <c r="R1175" s="18">
        <v>72.33</v>
      </c>
      <c r="S1175" s="4" t="s">
        <v>22392</v>
      </c>
      <c r="T1175" s="4" t="s">
        <v>3431</v>
      </c>
      <c r="U1175" s="11" t="s">
        <v>3432</v>
      </c>
      <c r="V1175" s="11" t="s">
        <v>3433</v>
      </c>
      <c r="W1175" s="4" t="s">
        <v>3431</v>
      </c>
      <c r="X1175" s="4" t="s">
        <v>22390</v>
      </c>
      <c r="Y1175" s="4" t="s">
        <v>3434</v>
      </c>
      <c r="AB1175" s="5" t="s">
        <v>22393</v>
      </c>
      <c r="AC1175">
        <v>48.802999999999997</v>
      </c>
      <c r="AD1175">
        <v>20000</v>
      </c>
      <c r="AE1175">
        <v>2732000</v>
      </c>
      <c r="AF1175">
        <v>890920</v>
      </c>
      <c r="AG1175" s="16">
        <v>137</v>
      </c>
      <c r="AH1175">
        <v>1.6695309999999999E-3</v>
      </c>
      <c r="AI1175" s="5">
        <v>9.2700000000000004E-5</v>
      </c>
      <c r="AJ1175" s="5">
        <v>18</v>
      </c>
      <c r="AK1175">
        <v>16</v>
      </c>
      <c r="AL1175">
        <v>835</v>
      </c>
      <c r="AM1175" t="s">
        <v>22394</v>
      </c>
    </row>
    <row r="1176" spans="1:39" x14ac:dyDescent="0.25">
      <c r="A1176" t="str">
        <f>HYPERLINK("http://www.UniProt.org/UniProt/Q9NQW6","ANLN_HUMAN")</f>
        <v>ANLN_HUMAN</v>
      </c>
      <c r="B1176" s="4" t="s">
        <v>16780</v>
      </c>
      <c r="C1176" s="9">
        <v>63</v>
      </c>
      <c r="D1176" s="54">
        <v>18</v>
      </c>
      <c r="E1176" s="24">
        <v>7.6999999999999996E-4</v>
      </c>
      <c r="F1176" s="9">
        <v>7.6999999999999993</v>
      </c>
      <c r="G1176" s="9">
        <v>0.434</v>
      </c>
      <c r="H1176" s="30" t="s">
        <v>37740</v>
      </c>
      <c r="I1176" t="s">
        <v>69</v>
      </c>
      <c r="J1176" s="4" t="s">
        <v>12</v>
      </c>
      <c r="K1176" s="6">
        <v>124.2</v>
      </c>
      <c r="L1176" s="10" t="s">
        <v>12</v>
      </c>
      <c r="M1176" s="24" t="s">
        <v>37738</v>
      </c>
      <c r="N1176">
        <v>4105</v>
      </c>
      <c r="O1176" s="15">
        <v>124.2</v>
      </c>
      <c r="P1176" s="4" t="s">
        <v>19460</v>
      </c>
      <c r="Q1176" s="4" t="s">
        <v>35032</v>
      </c>
      <c r="R1176" s="18">
        <v>79.75</v>
      </c>
      <c r="S1176" s="4" t="s">
        <v>35033</v>
      </c>
      <c r="T1176" s="4" t="s">
        <v>16781</v>
      </c>
      <c r="U1176" s="11" t="s">
        <v>16782</v>
      </c>
      <c r="V1176" s="11" t="s">
        <v>16783</v>
      </c>
      <c r="W1176" s="4" t="s">
        <v>16781</v>
      </c>
      <c r="X1176" s="4" t="s">
        <v>35031</v>
      </c>
      <c r="Y1176" s="4" t="s">
        <v>16779</v>
      </c>
      <c r="AB1176" t="s">
        <v>35034</v>
      </c>
      <c r="AC1176">
        <v>124.2</v>
      </c>
      <c r="AD1176">
        <v>20000</v>
      </c>
      <c r="AE1176">
        <v>1267100</v>
      </c>
      <c r="AF1176">
        <v>416860</v>
      </c>
      <c r="AG1176" s="16">
        <v>63.4</v>
      </c>
      <c r="AH1176">
        <v>7.7432800000000002E-4</v>
      </c>
      <c r="AI1176" s="5">
        <v>4.3399999999999998E-5</v>
      </c>
      <c r="AJ1176" s="5">
        <v>17.899999999999999</v>
      </c>
      <c r="AK1176">
        <v>33</v>
      </c>
      <c r="AL1176">
        <v>4105</v>
      </c>
      <c r="AM1176" t="s">
        <v>35035</v>
      </c>
    </row>
    <row r="1177" spans="1:39" x14ac:dyDescent="0.25">
      <c r="A1177" t="str">
        <f>HYPERLINK("http://www.UniProt.org/UniProt/Q14186","TFDP1_HUMAN")</f>
        <v>TFDP1_HUMAN</v>
      </c>
      <c r="B1177" s="4" t="s">
        <v>8964</v>
      </c>
      <c r="C1177" s="9">
        <v>400</v>
      </c>
      <c r="D1177" s="54">
        <v>17</v>
      </c>
      <c r="E1177" s="24">
        <v>4.8999999999999998E-3</v>
      </c>
      <c r="F1177" s="9">
        <v>49</v>
      </c>
      <c r="G1177" s="9">
        <v>2.98</v>
      </c>
      <c r="H1177" s="30" t="s">
        <v>37740</v>
      </c>
      <c r="I1177" t="s">
        <v>92</v>
      </c>
      <c r="J1177" s="4" t="s">
        <v>12</v>
      </c>
      <c r="K1177" s="6">
        <v>45.07</v>
      </c>
      <c r="L1177" s="10" t="s">
        <v>12</v>
      </c>
      <c r="M1177" s="24" t="s">
        <v>37738</v>
      </c>
      <c r="N1177">
        <v>2091</v>
      </c>
      <c r="O1177" s="15">
        <v>45.07</v>
      </c>
      <c r="P1177" s="4" t="s">
        <v>19460</v>
      </c>
      <c r="Q1177" s="4" t="s">
        <v>27184</v>
      </c>
      <c r="R1177" s="18">
        <v>141.69999999999999</v>
      </c>
      <c r="S1177" s="4" t="s">
        <v>27185</v>
      </c>
      <c r="T1177" s="4" t="s">
        <v>8965</v>
      </c>
      <c r="U1177" s="11" t="s">
        <v>8966</v>
      </c>
      <c r="V1177" s="11" t="s">
        <v>8967</v>
      </c>
      <c r="W1177" s="4" t="s">
        <v>8965</v>
      </c>
      <c r="X1177" s="4" t="s">
        <v>19725</v>
      </c>
      <c r="Y1177" s="4" t="s">
        <v>8963</v>
      </c>
      <c r="Z1177" t="s">
        <v>8968</v>
      </c>
      <c r="AA1177" t="s">
        <v>8969</v>
      </c>
      <c r="AB1177" t="s">
        <v>27186</v>
      </c>
      <c r="AC1177">
        <v>45.07</v>
      </c>
      <c r="AD1177">
        <v>20000</v>
      </c>
      <c r="AE1177">
        <v>8047800</v>
      </c>
      <c r="AF1177">
        <v>2863200</v>
      </c>
      <c r="AG1177" s="16">
        <v>402</v>
      </c>
      <c r="AH1177">
        <v>4.918029E-3</v>
      </c>
      <c r="AI1177" s="5">
        <v>2.9799999999999998E-4</v>
      </c>
      <c r="AJ1177" s="5">
        <v>16.5</v>
      </c>
      <c r="AK1177">
        <v>11</v>
      </c>
      <c r="AL1177">
        <v>2091</v>
      </c>
      <c r="AM1177" t="s">
        <v>8963</v>
      </c>
    </row>
    <row r="1178" spans="1:39" x14ac:dyDescent="0.25">
      <c r="A1178" t="str">
        <f>HYPERLINK("http://www.UniProt.org/UniProt/Q9H0W8","SMG9_HUMAN")</f>
        <v>SMG9_HUMAN</v>
      </c>
      <c r="B1178" s="4" t="s">
        <v>15903</v>
      </c>
      <c r="C1178" s="9">
        <v>230</v>
      </c>
      <c r="D1178" s="54">
        <v>17</v>
      </c>
      <c r="E1178" s="24">
        <v>2.8E-3</v>
      </c>
      <c r="F1178" s="9">
        <v>28</v>
      </c>
      <c r="G1178" s="9">
        <v>1.6400000000000001</v>
      </c>
      <c r="H1178" s="30" t="s">
        <v>37740</v>
      </c>
      <c r="I1178" t="s">
        <v>12</v>
      </c>
      <c r="J1178" s="4" t="s">
        <v>12</v>
      </c>
      <c r="K1178" s="6">
        <v>57.65</v>
      </c>
      <c r="L1178" s="10" t="s">
        <v>12</v>
      </c>
      <c r="M1178" s="24" t="s">
        <v>37738</v>
      </c>
      <c r="N1178">
        <v>3880</v>
      </c>
      <c r="O1178" s="15">
        <v>57.65</v>
      </c>
      <c r="P1178" s="4" t="s">
        <v>19460</v>
      </c>
      <c r="Q1178" s="4" t="s">
        <v>34130</v>
      </c>
      <c r="R1178" s="18">
        <v>25.28</v>
      </c>
      <c r="S1178" s="4" t="s">
        <v>34131</v>
      </c>
      <c r="T1178" s="4" t="s">
        <v>15904</v>
      </c>
      <c r="V1178" s="11" t="s">
        <v>15905</v>
      </c>
      <c r="W1178" s="4" t="s">
        <v>15904</v>
      </c>
      <c r="X1178" s="4" t="s">
        <v>12</v>
      </c>
      <c r="Y1178" s="4" t="s">
        <v>15902</v>
      </c>
      <c r="AB1178" t="s">
        <v>34132</v>
      </c>
      <c r="AC1178">
        <v>57.65</v>
      </c>
      <c r="AD1178">
        <v>20000</v>
      </c>
      <c r="AE1178">
        <v>4629100</v>
      </c>
      <c r="AF1178">
        <v>1573300</v>
      </c>
      <c r="AG1178" s="16">
        <v>231</v>
      </c>
      <c r="AH1178">
        <v>2.8288530000000001E-3</v>
      </c>
      <c r="AI1178" s="5">
        <v>1.64E-4</v>
      </c>
      <c r="AJ1178" s="5">
        <v>17.3</v>
      </c>
      <c r="AK1178">
        <v>16</v>
      </c>
      <c r="AL1178">
        <v>3880</v>
      </c>
      <c r="AM1178" t="s">
        <v>34133</v>
      </c>
    </row>
    <row r="1179" spans="1:39" x14ac:dyDescent="0.25">
      <c r="A1179" t="str">
        <f>HYPERLINK("http://www.UniProt.org/UniProt/Q9UQ35","SRRM2_HUMAN")</f>
        <v>SRRM2_HUMAN</v>
      </c>
      <c r="B1179" s="4" t="s">
        <v>18596</v>
      </c>
      <c r="C1179" s="9">
        <v>230</v>
      </c>
      <c r="D1179" s="54">
        <v>17</v>
      </c>
      <c r="E1179" s="24">
        <v>2.8E-3</v>
      </c>
      <c r="F1179" s="9">
        <v>28</v>
      </c>
      <c r="G1179" s="9">
        <v>1.66</v>
      </c>
      <c r="H1179" s="30" t="s">
        <v>37740</v>
      </c>
      <c r="I1179" t="s">
        <v>92</v>
      </c>
      <c r="J1179" s="4" t="s">
        <v>40569</v>
      </c>
      <c r="K1179" s="6">
        <v>299.61</v>
      </c>
      <c r="L1179" s="10" t="s">
        <v>12</v>
      </c>
      <c r="M1179" s="24" t="s">
        <v>37738</v>
      </c>
      <c r="N1179">
        <v>4587</v>
      </c>
      <c r="O1179" s="15">
        <v>299.61</v>
      </c>
      <c r="P1179" s="4" t="s">
        <v>19460</v>
      </c>
      <c r="Q1179" s="4" t="s">
        <v>36890</v>
      </c>
      <c r="R1179" s="18">
        <v>74.459999999999994</v>
      </c>
      <c r="S1179" s="4" t="s">
        <v>36891</v>
      </c>
      <c r="T1179" s="4" t="s">
        <v>18597</v>
      </c>
      <c r="U1179" s="11" t="s">
        <v>18598</v>
      </c>
      <c r="V1179" s="11" t="s">
        <v>18599</v>
      </c>
      <c r="W1179" s="4" t="s">
        <v>18597</v>
      </c>
      <c r="X1179" s="4" t="s">
        <v>26513</v>
      </c>
      <c r="Y1179" s="4" t="s">
        <v>18595</v>
      </c>
      <c r="Z1179" t="s">
        <v>335</v>
      </c>
      <c r="AA1179" t="s">
        <v>18600</v>
      </c>
      <c r="AB1179" t="s">
        <v>36892</v>
      </c>
      <c r="AC1179">
        <v>299.61</v>
      </c>
      <c r="AD1179">
        <v>20000</v>
      </c>
      <c r="AE1179">
        <v>4608400</v>
      </c>
      <c r="AF1179">
        <v>1591300</v>
      </c>
      <c r="AG1179" s="16">
        <v>230</v>
      </c>
      <c r="AH1179">
        <v>2.8162040000000001E-3</v>
      </c>
      <c r="AI1179" s="5">
        <v>1.66E-4</v>
      </c>
      <c r="AJ1179" s="5">
        <v>17</v>
      </c>
      <c r="AK1179">
        <v>148</v>
      </c>
      <c r="AL1179">
        <v>4587</v>
      </c>
      <c r="AM1179" t="s">
        <v>36893</v>
      </c>
    </row>
    <row r="1180" spans="1:39" x14ac:dyDescent="0.25">
      <c r="A1180" t="str">
        <f>HYPERLINK("http://www.UniProt.org/UniProt/Q5VW36","FOCAD_HUMAN")</f>
        <v>FOCAD_HUMAN</v>
      </c>
      <c r="B1180" s="4" t="s">
        <v>10588</v>
      </c>
      <c r="C1180" s="9">
        <v>220</v>
      </c>
      <c r="D1180" s="54">
        <v>17</v>
      </c>
      <c r="E1180" s="24">
        <v>2.7000000000000001E-3</v>
      </c>
      <c r="F1180" s="9">
        <v>27</v>
      </c>
      <c r="G1180" s="9">
        <v>1.5799999999999998</v>
      </c>
      <c r="H1180" s="30" t="s">
        <v>37740</v>
      </c>
      <c r="I1180" t="s">
        <v>32</v>
      </c>
      <c r="J1180" s="4" t="s">
        <v>12</v>
      </c>
      <c r="K1180" s="6">
        <v>200.07</v>
      </c>
      <c r="L1180" s="10" t="s">
        <v>157</v>
      </c>
      <c r="M1180" s="24" t="s">
        <v>37738</v>
      </c>
      <c r="N1180">
        <v>2493</v>
      </c>
      <c r="O1180" s="15">
        <v>200.07</v>
      </c>
      <c r="P1180" s="4" t="s">
        <v>19460</v>
      </c>
      <c r="Q1180" s="4" t="s">
        <v>28745</v>
      </c>
      <c r="R1180" s="18">
        <v>268.83999999999997</v>
      </c>
      <c r="S1180" s="4" t="s">
        <v>28746</v>
      </c>
      <c r="T1180" s="4" t="s">
        <v>10589</v>
      </c>
      <c r="W1180" s="4" t="s">
        <v>10589</v>
      </c>
      <c r="X1180" s="4" t="s">
        <v>28744</v>
      </c>
      <c r="Y1180" s="4" t="s">
        <v>10587</v>
      </c>
      <c r="AB1180" t="s">
        <v>28747</v>
      </c>
      <c r="AC1180">
        <v>200.07</v>
      </c>
      <c r="AD1180">
        <v>20000</v>
      </c>
      <c r="AE1180">
        <v>4496600</v>
      </c>
      <c r="AF1180">
        <v>1523200</v>
      </c>
      <c r="AG1180" s="16">
        <v>225</v>
      </c>
      <c r="AH1180">
        <v>2.7478820000000001E-3</v>
      </c>
      <c r="AI1180" s="5">
        <v>1.5799999999999999E-4</v>
      </c>
      <c r="AJ1180" s="5">
        <v>17.3</v>
      </c>
      <c r="AK1180">
        <v>51</v>
      </c>
      <c r="AL1180">
        <v>2493</v>
      </c>
      <c r="AM1180" t="s">
        <v>10587</v>
      </c>
    </row>
    <row r="1181" spans="1:39" x14ac:dyDescent="0.25">
      <c r="A1181" t="str">
        <f>HYPERLINK("http://www.UniProt.org/UniProt/Q15468","STIL_HUMAN")</f>
        <v>STIL_HUMAN</v>
      </c>
      <c r="B1181" s="4" t="s">
        <v>9579</v>
      </c>
      <c r="C1181" s="9">
        <v>160</v>
      </c>
      <c r="D1181" s="54">
        <v>17</v>
      </c>
      <c r="E1181" s="24">
        <v>1.9E-3</v>
      </c>
      <c r="F1181" s="9">
        <v>19</v>
      </c>
      <c r="G1181" s="9">
        <v>1.1400000000000001</v>
      </c>
      <c r="H1181" s="30" t="s">
        <v>37740</v>
      </c>
      <c r="I1181" t="s">
        <v>32</v>
      </c>
      <c r="J1181" s="4" t="s">
        <v>12</v>
      </c>
      <c r="K1181" s="6">
        <v>142.94999999999999</v>
      </c>
      <c r="L1181" s="10" t="s">
        <v>12</v>
      </c>
      <c r="M1181" s="24" t="s">
        <v>37738</v>
      </c>
      <c r="N1181">
        <v>2231</v>
      </c>
      <c r="O1181" s="15">
        <v>142.94999999999999</v>
      </c>
      <c r="P1181" s="4" t="s">
        <v>19460</v>
      </c>
      <c r="Q1181" s="4" t="s">
        <v>27739</v>
      </c>
      <c r="R1181" s="18">
        <v>51.52</v>
      </c>
      <c r="S1181" s="4" t="s">
        <v>27740</v>
      </c>
      <c r="T1181" s="4" t="s">
        <v>9580</v>
      </c>
      <c r="U1181" s="11" t="s">
        <v>9581</v>
      </c>
      <c r="V1181" s="11" t="s">
        <v>9582</v>
      </c>
      <c r="W1181" s="4" t="s">
        <v>9580</v>
      </c>
      <c r="X1181" s="4" t="s">
        <v>27738</v>
      </c>
      <c r="Y1181" s="4" t="s">
        <v>9578</v>
      </c>
      <c r="AB1181" t="s">
        <v>27741</v>
      </c>
      <c r="AC1181">
        <v>142.94999999999999</v>
      </c>
      <c r="AD1181">
        <v>20000</v>
      </c>
      <c r="AE1181">
        <v>3146400</v>
      </c>
      <c r="AF1181">
        <v>1096400</v>
      </c>
      <c r="AG1181" s="16">
        <v>157</v>
      </c>
      <c r="AH1181">
        <v>1.9227719999999999E-3</v>
      </c>
      <c r="AI1181" s="5">
        <v>1.1400000000000001E-4</v>
      </c>
      <c r="AJ1181" s="5">
        <v>16.899999999999999</v>
      </c>
      <c r="AK1181">
        <v>44</v>
      </c>
      <c r="AL1181">
        <v>2231</v>
      </c>
      <c r="AM1181" t="s">
        <v>27742</v>
      </c>
    </row>
    <row r="1182" spans="1:39" x14ac:dyDescent="0.25">
      <c r="A1182" t="str">
        <f>HYPERLINK("http://www.UniProt.org/UniProt/Q8N0Z6","TTC5_HUMAN")</f>
        <v>TTC5_HUMAN</v>
      </c>
      <c r="B1182" s="4" t="s">
        <v>12253</v>
      </c>
      <c r="C1182" s="9">
        <v>130</v>
      </c>
      <c r="D1182" s="54">
        <v>17</v>
      </c>
      <c r="E1182" s="24">
        <v>1.5E-3</v>
      </c>
      <c r="F1182" s="9">
        <v>15</v>
      </c>
      <c r="G1182" s="9">
        <v>0.93399999999999994</v>
      </c>
      <c r="H1182" s="30" t="s">
        <v>37740</v>
      </c>
      <c r="I1182" t="s">
        <v>69</v>
      </c>
      <c r="J1182" s="4" t="s">
        <v>12</v>
      </c>
      <c r="K1182" s="6">
        <v>48.927</v>
      </c>
      <c r="L1182" s="10" t="s">
        <v>12</v>
      </c>
      <c r="M1182" s="24" t="s">
        <v>37738</v>
      </c>
      <c r="N1182">
        <v>2949</v>
      </c>
      <c r="O1182" s="15">
        <v>48.927</v>
      </c>
      <c r="P1182" s="4" t="s">
        <v>19460</v>
      </c>
      <c r="Q1182" s="4" t="s">
        <v>30484</v>
      </c>
      <c r="R1182" s="18">
        <v>149.04</v>
      </c>
      <c r="S1182" s="4" t="s">
        <v>30485</v>
      </c>
      <c r="T1182" s="4" t="s">
        <v>12254</v>
      </c>
      <c r="V1182" s="11" t="s">
        <v>12255</v>
      </c>
      <c r="W1182" s="4" t="s">
        <v>12254</v>
      </c>
      <c r="X1182" s="4" t="s">
        <v>30483</v>
      </c>
      <c r="Y1182" s="4" t="s">
        <v>12252</v>
      </c>
      <c r="AB1182" t="s">
        <v>30486</v>
      </c>
      <c r="AC1182">
        <v>48.927</v>
      </c>
      <c r="AD1182">
        <v>20000</v>
      </c>
      <c r="AE1182">
        <v>2524400</v>
      </c>
      <c r="AF1182">
        <v>897670</v>
      </c>
      <c r="AG1182" s="16">
        <v>126</v>
      </c>
      <c r="AH1182">
        <v>1.542667E-3</v>
      </c>
      <c r="AI1182" s="5">
        <v>9.3399999999999993E-5</v>
      </c>
      <c r="AJ1182" s="5">
        <v>16.5</v>
      </c>
      <c r="AK1182">
        <v>10</v>
      </c>
      <c r="AL1182">
        <v>2949</v>
      </c>
      <c r="AM1182" t="s">
        <v>12252</v>
      </c>
    </row>
    <row r="1183" spans="1:39" x14ac:dyDescent="0.25">
      <c r="A1183" t="str">
        <f>HYPERLINK("http://www.UniProt.org/UniProt/Q6P1M9","ARMX5_HUMAN")</f>
        <v>ARMX5_HUMAN</v>
      </c>
      <c r="B1183" s="4" t="s">
        <v>10880</v>
      </c>
      <c r="C1183" s="9">
        <v>63</v>
      </c>
      <c r="D1183" s="54">
        <v>17</v>
      </c>
      <c r="E1183" s="24">
        <v>7.6000000000000004E-4</v>
      </c>
      <c r="F1183" s="9">
        <v>7.6000000000000005</v>
      </c>
      <c r="G1183" s="9">
        <v>0.46199999999999997</v>
      </c>
      <c r="H1183" s="30" t="s">
        <v>37740</v>
      </c>
      <c r="I1183" t="s">
        <v>12</v>
      </c>
      <c r="J1183" s="4" t="s">
        <v>12</v>
      </c>
      <c r="K1183" s="6">
        <v>62.344999999999999</v>
      </c>
      <c r="L1183" s="10" t="s">
        <v>12</v>
      </c>
      <c r="M1183" s="24" t="s">
        <v>37738</v>
      </c>
      <c r="N1183">
        <v>2572</v>
      </c>
      <c r="O1183" s="15">
        <v>62.344999999999999</v>
      </c>
      <c r="P1183" s="4" t="s">
        <v>19460</v>
      </c>
      <c r="Q1183" s="4" t="s">
        <v>29054</v>
      </c>
      <c r="R1183" s="18">
        <v>33.6</v>
      </c>
      <c r="S1183" s="4" t="s">
        <v>29055</v>
      </c>
      <c r="T1183" s="4" t="s">
        <v>12</v>
      </c>
      <c r="V1183" s="11" t="s">
        <v>10881</v>
      </c>
      <c r="W1183" s="4" t="s">
        <v>12</v>
      </c>
      <c r="X1183" s="4" t="s">
        <v>12</v>
      </c>
      <c r="Y1183" s="4" t="s">
        <v>10879</v>
      </c>
      <c r="AB1183" t="s">
        <v>29056</v>
      </c>
      <c r="AC1183">
        <v>62.344999999999999</v>
      </c>
      <c r="AD1183">
        <v>20000</v>
      </c>
      <c r="AE1183">
        <v>1250800</v>
      </c>
      <c r="AF1183">
        <v>444350</v>
      </c>
      <c r="AG1183" s="16">
        <v>62.5</v>
      </c>
      <c r="AH1183">
        <v>7.6436699999999995E-4</v>
      </c>
      <c r="AI1183" s="5">
        <v>4.6199999999999998E-5</v>
      </c>
      <c r="AJ1183" s="5">
        <v>16.5</v>
      </c>
      <c r="AK1183">
        <v>10</v>
      </c>
      <c r="AL1183">
        <v>2572</v>
      </c>
      <c r="AM1183" t="s">
        <v>10879</v>
      </c>
    </row>
    <row r="1184" spans="1:39" x14ac:dyDescent="0.25">
      <c r="A1184" t="str">
        <f>HYPERLINK("http://www.UniProt.org/UniProt/P84098","RL19_HUMAN")</f>
        <v>RL19_HUMAN</v>
      </c>
      <c r="B1184" s="4" t="s">
        <v>7586</v>
      </c>
      <c r="C1184" s="9">
        <v>370</v>
      </c>
      <c r="D1184" s="54">
        <v>16</v>
      </c>
      <c r="E1184" s="24">
        <v>4.5999999999999999E-3</v>
      </c>
      <c r="F1184" s="9">
        <v>46</v>
      </c>
      <c r="G1184" s="9">
        <v>2.8400000000000003</v>
      </c>
      <c r="H1184" s="30" t="s">
        <v>37740</v>
      </c>
      <c r="I1184" t="s">
        <v>12</v>
      </c>
      <c r="J1184" s="4" t="s">
        <v>12</v>
      </c>
      <c r="K1184" s="6">
        <v>23.466000000000001</v>
      </c>
      <c r="L1184" s="10" t="s">
        <v>12</v>
      </c>
      <c r="M1184" s="24" t="s">
        <v>37738</v>
      </c>
      <c r="N1184">
        <v>1773</v>
      </c>
      <c r="O1184" s="15">
        <v>23.466000000000001</v>
      </c>
      <c r="P1184" s="4" t="s">
        <v>19460</v>
      </c>
      <c r="Q1184" s="4" t="s">
        <v>25908</v>
      </c>
      <c r="R1184" s="18">
        <v>75.459999999999994</v>
      </c>
      <c r="S1184" s="4" t="s">
        <v>25909</v>
      </c>
      <c r="T1184" s="4" t="s">
        <v>12</v>
      </c>
      <c r="U1184" s="11" t="s">
        <v>7587</v>
      </c>
      <c r="V1184" s="11" t="s">
        <v>7588</v>
      </c>
      <c r="W1184" s="4" t="s">
        <v>12</v>
      </c>
      <c r="X1184" s="4" t="s">
        <v>12</v>
      </c>
      <c r="Y1184" s="4" t="s">
        <v>7585</v>
      </c>
      <c r="Z1184" t="s">
        <v>2941</v>
      </c>
      <c r="AA1184" t="s">
        <v>2942</v>
      </c>
      <c r="AB1184" t="s">
        <v>25910</v>
      </c>
      <c r="AC1184">
        <v>23.466000000000001</v>
      </c>
      <c r="AD1184">
        <v>20000</v>
      </c>
      <c r="AE1184">
        <v>7496400</v>
      </c>
      <c r="AF1184">
        <v>2733700</v>
      </c>
      <c r="AG1184" s="16">
        <v>375</v>
      </c>
      <c r="AH1184">
        <v>4.5810670000000003E-3</v>
      </c>
      <c r="AI1184" s="5">
        <v>2.8400000000000002E-4</v>
      </c>
      <c r="AJ1184" s="5">
        <v>16.100000000000001</v>
      </c>
      <c r="AK1184">
        <v>7</v>
      </c>
      <c r="AL1184">
        <v>1773</v>
      </c>
      <c r="AM1184" t="s">
        <v>7585</v>
      </c>
    </row>
    <row r="1185" spans="1:39" x14ac:dyDescent="0.25">
      <c r="A1185" t="str">
        <f>HYPERLINK("http://www.UniProt.org/UniProt/Q9H307","PININ_HUMAN")</f>
        <v>PININ_HUMAN</v>
      </c>
      <c r="B1185" s="4" t="s">
        <v>16025</v>
      </c>
      <c r="C1185" s="9">
        <v>170</v>
      </c>
      <c r="D1185" s="54">
        <v>16</v>
      </c>
      <c r="E1185" s="24">
        <v>2.0999999999999999E-3</v>
      </c>
      <c r="F1185" s="9">
        <v>21</v>
      </c>
      <c r="G1185" s="9">
        <v>1.28</v>
      </c>
      <c r="H1185" s="30" t="s">
        <v>37740</v>
      </c>
      <c r="I1185" t="s">
        <v>69</v>
      </c>
      <c r="J1185" s="4" t="s">
        <v>12</v>
      </c>
      <c r="K1185" s="6">
        <v>81.613</v>
      </c>
      <c r="L1185" s="10" t="s">
        <v>12</v>
      </c>
      <c r="M1185" s="24" t="s">
        <v>37738</v>
      </c>
      <c r="N1185">
        <v>3913</v>
      </c>
      <c r="O1185" s="15">
        <v>81.613</v>
      </c>
      <c r="P1185" s="4" t="s">
        <v>19460</v>
      </c>
      <c r="Q1185" s="4" t="s">
        <v>34252</v>
      </c>
      <c r="R1185" s="18">
        <v>52.73</v>
      </c>
      <c r="S1185" s="4" t="s">
        <v>34253</v>
      </c>
      <c r="T1185" s="4" t="s">
        <v>16026</v>
      </c>
      <c r="U1185" s="11" t="s">
        <v>16027</v>
      </c>
      <c r="W1185" s="4" t="s">
        <v>16026</v>
      </c>
      <c r="X1185" s="4" t="s">
        <v>34251</v>
      </c>
      <c r="Y1185" s="4" t="s">
        <v>16024</v>
      </c>
      <c r="Z1185" t="s">
        <v>335</v>
      </c>
      <c r="AB1185" t="s">
        <v>34254</v>
      </c>
      <c r="AC1185">
        <v>81.613</v>
      </c>
      <c r="AD1185">
        <v>20000</v>
      </c>
      <c r="AE1185">
        <v>3409900</v>
      </c>
      <c r="AF1185">
        <v>1231500</v>
      </c>
      <c r="AG1185" s="16">
        <v>170</v>
      </c>
      <c r="AH1185">
        <v>2.083798E-3</v>
      </c>
      <c r="AI1185" s="5">
        <v>1.2799999999999999E-4</v>
      </c>
      <c r="AJ1185" s="5">
        <v>16.3</v>
      </c>
      <c r="AK1185">
        <v>25</v>
      </c>
      <c r="AL1185">
        <v>3913</v>
      </c>
      <c r="AM1185" t="s">
        <v>34255</v>
      </c>
    </row>
    <row r="1186" spans="1:39" x14ac:dyDescent="0.25">
      <c r="A1186" t="str">
        <f>HYPERLINK("http://www.UniProt.org/UniProt/Q9HB21","PKHA1_HUMAN")</f>
        <v>PKHA1_HUMAN</v>
      </c>
      <c r="B1186" s="4" t="s">
        <v>16517</v>
      </c>
      <c r="C1186" s="9">
        <v>110</v>
      </c>
      <c r="D1186" s="54">
        <v>16</v>
      </c>
      <c r="E1186" s="24">
        <v>1.4E-3</v>
      </c>
      <c r="F1186" s="9">
        <v>14</v>
      </c>
      <c r="G1186" s="9">
        <v>0.89400000000000002</v>
      </c>
      <c r="H1186" s="30" t="s">
        <v>37740</v>
      </c>
      <c r="I1186" t="s">
        <v>69</v>
      </c>
      <c r="J1186" s="4" t="s">
        <v>12</v>
      </c>
      <c r="K1186" s="6">
        <v>45.552999999999997</v>
      </c>
      <c r="L1186" s="10" t="s">
        <v>12</v>
      </c>
      <c r="M1186" s="24" t="s">
        <v>37738</v>
      </c>
      <c r="N1186">
        <v>4037</v>
      </c>
      <c r="O1186" s="15">
        <v>45.552999999999997</v>
      </c>
      <c r="P1186" s="4" t="s">
        <v>19460</v>
      </c>
      <c r="Q1186" s="4" t="s">
        <v>34762</v>
      </c>
      <c r="R1186" s="18">
        <v>44.22</v>
      </c>
      <c r="S1186" s="4" t="s">
        <v>34763</v>
      </c>
      <c r="T1186" s="4" t="s">
        <v>16518</v>
      </c>
      <c r="V1186" s="11" t="s">
        <v>16519</v>
      </c>
      <c r="W1186" s="4" t="s">
        <v>16518</v>
      </c>
      <c r="X1186" s="4" t="s">
        <v>34761</v>
      </c>
      <c r="Y1186" s="4" t="s">
        <v>16516</v>
      </c>
      <c r="AB1186" t="s">
        <v>34764</v>
      </c>
      <c r="AC1186">
        <v>45.552999999999997</v>
      </c>
      <c r="AD1186">
        <v>20000</v>
      </c>
      <c r="AE1186">
        <v>2267100</v>
      </c>
      <c r="AF1186">
        <v>859170</v>
      </c>
      <c r="AG1186" s="16">
        <v>113</v>
      </c>
      <c r="AH1186">
        <v>1.38543E-3</v>
      </c>
      <c r="AI1186" s="5">
        <v>8.9400000000000005E-5</v>
      </c>
      <c r="AJ1186" s="5">
        <v>15.5</v>
      </c>
      <c r="AK1186">
        <v>8</v>
      </c>
      <c r="AL1186">
        <v>4037</v>
      </c>
      <c r="AM1186" t="s">
        <v>34765</v>
      </c>
    </row>
    <row r="1187" spans="1:39" x14ac:dyDescent="0.25">
      <c r="A1187" t="str">
        <f>HYPERLINK("http://www.UniProt.org/UniProt/Q7L2J0","MEPCE_HUMAN")</f>
        <v>MEPCE_HUMAN</v>
      </c>
      <c r="B1187" s="4" t="s">
        <v>11359</v>
      </c>
      <c r="C1187" s="9">
        <v>75</v>
      </c>
      <c r="D1187" s="54">
        <v>16</v>
      </c>
      <c r="E1187" s="24">
        <v>9.2000000000000003E-4</v>
      </c>
      <c r="F1187" s="9">
        <v>9.2000000000000011</v>
      </c>
      <c r="G1187" s="9">
        <v>0.57200000000000006</v>
      </c>
      <c r="H1187" s="30" t="s">
        <v>37740</v>
      </c>
      <c r="I1187" t="s">
        <v>12</v>
      </c>
      <c r="J1187" s="4" t="s">
        <v>584</v>
      </c>
      <c r="K1187" s="6">
        <v>74.353999999999999</v>
      </c>
      <c r="L1187" s="10" t="s">
        <v>12</v>
      </c>
      <c r="M1187" s="24" t="s">
        <v>37738</v>
      </c>
      <c r="N1187">
        <v>2696</v>
      </c>
      <c r="O1187" s="15">
        <v>74.353999999999999</v>
      </c>
      <c r="P1187" s="4" t="s">
        <v>19460</v>
      </c>
      <c r="Q1187" s="4" t="s">
        <v>29542</v>
      </c>
      <c r="R1187" s="18">
        <v>36.57</v>
      </c>
      <c r="S1187" s="4" t="s">
        <v>29543</v>
      </c>
      <c r="T1187" s="4" t="s">
        <v>11360</v>
      </c>
      <c r="U1187" s="11" t="s">
        <v>11361</v>
      </c>
      <c r="V1187" s="11" t="s">
        <v>11362</v>
      </c>
      <c r="W1187" s="4" t="s">
        <v>11360</v>
      </c>
      <c r="X1187" s="4" t="s">
        <v>12</v>
      </c>
      <c r="Y1187" s="4" t="s">
        <v>11358</v>
      </c>
      <c r="AB1187" t="s">
        <v>29544</v>
      </c>
      <c r="AC1187">
        <v>74.353999999999999</v>
      </c>
      <c r="AD1187">
        <v>20000</v>
      </c>
      <c r="AE1187">
        <v>1505200</v>
      </c>
      <c r="AF1187">
        <v>549420</v>
      </c>
      <c r="AG1187" s="16">
        <v>75.3</v>
      </c>
      <c r="AH1187">
        <v>9.1983099999999997E-4</v>
      </c>
      <c r="AI1187" s="5">
        <v>5.7200000000000001E-5</v>
      </c>
      <c r="AJ1187" s="5">
        <v>16.100000000000001</v>
      </c>
      <c r="AK1187">
        <v>13</v>
      </c>
      <c r="AL1187">
        <v>2696</v>
      </c>
      <c r="AM1187" t="s">
        <v>29545</v>
      </c>
    </row>
    <row r="1188" spans="1:39" x14ac:dyDescent="0.25">
      <c r="A1188" t="str">
        <f>HYPERLINK("http://www.UniProt.org/UniProt/Q7Z478","DHX29_HUMAN")</f>
        <v>DHX29_HUMAN</v>
      </c>
      <c r="B1188" s="4" t="s">
        <v>11504</v>
      </c>
      <c r="C1188" s="9">
        <v>64</v>
      </c>
      <c r="D1188" s="54">
        <v>16</v>
      </c>
      <c r="E1188" s="24">
        <v>7.7999999999999999E-4</v>
      </c>
      <c r="F1188" s="9">
        <v>7.8</v>
      </c>
      <c r="G1188" s="9">
        <v>0.496</v>
      </c>
      <c r="H1188" s="30" t="s">
        <v>37740</v>
      </c>
      <c r="I1188" t="s">
        <v>32</v>
      </c>
      <c r="J1188" s="4" t="s">
        <v>12</v>
      </c>
      <c r="K1188" s="6">
        <v>155.22999999999999</v>
      </c>
      <c r="L1188" s="10" t="s">
        <v>12</v>
      </c>
      <c r="M1188" s="24" t="s">
        <v>37738</v>
      </c>
      <c r="N1188">
        <v>2736</v>
      </c>
      <c r="O1188" s="15">
        <v>155.22999999999999</v>
      </c>
      <c r="P1188" s="4" t="s">
        <v>19460</v>
      </c>
      <c r="Q1188" s="4" t="s">
        <v>29699</v>
      </c>
      <c r="R1188" s="18">
        <v>53.42</v>
      </c>
      <c r="S1188" s="4" t="s">
        <v>29700</v>
      </c>
      <c r="T1188" s="4" t="s">
        <v>11505</v>
      </c>
      <c r="V1188" s="11" t="s">
        <v>8067</v>
      </c>
      <c r="W1188" s="4" t="s">
        <v>11505</v>
      </c>
      <c r="X1188" s="4" t="s">
        <v>20233</v>
      </c>
      <c r="Y1188" s="4" t="s">
        <v>11503</v>
      </c>
      <c r="AA1188" t="s">
        <v>11506</v>
      </c>
      <c r="AB1188" t="s">
        <v>29701</v>
      </c>
      <c r="AC1188">
        <v>155.22999999999999</v>
      </c>
      <c r="AD1188">
        <v>20000</v>
      </c>
      <c r="AE1188">
        <v>1275900</v>
      </c>
      <c r="AF1188">
        <v>476410</v>
      </c>
      <c r="AG1188" s="16">
        <v>63.8</v>
      </c>
      <c r="AH1188">
        <v>7.79705E-4</v>
      </c>
      <c r="AI1188" s="5">
        <v>4.9599999999999999E-5</v>
      </c>
      <c r="AJ1188" s="5">
        <v>15.7</v>
      </c>
      <c r="AK1188">
        <v>32</v>
      </c>
      <c r="AL1188">
        <v>2736</v>
      </c>
      <c r="AM1188" t="s">
        <v>11503</v>
      </c>
    </row>
    <row r="1189" spans="1:39" x14ac:dyDescent="0.25">
      <c r="A1189" t="str">
        <f>HYPERLINK("http://www.UniProt.org/UniProt/Q96FC9-3","DDX11_HUMAN")</f>
        <v>DDX11_HUMAN</v>
      </c>
      <c r="B1189" s="4" t="s">
        <v>14148</v>
      </c>
      <c r="C1189" s="9">
        <v>260</v>
      </c>
      <c r="D1189" s="54">
        <v>15</v>
      </c>
      <c r="E1189" s="24">
        <v>3.2000000000000002E-3</v>
      </c>
      <c r="F1189" s="9">
        <v>32</v>
      </c>
      <c r="G1189" s="9">
        <v>2.1800000000000002</v>
      </c>
      <c r="H1189" s="30" t="s">
        <v>37740</v>
      </c>
      <c r="I1189" t="s">
        <v>92</v>
      </c>
      <c r="J1189" s="4" t="s">
        <v>12</v>
      </c>
      <c r="K1189" s="6">
        <v>98.686000000000007</v>
      </c>
      <c r="L1189" s="10" t="s">
        <v>12</v>
      </c>
      <c r="M1189" s="24" t="s">
        <v>37738</v>
      </c>
      <c r="N1189">
        <v>3428</v>
      </c>
      <c r="O1189" s="15">
        <v>98.686000000000007</v>
      </c>
      <c r="P1189" s="4" t="s">
        <v>19460</v>
      </c>
      <c r="Q1189" s="4" t="s">
        <v>32375</v>
      </c>
      <c r="R1189" s="18">
        <v>43.22</v>
      </c>
      <c r="S1189" s="4" t="s">
        <v>32376</v>
      </c>
      <c r="T1189" s="4" t="s">
        <v>14149</v>
      </c>
      <c r="U1189" s="11" t="s">
        <v>14150</v>
      </c>
      <c r="V1189" s="11" t="s">
        <v>14151</v>
      </c>
      <c r="W1189" s="4" t="s">
        <v>14149</v>
      </c>
      <c r="X1189" s="4" t="s">
        <v>32374</v>
      </c>
      <c r="Y1189" s="4" t="s">
        <v>14152</v>
      </c>
      <c r="AB1189" s="5" t="s">
        <v>32377</v>
      </c>
      <c r="AC1189">
        <v>98.686000000000007</v>
      </c>
      <c r="AD1189">
        <v>20000</v>
      </c>
      <c r="AE1189">
        <v>5196400</v>
      </c>
      <c r="AF1189">
        <v>2094500</v>
      </c>
      <c r="AG1189" s="16">
        <v>260</v>
      </c>
      <c r="AH1189">
        <v>3.175532E-3</v>
      </c>
      <c r="AI1189" s="5">
        <v>2.1800000000000001E-4</v>
      </c>
      <c r="AJ1189" s="5">
        <v>14.6</v>
      </c>
      <c r="AK1189">
        <v>34</v>
      </c>
      <c r="AL1189">
        <v>3428</v>
      </c>
      <c r="AM1189" t="s">
        <v>32378</v>
      </c>
    </row>
    <row r="1190" spans="1:39" x14ac:dyDescent="0.25">
      <c r="A1190" t="str">
        <f>HYPERLINK("http://www.UniProt.org/UniProt/A0JNW5","UH1BL_HUMAN")</f>
        <v>UH1BL_HUMAN</v>
      </c>
      <c r="B1190" s="4" t="s">
        <v>24</v>
      </c>
      <c r="C1190" s="9">
        <v>230</v>
      </c>
      <c r="D1190" s="54">
        <v>15</v>
      </c>
      <c r="E1190" s="24">
        <v>2.8E-3</v>
      </c>
      <c r="F1190" s="9">
        <v>28</v>
      </c>
      <c r="G1190" s="9">
        <v>1.82</v>
      </c>
      <c r="H1190" s="30" t="s">
        <v>37740</v>
      </c>
      <c r="I1190" t="s">
        <v>12</v>
      </c>
      <c r="J1190" s="4" t="s">
        <v>12</v>
      </c>
      <c r="K1190" s="6">
        <v>164.2</v>
      </c>
      <c r="L1190" s="10" t="s">
        <v>12</v>
      </c>
      <c r="M1190" s="24" t="s">
        <v>37738</v>
      </c>
      <c r="N1190">
        <v>2</v>
      </c>
      <c r="O1190" s="15">
        <v>164.2</v>
      </c>
      <c r="P1190" s="4" t="s">
        <v>19460</v>
      </c>
      <c r="Q1190" s="4" t="s">
        <v>19469</v>
      </c>
      <c r="R1190" s="18">
        <v>164.2</v>
      </c>
      <c r="S1190" s="4" t="s">
        <v>19470</v>
      </c>
      <c r="T1190" s="4" t="s">
        <v>12</v>
      </c>
      <c r="V1190" s="11" t="s">
        <v>25</v>
      </c>
      <c r="W1190" s="4" t="s">
        <v>12</v>
      </c>
      <c r="X1190" s="4" t="s">
        <v>12</v>
      </c>
      <c r="Y1190" s="4" t="s">
        <v>23</v>
      </c>
      <c r="AB1190" t="s">
        <v>19471</v>
      </c>
      <c r="AC1190">
        <v>164.2</v>
      </c>
      <c r="AD1190">
        <v>20000</v>
      </c>
      <c r="AE1190">
        <v>4511700</v>
      </c>
      <c r="AF1190">
        <v>1747400</v>
      </c>
      <c r="AG1190" s="16">
        <v>226</v>
      </c>
      <c r="AH1190">
        <v>2.7571100000000001E-3</v>
      </c>
      <c r="AI1190" s="5">
        <v>1.8200000000000001E-4</v>
      </c>
      <c r="AJ1190" s="5">
        <v>15.2</v>
      </c>
      <c r="AK1190">
        <v>74</v>
      </c>
      <c r="AL1190">
        <v>2</v>
      </c>
      <c r="AM1190" t="s">
        <v>19472</v>
      </c>
    </row>
    <row r="1191" spans="1:39" x14ac:dyDescent="0.25">
      <c r="A1191" t="str">
        <f>HYPERLINK("http://www.UniProt.org/UniProt/Q15596","NCOA2_HUMAN")</f>
        <v>NCOA2_HUMAN</v>
      </c>
      <c r="B1191" s="4" t="s">
        <v>9619</v>
      </c>
      <c r="C1191" s="9">
        <v>160</v>
      </c>
      <c r="D1191" s="54">
        <v>15</v>
      </c>
      <c r="E1191" s="24">
        <v>2E-3</v>
      </c>
      <c r="F1191" s="9">
        <v>20</v>
      </c>
      <c r="G1191" s="9">
        <v>1.2999999999999998</v>
      </c>
      <c r="H1191" s="30" t="s">
        <v>37740</v>
      </c>
      <c r="I1191" t="s">
        <v>92</v>
      </c>
      <c r="J1191" s="4" t="s">
        <v>12</v>
      </c>
      <c r="K1191" s="6">
        <v>159.15</v>
      </c>
      <c r="L1191" s="10" t="s">
        <v>12</v>
      </c>
      <c r="M1191" s="24" t="s">
        <v>37738</v>
      </c>
      <c r="N1191">
        <v>2239</v>
      </c>
      <c r="O1191" s="15">
        <v>159.15</v>
      </c>
      <c r="P1191" s="4" t="s">
        <v>19460</v>
      </c>
      <c r="Q1191" s="4" t="s">
        <v>27768</v>
      </c>
      <c r="R1191" s="18">
        <v>26.18</v>
      </c>
      <c r="S1191" s="4" t="s">
        <v>27769</v>
      </c>
      <c r="T1191" s="4" t="s">
        <v>9620</v>
      </c>
      <c r="U1191" s="11" t="s">
        <v>9621</v>
      </c>
      <c r="V1191" s="11" t="s">
        <v>9622</v>
      </c>
      <c r="W1191" s="4" t="s">
        <v>9620</v>
      </c>
      <c r="X1191" s="4" t="s">
        <v>19725</v>
      </c>
      <c r="Y1191" s="4" t="s">
        <v>9618</v>
      </c>
      <c r="Z1191" t="s">
        <v>3375</v>
      </c>
      <c r="AB1191" t="s">
        <v>27770</v>
      </c>
      <c r="AC1191">
        <v>159.15</v>
      </c>
      <c r="AD1191">
        <v>20000</v>
      </c>
      <c r="AE1191">
        <v>3240500</v>
      </c>
      <c r="AF1191">
        <v>1249300</v>
      </c>
      <c r="AG1191" s="16">
        <v>162</v>
      </c>
      <c r="AH1191">
        <v>1.9802769999999999E-3</v>
      </c>
      <c r="AI1191" s="5">
        <v>1.2999999999999999E-4</v>
      </c>
      <c r="AJ1191" s="5">
        <v>15.2</v>
      </c>
      <c r="AK1191">
        <v>27</v>
      </c>
      <c r="AL1191">
        <v>2239</v>
      </c>
      <c r="AM1191" t="s">
        <v>9618</v>
      </c>
    </row>
    <row r="1192" spans="1:39" x14ac:dyDescent="0.25">
      <c r="A1192" t="str">
        <f>HYPERLINK("http://www.UniProt.org/UniProt/O75909","CCNK_HUMAN")</f>
        <v>CCNK_HUMAN</v>
      </c>
      <c r="B1192" s="4" t="s">
        <v>2025</v>
      </c>
      <c r="C1192" s="9">
        <v>160</v>
      </c>
      <c r="D1192" s="54">
        <v>15</v>
      </c>
      <c r="E1192" s="24">
        <v>1.9E-3</v>
      </c>
      <c r="F1192" s="9">
        <v>19</v>
      </c>
      <c r="G1192" s="9">
        <v>1.28</v>
      </c>
      <c r="H1192" s="30" t="s">
        <v>37740</v>
      </c>
      <c r="I1192" t="s">
        <v>92</v>
      </c>
      <c r="J1192" s="4" t="s">
        <v>12</v>
      </c>
      <c r="K1192" s="6">
        <v>64.239000000000004</v>
      </c>
      <c r="L1192" s="10" t="s">
        <v>12</v>
      </c>
      <c r="M1192" s="24" t="s">
        <v>37738</v>
      </c>
      <c r="N1192">
        <v>516</v>
      </c>
      <c r="O1192" s="15">
        <v>64.239000000000004</v>
      </c>
      <c r="P1192" s="4" t="s">
        <v>19460</v>
      </c>
      <c r="Q1192" s="4" t="s">
        <v>21201</v>
      </c>
      <c r="R1192" s="18">
        <v>26.13</v>
      </c>
      <c r="S1192" s="4" t="s">
        <v>21202</v>
      </c>
      <c r="T1192" s="4" t="s">
        <v>2026</v>
      </c>
      <c r="V1192" s="11" t="s">
        <v>1494</v>
      </c>
      <c r="W1192" s="4" t="s">
        <v>2026</v>
      </c>
      <c r="X1192" s="4" t="s">
        <v>21200</v>
      </c>
      <c r="Y1192" s="4" t="s">
        <v>2024</v>
      </c>
      <c r="AA1192" t="s">
        <v>841</v>
      </c>
      <c r="AB1192" s="5" t="s">
        <v>21203</v>
      </c>
      <c r="AC1192">
        <v>64.239000000000004</v>
      </c>
      <c r="AD1192">
        <v>20000</v>
      </c>
      <c r="AE1192">
        <v>3132200</v>
      </c>
      <c r="AF1192">
        <v>1232000</v>
      </c>
      <c r="AG1192" s="16">
        <v>157</v>
      </c>
      <c r="AH1192">
        <v>1.9140940000000001E-3</v>
      </c>
      <c r="AI1192" s="5">
        <v>1.2799999999999999E-4</v>
      </c>
      <c r="AJ1192" s="5">
        <v>14.9</v>
      </c>
      <c r="AK1192">
        <v>7</v>
      </c>
      <c r="AL1192">
        <v>516</v>
      </c>
      <c r="AM1192" t="s">
        <v>21204</v>
      </c>
    </row>
    <row r="1193" spans="1:39" x14ac:dyDescent="0.25">
      <c r="A1193" t="str">
        <f>HYPERLINK("http://www.UniProt.org/UniProt/Q9BVG8-2","KIFC3_HUMAN")</f>
        <v>KIFC3_HUMAN</v>
      </c>
      <c r="B1193" s="4" t="s">
        <v>15401</v>
      </c>
      <c r="C1193" s="9">
        <v>92</v>
      </c>
      <c r="D1193" s="54">
        <v>15</v>
      </c>
      <c r="E1193" s="24">
        <v>1.1000000000000001E-3</v>
      </c>
      <c r="F1193" s="9">
        <v>11</v>
      </c>
      <c r="G1193" s="9">
        <v>0.751</v>
      </c>
      <c r="H1193" s="30" t="s">
        <v>37740</v>
      </c>
      <c r="I1193" t="s">
        <v>32</v>
      </c>
      <c r="J1193" s="4" t="s">
        <v>12</v>
      </c>
      <c r="K1193" s="6">
        <v>92.01</v>
      </c>
      <c r="L1193" s="10" t="s">
        <v>12</v>
      </c>
      <c r="M1193" s="24" t="s">
        <v>37738</v>
      </c>
      <c r="N1193">
        <v>3745</v>
      </c>
      <c r="O1193" s="15">
        <v>92.01</v>
      </c>
      <c r="P1193" s="4" t="s">
        <v>19460</v>
      </c>
      <c r="Q1193" s="4" t="s">
        <v>33620</v>
      </c>
      <c r="R1193" s="18">
        <v>87.98</v>
      </c>
      <c r="S1193" s="4" t="s">
        <v>33621</v>
      </c>
      <c r="T1193" s="4" t="s">
        <v>15402</v>
      </c>
      <c r="U1193" s="11" t="s">
        <v>15403</v>
      </c>
      <c r="V1193" s="11" t="s">
        <v>15404</v>
      </c>
      <c r="W1193" s="4" t="s">
        <v>15402</v>
      </c>
      <c r="X1193" s="4" t="s">
        <v>33619</v>
      </c>
      <c r="Y1193" s="4" t="s">
        <v>15405</v>
      </c>
      <c r="AB1193" s="5" t="s">
        <v>33622</v>
      </c>
      <c r="AC1193">
        <v>92.01</v>
      </c>
      <c r="AD1193">
        <v>20000</v>
      </c>
      <c r="AE1193">
        <v>1838100</v>
      </c>
      <c r="AF1193">
        <v>721970</v>
      </c>
      <c r="AG1193" s="16">
        <v>91.9</v>
      </c>
      <c r="AH1193">
        <v>1.1232670000000001E-3</v>
      </c>
      <c r="AI1193" s="5">
        <v>7.5099999999999996E-5</v>
      </c>
      <c r="AJ1193" s="5">
        <v>15</v>
      </c>
      <c r="AK1193">
        <v>18</v>
      </c>
      <c r="AL1193">
        <v>3745</v>
      </c>
      <c r="AM1193" t="s">
        <v>33623</v>
      </c>
    </row>
    <row r="1194" spans="1:39" x14ac:dyDescent="0.25">
      <c r="A1194" t="str">
        <f>HYPERLINK("http://www.UniProt.org/UniProt/Q9HAS0","NJMU_HUMAN")</f>
        <v>NJMU_HUMAN</v>
      </c>
      <c r="B1194" s="4" t="s">
        <v>16479</v>
      </c>
      <c r="C1194" s="9">
        <v>280</v>
      </c>
      <c r="D1194" s="54">
        <v>14</v>
      </c>
      <c r="E1194" s="24">
        <v>3.5000000000000001E-3</v>
      </c>
      <c r="F1194" s="9">
        <v>35</v>
      </c>
      <c r="G1194" s="9">
        <v>2.4699999999999998</v>
      </c>
      <c r="H1194" s="30" t="s">
        <v>37740</v>
      </c>
      <c r="I1194" t="s">
        <v>12</v>
      </c>
      <c r="J1194" s="4" t="s">
        <v>12</v>
      </c>
      <c r="K1194" s="6">
        <v>44.621000000000002</v>
      </c>
      <c r="L1194" s="10" t="s">
        <v>12</v>
      </c>
      <c r="M1194" s="24" t="s">
        <v>37738</v>
      </c>
      <c r="N1194">
        <v>4028</v>
      </c>
      <c r="O1194" s="15">
        <v>44.621000000000002</v>
      </c>
      <c r="P1194" s="4" t="s">
        <v>19460</v>
      </c>
      <c r="Q1194" s="4" t="s">
        <v>34726</v>
      </c>
      <c r="R1194" s="18">
        <v>147.81</v>
      </c>
      <c r="S1194" s="4" t="s">
        <v>32408</v>
      </c>
      <c r="T1194" s="4" t="s">
        <v>16480</v>
      </c>
      <c r="V1194" s="11" t="s">
        <v>16481</v>
      </c>
      <c r="W1194" s="4" t="s">
        <v>16480</v>
      </c>
      <c r="X1194" s="4" t="s">
        <v>12</v>
      </c>
      <c r="Y1194" s="4" t="s">
        <v>16478</v>
      </c>
      <c r="AB1194" t="s">
        <v>34727</v>
      </c>
      <c r="AC1194">
        <v>44.621000000000002</v>
      </c>
      <c r="AD1194">
        <v>20000</v>
      </c>
      <c r="AE1194">
        <v>5666500</v>
      </c>
      <c r="AF1194">
        <v>2372400</v>
      </c>
      <c r="AG1194" s="16">
        <v>283</v>
      </c>
      <c r="AH1194">
        <v>3.4628110000000001E-3</v>
      </c>
      <c r="AI1194" s="5">
        <v>2.4699999999999999E-4</v>
      </c>
      <c r="AJ1194" s="5">
        <v>14</v>
      </c>
      <c r="AK1194">
        <v>14</v>
      </c>
      <c r="AL1194">
        <v>4028</v>
      </c>
      <c r="AM1194" t="s">
        <v>16478</v>
      </c>
    </row>
    <row r="1195" spans="1:39" x14ac:dyDescent="0.25">
      <c r="A1195" t="str">
        <f>HYPERLINK("http://www.UniProt.org/UniProt/O00139-2","KIF2A_HUMAN")</f>
        <v>KIF2A_HUMAN</v>
      </c>
      <c r="B1195" s="4" t="s">
        <v>174</v>
      </c>
      <c r="C1195" s="9">
        <v>210</v>
      </c>
      <c r="D1195" s="54">
        <v>14</v>
      </c>
      <c r="E1195" s="24">
        <v>2.5999999999999999E-3</v>
      </c>
      <c r="F1195" s="9">
        <v>26</v>
      </c>
      <c r="G1195" s="9">
        <v>1.8900000000000001</v>
      </c>
      <c r="H1195" s="30" t="s">
        <v>37740</v>
      </c>
      <c r="I1195" t="s">
        <v>32</v>
      </c>
      <c r="J1195" s="4" t="s">
        <v>12</v>
      </c>
      <c r="K1195" s="6">
        <v>75.042000000000002</v>
      </c>
      <c r="L1195" s="10" t="s">
        <v>12</v>
      </c>
      <c r="M1195" s="24" t="s">
        <v>37738</v>
      </c>
      <c r="N1195">
        <v>115</v>
      </c>
      <c r="O1195" s="15">
        <v>75.042000000000002</v>
      </c>
      <c r="P1195" s="4" t="s">
        <v>19460</v>
      </c>
      <c r="Q1195" s="4" t="s">
        <v>19633</v>
      </c>
      <c r="R1195" s="18">
        <v>48.94</v>
      </c>
      <c r="S1195" s="4" t="s">
        <v>19634</v>
      </c>
      <c r="T1195" s="4" t="s">
        <v>175</v>
      </c>
      <c r="U1195" s="11" t="s">
        <v>176</v>
      </c>
      <c r="V1195" s="11" t="s">
        <v>177</v>
      </c>
      <c r="W1195" s="4" t="s">
        <v>175</v>
      </c>
      <c r="X1195" s="4" t="s">
        <v>19632</v>
      </c>
      <c r="Y1195" s="4" t="s">
        <v>178</v>
      </c>
      <c r="AB1195" s="5" t="s">
        <v>19635</v>
      </c>
      <c r="AC1195">
        <v>75.042000000000002</v>
      </c>
      <c r="AD1195">
        <v>20000</v>
      </c>
      <c r="AE1195">
        <v>4250800</v>
      </c>
      <c r="AF1195">
        <v>1812200</v>
      </c>
      <c r="AG1195" s="16">
        <v>213</v>
      </c>
      <c r="AH1195">
        <v>2.597673E-3</v>
      </c>
      <c r="AI1195" s="5">
        <v>1.8900000000000001E-4</v>
      </c>
      <c r="AJ1195" s="5">
        <v>13.8</v>
      </c>
      <c r="AK1195">
        <v>32</v>
      </c>
      <c r="AL1195">
        <v>115</v>
      </c>
      <c r="AM1195" t="s">
        <v>19636</v>
      </c>
    </row>
    <row r="1196" spans="1:39" x14ac:dyDescent="0.25">
      <c r="A1196" t="str">
        <f>HYPERLINK("http://www.UniProt.org/UniProt/Q5RKV6","EXOS6_HUMAN")</f>
        <v>EXOS6_HUMAN</v>
      </c>
      <c r="B1196" s="4" t="s">
        <v>10353</v>
      </c>
      <c r="C1196" s="9">
        <v>150</v>
      </c>
      <c r="D1196" s="54">
        <v>14</v>
      </c>
      <c r="E1196" s="24">
        <v>1.9E-3</v>
      </c>
      <c r="F1196" s="9">
        <v>19</v>
      </c>
      <c r="G1196" s="9">
        <v>1.34</v>
      </c>
      <c r="H1196" s="30" t="s">
        <v>37740</v>
      </c>
      <c r="I1196" t="s">
        <v>69</v>
      </c>
      <c r="J1196" s="4" t="s">
        <v>12</v>
      </c>
      <c r="K1196" s="6">
        <v>28.234999999999999</v>
      </c>
      <c r="L1196" s="10" t="s">
        <v>12</v>
      </c>
      <c r="M1196" s="24" t="s">
        <v>37738</v>
      </c>
      <c r="N1196">
        <v>2429</v>
      </c>
      <c r="O1196" s="15">
        <v>28.234999999999999</v>
      </c>
      <c r="P1196" s="4" t="s">
        <v>19460</v>
      </c>
      <c r="Q1196" s="4" t="s">
        <v>28493</v>
      </c>
      <c r="R1196" s="18">
        <v>61.21</v>
      </c>
      <c r="S1196" s="4" t="s">
        <v>28494</v>
      </c>
      <c r="T1196" s="4" t="s">
        <v>10354</v>
      </c>
      <c r="U1196" s="11" t="s">
        <v>10355</v>
      </c>
      <c r="V1196" s="11" t="s">
        <v>10356</v>
      </c>
      <c r="W1196" s="4" t="s">
        <v>10354</v>
      </c>
      <c r="X1196" s="4" t="s">
        <v>28492</v>
      </c>
      <c r="Y1196" s="4" t="s">
        <v>10352</v>
      </c>
      <c r="Z1196" t="s">
        <v>7956</v>
      </c>
      <c r="AA1196" t="s">
        <v>10357</v>
      </c>
      <c r="AB1196" t="s">
        <v>28495</v>
      </c>
      <c r="AC1196">
        <v>28.234999999999999</v>
      </c>
      <c r="AD1196">
        <v>20000</v>
      </c>
      <c r="AE1196">
        <v>3092600</v>
      </c>
      <c r="AF1196">
        <v>1291700</v>
      </c>
      <c r="AG1196" s="16">
        <v>155</v>
      </c>
      <c r="AH1196">
        <v>1.8898949999999999E-3</v>
      </c>
      <c r="AI1196" s="5">
        <v>1.34E-4</v>
      </c>
      <c r="AJ1196" s="5">
        <v>14.1</v>
      </c>
      <c r="AK1196">
        <v>11</v>
      </c>
      <c r="AL1196">
        <v>2429</v>
      </c>
      <c r="AM1196" t="s">
        <v>10352</v>
      </c>
    </row>
    <row r="1197" spans="1:39" x14ac:dyDescent="0.25">
      <c r="A1197" t="str">
        <f>HYPERLINK("http://www.UniProt.org/UniProt/Q12980","NPRL3_HUMAN")</f>
        <v>NPRL3_HUMAN</v>
      </c>
      <c r="B1197" s="4" t="s">
        <v>8330</v>
      </c>
      <c r="C1197" s="9">
        <v>110</v>
      </c>
      <c r="D1197" s="54">
        <v>14</v>
      </c>
      <c r="E1197" s="24">
        <v>1.4E-3</v>
      </c>
      <c r="F1197" s="9">
        <v>14</v>
      </c>
      <c r="G1197" s="9">
        <v>0.97499999999999998</v>
      </c>
      <c r="H1197" s="30" t="s">
        <v>37740</v>
      </c>
      <c r="I1197" t="s">
        <v>12</v>
      </c>
      <c r="J1197" s="4" t="s">
        <v>12</v>
      </c>
      <c r="K1197" s="6">
        <v>63.603999999999999</v>
      </c>
      <c r="L1197" s="10" t="s">
        <v>12</v>
      </c>
      <c r="M1197" s="24" t="s">
        <v>37738</v>
      </c>
      <c r="N1197">
        <v>1946</v>
      </c>
      <c r="O1197" s="15">
        <v>63.603999999999999</v>
      </c>
      <c r="P1197" s="4" t="s">
        <v>19460</v>
      </c>
      <c r="Q1197" s="4" t="s">
        <v>26585</v>
      </c>
      <c r="R1197" s="18">
        <v>124.4</v>
      </c>
      <c r="S1197" s="4" t="s">
        <v>26586</v>
      </c>
      <c r="T1197" s="4" t="s">
        <v>1688</v>
      </c>
      <c r="V1197" s="11" t="s">
        <v>8331</v>
      </c>
      <c r="W1197" s="4" t="s">
        <v>1688</v>
      </c>
      <c r="X1197" s="4" t="s">
        <v>12</v>
      </c>
      <c r="Y1197" s="4" t="s">
        <v>8329</v>
      </c>
      <c r="AB1197" t="s">
        <v>26587</v>
      </c>
      <c r="AC1197">
        <v>63.603999999999999</v>
      </c>
      <c r="AD1197">
        <v>20000</v>
      </c>
      <c r="AE1197">
        <v>2227000</v>
      </c>
      <c r="AF1197">
        <v>936820</v>
      </c>
      <c r="AG1197" s="16">
        <v>111</v>
      </c>
      <c r="AH1197">
        <v>1.360925E-3</v>
      </c>
      <c r="AI1197" s="5">
        <v>9.7499999999999998E-5</v>
      </c>
      <c r="AJ1197" s="5">
        <v>14</v>
      </c>
      <c r="AK1197">
        <v>18</v>
      </c>
      <c r="AL1197">
        <v>1946</v>
      </c>
      <c r="AM1197" t="s">
        <v>8329</v>
      </c>
    </row>
    <row r="1198" spans="1:39" x14ac:dyDescent="0.25">
      <c r="A1198" t="str">
        <f>HYPERLINK("http://www.UniProt.org/UniProt/Q9BYJ4-2","TRI34_HUMAN")</f>
        <v>TRI34_HUMAN</v>
      </c>
      <c r="B1198" s="4" t="s">
        <v>15586</v>
      </c>
      <c r="C1198" s="9">
        <v>110</v>
      </c>
      <c r="D1198" s="54">
        <v>14</v>
      </c>
      <c r="E1198" s="24">
        <v>1.2999999999999999E-3</v>
      </c>
      <c r="F1198" s="9">
        <v>13</v>
      </c>
      <c r="G1198" s="9">
        <v>0.94099999999999995</v>
      </c>
      <c r="H1198" s="30" t="s">
        <v>37740</v>
      </c>
      <c r="I1198" t="s">
        <v>12</v>
      </c>
      <c r="J1198" s="4" t="s">
        <v>12</v>
      </c>
      <c r="K1198" s="6">
        <v>31.337</v>
      </c>
      <c r="L1198" s="10" t="s">
        <v>12</v>
      </c>
      <c r="M1198" s="24" t="s">
        <v>37738</v>
      </c>
      <c r="N1198">
        <v>3792</v>
      </c>
      <c r="O1198" s="15">
        <v>31.337</v>
      </c>
      <c r="P1198" s="4" t="s">
        <v>19460</v>
      </c>
      <c r="Q1198" s="4" t="s">
        <v>33799</v>
      </c>
      <c r="R1198" s="18">
        <v>57.57</v>
      </c>
      <c r="S1198" s="4" t="s">
        <v>33800</v>
      </c>
      <c r="T1198" s="4" t="s">
        <v>12</v>
      </c>
      <c r="U1198" s="11" t="s">
        <v>15587</v>
      </c>
      <c r="V1198" s="11" t="s">
        <v>447</v>
      </c>
      <c r="W1198" s="4" t="s">
        <v>12</v>
      </c>
      <c r="X1198" s="4" t="s">
        <v>12</v>
      </c>
      <c r="Y1198" s="4" t="s">
        <v>15588</v>
      </c>
      <c r="AB1198" t="s">
        <v>33801</v>
      </c>
      <c r="AC1198">
        <v>31.337</v>
      </c>
      <c r="AD1198">
        <v>20000</v>
      </c>
      <c r="AE1198">
        <v>2164700</v>
      </c>
      <c r="AF1198">
        <v>904850</v>
      </c>
      <c r="AG1198" s="16">
        <v>108</v>
      </c>
      <c r="AH1198">
        <v>1.3228529999999999E-3</v>
      </c>
      <c r="AI1198" s="5">
        <v>9.4099999999999997E-5</v>
      </c>
      <c r="AJ1198" s="5">
        <v>14.1</v>
      </c>
      <c r="AK1198">
        <v>8</v>
      </c>
      <c r="AL1198">
        <v>3792</v>
      </c>
      <c r="AM1198" t="s">
        <v>33802</v>
      </c>
    </row>
    <row r="1199" spans="1:39" x14ac:dyDescent="0.25">
      <c r="A1199" t="str">
        <f>HYPERLINK("http://www.UniProt.org/UniProt/Q01844-6","EWS_HUMAN")</f>
        <v>EWS_HUMAN</v>
      </c>
      <c r="B1199" s="4" t="s">
        <v>7753</v>
      </c>
      <c r="C1199" s="9">
        <v>86</v>
      </c>
      <c r="D1199" s="54">
        <v>14</v>
      </c>
      <c r="E1199" s="24">
        <v>1E-3</v>
      </c>
      <c r="F1199" s="9">
        <v>10</v>
      </c>
      <c r="G1199" s="9">
        <v>0.7330000000000001</v>
      </c>
      <c r="H1199" s="30" t="s">
        <v>37740</v>
      </c>
      <c r="I1199" t="s">
        <v>69</v>
      </c>
      <c r="J1199" s="4" t="s">
        <v>12</v>
      </c>
      <c r="K1199" s="6">
        <v>62.506999999999998</v>
      </c>
      <c r="L1199" s="10" t="s">
        <v>12</v>
      </c>
      <c r="M1199" s="24" t="s">
        <v>37738</v>
      </c>
      <c r="N1199">
        <v>1813</v>
      </c>
      <c r="O1199" s="15">
        <v>62.506999999999998</v>
      </c>
      <c r="P1199" s="4" t="s">
        <v>19460</v>
      </c>
      <c r="Q1199" s="4" t="s">
        <v>26068</v>
      </c>
      <c r="R1199" s="18">
        <v>138.80000000000001</v>
      </c>
      <c r="S1199" s="19" t="s">
        <v>26069</v>
      </c>
      <c r="T1199" s="4" t="s">
        <v>7754</v>
      </c>
      <c r="U1199" s="11" t="s">
        <v>7755</v>
      </c>
      <c r="V1199" s="11" t="s">
        <v>5081</v>
      </c>
      <c r="W1199" s="4" t="s">
        <v>7754</v>
      </c>
      <c r="X1199" s="4" t="s">
        <v>26067</v>
      </c>
      <c r="Y1199" s="4" t="s">
        <v>7757</v>
      </c>
      <c r="Z1199" t="s">
        <v>335</v>
      </c>
      <c r="AA1199" t="s">
        <v>7756</v>
      </c>
      <c r="AB1199" s="5" t="s">
        <v>26070</v>
      </c>
      <c r="AC1199">
        <v>62.506999999999998</v>
      </c>
      <c r="AD1199">
        <v>20000</v>
      </c>
      <c r="AE1199">
        <v>1715200</v>
      </c>
      <c r="AF1199">
        <v>704250</v>
      </c>
      <c r="AG1199" s="16">
        <v>85.8</v>
      </c>
      <c r="AH1199">
        <v>1.048163E-3</v>
      </c>
      <c r="AI1199" s="5">
        <v>7.3300000000000006E-5</v>
      </c>
      <c r="AJ1199" s="5">
        <v>14.3</v>
      </c>
      <c r="AK1199">
        <v>5</v>
      </c>
      <c r="AL1199">
        <v>1813</v>
      </c>
      <c r="AM1199" t="s">
        <v>26071</v>
      </c>
    </row>
    <row r="1200" spans="1:39" x14ac:dyDescent="0.25">
      <c r="A1200" t="str">
        <f>HYPERLINK("http://www.UniProt.org/UniProt/O15231-4","ZN185_HUMAN")</f>
        <v>ZN185_HUMAN</v>
      </c>
      <c r="B1200" s="4" t="s">
        <v>870</v>
      </c>
      <c r="C1200" s="9">
        <v>51</v>
      </c>
      <c r="D1200" s="54">
        <v>14</v>
      </c>
      <c r="E1200" s="24">
        <v>6.2E-4</v>
      </c>
      <c r="F1200" s="9">
        <v>6.2</v>
      </c>
      <c r="G1200" s="9">
        <v>0.45400000000000001</v>
      </c>
      <c r="H1200" s="30" t="s">
        <v>37740</v>
      </c>
      <c r="I1200" t="s">
        <v>32</v>
      </c>
      <c r="J1200" s="4" t="s">
        <v>12</v>
      </c>
      <c r="K1200" s="6">
        <v>67.281000000000006</v>
      </c>
      <c r="L1200" s="10" t="s">
        <v>12</v>
      </c>
      <c r="M1200" s="24" t="s">
        <v>37738</v>
      </c>
      <c r="N1200">
        <v>258</v>
      </c>
      <c r="O1200" s="15">
        <v>67.281000000000006</v>
      </c>
      <c r="P1200" s="4" t="s">
        <v>19460</v>
      </c>
      <c r="Q1200" s="4" t="s">
        <v>20196</v>
      </c>
      <c r="R1200" s="18">
        <v>76.28</v>
      </c>
      <c r="S1200" s="4" t="s">
        <v>20197</v>
      </c>
      <c r="T1200" s="4" t="s">
        <v>871</v>
      </c>
      <c r="V1200" s="11" t="s">
        <v>872</v>
      </c>
      <c r="W1200" s="4" t="s">
        <v>871</v>
      </c>
      <c r="X1200" s="4" t="s">
        <v>20195</v>
      </c>
      <c r="Y1200" s="4" t="s">
        <v>873</v>
      </c>
      <c r="AB1200" s="5" t="s">
        <v>20198</v>
      </c>
      <c r="AC1200">
        <v>67.281000000000006</v>
      </c>
      <c r="AD1200">
        <v>20000</v>
      </c>
      <c r="AE1200">
        <v>1015800</v>
      </c>
      <c r="AF1200">
        <v>435970</v>
      </c>
      <c r="AG1200" s="16">
        <v>50.8</v>
      </c>
      <c r="AH1200">
        <v>6.2075800000000001E-4</v>
      </c>
      <c r="AI1200" s="5">
        <v>4.5399999999999999E-5</v>
      </c>
      <c r="AJ1200" s="5">
        <v>13.7</v>
      </c>
      <c r="AK1200">
        <v>1</v>
      </c>
      <c r="AL1200">
        <v>258</v>
      </c>
      <c r="AM1200" t="s">
        <v>20199</v>
      </c>
    </row>
    <row r="1201" spans="1:39" x14ac:dyDescent="0.25">
      <c r="A1201" t="str">
        <f>HYPERLINK("http://www.UniProt.org/UniProt/Q13615-3","MTMR3_HUMAN")</f>
        <v>MTMR3_HUMAN</v>
      </c>
      <c r="B1201" s="4" t="s">
        <v>8722</v>
      </c>
      <c r="C1201" s="9">
        <v>380</v>
      </c>
      <c r="D1201" s="54">
        <v>13</v>
      </c>
      <c r="E1201" s="24">
        <v>4.5999999999999999E-3</v>
      </c>
      <c r="F1201" s="9">
        <v>46</v>
      </c>
      <c r="G1201" s="9">
        <v>3.63</v>
      </c>
      <c r="H1201" s="30" t="s">
        <v>37740</v>
      </c>
      <c r="I1201" t="s">
        <v>32</v>
      </c>
      <c r="J1201" s="4" t="s">
        <v>12</v>
      </c>
      <c r="K1201" s="6">
        <v>129.44</v>
      </c>
      <c r="L1201" s="10" t="s">
        <v>12</v>
      </c>
      <c r="M1201" s="24" t="s">
        <v>37738</v>
      </c>
      <c r="N1201">
        <v>2037</v>
      </c>
      <c r="O1201" s="15">
        <v>129.44</v>
      </c>
      <c r="P1201" s="4" t="s">
        <v>19460</v>
      </c>
      <c r="Q1201" s="4" t="s">
        <v>26964</v>
      </c>
      <c r="R1201" s="18">
        <v>86.98</v>
      </c>
      <c r="S1201" s="4" t="s">
        <v>26965</v>
      </c>
      <c r="T1201" s="4" t="s">
        <v>8723</v>
      </c>
      <c r="U1201" s="11" t="s">
        <v>8724</v>
      </c>
      <c r="V1201" s="11" t="s">
        <v>8718</v>
      </c>
      <c r="W1201" s="4" t="s">
        <v>8723</v>
      </c>
      <c r="X1201" s="4" t="s">
        <v>26963</v>
      </c>
      <c r="Y1201" s="4" t="s">
        <v>8725</v>
      </c>
      <c r="AB1201" s="5" t="s">
        <v>26966</v>
      </c>
      <c r="AC1201">
        <v>129.44</v>
      </c>
      <c r="AD1201">
        <v>20000</v>
      </c>
      <c r="AE1201">
        <v>7606700</v>
      </c>
      <c r="AF1201">
        <v>3485000</v>
      </c>
      <c r="AG1201" s="16">
        <v>380</v>
      </c>
      <c r="AH1201">
        <v>4.6484719999999998E-3</v>
      </c>
      <c r="AI1201" s="5">
        <v>3.6299999999999999E-4</v>
      </c>
      <c r="AJ1201" s="5">
        <v>12.8</v>
      </c>
      <c r="AK1201">
        <v>69</v>
      </c>
      <c r="AL1201">
        <v>2037</v>
      </c>
      <c r="AM1201" t="s">
        <v>26967</v>
      </c>
    </row>
    <row r="1202" spans="1:39" x14ac:dyDescent="0.25">
      <c r="A1202" t="str">
        <f>HYPERLINK("http://www.UniProt.org/UniProt/P27635","RL10_HUMAN")</f>
        <v>RL10_HUMAN</v>
      </c>
      <c r="B1202" s="4" t="s">
        <v>4491</v>
      </c>
      <c r="C1202" s="9">
        <v>270</v>
      </c>
      <c r="D1202" s="54">
        <v>13</v>
      </c>
      <c r="E1202" s="24">
        <v>3.3E-3</v>
      </c>
      <c r="F1202" s="9">
        <v>33</v>
      </c>
      <c r="G1202" s="9">
        <v>2.52</v>
      </c>
      <c r="H1202" s="30" t="s">
        <v>37740</v>
      </c>
      <c r="I1202" t="s">
        <v>12</v>
      </c>
      <c r="J1202" s="4" t="s">
        <v>12</v>
      </c>
      <c r="K1202" s="6">
        <v>24.603999999999999</v>
      </c>
      <c r="L1202" s="10" t="s">
        <v>12</v>
      </c>
      <c r="M1202" s="24" t="s">
        <v>37738</v>
      </c>
      <c r="N1202">
        <v>1067</v>
      </c>
      <c r="O1202" s="15">
        <v>24.603999999999999</v>
      </c>
      <c r="P1202" s="4" t="s">
        <v>19460</v>
      </c>
      <c r="Q1202" s="4" t="s">
        <v>23250</v>
      </c>
      <c r="R1202" s="18">
        <v>68.14</v>
      </c>
      <c r="S1202" s="4" t="s">
        <v>23251</v>
      </c>
      <c r="T1202" s="4" t="s">
        <v>12</v>
      </c>
      <c r="U1202" s="11" t="s">
        <v>4492</v>
      </c>
      <c r="W1202" s="4" t="s">
        <v>12</v>
      </c>
      <c r="X1202" s="4" t="s">
        <v>12</v>
      </c>
      <c r="Y1202" s="4" t="s">
        <v>4490</v>
      </c>
      <c r="Z1202" t="s">
        <v>2941</v>
      </c>
      <c r="AA1202" t="s">
        <v>2942</v>
      </c>
      <c r="AB1202" t="s">
        <v>23252</v>
      </c>
      <c r="AC1202">
        <v>24.603999999999999</v>
      </c>
      <c r="AD1202">
        <v>20000</v>
      </c>
      <c r="AE1202">
        <v>5328500</v>
      </c>
      <c r="AF1202">
        <v>2424700</v>
      </c>
      <c r="AG1202" s="16">
        <v>266</v>
      </c>
      <c r="AH1202">
        <v>3.2562580000000002E-3</v>
      </c>
      <c r="AI1202" s="5">
        <v>2.52E-4</v>
      </c>
      <c r="AJ1202" s="5">
        <v>12.9</v>
      </c>
      <c r="AK1202">
        <v>6</v>
      </c>
      <c r="AL1202">
        <v>1067</v>
      </c>
      <c r="AM1202" t="s">
        <v>23253</v>
      </c>
    </row>
    <row r="1203" spans="1:39" x14ac:dyDescent="0.25">
      <c r="A1203" t="str">
        <f>HYPERLINK("http://www.UniProt.org/UniProt/P33981-2","TTK_HUMAN")</f>
        <v>TTK_HUMAN</v>
      </c>
      <c r="B1203" s="4" t="s">
        <v>4942</v>
      </c>
      <c r="C1203" s="9">
        <v>250</v>
      </c>
      <c r="D1203" s="54">
        <v>13</v>
      </c>
      <c r="E1203" s="24">
        <v>3.0999999999999999E-3</v>
      </c>
      <c r="F1203" s="9">
        <v>31</v>
      </c>
      <c r="G1203" s="9">
        <v>2.3699999999999997</v>
      </c>
      <c r="H1203" s="30" t="s">
        <v>37740</v>
      </c>
      <c r="I1203" t="s">
        <v>12</v>
      </c>
      <c r="J1203" s="4" t="s">
        <v>12</v>
      </c>
      <c r="K1203" s="6">
        <v>96.942999999999998</v>
      </c>
      <c r="L1203" s="10" t="s">
        <v>12</v>
      </c>
      <c r="M1203" s="24" t="s">
        <v>37738</v>
      </c>
      <c r="N1203">
        <v>1169</v>
      </c>
      <c r="O1203" s="15">
        <v>96.942999999999998</v>
      </c>
      <c r="P1203" s="4" t="s">
        <v>19460</v>
      </c>
      <c r="Q1203" s="4" t="s">
        <v>23654</v>
      </c>
      <c r="R1203" s="18">
        <v>96.56</v>
      </c>
      <c r="S1203" s="19" t="s">
        <v>23655</v>
      </c>
      <c r="T1203" s="4" t="s">
        <v>4943</v>
      </c>
      <c r="U1203" s="11" t="s">
        <v>4944</v>
      </c>
      <c r="V1203" s="11" t="s">
        <v>4945</v>
      </c>
      <c r="W1203" s="4" t="s">
        <v>4943</v>
      </c>
      <c r="X1203" s="4" t="s">
        <v>12</v>
      </c>
      <c r="Y1203" s="4" t="s">
        <v>4946</v>
      </c>
      <c r="AA1203" t="s">
        <v>1114</v>
      </c>
      <c r="AB1203" t="s">
        <v>23656</v>
      </c>
      <c r="AC1203">
        <v>96.942999999999998</v>
      </c>
      <c r="AD1203">
        <v>20000</v>
      </c>
      <c r="AE1203">
        <v>5088800</v>
      </c>
      <c r="AF1203">
        <v>2279100</v>
      </c>
      <c r="AG1203" s="16">
        <v>254</v>
      </c>
      <c r="AH1203">
        <v>3.1097770000000002E-3</v>
      </c>
      <c r="AI1203" s="5">
        <v>2.3699999999999999E-4</v>
      </c>
      <c r="AJ1203" s="5">
        <v>13.1</v>
      </c>
      <c r="AK1203">
        <v>41</v>
      </c>
      <c r="AL1203">
        <v>1169</v>
      </c>
      <c r="AM1203" t="s">
        <v>23657</v>
      </c>
    </row>
    <row r="1204" spans="1:39" x14ac:dyDescent="0.25">
      <c r="A1204" t="str">
        <f>HYPERLINK("http://www.UniProt.org/UniProt/Q8N3C0","ASCC3_HUMAN")</f>
        <v>ASCC3_HUMAN</v>
      </c>
      <c r="B1204" s="4" t="s">
        <v>12336</v>
      </c>
      <c r="C1204" s="9">
        <v>210</v>
      </c>
      <c r="D1204" s="54">
        <v>13</v>
      </c>
      <c r="E1204" s="24">
        <v>2.5999999999999999E-3</v>
      </c>
      <c r="F1204" s="9">
        <v>26</v>
      </c>
      <c r="G1204" s="9">
        <v>2.04</v>
      </c>
      <c r="H1204" s="30" t="s">
        <v>37740</v>
      </c>
      <c r="I1204" t="s">
        <v>69</v>
      </c>
      <c r="J1204" s="4" t="s">
        <v>12</v>
      </c>
      <c r="K1204" s="6">
        <v>251.46</v>
      </c>
      <c r="L1204" s="10" t="s">
        <v>12</v>
      </c>
      <c r="M1204" s="24" t="s">
        <v>37738</v>
      </c>
      <c r="N1204">
        <v>2970</v>
      </c>
      <c r="O1204" s="15">
        <v>251.46</v>
      </c>
      <c r="P1204" s="4" t="s">
        <v>19460</v>
      </c>
      <c r="Q1204" s="4" t="s">
        <v>30569</v>
      </c>
      <c r="R1204" s="18">
        <v>93.44</v>
      </c>
      <c r="S1204" s="4" t="s">
        <v>30570</v>
      </c>
      <c r="T1204" s="4" t="s">
        <v>12337</v>
      </c>
      <c r="U1204" s="11" t="s">
        <v>12338</v>
      </c>
      <c r="V1204" s="11" t="s">
        <v>1840</v>
      </c>
      <c r="W1204" s="4" t="s">
        <v>12337</v>
      </c>
      <c r="X1204" s="4" t="s">
        <v>21535</v>
      </c>
      <c r="Y1204" s="4" t="s">
        <v>12335</v>
      </c>
      <c r="Z1204" t="s">
        <v>9659</v>
      </c>
      <c r="AB1204" t="s">
        <v>30571</v>
      </c>
      <c r="AC1204">
        <v>251.46</v>
      </c>
      <c r="AD1204">
        <v>20000</v>
      </c>
      <c r="AE1204">
        <v>4256600</v>
      </c>
      <c r="AF1204">
        <v>1964600</v>
      </c>
      <c r="AG1204" s="16">
        <v>213</v>
      </c>
      <c r="AH1204">
        <v>2.6012180000000002E-3</v>
      </c>
      <c r="AI1204" s="5">
        <v>2.04E-4</v>
      </c>
      <c r="AJ1204" s="5">
        <v>12.7</v>
      </c>
      <c r="AK1204">
        <v>90</v>
      </c>
      <c r="AL1204">
        <v>2970</v>
      </c>
      <c r="AM1204" t="s">
        <v>30572</v>
      </c>
    </row>
    <row r="1205" spans="1:39" x14ac:dyDescent="0.25">
      <c r="A1205" t="str">
        <f>HYPERLINK("http://www.UniProt.org/UniProt/A6NKZ8","YI016_HUMAN")</f>
        <v>YI016_HUMAN</v>
      </c>
      <c r="B1205" s="4" t="s">
        <v>125</v>
      </c>
      <c r="C1205" s="9">
        <v>160</v>
      </c>
      <c r="D1205" s="54">
        <v>13</v>
      </c>
      <c r="E1205" s="24">
        <v>1.9E-3</v>
      </c>
      <c r="F1205" s="9">
        <v>19</v>
      </c>
      <c r="G1205" s="9">
        <v>1.51</v>
      </c>
      <c r="H1205" s="30" t="s">
        <v>37740</v>
      </c>
      <c r="I1205" t="s">
        <v>12</v>
      </c>
      <c r="J1205" s="4" t="s">
        <v>12</v>
      </c>
      <c r="K1205" s="6">
        <v>41.774999999999999</v>
      </c>
      <c r="L1205" s="10" t="s">
        <v>12</v>
      </c>
      <c r="M1205" s="24" t="s">
        <v>37738</v>
      </c>
      <c r="N1205">
        <v>30</v>
      </c>
      <c r="O1205" s="15">
        <v>41.774999999999999</v>
      </c>
      <c r="P1205" s="4" t="s">
        <v>12</v>
      </c>
      <c r="Q1205" s="4" t="s">
        <v>12</v>
      </c>
      <c r="R1205" s="18">
        <v>94.68</v>
      </c>
      <c r="S1205" s="4" t="s">
        <v>12</v>
      </c>
      <c r="T1205" s="4" t="s">
        <v>12</v>
      </c>
      <c r="W1205" s="4" t="s">
        <v>12</v>
      </c>
      <c r="X1205" s="4" t="s">
        <v>12</v>
      </c>
      <c r="Y1205" s="4" t="s">
        <v>124</v>
      </c>
      <c r="AB1205" t="s">
        <v>19565</v>
      </c>
      <c r="AC1205">
        <v>41.774999999999999</v>
      </c>
      <c r="AD1205">
        <v>20000</v>
      </c>
      <c r="AE1205">
        <v>3112500</v>
      </c>
      <c r="AF1205">
        <v>1449800</v>
      </c>
      <c r="AG1205" s="16">
        <v>156</v>
      </c>
      <c r="AH1205">
        <v>1.9020560000000001E-3</v>
      </c>
      <c r="AI1205" s="5">
        <v>1.5100000000000001E-4</v>
      </c>
      <c r="AJ1205" s="5">
        <v>12.6</v>
      </c>
      <c r="AK1205">
        <v>11</v>
      </c>
      <c r="AL1205">
        <v>30</v>
      </c>
      <c r="AM1205" t="s">
        <v>124</v>
      </c>
    </row>
    <row r="1206" spans="1:39" x14ac:dyDescent="0.25">
      <c r="A1206" t="str">
        <f>HYPERLINK("http://www.UniProt.org/UniProt/Q5QP82","DCA10_HUMAN")</f>
        <v>DCA10_HUMAN</v>
      </c>
      <c r="B1206" s="4" t="s">
        <v>10343</v>
      </c>
      <c r="C1206" s="9">
        <v>140</v>
      </c>
      <c r="D1206" s="54">
        <v>13</v>
      </c>
      <c r="E1206" s="24">
        <v>1.6999999999999999E-3</v>
      </c>
      <c r="F1206" s="9">
        <v>17</v>
      </c>
      <c r="G1206" s="9">
        <v>1.2999999999999998</v>
      </c>
      <c r="H1206" s="30" t="s">
        <v>37740</v>
      </c>
      <c r="I1206" t="s">
        <v>12</v>
      </c>
      <c r="J1206" s="4" t="s">
        <v>12</v>
      </c>
      <c r="K1206" s="6">
        <v>60.581000000000003</v>
      </c>
      <c r="L1206" s="10" t="s">
        <v>12</v>
      </c>
      <c r="M1206" s="24" t="s">
        <v>37738</v>
      </c>
      <c r="N1206">
        <v>2426</v>
      </c>
      <c r="O1206" s="15">
        <v>60.581000000000003</v>
      </c>
      <c r="P1206" s="4" t="s">
        <v>19460</v>
      </c>
      <c r="Q1206" s="4" t="s">
        <v>28482</v>
      </c>
      <c r="R1206" s="18">
        <v>52.79</v>
      </c>
      <c r="S1206" s="4" t="s">
        <v>28483</v>
      </c>
      <c r="T1206" s="4" t="s">
        <v>10344</v>
      </c>
      <c r="U1206" s="11" t="s">
        <v>10345</v>
      </c>
      <c r="V1206" s="11" t="s">
        <v>10346</v>
      </c>
      <c r="W1206" s="4" t="s">
        <v>10344</v>
      </c>
      <c r="X1206" s="4" t="s">
        <v>12</v>
      </c>
      <c r="Y1206" s="4" t="s">
        <v>10342</v>
      </c>
      <c r="AB1206" t="s">
        <v>28484</v>
      </c>
      <c r="AC1206">
        <v>60.581000000000003</v>
      </c>
      <c r="AD1206">
        <v>20000</v>
      </c>
      <c r="AE1206">
        <v>2811500</v>
      </c>
      <c r="AF1206">
        <v>1249900</v>
      </c>
      <c r="AG1206" s="16">
        <v>141</v>
      </c>
      <c r="AH1206">
        <v>1.718114E-3</v>
      </c>
      <c r="AI1206" s="5">
        <v>1.2999999999999999E-4</v>
      </c>
      <c r="AJ1206" s="5">
        <v>13.2</v>
      </c>
      <c r="AK1206">
        <v>20</v>
      </c>
      <c r="AL1206">
        <v>2426</v>
      </c>
      <c r="AM1206" t="s">
        <v>28485</v>
      </c>
    </row>
    <row r="1207" spans="1:39" x14ac:dyDescent="0.25">
      <c r="A1207" t="str">
        <f>HYPERLINK("http://www.UniProt.org/UniProt/Q86X10","RLGPB_HUMAN")</f>
        <v>RLGPB_HUMAN</v>
      </c>
      <c r="B1207" s="4" t="s">
        <v>11853</v>
      </c>
      <c r="C1207" s="9">
        <v>140</v>
      </c>
      <c r="D1207" s="54">
        <v>13</v>
      </c>
      <c r="E1207" s="24">
        <v>1.6999999999999999E-3</v>
      </c>
      <c r="F1207" s="9">
        <v>17</v>
      </c>
      <c r="G1207" s="9">
        <v>1.2999999999999998</v>
      </c>
      <c r="H1207" s="30" t="s">
        <v>37740</v>
      </c>
      <c r="I1207" t="s">
        <v>12</v>
      </c>
      <c r="J1207" s="4" t="s">
        <v>12</v>
      </c>
      <c r="K1207" s="6">
        <v>166.8</v>
      </c>
      <c r="L1207" s="10" t="s">
        <v>12</v>
      </c>
      <c r="M1207" s="24" t="s">
        <v>37738</v>
      </c>
      <c r="N1207">
        <v>2832</v>
      </c>
      <c r="O1207" s="15">
        <v>166.8</v>
      </c>
      <c r="P1207" s="4" t="s">
        <v>19460</v>
      </c>
      <c r="Q1207" s="4" t="s">
        <v>30064</v>
      </c>
      <c r="R1207" s="18">
        <v>65.849999999999994</v>
      </c>
      <c r="S1207" s="4" t="s">
        <v>30065</v>
      </c>
      <c r="T1207" s="4" t="s">
        <v>11854</v>
      </c>
      <c r="V1207" s="11" t="s">
        <v>11855</v>
      </c>
      <c r="W1207" s="4" t="s">
        <v>11854</v>
      </c>
      <c r="X1207" s="4" t="s">
        <v>12</v>
      </c>
      <c r="Y1207" s="4" t="s">
        <v>11852</v>
      </c>
      <c r="AB1207" s="5" t="s">
        <v>30066</v>
      </c>
      <c r="AC1207">
        <v>166.8</v>
      </c>
      <c r="AD1207">
        <v>20000</v>
      </c>
      <c r="AE1207">
        <v>2839300</v>
      </c>
      <c r="AF1207">
        <v>1247800</v>
      </c>
      <c r="AG1207" s="16">
        <v>142</v>
      </c>
      <c r="AH1207">
        <v>1.735103E-3</v>
      </c>
      <c r="AI1207" s="5">
        <v>1.2999999999999999E-4</v>
      </c>
      <c r="AJ1207" s="5">
        <v>13.4</v>
      </c>
      <c r="AK1207">
        <v>52</v>
      </c>
      <c r="AL1207">
        <v>2832</v>
      </c>
      <c r="AM1207" t="s">
        <v>30067</v>
      </c>
    </row>
    <row r="1208" spans="1:39" x14ac:dyDescent="0.25">
      <c r="A1208" t="str">
        <f>HYPERLINK("http://www.UniProt.org/UniProt/Q9H3H3","CK068_HUMAN")</f>
        <v>CK068_HUMAN</v>
      </c>
      <c r="B1208" s="4" t="s">
        <v>16037</v>
      </c>
      <c r="C1208" s="9">
        <v>100</v>
      </c>
      <c r="D1208" s="54">
        <v>13</v>
      </c>
      <c r="E1208" s="24">
        <v>1.2999999999999999E-3</v>
      </c>
      <c r="F1208" s="9">
        <v>13</v>
      </c>
      <c r="G1208" s="9">
        <v>0.96899999999999997</v>
      </c>
      <c r="H1208" s="30" t="s">
        <v>37740</v>
      </c>
      <c r="I1208" t="s">
        <v>12</v>
      </c>
      <c r="J1208" s="4" t="s">
        <v>12</v>
      </c>
      <c r="K1208" s="6">
        <v>27.353999999999999</v>
      </c>
      <c r="L1208" s="10" t="s">
        <v>12</v>
      </c>
      <c r="M1208" s="24" t="s">
        <v>37738</v>
      </c>
      <c r="N1208">
        <v>3916</v>
      </c>
      <c r="O1208" s="15">
        <v>27.353999999999999</v>
      </c>
      <c r="P1208" s="4" t="s">
        <v>19460</v>
      </c>
      <c r="Q1208" s="4" t="s">
        <v>34266</v>
      </c>
      <c r="R1208" s="18">
        <v>57.28</v>
      </c>
      <c r="S1208" s="4" t="s">
        <v>34267</v>
      </c>
      <c r="T1208" s="4" t="s">
        <v>12</v>
      </c>
      <c r="V1208" s="11" t="s">
        <v>16038</v>
      </c>
      <c r="W1208" s="4" t="s">
        <v>12</v>
      </c>
      <c r="X1208" s="4" t="s">
        <v>12</v>
      </c>
      <c r="Y1208" s="4" t="s">
        <v>16036</v>
      </c>
      <c r="AB1208" s="5" t="s">
        <v>34268</v>
      </c>
      <c r="AC1208">
        <v>27.353999999999999</v>
      </c>
      <c r="AD1208">
        <v>20000</v>
      </c>
      <c r="AE1208">
        <v>2074300</v>
      </c>
      <c r="AF1208">
        <v>931820</v>
      </c>
      <c r="AG1208" s="16">
        <v>104</v>
      </c>
      <c r="AH1208">
        <v>1.2676090000000001E-3</v>
      </c>
      <c r="AI1208" s="5">
        <v>9.6899999999999997E-5</v>
      </c>
      <c r="AJ1208" s="5">
        <v>13.1</v>
      </c>
      <c r="AK1208">
        <v>4</v>
      </c>
      <c r="AL1208">
        <v>3916</v>
      </c>
      <c r="AM1208" t="s">
        <v>34269</v>
      </c>
    </row>
    <row r="1209" spans="1:39" x14ac:dyDescent="0.25">
      <c r="A1209" t="str">
        <f>HYPERLINK("http://www.UniProt.org/UniProt/Q8WW59","SPRY4_HUMAN")</f>
        <v>SPRY4_HUMAN</v>
      </c>
      <c r="B1209" s="4" t="s">
        <v>13209</v>
      </c>
      <c r="C1209" s="9">
        <v>90</v>
      </c>
      <c r="D1209" s="54">
        <v>13</v>
      </c>
      <c r="E1209" s="24">
        <v>1.1000000000000001E-3</v>
      </c>
      <c r="F1209" s="9">
        <v>11</v>
      </c>
      <c r="G1209" s="9">
        <v>0.81699999999999995</v>
      </c>
      <c r="H1209" s="30" t="s">
        <v>37740</v>
      </c>
      <c r="I1209" t="s">
        <v>12</v>
      </c>
      <c r="J1209" s="4" t="s">
        <v>12</v>
      </c>
      <c r="K1209" s="6">
        <v>23.128</v>
      </c>
      <c r="L1209" s="10" t="s">
        <v>12</v>
      </c>
      <c r="M1209" s="24" t="s">
        <v>37738</v>
      </c>
      <c r="N1209">
        <v>3194</v>
      </c>
      <c r="O1209" s="15">
        <v>23.128</v>
      </c>
      <c r="P1209" s="4" t="s">
        <v>19460</v>
      </c>
      <c r="Q1209" s="4" t="s">
        <v>31473</v>
      </c>
      <c r="R1209" s="18">
        <v>192.7</v>
      </c>
      <c r="S1209" s="4" t="s">
        <v>31474</v>
      </c>
      <c r="T1209" s="4" t="s">
        <v>12</v>
      </c>
      <c r="V1209" s="11" t="s">
        <v>13210</v>
      </c>
      <c r="W1209" s="4" t="s">
        <v>12</v>
      </c>
      <c r="X1209" s="4" t="s">
        <v>12</v>
      </c>
      <c r="Y1209" s="4" t="s">
        <v>13208</v>
      </c>
      <c r="AB1209" t="s">
        <v>31475</v>
      </c>
      <c r="AC1209">
        <v>23.128</v>
      </c>
      <c r="AD1209">
        <v>20000</v>
      </c>
      <c r="AE1209">
        <v>1801300</v>
      </c>
      <c r="AF1209">
        <v>785050</v>
      </c>
      <c r="AG1209" s="16">
        <v>90.1</v>
      </c>
      <c r="AH1209">
        <v>1.1007790000000001E-3</v>
      </c>
      <c r="AI1209" s="5">
        <v>8.1699999999999994E-5</v>
      </c>
      <c r="AJ1209" s="5">
        <v>13.5</v>
      </c>
      <c r="AK1209">
        <v>3</v>
      </c>
      <c r="AL1209">
        <v>3194</v>
      </c>
      <c r="AM1209" t="s">
        <v>13208</v>
      </c>
    </row>
    <row r="1210" spans="1:39" x14ac:dyDescent="0.25">
      <c r="A1210" t="str">
        <f>HYPERLINK("http://www.UniProt.org/UniProt/Q96GM8","TOE1_HUMAN")</f>
        <v>TOE1_HUMAN</v>
      </c>
      <c r="B1210" s="4" t="s">
        <v>14239</v>
      </c>
      <c r="C1210" s="9">
        <v>61</v>
      </c>
      <c r="D1210" s="54">
        <v>13</v>
      </c>
      <c r="E1210" s="24">
        <v>7.5000000000000002E-4</v>
      </c>
      <c r="F1210" s="9">
        <v>7.5</v>
      </c>
      <c r="G1210" s="9">
        <v>0.55800000000000005</v>
      </c>
      <c r="H1210" s="30" t="s">
        <v>37740</v>
      </c>
      <c r="I1210" t="s">
        <v>92</v>
      </c>
      <c r="J1210" s="4" t="s">
        <v>12</v>
      </c>
      <c r="K1210" s="6">
        <v>56.546999999999997</v>
      </c>
      <c r="L1210" s="10" t="s">
        <v>12</v>
      </c>
      <c r="M1210" s="24" t="s">
        <v>37738</v>
      </c>
      <c r="N1210">
        <v>3450</v>
      </c>
      <c r="O1210" s="15">
        <v>56.546999999999997</v>
      </c>
      <c r="P1210" s="4" t="s">
        <v>19460</v>
      </c>
      <c r="Q1210" s="4" t="s">
        <v>32457</v>
      </c>
      <c r="R1210" s="18">
        <v>23.08</v>
      </c>
      <c r="S1210" s="4" t="s">
        <v>32458</v>
      </c>
      <c r="T1210" s="4" t="s">
        <v>14240</v>
      </c>
      <c r="U1210" s="11" t="s">
        <v>14241</v>
      </c>
      <c r="V1210" s="11" t="s">
        <v>14242</v>
      </c>
      <c r="W1210" s="4" t="s">
        <v>14240</v>
      </c>
      <c r="X1210" s="4" t="s">
        <v>32456</v>
      </c>
      <c r="Y1210" s="4" t="s">
        <v>14238</v>
      </c>
      <c r="Z1210" t="s">
        <v>335</v>
      </c>
      <c r="AA1210" t="s">
        <v>14243</v>
      </c>
      <c r="AB1210" t="s">
        <v>32459</v>
      </c>
      <c r="AC1210">
        <v>56.546999999999997</v>
      </c>
      <c r="AD1210">
        <v>20000</v>
      </c>
      <c r="AE1210">
        <v>1224700</v>
      </c>
      <c r="AF1210">
        <v>536090</v>
      </c>
      <c r="AG1210" s="16">
        <v>61.2</v>
      </c>
      <c r="AH1210">
        <v>7.4841700000000003E-4</v>
      </c>
      <c r="AI1210" s="5">
        <v>5.5800000000000001E-5</v>
      </c>
      <c r="AJ1210" s="5">
        <v>13.4</v>
      </c>
      <c r="AK1210">
        <v>10</v>
      </c>
      <c r="AL1210">
        <v>3450</v>
      </c>
      <c r="AM1210" t="s">
        <v>14238</v>
      </c>
    </row>
    <row r="1211" spans="1:39" x14ac:dyDescent="0.25">
      <c r="A1211" t="str">
        <f>HYPERLINK("http://www.UniProt.org/UniProt/Q8IWZ3","ANKH1_HUMAN")</f>
        <v>ANKH1_HUMAN</v>
      </c>
      <c r="B1211" s="4" t="s">
        <v>12070</v>
      </c>
      <c r="C1211" s="9">
        <v>320</v>
      </c>
      <c r="D1211" s="54">
        <v>12</v>
      </c>
      <c r="E1211" s="24">
        <v>3.8999999999999998E-3</v>
      </c>
      <c r="F1211" s="9">
        <v>39</v>
      </c>
      <c r="G1211" s="9">
        <v>3.21</v>
      </c>
      <c r="H1211" s="30" t="s">
        <v>37740</v>
      </c>
      <c r="I1211" t="s">
        <v>32</v>
      </c>
      <c r="J1211" s="4" t="s">
        <v>12</v>
      </c>
      <c r="K1211" s="6">
        <v>269.45</v>
      </c>
      <c r="L1211" s="10" t="s">
        <v>12</v>
      </c>
      <c r="M1211" s="24" t="s">
        <v>37738</v>
      </c>
      <c r="N1211">
        <v>2899</v>
      </c>
      <c r="O1211" s="15">
        <v>269.45</v>
      </c>
      <c r="P1211" s="4" t="s">
        <v>19460</v>
      </c>
      <c r="Q1211" s="4" t="s">
        <v>30299</v>
      </c>
      <c r="R1211" s="18">
        <v>80.349999999999994</v>
      </c>
      <c r="S1211" s="4" t="s">
        <v>30300</v>
      </c>
      <c r="T1211" s="4" t="s">
        <v>12071</v>
      </c>
      <c r="U1211" s="11" t="s">
        <v>1748</v>
      </c>
      <c r="V1211" s="11" t="s">
        <v>1749</v>
      </c>
      <c r="W1211" s="4" t="s">
        <v>12071</v>
      </c>
      <c r="X1211" s="4" t="s">
        <v>30298</v>
      </c>
      <c r="Y1211" s="4" t="s">
        <v>12069</v>
      </c>
      <c r="AB1211" s="5" t="s">
        <v>30301</v>
      </c>
      <c r="AC1211">
        <v>269.45</v>
      </c>
      <c r="AD1211">
        <v>20000</v>
      </c>
      <c r="AE1211">
        <v>6425900</v>
      </c>
      <c r="AF1211">
        <v>3081600</v>
      </c>
      <c r="AG1211" s="16">
        <v>321</v>
      </c>
      <c r="AH1211">
        <v>3.9268819999999996E-3</v>
      </c>
      <c r="AI1211" s="5">
        <v>3.21E-4</v>
      </c>
      <c r="AJ1211" s="5">
        <v>12.3</v>
      </c>
      <c r="AK1211">
        <v>75</v>
      </c>
      <c r="AL1211">
        <v>2899</v>
      </c>
      <c r="AM1211" t="s">
        <v>30302</v>
      </c>
    </row>
    <row r="1212" spans="1:39" x14ac:dyDescent="0.25">
      <c r="A1212" t="str">
        <f>HYPERLINK("http://www.UniProt.org/UniProt/Q8N6R0","MET13_HUMAN")</f>
        <v>MET13_HUMAN</v>
      </c>
      <c r="B1212" s="4" t="s">
        <v>12441</v>
      </c>
      <c r="C1212" s="9">
        <v>250</v>
      </c>
      <c r="D1212" s="54">
        <v>12</v>
      </c>
      <c r="E1212" s="24">
        <v>3.0999999999999999E-3</v>
      </c>
      <c r="F1212" s="9">
        <v>31</v>
      </c>
      <c r="G1212" s="9">
        <v>2.56</v>
      </c>
      <c r="H1212" s="30" t="s">
        <v>37740</v>
      </c>
      <c r="I1212" t="s">
        <v>12</v>
      </c>
      <c r="J1212" s="4" t="s">
        <v>40569</v>
      </c>
      <c r="K1212" s="6">
        <v>78.766999999999996</v>
      </c>
      <c r="L1212" s="10" t="s">
        <v>12</v>
      </c>
      <c r="M1212" s="24" t="s">
        <v>37738</v>
      </c>
      <c r="N1212">
        <v>2999</v>
      </c>
      <c r="O1212" s="15">
        <v>78.766999999999996</v>
      </c>
      <c r="P1212" s="4" t="s">
        <v>19460</v>
      </c>
      <c r="Q1212" s="4" t="s">
        <v>30685</v>
      </c>
      <c r="R1212" s="18">
        <v>13.9</v>
      </c>
      <c r="S1212" s="4" t="s">
        <v>30686</v>
      </c>
      <c r="T1212" s="4" t="s">
        <v>12</v>
      </c>
      <c r="V1212" s="11" t="s">
        <v>12442</v>
      </c>
      <c r="W1212" s="4" t="s">
        <v>12</v>
      </c>
      <c r="X1212" s="4" t="s">
        <v>12</v>
      </c>
      <c r="Y1212" s="4" t="s">
        <v>12440</v>
      </c>
      <c r="AB1212" s="5" t="s">
        <v>30687</v>
      </c>
      <c r="AC1212">
        <v>78.766999999999996</v>
      </c>
      <c r="AD1212">
        <v>20000</v>
      </c>
      <c r="AE1212">
        <v>5031000</v>
      </c>
      <c r="AF1212">
        <v>2462400</v>
      </c>
      <c r="AG1212" s="16">
        <v>252</v>
      </c>
      <c r="AH1212">
        <v>3.0744549999999998E-3</v>
      </c>
      <c r="AI1212" s="5">
        <v>2.5599999999999999E-4</v>
      </c>
      <c r="AJ1212" s="5">
        <v>12</v>
      </c>
      <c r="AK1212">
        <v>37</v>
      </c>
      <c r="AL1212">
        <v>2999</v>
      </c>
      <c r="AM1212" t="s">
        <v>30688</v>
      </c>
    </row>
    <row r="1213" spans="1:39" x14ac:dyDescent="0.25">
      <c r="A1213" t="str">
        <f>HYPERLINK("http://www.UniProt.org/UniProt/Q9Y4E1-4","FA21C_HUMAN")</f>
        <v>FA21C_HUMAN</v>
      </c>
      <c r="B1213" s="4" t="s">
        <v>19067</v>
      </c>
      <c r="C1213" s="9">
        <v>100</v>
      </c>
      <c r="D1213" s="54">
        <v>12</v>
      </c>
      <c r="E1213" s="24">
        <v>1.2999999999999999E-3</v>
      </c>
      <c r="F1213" s="9">
        <v>13</v>
      </c>
      <c r="G1213" s="9">
        <v>1.07</v>
      </c>
      <c r="H1213" s="30" t="s">
        <v>37740</v>
      </c>
      <c r="I1213" t="s">
        <v>32</v>
      </c>
      <c r="J1213" s="4" t="s">
        <v>12</v>
      </c>
      <c r="K1213" s="6">
        <v>144.91</v>
      </c>
      <c r="L1213" s="10" t="s">
        <v>12</v>
      </c>
      <c r="M1213" s="24" t="s">
        <v>37738</v>
      </c>
      <c r="N1213">
        <v>4706</v>
      </c>
      <c r="O1213" s="15">
        <v>144.91</v>
      </c>
      <c r="P1213" s="4" t="s">
        <v>19460</v>
      </c>
      <c r="Q1213" s="4" t="s">
        <v>37362</v>
      </c>
      <c r="R1213" s="18">
        <v>112.42</v>
      </c>
      <c r="S1213" s="4" t="s">
        <v>37363</v>
      </c>
      <c r="T1213" s="4" t="s">
        <v>19068</v>
      </c>
      <c r="U1213" s="11" t="s">
        <v>10663</v>
      </c>
      <c r="V1213" s="11" t="s">
        <v>10664</v>
      </c>
      <c r="W1213" s="4" t="s">
        <v>19068</v>
      </c>
      <c r="X1213" s="4" t="s">
        <v>37361</v>
      </c>
      <c r="Y1213" s="4" t="s">
        <v>19069</v>
      </c>
      <c r="AA1213" t="s">
        <v>8195</v>
      </c>
      <c r="AB1213" s="5" t="s">
        <v>37364</v>
      </c>
      <c r="AC1213">
        <v>144.91</v>
      </c>
      <c r="AD1213">
        <v>20000</v>
      </c>
      <c r="AE1213">
        <v>2088000</v>
      </c>
      <c r="AF1213">
        <v>1027100</v>
      </c>
      <c r="AG1213" s="16">
        <v>104</v>
      </c>
      <c r="AH1213">
        <v>1.2759819999999999E-3</v>
      </c>
      <c r="AI1213" s="5">
        <v>1.07E-4</v>
      </c>
      <c r="AJ1213" s="5">
        <v>11.9</v>
      </c>
      <c r="AK1213">
        <v>36</v>
      </c>
      <c r="AL1213">
        <v>4706</v>
      </c>
      <c r="AM1213" t="s">
        <v>37365</v>
      </c>
    </row>
    <row r="1214" spans="1:39" x14ac:dyDescent="0.25">
      <c r="A1214" t="str">
        <f>HYPERLINK("http://www.UniProt.org/UniProt/Q12872","SFSWA_HUMAN")</f>
        <v>SFSWA_HUMAN</v>
      </c>
      <c r="B1214" s="4" t="s">
        <v>8248</v>
      </c>
      <c r="C1214" s="9">
        <v>86</v>
      </c>
      <c r="D1214" s="54">
        <v>12</v>
      </c>
      <c r="E1214" s="24">
        <v>1E-3</v>
      </c>
      <c r="F1214" s="9">
        <v>10</v>
      </c>
      <c r="G1214" s="9">
        <v>0.90300000000000002</v>
      </c>
      <c r="H1214" s="30" t="s">
        <v>37740</v>
      </c>
      <c r="I1214" t="s">
        <v>92</v>
      </c>
      <c r="J1214" s="4" t="s">
        <v>12</v>
      </c>
      <c r="K1214" s="6">
        <v>104.82</v>
      </c>
      <c r="L1214" s="10" t="s">
        <v>12</v>
      </c>
      <c r="M1214" s="24" t="s">
        <v>37738</v>
      </c>
      <c r="N1214">
        <v>1929</v>
      </c>
      <c r="O1214" s="15">
        <v>104.82</v>
      </c>
      <c r="P1214" s="4" t="s">
        <v>19460</v>
      </c>
      <c r="Q1214" s="4" t="s">
        <v>26509</v>
      </c>
      <c r="R1214" s="18">
        <v>111.4</v>
      </c>
      <c r="S1214" s="4" t="s">
        <v>26510</v>
      </c>
      <c r="T1214" s="4" t="s">
        <v>8249</v>
      </c>
      <c r="V1214" s="11" t="s">
        <v>8250</v>
      </c>
      <c r="W1214" s="4" t="s">
        <v>8249</v>
      </c>
      <c r="X1214" s="4" t="s">
        <v>19923</v>
      </c>
      <c r="Y1214" s="4" t="s">
        <v>8247</v>
      </c>
      <c r="AB1214" t="s">
        <v>26511</v>
      </c>
      <c r="AC1214">
        <v>104.82</v>
      </c>
      <c r="AD1214">
        <v>20000</v>
      </c>
      <c r="AE1214">
        <v>1716700</v>
      </c>
      <c r="AF1214">
        <v>868030</v>
      </c>
      <c r="AG1214" s="16">
        <v>85.8</v>
      </c>
      <c r="AH1214">
        <v>1.0490790000000001E-3</v>
      </c>
      <c r="AI1214" s="5">
        <v>9.0299999999999999E-5</v>
      </c>
      <c r="AJ1214" s="5">
        <v>11.6</v>
      </c>
      <c r="AK1214">
        <v>26</v>
      </c>
      <c r="AL1214">
        <v>1929</v>
      </c>
      <c r="AM1214" t="s">
        <v>26512</v>
      </c>
    </row>
    <row r="1215" spans="1:39" x14ac:dyDescent="0.25">
      <c r="A1215" t="str">
        <f>HYPERLINK("http://www.UniProt.org/UniProt/Q9HCK8","CHD8_HUMAN")</f>
        <v>CHD8_HUMAN</v>
      </c>
      <c r="B1215" s="4" t="s">
        <v>16611</v>
      </c>
      <c r="C1215" s="9">
        <v>78</v>
      </c>
      <c r="D1215" s="54">
        <v>12</v>
      </c>
      <c r="E1215" s="24">
        <v>9.5E-4</v>
      </c>
      <c r="F1215" s="9">
        <v>9.5</v>
      </c>
      <c r="G1215" s="9">
        <v>0.78200000000000003</v>
      </c>
      <c r="H1215" s="30" t="s">
        <v>37740</v>
      </c>
      <c r="I1215" t="s">
        <v>92</v>
      </c>
      <c r="J1215" s="4" t="s">
        <v>12</v>
      </c>
      <c r="K1215" s="6">
        <v>290.52</v>
      </c>
      <c r="L1215" s="10" t="s">
        <v>12</v>
      </c>
      <c r="M1215" s="24" t="s">
        <v>37738</v>
      </c>
      <c r="N1215">
        <v>4062</v>
      </c>
      <c r="O1215" s="15">
        <v>290.52</v>
      </c>
      <c r="P1215" s="4" t="s">
        <v>19460</v>
      </c>
      <c r="Q1215" s="4" t="s">
        <v>34867</v>
      </c>
      <c r="R1215" s="18">
        <v>41.74</v>
      </c>
      <c r="S1215" s="4" t="s">
        <v>34868</v>
      </c>
      <c r="T1215" s="4" t="s">
        <v>16612</v>
      </c>
      <c r="U1215" s="11" t="s">
        <v>16613</v>
      </c>
      <c r="V1215" s="11" t="s">
        <v>527</v>
      </c>
      <c r="W1215" s="4" t="s">
        <v>16612</v>
      </c>
      <c r="X1215" s="4" t="s">
        <v>34866</v>
      </c>
      <c r="Y1215" s="4" t="s">
        <v>16610</v>
      </c>
      <c r="Z1215" t="s">
        <v>11116</v>
      </c>
      <c r="AB1215" t="s">
        <v>34869</v>
      </c>
      <c r="AC1215">
        <v>290.52</v>
      </c>
      <c r="AD1215">
        <v>20000</v>
      </c>
      <c r="AE1215">
        <v>1554700</v>
      </c>
      <c r="AF1215">
        <v>751540</v>
      </c>
      <c r="AG1215" s="16">
        <v>77.7</v>
      </c>
      <c r="AH1215">
        <v>9.5008099999999997E-4</v>
      </c>
      <c r="AI1215" s="5">
        <v>7.8200000000000003E-5</v>
      </c>
      <c r="AJ1215" s="5">
        <v>12.2</v>
      </c>
      <c r="AK1215">
        <v>51</v>
      </c>
      <c r="AL1215">
        <v>4062</v>
      </c>
      <c r="AM1215" t="s">
        <v>34870</v>
      </c>
    </row>
    <row r="1216" spans="1:39" x14ac:dyDescent="0.25">
      <c r="A1216" t="str">
        <f>HYPERLINK("http://www.UniProt.org/UniProt/Q63HR2","TENC1_HUMAN")</f>
        <v>TENC1_HUMAN</v>
      </c>
      <c r="B1216" s="4" t="s">
        <v>10654</v>
      </c>
      <c r="C1216" s="9">
        <v>67</v>
      </c>
      <c r="D1216" s="54">
        <v>12</v>
      </c>
      <c r="E1216" s="24">
        <v>8.1999999999999998E-4</v>
      </c>
      <c r="F1216" s="9">
        <v>8.1999999999999993</v>
      </c>
      <c r="G1216" s="9">
        <v>0.67700000000000005</v>
      </c>
      <c r="H1216" s="30" t="s">
        <v>37740</v>
      </c>
      <c r="I1216" t="s">
        <v>32</v>
      </c>
      <c r="J1216" s="4" t="s">
        <v>12</v>
      </c>
      <c r="K1216" s="6">
        <v>152.58000000000001</v>
      </c>
      <c r="L1216" s="10" t="s">
        <v>12</v>
      </c>
      <c r="M1216" s="24" t="s">
        <v>37738</v>
      </c>
      <c r="N1216">
        <v>2512</v>
      </c>
      <c r="O1216" s="15">
        <v>152.58000000000001</v>
      </c>
      <c r="P1216" s="4" t="s">
        <v>19460</v>
      </c>
      <c r="Q1216" s="4" t="s">
        <v>28821</v>
      </c>
      <c r="R1216" s="18">
        <v>147.18</v>
      </c>
      <c r="S1216" s="19" t="s">
        <v>28822</v>
      </c>
      <c r="T1216" s="4" t="s">
        <v>10655</v>
      </c>
      <c r="U1216" s="11" t="s">
        <v>10656</v>
      </c>
      <c r="V1216" s="11" t="s">
        <v>731</v>
      </c>
      <c r="W1216" s="4" t="s">
        <v>10655</v>
      </c>
      <c r="X1216" s="4" t="s">
        <v>28820</v>
      </c>
      <c r="Y1216" s="4" t="s">
        <v>10653</v>
      </c>
      <c r="AB1216" s="5" t="s">
        <v>28823</v>
      </c>
      <c r="AC1216">
        <v>152.58000000000001</v>
      </c>
      <c r="AD1216">
        <v>20000</v>
      </c>
      <c r="AE1216">
        <v>1347400</v>
      </c>
      <c r="AF1216">
        <v>650860</v>
      </c>
      <c r="AG1216" s="16">
        <v>67.400000000000006</v>
      </c>
      <c r="AH1216">
        <v>8.2339900000000005E-4</v>
      </c>
      <c r="AI1216" s="5">
        <v>6.7700000000000006E-5</v>
      </c>
      <c r="AJ1216" s="5">
        <v>12.2</v>
      </c>
      <c r="AK1216">
        <v>31</v>
      </c>
      <c r="AL1216">
        <v>2512</v>
      </c>
      <c r="AM1216" t="s">
        <v>28824</v>
      </c>
    </row>
    <row r="1217" spans="1:39" x14ac:dyDescent="0.25">
      <c r="A1217" t="str">
        <f>HYPERLINK("http://www.UniProt.org/UniProt/P06400","RB_HUMAN")</f>
        <v>RB_HUMAN</v>
      </c>
      <c r="B1217" s="4" t="s">
        <v>2983</v>
      </c>
      <c r="C1217" s="9">
        <v>62</v>
      </c>
      <c r="D1217" s="54">
        <v>12</v>
      </c>
      <c r="E1217" s="24">
        <v>7.6000000000000004E-4</v>
      </c>
      <c r="F1217" s="9">
        <v>7.6000000000000005</v>
      </c>
      <c r="G1217" s="9">
        <v>0.60899999999999999</v>
      </c>
      <c r="H1217" s="30" t="s">
        <v>37740</v>
      </c>
      <c r="I1217" t="s">
        <v>92</v>
      </c>
      <c r="J1217" s="4" t="s">
        <v>12</v>
      </c>
      <c r="K1217" s="6">
        <v>106.16</v>
      </c>
      <c r="L1217" s="10" t="s">
        <v>12</v>
      </c>
      <c r="M1217" s="24" t="s">
        <v>37738</v>
      </c>
      <c r="N1217">
        <v>734</v>
      </c>
      <c r="O1217" s="15">
        <v>106.16</v>
      </c>
      <c r="P1217" s="4" t="s">
        <v>19460</v>
      </c>
      <c r="Q1217" s="4" t="s">
        <v>22016</v>
      </c>
      <c r="R1217" s="18">
        <v>12.2</v>
      </c>
      <c r="S1217" s="4" t="s">
        <v>22017</v>
      </c>
      <c r="T1217" s="4" t="s">
        <v>2984</v>
      </c>
      <c r="U1217" s="11" t="s">
        <v>2985</v>
      </c>
      <c r="V1217" s="11" t="s">
        <v>2986</v>
      </c>
      <c r="W1217" s="4" t="s">
        <v>2984</v>
      </c>
      <c r="X1217" s="4" t="s">
        <v>22015</v>
      </c>
      <c r="Y1217" s="4" t="s">
        <v>2982</v>
      </c>
      <c r="Z1217" t="s">
        <v>2987</v>
      </c>
      <c r="AA1217" t="s">
        <v>2988</v>
      </c>
      <c r="AB1217" t="s">
        <v>22018</v>
      </c>
      <c r="AC1217">
        <v>106.16</v>
      </c>
      <c r="AD1217">
        <v>20000</v>
      </c>
      <c r="AE1217">
        <v>1242200</v>
      </c>
      <c r="AF1217">
        <v>585620</v>
      </c>
      <c r="AG1217" s="16">
        <v>62.1</v>
      </c>
      <c r="AH1217">
        <v>7.5911100000000003E-4</v>
      </c>
      <c r="AI1217" s="5">
        <v>6.0900000000000003E-5</v>
      </c>
      <c r="AJ1217" s="5">
        <v>12.5</v>
      </c>
      <c r="AK1217">
        <v>16</v>
      </c>
      <c r="AL1217">
        <v>734</v>
      </c>
      <c r="AM1217" t="s">
        <v>2982</v>
      </c>
    </row>
    <row r="1218" spans="1:39" x14ac:dyDescent="0.25">
      <c r="A1218" t="str">
        <f>HYPERLINK("http://www.UniProt.org/UniProt/Q96ES7","SGF29_HUMAN")</f>
        <v>SGF29_HUMAN</v>
      </c>
      <c r="B1218" s="4" t="s">
        <v>14090</v>
      </c>
      <c r="C1218" s="9">
        <v>58</v>
      </c>
      <c r="D1218" s="54">
        <v>12</v>
      </c>
      <c r="E1218" s="24">
        <v>7.1000000000000002E-4</v>
      </c>
      <c r="F1218" s="9">
        <v>7.1000000000000005</v>
      </c>
      <c r="G1218" s="9">
        <v>0.57800000000000007</v>
      </c>
      <c r="H1218" s="30" t="s">
        <v>37740</v>
      </c>
      <c r="I1218" t="s">
        <v>92</v>
      </c>
      <c r="J1218" s="4" t="s">
        <v>12</v>
      </c>
      <c r="K1218" s="6">
        <v>33.238</v>
      </c>
      <c r="L1218" s="10" t="s">
        <v>12</v>
      </c>
      <c r="M1218" s="24" t="s">
        <v>37738</v>
      </c>
      <c r="N1218">
        <v>3413</v>
      </c>
      <c r="O1218" s="15">
        <v>33.238</v>
      </c>
      <c r="P1218" s="4" t="s">
        <v>19460</v>
      </c>
      <c r="Q1218" s="4" t="s">
        <v>32315</v>
      </c>
      <c r="R1218" s="18">
        <v>39.49</v>
      </c>
      <c r="S1218" s="4" t="s">
        <v>32316</v>
      </c>
      <c r="T1218" s="4" t="s">
        <v>14091</v>
      </c>
      <c r="U1218" s="11" t="s">
        <v>14092</v>
      </c>
      <c r="V1218" s="11" t="s">
        <v>14093</v>
      </c>
      <c r="W1218" s="4" t="s">
        <v>14091</v>
      </c>
      <c r="X1218" s="4" t="s">
        <v>19533</v>
      </c>
      <c r="Y1218" s="4" t="s">
        <v>14089</v>
      </c>
      <c r="AA1218" t="s">
        <v>13406</v>
      </c>
      <c r="AB1218" t="s">
        <v>32317</v>
      </c>
      <c r="AC1218">
        <v>33.238</v>
      </c>
      <c r="AD1218">
        <v>20000</v>
      </c>
      <c r="AE1218">
        <v>1154000</v>
      </c>
      <c r="AF1218">
        <v>555330</v>
      </c>
      <c r="AG1218" s="16">
        <v>57.7</v>
      </c>
      <c r="AH1218">
        <v>7.0521199999999998E-4</v>
      </c>
      <c r="AI1218" s="5">
        <v>5.7800000000000002E-5</v>
      </c>
      <c r="AJ1218" s="5">
        <v>12.2</v>
      </c>
      <c r="AK1218">
        <v>8</v>
      </c>
      <c r="AL1218">
        <v>3413</v>
      </c>
      <c r="AM1218" t="s">
        <v>14089</v>
      </c>
    </row>
    <row r="1219" spans="1:39" x14ac:dyDescent="0.25">
      <c r="A1219" t="str">
        <f>HYPERLINK("http://www.UniProt.org/UniProt/P27448-8","MARK3_HUMAN")</f>
        <v>MARK3_HUMAN</v>
      </c>
      <c r="B1219" s="4" t="s">
        <v>4485</v>
      </c>
      <c r="C1219" s="9">
        <v>53</v>
      </c>
      <c r="D1219" s="54">
        <v>12</v>
      </c>
      <c r="E1219" s="24">
        <v>6.4999999999999997E-4</v>
      </c>
      <c r="F1219" s="9">
        <v>6.5</v>
      </c>
      <c r="G1219" s="9">
        <v>0.55200000000000005</v>
      </c>
      <c r="H1219" s="30" t="s">
        <v>37740</v>
      </c>
      <c r="I1219" t="s">
        <v>32</v>
      </c>
      <c r="J1219" s="4" t="s">
        <v>12</v>
      </c>
      <c r="K1219" s="6">
        <v>74.150000000000006</v>
      </c>
      <c r="L1219" s="10" t="s">
        <v>12</v>
      </c>
      <c r="M1219" s="24" t="s">
        <v>37738</v>
      </c>
      <c r="N1219">
        <v>1066</v>
      </c>
      <c r="O1219" s="15">
        <v>74.150000000000006</v>
      </c>
      <c r="P1219" s="4" t="s">
        <v>19460</v>
      </c>
      <c r="Q1219" s="4" t="s">
        <v>23246</v>
      </c>
      <c r="R1219" s="18">
        <v>24.6</v>
      </c>
      <c r="S1219" s="4" t="s">
        <v>23247</v>
      </c>
      <c r="T1219" s="4" t="s">
        <v>4486</v>
      </c>
      <c r="U1219" s="11" t="s">
        <v>4487</v>
      </c>
      <c r="V1219" s="11" t="s">
        <v>4488</v>
      </c>
      <c r="W1219" s="4" t="s">
        <v>4486</v>
      </c>
      <c r="X1219" s="4" t="s">
        <v>23245</v>
      </c>
      <c r="Y1219" s="4" t="s">
        <v>4489</v>
      </c>
      <c r="AB1219" s="5" t="s">
        <v>23248</v>
      </c>
      <c r="AC1219">
        <v>74.150000000000006</v>
      </c>
      <c r="AD1219">
        <v>20000</v>
      </c>
      <c r="AE1219">
        <v>1062400</v>
      </c>
      <c r="AF1219">
        <v>530750</v>
      </c>
      <c r="AG1219" s="16">
        <v>53.1</v>
      </c>
      <c r="AH1219">
        <v>6.4923499999999996E-4</v>
      </c>
      <c r="AI1219" s="5">
        <v>5.52E-5</v>
      </c>
      <c r="AJ1219" s="5">
        <v>11.8</v>
      </c>
      <c r="AK1219">
        <v>15</v>
      </c>
      <c r="AL1219">
        <v>1066</v>
      </c>
      <c r="AM1219" t="s">
        <v>23249</v>
      </c>
    </row>
    <row r="1220" spans="1:39" x14ac:dyDescent="0.25">
      <c r="A1220" t="str">
        <f>HYPERLINK("http://www.UniProt.org/UniProt/Q9H4H8","FA83D_HUMAN")</f>
        <v>FA83D_HUMAN</v>
      </c>
      <c r="B1220" s="4" t="s">
        <v>16127</v>
      </c>
      <c r="C1220" s="9">
        <v>360</v>
      </c>
      <c r="D1220" s="54">
        <v>11</v>
      </c>
      <c r="E1220" s="24">
        <v>4.4000000000000003E-3</v>
      </c>
      <c r="F1220" s="9">
        <v>44</v>
      </c>
      <c r="G1220" s="9">
        <v>3.96</v>
      </c>
      <c r="H1220" s="30" t="s">
        <v>37740</v>
      </c>
      <c r="I1220" t="s">
        <v>32</v>
      </c>
      <c r="J1220" s="4" t="s">
        <v>12</v>
      </c>
      <c r="K1220" s="6">
        <v>64.424000000000007</v>
      </c>
      <c r="L1220" s="10" t="s">
        <v>12</v>
      </c>
      <c r="M1220" s="24" t="s">
        <v>37738</v>
      </c>
      <c r="N1220">
        <v>3938</v>
      </c>
      <c r="O1220" s="15">
        <v>64.424000000000007</v>
      </c>
      <c r="P1220" s="4" t="s">
        <v>19460</v>
      </c>
      <c r="Q1220" s="4" t="s">
        <v>34356</v>
      </c>
      <c r="R1220" s="18">
        <v>101.22</v>
      </c>
      <c r="S1220" s="4" t="s">
        <v>34357</v>
      </c>
      <c r="T1220" s="4" t="s">
        <v>16128</v>
      </c>
      <c r="U1220" s="11" t="s">
        <v>16129</v>
      </c>
      <c r="V1220" s="11" t="s">
        <v>77</v>
      </c>
      <c r="W1220" s="4" t="s">
        <v>16128</v>
      </c>
      <c r="X1220" s="4" t="s">
        <v>34355</v>
      </c>
      <c r="Y1220" s="4" t="s">
        <v>16126</v>
      </c>
      <c r="AB1220" t="s">
        <v>34358</v>
      </c>
      <c r="AC1220">
        <v>64.424000000000007</v>
      </c>
      <c r="AD1220">
        <v>20000</v>
      </c>
      <c r="AE1220">
        <v>7175600</v>
      </c>
      <c r="AF1220">
        <v>3808300</v>
      </c>
      <c r="AG1220" s="16">
        <v>359</v>
      </c>
      <c r="AH1220">
        <v>4.3850249999999999E-3</v>
      </c>
      <c r="AI1220" s="5">
        <v>3.9599999999999998E-4</v>
      </c>
      <c r="AJ1220" s="5">
        <v>11.1</v>
      </c>
      <c r="AK1220">
        <v>30</v>
      </c>
      <c r="AL1220">
        <v>3938</v>
      </c>
      <c r="AM1220" t="s">
        <v>34359</v>
      </c>
    </row>
    <row r="1221" spans="1:39" x14ac:dyDescent="0.25">
      <c r="A1221" t="str">
        <f>HYPERLINK("http://www.UniProt.org/UniProt/Q13424","SNTA1_HUMAN")</f>
        <v>SNTA1_HUMAN</v>
      </c>
      <c r="B1221" s="4" t="s">
        <v>8562</v>
      </c>
      <c r="C1221" s="9">
        <v>350</v>
      </c>
      <c r="D1221" s="54">
        <v>11</v>
      </c>
      <c r="E1221" s="24">
        <v>4.3E-3</v>
      </c>
      <c r="F1221" s="9">
        <v>43</v>
      </c>
      <c r="G1221" s="9">
        <v>4</v>
      </c>
      <c r="H1221" s="30" t="s">
        <v>37740</v>
      </c>
      <c r="I1221" t="s">
        <v>32</v>
      </c>
      <c r="J1221" s="4" t="s">
        <v>12</v>
      </c>
      <c r="K1221" s="6">
        <v>53.895000000000003</v>
      </c>
      <c r="L1221" s="10" t="s">
        <v>12</v>
      </c>
      <c r="M1221" s="24" t="s">
        <v>37738</v>
      </c>
      <c r="N1221">
        <v>2001</v>
      </c>
      <c r="O1221" s="15">
        <v>53.895000000000003</v>
      </c>
      <c r="P1221" s="4" t="s">
        <v>19460</v>
      </c>
      <c r="Q1221" s="4" t="s">
        <v>26812</v>
      </c>
      <c r="R1221" s="18">
        <v>38.29</v>
      </c>
      <c r="S1221" s="4" t="s">
        <v>26813</v>
      </c>
      <c r="T1221" s="4" t="s">
        <v>8563</v>
      </c>
      <c r="V1221" s="11" t="s">
        <v>8564</v>
      </c>
      <c r="W1221" s="4" t="s">
        <v>8563</v>
      </c>
      <c r="X1221" s="4" t="s">
        <v>26811</v>
      </c>
      <c r="Y1221" s="4" t="s">
        <v>8561</v>
      </c>
      <c r="AB1221" t="s">
        <v>26814</v>
      </c>
      <c r="AC1221">
        <v>53.895000000000003</v>
      </c>
      <c r="AD1221">
        <v>20000</v>
      </c>
      <c r="AE1221">
        <v>7057600</v>
      </c>
      <c r="AF1221">
        <v>3845400</v>
      </c>
      <c r="AG1221" s="16">
        <v>353</v>
      </c>
      <c r="AH1221">
        <v>4.3129149999999996E-3</v>
      </c>
      <c r="AI1221" s="5">
        <v>4.0000000000000002E-4</v>
      </c>
      <c r="AJ1221" s="5">
        <v>10.8</v>
      </c>
      <c r="AK1221">
        <v>28</v>
      </c>
      <c r="AL1221">
        <v>2001</v>
      </c>
      <c r="AM1221" t="s">
        <v>8561</v>
      </c>
    </row>
    <row r="1222" spans="1:39" x14ac:dyDescent="0.25">
      <c r="A1222" t="str">
        <f>HYPERLINK("http://www.UniProt.org/UniProt/O43823","AKAP8_HUMAN")</f>
        <v>AKAP8_HUMAN</v>
      </c>
      <c r="B1222" s="4" t="s">
        <v>1313</v>
      </c>
      <c r="C1222" s="54">
        <v>50</v>
      </c>
      <c r="D1222" s="54">
        <v>11</v>
      </c>
      <c r="E1222" s="24">
        <v>4.1999999999999997E-3</v>
      </c>
      <c r="F1222" s="9">
        <v>42</v>
      </c>
      <c r="G1222" s="9">
        <v>3.8200000000000003</v>
      </c>
      <c r="H1222" s="30" t="s">
        <v>37740</v>
      </c>
      <c r="I1222" t="s">
        <v>92</v>
      </c>
      <c r="J1222" s="4" t="s">
        <v>12</v>
      </c>
      <c r="K1222" s="6">
        <v>76.106999999999999</v>
      </c>
      <c r="L1222" s="10" t="s">
        <v>12</v>
      </c>
      <c r="M1222" s="24" t="s">
        <v>37738</v>
      </c>
      <c r="N1222">
        <v>354</v>
      </c>
      <c r="O1222" s="15">
        <v>76.106999999999999</v>
      </c>
      <c r="P1222" s="4" t="s">
        <v>19460</v>
      </c>
      <c r="Q1222" s="4" t="s">
        <v>20579</v>
      </c>
      <c r="R1222" s="18">
        <v>131.57</v>
      </c>
      <c r="S1222" s="4" t="s">
        <v>20580</v>
      </c>
      <c r="T1222" s="4" t="s">
        <v>1314</v>
      </c>
      <c r="U1222" s="11" t="s">
        <v>1315</v>
      </c>
      <c r="V1222" s="11" t="s">
        <v>1316</v>
      </c>
      <c r="W1222" s="4" t="s">
        <v>1314</v>
      </c>
      <c r="X1222" s="4" t="s">
        <v>20578</v>
      </c>
      <c r="Y1222" s="4" t="s">
        <v>1312</v>
      </c>
      <c r="AB1222" t="s">
        <v>20581</v>
      </c>
      <c r="AC1222">
        <v>76.106999999999999</v>
      </c>
      <c r="AD1222">
        <v>135880</v>
      </c>
      <c r="AE1222">
        <v>6828500</v>
      </c>
      <c r="AF1222">
        <v>3676900</v>
      </c>
      <c r="AG1222" s="16">
        <v>50.3</v>
      </c>
      <c r="AH1222">
        <v>4.172912E-3</v>
      </c>
      <c r="AI1222" s="5">
        <v>3.8200000000000002E-4</v>
      </c>
      <c r="AJ1222" s="5">
        <v>10.9</v>
      </c>
      <c r="AK1222">
        <v>37</v>
      </c>
      <c r="AL1222">
        <v>354</v>
      </c>
      <c r="AM1222" t="s">
        <v>1312</v>
      </c>
    </row>
    <row r="1223" spans="1:39" x14ac:dyDescent="0.25">
      <c r="A1223" t="str">
        <f>HYPERLINK("http://www.UniProt.org/UniProt/O75376","NCOR1_HUMAN")</f>
        <v>NCOR1_HUMAN</v>
      </c>
      <c r="B1223" s="4" t="s">
        <v>1818</v>
      </c>
      <c r="C1223" s="9">
        <v>250</v>
      </c>
      <c r="D1223" s="54">
        <v>11</v>
      </c>
      <c r="E1223" s="24">
        <v>3.0999999999999999E-3</v>
      </c>
      <c r="F1223" s="9">
        <v>31</v>
      </c>
      <c r="G1223" s="9">
        <v>2.83</v>
      </c>
      <c r="H1223" s="30" t="s">
        <v>37740</v>
      </c>
      <c r="I1223" t="s">
        <v>92</v>
      </c>
      <c r="J1223" s="4" t="s">
        <v>12</v>
      </c>
      <c r="K1223" s="6">
        <v>270.20999999999998</v>
      </c>
      <c r="L1223" s="10" t="s">
        <v>12</v>
      </c>
      <c r="M1223" s="24" t="s">
        <v>37738</v>
      </c>
      <c r="N1223">
        <v>472</v>
      </c>
      <c r="O1223" s="15">
        <v>270.20999999999998</v>
      </c>
      <c r="P1223" s="4" t="s">
        <v>19460</v>
      </c>
      <c r="Q1223" s="4" t="s">
        <v>21029</v>
      </c>
      <c r="R1223" s="18">
        <v>112.63</v>
      </c>
      <c r="S1223" s="4" t="s">
        <v>21030</v>
      </c>
      <c r="T1223" s="4" t="s">
        <v>1819</v>
      </c>
      <c r="U1223" s="11" t="s">
        <v>1820</v>
      </c>
      <c r="V1223" s="11" t="s">
        <v>1821</v>
      </c>
      <c r="W1223" s="4" t="s">
        <v>1819</v>
      </c>
      <c r="X1223" s="4" t="s">
        <v>21028</v>
      </c>
      <c r="Y1223" s="4" t="s">
        <v>1817</v>
      </c>
      <c r="Z1223" t="s">
        <v>1822</v>
      </c>
      <c r="AA1223" t="s">
        <v>1823</v>
      </c>
      <c r="AB1223" t="s">
        <v>21031</v>
      </c>
      <c r="AC1223">
        <v>270.20999999999998</v>
      </c>
      <c r="AD1223">
        <v>20000</v>
      </c>
      <c r="AE1223">
        <v>5026700</v>
      </c>
      <c r="AF1223">
        <v>2716600</v>
      </c>
      <c r="AG1223" s="16">
        <v>251</v>
      </c>
      <c r="AH1223">
        <v>3.071828E-3</v>
      </c>
      <c r="AI1223" s="5">
        <v>2.8299999999999999E-4</v>
      </c>
      <c r="AJ1223" s="5">
        <v>10.9</v>
      </c>
      <c r="AK1223">
        <v>129</v>
      </c>
      <c r="AL1223">
        <v>472</v>
      </c>
      <c r="AM1223" t="s">
        <v>21032</v>
      </c>
    </row>
    <row r="1224" spans="1:39" x14ac:dyDescent="0.25">
      <c r="A1224" t="str">
        <f>HYPERLINK("http://www.UniProt.org/UniProt/Q8WXE0-2","CSKI2_HUMAN")</f>
        <v>CSKI2_HUMAN</v>
      </c>
      <c r="B1224" s="4" t="s">
        <v>13252</v>
      </c>
      <c r="C1224" s="9">
        <v>220</v>
      </c>
      <c r="D1224" s="54">
        <v>11</v>
      </c>
      <c r="E1224" s="24">
        <v>2.7000000000000001E-3</v>
      </c>
      <c r="F1224" s="9">
        <v>27</v>
      </c>
      <c r="G1224" s="9">
        <v>2.54</v>
      </c>
      <c r="H1224" s="30" t="s">
        <v>37740</v>
      </c>
      <c r="I1224" t="s">
        <v>32</v>
      </c>
      <c r="J1224" s="4" t="s">
        <v>12</v>
      </c>
      <c r="K1224" s="6">
        <v>118.16</v>
      </c>
      <c r="L1224" s="10" t="s">
        <v>12</v>
      </c>
      <c r="M1224" s="24" t="s">
        <v>37738</v>
      </c>
      <c r="N1224">
        <v>3204</v>
      </c>
      <c r="O1224" s="15">
        <v>118.16</v>
      </c>
      <c r="P1224" s="4" t="s">
        <v>19460</v>
      </c>
      <c r="Q1224" s="4" t="s">
        <v>31515</v>
      </c>
      <c r="R1224" s="18">
        <v>183.3</v>
      </c>
      <c r="S1224" s="4" t="s">
        <v>31516</v>
      </c>
      <c r="T1224" s="4" t="s">
        <v>12</v>
      </c>
      <c r="V1224" s="11" t="s">
        <v>13253</v>
      </c>
      <c r="W1224" s="4" t="s">
        <v>12</v>
      </c>
      <c r="X1224" s="4" t="s">
        <v>19670</v>
      </c>
      <c r="Y1224" s="4" t="s">
        <v>13254</v>
      </c>
      <c r="AB1224" t="s">
        <v>31517</v>
      </c>
      <c r="AC1224">
        <v>118.16</v>
      </c>
      <c r="AD1224">
        <v>20000</v>
      </c>
      <c r="AE1224">
        <v>4397800</v>
      </c>
      <c r="AF1224">
        <v>2439100</v>
      </c>
      <c r="AG1224" s="16">
        <v>220</v>
      </c>
      <c r="AH1224">
        <v>2.6875060000000001E-3</v>
      </c>
      <c r="AI1224" s="5">
        <v>2.5399999999999999E-4</v>
      </c>
      <c r="AJ1224" s="5">
        <v>10.6</v>
      </c>
      <c r="AK1224">
        <v>33</v>
      </c>
      <c r="AL1224">
        <v>3204</v>
      </c>
      <c r="AM1224" t="s">
        <v>31518</v>
      </c>
    </row>
    <row r="1225" spans="1:39" x14ac:dyDescent="0.25">
      <c r="A1225" t="str">
        <f>HYPERLINK("http://www.UniProt.org/UniProt/Q9NZ71","RTEL1_HUMAN")</f>
        <v>RTEL1_HUMAN</v>
      </c>
      <c r="B1225" s="4" t="s">
        <v>17519</v>
      </c>
      <c r="C1225" s="9">
        <v>210</v>
      </c>
      <c r="D1225" s="54">
        <v>11</v>
      </c>
      <c r="E1225" s="24">
        <v>2.5999999999999999E-3</v>
      </c>
      <c r="F1225" s="9">
        <v>26</v>
      </c>
      <c r="G1225" s="9">
        <v>2.35</v>
      </c>
      <c r="H1225" s="30" t="s">
        <v>37740</v>
      </c>
      <c r="I1225" t="s">
        <v>92</v>
      </c>
      <c r="J1225" s="4" t="s">
        <v>12</v>
      </c>
      <c r="K1225" s="6">
        <v>133.68</v>
      </c>
      <c r="L1225" s="10" t="s">
        <v>12</v>
      </c>
      <c r="M1225" s="24" t="s">
        <v>37738</v>
      </c>
      <c r="N1225">
        <v>4293</v>
      </c>
      <c r="O1225" s="15">
        <v>133.68</v>
      </c>
      <c r="P1225" s="4" t="s">
        <v>19460</v>
      </c>
      <c r="Q1225" s="4" t="s">
        <v>35750</v>
      </c>
      <c r="R1225" s="18">
        <v>23.85</v>
      </c>
      <c r="S1225" s="4" t="s">
        <v>35751</v>
      </c>
      <c r="T1225" s="4" t="s">
        <v>17520</v>
      </c>
      <c r="U1225" s="11" t="s">
        <v>17521</v>
      </c>
      <c r="V1225" s="11" t="s">
        <v>14151</v>
      </c>
      <c r="W1225" s="4" t="s">
        <v>17520</v>
      </c>
      <c r="X1225" s="4" t="s">
        <v>35749</v>
      </c>
      <c r="Y1225" s="4" t="s">
        <v>17518</v>
      </c>
      <c r="AB1225" s="5" t="s">
        <v>35752</v>
      </c>
      <c r="AC1225">
        <v>133.68</v>
      </c>
      <c r="AD1225">
        <v>20000</v>
      </c>
      <c r="AE1225">
        <v>4207200</v>
      </c>
      <c r="AF1225">
        <v>2257200</v>
      </c>
      <c r="AG1225" s="16">
        <v>210</v>
      </c>
      <c r="AH1225">
        <v>2.5710289999999998E-3</v>
      </c>
      <c r="AI1225" s="5">
        <v>2.3499999999999999E-4</v>
      </c>
      <c r="AJ1225" s="5">
        <v>10.9</v>
      </c>
      <c r="AK1225">
        <v>58</v>
      </c>
      <c r="AL1225">
        <v>4293</v>
      </c>
      <c r="AM1225" t="s">
        <v>35753</v>
      </c>
    </row>
    <row r="1226" spans="1:39" x14ac:dyDescent="0.25">
      <c r="A1226" t="str">
        <f>HYPERLINK("http://www.UniProt.org/UniProt/P42766","RL35_HUMAN")</f>
        <v>RL35_HUMAN</v>
      </c>
      <c r="B1226" s="4" t="s">
        <v>5538</v>
      </c>
      <c r="C1226" s="9">
        <v>190</v>
      </c>
      <c r="D1226" s="54">
        <v>11</v>
      </c>
      <c r="E1226" s="24">
        <v>2.3999999999999998E-3</v>
      </c>
      <c r="F1226" s="9">
        <v>23.999999999999996</v>
      </c>
      <c r="G1226" s="9">
        <v>2.19</v>
      </c>
      <c r="H1226" s="30" t="s">
        <v>37740</v>
      </c>
      <c r="I1226" t="s">
        <v>12</v>
      </c>
      <c r="J1226" s="4" t="s">
        <v>40569</v>
      </c>
      <c r="K1226" s="6">
        <v>14.551</v>
      </c>
      <c r="L1226" s="10" t="s">
        <v>12</v>
      </c>
      <c r="M1226" s="24" t="s">
        <v>37738</v>
      </c>
      <c r="N1226">
        <v>1297</v>
      </c>
      <c r="O1226" s="15">
        <v>14.551</v>
      </c>
      <c r="P1226" s="4" t="s">
        <v>19460</v>
      </c>
      <c r="Q1226" s="4" t="s">
        <v>24138</v>
      </c>
      <c r="R1226" s="18">
        <v>16.53</v>
      </c>
      <c r="S1226" s="4" t="s">
        <v>24139</v>
      </c>
      <c r="T1226" s="4" t="s">
        <v>12</v>
      </c>
      <c r="U1226" s="11" t="s">
        <v>5539</v>
      </c>
      <c r="V1226" s="11" t="s">
        <v>5540</v>
      </c>
      <c r="W1226" s="4" t="s">
        <v>12</v>
      </c>
      <c r="X1226" s="4" t="s">
        <v>12</v>
      </c>
      <c r="Y1226" s="4" t="s">
        <v>5537</v>
      </c>
      <c r="Z1226" t="s">
        <v>2941</v>
      </c>
      <c r="AA1226" t="s">
        <v>2942</v>
      </c>
      <c r="AB1226" t="s">
        <v>24140</v>
      </c>
      <c r="AC1226">
        <v>14.551</v>
      </c>
      <c r="AD1226">
        <v>20000</v>
      </c>
      <c r="AE1226">
        <v>3879300</v>
      </c>
      <c r="AF1226">
        <v>2105100</v>
      </c>
      <c r="AG1226" s="16">
        <v>194</v>
      </c>
      <c r="AH1226">
        <v>2.3706489999999998E-3</v>
      </c>
      <c r="AI1226" s="5">
        <v>2.1900000000000001E-4</v>
      </c>
      <c r="AJ1226" s="5">
        <v>10.8</v>
      </c>
      <c r="AK1226">
        <v>5</v>
      </c>
      <c r="AL1226">
        <v>1297</v>
      </c>
      <c r="AM1226" t="s">
        <v>5537</v>
      </c>
    </row>
    <row r="1227" spans="1:39" x14ac:dyDescent="0.25">
      <c r="A1227" t="str">
        <f>HYPERLINK("http://www.UniProt.org/UniProt/Q96G01-4","BICD1_HUMAN")</f>
        <v>BICD1_HUMAN</v>
      </c>
      <c r="B1227" s="4" t="s">
        <v>14190</v>
      </c>
      <c r="C1227" s="9">
        <v>79</v>
      </c>
      <c r="D1227" s="54">
        <v>11</v>
      </c>
      <c r="E1227" s="24">
        <v>9.6000000000000002E-4</v>
      </c>
      <c r="F1227" s="9">
        <v>9.6</v>
      </c>
      <c r="G1227" s="9">
        <v>0.91100000000000003</v>
      </c>
      <c r="H1227" s="30" t="s">
        <v>37740</v>
      </c>
      <c r="I1227" t="s">
        <v>32</v>
      </c>
      <c r="J1227" s="4" t="s">
        <v>12</v>
      </c>
      <c r="K1227" s="6">
        <v>95.738</v>
      </c>
      <c r="L1227" s="10" t="s">
        <v>12</v>
      </c>
      <c r="M1227" s="24" t="s">
        <v>37738</v>
      </c>
      <c r="N1227">
        <v>3438</v>
      </c>
      <c r="O1227" s="15">
        <v>95.738</v>
      </c>
      <c r="P1227" s="4" t="s">
        <v>19460</v>
      </c>
      <c r="Q1227" s="4" t="s">
        <v>32410</v>
      </c>
      <c r="R1227" s="18">
        <v>36.92</v>
      </c>
      <c r="S1227" s="4" t="s">
        <v>32411</v>
      </c>
      <c r="T1227" s="4" t="s">
        <v>14191</v>
      </c>
      <c r="V1227" s="11" t="s">
        <v>12929</v>
      </c>
      <c r="W1227" s="4" t="s">
        <v>14191</v>
      </c>
      <c r="X1227" s="4" t="s">
        <v>22776</v>
      </c>
      <c r="Y1227" s="4" t="s">
        <v>14192</v>
      </c>
      <c r="AB1227" s="5" t="s">
        <v>32412</v>
      </c>
      <c r="AC1227">
        <v>95.738</v>
      </c>
      <c r="AD1227">
        <v>20000</v>
      </c>
      <c r="AE1227">
        <v>1571500</v>
      </c>
      <c r="AF1227">
        <v>876020</v>
      </c>
      <c r="AG1227" s="16">
        <v>78.599999999999994</v>
      </c>
      <c r="AH1227">
        <v>9.6034699999999996E-4</v>
      </c>
      <c r="AI1227" s="5">
        <v>9.1100000000000005E-5</v>
      </c>
      <c r="AJ1227" s="5">
        <v>10.5</v>
      </c>
      <c r="AK1227">
        <v>12</v>
      </c>
      <c r="AL1227">
        <v>3438</v>
      </c>
      <c r="AM1227" t="s">
        <v>32413</v>
      </c>
    </row>
    <row r="1228" spans="1:39" x14ac:dyDescent="0.25">
      <c r="A1228" t="str">
        <f>HYPERLINK("http://www.UniProt.org/UniProt/Q7KZI7-12","MARK2_HUMAN")</f>
        <v>MARK2_HUMAN</v>
      </c>
      <c r="B1228" s="4" t="s">
        <v>11324</v>
      </c>
      <c r="C1228" s="9">
        <v>78</v>
      </c>
      <c r="D1228" s="54">
        <v>11</v>
      </c>
      <c r="E1228" s="24">
        <v>9.6000000000000002E-4</v>
      </c>
      <c r="F1228" s="9">
        <v>9.6</v>
      </c>
      <c r="G1228" s="9">
        <v>0.88200000000000001</v>
      </c>
      <c r="H1228" s="30" t="s">
        <v>37740</v>
      </c>
      <c r="I1228" t="s">
        <v>32</v>
      </c>
      <c r="J1228" s="4" t="s">
        <v>12</v>
      </c>
      <c r="K1228" s="6">
        <v>82.55</v>
      </c>
      <c r="L1228" s="10" t="s">
        <v>12</v>
      </c>
      <c r="M1228" s="24" t="s">
        <v>37738</v>
      </c>
      <c r="N1228">
        <v>2688</v>
      </c>
      <c r="O1228" s="15">
        <v>82.55</v>
      </c>
      <c r="P1228" s="4" t="s">
        <v>19460</v>
      </c>
      <c r="Q1228" s="4" t="s">
        <v>29509</v>
      </c>
      <c r="R1228" s="18">
        <v>52.97</v>
      </c>
      <c r="S1228" s="4" t="s">
        <v>29510</v>
      </c>
      <c r="T1228" s="4" t="s">
        <v>11325</v>
      </c>
      <c r="U1228" s="11" t="s">
        <v>4487</v>
      </c>
      <c r="V1228" s="11" t="s">
        <v>4488</v>
      </c>
      <c r="W1228" s="4" t="s">
        <v>11325</v>
      </c>
      <c r="X1228" s="4" t="s">
        <v>29508</v>
      </c>
      <c r="Y1228" s="4" t="s">
        <v>11326</v>
      </c>
      <c r="Z1228" t="s">
        <v>3712</v>
      </c>
      <c r="AB1228" s="5" t="s">
        <v>29511</v>
      </c>
      <c r="AC1228">
        <v>82.55</v>
      </c>
      <c r="AD1228">
        <v>20000</v>
      </c>
      <c r="AE1228">
        <v>1567500</v>
      </c>
      <c r="AF1228">
        <v>848330</v>
      </c>
      <c r="AG1228" s="16">
        <v>78.400000000000006</v>
      </c>
      <c r="AH1228">
        <v>9.5790299999999997E-4</v>
      </c>
      <c r="AI1228" s="5">
        <v>8.8200000000000003E-5</v>
      </c>
      <c r="AJ1228" s="5">
        <v>10.9</v>
      </c>
      <c r="AK1228">
        <v>16</v>
      </c>
      <c r="AL1228">
        <v>2688</v>
      </c>
      <c r="AM1228" t="s">
        <v>29512</v>
      </c>
    </row>
    <row r="1229" spans="1:39" x14ac:dyDescent="0.25">
      <c r="A1229" t="str">
        <f>HYPERLINK("http://www.UniProt.org/UniProt/Q5JTH9-2","RRP12_HUMAN")</f>
        <v>RRP12_HUMAN</v>
      </c>
      <c r="B1229" s="4" t="s">
        <v>10310</v>
      </c>
      <c r="C1229" s="9">
        <v>58</v>
      </c>
      <c r="D1229" s="54">
        <v>11</v>
      </c>
      <c r="E1229" s="24">
        <v>7.1000000000000002E-4</v>
      </c>
      <c r="F1229" s="9">
        <v>7.1000000000000005</v>
      </c>
      <c r="G1229" s="9">
        <v>0.63700000000000001</v>
      </c>
      <c r="H1229" s="30" t="s">
        <v>37740</v>
      </c>
      <c r="I1229" t="s">
        <v>69</v>
      </c>
      <c r="J1229" s="4" t="s">
        <v>40569</v>
      </c>
      <c r="K1229" s="6">
        <v>132.71</v>
      </c>
      <c r="L1229" s="10" t="s">
        <v>157</v>
      </c>
      <c r="M1229" s="24" t="s">
        <v>37738</v>
      </c>
      <c r="N1229">
        <v>2417</v>
      </c>
      <c r="O1229" s="15">
        <v>132.71</v>
      </c>
      <c r="P1229" s="4" t="s">
        <v>19460</v>
      </c>
      <c r="Q1229" s="4" t="s">
        <v>28449</v>
      </c>
      <c r="R1229" s="18">
        <v>161.74</v>
      </c>
      <c r="S1229" s="4" t="s">
        <v>28450</v>
      </c>
      <c r="T1229" s="4" t="s">
        <v>12</v>
      </c>
      <c r="U1229" s="11" t="s">
        <v>10311</v>
      </c>
      <c r="V1229" s="11" t="s">
        <v>10312</v>
      </c>
      <c r="W1229" s="4" t="s">
        <v>12</v>
      </c>
      <c r="X1229" s="4" t="s">
        <v>28448</v>
      </c>
      <c r="Y1229" s="4" t="s">
        <v>10313</v>
      </c>
      <c r="AA1229" t="s">
        <v>906</v>
      </c>
      <c r="AB1229" t="s">
        <v>28451</v>
      </c>
      <c r="AC1229">
        <v>132.71</v>
      </c>
      <c r="AD1229">
        <v>20000</v>
      </c>
      <c r="AE1229">
        <v>1169800</v>
      </c>
      <c r="AF1229">
        <v>612790</v>
      </c>
      <c r="AG1229" s="16">
        <v>58.5</v>
      </c>
      <c r="AH1229">
        <v>7.14867E-4</v>
      </c>
      <c r="AI1229" s="5">
        <v>6.3700000000000003E-5</v>
      </c>
      <c r="AJ1229" s="5">
        <v>11.2</v>
      </c>
      <c r="AK1229">
        <v>28</v>
      </c>
      <c r="AL1229">
        <v>2417</v>
      </c>
      <c r="AM1229" t="s">
        <v>28452</v>
      </c>
    </row>
    <row r="1230" spans="1:39" x14ac:dyDescent="0.25">
      <c r="A1230" t="str">
        <f>HYPERLINK("http://www.UniProt.org/UniProt/O43683-2","BUB1_HUMAN")</f>
        <v>BUB1_HUMAN</v>
      </c>
      <c r="B1230" s="4" t="s">
        <v>1223</v>
      </c>
      <c r="C1230" s="9">
        <v>260</v>
      </c>
      <c r="D1230" s="54">
        <v>10</v>
      </c>
      <c r="E1230" s="24">
        <v>3.0999999999999999E-3</v>
      </c>
      <c r="F1230" s="9">
        <v>31</v>
      </c>
      <c r="G1230" s="9">
        <v>3.15</v>
      </c>
      <c r="H1230" s="30" t="s">
        <v>37740</v>
      </c>
      <c r="I1230" t="s">
        <v>92</v>
      </c>
      <c r="J1230" s="4" t="s">
        <v>12</v>
      </c>
      <c r="K1230" s="6">
        <v>115.84</v>
      </c>
      <c r="L1230" s="10" t="s">
        <v>12</v>
      </c>
      <c r="M1230" s="24" t="s">
        <v>37738</v>
      </c>
      <c r="N1230">
        <v>336</v>
      </c>
      <c r="O1230" s="15">
        <v>115.84</v>
      </c>
      <c r="P1230" s="4" t="s">
        <v>19460</v>
      </c>
      <c r="Q1230" s="4" t="s">
        <v>20502</v>
      </c>
      <c r="R1230" s="18">
        <v>37.159999999999997</v>
      </c>
      <c r="S1230" s="4" t="s">
        <v>20503</v>
      </c>
      <c r="T1230" s="4" t="s">
        <v>1224</v>
      </c>
      <c r="U1230" s="11" t="s">
        <v>1225</v>
      </c>
      <c r="V1230" s="11" t="s">
        <v>1226</v>
      </c>
      <c r="W1230" s="4" t="s">
        <v>1224</v>
      </c>
      <c r="X1230" s="4" t="s">
        <v>20501</v>
      </c>
      <c r="Y1230" s="4" t="s">
        <v>1227</v>
      </c>
      <c r="AB1230" s="5" t="s">
        <v>20504</v>
      </c>
      <c r="AC1230">
        <v>115.84</v>
      </c>
      <c r="AD1230">
        <v>20000</v>
      </c>
      <c r="AE1230">
        <v>5138700</v>
      </c>
      <c r="AF1230">
        <v>3027300</v>
      </c>
      <c r="AG1230" s="16">
        <v>257</v>
      </c>
      <c r="AH1230">
        <v>3.140271E-3</v>
      </c>
      <c r="AI1230" s="5">
        <v>3.1500000000000001E-4</v>
      </c>
      <c r="AJ1230" s="5">
        <v>9.9700000000000006</v>
      </c>
      <c r="AK1230">
        <v>52</v>
      </c>
      <c r="AL1230">
        <v>336</v>
      </c>
      <c r="AM1230" t="s">
        <v>20505</v>
      </c>
    </row>
    <row r="1231" spans="1:39" x14ac:dyDescent="0.25">
      <c r="A1231" t="str">
        <f>HYPERLINK("http://www.UniProt.org/UniProt/Q8TBB5-3","KLDC4_HUMAN")</f>
        <v>KLDC4_HUMAN</v>
      </c>
      <c r="B1231" s="4" t="s">
        <v>12847</v>
      </c>
      <c r="C1231" s="9">
        <v>150</v>
      </c>
      <c r="D1231" s="54">
        <v>10</v>
      </c>
      <c r="E1231" s="24">
        <v>1.8E-3</v>
      </c>
      <c r="F1231" s="9">
        <v>18</v>
      </c>
      <c r="G1231" s="9">
        <v>1.77</v>
      </c>
      <c r="H1231" s="30" t="s">
        <v>37740</v>
      </c>
      <c r="I1231" t="s">
        <v>12</v>
      </c>
      <c r="J1231" s="4" t="s">
        <v>12</v>
      </c>
      <c r="K1231" s="6">
        <v>54.494999999999997</v>
      </c>
      <c r="L1231" s="10" t="s">
        <v>12</v>
      </c>
      <c r="M1231" s="24" t="s">
        <v>37738</v>
      </c>
      <c r="N1231">
        <v>3100</v>
      </c>
      <c r="O1231" s="15">
        <v>54.494999999999997</v>
      </c>
      <c r="P1231" s="4" t="s">
        <v>19460</v>
      </c>
      <c r="Q1231" s="4" t="s">
        <v>31095</v>
      </c>
      <c r="R1231" s="18">
        <v>51.85</v>
      </c>
      <c r="S1231" s="4" t="s">
        <v>31096</v>
      </c>
      <c r="T1231" s="4" t="s">
        <v>12</v>
      </c>
      <c r="V1231" s="11" t="s">
        <v>12848</v>
      </c>
      <c r="W1231" s="4" t="s">
        <v>12</v>
      </c>
      <c r="X1231" s="4" t="s">
        <v>12</v>
      </c>
      <c r="Y1231" s="4" t="s">
        <v>12849</v>
      </c>
      <c r="AB1231" s="5" t="s">
        <v>31097</v>
      </c>
      <c r="AC1231">
        <v>54.494999999999997</v>
      </c>
      <c r="AD1231">
        <v>20000</v>
      </c>
      <c r="AE1231">
        <v>3018600</v>
      </c>
      <c r="AF1231">
        <v>1702500</v>
      </c>
      <c r="AG1231" s="16">
        <v>151</v>
      </c>
      <c r="AH1231">
        <v>1.844673E-3</v>
      </c>
      <c r="AI1231" s="5">
        <v>1.7699999999999999E-4</v>
      </c>
      <c r="AJ1231" s="5">
        <v>10.4</v>
      </c>
      <c r="AK1231">
        <v>13</v>
      </c>
      <c r="AL1231">
        <v>3100</v>
      </c>
      <c r="AM1231" t="s">
        <v>31098</v>
      </c>
    </row>
    <row r="1232" spans="1:39" x14ac:dyDescent="0.25">
      <c r="A1232" t="str">
        <f>HYPERLINK("http://www.UniProt.org/UniProt/O76080","ZFAN5_HUMAN")</f>
        <v>ZFAN5_HUMAN</v>
      </c>
      <c r="B1232" s="4" t="s">
        <v>2084</v>
      </c>
      <c r="C1232" s="9">
        <v>140</v>
      </c>
      <c r="D1232" s="54">
        <v>10</v>
      </c>
      <c r="E1232" s="24">
        <v>1.8E-3</v>
      </c>
      <c r="F1232" s="9">
        <v>18</v>
      </c>
      <c r="G1232" s="9">
        <v>1.7799999999999998</v>
      </c>
      <c r="H1232" s="30" t="s">
        <v>37740</v>
      </c>
      <c r="I1232" t="s">
        <v>32</v>
      </c>
      <c r="J1232" s="4" t="s">
        <v>12</v>
      </c>
      <c r="K1232" s="6">
        <v>23.132000000000001</v>
      </c>
      <c r="L1232" s="10" t="s">
        <v>12</v>
      </c>
      <c r="M1232" s="24" t="s">
        <v>37738</v>
      </c>
      <c r="N1232">
        <v>530</v>
      </c>
      <c r="O1232" s="15">
        <v>23.132000000000001</v>
      </c>
      <c r="P1232" s="4" t="s">
        <v>19460</v>
      </c>
      <c r="Q1232" s="4" t="s">
        <v>21249</v>
      </c>
      <c r="R1232" s="18">
        <v>12.98</v>
      </c>
      <c r="S1232" s="4" t="s">
        <v>21250</v>
      </c>
      <c r="T1232" s="4" t="s">
        <v>2085</v>
      </c>
      <c r="V1232" s="11" t="s">
        <v>2086</v>
      </c>
      <c r="W1232" s="4" t="s">
        <v>2085</v>
      </c>
      <c r="X1232" s="4" t="s">
        <v>19670</v>
      </c>
      <c r="Y1232" s="4" t="s">
        <v>2083</v>
      </c>
      <c r="AA1232" t="s">
        <v>2087</v>
      </c>
      <c r="AB1232" t="s">
        <v>21251</v>
      </c>
      <c r="AC1232">
        <v>23.132000000000001</v>
      </c>
      <c r="AD1232">
        <v>20000</v>
      </c>
      <c r="AE1232">
        <v>2899000</v>
      </c>
      <c r="AF1232">
        <v>1711500</v>
      </c>
      <c r="AG1232" s="16">
        <v>145</v>
      </c>
      <c r="AH1232">
        <v>1.771585E-3</v>
      </c>
      <c r="AI1232" s="5">
        <v>1.7799999999999999E-4</v>
      </c>
      <c r="AJ1232" s="5">
        <v>9.9499999999999993</v>
      </c>
      <c r="AK1232">
        <v>10</v>
      </c>
      <c r="AL1232">
        <v>530</v>
      </c>
      <c r="AM1232" t="s">
        <v>2083</v>
      </c>
    </row>
    <row r="1233" spans="1:39" x14ac:dyDescent="0.25">
      <c r="A1233" t="str">
        <f>HYPERLINK("http://www.UniProt.org/UniProt/Q9BZH6","WDR11_HUMAN")</f>
        <v>WDR11_HUMAN</v>
      </c>
      <c r="B1233" s="4" t="s">
        <v>15664</v>
      </c>
      <c r="C1233" s="9">
        <v>61</v>
      </c>
      <c r="D1233" s="54">
        <v>10</v>
      </c>
      <c r="E1233" s="24">
        <v>7.3999999999999999E-4</v>
      </c>
      <c r="F1233" s="9">
        <v>7.3999999999999995</v>
      </c>
      <c r="G1233" s="9">
        <v>0.74199999999999999</v>
      </c>
      <c r="H1233" s="30" t="s">
        <v>37740</v>
      </c>
      <c r="I1233" t="s">
        <v>69</v>
      </c>
      <c r="J1233" s="4" t="s">
        <v>12</v>
      </c>
      <c r="K1233" s="6">
        <v>136.68</v>
      </c>
      <c r="L1233" s="10" t="s">
        <v>157</v>
      </c>
      <c r="M1233" s="24" t="s">
        <v>37738</v>
      </c>
      <c r="N1233">
        <v>3812</v>
      </c>
      <c r="O1233" s="15">
        <v>136.68</v>
      </c>
      <c r="P1233" s="4" t="s">
        <v>19460</v>
      </c>
      <c r="Q1233" s="4" t="s">
        <v>33886</v>
      </c>
      <c r="R1233" s="18">
        <v>55.6</v>
      </c>
      <c r="S1233" s="4" t="s">
        <v>33887</v>
      </c>
      <c r="T1233" s="4" t="s">
        <v>12</v>
      </c>
      <c r="V1233" s="11" t="s">
        <v>15665</v>
      </c>
      <c r="W1233" s="4" t="s">
        <v>12</v>
      </c>
      <c r="X1233" s="4" t="s">
        <v>33885</v>
      </c>
      <c r="Y1233" s="4" t="s">
        <v>15663</v>
      </c>
      <c r="Z1233" t="s">
        <v>7775</v>
      </c>
      <c r="AB1233" t="s">
        <v>33888</v>
      </c>
      <c r="AC1233">
        <v>136.68</v>
      </c>
      <c r="AD1233">
        <v>20000</v>
      </c>
      <c r="AE1233">
        <v>1212800</v>
      </c>
      <c r="AF1233">
        <v>713040</v>
      </c>
      <c r="AG1233" s="16">
        <v>60.6</v>
      </c>
      <c r="AH1233">
        <v>7.4114500000000002E-4</v>
      </c>
      <c r="AI1233" s="5">
        <v>7.4200000000000001E-5</v>
      </c>
      <c r="AJ1233" s="5">
        <v>9.99</v>
      </c>
      <c r="AK1233">
        <v>26</v>
      </c>
      <c r="AL1233">
        <v>3812</v>
      </c>
      <c r="AM1233" t="s">
        <v>15663</v>
      </c>
    </row>
    <row r="1234" spans="1:39" x14ac:dyDescent="0.25">
      <c r="A1234" t="str">
        <f>HYPERLINK("http://www.UniProt.org/UniProt/Q8NG31-2","CASC5_HUMAN")</f>
        <v>CASC5_HUMAN</v>
      </c>
      <c r="B1234" s="4" t="s">
        <v>12743</v>
      </c>
      <c r="C1234" s="9">
        <v>130</v>
      </c>
      <c r="D1234" s="54">
        <v>9.9</v>
      </c>
      <c r="E1234" s="24">
        <v>1.5E-3</v>
      </c>
      <c r="F1234" s="9">
        <v>15</v>
      </c>
      <c r="G1234" s="9">
        <v>1.54</v>
      </c>
      <c r="H1234" s="30" t="s">
        <v>37740</v>
      </c>
      <c r="I1234" t="s">
        <v>92</v>
      </c>
      <c r="J1234" s="4" t="s">
        <v>12</v>
      </c>
      <c r="K1234" s="6">
        <v>262.63</v>
      </c>
      <c r="L1234" s="10" t="s">
        <v>12</v>
      </c>
      <c r="M1234" s="24" t="s">
        <v>37738</v>
      </c>
      <c r="N1234">
        <v>3076</v>
      </c>
      <c r="O1234" s="15">
        <v>262.63</v>
      </c>
      <c r="P1234" s="4" t="s">
        <v>19460</v>
      </c>
      <c r="Q1234" s="4" t="s">
        <v>31000</v>
      </c>
      <c r="R1234" s="18">
        <v>59.75</v>
      </c>
      <c r="S1234" s="4" t="s">
        <v>31001</v>
      </c>
      <c r="T1234" s="4" t="s">
        <v>12744</v>
      </c>
      <c r="U1234" s="11" t="s">
        <v>12745</v>
      </c>
      <c r="V1234" s="11" t="s">
        <v>12746</v>
      </c>
      <c r="W1234" s="4" t="s">
        <v>12744</v>
      </c>
      <c r="X1234" s="4" t="s">
        <v>30999</v>
      </c>
      <c r="Y1234" s="4" t="s">
        <v>12747</v>
      </c>
      <c r="AB1234" s="5" t="s">
        <v>31002</v>
      </c>
      <c r="AC1234">
        <v>262.63</v>
      </c>
      <c r="AD1234">
        <v>20000</v>
      </c>
      <c r="AE1234">
        <v>2502700</v>
      </c>
      <c r="AF1234">
        <v>1480300</v>
      </c>
      <c r="AG1234" s="16">
        <v>125</v>
      </c>
      <c r="AH1234">
        <v>1.5294060000000001E-3</v>
      </c>
      <c r="AI1234" s="5">
        <v>1.54E-4</v>
      </c>
      <c r="AJ1234" s="5">
        <v>9.93</v>
      </c>
      <c r="AK1234">
        <v>60</v>
      </c>
      <c r="AL1234">
        <v>3076</v>
      </c>
      <c r="AM1234" t="s">
        <v>31003</v>
      </c>
    </row>
    <row r="1235" spans="1:39" x14ac:dyDescent="0.25">
      <c r="A1235" t="str">
        <f>HYPERLINK("http://www.UniProt.org/UniProt/Q14192","FHL2_HUMAN")</f>
        <v>FHL2_HUMAN</v>
      </c>
      <c r="B1235" s="4" t="s">
        <v>8971</v>
      </c>
      <c r="C1235" s="9">
        <v>400</v>
      </c>
      <c r="D1235" s="54">
        <v>9.6999999999999993</v>
      </c>
      <c r="E1235" s="24">
        <v>4.8999999999999998E-3</v>
      </c>
      <c r="F1235" s="9">
        <v>49</v>
      </c>
      <c r="G1235" s="9">
        <v>5.08</v>
      </c>
      <c r="H1235" s="30" t="s">
        <v>37740</v>
      </c>
      <c r="I1235" t="s">
        <v>69</v>
      </c>
      <c r="J1235" s="4" t="s">
        <v>12</v>
      </c>
      <c r="K1235" s="6">
        <v>32.192999999999998</v>
      </c>
      <c r="L1235" s="10" t="s">
        <v>12</v>
      </c>
      <c r="M1235" s="24" t="s">
        <v>37738</v>
      </c>
      <c r="N1235">
        <v>2092</v>
      </c>
      <c r="O1235" s="15">
        <v>32.192999999999998</v>
      </c>
      <c r="P1235" s="4" t="s">
        <v>19460</v>
      </c>
      <c r="Q1235" s="4" t="s">
        <v>27187</v>
      </c>
      <c r="R1235" s="18">
        <v>532.41</v>
      </c>
      <c r="S1235" s="4" t="s">
        <v>27188</v>
      </c>
      <c r="T1235" s="4" t="s">
        <v>8972</v>
      </c>
      <c r="U1235" s="11" t="s">
        <v>8973</v>
      </c>
      <c r="V1235" s="11" t="s">
        <v>1059</v>
      </c>
      <c r="W1235" s="4" t="s">
        <v>8972</v>
      </c>
      <c r="X1235" s="4" t="s">
        <v>19949</v>
      </c>
      <c r="Y1235" s="4" t="s">
        <v>8970</v>
      </c>
      <c r="Z1235" t="s">
        <v>8974</v>
      </c>
      <c r="AB1235" t="s">
        <v>27189</v>
      </c>
      <c r="AC1235">
        <v>32.192999999999998</v>
      </c>
      <c r="AD1235">
        <v>20000</v>
      </c>
      <c r="AE1235">
        <v>8044000</v>
      </c>
      <c r="AF1235">
        <v>4882100</v>
      </c>
      <c r="AG1235" s="16">
        <v>402</v>
      </c>
      <c r="AH1235">
        <v>4.9157070000000001E-3</v>
      </c>
      <c r="AI1235" s="5">
        <v>5.0799999999999999E-4</v>
      </c>
      <c r="AJ1235" s="5">
        <v>9.68</v>
      </c>
      <c r="AK1235">
        <v>25</v>
      </c>
      <c r="AL1235">
        <v>2092</v>
      </c>
      <c r="AM1235" t="s">
        <v>8970</v>
      </c>
    </row>
    <row r="1236" spans="1:39" x14ac:dyDescent="0.25">
      <c r="A1236" t="str">
        <f>HYPERLINK("http://www.UniProt.org/UniProt/Q86V87","F16B2_HUMAN")</f>
        <v>F16B2_HUMAN</v>
      </c>
      <c r="B1236" s="4" t="s">
        <v>11751</v>
      </c>
      <c r="C1236" s="9">
        <v>100</v>
      </c>
      <c r="D1236" s="54">
        <v>9.6999999999999993</v>
      </c>
      <c r="E1236" s="24">
        <v>1.2999999999999999E-3</v>
      </c>
      <c r="F1236" s="9">
        <v>13</v>
      </c>
      <c r="G1236" s="9">
        <v>1.31</v>
      </c>
      <c r="H1236" s="30" t="s">
        <v>37740</v>
      </c>
      <c r="I1236" t="s">
        <v>12</v>
      </c>
      <c r="J1236" s="4" t="s">
        <v>12</v>
      </c>
      <c r="K1236" s="6">
        <v>82.338999999999999</v>
      </c>
      <c r="L1236" s="10" t="s">
        <v>12</v>
      </c>
      <c r="M1236" s="24" t="s">
        <v>37738</v>
      </c>
      <c r="N1236">
        <v>2804</v>
      </c>
      <c r="O1236" s="15">
        <v>82.338999999999999</v>
      </c>
      <c r="P1236" s="4" t="s">
        <v>19460</v>
      </c>
      <c r="Q1236" s="4" t="s">
        <v>29956</v>
      </c>
      <c r="R1236" s="18">
        <v>76.14</v>
      </c>
      <c r="S1236" s="4" t="s">
        <v>29957</v>
      </c>
      <c r="T1236" s="4" t="s">
        <v>12</v>
      </c>
      <c r="V1236" s="11" t="s">
        <v>7934</v>
      </c>
      <c r="W1236" s="4" t="s">
        <v>12</v>
      </c>
      <c r="X1236" s="4" t="s">
        <v>12</v>
      </c>
      <c r="Y1236" s="4" t="s">
        <v>11750</v>
      </c>
      <c r="AB1236" t="s">
        <v>29958</v>
      </c>
      <c r="AC1236">
        <v>82.338999999999999</v>
      </c>
      <c r="AD1236">
        <v>20000</v>
      </c>
      <c r="AE1236">
        <v>2074000</v>
      </c>
      <c r="AF1236">
        <v>1259800</v>
      </c>
      <c r="AG1236" s="16">
        <v>104</v>
      </c>
      <c r="AH1236">
        <v>1.2674260000000001E-3</v>
      </c>
      <c r="AI1236" s="5">
        <v>1.3100000000000001E-4</v>
      </c>
      <c r="AJ1236" s="5">
        <v>9.67</v>
      </c>
      <c r="AK1236">
        <v>4</v>
      </c>
      <c r="AL1236">
        <v>2804</v>
      </c>
      <c r="AM1236" t="s">
        <v>11750</v>
      </c>
    </row>
    <row r="1237" spans="1:39" x14ac:dyDescent="0.25">
      <c r="A1237" t="str">
        <f>HYPERLINK("http://www.UniProt.org/UniProt/Q9UBZ4","APEX2_HUMAN")</f>
        <v>APEX2_HUMAN</v>
      </c>
      <c r="B1237" s="4" t="s">
        <v>17863</v>
      </c>
      <c r="C1237" s="9">
        <v>110</v>
      </c>
      <c r="D1237" s="54">
        <v>9.6</v>
      </c>
      <c r="E1237" s="24">
        <v>1.2999999999999999E-3</v>
      </c>
      <c r="F1237" s="9">
        <v>13</v>
      </c>
      <c r="G1237" s="9">
        <v>1.38</v>
      </c>
      <c r="H1237" s="30" t="s">
        <v>37740</v>
      </c>
      <c r="I1237" t="s">
        <v>69</v>
      </c>
      <c r="J1237" s="4" t="s">
        <v>12</v>
      </c>
      <c r="K1237" s="6">
        <v>57.4</v>
      </c>
      <c r="L1237" s="10" t="s">
        <v>12</v>
      </c>
      <c r="M1237" s="24" t="s">
        <v>37738</v>
      </c>
      <c r="N1237">
        <v>4392</v>
      </c>
      <c r="O1237" s="15">
        <v>57.4</v>
      </c>
      <c r="P1237" s="4" t="s">
        <v>19460</v>
      </c>
      <c r="Q1237" s="4" t="s">
        <v>36123</v>
      </c>
      <c r="R1237" s="18">
        <v>37.81</v>
      </c>
      <c r="S1237" s="4" t="s">
        <v>36124</v>
      </c>
      <c r="T1237" s="4" t="s">
        <v>17864</v>
      </c>
      <c r="U1237" s="11" t="s">
        <v>17865</v>
      </c>
      <c r="V1237" s="11" t="s">
        <v>4503</v>
      </c>
      <c r="W1237" s="4" t="s">
        <v>17864</v>
      </c>
      <c r="X1237" s="4" t="s">
        <v>36122</v>
      </c>
      <c r="Y1237" s="4" t="s">
        <v>17862</v>
      </c>
      <c r="AA1237" t="s">
        <v>10822</v>
      </c>
      <c r="AB1237" t="s">
        <v>36125</v>
      </c>
      <c r="AC1237">
        <v>57.4</v>
      </c>
      <c r="AD1237">
        <v>20000</v>
      </c>
      <c r="AE1237">
        <v>2174200</v>
      </c>
      <c r="AF1237">
        <v>1324100</v>
      </c>
      <c r="AG1237" s="16">
        <v>109</v>
      </c>
      <c r="AH1237">
        <v>1.328659E-3</v>
      </c>
      <c r="AI1237" s="5">
        <v>1.3799999999999999E-4</v>
      </c>
      <c r="AJ1237" s="5">
        <v>9.65</v>
      </c>
      <c r="AK1237">
        <v>12</v>
      </c>
      <c r="AL1237">
        <v>4392</v>
      </c>
      <c r="AM1237" t="s">
        <v>17862</v>
      </c>
    </row>
    <row r="1238" spans="1:39" x14ac:dyDescent="0.25">
      <c r="A1238" t="str">
        <f>HYPERLINK("http://www.UniProt.org/UniProt/Q9H410","DSN1_HUMAN")</f>
        <v>DSN1_HUMAN</v>
      </c>
      <c r="B1238" s="4" t="s">
        <v>16072</v>
      </c>
      <c r="C1238" s="9">
        <v>68</v>
      </c>
      <c r="D1238" s="54">
        <v>9.6</v>
      </c>
      <c r="E1238" s="24">
        <v>8.3000000000000001E-4</v>
      </c>
      <c r="F1238" s="9">
        <v>8.3000000000000007</v>
      </c>
      <c r="G1238" s="9">
        <v>0.87299999999999989</v>
      </c>
      <c r="H1238" s="30" t="s">
        <v>37740</v>
      </c>
      <c r="I1238" t="s">
        <v>92</v>
      </c>
      <c r="J1238" s="4" t="s">
        <v>12</v>
      </c>
      <c r="K1238" s="6">
        <v>40.067</v>
      </c>
      <c r="L1238" s="10" t="s">
        <v>12</v>
      </c>
      <c r="M1238" s="24" t="s">
        <v>37738</v>
      </c>
      <c r="N1238">
        <v>3925</v>
      </c>
      <c r="O1238" s="15">
        <v>40.067</v>
      </c>
      <c r="P1238" s="4" t="s">
        <v>19460</v>
      </c>
      <c r="Q1238" s="4" t="s">
        <v>34303</v>
      </c>
      <c r="R1238" s="18">
        <v>24.95</v>
      </c>
      <c r="S1238" s="4" t="s">
        <v>34304</v>
      </c>
      <c r="T1238" s="4" t="s">
        <v>16073</v>
      </c>
      <c r="U1238" s="11" t="s">
        <v>16074</v>
      </c>
      <c r="V1238" s="11" t="s">
        <v>16075</v>
      </c>
      <c r="W1238" s="4" t="s">
        <v>16073</v>
      </c>
      <c r="X1238" s="4" t="s">
        <v>34302</v>
      </c>
      <c r="Y1238" s="4" t="s">
        <v>16071</v>
      </c>
      <c r="Z1238" t="s">
        <v>2322</v>
      </c>
      <c r="AB1238" s="5" t="s">
        <v>34305</v>
      </c>
      <c r="AC1238">
        <v>40.067</v>
      </c>
      <c r="AD1238">
        <v>20000</v>
      </c>
      <c r="AE1238">
        <v>1365400</v>
      </c>
      <c r="AF1238">
        <v>839330</v>
      </c>
      <c r="AG1238" s="16">
        <v>68.3</v>
      </c>
      <c r="AH1238">
        <v>8.3439899999999999E-4</v>
      </c>
      <c r="AI1238" s="5">
        <v>8.7299999999999994E-5</v>
      </c>
      <c r="AJ1238" s="5">
        <v>9.56</v>
      </c>
      <c r="AK1238">
        <v>8</v>
      </c>
      <c r="AL1238">
        <v>3925</v>
      </c>
      <c r="AM1238" t="s">
        <v>34306</v>
      </c>
    </row>
    <row r="1239" spans="1:39" x14ac:dyDescent="0.25">
      <c r="A1239" t="str">
        <f>HYPERLINK("http://www.UniProt.org/UniProt/Q6AI12","ANR40_HUMAN")</f>
        <v>ANR40_HUMAN</v>
      </c>
      <c r="B1239" s="4" t="s">
        <v>10741</v>
      </c>
      <c r="C1239" s="9">
        <v>110</v>
      </c>
      <c r="D1239" s="54">
        <v>9.4</v>
      </c>
      <c r="E1239" s="24">
        <v>1.4E-3</v>
      </c>
      <c r="F1239" s="9">
        <v>14</v>
      </c>
      <c r="G1239" s="9">
        <v>1.46</v>
      </c>
      <c r="H1239" s="30" t="s">
        <v>37740</v>
      </c>
      <c r="I1239" t="s">
        <v>12</v>
      </c>
      <c r="J1239" s="4" t="s">
        <v>12</v>
      </c>
      <c r="K1239" s="6">
        <v>41.088000000000001</v>
      </c>
      <c r="L1239" s="10" t="s">
        <v>12</v>
      </c>
      <c r="M1239" s="24" t="s">
        <v>37738</v>
      </c>
      <c r="N1239">
        <v>2534</v>
      </c>
      <c r="O1239" s="15">
        <v>41.088000000000001</v>
      </c>
      <c r="P1239" s="4" t="s">
        <v>19460</v>
      </c>
      <c r="Q1239" s="4" t="s">
        <v>28915</v>
      </c>
      <c r="R1239" s="18">
        <v>159.49</v>
      </c>
      <c r="S1239" s="4" t="s">
        <v>28916</v>
      </c>
      <c r="T1239" s="4" t="s">
        <v>12</v>
      </c>
      <c r="V1239" s="11" t="s">
        <v>10742</v>
      </c>
      <c r="W1239" s="4" t="s">
        <v>12</v>
      </c>
      <c r="X1239" s="4" t="s">
        <v>12</v>
      </c>
      <c r="Y1239" s="4" t="s">
        <v>10740</v>
      </c>
      <c r="AB1239" t="s">
        <v>28917</v>
      </c>
      <c r="AC1239">
        <v>41.088000000000001</v>
      </c>
      <c r="AD1239">
        <v>20000</v>
      </c>
      <c r="AE1239">
        <v>2245400</v>
      </c>
      <c r="AF1239">
        <v>1401800</v>
      </c>
      <c r="AG1239" s="16">
        <v>112</v>
      </c>
      <c r="AH1239">
        <v>1.3721689999999999E-3</v>
      </c>
      <c r="AI1239" s="5">
        <v>1.46E-4</v>
      </c>
      <c r="AJ1239" s="5">
        <v>9.41</v>
      </c>
      <c r="AK1239">
        <v>12</v>
      </c>
      <c r="AL1239">
        <v>2534</v>
      </c>
      <c r="AM1239" t="s">
        <v>10740</v>
      </c>
    </row>
    <row r="1240" spans="1:39" x14ac:dyDescent="0.25">
      <c r="A1240" t="str">
        <f>HYPERLINK("http://www.UniProt.org/UniProt/Q9UJK0","TSR3_HUMAN")</f>
        <v>TSR3_HUMAN</v>
      </c>
      <c r="B1240" s="4" t="s">
        <v>18118</v>
      </c>
      <c r="C1240" s="9">
        <v>120</v>
      </c>
      <c r="D1240" s="54">
        <v>9.3000000000000007</v>
      </c>
      <c r="E1240" s="24">
        <v>1.5E-3</v>
      </c>
      <c r="F1240" s="9">
        <v>15</v>
      </c>
      <c r="G1240" s="9">
        <v>1.6</v>
      </c>
      <c r="H1240" s="30" t="s">
        <v>37740</v>
      </c>
      <c r="I1240" t="s">
        <v>12</v>
      </c>
      <c r="J1240" s="4" t="s">
        <v>12</v>
      </c>
      <c r="K1240" s="6">
        <v>33.595999999999997</v>
      </c>
      <c r="L1240" s="10" t="s">
        <v>12</v>
      </c>
      <c r="M1240" s="24" t="s">
        <v>37738</v>
      </c>
      <c r="N1240">
        <v>4459</v>
      </c>
      <c r="O1240" s="15">
        <v>33.595999999999997</v>
      </c>
      <c r="P1240" s="4" t="s">
        <v>19460</v>
      </c>
      <c r="Q1240" s="4" t="s">
        <v>36383</v>
      </c>
      <c r="R1240" s="18">
        <v>48.21</v>
      </c>
      <c r="S1240" s="4" t="s">
        <v>36384</v>
      </c>
      <c r="T1240" s="4" t="s">
        <v>18119</v>
      </c>
      <c r="U1240" s="11" t="s">
        <v>18120</v>
      </c>
      <c r="V1240" s="11" t="s">
        <v>18121</v>
      </c>
      <c r="W1240" s="4" t="s">
        <v>18119</v>
      </c>
      <c r="X1240" s="4" t="s">
        <v>12</v>
      </c>
      <c r="Y1240" s="4" t="s">
        <v>18117</v>
      </c>
      <c r="AB1240" t="s">
        <v>36385</v>
      </c>
      <c r="AC1240">
        <v>33.595999999999997</v>
      </c>
      <c r="AD1240">
        <v>20000</v>
      </c>
      <c r="AE1240">
        <v>2423800</v>
      </c>
      <c r="AF1240">
        <v>1536100</v>
      </c>
      <c r="AG1240" s="16">
        <v>121</v>
      </c>
      <c r="AH1240">
        <v>1.4811900000000001E-3</v>
      </c>
      <c r="AI1240" s="5">
        <v>1.6000000000000001E-4</v>
      </c>
      <c r="AJ1240" s="5">
        <v>9.27</v>
      </c>
      <c r="AK1240">
        <v>6</v>
      </c>
      <c r="AL1240">
        <v>4459</v>
      </c>
      <c r="AM1240" t="s">
        <v>18117</v>
      </c>
    </row>
    <row r="1241" spans="1:39" x14ac:dyDescent="0.25">
      <c r="A1241" t="str">
        <f>HYPERLINK("http://www.UniProt.org/UniProt/P29597","TYK2_HUMAN")</f>
        <v>TYK2_HUMAN</v>
      </c>
      <c r="B1241" s="4" t="s">
        <v>4637</v>
      </c>
      <c r="C1241" s="9">
        <v>81</v>
      </c>
      <c r="D1241" s="54">
        <v>9.3000000000000007</v>
      </c>
      <c r="E1241" s="24">
        <v>9.8999999999999999E-4</v>
      </c>
      <c r="F1241" s="9">
        <v>9.9</v>
      </c>
      <c r="G1241" s="9">
        <v>1.07</v>
      </c>
      <c r="H1241" s="30" t="s">
        <v>37740</v>
      </c>
      <c r="I1241" t="s">
        <v>12</v>
      </c>
      <c r="J1241" s="4" t="s">
        <v>12</v>
      </c>
      <c r="K1241" s="6">
        <v>133.65</v>
      </c>
      <c r="L1241" s="10" t="s">
        <v>12</v>
      </c>
      <c r="M1241" s="24" t="s">
        <v>37738</v>
      </c>
      <c r="N1241">
        <v>1099</v>
      </c>
      <c r="O1241" s="15">
        <v>133.65</v>
      </c>
      <c r="P1241" s="4" t="s">
        <v>19460</v>
      </c>
      <c r="Q1241" s="4" t="s">
        <v>23379</v>
      </c>
      <c r="R1241" s="18">
        <v>31.12</v>
      </c>
      <c r="S1241" s="4" t="s">
        <v>23380</v>
      </c>
      <c r="T1241" s="4" t="s">
        <v>4638</v>
      </c>
      <c r="U1241" s="11" t="s">
        <v>4639</v>
      </c>
      <c r="V1241" s="11" t="s">
        <v>4640</v>
      </c>
      <c r="W1241" s="4" t="s">
        <v>4638</v>
      </c>
      <c r="X1241" s="4" t="s">
        <v>12</v>
      </c>
      <c r="Y1241" s="4" t="s">
        <v>4636</v>
      </c>
      <c r="AB1241" t="s">
        <v>23381</v>
      </c>
      <c r="AC1241">
        <v>133.65</v>
      </c>
      <c r="AD1241">
        <v>20000</v>
      </c>
      <c r="AE1241">
        <v>1626300</v>
      </c>
      <c r="AF1241">
        <v>1025000</v>
      </c>
      <c r="AG1241" s="16">
        <v>81.3</v>
      </c>
      <c r="AH1241">
        <v>9.9383599999999989E-4</v>
      </c>
      <c r="AI1241" s="5">
        <v>1.07E-4</v>
      </c>
      <c r="AJ1241" s="5">
        <v>9.32</v>
      </c>
      <c r="AK1241">
        <v>32</v>
      </c>
      <c r="AL1241">
        <v>1099</v>
      </c>
      <c r="AM1241" t="s">
        <v>4636</v>
      </c>
    </row>
    <row r="1242" spans="1:39" x14ac:dyDescent="0.25">
      <c r="A1242" t="str">
        <f>HYPERLINK("http://www.UniProt.org/UniProt/Q9UPR3","SMG5_HUMAN")</f>
        <v>SMG5_HUMAN</v>
      </c>
      <c r="B1242" s="4" t="s">
        <v>18540</v>
      </c>
      <c r="C1242" s="9">
        <v>67</v>
      </c>
      <c r="D1242" s="54">
        <v>9.3000000000000007</v>
      </c>
      <c r="E1242" s="24">
        <v>8.0999999999999996E-4</v>
      </c>
      <c r="F1242" s="9">
        <v>8.1</v>
      </c>
      <c r="G1242" s="9">
        <v>0.875</v>
      </c>
      <c r="H1242" s="30" t="s">
        <v>37740</v>
      </c>
      <c r="I1242" t="s">
        <v>69</v>
      </c>
      <c r="J1242" s="4" t="s">
        <v>12</v>
      </c>
      <c r="K1242" s="6">
        <v>113.93</v>
      </c>
      <c r="L1242" s="10" t="s">
        <v>12</v>
      </c>
      <c r="M1242" s="24" t="s">
        <v>37738</v>
      </c>
      <c r="N1242">
        <v>4573</v>
      </c>
      <c r="O1242" s="15">
        <v>113.93</v>
      </c>
      <c r="P1242" s="4" t="s">
        <v>19460</v>
      </c>
      <c r="Q1242" s="4" t="s">
        <v>36829</v>
      </c>
      <c r="R1242" s="18">
        <v>83.38</v>
      </c>
      <c r="S1242" s="4" t="s">
        <v>36830</v>
      </c>
      <c r="T1242" s="4" t="s">
        <v>18541</v>
      </c>
      <c r="U1242" s="11" t="s">
        <v>18542</v>
      </c>
      <c r="V1242" s="11" t="s">
        <v>11721</v>
      </c>
      <c r="W1242" s="4" t="s">
        <v>18541</v>
      </c>
      <c r="X1242" s="4" t="s">
        <v>36828</v>
      </c>
      <c r="Y1242" s="4" t="s">
        <v>18539</v>
      </c>
      <c r="AB1242" t="s">
        <v>36831</v>
      </c>
      <c r="AC1242">
        <v>113.93</v>
      </c>
      <c r="AD1242">
        <v>20000</v>
      </c>
      <c r="AE1242">
        <v>1333100</v>
      </c>
      <c r="AF1242">
        <v>841380</v>
      </c>
      <c r="AG1242" s="16">
        <v>66.7</v>
      </c>
      <c r="AH1242">
        <v>8.1466000000000004E-4</v>
      </c>
      <c r="AI1242" s="5">
        <v>8.7499999999999999E-5</v>
      </c>
      <c r="AJ1242" s="5">
        <v>9.31</v>
      </c>
      <c r="AK1242">
        <v>19</v>
      </c>
      <c r="AL1242">
        <v>4573</v>
      </c>
      <c r="AM1242" t="s">
        <v>18539</v>
      </c>
    </row>
    <row r="1243" spans="1:39" x14ac:dyDescent="0.25">
      <c r="A1243" t="str">
        <f>HYPERLINK("http://www.UniProt.org/UniProt/Q9NVZ3","NECP2_HUMAN")</f>
        <v>NECP2_HUMAN</v>
      </c>
      <c r="B1243" s="4" t="s">
        <v>17198</v>
      </c>
      <c r="C1243" s="9">
        <v>350</v>
      </c>
      <c r="D1243" s="54">
        <v>9.1999999999999993</v>
      </c>
      <c r="E1243" s="24">
        <v>4.1999999999999997E-3</v>
      </c>
      <c r="F1243" s="9">
        <v>42</v>
      </c>
      <c r="G1243" s="9">
        <v>4.6099999999999994</v>
      </c>
      <c r="H1243" s="30" t="s">
        <v>37740</v>
      </c>
      <c r="I1243" t="s">
        <v>32</v>
      </c>
      <c r="J1243" s="4" t="s">
        <v>12</v>
      </c>
      <c r="K1243" s="6">
        <v>28.338000000000001</v>
      </c>
      <c r="L1243" s="10" t="s">
        <v>12</v>
      </c>
      <c r="M1243" s="24" t="s">
        <v>37738</v>
      </c>
      <c r="N1243">
        <v>4212</v>
      </c>
      <c r="O1243" s="15">
        <v>28.338000000000001</v>
      </c>
      <c r="P1243" s="4" t="s">
        <v>19460</v>
      </c>
      <c r="Q1243" s="4" t="s">
        <v>35436</v>
      </c>
      <c r="R1243" s="18">
        <v>17.55</v>
      </c>
      <c r="S1243" s="4" t="s">
        <v>35437</v>
      </c>
      <c r="T1243" s="4" t="s">
        <v>12591</v>
      </c>
      <c r="V1243" s="11" t="s">
        <v>12592</v>
      </c>
      <c r="W1243" s="4" t="s">
        <v>12591</v>
      </c>
      <c r="X1243" s="4" t="s">
        <v>30836</v>
      </c>
      <c r="Y1243" s="4" t="s">
        <v>17197</v>
      </c>
      <c r="AB1243" s="5" t="s">
        <v>35438</v>
      </c>
      <c r="AC1243">
        <v>28.338000000000001</v>
      </c>
      <c r="AD1243">
        <v>20000</v>
      </c>
      <c r="AE1243">
        <v>6909000</v>
      </c>
      <c r="AF1243">
        <v>4429800</v>
      </c>
      <c r="AG1243" s="16">
        <v>345</v>
      </c>
      <c r="AH1243">
        <v>4.2221059999999998E-3</v>
      </c>
      <c r="AI1243" s="5">
        <v>4.6099999999999998E-4</v>
      </c>
      <c r="AJ1243" s="5">
        <v>9.16</v>
      </c>
      <c r="AK1243">
        <v>12</v>
      </c>
      <c r="AL1243">
        <v>4212</v>
      </c>
      <c r="AM1243" t="s">
        <v>35439</v>
      </c>
    </row>
    <row r="1244" spans="1:39" x14ac:dyDescent="0.25">
      <c r="A1244" t="str">
        <f>HYPERLINK("http://www.UniProt.org/UniProt/Q9BZF3-4","OSBL6_HUMAN")</f>
        <v>OSBL6_HUMAN</v>
      </c>
      <c r="B1244" s="4" t="s">
        <v>15648</v>
      </c>
      <c r="C1244" s="9">
        <v>67</v>
      </c>
      <c r="D1244" s="54">
        <v>9.1</v>
      </c>
      <c r="E1244" s="24">
        <v>8.0999999999999996E-4</v>
      </c>
      <c r="F1244" s="9">
        <v>8.1</v>
      </c>
      <c r="G1244" s="9">
        <v>0.89400000000000002</v>
      </c>
      <c r="H1244" s="30" t="s">
        <v>37740</v>
      </c>
      <c r="I1244" t="s">
        <v>12</v>
      </c>
      <c r="J1244" s="4" t="s">
        <v>12</v>
      </c>
      <c r="K1244" s="6">
        <v>102.63</v>
      </c>
      <c r="L1244" s="10" t="s">
        <v>12</v>
      </c>
      <c r="M1244" s="24" t="s">
        <v>37738</v>
      </c>
      <c r="N1244">
        <v>3808</v>
      </c>
      <c r="O1244" s="15">
        <v>102.63</v>
      </c>
      <c r="P1244" s="4" t="s">
        <v>19460</v>
      </c>
      <c r="Q1244" s="4" t="s">
        <v>33866</v>
      </c>
      <c r="R1244" s="18">
        <v>29.04</v>
      </c>
      <c r="S1244" s="4" t="s">
        <v>33867</v>
      </c>
      <c r="T1244" s="4" t="s">
        <v>12</v>
      </c>
      <c r="V1244" s="11" t="s">
        <v>4149</v>
      </c>
      <c r="W1244" s="4" t="s">
        <v>12</v>
      </c>
      <c r="X1244" s="4" t="s">
        <v>12</v>
      </c>
      <c r="Y1244" s="4" t="s">
        <v>15649</v>
      </c>
      <c r="AB1244" s="5" t="s">
        <v>33868</v>
      </c>
      <c r="AC1244">
        <v>102.63</v>
      </c>
      <c r="AD1244">
        <v>20000</v>
      </c>
      <c r="AE1244">
        <v>1331300</v>
      </c>
      <c r="AF1244">
        <v>859280</v>
      </c>
      <c r="AG1244" s="16">
        <v>66.599999999999994</v>
      </c>
      <c r="AH1244">
        <v>8.1355999999999996E-4</v>
      </c>
      <c r="AI1244" s="5">
        <v>8.9400000000000005E-5</v>
      </c>
      <c r="AJ1244" s="5">
        <v>9.1</v>
      </c>
      <c r="AK1244">
        <v>12</v>
      </c>
      <c r="AL1244">
        <v>3808</v>
      </c>
      <c r="AM1244" t="s">
        <v>33869</v>
      </c>
    </row>
    <row r="1245" spans="1:39" x14ac:dyDescent="0.25">
      <c r="A1245" t="str">
        <f>HYPERLINK("http://www.UniProt.org/UniProt/Q8TCU4-3","ALMS1_HUMAN")</f>
        <v>ALMS1_HUMAN</v>
      </c>
      <c r="B1245" s="4" t="s">
        <v>12901</v>
      </c>
      <c r="C1245" s="9">
        <v>120</v>
      </c>
      <c r="D1245" s="54">
        <v>9</v>
      </c>
      <c r="E1245" s="24">
        <v>1.5E-3</v>
      </c>
      <c r="F1245" s="9">
        <v>15</v>
      </c>
      <c r="G1245" s="9">
        <v>1.6400000000000001</v>
      </c>
      <c r="H1245" s="30" t="s">
        <v>37740</v>
      </c>
      <c r="I1245" t="s">
        <v>32</v>
      </c>
      <c r="J1245" s="4" t="s">
        <v>12</v>
      </c>
      <c r="K1245" s="6">
        <v>425.13</v>
      </c>
      <c r="L1245" s="10" t="s">
        <v>12</v>
      </c>
      <c r="M1245" s="24" t="s">
        <v>37738</v>
      </c>
      <c r="N1245">
        <v>3115</v>
      </c>
      <c r="O1245" s="15">
        <v>425.13</v>
      </c>
      <c r="P1245" s="4" t="s">
        <v>19460</v>
      </c>
      <c r="Q1245" s="4" t="s">
        <v>31155</v>
      </c>
      <c r="R1245" s="18">
        <v>39.630000000000003</v>
      </c>
      <c r="S1245" s="4" t="s">
        <v>31156</v>
      </c>
      <c r="T1245" s="4" t="s">
        <v>12902</v>
      </c>
      <c r="U1245" s="11" t="s">
        <v>12903</v>
      </c>
      <c r="W1245" s="4" t="s">
        <v>12902</v>
      </c>
      <c r="X1245" s="4" t="s">
        <v>31154</v>
      </c>
      <c r="Y1245" s="4" t="s">
        <v>12904</v>
      </c>
      <c r="AB1245" s="5" t="s">
        <v>31157</v>
      </c>
      <c r="AC1245">
        <v>425.13</v>
      </c>
      <c r="AD1245">
        <v>20000</v>
      </c>
      <c r="AE1245">
        <v>2422700</v>
      </c>
      <c r="AF1245">
        <v>1576300</v>
      </c>
      <c r="AG1245" s="16">
        <v>121</v>
      </c>
      <c r="AH1245">
        <v>1.480517E-3</v>
      </c>
      <c r="AI1245" s="5">
        <v>1.64E-4</v>
      </c>
      <c r="AJ1245" s="5">
        <v>9.0299999999999994</v>
      </c>
      <c r="AK1245">
        <v>139</v>
      </c>
      <c r="AL1245">
        <v>3115</v>
      </c>
      <c r="AM1245" t="s">
        <v>31158</v>
      </c>
    </row>
    <row r="1246" spans="1:39" x14ac:dyDescent="0.25">
      <c r="A1246" t="str">
        <f>HYPERLINK("http://www.UniProt.org/UniProt/Q9BY44","EIF2A_HUMAN")</f>
        <v>EIF2A_HUMAN</v>
      </c>
      <c r="B1246" s="4" t="s">
        <v>15574</v>
      </c>
      <c r="C1246" s="9">
        <v>210</v>
      </c>
      <c r="D1246" s="54">
        <v>8.8000000000000007</v>
      </c>
      <c r="E1246" s="24">
        <v>2.5000000000000001E-3</v>
      </c>
      <c r="F1246" s="9">
        <v>25</v>
      </c>
      <c r="G1246" s="9">
        <v>2.8600000000000003</v>
      </c>
      <c r="H1246" s="30" t="s">
        <v>37740</v>
      </c>
      <c r="I1246" t="s">
        <v>12</v>
      </c>
      <c r="J1246" s="4" t="s">
        <v>12</v>
      </c>
      <c r="K1246" s="6">
        <v>64.989000000000004</v>
      </c>
      <c r="L1246" s="10" t="s">
        <v>12</v>
      </c>
      <c r="M1246" s="24" t="s">
        <v>37738</v>
      </c>
      <c r="N1246">
        <v>3787</v>
      </c>
      <c r="O1246" s="15">
        <v>64.989000000000004</v>
      </c>
      <c r="P1246" s="4" t="s">
        <v>19460</v>
      </c>
      <c r="Q1246" s="4" t="s">
        <v>33786</v>
      </c>
      <c r="R1246" s="18">
        <v>20.69</v>
      </c>
      <c r="S1246" s="4" t="s">
        <v>33787</v>
      </c>
      <c r="T1246" s="4" t="s">
        <v>15575</v>
      </c>
      <c r="U1246" s="11" t="s">
        <v>15576</v>
      </c>
      <c r="V1246" s="11" t="s">
        <v>15577</v>
      </c>
      <c r="W1246" s="4" t="s">
        <v>15575</v>
      </c>
      <c r="X1246" s="4" t="s">
        <v>12</v>
      </c>
      <c r="Y1246" s="4" t="s">
        <v>15573</v>
      </c>
      <c r="AA1246" t="s">
        <v>7531</v>
      </c>
      <c r="AB1246" t="s">
        <v>33788</v>
      </c>
      <c r="AC1246">
        <v>64.989000000000004</v>
      </c>
      <c r="AD1246">
        <v>20000</v>
      </c>
      <c r="AE1246">
        <v>4136700</v>
      </c>
      <c r="AF1246">
        <v>2753500</v>
      </c>
      <c r="AG1246" s="16">
        <v>207</v>
      </c>
      <c r="AH1246">
        <v>2.527947E-3</v>
      </c>
      <c r="AI1246" s="5">
        <v>2.8600000000000001E-4</v>
      </c>
      <c r="AJ1246" s="5">
        <v>8.83</v>
      </c>
      <c r="AK1246">
        <v>35</v>
      </c>
      <c r="AL1246">
        <v>3787</v>
      </c>
      <c r="AM1246" t="s">
        <v>33789</v>
      </c>
    </row>
    <row r="1247" spans="1:39" x14ac:dyDescent="0.25">
      <c r="A1247" t="str">
        <f>HYPERLINK("http://www.UniProt.org/UniProt/Q9H4L5","OSBL3_HUMAN")</f>
        <v>OSBL3_HUMAN</v>
      </c>
      <c r="B1247" s="4" t="s">
        <v>16135</v>
      </c>
      <c r="C1247" s="9">
        <v>240</v>
      </c>
      <c r="D1247" s="54">
        <v>8.6999999999999993</v>
      </c>
      <c r="E1247" s="24">
        <v>2.8999999999999998E-3</v>
      </c>
      <c r="F1247" s="9">
        <v>28.999999999999996</v>
      </c>
      <c r="G1247" s="9">
        <v>3.33</v>
      </c>
      <c r="H1247" s="30" t="s">
        <v>37740</v>
      </c>
      <c r="I1247" t="s">
        <v>12</v>
      </c>
      <c r="J1247" s="4" t="s">
        <v>12</v>
      </c>
      <c r="K1247" s="6">
        <v>101.22</v>
      </c>
      <c r="L1247" s="10" t="s">
        <v>12</v>
      </c>
      <c r="M1247" s="24" t="s">
        <v>37738</v>
      </c>
      <c r="N1247">
        <v>3940</v>
      </c>
      <c r="O1247" s="15">
        <v>101.22</v>
      </c>
      <c r="P1247" s="4" t="s">
        <v>19460</v>
      </c>
      <c r="Q1247" s="4" t="s">
        <v>34364</v>
      </c>
      <c r="R1247" s="18">
        <v>60.63</v>
      </c>
      <c r="S1247" s="4" t="s">
        <v>34365</v>
      </c>
      <c r="T1247" s="4" t="s">
        <v>12</v>
      </c>
      <c r="V1247" s="11" t="s">
        <v>4149</v>
      </c>
      <c r="W1247" s="4" t="s">
        <v>12</v>
      </c>
      <c r="X1247" s="4" t="s">
        <v>12</v>
      </c>
      <c r="Y1247" s="4" t="s">
        <v>16134</v>
      </c>
      <c r="AB1247" s="5" t="s">
        <v>34366</v>
      </c>
      <c r="AC1247">
        <v>101.22</v>
      </c>
      <c r="AD1247">
        <v>20000</v>
      </c>
      <c r="AE1247">
        <v>4758600</v>
      </c>
      <c r="AF1247">
        <v>3200100</v>
      </c>
      <c r="AG1247" s="16">
        <v>238</v>
      </c>
      <c r="AH1247">
        <v>2.907991E-3</v>
      </c>
      <c r="AI1247" s="5">
        <v>3.3300000000000002E-4</v>
      </c>
      <c r="AJ1247" s="5">
        <v>8.74</v>
      </c>
      <c r="AK1247">
        <v>34</v>
      </c>
      <c r="AL1247">
        <v>3940</v>
      </c>
      <c r="AM1247" t="s">
        <v>34367</v>
      </c>
    </row>
    <row r="1248" spans="1:39" x14ac:dyDescent="0.25">
      <c r="A1248" t="str">
        <f>HYPERLINK("http://www.UniProt.org/UniProt/Q9Y3S1-2","WNK2_HUMAN")</f>
        <v>WNK2_HUMAN</v>
      </c>
      <c r="B1248" s="4" t="s">
        <v>18994</v>
      </c>
      <c r="C1248" s="9">
        <v>280</v>
      </c>
      <c r="D1248" s="54">
        <v>8.6</v>
      </c>
      <c r="E1248" s="24">
        <v>3.5000000000000001E-3</v>
      </c>
      <c r="F1248" s="9">
        <v>35</v>
      </c>
      <c r="G1248" s="9">
        <v>4</v>
      </c>
      <c r="H1248" s="30" t="s">
        <v>37740</v>
      </c>
      <c r="I1248" t="s">
        <v>32</v>
      </c>
      <c r="J1248" s="4" t="s">
        <v>12</v>
      </c>
      <c r="K1248" s="6">
        <v>234.95</v>
      </c>
      <c r="L1248" s="10" t="s">
        <v>12</v>
      </c>
      <c r="M1248" s="24" t="s">
        <v>37738</v>
      </c>
      <c r="N1248">
        <v>4685</v>
      </c>
      <c r="O1248" s="15">
        <v>234.95</v>
      </c>
      <c r="P1248" s="4" t="s">
        <v>19460</v>
      </c>
      <c r="Q1248" s="4" t="s">
        <v>37276</v>
      </c>
      <c r="R1248" s="18">
        <v>53.26</v>
      </c>
      <c r="S1248" s="4" t="s">
        <v>37277</v>
      </c>
      <c r="T1248" s="4" t="s">
        <v>18995</v>
      </c>
      <c r="U1248" s="11" t="s">
        <v>16107</v>
      </c>
      <c r="V1248" s="11" t="s">
        <v>16108</v>
      </c>
      <c r="W1248" s="4" t="s">
        <v>18995</v>
      </c>
      <c r="X1248" s="4" t="s">
        <v>37275</v>
      </c>
      <c r="Y1248" s="4" t="s">
        <v>18996</v>
      </c>
      <c r="AB1248" s="5" t="s">
        <v>37278</v>
      </c>
      <c r="AC1248">
        <v>234.95</v>
      </c>
      <c r="AD1248">
        <v>20000</v>
      </c>
      <c r="AE1248">
        <v>5658000</v>
      </c>
      <c r="AF1248">
        <v>3848100</v>
      </c>
      <c r="AG1248" s="16">
        <v>283</v>
      </c>
      <c r="AH1248">
        <v>3.4576170000000001E-3</v>
      </c>
      <c r="AI1248" s="5">
        <v>4.0000000000000002E-4</v>
      </c>
      <c r="AJ1248" s="5">
        <v>8.64</v>
      </c>
      <c r="AK1248">
        <v>64</v>
      </c>
      <c r="AL1248">
        <v>4685</v>
      </c>
      <c r="AM1248" t="s">
        <v>37279</v>
      </c>
    </row>
    <row r="1249" spans="1:39" x14ac:dyDescent="0.25">
      <c r="A1249" t="str">
        <f>HYPERLINK("http://www.UniProt.org/UniProt/P35326","SPR2A_HUMAN")</f>
        <v>SPR2A_HUMAN</v>
      </c>
      <c r="B1249" s="4" t="s">
        <v>5043</v>
      </c>
      <c r="C1249" s="9">
        <v>120</v>
      </c>
      <c r="D1249" s="54">
        <v>8.6</v>
      </c>
      <c r="E1249" s="24">
        <v>1.5E-3</v>
      </c>
      <c r="F1249" s="9">
        <v>15</v>
      </c>
      <c r="G1249" s="9">
        <v>1.68</v>
      </c>
      <c r="H1249" s="30" t="s">
        <v>37740</v>
      </c>
      <c r="I1249" t="s">
        <v>32</v>
      </c>
      <c r="J1249" s="4" t="s">
        <v>12</v>
      </c>
      <c r="K1249" s="6">
        <v>7.9653</v>
      </c>
      <c r="L1249" s="10" t="s">
        <v>12</v>
      </c>
      <c r="M1249" s="24" t="s">
        <v>37738</v>
      </c>
      <c r="N1249">
        <v>998</v>
      </c>
      <c r="O1249" s="15">
        <v>7.9653</v>
      </c>
      <c r="P1249" s="4" t="s">
        <v>19460</v>
      </c>
      <c r="Q1249" s="4" t="s">
        <v>22979</v>
      </c>
      <c r="R1249" s="18">
        <v>40.43</v>
      </c>
      <c r="S1249" s="4" t="s">
        <v>22980</v>
      </c>
      <c r="T1249" s="4" t="s">
        <v>5044</v>
      </c>
      <c r="V1249" s="11" t="s">
        <v>5045</v>
      </c>
      <c r="W1249" s="4" t="s">
        <v>5044</v>
      </c>
      <c r="X1249" s="4" t="s">
        <v>19666</v>
      </c>
      <c r="Y1249" s="4" t="s">
        <v>5042</v>
      </c>
      <c r="AB1249" s="5" t="s">
        <v>22981</v>
      </c>
      <c r="AC1249">
        <v>7.9653</v>
      </c>
      <c r="AD1249">
        <v>20000</v>
      </c>
      <c r="AE1249">
        <v>2375900</v>
      </c>
      <c r="AF1249">
        <v>1618200</v>
      </c>
      <c r="AG1249" s="16">
        <v>119</v>
      </c>
      <c r="AH1249">
        <v>1.451918E-3</v>
      </c>
      <c r="AI1249" s="5">
        <v>1.6799999999999999E-4</v>
      </c>
      <c r="AJ1249" s="5">
        <v>8.6300000000000008</v>
      </c>
      <c r="AK1249">
        <v>8</v>
      </c>
      <c r="AL1249">
        <v>998</v>
      </c>
      <c r="AM1249" t="s">
        <v>22982</v>
      </c>
    </row>
    <row r="1250" spans="1:39" x14ac:dyDescent="0.25">
      <c r="A1250" t="str">
        <f>HYPERLINK("http://www.UniProt.org/UniProt/Q9Y2G9-3","SBNO2_HUMAN")</f>
        <v>SBNO2_HUMAN</v>
      </c>
      <c r="B1250" s="4" t="s">
        <v>18721</v>
      </c>
      <c r="C1250" s="9">
        <v>83</v>
      </c>
      <c r="D1250" s="54">
        <v>8.5</v>
      </c>
      <c r="E1250" s="24">
        <v>1E-3</v>
      </c>
      <c r="F1250" s="9">
        <v>10</v>
      </c>
      <c r="G1250" s="9">
        <v>1.2</v>
      </c>
      <c r="H1250" s="30" t="s">
        <v>37740</v>
      </c>
      <c r="I1250" t="s">
        <v>12</v>
      </c>
      <c r="J1250" s="4" t="s">
        <v>12</v>
      </c>
      <c r="K1250" s="6">
        <v>144.16</v>
      </c>
      <c r="L1250" s="10" t="s">
        <v>12</v>
      </c>
      <c r="M1250" s="24" t="s">
        <v>37738</v>
      </c>
      <c r="N1250">
        <v>4616</v>
      </c>
      <c r="O1250" s="15">
        <v>144.16</v>
      </c>
      <c r="P1250" s="4" t="s">
        <v>19460</v>
      </c>
      <c r="Q1250" s="4" t="s">
        <v>37011</v>
      </c>
      <c r="R1250" s="18">
        <v>54</v>
      </c>
      <c r="S1250" s="4" t="s">
        <v>37012</v>
      </c>
      <c r="T1250" s="4" t="s">
        <v>18722</v>
      </c>
      <c r="V1250" s="11" t="s">
        <v>58</v>
      </c>
      <c r="W1250" s="4" t="s">
        <v>18722</v>
      </c>
      <c r="X1250" s="4" t="s">
        <v>12</v>
      </c>
      <c r="Y1250" s="4" t="s">
        <v>18723</v>
      </c>
      <c r="AB1250" t="s">
        <v>37013</v>
      </c>
      <c r="AC1250">
        <v>144.16</v>
      </c>
      <c r="AD1250">
        <v>20000</v>
      </c>
      <c r="AE1250">
        <v>1663100</v>
      </c>
      <c r="AF1250">
        <v>1152200</v>
      </c>
      <c r="AG1250" s="16">
        <v>83.2</v>
      </c>
      <c r="AH1250">
        <v>1.0163240000000001E-3</v>
      </c>
      <c r="AI1250" s="5">
        <v>1.2E-4</v>
      </c>
      <c r="AJ1250" s="5">
        <v>8.48</v>
      </c>
      <c r="AK1250">
        <v>33</v>
      </c>
      <c r="AL1250">
        <v>4616</v>
      </c>
      <c r="AM1250" t="s">
        <v>37014</v>
      </c>
    </row>
    <row r="1251" spans="1:39" x14ac:dyDescent="0.25">
      <c r="A1251" t="str">
        <f>HYPERLINK("http://www.UniProt.org/UniProt/Q8IVF2-3","AHNK2_HUMAN")</f>
        <v>AHNK2_HUMAN</v>
      </c>
      <c r="B1251" s="4" t="s">
        <v>11988</v>
      </c>
      <c r="C1251" s="54">
        <v>300</v>
      </c>
      <c r="D1251" s="54">
        <v>8.5</v>
      </c>
      <c r="E1251" s="24">
        <v>3.4000000000000002E-4</v>
      </c>
      <c r="F1251" s="9">
        <v>3.4000000000000004</v>
      </c>
      <c r="G1251" s="9">
        <v>0.39499999999999996</v>
      </c>
      <c r="H1251" s="30" t="s">
        <v>37740</v>
      </c>
      <c r="I1251" t="s">
        <v>92</v>
      </c>
      <c r="J1251" s="4" t="s">
        <v>12</v>
      </c>
      <c r="K1251" s="6">
        <v>605.64</v>
      </c>
      <c r="L1251" s="10" t="s">
        <v>12</v>
      </c>
      <c r="M1251" s="24" t="s">
        <v>37738</v>
      </c>
      <c r="N1251">
        <v>2873</v>
      </c>
      <c r="O1251" s="15">
        <v>605.64</v>
      </c>
      <c r="P1251" s="4" t="s">
        <v>19460</v>
      </c>
      <c r="Q1251" s="4" t="s">
        <v>30210</v>
      </c>
      <c r="R1251" s="18">
        <v>35.82</v>
      </c>
      <c r="S1251" s="4" t="s">
        <v>30211</v>
      </c>
      <c r="T1251" s="4" t="s">
        <v>12</v>
      </c>
      <c r="V1251" s="11" t="s">
        <v>8161</v>
      </c>
      <c r="W1251" s="4" t="s">
        <v>12</v>
      </c>
      <c r="X1251" s="4" t="s">
        <v>19533</v>
      </c>
      <c r="Y1251" s="4" t="s">
        <v>11989</v>
      </c>
      <c r="AA1251" t="s">
        <v>5119</v>
      </c>
      <c r="AB1251" t="s">
        <v>30212</v>
      </c>
      <c r="AC1251">
        <v>605.64</v>
      </c>
      <c r="AD1251">
        <v>1830.4</v>
      </c>
      <c r="AE1251">
        <v>551590</v>
      </c>
      <c r="AF1251">
        <v>379990</v>
      </c>
      <c r="AG1251" s="16">
        <v>301</v>
      </c>
      <c r="AH1251">
        <v>3.3707799999999999E-4</v>
      </c>
      <c r="AI1251" s="5">
        <v>3.9499999999999998E-5</v>
      </c>
      <c r="AJ1251" s="5">
        <v>8.5299999999999994</v>
      </c>
      <c r="AK1251">
        <v>87</v>
      </c>
      <c r="AL1251">
        <v>2873</v>
      </c>
      <c r="AM1251" t="s">
        <v>30213</v>
      </c>
    </row>
    <row r="1252" spans="1:39" x14ac:dyDescent="0.25">
      <c r="A1252" t="str">
        <f>HYPERLINK("http://www.UniProt.org/UniProt/Q9H7C4-2","SYNCI_HUMAN")</f>
        <v>SYNCI_HUMAN</v>
      </c>
      <c r="B1252" s="4" t="s">
        <v>16266</v>
      </c>
      <c r="C1252" s="9">
        <v>230</v>
      </c>
      <c r="D1252" s="54">
        <v>8.4</v>
      </c>
      <c r="E1252" s="24">
        <v>2.8999999999999998E-3</v>
      </c>
      <c r="F1252" s="9">
        <v>28.999999999999996</v>
      </c>
      <c r="G1252" s="9">
        <v>3.41</v>
      </c>
      <c r="H1252" s="30" t="s">
        <v>37740</v>
      </c>
      <c r="I1252" t="s">
        <v>32</v>
      </c>
      <c r="J1252" s="4" t="s">
        <v>12</v>
      </c>
      <c r="K1252" s="6">
        <v>54.945999999999998</v>
      </c>
      <c r="L1252" s="10" t="s">
        <v>12</v>
      </c>
      <c r="M1252" s="24" t="s">
        <v>37738</v>
      </c>
      <c r="N1252">
        <v>3976</v>
      </c>
      <c r="O1252" s="15">
        <v>54.945999999999998</v>
      </c>
      <c r="P1252" s="4" t="s">
        <v>19460</v>
      </c>
      <c r="Q1252" s="4" t="s">
        <v>34510</v>
      </c>
      <c r="R1252" s="18">
        <v>215.31</v>
      </c>
      <c r="S1252" s="4" t="s">
        <v>34511</v>
      </c>
      <c r="T1252" s="4" t="s">
        <v>16267</v>
      </c>
      <c r="U1252" s="11" t="s">
        <v>16268</v>
      </c>
      <c r="V1252" s="11" t="s">
        <v>16269</v>
      </c>
      <c r="W1252" s="4" t="s">
        <v>16267</v>
      </c>
      <c r="X1252" s="4" t="s">
        <v>34509</v>
      </c>
      <c r="Y1252" s="4" t="s">
        <v>16270</v>
      </c>
      <c r="AB1252" t="s">
        <v>34512</v>
      </c>
      <c r="AC1252">
        <v>54.945999999999998</v>
      </c>
      <c r="AD1252">
        <v>20000</v>
      </c>
      <c r="AE1252">
        <v>4671300</v>
      </c>
      <c r="AF1252">
        <v>3278800</v>
      </c>
      <c r="AG1252" s="16">
        <v>234</v>
      </c>
      <c r="AH1252">
        <v>2.8546420000000001E-3</v>
      </c>
      <c r="AI1252" s="5">
        <v>3.4099999999999999E-4</v>
      </c>
      <c r="AJ1252" s="5">
        <v>8.3699999999999992</v>
      </c>
      <c r="AK1252">
        <v>17</v>
      </c>
      <c r="AL1252">
        <v>3976</v>
      </c>
      <c r="AM1252" t="s">
        <v>34513</v>
      </c>
    </row>
    <row r="1253" spans="1:39" x14ac:dyDescent="0.25">
      <c r="A1253" t="str">
        <f>HYPERLINK("http://www.UniProt.org/UniProt/Q9Y4B4","ARIP4_HUMAN")</f>
        <v>ARIP4_HUMAN</v>
      </c>
      <c r="B1253" s="4" t="s">
        <v>19047</v>
      </c>
      <c r="C1253" s="9">
        <v>110</v>
      </c>
      <c r="D1253" s="54">
        <v>8.4</v>
      </c>
      <c r="E1253" s="24">
        <v>1.4E-3</v>
      </c>
      <c r="F1253" s="9">
        <v>14</v>
      </c>
      <c r="G1253" s="9">
        <v>1.6400000000000001</v>
      </c>
      <c r="H1253" s="30" t="s">
        <v>37740</v>
      </c>
      <c r="I1253" t="s">
        <v>92</v>
      </c>
      <c r="J1253" s="4" t="s">
        <v>12</v>
      </c>
      <c r="K1253" s="6">
        <v>162.77000000000001</v>
      </c>
      <c r="L1253" s="10" t="s">
        <v>12</v>
      </c>
      <c r="M1253" s="24" t="s">
        <v>37738</v>
      </c>
      <c r="N1253">
        <v>4700</v>
      </c>
      <c r="O1253" s="15">
        <v>162.77000000000001</v>
      </c>
      <c r="P1253" s="4" t="s">
        <v>19460</v>
      </c>
      <c r="Q1253" s="4" t="s">
        <v>37336</v>
      </c>
      <c r="R1253" s="18">
        <v>169.01</v>
      </c>
      <c r="S1253" s="4" t="s">
        <v>37337</v>
      </c>
      <c r="T1253" s="4" t="s">
        <v>19048</v>
      </c>
      <c r="U1253" s="11" t="s">
        <v>19049</v>
      </c>
      <c r="V1253" s="11" t="s">
        <v>19050</v>
      </c>
      <c r="W1253" s="4" t="s">
        <v>19048</v>
      </c>
      <c r="X1253" s="4" t="s">
        <v>37335</v>
      </c>
      <c r="Y1253" s="4" t="s">
        <v>19046</v>
      </c>
      <c r="AB1253" t="s">
        <v>37338</v>
      </c>
      <c r="AC1253">
        <v>162.77000000000001</v>
      </c>
      <c r="AD1253">
        <v>20000</v>
      </c>
      <c r="AE1253">
        <v>2258500</v>
      </c>
      <c r="AF1253">
        <v>1576700</v>
      </c>
      <c r="AG1253" s="16">
        <v>113</v>
      </c>
      <c r="AH1253">
        <v>1.3801740000000001E-3</v>
      </c>
      <c r="AI1253" s="5">
        <v>1.64E-4</v>
      </c>
      <c r="AJ1253" s="5">
        <v>8.42</v>
      </c>
      <c r="AK1253">
        <v>43</v>
      </c>
      <c r="AL1253">
        <v>4700</v>
      </c>
      <c r="AM1253" t="s">
        <v>19046</v>
      </c>
    </row>
    <row r="1254" spans="1:39" x14ac:dyDescent="0.25">
      <c r="A1254" t="str">
        <f>HYPERLINK("http://www.UniProt.org/UniProt/Q96JM3","CHAP1_HUMAN")</f>
        <v>CHAP1_HUMAN</v>
      </c>
      <c r="B1254" s="4" t="s">
        <v>14391</v>
      </c>
      <c r="C1254" s="9">
        <v>53</v>
      </c>
      <c r="D1254" s="54">
        <v>8.4</v>
      </c>
      <c r="E1254" s="24">
        <v>6.4999999999999997E-4</v>
      </c>
      <c r="F1254" s="9">
        <v>6.5</v>
      </c>
      <c r="G1254" s="9">
        <v>0.77</v>
      </c>
      <c r="H1254" s="30" t="s">
        <v>37740</v>
      </c>
      <c r="I1254" t="s">
        <v>69</v>
      </c>
      <c r="J1254" s="4" t="s">
        <v>12</v>
      </c>
      <c r="K1254" s="6">
        <v>89.097999999999999</v>
      </c>
      <c r="L1254" s="10" t="s">
        <v>12</v>
      </c>
      <c r="M1254" s="24" t="s">
        <v>37738</v>
      </c>
      <c r="N1254">
        <v>3487</v>
      </c>
      <c r="O1254" s="15">
        <v>89.097999999999999</v>
      </c>
      <c r="P1254" s="4" t="s">
        <v>19460</v>
      </c>
      <c r="Q1254" s="4" t="s">
        <v>32611</v>
      </c>
      <c r="R1254" s="18">
        <v>37.46</v>
      </c>
      <c r="S1254" s="4" t="s">
        <v>32612</v>
      </c>
      <c r="T1254" s="4" t="s">
        <v>14392</v>
      </c>
      <c r="V1254" s="11" t="s">
        <v>14393</v>
      </c>
      <c r="W1254" s="4" t="s">
        <v>14392</v>
      </c>
      <c r="X1254" s="4" t="s">
        <v>32610</v>
      </c>
      <c r="Y1254" s="4" t="s">
        <v>14390</v>
      </c>
      <c r="AA1254" t="s">
        <v>14394</v>
      </c>
      <c r="AB1254" t="s">
        <v>32613</v>
      </c>
      <c r="AC1254">
        <v>89.097999999999999</v>
      </c>
      <c r="AD1254">
        <v>20000</v>
      </c>
      <c r="AE1254">
        <v>1059200</v>
      </c>
      <c r="AF1254">
        <v>740310</v>
      </c>
      <c r="AG1254" s="16">
        <v>53</v>
      </c>
      <c r="AH1254">
        <v>6.4727999999999997E-4</v>
      </c>
      <c r="AI1254" s="5">
        <v>7.7000000000000001E-5</v>
      </c>
      <c r="AJ1254" s="5">
        <v>8.41</v>
      </c>
      <c r="AK1254">
        <v>15</v>
      </c>
      <c r="AL1254">
        <v>3487</v>
      </c>
      <c r="AM1254" t="s">
        <v>14390</v>
      </c>
    </row>
    <row r="1255" spans="1:39" x14ac:dyDescent="0.25">
      <c r="A1255" t="str">
        <f>HYPERLINK("http://www.UniProt.org/UniProt/Q92562","FIG4_HUMAN")</f>
        <v>FIG4_HUMAN</v>
      </c>
      <c r="B1255" s="4" t="s">
        <v>13339</v>
      </c>
      <c r="C1255" s="54">
        <v>54</v>
      </c>
      <c r="D1255" s="54">
        <v>8.1</v>
      </c>
      <c r="E1255" s="24">
        <v>6.6E-4</v>
      </c>
      <c r="F1255" s="9">
        <v>6.6</v>
      </c>
      <c r="G1255" s="9">
        <v>0.82100000000000006</v>
      </c>
      <c r="H1255" s="30" t="s">
        <v>37740</v>
      </c>
      <c r="I1255" t="s">
        <v>32</v>
      </c>
      <c r="J1255" s="4" t="s">
        <v>12</v>
      </c>
      <c r="K1255" s="6">
        <v>103.63</v>
      </c>
      <c r="L1255" s="10" t="s">
        <v>12</v>
      </c>
      <c r="M1255" s="24" t="s">
        <v>37738</v>
      </c>
      <c r="N1255">
        <v>3228</v>
      </c>
      <c r="O1255" s="15">
        <v>103.63</v>
      </c>
      <c r="P1255" s="4" t="s">
        <v>19460</v>
      </c>
      <c r="Q1255" s="4" t="s">
        <v>31600</v>
      </c>
      <c r="R1255" s="18">
        <v>21.73</v>
      </c>
      <c r="S1255" s="4" t="s">
        <v>31601</v>
      </c>
      <c r="T1255" s="4" t="s">
        <v>13340</v>
      </c>
      <c r="V1255" s="11" t="s">
        <v>13341</v>
      </c>
      <c r="W1255" s="4" t="s">
        <v>13340</v>
      </c>
      <c r="X1255" s="4" t="s">
        <v>31599</v>
      </c>
      <c r="Y1255" s="4" t="s">
        <v>13338</v>
      </c>
      <c r="AB1255" t="s">
        <v>31602</v>
      </c>
      <c r="AC1255">
        <v>103.63</v>
      </c>
      <c r="AD1255">
        <v>20128</v>
      </c>
      <c r="AE1255">
        <v>1087600</v>
      </c>
      <c r="AF1255">
        <v>789090</v>
      </c>
      <c r="AG1255" s="16">
        <v>54</v>
      </c>
      <c r="AH1255">
        <v>6.6463500000000001E-4</v>
      </c>
      <c r="AI1255" s="5">
        <v>8.2100000000000003E-5</v>
      </c>
      <c r="AJ1255" s="5">
        <v>8.1</v>
      </c>
      <c r="AK1255">
        <v>12</v>
      </c>
      <c r="AL1255">
        <v>3228</v>
      </c>
      <c r="AM1255" t="s">
        <v>13338</v>
      </c>
    </row>
    <row r="1256" spans="1:39" x14ac:dyDescent="0.25">
      <c r="A1256" t="str">
        <f>HYPERLINK("http://www.UniProt.org/UniProt/O95248","MTMR5_HUMAN")</f>
        <v>MTMR5_HUMAN</v>
      </c>
      <c r="B1256" s="4" t="s">
        <v>2338</v>
      </c>
      <c r="C1256" s="9">
        <v>130</v>
      </c>
      <c r="D1256" s="54">
        <v>8</v>
      </c>
      <c r="E1256" s="24">
        <v>1.6000000000000001E-3</v>
      </c>
      <c r="F1256" s="9">
        <v>16</v>
      </c>
      <c r="G1256" s="9">
        <v>2.04</v>
      </c>
      <c r="H1256" s="30" t="s">
        <v>37740</v>
      </c>
      <c r="I1256" t="s">
        <v>92</v>
      </c>
      <c r="J1256" s="4" t="s">
        <v>12</v>
      </c>
      <c r="K1256" s="6">
        <v>208.31</v>
      </c>
      <c r="L1256" s="10" t="s">
        <v>12</v>
      </c>
      <c r="M1256" s="24" t="s">
        <v>37738</v>
      </c>
      <c r="N1256">
        <v>586</v>
      </c>
      <c r="O1256" s="15">
        <v>208.31</v>
      </c>
      <c r="P1256" s="4" t="s">
        <v>19460</v>
      </c>
      <c r="Q1256" s="4" t="s">
        <v>21468</v>
      </c>
      <c r="R1256" s="18">
        <v>70.64</v>
      </c>
      <c r="S1256" s="4" t="s">
        <v>21469</v>
      </c>
      <c r="T1256" s="4" t="s">
        <v>2339</v>
      </c>
      <c r="U1256" s="11" t="s">
        <v>2340</v>
      </c>
      <c r="V1256" s="11" t="s">
        <v>1663</v>
      </c>
      <c r="W1256" s="4" t="s">
        <v>2339</v>
      </c>
      <c r="X1256" s="4" t="s">
        <v>21467</v>
      </c>
      <c r="Y1256" s="4" t="s">
        <v>2337</v>
      </c>
      <c r="AB1256" t="s">
        <v>21470</v>
      </c>
      <c r="AC1256">
        <v>208.31</v>
      </c>
      <c r="AD1256">
        <v>20000</v>
      </c>
      <c r="AE1256">
        <v>2684700</v>
      </c>
      <c r="AF1256">
        <v>1959500</v>
      </c>
      <c r="AG1256" s="16">
        <v>134</v>
      </c>
      <c r="AH1256">
        <v>1.6406260000000001E-3</v>
      </c>
      <c r="AI1256" s="5">
        <v>2.04E-4</v>
      </c>
      <c r="AJ1256" s="5">
        <v>8.0500000000000007</v>
      </c>
      <c r="AK1256">
        <v>73</v>
      </c>
      <c r="AL1256">
        <v>586</v>
      </c>
      <c r="AM1256" t="s">
        <v>21471</v>
      </c>
    </row>
    <row r="1257" spans="1:39" x14ac:dyDescent="0.25">
      <c r="A1257" t="str">
        <f>HYPERLINK("http://www.UniProt.org/UniProt/Q8N726-2","CD2A2_HUMAN")</f>
        <v>CD2A2_HUMAN</v>
      </c>
      <c r="B1257" s="4" t="s">
        <v>12448</v>
      </c>
      <c r="C1257" s="9">
        <v>150</v>
      </c>
      <c r="D1257" s="54">
        <v>7.8</v>
      </c>
      <c r="E1257" s="24">
        <v>1.8E-3</v>
      </c>
      <c r="F1257" s="9">
        <v>18</v>
      </c>
      <c r="G1257" s="9">
        <v>2.34</v>
      </c>
      <c r="H1257" s="30" t="s">
        <v>37740</v>
      </c>
      <c r="I1257" t="s">
        <v>69</v>
      </c>
      <c r="J1257" s="4" t="s">
        <v>12</v>
      </c>
      <c r="K1257" s="6">
        <v>8.7308000000000003</v>
      </c>
      <c r="L1257" s="10" t="s">
        <v>12</v>
      </c>
      <c r="M1257" s="24" t="s">
        <v>37738</v>
      </c>
      <c r="N1257">
        <v>3001</v>
      </c>
      <c r="O1257" s="15">
        <v>8.7308000000000003</v>
      </c>
      <c r="P1257" s="4" t="s">
        <v>19460</v>
      </c>
      <c r="Q1257" s="4" t="s">
        <v>30695</v>
      </c>
      <c r="R1257" s="18">
        <v>48</v>
      </c>
      <c r="S1257" s="4" t="s">
        <v>30696</v>
      </c>
      <c r="T1257" s="4" t="s">
        <v>12449</v>
      </c>
      <c r="U1257" s="11" t="s">
        <v>5544</v>
      </c>
      <c r="V1257" s="11" t="s">
        <v>5545</v>
      </c>
      <c r="W1257" s="4" t="s">
        <v>12449</v>
      </c>
      <c r="X1257" s="4" t="s">
        <v>30694</v>
      </c>
      <c r="Y1257" s="4" t="s">
        <v>12450</v>
      </c>
      <c r="Z1257" t="s">
        <v>11603</v>
      </c>
      <c r="AB1257" t="s">
        <v>30697</v>
      </c>
      <c r="AC1257">
        <v>8.7308000000000003</v>
      </c>
      <c r="AD1257">
        <v>20000</v>
      </c>
      <c r="AE1257">
        <v>2990200</v>
      </c>
      <c r="AF1257">
        <v>2246900</v>
      </c>
      <c r="AG1257" s="16">
        <v>150</v>
      </c>
      <c r="AH1257">
        <v>1.8273180000000001E-3</v>
      </c>
      <c r="AI1257" s="5">
        <v>2.34E-4</v>
      </c>
      <c r="AJ1257" s="5">
        <v>7.82</v>
      </c>
      <c r="AK1257">
        <v>6</v>
      </c>
      <c r="AL1257">
        <v>3001</v>
      </c>
      <c r="AM1257" t="s">
        <v>30698</v>
      </c>
    </row>
    <row r="1258" spans="1:39" x14ac:dyDescent="0.25">
      <c r="A1258" t="str">
        <f>HYPERLINK("http://www.UniProt.org/UniProt/Q13885","TBB2A_HUMAN")</f>
        <v>TBB2A_HUMAN</v>
      </c>
      <c r="B1258" s="4" t="s">
        <v>8832</v>
      </c>
      <c r="C1258" s="9">
        <v>170</v>
      </c>
      <c r="D1258" s="54">
        <v>7.7</v>
      </c>
      <c r="E1258" s="24">
        <v>2.0999999999999999E-3</v>
      </c>
      <c r="F1258" s="9">
        <v>21</v>
      </c>
      <c r="G1258" s="9">
        <v>2.75</v>
      </c>
      <c r="H1258" s="30" t="s">
        <v>37740</v>
      </c>
      <c r="I1258" t="s">
        <v>32</v>
      </c>
      <c r="J1258" s="4" t="s">
        <v>12</v>
      </c>
      <c r="K1258" s="6">
        <v>49.905999999999999</v>
      </c>
      <c r="L1258" s="10" t="s">
        <v>12</v>
      </c>
      <c r="M1258" s="24" t="s">
        <v>37738</v>
      </c>
      <c r="N1258">
        <v>2059</v>
      </c>
      <c r="O1258" s="15">
        <v>49.905999999999999</v>
      </c>
      <c r="P1258" s="4" t="s">
        <v>19460</v>
      </c>
      <c r="Q1258" s="4" t="s">
        <v>27057</v>
      </c>
      <c r="R1258" s="18">
        <v>44.45</v>
      </c>
      <c r="S1258" s="4" t="s">
        <v>27058</v>
      </c>
      <c r="T1258" s="4" t="s">
        <v>101</v>
      </c>
      <c r="U1258" s="11" t="s">
        <v>2870</v>
      </c>
      <c r="V1258" s="11" t="s">
        <v>2871</v>
      </c>
      <c r="W1258" s="4" t="s">
        <v>101</v>
      </c>
      <c r="X1258" s="4" t="s">
        <v>19540</v>
      </c>
      <c r="Y1258" s="4" t="s">
        <v>8831</v>
      </c>
      <c r="AA1258" t="s">
        <v>7415</v>
      </c>
      <c r="AB1258" t="s">
        <v>27059</v>
      </c>
      <c r="AC1258">
        <v>49.905999999999999</v>
      </c>
      <c r="AD1258">
        <v>20000</v>
      </c>
      <c r="AE1258">
        <v>3468400</v>
      </c>
      <c r="AF1258">
        <v>2642500</v>
      </c>
      <c r="AG1258" s="16">
        <v>173</v>
      </c>
      <c r="AH1258">
        <v>2.1195469999999998E-3</v>
      </c>
      <c r="AI1258" s="5">
        <v>2.7500000000000002E-4</v>
      </c>
      <c r="AJ1258" s="5">
        <v>7.71</v>
      </c>
      <c r="AK1258">
        <v>5</v>
      </c>
      <c r="AL1258">
        <v>2059</v>
      </c>
      <c r="AM1258" t="s">
        <v>8831</v>
      </c>
    </row>
    <row r="1259" spans="1:39" x14ac:dyDescent="0.25">
      <c r="A1259" t="str">
        <f>HYPERLINK("http://www.UniProt.org/UniProt/Q9HC98","NEK6_HUMAN")</f>
        <v>NEK6_HUMAN</v>
      </c>
      <c r="B1259" s="4" t="s">
        <v>16581</v>
      </c>
      <c r="C1259" s="9">
        <v>150</v>
      </c>
      <c r="D1259" s="54">
        <v>7.6</v>
      </c>
      <c r="E1259" s="24">
        <v>1.8E-3</v>
      </c>
      <c r="F1259" s="9">
        <v>18</v>
      </c>
      <c r="G1259" s="9">
        <v>2.35</v>
      </c>
      <c r="H1259" s="30" t="s">
        <v>37740</v>
      </c>
      <c r="I1259" t="s">
        <v>69</v>
      </c>
      <c r="J1259" s="4" t="s">
        <v>12</v>
      </c>
      <c r="K1259" s="6">
        <v>35.713999999999999</v>
      </c>
      <c r="L1259" s="10" t="s">
        <v>12</v>
      </c>
      <c r="M1259" s="24" t="s">
        <v>37738</v>
      </c>
      <c r="N1259">
        <v>4053</v>
      </c>
      <c r="O1259" s="15">
        <v>35.713999999999999</v>
      </c>
      <c r="P1259" s="4" t="s">
        <v>19460</v>
      </c>
      <c r="Q1259" s="4" t="s">
        <v>34828</v>
      </c>
      <c r="R1259" s="18">
        <v>292.48</v>
      </c>
      <c r="S1259" s="4" t="s">
        <v>34829</v>
      </c>
      <c r="T1259" s="4" t="s">
        <v>16582</v>
      </c>
      <c r="U1259" s="11" t="s">
        <v>6289</v>
      </c>
      <c r="V1259" s="11" t="s">
        <v>6290</v>
      </c>
      <c r="W1259" s="4" t="s">
        <v>16582</v>
      </c>
      <c r="X1259" s="4" t="s">
        <v>34827</v>
      </c>
      <c r="Y1259" s="4" t="s">
        <v>16580</v>
      </c>
      <c r="AB1259" s="5" t="s">
        <v>34830</v>
      </c>
      <c r="AC1259">
        <v>35.713999999999999</v>
      </c>
      <c r="AD1259">
        <v>20000</v>
      </c>
      <c r="AE1259">
        <v>2932400</v>
      </c>
      <c r="AF1259">
        <v>2255400</v>
      </c>
      <c r="AG1259" s="16">
        <v>147</v>
      </c>
      <c r="AH1259">
        <v>1.7919959999999999E-3</v>
      </c>
      <c r="AI1259" s="5">
        <v>2.3499999999999999E-4</v>
      </c>
      <c r="AJ1259" s="5">
        <v>7.64</v>
      </c>
      <c r="AK1259">
        <v>8</v>
      </c>
      <c r="AL1259">
        <v>4053</v>
      </c>
      <c r="AM1259" t="s">
        <v>34831</v>
      </c>
    </row>
    <row r="1260" spans="1:39" x14ac:dyDescent="0.25">
      <c r="A1260" t="str">
        <f>HYPERLINK("http://www.UniProt.org/UniProt/Q92614-3","MY18A_HUMAN")</f>
        <v>MY18A_HUMAN</v>
      </c>
      <c r="B1260" s="4" t="s">
        <v>13382</v>
      </c>
      <c r="C1260" s="9">
        <v>170</v>
      </c>
      <c r="D1260" s="54">
        <v>7.5</v>
      </c>
      <c r="E1260" s="24">
        <v>2.0999999999999999E-3</v>
      </c>
      <c r="F1260" s="9">
        <v>21</v>
      </c>
      <c r="G1260" s="9">
        <v>2.8</v>
      </c>
      <c r="H1260" s="30" t="s">
        <v>37740</v>
      </c>
      <c r="I1260" t="s">
        <v>32</v>
      </c>
      <c r="J1260" s="4" t="s">
        <v>12</v>
      </c>
      <c r="K1260" s="6">
        <v>226.69</v>
      </c>
      <c r="L1260" s="10" t="s">
        <v>12</v>
      </c>
      <c r="M1260" s="24" t="s">
        <v>37738</v>
      </c>
      <c r="N1260">
        <v>3239</v>
      </c>
      <c r="O1260" s="15">
        <v>226.69</v>
      </c>
      <c r="P1260" s="4" t="s">
        <v>19460</v>
      </c>
      <c r="Q1260" s="4" t="s">
        <v>31649</v>
      </c>
      <c r="R1260" s="18">
        <v>292.76</v>
      </c>
      <c r="S1260" s="4" t="s">
        <v>31650</v>
      </c>
      <c r="T1260" s="4" t="s">
        <v>13383</v>
      </c>
      <c r="U1260" s="11" t="s">
        <v>13384</v>
      </c>
      <c r="V1260" s="11" t="s">
        <v>13385</v>
      </c>
      <c r="W1260" s="4" t="s">
        <v>13383</v>
      </c>
      <c r="X1260" s="4" t="s">
        <v>31648</v>
      </c>
      <c r="Y1260" s="4" t="s">
        <v>13386</v>
      </c>
      <c r="AB1260" s="5" t="s">
        <v>31651</v>
      </c>
      <c r="AC1260">
        <v>226.69</v>
      </c>
      <c r="AD1260">
        <v>20000</v>
      </c>
      <c r="AE1260">
        <v>3413700</v>
      </c>
      <c r="AF1260">
        <v>2690400</v>
      </c>
      <c r="AG1260" s="16">
        <v>171</v>
      </c>
      <c r="AH1260">
        <v>2.0861199999999999E-3</v>
      </c>
      <c r="AI1260" s="5">
        <v>2.7999999999999998E-4</v>
      </c>
      <c r="AJ1260" s="5">
        <v>7.45</v>
      </c>
      <c r="AK1260">
        <v>109</v>
      </c>
      <c r="AL1260">
        <v>3239</v>
      </c>
      <c r="AM1260" t="s">
        <v>31652</v>
      </c>
    </row>
    <row r="1261" spans="1:39" x14ac:dyDescent="0.25">
      <c r="A1261" t="str">
        <f>HYPERLINK("http://www.UniProt.org/UniProt/Q9NVU0-5","RPC5_HUMAN")</f>
        <v>RPC5_HUMAN</v>
      </c>
      <c r="B1261" s="4" t="s">
        <v>17175</v>
      </c>
      <c r="C1261" s="9">
        <v>110</v>
      </c>
      <c r="D1261" s="54">
        <v>7.4</v>
      </c>
      <c r="E1261" s="24">
        <v>1.2999999999999999E-3</v>
      </c>
      <c r="F1261" s="9">
        <v>13</v>
      </c>
      <c r="G1261" s="9">
        <v>1.82</v>
      </c>
      <c r="H1261" s="30" t="s">
        <v>37740</v>
      </c>
      <c r="I1261" t="s">
        <v>92</v>
      </c>
      <c r="J1261" s="4" t="s">
        <v>12</v>
      </c>
      <c r="K1261" s="6">
        <v>75.757000000000005</v>
      </c>
      <c r="L1261" s="10" t="s">
        <v>12</v>
      </c>
      <c r="M1261" s="24" t="s">
        <v>37738</v>
      </c>
      <c r="N1261">
        <v>4207</v>
      </c>
      <c r="O1261" s="15">
        <v>75.757000000000005</v>
      </c>
      <c r="P1261" s="4" t="s">
        <v>19460</v>
      </c>
      <c r="Q1261" s="4" t="s">
        <v>35415</v>
      </c>
      <c r="R1261" s="18">
        <v>26.93</v>
      </c>
      <c r="S1261" s="4" t="s">
        <v>35416</v>
      </c>
      <c r="T1261" s="4" t="s">
        <v>17176</v>
      </c>
      <c r="U1261" s="11" t="s">
        <v>17177</v>
      </c>
      <c r="V1261" s="11" t="s">
        <v>17178</v>
      </c>
      <c r="W1261" s="4" t="s">
        <v>17176</v>
      </c>
      <c r="X1261" s="4" t="s">
        <v>19725</v>
      </c>
      <c r="Y1261" s="4" t="s">
        <v>17179</v>
      </c>
      <c r="AB1261" s="5" t="s">
        <v>35417</v>
      </c>
      <c r="AC1261">
        <v>75.757000000000005</v>
      </c>
      <c r="AD1261">
        <v>20000</v>
      </c>
      <c r="AE1261">
        <v>2193600</v>
      </c>
      <c r="AF1261">
        <v>1752200</v>
      </c>
      <c r="AG1261" s="16">
        <v>110</v>
      </c>
      <c r="AH1261">
        <v>1.3405139999999999E-3</v>
      </c>
      <c r="AI1261" s="5">
        <v>1.8200000000000001E-4</v>
      </c>
      <c r="AJ1261" s="5">
        <v>7.35</v>
      </c>
      <c r="AK1261">
        <v>24</v>
      </c>
      <c r="AL1261">
        <v>4207</v>
      </c>
      <c r="AM1261" t="s">
        <v>35418</v>
      </c>
    </row>
    <row r="1262" spans="1:39" x14ac:dyDescent="0.25">
      <c r="A1262" t="str">
        <f>HYPERLINK("http://www.UniProt.org/UniProt/Q14527","HLTF_HUMAN")</f>
        <v>HLTF_HUMAN</v>
      </c>
      <c r="B1262" s="4" t="s">
        <v>9058</v>
      </c>
      <c r="C1262" s="9">
        <v>55</v>
      </c>
      <c r="D1262" s="54">
        <v>7.3</v>
      </c>
      <c r="E1262" s="24">
        <v>6.7000000000000002E-4</v>
      </c>
      <c r="F1262" s="9">
        <v>6.7</v>
      </c>
      <c r="G1262" s="9">
        <v>0.92100000000000004</v>
      </c>
      <c r="H1262" s="30" t="s">
        <v>37740</v>
      </c>
      <c r="I1262" t="s">
        <v>69</v>
      </c>
      <c r="J1262" s="4" t="s">
        <v>12</v>
      </c>
      <c r="K1262" s="6">
        <v>113.93</v>
      </c>
      <c r="L1262" s="10" t="s">
        <v>12</v>
      </c>
      <c r="M1262" s="24" t="s">
        <v>37738</v>
      </c>
      <c r="N1262">
        <v>2111</v>
      </c>
      <c r="O1262" s="15">
        <v>113.93</v>
      </c>
      <c r="P1262" s="4" t="s">
        <v>19460</v>
      </c>
      <c r="Q1262" s="4" t="s">
        <v>27261</v>
      </c>
      <c r="R1262" s="18">
        <v>139.32</v>
      </c>
      <c r="S1262" s="4" t="s">
        <v>27262</v>
      </c>
      <c r="T1262" s="4" t="s">
        <v>9059</v>
      </c>
      <c r="U1262" s="11" t="s">
        <v>9060</v>
      </c>
      <c r="V1262" s="11" t="s">
        <v>9061</v>
      </c>
      <c r="W1262" s="4" t="s">
        <v>9059</v>
      </c>
      <c r="X1262" s="4" t="s">
        <v>27260</v>
      </c>
      <c r="Y1262" s="4" t="s">
        <v>9057</v>
      </c>
      <c r="AB1262" t="s">
        <v>27263</v>
      </c>
      <c r="AC1262">
        <v>113.93</v>
      </c>
      <c r="AD1262">
        <v>20000</v>
      </c>
      <c r="AE1262">
        <v>1094500</v>
      </c>
      <c r="AF1262">
        <v>885240</v>
      </c>
      <c r="AG1262" s="16">
        <v>54.7</v>
      </c>
      <c r="AH1262">
        <v>6.6885100000000004E-4</v>
      </c>
      <c r="AI1262" s="5">
        <v>9.2100000000000003E-5</v>
      </c>
      <c r="AJ1262" s="5">
        <v>7.26</v>
      </c>
      <c r="AK1262">
        <v>20</v>
      </c>
      <c r="AL1262">
        <v>2111</v>
      </c>
      <c r="AM1262" t="s">
        <v>27264</v>
      </c>
    </row>
    <row r="1263" spans="1:39" x14ac:dyDescent="0.25">
      <c r="A1263" t="str">
        <f>HYPERLINK("http://www.UniProt.org/UniProt/P06576","ATPB_HUMAN")</f>
        <v>ATPB_HUMAN</v>
      </c>
      <c r="B1263" s="4" t="s">
        <v>3003</v>
      </c>
      <c r="C1263" s="9">
        <v>150</v>
      </c>
      <c r="D1263" s="54">
        <v>7.2</v>
      </c>
      <c r="E1263" s="24">
        <v>1.9E-3</v>
      </c>
      <c r="F1263" s="9">
        <v>19</v>
      </c>
      <c r="G1263" s="9">
        <v>2.62</v>
      </c>
      <c r="H1263" s="30" t="s">
        <v>37740</v>
      </c>
      <c r="I1263" t="s">
        <v>32</v>
      </c>
      <c r="J1263" s="4" t="s">
        <v>12</v>
      </c>
      <c r="K1263" s="6">
        <v>56.558999999999997</v>
      </c>
      <c r="L1263" s="10" t="s">
        <v>170</v>
      </c>
      <c r="M1263" s="24" t="s">
        <v>37738</v>
      </c>
      <c r="N1263">
        <v>737</v>
      </c>
      <c r="O1263" s="15">
        <v>56.558999999999997</v>
      </c>
      <c r="P1263" s="4" t="s">
        <v>19460</v>
      </c>
      <c r="Q1263" s="4" t="s">
        <v>22029</v>
      </c>
      <c r="R1263" s="18">
        <v>13.24</v>
      </c>
      <c r="S1263" s="4" t="s">
        <v>22030</v>
      </c>
      <c r="T1263" s="4" t="s">
        <v>3004</v>
      </c>
      <c r="U1263" s="11" t="s">
        <v>3005</v>
      </c>
      <c r="W1263" s="4" t="s">
        <v>3004</v>
      </c>
      <c r="X1263" s="4" t="s">
        <v>22028</v>
      </c>
      <c r="Y1263" s="4" t="s">
        <v>3002</v>
      </c>
      <c r="Z1263" t="s">
        <v>3006</v>
      </c>
      <c r="AA1263" t="s">
        <v>3007</v>
      </c>
      <c r="AB1263" t="s">
        <v>22031</v>
      </c>
      <c r="AC1263">
        <v>56.558999999999997</v>
      </c>
      <c r="AD1263">
        <v>20000</v>
      </c>
      <c r="AE1263">
        <v>3062300</v>
      </c>
      <c r="AF1263">
        <v>2514700</v>
      </c>
      <c r="AG1263" s="16">
        <v>153</v>
      </c>
      <c r="AH1263">
        <v>1.8713779999999999E-3</v>
      </c>
      <c r="AI1263" s="5">
        <v>2.6200000000000003E-4</v>
      </c>
      <c r="AJ1263" s="5">
        <v>7.15</v>
      </c>
      <c r="AK1263">
        <v>24</v>
      </c>
      <c r="AL1263">
        <v>737</v>
      </c>
      <c r="AM1263" t="s">
        <v>3002</v>
      </c>
    </row>
    <row r="1264" spans="1:39" x14ac:dyDescent="0.25">
      <c r="A1264" t="str">
        <f>HYPERLINK("http://www.UniProt.org/UniProt/Q9Y4L5","RN115_HUMAN")</f>
        <v>RN115_HUMAN</v>
      </c>
      <c r="B1264" s="4" t="s">
        <v>19111</v>
      </c>
      <c r="C1264" s="9">
        <v>69</v>
      </c>
      <c r="D1264" s="54">
        <v>7.2</v>
      </c>
      <c r="E1264" s="24">
        <v>8.4999999999999995E-4</v>
      </c>
      <c r="F1264" s="9">
        <v>8.5</v>
      </c>
      <c r="G1264" s="9">
        <v>1.17</v>
      </c>
      <c r="H1264" s="30" t="s">
        <v>37740</v>
      </c>
      <c r="I1264" t="s">
        <v>32</v>
      </c>
      <c r="J1264" s="4" t="s">
        <v>12</v>
      </c>
      <c r="K1264" s="6">
        <v>33.703000000000003</v>
      </c>
      <c r="L1264" s="10" t="s">
        <v>12</v>
      </c>
      <c r="M1264" s="24" t="s">
        <v>37738</v>
      </c>
      <c r="N1264">
        <v>4719</v>
      </c>
      <c r="O1264" s="15">
        <v>33.703000000000003</v>
      </c>
      <c r="P1264" s="4" t="s">
        <v>19460</v>
      </c>
      <c r="Q1264" s="4" t="s">
        <v>37409</v>
      </c>
      <c r="R1264" s="18">
        <v>49.41</v>
      </c>
      <c r="S1264" s="4" t="s">
        <v>37410</v>
      </c>
      <c r="T1264" s="4" t="s">
        <v>19112</v>
      </c>
      <c r="U1264" s="11" t="s">
        <v>15377</v>
      </c>
      <c r="V1264" s="11" t="s">
        <v>1009</v>
      </c>
      <c r="W1264" s="4" t="s">
        <v>19112</v>
      </c>
      <c r="X1264" s="4" t="s">
        <v>37408</v>
      </c>
      <c r="Y1264" s="4" t="s">
        <v>19110</v>
      </c>
      <c r="AB1264" t="s">
        <v>37411</v>
      </c>
      <c r="AC1264">
        <v>33.703000000000003</v>
      </c>
      <c r="AD1264">
        <v>20000</v>
      </c>
      <c r="AE1264">
        <v>1385700</v>
      </c>
      <c r="AF1264">
        <v>1128600</v>
      </c>
      <c r="AG1264" s="16">
        <v>69.3</v>
      </c>
      <c r="AH1264">
        <v>8.4680400000000005E-4</v>
      </c>
      <c r="AI1264" s="5">
        <v>1.17E-4</v>
      </c>
      <c r="AJ1264" s="5">
        <v>7.21</v>
      </c>
      <c r="AK1264">
        <v>3</v>
      </c>
      <c r="AL1264">
        <v>4719</v>
      </c>
      <c r="AM1264" t="s">
        <v>19110</v>
      </c>
    </row>
    <row r="1265" spans="1:39" x14ac:dyDescent="0.25">
      <c r="A1265" t="str">
        <f>HYPERLINK("http://www.UniProt.org/UniProt/Q5TA45-2","INT11_HUMAN")</f>
        <v>INT11_HUMAN</v>
      </c>
      <c r="B1265" s="4" t="s">
        <v>10475</v>
      </c>
      <c r="C1265" s="9">
        <v>66</v>
      </c>
      <c r="D1265" s="54">
        <v>7.2</v>
      </c>
      <c r="E1265" s="24">
        <v>8.0999999999999996E-4</v>
      </c>
      <c r="F1265" s="9">
        <v>8.1</v>
      </c>
      <c r="G1265" s="9">
        <v>1.1199999999999999</v>
      </c>
      <c r="H1265" s="30" t="s">
        <v>37740</v>
      </c>
      <c r="I1265" t="s">
        <v>69</v>
      </c>
      <c r="J1265" s="4" t="s">
        <v>12</v>
      </c>
      <c r="K1265" s="6">
        <v>56.012</v>
      </c>
      <c r="L1265" s="10" t="s">
        <v>12</v>
      </c>
      <c r="M1265" s="24" t="s">
        <v>37738</v>
      </c>
      <c r="N1265">
        <v>2463</v>
      </c>
      <c r="O1265" s="15">
        <v>56.012</v>
      </c>
      <c r="P1265" s="4" t="s">
        <v>19460</v>
      </c>
      <c r="Q1265" s="4" t="s">
        <v>28629</v>
      </c>
      <c r="R1265" s="18">
        <v>66.849999999999994</v>
      </c>
      <c r="S1265" s="4" t="s">
        <v>28630</v>
      </c>
      <c r="T1265" s="4" t="s">
        <v>10476</v>
      </c>
      <c r="U1265" s="11" t="s">
        <v>10477</v>
      </c>
      <c r="V1265" s="11" t="s">
        <v>10478</v>
      </c>
      <c r="W1265" s="4" t="s">
        <v>10476</v>
      </c>
      <c r="X1265" s="4" t="s">
        <v>28628</v>
      </c>
      <c r="Y1265" s="4" t="s">
        <v>10480</v>
      </c>
      <c r="Z1265" t="s">
        <v>10479</v>
      </c>
      <c r="AB1265" s="5" t="s">
        <v>28631</v>
      </c>
      <c r="AC1265">
        <v>56.012</v>
      </c>
      <c r="AD1265">
        <v>20000</v>
      </c>
      <c r="AE1265">
        <v>1318500</v>
      </c>
      <c r="AF1265">
        <v>1077100</v>
      </c>
      <c r="AG1265" s="16">
        <v>65.900000000000006</v>
      </c>
      <c r="AH1265">
        <v>8.0573799999999996E-4</v>
      </c>
      <c r="AI1265" s="5">
        <v>1.12E-4</v>
      </c>
      <c r="AJ1265" s="5">
        <v>7.19</v>
      </c>
      <c r="AK1265">
        <v>10</v>
      </c>
      <c r="AL1265">
        <v>2463</v>
      </c>
      <c r="AM1265" t="s">
        <v>28632</v>
      </c>
    </row>
    <row r="1266" spans="1:39" x14ac:dyDescent="0.25">
      <c r="A1266" t="str">
        <f>HYPERLINK("http://www.UniProt.org/UniProt/Q8IY67-2","RAVR1_HUMAN")</f>
        <v>RAVR1_HUMAN</v>
      </c>
      <c r="B1266" s="4" t="s">
        <v>12143</v>
      </c>
      <c r="C1266" s="9">
        <v>150</v>
      </c>
      <c r="D1266" s="54">
        <v>7.1</v>
      </c>
      <c r="E1266" s="24">
        <v>1.8E-3</v>
      </c>
      <c r="F1266" s="9">
        <v>18</v>
      </c>
      <c r="G1266" s="9">
        <v>2.5099999999999998</v>
      </c>
      <c r="H1266" s="30" t="s">
        <v>37740</v>
      </c>
      <c r="I1266" t="s">
        <v>69</v>
      </c>
      <c r="J1266" s="4" t="s">
        <v>12</v>
      </c>
      <c r="K1266" s="6">
        <v>77.858999999999995</v>
      </c>
      <c r="L1266" s="10" t="s">
        <v>12</v>
      </c>
      <c r="M1266" s="24" t="s">
        <v>37738</v>
      </c>
      <c r="N1266">
        <v>2920</v>
      </c>
      <c r="O1266" s="15">
        <v>77.858999999999995</v>
      </c>
      <c r="P1266" s="4" t="s">
        <v>19460</v>
      </c>
      <c r="Q1266" s="4" t="s">
        <v>30375</v>
      </c>
      <c r="R1266" s="18">
        <v>50.39</v>
      </c>
      <c r="S1266" s="4" t="s">
        <v>30376</v>
      </c>
      <c r="T1266" s="4" t="s">
        <v>12144</v>
      </c>
      <c r="V1266" s="11" t="s">
        <v>12145</v>
      </c>
      <c r="W1266" s="4" t="s">
        <v>12144</v>
      </c>
      <c r="X1266" s="4" t="s">
        <v>30374</v>
      </c>
      <c r="Y1266" s="4" t="s">
        <v>12146</v>
      </c>
      <c r="AA1266" t="s">
        <v>7347</v>
      </c>
      <c r="AB1266" t="s">
        <v>30377</v>
      </c>
      <c r="AC1266">
        <v>77.858999999999995</v>
      </c>
      <c r="AD1266">
        <v>20000</v>
      </c>
      <c r="AE1266">
        <v>2908200</v>
      </c>
      <c r="AF1266">
        <v>2408600</v>
      </c>
      <c r="AG1266" s="16">
        <v>145</v>
      </c>
      <c r="AH1266">
        <v>1.777208E-3</v>
      </c>
      <c r="AI1266" s="5">
        <v>2.5099999999999998E-4</v>
      </c>
      <c r="AJ1266" s="5">
        <v>7.09</v>
      </c>
      <c r="AK1266">
        <v>17</v>
      </c>
      <c r="AL1266">
        <v>2920</v>
      </c>
      <c r="AM1266" t="s">
        <v>30378</v>
      </c>
    </row>
    <row r="1267" spans="1:39" x14ac:dyDescent="0.25">
      <c r="A1267" t="str">
        <f>HYPERLINK("http://www.UniProt.org/UniProt/Q05513","KPCZ_HUMAN")</f>
        <v>KPCZ_HUMAN</v>
      </c>
      <c r="B1267" s="4" t="s">
        <v>7911</v>
      </c>
      <c r="C1267" s="9">
        <v>100</v>
      </c>
      <c r="D1267" s="54">
        <v>7.1</v>
      </c>
      <c r="E1267" s="24">
        <v>1.2999999999999999E-3</v>
      </c>
      <c r="F1267" s="9">
        <v>13</v>
      </c>
      <c r="G1267" s="9">
        <v>1.77</v>
      </c>
      <c r="H1267" s="30" t="s">
        <v>37740</v>
      </c>
      <c r="I1267" t="s">
        <v>32</v>
      </c>
      <c r="J1267" s="4" t="s">
        <v>12</v>
      </c>
      <c r="K1267" s="6">
        <v>67.659000000000006</v>
      </c>
      <c r="L1267" s="10" t="s">
        <v>12</v>
      </c>
      <c r="M1267" s="24" t="s">
        <v>37738</v>
      </c>
      <c r="N1267">
        <v>1851</v>
      </c>
      <c r="O1267" s="15">
        <v>67.659000000000006</v>
      </c>
      <c r="P1267" s="4" t="s">
        <v>19460</v>
      </c>
      <c r="Q1267" s="4" t="s">
        <v>26208</v>
      </c>
      <c r="R1267" s="18">
        <v>50.47</v>
      </c>
      <c r="S1267" s="4" t="s">
        <v>26209</v>
      </c>
      <c r="T1267" s="4" t="s">
        <v>7912</v>
      </c>
      <c r="U1267" s="11" t="s">
        <v>5430</v>
      </c>
      <c r="V1267" s="11" t="s">
        <v>182</v>
      </c>
      <c r="W1267" s="4" t="s">
        <v>7912</v>
      </c>
      <c r="X1267" s="4" t="s">
        <v>26207</v>
      </c>
      <c r="Y1267" s="4" t="s">
        <v>7910</v>
      </c>
      <c r="Z1267" t="s">
        <v>6543</v>
      </c>
      <c r="AB1267" s="5" t="s">
        <v>26210</v>
      </c>
      <c r="AC1267">
        <v>67.659000000000006</v>
      </c>
      <c r="AD1267">
        <v>20000</v>
      </c>
      <c r="AE1267">
        <v>2064400</v>
      </c>
      <c r="AF1267">
        <v>1698000</v>
      </c>
      <c r="AG1267" s="16">
        <v>103</v>
      </c>
      <c r="AH1267">
        <v>1.2615599999999999E-3</v>
      </c>
      <c r="AI1267" s="5">
        <v>1.7699999999999999E-4</v>
      </c>
      <c r="AJ1267" s="5">
        <v>7.14</v>
      </c>
      <c r="AK1267">
        <v>11</v>
      </c>
      <c r="AL1267">
        <v>1851</v>
      </c>
      <c r="AM1267" t="s">
        <v>26211</v>
      </c>
    </row>
    <row r="1268" spans="1:39" x14ac:dyDescent="0.25">
      <c r="A1268" t="str">
        <f>HYPERLINK("http://www.UniProt.org/UniProt/O43150-2","ASAP2_HUMAN")</f>
        <v>ASAP2_HUMAN</v>
      </c>
      <c r="B1268" s="4" t="s">
        <v>997</v>
      </c>
      <c r="C1268" s="9">
        <v>110</v>
      </c>
      <c r="D1268" s="54">
        <v>7</v>
      </c>
      <c r="E1268" s="24">
        <v>1.2999999999999999E-3</v>
      </c>
      <c r="F1268" s="9">
        <v>13</v>
      </c>
      <c r="G1268" s="9">
        <v>1.8699999999999999</v>
      </c>
      <c r="H1268" s="30" t="s">
        <v>37740</v>
      </c>
      <c r="I1268" t="s">
        <v>32</v>
      </c>
      <c r="J1268" s="4" t="s">
        <v>12</v>
      </c>
      <c r="K1268" s="6">
        <v>106.98</v>
      </c>
      <c r="L1268" s="10" t="s">
        <v>12</v>
      </c>
      <c r="M1268" s="24" t="s">
        <v>37738</v>
      </c>
      <c r="N1268">
        <v>285</v>
      </c>
      <c r="O1268" s="15">
        <v>106.98</v>
      </c>
      <c r="P1268" s="4" t="s">
        <v>19460</v>
      </c>
      <c r="Q1268" s="4" t="s">
        <v>20308</v>
      </c>
      <c r="R1268" s="18">
        <v>122.07</v>
      </c>
      <c r="S1268" s="4" t="s">
        <v>20309</v>
      </c>
      <c r="T1268" s="4" t="s">
        <v>998</v>
      </c>
      <c r="U1268" s="11" t="s">
        <v>999</v>
      </c>
      <c r="V1268" s="11" t="s">
        <v>1000</v>
      </c>
      <c r="W1268" s="4" t="s">
        <v>998</v>
      </c>
      <c r="X1268" s="4" t="s">
        <v>20307</v>
      </c>
      <c r="Y1268" s="4" t="s">
        <v>1001</v>
      </c>
      <c r="AB1268" s="5" t="s">
        <v>20310</v>
      </c>
      <c r="AC1268">
        <v>106.98</v>
      </c>
      <c r="AD1268">
        <v>20000</v>
      </c>
      <c r="AE1268">
        <v>2157200</v>
      </c>
      <c r="AF1268">
        <v>1801800</v>
      </c>
      <c r="AG1268" s="16">
        <v>108</v>
      </c>
      <c r="AH1268">
        <v>1.3182700000000001E-3</v>
      </c>
      <c r="AI1268" s="5">
        <v>1.8699999999999999E-4</v>
      </c>
      <c r="AJ1268" s="5">
        <v>7.03</v>
      </c>
      <c r="AK1268">
        <v>9</v>
      </c>
      <c r="AL1268">
        <v>285</v>
      </c>
      <c r="AM1268" t="s">
        <v>20311</v>
      </c>
    </row>
    <row r="1269" spans="1:39" x14ac:dyDescent="0.25">
      <c r="A1269" t="str">
        <f>HYPERLINK("http://www.UniProt.org/UniProt/Q8NEB9","PK3C3_HUMAN")</f>
        <v>PK3C3_HUMAN</v>
      </c>
      <c r="B1269" s="4" t="s">
        <v>12659</v>
      </c>
      <c r="C1269" s="9">
        <v>300</v>
      </c>
      <c r="D1269" s="54">
        <v>6.9</v>
      </c>
      <c r="E1269" s="24">
        <v>3.7000000000000002E-3</v>
      </c>
      <c r="F1269" s="9">
        <v>37</v>
      </c>
      <c r="G1269" s="9">
        <v>5.28</v>
      </c>
      <c r="H1269" s="30" t="s">
        <v>37740</v>
      </c>
      <c r="I1269" t="s">
        <v>32</v>
      </c>
      <c r="J1269" s="4" t="s">
        <v>12</v>
      </c>
      <c r="K1269" s="6">
        <v>101.55</v>
      </c>
      <c r="L1269" s="10" t="s">
        <v>12</v>
      </c>
      <c r="M1269" s="24" t="s">
        <v>37738</v>
      </c>
      <c r="N1269">
        <v>3056</v>
      </c>
      <c r="O1269" s="15">
        <v>101.55</v>
      </c>
      <c r="P1269" s="4" t="s">
        <v>19460</v>
      </c>
      <c r="Q1269" s="4" t="s">
        <v>30914</v>
      </c>
      <c r="R1269" s="18">
        <v>100.44</v>
      </c>
      <c r="S1269" s="4" t="s">
        <v>30915</v>
      </c>
      <c r="T1269" s="4" t="s">
        <v>12660</v>
      </c>
      <c r="U1269" s="11" t="s">
        <v>12661</v>
      </c>
      <c r="V1269" s="11" t="s">
        <v>352</v>
      </c>
      <c r="W1269" s="4" t="s">
        <v>12660</v>
      </c>
      <c r="X1269" s="4" t="s">
        <v>30913</v>
      </c>
      <c r="Y1269" s="4" t="s">
        <v>12658</v>
      </c>
      <c r="AB1269" t="s">
        <v>30916</v>
      </c>
      <c r="AC1269">
        <v>101.55</v>
      </c>
      <c r="AD1269">
        <v>20000</v>
      </c>
      <c r="AE1269">
        <v>6003100</v>
      </c>
      <c r="AF1269">
        <v>5079900</v>
      </c>
      <c r="AG1269" s="16">
        <v>300</v>
      </c>
      <c r="AH1269">
        <v>3.668508E-3</v>
      </c>
      <c r="AI1269" s="5">
        <v>5.2800000000000004E-4</v>
      </c>
      <c r="AJ1269" s="5">
        <v>6.94</v>
      </c>
      <c r="AK1269">
        <v>47</v>
      </c>
      <c r="AL1269">
        <v>3056</v>
      </c>
      <c r="AM1269" t="s">
        <v>12658</v>
      </c>
    </row>
    <row r="1270" spans="1:39" x14ac:dyDescent="0.25">
      <c r="A1270" t="str">
        <f>HYPERLINK("http://www.UniProt.org/UniProt/Q09472","EP300_HUMAN")</f>
        <v>EP300_HUMAN</v>
      </c>
      <c r="B1270" s="4" t="s">
        <v>8153</v>
      </c>
      <c r="C1270" s="9">
        <v>63</v>
      </c>
      <c r="D1270" s="54">
        <v>6.9</v>
      </c>
      <c r="E1270" s="24">
        <v>7.6999999999999996E-4</v>
      </c>
      <c r="F1270" s="9">
        <v>7.6999999999999993</v>
      </c>
      <c r="G1270" s="9">
        <v>1.1199999999999999</v>
      </c>
      <c r="H1270" s="30" t="s">
        <v>37740</v>
      </c>
      <c r="I1270" t="s">
        <v>69</v>
      </c>
      <c r="J1270" s="4" t="s">
        <v>12</v>
      </c>
      <c r="K1270" s="6">
        <v>264.16000000000003</v>
      </c>
      <c r="L1270" s="10" t="s">
        <v>12</v>
      </c>
      <c r="M1270" s="24" t="s">
        <v>37738</v>
      </c>
      <c r="N1270">
        <v>1906</v>
      </c>
      <c r="O1270" s="15">
        <v>264.16000000000003</v>
      </c>
      <c r="P1270" s="4" t="s">
        <v>19460</v>
      </c>
      <c r="Q1270" s="4" t="s">
        <v>26419</v>
      </c>
      <c r="R1270" s="18">
        <v>88.92</v>
      </c>
      <c r="S1270" s="19" t="s">
        <v>26420</v>
      </c>
      <c r="T1270" s="4" t="s">
        <v>8154</v>
      </c>
      <c r="U1270" s="11" t="s">
        <v>8155</v>
      </c>
      <c r="V1270" s="11" t="s">
        <v>8156</v>
      </c>
      <c r="W1270" s="4" t="s">
        <v>8154</v>
      </c>
      <c r="X1270" s="4" t="s">
        <v>26418</v>
      </c>
      <c r="Y1270" s="4" t="s">
        <v>8152</v>
      </c>
      <c r="Z1270" t="s">
        <v>8157</v>
      </c>
      <c r="AB1270" t="s">
        <v>26421</v>
      </c>
      <c r="AC1270">
        <v>264.16000000000003</v>
      </c>
      <c r="AD1270">
        <v>20000</v>
      </c>
      <c r="AE1270">
        <v>1262200</v>
      </c>
      <c r="AF1270">
        <v>1078400</v>
      </c>
      <c r="AG1270" s="16">
        <v>63.1</v>
      </c>
      <c r="AH1270">
        <v>7.7133300000000002E-4</v>
      </c>
      <c r="AI1270" s="5">
        <v>1.12E-4</v>
      </c>
      <c r="AJ1270" s="5">
        <v>6.88</v>
      </c>
      <c r="AK1270">
        <v>40</v>
      </c>
      <c r="AL1270">
        <v>1906</v>
      </c>
      <c r="AM1270" t="s">
        <v>8152</v>
      </c>
    </row>
    <row r="1271" spans="1:39" x14ac:dyDescent="0.25">
      <c r="A1271" t="str">
        <f>HYPERLINK("http://www.UniProt.org/UniProt/Q9BQI3-2","E2AK1_HUMAN")</f>
        <v>E2AK1_HUMAN</v>
      </c>
      <c r="B1271" s="4" t="s">
        <v>15048</v>
      </c>
      <c r="C1271" s="9">
        <v>190</v>
      </c>
      <c r="D1271" s="54">
        <v>6.8</v>
      </c>
      <c r="E1271" s="24">
        <v>2.3E-3</v>
      </c>
      <c r="F1271" s="9">
        <v>23</v>
      </c>
      <c r="G1271" s="9">
        <v>3.4200000000000004</v>
      </c>
      <c r="H1271" s="30" t="s">
        <v>37740</v>
      </c>
      <c r="I1271" t="s">
        <v>32</v>
      </c>
      <c r="J1271" s="4" t="s">
        <v>12</v>
      </c>
      <c r="K1271" s="6">
        <v>71.034999999999997</v>
      </c>
      <c r="L1271" s="10" t="s">
        <v>12</v>
      </c>
      <c r="M1271" s="24" t="s">
        <v>37738</v>
      </c>
      <c r="N1271">
        <v>3657</v>
      </c>
      <c r="O1271" s="15">
        <v>71.034999999999997</v>
      </c>
      <c r="P1271" s="4" t="s">
        <v>19460</v>
      </c>
      <c r="Q1271" s="4" t="s">
        <v>33291</v>
      </c>
      <c r="R1271" s="18">
        <v>93.61</v>
      </c>
      <c r="S1271" s="4" t="s">
        <v>33292</v>
      </c>
      <c r="T1271" s="4" t="s">
        <v>15049</v>
      </c>
      <c r="U1271" s="11" t="s">
        <v>15050</v>
      </c>
      <c r="V1271" s="11" t="s">
        <v>15051</v>
      </c>
      <c r="W1271" s="4" t="s">
        <v>15049</v>
      </c>
      <c r="X1271" s="4" t="s">
        <v>19670</v>
      </c>
      <c r="Y1271" s="4" t="s">
        <v>15052</v>
      </c>
      <c r="AB1271" t="s">
        <v>33293</v>
      </c>
      <c r="AC1271">
        <v>71.034999999999997</v>
      </c>
      <c r="AD1271">
        <v>20000</v>
      </c>
      <c r="AE1271">
        <v>3808800</v>
      </c>
      <c r="AF1271">
        <v>3288200</v>
      </c>
      <c r="AG1271" s="16">
        <v>190</v>
      </c>
      <c r="AH1271">
        <v>2.3275660000000001E-3</v>
      </c>
      <c r="AI1271" s="5">
        <v>3.4200000000000002E-4</v>
      </c>
      <c r="AJ1271" s="5">
        <v>6.8</v>
      </c>
      <c r="AK1271">
        <v>21</v>
      </c>
      <c r="AL1271">
        <v>3657</v>
      </c>
      <c r="AM1271" t="s">
        <v>33294</v>
      </c>
    </row>
    <row r="1272" spans="1:39" x14ac:dyDescent="0.25">
      <c r="A1272" t="str">
        <f>HYPERLINK("http://www.UniProt.org/UniProt/Q9BRQ0","PYGO2_HUMAN")</f>
        <v>PYGO2_HUMAN</v>
      </c>
      <c r="B1272" s="4" t="s">
        <v>15119</v>
      </c>
      <c r="C1272" s="9">
        <v>290</v>
      </c>
      <c r="D1272" s="54">
        <v>6.7</v>
      </c>
      <c r="E1272" s="24">
        <v>3.5000000000000001E-3</v>
      </c>
      <c r="F1272" s="9">
        <v>35</v>
      </c>
      <c r="G1272" s="9">
        <v>5.25</v>
      </c>
      <c r="H1272" s="30" t="s">
        <v>37740</v>
      </c>
      <c r="I1272" t="s">
        <v>92</v>
      </c>
      <c r="J1272" s="4" t="s">
        <v>12</v>
      </c>
      <c r="K1272" s="6">
        <v>41.244</v>
      </c>
      <c r="L1272" s="10" t="s">
        <v>12</v>
      </c>
      <c r="M1272" s="24" t="s">
        <v>37738</v>
      </c>
      <c r="N1272">
        <v>3676</v>
      </c>
      <c r="O1272" s="15">
        <v>41.244</v>
      </c>
      <c r="P1272" s="4" t="s">
        <v>19460</v>
      </c>
      <c r="Q1272" s="4" t="s">
        <v>33365</v>
      </c>
      <c r="R1272" s="18">
        <v>40.53</v>
      </c>
      <c r="S1272" s="4" t="s">
        <v>33366</v>
      </c>
      <c r="T1272" s="4" t="s">
        <v>15120</v>
      </c>
      <c r="V1272" s="11" t="s">
        <v>15121</v>
      </c>
      <c r="W1272" s="4" t="s">
        <v>15120</v>
      </c>
      <c r="X1272" s="4" t="s">
        <v>19923</v>
      </c>
      <c r="Y1272" s="4" t="s">
        <v>15118</v>
      </c>
      <c r="AA1272" t="s">
        <v>4929</v>
      </c>
      <c r="AB1272" t="s">
        <v>33367</v>
      </c>
      <c r="AC1272">
        <v>41.244</v>
      </c>
      <c r="AD1272">
        <v>20000</v>
      </c>
      <c r="AE1272">
        <v>5790400</v>
      </c>
      <c r="AF1272">
        <v>5047800</v>
      </c>
      <c r="AG1272" s="16">
        <v>290</v>
      </c>
      <c r="AH1272">
        <v>3.5385270000000001E-3</v>
      </c>
      <c r="AI1272" s="5">
        <v>5.2499999999999997E-4</v>
      </c>
      <c r="AJ1272" s="5">
        <v>6.74</v>
      </c>
      <c r="AK1272">
        <v>10</v>
      </c>
      <c r="AL1272">
        <v>3676</v>
      </c>
      <c r="AM1272" t="s">
        <v>15118</v>
      </c>
    </row>
    <row r="1273" spans="1:39" x14ac:dyDescent="0.25">
      <c r="A1273" t="str">
        <f>HYPERLINK("http://www.UniProt.org/UniProt/Q9ULE0","WWC3_HUMAN")</f>
        <v>WWC3_HUMAN</v>
      </c>
      <c r="B1273" s="4" t="s">
        <v>18335</v>
      </c>
      <c r="C1273" s="9">
        <v>100</v>
      </c>
      <c r="D1273" s="54">
        <v>6.7</v>
      </c>
      <c r="E1273" s="24">
        <v>1.2999999999999999E-3</v>
      </c>
      <c r="F1273" s="9">
        <v>13</v>
      </c>
      <c r="G1273" s="9">
        <v>1.88</v>
      </c>
      <c r="H1273" s="30" t="s">
        <v>37740</v>
      </c>
      <c r="I1273" t="s">
        <v>12</v>
      </c>
      <c r="J1273" s="4" t="s">
        <v>12</v>
      </c>
      <c r="K1273" s="6">
        <v>122.67</v>
      </c>
      <c r="L1273" s="10" t="s">
        <v>12</v>
      </c>
      <c r="M1273" s="24" t="s">
        <v>37738</v>
      </c>
      <c r="N1273">
        <v>4513</v>
      </c>
      <c r="O1273" s="15">
        <v>122.67</v>
      </c>
      <c r="P1273" s="4" t="s">
        <v>19460</v>
      </c>
      <c r="Q1273" s="4" t="s">
        <v>36596</v>
      </c>
      <c r="R1273" s="18">
        <v>118.13</v>
      </c>
      <c r="S1273" s="4" t="s">
        <v>36597</v>
      </c>
      <c r="T1273" s="4" t="s">
        <v>12</v>
      </c>
      <c r="V1273" s="11" t="s">
        <v>10745</v>
      </c>
      <c r="W1273" s="4" t="s">
        <v>12</v>
      </c>
      <c r="X1273" s="4" t="s">
        <v>12</v>
      </c>
      <c r="Y1273" s="4" t="s">
        <v>18334</v>
      </c>
      <c r="AB1273" t="s">
        <v>36598</v>
      </c>
      <c r="AC1273">
        <v>122.67</v>
      </c>
      <c r="AD1273">
        <v>20000</v>
      </c>
      <c r="AE1273">
        <v>2073200</v>
      </c>
      <c r="AF1273">
        <v>1811700</v>
      </c>
      <c r="AG1273" s="16">
        <v>104</v>
      </c>
      <c r="AH1273">
        <v>1.2669370000000001E-3</v>
      </c>
      <c r="AI1273" s="5">
        <v>1.8799999999999999E-4</v>
      </c>
      <c r="AJ1273" s="5">
        <v>6.72</v>
      </c>
      <c r="AK1273">
        <v>45</v>
      </c>
      <c r="AL1273">
        <v>4513</v>
      </c>
      <c r="AM1273" t="s">
        <v>36599</v>
      </c>
    </row>
    <row r="1274" spans="1:39" x14ac:dyDescent="0.25">
      <c r="A1274" t="str">
        <f>HYPERLINK("http://www.UniProt.org/UniProt/O95835","LATS1_HUMAN")</f>
        <v>LATS1_HUMAN</v>
      </c>
      <c r="B1274" s="4" t="s">
        <v>2619</v>
      </c>
      <c r="C1274" s="9">
        <v>68</v>
      </c>
      <c r="D1274" s="54">
        <v>6.7</v>
      </c>
      <c r="E1274" s="24">
        <v>8.3000000000000001E-4</v>
      </c>
      <c r="F1274" s="9">
        <v>8.3000000000000007</v>
      </c>
      <c r="G1274" s="9">
        <v>1.24</v>
      </c>
      <c r="H1274" s="30" t="s">
        <v>37740</v>
      </c>
      <c r="I1274" t="s">
        <v>32</v>
      </c>
      <c r="J1274" s="4" t="s">
        <v>12</v>
      </c>
      <c r="K1274" s="6">
        <v>126.87</v>
      </c>
      <c r="L1274" s="10" t="s">
        <v>12</v>
      </c>
      <c r="M1274" s="24" t="s">
        <v>37738</v>
      </c>
      <c r="N1274">
        <v>651</v>
      </c>
      <c r="O1274" s="15">
        <v>126.87</v>
      </c>
      <c r="P1274" s="4" t="s">
        <v>19460</v>
      </c>
      <c r="Q1274" s="4" t="s">
        <v>21711</v>
      </c>
      <c r="R1274" s="18">
        <v>24.12</v>
      </c>
      <c r="S1274" s="4" t="s">
        <v>21712</v>
      </c>
      <c r="T1274" s="4" t="s">
        <v>2620</v>
      </c>
      <c r="U1274" s="11" t="s">
        <v>2621</v>
      </c>
      <c r="V1274" s="11" t="s">
        <v>1676</v>
      </c>
      <c r="W1274" s="4" t="s">
        <v>2620</v>
      </c>
      <c r="X1274" s="4" t="s">
        <v>21710</v>
      </c>
      <c r="Y1274" s="4" t="s">
        <v>2618</v>
      </c>
      <c r="Z1274" t="s">
        <v>2622</v>
      </c>
      <c r="AB1274" t="s">
        <v>21713</v>
      </c>
      <c r="AC1274">
        <v>126.87</v>
      </c>
      <c r="AD1274">
        <v>20000</v>
      </c>
      <c r="AE1274">
        <v>1365000</v>
      </c>
      <c r="AF1274">
        <v>1195100</v>
      </c>
      <c r="AG1274" s="16">
        <v>68.3</v>
      </c>
      <c r="AH1274">
        <v>8.3415500000000005E-4</v>
      </c>
      <c r="AI1274" s="5">
        <v>1.2400000000000001E-4</v>
      </c>
      <c r="AJ1274" s="5">
        <v>6.71</v>
      </c>
      <c r="AK1274">
        <v>19</v>
      </c>
      <c r="AL1274">
        <v>651</v>
      </c>
      <c r="AM1274" t="s">
        <v>21714</v>
      </c>
    </row>
    <row r="1275" spans="1:39" x14ac:dyDescent="0.25">
      <c r="A1275" t="str">
        <f>HYPERLINK("http://www.UniProt.org/UniProt/Q9Y4E6-2","WDR7_HUMAN")</f>
        <v>WDR7_HUMAN</v>
      </c>
      <c r="B1275" s="4" t="s">
        <v>19070</v>
      </c>
      <c r="C1275" s="9">
        <v>61</v>
      </c>
      <c r="D1275" s="54">
        <v>6.7</v>
      </c>
      <c r="E1275" s="24">
        <v>7.3999999999999999E-4</v>
      </c>
      <c r="F1275" s="9">
        <v>7.3999999999999995</v>
      </c>
      <c r="G1275" s="9">
        <v>1.1100000000000001</v>
      </c>
      <c r="H1275" s="30" t="s">
        <v>37740</v>
      </c>
      <c r="I1275" t="s">
        <v>12</v>
      </c>
      <c r="J1275" s="4" t="s">
        <v>12</v>
      </c>
      <c r="K1275" s="6">
        <v>160.51</v>
      </c>
      <c r="L1275" s="10" t="s">
        <v>12</v>
      </c>
      <c r="M1275" s="24" t="s">
        <v>37738</v>
      </c>
      <c r="N1275">
        <v>4707</v>
      </c>
      <c r="O1275" s="15">
        <v>160.51</v>
      </c>
      <c r="P1275" s="4" t="s">
        <v>19460</v>
      </c>
      <c r="Q1275" s="4" t="s">
        <v>37366</v>
      </c>
      <c r="R1275" s="18">
        <v>171.69</v>
      </c>
      <c r="S1275" s="4" t="s">
        <v>37367</v>
      </c>
      <c r="T1275" s="4" t="s">
        <v>12</v>
      </c>
      <c r="V1275" s="11" t="s">
        <v>19071</v>
      </c>
      <c r="W1275" s="4" t="s">
        <v>12</v>
      </c>
      <c r="X1275" s="4" t="s">
        <v>12</v>
      </c>
      <c r="Y1275" s="4" t="s">
        <v>19072</v>
      </c>
      <c r="AB1275" t="s">
        <v>37368</v>
      </c>
      <c r="AC1275">
        <v>160.51</v>
      </c>
      <c r="AD1275">
        <v>20000</v>
      </c>
      <c r="AE1275">
        <v>1212000</v>
      </c>
      <c r="AF1275">
        <v>1066800</v>
      </c>
      <c r="AG1275" s="16">
        <v>60.6</v>
      </c>
      <c r="AH1275">
        <v>7.4065600000000002E-4</v>
      </c>
      <c r="AI1275" s="5">
        <v>1.11E-4</v>
      </c>
      <c r="AJ1275" s="5">
        <v>6.67</v>
      </c>
      <c r="AK1275">
        <v>29</v>
      </c>
      <c r="AL1275">
        <v>4707</v>
      </c>
      <c r="AM1275" t="s">
        <v>37369</v>
      </c>
    </row>
    <row r="1276" spans="1:39" x14ac:dyDescent="0.25">
      <c r="A1276" t="str">
        <f>HYPERLINK("http://www.UniProt.org/UniProt/Q15291-2","RBBP5_HUMAN")</f>
        <v>RBBP5_HUMAN</v>
      </c>
      <c r="B1276" s="4" t="s">
        <v>9465</v>
      </c>
      <c r="C1276" s="9">
        <v>210</v>
      </c>
      <c r="D1276" s="54">
        <v>6.6</v>
      </c>
      <c r="E1276" s="24">
        <v>2.5999999999999999E-3</v>
      </c>
      <c r="F1276" s="9">
        <v>26</v>
      </c>
      <c r="G1276" s="9">
        <v>3.9</v>
      </c>
      <c r="H1276" s="30" t="s">
        <v>37740</v>
      </c>
      <c r="I1276" t="s">
        <v>92</v>
      </c>
      <c r="J1276" s="4" t="s">
        <v>12</v>
      </c>
      <c r="K1276" s="6">
        <v>55.070999999999998</v>
      </c>
      <c r="L1276" s="10" t="s">
        <v>12</v>
      </c>
      <c r="M1276" s="24" t="s">
        <v>37738</v>
      </c>
      <c r="N1276">
        <v>2205</v>
      </c>
      <c r="O1276" s="15">
        <v>55.070999999999998</v>
      </c>
      <c r="P1276" s="4" t="s">
        <v>19460</v>
      </c>
      <c r="Q1276" s="4" t="s">
        <v>27642</v>
      </c>
      <c r="R1276" s="18">
        <v>76.06</v>
      </c>
      <c r="S1276" s="4" t="s">
        <v>27643</v>
      </c>
      <c r="T1276" s="4" t="s">
        <v>9466</v>
      </c>
      <c r="U1276" s="11" t="s">
        <v>9467</v>
      </c>
      <c r="V1276" s="11" t="s">
        <v>9468</v>
      </c>
      <c r="W1276" s="4" t="s">
        <v>9466</v>
      </c>
      <c r="X1276" s="4" t="s">
        <v>27641</v>
      </c>
      <c r="Y1276" s="4" t="s">
        <v>9470</v>
      </c>
      <c r="Z1276" t="s">
        <v>9469</v>
      </c>
      <c r="AA1276" t="s">
        <v>1823</v>
      </c>
      <c r="AB1276" t="s">
        <v>27644</v>
      </c>
      <c r="AC1276">
        <v>55.070999999999998</v>
      </c>
      <c r="AD1276">
        <v>20000</v>
      </c>
      <c r="AE1276">
        <v>4201200</v>
      </c>
      <c r="AF1276">
        <v>3744700</v>
      </c>
      <c r="AG1276" s="16">
        <v>210</v>
      </c>
      <c r="AH1276">
        <v>2.567363E-3</v>
      </c>
      <c r="AI1276" s="5">
        <v>3.8999999999999999E-4</v>
      </c>
      <c r="AJ1276" s="5">
        <v>6.59</v>
      </c>
      <c r="AK1276">
        <v>21</v>
      </c>
      <c r="AL1276">
        <v>2205</v>
      </c>
      <c r="AM1276" t="s">
        <v>27645</v>
      </c>
    </row>
    <row r="1277" spans="1:39" x14ac:dyDescent="0.25">
      <c r="A1277" t="str">
        <f>HYPERLINK("http://www.UniProt.org/UniProt/Q8N3R9-2","MPP5_HUMAN")</f>
        <v>MPP5_HUMAN</v>
      </c>
      <c r="B1277" s="4" t="s">
        <v>12350</v>
      </c>
      <c r="C1277" s="9">
        <v>180</v>
      </c>
      <c r="D1277" s="54">
        <v>6.6</v>
      </c>
      <c r="E1277" s="24">
        <v>2.3E-3</v>
      </c>
      <c r="F1277" s="9">
        <v>23</v>
      </c>
      <c r="G1277" s="9">
        <v>3.4299999999999997</v>
      </c>
      <c r="H1277" s="30" t="s">
        <v>37740</v>
      </c>
      <c r="I1277" t="s">
        <v>32</v>
      </c>
      <c r="J1277" s="4" t="s">
        <v>12</v>
      </c>
      <c r="K1277" s="6">
        <v>73.421000000000006</v>
      </c>
      <c r="L1277" s="10" t="s">
        <v>12</v>
      </c>
      <c r="M1277" s="24" t="s">
        <v>37738</v>
      </c>
      <c r="N1277">
        <v>2975</v>
      </c>
      <c r="O1277" s="15">
        <v>73.421000000000006</v>
      </c>
      <c r="P1277" s="4" t="s">
        <v>19460</v>
      </c>
      <c r="Q1277" s="4" t="s">
        <v>30590</v>
      </c>
      <c r="R1277" s="18">
        <v>67.39</v>
      </c>
      <c r="S1277" s="4" t="s">
        <v>30591</v>
      </c>
      <c r="T1277" s="4" t="s">
        <v>12351</v>
      </c>
      <c r="U1277" s="11" t="s">
        <v>12352</v>
      </c>
      <c r="V1277" s="11" t="s">
        <v>698</v>
      </c>
      <c r="W1277" s="4" t="s">
        <v>12351</v>
      </c>
      <c r="X1277" s="4" t="s">
        <v>30589</v>
      </c>
      <c r="Y1277" s="4" t="s">
        <v>12354</v>
      </c>
      <c r="Z1277" t="s">
        <v>12353</v>
      </c>
      <c r="AB1277" t="s">
        <v>30592</v>
      </c>
      <c r="AC1277">
        <v>73.421000000000006</v>
      </c>
      <c r="AD1277">
        <v>20000</v>
      </c>
      <c r="AE1277">
        <v>3682300</v>
      </c>
      <c r="AF1277">
        <v>3294900</v>
      </c>
      <c r="AG1277" s="16">
        <v>184</v>
      </c>
      <c r="AH1277">
        <v>2.2502619999999998E-3</v>
      </c>
      <c r="AI1277" s="5">
        <v>3.4299999999999999E-4</v>
      </c>
      <c r="AJ1277" s="5">
        <v>6.57</v>
      </c>
      <c r="AK1277">
        <v>25</v>
      </c>
      <c r="AL1277">
        <v>2975</v>
      </c>
      <c r="AM1277" t="s">
        <v>30593</v>
      </c>
    </row>
    <row r="1278" spans="1:39" x14ac:dyDescent="0.25">
      <c r="A1278" t="str">
        <f>HYPERLINK("http://www.UniProt.org/UniProt/Q12774","ARHG5_HUMAN")</f>
        <v>ARHG5_HUMAN</v>
      </c>
      <c r="B1278" s="4" t="s">
        <v>8202</v>
      </c>
      <c r="C1278" s="9">
        <v>240</v>
      </c>
      <c r="D1278" s="54">
        <v>6.5</v>
      </c>
      <c r="E1278" s="24">
        <v>3.0000000000000001E-3</v>
      </c>
      <c r="F1278" s="9">
        <v>30</v>
      </c>
      <c r="G1278" s="9">
        <v>4.6099999999999994</v>
      </c>
      <c r="H1278" s="30" t="s">
        <v>37740</v>
      </c>
      <c r="I1278" t="s">
        <v>12</v>
      </c>
      <c r="J1278" s="4" t="s">
        <v>12</v>
      </c>
      <c r="K1278" s="6">
        <v>176.8</v>
      </c>
      <c r="L1278" s="10" t="s">
        <v>12</v>
      </c>
      <c r="M1278" s="24" t="s">
        <v>37738</v>
      </c>
      <c r="N1278">
        <v>1919</v>
      </c>
      <c r="O1278" s="15">
        <v>176.8</v>
      </c>
      <c r="P1278" s="4" t="s">
        <v>19460</v>
      </c>
      <c r="Q1278" s="4" t="s">
        <v>26464</v>
      </c>
      <c r="R1278" s="18">
        <v>89.04</v>
      </c>
      <c r="S1278" s="4" t="s">
        <v>26465</v>
      </c>
      <c r="T1278" s="4" t="s">
        <v>12</v>
      </c>
      <c r="V1278" s="11" t="s">
        <v>8203</v>
      </c>
      <c r="W1278" s="4" t="s">
        <v>12</v>
      </c>
      <c r="X1278" s="4" t="s">
        <v>12</v>
      </c>
      <c r="Y1278" s="4" t="s">
        <v>8201</v>
      </c>
      <c r="AB1278" t="s">
        <v>26466</v>
      </c>
      <c r="AC1278">
        <v>176.8</v>
      </c>
      <c r="AD1278">
        <v>20000</v>
      </c>
      <c r="AE1278">
        <v>4864300</v>
      </c>
      <c r="AF1278">
        <v>4427000</v>
      </c>
      <c r="AG1278" s="16">
        <v>243</v>
      </c>
      <c r="AH1278">
        <v>2.9725849999999998E-3</v>
      </c>
      <c r="AI1278" s="5">
        <v>4.6099999999999998E-4</v>
      </c>
      <c r="AJ1278" s="5">
        <v>6.45</v>
      </c>
      <c r="AK1278">
        <v>109</v>
      </c>
      <c r="AL1278">
        <v>1919</v>
      </c>
      <c r="AM1278" t="s">
        <v>26467</v>
      </c>
    </row>
    <row r="1279" spans="1:39" x14ac:dyDescent="0.25">
      <c r="A1279" t="str">
        <f>HYPERLINK("http://www.UniProt.org/UniProt/Q2NL82","TSR1_HUMAN")</f>
        <v>TSR1_HUMAN</v>
      </c>
      <c r="B1279" s="4" t="s">
        <v>9984</v>
      </c>
      <c r="C1279" s="9">
        <v>260</v>
      </c>
      <c r="D1279" s="54">
        <v>6.4</v>
      </c>
      <c r="E1279" s="24">
        <v>3.0999999999999999E-3</v>
      </c>
      <c r="F1279" s="9">
        <v>31</v>
      </c>
      <c r="G1279" s="9">
        <v>4.8500000000000005</v>
      </c>
      <c r="H1279" s="30" t="s">
        <v>37740</v>
      </c>
      <c r="I1279" t="s">
        <v>92</v>
      </c>
      <c r="J1279" s="4" t="s">
        <v>40569</v>
      </c>
      <c r="K1279" s="6">
        <v>91.808999999999997</v>
      </c>
      <c r="L1279" s="10" t="s">
        <v>12</v>
      </c>
      <c r="M1279" s="24" t="s">
        <v>37738</v>
      </c>
      <c r="N1279">
        <v>2324</v>
      </c>
      <c r="O1279" s="15">
        <v>91.808999999999997</v>
      </c>
      <c r="P1279" s="4" t="s">
        <v>19460</v>
      </c>
      <c r="Q1279" s="4" t="s">
        <v>28103</v>
      </c>
      <c r="R1279" s="18">
        <v>59.31</v>
      </c>
      <c r="S1279" s="4" t="s">
        <v>28104</v>
      </c>
      <c r="T1279" s="4" t="s">
        <v>9985</v>
      </c>
      <c r="U1279" s="11" t="s">
        <v>9986</v>
      </c>
      <c r="V1279" s="11" t="s">
        <v>9987</v>
      </c>
      <c r="W1279" s="4" t="s">
        <v>9985</v>
      </c>
      <c r="X1279" s="4" t="s">
        <v>19587</v>
      </c>
      <c r="Y1279" s="4" t="s">
        <v>9983</v>
      </c>
      <c r="AA1279" t="s">
        <v>9988</v>
      </c>
      <c r="AB1279" t="s">
        <v>28105</v>
      </c>
      <c r="AC1279">
        <v>91.808999999999997</v>
      </c>
      <c r="AD1279">
        <v>20000</v>
      </c>
      <c r="AE1279">
        <v>5108900</v>
      </c>
      <c r="AF1279">
        <v>4663300</v>
      </c>
      <c r="AG1279" s="16">
        <v>255</v>
      </c>
      <c r="AH1279">
        <v>3.1220599999999999E-3</v>
      </c>
      <c r="AI1279" s="5">
        <v>4.8500000000000003E-4</v>
      </c>
      <c r="AJ1279" s="5">
        <v>6.44</v>
      </c>
      <c r="AK1279">
        <v>22</v>
      </c>
      <c r="AL1279">
        <v>2324</v>
      </c>
      <c r="AM1279" t="s">
        <v>9983</v>
      </c>
    </row>
    <row r="1280" spans="1:39" x14ac:dyDescent="0.25">
      <c r="A1280" t="str">
        <f>HYPERLINK("http://www.UniProt.org/UniProt/Q9UKL0","RCOR1_HUMAN")</f>
        <v>RCOR1_HUMAN</v>
      </c>
      <c r="B1280" s="4" t="s">
        <v>18256</v>
      </c>
      <c r="C1280" s="9">
        <v>250</v>
      </c>
      <c r="D1280" s="54">
        <v>6.2</v>
      </c>
      <c r="E1280" s="24">
        <v>3.0000000000000001E-3</v>
      </c>
      <c r="F1280" s="9">
        <v>30</v>
      </c>
      <c r="G1280" s="9">
        <v>4.84</v>
      </c>
      <c r="H1280" s="30" t="s">
        <v>37740</v>
      </c>
      <c r="I1280" t="s">
        <v>69</v>
      </c>
      <c r="J1280" s="4" t="s">
        <v>12</v>
      </c>
      <c r="K1280" s="6">
        <v>53.027000000000001</v>
      </c>
      <c r="L1280" s="10" t="s">
        <v>12</v>
      </c>
      <c r="M1280" s="24" t="s">
        <v>37738</v>
      </c>
      <c r="N1280">
        <v>4494</v>
      </c>
      <c r="O1280" s="15">
        <v>53.027000000000001</v>
      </c>
      <c r="P1280" s="4" t="s">
        <v>19460</v>
      </c>
      <c r="Q1280" s="4" t="s">
        <v>36518</v>
      </c>
      <c r="R1280" s="18">
        <v>48.49</v>
      </c>
      <c r="S1280" s="4" t="s">
        <v>36519</v>
      </c>
      <c r="T1280" s="4" t="s">
        <v>18257</v>
      </c>
      <c r="U1280" s="11" t="s">
        <v>18258</v>
      </c>
      <c r="W1280" s="4" t="s">
        <v>18257</v>
      </c>
      <c r="X1280" s="4" t="s">
        <v>36517</v>
      </c>
      <c r="Y1280" s="4" t="s">
        <v>18255</v>
      </c>
      <c r="Z1280" t="s">
        <v>18259</v>
      </c>
      <c r="AB1280" t="s">
        <v>36520</v>
      </c>
      <c r="AC1280">
        <v>53.027000000000001</v>
      </c>
      <c r="AD1280">
        <v>20000</v>
      </c>
      <c r="AE1280">
        <v>4931100</v>
      </c>
      <c r="AF1280">
        <v>4652500</v>
      </c>
      <c r="AG1280" s="16">
        <v>247</v>
      </c>
      <c r="AH1280">
        <v>3.0134060000000002E-3</v>
      </c>
      <c r="AI1280" s="5">
        <v>4.84E-4</v>
      </c>
      <c r="AJ1280" s="5">
        <v>6.23</v>
      </c>
      <c r="AK1280">
        <v>28</v>
      </c>
      <c r="AL1280">
        <v>4494</v>
      </c>
      <c r="AM1280" t="s">
        <v>36521</v>
      </c>
    </row>
    <row r="1281" spans="1:39" x14ac:dyDescent="0.25">
      <c r="A1281" t="str">
        <f>HYPERLINK("http://www.UniProt.org/UniProt/P49959-2","MRE11_HUMAN")</f>
        <v>MRE11_HUMAN</v>
      </c>
      <c r="B1281" s="4" t="s">
        <v>6063</v>
      </c>
      <c r="C1281" s="9">
        <v>73</v>
      </c>
      <c r="D1281" s="54">
        <v>6.1</v>
      </c>
      <c r="E1281" s="24">
        <v>8.8999999999999995E-4</v>
      </c>
      <c r="F1281" s="9">
        <v>8.9</v>
      </c>
      <c r="G1281" s="9">
        <v>1.48</v>
      </c>
      <c r="H1281" s="30" t="s">
        <v>37740</v>
      </c>
      <c r="I1281" t="s">
        <v>92</v>
      </c>
      <c r="J1281" s="4" t="s">
        <v>12</v>
      </c>
      <c r="K1281" s="6">
        <v>77.641000000000005</v>
      </c>
      <c r="L1281" s="10" t="s">
        <v>12</v>
      </c>
      <c r="M1281" s="24" t="s">
        <v>37738</v>
      </c>
      <c r="N1281">
        <v>1414</v>
      </c>
      <c r="O1281" s="15">
        <v>77.641000000000005</v>
      </c>
      <c r="P1281" s="4" t="s">
        <v>19460</v>
      </c>
      <c r="Q1281" s="4" t="s">
        <v>24588</v>
      </c>
      <c r="R1281" s="18">
        <v>33.299999999999997</v>
      </c>
      <c r="S1281" s="4" t="s">
        <v>24589</v>
      </c>
      <c r="T1281" s="4" t="s">
        <v>6064</v>
      </c>
      <c r="U1281" s="11" t="s">
        <v>6065</v>
      </c>
      <c r="V1281" s="11" t="s">
        <v>6066</v>
      </c>
      <c r="W1281" s="4" t="s">
        <v>6064</v>
      </c>
      <c r="X1281" s="4" t="s">
        <v>24587</v>
      </c>
      <c r="Y1281" s="4" t="s">
        <v>6069</v>
      </c>
      <c r="Z1281" t="s">
        <v>6067</v>
      </c>
      <c r="AA1281" t="s">
        <v>6068</v>
      </c>
      <c r="AB1281" t="s">
        <v>24590</v>
      </c>
      <c r="AC1281">
        <v>77.641000000000005</v>
      </c>
      <c r="AD1281">
        <v>20000</v>
      </c>
      <c r="AE1281">
        <v>1461800</v>
      </c>
      <c r="AF1281">
        <v>1419300</v>
      </c>
      <c r="AG1281" s="16">
        <v>73.099999999999994</v>
      </c>
      <c r="AH1281">
        <v>8.9330900000000001E-4</v>
      </c>
      <c r="AI1281" s="5">
        <v>1.4799999999999999E-4</v>
      </c>
      <c r="AJ1281" s="5">
        <v>6.05</v>
      </c>
      <c r="AK1281">
        <v>15</v>
      </c>
      <c r="AL1281">
        <v>1414</v>
      </c>
      <c r="AM1281" t="s">
        <v>24591</v>
      </c>
    </row>
    <row r="1282" spans="1:39" x14ac:dyDescent="0.25">
      <c r="A1282" t="str">
        <f>HYPERLINK("http://www.UniProt.org/UniProt/Q9HCE5","MET14_HUMAN")</f>
        <v>MET14_HUMAN</v>
      </c>
      <c r="B1282" s="4" t="s">
        <v>16594</v>
      </c>
      <c r="C1282" s="9">
        <v>96</v>
      </c>
      <c r="D1282" s="54">
        <v>6</v>
      </c>
      <c r="E1282" s="24">
        <v>1.1999999999999999E-3</v>
      </c>
      <c r="F1282" s="9">
        <v>11.999999999999998</v>
      </c>
      <c r="G1282" s="9">
        <v>1.96</v>
      </c>
      <c r="H1282" s="30" t="s">
        <v>37740</v>
      </c>
      <c r="I1282" t="s">
        <v>92</v>
      </c>
      <c r="J1282" s="4" t="s">
        <v>12</v>
      </c>
      <c r="K1282" s="6">
        <v>52.15</v>
      </c>
      <c r="L1282" s="10" t="s">
        <v>12</v>
      </c>
      <c r="M1282" s="24" t="s">
        <v>37738</v>
      </c>
      <c r="N1282">
        <v>4057</v>
      </c>
      <c r="O1282" s="15">
        <v>52.15</v>
      </c>
      <c r="P1282" s="4" t="s">
        <v>19460</v>
      </c>
      <c r="Q1282" s="4" t="s">
        <v>34846</v>
      </c>
      <c r="R1282" s="18">
        <v>105.47</v>
      </c>
      <c r="S1282" s="4" t="s">
        <v>34847</v>
      </c>
      <c r="T1282" s="4" t="s">
        <v>16595</v>
      </c>
      <c r="V1282" s="11" t="s">
        <v>16596</v>
      </c>
      <c r="W1282" s="4" t="s">
        <v>16595</v>
      </c>
      <c r="X1282" s="4" t="s">
        <v>34845</v>
      </c>
      <c r="Y1282" s="4" t="s">
        <v>16593</v>
      </c>
      <c r="AA1282" t="s">
        <v>14273</v>
      </c>
      <c r="AB1282" t="s">
        <v>34848</v>
      </c>
      <c r="AC1282">
        <v>52.15</v>
      </c>
      <c r="AD1282">
        <v>20000</v>
      </c>
      <c r="AE1282">
        <v>1921600</v>
      </c>
      <c r="AF1282">
        <v>1883600</v>
      </c>
      <c r="AG1282" s="16">
        <v>96.1</v>
      </c>
      <c r="AH1282">
        <v>1.174294E-3</v>
      </c>
      <c r="AI1282" s="5">
        <v>1.9599999999999999E-4</v>
      </c>
      <c r="AJ1282" s="5">
        <v>5.99</v>
      </c>
      <c r="AK1282">
        <v>5</v>
      </c>
      <c r="AL1282">
        <v>4057</v>
      </c>
      <c r="AM1282" t="s">
        <v>16593</v>
      </c>
    </row>
    <row r="1283" spans="1:39" x14ac:dyDescent="0.25">
      <c r="A1283" t="str">
        <f>HYPERLINK("http://www.UniProt.org/UniProt/P54259","ATN1_HUMAN")</f>
        <v>ATN1_HUMAN</v>
      </c>
      <c r="B1283" s="4" t="s">
        <v>6535</v>
      </c>
      <c r="C1283" s="9">
        <v>85</v>
      </c>
      <c r="D1283" s="54">
        <v>6</v>
      </c>
      <c r="E1283" s="24">
        <v>1E-3</v>
      </c>
      <c r="F1283" s="9">
        <v>10</v>
      </c>
      <c r="G1283" s="9">
        <v>1.74</v>
      </c>
      <c r="H1283" s="30" t="s">
        <v>37740</v>
      </c>
      <c r="I1283" t="s">
        <v>69</v>
      </c>
      <c r="J1283" s="4" t="s">
        <v>12</v>
      </c>
      <c r="K1283" s="6">
        <v>125.41</v>
      </c>
      <c r="L1283" s="10" t="s">
        <v>12</v>
      </c>
      <c r="M1283" s="24" t="s">
        <v>37738</v>
      </c>
      <c r="N1283">
        <v>1531</v>
      </c>
      <c r="O1283" s="15">
        <v>125.41</v>
      </c>
      <c r="P1283" s="4" t="s">
        <v>19460</v>
      </c>
      <c r="Q1283" s="4" t="s">
        <v>25011</v>
      </c>
      <c r="R1283" s="18">
        <v>59.14</v>
      </c>
      <c r="S1283" s="4" t="s">
        <v>25012</v>
      </c>
      <c r="T1283" s="4" t="s">
        <v>6536</v>
      </c>
      <c r="U1283" s="11" t="s">
        <v>6537</v>
      </c>
      <c r="V1283" s="11" t="s">
        <v>2113</v>
      </c>
      <c r="W1283" s="4" t="s">
        <v>6536</v>
      </c>
      <c r="X1283" s="4" t="s">
        <v>25010</v>
      </c>
      <c r="Y1283" s="4" t="s">
        <v>6534</v>
      </c>
      <c r="AB1283" t="s">
        <v>25013</v>
      </c>
      <c r="AC1283">
        <v>125.41</v>
      </c>
      <c r="AD1283">
        <v>20000</v>
      </c>
      <c r="AE1283">
        <v>1701700</v>
      </c>
      <c r="AF1283">
        <v>1677300</v>
      </c>
      <c r="AG1283" s="16">
        <v>85.1</v>
      </c>
      <c r="AH1283">
        <v>1.0399129999999999E-3</v>
      </c>
      <c r="AI1283" s="5">
        <v>1.74E-4</v>
      </c>
      <c r="AJ1283" s="5">
        <v>5.96</v>
      </c>
      <c r="AK1283">
        <v>18</v>
      </c>
      <c r="AL1283">
        <v>1531</v>
      </c>
      <c r="AM1283" t="s">
        <v>6534</v>
      </c>
    </row>
    <row r="1284" spans="1:39" x14ac:dyDescent="0.25">
      <c r="A1284" t="str">
        <f>HYPERLINK("http://www.UniProt.org/UniProt/Q9Y6W5","WASF2_HUMAN")</f>
        <v>WASF2_HUMAN</v>
      </c>
      <c r="B1284" s="4" t="s">
        <v>19434</v>
      </c>
      <c r="C1284" s="9">
        <v>330</v>
      </c>
      <c r="D1284" s="54">
        <v>5.9</v>
      </c>
      <c r="E1284" s="24">
        <v>4.0000000000000001E-3</v>
      </c>
      <c r="F1284" s="9">
        <v>40</v>
      </c>
      <c r="G1284" s="9">
        <v>6.75</v>
      </c>
      <c r="H1284" s="30" t="s">
        <v>37740</v>
      </c>
      <c r="I1284" t="s">
        <v>32</v>
      </c>
      <c r="J1284" s="4" t="s">
        <v>12</v>
      </c>
      <c r="K1284" s="6">
        <v>54.283000000000001</v>
      </c>
      <c r="L1284" s="10" t="s">
        <v>12</v>
      </c>
      <c r="M1284" s="24" t="s">
        <v>37738</v>
      </c>
      <c r="N1284">
        <v>4800</v>
      </c>
      <c r="O1284" s="15">
        <v>54.283000000000001</v>
      </c>
      <c r="P1284" s="4" t="s">
        <v>19460</v>
      </c>
      <c r="Q1284" s="4" t="s">
        <v>37722</v>
      </c>
      <c r="R1284" s="18">
        <v>111.08</v>
      </c>
      <c r="S1284" s="4" t="s">
        <v>37723</v>
      </c>
      <c r="T1284" s="4" t="s">
        <v>19435</v>
      </c>
      <c r="U1284" s="11" t="s">
        <v>19436</v>
      </c>
      <c r="V1284" s="11" t="s">
        <v>13337</v>
      </c>
      <c r="W1284" s="4" t="s">
        <v>19435</v>
      </c>
      <c r="X1284" s="4" t="s">
        <v>37721</v>
      </c>
      <c r="Y1284" s="4" t="s">
        <v>19433</v>
      </c>
      <c r="Z1284" t="s">
        <v>12225</v>
      </c>
      <c r="AA1284" t="s">
        <v>313</v>
      </c>
      <c r="AB1284" t="s">
        <v>37724</v>
      </c>
      <c r="AC1284">
        <v>54.283000000000001</v>
      </c>
      <c r="AD1284">
        <v>20000</v>
      </c>
      <c r="AE1284">
        <v>6523400</v>
      </c>
      <c r="AF1284">
        <v>6492400</v>
      </c>
      <c r="AG1284" s="16">
        <v>326</v>
      </c>
      <c r="AH1284">
        <v>3.9864640000000003E-3</v>
      </c>
      <c r="AI1284" s="5">
        <v>6.7500000000000004E-4</v>
      </c>
      <c r="AJ1284" s="5">
        <v>5.9</v>
      </c>
      <c r="AK1284">
        <v>16</v>
      </c>
      <c r="AL1284">
        <v>4800</v>
      </c>
      <c r="AM1284" t="s">
        <v>37725</v>
      </c>
    </row>
    <row r="1285" spans="1:39" x14ac:dyDescent="0.25">
      <c r="A1285" t="str">
        <f>HYPERLINK("http://www.UniProt.org/UniProt/P61353","RL27_HUMAN")</f>
        <v>RL27_HUMAN</v>
      </c>
      <c r="B1285" s="4" t="s">
        <v>6952</v>
      </c>
      <c r="C1285" s="9">
        <v>290</v>
      </c>
      <c r="D1285" s="54">
        <v>5.8</v>
      </c>
      <c r="E1285" s="24">
        <v>3.5000000000000001E-3</v>
      </c>
      <c r="F1285" s="9">
        <v>35</v>
      </c>
      <c r="G1285" s="9">
        <v>6.06</v>
      </c>
      <c r="H1285" s="30" t="s">
        <v>37740</v>
      </c>
      <c r="I1285" t="s">
        <v>12</v>
      </c>
      <c r="J1285" s="4" t="s">
        <v>12</v>
      </c>
      <c r="K1285" s="6">
        <v>15.798</v>
      </c>
      <c r="L1285" s="10" t="s">
        <v>12</v>
      </c>
      <c r="M1285" s="24" t="s">
        <v>37738</v>
      </c>
      <c r="N1285">
        <v>1625</v>
      </c>
      <c r="O1285" s="15">
        <v>15.798</v>
      </c>
      <c r="P1285" s="4" t="s">
        <v>19460</v>
      </c>
      <c r="Q1285" s="4" t="s">
        <v>25384</v>
      </c>
      <c r="R1285" s="18">
        <v>21.77</v>
      </c>
      <c r="S1285" s="4" t="s">
        <v>25385</v>
      </c>
      <c r="T1285" s="4" t="s">
        <v>12</v>
      </c>
      <c r="U1285" s="11" t="s">
        <v>6953</v>
      </c>
      <c r="V1285" s="11" t="s">
        <v>6954</v>
      </c>
      <c r="W1285" s="4" t="s">
        <v>12</v>
      </c>
      <c r="X1285" s="4" t="s">
        <v>12</v>
      </c>
      <c r="Y1285" s="4" t="s">
        <v>6951</v>
      </c>
      <c r="Z1285" t="s">
        <v>2941</v>
      </c>
      <c r="AA1285" t="s">
        <v>2942</v>
      </c>
      <c r="AB1285" t="s">
        <v>25386</v>
      </c>
      <c r="AC1285">
        <v>15.798</v>
      </c>
      <c r="AD1285">
        <v>20000</v>
      </c>
      <c r="AE1285">
        <v>5709600</v>
      </c>
      <c r="AF1285">
        <v>5828500</v>
      </c>
      <c r="AG1285" s="16">
        <v>285</v>
      </c>
      <c r="AH1285">
        <v>3.489149E-3</v>
      </c>
      <c r="AI1285" s="5">
        <v>6.0599999999999998E-4</v>
      </c>
      <c r="AJ1285" s="5">
        <v>5.75</v>
      </c>
      <c r="AK1285">
        <v>7</v>
      </c>
      <c r="AL1285">
        <v>1625</v>
      </c>
      <c r="AM1285" t="s">
        <v>6951</v>
      </c>
    </row>
    <row r="1286" spans="1:39" x14ac:dyDescent="0.25">
      <c r="A1286" t="str">
        <f>HYPERLINK("http://www.UniProt.org/UniProt/Q5T750","XP32_HUMAN")</f>
        <v>XP32_HUMAN</v>
      </c>
      <c r="B1286" s="4" t="s">
        <v>10454</v>
      </c>
      <c r="C1286" s="9">
        <v>320</v>
      </c>
      <c r="D1286" s="54">
        <v>5.7</v>
      </c>
      <c r="E1286" s="24">
        <v>3.8999999999999998E-3</v>
      </c>
      <c r="F1286" s="9">
        <v>39</v>
      </c>
      <c r="G1286" s="9">
        <v>6.91</v>
      </c>
      <c r="H1286" s="30" t="s">
        <v>37740</v>
      </c>
      <c r="I1286" t="s">
        <v>12</v>
      </c>
      <c r="J1286" s="4" t="s">
        <v>12</v>
      </c>
      <c r="K1286" s="6">
        <v>26.238</v>
      </c>
      <c r="L1286" s="10" t="s">
        <v>12</v>
      </c>
      <c r="M1286" s="24" t="s">
        <v>37738</v>
      </c>
      <c r="N1286">
        <v>2456</v>
      </c>
      <c r="O1286" s="15">
        <v>26.238</v>
      </c>
      <c r="P1286" s="4" t="s">
        <v>19460</v>
      </c>
      <c r="Q1286" s="4" t="s">
        <v>28604</v>
      </c>
      <c r="R1286" s="18">
        <v>60.09</v>
      </c>
      <c r="S1286" s="4" t="s">
        <v>28605</v>
      </c>
      <c r="T1286" s="4" t="s">
        <v>12</v>
      </c>
      <c r="V1286" s="11" t="s">
        <v>10455</v>
      </c>
      <c r="W1286" s="4" t="s">
        <v>12</v>
      </c>
      <c r="X1286" s="4" t="s">
        <v>12</v>
      </c>
      <c r="Y1286" s="4" t="s">
        <v>10453</v>
      </c>
      <c r="AB1286" t="s">
        <v>28606</v>
      </c>
      <c r="AC1286">
        <v>26.238</v>
      </c>
      <c r="AD1286">
        <v>20000</v>
      </c>
      <c r="AE1286">
        <v>6437200</v>
      </c>
      <c r="AF1286">
        <v>6640000</v>
      </c>
      <c r="AG1286" s="16">
        <v>322</v>
      </c>
      <c r="AH1286">
        <v>3.9337870000000002E-3</v>
      </c>
      <c r="AI1286" s="5">
        <v>6.9099999999999999E-4</v>
      </c>
      <c r="AJ1286" s="5">
        <v>5.7</v>
      </c>
      <c r="AK1286">
        <v>17</v>
      </c>
      <c r="AL1286">
        <v>2456</v>
      </c>
      <c r="AM1286" t="s">
        <v>10453</v>
      </c>
    </row>
    <row r="1287" spans="1:39" x14ac:dyDescent="0.25">
      <c r="A1287" t="str">
        <f>HYPERLINK("http://www.UniProt.org/UniProt/Q9UKK3","PARP4_HUMAN")</f>
        <v>PARP4_HUMAN</v>
      </c>
      <c r="B1287" s="4" t="s">
        <v>18249</v>
      </c>
      <c r="C1287" s="9">
        <v>270</v>
      </c>
      <c r="D1287" s="54">
        <v>5.7</v>
      </c>
      <c r="E1287" s="24">
        <v>3.2000000000000002E-3</v>
      </c>
      <c r="F1287" s="9">
        <v>32</v>
      </c>
      <c r="G1287" s="9">
        <v>5.63</v>
      </c>
      <c r="H1287" s="30" t="s">
        <v>37740</v>
      </c>
      <c r="I1287" t="s">
        <v>69</v>
      </c>
      <c r="J1287" s="4" t="s">
        <v>12</v>
      </c>
      <c r="K1287" s="6">
        <v>192.59</v>
      </c>
      <c r="L1287" s="10" t="s">
        <v>12</v>
      </c>
      <c r="M1287" s="24" t="s">
        <v>37738</v>
      </c>
      <c r="N1287">
        <v>4492</v>
      </c>
      <c r="O1287" s="15">
        <v>192.59</v>
      </c>
      <c r="P1287" s="4" t="s">
        <v>19460</v>
      </c>
      <c r="Q1287" s="4" t="s">
        <v>36511</v>
      </c>
      <c r="R1287" s="18">
        <v>53.03</v>
      </c>
      <c r="S1287" s="4" t="s">
        <v>36512</v>
      </c>
      <c r="T1287" s="4" t="s">
        <v>12</v>
      </c>
      <c r="U1287" s="11" t="s">
        <v>3301</v>
      </c>
      <c r="V1287" s="11" t="s">
        <v>407</v>
      </c>
      <c r="W1287" s="4" t="s">
        <v>12</v>
      </c>
      <c r="X1287" s="4" t="s">
        <v>36510</v>
      </c>
      <c r="Y1287" s="4" t="s">
        <v>18248</v>
      </c>
      <c r="AB1287" t="s">
        <v>36513</v>
      </c>
      <c r="AC1287">
        <v>192.59</v>
      </c>
      <c r="AD1287">
        <v>20000</v>
      </c>
      <c r="AE1287">
        <v>5301500</v>
      </c>
      <c r="AF1287">
        <v>5416800</v>
      </c>
      <c r="AG1287" s="16">
        <v>265</v>
      </c>
      <c r="AH1287">
        <v>3.239759E-3</v>
      </c>
      <c r="AI1287" s="5">
        <v>5.6300000000000002E-4</v>
      </c>
      <c r="AJ1287" s="5">
        <v>5.75</v>
      </c>
      <c r="AK1287">
        <v>113</v>
      </c>
      <c r="AL1287">
        <v>4492</v>
      </c>
      <c r="AM1287" t="s">
        <v>18248</v>
      </c>
    </row>
    <row r="1288" spans="1:39" x14ac:dyDescent="0.25">
      <c r="A1288" t="str">
        <f>HYPERLINK("http://www.UniProt.org/UniProt/Q15311","RBP1_HUMAN")</f>
        <v>RBP1_HUMAN</v>
      </c>
      <c r="B1288" s="4" t="s">
        <v>9476</v>
      </c>
      <c r="C1288" s="9">
        <v>98</v>
      </c>
      <c r="D1288" s="54">
        <v>5.7</v>
      </c>
      <c r="E1288" s="24">
        <v>1.1999999999999999E-3</v>
      </c>
      <c r="F1288" s="9">
        <v>11.999999999999998</v>
      </c>
      <c r="G1288" s="9">
        <v>2.08</v>
      </c>
      <c r="H1288" s="30" t="s">
        <v>37740</v>
      </c>
      <c r="I1288" t="s">
        <v>32</v>
      </c>
      <c r="J1288" s="4" t="s">
        <v>12</v>
      </c>
      <c r="K1288" s="6">
        <v>76.063000000000002</v>
      </c>
      <c r="L1288" s="10" t="s">
        <v>12</v>
      </c>
      <c r="M1288" s="24" t="s">
        <v>37738</v>
      </c>
      <c r="N1288">
        <v>2207</v>
      </c>
      <c r="O1288" s="15">
        <v>76.063000000000002</v>
      </c>
      <c r="P1288" s="4" t="s">
        <v>19460</v>
      </c>
      <c r="Q1288" s="4" t="s">
        <v>27650</v>
      </c>
      <c r="R1288" s="18">
        <v>115.42</v>
      </c>
      <c r="S1288" s="4" t="s">
        <v>27651</v>
      </c>
      <c r="T1288" s="4" t="s">
        <v>9477</v>
      </c>
      <c r="U1288" s="11" t="s">
        <v>9478</v>
      </c>
      <c r="V1288" s="11" t="s">
        <v>135</v>
      </c>
      <c r="W1288" s="4" t="s">
        <v>9477</v>
      </c>
      <c r="X1288" s="4" t="s">
        <v>27649</v>
      </c>
      <c r="Y1288" s="4" t="s">
        <v>9475</v>
      </c>
      <c r="Z1288" t="s">
        <v>9479</v>
      </c>
      <c r="AB1288" t="s">
        <v>27652</v>
      </c>
      <c r="AC1288">
        <v>76.063000000000002</v>
      </c>
      <c r="AD1288">
        <v>20000</v>
      </c>
      <c r="AE1288">
        <v>1955300</v>
      </c>
      <c r="AF1288">
        <v>1999600</v>
      </c>
      <c r="AG1288" s="16">
        <v>97.8</v>
      </c>
      <c r="AH1288">
        <v>1.1948880000000001E-3</v>
      </c>
      <c r="AI1288" s="5">
        <v>2.0799999999999999E-4</v>
      </c>
      <c r="AJ1288" s="5">
        <v>5.74</v>
      </c>
      <c r="AK1288">
        <v>17</v>
      </c>
      <c r="AL1288">
        <v>2207</v>
      </c>
      <c r="AM1288" t="s">
        <v>9475</v>
      </c>
    </row>
    <row r="1289" spans="1:39" x14ac:dyDescent="0.25">
      <c r="A1289" t="str">
        <f>HYPERLINK("http://www.UniProt.org/UniProt/P29590-4","PML_HUMAN")</f>
        <v>PML_HUMAN</v>
      </c>
      <c r="B1289" s="4" t="s">
        <v>4631</v>
      </c>
      <c r="C1289" s="9">
        <v>78</v>
      </c>
      <c r="D1289" s="54">
        <v>5.7</v>
      </c>
      <c r="E1289" s="24">
        <v>9.5E-4</v>
      </c>
      <c r="F1289" s="9">
        <v>9.5</v>
      </c>
      <c r="G1289" s="9">
        <v>1.69</v>
      </c>
      <c r="H1289" s="30" t="s">
        <v>37740</v>
      </c>
      <c r="I1289" t="s">
        <v>69</v>
      </c>
      <c r="J1289" s="4" t="s">
        <v>12</v>
      </c>
      <c r="K1289" s="6">
        <v>62.006</v>
      </c>
      <c r="L1289" s="10" t="s">
        <v>12</v>
      </c>
      <c r="M1289" s="24" t="s">
        <v>37738</v>
      </c>
      <c r="N1289">
        <v>1098</v>
      </c>
      <c r="O1289" s="15">
        <v>62.006</v>
      </c>
      <c r="P1289" s="4" t="s">
        <v>19460</v>
      </c>
      <c r="Q1289" s="4" t="s">
        <v>23375</v>
      </c>
      <c r="R1289" s="18">
        <v>133.65</v>
      </c>
      <c r="S1289" s="19" t="s">
        <v>23376</v>
      </c>
      <c r="T1289" s="4" t="s">
        <v>4632</v>
      </c>
      <c r="U1289" s="11" t="s">
        <v>4633</v>
      </c>
      <c r="V1289" s="11" t="s">
        <v>4634</v>
      </c>
      <c r="W1289" s="4" t="s">
        <v>4632</v>
      </c>
      <c r="X1289" s="4" t="s">
        <v>23374</v>
      </c>
      <c r="Y1289" s="4" t="s">
        <v>4635</v>
      </c>
      <c r="Z1289" t="s">
        <v>1163</v>
      </c>
      <c r="AB1289" s="5" t="s">
        <v>23377</v>
      </c>
      <c r="AC1289">
        <v>62.006</v>
      </c>
      <c r="AD1289">
        <v>20000</v>
      </c>
      <c r="AE1289">
        <v>1561600</v>
      </c>
      <c r="AF1289">
        <v>1623500</v>
      </c>
      <c r="AG1289" s="16">
        <v>78.099999999999994</v>
      </c>
      <c r="AH1289">
        <v>9.54297E-4</v>
      </c>
      <c r="AI1289" s="5">
        <v>1.6899999999999999E-4</v>
      </c>
      <c r="AJ1289" s="5">
        <v>5.65</v>
      </c>
      <c r="AK1289">
        <v>19</v>
      </c>
      <c r="AL1289">
        <v>1098</v>
      </c>
      <c r="AM1289" t="s">
        <v>23378</v>
      </c>
    </row>
    <row r="1290" spans="1:39" x14ac:dyDescent="0.25">
      <c r="A1290" t="str">
        <f>HYPERLINK("http://www.UniProt.org/UniProt/Q14160","SCRIB_HUMAN")</f>
        <v>SCRIB_HUMAN</v>
      </c>
      <c r="B1290" s="4" t="s">
        <v>8939</v>
      </c>
      <c r="C1290" s="9">
        <v>69</v>
      </c>
      <c r="D1290" s="54">
        <v>5.7</v>
      </c>
      <c r="E1290" s="24">
        <v>8.4000000000000003E-4</v>
      </c>
      <c r="F1290" s="9">
        <v>8.4</v>
      </c>
      <c r="G1290" s="9">
        <v>1.49</v>
      </c>
      <c r="H1290" s="30" t="s">
        <v>37740</v>
      </c>
      <c r="I1290" t="s">
        <v>32</v>
      </c>
      <c r="J1290" s="4" t="s">
        <v>12</v>
      </c>
      <c r="K1290" s="6">
        <v>174.88</v>
      </c>
      <c r="L1290" s="10" t="s">
        <v>12</v>
      </c>
      <c r="M1290" s="24" t="s">
        <v>37738</v>
      </c>
      <c r="N1290">
        <v>2085</v>
      </c>
      <c r="O1290" s="15">
        <v>174.88</v>
      </c>
      <c r="P1290" s="4" t="s">
        <v>19460</v>
      </c>
      <c r="Q1290" s="4" t="s">
        <v>27162</v>
      </c>
      <c r="R1290" s="18">
        <v>74.400000000000006</v>
      </c>
      <c r="S1290" s="4" t="s">
        <v>27163</v>
      </c>
      <c r="T1290" s="4" t="s">
        <v>8940</v>
      </c>
      <c r="U1290" s="11" t="s">
        <v>8941</v>
      </c>
      <c r="W1290" s="4" t="s">
        <v>8940</v>
      </c>
      <c r="X1290" s="4" t="s">
        <v>27161</v>
      </c>
      <c r="Y1290" s="4" t="s">
        <v>8938</v>
      </c>
      <c r="Z1290" t="s">
        <v>8933</v>
      </c>
      <c r="AB1290" s="5" t="s">
        <v>27164</v>
      </c>
      <c r="AC1290">
        <v>174.88</v>
      </c>
      <c r="AD1290">
        <v>20000</v>
      </c>
      <c r="AE1290">
        <v>1377400</v>
      </c>
      <c r="AF1290">
        <v>1429100</v>
      </c>
      <c r="AG1290" s="16">
        <v>68.900000000000006</v>
      </c>
      <c r="AH1290">
        <v>8.4173199999999998E-4</v>
      </c>
      <c r="AI1290" s="5">
        <v>1.4899999999999999E-4</v>
      </c>
      <c r="AJ1290" s="5">
        <v>5.66</v>
      </c>
      <c r="AK1290">
        <v>42</v>
      </c>
      <c r="AL1290">
        <v>2085</v>
      </c>
      <c r="AM1290" t="s">
        <v>27165</v>
      </c>
    </row>
    <row r="1291" spans="1:39" x14ac:dyDescent="0.25">
      <c r="A1291" t="str">
        <f>HYPERLINK("http://www.UniProt.org/UniProt/P26368-2","U2AF2_HUMAN")</f>
        <v>U2AF2_HUMAN</v>
      </c>
      <c r="B1291" s="4" t="s">
        <v>4420</v>
      </c>
      <c r="C1291" s="9">
        <v>51</v>
      </c>
      <c r="D1291" s="54">
        <v>5.7</v>
      </c>
      <c r="E1291" s="24">
        <v>6.2E-4</v>
      </c>
      <c r="F1291" s="9">
        <v>6.2</v>
      </c>
      <c r="G1291" s="9">
        <v>1.0900000000000001</v>
      </c>
      <c r="H1291" s="30" t="s">
        <v>37740</v>
      </c>
      <c r="I1291" t="s">
        <v>92</v>
      </c>
      <c r="J1291" s="4" t="s">
        <v>12</v>
      </c>
      <c r="K1291" s="6">
        <v>53.12</v>
      </c>
      <c r="L1291" s="10" t="s">
        <v>12</v>
      </c>
      <c r="M1291" s="24" t="s">
        <v>37738</v>
      </c>
      <c r="N1291">
        <v>1051</v>
      </c>
      <c r="O1291" s="15">
        <v>53.12</v>
      </c>
      <c r="P1291" s="4" t="s">
        <v>19460</v>
      </c>
      <c r="Q1291" s="4" t="s">
        <v>23189</v>
      </c>
      <c r="R1291" s="18">
        <v>24.26</v>
      </c>
      <c r="S1291" s="4" t="s">
        <v>23190</v>
      </c>
      <c r="T1291" s="4" t="s">
        <v>4421</v>
      </c>
      <c r="U1291" s="11" t="s">
        <v>4422</v>
      </c>
      <c r="V1291" s="11" t="s">
        <v>4423</v>
      </c>
      <c r="W1291" s="4" t="s">
        <v>4421</v>
      </c>
      <c r="X1291" s="4" t="s">
        <v>19725</v>
      </c>
      <c r="Y1291" s="4" t="s">
        <v>4426</v>
      </c>
      <c r="Z1291" t="s">
        <v>4424</v>
      </c>
      <c r="AA1291" t="s">
        <v>4425</v>
      </c>
      <c r="AB1291" t="s">
        <v>23191</v>
      </c>
      <c r="AC1291">
        <v>53.12</v>
      </c>
      <c r="AD1291">
        <v>20000</v>
      </c>
      <c r="AE1291">
        <v>1018100</v>
      </c>
      <c r="AF1291">
        <v>1052000</v>
      </c>
      <c r="AG1291" s="16">
        <v>50.9</v>
      </c>
      <c r="AH1291">
        <v>6.2216300000000001E-4</v>
      </c>
      <c r="AI1291" s="5">
        <v>1.0900000000000001E-4</v>
      </c>
      <c r="AJ1291" s="5">
        <v>5.69</v>
      </c>
      <c r="AK1291">
        <v>5</v>
      </c>
      <c r="AL1291">
        <v>1051</v>
      </c>
      <c r="AM1291" t="s">
        <v>23192</v>
      </c>
    </row>
    <row r="1292" spans="1:39" x14ac:dyDescent="0.25">
      <c r="A1292" t="str">
        <f>HYPERLINK("http://www.UniProt.org/UniProt/O75179-7","ANR17_HUMAN")</f>
        <v>ANR17_HUMAN</v>
      </c>
      <c r="B1292" s="4" t="s">
        <v>1746</v>
      </c>
      <c r="C1292" s="9">
        <v>390</v>
      </c>
      <c r="D1292" s="54">
        <v>5.5</v>
      </c>
      <c r="E1292" s="24">
        <v>4.7999999999999996E-3</v>
      </c>
      <c r="F1292" s="9">
        <v>47.999999999999993</v>
      </c>
      <c r="G1292" s="9">
        <v>8.7100000000000009</v>
      </c>
      <c r="H1292" s="30" t="s">
        <v>37740</v>
      </c>
      <c r="I1292" t="s">
        <v>69</v>
      </c>
      <c r="J1292" s="4" t="s">
        <v>12</v>
      </c>
      <c r="K1292" s="6">
        <v>263.55</v>
      </c>
      <c r="L1292" s="10" t="s">
        <v>12</v>
      </c>
      <c r="M1292" s="24" t="s">
        <v>37738</v>
      </c>
      <c r="N1292">
        <v>458</v>
      </c>
      <c r="O1292" s="15">
        <v>263.55</v>
      </c>
      <c r="P1292" s="4" t="s">
        <v>19460</v>
      </c>
      <c r="Q1292" s="4" t="s">
        <v>20970</v>
      </c>
      <c r="R1292" s="18">
        <v>133.07</v>
      </c>
      <c r="S1292" s="4" t="s">
        <v>20971</v>
      </c>
      <c r="T1292" s="4" t="s">
        <v>1747</v>
      </c>
      <c r="U1292" s="11" t="s">
        <v>1748</v>
      </c>
      <c r="V1292" s="11" t="s">
        <v>1749</v>
      </c>
      <c r="W1292" s="4" t="s">
        <v>1747</v>
      </c>
      <c r="X1292" s="4" t="s">
        <v>20969</v>
      </c>
      <c r="Y1292" s="4" t="s">
        <v>1750</v>
      </c>
      <c r="AB1292" s="5" t="s">
        <v>20972</v>
      </c>
      <c r="AC1292">
        <v>263.55</v>
      </c>
      <c r="AD1292">
        <v>20000</v>
      </c>
      <c r="AE1292">
        <v>7782900</v>
      </c>
      <c r="AF1292">
        <v>8368700</v>
      </c>
      <c r="AG1292" s="16">
        <v>389</v>
      </c>
      <c r="AH1292">
        <v>4.756148E-3</v>
      </c>
      <c r="AI1292" s="5">
        <v>8.7100000000000003E-4</v>
      </c>
      <c r="AJ1292" s="5">
        <v>5.46</v>
      </c>
      <c r="AK1292">
        <v>159</v>
      </c>
      <c r="AL1292">
        <v>458</v>
      </c>
      <c r="AM1292" t="s">
        <v>20973</v>
      </c>
    </row>
    <row r="1293" spans="1:39" x14ac:dyDescent="0.25">
      <c r="A1293" t="str">
        <f>HYPERLINK("http://www.UniProt.org/UniProt/Q13555-10","KCC2G_HUMAN")</f>
        <v>KCC2G_HUMAN</v>
      </c>
      <c r="B1293" s="4" t="s">
        <v>8669</v>
      </c>
      <c r="C1293" s="9">
        <v>260</v>
      </c>
      <c r="D1293" s="54">
        <v>5.5</v>
      </c>
      <c r="E1293" s="24">
        <v>3.2000000000000002E-3</v>
      </c>
      <c r="F1293" s="9">
        <v>32</v>
      </c>
      <c r="G1293" s="9">
        <v>5.91</v>
      </c>
      <c r="H1293" s="30" t="s">
        <v>37740</v>
      </c>
      <c r="I1293" t="s">
        <v>32</v>
      </c>
      <c r="J1293" s="4" t="s">
        <v>12</v>
      </c>
      <c r="K1293" s="6">
        <v>55.96</v>
      </c>
      <c r="L1293" s="10" t="s">
        <v>12</v>
      </c>
      <c r="M1293" s="24" t="s">
        <v>37738</v>
      </c>
      <c r="N1293">
        <v>2026</v>
      </c>
      <c r="O1293" s="15">
        <v>55.96</v>
      </c>
      <c r="P1293" s="4" t="s">
        <v>19460</v>
      </c>
      <c r="Q1293" s="4" t="s">
        <v>26915</v>
      </c>
      <c r="R1293" s="18">
        <v>60.25</v>
      </c>
      <c r="S1293" s="4" t="s">
        <v>26916</v>
      </c>
      <c r="T1293" s="4" t="s">
        <v>8670</v>
      </c>
      <c r="U1293" s="11" t="s">
        <v>8671</v>
      </c>
      <c r="V1293" s="11" t="s">
        <v>8672</v>
      </c>
      <c r="W1293" s="4" t="s">
        <v>8670</v>
      </c>
      <c r="X1293" s="4" t="s">
        <v>26914</v>
      </c>
      <c r="Y1293" s="4" t="s">
        <v>8673</v>
      </c>
      <c r="AB1293" s="5" t="s">
        <v>26917</v>
      </c>
      <c r="AC1293">
        <v>55.96</v>
      </c>
      <c r="AD1293">
        <v>20000</v>
      </c>
      <c r="AE1293">
        <v>5293200</v>
      </c>
      <c r="AF1293">
        <v>5680300</v>
      </c>
      <c r="AG1293" s="16">
        <v>265</v>
      </c>
      <c r="AH1293">
        <v>3.2346860000000001E-3</v>
      </c>
      <c r="AI1293" s="5">
        <v>5.9100000000000005E-4</v>
      </c>
      <c r="AJ1293" s="5">
        <v>5.47</v>
      </c>
      <c r="AK1293">
        <v>19</v>
      </c>
      <c r="AL1293">
        <v>2026</v>
      </c>
      <c r="AM1293" t="s">
        <v>26918</v>
      </c>
    </row>
    <row r="1294" spans="1:39" x14ac:dyDescent="0.25">
      <c r="A1294" t="str">
        <f>HYPERLINK("http://www.UniProt.org/UniProt/Q6XZF7","DNMBP_HUMAN")</f>
        <v>DNMBP_HUMAN</v>
      </c>
      <c r="B1294" s="4" t="s">
        <v>11160</v>
      </c>
      <c r="C1294" s="9">
        <v>86</v>
      </c>
      <c r="D1294" s="54">
        <v>5.5</v>
      </c>
      <c r="E1294" s="24">
        <v>1E-3</v>
      </c>
      <c r="F1294" s="9">
        <v>10</v>
      </c>
      <c r="G1294" s="9">
        <v>1.9000000000000001</v>
      </c>
      <c r="H1294" s="30" t="s">
        <v>37740</v>
      </c>
      <c r="I1294" t="s">
        <v>32</v>
      </c>
      <c r="J1294" s="4" t="s">
        <v>12</v>
      </c>
      <c r="K1294" s="6">
        <v>177.35</v>
      </c>
      <c r="L1294" s="10" t="s">
        <v>12</v>
      </c>
      <c r="M1294" s="24" t="s">
        <v>37738</v>
      </c>
      <c r="N1294">
        <v>2642</v>
      </c>
      <c r="O1294" s="15">
        <v>177.35</v>
      </c>
      <c r="P1294" s="4" t="s">
        <v>19460</v>
      </c>
      <c r="Q1294" s="4" t="s">
        <v>29333</v>
      </c>
      <c r="R1294" s="18">
        <v>219.61</v>
      </c>
      <c r="S1294" s="4" t="s">
        <v>29334</v>
      </c>
      <c r="T1294" s="4" t="s">
        <v>11161</v>
      </c>
      <c r="V1294" s="11" t="s">
        <v>11162</v>
      </c>
      <c r="W1294" s="4" t="s">
        <v>11161</v>
      </c>
      <c r="X1294" s="4" t="s">
        <v>29332</v>
      </c>
      <c r="Y1294" s="4" t="s">
        <v>11159</v>
      </c>
      <c r="AB1294" t="s">
        <v>29335</v>
      </c>
      <c r="AC1294">
        <v>177.35</v>
      </c>
      <c r="AD1294">
        <v>20000</v>
      </c>
      <c r="AE1294">
        <v>1710700</v>
      </c>
      <c r="AF1294">
        <v>1823900</v>
      </c>
      <c r="AG1294" s="16">
        <v>85.5</v>
      </c>
      <c r="AH1294">
        <v>1.045413E-3</v>
      </c>
      <c r="AI1294" s="5">
        <v>1.9000000000000001E-4</v>
      </c>
      <c r="AJ1294" s="5">
        <v>5.51</v>
      </c>
      <c r="AK1294">
        <v>50</v>
      </c>
      <c r="AL1294">
        <v>2642</v>
      </c>
      <c r="AM1294" t="s">
        <v>29336</v>
      </c>
    </row>
    <row r="1295" spans="1:39" x14ac:dyDescent="0.25">
      <c r="A1295" t="str">
        <f>HYPERLINK("http://www.UniProt.org/UniProt/Q13625-2","ASPP2_HUMAN")</f>
        <v>ASPP2_HUMAN</v>
      </c>
      <c r="B1295" s="4" t="s">
        <v>8753</v>
      </c>
      <c r="C1295" s="9">
        <v>290</v>
      </c>
      <c r="D1295" s="54">
        <v>5.4</v>
      </c>
      <c r="E1295" s="24">
        <v>3.5999999999999999E-3</v>
      </c>
      <c r="F1295" s="9">
        <v>36</v>
      </c>
      <c r="G1295" s="9">
        <v>6.67</v>
      </c>
      <c r="H1295" s="30" t="s">
        <v>37740</v>
      </c>
      <c r="I1295" t="s">
        <v>69</v>
      </c>
      <c r="J1295" s="4" t="s">
        <v>12</v>
      </c>
      <c r="K1295" s="6">
        <v>111.43</v>
      </c>
      <c r="L1295" s="10" t="s">
        <v>12</v>
      </c>
      <c r="M1295" s="24" t="s">
        <v>37738</v>
      </c>
      <c r="N1295">
        <v>2043</v>
      </c>
      <c r="O1295" s="15">
        <v>111.43</v>
      </c>
      <c r="P1295" s="4" t="s">
        <v>19460</v>
      </c>
      <c r="Q1295" s="4" t="s">
        <v>26990</v>
      </c>
      <c r="R1295" s="18">
        <v>35.89</v>
      </c>
      <c r="S1295" s="4" t="s">
        <v>26991</v>
      </c>
      <c r="T1295" s="4" t="s">
        <v>8754</v>
      </c>
      <c r="U1295" s="11" t="s">
        <v>8755</v>
      </c>
      <c r="V1295" s="11" t="s">
        <v>723</v>
      </c>
      <c r="W1295" s="4" t="s">
        <v>8754</v>
      </c>
      <c r="X1295" s="4" t="s">
        <v>26989</v>
      </c>
      <c r="Y1295" s="4" t="s">
        <v>8756</v>
      </c>
      <c r="AB1295" s="5" t="s">
        <v>26992</v>
      </c>
      <c r="AC1295">
        <v>111.43</v>
      </c>
      <c r="AD1295">
        <v>20000</v>
      </c>
      <c r="AE1295">
        <v>5841900</v>
      </c>
      <c r="AF1295">
        <v>6413300</v>
      </c>
      <c r="AG1295" s="16">
        <v>292</v>
      </c>
      <c r="AH1295">
        <v>3.569998E-3</v>
      </c>
      <c r="AI1295" s="5">
        <v>6.6699999999999995E-4</v>
      </c>
      <c r="AJ1295" s="5">
        <v>5.35</v>
      </c>
      <c r="AK1295">
        <v>66</v>
      </c>
      <c r="AL1295">
        <v>2043</v>
      </c>
      <c r="AM1295" t="s">
        <v>26993</v>
      </c>
    </row>
    <row r="1296" spans="1:39" x14ac:dyDescent="0.25">
      <c r="A1296" t="str">
        <f>HYPERLINK("http://www.UniProt.org/UniProt/Q16594","TAF9_HUMAN")</f>
        <v>TAF9_HUMAN</v>
      </c>
      <c r="B1296" s="4" t="s">
        <v>9825</v>
      </c>
      <c r="C1296" s="9">
        <v>100</v>
      </c>
      <c r="D1296" s="54">
        <v>5.4</v>
      </c>
      <c r="E1296" s="24">
        <v>1.1999999999999999E-3</v>
      </c>
      <c r="F1296" s="9">
        <v>11.999999999999998</v>
      </c>
      <c r="G1296" s="9">
        <v>2.2599999999999998</v>
      </c>
      <c r="H1296" s="30" t="s">
        <v>37740</v>
      </c>
      <c r="I1296" t="s">
        <v>92</v>
      </c>
      <c r="J1296" s="4" t="s">
        <v>12</v>
      </c>
      <c r="K1296" s="6">
        <v>28.974</v>
      </c>
      <c r="L1296" s="10" t="s">
        <v>12</v>
      </c>
      <c r="M1296" s="24" t="s">
        <v>37738</v>
      </c>
      <c r="N1296">
        <v>2288</v>
      </c>
      <c r="O1296" s="15">
        <v>28.974</v>
      </c>
      <c r="P1296" s="4" t="s">
        <v>19460</v>
      </c>
      <c r="Q1296" s="4" t="s">
        <v>27956</v>
      </c>
      <c r="R1296" s="18">
        <v>33.020000000000003</v>
      </c>
      <c r="S1296" s="4" t="s">
        <v>27957</v>
      </c>
      <c r="T1296" s="4" t="s">
        <v>9826</v>
      </c>
      <c r="U1296" s="11" t="s">
        <v>9827</v>
      </c>
      <c r="V1296" s="11" t="s">
        <v>9828</v>
      </c>
      <c r="W1296" s="4" t="s">
        <v>9826</v>
      </c>
      <c r="X1296" s="4" t="s">
        <v>26557</v>
      </c>
      <c r="Y1296" s="4" t="s">
        <v>9824</v>
      </c>
      <c r="Z1296" t="s">
        <v>4134</v>
      </c>
      <c r="AA1296" t="s">
        <v>4135</v>
      </c>
      <c r="AB1296" t="s">
        <v>27958</v>
      </c>
      <c r="AC1296">
        <v>28.974</v>
      </c>
      <c r="AD1296">
        <v>20000</v>
      </c>
      <c r="AE1296">
        <v>2013000</v>
      </c>
      <c r="AF1296">
        <v>2171200</v>
      </c>
      <c r="AG1296" s="16">
        <v>101</v>
      </c>
      <c r="AH1296">
        <v>1.230149E-3</v>
      </c>
      <c r="AI1296" s="5">
        <v>2.2599999999999999E-4</v>
      </c>
      <c r="AJ1296" s="5">
        <v>5.45</v>
      </c>
      <c r="AK1296">
        <v>11</v>
      </c>
      <c r="AL1296">
        <v>2288</v>
      </c>
      <c r="AM1296" t="s">
        <v>27959</v>
      </c>
    </row>
    <row r="1297" spans="1:39" x14ac:dyDescent="0.25">
      <c r="A1297" t="str">
        <f>HYPERLINK("http://www.UniProt.org/UniProt/Q14152","EIF3A_HUMAN")</f>
        <v>EIF3A_HUMAN</v>
      </c>
      <c r="B1297" s="4" t="s">
        <v>8922</v>
      </c>
      <c r="C1297" s="9">
        <v>340</v>
      </c>
      <c r="D1297" s="54">
        <v>5.2</v>
      </c>
      <c r="E1297" s="24">
        <v>4.1999999999999997E-3</v>
      </c>
      <c r="F1297" s="9">
        <v>42</v>
      </c>
      <c r="G1297" s="9">
        <v>8.1199999999999992</v>
      </c>
      <c r="H1297" s="30" t="s">
        <v>37740</v>
      </c>
      <c r="I1297" t="s">
        <v>32</v>
      </c>
      <c r="J1297" s="4" t="s">
        <v>12</v>
      </c>
      <c r="K1297" s="6">
        <v>166.57</v>
      </c>
      <c r="L1297" s="10" t="s">
        <v>12</v>
      </c>
      <c r="M1297" s="24" t="s">
        <v>37738</v>
      </c>
      <c r="N1297">
        <v>2081</v>
      </c>
      <c r="O1297" s="15">
        <v>166.57</v>
      </c>
      <c r="P1297" s="4" t="s">
        <v>19460</v>
      </c>
      <c r="Q1297" s="4" t="s">
        <v>27145</v>
      </c>
      <c r="R1297" s="18">
        <v>90.01</v>
      </c>
      <c r="S1297" s="4" t="s">
        <v>27146</v>
      </c>
      <c r="T1297" s="4" t="s">
        <v>8923</v>
      </c>
      <c r="U1297" s="11" t="s">
        <v>8924</v>
      </c>
      <c r="V1297" s="11" t="s">
        <v>8925</v>
      </c>
      <c r="W1297" s="4" t="s">
        <v>8923</v>
      </c>
      <c r="X1297" s="4" t="s">
        <v>27144</v>
      </c>
      <c r="Y1297" s="4" t="s">
        <v>8921</v>
      </c>
      <c r="Z1297" t="s">
        <v>297</v>
      </c>
      <c r="AA1297" t="s">
        <v>298</v>
      </c>
      <c r="AB1297" t="s">
        <v>27147</v>
      </c>
      <c r="AC1297">
        <v>166.57</v>
      </c>
      <c r="AD1297">
        <v>20000</v>
      </c>
      <c r="AE1297">
        <v>6864000</v>
      </c>
      <c r="AF1297">
        <v>7804000</v>
      </c>
      <c r="AG1297" s="16">
        <v>343</v>
      </c>
      <c r="AH1297">
        <v>4.194606E-3</v>
      </c>
      <c r="AI1297" s="5">
        <v>8.12E-4</v>
      </c>
      <c r="AJ1297" s="5">
        <v>5.17</v>
      </c>
      <c r="AK1297">
        <v>109</v>
      </c>
      <c r="AL1297">
        <v>2081</v>
      </c>
      <c r="AM1297" t="s">
        <v>8921</v>
      </c>
    </row>
    <row r="1298" spans="1:39" x14ac:dyDescent="0.25">
      <c r="A1298" t="str">
        <f>HYPERLINK("http://www.UniProt.org/UniProt/Q9NYR9-2","KBRS2_HUMAN")</f>
        <v>KBRS2_HUMAN</v>
      </c>
      <c r="B1298" s="4" t="s">
        <v>17463</v>
      </c>
      <c r="C1298" s="9">
        <v>220</v>
      </c>
      <c r="D1298" s="54">
        <v>5.2</v>
      </c>
      <c r="E1298" s="24">
        <v>2.7000000000000001E-3</v>
      </c>
      <c r="F1298" s="9">
        <v>27</v>
      </c>
      <c r="G1298" s="9">
        <v>5.24</v>
      </c>
      <c r="H1298" s="30" t="s">
        <v>37740</v>
      </c>
      <c r="I1298" t="s">
        <v>32</v>
      </c>
      <c r="J1298" s="4" t="s">
        <v>12</v>
      </c>
      <c r="K1298" s="6">
        <v>21.292000000000002</v>
      </c>
      <c r="L1298" s="10" t="s">
        <v>12</v>
      </c>
      <c r="M1298" s="24" t="s">
        <v>37738</v>
      </c>
      <c r="N1298">
        <v>4281</v>
      </c>
      <c r="O1298" s="15">
        <v>21.292000000000002</v>
      </c>
      <c r="P1298" s="4" t="s">
        <v>19460</v>
      </c>
      <c r="Q1298" s="4" t="s">
        <v>35700</v>
      </c>
      <c r="R1298" s="18">
        <v>39.97</v>
      </c>
      <c r="S1298" s="4" t="s">
        <v>35701</v>
      </c>
      <c r="T1298" s="4" t="s">
        <v>17464</v>
      </c>
      <c r="U1298" s="11" t="s">
        <v>17465</v>
      </c>
      <c r="V1298" s="11" t="s">
        <v>17466</v>
      </c>
      <c r="W1298" s="4" t="s">
        <v>17464</v>
      </c>
      <c r="X1298" s="4" t="s">
        <v>19670</v>
      </c>
      <c r="Y1298" s="4" t="s">
        <v>17467</v>
      </c>
      <c r="AB1298" s="5" t="s">
        <v>35702</v>
      </c>
      <c r="AC1298">
        <v>21.292000000000002</v>
      </c>
      <c r="AD1298">
        <v>20000</v>
      </c>
      <c r="AE1298">
        <v>4447400</v>
      </c>
      <c r="AF1298">
        <v>5039500</v>
      </c>
      <c r="AG1298" s="16">
        <v>222</v>
      </c>
      <c r="AH1298">
        <v>2.7178160000000001E-3</v>
      </c>
      <c r="AI1298" s="5">
        <v>5.2400000000000005E-4</v>
      </c>
      <c r="AJ1298" s="5">
        <v>5.18</v>
      </c>
      <c r="AK1298">
        <v>10</v>
      </c>
      <c r="AL1298">
        <v>4281</v>
      </c>
      <c r="AM1298" t="s">
        <v>35703</v>
      </c>
    </row>
    <row r="1299" spans="1:39" x14ac:dyDescent="0.25">
      <c r="A1299" t="str">
        <f>HYPERLINK("http://www.UniProt.org/UniProt/Q14498-3","RBM39_HUMAN")</f>
        <v>RBM39_HUMAN</v>
      </c>
      <c r="B1299" s="4" t="s">
        <v>9052</v>
      </c>
      <c r="C1299" s="9">
        <v>320</v>
      </c>
      <c r="D1299" s="54">
        <v>5.0999999999999996</v>
      </c>
      <c r="E1299" s="24">
        <v>3.8999999999999998E-3</v>
      </c>
      <c r="F1299" s="9">
        <v>39</v>
      </c>
      <c r="G1299" s="9">
        <v>7.67</v>
      </c>
      <c r="H1299" s="30" t="s">
        <v>37740</v>
      </c>
      <c r="I1299" t="s">
        <v>92</v>
      </c>
      <c r="J1299" s="4" t="s">
        <v>12</v>
      </c>
      <c r="K1299" s="6">
        <v>57.088999999999999</v>
      </c>
      <c r="L1299" s="10" t="s">
        <v>12</v>
      </c>
      <c r="M1299" s="24" t="s">
        <v>37738</v>
      </c>
      <c r="N1299">
        <v>2110</v>
      </c>
      <c r="O1299" s="15">
        <v>57.088999999999999</v>
      </c>
      <c r="P1299" s="4" t="s">
        <v>19460</v>
      </c>
      <c r="Q1299" s="4" t="s">
        <v>27256</v>
      </c>
      <c r="R1299" s="18">
        <v>39.39</v>
      </c>
      <c r="S1299" s="4" t="s">
        <v>27257</v>
      </c>
      <c r="T1299" s="4" t="s">
        <v>9053</v>
      </c>
      <c r="U1299" s="11" t="s">
        <v>9054</v>
      </c>
      <c r="V1299" s="11" t="s">
        <v>7698</v>
      </c>
      <c r="W1299" s="4" t="s">
        <v>9053</v>
      </c>
      <c r="X1299" s="4" t="s">
        <v>27255</v>
      </c>
      <c r="Y1299" s="4" t="s">
        <v>9056</v>
      </c>
      <c r="Z1299" t="s">
        <v>335</v>
      </c>
      <c r="AA1299" t="s">
        <v>9055</v>
      </c>
      <c r="AB1299" t="s">
        <v>27258</v>
      </c>
      <c r="AC1299">
        <v>57.088999999999999</v>
      </c>
      <c r="AD1299">
        <v>20000</v>
      </c>
      <c r="AE1299">
        <v>6388100</v>
      </c>
      <c r="AF1299">
        <v>7372700</v>
      </c>
      <c r="AG1299" s="16">
        <v>319</v>
      </c>
      <c r="AH1299">
        <v>3.9037820000000002E-3</v>
      </c>
      <c r="AI1299" s="5">
        <v>7.67E-4</v>
      </c>
      <c r="AJ1299" s="5">
        <v>5.09</v>
      </c>
      <c r="AK1299">
        <v>24</v>
      </c>
      <c r="AL1299">
        <v>2110</v>
      </c>
      <c r="AM1299" t="s">
        <v>27259</v>
      </c>
    </row>
    <row r="1300" spans="1:39" x14ac:dyDescent="0.25">
      <c r="A1300" t="str">
        <f>HYPERLINK("http://www.UniProt.org/UniProt/P78537-2","BL1S1_HUMAN")</f>
        <v>BL1S1_HUMAN</v>
      </c>
      <c r="B1300" s="4" t="s">
        <v>7510</v>
      </c>
      <c r="C1300" s="9">
        <v>270</v>
      </c>
      <c r="D1300" s="54">
        <v>5.0999999999999996</v>
      </c>
      <c r="E1300" s="24">
        <v>3.3E-3</v>
      </c>
      <c r="F1300" s="9">
        <v>33</v>
      </c>
      <c r="G1300" s="9">
        <v>6.4</v>
      </c>
      <c r="H1300" s="30" t="s">
        <v>37740</v>
      </c>
      <c r="I1300" t="s">
        <v>32</v>
      </c>
      <c r="J1300" s="4" t="s">
        <v>12</v>
      </c>
      <c r="K1300" s="6">
        <v>14.311</v>
      </c>
      <c r="L1300" s="10" t="s">
        <v>12</v>
      </c>
      <c r="M1300" s="24" t="s">
        <v>37738</v>
      </c>
      <c r="N1300">
        <v>1755</v>
      </c>
      <c r="O1300" s="15">
        <v>14.311</v>
      </c>
      <c r="P1300" s="4" t="s">
        <v>19460</v>
      </c>
      <c r="Q1300" s="4" t="s">
        <v>25842</v>
      </c>
      <c r="R1300" s="18">
        <v>31.55</v>
      </c>
      <c r="S1300" s="4" t="s">
        <v>25843</v>
      </c>
      <c r="T1300" s="4" t="s">
        <v>7511</v>
      </c>
      <c r="V1300" s="11" t="s">
        <v>7512</v>
      </c>
      <c r="W1300" s="4" t="s">
        <v>7511</v>
      </c>
      <c r="X1300" s="4" t="s">
        <v>25841</v>
      </c>
      <c r="Y1300" s="4" t="s">
        <v>7514</v>
      </c>
      <c r="Z1300" t="s">
        <v>7513</v>
      </c>
      <c r="AB1300" t="s">
        <v>25844</v>
      </c>
      <c r="AC1300">
        <v>14.311</v>
      </c>
      <c r="AD1300">
        <v>20000</v>
      </c>
      <c r="AE1300">
        <v>5395200</v>
      </c>
      <c r="AF1300">
        <v>6156200</v>
      </c>
      <c r="AG1300" s="16">
        <v>270</v>
      </c>
      <c r="AH1300">
        <v>3.297019E-3</v>
      </c>
      <c r="AI1300" s="5">
        <v>6.4000000000000005E-4</v>
      </c>
      <c r="AJ1300" s="5">
        <v>5.15</v>
      </c>
      <c r="AK1300">
        <v>8</v>
      </c>
      <c r="AL1300">
        <v>1755</v>
      </c>
      <c r="AM1300" t="s">
        <v>25845</v>
      </c>
    </row>
    <row r="1301" spans="1:39" x14ac:dyDescent="0.25">
      <c r="A1301" t="str">
        <f>HYPERLINK("http://www.UniProt.org/UniProt/Q9H3P2","NELFA_HUMAN")</f>
        <v>NELFA_HUMAN</v>
      </c>
      <c r="B1301" s="4" t="s">
        <v>16043</v>
      </c>
      <c r="C1301" s="9">
        <v>170</v>
      </c>
      <c r="D1301" s="54">
        <v>5.0999999999999996</v>
      </c>
      <c r="E1301" s="24">
        <v>2.0999999999999999E-3</v>
      </c>
      <c r="F1301" s="9">
        <v>21</v>
      </c>
      <c r="G1301" s="9">
        <v>4.04</v>
      </c>
      <c r="H1301" s="30" t="s">
        <v>37740</v>
      </c>
      <c r="I1301" t="s">
        <v>92</v>
      </c>
      <c r="J1301" s="4" t="s">
        <v>12</v>
      </c>
      <c r="K1301" s="6">
        <v>57.276000000000003</v>
      </c>
      <c r="L1301" s="10" t="s">
        <v>12</v>
      </c>
      <c r="M1301" s="24" t="s">
        <v>37738</v>
      </c>
      <c r="N1301">
        <v>3918</v>
      </c>
      <c r="O1301" s="15">
        <v>57.276000000000003</v>
      </c>
      <c r="P1301" s="4" t="s">
        <v>19460</v>
      </c>
      <c r="Q1301" s="4" t="s">
        <v>34275</v>
      </c>
      <c r="R1301" s="18">
        <v>37.979999999999997</v>
      </c>
      <c r="S1301" s="4" t="s">
        <v>34276</v>
      </c>
      <c r="T1301" s="4" t="s">
        <v>16044</v>
      </c>
      <c r="U1301" s="11" t="s">
        <v>16045</v>
      </c>
      <c r="V1301" s="11" t="s">
        <v>16046</v>
      </c>
      <c r="W1301" s="4" t="s">
        <v>16044</v>
      </c>
      <c r="X1301" s="4" t="s">
        <v>34274</v>
      </c>
      <c r="Y1301" s="4" t="s">
        <v>16042</v>
      </c>
      <c r="Z1301" t="s">
        <v>3941</v>
      </c>
      <c r="AB1301" t="s">
        <v>34277</v>
      </c>
      <c r="AC1301">
        <v>57.276000000000003</v>
      </c>
      <c r="AD1301">
        <v>20000</v>
      </c>
      <c r="AE1301">
        <v>3398200</v>
      </c>
      <c r="AF1301">
        <v>3888500</v>
      </c>
      <c r="AG1301" s="16">
        <v>170</v>
      </c>
      <c r="AH1301">
        <v>2.0766479999999999E-3</v>
      </c>
      <c r="AI1301" s="5">
        <v>4.0400000000000001E-4</v>
      </c>
      <c r="AJ1301" s="5">
        <v>5.13</v>
      </c>
      <c r="AK1301">
        <v>26</v>
      </c>
      <c r="AL1301">
        <v>3918</v>
      </c>
      <c r="AM1301" t="s">
        <v>34278</v>
      </c>
    </row>
    <row r="1302" spans="1:39" x14ac:dyDescent="0.25">
      <c r="A1302" t="str">
        <f>HYPERLINK("http://www.UniProt.org/UniProt/Q53GL7","PAR10_HUMAN")</f>
        <v>PAR10_HUMAN</v>
      </c>
      <c r="B1302" s="4" t="s">
        <v>10185</v>
      </c>
      <c r="C1302" s="9">
        <v>160</v>
      </c>
      <c r="D1302" s="54">
        <v>5</v>
      </c>
      <c r="E1302" s="24">
        <v>1.9E-3</v>
      </c>
      <c r="F1302" s="9">
        <v>19</v>
      </c>
      <c r="G1302" s="9">
        <v>3.81</v>
      </c>
      <c r="H1302" s="30" t="s">
        <v>37740</v>
      </c>
      <c r="I1302" t="s">
        <v>69</v>
      </c>
      <c r="J1302" s="4" t="s">
        <v>251</v>
      </c>
      <c r="K1302" s="6">
        <v>110</v>
      </c>
      <c r="L1302" s="10" t="s">
        <v>12</v>
      </c>
      <c r="M1302" s="24" t="s">
        <v>37738</v>
      </c>
      <c r="N1302">
        <v>2379</v>
      </c>
      <c r="O1302" s="15">
        <v>110</v>
      </c>
      <c r="P1302" s="4" t="s">
        <v>19460</v>
      </c>
      <c r="Q1302" s="4" t="s">
        <v>28315</v>
      </c>
      <c r="R1302" s="18">
        <v>32.81</v>
      </c>
      <c r="S1302" s="4" t="s">
        <v>28316</v>
      </c>
      <c r="T1302" s="4" t="s">
        <v>10186</v>
      </c>
      <c r="U1302" s="11" t="s">
        <v>10094</v>
      </c>
      <c r="V1302" s="11" t="s">
        <v>10095</v>
      </c>
      <c r="W1302" s="4" t="s">
        <v>10186</v>
      </c>
      <c r="X1302" s="4" t="s">
        <v>28314</v>
      </c>
      <c r="Y1302" s="4" t="s">
        <v>10184</v>
      </c>
      <c r="AB1302" t="s">
        <v>28317</v>
      </c>
      <c r="AC1302">
        <v>110</v>
      </c>
      <c r="AD1302">
        <v>20000</v>
      </c>
      <c r="AE1302">
        <v>3135200</v>
      </c>
      <c r="AF1302">
        <v>3661300</v>
      </c>
      <c r="AG1302" s="16">
        <v>157</v>
      </c>
      <c r="AH1302">
        <v>1.9159279999999999E-3</v>
      </c>
      <c r="AI1302" s="5">
        <v>3.8099999999999999E-4</v>
      </c>
      <c r="AJ1302" s="5">
        <v>5.03</v>
      </c>
      <c r="AK1302">
        <v>45</v>
      </c>
      <c r="AL1302">
        <v>2379</v>
      </c>
      <c r="AM1302" t="s">
        <v>10184</v>
      </c>
    </row>
    <row r="1303" spans="1:39" x14ac:dyDescent="0.25">
      <c r="A1303" t="str">
        <f>HYPERLINK("http://www.UniProt.org/UniProt/Q13480","GAB1_HUMAN")</f>
        <v>GAB1_HUMAN</v>
      </c>
      <c r="B1303" s="4" t="s">
        <v>8616</v>
      </c>
      <c r="C1303" s="9">
        <v>130</v>
      </c>
      <c r="D1303" s="54">
        <v>5</v>
      </c>
      <c r="E1303" s="24">
        <v>1.6000000000000001E-3</v>
      </c>
      <c r="F1303" s="9">
        <v>16</v>
      </c>
      <c r="G1303" s="9">
        <v>3.1599999999999997</v>
      </c>
      <c r="H1303" s="30" t="s">
        <v>37740</v>
      </c>
      <c r="I1303" t="s">
        <v>12</v>
      </c>
      <c r="J1303" s="4" t="s">
        <v>12</v>
      </c>
      <c r="K1303" s="6">
        <v>76.614999999999995</v>
      </c>
      <c r="L1303" s="10" t="s">
        <v>12</v>
      </c>
      <c r="M1303" s="24" t="s">
        <v>37738</v>
      </c>
      <c r="N1303">
        <v>2015</v>
      </c>
      <c r="O1303" s="15">
        <v>76.614999999999995</v>
      </c>
      <c r="P1303" s="4" t="s">
        <v>19460</v>
      </c>
      <c r="Q1303" s="4" t="s">
        <v>26869</v>
      </c>
      <c r="R1303" s="18">
        <v>35.56</v>
      </c>
      <c r="S1303" s="4" t="s">
        <v>26870</v>
      </c>
      <c r="T1303" s="4" t="s">
        <v>8617</v>
      </c>
      <c r="U1303" s="11" t="s">
        <v>8618</v>
      </c>
      <c r="V1303" s="11" t="s">
        <v>8619</v>
      </c>
      <c r="W1303" s="4" t="s">
        <v>8617</v>
      </c>
      <c r="X1303" s="4" t="s">
        <v>12</v>
      </c>
      <c r="Y1303" s="4" t="s">
        <v>8615</v>
      </c>
      <c r="AB1303" t="s">
        <v>26871</v>
      </c>
      <c r="AC1303">
        <v>76.614999999999995</v>
      </c>
      <c r="AD1303">
        <v>20000</v>
      </c>
      <c r="AE1303">
        <v>2561100</v>
      </c>
      <c r="AF1303">
        <v>3036800</v>
      </c>
      <c r="AG1303" s="16">
        <v>128</v>
      </c>
      <c r="AH1303">
        <v>1.5650939999999999E-3</v>
      </c>
      <c r="AI1303" s="5">
        <v>3.1599999999999998E-4</v>
      </c>
      <c r="AJ1303" s="5">
        <v>4.95</v>
      </c>
      <c r="AK1303">
        <v>23</v>
      </c>
      <c r="AL1303">
        <v>2015</v>
      </c>
      <c r="AM1303" t="s">
        <v>26872</v>
      </c>
    </row>
    <row r="1304" spans="1:39" x14ac:dyDescent="0.25">
      <c r="A1304" t="str">
        <f>HYPERLINK("http://www.UniProt.org/UniProt/Q96RK0","CIC_HUMAN")</f>
        <v>CIC_HUMAN</v>
      </c>
      <c r="B1304" s="4" t="s">
        <v>14626</v>
      </c>
      <c r="C1304" s="9">
        <v>57</v>
      </c>
      <c r="D1304" s="54">
        <v>5</v>
      </c>
      <c r="E1304" s="24">
        <v>6.8999999999999997E-4</v>
      </c>
      <c r="F1304" s="9">
        <v>6.8999999999999995</v>
      </c>
      <c r="G1304" s="9">
        <v>1.39</v>
      </c>
      <c r="H1304" s="30" t="s">
        <v>37740</v>
      </c>
      <c r="I1304" t="s">
        <v>92</v>
      </c>
      <c r="J1304" s="4" t="s">
        <v>12</v>
      </c>
      <c r="K1304" s="6">
        <v>163.82</v>
      </c>
      <c r="L1304" s="10" t="s">
        <v>12</v>
      </c>
      <c r="M1304" s="24" t="s">
        <v>37738</v>
      </c>
      <c r="N1304">
        <v>3555</v>
      </c>
      <c r="O1304" s="15">
        <v>163.82</v>
      </c>
      <c r="P1304" s="4" t="s">
        <v>19460</v>
      </c>
      <c r="Q1304" s="4" t="s">
        <v>32873</v>
      </c>
      <c r="R1304" s="18">
        <v>64.75</v>
      </c>
      <c r="S1304" s="4" t="s">
        <v>32874</v>
      </c>
      <c r="T1304" s="4" t="s">
        <v>14627</v>
      </c>
      <c r="V1304" s="11" t="s">
        <v>14628</v>
      </c>
      <c r="W1304" s="4" t="s">
        <v>14627</v>
      </c>
      <c r="X1304" s="4" t="s">
        <v>32872</v>
      </c>
      <c r="Y1304" s="4" t="s">
        <v>14625</v>
      </c>
      <c r="AB1304" t="s">
        <v>32875</v>
      </c>
      <c r="AC1304">
        <v>163.82</v>
      </c>
      <c r="AD1304">
        <v>20000</v>
      </c>
      <c r="AE1304">
        <v>1134200</v>
      </c>
      <c r="AF1304">
        <v>1333200</v>
      </c>
      <c r="AG1304" s="16">
        <v>56.7</v>
      </c>
      <c r="AH1304">
        <v>6.9311199999999996E-4</v>
      </c>
      <c r="AI1304" s="5">
        <v>1.3899999999999999E-4</v>
      </c>
      <c r="AJ1304" s="5">
        <v>5</v>
      </c>
      <c r="AK1304">
        <v>27</v>
      </c>
      <c r="AL1304">
        <v>3555</v>
      </c>
      <c r="AM1304" t="s">
        <v>14625</v>
      </c>
    </row>
    <row r="1305" spans="1:39" x14ac:dyDescent="0.25">
      <c r="A1305" t="str">
        <f>HYPERLINK("http://www.UniProt.org/UniProt/Q96AX1","VP33A_HUMAN")</f>
        <v>VP33A_HUMAN</v>
      </c>
      <c r="B1305" s="4" t="s">
        <v>13780</v>
      </c>
      <c r="C1305" s="9">
        <v>220</v>
      </c>
      <c r="D1305" s="54">
        <v>4.9000000000000004</v>
      </c>
      <c r="E1305" s="24">
        <v>2.5999999999999999E-3</v>
      </c>
      <c r="F1305" s="9">
        <v>26</v>
      </c>
      <c r="G1305" s="9">
        <v>5.330000000000001</v>
      </c>
      <c r="H1305" s="30" t="s">
        <v>37740</v>
      </c>
      <c r="I1305" t="s">
        <v>32</v>
      </c>
      <c r="J1305" s="4" t="s">
        <v>12</v>
      </c>
      <c r="K1305" s="6">
        <v>67.61</v>
      </c>
      <c r="L1305" s="10" t="s">
        <v>12</v>
      </c>
      <c r="M1305" s="24" t="s">
        <v>37738</v>
      </c>
      <c r="N1305">
        <v>3335</v>
      </c>
      <c r="O1305" s="15">
        <v>67.61</v>
      </c>
      <c r="P1305" s="4" t="s">
        <v>19460</v>
      </c>
      <c r="Q1305" s="4" t="s">
        <v>32026</v>
      </c>
      <c r="R1305" s="18">
        <v>270.88</v>
      </c>
      <c r="S1305" s="4" t="s">
        <v>32027</v>
      </c>
      <c r="T1305" s="4" t="s">
        <v>13781</v>
      </c>
      <c r="V1305" s="11" t="s">
        <v>13782</v>
      </c>
      <c r="W1305" s="4" t="s">
        <v>13781</v>
      </c>
      <c r="X1305" s="4" t="s">
        <v>32025</v>
      </c>
      <c r="Y1305" s="4" t="s">
        <v>13779</v>
      </c>
      <c r="AA1305" t="s">
        <v>13783</v>
      </c>
      <c r="AB1305" t="s">
        <v>32028</v>
      </c>
      <c r="AC1305">
        <v>67.61</v>
      </c>
      <c r="AD1305">
        <v>20000</v>
      </c>
      <c r="AE1305">
        <v>4316300</v>
      </c>
      <c r="AF1305">
        <v>5123500</v>
      </c>
      <c r="AG1305" s="16">
        <v>216</v>
      </c>
      <c r="AH1305">
        <v>2.6377010000000001E-3</v>
      </c>
      <c r="AI1305" s="5">
        <v>5.3300000000000005E-4</v>
      </c>
      <c r="AJ1305" s="5">
        <v>4.95</v>
      </c>
      <c r="AK1305">
        <v>37</v>
      </c>
      <c r="AL1305">
        <v>3335</v>
      </c>
      <c r="AM1305" t="s">
        <v>13779</v>
      </c>
    </row>
    <row r="1306" spans="1:39" x14ac:dyDescent="0.25">
      <c r="A1306" t="str">
        <f>HYPERLINK("http://www.UniProt.org/UniProt/Q9BYG5","PAR6B_HUMAN")</f>
        <v>PAR6B_HUMAN</v>
      </c>
      <c r="B1306" s="4" t="s">
        <v>15582</v>
      </c>
      <c r="C1306" s="9">
        <v>69</v>
      </c>
      <c r="D1306" s="54">
        <v>4.9000000000000004</v>
      </c>
      <c r="E1306" s="24">
        <v>8.4000000000000003E-4</v>
      </c>
      <c r="F1306" s="9">
        <v>8.4</v>
      </c>
      <c r="G1306" s="9">
        <v>1.7000000000000002</v>
      </c>
      <c r="H1306" s="30" t="s">
        <v>37740</v>
      </c>
      <c r="I1306" t="s">
        <v>32</v>
      </c>
      <c r="J1306" s="4" t="s">
        <v>12</v>
      </c>
      <c r="K1306" s="6">
        <v>41.182000000000002</v>
      </c>
      <c r="L1306" s="10" t="s">
        <v>12</v>
      </c>
      <c r="M1306" s="24" t="s">
        <v>37738</v>
      </c>
      <c r="N1306">
        <v>3791</v>
      </c>
      <c r="O1306" s="15">
        <v>41.182000000000002</v>
      </c>
      <c r="P1306" s="4" t="s">
        <v>19460</v>
      </c>
      <c r="Q1306" s="4" t="s">
        <v>33795</v>
      </c>
      <c r="R1306" s="18">
        <v>60.87</v>
      </c>
      <c r="S1306" s="4" t="s">
        <v>33796</v>
      </c>
      <c r="T1306" s="4" t="s">
        <v>15583</v>
      </c>
      <c r="U1306" s="11" t="s">
        <v>15584</v>
      </c>
      <c r="V1306" s="11" t="s">
        <v>15585</v>
      </c>
      <c r="W1306" s="4" t="s">
        <v>15583</v>
      </c>
      <c r="X1306" s="4" t="s">
        <v>33794</v>
      </c>
      <c r="Y1306" s="4" t="s">
        <v>15581</v>
      </c>
      <c r="Z1306" t="s">
        <v>9491</v>
      </c>
      <c r="AB1306" t="s">
        <v>33797</v>
      </c>
      <c r="AC1306">
        <v>41.182000000000002</v>
      </c>
      <c r="AD1306">
        <v>20000</v>
      </c>
      <c r="AE1306">
        <v>1373500</v>
      </c>
      <c r="AF1306">
        <v>1637000</v>
      </c>
      <c r="AG1306" s="16">
        <v>68.7</v>
      </c>
      <c r="AH1306">
        <v>8.3934899999999998E-4</v>
      </c>
      <c r="AI1306" s="5">
        <v>1.7000000000000001E-4</v>
      </c>
      <c r="AJ1306" s="5">
        <v>4.93</v>
      </c>
      <c r="AK1306">
        <v>4</v>
      </c>
      <c r="AL1306">
        <v>3791</v>
      </c>
      <c r="AM1306" t="s">
        <v>33798</v>
      </c>
    </row>
    <row r="1307" spans="1:39" x14ac:dyDescent="0.25">
      <c r="A1307" t="str">
        <f>HYPERLINK("http://www.UniProt.org/UniProt/Q15427","SF3B4_HUMAN")</f>
        <v>SF3B4_HUMAN</v>
      </c>
      <c r="B1307" s="4" t="s">
        <v>9546</v>
      </c>
      <c r="C1307" s="9">
        <v>65</v>
      </c>
      <c r="D1307" s="54">
        <v>4.9000000000000004</v>
      </c>
      <c r="E1307" s="24">
        <v>8.0000000000000004E-4</v>
      </c>
      <c r="F1307" s="9">
        <v>8</v>
      </c>
      <c r="G1307" s="9">
        <v>1.62</v>
      </c>
      <c r="H1307" s="30" t="s">
        <v>37740</v>
      </c>
      <c r="I1307" t="s">
        <v>92</v>
      </c>
      <c r="J1307" s="4" t="s">
        <v>12</v>
      </c>
      <c r="K1307" s="6">
        <v>44.384999999999998</v>
      </c>
      <c r="L1307" s="10" t="s">
        <v>12</v>
      </c>
      <c r="M1307" s="24" t="s">
        <v>37738</v>
      </c>
      <c r="N1307">
        <v>2223</v>
      </c>
      <c r="O1307" s="15">
        <v>44.384999999999998</v>
      </c>
      <c r="P1307" s="4" t="s">
        <v>19460</v>
      </c>
      <c r="Q1307" s="4" t="s">
        <v>27707</v>
      </c>
      <c r="R1307" s="18">
        <v>43.96</v>
      </c>
      <c r="S1307" s="4" t="s">
        <v>27708</v>
      </c>
      <c r="T1307" s="4" t="s">
        <v>9547</v>
      </c>
      <c r="U1307" s="11" t="s">
        <v>9548</v>
      </c>
      <c r="V1307" s="11" t="s">
        <v>9549</v>
      </c>
      <c r="W1307" s="4" t="s">
        <v>9547</v>
      </c>
      <c r="X1307" s="4" t="s">
        <v>19533</v>
      </c>
      <c r="Y1307" s="4" t="s">
        <v>9545</v>
      </c>
      <c r="Z1307" t="s">
        <v>335</v>
      </c>
      <c r="AA1307" t="s">
        <v>1056</v>
      </c>
      <c r="AB1307" t="s">
        <v>27709</v>
      </c>
      <c r="AC1307">
        <v>44.384999999999998</v>
      </c>
      <c r="AD1307">
        <v>20000</v>
      </c>
      <c r="AE1307">
        <v>1304300</v>
      </c>
      <c r="AF1307">
        <v>1557900</v>
      </c>
      <c r="AG1307" s="16">
        <v>65.2</v>
      </c>
      <c r="AH1307">
        <v>7.9706099999999995E-4</v>
      </c>
      <c r="AI1307" s="5">
        <v>1.6200000000000001E-4</v>
      </c>
      <c r="AJ1307" s="5">
        <v>4.92</v>
      </c>
      <c r="AK1307">
        <v>2</v>
      </c>
      <c r="AL1307">
        <v>2223</v>
      </c>
      <c r="AM1307" t="s">
        <v>9545</v>
      </c>
    </row>
    <row r="1308" spans="1:39" x14ac:dyDescent="0.25">
      <c r="A1308" t="str">
        <f>HYPERLINK("http://www.UniProt.org/UniProt/Q9UK99","FBX3_HUMAN")</f>
        <v>FBX3_HUMAN</v>
      </c>
      <c r="B1308" s="4" t="s">
        <v>18198</v>
      </c>
      <c r="C1308" s="9">
        <v>340</v>
      </c>
      <c r="D1308" s="54">
        <v>4.8</v>
      </c>
      <c r="E1308" s="24">
        <v>4.1999999999999997E-3</v>
      </c>
      <c r="F1308" s="9">
        <v>42</v>
      </c>
      <c r="G1308" s="9">
        <v>8.68</v>
      </c>
      <c r="H1308" s="30" t="s">
        <v>37740</v>
      </c>
      <c r="I1308" t="s">
        <v>92</v>
      </c>
      <c r="J1308" s="4" t="s">
        <v>12</v>
      </c>
      <c r="K1308" s="6">
        <v>54.56</v>
      </c>
      <c r="L1308" s="10" t="s">
        <v>12</v>
      </c>
      <c r="M1308" s="24" t="s">
        <v>37738</v>
      </c>
      <c r="N1308">
        <v>4480</v>
      </c>
      <c r="O1308" s="15">
        <v>54.56</v>
      </c>
      <c r="P1308" s="4" t="s">
        <v>19460</v>
      </c>
      <c r="Q1308" s="4" t="s">
        <v>36461</v>
      </c>
      <c r="R1308" s="18">
        <v>210.51</v>
      </c>
      <c r="S1308" s="4" t="s">
        <v>36462</v>
      </c>
      <c r="T1308" s="4" t="s">
        <v>18199</v>
      </c>
      <c r="U1308" s="11" t="s">
        <v>18200</v>
      </c>
      <c r="V1308" s="11" t="s">
        <v>18201</v>
      </c>
      <c r="W1308" s="4" t="s">
        <v>18199</v>
      </c>
      <c r="X1308" s="4" t="s">
        <v>36460</v>
      </c>
      <c r="Y1308" s="4" t="s">
        <v>18197</v>
      </c>
      <c r="AB1308" t="s">
        <v>36463</v>
      </c>
      <c r="AC1308">
        <v>54.56</v>
      </c>
      <c r="AD1308">
        <v>20000</v>
      </c>
      <c r="AE1308">
        <v>6832700</v>
      </c>
      <c r="AF1308">
        <v>8341400</v>
      </c>
      <c r="AG1308" s="16">
        <v>342</v>
      </c>
      <c r="AH1308">
        <v>4.1754779999999998E-3</v>
      </c>
      <c r="AI1308" s="5">
        <v>8.6799999999999996E-4</v>
      </c>
      <c r="AJ1308" s="5">
        <v>4.8099999999999996</v>
      </c>
      <c r="AK1308">
        <v>24</v>
      </c>
      <c r="AL1308">
        <v>4480</v>
      </c>
      <c r="AM1308" t="s">
        <v>36464</v>
      </c>
    </row>
    <row r="1309" spans="1:39" x14ac:dyDescent="0.25">
      <c r="A1309" t="str">
        <f>HYPERLINK("http://www.UniProt.org/UniProt/Q96B26","EXOS8_HUMAN")</f>
        <v>EXOS8_HUMAN</v>
      </c>
      <c r="B1309" s="4" t="s">
        <v>13799</v>
      </c>
      <c r="C1309" s="9">
        <v>85</v>
      </c>
      <c r="D1309" s="54">
        <v>4.8</v>
      </c>
      <c r="E1309" s="24">
        <v>1E-3</v>
      </c>
      <c r="F1309" s="9">
        <v>10</v>
      </c>
      <c r="G1309" s="9">
        <v>2.1599999999999997</v>
      </c>
      <c r="H1309" s="30" t="s">
        <v>37740</v>
      </c>
      <c r="I1309" t="s">
        <v>69</v>
      </c>
      <c r="J1309" s="4" t="s">
        <v>12</v>
      </c>
      <c r="K1309" s="6">
        <v>30.039000000000001</v>
      </c>
      <c r="L1309" s="10" t="s">
        <v>12</v>
      </c>
      <c r="M1309" s="24" t="s">
        <v>37738</v>
      </c>
      <c r="N1309">
        <v>3341</v>
      </c>
      <c r="O1309" s="15">
        <v>30.039000000000001</v>
      </c>
      <c r="P1309" s="4" t="s">
        <v>19460</v>
      </c>
      <c r="Q1309" s="4" t="s">
        <v>32046</v>
      </c>
      <c r="R1309" s="18">
        <v>27.38</v>
      </c>
      <c r="S1309" s="4" t="s">
        <v>32047</v>
      </c>
      <c r="T1309" s="4" t="s">
        <v>13800</v>
      </c>
      <c r="U1309" s="11" t="s">
        <v>13801</v>
      </c>
      <c r="V1309" s="11" t="s">
        <v>7955</v>
      </c>
      <c r="W1309" s="4" t="s">
        <v>13800</v>
      </c>
      <c r="X1309" s="4" t="s">
        <v>32045</v>
      </c>
      <c r="Y1309" s="4" t="s">
        <v>13798</v>
      </c>
      <c r="Z1309" t="s">
        <v>7956</v>
      </c>
      <c r="AA1309" t="s">
        <v>13802</v>
      </c>
      <c r="AB1309" t="s">
        <v>32048</v>
      </c>
      <c r="AC1309">
        <v>30.039000000000001</v>
      </c>
      <c r="AD1309">
        <v>20000</v>
      </c>
      <c r="AE1309">
        <v>1707800</v>
      </c>
      <c r="AF1309">
        <v>2072100</v>
      </c>
      <c r="AG1309" s="16">
        <v>85.4</v>
      </c>
      <c r="AH1309">
        <v>1.04364E-3</v>
      </c>
      <c r="AI1309" s="5">
        <v>2.1599999999999999E-4</v>
      </c>
      <c r="AJ1309" s="5">
        <v>4.84</v>
      </c>
      <c r="AK1309">
        <v>9</v>
      </c>
      <c r="AL1309">
        <v>3341</v>
      </c>
      <c r="AM1309" t="s">
        <v>13798</v>
      </c>
    </row>
    <row r="1310" spans="1:39" x14ac:dyDescent="0.25">
      <c r="A1310" t="str">
        <f>HYPERLINK("http://www.UniProt.org/UniProt/P62899-3","RL31_HUMAN")</f>
        <v>RL31_HUMAN</v>
      </c>
      <c r="B1310" s="4" t="s">
        <v>7274</v>
      </c>
      <c r="C1310" s="9">
        <v>79</v>
      </c>
      <c r="D1310" s="54">
        <v>4.8</v>
      </c>
      <c r="E1310" s="24">
        <v>9.7000000000000005E-4</v>
      </c>
      <c r="F1310" s="9">
        <v>9.7000000000000011</v>
      </c>
      <c r="G1310" s="9">
        <v>2.0100000000000002</v>
      </c>
      <c r="H1310" s="30" t="s">
        <v>37740</v>
      </c>
      <c r="I1310" t="s">
        <v>12</v>
      </c>
      <c r="J1310" s="4" t="s">
        <v>40569</v>
      </c>
      <c r="K1310" s="6">
        <v>13.994999999999999</v>
      </c>
      <c r="L1310" s="10" t="s">
        <v>12</v>
      </c>
      <c r="M1310" s="24" t="s">
        <v>37738</v>
      </c>
      <c r="N1310">
        <v>1698</v>
      </c>
      <c r="O1310" s="15">
        <v>13.994999999999999</v>
      </c>
      <c r="P1310" s="4" t="s">
        <v>19460</v>
      </c>
      <c r="Q1310" s="4" t="s">
        <v>25625</v>
      </c>
      <c r="R1310" s="18">
        <v>20.25</v>
      </c>
      <c r="S1310" s="4" t="s">
        <v>25626</v>
      </c>
      <c r="T1310" s="4" t="s">
        <v>12</v>
      </c>
      <c r="U1310" s="11" t="s">
        <v>7275</v>
      </c>
      <c r="V1310" s="11" t="s">
        <v>7276</v>
      </c>
      <c r="W1310" s="4" t="s">
        <v>12</v>
      </c>
      <c r="X1310" s="4" t="s">
        <v>12</v>
      </c>
      <c r="Y1310" s="4" t="s">
        <v>7277</v>
      </c>
      <c r="Z1310" t="s">
        <v>2941</v>
      </c>
      <c r="AA1310" t="s">
        <v>2942</v>
      </c>
      <c r="AB1310" s="5" t="s">
        <v>25627</v>
      </c>
      <c r="AC1310">
        <v>13.994999999999999</v>
      </c>
      <c r="AD1310">
        <v>20000</v>
      </c>
      <c r="AE1310">
        <v>1589400</v>
      </c>
      <c r="AF1310">
        <v>1930500</v>
      </c>
      <c r="AG1310" s="16">
        <v>79.5</v>
      </c>
      <c r="AH1310">
        <v>9.7128600000000002E-4</v>
      </c>
      <c r="AI1310" s="5">
        <v>2.0100000000000001E-4</v>
      </c>
      <c r="AJ1310" s="5">
        <v>4.84</v>
      </c>
      <c r="AK1310">
        <v>3</v>
      </c>
      <c r="AL1310">
        <v>1698</v>
      </c>
      <c r="AM1310" t="s">
        <v>25628</v>
      </c>
    </row>
    <row r="1311" spans="1:39" x14ac:dyDescent="0.25">
      <c r="A1311" t="str">
        <f>HYPERLINK("http://www.UniProt.org/UniProt/Q8WXI7","MUC16_HUMAN")</f>
        <v>MUC16_HUMAN</v>
      </c>
      <c r="B1311" s="4" t="s">
        <v>13266</v>
      </c>
      <c r="C1311" s="9">
        <v>69</v>
      </c>
      <c r="D1311" s="54">
        <v>4.8</v>
      </c>
      <c r="E1311" s="24">
        <v>8.4999999999999995E-4</v>
      </c>
      <c r="F1311" s="9">
        <v>8.5</v>
      </c>
      <c r="G1311" s="9">
        <v>1.77</v>
      </c>
      <c r="H1311" s="30" t="s">
        <v>37740</v>
      </c>
      <c r="I1311" t="s">
        <v>32</v>
      </c>
      <c r="J1311" s="4" t="s">
        <v>12</v>
      </c>
      <c r="K1311" s="6">
        <v>2284.3000000000002</v>
      </c>
      <c r="L1311" s="10" t="s">
        <v>157</v>
      </c>
      <c r="M1311" s="24" t="s">
        <v>37738</v>
      </c>
      <c r="N1311">
        <v>3209</v>
      </c>
      <c r="O1311" s="15">
        <v>2284.3000000000002</v>
      </c>
      <c r="P1311" s="4" t="s">
        <v>19460</v>
      </c>
      <c r="Q1311" s="4" t="s">
        <v>31535</v>
      </c>
      <c r="R1311" s="18">
        <v>29.91</v>
      </c>
      <c r="S1311" s="4" t="s">
        <v>31536</v>
      </c>
      <c r="T1311" s="4" t="s">
        <v>13267</v>
      </c>
      <c r="U1311" s="11" t="s">
        <v>13268</v>
      </c>
      <c r="W1311" s="4" t="s">
        <v>13267</v>
      </c>
      <c r="X1311" s="4" t="s">
        <v>31534</v>
      </c>
      <c r="Y1311" s="4" t="s">
        <v>13265</v>
      </c>
      <c r="AA1311" t="s">
        <v>2412</v>
      </c>
      <c r="AB1311" t="s">
        <v>31537</v>
      </c>
      <c r="AC1311">
        <v>2284.3000000000002</v>
      </c>
      <c r="AD1311">
        <v>20000</v>
      </c>
      <c r="AE1311">
        <v>1389900</v>
      </c>
      <c r="AF1311">
        <v>1705100</v>
      </c>
      <c r="AG1311" s="16">
        <v>69.5</v>
      </c>
      <c r="AH1311">
        <v>8.4937100000000002E-4</v>
      </c>
      <c r="AI1311" s="5">
        <v>1.7699999999999999E-4</v>
      </c>
      <c r="AJ1311" s="5">
        <v>4.79</v>
      </c>
      <c r="AK1311">
        <v>86</v>
      </c>
      <c r="AL1311">
        <v>3209</v>
      </c>
      <c r="AM1311" t="s">
        <v>13265</v>
      </c>
    </row>
    <row r="1312" spans="1:39" x14ac:dyDescent="0.25">
      <c r="A1312" t="str">
        <f>HYPERLINK("http://www.UniProt.org/UniProt/Q9P1Y5","CAMP3_HUMAN")</f>
        <v>CAMP3_HUMAN</v>
      </c>
      <c r="B1312" s="4" t="s">
        <v>17649</v>
      </c>
      <c r="C1312" s="9">
        <v>170</v>
      </c>
      <c r="D1312" s="54">
        <v>4.5999999999999996</v>
      </c>
      <c r="E1312" s="24">
        <v>2.0999999999999999E-3</v>
      </c>
      <c r="F1312" s="9">
        <v>21</v>
      </c>
      <c r="G1312" s="9">
        <v>4.58</v>
      </c>
      <c r="H1312" s="30" t="s">
        <v>37740</v>
      </c>
      <c r="I1312" t="s">
        <v>32</v>
      </c>
      <c r="J1312" s="4" t="s">
        <v>12</v>
      </c>
      <c r="K1312" s="6">
        <v>134.75</v>
      </c>
      <c r="L1312" s="10" t="s">
        <v>12</v>
      </c>
      <c r="M1312" s="24" t="s">
        <v>37738</v>
      </c>
      <c r="N1312">
        <v>4330</v>
      </c>
      <c r="O1312" s="15">
        <v>134.75</v>
      </c>
      <c r="P1312" s="4" t="s">
        <v>19460</v>
      </c>
      <c r="Q1312" s="4" t="s">
        <v>35890</v>
      </c>
      <c r="R1312" s="18">
        <v>126.37</v>
      </c>
      <c r="S1312" s="4" t="s">
        <v>35891</v>
      </c>
      <c r="T1312" s="4" t="s">
        <v>17650</v>
      </c>
      <c r="U1312" s="11" t="s">
        <v>8111</v>
      </c>
      <c r="V1312" s="11" t="s">
        <v>8112</v>
      </c>
      <c r="W1312" s="4" t="s">
        <v>17650</v>
      </c>
      <c r="X1312" s="4" t="s">
        <v>35889</v>
      </c>
      <c r="Y1312" s="4" t="s">
        <v>17648</v>
      </c>
      <c r="AB1312" t="s">
        <v>35892</v>
      </c>
      <c r="AC1312">
        <v>134.75</v>
      </c>
      <c r="AD1312">
        <v>20000</v>
      </c>
      <c r="AE1312">
        <v>3430400</v>
      </c>
      <c r="AF1312">
        <v>4406700</v>
      </c>
      <c r="AG1312" s="16">
        <v>172</v>
      </c>
      <c r="AH1312">
        <v>2.096325E-3</v>
      </c>
      <c r="AI1312" s="5">
        <v>4.5800000000000002E-4</v>
      </c>
      <c r="AJ1312" s="5">
        <v>4.57</v>
      </c>
      <c r="AK1312">
        <v>55</v>
      </c>
      <c r="AL1312">
        <v>4330</v>
      </c>
      <c r="AM1312" t="s">
        <v>35893</v>
      </c>
    </row>
    <row r="1313" spans="1:39" x14ac:dyDescent="0.25">
      <c r="A1313" t="str">
        <f>HYPERLINK("http://www.UniProt.org/UniProt/Q92979","NEP1_HUMAN")</f>
        <v>NEP1_HUMAN</v>
      </c>
      <c r="B1313" s="4" t="s">
        <v>13568</v>
      </c>
      <c r="C1313" s="9">
        <v>360</v>
      </c>
      <c r="D1313" s="54">
        <v>4.5</v>
      </c>
      <c r="E1313" s="24">
        <v>4.4000000000000003E-3</v>
      </c>
      <c r="F1313" s="9">
        <v>44</v>
      </c>
      <c r="G1313" s="9">
        <v>9.7799999999999994</v>
      </c>
      <c r="H1313" s="30" t="s">
        <v>37740</v>
      </c>
      <c r="I1313" t="s">
        <v>92</v>
      </c>
      <c r="J1313" s="4" t="s">
        <v>12</v>
      </c>
      <c r="K1313" s="6">
        <v>26.72</v>
      </c>
      <c r="L1313" s="10" t="s">
        <v>12</v>
      </c>
      <c r="M1313" s="24" t="s">
        <v>37738</v>
      </c>
      <c r="N1313">
        <v>3282</v>
      </c>
      <c r="O1313" s="15">
        <v>26.72</v>
      </c>
      <c r="P1313" s="4" t="s">
        <v>19460</v>
      </c>
      <c r="Q1313" s="4" t="s">
        <v>31819</v>
      </c>
      <c r="R1313" s="18">
        <v>68.209999999999994</v>
      </c>
      <c r="S1313" s="4" t="s">
        <v>31820</v>
      </c>
      <c r="T1313" s="4" t="s">
        <v>13569</v>
      </c>
      <c r="U1313" s="11" t="s">
        <v>13570</v>
      </c>
      <c r="V1313" s="11" t="s">
        <v>13571</v>
      </c>
      <c r="W1313" s="4" t="s">
        <v>13569</v>
      </c>
      <c r="X1313" s="4" t="s">
        <v>31818</v>
      </c>
      <c r="Y1313" s="4" t="s">
        <v>13567</v>
      </c>
      <c r="AA1313" t="s">
        <v>2988</v>
      </c>
      <c r="AB1313" t="s">
        <v>31821</v>
      </c>
      <c r="AC1313">
        <v>26.72</v>
      </c>
      <c r="AD1313">
        <v>20000</v>
      </c>
      <c r="AE1313">
        <v>7135500</v>
      </c>
      <c r="AF1313">
        <v>9403700</v>
      </c>
      <c r="AG1313" s="16">
        <v>357</v>
      </c>
      <c r="AH1313">
        <v>4.3605199999999997E-3</v>
      </c>
      <c r="AI1313" s="5">
        <v>9.7799999999999992E-4</v>
      </c>
      <c r="AJ1313" s="5">
        <v>4.46</v>
      </c>
      <c r="AK1313">
        <v>13</v>
      </c>
      <c r="AL1313">
        <v>3282</v>
      </c>
      <c r="AM1313" t="s">
        <v>13567</v>
      </c>
    </row>
    <row r="1314" spans="1:39" x14ac:dyDescent="0.25">
      <c r="A1314" t="str">
        <f>HYPERLINK("http://www.UniProt.org/UniProt/Q86V97","KBTB6_HUMAN")</f>
        <v>KBTB6_HUMAN</v>
      </c>
      <c r="B1314" s="4" t="s">
        <v>11758</v>
      </c>
      <c r="C1314" s="9">
        <v>250</v>
      </c>
      <c r="D1314" s="54">
        <v>4.5</v>
      </c>
      <c r="E1314" s="24">
        <v>3.0000000000000001E-3</v>
      </c>
      <c r="F1314" s="9">
        <v>30</v>
      </c>
      <c r="G1314" s="9">
        <v>6.7</v>
      </c>
      <c r="H1314" s="30" t="s">
        <v>37740</v>
      </c>
      <c r="I1314" t="s">
        <v>12</v>
      </c>
      <c r="J1314" s="4" t="s">
        <v>12</v>
      </c>
      <c r="K1314" s="6">
        <v>76.137</v>
      </c>
      <c r="L1314" s="10" t="s">
        <v>12</v>
      </c>
      <c r="M1314" s="24" t="s">
        <v>37738</v>
      </c>
      <c r="N1314">
        <v>2806</v>
      </c>
      <c r="O1314" s="15">
        <v>76.137</v>
      </c>
      <c r="P1314" s="4" t="s">
        <v>19460</v>
      </c>
      <c r="Q1314" s="4" t="s">
        <v>29963</v>
      </c>
      <c r="R1314" s="18">
        <v>106.38</v>
      </c>
      <c r="S1314" s="4" t="s">
        <v>29964</v>
      </c>
      <c r="T1314" s="4" t="s">
        <v>12</v>
      </c>
      <c r="U1314" s="11" t="s">
        <v>11759</v>
      </c>
      <c r="V1314" s="11" t="s">
        <v>11760</v>
      </c>
      <c r="W1314" s="4" t="s">
        <v>12</v>
      </c>
      <c r="X1314" s="4" t="s">
        <v>12</v>
      </c>
      <c r="Y1314" s="4" t="s">
        <v>11757</v>
      </c>
      <c r="AB1314" t="s">
        <v>29965</v>
      </c>
      <c r="AC1314">
        <v>76.137</v>
      </c>
      <c r="AD1314">
        <v>20000</v>
      </c>
      <c r="AE1314">
        <v>4925100</v>
      </c>
      <c r="AF1314">
        <v>6437000</v>
      </c>
      <c r="AG1314" s="16">
        <v>246</v>
      </c>
      <c r="AH1314">
        <v>3.0097399999999999E-3</v>
      </c>
      <c r="AI1314" s="5">
        <v>6.7000000000000002E-4</v>
      </c>
      <c r="AJ1314" s="5">
        <v>4.49</v>
      </c>
      <c r="AK1314">
        <v>25</v>
      </c>
      <c r="AL1314">
        <v>2806</v>
      </c>
      <c r="AM1314" t="s">
        <v>11757</v>
      </c>
    </row>
    <row r="1315" spans="1:39" x14ac:dyDescent="0.25">
      <c r="A1315" t="str">
        <f>HYPERLINK("http://www.UniProt.org/UniProt/Q14669-4","TRIPC_HUMAN")</f>
        <v>TRIPC_HUMAN</v>
      </c>
      <c r="B1315" s="4" t="s">
        <v>9103</v>
      </c>
      <c r="C1315" s="9">
        <v>250</v>
      </c>
      <c r="D1315" s="54">
        <v>4.4000000000000004</v>
      </c>
      <c r="E1315" s="24">
        <v>3.0000000000000001E-3</v>
      </c>
      <c r="F1315" s="9">
        <v>30</v>
      </c>
      <c r="G1315" s="9">
        <v>6.81</v>
      </c>
      <c r="H1315" s="30" t="s">
        <v>37740</v>
      </c>
      <c r="I1315" t="s">
        <v>92</v>
      </c>
      <c r="J1315" s="4" t="s">
        <v>12</v>
      </c>
      <c r="K1315" s="6">
        <v>192.07</v>
      </c>
      <c r="L1315" s="10" t="s">
        <v>12</v>
      </c>
      <c r="M1315" s="24" t="s">
        <v>37738</v>
      </c>
      <c r="N1315">
        <v>2123</v>
      </c>
      <c r="O1315" s="15">
        <v>192.07</v>
      </c>
      <c r="P1315" s="4" t="s">
        <v>19460</v>
      </c>
      <c r="Q1315" s="4" t="s">
        <v>27302</v>
      </c>
      <c r="R1315" s="18">
        <v>233.18</v>
      </c>
      <c r="S1315" s="4" t="s">
        <v>27303</v>
      </c>
      <c r="T1315" s="4" t="s">
        <v>9104</v>
      </c>
      <c r="U1315" s="11" t="s">
        <v>9105</v>
      </c>
      <c r="V1315" s="11" t="s">
        <v>9106</v>
      </c>
      <c r="W1315" s="4" t="s">
        <v>9104</v>
      </c>
      <c r="X1315" s="4" t="s">
        <v>27301</v>
      </c>
      <c r="Y1315" s="4" t="s">
        <v>9108</v>
      </c>
      <c r="AA1315" t="s">
        <v>9107</v>
      </c>
      <c r="AB1315" t="s">
        <v>27304</v>
      </c>
      <c r="AC1315">
        <v>192.07</v>
      </c>
      <c r="AD1315">
        <v>20000</v>
      </c>
      <c r="AE1315">
        <v>4939700</v>
      </c>
      <c r="AF1315">
        <v>6550700</v>
      </c>
      <c r="AG1315" s="16">
        <v>247</v>
      </c>
      <c r="AH1315">
        <v>3.0186620000000001E-3</v>
      </c>
      <c r="AI1315" s="5">
        <v>6.8099999999999996E-4</v>
      </c>
      <c r="AJ1315" s="5">
        <v>4.43</v>
      </c>
      <c r="AK1315">
        <v>110</v>
      </c>
      <c r="AL1315">
        <v>2123</v>
      </c>
      <c r="AM1315" t="s">
        <v>27305</v>
      </c>
    </row>
    <row r="1316" spans="1:39" x14ac:dyDescent="0.25">
      <c r="A1316" t="str">
        <f>HYPERLINK("http://www.UniProt.org/UniProt/Q96JP5-2","ZFP91_HUMAN")</f>
        <v>ZFP91_HUMAN</v>
      </c>
      <c r="B1316" s="4" t="s">
        <v>14395</v>
      </c>
      <c r="C1316" s="9">
        <v>230</v>
      </c>
      <c r="D1316" s="54">
        <v>4.4000000000000004</v>
      </c>
      <c r="E1316" s="24">
        <v>2.8E-3</v>
      </c>
      <c r="F1316" s="9">
        <v>28</v>
      </c>
      <c r="G1316" s="9">
        <v>6.3500000000000005</v>
      </c>
      <c r="H1316" s="30" t="s">
        <v>37740</v>
      </c>
      <c r="I1316" t="s">
        <v>92</v>
      </c>
      <c r="J1316" s="4" t="s">
        <v>12</v>
      </c>
      <c r="K1316" s="6">
        <v>59.57</v>
      </c>
      <c r="L1316" s="10" t="s">
        <v>12</v>
      </c>
      <c r="M1316" s="24" t="s">
        <v>37738</v>
      </c>
      <c r="N1316">
        <v>3488</v>
      </c>
      <c r="O1316" s="15">
        <v>59.57</v>
      </c>
      <c r="P1316" s="4" t="s">
        <v>19460</v>
      </c>
      <c r="Q1316" s="4" t="s">
        <v>32615</v>
      </c>
      <c r="R1316" s="18">
        <v>59.44</v>
      </c>
      <c r="S1316" s="4" t="s">
        <v>32616</v>
      </c>
      <c r="T1316" s="4" t="s">
        <v>14396</v>
      </c>
      <c r="V1316" s="11" t="s">
        <v>14397</v>
      </c>
      <c r="W1316" s="4" t="s">
        <v>14396</v>
      </c>
      <c r="X1316" s="4" t="s">
        <v>32614</v>
      </c>
      <c r="Y1316" s="4" t="s">
        <v>14398</v>
      </c>
      <c r="Z1316" t="s">
        <v>7775</v>
      </c>
      <c r="AA1316" t="s">
        <v>746</v>
      </c>
      <c r="AB1316" t="s">
        <v>32617</v>
      </c>
      <c r="AC1316">
        <v>59.57</v>
      </c>
      <c r="AD1316">
        <v>20000</v>
      </c>
      <c r="AE1316">
        <v>4616200</v>
      </c>
      <c r="AF1316">
        <v>6104700</v>
      </c>
      <c r="AG1316" s="16">
        <v>231</v>
      </c>
      <c r="AH1316">
        <v>2.8209699999999999E-3</v>
      </c>
      <c r="AI1316" s="5">
        <v>6.3500000000000004E-4</v>
      </c>
      <c r="AJ1316" s="5">
        <v>4.4400000000000004</v>
      </c>
      <c r="AK1316">
        <v>26</v>
      </c>
      <c r="AL1316">
        <v>3488</v>
      </c>
      <c r="AM1316" t="s">
        <v>32618</v>
      </c>
    </row>
    <row r="1317" spans="1:39" x14ac:dyDescent="0.25">
      <c r="A1317" t="str">
        <f>HYPERLINK("http://www.UniProt.org/UniProt/P16989","YBOX3_HUMAN")</f>
        <v>YBOX3_HUMAN</v>
      </c>
      <c r="B1317" s="4" t="s">
        <v>3846</v>
      </c>
      <c r="C1317" s="9">
        <v>72</v>
      </c>
      <c r="D1317" s="54">
        <v>4.3</v>
      </c>
      <c r="E1317" s="24">
        <v>8.8000000000000003E-4</v>
      </c>
      <c r="F1317" s="9">
        <v>8.8000000000000007</v>
      </c>
      <c r="G1317" s="9">
        <v>2.0499999999999998</v>
      </c>
      <c r="H1317" s="30" t="s">
        <v>37740</v>
      </c>
      <c r="I1317" t="s">
        <v>69</v>
      </c>
      <c r="J1317" s="4" t="s">
        <v>12</v>
      </c>
      <c r="K1317" s="6">
        <v>40.088999999999999</v>
      </c>
      <c r="L1317" s="10" t="s">
        <v>12</v>
      </c>
      <c r="M1317" s="24" t="s">
        <v>37738</v>
      </c>
      <c r="N1317">
        <v>927</v>
      </c>
      <c r="O1317" s="15">
        <v>40.088999999999999</v>
      </c>
      <c r="P1317" s="4" t="s">
        <v>19460</v>
      </c>
      <c r="Q1317" s="4" t="s">
        <v>22717</v>
      </c>
      <c r="R1317" s="18">
        <v>71.03</v>
      </c>
      <c r="S1317" s="4" t="s">
        <v>22718</v>
      </c>
      <c r="T1317" s="4" t="s">
        <v>3847</v>
      </c>
      <c r="U1317" s="11" t="s">
        <v>3848</v>
      </c>
      <c r="V1317" s="11" t="s">
        <v>3849</v>
      </c>
      <c r="W1317" s="4" t="s">
        <v>3847</v>
      </c>
      <c r="X1317" s="4" t="s">
        <v>19949</v>
      </c>
      <c r="Y1317" s="4" t="s">
        <v>3845</v>
      </c>
      <c r="Z1317" t="s">
        <v>3850</v>
      </c>
      <c r="AA1317" t="s">
        <v>3851</v>
      </c>
      <c r="AB1317" t="s">
        <v>22719</v>
      </c>
      <c r="AC1317">
        <v>40.088999999999999</v>
      </c>
      <c r="AD1317">
        <v>20000</v>
      </c>
      <c r="AE1317">
        <v>1447200</v>
      </c>
      <c r="AF1317">
        <v>1973600</v>
      </c>
      <c r="AG1317" s="16">
        <v>72.400000000000006</v>
      </c>
      <c r="AH1317">
        <v>8.8438700000000004E-4</v>
      </c>
      <c r="AI1317" s="5">
        <v>2.05E-4</v>
      </c>
      <c r="AJ1317" s="5">
        <v>4.3099999999999996</v>
      </c>
      <c r="AK1317">
        <v>14</v>
      </c>
      <c r="AL1317">
        <v>927</v>
      </c>
      <c r="AM1317" t="s">
        <v>22720</v>
      </c>
    </row>
    <row r="1318" spans="1:39" x14ac:dyDescent="0.25">
      <c r="A1318" t="str">
        <f>HYPERLINK("http://www.UniProt.org/UniProt/Q12802","AKP13_HUMAN")</f>
        <v>AKP13_HUMAN</v>
      </c>
      <c r="B1318" s="4" t="s">
        <v>8224</v>
      </c>
      <c r="C1318" s="9">
        <v>290</v>
      </c>
      <c r="D1318" s="54">
        <v>4.2</v>
      </c>
      <c r="E1318" s="24">
        <v>3.5000000000000001E-3</v>
      </c>
      <c r="F1318" s="9">
        <v>35</v>
      </c>
      <c r="G1318" s="9">
        <v>8.31</v>
      </c>
      <c r="H1318" s="30" t="s">
        <v>37740</v>
      </c>
      <c r="I1318" t="s">
        <v>69</v>
      </c>
      <c r="J1318" s="4" t="s">
        <v>12</v>
      </c>
      <c r="K1318" s="6">
        <v>307.55</v>
      </c>
      <c r="L1318" s="10" t="s">
        <v>12</v>
      </c>
      <c r="M1318" s="24" t="s">
        <v>37738</v>
      </c>
      <c r="N1318">
        <v>1924</v>
      </c>
      <c r="O1318" s="15">
        <v>307.55</v>
      </c>
      <c r="P1318" s="4" t="s">
        <v>19460</v>
      </c>
      <c r="Q1318" s="4" t="s">
        <v>26487</v>
      </c>
      <c r="R1318" s="18">
        <v>54.72</v>
      </c>
      <c r="S1318" s="19" t="s">
        <v>26488</v>
      </c>
      <c r="T1318" s="4" t="s">
        <v>8225</v>
      </c>
      <c r="U1318" s="11" t="s">
        <v>8226</v>
      </c>
      <c r="V1318" s="11" t="s">
        <v>804</v>
      </c>
      <c r="W1318" s="4" t="s">
        <v>8225</v>
      </c>
      <c r="X1318" s="4" t="s">
        <v>26486</v>
      </c>
      <c r="Y1318" s="4" t="s">
        <v>8223</v>
      </c>
      <c r="AB1318" s="5" t="s">
        <v>26489</v>
      </c>
      <c r="AC1318">
        <v>307.55</v>
      </c>
      <c r="AD1318">
        <v>20000</v>
      </c>
      <c r="AE1318">
        <v>5708500</v>
      </c>
      <c r="AF1318">
        <v>7991800</v>
      </c>
      <c r="AG1318" s="16">
        <v>285</v>
      </c>
      <c r="AH1318">
        <v>3.4884769999999998E-3</v>
      </c>
      <c r="AI1318" s="5">
        <v>8.3100000000000003E-4</v>
      </c>
      <c r="AJ1318" s="5">
        <v>4.2</v>
      </c>
      <c r="AK1318">
        <v>216</v>
      </c>
      <c r="AL1318">
        <v>1924</v>
      </c>
      <c r="AM1318" t="s">
        <v>26490</v>
      </c>
    </row>
    <row r="1319" spans="1:39" x14ac:dyDescent="0.25">
      <c r="A1319" t="str">
        <f>HYPERLINK("http://www.UniProt.org/UniProt/Q96D71-3","REPS1_HUMAN")</f>
        <v>REPS1_HUMAN</v>
      </c>
      <c r="B1319" s="4" t="s">
        <v>13967</v>
      </c>
      <c r="C1319" s="9">
        <v>230</v>
      </c>
      <c r="D1319" s="54">
        <v>4.2</v>
      </c>
      <c r="E1319" s="24">
        <v>2.8E-3</v>
      </c>
      <c r="F1319" s="9">
        <v>28</v>
      </c>
      <c r="G1319" s="9">
        <v>6.68</v>
      </c>
      <c r="H1319" s="30" t="s">
        <v>37740</v>
      </c>
      <c r="I1319" t="s">
        <v>32</v>
      </c>
      <c r="J1319" s="4" t="s">
        <v>12</v>
      </c>
      <c r="K1319" s="6">
        <v>86.59</v>
      </c>
      <c r="L1319" s="10" t="s">
        <v>12</v>
      </c>
      <c r="M1319" s="24" t="s">
        <v>37738</v>
      </c>
      <c r="N1319">
        <v>3382</v>
      </c>
      <c r="O1319" s="15">
        <v>86.59</v>
      </c>
      <c r="P1319" s="4" t="s">
        <v>19460</v>
      </c>
      <c r="Q1319" s="4" t="s">
        <v>32207</v>
      </c>
      <c r="R1319" s="18">
        <v>35.81</v>
      </c>
      <c r="S1319" s="4" t="s">
        <v>32208</v>
      </c>
      <c r="T1319" s="4" t="s">
        <v>13968</v>
      </c>
      <c r="V1319" s="11" t="s">
        <v>5498</v>
      </c>
      <c r="W1319" s="4" t="s">
        <v>13968</v>
      </c>
      <c r="X1319" s="4" t="s">
        <v>32206</v>
      </c>
      <c r="Y1319" s="4" t="s">
        <v>13969</v>
      </c>
      <c r="AB1319" s="5" t="s">
        <v>32209</v>
      </c>
      <c r="AC1319">
        <v>86.59</v>
      </c>
      <c r="AD1319">
        <v>20000</v>
      </c>
      <c r="AE1319">
        <v>4551800</v>
      </c>
      <c r="AF1319">
        <v>6425400</v>
      </c>
      <c r="AG1319" s="16">
        <v>228</v>
      </c>
      <c r="AH1319">
        <v>2.7816149999999999E-3</v>
      </c>
      <c r="AI1319" s="5">
        <v>6.6799999999999997E-4</v>
      </c>
      <c r="AJ1319" s="5">
        <v>4.16</v>
      </c>
      <c r="AK1319">
        <v>34</v>
      </c>
      <c r="AL1319">
        <v>3382</v>
      </c>
      <c r="AM1319" t="s">
        <v>32210</v>
      </c>
    </row>
    <row r="1320" spans="1:39" x14ac:dyDescent="0.25">
      <c r="A1320" t="str">
        <f>HYPERLINK("http://www.UniProt.org/UniProt/Q9GZT4","SRR_HUMAN")</f>
        <v>SRR_HUMAN</v>
      </c>
      <c r="B1320" s="4" t="s">
        <v>15783</v>
      </c>
      <c r="C1320" s="9">
        <v>210</v>
      </c>
      <c r="D1320" s="54">
        <v>4.0999999999999996</v>
      </c>
      <c r="E1320" s="24">
        <v>2.5000000000000001E-3</v>
      </c>
      <c r="F1320" s="9">
        <v>25</v>
      </c>
      <c r="G1320" s="9">
        <v>6.2600000000000007</v>
      </c>
      <c r="H1320" s="30" t="s">
        <v>37740</v>
      </c>
      <c r="I1320" t="s">
        <v>12</v>
      </c>
      <c r="J1320" s="4" t="s">
        <v>12</v>
      </c>
      <c r="K1320" s="6">
        <v>36.566000000000003</v>
      </c>
      <c r="L1320" s="10" t="s">
        <v>12</v>
      </c>
      <c r="M1320" s="24" t="s">
        <v>37738</v>
      </c>
      <c r="N1320">
        <v>3844</v>
      </c>
      <c r="O1320" s="15">
        <v>36.566000000000003</v>
      </c>
      <c r="P1320" s="4" t="s">
        <v>19460</v>
      </c>
      <c r="Q1320" s="4" t="s">
        <v>34007</v>
      </c>
      <c r="R1320" s="18">
        <v>28.91</v>
      </c>
      <c r="S1320" s="4" t="s">
        <v>34008</v>
      </c>
      <c r="T1320" s="4" t="s">
        <v>15784</v>
      </c>
      <c r="U1320" s="11" t="s">
        <v>15785</v>
      </c>
      <c r="V1320" s="11" t="s">
        <v>15786</v>
      </c>
      <c r="W1320" s="4" t="s">
        <v>15784</v>
      </c>
      <c r="X1320" s="4" t="s">
        <v>12</v>
      </c>
      <c r="Y1320" s="4" t="s">
        <v>15782</v>
      </c>
      <c r="AB1320" t="s">
        <v>34009</v>
      </c>
      <c r="AC1320">
        <v>36.566000000000003</v>
      </c>
      <c r="AD1320">
        <v>20000</v>
      </c>
      <c r="AE1320">
        <v>4150500</v>
      </c>
      <c r="AF1320">
        <v>6020200</v>
      </c>
      <c r="AG1320" s="16">
        <v>208</v>
      </c>
      <c r="AH1320">
        <v>2.53638E-3</v>
      </c>
      <c r="AI1320" s="5">
        <v>6.2600000000000004E-4</v>
      </c>
      <c r="AJ1320" s="5">
        <v>4.05</v>
      </c>
      <c r="AK1320">
        <v>6</v>
      </c>
      <c r="AL1320">
        <v>3844</v>
      </c>
      <c r="AM1320" t="s">
        <v>15782</v>
      </c>
    </row>
    <row r="1321" spans="1:39" x14ac:dyDescent="0.25">
      <c r="A1321" t="str">
        <f>HYPERLINK("http://www.UniProt.org/UniProt/Q6P2C8-2","MED27_HUMAN")</f>
        <v>MED27_HUMAN</v>
      </c>
      <c r="B1321" s="4" t="s">
        <v>10898</v>
      </c>
      <c r="C1321" s="9">
        <v>80</v>
      </c>
      <c r="D1321" s="54">
        <v>4.0999999999999996</v>
      </c>
      <c r="E1321" s="24">
        <v>9.7000000000000005E-4</v>
      </c>
      <c r="F1321" s="9">
        <v>9.7000000000000011</v>
      </c>
      <c r="G1321" s="9">
        <v>2.35</v>
      </c>
      <c r="H1321" s="30" t="s">
        <v>37740</v>
      </c>
      <c r="I1321" t="s">
        <v>92</v>
      </c>
      <c r="J1321" s="4" t="s">
        <v>12</v>
      </c>
      <c r="K1321" s="6">
        <v>31.350999999999999</v>
      </c>
      <c r="L1321" s="10" t="s">
        <v>12</v>
      </c>
      <c r="M1321" s="24" t="s">
        <v>37738</v>
      </c>
      <c r="N1321">
        <v>2577</v>
      </c>
      <c r="O1321" s="15">
        <v>31.350999999999999</v>
      </c>
      <c r="P1321" s="4" t="s">
        <v>19460</v>
      </c>
      <c r="Q1321" s="4" t="s">
        <v>29072</v>
      </c>
      <c r="R1321" s="18">
        <v>85.64</v>
      </c>
      <c r="S1321" s="4" t="s">
        <v>29073</v>
      </c>
      <c r="T1321" s="4" t="s">
        <v>10899</v>
      </c>
      <c r="U1321" s="11" t="s">
        <v>10900</v>
      </c>
      <c r="V1321" s="11" t="s">
        <v>10901</v>
      </c>
      <c r="W1321" s="4" t="s">
        <v>10899</v>
      </c>
      <c r="X1321" s="4" t="s">
        <v>29071</v>
      </c>
      <c r="Y1321" s="4" t="s">
        <v>10903</v>
      </c>
      <c r="Z1321" t="s">
        <v>4567</v>
      </c>
      <c r="AA1321" t="s">
        <v>10902</v>
      </c>
      <c r="AB1321" t="s">
        <v>29074</v>
      </c>
      <c r="AC1321">
        <v>31.350999999999999</v>
      </c>
      <c r="AD1321">
        <v>20000</v>
      </c>
      <c r="AE1321">
        <v>1592600</v>
      </c>
      <c r="AF1321">
        <v>2260100</v>
      </c>
      <c r="AG1321" s="16">
        <v>79.599999999999994</v>
      </c>
      <c r="AH1321">
        <v>9.7324100000000001E-4</v>
      </c>
      <c r="AI1321" s="5">
        <v>2.3499999999999999E-4</v>
      </c>
      <c r="AJ1321" s="5">
        <v>4.1399999999999997</v>
      </c>
      <c r="AK1321">
        <v>10</v>
      </c>
      <c r="AL1321">
        <v>2577</v>
      </c>
      <c r="AM1321" t="s">
        <v>29075</v>
      </c>
    </row>
    <row r="1322" spans="1:39" x14ac:dyDescent="0.25">
      <c r="A1322" t="str">
        <f>HYPERLINK("http://www.UniProt.org/UniProt/O94967-2","WDR47_HUMAN")</f>
        <v>WDR47_HUMAN</v>
      </c>
      <c r="B1322" s="4" t="s">
        <v>2216</v>
      </c>
      <c r="C1322" s="9">
        <v>60</v>
      </c>
      <c r="D1322" s="54">
        <v>4.0999999999999996</v>
      </c>
      <c r="E1322" s="24">
        <v>7.2999999999999996E-4</v>
      </c>
      <c r="F1322" s="9">
        <v>7.3</v>
      </c>
      <c r="G1322" s="9">
        <v>1.77</v>
      </c>
      <c r="H1322" s="30" t="s">
        <v>37740</v>
      </c>
      <c r="I1322" t="s">
        <v>32</v>
      </c>
      <c r="J1322" s="4" t="s">
        <v>12</v>
      </c>
      <c r="K1322" s="6">
        <v>98.515000000000001</v>
      </c>
      <c r="L1322" s="10" t="s">
        <v>12</v>
      </c>
      <c r="M1322" s="24" t="s">
        <v>37738</v>
      </c>
      <c r="N1322">
        <v>562</v>
      </c>
      <c r="O1322" s="15">
        <v>98.515000000000001</v>
      </c>
      <c r="P1322" s="4" t="s">
        <v>19460</v>
      </c>
      <c r="Q1322" s="4" t="s">
        <v>21367</v>
      </c>
      <c r="R1322" s="18">
        <v>107.91</v>
      </c>
      <c r="S1322" s="4" t="s">
        <v>21368</v>
      </c>
      <c r="T1322" s="4" t="s">
        <v>12</v>
      </c>
      <c r="V1322" s="11" t="s">
        <v>601</v>
      </c>
      <c r="W1322" s="4" t="s">
        <v>12</v>
      </c>
      <c r="X1322" s="4" t="s">
        <v>21366</v>
      </c>
      <c r="Y1322" s="4" t="s">
        <v>2217</v>
      </c>
      <c r="AB1322" s="5" t="s">
        <v>21369</v>
      </c>
      <c r="AC1322">
        <v>98.515000000000001</v>
      </c>
      <c r="AD1322">
        <v>20000</v>
      </c>
      <c r="AE1322">
        <v>1194500</v>
      </c>
      <c r="AF1322">
        <v>1697000</v>
      </c>
      <c r="AG1322" s="16">
        <v>59.7</v>
      </c>
      <c r="AH1322">
        <v>7.2996200000000002E-4</v>
      </c>
      <c r="AI1322" s="5">
        <v>1.7699999999999999E-4</v>
      </c>
      <c r="AJ1322" s="5">
        <v>4.1399999999999997</v>
      </c>
      <c r="AK1322">
        <v>10</v>
      </c>
      <c r="AL1322">
        <v>562</v>
      </c>
      <c r="AM1322" t="s">
        <v>21370</v>
      </c>
    </row>
    <row r="1323" spans="1:39" x14ac:dyDescent="0.25">
      <c r="A1323" t="str">
        <f>HYPERLINK("http://www.UniProt.org/UniProt/Q9Y285","SYFA_HUMAN")</f>
        <v>SYFA_HUMAN</v>
      </c>
      <c r="B1323" s="4" t="s">
        <v>18687</v>
      </c>
      <c r="C1323" s="54">
        <v>100</v>
      </c>
      <c r="D1323" s="54">
        <v>3.9</v>
      </c>
      <c r="E1323" s="24">
        <v>6.1999999999999998E-3</v>
      </c>
      <c r="F1323" s="9">
        <v>62</v>
      </c>
      <c r="G1323" s="9">
        <v>15.8</v>
      </c>
      <c r="H1323" s="30" t="s">
        <v>37740</v>
      </c>
      <c r="I1323" t="s">
        <v>32</v>
      </c>
      <c r="J1323" s="4" t="s">
        <v>12</v>
      </c>
      <c r="K1323" s="6">
        <v>57.563000000000002</v>
      </c>
      <c r="L1323" s="10" t="s">
        <v>12</v>
      </c>
      <c r="M1323" s="24" t="s">
        <v>37738</v>
      </c>
      <c r="N1323">
        <v>4607</v>
      </c>
      <c r="O1323" s="15">
        <v>57.563000000000002</v>
      </c>
      <c r="P1323" s="4" t="s">
        <v>19460</v>
      </c>
      <c r="Q1323" s="4" t="s">
        <v>36975</v>
      </c>
      <c r="R1323" s="18">
        <v>40.54</v>
      </c>
      <c r="S1323" s="4" t="s">
        <v>36976</v>
      </c>
      <c r="T1323" s="4" t="s">
        <v>12</v>
      </c>
      <c r="U1323" s="11" t="s">
        <v>18688</v>
      </c>
      <c r="V1323" s="11" t="s">
        <v>18689</v>
      </c>
      <c r="W1323" s="4" t="s">
        <v>12</v>
      </c>
      <c r="X1323" s="4" t="s">
        <v>19670</v>
      </c>
      <c r="Y1323" s="4" t="s">
        <v>18686</v>
      </c>
      <c r="AA1323" t="s">
        <v>18690</v>
      </c>
      <c r="AB1323" t="s">
        <v>36977</v>
      </c>
      <c r="AC1323">
        <v>57.563000000000002</v>
      </c>
      <c r="AD1323">
        <v>97368</v>
      </c>
      <c r="AE1323">
        <v>10163000</v>
      </c>
      <c r="AF1323">
        <v>15149000</v>
      </c>
      <c r="AG1323" s="16">
        <v>104</v>
      </c>
      <c r="AH1323">
        <v>6.2106319999999998E-3</v>
      </c>
      <c r="AI1323" s="5">
        <v>1.58E-3</v>
      </c>
      <c r="AJ1323" s="5">
        <v>3.94</v>
      </c>
      <c r="AK1323">
        <v>35</v>
      </c>
      <c r="AL1323">
        <v>4607</v>
      </c>
      <c r="AM1323" t="s">
        <v>18686</v>
      </c>
    </row>
    <row r="1324" spans="1:39" x14ac:dyDescent="0.25">
      <c r="A1324" t="str">
        <f>HYPERLINK("http://www.UniProt.org/UniProt/O75496","GEMI_HUMAN")</f>
        <v>GEMI_HUMAN</v>
      </c>
      <c r="B1324" s="4" t="s">
        <v>1872</v>
      </c>
      <c r="C1324" s="9">
        <v>300</v>
      </c>
      <c r="D1324" s="54">
        <v>3.9</v>
      </c>
      <c r="E1324" s="24">
        <v>3.7000000000000002E-3</v>
      </c>
      <c r="F1324" s="9">
        <v>37</v>
      </c>
      <c r="G1324" s="9">
        <v>9.2799999999999994</v>
      </c>
      <c r="H1324" s="30" t="s">
        <v>37740</v>
      </c>
      <c r="I1324" t="s">
        <v>69</v>
      </c>
      <c r="J1324" s="4" t="s">
        <v>12</v>
      </c>
      <c r="K1324" s="6">
        <v>23.565000000000001</v>
      </c>
      <c r="L1324" s="10" t="s">
        <v>12</v>
      </c>
      <c r="M1324" s="24" t="s">
        <v>37738</v>
      </c>
      <c r="N1324">
        <v>483</v>
      </c>
      <c r="O1324" s="15">
        <v>23.565000000000001</v>
      </c>
      <c r="P1324" s="4" t="s">
        <v>19460</v>
      </c>
      <c r="Q1324" s="4" t="s">
        <v>21070</v>
      </c>
      <c r="R1324" s="18">
        <v>10.06</v>
      </c>
      <c r="S1324" s="4" t="s">
        <v>21071</v>
      </c>
      <c r="T1324" s="4" t="s">
        <v>1873</v>
      </c>
      <c r="U1324" s="11" t="s">
        <v>1874</v>
      </c>
      <c r="V1324" s="11" t="s">
        <v>1875</v>
      </c>
      <c r="W1324" s="4" t="s">
        <v>1873</v>
      </c>
      <c r="X1324" s="4" t="s">
        <v>21069</v>
      </c>
      <c r="Y1324" s="4" t="s">
        <v>1871</v>
      </c>
      <c r="Z1324" t="s">
        <v>1876</v>
      </c>
      <c r="AB1324" t="s">
        <v>21072</v>
      </c>
      <c r="AC1324">
        <v>23.565000000000001</v>
      </c>
      <c r="AD1324">
        <v>20000</v>
      </c>
      <c r="AE1324">
        <v>5980400</v>
      </c>
      <c r="AF1324">
        <v>8919100</v>
      </c>
      <c r="AG1324" s="16">
        <v>299</v>
      </c>
      <c r="AH1324">
        <v>3.6546360000000002E-3</v>
      </c>
      <c r="AI1324" s="5">
        <v>9.2800000000000001E-4</v>
      </c>
      <c r="AJ1324" s="5">
        <v>3.94</v>
      </c>
      <c r="AK1324">
        <v>17</v>
      </c>
      <c r="AL1324">
        <v>483</v>
      </c>
      <c r="AM1324" t="s">
        <v>1871</v>
      </c>
    </row>
    <row r="1325" spans="1:39" x14ac:dyDescent="0.25">
      <c r="A1325" t="str">
        <f>HYPERLINK("http://www.UniProt.org/UniProt/Q9Y5U2-2","TSSC4_HUMAN")</f>
        <v>TSSC4_HUMAN</v>
      </c>
      <c r="B1325" s="4" t="s">
        <v>19283</v>
      </c>
      <c r="C1325" s="9">
        <v>230</v>
      </c>
      <c r="D1325" s="54">
        <v>3.9</v>
      </c>
      <c r="E1325" s="24">
        <v>2.8E-3</v>
      </c>
      <c r="F1325" s="9">
        <v>28</v>
      </c>
      <c r="G1325" s="9">
        <v>7.11</v>
      </c>
      <c r="H1325" s="30" t="s">
        <v>37740</v>
      </c>
      <c r="I1325" t="s">
        <v>12</v>
      </c>
      <c r="J1325" s="4" t="s">
        <v>12</v>
      </c>
      <c r="K1325" s="6">
        <v>27.934999999999999</v>
      </c>
      <c r="L1325" s="10" t="s">
        <v>12</v>
      </c>
      <c r="M1325" s="24" t="s">
        <v>37738</v>
      </c>
      <c r="N1325">
        <v>4761</v>
      </c>
      <c r="O1325" s="15">
        <v>27.934999999999999</v>
      </c>
      <c r="P1325" s="4" t="s">
        <v>19460</v>
      </c>
      <c r="Q1325" s="4" t="s">
        <v>37569</v>
      </c>
      <c r="R1325" s="18">
        <v>66.59</v>
      </c>
      <c r="S1325" s="4" t="s">
        <v>37570</v>
      </c>
      <c r="T1325" s="4" t="s">
        <v>12</v>
      </c>
      <c r="V1325" s="11" t="s">
        <v>19284</v>
      </c>
      <c r="W1325" s="4" t="s">
        <v>12</v>
      </c>
      <c r="X1325" s="4" t="s">
        <v>12</v>
      </c>
      <c r="Y1325" s="4" t="s">
        <v>19285</v>
      </c>
      <c r="AB1325" t="s">
        <v>37571</v>
      </c>
      <c r="AC1325">
        <v>27.934999999999999</v>
      </c>
      <c r="AD1325">
        <v>20000</v>
      </c>
      <c r="AE1325">
        <v>4580200</v>
      </c>
      <c r="AF1325">
        <v>6834000</v>
      </c>
      <c r="AG1325" s="16">
        <v>229</v>
      </c>
      <c r="AH1325">
        <v>2.7989709999999999E-3</v>
      </c>
      <c r="AI1325" s="5">
        <v>7.1100000000000004E-4</v>
      </c>
      <c r="AJ1325" s="5">
        <v>3.94</v>
      </c>
      <c r="AK1325">
        <v>8</v>
      </c>
      <c r="AL1325">
        <v>4761</v>
      </c>
      <c r="AM1325" t="s">
        <v>37572</v>
      </c>
    </row>
    <row r="1326" spans="1:39" x14ac:dyDescent="0.25">
      <c r="A1326" t="str">
        <f>HYPERLINK("http://www.UniProt.org/UniProt/Q9H0F6-2","SHRPN_HUMAN")</f>
        <v>SHRPN_HUMAN</v>
      </c>
      <c r="B1326" s="4" t="s">
        <v>15859</v>
      </c>
      <c r="C1326" s="9">
        <v>170</v>
      </c>
      <c r="D1326" s="54">
        <v>3.9</v>
      </c>
      <c r="E1326" s="24">
        <v>2.0999999999999999E-3</v>
      </c>
      <c r="F1326" s="9">
        <v>21</v>
      </c>
      <c r="G1326" s="9">
        <v>5.26</v>
      </c>
      <c r="H1326" s="30" t="s">
        <v>37740</v>
      </c>
      <c r="I1326" t="s">
        <v>32</v>
      </c>
      <c r="J1326" s="4" t="s">
        <v>12</v>
      </c>
      <c r="K1326" s="6">
        <v>33.877000000000002</v>
      </c>
      <c r="L1326" s="10" t="s">
        <v>12</v>
      </c>
      <c r="M1326" s="24" t="s">
        <v>37738</v>
      </c>
      <c r="N1326">
        <v>3866</v>
      </c>
      <c r="O1326" s="15">
        <v>33.877000000000002</v>
      </c>
      <c r="P1326" s="4" t="s">
        <v>19460</v>
      </c>
      <c r="Q1326" s="4" t="s">
        <v>34076</v>
      </c>
      <c r="R1326" s="18">
        <v>38.76</v>
      </c>
      <c r="S1326" s="4" t="s">
        <v>34077</v>
      </c>
      <c r="T1326" s="4" t="s">
        <v>15860</v>
      </c>
      <c r="V1326" s="11" t="s">
        <v>15596</v>
      </c>
      <c r="W1326" s="4" t="s">
        <v>15860</v>
      </c>
      <c r="X1326" s="4" t="s">
        <v>34075</v>
      </c>
      <c r="Y1326" s="4" t="s">
        <v>15861</v>
      </c>
      <c r="AB1326" t="s">
        <v>34078</v>
      </c>
      <c r="AC1326">
        <v>33.877000000000002</v>
      </c>
      <c r="AD1326">
        <v>20000</v>
      </c>
      <c r="AE1326">
        <v>3377500</v>
      </c>
      <c r="AF1326">
        <v>5058300</v>
      </c>
      <c r="AG1326" s="16">
        <v>169</v>
      </c>
      <c r="AH1326">
        <v>2.063998E-3</v>
      </c>
      <c r="AI1326" s="5">
        <v>5.2599999999999999E-4</v>
      </c>
      <c r="AJ1326" s="5">
        <v>3.92</v>
      </c>
      <c r="AK1326">
        <v>8</v>
      </c>
      <c r="AL1326">
        <v>3866</v>
      </c>
      <c r="AM1326" t="s">
        <v>34079</v>
      </c>
    </row>
    <row r="1327" spans="1:39" x14ac:dyDescent="0.25">
      <c r="A1327" t="str">
        <f>HYPERLINK("http://www.UniProt.org/UniProt/P31689","DNJA1_HUMAN")</f>
        <v>DNJA1_HUMAN</v>
      </c>
      <c r="B1327" s="4" t="s">
        <v>4820</v>
      </c>
      <c r="C1327" s="54">
        <v>450</v>
      </c>
      <c r="D1327" s="54">
        <v>3.8</v>
      </c>
      <c r="E1327" s="24">
        <v>0.14000000000000001</v>
      </c>
      <c r="F1327" s="9">
        <v>1400.0000000000002</v>
      </c>
      <c r="G1327" s="9">
        <v>359</v>
      </c>
      <c r="H1327" s="30" t="s">
        <v>37740</v>
      </c>
      <c r="I1327" t="s">
        <v>69</v>
      </c>
      <c r="J1327" s="4" t="s">
        <v>12</v>
      </c>
      <c r="K1327" s="6">
        <v>44.868000000000002</v>
      </c>
      <c r="L1327" s="10" t="s">
        <v>12</v>
      </c>
      <c r="M1327" s="24" t="s">
        <v>37738</v>
      </c>
      <c r="N1327">
        <v>1141</v>
      </c>
      <c r="O1327" s="15">
        <v>44.868000000000002</v>
      </c>
      <c r="P1327" s="4" t="s">
        <v>19460</v>
      </c>
      <c r="Q1327" s="4" t="s">
        <v>23542</v>
      </c>
      <c r="R1327" s="18">
        <v>55.69</v>
      </c>
      <c r="S1327" s="4" t="s">
        <v>23543</v>
      </c>
      <c r="T1327" s="4" t="s">
        <v>4821</v>
      </c>
      <c r="U1327" s="11" t="s">
        <v>4822</v>
      </c>
      <c r="V1327" s="11" t="s">
        <v>1606</v>
      </c>
      <c r="W1327" s="4" t="s">
        <v>4821</v>
      </c>
      <c r="X1327" s="4" t="s">
        <v>23541</v>
      </c>
      <c r="Y1327" s="4" t="s">
        <v>4819</v>
      </c>
      <c r="AA1327" t="s">
        <v>4823</v>
      </c>
      <c r="AB1327" t="s">
        <v>23544</v>
      </c>
      <c r="AC1327">
        <v>44.868000000000002</v>
      </c>
      <c r="AD1327">
        <v>498110</v>
      </c>
      <c r="AE1327">
        <v>224750000</v>
      </c>
      <c r="AF1327">
        <v>344710000</v>
      </c>
      <c r="AG1327" s="16">
        <v>451</v>
      </c>
      <c r="AH1327">
        <v>0.13734523300000001</v>
      </c>
      <c r="AI1327" s="5">
        <v>3.5900000000000001E-2</v>
      </c>
      <c r="AJ1327" s="5">
        <v>3.83</v>
      </c>
      <c r="AK1327">
        <v>107</v>
      </c>
      <c r="AL1327">
        <v>1141</v>
      </c>
      <c r="AM1327" t="s">
        <v>23545</v>
      </c>
    </row>
    <row r="1328" spans="1:39" x14ac:dyDescent="0.25">
      <c r="A1328" t="str">
        <f>HYPERLINK("http://www.UniProt.org/UniProt/Q6P0Q8","MAST2_HUMAN")</f>
        <v>MAST2_HUMAN</v>
      </c>
      <c r="B1328" s="4" t="s">
        <v>10860</v>
      </c>
      <c r="C1328" s="9">
        <v>370</v>
      </c>
      <c r="D1328" s="54">
        <v>3.8</v>
      </c>
      <c r="E1328" s="24">
        <v>4.4999999999999997E-3</v>
      </c>
      <c r="F1328" s="9">
        <v>45</v>
      </c>
      <c r="G1328" s="9">
        <v>11.9</v>
      </c>
      <c r="H1328" s="30" t="s">
        <v>37740</v>
      </c>
      <c r="I1328" t="s">
        <v>32</v>
      </c>
      <c r="J1328" s="4" t="s">
        <v>12</v>
      </c>
      <c r="K1328" s="6">
        <v>196.43</v>
      </c>
      <c r="L1328" s="10" t="s">
        <v>12</v>
      </c>
      <c r="M1328" s="24" t="s">
        <v>37738</v>
      </c>
      <c r="N1328">
        <v>2568</v>
      </c>
      <c r="O1328" s="15">
        <v>196.43</v>
      </c>
      <c r="P1328" s="4" t="s">
        <v>19460</v>
      </c>
      <c r="Q1328" s="4" t="s">
        <v>29041</v>
      </c>
      <c r="R1328" s="18">
        <v>23.34</v>
      </c>
      <c r="S1328" s="19" t="s">
        <v>29042</v>
      </c>
      <c r="T1328" s="4" t="s">
        <v>10861</v>
      </c>
      <c r="U1328" s="11" t="s">
        <v>1402</v>
      </c>
      <c r="V1328" s="11" t="s">
        <v>1403</v>
      </c>
      <c r="W1328" s="4" t="s">
        <v>10861</v>
      </c>
      <c r="X1328" s="4" t="s">
        <v>29040</v>
      </c>
      <c r="Y1328" s="4" t="s">
        <v>10859</v>
      </c>
      <c r="AB1328" t="s">
        <v>29043</v>
      </c>
      <c r="AC1328">
        <v>196.43</v>
      </c>
      <c r="AD1328">
        <v>20000</v>
      </c>
      <c r="AE1328">
        <v>7437200</v>
      </c>
      <c r="AF1328">
        <v>11447000</v>
      </c>
      <c r="AG1328" s="16">
        <v>372</v>
      </c>
      <c r="AH1328">
        <v>4.5448900000000002E-3</v>
      </c>
      <c r="AI1328" s="5">
        <v>1.1900000000000001E-3</v>
      </c>
      <c r="AJ1328" s="5">
        <v>3.82</v>
      </c>
      <c r="AK1328">
        <v>120</v>
      </c>
      <c r="AL1328">
        <v>2568</v>
      </c>
      <c r="AM1328" t="s">
        <v>29044</v>
      </c>
    </row>
    <row r="1329" spans="1:39" x14ac:dyDescent="0.25">
      <c r="A1329" t="str">
        <f>HYPERLINK("http://www.UniProt.org/UniProt/Q9H5V9-2","CX056_HUMAN")</f>
        <v>CX056_HUMAN</v>
      </c>
      <c r="B1329" s="4" t="s">
        <v>16165</v>
      </c>
      <c r="C1329" s="9">
        <v>180</v>
      </c>
      <c r="D1329" s="54">
        <v>3.8</v>
      </c>
      <c r="E1329" s="24">
        <v>2.2000000000000001E-3</v>
      </c>
      <c r="F1329" s="9">
        <v>22</v>
      </c>
      <c r="G1329" s="9">
        <v>5.75</v>
      </c>
      <c r="H1329" s="30" t="s">
        <v>37740</v>
      </c>
      <c r="I1329" t="s">
        <v>12</v>
      </c>
      <c r="J1329" s="4" t="s">
        <v>12</v>
      </c>
      <c r="K1329" s="6">
        <v>19.981000000000002</v>
      </c>
      <c r="L1329" s="10" t="s">
        <v>12</v>
      </c>
      <c r="M1329" s="24" t="s">
        <v>37738</v>
      </c>
      <c r="N1329">
        <v>3948</v>
      </c>
      <c r="O1329" s="15">
        <v>19.981000000000002</v>
      </c>
      <c r="P1329" s="4" t="s">
        <v>19460</v>
      </c>
      <c r="Q1329" s="4" t="s">
        <v>34396</v>
      </c>
      <c r="R1329" s="18">
        <v>78.91</v>
      </c>
      <c r="S1329" s="4" t="s">
        <v>34397</v>
      </c>
      <c r="T1329" s="4" t="s">
        <v>12</v>
      </c>
      <c r="V1329" s="11" t="s">
        <v>16166</v>
      </c>
      <c r="W1329" s="4" t="s">
        <v>12</v>
      </c>
      <c r="X1329" s="4" t="s">
        <v>12</v>
      </c>
      <c r="Y1329" s="4" t="s">
        <v>16167</v>
      </c>
      <c r="AA1329" t="s">
        <v>2247</v>
      </c>
      <c r="AB1329" s="5" t="s">
        <v>34398</v>
      </c>
      <c r="AC1329">
        <v>19.981000000000002</v>
      </c>
      <c r="AD1329">
        <v>20000</v>
      </c>
      <c r="AE1329">
        <v>3613600</v>
      </c>
      <c r="AF1329">
        <v>5531300</v>
      </c>
      <c r="AG1329" s="16">
        <v>181</v>
      </c>
      <c r="AH1329">
        <v>2.2082790000000001E-3</v>
      </c>
      <c r="AI1329" s="5">
        <v>5.7499999999999999E-4</v>
      </c>
      <c r="AJ1329" s="5">
        <v>3.84</v>
      </c>
      <c r="AK1329">
        <v>14</v>
      </c>
      <c r="AL1329">
        <v>3948</v>
      </c>
      <c r="AM1329" t="s">
        <v>34399</v>
      </c>
    </row>
    <row r="1330" spans="1:39" x14ac:dyDescent="0.25">
      <c r="A1330" t="str">
        <f>HYPERLINK("http://www.UniProt.org/UniProt/Q13614","MTMR2_HUMAN")</f>
        <v>MTMR2_HUMAN</v>
      </c>
      <c r="B1330" s="4" t="s">
        <v>8720</v>
      </c>
      <c r="C1330" s="9">
        <v>160</v>
      </c>
      <c r="D1330" s="54">
        <v>3.8</v>
      </c>
      <c r="E1330" s="24">
        <v>1.9E-3</v>
      </c>
      <c r="F1330" s="9">
        <v>19</v>
      </c>
      <c r="G1330" s="9">
        <v>5.13</v>
      </c>
      <c r="H1330" s="30" t="s">
        <v>37740</v>
      </c>
      <c r="I1330" t="s">
        <v>32</v>
      </c>
      <c r="J1330" s="4" t="s">
        <v>12</v>
      </c>
      <c r="K1330" s="6">
        <v>73.38</v>
      </c>
      <c r="L1330" s="10" t="s">
        <v>12</v>
      </c>
      <c r="M1330" s="24" t="s">
        <v>37738</v>
      </c>
      <c r="N1330">
        <v>2036</v>
      </c>
      <c r="O1330" s="15">
        <v>73.38</v>
      </c>
      <c r="P1330" s="4" t="s">
        <v>19460</v>
      </c>
      <c r="Q1330" s="4" t="s">
        <v>26959</v>
      </c>
      <c r="R1330" s="18">
        <v>89.68</v>
      </c>
      <c r="S1330" s="19" t="s">
        <v>26960</v>
      </c>
      <c r="T1330" s="4" t="s">
        <v>8721</v>
      </c>
      <c r="U1330" s="11" t="s">
        <v>8717</v>
      </c>
      <c r="V1330" s="11" t="s">
        <v>8718</v>
      </c>
      <c r="W1330" s="4" t="s">
        <v>8721</v>
      </c>
      <c r="X1330" s="4" t="s">
        <v>26958</v>
      </c>
      <c r="Y1330" s="4" t="s">
        <v>8719</v>
      </c>
      <c r="AB1330" t="s">
        <v>26961</v>
      </c>
      <c r="AC1330">
        <v>73.38</v>
      </c>
      <c r="AD1330">
        <v>20000</v>
      </c>
      <c r="AE1330">
        <v>3170500</v>
      </c>
      <c r="AF1330">
        <v>4934800</v>
      </c>
      <c r="AG1330" s="16">
        <v>159</v>
      </c>
      <c r="AH1330">
        <v>1.9375E-3</v>
      </c>
      <c r="AI1330" s="5">
        <v>5.13E-4</v>
      </c>
      <c r="AJ1330" s="5">
        <v>3.77</v>
      </c>
      <c r="AK1330">
        <v>16</v>
      </c>
      <c r="AL1330">
        <v>2036</v>
      </c>
      <c r="AM1330" t="s">
        <v>26962</v>
      </c>
    </row>
    <row r="1331" spans="1:39" x14ac:dyDescent="0.25">
      <c r="A1331" t="str">
        <f>HYPERLINK("http://www.UniProt.org/UniProt/O14879","IFIT3_HUMAN")</f>
        <v>IFIT3_HUMAN</v>
      </c>
      <c r="B1331" s="4" t="s">
        <v>653</v>
      </c>
      <c r="C1331" s="9">
        <v>99</v>
      </c>
      <c r="D1331" s="54">
        <v>3.8</v>
      </c>
      <c r="E1331" s="24">
        <v>1.1999999999999999E-3</v>
      </c>
      <c r="F1331" s="9">
        <v>11.999999999999998</v>
      </c>
      <c r="G1331" s="9">
        <v>3.1599999999999997</v>
      </c>
      <c r="H1331" s="30" t="s">
        <v>37740</v>
      </c>
      <c r="I1331" t="s">
        <v>32</v>
      </c>
      <c r="J1331" s="4" t="s">
        <v>12</v>
      </c>
      <c r="K1331" s="6">
        <v>55.984000000000002</v>
      </c>
      <c r="L1331" s="10" t="s">
        <v>12</v>
      </c>
      <c r="M1331" s="24" t="s">
        <v>37738</v>
      </c>
      <c r="N1331">
        <v>212</v>
      </c>
      <c r="O1331" s="15">
        <v>55.984000000000002</v>
      </c>
      <c r="P1331" s="4" t="s">
        <v>19460</v>
      </c>
      <c r="Q1331" s="4" t="s">
        <v>20009</v>
      </c>
      <c r="R1331" s="18">
        <v>31.59</v>
      </c>
      <c r="S1331" s="4" t="s">
        <v>20010</v>
      </c>
      <c r="T1331" s="4" t="s">
        <v>654</v>
      </c>
      <c r="W1331" s="4" t="s">
        <v>654</v>
      </c>
      <c r="X1331" s="4" t="s">
        <v>20008</v>
      </c>
      <c r="Y1331" s="4" t="s">
        <v>652</v>
      </c>
      <c r="AB1331" t="s">
        <v>20011</v>
      </c>
      <c r="AC1331">
        <v>55.984000000000002</v>
      </c>
      <c r="AD1331">
        <v>20000</v>
      </c>
      <c r="AE1331">
        <v>1981400</v>
      </c>
      <c r="AF1331">
        <v>3036300</v>
      </c>
      <c r="AG1331" s="16">
        <v>99.1</v>
      </c>
      <c r="AH1331">
        <v>1.2108380000000001E-3</v>
      </c>
      <c r="AI1331" s="5">
        <v>3.1599999999999998E-4</v>
      </c>
      <c r="AJ1331" s="5">
        <v>3.83</v>
      </c>
      <c r="AK1331">
        <v>17</v>
      </c>
      <c r="AL1331">
        <v>212</v>
      </c>
      <c r="AM1331" t="s">
        <v>652</v>
      </c>
    </row>
    <row r="1332" spans="1:39" x14ac:dyDescent="0.25">
      <c r="A1332" t="str">
        <f>HYPERLINK("http://www.UniProt.org/UniProt/O14773-2","TPP1_HUMAN")</f>
        <v>TPP1_HUMAN</v>
      </c>
      <c r="B1332" s="4" t="s">
        <v>592</v>
      </c>
      <c r="C1332" s="9">
        <v>100</v>
      </c>
      <c r="D1332" s="54">
        <v>3.8</v>
      </c>
      <c r="E1332" s="24">
        <v>1.1999999999999999E-3</v>
      </c>
      <c r="F1332" s="9">
        <v>11.999999999999998</v>
      </c>
      <c r="G1332" s="9">
        <v>3.22</v>
      </c>
      <c r="H1332" s="30" t="s">
        <v>37740</v>
      </c>
      <c r="I1332" t="s">
        <v>32</v>
      </c>
      <c r="J1332" s="4" t="s">
        <v>12</v>
      </c>
      <c r="K1332" s="6">
        <v>34.463000000000001</v>
      </c>
      <c r="L1332" s="10" t="s">
        <v>56</v>
      </c>
      <c r="M1332" s="24" t="s">
        <v>37738</v>
      </c>
      <c r="N1332">
        <v>202</v>
      </c>
      <c r="O1332" s="15">
        <v>34.463000000000001</v>
      </c>
      <c r="P1332" s="4" t="s">
        <v>19460</v>
      </c>
      <c r="Q1332" s="4" t="s">
        <v>19968</v>
      </c>
      <c r="R1332" s="18">
        <v>43.57</v>
      </c>
      <c r="S1332" s="19" t="s">
        <v>19969</v>
      </c>
      <c r="T1332" s="4" t="s">
        <v>593</v>
      </c>
      <c r="U1332" s="11" t="s">
        <v>594</v>
      </c>
      <c r="V1332" s="11" t="s">
        <v>595</v>
      </c>
      <c r="W1332" s="4" t="s">
        <v>593</v>
      </c>
      <c r="X1332" s="4" t="s">
        <v>19967</v>
      </c>
      <c r="Y1332" s="4" t="s">
        <v>597</v>
      </c>
      <c r="AA1332" t="s">
        <v>596</v>
      </c>
      <c r="AB1332" t="s">
        <v>19970</v>
      </c>
      <c r="AC1332">
        <v>34.463000000000001</v>
      </c>
      <c r="AD1332">
        <v>20000</v>
      </c>
      <c r="AE1332">
        <v>2011000</v>
      </c>
      <c r="AF1332">
        <v>3098800</v>
      </c>
      <c r="AG1332" s="16">
        <v>101</v>
      </c>
      <c r="AH1332">
        <v>1.2289270000000001E-3</v>
      </c>
      <c r="AI1332" s="5">
        <v>3.2200000000000002E-4</v>
      </c>
      <c r="AJ1332" s="5">
        <v>3.81</v>
      </c>
      <c r="AK1332">
        <v>2</v>
      </c>
      <c r="AL1332">
        <v>202</v>
      </c>
      <c r="AM1332" t="s">
        <v>19971</v>
      </c>
    </row>
    <row r="1333" spans="1:39" x14ac:dyDescent="0.25">
      <c r="A1333" t="str">
        <f>HYPERLINK("http://www.UniProt.org/UniProt/Q15477","SKIV2_HUMAN")</f>
        <v>SKIV2_HUMAN</v>
      </c>
      <c r="B1333" s="4" t="s">
        <v>9584</v>
      </c>
      <c r="C1333" s="9">
        <v>94</v>
      </c>
      <c r="D1333" s="54">
        <v>3.8</v>
      </c>
      <c r="E1333" s="24">
        <v>1.1000000000000001E-3</v>
      </c>
      <c r="F1333" s="9">
        <v>11</v>
      </c>
      <c r="G1333" s="9">
        <v>2.9999999999999996</v>
      </c>
      <c r="H1333" s="30" t="s">
        <v>37740</v>
      </c>
      <c r="I1333" t="s">
        <v>69</v>
      </c>
      <c r="J1333" s="4" t="s">
        <v>12</v>
      </c>
      <c r="K1333" s="6">
        <v>137.75</v>
      </c>
      <c r="L1333" s="10" t="s">
        <v>12</v>
      </c>
      <c r="M1333" s="24" t="s">
        <v>37738</v>
      </c>
      <c r="N1333">
        <v>2232</v>
      </c>
      <c r="O1333" s="15">
        <v>137.75</v>
      </c>
      <c r="P1333" s="4" t="s">
        <v>19460</v>
      </c>
      <c r="Q1333" s="4" t="s">
        <v>27744</v>
      </c>
      <c r="R1333" s="18">
        <v>29.65</v>
      </c>
      <c r="S1333" s="4" t="s">
        <v>27745</v>
      </c>
      <c r="T1333" s="4" t="s">
        <v>9585</v>
      </c>
      <c r="U1333" s="11" t="s">
        <v>9586</v>
      </c>
      <c r="V1333" s="11" t="s">
        <v>9587</v>
      </c>
      <c r="W1333" s="4" t="s">
        <v>9585</v>
      </c>
      <c r="X1333" s="4" t="s">
        <v>27743</v>
      </c>
      <c r="Y1333" s="4" t="s">
        <v>9583</v>
      </c>
      <c r="Z1333" t="s">
        <v>9588</v>
      </c>
      <c r="AA1333" t="s">
        <v>9589</v>
      </c>
      <c r="AB1333" t="s">
        <v>27746</v>
      </c>
      <c r="AC1333">
        <v>137.75</v>
      </c>
      <c r="AD1333">
        <v>20000</v>
      </c>
      <c r="AE1333">
        <v>1870600</v>
      </c>
      <c r="AF1333">
        <v>2884000</v>
      </c>
      <c r="AG1333" s="16">
        <v>93.5</v>
      </c>
      <c r="AH1333">
        <v>1.143128E-3</v>
      </c>
      <c r="AI1333" s="5">
        <v>2.9999999999999997E-4</v>
      </c>
      <c r="AJ1333" s="5">
        <v>3.81</v>
      </c>
      <c r="AK1333">
        <v>43</v>
      </c>
      <c r="AL1333">
        <v>2232</v>
      </c>
      <c r="AM1333" t="s">
        <v>9583</v>
      </c>
    </row>
    <row r="1334" spans="1:39" x14ac:dyDescent="0.25">
      <c r="A1334" t="str">
        <f>HYPERLINK("http://www.UniProt.org/UniProt/Q69YN2","C19L1_HUMAN")</f>
        <v>C19L1_HUMAN</v>
      </c>
      <c r="B1334" s="4" t="s">
        <v>10734</v>
      </c>
      <c r="C1334" s="9">
        <v>140</v>
      </c>
      <c r="D1334" s="54">
        <v>3.7</v>
      </c>
      <c r="E1334" s="24">
        <v>1.6999999999999999E-3</v>
      </c>
      <c r="F1334" s="9">
        <v>17</v>
      </c>
      <c r="G1334" s="9">
        <v>4.55</v>
      </c>
      <c r="H1334" s="30" t="s">
        <v>37740</v>
      </c>
      <c r="I1334" t="s">
        <v>12</v>
      </c>
      <c r="J1334" s="4" t="s">
        <v>12</v>
      </c>
      <c r="K1334" s="6">
        <v>60.618000000000002</v>
      </c>
      <c r="L1334" s="10" t="s">
        <v>12</v>
      </c>
      <c r="M1334" s="24" t="s">
        <v>37738</v>
      </c>
      <c r="N1334">
        <v>2532</v>
      </c>
      <c r="O1334" s="15">
        <v>60.618000000000002</v>
      </c>
      <c r="P1334" s="4" t="s">
        <v>19460</v>
      </c>
      <c r="Q1334" s="4" t="s">
        <v>28908</v>
      </c>
      <c r="R1334" s="18">
        <v>41.09</v>
      </c>
      <c r="S1334" s="4" t="s">
        <v>28909</v>
      </c>
      <c r="T1334" s="4" t="s">
        <v>12</v>
      </c>
      <c r="V1334" s="11" t="s">
        <v>10735</v>
      </c>
      <c r="W1334" s="4" t="s">
        <v>12</v>
      </c>
      <c r="X1334" s="4" t="s">
        <v>12</v>
      </c>
      <c r="Y1334" s="4" t="s">
        <v>10733</v>
      </c>
      <c r="AB1334" t="s">
        <v>28910</v>
      </c>
      <c r="AC1334">
        <v>60.618000000000002</v>
      </c>
      <c r="AD1334">
        <v>20000</v>
      </c>
      <c r="AE1334">
        <v>2762600</v>
      </c>
      <c r="AF1334">
        <v>4369400</v>
      </c>
      <c r="AG1334" s="16">
        <v>138</v>
      </c>
      <c r="AH1334">
        <v>1.6882310000000001E-3</v>
      </c>
      <c r="AI1334" s="5">
        <v>4.55E-4</v>
      </c>
      <c r="AJ1334" s="5">
        <v>3.71</v>
      </c>
      <c r="AK1334">
        <v>21</v>
      </c>
      <c r="AL1334">
        <v>2532</v>
      </c>
      <c r="AM1334" t="s">
        <v>28911</v>
      </c>
    </row>
    <row r="1335" spans="1:39" x14ac:dyDescent="0.25">
      <c r="A1335" t="str">
        <f>HYPERLINK("http://www.UniProt.org/UniProt/Q96P47","AGAP3_HUMAN")</f>
        <v>AGAP3_HUMAN</v>
      </c>
      <c r="B1335" s="4" t="s">
        <v>14524</v>
      </c>
      <c r="C1335" s="9">
        <v>91</v>
      </c>
      <c r="D1335" s="54">
        <v>3.7</v>
      </c>
      <c r="E1335" s="24">
        <v>1.1000000000000001E-3</v>
      </c>
      <c r="F1335" s="9">
        <v>11</v>
      </c>
      <c r="G1335" s="9">
        <v>2.96</v>
      </c>
      <c r="H1335" s="30" t="s">
        <v>37740</v>
      </c>
      <c r="I1335" t="s">
        <v>32</v>
      </c>
      <c r="J1335" s="4" t="s">
        <v>12</v>
      </c>
      <c r="K1335" s="6">
        <v>95.043000000000006</v>
      </c>
      <c r="L1335" s="10" t="s">
        <v>12</v>
      </c>
      <c r="M1335" s="24" t="s">
        <v>37738</v>
      </c>
      <c r="N1335">
        <v>3529</v>
      </c>
      <c r="O1335" s="15">
        <v>95.043000000000006</v>
      </c>
      <c r="P1335" s="4" t="s">
        <v>19460</v>
      </c>
      <c r="Q1335" s="4" t="s">
        <v>32760</v>
      </c>
      <c r="R1335" s="18">
        <v>92.5</v>
      </c>
      <c r="S1335" s="4" t="s">
        <v>32761</v>
      </c>
      <c r="T1335" s="4" t="s">
        <v>14525</v>
      </c>
      <c r="U1335" s="11" t="s">
        <v>14526</v>
      </c>
      <c r="V1335" s="11" t="s">
        <v>1000</v>
      </c>
      <c r="W1335" s="4" t="s">
        <v>14525</v>
      </c>
      <c r="X1335" s="4" t="s">
        <v>32759</v>
      </c>
      <c r="Y1335" s="4" t="s">
        <v>14523</v>
      </c>
      <c r="AB1335" s="5" t="s">
        <v>32762</v>
      </c>
      <c r="AC1335">
        <v>95.043000000000006</v>
      </c>
      <c r="AD1335">
        <v>20000</v>
      </c>
      <c r="AE1335">
        <v>1815500</v>
      </c>
      <c r="AF1335">
        <v>2844200</v>
      </c>
      <c r="AG1335" s="16">
        <v>90.8</v>
      </c>
      <c r="AH1335">
        <v>1.109456E-3</v>
      </c>
      <c r="AI1335" s="5">
        <v>2.9599999999999998E-4</v>
      </c>
      <c r="AJ1335" s="5">
        <v>3.75</v>
      </c>
      <c r="AK1335">
        <v>18</v>
      </c>
      <c r="AL1335">
        <v>3529</v>
      </c>
      <c r="AM1335" t="s">
        <v>32763</v>
      </c>
    </row>
    <row r="1336" spans="1:39" x14ac:dyDescent="0.25">
      <c r="A1336" t="str">
        <f>HYPERLINK("http://www.UniProt.org/UniProt/Q5VYS8-6","TUT7_HUMAN")</f>
        <v>TUT7_HUMAN</v>
      </c>
      <c r="B1336" s="4" t="s">
        <v>10611</v>
      </c>
      <c r="C1336" s="9">
        <v>79</v>
      </c>
      <c r="D1336" s="54">
        <v>3.7</v>
      </c>
      <c r="E1336" s="24">
        <v>9.7000000000000005E-4</v>
      </c>
      <c r="F1336" s="9">
        <v>9.7000000000000011</v>
      </c>
      <c r="G1336" s="9">
        <v>2.59</v>
      </c>
      <c r="H1336" s="30" t="s">
        <v>37740</v>
      </c>
      <c r="I1336" t="s">
        <v>12</v>
      </c>
      <c r="J1336" s="4" t="s">
        <v>12</v>
      </c>
      <c r="K1336" s="6">
        <v>166.97</v>
      </c>
      <c r="L1336" s="10" t="s">
        <v>12</v>
      </c>
      <c r="M1336" s="24" t="s">
        <v>37738</v>
      </c>
      <c r="N1336">
        <v>2500</v>
      </c>
      <c r="O1336" s="15">
        <v>166.97</v>
      </c>
      <c r="P1336" s="4" t="s">
        <v>19460</v>
      </c>
      <c r="Q1336" s="4" t="s">
        <v>28772</v>
      </c>
      <c r="R1336" s="18">
        <v>186.86</v>
      </c>
      <c r="S1336" s="4" t="s">
        <v>28773</v>
      </c>
      <c r="T1336" s="4" t="s">
        <v>10612</v>
      </c>
      <c r="U1336" s="11" t="s">
        <v>10490</v>
      </c>
      <c r="V1336" s="11" t="s">
        <v>10491</v>
      </c>
      <c r="W1336" s="4" t="s">
        <v>10612</v>
      </c>
      <c r="X1336" s="4" t="s">
        <v>12</v>
      </c>
      <c r="Y1336" s="4" t="s">
        <v>10613</v>
      </c>
      <c r="AA1336" t="s">
        <v>5377</v>
      </c>
      <c r="AB1336" s="5" t="s">
        <v>28774</v>
      </c>
      <c r="AC1336">
        <v>166.97</v>
      </c>
      <c r="AD1336">
        <v>20000</v>
      </c>
      <c r="AE1336">
        <v>1585400</v>
      </c>
      <c r="AF1336">
        <v>2487300</v>
      </c>
      <c r="AG1336" s="16">
        <v>79.3</v>
      </c>
      <c r="AH1336">
        <v>9.6884200000000003E-4</v>
      </c>
      <c r="AI1336" s="5">
        <v>2.5900000000000001E-4</v>
      </c>
      <c r="AJ1336" s="5">
        <v>3.74</v>
      </c>
      <c r="AK1336">
        <v>28</v>
      </c>
      <c r="AL1336">
        <v>2500</v>
      </c>
      <c r="AM1336" t="s">
        <v>28775</v>
      </c>
    </row>
    <row r="1337" spans="1:39" x14ac:dyDescent="0.25">
      <c r="A1337" t="str">
        <f>HYPERLINK("http://www.UniProt.org/UniProt/Q14331","FRG1_HUMAN")</f>
        <v>FRG1_HUMAN</v>
      </c>
      <c r="B1337" s="4" t="s">
        <v>9034</v>
      </c>
      <c r="C1337" s="9">
        <v>50</v>
      </c>
      <c r="D1337" s="54">
        <v>3.7</v>
      </c>
      <c r="E1337" s="24">
        <v>6.0999999999999997E-4</v>
      </c>
      <c r="F1337" s="9">
        <v>6.1</v>
      </c>
      <c r="G1337" s="9">
        <v>1.66</v>
      </c>
      <c r="H1337" s="30" t="s">
        <v>37740</v>
      </c>
      <c r="I1337" t="s">
        <v>69</v>
      </c>
      <c r="J1337" s="4" t="s">
        <v>12</v>
      </c>
      <c r="K1337" s="6">
        <v>29.172000000000001</v>
      </c>
      <c r="L1337" s="10" t="s">
        <v>12</v>
      </c>
      <c r="M1337" s="24" t="s">
        <v>37738</v>
      </c>
      <c r="N1337">
        <v>2106</v>
      </c>
      <c r="O1337" s="15">
        <v>29.172000000000001</v>
      </c>
      <c r="P1337" s="4" t="s">
        <v>19460</v>
      </c>
      <c r="Q1337" s="4" t="s">
        <v>27239</v>
      </c>
      <c r="R1337" s="18">
        <v>124.98</v>
      </c>
      <c r="S1337" s="4" t="s">
        <v>27240</v>
      </c>
      <c r="T1337" s="4" t="s">
        <v>9035</v>
      </c>
      <c r="U1337" s="11" t="s">
        <v>9036</v>
      </c>
      <c r="V1337" s="11" t="s">
        <v>9037</v>
      </c>
      <c r="W1337" s="4" t="s">
        <v>9035</v>
      </c>
      <c r="X1337" s="4" t="s">
        <v>27238</v>
      </c>
      <c r="Y1337" s="4" t="s">
        <v>9033</v>
      </c>
      <c r="Z1337" t="s">
        <v>335</v>
      </c>
      <c r="AB1337" t="s">
        <v>27241</v>
      </c>
      <c r="AC1337">
        <v>29.172000000000001</v>
      </c>
      <c r="AD1337">
        <v>20000</v>
      </c>
      <c r="AE1337">
        <v>998670</v>
      </c>
      <c r="AF1337">
        <v>1591200</v>
      </c>
      <c r="AG1337" s="16">
        <v>49.9</v>
      </c>
      <c r="AH1337">
        <v>6.1028899999999997E-4</v>
      </c>
      <c r="AI1337" s="5">
        <v>1.66E-4</v>
      </c>
      <c r="AJ1337" s="5">
        <v>3.69</v>
      </c>
      <c r="AK1337">
        <v>5</v>
      </c>
      <c r="AL1337">
        <v>2106</v>
      </c>
      <c r="AM1337" t="s">
        <v>27242</v>
      </c>
    </row>
    <row r="1338" spans="1:39" x14ac:dyDescent="0.25">
      <c r="A1338" t="str">
        <f>HYPERLINK("http://www.UniProt.org/UniProt/O75143-3","ATG13_HUMAN")</f>
        <v>ATG13_HUMAN</v>
      </c>
      <c r="B1338" s="4" t="s">
        <v>1689</v>
      </c>
      <c r="C1338" s="9">
        <v>310</v>
      </c>
      <c r="D1338" s="54">
        <v>3.6</v>
      </c>
      <c r="E1338" s="24">
        <v>3.8E-3</v>
      </c>
      <c r="F1338" s="9">
        <v>38</v>
      </c>
      <c r="G1338" s="9">
        <v>10.6</v>
      </c>
      <c r="H1338" s="30" t="s">
        <v>37740</v>
      </c>
      <c r="I1338" t="s">
        <v>32</v>
      </c>
      <c r="J1338" s="4" t="s">
        <v>12</v>
      </c>
      <c r="K1338" s="6">
        <v>44.485999999999997</v>
      </c>
      <c r="L1338" s="10" t="s">
        <v>12</v>
      </c>
      <c r="M1338" s="24" t="s">
        <v>37738</v>
      </c>
      <c r="N1338">
        <v>445</v>
      </c>
      <c r="O1338" s="15">
        <v>44.485999999999997</v>
      </c>
      <c r="P1338" s="4" t="s">
        <v>19460</v>
      </c>
      <c r="Q1338" s="4" t="s">
        <v>20913</v>
      </c>
      <c r="R1338" s="18">
        <v>133.5</v>
      </c>
      <c r="S1338" s="4" t="s">
        <v>20914</v>
      </c>
      <c r="T1338" s="4" t="s">
        <v>1690</v>
      </c>
      <c r="U1338" s="11" t="s">
        <v>1691</v>
      </c>
      <c r="V1338" s="11" t="s">
        <v>1692</v>
      </c>
      <c r="W1338" s="4" t="s">
        <v>1690</v>
      </c>
      <c r="X1338" s="4" t="s">
        <v>20912</v>
      </c>
      <c r="Y1338" s="4" t="s">
        <v>1693</v>
      </c>
      <c r="AB1338" s="5" t="s">
        <v>20915</v>
      </c>
      <c r="AC1338">
        <v>44.485999999999997</v>
      </c>
      <c r="AD1338">
        <v>20000</v>
      </c>
      <c r="AE1338">
        <v>6160300</v>
      </c>
      <c r="AF1338">
        <v>10173000</v>
      </c>
      <c r="AG1338" s="16">
        <v>308</v>
      </c>
      <c r="AH1338">
        <v>3.7645729999999998E-3</v>
      </c>
      <c r="AI1338" s="5">
        <v>1.06E-3</v>
      </c>
      <c r="AJ1338" s="5">
        <v>3.56</v>
      </c>
      <c r="AK1338">
        <v>32</v>
      </c>
      <c r="AL1338">
        <v>445</v>
      </c>
      <c r="AM1338" t="s">
        <v>20916</v>
      </c>
    </row>
    <row r="1339" spans="1:39" x14ac:dyDescent="0.25">
      <c r="A1339" t="str">
        <f>HYPERLINK("http://www.UniProt.org/UniProt/O75385","ULK1_HUMAN")</f>
        <v>ULK1_HUMAN</v>
      </c>
      <c r="B1339" s="4" t="s">
        <v>1825</v>
      </c>
      <c r="C1339" s="9">
        <v>140</v>
      </c>
      <c r="D1339" s="54">
        <v>3.6</v>
      </c>
      <c r="E1339" s="24">
        <v>1.8E-3</v>
      </c>
      <c r="F1339" s="9">
        <v>18</v>
      </c>
      <c r="G1339" s="9">
        <v>4.95</v>
      </c>
      <c r="H1339" s="30" t="s">
        <v>37740</v>
      </c>
      <c r="I1339" t="s">
        <v>32</v>
      </c>
      <c r="J1339" s="4" t="s">
        <v>12</v>
      </c>
      <c r="K1339" s="6">
        <v>112.63</v>
      </c>
      <c r="L1339" s="10" t="s">
        <v>12</v>
      </c>
      <c r="M1339" s="24" t="s">
        <v>37738</v>
      </c>
      <c r="N1339">
        <v>473</v>
      </c>
      <c r="O1339" s="15">
        <v>112.63</v>
      </c>
      <c r="P1339" s="4" t="s">
        <v>19460</v>
      </c>
      <c r="Q1339" s="4" t="s">
        <v>21034</v>
      </c>
      <c r="R1339" s="18">
        <v>51.71</v>
      </c>
      <c r="S1339" s="4" t="s">
        <v>21035</v>
      </c>
      <c r="T1339" s="4" t="s">
        <v>1826</v>
      </c>
      <c r="U1339" s="11" t="s">
        <v>1827</v>
      </c>
      <c r="V1339" s="11" t="s">
        <v>1828</v>
      </c>
      <c r="W1339" s="4" t="s">
        <v>1826</v>
      </c>
      <c r="X1339" s="4" t="s">
        <v>21033</v>
      </c>
      <c r="Y1339" s="4" t="s">
        <v>1824</v>
      </c>
      <c r="AB1339" t="s">
        <v>21036</v>
      </c>
      <c r="AC1339">
        <v>112.63</v>
      </c>
      <c r="AD1339">
        <v>20000</v>
      </c>
      <c r="AE1339">
        <v>2877300</v>
      </c>
      <c r="AF1339">
        <v>4759400</v>
      </c>
      <c r="AG1339" s="16">
        <v>144</v>
      </c>
      <c r="AH1339">
        <v>1.758325E-3</v>
      </c>
      <c r="AI1339" s="5">
        <v>4.95E-4</v>
      </c>
      <c r="AJ1339" s="5">
        <v>3.55</v>
      </c>
      <c r="AK1339">
        <v>36</v>
      </c>
      <c r="AL1339">
        <v>473</v>
      </c>
      <c r="AM1339" t="s">
        <v>1824</v>
      </c>
    </row>
    <row r="1340" spans="1:39" x14ac:dyDescent="0.25">
      <c r="A1340" t="str">
        <f>HYPERLINK("http://www.UniProt.org/UniProt/P35637-2","FUS_HUMAN")</f>
        <v>FUS_HUMAN</v>
      </c>
      <c r="B1340" s="4" t="s">
        <v>5078</v>
      </c>
      <c r="C1340" s="9">
        <v>150</v>
      </c>
      <c r="D1340" s="54">
        <v>3.5</v>
      </c>
      <c r="E1340" s="24">
        <v>1.8E-3</v>
      </c>
      <c r="F1340" s="9">
        <v>18</v>
      </c>
      <c r="G1340" s="9">
        <v>5.28</v>
      </c>
      <c r="H1340" s="30" t="s">
        <v>37740</v>
      </c>
      <c r="I1340" t="s">
        <v>92</v>
      </c>
      <c r="J1340" s="4" t="s">
        <v>12</v>
      </c>
      <c r="K1340" s="6">
        <v>53.353999999999999</v>
      </c>
      <c r="L1340" s="10" t="s">
        <v>12</v>
      </c>
      <c r="M1340" s="24" t="s">
        <v>37738</v>
      </c>
      <c r="N1340">
        <v>1199</v>
      </c>
      <c r="O1340" s="15">
        <v>53.353999999999999</v>
      </c>
      <c r="P1340" s="4" t="s">
        <v>19460</v>
      </c>
      <c r="Q1340" s="4" t="s">
        <v>23764</v>
      </c>
      <c r="R1340" s="18">
        <v>213.62</v>
      </c>
      <c r="S1340" s="4" t="s">
        <v>23765</v>
      </c>
      <c r="T1340" s="4" t="s">
        <v>5079</v>
      </c>
      <c r="U1340" s="11" t="s">
        <v>5080</v>
      </c>
      <c r="V1340" s="11" t="s">
        <v>5081</v>
      </c>
      <c r="W1340" s="4" t="s">
        <v>5079</v>
      </c>
      <c r="X1340" s="4" t="s">
        <v>23763</v>
      </c>
      <c r="Y1340" s="4" t="s">
        <v>5083</v>
      </c>
      <c r="Z1340" t="s">
        <v>335</v>
      </c>
      <c r="AA1340" t="s">
        <v>5082</v>
      </c>
      <c r="AB1340" t="s">
        <v>23766</v>
      </c>
      <c r="AC1340">
        <v>53.353999999999999</v>
      </c>
      <c r="AD1340">
        <v>20000</v>
      </c>
      <c r="AE1340">
        <v>3004400</v>
      </c>
      <c r="AF1340">
        <v>5071800</v>
      </c>
      <c r="AG1340" s="16">
        <v>150</v>
      </c>
      <c r="AH1340">
        <v>1.8359959999999999E-3</v>
      </c>
      <c r="AI1340" s="5">
        <v>5.2800000000000004E-4</v>
      </c>
      <c r="AJ1340" s="5">
        <v>3.48</v>
      </c>
      <c r="AK1340">
        <v>12</v>
      </c>
      <c r="AL1340">
        <v>1199</v>
      </c>
      <c r="AM1340" t="s">
        <v>23767</v>
      </c>
    </row>
    <row r="1341" spans="1:39" x14ac:dyDescent="0.25">
      <c r="A1341" t="str">
        <f>HYPERLINK("http://www.UniProt.org/UniProt/Q9BVA1","TBB2B_HUMAN")</f>
        <v>TBB2B_HUMAN</v>
      </c>
      <c r="B1341" s="4" t="s">
        <v>15389</v>
      </c>
      <c r="C1341" s="54">
        <v>280</v>
      </c>
      <c r="D1341" s="54">
        <v>3.4</v>
      </c>
      <c r="E1341" s="24">
        <v>0.02</v>
      </c>
      <c r="F1341" s="9">
        <v>200</v>
      </c>
      <c r="G1341" s="9">
        <v>59.1</v>
      </c>
      <c r="H1341" s="30" t="s">
        <v>37740</v>
      </c>
      <c r="I1341" t="s">
        <v>32</v>
      </c>
      <c r="J1341" s="4" t="s">
        <v>12</v>
      </c>
      <c r="K1341" s="6">
        <v>49.953000000000003</v>
      </c>
      <c r="L1341" s="10" t="s">
        <v>12</v>
      </c>
      <c r="M1341" s="24" t="s">
        <v>37738</v>
      </c>
      <c r="N1341">
        <v>3741</v>
      </c>
      <c r="O1341" s="15">
        <v>49.953000000000003</v>
      </c>
      <c r="P1341" s="4" t="s">
        <v>19460</v>
      </c>
      <c r="Q1341" s="4" t="s">
        <v>33610</v>
      </c>
      <c r="R1341" s="18">
        <v>35.880000000000003</v>
      </c>
      <c r="S1341" s="4" t="s">
        <v>33611</v>
      </c>
      <c r="T1341" s="4" t="s">
        <v>15390</v>
      </c>
      <c r="U1341" s="11" t="s">
        <v>2870</v>
      </c>
      <c r="V1341" s="11" t="s">
        <v>2871</v>
      </c>
      <c r="W1341" s="4" t="s">
        <v>15390</v>
      </c>
      <c r="X1341" s="4" t="s">
        <v>19540</v>
      </c>
      <c r="Y1341" s="4" t="s">
        <v>15388</v>
      </c>
      <c r="Z1341" t="s">
        <v>3106</v>
      </c>
      <c r="AA1341" t="s">
        <v>9474</v>
      </c>
      <c r="AB1341" t="s">
        <v>33612</v>
      </c>
      <c r="AC1341">
        <v>49.953000000000003</v>
      </c>
      <c r="AD1341">
        <v>117720</v>
      </c>
      <c r="AE1341">
        <v>32711000</v>
      </c>
      <c r="AF1341">
        <v>56861000</v>
      </c>
      <c r="AG1341" s="16">
        <v>278</v>
      </c>
      <c r="AH1341">
        <v>1.9989765999999999E-2</v>
      </c>
      <c r="AI1341" s="5">
        <v>5.9100000000000003E-3</v>
      </c>
      <c r="AJ1341" s="5">
        <v>3.38</v>
      </c>
      <c r="AK1341">
        <v>35</v>
      </c>
      <c r="AL1341">
        <v>3741</v>
      </c>
      <c r="AM1341" t="s">
        <v>15388</v>
      </c>
    </row>
    <row r="1342" spans="1:39" x14ac:dyDescent="0.25">
      <c r="A1342" t="str">
        <f>HYPERLINK("http://www.UniProt.org/UniProt/O43809","CPSF5_HUMAN")</f>
        <v>CPSF5_HUMAN</v>
      </c>
      <c r="B1342" s="4" t="s">
        <v>1289</v>
      </c>
      <c r="C1342" s="9">
        <v>450</v>
      </c>
      <c r="D1342" s="54">
        <v>3.4</v>
      </c>
      <c r="E1342" s="24">
        <v>5.4999999999999997E-3</v>
      </c>
      <c r="F1342" s="9">
        <v>55</v>
      </c>
      <c r="G1342" s="9">
        <v>16.2</v>
      </c>
      <c r="H1342" s="30" t="s">
        <v>37740</v>
      </c>
      <c r="I1342" t="s">
        <v>92</v>
      </c>
      <c r="J1342" s="4" t="s">
        <v>12</v>
      </c>
      <c r="K1342" s="6">
        <v>26.227</v>
      </c>
      <c r="L1342" s="10" t="s">
        <v>12</v>
      </c>
      <c r="M1342" s="24" t="s">
        <v>37738</v>
      </c>
      <c r="N1342">
        <v>349</v>
      </c>
      <c r="O1342" s="15">
        <v>26.227</v>
      </c>
      <c r="P1342" s="4" t="s">
        <v>19460</v>
      </c>
      <c r="Q1342" s="4" t="s">
        <v>20558</v>
      </c>
      <c r="R1342" s="18">
        <v>45.28</v>
      </c>
      <c r="S1342" s="4" t="s">
        <v>20559</v>
      </c>
      <c r="T1342" s="4" t="s">
        <v>1290</v>
      </c>
      <c r="U1342" s="11" t="s">
        <v>1291</v>
      </c>
      <c r="V1342" s="11" t="s">
        <v>1292</v>
      </c>
      <c r="W1342" s="4" t="s">
        <v>1290</v>
      </c>
      <c r="X1342" s="4" t="s">
        <v>20557</v>
      </c>
      <c r="Y1342" s="4" t="s">
        <v>1288</v>
      </c>
      <c r="Z1342" t="s">
        <v>1293</v>
      </c>
      <c r="AB1342" t="s">
        <v>20560</v>
      </c>
      <c r="AC1342">
        <v>26.227</v>
      </c>
      <c r="AD1342">
        <v>20000</v>
      </c>
      <c r="AE1342">
        <v>8984300</v>
      </c>
      <c r="AF1342">
        <v>15571000</v>
      </c>
      <c r="AG1342" s="16">
        <v>449</v>
      </c>
      <c r="AH1342">
        <v>5.4903260000000002E-3</v>
      </c>
      <c r="AI1342" s="5">
        <v>1.6199999999999999E-3</v>
      </c>
      <c r="AJ1342" s="5">
        <v>3.39</v>
      </c>
      <c r="AK1342">
        <v>23</v>
      </c>
      <c r="AL1342">
        <v>349</v>
      </c>
      <c r="AM1342" t="s">
        <v>1288</v>
      </c>
    </row>
    <row r="1343" spans="1:39" x14ac:dyDescent="0.25">
      <c r="A1343" t="str">
        <f>HYPERLINK("http://www.UniProt.org/UniProt/Q96P16","RPR1A_HUMAN")</f>
        <v>RPR1A_HUMAN</v>
      </c>
      <c r="B1343" s="4" t="s">
        <v>14521</v>
      </c>
      <c r="C1343" s="9">
        <v>370</v>
      </c>
      <c r="D1343" s="54">
        <v>3.4</v>
      </c>
      <c r="E1343" s="24">
        <v>4.5999999999999999E-3</v>
      </c>
      <c r="F1343" s="9">
        <v>46</v>
      </c>
      <c r="G1343" s="9">
        <v>13.4</v>
      </c>
      <c r="H1343" s="30" t="s">
        <v>37740</v>
      </c>
      <c r="I1343" t="s">
        <v>12</v>
      </c>
      <c r="J1343" s="4" t="s">
        <v>12</v>
      </c>
      <c r="K1343" s="6">
        <v>35.719000000000001</v>
      </c>
      <c r="L1343" s="10" t="s">
        <v>12</v>
      </c>
      <c r="M1343" s="24" t="s">
        <v>37738</v>
      </c>
      <c r="N1343">
        <v>3528</v>
      </c>
      <c r="O1343" s="15">
        <v>35.719000000000001</v>
      </c>
      <c r="P1343" s="4" t="s">
        <v>19460</v>
      </c>
      <c r="Q1343" s="4" t="s">
        <v>32755</v>
      </c>
      <c r="R1343" s="18">
        <v>162.19</v>
      </c>
      <c r="S1343" s="4" t="s">
        <v>32756</v>
      </c>
      <c r="T1343" s="4" t="s">
        <v>14522</v>
      </c>
      <c r="V1343" s="11" t="s">
        <v>10551</v>
      </c>
      <c r="W1343" s="4" t="s">
        <v>14522</v>
      </c>
      <c r="X1343" s="4" t="s">
        <v>12</v>
      </c>
      <c r="Y1343" s="4" t="s">
        <v>14520</v>
      </c>
      <c r="AB1343" t="s">
        <v>32757</v>
      </c>
      <c r="AC1343">
        <v>35.719000000000001</v>
      </c>
      <c r="AD1343">
        <v>20000</v>
      </c>
      <c r="AE1343">
        <v>7455800</v>
      </c>
      <c r="AF1343">
        <v>12860000</v>
      </c>
      <c r="AG1343" s="16">
        <v>373</v>
      </c>
      <c r="AH1343">
        <v>4.5562559999999998E-3</v>
      </c>
      <c r="AI1343" s="5">
        <v>1.34E-3</v>
      </c>
      <c r="AJ1343" s="5">
        <v>3.41</v>
      </c>
      <c r="AK1343">
        <v>25</v>
      </c>
      <c r="AL1343">
        <v>3528</v>
      </c>
      <c r="AM1343" t="s">
        <v>32758</v>
      </c>
    </row>
    <row r="1344" spans="1:39" x14ac:dyDescent="0.25">
      <c r="A1344" t="str">
        <f>HYPERLINK("http://www.UniProt.org/UniProt/P84103","SRSF3_HUMAN")</f>
        <v>SRSF3_HUMAN</v>
      </c>
      <c r="B1344" s="4" t="s">
        <v>7590</v>
      </c>
      <c r="C1344" s="9">
        <v>190</v>
      </c>
      <c r="D1344" s="54">
        <v>3.4</v>
      </c>
      <c r="E1344" s="24">
        <v>2.3999999999999998E-3</v>
      </c>
      <c r="F1344" s="9">
        <v>23.999999999999996</v>
      </c>
      <c r="G1344" s="9">
        <v>6.88</v>
      </c>
      <c r="H1344" s="30" t="s">
        <v>37740</v>
      </c>
      <c r="I1344" t="s">
        <v>69</v>
      </c>
      <c r="J1344" s="4" t="s">
        <v>12</v>
      </c>
      <c r="K1344" s="6">
        <v>19.329000000000001</v>
      </c>
      <c r="L1344" s="10" t="s">
        <v>12</v>
      </c>
      <c r="M1344" s="24" t="s">
        <v>37738</v>
      </c>
      <c r="N1344">
        <v>1774</v>
      </c>
      <c r="O1344" s="15">
        <v>19.329000000000001</v>
      </c>
      <c r="P1344" s="4" t="s">
        <v>19460</v>
      </c>
      <c r="Q1344" s="4" t="s">
        <v>25912</v>
      </c>
      <c r="R1344" s="18">
        <v>55.87</v>
      </c>
      <c r="S1344" s="4" t="s">
        <v>25913</v>
      </c>
      <c r="T1344" s="4" t="s">
        <v>7591</v>
      </c>
      <c r="U1344" s="11" t="s">
        <v>7592</v>
      </c>
      <c r="V1344" s="11" t="s">
        <v>7593</v>
      </c>
      <c r="W1344" s="4" t="s">
        <v>7591</v>
      </c>
      <c r="X1344" s="4" t="s">
        <v>25911</v>
      </c>
      <c r="Y1344" s="4" t="s">
        <v>7589</v>
      </c>
      <c r="Z1344" t="s">
        <v>335</v>
      </c>
      <c r="AA1344" t="s">
        <v>7594</v>
      </c>
      <c r="AB1344" t="s">
        <v>25914</v>
      </c>
      <c r="AC1344">
        <v>19.329000000000001</v>
      </c>
      <c r="AD1344">
        <v>20000</v>
      </c>
      <c r="AE1344">
        <v>3856000</v>
      </c>
      <c r="AF1344">
        <v>6614500</v>
      </c>
      <c r="AG1344" s="16">
        <v>193</v>
      </c>
      <c r="AH1344">
        <v>2.3564100000000002E-3</v>
      </c>
      <c r="AI1344" s="5">
        <v>6.8800000000000003E-4</v>
      </c>
      <c r="AJ1344" s="5">
        <v>3.42</v>
      </c>
      <c r="AK1344">
        <v>6</v>
      </c>
      <c r="AL1344">
        <v>1774</v>
      </c>
      <c r="AM1344" t="s">
        <v>7589</v>
      </c>
    </row>
    <row r="1345" spans="1:39" x14ac:dyDescent="0.25">
      <c r="A1345" t="str">
        <f>HYPERLINK("http://www.UniProt.org/UniProt/Q7Z401","MYCPP_HUMAN")</f>
        <v>MYCPP_HUMAN</v>
      </c>
      <c r="B1345" s="4" t="s">
        <v>11492</v>
      </c>
      <c r="C1345" s="9">
        <v>68</v>
      </c>
      <c r="D1345" s="54">
        <v>3.4</v>
      </c>
      <c r="E1345" s="24">
        <v>8.3000000000000001E-4</v>
      </c>
      <c r="F1345" s="9">
        <v>8.3000000000000007</v>
      </c>
      <c r="G1345" s="9">
        <v>2.4</v>
      </c>
      <c r="H1345" s="30" t="s">
        <v>37740</v>
      </c>
      <c r="I1345" t="s">
        <v>92</v>
      </c>
      <c r="J1345" s="4" t="s">
        <v>12</v>
      </c>
      <c r="K1345" s="6">
        <v>209.24</v>
      </c>
      <c r="L1345" s="10" t="s">
        <v>12</v>
      </c>
      <c r="M1345" s="24" t="s">
        <v>37738</v>
      </c>
      <c r="N1345">
        <v>2731</v>
      </c>
      <c r="O1345" s="15">
        <v>209.24</v>
      </c>
      <c r="P1345" s="4" t="s">
        <v>19460</v>
      </c>
      <c r="Q1345" s="4" t="s">
        <v>29682</v>
      </c>
      <c r="R1345" s="18">
        <v>380.04</v>
      </c>
      <c r="S1345" s="4" t="s">
        <v>29683</v>
      </c>
      <c r="T1345" s="4" t="s">
        <v>11493</v>
      </c>
      <c r="V1345" s="11" t="s">
        <v>1663</v>
      </c>
      <c r="W1345" s="4" t="s">
        <v>11493</v>
      </c>
      <c r="X1345" s="4" t="s">
        <v>19923</v>
      </c>
      <c r="Y1345" s="4" t="s">
        <v>11491</v>
      </c>
      <c r="AB1345" t="s">
        <v>29684</v>
      </c>
      <c r="AC1345">
        <v>209.24</v>
      </c>
      <c r="AD1345">
        <v>20000</v>
      </c>
      <c r="AE1345">
        <v>1351300</v>
      </c>
      <c r="AF1345">
        <v>2304000</v>
      </c>
      <c r="AG1345" s="16">
        <v>67.599999999999994</v>
      </c>
      <c r="AH1345">
        <v>8.2578199999999995E-4</v>
      </c>
      <c r="AI1345" s="5">
        <v>2.4000000000000001E-4</v>
      </c>
      <c r="AJ1345" s="5">
        <v>3.45</v>
      </c>
      <c r="AK1345">
        <v>51</v>
      </c>
      <c r="AL1345">
        <v>2731</v>
      </c>
      <c r="AM1345" t="s">
        <v>29685</v>
      </c>
    </row>
    <row r="1346" spans="1:39" x14ac:dyDescent="0.25">
      <c r="A1346" t="str">
        <f>HYPERLINK("http://www.UniProt.org/UniProt/Q13613","MTMR1_HUMAN")</f>
        <v>MTMR1_HUMAN</v>
      </c>
      <c r="B1346" s="4" t="s">
        <v>8715</v>
      </c>
      <c r="C1346" s="9">
        <v>390</v>
      </c>
      <c r="D1346" s="54">
        <v>3.3</v>
      </c>
      <c r="E1346" s="24">
        <v>4.7000000000000002E-3</v>
      </c>
      <c r="F1346" s="9">
        <v>47</v>
      </c>
      <c r="G1346" s="9">
        <v>14.499999999999998</v>
      </c>
      <c r="H1346" s="30" t="s">
        <v>37740</v>
      </c>
      <c r="I1346" t="s">
        <v>32</v>
      </c>
      <c r="J1346" s="4" t="s">
        <v>12</v>
      </c>
      <c r="K1346" s="6">
        <v>74.677000000000007</v>
      </c>
      <c r="L1346" s="10" t="s">
        <v>12</v>
      </c>
      <c r="M1346" s="24" t="s">
        <v>37738</v>
      </c>
      <c r="N1346">
        <v>2035</v>
      </c>
      <c r="O1346" s="15">
        <v>74.677000000000007</v>
      </c>
      <c r="P1346" s="4" t="s">
        <v>19460</v>
      </c>
      <c r="Q1346" s="4" t="s">
        <v>26954</v>
      </c>
      <c r="R1346" s="18">
        <v>133.62</v>
      </c>
      <c r="S1346" s="4" t="s">
        <v>26955</v>
      </c>
      <c r="T1346" s="4" t="s">
        <v>8716</v>
      </c>
      <c r="U1346" s="11" t="s">
        <v>8717</v>
      </c>
      <c r="V1346" s="11" t="s">
        <v>8718</v>
      </c>
      <c r="W1346" s="4" t="s">
        <v>8716</v>
      </c>
      <c r="X1346" s="4" t="s">
        <v>26953</v>
      </c>
      <c r="Y1346" s="4" t="s">
        <v>8714</v>
      </c>
      <c r="AB1346" t="s">
        <v>26956</v>
      </c>
      <c r="AC1346">
        <v>74.677000000000007</v>
      </c>
      <c r="AD1346">
        <v>20000</v>
      </c>
      <c r="AE1346">
        <v>7742800</v>
      </c>
      <c r="AF1346">
        <v>13986000</v>
      </c>
      <c r="AG1346" s="16">
        <v>387</v>
      </c>
      <c r="AH1346">
        <v>4.7316429999999998E-3</v>
      </c>
      <c r="AI1346" s="5">
        <v>1.4499999999999999E-3</v>
      </c>
      <c r="AJ1346" s="5">
        <v>3.25</v>
      </c>
      <c r="AK1346">
        <v>60</v>
      </c>
      <c r="AL1346">
        <v>2035</v>
      </c>
      <c r="AM1346" t="s">
        <v>26957</v>
      </c>
    </row>
    <row r="1347" spans="1:39" x14ac:dyDescent="0.25">
      <c r="A1347" t="str">
        <f>HYPERLINK("http://www.UniProt.org/UniProt/P50750","CDK9_HUMAN")</f>
        <v>CDK9_HUMAN</v>
      </c>
      <c r="B1347" s="4" t="s">
        <v>6146</v>
      </c>
      <c r="C1347" s="9">
        <v>340</v>
      </c>
      <c r="D1347" s="54">
        <v>3.3</v>
      </c>
      <c r="E1347" s="24">
        <v>4.1999999999999997E-3</v>
      </c>
      <c r="F1347" s="9">
        <v>42</v>
      </c>
      <c r="G1347" s="9">
        <v>12.8</v>
      </c>
      <c r="H1347" s="30" t="s">
        <v>37740</v>
      </c>
      <c r="I1347" t="s">
        <v>69</v>
      </c>
      <c r="J1347" s="4" t="s">
        <v>12</v>
      </c>
      <c r="K1347" s="6">
        <v>42.777000000000001</v>
      </c>
      <c r="L1347" s="10" t="s">
        <v>12</v>
      </c>
      <c r="M1347" s="24" t="s">
        <v>37738</v>
      </c>
      <c r="N1347">
        <v>1438</v>
      </c>
      <c r="O1347" s="15">
        <v>42.777000000000001</v>
      </c>
      <c r="P1347" s="4" t="s">
        <v>19460</v>
      </c>
      <c r="Q1347" s="4" t="s">
        <v>24661</v>
      </c>
      <c r="R1347" s="18">
        <v>319.11</v>
      </c>
      <c r="S1347" s="19" t="s">
        <v>24662</v>
      </c>
      <c r="T1347" s="4" t="s">
        <v>6147</v>
      </c>
      <c r="U1347" s="11" t="s">
        <v>6148</v>
      </c>
      <c r="V1347" s="11" t="s">
        <v>6149</v>
      </c>
      <c r="W1347" s="4" t="s">
        <v>6147</v>
      </c>
      <c r="X1347" s="4" t="s">
        <v>24660</v>
      </c>
      <c r="Y1347" s="4" t="s">
        <v>6145</v>
      </c>
      <c r="Z1347" t="s">
        <v>279</v>
      </c>
      <c r="AA1347" t="s">
        <v>5823</v>
      </c>
      <c r="AB1347" t="s">
        <v>24663</v>
      </c>
      <c r="AC1347">
        <v>42.777000000000001</v>
      </c>
      <c r="AD1347">
        <v>20000</v>
      </c>
      <c r="AE1347">
        <v>6867800</v>
      </c>
      <c r="AF1347">
        <v>12348000</v>
      </c>
      <c r="AG1347" s="16">
        <v>343</v>
      </c>
      <c r="AH1347">
        <v>4.1969279999999999E-3</v>
      </c>
      <c r="AI1347" s="5">
        <v>1.2800000000000001E-3</v>
      </c>
      <c r="AJ1347" s="5">
        <v>3.27</v>
      </c>
      <c r="AK1347">
        <v>26</v>
      </c>
      <c r="AL1347">
        <v>1438</v>
      </c>
      <c r="AM1347" t="s">
        <v>24664</v>
      </c>
    </row>
    <row r="1348" spans="1:39" x14ac:dyDescent="0.25">
      <c r="A1348" t="str">
        <f>HYPERLINK("http://www.UniProt.org/UniProt/Q969F9","HPS3_HUMAN")</f>
        <v>HPS3_HUMAN</v>
      </c>
      <c r="B1348" s="4" t="s">
        <v>13639</v>
      </c>
      <c r="C1348" s="9">
        <v>190</v>
      </c>
      <c r="D1348" s="54">
        <v>3.3</v>
      </c>
      <c r="E1348" s="24">
        <v>2.3E-3</v>
      </c>
      <c r="F1348" s="9">
        <v>23</v>
      </c>
      <c r="G1348" s="9">
        <v>6.96</v>
      </c>
      <c r="H1348" s="30" t="s">
        <v>37740</v>
      </c>
      <c r="I1348" t="s">
        <v>32</v>
      </c>
      <c r="J1348" s="4" t="s">
        <v>12</v>
      </c>
      <c r="K1348" s="6">
        <v>113.73</v>
      </c>
      <c r="L1348" s="10" t="s">
        <v>12</v>
      </c>
      <c r="M1348" s="24" t="s">
        <v>37738</v>
      </c>
      <c r="N1348">
        <v>3299</v>
      </c>
      <c r="O1348" s="15">
        <v>113.73</v>
      </c>
      <c r="P1348" s="4" t="s">
        <v>19460</v>
      </c>
      <c r="Q1348" s="4" t="s">
        <v>31890</v>
      </c>
      <c r="R1348" s="18">
        <v>27.7</v>
      </c>
      <c r="S1348" s="4" t="s">
        <v>31891</v>
      </c>
      <c r="T1348" s="4" t="s">
        <v>13640</v>
      </c>
      <c r="V1348" s="11" t="s">
        <v>13641</v>
      </c>
      <c r="W1348" s="4" t="s">
        <v>13640</v>
      </c>
      <c r="X1348" s="4" t="s">
        <v>19670</v>
      </c>
      <c r="Y1348" s="4" t="s">
        <v>13638</v>
      </c>
      <c r="Z1348" t="s">
        <v>242</v>
      </c>
      <c r="AB1348" t="s">
        <v>31892</v>
      </c>
      <c r="AC1348">
        <v>113.73</v>
      </c>
      <c r="AD1348">
        <v>20000</v>
      </c>
      <c r="AE1348">
        <v>3753000</v>
      </c>
      <c r="AF1348">
        <v>6686300</v>
      </c>
      <c r="AG1348" s="16">
        <v>188</v>
      </c>
      <c r="AH1348">
        <v>2.293467E-3</v>
      </c>
      <c r="AI1348" s="5">
        <v>6.96E-4</v>
      </c>
      <c r="AJ1348" s="5">
        <v>3.3</v>
      </c>
      <c r="AK1348">
        <v>64</v>
      </c>
      <c r="AL1348">
        <v>3299</v>
      </c>
      <c r="AM1348" t="s">
        <v>31893</v>
      </c>
    </row>
    <row r="1349" spans="1:39" x14ac:dyDescent="0.25">
      <c r="A1349" t="str">
        <f>HYPERLINK("http://www.UniProt.org/UniProt/Q8NC51-4","PAIRB_HUMAN")</f>
        <v>PAIRB_HUMAN</v>
      </c>
      <c r="B1349" s="4" t="s">
        <v>12584</v>
      </c>
      <c r="C1349" s="9">
        <v>81</v>
      </c>
      <c r="D1349" s="54">
        <v>3.3</v>
      </c>
      <c r="E1349" s="24">
        <v>9.8999999999999999E-4</v>
      </c>
      <c r="F1349" s="9">
        <v>9.9</v>
      </c>
      <c r="G1349" s="9">
        <v>3.03</v>
      </c>
      <c r="H1349" s="30" t="s">
        <v>37740</v>
      </c>
      <c r="I1349" t="s">
        <v>69</v>
      </c>
      <c r="J1349" s="4" t="s">
        <v>12</v>
      </c>
      <c r="K1349" s="6">
        <v>42.426000000000002</v>
      </c>
      <c r="L1349" s="10" t="s">
        <v>12</v>
      </c>
      <c r="M1349" s="24" t="s">
        <v>37738</v>
      </c>
      <c r="N1349">
        <v>3038</v>
      </c>
      <c r="O1349" s="15">
        <v>42.426000000000002</v>
      </c>
      <c r="P1349" s="4" t="s">
        <v>19460</v>
      </c>
      <c r="Q1349" s="4" t="s">
        <v>30832</v>
      </c>
      <c r="R1349" s="18">
        <v>53.25</v>
      </c>
      <c r="S1349" s="4" t="s">
        <v>30833</v>
      </c>
      <c r="T1349" s="4" t="s">
        <v>12585</v>
      </c>
      <c r="U1349" s="11" t="s">
        <v>12586</v>
      </c>
      <c r="V1349" s="11" t="s">
        <v>12587</v>
      </c>
      <c r="W1349" s="4" t="s">
        <v>12585</v>
      </c>
      <c r="X1349" s="4" t="s">
        <v>30831</v>
      </c>
      <c r="Y1349" s="4" t="s">
        <v>12588</v>
      </c>
      <c r="AA1349" t="s">
        <v>7531</v>
      </c>
      <c r="AB1349" s="5" t="s">
        <v>30834</v>
      </c>
      <c r="AC1349">
        <v>42.426000000000002</v>
      </c>
      <c r="AD1349">
        <v>20000</v>
      </c>
      <c r="AE1349">
        <v>1624200</v>
      </c>
      <c r="AF1349">
        <v>2908900</v>
      </c>
      <c r="AG1349" s="16">
        <v>81.2</v>
      </c>
      <c r="AH1349">
        <v>9.9255200000000006E-4</v>
      </c>
      <c r="AI1349" s="5">
        <v>3.0299999999999999E-4</v>
      </c>
      <c r="AJ1349" s="5">
        <v>3.28</v>
      </c>
      <c r="AK1349">
        <v>7</v>
      </c>
      <c r="AL1349">
        <v>3038</v>
      </c>
      <c r="AM1349" t="s">
        <v>30835</v>
      </c>
    </row>
    <row r="1350" spans="1:39" x14ac:dyDescent="0.25">
      <c r="A1350" t="str">
        <f>HYPERLINK("http://www.UniProt.org/UniProt/Q8IV33-3","K0825_HUMAN")</f>
        <v>K0825_HUMAN</v>
      </c>
      <c r="B1350" s="4" t="s">
        <v>11974</v>
      </c>
      <c r="C1350" s="9">
        <v>72</v>
      </c>
      <c r="D1350" s="54">
        <v>3.3</v>
      </c>
      <c r="E1350" s="24">
        <v>8.8000000000000003E-4</v>
      </c>
      <c r="F1350" s="9">
        <v>8.8000000000000007</v>
      </c>
      <c r="G1350" s="9">
        <v>2.7</v>
      </c>
      <c r="H1350" s="30" t="s">
        <v>37740</v>
      </c>
      <c r="I1350" t="s">
        <v>12</v>
      </c>
      <c r="J1350" s="4" t="s">
        <v>12</v>
      </c>
      <c r="K1350" s="6">
        <v>108.82</v>
      </c>
      <c r="L1350" s="10" t="s">
        <v>12</v>
      </c>
      <c r="M1350" s="24" t="s">
        <v>37738</v>
      </c>
      <c r="N1350">
        <v>2869</v>
      </c>
      <c r="O1350" s="15">
        <v>108.82</v>
      </c>
      <c r="P1350" s="4" t="s">
        <v>19460</v>
      </c>
      <c r="Q1350" s="4" t="s">
        <v>30195</v>
      </c>
      <c r="R1350" s="18">
        <v>40.06</v>
      </c>
      <c r="S1350" s="4" t="s">
        <v>30196</v>
      </c>
      <c r="T1350" s="4" t="s">
        <v>12</v>
      </c>
      <c r="V1350" s="11" t="s">
        <v>11975</v>
      </c>
      <c r="W1350" s="4" t="s">
        <v>12</v>
      </c>
      <c r="X1350" s="4" t="s">
        <v>12</v>
      </c>
      <c r="Y1350" s="4" t="s">
        <v>11976</v>
      </c>
      <c r="AB1350" t="s">
        <v>30197</v>
      </c>
      <c r="AC1350">
        <v>108.82</v>
      </c>
      <c r="AD1350">
        <v>20000</v>
      </c>
      <c r="AE1350">
        <v>1436700</v>
      </c>
      <c r="AF1350">
        <v>2593900</v>
      </c>
      <c r="AG1350" s="16">
        <v>71.8</v>
      </c>
      <c r="AH1350">
        <v>8.7797099999999996E-4</v>
      </c>
      <c r="AI1350" s="5">
        <v>2.7E-4</v>
      </c>
      <c r="AJ1350" s="5">
        <v>3.25</v>
      </c>
      <c r="AK1350">
        <v>11</v>
      </c>
      <c r="AL1350">
        <v>2869</v>
      </c>
      <c r="AM1350" t="s">
        <v>30198</v>
      </c>
    </row>
    <row r="1351" spans="1:39" x14ac:dyDescent="0.25">
      <c r="A1351" t="str">
        <f>HYPERLINK("http://www.UniProt.org/UniProt/Q9H267","VP33B_HUMAN")</f>
        <v>VP33B_HUMAN</v>
      </c>
      <c r="B1351" s="4" t="s">
        <v>15970</v>
      </c>
      <c r="C1351" s="9">
        <v>310</v>
      </c>
      <c r="D1351" s="54">
        <v>3.2</v>
      </c>
      <c r="E1351" s="24">
        <v>3.7000000000000002E-3</v>
      </c>
      <c r="F1351" s="9">
        <v>37</v>
      </c>
      <c r="G1351" s="9">
        <v>11.700000000000001</v>
      </c>
      <c r="H1351" s="30" t="s">
        <v>37740</v>
      </c>
      <c r="I1351" t="s">
        <v>32</v>
      </c>
      <c r="J1351" s="4" t="s">
        <v>12</v>
      </c>
      <c r="K1351" s="6">
        <v>70.584000000000003</v>
      </c>
      <c r="L1351" s="10" t="s">
        <v>12</v>
      </c>
      <c r="M1351" s="24" t="s">
        <v>37738</v>
      </c>
      <c r="N1351">
        <v>3896</v>
      </c>
      <c r="O1351" s="15">
        <v>70.584000000000003</v>
      </c>
      <c r="P1351" s="4" t="s">
        <v>19460</v>
      </c>
      <c r="Q1351" s="4" t="s">
        <v>34194</v>
      </c>
      <c r="R1351" s="18">
        <v>107.84</v>
      </c>
      <c r="S1351" s="4" t="s">
        <v>34195</v>
      </c>
      <c r="T1351" s="4" t="s">
        <v>15971</v>
      </c>
      <c r="V1351" s="11" t="s">
        <v>13782</v>
      </c>
      <c r="W1351" s="4" t="s">
        <v>15971</v>
      </c>
      <c r="X1351" s="4" t="s">
        <v>34193</v>
      </c>
      <c r="Y1351" s="4" t="s">
        <v>15969</v>
      </c>
      <c r="AB1351" t="s">
        <v>34196</v>
      </c>
      <c r="AC1351">
        <v>70.584000000000003</v>
      </c>
      <c r="AD1351">
        <v>20000</v>
      </c>
      <c r="AE1351">
        <v>6111300</v>
      </c>
      <c r="AF1351">
        <v>11267000</v>
      </c>
      <c r="AG1351" s="16">
        <v>306</v>
      </c>
      <c r="AH1351">
        <v>3.7346290000000002E-3</v>
      </c>
      <c r="AI1351" s="5">
        <v>1.17E-3</v>
      </c>
      <c r="AJ1351" s="5">
        <v>3.19</v>
      </c>
      <c r="AK1351">
        <v>63</v>
      </c>
      <c r="AL1351">
        <v>3896</v>
      </c>
      <c r="AM1351" t="s">
        <v>15969</v>
      </c>
    </row>
    <row r="1352" spans="1:39" x14ac:dyDescent="0.25">
      <c r="A1352" t="str">
        <f>HYPERLINK("http://www.UniProt.org/UniProt/P86791","CCZ1_HUMAN")</f>
        <v>CCZ1_HUMAN</v>
      </c>
      <c r="B1352" s="4" t="s">
        <v>7601</v>
      </c>
      <c r="C1352" s="9">
        <v>120</v>
      </c>
      <c r="D1352" s="54">
        <v>3.2</v>
      </c>
      <c r="E1352" s="24">
        <v>1.4E-3</v>
      </c>
      <c r="F1352" s="9">
        <v>14</v>
      </c>
      <c r="G1352" s="9">
        <v>4.42</v>
      </c>
      <c r="H1352" s="30" t="s">
        <v>37740</v>
      </c>
      <c r="I1352" t="s">
        <v>32</v>
      </c>
      <c r="J1352" s="4" t="s">
        <v>12</v>
      </c>
      <c r="K1352" s="6">
        <v>55.866</v>
      </c>
      <c r="L1352" s="10" t="s">
        <v>12</v>
      </c>
      <c r="M1352" s="24" t="s">
        <v>37738</v>
      </c>
      <c r="N1352">
        <v>1776</v>
      </c>
      <c r="O1352" s="15">
        <v>55.866</v>
      </c>
      <c r="P1352" s="4" t="s">
        <v>19460</v>
      </c>
      <c r="Q1352" s="4" t="s">
        <v>25921</v>
      </c>
      <c r="R1352" s="18">
        <v>56.69</v>
      </c>
      <c r="S1352" s="4" t="s">
        <v>25922</v>
      </c>
      <c r="T1352" s="4" t="s">
        <v>12</v>
      </c>
      <c r="V1352" s="11" t="s">
        <v>7602</v>
      </c>
      <c r="W1352" s="4" t="s">
        <v>12</v>
      </c>
      <c r="X1352" s="4" t="s">
        <v>25920</v>
      </c>
      <c r="Y1352" s="4" t="s">
        <v>7600</v>
      </c>
      <c r="AB1352" t="s">
        <v>25923</v>
      </c>
      <c r="AC1352">
        <v>55.866</v>
      </c>
      <c r="AD1352">
        <v>20000</v>
      </c>
      <c r="AE1352">
        <v>2334900</v>
      </c>
      <c r="AF1352">
        <v>4249300</v>
      </c>
      <c r="AG1352" s="16">
        <v>117</v>
      </c>
      <c r="AH1352">
        <v>1.426863E-3</v>
      </c>
      <c r="AI1352" s="5">
        <v>4.4200000000000001E-4</v>
      </c>
      <c r="AJ1352" s="5">
        <v>3.23</v>
      </c>
      <c r="AK1352">
        <v>32</v>
      </c>
      <c r="AL1352">
        <v>1776</v>
      </c>
      <c r="AM1352" t="s">
        <v>25924</v>
      </c>
    </row>
    <row r="1353" spans="1:39" x14ac:dyDescent="0.25">
      <c r="A1353" t="str">
        <f>HYPERLINK("http://www.UniProt.org/UniProt/O00541-2","PESC_HUMAN")</f>
        <v>PESC_HUMAN</v>
      </c>
      <c r="B1353" s="4" t="s">
        <v>409</v>
      </c>
      <c r="C1353" s="9">
        <v>91</v>
      </c>
      <c r="D1353" s="54">
        <v>3.2</v>
      </c>
      <c r="E1353" s="24">
        <v>1.1000000000000001E-3</v>
      </c>
      <c r="F1353" s="9">
        <v>11</v>
      </c>
      <c r="G1353" s="9">
        <v>3.4499999999999997</v>
      </c>
      <c r="H1353" s="30" t="s">
        <v>37740</v>
      </c>
      <c r="I1353" t="s">
        <v>92</v>
      </c>
      <c r="J1353" s="4" t="s">
        <v>12</v>
      </c>
      <c r="K1353" s="6">
        <v>67.454999999999998</v>
      </c>
      <c r="L1353" s="10" t="s">
        <v>12</v>
      </c>
      <c r="M1353" s="24" t="s">
        <v>37738</v>
      </c>
      <c r="N1353">
        <v>163</v>
      </c>
      <c r="O1353" s="15">
        <v>67.454999999999998</v>
      </c>
      <c r="P1353" s="4" t="s">
        <v>19460</v>
      </c>
      <c r="Q1353" s="4" t="s">
        <v>19813</v>
      </c>
      <c r="R1353" s="18">
        <v>32.44</v>
      </c>
      <c r="S1353" s="4" t="s">
        <v>19814</v>
      </c>
      <c r="T1353" s="4" t="s">
        <v>410</v>
      </c>
      <c r="U1353" s="11" t="s">
        <v>411</v>
      </c>
      <c r="V1353" s="11" t="s">
        <v>412</v>
      </c>
      <c r="W1353" s="4" t="s">
        <v>410</v>
      </c>
      <c r="X1353" s="4" t="s">
        <v>19812</v>
      </c>
      <c r="Y1353" s="4" t="s">
        <v>414</v>
      </c>
      <c r="AA1353" t="s">
        <v>413</v>
      </c>
      <c r="AB1353" t="s">
        <v>19815</v>
      </c>
      <c r="AC1353">
        <v>67.454999999999998</v>
      </c>
      <c r="AD1353">
        <v>20000</v>
      </c>
      <c r="AE1353">
        <v>1816400</v>
      </c>
      <c r="AF1353">
        <v>3321000</v>
      </c>
      <c r="AG1353" s="16">
        <v>90.8</v>
      </c>
      <c r="AH1353">
        <v>1.110006E-3</v>
      </c>
      <c r="AI1353" s="5">
        <v>3.4499999999999998E-4</v>
      </c>
      <c r="AJ1353" s="5">
        <v>3.21</v>
      </c>
      <c r="AK1353">
        <v>15</v>
      </c>
      <c r="AL1353">
        <v>163</v>
      </c>
      <c r="AM1353" t="s">
        <v>19816</v>
      </c>
    </row>
    <row r="1354" spans="1:39" x14ac:dyDescent="0.25">
      <c r="A1354" t="str">
        <f>HYPERLINK("http://www.UniProt.org/UniProt/Q9NRL3","STRN4_HUMAN")</f>
        <v>STRN4_HUMAN</v>
      </c>
      <c r="B1354" s="4" t="s">
        <v>16902</v>
      </c>
      <c r="C1354" s="9">
        <v>430</v>
      </c>
      <c r="D1354" s="54">
        <v>3.1</v>
      </c>
      <c r="E1354" s="24">
        <v>5.1999999999999998E-3</v>
      </c>
      <c r="F1354" s="9">
        <v>52</v>
      </c>
      <c r="G1354" s="9">
        <v>16.8</v>
      </c>
      <c r="H1354" s="30" t="s">
        <v>37740</v>
      </c>
      <c r="I1354" t="s">
        <v>32</v>
      </c>
      <c r="J1354" s="4" t="s">
        <v>12</v>
      </c>
      <c r="K1354" s="6">
        <v>80.594999999999999</v>
      </c>
      <c r="L1354" s="10" t="s">
        <v>12</v>
      </c>
      <c r="M1354" s="24" t="s">
        <v>37738</v>
      </c>
      <c r="N1354">
        <v>4136</v>
      </c>
      <c r="O1354" s="15">
        <v>80.594999999999999</v>
      </c>
      <c r="P1354" s="4" t="s">
        <v>19460</v>
      </c>
      <c r="Q1354" s="4" t="s">
        <v>35147</v>
      </c>
      <c r="R1354" s="18">
        <v>35.78</v>
      </c>
      <c r="S1354" s="4" t="s">
        <v>35148</v>
      </c>
      <c r="T1354" s="4" t="s">
        <v>8347</v>
      </c>
      <c r="U1354" s="11" t="s">
        <v>1301</v>
      </c>
      <c r="V1354" s="11" t="s">
        <v>1207</v>
      </c>
      <c r="W1354" s="4" t="s">
        <v>8347</v>
      </c>
      <c r="X1354" s="4" t="s">
        <v>20565</v>
      </c>
      <c r="Y1354" s="4" t="s">
        <v>16901</v>
      </c>
      <c r="AA1354" t="s">
        <v>4296</v>
      </c>
      <c r="AB1354" t="s">
        <v>35149</v>
      </c>
      <c r="AC1354">
        <v>80.594999999999999</v>
      </c>
      <c r="AD1354">
        <v>20000</v>
      </c>
      <c r="AE1354">
        <v>8529200</v>
      </c>
      <c r="AF1354">
        <v>16161000</v>
      </c>
      <c r="AG1354" s="16">
        <v>426</v>
      </c>
      <c r="AH1354">
        <v>5.2122130000000003E-3</v>
      </c>
      <c r="AI1354" s="5">
        <v>1.6800000000000001E-3</v>
      </c>
      <c r="AJ1354" s="5">
        <v>3.1</v>
      </c>
      <c r="AK1354">
        <v>30</v>
      </c>
      <c r="AL1354">
        <v>4136</v>
      </c>
      <c r="AM1354" t="s">
        <v>16901</v>
      </c>
    </row>
    <row r="1355" spans="1:39" x14ac:dyDescent="0.25">
      <c r="A1355" t="str">
        <f>HYPERLINK("http://www.UniProt.org/UniProt/P04150-2","GCR_HUMAN")</f>
        <v>GCR_HUMAN</v>
      </c>
      <c r="B1355" s="4" t="s">
        <v>2846</v>
      </c>
      <c r="C1355" s="9">
        <v>350</v>
      </c>
      <c r="D1355" s="54">
        <v>3.1</v>
      </c>
      <c r="E1355" s="24">
        <v>4.3E-3</v>
      </c>
      <c r="F1355" s="9">
        <v>43</v>
      </c>
      <c r="G1355" s="9">
        <v>13.799999999999999</v>
      </c>
      <c r="H1355" s="30" t="s">
        <v>37740</v>
      </c>
      <c r="I1355" t="s">
        <v>69</v>
      </c>
      <c r="J1355" s="4" t="s">
        <v>12</v>
      </c>
      <c r="K1355" s="6">
        <v>81.509</v>
      </c>
      <c r="L1355" s="10" t="s">
        <v>12</v>
      </c>
      <c r="M1355" s="24" t="s">
        <v>37738</v>
      </c>
      <c r="N1355">
        <v>704</v>
      </c>
      <c r="O1355" s="15">
        <v>81.509</v>
      </c>
      <c r="P1355" s="4" t="s">
        <v>19460</v>
      </c>
      <c r="Q1355" s="4" t="s">
        <v>21906</v>
      </c>
      <c r="R1355" s="18">
        <v>24.72</v>
      </c>
      <c r="S1355" s="4" t="s">
        <v>21907</v>
      </c>
      <c r="T1355" s="4" t="s">
        <v>2847</v>
      </c>
      <c r="U1355" s="11" t="s">
        <v>2848</v>
      </c>
      <c r="V1355" s="11" t="s">
        <v>2849</v>
      </c>
      <c r="W1355" s="4" t="s">
        <v>2847</v>
      </c>
      <c r="X1355" s="4" t="s">
        <v>21905</v>
      </c>
      <c r="Y1355" s="4" t="s">
        <v>2850</v>
      </c>
      <c r="AB1355" s="5" t="s">
        <v>21908</v>
      </c>
      <c r="AC1355">
        <v>81.509</v>
      </c>
      <c r="AD1355">
        <v>20000</v>
      </c>
      <c r="AE1355">
        <v>7052600</v>
      </c>
      <c r="AF1355">
        <v>13232000</v>
      </c>
      <c r="AG1355" s="16">
        <v>353</v>
      </c>
      <c r="AH1355">
        <v>4.3098600000000004E-3</v>
      </c>
      <c r="AI1355" s="5">
        <v>1.3799999999999999E-3</v>
      </c>
      <c r="AJ1355" s="5">
        <v>3.13</v>
      </c>
      <c r="AK1355">
        <v>67</v>
      </c>
      <c r="AL1355">
        <v>704</v>
      </c>
      <c r="AM1355" t="s">
        <v>21909</v>
      </c>
    </row>
    <row r="1356" spans="1:39" x14ac:dyDescent="0.25">
      <c r="A1356" t="str">
        <f>HYPERLINK("http://www.UniProt.org/UniProt/P84090","ERH_HUMAN")</f>
        <v>ERH_HUMAN</v>
      </c>
      <c r="B1356" s="4" t="s">
        <v>7577</v>
      </c>
      <c r="C1356" s="9">
        <v>230</v>
      </c>
      <c r="D1356" s="54">
        <v>3.1</v>
      </c>
      <c r="E1356" s="24">
        <v>2.8E-3</v>
      </c>
      <c r="F1356" s="9">
        <v>28</v>
      </c>
      <c r="G1356" s="9">
        <v>9</v>
      </c>
      <c r="H1356" s="30" t="s">
        <v>37740</v>
      </c>
      <c r="I1356" t="s">
        <v>12</v>
      </c>
      <c r="J1356" s="4" t="s">
        <v>12</v>
      </c>
      <c r="K1356" s="6">
        <v>12.259</v>
      </c>
      <c r="L1356" s="10" t="s">
        <v>12</v>
      </c>
      <c r="M1356" s="24" t="s">
        <v>37738</v>
      </c>
      <c r="N1356">
        <v>1771</v>
      </c>
      <c r="O1356" s="15">
        <v>12.259</v>
      </c>
      <c r="P1356" s="4" t="s">
        <v>19460</v>
      </c>
      <c r="Q1356" s="4" t="s">
        <v>25902</v>
      </c>
      <c r="R1356" s="18">
        <v>23.47</v>
      </c>
      <c r="S1356" s="4" t="s">
        <v>25903</v>
      </c>
      <c r="T1356" s="4" t="s">
        <v>7578</v>
      </c>
      <c r="V1356" s="11" t="s">
        <v>7579</v>
      </c>
      <c r="W1356" s="4" t="s">
        <v>7578</v>
      </c>
      <c r="X1356" s="4" t="s">
        <v>12</v>
      </c>
      <c r="Y1356" s="4" t="s">
        <v>7576</v>
      </c>
      <c r="Z1356" t="s">
        <v>7580</v>
      </c>
      <c r="AB1356" t="s">
        <v>25904</v>
      </c>
      <c r="AC1356">
        <v>12.259</v>
      </c>
      <c r="AD1356">
        <v>20000</v>
      </c>
      <c r="AE1356">
        <v>4505700</v>
      </c>
      <c r="AF1356">
        <v>8656200</v>
      </c>
      <c r="AG1356" s="16">
        <v>225</v>
      </c>
      <c r="AH1356">
        <v>2.7534429999999999E-3</v>
      </c>
      <c r="AI1356" s="5">
        <v>8.9999999999999998E-4</v>
      </c>
      <c r="AJ1356" s="5">
        <v>3.06</v>
      </c>
      <c r="AK1356">
        <v>10</v>
      </c>
      <c r="AL1356">
        <v>1771</v>
      </c>
      <c r="AM1356" t="s">
        <v>7576</v>
      </c>
    </row>
    <row r="1357" spans="1:39" x14ac:dyDescent="0.25">
      <c r="A1357" t="str">
        <f>HYPERLINK("http://www.UniProt.org/UniProt/O95232","LC7L3_HUMAN")</f>
        <v>LC7L3_HUMAN</v>
      </c>
      <c r="B1357" s="4" t="s">
        <v>2324</v>
      </c>
      <c r="C1357" s="9">
        <v>85</v>
      </c>
      <c r="D1357" s="54">
        <v>3.1</v>
      </c>
      <c r="E1357" s="24">
        <v>1E-3</v>
      </c>
      <c r="F1357" s="9">
        <v>10</v>
      </c>
      <c r="G1357" s="9">
        <v>3.31</v>
      </c>
      <c r="H1357" s="30" t="s">
        <v>37740</v>
      </c>
      <c r="I1357" t="s">
        <v>92</v>
      </c>
      <c r="J1357" s="4" t="s">
        <v>12</v>
      </c>
      <c r="K1357" s="6">
        <v>51.466000000000001</v>
      </c>
      <c r="L1357" s="10" t="s">
        <v>12</v>
      </c>
      <c r="M1357" s="24" t="s">
        <v>37738</v>
      </c>
      <c r="N1357">
        <v>583</v>
      </c>
      <c r="O1357" s="15">
        <v>51.466000000000001</v>
      </c>
      <c r="P1357" s="4" t="s">
        <v>19460</v>
      </c>
      <c r="Q1357" s="4" t="s">
        <v>21455</v>
      </c>
      <c r="R1357" s="18">
        <v>100.28</v>
      </c>
      <c r="S1357" s="4" t="s">
        <v>21456</v>
      </c>
      <c r="T1357" s="4" t="s">
        <v>2325</v>
      </c>
      <c r="V1357" s="11" t="s">
        <v>2326</v>
      </c>
      <c r="W1357" s="4" t="s">
        <v>2325</v>
      </c>
      <c r="X1357" s="4" t="s">
        <v>21454</v>
      </c>
      <c r="Y1357" s="4" t="s">
        <v>2323</v>
      </c>
      <c r="Z1357" t="s">
        <v>335</v>
      </c>
      <c r="AA1357" t="s">
        <v>2327</v>
      </c>
      <c r="AB1357" t="s">
        <v>21457</v>
      </c>
      <c r="AC1357">
        <v>51.466000000000001</v>
      </c>
      <c r="AD1357">
        <v>20000</v>
      </c>
      <c r="AE1357">
        <v>1696500</v>
      </c>
      <c r="AF1357">
        <v>3178400</v>
      </c>
      <c r="AG1357" s="16">
        <v>84.8</v>
      </c>
      <c r="AH1357">
        <v>1.036735E-3</v>
      </c>
      <c r="AI1357" s="5">
        <v>3.3100000000000002E-4</v>
      </c>
      <c r="AJ1357" s="5">
        <v>3.14</v>
      </c>
      <c r="AK1357">
        <v>13</v>
      </c>
      <c r="AL1357">
        <v>583</v>
      </c>
      <c r="AM1357" t="s">
        <v>2323</v>
      </c>
    </row>
    <row r="1358" spans="1:39" x14ac:dyDescent="0.25">
      <c r="A1358" t="str">
        <f>HYPERLINK("http://www.UniProt.org/UniProt/Q02750","MP2K1_HUMAN")</f>
        <v>MP2K1_HUMAN</v>
      </c>
      <c r="B1358" s="4" t="s">
        <v>7788</v>
      </c>
      <c r="C1358" s="54">
        <v>460</v>
      </c>
      <c r="D1358" s="54">
        <v>3</v>
      </c>
      <c r="E1358" s="24">
        <v>5.7000000000000002E-2</v>
      </c>
      <c r="F1358" s="9">
        <v>570</v>
      </c>
      <c r="G1358" s="9">
        <v>188</v>
      </c>
      <c r="H1358" s="30" t="s">
        <v>37740</v>
      </c>
      <c r="I1358" t="s">
        <v>69</v>
      </c>
      <c r="J1358" s="4" t="s">
        <v>651</v>
      </c>
      <c r="K1358" s="6">
        <v>43.439</v>
      </c>
      <c r="L1358" s="10" t="s">
        <v>12</v>
      </c>
      <c r="M1358" s="24" t="s">
        <v>37738</v>
      </c>
      <c r="N1358">
        <v>1821</v>
      </c>
      <c r="O1358" s="15">
        <v>43.439</v>
      </c>
      <c r="P1358" s="4" t="s">
        <v>19460</v>
      </c>
      <c r="Q1358" s="4" t="s">
        <v>26099</v>
      </c>
      <c r="R1358" s="18">
        <v>83.55</v>
      </c>
      <c r="S1358" s="19" t="s">
        <v>26100</v>
      </c>
      <c r="T1358" s="4" t="s">
        <v>7789</v>
      </c>
      <c r="U1358" s="11" t="s">
        <v>7790</v>
      </c>
      <c r="V1358" s="11" t="s">
        <v>560</v>
      </c>
      <c r="W1358" s="4" t="s">
        <v>7789</v>
      </c>
      <c r="X1358" s="4" t="s">
        <v>26098</v>
      </c>
      <c r="Y1358" s="4" t="s">
        <v>7787</v>
      </c>
      <c r="Z1358" t="s">
        <v>7791</v>
      </c>
      <c r="AB1358" t="s">
        <v>26101</v>
      </c>
      <c r="AC1358">
        <v>43.439</v>
      </c>
      <c r="AD1358">
        <v>205100</v>
      </c>
      <c r="AE1358">
        <v>93907000</v>
      </c>
      <c r="AF1358" s="5">
        <v>181000000</v>
      </c>
      <c r="AG1358" s="16">
        <v>458</v>
      </c>
      <c r="AH1358">
        <v>5.7386779999999998E-2</v>
      </c>
      <c r="AI1358" s="5">
        <v>1.8800000000000001E-2</v>
      </c>
      <c r="AJ1358" s="5">
        <v>3.05</v>
      </c>
      <c r="AK1358">
        <v>70</v>
      </c>
      <c r="AL1358">
        <v>1821</v>
      </c>
      <c r="AM1358" t="s">
        <v>26102</v>
      </c>
    </row>
    <row r="1359" spans="1:39" x14ac:dyDescent="0.25">
      <c r="A1359" t="str">
        <f>HYPERLINK("http://www.UniProt.org/UniProt/P42677","RS27_HUMAN")</f>
        <v>RS27_HUMAN</v>
      </c>
      <c r="B1359" s="4" t="s">
        <v>5514</v>
      </c>
      <c r="C1359" s="9">
        <v>440</v>
      </c>
      <c r="D1359" s="54">
        <v>3</v>
      </c>
      <c r="E1359" s="24">
        <v>5.4000000000000003E-3</v>
      </c>
      <c r="F1359" s="9">
        <v>54</v>
      </c>
      <c r="G1359" s="9">
        <v>17.7</v>
      </c>
      <c r="H1359" s="30" t="s">
        <v>37740</v>
      </c>
      <c r="I1359" t="s">
        <v>12</v>
      </c>
      <c r="J1359" s="4" t="s">
        <v>12</v>
      </c>
      <c r="K1359" s="6">
        <v>9.4610000000000003</v>
      </c>
      <c r="L1359" s="10" t="s">
        <v>12</v>
      </c>
      <c r="M1359" s="24" t="s">
        <v>37738</v>
      </c>
      <c r="N1359">
        <v>1292</v>
      </c>
      <c r="O1359" s="15">
        <v>9.4610000000000003</v>
      </c>
      <c r="P1359" s="4" t="s">
        <v>19460</v>
      </c>
      <c r="Q1359" s="4" t="s">
        <v>24117</v>
      </c>
      <c r="R1359" s="18">
        <v>56.47</v>
      </c>
      <c r="S1359" s="4" t="s">
        <v>24118</v>
      </c>
      <c r="T1359" s="4" t="s">
        <v>12</v>
      </c>
      <c r="U1359" s="11" t="s">
        <v>5515</v>
      </c>
      <c r="V1359" s="11" t="s">
        <v>5516</v>
      </c>
      <c r="W1359" s="4" t="s">
        <v>12</v>
      </c>
      <c r="X1359" s="4" t="s">
        <v>12</v>
      </c>
      <c r="Y1359" s="4" t="s">
        <v>5513</v>
      </c>
      <c r="AB1359" t="s">
        <v>24119</v>
      </c>
      <c r="AC1359">
        <v>9.4610000000000003</v>
      </c>
      <c r="AD1359">
        <v>20000</v>
      </c>
      <c r="AE1359">
        <v>8827600</v>
      </c>
      <c r="AF1359">
        <v>17022000</v>
      </c>
      <c r="AG1359" s="16">
        <v>441</v>
      </c>
      <c r="AH1359">
        <v>5.3945659999999999E-3</v>
      </c>
      <c r="AI1359" s="5">
        <v>1.7700000000000001E-3</v>
      </c>
      <c r="AJ1359" s="5">
        <v>3.05</v>
      </c>
      <c r="AK1359">
        <v>13</v>
      </c>
      <c r="AL1359">
        <v>1292</v>
      </c>
      <c r="AM1359" t="s">
        <v>24120</v>
      </c>
    </row>
    <row r="1360" spans="1:39" x14ac:dyDescent="0.25">
      <c r="A1360" t="str">
        <f>HYPERLINK("http://www.UniProt.org/UniProt/O43815","STRN_HUMAN")</f>
        <v>STRN_HUMAN</v>
      </c>
      <c r="B1360" s="4" t="s">
        <v>1299</v>
      </c>
      <c r="C1360" s="9">
        <v>300</v>
      </c>
      <c r="D1360" s="54">
        <v>3</v>
      </c>
      <c r="E1360" s="24">
        <v>3.5999999999999999E-3</v>
      </c>
      <c r="F1360" s="9">
        <v>36</v>
      </c>
      <c r="G1360" s="9">
        <v>12.1</v>
      </c>
      <c r="H1360" s="30" t="s">
        <v>37740</v>
      </c>
      <c r="I1360" t="s">
        <v>32</v>
      </c>
      <c r="J1360" s="4" t="s">
        <v>12</v>
      </c>
      <c r="K1360" s="6">
        <v>86.131</v>
      </c>
      <c r="L1360" s="10" t="s">
        <v>12</v>
      </c>
      <c r="M1360" s="24" t="s">
        <v>37738</v>
      </c>
      <c r="N1360">
        <v>351</v>
      </c>
      <c r="O1360" s="15">
        <v>86.131</v>
      </c>
      <c r="P1360" s="4" t="s">
        <v>19460</v>
      </c>
      <c r="Q1360" s="4" t="s">
        <v>20566</v>
      </c>
      <c r="R1360" s="18">
        <v>51.84</v>
      </c>
      <c r="S1360" s="4" t="s">
        <v>20567</v>
      </c>
      <c r="T1360" s="4" t="s">
        <v>1300</v>
      </c>
      <c r="U1360" s="11" t="s">
        <v>1301</v>
      </c>
      <c r="V1360" s="11" t="s">
        <v>1207</v>
      </c>
      <c r="W1360" s="4" t="s">
        <v>1300</v>
      </c>
      <c r="X1360" s="4" t="s">
        <v>20565</v>
      </c>
      <c r="Y1360" s="4" t="s">
        <v>1298</v>
      </c>
      <c r="AB1360" t="s">
        <v>20568</v>
      </c>
      <c r="AC1360">
        <v>86.131</v>
      </c>
      <c r="AD1360">
        <v>20000</v>
      </c>
      <c r="AE1360">
        <v>5946000</v>
      </c>
      <c r="AF1360">
        <v>11604000</v>
      </c>
      <c r="AG1360" s="16">
        <v>297</v>
      </c>
      <c r="AH1360">
        <v>3.6336139999999999E-3</v>
      </c>
      <c r="AI1360" s="5">
        <v>1.2099999999999999E-3</v>
      </c>
      <c r="AJ1360" s="5">
        <v>3.01</v>
      </c>
      <c r="AK1360">
        <v>39</v>
      </c>
      <c r="AL1360">
        <v>351</v>
      </c>
      <c r="AM1360" t="s">
        <v>20569</v>
      </c>
    </row>
    <row r="1361" spans="1:39" x14ac:dyDescent="0.25">
      <c r="A1361" t="str">
        <f>HYPERLINK("http://www.UniProt.org/UniProt/O75934","SPF27_HUMAN")</f>
        <v>SPF27_HUMAN</v>
      </c>
      <c r="B1361" s="4" t="s">
        <v>2028</v>
      </c>
      <c r="C1361" s="9">
        <v>57</v>
      </c>
      <c r="D1361" s="54">
        <v>3</v>
      </c>
      <c r="E1361" s="24">
        <v>6.9999999999999999E-4</v>
      </c>
      <c r="F1361" s="9">
        <v>7</v>
      </c>
      <c r="G1361" s="9">
        <v>2.3199999999999998</v>
      </c>
      <c r="H1361" s="30" t="s">
        <v>37740</v>
      </c>
      <c r="I1361" t="s">
        <v>92</v>
      </c>
      <c r="J1361" s="4" t="s">
        <v>12</v>
      </c>
      <c r="K1361" s="6">
        <v>26.131</v>
      </c>
      <c r="L1361" s="10" t="s">
        <v>12</v>
      </c>
      <c r="M1361" s="24" t="s">
        <v>37738</v>
      </c>
      <c r="N1361">
        <v>517</v>
      </c>
      <c r="O1361" s="15">
        <v>26.131</v>
      </c>
      <c r="P1361" s="4" t="s">
        <v>19460</v>
      </c>
      <c r="Q1361" s="4" t="s">
        <v>21206</v>
      </c>
      <c r="R1361" s="18">
        <v>21.12</v>
      </c>
      <c r="S1361" s="4" t="s">
        <v>20555</v>
      </c>
      <c r="T1361" s="4" t="s">
        <v>2029</v>
      </c>
      <c r="U1361" s="11" t="s">
        <v>2030</v>
      </c>
      <c r="V1361" s="11" t="s">
        <v>2031</v>
      </c>
      <c r="W1361" s="4" t="s">
        <v>2029</v>
      </c>
      <c r="X1361" s="4" t="s">
        <v>21205</v>
      </c>
      <c r="Y1361" s="4" t="s">
        <v>2027</v>
      </c>
      <c r="Z1361" t="s">
        <v>335</v>
      </c>
      <c r="AA1361" t="s">
        <v>1056</v>
      </c>
      <c r="AB1361" t="s">
        <v>21207</v>
      </c>
      <c r="AC1361">
        <v>26.131</v>
      </c>
      <c r="AD1361">
        <v>20000</v>
      </c>
      <c r="AE1361">
        <v>1148700</v>
      </c>
      <c r="AF1361">
        <v>2232500</v>
      </c>
      <c r="AG1361" s="16">
        <v>57.4</v>
      </c>
      <c r="AH1361">
        <v>7.0197300000000005E-4</v>
      </c>
      <c r="AI1361" s="5">
        <v>2.32E-4</v>
      </c>
      <c r="AJ1361" s="5">
        <v>3.02</v>
      </c>
      <c r="AK1361">
        <v>7</v>
      </c>
      <c r="AL1361">
        <v>517</v>
      </c>
      <c r="AM1361" t="s">
        <v>2027</v>
      </c>
    </row>
    <row r="1362" spans="1:39" x14ac:dyDescent="0.25">
      <c r="A1362" s="7" t="str">
        <f>HYPERLINK("http://www.UniProt.org/UniProt/Q9H6Z4-3","RANB3_HUMAN")</f>
        <v>RANB3_HUMAN</v>
      </c>
      <c r="B1362" s="4" t="s">
        <v>16238</v>
      </c>
      <c r="C1362" s="54">
        <v>17</v>
      </c>
      <c r="D1362" s="54">
        <v>85</v>
      </c>
      <c r="E1362" s="24">
        <v>0.93</v>
      </c>
      <c r="F1362" s="9">
        <v>9300</v>
      </c>
      <c r="G1362" s="9">
        <v>110</v>
      </c>
      <c r="H1362" s="30" t="s">
        <v>37752</v>
      </c>
      <c r="I1362" t="s">
        <v>69</v>
      </c>
      <c r="J1362" s="4" t="s">
        <v>584</v>
      </c>
      <c r="K1362" s="6">
        <v>53.41</v>
      </c>
      <c r="L1362" s="10" t="s">
        <v>12</v>
      </c>
      <c r="M1362" s="60" t="s">
        <v>37753</v>
      </c>
      <c r="N1362">
        <v>3969</v>
      </c>
      <c r="O1362" s="15">
        <v>53.41</v>
      </c>
      <c r="P1362" s="4" t="s">
        <v>19460</v>
      </c>
      <c r="Q1362" s="4" t="s">
        <v>34484</v>
      </c>
      <c r="R1362" s="18">
        <v>97.19</v>
      </c>
      <c r="S1362" s="4" t="s">
        <v>34485</v>
      </c>
      <c r="T1362" s="4" t="s">
        <v>16239</v>
      </c>
      <c r="U1362" s="11" t="s">
        <v>16240</v>
      </c>
      <c r="V1362" s="11" t="s">
        <v>16241</v>
      </c>
      <c r="W1362" s="4" t="s">
        <v>16239</v>
      </c>
      <c r="X1362" s="4" t="s">
        <v>34483</v>
      </c>
      <c r="Y1362" s="4" t="s">
        <v>16242</v>
      </c>
      <c r="AA1362" t="s">
        <v>16067</v>
      </c>
      <c r="AB1362" t="s">
        <v>34486</v>
      </c>
      <c r="AC1362">
        <v>53.41</v>
      </c>
      <c r="AD1362">
        <v>92151000</v>
      </c>
      <c r="AE1362">
        <v>1528200000</v>
      </c>
      <c r="AF1362">
        <v>105440000</v>
      </c>
      <c r="AG1362" s="16">
        <v>16.600000000000001</v>
      </c>
      <c r="AH1362">
        <v>0.93388647300000005</v>
      </c>
      <c r="AI1362" s="5">
        <v>1.0999999999999999E-2</v>
      </c>
      <c r="AJ1362" s="5">
        <v>85.1</v>
      </c>
      <c r="AK1362">
        <v>497</v>
      </c>
      <c r="AL1362">
        <v>3969</v>
      </c>
      <c r="AM1362" t="s">
        <v>34487</v>
      </c>
    </row>
    <row r="1363" spans="1:39" x14ac:dyDescent="0.25">
      <c r="A1363" s="7" t="str">
        <f>HYPERLINK("http://www.UniProt.org/UniProt/P78406","RAE1L_HUMAN")</f>
        <v>RAE1L_HUMAN</v>
      </c>
      <c r="B1363" s="4" t="s">
        <v>7496</v>
      </c>
      <c r="C1363" s="9">
        <v>4200</v>
      </c>
      <c r="D1363" s="54">
        <v>1600</v>
      </c>
      <c r="E1363" s="24">
        <v>5.0999999999999997E-2</v>
      </c>
      <c r="F1363" s="9">
        <v>509.99999999999994</v>
      </c>
      <c r="G1363" s="9">
        <v>0.313</v>
      </c>
      <c r="H1363" s="30" t="s">
        <v>37755</v>
      </c>
      <c r="I1363" t="s">
        <v>69</v>
      </c>
      <c r="J1363" s="4" t="s">
        <v>12</v>
      </c>
      <c r="K1363" s="6">
        <v>40.968000000000004</v>
      </c>
      <c r="L1363" s="10" t="s">
        <v>12</v>
      </c>
      <c r="M1363" s="60" t="s">
        <v>37759</v>
      </c>
      <c r="N1363">
        <v>1752</v>
      </c>
      <c r="O1363" s="15">
        <v>40.968000000000004</v>
      </c>
      <c r="P1363" s="4" t="s">
        <v>19460</v>
      </c>
      <c r="Q1363" s="4" t="s">
        <v>25829</v>
      </c>
      <c r="R1363" s="18">
        <v>469.09</v>
      </c>
      <c r="S1363" s="4" t="s">
        <v>25830</v>
      </c>
      <c r="T1363" s="4" t="s">
        <v>7497</v>
      </c>
      <c r="U1363" s="11" t="s">
        <v>7498</v>
      </c>
      <c r="V1363" s="11" t="s">
        <v>1231</v>
      </c>
      <c r="W1363" s="4" t="s">
        <v>7497</v>
      </c>
      <c r="X1363" s="4" t="s">
        <v>25828</v>
      </c>
      <c r="Y1363" s="4" t="s">
        <v>7495</v>
      </c>
      <c r="AA1363" t="s">
        <v>7499</v>
      </c>
      <c r="AB1363" t="s">
        <v>25831</v>
      </c>
      <c r="AC1363">
        <v>40.968000000000004</v>
      </c>
      <c r="AD1363">
        <v>20000</v>
      </c>
      <c r="AE1363">
        <v>83992000</v>
      </c>
      <c r="AF1363">
        <v>300730</v>
      </c>
      <c r="AG1363" s="16">
        <v>4200</v>
      </c>
      <c r="AH1363">
        <v>5.1327701000000003E-2</v>
      </c>
      <c r="AI1363" s="5">
        <v>3.1300000000000002E-5</v>
      </c>
      <c r="AJ1363" s="5">
        <v>1640</v>
      </c>
      <c r="AK1363">
        <v>61</v>
      </c>
      <c r="AL1363">
        <v>1752</v>
      </c>
      <c r="AM1363" t="s">
        <v>7495</v>
      </c>
    </row>
    <row r="1364" spans="1:39" x14ac:dyDescent="0.25">
      <c r="A1364" s="7" t="str">
        <f>HYPERLINK("http://www.UniProt.org/UniProt/P43487","RANG_HUMAN")</f>
        <v>RANG_HUMAN</v>
      </c>
      <c r="B1364" s="4" t="s">
        <v>40620</v>
      </c>
      <c r="C1364" s="9">
        <v>13000</v>
      </c>
      <c r="D1364" s="54">
        <v>1.1000000000000001</v>
      </c>
      <c r="E1364" s="24">
        <v>0.16</v>
      </c>
      <c r="F1364" s="9">
        <v>1600</v>
      </c>
      <c r="G1364" s="9">
        <v>1380.0000000000002</v>
      </c>
      <c r="H1364" s="30" t="s">
        <v>37752</v>
      </c>
      <c r="I1364" t="s">
        <v>12</v>
      </c>
      <c r="J1364" s="4" t="s">
        <v>40570</v>
      </c>
      <c r="K1364" s="6">
        <v>23.31</v>
      </c>
      <c r="L1364" s="10" t="s">
        <v>12</v>
      </c>
      <c r="M1364" s="60" t="s">
        <v>37759</v>
      </c>
      <c r="N1364">
        <v>1306</v>
      </c>
      <c r="O1364" s="15">
        <v>23.31</v>
      </c>
      <c r="P1364" s="4" t="s">
        <v>19460</v>
      </c>
      <c r="Q1364" s="4" t="s">
        <v>24176</v>
      </c>
      <c r="R1364" s="18">
        <v>55.52</v>
      </c>
      <c r="S1364" s="4" t="s">
        <v>24177</v>
      </c>
      <c r="T1364" s="4" t="s">
        <v>5583</v>
      </c>
      <c r="U1364" s="11" t="s">
        <v>5584</v>
      </c>
      <c r="V1364" s="11" t="s">
        <v>5585</v>
      </c>
      <c r="W1364" s="4" t="s">
        <v>5583</v>
      </c>
      <c r="X1364" s="4" t="s">
        <v>12</v>
      </c>
      <c r="Y1364" s="4" t="s">
        <v>5582</v>
      </c>
      <c r="Z1364" t="s">
        <v>5586</v>
      </c>
      <c r="AA1364" t="s">
        <v>3955</v>
      </c>
      <c r="AB1364" t="s">
        <v>24178</v>
      </c>
      <c r="AC1364">
        <v>23.31</v>
      </c>
      <c r="AD1364">
        <v>20000</v>
      </c>
      <c r="AE1364">
        <v>260050000</v>
      </c>
      <c r="AF1364">
        <v>1330400000</v>
      </c>
      <c r="AG1364" s="16">
        <v>13000</v>
      </c>
      <c r="AH1364">
        <v>0.15891714300000001</v>
      </c>
      <c r="AI1364" s="5">
        <v>0.13800000000000001</v>
      </c>
      <c r="AJ1364" s="5">
        <v>1.1499999999999999</v>
      </c>
      <c r="AK1364">
        <v>92</v>
      </c>
      <c r="AL1364">
        <v>1306</v>
      </c>
      <c r="AM1364" t="s">
        <v>24179</v>
      </c>
    </row>
    <row r="1365" spans="1:39" x14ac:dyDescent="0.25">
      <c r="A1365" s="7" t="str">
        <f>HYPERLINK("http://www.UniProt.org/UniProt/P63279","UBC9_HUMAN")</f>
        <v>UBC9_HUMAN</v>
      </c>
      <c r="B1365" s="4" t="s">
        <v>7379</v>
      </c>
      <c r="C1365" s="9">
        <v>1900</v>
      </c>
      <c r="D1365" s="54">
        <v>0.93</v>
      </c>
      <c r="E1365" s="24">
        <v>2.4E-2</v>
      </c>
      <c r="F1365" s="9">
        <v>240</v>
      </c>
      <c r="G1365" s="9">
        <v>252</v>
      </c>
      <c r="H1365" s="30" t="s">
        <v>37755</v>
      </c>
      <c r="I1365" t="s">
        <v>69</v>
      </c>
      <c r="J1365" s="4" t="s">
        <v>584</v>
      </c>
      <c r="K1365" s="6">
        <v>18.007000000000001</v>
      </c>
      <c r="L1365" s="10" t="s">
        <v>12</v>
      </c>
      <c r="M1365" s="60" t="s">
        <v>37759</v>
      </c>
      <c r="N1365">
        <v>1721</v>
      </c>
      <c r="O1365" s="15">
        <v>18.007000000000001</v>
      </c>
      <c r="P1365" s="4" t="s">
        <v>19460</v>
      </c>
      <c r="Q1365" s="4" t="s">
        <v>25720</v>
      </c>
      <c r="R1365" s="18">
        <v>35.92</v>
      </c>
      <c r="S1365" s="4" t="s">
        <v>25721</v>
      </c>
      <c r="T1365" s="4" t="s">
        <v>7380</v>
      </c>
      <c r="U1365" s="11" t="s">
        <v>7381</v>
      </c>
      <c r="V1365" s="11" t="s">
        <v>7382</v>
      </c>
      <c r="W1365" s="4" t="s">
        <v>7380</v>
      </c>
      <c r="X1365" s="4" t="s">
        <v>25719</v>
      </c>
      <c r="Y1365" s="4" t="s">
        <v>7378</v>
      </c>
      <c r="Z1365" t="s">
        <v>7383</v>
      </c>
      <c r="AB1365" t="s">
        <v>25722</v>
      </c>
      <c r="AC1365">
        <v>18.007000000000001</v>
      </c>
      <c r="AD1365">
        <v>20000</v>
      </c>
      <c r="AE1365">
        <v>38481000</v>
      </c>
      <c r="AF1365">
        <v>242670000</v>
      </c>
      <c r="AG1365" s="16">
        <v>1920</v>
      </c>
      <c r="AH1365">
        <v>2.3515826E-2</v>
      </c>
      <c r="AI1365" s="5">
        <v>2.52E-2</v>
      </c>
      <c r="AJ1365" s="5">
        <v>0.93200000000000005</v>
      </c>
      <c r="AK1365">
        <v>32</v>
      </c>
      <c r="AL1365">
        <v>1721</v>
      </c>
      <c r="AM1365" t="s">
        <v>7378</v>
      </c>
    </row>
    <row r="1366" spans="1:39" x14ac:dyDescent="0.25">
      <c r="A1366" s="7" t="str">
        <f>HYPERLINK("http://www.UniProt.org/UniProt/P52292","IMA1_HUMAN")</f>
        <v>IMA1_HUMAN</v>
      </c>
      <c r="B1366" s="4" t="s">
        <v>6316</v>
      </c>
      <c r="C1366" s="9">
        <v>6800</v>
      </c>
      <c r="D1366" s="54">
        <v>1.5</v>
      </c>
      <c r="E1366" s="24">
        <v>8.4000000000000005E-2</v>
      </c>
      <c r="F1366" s="9">
        <v>840</v>
      </c>
      <c r="G1366" s="9">
        <v>574</v>
      </c>
      <c r="H1366" s="30" t="s">
        <v>37754</v>
      </c>
      <c r="I1366" t="s">
        <v>69</v>
      </c>
      <c r="J1366" s="4" t="s">
        <v>40569</v>
      </c>
      <c r="K1366" s="6">
        <v>57.860999999999997</v>
      </c>
      <c r="L1366" s="10" t="s">
        <v>12</v>
      </c>
      <c r="M1366" s="60" t="s">
        <v>37758</v>
      </c>
      <c r="N1366">
        <v>1480</v>
      </c>
      <c r="O1366" s="15">
        <v>57.860999999999997</v>
      </c>
      <c r="P1366" s="4" t="s">
        <v>19460</v>
      </c>
      <c r="Q1366" s="4" t="s">
        <v>24821</v>
      </c>
      <c r="R1366" s="18">
        <v>18</v>
      </c>
      <c r="S1366" s="4" t="s">
        <v>24822</v>
      </c>
      <c r="T1366" s="4" t="s">
        <v>6317</v>
      </c>
      <c r="U1366" s="11" t="s">
        <v>6318</v>
      </c>
      <c r="V1366" s="11" t="s">
        <v>382</v>
      </c>
      <c r="W1366" s="4" t="s">
        <v>6317</v>
      </c>
      <c r="X1366" s="4" t="s">
        <v>24820</v>
      </c>
      <c r="Y1366" s="4" t="s">
        <v>6315</v>
      </c>
      <c r="Z1366" t="s">
        <v>453</v>
      </c>
      <c r="AA1366" t="s">
        <v>6319</v>
      </c>
      <c r="AB1366" t="s">
        <v>24823</v>
      </c>
      <c r="AC1366">
        <v>57.860999999999997</v>
      </c>
      <c r="AD1366">
        <v>20000</v>
      </c>
      <c r="AE1366">
        <v>136910000</v>
      </c>
      <c r="AF1366">
        <v>552150000</v>
      </c>
      <c r="AG1366" s="16">
        <v>6850</v>
      </c>
      <c r="AH1366">
        <v>8.3666009999999999E-2</v>
      </c>
      <c r="AI1366" s="5">
        <v>5.74E-2</v>
      </c>
      <c r="AJ1366" s="5">
        <v>1.46</v>
      </c>
      <c r="AK1366">
        <v>164</v>
      </c>
      <c r="AL1366">
        <v>1480</v>
      </c>
      <c r="AM1366" t="s">
        <v>6315</v>
      </c>
    </row>
    <row r="1367" spans="1:39" x14ac:dyDescent="0.25">
      <c r="A1367" s="7" t="str">
        <f>HYPERLINK("http://www.UniProt.org/UniProt/P55060-3","XPO2_HUMAN")</f>
        <v>XPO2_HUMAN</v>
      </c>
      <c r="B1367" s="4" t="s">
        <v>6607</v>
      </c>
      <c r="C1367" s="54">
        <v>9.9</v>
      </c>
      <c r="D1367" s="54">
        <v>0.99</v>
      </c>
      <c r="E1367" s="24">
        <v>2.0999999999999999E-3</v>
      </c>
      <c r="F1367" s="9">
        <v>21</v>
      </c>
      <c r="G1367" s="9">
        <v>21.2</v>
      </c>
      <c r="H1367" s="30" t="s">
        <v>37754</v>
      </c>
      <c r="I1367" t="s">
        <v>69</v>
      </c>
      <c r="J1367" s="4" t="s">
        <v>584</v>
      </c>
      <c r="K1367" s="6">
        <v>107.78</v>
      </c>
      <c r="L1367" s="10" t="s">
        <v>12</v>
      </c>
      <c r="M1367" s="60" t="s">
        <v>37758</v>
      </c>
      <c r="N1367">
        <v>1547</v>
      </c>
      <c r="O1367" s="15">
        <v>107.78</v>
      </c>
      <c r="P1367" s="4" t="s">
        <v>19460</v>
      </c>
      <c r="Q1367" s="4" t="s">
        <v>25070</v>
      </c>
      <c r="R1367" s="18">
        <v>51.96</v>
      </c>
      <c r="S1367" s="4" t="s">
        <v>25071</v>
      </c>
      <c r="T1367" s="4" t="s">
        <v>6608</v>
      </c>
      <c r="U1367" s="11" t="s">
        <v>6609</v>
      </c>
      <c r="V1367" s="11" t="s">
        <v>6610</v>
      </c>
      <c r="W1367" s="4" t="s">
        <v>6608</v>
      </c>
      <c r="X1367" s="4" t="s">
        <v>25069</v>
      </c>
      <c r="Y1367" s="4" t="s">
        <v>6612</v>
      </c>
      <c r="AA1367" t="s">
        <v>6611</v>
      </c>
      <c r="AB1367" t="s">
        <v>25072</v>
      </c>
      <c r="AC1367">
        <v>107.78</v>
      </c>
      <c r="AD1367">
        <v>346980</v>
      </c>
      <c r="AE1367">
        <v>3449700</v>
      </c>
      <c r="AF1367">
        <v>20408000</v>
      </c>
      <c r="AG1367" s="16">
        <v>9.94</v>
      </c>
      <c r="AH1367">
        <v>2.1081189999999999E-3</v>
      </c>
      <c r="AI1367" s="5">
        <v>2.1199999999999999E-3</v>
      </c>
      <c r="AJ1367" s="5">
        <v>0.99299999999999999</v>
      </c>
      <c r="AK1367">
        <v>66</v>
      </c>
      <c r="AL1367">
        <v>1547</v>
      </c>
      <c r="AM1367" t="s">
        <v>25073</v>
      </c>
    </row>
    <row r="1368" spans="1:39" x14ac:dyDescent="0.25">
      <c r="A1368" s="7" t="str">
        <f>HYPERLINK("http://www.UniProt.org/UniProt/P52294","IMA5_HUMAN")</f>
        <v>IMA5_HUMAN</v>
      </c>
      <c r="B1368" s="4" t="s">
        <v>6321</v>
      </c>
      <c r="C1368" s="9">
        <v>480</v>
      </c>
      <c r="D1368" s="54">
        <v>0.52</v>
      </c>
      <c r="E1368" s="24">
        <v>5.8999999999999999E-3</v>
      </c>
      <c r="F1368" s="9">
        <v>59</v>
      </c>
      <c r="G1368" s="9">
        <v>114</v>
      </c>
      <c r="H1368" s="30" t="s">
        <v>37754</v>
      </c>
      <c r="I1368" t="s">
        <v>69</v>
      </c>
      <c r="J1368" s="4" t="s">
        <v>40569</v>
      </c>
      <c r="K1368" s="6">
        <v>60.220999999999997</v>
      </c>
      <c r="L1368" s="10" t="s">
        <v>12</v>
      </c>
      <c r="M1368" s="60" t="s">
        <v>37758</v>
      </c>
      <c r="N1368">
        <v>1481</v>
      </c>
      <c r="O1368" s="15">
        <v>60.220999999999997</v>
      </c>
      <c r="P1368" s="4" t="s">
        <v>19460</v>
      </c>
      <c r="Q1368" s="4" t="s">
        <v>24824</v>
      </c>
      <c r="R1368" s="18">
        <v>66.319999999999993</v>
      </c>
      <c r="S1368" s="4" t="s">
        <v>24825</v>
      </c>
      <c r="T1368" s="4" t="s">
        <v>6322</v>
      </c>
      <c r="U1368" s="11" t="s">
        <v>6323</v>
      </c>
      <c r="V1368" s="11" t="s">
        <v>382</v>
      </c>
      <c r="W1368" s="4" t="s">
        <v>6322</v>
      </c>
      <c r="X1368" s="4" t="s">
        <v>24820</v>
      </c>
      <c r="Y1368" s="4" t="s">
        <v>6320</v>
      </c>
      <c r="Z1368" t="s">
        <v>6324</v>
      </c>
      <c r="AA1368" t="s">
        <v>1544</v>
      </c>
      <c r="AB1368" t="s">
        <v>24826</v>
      </c>
      <c r="AC1368">
        <v>60.220999999999997</v>
      </c>
      <c r="AD1368">
        <v>20000</v>
      </c>
      <c r="AE1368">
        <v>9638200</v>
      </c>
      <c r="AF1368">
        <v>109140000</v>
      </c>
      <c r="AG1368" s="16">
        <v>482</v>
      </c>
      <c r="AH1368">
        <v>5.8899260000000002E-3</v>
      </c>
      <c r="AI1368" s="5">
        <v>1.14E-2</v>
      </c>
      <c r="AJ1368" s="5">
        <v>0.51900000000000002</v>
      </c>
      <c r="AK1368">
        <v>57</v>
      </c>
      <c r="AL1368">
        <v>1481</v>
      </c>
      <c r="AM1368" t="s">
        <v>6320</v>
      </c>
    </row>
    <row r="1369" spans="1:39" x14ac:dyDescent="0.25">
      <c r="A1369" s="7" t="str">
        <f>HYPERLINK("http://www.UniProt.org/UniProt/O00505","IMA4_HUMAN")</f>
        <v>IMA4_HUMAN</v>
      </c>
      <c r="B1369" s="4" t="s">
        <v>380</v>
      </c>
      <c r="C1369" s="9">
        <v>560</v>
      </c>
      <c r="D1369" s="54">
        <v>0.28999999999999998</v>
      </c>
      <c r="E1369" s="24">
        <v>6.7999999999999996E-3</v>
      </c>
      <c r="F1369" s="9">
        <v>68</v>
      </c>
      <c r="G1369" s="9">
        <v>231.99999999999997</v>
      </c>
      <c r="H1369" s="30" t="s">
        <v>37754</v>
      </c>
      <c r="I1369" t="s">
        <v>69</v>
      </c>
      <c r="J1369" s="4" t="s">
        <v>40569</v>
      </c>
      <c r="K1369" s="6">
        <v>57.81</v>
      </c>
      <c r="L1369" s="10" t="s">
        <v>12</v>
      </c>
      <c r="M1369" s="60" t="s">
        <v>37758</v>
      </c>
      <c r="N1369">
        <v>157</v>
      </c>
      <c r="O1369" s="15">
        <v>57.81</v>
      </c>
      <c r="P1369" s="4" t="s">
        <v>19460</v>
      </c>
      <c r="Q1369" s="4" t="s">
        <v>19789</v>
      </c>
      <c r="R1369" s="18">
        <v>48.11</v>
      </c>
      <c r="S1369" s="4" t="s">
        <v>19790</v>
      </c>
      <c r="T1369" s="4" t="s">
        <v>381</v>
      </c>
      <c r="V1369" s="11" t="s">
        <v>382</v>
      </c>
      <c r="W1369" s="4" t="s">
        <v>381</v>
      </c>
      <c r="X1369" s="4" t="s">
        <v>19788</v>
      </c>
      <c r="Y1369" s="4" t="s">
        <v>379</v>
      </c>
      <c r="Z1369" t="s">
        <v>383</v>
      </c>
      <c r="AB1369" t="s">
        <v>19791</v>
      </c>
      <c r="AC1369">
        <v>57.81</v>
      </c>
      <c r="AD1369">
        <v>20000</v>
      </c>
      <c r="AE1369">
        <v>11118000</v>
      </c>
      <c r="AF1369">
        <v>222570000</v>
      </c>
      <c r="AG1369" s="16">
        <v>556</v>
      </c>
      <c r="AH1369">
        <v>6.794235E-3</v>
      </c>
      <c r="AI1369" s="5">
        <v>2.3199999999999998E-2</v>
      </c>
      <c r="AJ1369" s="5">
        <v>0.29299999999999998</v>
      </c>
      <c r="AK1369">
        <v>60</v>
      </c>
      <c r="AL1369">
        <v>157</v>
      </c>
      <c r="AM1369" t="s">
        <v>379</v>
      </c>
    </row>
    <row r="1370" spans="1:39" x14ac:dyDescent="0.25">
      <c r="A1370" s="7" t="str">
        <f>HYPERLINK("http://www.UniProt.org/UniProt/O60684","IMA7_HUMAN")</f>
        <v>IMA7_HUMAN</v>
      </c>
      <c r="B1370" s="4" t="s">
        <v>1542</v>
      </c>
      <c r="C1370" s="9">
        <v>440</v>
      </c>
      <c r="D1370" s="54">
        <v>0.19</v>
      </c>
      <c r="E1370" s="24">
        <v>5.4000000000000003E-3</v>
      </c>
      <c r="F1370" s="9">
        <v>54</v>
      </c>
      <c r="G1370" s="9">
        <v>289</v>
      </c>
      <c r="H1370" s="30" t="s">
        <v>37754</v>
      </c>
      <c r="I1370" t="s">
        <v>12</v>
      </c>
      <c r="J1370" s="4" t="s">
        <v>40569</v>
      </c>
      <c r="K1370" s="6">
        <v>60.029000000000003</v>
      </c>
      <c r="L1370" s="10" t="s">
        <v>12</v>
      </c>
      <c r="M1370" s="60" t="s">
        <v>37758</v>
      </c>
      <c r="N1370">
        <v>408</v>
      </c>
      <c r="O1370" s="15">
        <v>60.029000000000003</v>
      </c>
      <c r="P1370" s="4" t="s">
        <v>19460</v>
      </c>
      <c r="Q1370" s="4" t="s">
        <v>20780</v>
      </c>
      <c r="R1370" s="18">
        <v>55.02</v>
      </c>
      <c r="S1370" s="4" t="s">
        <v>20781</v>
      </c>
      <c r="T1370" s="4" t="s">
        <v>1543</v>
      </c>
      <c r="V1370" s="11" t="s">
        <v>382</v>
      </c>
      <c r="W1370" s="4" t="s">
        <v>1543</v>
      </c>
      <c r="X1370" s="4" t="s">
        <v>12</v>
      </c>
      <c r="Y1370" s="4" t="s">
        <v>1541</v>
      </c>
      <c r="AA1370" t="s">
        <v>1544</v>
      </c>
      <c r="AB1370" t="s">
        <v>20782</v>
      </c>
      <c r="AC1370">
        <v>60.029000000000003</v>
      </c>
      <c r="AD1370">
        <v>20000</v>
      </c>
      <c r="AE1370">
        <v>8842400</v>
      </c>
      <c r="AF1370">
        <v>278220000</v>
      </c>
      <c r="AG1370" s="16">
        <v>442</v>
      </c>
      <c r="AH1370">
        <v>5.403611E-3</v>
      </c>
      <c r="AI1370" s="5">
        <v>2.8899999999999999E-2</v>
      </c>
      <c r="AJ1370" s="5">
        <v>0.187</v>
      </c>
      <c r="AK1370">
        <v>112</v>
      </c>
      <c r="AL1370">
        <v>408</v>
      </c>
      <c r="AM1370" t="s">
        <v>1541</v>
      </c>
    </row>
    <row r="1371" spans="1:39" x14ac:dyDescent="0.25">
      <c r="A1371" s="7" t="str">
        <f>HYPERLINK("http://www.UniProt.org/UniProt/O00629","IMA3_HUMAN")</f>
        <v>IMA3_HUMAN</v>
      </c>
      <c r="B1371" s="4" t="s">
        <v>441</v>
      </c>
      <c r="C1371" s="9">
        <v>620</v>
      </c>
      <c r="D1371" s="54">
        <v>0.16</v>
      </c>
      <c r="E1371" s="24">
        <v>7.6E-3</v>
      </c>
      <c r="F1371" s="9">
        <v>76</v>
      </c>
      <c r="G1371" s="9">
        <v>474</v>
      </c>
      <c r="H1371" s="30" t="s">
        <v>37754</v>
      </c>
      <c r="I1371" t="s">
        <v>69</v>
      </c>
      <c r="J1371" s="4" t="s">
        <v>40569</v>
      </c>
      <c r="K1371" s="6">
        <v>57.886000000000003</v>
      </c>
      <c r="L1371" s="10" t="s">
        <v>12</v>
      </c>
      <c r="M1371" s="60" t="s">
        <v>37758</v>
      </c>
      <c r="N1371">
        <v>169</v>
      </c>
      <c r="O1371" s="15">
        <v>57.886000000000003</v>
      </c>
      <c r="P1371" s="4" t="s">
        <v>19460</v>
      </c>
      <c r="Q1371" s="4" t="s">
        <v>19840</v>
      </c>
      <c r="R1371" s="18">
        <v>53.42</v>
      </c>
      <c r="S1371" s="4" t="s">
        <v>19841</v>
      </c>
      <c r="T1371" s="4" t="s">
        <v>442</v>
      </c>
      <c r="V1371" s="11" t="s">
        <v>382</v>
      </c>
      <c r="W1371" s="4" t="s">
        <v>442</v>
      </c>
      <c r="X1371" s="4" t="s">
        <v>19788</v>
      </c>
      <c r="Y1371" s="4" t="s">
        <v>440</v>
      </c>
      <c r="AB1371" t="s">
        <v>19842</v>
      </c>
      <c r="AC1371">
        <v>57.886000000000003</v>
      </c>
      <c r="AD1371">
        <v>20000</v>
      </c>
      <c r="AE1371">
        <v>12439000</v>
      </c>
      <c r="AF1371">
        <v>455270000</v>
      </c>
      <c r="AG1371" s="16">
        <v>622</v>
      </c>
      <c r="AH1371">
        <v>7.6015010000000001E-3</v>
      </c>
      <c r="AI1371" s="5">
        <v>4.7399999999999998E-2</v>
      </c>
      <c r="AJ1371" s="5">
        <v>0.161</v>
      </c>
      <c r="AK1371">
        <v>110</v>
      </c>
      <c r="AL1371">
        <v>169</v>
      </c>
      <c r="AM1371" t="s">
        <v>440</v>
      </c>
    </row>
    <row r="1372" spans="1:39" x14ac:dyDescent="0.25">
      <c r="A1372" s="7" t="str">
        <f>HYPERLINK("http://www.UniProt.org/UniProt/Q8TEX9","IPO4_HUMAN")</f>
        <v>IPO4_HUMAN</v>
      </c>
      <c r="B1372" s="4" t="s">
        <v>13025</v>
      </c>
      <c r="C1372" s="9">
        <v>72</v>
      </c>
      <c r="D1372" s="54">
        <v>8.1000000000000003E-2</v>
      </c>
      <c r="E1372" s="24">
        <v>8.8000000000000003E-4</v>
      </c>
      <c r="F1372" s="9">
        <v>8.8000000000000007</v>
      </c>
      <c r="G1372" s="9">
        <v>109</v>
      </c>
      <c r="H1372" s="30" t="s">
        <v>37754</v>
      </c>
      <c r="I1372" t="s">
        <v>69</v>
      </c>
      <c r="J1372" s="4" t="s">
        <v>40569</v>
      </c>
      <c r="K1372" s="6">
        <v>118.71</v>
      </c>
      <c r="L1372" s="10" t="s">
        <v>12</v>
      </c>
      <c r="M1372" s="60" t="s">
        <v>37758</v>
      </c>
      <c r="N1372">
        <v>3147</v>
      </c>
      <c r="O1372" s="15">
        <v>118.71</v>
      </c>
      <c r="P1372" s="4" t="s">
        <v>19460</v>
      </c>
      <c r="Q1372" s="4" t="s">
        <v>31285</v>
      </c>
      <c r="R1372" s="18">
        <v>107</v>
      </c>
      <c r="S1372" s="4" t="s">
        <v>31286</v>
      </c>
      <c r="T1372" s="4" t="s">
        <v>13026</v>
      </c>
      <c r="V1372" s="11" t="s">
        <v>13027</v>
      </c>
      <c r="W1372" s="4" t="s">
        <v>13026</v>
      </c>
      <c r="X1372" s="4" t="s">
        <v>19788</v>
      </c>
      <c r="Y1372" s="4" t="s">
        <v>13024</v>
      </c>
      <c r="Z1372" t="s">
        <v>688</v>
      </c>
      <c r="AA1372" t="s">
        <v>324</v>
      </c>
      <c r="AB1372" t="s">
        <v>31287</v>
      </c>
      <c r="AC1372">
        <v>118.71</v>
      </c>
      <c r="AD1372">
        <v>20000</v>
      </c>
      <c r="AE1372">
        <v>1433600</v>
      </c>
      <c r="AF1372">
        <v>104480000</v>
      </c>
      <c r="AG1372" s="16">
        <v>71.7</v>
      </c>
      <c r="AH1372">
        <v>8.7607600000000005E-4</v>
      </c>
      <c r="AI1372" s="5">
        <v>1.09E-2</v>
      </c>
      <c r="AJ1372" s="5">
        <v>8.0600000000000005E-2</v>
      </c>
      <c r="AK1372">
        <v>99</v>
      </c>
      <c r="AL1372">
        <v>3147</v>
      </c>
      <c r="AM1372" t="s">
        <v>31288</v>
      </c>
    </row>
    <row r="1373" spans="1:39" x14ac:dyDescent="0.25">
      <c r="A1373" s="7" t="str">
        <f>HYPERLINK("http://www.UniProt.org/UniProt/O95373","IPO7_HUMAN")</f>
        <v>IPO7_HUMAN</v>
      </c>
      <c r="B1373" s="4" t="s">
        <v>2410</v>
      </c>
      <c r="C1373" s="9">
        <v>80</v>
      </c>
      <c r="D1373" s="54">
        <v>0.05</v>
      </c>
      <c r="E1373" s="24">
        <v>9.7000000000000005E-4</v>
      </c>
      <c r="F1373" s="9">
        <v>9.7000000000000011</v>
      </c>
      <c r="G1373" s="9">
        <v>197</v>
      </c>
      <c r="H1373" s="30" t="s">
        <v>37754</v>
      </c>
      <c r="I1373" t="s">
        <v>69</v>
      </c>
      <c r="J1373" s="4" t="s">
        <v>12</v>
      </c>
      <c r="K1373" s="6">
        <v>119.52</v>
      </c>
      <c r="L1373" s="10" t="s">
        <v>12</v>
      </c>
      <c r="M1373" s="60" t="s">
        <v>37758</v>
      </c>
      <c r="N1373">
        <v>602</v>
      </c>
      <c r="O1373" s="15">
        <v>119.52</v>
      </c>
      <c r="P1373" s="4" t="s">
        <v>19460</v>
      </c>
      <c r="Q1373" s="4" t="s">
        <v>21532</v>
      </c>
      <c r="R1373" s="18">
        <v>57.82</v>
      </c>
      <c r="S1373" s="4" t="s">
        <v>21533</v>
      </c>
      <c r="T1373" s="4" t="s">
        <v>2411</v>
      </c>
      <c r="V1373" s="11" t="s">
        <v>949</v>
      </c>
      <c r="W1373" s="4" t="s">
        <v>2411</v>
      </c>
      <c r="X1373" s="4" t="s">
        <v>19949</v>
      </c>
      <c r="Y1373" s="4" t="s">
        <v>2409</v>
      </c>
      <c r="AA1373" t="s">
        <v>2412</v>
      </c>
      <c r="AB1373" t="s">
        <v>21534</v>
      </c>
      <c r="AC1373">
        <v>119.52</v>
      </c>
      <c r="AD1373">
        <v>20000</v>
      </c>
      <c r="AE1373">
        <v>1593900</v>
      </c>
      <c r="AF1373">
        <v>189080000</v>
      </c>
      <c r="AG1373" s="16">
        <v>79.7</v>
      </c>
      <c r="AH1373">
        <v>9.7403599999999996E-4</v>
      </c>
      <c r="AI1373" s="5">
        <v>1.9699999999999999E-2</v>
      </c>
      <c r="AJ1373" s="5">
        <v>4.9500000000000002E-2</v>
      </c>
      <c r="AK1373">
        <v>158</v>
      </c>
      <c r="AL1373">
        <v>602</v>
      </c>
      <c r="AM1373" t="s">
        <v>2409</v>
      </c>
    </row>
    <row r="1374" spans="1:39" x14ac:dyDescent="0.25">
      <c r="A1374" s="7" t="str">
        <f>HYPERLINK("http://www.UniProt.org/UniProt/O00410","IPO5_HUMAN")</f>
        <v>IPO5_HUMAN</v>
      </c>
      <c r="B1374" s="4" t="s">
        <v>321</v>
      </c>
      <c r="C1374" s="9">
        <v>42</v>
      </c>
      <c r="D1374" s="54">
        <v>3.5000000000000003E-2</v>
      </c>
      <c r="E1374" s="24">
        <v>5.1999999999999995E-4</v>
      </c>
      <c r="F1374" s="9">
        <v>5.1999999999999993</v>
      </c>
      <c r="G1374" s="9">
        <v>147</v>
      </c>
      <c r="H1374" s="30" t="s">
        <v>37754</v>
      </c>
      <c r="I1374" t="s">
        <v>69</v>
      </c>
      <c r="J1374" s="4" t="s">
        <v>12</v>
      </c>
      <c r="K1374" s="6">
        <v>123.63</v>
      </c>
      <c r="L1374" s="10" t="s">
        <v>12</v>
      </c>
      <c r="M1374" s="60" t="s">
        <v>37758</v>
      </c>
      <c r="N1374">
        <v>144</v>
      </c>
      <c r="O1374" s="15">
        <v>123.63</v>
      </c>
      <c r="P1374" s="4" t="s">
        <v>19460</v>
      </c>
      <c r="Q1374" s="4" t="s">
        <v>19743</v>
      </c>
      <c r="R1374" s="18">
        <v>82.14</v>
      </c>
      <c r="S1374" s="4" t="s">
        <v>19744</v>
      </c>
      <c r="T1374" s="4" t="s">
        <v>322</v>
      </c>
      <c r="V1374" s="11" t="s">
        <v>323</v>
      </c>
      <c r="W1374" s="4" t="s">
        <v>322</v>
      </c>
      <c r="X1374" s="4" t="s">
        <v>19742</v>
      </c>
      <c r="Y1374" s="4" t="s">
        <v>320</v>
      </c>
      <c r="AA1374" t="s">
        <v>324</v>
      </c>
      <c r="AB1374" t="s">
        <v>19745</v>
      </c>
      <c r="AC1374">
        <v>123.63</v>
      </c>
      <c r="AD1374">
        <v>20000</v>
      </c>
      <c r="AE1374">
        <v>843080</v>
      </c>
      <c r="AF1374">
        <v>141130000</v>
      </c>
      <c r="AG1374" s="16">
        <v>42.2</v>
      </c>
      <c r="AH1374">
        <v>5.1520799999999996E-4</v>
      </c>
      <c r="AI1374" s="5">
        <v>1.47E-2</v>
      </c>
      <c r="AJ1374" s="5">
        <v>3.5099999999999999E-2</v>
      </c>
      <c r="AK1374">
        <v>153</v>
      </c>
      <c r="AL1374">
        <v>144</v>
      </c>
      <c r="AM1374" t="s">
        <v>19746</v>
      </c>
    </row>
    <row r="1375" spans="1:39" x14ac:dyDescent="0.25">
      <c r="A1375" s="7" t="str">
        <f>HYPERLINK("http://www.UniProt.org/UniProt/Q96P70","IPO9_HUMAN")</f>
        <v>IPO9_HUMAN</v>
      </c>
      <c r="B1375" s="4" t="s">
        <v>14539</v>
      </c>
      <c r="C1375" s="9">
        <v>4.2</v>
      </c>
      <c r="D1375" s="54">
        <v>1.2999999999999999E-2</v>
      </c>
      <c r="E1375" s="24">
        <v>5.1E-5</v>
      </c>
      <c r="F1375" s="9">
        <v>0.51</v>
      </c>
      <c r="G1375" s="9">
        <v>39.4</v>
      </c>
      <c r="H1375" s="30" t="s">
        <v>37754</v>
      </c>
      <c r="I1375" t="s">
        <v>69</v>
      </c>
      <c r="J1375" s="4" t="s">
        <v>12</v>
      </c>
      <c r="K1375" s="6">
        <v>115.96</v>
      </c>
      <c r="L1375" s="10" t="s">
        <v>12</v>
      </c>
      <c r="M1375" s="60" t="s">
        <v>37758</v>
      </c>
      <c r="N1375">
        <v>3533</v>
      </c>
      <c r="O1375" s="15">
        <v>115.96</v>
      </c>
      <c r="P1375" s="4" t="s">
        <v>19460</v>
      </c>
      <c r="Q1375" s="4" t="s">
        <v>32776</v>
      </c>
      <c r="R1375" s="18">
        <v>109.96</v>
      </c>
      <c r="S1375" s="4" t="s">
        <v>32777</v>
      </c>
      <c r="T1375" s="4" t="s">
        <v>14540</v>
      </c>
      <c r="V1375" s="11" t="s">
        <v>14541</v>
      </c>
      <c r="W1375" s="4" t="s">
        <v>14540</v>
      </c>
      <c r="X1375" s="4" t="s">
        <v>19788</v>
      </c>
      <c r="Y1375" s="4" t="s">
        <v>14538</v>
      </c>
      <c r="AA1375" t="s">
        <v>1544</v>
      </c>
      <c r="AB1375" t="s">
        <v>32778</v>
      </c>
      <c r="AC1375">
        <v>115.96</v>
      </c>
      <c r="AD1375">
        <v>20000</v>
      </c>
      <c r="AE1375">
        <v>84016</v>
      </c>
      <c r="AF1375">
        <v>37845000</v>
      </c>
      <c r="AG1375" s="16">
        <v>4.2</v>
      </c>
      <c r="AH1375" s="5">
        <v>5.1342399999999998E-5</v>
      </c>
      <c r="AI1375" s="5">
        <v>3.9399999999999999E-3</v>
      </c>
      <c r="AJ1375" s="5">
        <v>1.2999999999999999E-2</v>
      </c>
      <c r="AK1375">
        <v>64</v>
      </c>
      <c r="AL1375">
        <v>3533</v>
      </c>
      <c r="AM1375" t="s">
        <v>14538</v>
      </c>
    </row>
    <row r="1376" spans="1:39" x14ac:dyDescent="0.25">
      <c r="A1376" s="7" t="str">
        <f>HYPERLINK("http://www.UniProt.org/UniProt/Q14974","IMB1_HUMAN")</f>
        <v>IMB1_HUMAN</v>
      </c>
      <c r="B1376" s="4" t="s">
        <v>9225</v>
      </c>
      <c r="C1376" s="54">
        <v>0.79</v>
      </c>
      <c r="D1376" s="54">
        <v>1.2E-2</v>
      </c>
      <c r="E1376" s="24">
        <v>3.2000000000000003E-4</v>
      </c>
      <c r="F1376" s="9">
        <v>3.2</v>
      </c>
      <c r="G1376" s="9">
        <v>258</v>
      </c>
      <c r="H1376" s="30" t="s">
        <v>37754</v>
      </c>
      <c r="I1376" t="s">
        <v>69</v>
      </c>
      <c r="J1376" s="4" t="s">
        <v>12</v>
      </c>
      <c r="K1376" s="6">
        <v>97.168999999999997</v>
      </c>
      <c r="L1376" s="10" t="s">
        <v>12</v>
      </c>
      <c r="M1376" s="60" t="s">
        <v>37758</v>
      </c>
      <c r="N1376">
        <v>2151</v>
      </c>
      <c r="O1376" s="15">
        <v>97.168999999999997</v>
      </c>
      <c r="P1376" s="4" t="s">
        <v>19460</v>
      </c>
      <c r="Q1376" s="4" t="s">
        <v>27416</v>
      </c>
      <c r="R1376" s="18">
        <v>238.26</v>
      </c>
      <c r="S1376" s="4" t="s">
        <v>27417</v>
      </c>
      <c r="T1376" s="4" t="s">
        <v>9226</v>
      </c>
      <c r="U1376" s="11" t="s">
        <v>9227</v>
      </c>
      <c r="V1376" s="11" t="s">
        <v>9228</v>
      </c>
      <c r="W1376" s="4" t="s">
        <v>9226</v>
      </c>
      <c r="X1376" s="4" t="s">
        <v>27415</v>
      </c>
      <c r="Y1376" s="4" t="s">
        <v>9224</v>
      </c>
      <c r="Z1376" t="s">
        <v>5586</v>
      </c>
      <c r="AA1376" t="s">
        <v>1544</v>
      </c>
      <c r="AB1376" t="s">
        <v>27418</v>
      </c>
      <c r="AC1376">
        <v>97.168999999999997</v>
      </c>
      <c r="AD1376">
        <v>666440</v>
      </c>
      <c r="AE1376">
        <v>527630</v>
      </c>
      <c r="AF1376">
        <v>248180000</v>
      </c>
      <c r="AG1376" s="16">
        <v>0.79200000000000004</v>
      </c>
      <c r="AH1376">
        <v>3.22436E-4</v>
      </c>
      <c r="AI1376" s="5">
        <v>2.58E-2</v>
      </c>
      <c r="AJ1376" s="5">
        <v>1.2500000000000001E-2</v>
      </c>
      <c r="AK1376">
        <v>112</v>
      </c>
      <c r="AL1376">
        <v>2151</v>
      </c>
      <c r="AM1376" t="s">
        <v>27419</v>
      </c>
    </row>
    <row r="1377" spans="1:39" x14ac:dyDescent="0.25">
      <c r="A1377" s="7" t="str">
        <f>HYPERLINK("http://www.UniProt.org/UniProt/Q9HAV4","XPO5_HUMAN")</f>
        <v>XPO5_HUMAN</v>
      </c>
      <c r="B1377" s="4" t="s">
        <v>16496</v>
      </c>
      <c r="C1377" s="9">
        <v>1.4</v>
      </c>
      <c r="D1377" s="54">
        <v>9.1000000000000004E-3</v>
      </c>
      <c r="E1377" s="24">
        <v>1.7E-5</v>
      </c>
      <c r="F1377" s="9">
        <v>0.17</v>
      </c>
      <c r="G1377" s="9">
        <v>18.8</v>
      </c>
      <c r="H1377" s="30" t="s">
        <v>37754</v>
      </c>
      <c r="I1377" t="s">
        <v>69</v>
      </c>
      <c r="J1377" s="4" t="s">
        <v>12</v>
      </c>
      <c r="K1377" s="6">
        <v>136.31</v>
      </c>
      <c r="L1377" s="10" t="s">
        <v>12</v>
      </c>
      <c r="M1377" s="60" t="s">
        <v>37758</v>
      </c>
      <c r="N1377">
        <v>4032</v>
      </c>
      <c r="O1377" s="15">
        <v>136.31</v>
      </c>
      <c r="P1377" s="4" t="s">
        <v>19460</v>
      </c>
      <c r="Q1377" s="4" t="s">
        <v>34742</v>
      </c>
      <c r="R1377" s="18">
        <v>151.09</v>
      </c>
      <c r="S1377" s="4" t="s">
        <v>34743</v>
      </c>
      <c r="T1377" s="4" t="s">
        <v>16497</v>
      </c>
      <c r="U1377" s="11" t="s">
        <v>16498</v>
      </c>
      <c r="V1377" s="11" t="s">
        <v>16499</v>
      </c>
      <c r="W1377" s="4" t="s">
        <v>16497</v>
      </c>
      <c r="X1377" s="4" t="s">
        <v>34741</v>
      </c>
      <c r="Y1377" s="4" t="s">
        <v>16495</v>
      </c>
      <c r="AA1377" t="s">
        <v>16500</v>
      </c>
      <c r="AB1377" t="s">
        <v>34744</v>
      </c>
      <c r="AC1377">
        <v>136.31</v>
      </c>
      <c r="AD1377">
        <v>20000</v>
      </c>
      <c r="AE1377">
        <v>27841</v>
      </c>
      <c r="AF1377">
        <v>18068000</v>
      </c>
      <c r="AG1377" s="16">
        <v>1.39</v>
      </c>
      <c r="AH1377" s="5">
        <v>1.7013699999999999E-5</v>
      </c>
      <c r="AI1377" s="5">
        <v>1.8799999999999999E-3</v>
      </c>
      <c r="AJ1377" s="5">
        <v>9.0500000000000008E-3</v>
      </c>
      <c r="AK1377">
        <v>68</v>
      </c>
      <c r="AL1377">
        <v>4032</v>
      </c>
      <c r="AM1377" t="s">
        <v>16495</v>
      </c>
    </row>
    <row r="1378" spans="1:39" x14ac:dyDescent="0.25">
      <c r="A1378" s="7" t="str">
        <f>HYPERLINK("http://www.UniProt.org/UniProt/Q9UI26","IPO11_HUMAN")</f>
        <v>IPO11_HUMAN</v>
      </c>
      <c r="B1378" s="4" t="s">
        <v>18029</v>
      </c>
      <c r="C1378" s="54">
        <v>0</v>
      </c>
      <c r="D1378" s="54">
        <v>0</v>
      </c>
      <c r="E1378" s="24">
        <v>0</v>
      </c>
      <c r="F1378" s="9">
        <v>0</v>
      </c>
      <c r="G1378" s="9">
        <v>13.799999999999999</v>
      </c>
      <c r="H1378" s="30" t="s">
        <v>37754</v>
      </c>
      <c r="I1378" t="s">
        <v>69</v>
      </c>
      <c r="J1378" s="4" t="s">
        <v>12</v>
      </c>
      <c r="K1378" s="6">
        <v>112.53</v>
      </c>
      <c r="L1378" s="10" t="s">
        <v>12</v>
      </c>
      <c r="M1378" s="60" t="s">
        <v>37758</v>
      </c>
      <c r="N1378">
        <v>4439</v>
      </c>
      <c r="O1378" s="15">
        <v>112.53</v>
      </c>
      <c r="P1378" s="4" t="s">
        <v>19460</v>
      </c>
      <c r="Q1378" s="4" t="s">
        <v>36297</v>
      </c>
      <c r="R1378" s="18">
        <v>47.35</v>
      </c>
      <c r="S1378" s="4" t="s">
        <v>36298</v>
      </c>
      <c r="T1378" s="4" t="s">
        <v>18030</v>
      </c>
      <c r="V1378" s="11" t="s">
        <v>18031</v>
      </c>
      <c r="W1378" s="4" t="s">
        <v>18030</v>
      </c>
      <c r="X1378" s="4" t="s">
        <v>36296</v>
      </c>
      <c r="Y1378" s="4" t="s">
        <v>18028</v>
      </c>
      <c r="AA1378" t="s">
        <v>18032</v>
      </c>
      <c r="AB1378" t="s">
        <v>36299</v>
      </c>
      <c r="AC1378">
        <v>112.53</v>
      </c>
      <c r="AD1378">
        <v>20000</v>
      </c>
      <c r="AE1378">
        <v>0</v>
      </c>
      <c r="AF1378">
        <v>13301000</v>
      </c>
      <c r="AG1378" s="16">
        <v>0</v>
      </c>
      <c r="AH1378">
        <v>0</v>
      </c>
      <c r="AI1378" s="5">
        <v>1.3799999999999999E-3</v>
      </c>
      <c r="AJ1378" s="5">
        <v>0</v>
      </c>
      <c r="AK1378">
        <v>26</v>
      </c>
      <c r="AL1378">
        <v>4439</v>
      </c>
      <c r="AM1378" t="s">
        <v>36300</v>
      </c>
    </row>
    <row r="1379" spans="1:39" x14ac:dyDescent="0.25">
      <c r="A1379" s="7" t="str">
        <f>HYPERLINK("http://www.UniProt.org/UniProt/O15397","IPO8_HUMAN")</f>
        <v>IPO8_HUMAN</v>
      </c>
      <c r="B1379" s="4" t="s">
        <v>947</v>
      </c>
      <c r="C1379" s="54">
        <v>0</v>
      </c>
      <c r="D1379" s="54">
        <v>0</v>
      </c>
      <c r="E1379" s="24">
        <v>0</v>
      </c>
      <c r="F1379" s="9">
        <v>0</v>
      </c>
      <c r="G1379" s="9">
        <v>31.3</v>
      </c>
      <c r="H1379" s="30" t="s">
        <v>37754</v>
      </c>
      <c r="I1379" t="s">
        <v>69</v>
      </c>
      <c r="J1379" s="4" t="s">
        <v>40569</v>
      </c>
      <c r="K1379" s="6">
        <v>119.94</v>
      </c>
      <c r="L1379" s="10" t="s">
        <v>12</v>
      </c>
      <c r="M1379" s="60" t="s">
        <v>37758</v>
      </c>
      <c r="N1379">
        <v>274</v>
      </c>
      <c r="O1379" s="15">
        <v>119.94</v>
      </c>
      <c r="P1379" s="4" t="s">
        <v>19460</v>
      </c>
      <c r="Q1379" s="4" t="s">
        <v>20259</v>
      </c>
      <c r="R1379" s="18">
        <v>60.9</v>
      </c>
      <c r="S1379" s="4" t="s">
        <v>20260</v>
      </c>
      <c r="T1379" s="4" t="s">
        <v>948</v>
      </c>
      <c r="V1379" s="11" t="s">
        <v>949</v>
      </c>
      <c r="W1379" s="4" t="s">
        <v>948</v>
      </c>
      <c r="X1379" s="4" t="s">
        <v>19788</v>
      </c>
      <c r="Y1379" s="4" t="s">
        <v>946</v>
      </c>
      <c r="AB1379" t="s">
        <v>20261</v>
      </c>
      <c r="AC1379">
        <v>119.94</v>
      </c>
      <c r="AD1379">
        <v>20000</v>
      </c>
      <c r="AE1379">
        <v>0</v>
      </c>
      <c r="AF1379">
        <v>30094000</v>
      </c>
      <c r="AG1379" s="16">
        <v>0</v>
      </c>
      <c r="AH1379">
        <v>0</v>
      </c>
      <c r="AI1379" s="5">
        <v>3.13E-3</v>
      </c>
      <c r="AJ1379" s="5">
        <v>0</v>
      </c>
      <c r="AK1379">
        <v>46</v>
      </c>
      <c r="AL1379">
        <v>274</v>
      </c>
      <c r="AM1379" t="s">
        <v>20262</v>
      </c>
    </row>
    <row r="1380" spans="1:39" x14ac:dyDescent="0.25">
      <c r="A1380" s="7" t="str">
        <f>HYPERLINK("http://www.UniProt.org/UniProt/Q92973-2","TNPO1_HUMAN")</f>
        <v>TNPO1_HUMAN</v>
      </c>
      <c r="B1380" s="4" t="s">
        <v>13559</v>
      </c>
      <c r="C1380" s="54">
        <v>0</v>
      </c>
      <c r="D1380" s="54">
        <v>0</v>
      </c>
      <c r="E1380" s="24">
        <v>0</v>
      </c>
      <c r="F1380" s="9">
        <v>0</v>
      </c>
      <c r="G1380" s="9">
        <v>20</v>
      </c>
      <c r="H1380" s="30" t="s">
        <v>37754</v>
      </c>
      <c r="I1380" t="s">
        <v>69</v>
      </c>
      <c r="J1380" s="4" t="s">
        <v>40569</v>
      </c>
      <c r="K1380" s="6">
        <v>101.31</v>
      </c>
      <c r="L1380" s="10" t="s">
        <v>12</v>
      </c>
      <c r="M1380" s="60" t="s">
        <v>37758</v>
      </c>
      <c r="N1380">
        <v>3280</v>
      </c>
      <c r="O1380" s="15">
        <v>101.31</v>
      </c>
      <c r="P1380" s="4" t="s">
        <v>19460</v>
      </c>
      <c r="Q1380" s="4" t="s">
        <v>31809</v>
      </c>
      <c r="R1380" s="18">
        <v>26.72</v>
      </c>
      <c r="S1380" s="4" t="s">
        <v>31810</v>
      </c>
      <c r="T1380" s="4" t="s">
        <v>13560</v>
      </c>
      <c r="V1380" s="11" t="s">
        <v>13561</v>
      </c>
      <c r="W1380" s="4" t="s">
        <v>13560</v>
      </c>
      <c r="X1380" s="4" t="s">
        <v>19949</v>
      </c>
      <c r="Y1380" s="4" t="s">
        <v>13562</v>
      </c>
      <c r="AA1380" t="s">
        <v>324</v>
      </c>
      <c r="AB1380" t="s">
        <v>31811</v>
      </c>
      <c r="AC1380">
        <v>101.31</v>
      </c>
      <c r="AD1380">
        <v>20000</v>
      </c>
      <c r="AE1380">
        <v>0</v>
      </c>
      <c r="AF1380">
        <v>19210000</v>
      </c>
      <c r="AG1380" s="16">
        <v>0</v>
      </c>
      <c r="AH1380">
        <v>0</v>
      </c>
      <c r="AI1380" s="5">
        <v>2E-3</v>
      </c>
      <c r="AJ1380" s="5">
        <v>0</v>
      </c>
      <c r="AK1380">
        <v>26</v>
      </c>
      <c r="AL1380">
        <v>3280</v>
      </c>
      <c r="AM1380" t="s">
        <v>31812</v>
      </c>
    </row>
    <row r="1381" spans="1:39" x14ac:dyDescent="0.25">
      <c r="A1381" s="7" t="str">
        <f>HYPERLINK("http://www.UniProt.org/UniProt/Q9Y5L0-3","TNPO3_HUMAN")</f>
        <v>TNPO3_HUMAN</v>
      </c>
      <c r="B1381" s="4" t="s">
        <v>19235</v>
      </c>
      <c r="C1381" s="54">
        <v>0</v>
      </c>
      <c r="D1381" s="54">
        <v>0</v>
      </c>
      <c r="E1381" s="24">
        <v>0</v>
      </c>
      <c r="F1381" s="9">
        <v>0</v>
      </c>
      <c r="G1381" s="9">
        <v>6.11</v>
      </c>
      <c r="H1381" s="30" t="s">
        <v>37754</v>
      </c>
      <c r="I1381" t="s">
        <v>69</v>
      </c>
      <c r="J1381" s="4" t="s">
        <v>12</v>
      </c>
      <c r="K1381" s="6">
        <v>102.54</v>
      </c>
      <c r="L1381" s="10" t="s">
        <v>12</v>
      </c>
      <c r="M1381" s="60" t="s">
        <v>37758</v>
      </c>
      <c r="N1381">
        <v>4749</v>
      </c>
      <c r="O1381" s="15">
        <v>102.54</v>
      </c>
      <c r="P1381" s="4" t="s">
        <v>19460</v>
      </c>
      <c r="Q1381" s="4" t="s">
        <v>37524</v>
      </c>
      <c r="R1381" s="18">
        <v>28.11</v>
      </c>
      <c r="S1381" s="4" t="s">
        <v>37525</v>
      </c>
      <c r="T1381" s="4" t="s">
        <v>19236</v>
      </c>
      <c r="U1381" s="11" t="s">
        <v>19237</v>
      </c>
      <c r="V1381" s="11" t="s">
        <v>19238</v>
      </c>
      <c r="W1381" s="4" t="s">
        <v>19236</v>
      </c>
      <c r="X1381" s="4" t="s">
        <v>37523</v>
      </c>
      <c r="Y1381" s="4" t="s">
        <v>19239</v>
      </c>
      <c r="AA1381" t="s">
        <v>324</v>
      </c>
      <c r="AB1381" s="5" t="s">
        <v>37526</v>
      </c>
      <c r="AC1381">
        <v>102.54</v>
      </c>
      <c r="AD1381">
        <v>20000</v>
      </c>
      <c r="AE1381">
        <v>0</v>
      </c>
      <c r="AF1381">
        <v>5869300</v>
      </c>
      <c r="AG1381" s="16">
        <v>0</v>
      </c>
      <c r="AH1381">
        <v>0</v>
      </c>
      <c r="AI1381" s="5">
        <v>6.11E-4</v>
      </c>
      <c r="AJ1381" s="5">
        <v>0</v>
      </c>
      <c r="AK1381">
        <v>17</v>
      </c>
      <c r="AL1381">
        <v>4749</v>
      </c>
      <c r="AM1381" t="s">
        <v>37527</v>
      </c>
    </row>
    <row r="1382" spans="1:39" x14ac:dyDescent="0.25">
      <c r="A1382" s="7" t="str">
        <f>HYPERLINK("http://www.UniProt.org/UniProt/Q9C0E2","XPO4_HUMAN")</f>
        <v>XPO4_HUMAN</v>
      </c>
      <c r="B1382" s="4" t="s">
        <v>15742</v>
      </c>
      <c r="C1382" s="54">
        <v>0</v>
      </c>
      <c r="D1382" s="54">
        <v>0</v>
      </c>
      <c r="E1382" s="24">
        <v>0</v>
      </c>
      <c r="F1382" s="9">
        <v>0</v>
      </c>
      <c r="G1382" s="9">
        <v>1.25</v>
      </c>
      <c r="H1382" s="30" t="s">
        <v>37754</v>
      </c>
      <c r="I1382" t="s">
        <v>69</v>
      </c>
      <c r="J1382" s="4" t="s">
        <v>12</v>
      </c>
      <c r="K1382" s="6">
        <v>130.13999999999999</v>
      </c>
      <c r="L1382" s="10" t="s">
        <v>12</v>
      </c>
      <c r="M1382" s="60" t="s">
        <v>37758</v>
      </c>
      <c r="N1382">
        <v>3834</v>
      </c>
      <c r="O1382" s="15">
        <v>130.13999999999999</v>
      </c>
      <c r="P1382" s="4" t="s">
        <v>19460</v>
      </c>
      <c r="Q1382" s="4" t="s">
        <v>33972</v>
      </c>
      <c r="R1382" s="18">
        <v>86.15</v>
      </c>
      <c r="S1382" s="4" t="s">
        <v>33973</v>
      </c>
      <c r="T1382" s="4" t="s">
        <v>15743</v>
      </c>
      <c r="V1382" s="11" t="s">
        <v>15744</v>
      </c>
      <c r="W1382" s="4" t="s">
        <v>15743</v>
      </c>
      <c r="X1382" s="4" t="s">
        <v>33971</v>
      </c>
      <c r="Y1382" s="4" t="s">
        <v>15741</v>
      </c>
      <c r="AA1382" t="s">
        <v>15745</v>
      </c>
      <c r="AB1382" t="s">
        <v>33974</v>
      </c>
      <c r="AC1382">
        <v>130.13999999999999</v>
      </c>
      <c r="AD1382">
        <v>20000</v>
      </c>
      <c r="AE1382">
        <v>0</v>
      </c>
      <c r="AF1382">
        <v>1201600</v>
      </c>
      <c r="AG1382" s="16">
        <v>0</v>
      </c>
      <c r="AH1382">
        <v>0</v>
      </c>
      <c r="AI1382" s="5">
        <v>1.25E-4</v>
      </c>
      <c r="AJ1382" s="5">
        <v>0</v>
      </c>
      <c r="AK1382">
        <v>12</v>
      </c>
      <c r="AL1382">
        <v>3834</v>
      </c>
      <c r="AM1382" t="s">
        <v>15741</v>
      </c>
    </row>
    <row r="1383" spans="1:39" x14ac:dyDescent="0.25">
      <c r="A1383" s="7" t="str">
        <f>HYPERLINK("http://www.UniProt.org/UniProt/Q9UIA9","XPO7_HUMAN")</f>
        <v>XPO7_HUMAN</v>
      </c>
      <c r="B1383" s="4" t="s">
        <v>18049</v>
      </c>
      <c r="C1383" s="54">
        <v>0</v>
      </c>
      <c r="D1383" s="54">
        <v>0</v>
      </c>
      <c r="E1383" s="24">
        <v>0</v>
      </c>
      <c r="F1383" s="9">
        <v>0</v>
      </c>
      <c r="G1383" s="9">
        <v>20.3</v>
      </c>
      <c r="H1383" s="30" t="s">
        <v>37754</v>
      </c>
      <c r="I1383" t="s">
        <v>69</v>
      </c>
      <c r="J1383" s="4" t="s">
        <v>584</v>
      </c>
      <c r="K1383" s="6">
        <v>123.91</v>
      </c>
      <c r="L1383" s="10" t="s">
        <v>12</v>
      </c>
      <c r="M1383" s="60" t="s">
        <v>37758</v>
      </c>
      <c r="N1383">
        <v>4443</v>
      </c>
      <c r="O1383" s="15">
        <v>123.91</v>
      </c>
      <c r="P1383" s="4" t="s">
        <v>19460</v>
      </c>
      <c r="Q1383" s="4" t="s">
        <v>36314</v>
      </c>
      <c r="R1383" s="18">
        <v>86.04</v>
      </c>
      <c r="S1383" s="4" t="s">
        <v>36315</v>
      </c>
      <c r="T1383" s="4" t="s">
        <v>18050</v>
      </c>
      <c r="U1383" s="11" t="s">
        <v>18051</v>
      </c>
      <c r="V1383" s="11" t="s">
        <v>18052</v>
      </c>
      <c r="W1383" s="4" t="s">
        <v>18050</v>
      </c>
      <c r="X1383" s="4" t="s">
        <v>36313</v>
      </c>
      <c r="Y1383" s="4" t="s">
        <v>18048</v>
      </c>
      <c r="AA1383" t="s">
        <v>732</v>
      </c>
      <c r="AB1383" t="s">
        <v>36316</v>
      </c>
      <c r="AC1383">
        <v>123.91</v>
      </c>
      <c r="AD1383">
        <v>20000</v>
      </c>
      <c r="AE1383">
        <v>0</v>
      </c>
      <c r="AF1383">
        <v>19477000</v>
      </c>
      <c r="AG1383" s="16">
        <v>0</v>
      </c>
      <c r="AH1383">
        <v>0</v>
      </c>
      <c r="AI1383" s="5">
        <v>2.0300000000000001E-3</v>
      </c>
      <c r="AJ1383" s="5">
        <v>0</v>
      </c>
      <c r="AK1383">
        <v>47</v>
      </c>
      <c r="AL1383">
        <v>4443</v>
      </c>
      <c r="AM1383" t="s">
        <v>18048</v>
      </c>
    </row>
    <row r="1384" spans="1:39" x14ac:dyDescent="0.25">
      <c r="A1384" s="7" t="str">
        <f>HYPERLINK("http://www.UniProt.org/UniProt/O43592","XPOT_HUMAN")</f>
        <v>XPOT_HUMAN</v>
      </c>
      <c r="B1384" s="4" t="s">
        <v>1184</v>
      </c>
      <c r="C1384" s="54">
        <v>0</v>
      </c>
      <c r="D1384" s="54">
        <v>0</v>
      </c>
      <c r="E1384" s="24">
        <v>0</v>
      </c>
      <c r="F1384" s="9">
        <v>0</v>
      </c>
      <c r="G1384" s="9">
        <v>81.600000000000009</v>
      </c>
      <c r="H1384" s="30" t="s">
        <v>37754</v>
      </c>
      <c r="I1384" t="s">
        <v>69</v>
      </c>
      <c r="J1384" s="4" t="s">
        <v>12</v>
      </c>
      <c r="K1384" s="6">
        <v>109.96</v>
      </c>
      <c r="L1384" s="10" t="s">
        <v>12</v>
      </c>
      <c r="M1384" s="60" t="s">
        <v>37758</v>
      </c>
      <c r="N1384">
        <v>328</v>
      </c>
      <c r="O1384" s="15">
        <v>109.96</v>
      </c>
      <c r="P1384" s="4" t="s">
        <v>19460</v>
      </c>
      <c r="Q1384" s="4" t="s">
        <v>20466</v>
      </c>
      <c r="R1384" s="18">
        <v>19.11</v>
      </c>
      <c r="S1384" s="4" t="s">
        <v>20467</v>
      </c>
      <c r="T1384" s="4" t="s">
        <v>1185</v>
      </c>
      <c r="U1384" s="11" t="s">
        <v>1186</v>
      </c>
      <c r="V1384" s="11" t="s">
        <v>1187</v>
      </c>
      <c r="W1384" s="4" t="s">
        <v>1185</v>
      </c>
      <c r="X1384" s="4" t="s">
        <v>20465</v>
      </c>
      <c r="Y1384" s="4" t="s">
        <v>1183</v>
      </c>
      <c r="AA1384" t="s">
        <v>1106</v>
      </c>
      <c r="AB1384" t="s">
        <v>20468</v>
      </c>
      <c r="AC1384">
        <v>109.96</v>
      </c>
      <c r="AD1384">
        <v>20000</v>
      </c>
      <c r="AE1384">
        <v>0</v>
      </c>
      <c r="AF1384">
        <v>78420000</v>
      </c>
      <c r="AG1384" s="16">
        <v>0</v>
      </c>
      <c r="AH1384">
        <v>0</v>
      </c>
      <c r="AI1384" s="5">
        <v>8.1600000000000006E-3</v>
      </c>
      <c r="AJ1384" s="5">
        <v>0</v>
      </c>
      <c r="AK1384">
        <v>62</v>
      </c>
      <c r="AL1384">
        <v>328</v>
      </c>
      <c r="AM1384" t="s">
        <v>1183</v>
      </c>
    </row>
    <row r="1385" spans="1:39" x14ac:dyDescent="0.25">
      <c r="A1385" s="7" t="str">
        <f>HYPERLINK("http://www.UniProt.org/UniProt/Q9BVL2-2","NUPL1_HUMAN")</f>
        <v>NUPL1_HUMAN</v>
      </c>
      <c r="B1385" s="4" t="s">
        <v>15420</v>
      </c>
      <c r="C1385" s="9">
        <v>1300</v>
      </c>
      <c r="D1385" s="9">
        <v>2500</v>
      </c>
      <c r="E1385" s="24">
        <v>1.6E-2</v>
      </c>
      <c r="F1385" s="9">
        <v>160</v>
      </c>
      <c r="G1385" s="9">
        <v>4.3699999999999996E-2</v>
      </c>
      <c r="H1385" s="30" t="s">
        <v>37756</v>
      </c>
      <c r="I1385" t="s">
        <v>69</v>
      </c>
      <c r="J1385" s="4" t="s">
        <v>12</v>
      </c>
      <c r="K1385" s="6">
        <v>50.21</v>
      </c>
      <c r="L1385" s="10" t="s">
        <v>12</v>
      </c>
      <c r="M1385" s="60" t="s">
        <v>37757</v>
      </c>
      <c r="N1385">
        <v>3749</v>
      </c>
      <c r="O1385" s="15">
        <v>50.21</v>
      </c>
      <c r="P1385" s="4" t="s">
        <v>19460</v>
      </c>
      <c r="Q1385" s="4" t="s">
        <v>33636</v>
      </c>
      <c r="R1385" s="18">
        <v>23.24</v>
      </c>
      <c r="S1385" s="4" t="s">
        <v>33637</v>
      </c>
      <c r="T1385" s="4" t="s">
        <v>11466</v>
      </c>
      <c r="U1385" s="11" t="s">
        <v>15421</v>
      </c>
      <c r="V1385" s="11" t="s">
        <v>15422</v>
      </c>
      <c r="W1385" s="4" t="s">
        <v>11466</v>
      </c>
      <c r="X1385" s="4" t="s">
        <v>29652</v>
      </c>
      <c r="Y1385" s="4" t="s">
        <v>15423</v>
      </c>
      <c r="AA1385" t="s">
        <v>596</v>
      </c>
      <c r="AB1385" t="s">
        <v>33638</v>
      </c>
      <c r="AC1385">
        <v>50.21</v>
      </c>
      <c r="AD1385">
        <v>20000</v>
      </c>
      <c r="AE1385">
        <v>26273000</v>
      </c>
      <c r="AF1385">
        <v>42000</v>
      </c>
      <c r="AG1385" s="16">
        <v>1310</v>
      </c>
      <c r="AH1385">
        <v>1.6055489999999999E-2</v>
      </c>
      <c r="AI1385" s="5">
        <v>4.3699999999999997E-6</v>
      </c>
      <c r="AJ1385" s="5">
        <v>3670</v>
      </c>
      <c r="AK1385">
        <v>22</v>
      </c>
      <c r="AL1385">
        <v>3749</v>
      </c>
      <c r="AM1385" t="s">
        <v>33639</v>
      </c>
    </row>
    <row r="1386" spans="1:39" x14ac:dyDescent="0.25">
      <c r="A1386" s="7" t="str">
        <f>HYPERLINK("http://www.UniProt.org/UniProt/Q7Z3B4-3","NUP54_HUMAN")</f>
        <v>NUP54_HUMAN</v>
      </c>
      <c r="B1386" s="4" t="s">
        <v>11465</v>
      </c>
      <c r="C1386" s="9">
        <v>2300</v>
      </c>
      <c r="D1386" s="54">
        <v>350</v>
      </c>
      <c r="E1386" s="24">
        <v>2.8000000000000001E-2</v>
      </c>
      <c r="F1386" s="9">
        <v>280</v>
      </c>
      <c r="G1386" s="9">
        <v>0.78700000000000003</v>
      </c>
      <c r="H1386" s="30" t="s">
        <v>37756</v>
      </c>
      <c r="I1386" t="s">
        <v>69</v>
      </c>
      <c r="J1386" s="4" t="s">
        <v>12</v>
      </c>
      <c r="K1386" s="6">
        <v>50.774999999999999</v>
      </c>
      <c r="L1386" s="10" t="s">
        <v>12</v>
      </c>
      <c r="M1386" s="60" t="s">
        <v>37757</v>
      </c>
      <c r="N1386">
        <v>2724</v>
      </c>
      <c r="O1386" s="15">
        <v>50.774999999999999</v>
      </c>
      <c r="P1386" s="4" t="s">
        <v>19460</v>
      </c>
      <c r="Q1386" s="4" t="s">
        <v>29653</v>
      </c>
      <c r="R1386" s="18">
        <v>91.76</v>
      </c>
      <c r="S1386" s="4" t="s">
        <v>29654</v>
      </c>
      <c r="T1386" s="4" t="s">
        <v>11466</v>
      </c>
      <c r="U1386" s="11" t="s">
        <v>11467</v>
      </c>
      <c r="V1386" s="11" t="s">
        <v>11468</v>
      </c>
      <c r="W1386" s="4" t="s">
        <v>11466</v>
      </c>
      <c r="X1386" s="4" t="s">
        <v>29652</v>
      </c>
      <c r="Y1386" s="4" t="s">
        <v>11469</v>
      </c>
      <c r="AA1386" t="s">
        <v>6020</v>
      </c>
      <c r="AB1386" t="s">
        <v>29655</v>
      </c>
      <c r="AC1386">
        <v>50.774999999999999</v>
      </c>
      <c r="AD1386">
        <v>20000</v>
      </c>
      <c r="AE1386">
        <v>45713000</v>
      </c>
      <c r="AF1386">
        <v>756960</v>
      </c>
      <c r="AG1386" s="16">
        <v>2290</v>
      </c>
      <c r="AH1386">
        <v>2.7935318000000001E-2</v>
      </c>
      <c r="AI1386" s="5">
        <v>7.8700000000000002E-5</v>
      </c>
      <c r="AJ1386" s="5">
        <v>355</v>
      </c>
      <c r="AK1386">
        <v>58</v>
      </c>
      <c r="AL1386">
        <v>2724</v>
      </c>
      <c r="AM1386" t="s">
        <v>29656</v>
      </c>
    </row>
    <row r="1387" spans="1:39" x14ac:dyDescent="0.25">
      <c r="A1387" s="7" t="str">
        <f>HYPERLINK("http://www.UniProt.org/UniProt/P49790","NU153_HUMAN")</f>
        <v>NU153_HUMAN</v>
      </c>
      <c r="B1387" s="4" t="s">
        <v>6016</v>
      </c>
      <c r="C1387" s="9">
        <v>120</v>
      </c>
      <c r="D1387" s="9">
        <v>330</v>
      </c>
      <c r="E1387" s="24">
        <v>1.4E-3</v>
      </c>
      <c r="F1387" s="9">
        <v>14</v>
      </c>
      <c r="G1387" s="9">
        <v>4.3699999999999996E-2</v>
      </c>
      <c r="H1387" s="30" t="s">
        <v>37756</v>
      </c>
      <c r="I1387" t="s">
        <v>69</v>
      </c>
      <c r="J1387" s="4" t="s">
        <v>584</v>
      </c>
      <c r="K1387" s="6">
        <v>153.94</v>
      </c>
      <c r="L1387" s="10" t="s">
        <v>12</v>
      </c>
      <c r="M1387" s="60" t="s">
        <v>37757</v>
      </c>
      <c r="N1387">
        <v>1404</v>
      </c>
      <c r="O1387" s="15">
        <v>153.94</v>
      </c>
      <c r="P1387" s="4" t="s">
        <v>19460</v>
      </c>
      <c r="Q1387" s="4" t="s">
        <v>24548</v>
      </c>
      <c r="R1387" s="18">
        <v>358.2</v>
      </c>
      <c r="S1387" s="19" t="s">
        <v>24549</v>
      </c>
      <c r="T1387" s="4" t="s">
        <v>6017</v>
      </c>
      <c r="U1387" s="11" t="s">
        <v>6018</v>
      </c>
      <c r="V1387" s="11" t="s">
        <v>6019</v>
      </c>
      <c r="W1387" s="4" t="s">
        <v>6017</v>
      </c>
      <c r="X1387" s="4" t="s">
        <v>24547</v>
      </c>
      <c r="Y1387" s="4" t="s">
        <v>6015</v>
      </c>
      <c r="AA1387" t="s">
        <v>6020</v>
      </c>
      <c r="AB1387" t="s">
        <v>24550</v>
      </c>
      <c r="AC1387">
        <v>153.94</v>
      </c>
      <c r="AD1387">
        <v>20000</v>
      </c>
      <c r="AE1387">
        <v>2343800</v>
      </c>
      <c r="AF1387">
        <v>42000</v>
      </c>
      <c r="AG1387" s="16">
        <v>117</v>
      </c>
      <c r="AH1387">
        <v>1.432301E-3</v>
      </c>
      <c r="AI1387" s="5">
        <v>4.3699999999999997E-6</v>
      </c>
      <c r="AJ1387" s="5">
        <v>328</v>
      </c>
      <c r="AK1387">
        <v>30</v>
      </c>
      <c r="AL1387">
        <v>1404</v>
      </c>
      <c r="AM1387" t="s">
        <v>24551</v>
      </c>
    </row>
    <row r="1388" spans="1:39" x14ac:dyDescent="0.25">
      <c r="A1388" s="7" t="str">
        <f>HYPERLINK("http://www.UniProt.org/UniProt/Q96HA1-2","P121A_HUMAN")</f>
        <v>P121A_HUMAN</v>
      </c>
      <c r="B1388" s="4" t="s">
        <v>14278</v>
      </c>
      <c r="C1388" s="9">
        <v>90</v>
      </c>
      <c r="D1388" s="9">
        <v>250</v>
      </c>
      <c r="E1388" s="24">
        <v>1.1000000000000001E-3</v>
      </c>
      <c r="F1388" s="9">
        <v>11</v>
      </c>
      <c r="G1388" s="9">
        <v>4.3699999999999996E-2</v>
      </c>
      <c r="H1388" s="30" t="s">
        <v>37756</v>
      </c>
      <c r="I1388" t="s">
        <v>69</v>
      </c>
      <c r="J1388" s="4" t="s">
        <v>12</v>
      </c>
      <c r="K1388" s="6">
        <v>99.036000000000001</v>
      </c>
      <c r="L1388" s="10" t="s">
        <v>157</v>
      </c>
      <c r="M1388" s="60" t="s">
        <v>37757</v>
      </c>
      <c r="N1388">
        <v>36</v>
      </c>
      <c r="O1388" s="15">
        <v>99.036000000000001</v>
      </c>
      <c r="P1388" s="4" t="s">
        <v>19460</v>
      </c>
      <c r="Q1388" s="4" t="s">
        <v>19579</v>
      </c>
      <c r="R1388" s="18">
        <v>161.11000000000001</v>
      </c>
      <c r="S1388" s="4" t="s">
        <v>19580</v>
      </c>
      <c r="T1388" s="4" t="s">
        <v>14279</v>
      </c>
      <c r="U1388" s="11" t="s">
        <v>14280</v>
      </c>
      <c r="V1388" s="11" t="s">
        <v>14281</v>
      </c>
      <c r="W1388" s="4" t="s">
        <v>14279</v>
      </c>
      <c r="X1388" s="4" t="s">
        <v>19578</v>
      </c>
      <c r="Y1388" s="4" t="s">
        <v>14282</v>
      </c>
      <c r="AB1388" s="5" t="s">
        <v>19581</v>
      </c>
      <c r="AC1388">
        <v>99.036000000000001</v>
      </c>
      <c r="AD1388">
        <v>20000</v>
      </c>
      <c r="AE1388">
        <v>1802900</v>
      </c>
      <c r="AF1388">
        <v>42000</v>
      </c>
      <c r="AG1388" s="16">
        <v>90.1</v>
      </c>
      <c r="AH1388">
        <v>1.101756E-3</v>
      </c>
      <c r="AI1388" s="5">
        <v>4.3699999999999997E-6</v>
      </c>
      <c r="AJ1388" s="5">
        <v>252</v>
      </c>
      <c r="AK1388">
        <v>9</v>
      </c>
      <c r="AL1388">
        <v>36</v>
      </c>
      <c r="AM1388" t="s">
        <v>19582</v>
      </c>
    </row>
    <row r="1389" spans="1:39" x14ac:dyDescent="0.25">
      <c r="A1389" s="7" t="str">
        <f>HYPERLINK("http://www.UniProt.org/UniProt/P52948-6","NUP98_HUMAN")</f>
        <v>NUP98_HUMAN</v>
      </c>
      <c r="B1389" s="4" t="s">
        <v>6411</v>
      </c>
      <c r="C1389" s="54">
        <v>5.0999999999999996</v>
      </c>
      <c r="D1389" s="54">
        <v>100</v>
      </c>
      <c r="E1389" s="24">
        <v>1.2999999999999999E-2</v>
      </c>
      <c r="F1389" s="9">
        <v>130</v>
      </c>
      <c r="G1389" s="9">
        <v>1.28</v>
      </c>
      <c r="H1389" s="30" t="s">
        <v>37756</v>
      </c>
      <c r="I1389" t="s">
        <v>69</v>
      </c>
      <c r="J1389" s="4" t="s">
        <v>12</v>
      </c>
      <c r="K1389" s="6">
        <v>186.27</v>
      </c>
      <c r="L1389" s="10" t="s">
        <v>12</v>
      </c>
      <c r="M1389" s="60" t="s">
        <v>37757</v>
      </c>
      <c r="N1389">
        <v>1502</v>
      </c>
      <c r="O1389" s="15">
        <v>186.27</v>
      </c>
      <c r="P1389" s="4" t="s">
        <v>19460</v>
      </c>
      <c r="Q1389" s="4" t="s">
        <v>24906</v>
      </c>
      <c r="R1389" s="18">
        <v>56.88</v>
      </c>
      <c r="S1389" s="19" t="s">
        <v>24907</v>
      </c>
      <c r="T1389" s="4" t="s">
        <v>6412</v>
      </c>
      <c r="U1389" s="11" t="s">
        <v>6413</v>
      </c>
      <c r="V1389" s="11" t="s">
        <v>6414</v>
      </c>
      <c r="W1389" s="4" t="s">
        <v>6412</v>
      </c>
      <c r="X1389" s="4" t="s">
        <v>24905</v>
      </c>
      <c r="Y1389" s="4" t="s">
        <v>6416</v>
      </c>
      <c r="Z1389" t="s">
        <v>6415</v>
      </c>
      <c r="AB1389" s="5" t="s">
        <v>24908</v>
      </c>
      <c r="AC1389">
        <v>186.27</v>
      </c>
      <c r="AD1389">
        <v>4213100</v>
      </c>
      <c r="AE1389">
        <v>21633000</v>
      </c>
      <c r="AF1389">
        <v>1229200</v>
      </c>
      <c r="AG1389" s="16">
        <v>5.13</v>
      </c>
      <c r="AH1389">
        <v>1.3219975E-2</v>
      </c>
      <c r="AI1389" s="5">
        <v>1.2799999999999999E-4</v>
      </c>
      <c r="AJ1389" s="5">
        <v>103</v>
      </c>
      <c r="AK1389">
        <v>107</v>
      </c>
      <c r="AL1389">
        <v>1502</v>
      </c>
      <c r="AM1389" t="s">
        <v>24909</v>
      </c>
    </row>
    <row r="1390" spans="1:39" x14ac:dyDescent="0.25">
      <c r="A1390" s="7" t="str">
        <f>HYPERLINK("http://www.UniProt.org/UniProt/Q99567","NUP88_HUMAN")</f>
        <v>NUP88_HUMAN</v>
      </c>
      <c r="B1390" s="4" t="s">
        <v>14802</v>
      </c>
      <c r="C1390" s="54">
        <v>7.7</v>
      </c>
      <c r="D1390" s="54">
        <v>78</v>
      </c>
      <c r="E1390" s="24">
        <v>0.19</v>
      </c>
      <c r="F1390" s="9">
        <v>1900</v>
      </c>
      <c r="G1390" s="9">
        <v>24.8</v>
      </c>
      <c r="H1390" s="30" t="s">
        <v>37756</v>
      </c>
      <c r="I1390" t="s">
        <v>92</v>
      </c>
      <c r="J1390" s="4" t="s">
        <v>584</v>
      </c>
      <c r="K1390" s="6">
        <v>83.540999999999997</v>
      </c>
      <c r="L1390" s="10" t="s">
        <v>12</v>
      </c>
      <c r="M1390" s="60" t="s">
        <v>37757</v>
      </c>
      <c r="N1390">
        <v>3598</v>
      </c>
      <c r="O1390" s="15">
        <v>83.540999999999997</v>
      </c>
      <c r="P1390" s="4" t="s">
        <v>19460</v>
      </c>
      <c r="Q1390" s="4" t="s">
        <v>33058</v>
      </c>
      <c r="R1390" s="18">
        <v>114.71</v>
      </c>
      <c r="S1390" s="4" t="s">
        <v>33059</v>
      </c>
      <c r="T1390" s="4" t="s">
        <v>14803</v>
      </c>
      <c r="U1390" s="11" t="s">
        <v>14804</v>
      </c>
      <c r="V1390" s="11" t="s">
        <v>14805</v>
      </c>
      <c r="W1390" s="4" t="s">
        <v>14803</v>
      </c>
      <c r="X1390" s="4" t="s">
        <v>33057</v>
      </c>
      <c r="Y1390" s="4" t="s">
        <v>14801</v>
      </c>
      <c r="AA1390" t="s">
        <v>14806</v>
      </c>
      <c r="AB1390" t="s">
        <v>33060</v>
      </c>
      <c r="AC1390">
        <v>83.540999999999997</v>
      </c>
      <c r="AD1390">
        <v>40812000</v>
      </c>
      <c r="AE1390">
        <v>315890000</v>
      </c>
      <c r="AF1390">
        <v>23876000</v>
      </c>
      <c r="AG1390" s="16">
        <v>7.74</v>
      </c>
      <c r="AH1390">
        <v>0.193041093</v>
      </c>
      <c r="AI1390" s="5">
        <v>2.48E-3</v>
      </c>
      <c r="AJ1390" s="5">
        <v>77.7</v>
      </c>
      <c r="AK1390">
        <v>294</v>
      </c>
      <c r="AL1390">
        <v>3598</v>
      </c>
      <c r="AM1390" t="s">
        <v>14801</v>
      </c>
    </row>
    <row r="1391" spans="1:39" x14ac:dyDescent="0.25">
      <c r="A1391" s="7" t="str">
        <f>HYPERLINK("http://www.UniProt.org/UniProt/P37198","NUP62_HUMAN")</f>
        <v>NUP62_HUMAN</v>
      </c>
      <c r="B1391" s="4" t="s">
        <v>5197</v>
      </c>
      <c r="C1391" s="54">
        <v>45</v>
      </c>
      <c r="D1391" s="54">
        <v>58</v>
      </c>
      <c r="E1391" s="24">
        <v>0.19</v>
      </c>
      <c r="F1391" s="9">
        <v>1900</v>
      </c>
      <c r="G1391" s="9">
        <v>32</v>
      </c>
      <c r="H1391" s="30" t="s">
        <v>37756</v>
      </c>
      <c r="I1391" t="s">
        <v>69</v>
      </c>
      <c r="J1391" s="4" t="s">
        <v>584</v>
      </c>
      <c r="K1391" s="6">
        <v>53.253999999999998</v>
      </c>
      <c r="L1391" s="10" t="s">
        <v>12</v>
      </c>
      <c r="M1391" s="60" t="s">
        <v>37757</v>
      </c>
      <c r="N1391">
        <v>1226</v>
      </c>
      <c r="O1391" s="15">
        <v>53.253999999999998</v>
      </c>
      <c r="P1391" s="4" t="s">
        <v>19460</v>
      </c>
      <c r="Q1391" s="4" t="s">
        <v>23864</v>
      </c>
      <c r="R1391" s="18">
        <v>22.31</v>
      </c>
      <c r="S1391" s="4" t="s">
        <v>23865</v>
      </c>
      <c r="T1391" s="4" t="s">
        <v>5198</v>
      </c>
      <c r="U1391" s="11" t="s">
        <v>5199</v>
      </c>
      <c r="V1391" s="11" t="s">
        <v>5200</v>
      </c>
      <c r="W1391" s="4" t="s">
        <v>5198</v>
      </c>
      <c r="X1391" s="4" t="s">
        <v>23863</v>
      </c>
      <c r="Y1391" s="4" t="s">
        <v>5196</v>
      </c>
      <c r="AA1391" t="s">
        <v>5201</v>
      </c>
      <c r="AB1391" t="s">
        <v>23866</v>
      </c>
      <c r="AC1391">
        <v>53.253999999999998</v>
      </c>
      <c r="AD1391">
        <v>6748200</v>
      </c>
      <c r="AE1391">
        <v>303230000</v>
      </c>
      <c r="AF1391">
        <v>30733000</v>
      </c>
      <c r="AG1391" s="16">
        <v>44.9</v>
      </c>
      <c r="AH1391">
        <v>0.18530453799999999</v>
      </c>
      <c r="AI1391" s="5">
        <v>3.2000000000000002E-3</v>
      </c>
      <c r="AJ1391" s="5">
        <v>58</v>
      </c>
      <c r="AK1391">
        <v>90</v>
      </c>
      <c r="AL1391">
        <v>1226</v>
      </c>
      <c r="AM1391" t="s">
        <v>5196</v>
      </c>
    </row>
    <row r="1392" spans="1:39" x14ac:dyDescent="0.25">
      <c r="A1392" s="7" t="str">
        <f>HYPERLINK("http://www.UniProt.org/UniProt/P49792","RBP2_HUMAN")</f>
        <v>RBP2_HUMAN</v>
      </c>
      <c r="B1392" s="4" t="s">
        <v>6022</v>
      </c>
      <c r="C1392" s="54">
        <v>33</v>
      </c>
      <c r="D1392" s="54">
        <v>48</v>
      </c>
      <c r="E1392" s="24">
        <v>0.01</v>
      </c>
      <c r="F1392" s="9">
        <v>100</v>
      </c>
      <c r="G1392" s="9">
        <v>2.1599999999999997</v>
      </c>
      <c r="H1392" s="30" t="s">
        <v>37756</v>
      </c>
      <c r="I1392" t="s">
        <v>69</v>
      </c>
      <c r="J1392" s="4" t="s">
        <v>12</v>
      </c>
      <c r="K1392" s="6">
        <v>358.2</v>
      </c>
      <c r="L1392" s="10" t="s">
        <v>12</v>
      </c>
      <c r="M1392" s="60" t="s">
        <v>37757</v>
      </c>
      <c r="N1392">
        <v>1405</v>
      </c>
      <c r="O1392" s="15">
        <v>358.2</v>
      </c>
      <c r="P1392" s="4" t="s">
        <v>19460</v>
      </c>
      <c r="Q1392" s="4" t="s">
        <v>24553</v>
      </c>
      <c r="R1392" s="18">
        <v>200.61</v>
      </c>
      <c r="S1392" s="4" t="s">
        <v>24554</v>
      </c>
      <c r="T1392" s="4" t="s">
        <v>6023</v>
      </c>
      <c r="U1392" s="11" t="s">
        <v>6024</v>
      </c>
      <c r="V1392" s="11" t="s">
        <v>123</v>
      </c>
      <c r="W1392" s="4" t="s">
        <v>6023</v>
      </c>
      <c r="X1392" s="4" t="s">
        <v>24552</v>
      </c>
      <c r="Y1392" s="4" t="s">
        <v>6021</v>
      </c>
      <c r="AA1392" t="s">
        <v>6025</v>
      </c>
      <c r="AB1392" t="s">
        <v>24555</v>
      </c>
      <c r="AC1392">
        <v>358.2</v>
      </c>
      <c r="AD1392">
        <v>515610</v>
      </c>
      <c r="AE1392">
        <v>17019000</v>
      </c>
      <c r="AF1392">
        <v>2074400</v>
      </c>
      <c r="AG1392" s="16">
        <v>33</v>
      </c>
      <c r="AH1392">
        <v>1.0400349E-2</v>
      </c>
      <c r="AI1392" s="5">
        <v>2.1599999999999999E-4</v>
      </c>
      <c r="AJ1392" s="5">
        <v>48.2</v>
      </c>
      <c r="AK1392">
        <v>391</v>
      </c>
      <c r="AL1392">
        <v>1405</v>
      </c>
      <c r="AM1392" t="s">
        <v>24556</v>
      </c>
    </row>
    <row r="1393" spans="1:39" x14ac:dyDescent="0.25">
      <c r="A1393" s="7" t="str">
        <f>HYPERLINK("http://www.UniProt.org/UniProt/P35658-2","NU214_HUMAN")</f>
        <v>NU214_HUMAN</v>
      </c>
      <c r="B1393" s="4" t="s">
        <v>5084</v>
      </c>
      <c r="C1393" s="54">
        <v>25</v>
      </c>
      <c r="D1393" s="54">
        <v>35</v>
      </c>
      <c r="E1393" s="24">
        <v>0.14000000000000001</v>
      </c>
      <c r="F1393" s="9">
        <v>1400.0000000000002</v>
      </c>
      <c r="G1393" s="9">
        <v>40.5</v>
      </c>
      <c r="H1393" s="30" t="s">
        <v>37756</v>
      </c>
      <c r="I1393" t="s">
        <v>69</v>
      </c>
      <c r="J1393" s="4" t="s">
        <v>584</v>
      </c>
      <c r="K1393" s="6">
        <v>212.57</v>
      </c>
      <c r="L1393" s="10" t="s">
        <v>12</v>
      </c>
      <c r="M1393" s="60" t="s">
        <v>37757</v>
      </c>
      <c r="N1393">
        <v>1200</v>
      </c>
      <c r="O1393" s="15">
        <v>212.57</v>
      </c>
      <c r="P1393" s="4" t="s">
        <v>19460</v>
      </c>
      <c r="Q1393" s="4" t="s">
        <v>23769</v>
      </c>
      <c r="R1393" s="18">
        <v>213.62</v>
      </c>
      <c r="S1393" s="19" t="s">
        <v>23770</v>
      </c>
      <c r="T1393" s="4" t="s">
        <v>5085</v>
      </c>
      <c r="U1393" s="11" t="s">
        <v>5086</v>
      </c>
      <c r="V1393" s="11" t="s">
        <v>5087</v>
      </c>
      <c r="W1393" s="4" t="s">
        <v>5085</v>
      </c>
      <c r="X1393" s="4" t="s">
        <v>23768</v>
      </c>
      <c r="Y1393" s="4" t="s">
        <v>5089</v>
      </c>
      <c r="AA1393" t="s">
        <v>5088</v>
      </c>
      <c r="AB1393" s="5" t="s">
        <v>23771</v>
      </c>
      <c r="AC1393">
        <v>212.57</v>
      </c>
      <c r="AD1393">
        <v>9244200</v>
      </c>
      <c r="AE1393">
        <v>234280000</v>
      </c>
      <c r="AF1393">
        <v>38947000</v>
      </c>
      <c r="AG1393" s="16">
        <v>25.3</v>
      </c>
      <c r="AH1393">
        <v>0.143169037</v>
      </c>
      <c r="AI1393" s="5">
        <v>4.0499999999999998E-3</v>
      </c>
      <c r="AJ1393" s="5">
        <v>35.299999999999997</v>
      </c>
      <c r="AK1393">
        <v>580</v>
      </c>
      <c r="AL1393">
        <v>1200</v>
      </c>
      <c r="AM1393" t="s">
        <v>23772</v>
      </c>
    </row>
    <row r="1394" spans="1:39" x14ac:dyDescent="0.25">
      <c r="A1394" s="7" t="str">
        <f>HYPERLINK("http://www.UniProt.org/UniProt/Q5SRE5","NU188_HUMAN")</f>
        <v>NU188_HUMAN</v>
      </c>
      <c r="B1394" s="4" t="s">
        <v>10359</v>
      </c>
      <c r="C1394" s="54">
        <v>81</v>
      </c>
      <c r="D1394" s="54">
        <v>33</v>
      </c>
      <c r="E1394" s="24">
        <v>0.04</v>
      </c>
      <c r="F1394" s="9">
        <v>400</v>
      </c>
      <c r="G1394" s="9">
        <v>12.1</v>
      </c>
      <c r="H1394" s="30" t="s">
        <v>37756</v>
      </c>
      <c r="I1394" t="s">
        <v>92</v>
      </c>
      <c r="J1394" s="4" t="s">
        <v>40574</v>
      </c>
      <c r="K1394" s="6">
        <v>196.04</v>
      </c>
      <c r="L1394" s="10" t="s">
        <v>12</v>
      </c>
      <c r="M1394" s="60" t="s">
        <v>37757</v>
      </c>
      <c r="N1394">
        <v>2430</v>
      </c>
      <c r="O1394" s="15">
        <v>196.04</v>
      </c>
      <c r="P1394" s="4" t="s">
        <v>19460</v>
      </c>
      <c r="Q1394" s="4" t="s">
        <v>28497</v>
      </c>
      <c r="R1394" s="18">
        <v>128.72</v>
      </c>
      <c r="S1394" s="4" t="s">
        <v>28498</v>
      </c>
      <c r="T1394" s="4" t="s">
        <v>10360</v>
      </c>
      <c r="U1394" s="11" t="s">
        <v>10361</v>
      </c>
      <c r="V1394" s="11" t="s">
        <v>10362</v>
      </c>
      <c r="W1394" s="4" t="s">
        <v>10360</v>
      </c>
      <c r="X1394" s="4" t="s">
        <v>28496</v>
      </c>
      <c r="Y1394" s="4" t="s">
        <v>10358</v>
      </c>
      <c r="AA1394" t="s">
        <v>10363</v>
      </c>
      <c r="AB1394" t="s">
        <v>28499</v>
      </c>
      <c r="AC1394">
        <v>196.04</v>
      </c>
      <c r="AD1394">
        <v>797660</v>
      </c>
      <c r="AE1394">
        <v>64837000</v>
      </c>
      <c r="AF1394">
        <v>11650000</v>
      </c>
      <c r="AG1394" s="16">
        <v>81.3</v>
      </c>
      <c r="AH1394">
        <v>3.9622036999999999E-2</v>
      </c>
      <c r="AI1394" s="5">
        <v>1.2099999999999999E-3</v>
      </c>
      <c r="AJ1394" s="5">
        <v>32.700000000000003</v>
      </c>
      <c r="AK1394">
        <v>240</v>
      </c>
      <c r="AL1394">
        <v>2430</v>
      </c>
      <c r="AM1394" t="s">
        <v>28500</v>
      </c>
    </row>
    <row r="1395" spans="1:39" x14ac:dyDescent="0.25">
      <c r="A1395" s="7" t="str">
        <f>HYPERLINK("http://www.UniProt.org/UniProt/Q8N1F7","NUP93_HUMAN")</f>
        <v>NUP93_HUMAN</v>
      </c>
      <c r="B1395" s="4" t="s">
        <v>12287</v>
      </c>
      <c r="C1395" s="54">
        <v>5.4</v>
      </c>
      <c r="D1395" s="54">
        <v>12</v>
      </c>
      <c r="E1395" s="24">
        <v>7.2999999999999995E-2</v>
      </c>
      <c r="F1395" s="9">
        <v>730</v>
      </c>
      <c r="G1395" s="9">
        <v>63</v>
      </c>
      <c r="H1395" s="30" t="s">
        <v>37756</v>
      </c>
      <c r="I1395" t="s">
        <v>69</v>
      </c>
      <c r="J1395" s="4" t="s">
        <v>40569</v>
      </c>
      <c r="K1395" s="6">
        <v>93.486999999999995</v>
      </c>
      <c r="L1395" s="10" t="s">
        <v>12</v>
      </c>
      <c r="M1395" s="60" t="s">
        <v>37757</v>
      </c>
      <c r="N1395">
        <v>2957</v>
      </c>
      <c r="O1395" s="15">
        <v>93.486999999999995</v>
      </c>
      <c r="P1395" s="4" t="s">
        <v>19460</v>
      </c>
      <c r="Q1395" s="4" t="s">
        <v>30519</v>
      </c>
      <c r="R1395" s="18">
        <v>95.32</v>
      </c>
      <c r="S1395" s="4" t="s">
        <v>30520</v>
      </c>
      <c r="T1395" s="4" t="s">
        <v>12288</v>
      </c>
      <c r="U1395" s="11" t="s">
        <v>12289</v>
      </c>
      <c r="V1395" s="11" t="s">
        <v>12290</v>
      </c>
      <c r="W1395" s="4" t="s">
        <v>12288</v>
      </c>
      <c r="X1395" s="4" t="s">
        <v>30518</v>
      </c>
      <c r="Y1395" s="4" t="s">
        <v>12286</v>
      </c>
      <c r="Z1395" t="s">
        <v>7775</v>
      </c>
      <c r="AB1395" t="s">
        <v>30521</v>
      </c>
      <c r="AC1395">
        <v>93.486999999999995</v>
      </c>
      <c r="AD1395">
        <v>22185000</v>
      </c>
      <c r="AE1395">
        <v>119110000</v>
      </c>
      <c r="AF1395">
        <v>60535000</v>
      </c>
      <c r="AG1395" s="16">
        <v>5.37</v>
      </c>
      <c r="AH1395">
        <v>7.2788389999999994E-2</v>
      </c>
      <c r="AI1395" s="5">
        <v>6.3E-3</v>
      </c>
      <c r="AJ1395" s="5">
        <v>11.6</v>
      </c>
      <c r="AK1395">
        <v>317</v>
      </c>
      <c r="AL1395">
        <v>2957</v>
      </c>
      <c r="AM1395" t="s">
        <v>30522</v>
      </c>
    </row>
    <row r="1396" spans="1:39" x14ac:dyDescent="0.25">
      <c r="A1396" s="7" t="str">
        <f>HYPERLINK("http://www.UniProt.org/UniProt/Q12769","NU160_HUMAN")</f>
        <v>NU160_HUMAN</v>
      </c>
      <c r="B1396" s="4" t="s">
        <v>8197</v>
      </c>
      <c r="C1396" s="9">
        <v>1400</v>
      </c>
      <c r="D1396" s="54">
        <v>6.6</v>
      </c>
      <c r="E1396" s="24">
        <v>1.7000000000000001E-2</v>
      </c>
      <c r="F1396" s="9">
        <v>170</v>
      </c>
      <c r="G1396" s="9">
        <v>26.3</v>
      </c>
      <c r="H1396" s="30" t="s">
        <v>37756</v>
      </c>
      <c r="I1396" t="s">
        <v>92</v>
      </c>
      <c r="J1396" s="4" t="s">
        <v>40569</v>
      </c>
      <c r="K1396" s="6">
        <v>162.12</v>
      </c>
      <c r="L1396" s="10" t="s">
        <v>12</v>
      </c>
      <c r="M1396" s="60" t="s">
        <v>37757</v>
      </c>
      <c r="N1396">
        <v>1918</v>
      </c>
      <c r="O1396" s="15">
        <v>162.12</v>
      </c>
      <c r="P1396" s="4" t="s">
        <v>19460</v>
      </c>
      <c r="Q1396" s="4" t="s">
        <v>26460</v>
      </c>
      <c r="R1396" s="18">
        <v>69.66</v>
      </c>
      <c r="S1396" s="4" t="s">
        <v>26461</v>
      </c>
      <c r="T1396" s="4" t="s">
        <v>8198</v>
      </c>
      <c r="U1396" s="11" t="s">
        <v>8199</v>
      </c>
      <c r="V1396" s="11" t="s">
        <v>8200</v>
      </c>
      <c r="W1396" s="4" t="s">
        <v>8198</v>
      </c>
      <c r="X1396" s="4" t="s">
        <v>26459</v>
      </c>
      <c r="Y1396" s="4" t="s">
        <v>8196</v>
      </c>
      <c r="Z1396" t="s">
        <v>6415</v>
      </c>
      <c r="AB1396" t="s">
        <v>26462</v>
      </c>
      <c r="AC1396">
        <v>162.12</v>
      </c>
      <c r="AD1396">
        <v>20000</v>
      </c>
      <c r="AE1396">
        <v>28469000</v>
      </c>
      <c r="AF1396">
        <v>25262000</v>
      </c>
      <c r="AG1396" s="16">
        <v>1420</v>
      </c>
      <c r="AH1396">
        <v>1.7397470000000002E-2</v>
      </c>
      <c r="AI1396" s="5">
        <v>2.63E-3</v>
      </c>
      <c r="AJ1396" s="5">
        <v>6.62</v>
      </c>
      <c r="AK1396">
        <v>150</v>
      </c>
      <c r="AL1396">
        <v>1918</v>
      </c>
      <c r="AM1396" t="s">
        <v>26463</v>
      </c>
    </row>
    <row r="1397" spans="1:39" x14ac:dyDescent="0.25">
      <c r="A1397" s="7" t="str">
        <f>HYPERLINK("http://www.UniProt.org/UniProt/Q9BW27","NUP85_HUMAN")</f>
        <v>NUP85_HUMAN</v>
      </c>
      <c r="B1397" s="4" t="s">
        <v>15461</v>
      </c>
      <c r="C1397" s="9">
        <v>1400</v>
      </c>
      <c r="D1397" s="54">
        <v>6.3</v>
      </c>
      <c r="E1397" s="24">
        <v>1.7000000000000001E-2</v>
      </c>
      <c r="F1397" s="9">
        <v>170</v>
      </c>
      <c r="G1397" s="9">
        <v>26.7</v>
      </c>
      <c r="H1397" s="30" t="s">
        <v>37756</v>
      </c>
      <c r="I1397" t="s">
        <v>69</v>
      </c>
      <c r="J1397" s="4" t="s">
        <v>12</v>
      </c>
      <c r="K1397" s="6">
        <v>75.019000000000005</v>
      </c>
      <c r="L1397" s="10" t="s">
        <v>12</v>
      </c>
      <c r="M1397" s="60" t="s">
        <v>37757</v>
      </c>
      <c r="N1397">
        <v>3759</v>
      </c>
      <c r="O1397" s="15">
        <v>75.019000000000005</v>
      </c>
      <c r="P1397" s="4" t="s">
        <v>19460</v>
      </c>
      <c r="Q1397" s="4" t="s">
        <v>33675</v>
      </c>
      <c r="R1397" s="18">
        <v>24.32</v>
      </c>
      <c r="S1397" s="4" t="s">
        <v>33676</v>
      </c>
      <c r="T1397" s="4" t="s">
        <v>15462</v>
      </c>
      <c r="U1397" s="11" t="s">
        <v>15463</v>
      </c>
      <c r="V1397" s="11" t="s">
        <v>15464</v>
      </c>
      <c r="W1397" s="4" t="s">
        <v>15462</v>
      </c>
      <c r="X1397" s="4" t="s">
        <v>33674</v>
      </c>
      <c r="Y1397" s="4" t="s">
        <v>15460</v>
      </c>
      <c r="Z1397" t="s">
        <v>6415</v>
      </c>
      <c r="AB1397" t="s">
        <v>33677</v>
      </c>
      <c r="AC1397">
        <v>75.019000000000005</v>
      </c>
      <c r="AD1397">
        <v>20000</v>
      </c>
      <c r="AE1397">
        <v>27580000</v>
      </c>
      <c r="AF1397">
        <v>25649000</v>
      </c>
      <c r="AG1397" s="16">
        <v>1380</v>
      </c>
      <c r="AH1397">
        <v>1.68542E-2</v>
      </c>
      <c r="AI1397" s="5">
        <v>2.6700000000000001E-3</v>
      </c>
      <c r="AJ1397" s="5">
        <v>6.32</v>
      </c>
      <c r="AK1397">
        <v>82</v>
      </c>
      <c r="AL1397">
        <v>3759</v>
      </c>
      <c r="AM1397" t="s">
        <v>15460</v>
      </c>
    </row>
    <row r="1398" spans="1:39" x14ac:dyDescent="0.25">
      <c r="A1398" s="7" t="str">
        <f>HYPERLINK("http://www.UniProt.org/UniProt/Q96EE3-1","SEH1_HUMAN")</f>
        <v>SEH1_HUMAN</v>
      </c>
      <c r="B1398" s="4" t="s">
        <v>14042</v>
      </c>
      <c r="C1398" s="9">
        <v>1100</v>
      </c>
      <c r="D1398" s="54">
        <v>4.4000000000000004</v>
      </c>
      <c r="E1398" s="24">
        <v>1.4E-2</v>
      </c>
      <c r="F1398" s="9">
        <v>140</v>
      </c>
      <c r="G1398" s="9">
        <v>30.500000000000004</v>
      </c>
      <c r="H1398" s="30" t="s">
        <v>37756</v>
      </c>
      <c r="I1398" t="s">
        <v>92</v>
      </c>
      <c r="J1398" s="4" t="s">
        <v>12</v>
      </c>
      <c r="K1398" s="6">
        <v>46.578000000000003</v>
      </c>
      <c r="L1398" s="10" t="s">
        <v>12</v>
      </c>
      <c r="M1398" s="60" t="s">
        <v>37757</v>
      </c>
      <c r="N1398">
        <v>3402</v>
      </c>
      <c r="O1398" s="15">
        <v>46.578000000000003</v>
      </c>
      <c r="P1398" s="4" t="s">
        <v>19460</v>
      </c>
      <c r="Q1398" s="4" t="s">
        <v>32276</v>
      </c>
      <c r="R1398" s="18">
        <v>24.65</v>
      </c>
      <c r="S1398" s="4" t="s">
        <v>32277</v>
      </c>
      <c r="T1398" s="4" t="s">
        <v>14043</v>
      </c>
      <c r="U1398" s="11" t="s">
        <v>14044</v>
      </c>
      <c r="V1398" s="11" t="s">
        <v>14045</v>
      </c>
      <c r="W1398" s="4" t="s">
        <v>14043</v>
      </c>
      <c r="X1398" s="4" t="s">
        <v>30970</v>
      </c>
      <c r="Y1398" s="4" t="s">
        <v>14046</v>
      </c>
      <c r="Z1398" t="s">
        <v>6415</v>
      </c>
      <c r="AB1398" t="s">
        <v>32278</v>
      </c>
      <c r="AC1398">
        <v>46.578000000000003</v>
      </c>
      <c r="AD1398">
        <v>20000</v>
      </c>
      <c r="AE1398">
        <v>22112000</v>
      </c>
      <c r="AF1398">
        <v>29314000</v>
      </c>
      <c r="AG1398" s="16">
        <v>1110</v>
      </c>
      <c r="AH1398">
        <v>1.3512692999999999E-2</v>
      </c>
      <c r="AI1398" s="5">
        <v>3.0500000000000002E-3</v>
      </c>
      <c r="AJ1398" s="5">
        <v>4.43</v>
      </c>
      <c r="AK1398">
        <v>48</v>
      </c>
      <c r="AL1398">
        <v>3402</v>
      </c>
      <c r="AM1398" t="s">
        <v>32279</v>
      </c>
    </row>
    <row r="1399" spans="1:39" x14ac:dyDescent="0.25">
      <c r="A1399" s="7" t="str">
        <f>HYPERLINK("http://www.UniProt.org/UniProt/Q8NFH3","NUP43_HUMAN")</f>
        <v>NUP43_HUMAN</v>
      </c>
      <c r="B1399" s="4" t="s">
        <v>12713</v>
      </c>
      <c r="C1399" s="9">
        <v>2100</v>
      </c>
      <c r="D1399" s="54">
        <v>3.3</v>
      </c>
      <c r="E1399" s="24">
        <v>2.5999999999999999E-2</v>
      </c>
      <c r="F1399" s="9">
        <v>260</v>
      </c>
      <c r="G1399" s="9">
        <v>78.600000000000009</v>
      </c>
      <c r="H1399" s="30" t="s">
        <v>37756</v>
      </c>
      <c r="I1399" t="s">
        <v>92</v>
      </c>
      <c r="J1399" s="4" t="s">
        <v>12</v>
      </c>
      <c r="K1399" s="6">
        <v>42.15</v>
      </c>
      <c r="L1399" s="10" t="s">
        <v>12</v>
      </c>
      <c r="M1399" s="60" t="s">
        <v>37757</v>
      </c>
      <c r="N1399">
        <v>3069</v>
      </c>
      <c r="O1399" s="15">
        <v>42.15</v>
      </c>
      <c r="P1399" s="4" t="s">
        <v>19460</v>
      </c>
      <c r="Q1399" s="4" t="s">
        <v>30971</v>
      </c>
      <c r="R1399" s="18">
        <v>327.82</v>
      </c>
      <c r="S1399" s="4" t="s">
        <v>30972</v>
      </c>
      <c r="T1399" s="4" t="s">
        <v>12714</v>
      </c>
      <c r="U1399" s="11" t="s">
        <v>12715</v>
      </c>
      <c r="V1399" s="11" t="s">
        <v>12716</v>
      </c>
      <c r="W1399" s="4" t="s">
        <v>12714</v>
      </c>
      <c r="X1399" s="4" t="s">
        <v>30970</v>
      </c>
      <c r="Y1399" s="4" t="s">
        <v>12712</v>
      </c>
      <c r="Z1399" t="s">
        <v>6415</v>
      </c>
      <c r="AA1399" t="s">
        <v>10470</v>
      </c>
      <c r="AB1399" t="s">
        <v>30973</v>
      </c>
      <c r="AC1399">
        <v>42.15</v>
      </c>
      <c r="AD1399">
        <v>20000</v>
      </c>
      <c r="AE1399">
        <v>42716000</v>
      </c>
      <c r="AF1399">
        <v>75599000</v>
      </c>
      <c r="AG1399" s="16">
        <v>2140</v>
      </c>
      <c r="AH1399">
        <v>2.6103844000000001E-2</v>
      </c>
      <c r="AI1399" s="5">
        <v>7.8600000000000007E-3</v>
      </c>
      <c r="AJ1399" s="5">
        <v>3.32</v>
      </c>
      <c r="AK1399">
        <v>39</v>
      </c>
      <c r="AL1399">
        <v>3069</v>
      </c>
      <c r="AM1399" t="s">
        <v>12712</v>
      </c>
    </row>
    <row r="1400" spans="1:39" x14ac:dyDescent="0.25">
      <c r="A1400" s="7" t="str">
        <f>HYPERLINK("http://www.UniProt.org/UniProt/P57740","NU107_HUMAN")</f>
        <v>NU107_HUMAN</v>
      </c>
      <c r="B1400" s="4" t="s">
        <v>6759</v>
      </c>
      <c r="C1400" s="9">
        <v>290</v>
      </c>
      <c r="D1400" s="54">
        <v>3.1</v>
      </c>
      <c r="E1400" s="24">
        <v>3.5999999999999999E-3</v>
      </c>
      <c r="F1400" s="9">
        <v>36</v>
      </c>
      <c r="G1400" s="9">
        <v>11.700000000000001</v>
      </c>
      <c r="H1400" s="30" t="s">
        <v>37756</v>
      </c>
      <c r="I1400" t="s">
        <v>69</v>
      </c>
      <c r="J1400" s="4" t="s">
        <v>12</v>
      </c>
      <c r="K1400" s="6">
        <v>106.37</v>
      </c>
      <c r="L1400" s="10" t="s">
        <v>12</v>
      </c>
      <c r="M1400" s="60" t="s">
        <v>37757</v>
      </c>
      <c r="N1400">
        <v>1581</v>
      </c>
      <c r="O1400" s="15">
        <v>106.37</v>
      </c>
      <c r="P1400" s="4" t="s">
        <v>19460</v>
      </c>
      <c r="Q1400" s="4" t="s">
        <v>25207</v>
      </c>
      <c r="R1400" s="18">
        <v>39.17</v>
      </c>
      <c r="S1400" s="4" t="s">
        <v>25208</v>
      </c>
      <c r="T1400" s="4" t="s">
        <v>6760</v>
      </c>
      <c r="U1400" s="11" t="s">
        <v>6761</v>
      </c>
      <c r="V1400" s="11" t="s">
        <v>6762</v>
      </c>
      <c r="W1400" s="4" t="s">
        <v>6760</v>
      </c>
      <c r="X1400" s="4" t="s">
        <v>25206</v>
      </c>
      <c r="Y1400" s="4" t="s">
        <v>6758</v>
      </c>
      <c r="Z1400" t="s">
        <v>6415</v>
      </c>
      <c r="AA1400" t="s">
        <v>6763</v>
      </c>
      <c r="AB1400" s="5" t="s">
        <v>25209</v>
      </c>
      <c r="AC1400">
        <v>106.37</v>
      </c>
      <c r="AD1400">
        <v>20000</v>
      </c>
      <c r="AE1400">
        <v>5865700</v>
      </c>
      <c r="AF1400">
        <v>11267000</v>
      </c>
      <c r="AG1400" s="16">
        <v>293</v>
      </c>
      <c r="AH1400">
        <v>3.5845429999999999E-3</v>
      </c>
      <c r="AI1400" s="5">
        <v>1.17E-3</v>
      </c>
      <c r="AJ1400" s="5">
        <v>3.06</v>
      </c>
      <c r="AK1400">
        <v>49</v>
      </c>
      <c r="AL1400">
        <v>1581</v>
      </c>
      <c r="AM1400" t="s">
        <v>25210</v>
      </c>
    </row>
    <row r="1401" spans="1:39" x14ac:dyDescent="0.25">
      <c r="A1401" s="7" t="str">
        <f>HYPERLINK("http://www.UniProt.org/UniProt/Q8NFH4","NUP37_HUMAN")</f>
        <v>NUP37_HUMAN</v>
      </c>
      <c r="B1401" s="4" t="s">
        <v>12718</v>
      </c>
      <c r="C1401" s="9">
        <v>2900</v>
      </c>
      <c r="D1401" s="54">
        <v>2.6</v>
      </c>
      <c r="E1401" s="24">
        <v>3.5999999999999997E-2</v>
      </c>
      <c r="F1401" s="9">
        <v>360</v>
      </c>
      <c r="G1401" s="9">
        <v>136</v>
      </c>
      <c r="H1401" s="30" t="s">
        <v>37756</v>
      </c>
      <c r="I1401" t="s">
        <v>92</v>
      </c>
      <c r="J1401" s="4" t="s">
        <v>12</v>
      </c>
      <c r="K1401" s="6">
        <v>36.707000000000001</v>
      </c>
      <c r="L1401" s="10" t="s">
        <v>12</v>
      </c>
      <c r="M1401" s="60" t="s">
        <v>37757</v>
      </c>
      <c r="N1401">
        <v>3070</v>
      </c>
      <c r="O1401" s="15">
        <v>36.707000000000001</v>
      </c>
      <c r="P1401" s="4" t="s">
        <v>19460</v>
      </c>
      <c r="Q1401" s="4" t="s">
        <v>30974</v>
      </c>
      <c r="R1401" s="18">
        <v>117.69</v>
      </c>
      <c r="S1401" s="4" t="s">
        <v>30975</v>
      </c>
      <c r="T1401" s="4" t="s">
        <v>12714</v>
      </c>
      <c r="U1401" s="11" t="s">
        <v>12719</v>
      </c>
      <c r="V1401" s="11" t="s">
        <v>12720</v>
      </c>
      <c r="W1401" s="4" t="s">
        <v>12714</v>
      </c>
      <c r="X1401" s="4" t="s">
        <v>30970</v>
      </c>
      <c r="Y1401" s="4" t="s">
        <v>12717</v>
      </c>
      <c r="Z1401" t="s">
        <v>6415</v>
      </c>
      <c r="AA1401" t="s">
        <v>12721</v>
      </c>
      <c r="AB1401" t="s">
        <v>30976</v>
      </c>
      <c r="AC1401">
        <v>36.707000000000001</v>
      </c>
      <c r="AD1401">
        <v>20000</v>
      </c>
      <c r="AE1401">
        <v>58248000</v>
      </c>
      <c r="AF1401">
        <v>130410000</v>
      </c>
      <c r="AG1401" s="16">
        <v>2910</v>
      </c>
      <c r="AH1401">
        <v>3.5595483999999997E-2</v>
      </c>
      <c r="AI1401" s="5">
        <v>1.3599999999999999E-2</v>
      </c>
      <c r="AJ1401" s="5">
        <v>2.62</v>
      </c>
      <c r="AK1401">
        <v>49</v>
      </c>
      <c r="AL1401">
        <v>3070</v>
      </c>
      <c r="AM1401" t="s">
        <v>12717</v>
      </c>
    </row>
    <row r="1402" spans="1:39" x14ac:dyDescent="0.25">
      <c r="A1402" s="7" t="str">
        <f>HYPERLINK("http://www.UniProt.org/UniProt/Q8WUM0","NU133_HUMAN")</f>
        <v>NU133_HUMAN</v>
      </c>
      <c r="B1402" s="4" t="s">
        <v>13107</v>
      </c>
      <c r="C1402" s="9">
        <v>41</v>
      </c>
      <c r="D1402" s="54">
        <v>0.6</v>
      </c>
      <c r="E1402" s="24">
        <v>5.0000000000000001E-4</v>
      </c>
      <c r="F1402" s="9">
        <v>5</v>
      </c>
      <c r="G1402" s="9">
        <v>8.39</v>
      </c>
      <c r="H1402" s="30" t="s">
        <v>37756</v>
      </c>
      <c r="I1402" t="s">
        <v>69</v>
      </c>
      <c r="J1402" s="4" t="s">
        <v>12</v>
      </c>
      <c r="K1402" s="6">
        <v>128.97999999999999</v>
      </c>
      <c r="L1402" s="10" t="s">
        <v>12</v>
      </c>
      <c r="M1402" s="60" t="s">
        <v>37757</v>
      </c>
      <c r="N1402">
        <v>3169</v>
      </c>
      <c r="O1402" s="15">
        <v>128.97999999999999</v>
      </c>
      <c r="P1402" s="4" t="s">
        <v>19460</v>
      </c>
      <c r="Q1402" s="4" t="s">
        <v>31374</v>
      </c>
      <c r="R1402" s="18">
        <v>40.67</v>
      </c>
      <c r="S1402" s="4" t="s">
        <v>31375</v>
      </c>
      <c r="T1402" s="4" t="s">
        <v>8198</v>
      </c>
      <c r="U1402" s="11" t="s">
        <v>13108</v>
      </c>
      <c r="V1402" s="11" t="s">
        <v>13109</v>
      </c>
      <c r="W1402" s="4" t="s">
        <v>8198</v>
      </c>
      <c r="X1402" s="4" t="s">
        <v>31373</v>
      </c>
      <c r="Y1402" s="4" t="s">
        <v>13106</v>
      </c>
      <c r="Z1402" t="s">
        <v>6415</v>
      </c>
      <c r="AA1402" t="s">
        <v>13110</v>
      </c>
      <c r="AB1402" t="s">
        <v>31376</v>
      </c>
      <c r="AC1402">
        <v>128.97999999999999</v>
      </c>
      <c r="AD1402">
        <v>20000</v>
      </c>
      <c r="AE1402">
        <v>826170</v>
      </c>
      <c r="AF1402">
        <v>8061300</v>
      </c>
      <c r="AG1402" s="16">
        <v>41.3</v>
      </c>
      <c r="AH1402">
        <v>5.0487399999999999E-4</v>
      </c>
      <c r="AI1402" s="5">
        <v>8.3900000000000001E-4</v>
      </c>
      <c r="AJ1402" s="5">
        <v>0.60199999999999998</v>
      </c>
      <c r="AK1402">
        <v>61</v>
      </c>
      <c r="AL1402">
        <v>3169</v>
      </c>
      <c r="AM1402" t="s">
        <v>13106</v>
      </c>
    </row>
    <row r="1403" spans="1:39" x14ac:dyDescent="0.25">
      <c r="A1403" s="7" t="str">
        <f>HYPERLINK("http://www.UniProt.org/UniProt/Q92621","NU205_HUMAN")</f>
        <v>NU205_HUMAN</v>
      </c>
      <c r="B1403" s="4" t="s">
        <v>13402</v>
      </c>
      <c r="C1403" s="9">
        <v>130</v>
      </c>
      <c r="D1403" s="54">
        <v>0.56999999999999995</v>
      </c>
      <c r="E1403" s="24">
        <v>1.6000000000000001E-3</v>
      </c>
      <c r="F1403" s="9">
        <v>16</v>
      </c>
      <c r="G1403" s="9">
        <v>27.200000000000003</v>
      </c>
      <c r="H1403" s="30" t="s">
        <v>37756</v>
      </c>
      <c r="I1403" t="s">
        <v>69</v>
      </c>
      <c r="J1403" s="4" t="s">
        <v>12</v>
      </c>
      <c r="K1403" s="6">
        <v>227.92</v>
      </c>
      <c r="L1403" s="10" t="s">
        <v>12</v>
      </c>
      <c r="M1403" s="60" t="s">
        <v>37757</v>
      </c>
      <c r="N1403">
        <v>3244</v>
      </c>
      <c r="O1403" s="15">
        <v>227.92</v>
      </c>
      <c r="P1403" s="4" t="s">
        <v>19460</v>
      </c>
      <c r="Q1403" s="4" t="s">
        <v>31668</v>
      </c>
      <c r="R1403" s="18">
        <v>123.11</v>
      </c>
      <c r="S1403" s="4" t="s">
        <v>31669</v>
      </c>
      <c r="T1403" s="4" t="s">
        <v>13403</v>
      </c>
      <c r="U1403" s="11" t="s">
        <v>13404</v>
      </c>
      <c r="V1403" s="11" t="s">
        <v>13405</v>
      </c>
      <c r="W1403" s="4" t="s">
        <v>13403</v>
      </c>
      <c r="X1403" s="4" t="s">
        <v>31667</v>
      </c>
      <c r="Y1403" s="4" t="s">
        <v>13401</v>
      </c>
      <c r="AA1403" t="s">
        <v>13406</v>
      </c>
      <c r="AB1403" t="s">
        <v>31670</v>
      </c>
      <c r="AC1403">
        <v>227.92</v>
      </c>
      <c r="AD1403">
        <v>20000</v>
      </c>
      <c r="AE1403">
        <v>2540200</v>
      </c>
      <c r="AF1403">
        <v>26106000</v>
      </c>
      <c r="AG1403" s="16">
        <v>127</v>
      </c>
      <c r="AH1403">
        <v>1.5523220000000001E-3</v>
      </c>
      <c r="AI1403" s="5">
        <v>2.7200000000000002E-3</v>
      </c>
      <c r="AJ1403" s="5">
        <v>0.57199999999999995</v>
      </c>
      <c r="AK1403">
        <v>144</v>
      </c>
      <c r="AL1403">
        <v>3244</v>
      </c>
      <c r="AM1403" t="s">
        <v>13401</v>
      </c>
    </row>
    <row r="1404" spans="1:39" x14ac:dyDescent="0.25">
      <c r="A1404" s="7" t="str">
        <f>HYPERLINK("http://www.UniProt.org/UniProt/O75694","NU155_HUMAN")</f>
        <v>NU155_HUMAN</v>
      </c>
      <c r="B1404" s="4" t="s">
        <v>1935</v>
      </c>
      <c r="C1404" s="9">
        <v>33</v>
      </c>
      <c r="D1404" s="54">
        <v>0.28000000000000003</v>
      </c>
      <c r="E1404" s="24">
        <v>4.0000000000000002E-4</v>
      </c>
      <c r="F1404" s="9">
        <v>4</v>
      </c>
      <c r="G1404" s="9">
        <v>14.4</v>
      </c>
      <c r="H1404" s="30" t="s">
        <v>37756</v>
      </c>
      <c r="I1404" t="s">
        <v>69</v>
      </c>
      <c r="J1404" s="4" t="s">
        <v>12</v>
      </c>
      <c r="K1404" s="6">
        <v>155.19999999999999</v>
      </c>
      <c r="L1404" s="10" t="s">
        <v>12</v>
      </c>
      <c r="M1404" s="60" t="s">
        <v>37757</v>
      </c>
      <c r="N1404">
        <v>497</v>
      </c>
      <c r="O1404" s="15">
        <v>155.19999999999999</v>
      </c>
      <c r="P1404" s="4" t="s">
        <v>19460</v>
      </c>
      <c r="Q1404" s="4" t="s">
        <v>21124</v>
      </c>
      <c r="R1404" s="18">
        <v>125.97</v>
      </c>
      <c r="S1404" s="4" t="s">
        <v>21125</v>
      </c>
      <c r="T1404" s="4" t="s">
        <v>1936</v>
      </c>
      <c r="U1404" s="11" t="s">
        <v>1937</v>
      </c>
      <c r="V1404" s="11" t="s">
        <v>1938</v>
      </c>
      <c r="W1404" s="4" t="s">
        <v>1936</v>
      </c>
      <c r="X1404" s="4" t="s">
        <v>21123</v>
      </c>
      <c r="Y1404" s="4" t="s">
        <v>1934</v>
      </c>
      <c r="Z1404" t="s">
        <v>1939</v>
      </c>
      <c r="AA1404" t="s">
        <v>1940</v>
      </c>
      <c r="AB1404" t="s">
        <v>21126</v>
      </c>
      <c r="AC1404">
        <v>155.19999999999999</v>
      </c>
      <c r="AD1404">
        <v>20000</v>
      </c>
      <c r="AE1404">
        <v>652280</v>
      </c>
      <c r="AF1404">
        <v>13829000</v>
      </c>
      <c r="AG1404" s="16">
        <v>32.6</v>
      </c>
      <c r="AH1404">
        <v>3.9860999999999998E-4</v>
      </c>
      <c r="AI1404" s="5">
        <v>1.4400000000000001E-3</v>
      </c>
      <c r="AJ1404" s="5">
        <v>0.27700000000000002</v>
      </c>
      <c r="AK1404">
        <v>77</v>
      </c>
      <c r="AL1404">
        <v>497</v>
      </c>
      <c r="AM1404" t="s">
        <v>21127</v>
      </c>
    </row>
    <row r="1405" spans="1:39" x14ac:dyDescent="0.25">
      <c r="A1405" t="str">
        <f>HYPERLINK("http://www.UniProt.org/UniProt/Q8NDV7-2","TNR6A_HUMAN")</f>
        <v>TNR6A_HUMAN</v>
      </c>
      <c r="B1405" s="4" t="s">
        <v>12644</v>
      </c>
      <c r="C1405" s="54">
        <v>39</v>
      </c>
      <c r="D1405" s="9">
        <v>210</v>
      </c>
      <c r="E1405" s="24">
        <v>9.3999999999999997E-4</v>
      </c>
      <c r="F1405" s="9">
        <v>9.4</v>
      </c>
      <c r="G1405" s="9">
        <v>4.3699999999999996E-2</v>
      </c>
      <c r="H1405" s="30" t="s">
        <v>37740</v>
      </c>
      <c r="I1405" t="s">
        <v>32</v>
      </c>
      <c r="J1405" s="4" t="s">
        <v>12</v>
      </c>
      <c r="K1405" s="6">
        <v>182.05</v>
      </c>
      <c r="L1405" s="10" t="s">
        <v>12</v>
      </c>
      <c r="M1405" s="24" t="s">
        <v>37739</v>
      </c>
      <c r="N1405" s="7">
        <v>3053</v>
      </c>
      <c r="O1405" s="15">
        <v>182.05</v>
      </c>
      <c r="P1405" s="4" t="s">
        <v>19460</v>
      </c>
      <c r="Q1405" s="4" t="s">
        <v>30900</v>
      </c>
      <c r="R1405" s="18">
        <v>95.93</v>
      </c>
      <c r="S1405" s="4" t="s">
        <v>30901</v>
      </c>
      <c r="T1405" s="4" t="s">
        <v>12645</v>
      </c>
      <c r="U1405" s="11" t="s">
        <v>12646</v>
      </c>
      <c r="V1405" s="11" t="s">
        <v>12647</v>
      </c>
      <c r="W1405" s="4" t="s">
        <v>12645</v>
      </c>
      <c r="X1405" s="4" t="s">
        <v>30899</v>
      </c>
      <c r="Y1405" s="4" t="s">
        <v>12648</v>
      </c>
      <c r="AB1405" s="5" t="s">
        <v>30902</v>
      </c>
      <c r="AC1405">
        <v>182.05</v>
      </c>
      <c r="AD1405">
        <v>38952</v>
      </c>
      <c r="AE1405">
        <v>1531400</v>
      </c>
      <c r="AF1405">
        <v>42000</v>
      </c>
      <c r="AG1405" s="16">
        <v>39.299999999999997</v>
      </c>
      <c r="AH1405">
        <v>9.3584199999999999E-4</v>
      </c>
      <c r="AI1405" s="5">
        <v>4.3699999999999997E-6</v>
      </c>
      <c r="AJ1405" s="5">
        <v>214</v>
      </c>
      <c r="AK1405">
        <v>20</v>
      </c>
      <c r="AL1405" s="7">
        <v>3053</v>
      </c>
      <c r="AM1405" t="s">
        <v>30903</v>
      </c>
    </row>
    <row r="1406" spans="1:39" x14ac:dyDescent="0.25">
      <c r="A1406" t="str">
        <f>HYPERLINK("http://www.UniProt.org/UniProt/Q8NE35-2","CPEB3_HUMAN")</f>
        <v>CPEB3_HUMAN</v>
      </c>
      <c r="B1406" s="4" t="s">
        <v>12649</v>
      </c>
      <c r="C1406" s="54">
        <v>6.6</v>
      </c>
      <c r="D1406" s="9">
        <v>190</v>
      </c>
      <c r="E1406" s="24">
        <v>8.4000000000000003E-4</v>
      </c>
      <c r="F1406" s="9">
        <v>8.4</v>
      </c>
      <c r="G1406" s="9">
        <v>4.3699999999999996E-2</v>
      </c>
      <c r="H1406" s="30" t="s">
        <v>37740</v>
      </c>
      <c r="I1406" t="s">
        <v>12</v>
      </c>
      <c r="J1406" s="4" t="s">
        <v>314</v>
      </c>
      <c r="K1406" s="6">
        <v>74.44</v>
      </c>
      <c r="L1406" s="10" t="s">
        <v>12</v>
      </c>
      <c r="M1406" s="24" t="s">
        <v>37739</v>
      </c>
      <c r="N1406" s="7">
        <v>3054</v>
      </c>
      <c r="O1406" s="15">
        <v>74.44</v>
      </c>
      <c r="P1406" s="4" t="s">
        <v>19460</v>
      </c>
      <c r="Q1406" s="4" t="s">
        <v>30904</v>
      </c>
      <c r="R1406" s="18">
        <v>101.55</v>
      </c>
      <c r="S1406" s="4" t="s">
        <v>30905</v>
      </c>
      <c r="T1406" s="4" t="s">
        <v>12</v>
      </c>
      <c r="U1406" s="11" t="s">
        <v>12650</v>
      </c>
      <c r="V1406" s="11" t="s">
        <v>12651</v>
      </c>
      <c r="W1406" s="4" t="s">
        <v>12</v>
      </c>
      <c r="X1406" s="4" t="s">
        <v>12</v>
      </c>
      <c r="Y1406" s="4" t="s">
        <v>12652</v>
      </c>
      <c r="AB1406" s="5" t="s">
        <v>30906</v>
      </c>
      <c r="AC1406">
        <v>74.44</v>
      </c>
      <c r="AD1406">
        <v>207510</v>
      </c>
      <c r="AE1406">
        <v>1366800</v>
      </c>
      <c r="AF1406">
        <v>42000</v>
      </c>
      <c r="AG1406" s="16">
        <v>6.59</v>
      </c>
      <c r="AH1406">
        <v>8.3525500000000003E-4</v>
      </c>
      <c r="AI1406" s="5">
        <v>4.3699999999999997E-6</v>
      </c>
      <c r="AJ1406" s="5">
        <v>191</v>
      </c>
      <c r="AK1406">
        <v>10</v>
      </c>
      <c r="AL1406" s="7">
        <v>3054</v>
      </c>
      <c r="AM1406" t="s">
        <v>30907</v>
      </c>
    </row>
    <row r="1407" spans="1:39" x14ac:dyDescent="0.25">
      <c r="A1407" t="str">
        <f>HYPERLINK("http://www.UniProt.org/UniProt/Q9Y2I9","TBC30_HUMAN")</f>
        <v>TBC30_HUMAN</v>
      </c>
      <c r="B1407" s="4" t="s">
        <v>18746</v>
      </c>
      <c r="C1407" s="54">
        <v>11</v>
      </c>
      <c r="D1407" s="9">
        <v>190</v>
      </c>
      <c r="E1407" s="24">
        <v>8.0999999999999996E-4</v>
      </c>
      <c r="F1407" s="9">
        <v>8.1</v>
      </c>
      <c r="G1407" s="9">
        <v>4.3699999999999996E-2</v>
      </c>
      <c r="H1407" s="30" t="s">
        <v>37740</v>
      </c>
      <c r="I1407" t="s">
        <v>32</v>
      </c>
      <c r="J1407" s="4" t="s">
        <v>12</v>
      </c>
      <c r="K1407" s="6">
        <v>102.74</v>
      </c>
      <c r="L1407" s="10" t="s">
        <v>12</v>
      </c>
      <c r="M1407" s="24" t="s">
        <v>37739</v>
      </c>
      <c r="N1407" s="7">
        <v>4623</v>
      </c>
      <c r="O1407" s="15">
        <v>102.74</v>
      </c>
      <c r="P1407" s="4" t="s">
        <v>19460</v>
      </c>
      <c r="Q1407" s="4" t="s">
        <v>37041</v>
      </c>
      <c r="R1407" s="18">
        <v>82.02</v>
      </c>
      <c r="S1407" s="4" t="s">
        <v>37042</v>
      </c>
      <c r="T1407" s="4" t="s">
        <v>18747</v>
      </c>
      <c r="V1407" s="11" t="s">
        <v>2565</v>
      </c>
      <c r="W1407" s="4" t="s">
        <v>18747</v>
      </c>
      <c r="X1407" s="4" t="s">
        <v>37040</v>
      </c>
      <c r="Y1407" s="4" t="s">
        <v>18745</v>
      </c>
      <c r="AB1407" s="5" t="s">
        <v>37043</v>
      </c>
      <c r="AC1407">
        <v>102.74</v>
      </c>
      <c r="AD1407">
        <v>125290</v>
      </c>
      <c r="AE1407">
        <v>1329600</v>
      </c>
      <c r="AF1407">
        <v>42000</v>
      </c>
      <c r="AG1407" s="16">
        <v>10.6</v>
      </c>
      <c r="AH1407">
        <v>8.1252199999999998E-4</v>
      </c>
      <c r="AI1407" s="5">
        <v>4.3699999999999997E-6</v>
      </c>
      <c r="AJ1407" s="5">
        <v>186</v>
      </c>
      <c r="AK1407">
        <v>13</v>
      </c>
      <c r="AL1407" s="7">
        <v>4623</v>
      </c>
      <c r="AM1407" t="s">
        <v>37044</v>
      </c>
    </row>
    <row r="1408" spans="1:39" x14ac:dyDescent="0.25">
      <c r="A1408" t="str">
        <f>HYPERLINK("http://www.UniProt.org/UniProt/Q96NL6","SCLT1_HUMAN")</f>
        <v>SCLT1_HUMAN</v>
      </c>
      <c r="B1408" s="4" t="s">
        <v>14510</v>
      </c>
      <c r="C1408" s="54">
        <v>12</v>
      </c>
      <c r="D1408" s="9">
        <v>150</v>
      </c>
      <c r="E1408" s="24">
        <v>6.6E-4</v>
      </c>
      <c r="F1408" s="9">
        <v>6.6</v>
      </c>
      <c r="G1408" s="9">
        <v>4.3699999999999996E-2</v>
      </c>
      <c r="H1408" s="30" t="s">
        <v>37740</v>
      </c>
      <c r="I1408" t="s">
        <v>32</v>
      </c>
      <c r="J1408" s="4" t="s">
        <v>12</v>
      </c>
      <c r="K1408" s="6">
        <v>80.909000000000006</v>
      </c>
      <c r="L1408" s="10" t="s">
        <v>12</v>
      </c>
      <c r="M1408" s="24" t="s">
        <v>37739</v>
      </c>
      <c r="N1408" s="7">
        <v>3523</v>
      </c>
      <c r="O1408" s="15">
        <v>80.909000000000006</v>
      </c>
      <c r="P1408" s="4" t="s">
        <v>19460</v>
      </c>
      <c r="Q1408" s="4" t="s">
        <v>32739</v>
      </c>
      <c r="R1408" s="18">
        <v>116.98</v>
      </c>
      <c r="S1408" s="4" t="s">
        <v>32740</v>
      </c>
      <c r="T1408" s="4" t="s">
        <v>14511</v>
      </c>
      <c r="V1408" s="11" t="s">
        <v>14512</v>
      </c>
      <c r="W1408" s="4" t="s">
        <v>14511</v>
      </c>
      <c r="X1408" s="4" t="s">
        <v>32738</v>
      </c>
      <c r="Y1408" s="4" t="s">
        <v>14509</v>
      </c>
      <c r="AB1408" t="s">
        <v>32741</v>
      </c>
      <c r="AC1408">
        <v>80.909000000000006</v>
      </c>
      <c r="AD1408">
        <v>93021</v>
      </c>
      <c r="AE1408">
        <v>1077100</v>
      </c>
      <c r="AF1408">
        <v>42000</v>
      </c>
      <c r="AG1408" s="16">
        <v>11.6</v>
      </c>
      <c r="AH1408">
        <v>6.5821800000000002E-4</v>
      </c>
      <c r="AI1408" s="5">
        <v>4.3699999999999997E-6</v>
      </c>
      <c r="AJ1408" s="5">
        <v>151</v>
      </c>
      <c r="AK1408">
        <v>12</v>
      </c>
      <c r="AL1408" s="7">
        <v>3523</v>
      </c>
      <c r="AM1408" t="s">
        <v>32742</v>
      </c>
    </row>
    <row r="1409" spans="1:39" x14ac:dyDescent="0.25">
      <c r="A1409" t="str">
        <f>HYPERLINK("http://www.UniProt.org/UniProt/Q9BVV6-4","TALD3_HUMAN")</f>
        <v>TALD3_HUMAN</v>
      </c>
      <c r="B1409" s="4" t="s">
        <v>15447</v>
      </c>
      <c r="C1409" s="9">
        <v>42</v>
      </c>
      <c r="D1409" s="54">
        <v>150</v>
      </c>
      <c r="E1409" s="24">
        <v>5.1999999999999995E-4</v>
      </c>
      <c r="F1409" s="9">
        <v>5.1999999999999993</v>
      </c>
      <c r="G1409" s="9">
        <v>3.5099999999999999E-2</v>
      </c>
      <c r="H1409" s="30" t="s">
        <v>37740</v>
      </c>
      <c r="I1409" t="s">
        <v>32</v>
      </c>
      <c r="J1409" s="4" t="s">
        <v>12</v>
      </c>
      <c r="K1409" s="6">
        <v>166.42</v>
      </c>
      <c r="L1409" s="10" t="s">
        <v>12</v>
      </c>
      <c r="M1409" s="24" t="s">
        <v>37739</v>
      </c>
      <c r="N1409">
        <v>3756</v>
      </c>
      <c r="O1409" s="15">
        <v>166.42</v>
      </c>
      <c r="P1409" s="4" t="s">
        <v>19460</v>
      </c>
      <c r="Q1409" s="4" t="s">
        <v>33663</v>
      </c>
      <c r="R1409" s="18">
        <v>73.75</v>
      </c>
      <c r="S1409" s="4" t="s">
        <v>33664</v>
      </c>
      <c r="T1409" s="4" t="s">
        <v>15448</v>
      </c>
      <c r="V1409" s="11" t="s">
        <v>15449</v>
      </c>
      <c r="W1409" s="4" t="s">
        <v>15448</v>
      </c>
      <c r="X1409" s="4" t="s">
        <v>33662</v>
      </c>
      <c r="Y1409" s="4" t="s">
        <v>15450</v>
      </c>
      <c r="AB1409" s="5" t="s">
        <v>33665</v>
      </c>
      <c r="AC1409">
        <v>166.42</v>
      </c>
      <c r="AD1409">
        <v>20000</v>
      </c>
      <c r="AE1409">
        <v>844820</v>
      </c>
      <c r="AF1409">
        <v>33763</v>
      </c>
      <c r="AG1409" s="16">
        <v>42.2</v>
      </c>
      <c r="AH1409">
        <v>5.16271E-4</v>
      </c>
      <c r="AI1409" s="5">
        <v>3.5099999999999999E-6</v>
      </c>
      <c r="AJ1409" s="5">
        <v>147</v>
      </c>
      <c r="AK1409">
        <v>16</v>
      </c>
      <c r="AL1409">
        <v>3756</v>
      </c>
      <c r="AM1409" t="s">
        <v>33666</v>
      </c>
    </row>
    <row r="1410" spans="1:39" x14ac:dyDescent="0.25">
      <c r="A1410" t="str">
        <f>HYPERLINK("http://www.UniProt.org/UniProt/Q969Q6","P2R3C_HUMAN")</f>
        <v>P2R3C_HUMAN</v>
      </c>
      <c r="B1410" s="4" t="s">
        <v>13678</v>
      </c>
      <c r="C1410" s="54">
        <v>27</v>
      </c>
      <c r="D1410" s="9">
        <v>140</v>
      </c>
      <c r="E1410" s="24">
        <v>6.2E-4</v>
      </c>
      <c r="F1410" s="9">
        <v>6.2</v>
      </c>
      <c r="G1410" s="9">
        <v>4.3699999999999996E-2</v>
      </c>
      <c r="H1410" s="30" t="s">
        <v>37740</v>
      </c>
      <c r="I1410" t="s">
        <v>69</v>
      </c>
      <c r="J1410" s="4" t="s">
        <v>12</v>
      </c>
      <c r="K1410" s="6">
        <v>53.314999999999998</v>
      </c>
      <c r="L1410" s="10" t="s">
        <v>12</v>
      </c>
      <c r="M1410" s="24" t="s">
        <v>37739</v>
      </c>
      <c r="N1410" s="7">
        <v>3309</v>
      </c>
      <c r="O1410" s="15">
        <v>53.314999999999998</v>
      </c>
      <c r="P1410" s="4" t="s">
        <v>19460</v>
      </c>
      <c r="Q1410" s="4" t="s">
        <v>31929</v>
      </c>
      <c r="R1410" s="18">
        <v>79.11</v>
      </c>
      <c r="S1410" s="4" t="s">
        <v>31930</v>
      </c>
      <c r="T1410" s="4" t="s">
        <v>13679</v>
      </c>
      <c r="U1410" s="11" t="s">
        <v>7942</v>
      </c>
      <c r="V1410" s="11" t="s">
        <v>7943</v>
      </c>
      <c r="W1410" s="4" t="s">
        <v>13679</v>
      </c>
      <c r="X1410" s="4" t="s">
        <v>31928</v>
      </c>
      <c r="Y1410" s="4" t="s">
        <v>13677</v>
      </c>
      <c r="AB1410" t="s">
        <v>31931</v>
      </c>
      <c r="AC1410">
        <v>53.314999999999998</v>
      </c>
      <c r="AD1410">
        <v>37630</v>
      </c>
      <c r="AE1410">
        <v>1008600</v>
      </c>
      <c r="AF1410">
        <v>42000</v>
      </c>
      <c r="AG1410" s="16">
        <v>26.8</v>
      </c>
      <c r="AH1410">
        <v>6.1635800000000001E-4</v>
      </c>
      <c r="AI1410" s="5">
        <v>4.3699999999999997E-6</v>
      </c>
      <c r="AJ1410" s="5">
        <v>141</v>
      </c>
      <c r="AK1410">
        <v>3</v>
      </c>
      <c r="AL1410" s="7">
        <v>3309</v>
      </c>
      <c r="AM1410" t="s">
        <v>31932</v>
      </c>
    </row>
    <row r="1411" spans="1:39" x14ac:dyDescent="0.25">
      <c r="A1411" t="str">
        <f>HYPERLINK("http://www.UniProt.org/UniProt/Q9HC77","CENPJ_HUMAN")</f>
        <v>CENPJ_HUMAN</v>
      </c>
      <c r="B1411" s="4" t="s">
        <v>16576</v>
      </c>
      <c r="C1411" s="9">
        <v>28</v>
      </c>
      <c r="D1411" s="54">
        <v>140</v>
      </c>
      <c r="E1411" s="24">
        <v>3.5E-4</v>
      </c>
      <c r="F1411" s="9">
        <v>3.5</v>
      </c>
      <c r="G1411" s="9">
        <v>2.4299999999999999E-2</v>
      </c>
      <c r="H1411" s="30" t="s">
        <v>37740</v>
      </c>
      <c r="I1411" t="s">
        <v>32</v>
      </c>
      <c r="J1411" s="4" t="s">
        <v>12</v>
      </c>
      <c r="K1411" s="6">
        <v>153</v>
      </c>
      <c r="L1411" s="10" t="s">
        <v>12</v>
      </c>
      <c r="M1411" s="24" t="s">
        <v>37739</v>
      </c>
      <c r="N1411">
        <v>4052</v>
      </c>
      <c r="O1411" s="15">
        <v>153</v>
      </c>
      <c r="P1411" s="4" t="s">
        <v>19460</v>
      </c>
      <c r="Q1411" s="4" t="s">
        <v>34824</v>
      </c>
      <c r="R1411" s="18">
        <v>219.65</v>
      </c>
      <c r="S1411" s="4" t="s">
        <v>34825</v>
      </c>
      <c r="T1411" s="4" t="s">
        <v>16577</v>
      </c>
      <c r="U1411" s="11" t="s">
        <v>16578</v>
      </c>
      <c r="V1411" s="11" t="s">
        <v>16579</v>
      </c>
      <c r="W1411" s="4" t="s">
        <v>16577</v>
      </c>
      <c r="X1411" s="4" t="s">
        <v>34823</v>
      </c>
      <c r="Y1411" s="4" t="s">
        <v>16575</v>
      </c>
      <c r="AB1411" t="s">
        <v>34826</v>
      </c>
      <c r="AC1411">
        <v>153</v>
      </c>
      <c r="AD1411">
        <v>20000</v>
      </c>
      <c r="AE1411">
        <v>567670</v>
      </c>
      <c r="AF1411">
        <v>23384</v>
      </c>
      <c r="AG1411" s="16">
        <v>28.4</v>
      </c>
      <c r="AH1411">
        <v>3.4690399999999998E-4</v>
      </c>
      <c r="AI1411" s="5">
        <v>2.43E-6</v>
      </c>
      <c r="AJ1411" s="5">
        <v>143</v>
      </c>
      <c r="AK1411">
        <v>14</v>
      </c>
      <c r="AL1411">
        <v>4052</v>
      </c>
      <c r="AM1411" t="s">
        <v>16575</v>
      </c>
    </row>
    <row r="1412" spans="1:39" x14ac:dyDescent="0.25">
      <c r="A1412" t="str">
        <f>HYPERLINK("http://www.UniProt.org/UniProt/Q6ZRV2","FA83H_HUMAN")</f>
        <v>FA83H_HUMAN</v>
      </c>
      <c r="B1412" s="4" t="s">
        <v>11194</v>
      </c>
      <c r="C1412" s="9">
        <v>43</v>
      </c>
      <c r="D1412" s="54">
        <v>110</v>
      </c>
      <c r="E1412" s="24">
        <v>5.2999999999999998E-4</v>
      </c>
      <c r="F1412" s="9">
        <v>5.3</v>
      </c>
      <c r="G1412" s="9">
        <v>5.0100000000000006E-2</v>
      </c>
      <c r="H1412" s="30" t="s">
        <v>37740</v>
      </c>
      <c r="I1412" t="s">
        <v>12</v>
      </c>
      <c r="J1412" s="4" t="s">
        <v>12</v>
      </c>
      <c r="K1412" s="6">
        <v>127.12</v>
      </c>
      <c r="L1412" s="10" t="s">
        <v>12</v>
      </c>
      <c r="M1412" s="24" t="s">
        <v>37739</v>
      </c>
      <c r="N1412">
        <v>2653</v>
      </c>
      <c r="O1412" s="15">
        <v>127.12</v>
      </c>
      <c r="P1412" s="4" t="s">
        <v>19460</v>
      </c>
      <c r="Q1412" s="4" t="s">
        <v>29370</v>
      </c>
      <c r="R1412" s="18">
        <v>307.24</v>
      </c>
      <c r="S1412" s="4" t="s">
        <v>29371</v>
      </c>
      <c r="T1412" s="4" t="s">
        <v>11195</v>
      </c>
      <c r="V1412" s="11" t="s">
        <v>77</v>
      </c>
      <c r="W1412" s="4" t="s">
        <v>11195</v>
      </c>
      <c r="X1412" s="4" t="s">
        <v>12</v>
      </c>
      <c r="Y1412" s="4" t="s">
        <v>11193</v>
      </c>
      <c r="AB1412" t="s">
        <v>29372</v>
      </c>
      <c r="AC1412">
        <v>127.12</v>
      </c>
      <c r="AD1412">
        <v>20000</v>
      </c>
      <c r="AE1412">
        <v>866910</v>
      </c>
      <c r="AF1412">
        <v>48198</v>
      </c>
      <c r="AG1412" s="16">
        <v>43.3</v>
      </c>
      <c r="AH1412">
        <v>5.2977099999999995E-4</v>
      </c>
      <c r="AI1412" s="5">
        <v>5.0100000000000003E-6</v>
      </c>
      <c r="AJ1412" s="5">
        <v>106</v>
      </c>
      <c r="AK1412">
        <v>20</v>
      </c>
      <c r="AL1412">
        <v>2653</v>
      </c>
      <c r="AM1412" t="s">
        <v>11193</v>
      </c>
    </row>
    <row r="1413" spans="1:39" x14ac:dyDescent="0.25">
      <c r="A1413" t="str">
        <f>HYPERLINK("http://www.UniProt.org/UniProt/Q96QA5","GSDMA_HUMAN")</f>
        <v>GSDMA_HUMAN</v>
      </c>
      <c r="B1413" s="4" t="s">
        <v>14583</v>
      </c>
      <c r="C1413" s="54">
        <v>10</v>
      </c>
      <c r="D1413" s="9">
        <v>110</v>
      </c>
      <c r="E1413" s="24">
        <v>4.6999999999999999E-4</v>
      </c>
      <c r="F1413" s="9">
        <v>4.7</v>
      </c>
      <c r="G1413" s="9">
        <v>4.3699999999999996E-2</v>
      </c>
      <c r="H1413" s="30" t="s">
        <v>37740</v>
      </c>
      <c r="I1413" t="s">
        <v>32</v>
      </c>
      <c r="J1413" s="4" t="s">
        <v>12</v>
      </c>
      <c r="K1413" s="6">
        <v>49.363999999999997</v>
      </c>
      <c r="L1413" s="10" t="s">
        <v>12</v>
      </c>
      <c r="M1413" s="24" t="s">
        <v>37739</v>
      </c>
      <c r="N1413" s="7">
        <v>3544</v>
      </c>
      <c r="O1413" s="15">
        <v>49.363999999999997</v>
      </c>
      <c r="P1413" s="4" t="s">
        <v>19460</v>
      </c>
      <c r="Q1413" s="4" t="s">
        <v>32824</v>
      </c>
      <c r="R1413" s="18">
        <v>53.02</v>
      </c>
      <c r="S1413" s="4" t="s">
        <v>32825</v>
      </c>
      <c r="T1413" s="4" t="s">
        <v>14584</v>
      </c>
      <c r="V1413" s="11" t="s">
        <v>6766</v>
      </c>
      <c r="W1413" s="4" t="s">
        <v>14584</v>
      </c>
      <c r="X1413" s="4" t="s">
        <v>32823</v>
      </c>
      <c r="Y1413" s="4" t="s">
        <v>14582</v>
      </c>
      <c r="AB1413" t="s">
        <v>32826</v>
      </c>
      <c r="AC1413">
        <v>49.363999999999997</v>
      </c>
      <c r="AD1413">
        <v>75754</v>
      </c>
      <c r="AE1413">
        <v>766430</v>
      </c>
      <c r="AF1413">
        <v>42000</v>
      </c>
      <c r="AG1413" s="16">
        <v>10.1</v>
      </c>
      <c r="AH1413">
        <v>4.6836700000000002E-4</v>
      </c>
      <c r="AI1413" s="5">
        <v>4.3699999999999997E-6</v>
      </c>
      <c r="AJ1413" s="5">
        <v>107</v>
      </c>
      <c r="AK1413">
        <v>8</v>
      </c>
      <c r="AL1413" s="7">
        <v>3544</v>
      </c>
      <c r="AM1413" t="s">
        <v>14582</v>
      </c>
    </row>
    <row r="1414" spans="1:39" x14ac:dyDescent="0.25">
      <c r="A1414" t="str">
        <f>HYPERLINK("http://www.UniProt.org/UniProt/Q8WVV4","POF1B_HUMAN")</f>
        <v>POF1B_HUMAN</v>
      </c>
      <c r="B1414" s="4" t="s">
        <v>13187</v>
      </c>
      <c r="C1414" s="54">
        <v>5.3</v>
      </c>
      <c r="D1414" s="9">
        <v>68</v>
      </c>
      <c r="E1414" s="24">
        <v>2.9999999999999997E-4</v>
      </c>
      <c r="F1414" s="9">
        <v>2.9999999999999996</v>
      </c>
      <c r="G1414" s="9">
        <v>4.3699999999999996E-2</v>
      </c>
      <c r="H1414" s="30" t="s">
        <v>37740</v>
      </c>
      <c r="I1414" t="s">
        <v>32</v>
      </c>
      <c r="J1414" s="4" t="s">
        <v>12</v>
      </c>
      <c r="K1414" s="6">
        <v>68.063999999999993</v>
      </c>
      <c r="L1414" s="10" t="s">
        <v>12</v>
      </c>
      <c r="M1414" s="24" t="s">
        <v>37739</v>
      </c>
      <c r="N1414" s="7">
        <v>3188</v>
      </c>
      <c r="O1414" s="15">
        <v>68.063999999999993</v>
      </c>
      <c r="P1414" s="4" t="s">
        <v>19460</v>
      </c>
      <c r="Q1414" s="4" t="s">
        <v>31449</v>
      </c>
      <c r="R1414" s="18">
        <v>77.16</v>
      </c>
      <c r="S1414" s="4" t="s">
        <v>31450</v>
      </c>
      <c r="T1414" s="4" t="s">
        <v>13188</v>
      </c>
      <c r="V1414" s="11" t="s">
        <v>13189</v>
      </c>
      <c r="W1414" s="4" t="s">
        <v>13188</v>
      </c>
      <c r="X1414" s="4" t="s">
        <v>31448</v>
      </c>
      <c r="Y1414" s="4" t="s">
        <v>13186</v>
      </c>
      <c r="AB1414" t="s">
        <v>31451</v>
      </c>
      <c r="AC1414">
        <v>68.063999999999993</v>
      </c>
      <c r="AD1414">
        <v>90859</v>
      </c>
      <c r="AE1414">
        <v>483480</v>
      </c>
      <c r="AF1414">
        <v>42000</v>
      </c>
      <c r="AG1414" s="16">
        <v>5.32</v>
      </c>
      <c r="AH1414">
        <v>2.9545599999999998E-4</v>
      </c>
      <c r="AI1414" s="5">
        <v>4.3699999999999997E-6</v>
      </c>
      <c r="AJ1414" s="5">
        <v>67.599999999999994</v>
      </c>
      <c r="AK1414">
        <v>9</v>
      </c>
      <c r="AL1414" s="7">
        <v>3188</v>
      </c>
      <c r="AM1414" t="s">
        <v>31452</v>
      </c>
    </row>
    <row r="1415" spans="1:39" x14ac:dyDescent="0.25">
      <c r="A1415" t="str">
        <f>HYPERLINK("http://www.UniProt.org/UniProt/O60307","MAST3_HUMAN")</f>
        <v>MAST3_HUMAN</v>
      </c>
      <c r="B1415" s="4" t="s">
        <v>1401</v>
      </c>
      <c r="C1415" s="9">
        <v>34</v>
      </c>
      <c r="D1415" s="54">
        <v>65</v>
      </c>
      <c r="E1415" s="24">
        <v>4.2000000000000002E-4</v>
      </c>
      <c r="F1415" s="9">
        <v>4.2</v>
      </c>
      <c r="G1415" s="9">
        <v>6.3799999999999996E-2</v>
      </c>
      <c r="H1415" s="30" t="s">
        <v>37740</v>
      </c>
      <c r="I1415" t="s">
        <v>12</v>
      </c>
      <c r="J1415" s="4" t="s">
        <v>12</v>
      </c>
      <c r="K1415" s="6">
        <v>143.13999999999999</v>
      </c>
      <c r="L1415" s="10" t="s">
        <v>12</v>
      </c>
      <c r="M1415" s="24" t="s">
        <v>37739</v>
      </c>
      <c r="N1415">
        <v>376</v>
      </c>
      <c r="O1415" s="15">
        <v>143.13999999999999</v>
      </c>
      <c r="P1415" s="4" t="s">
        <v>19460</v>
      </c>
      <c r="Q1415" s="4" t="s">
        <v>20653</v>
      </c>
      <c r="R1415" s="18">
        <v>218.41</v>
      </c>
      <c r="S1415" s="4" t="s">
        <v>20654</v>
      </c>
      <c r="T1415" s="4" t="s">
        <v>12</v>
      </c>
      <c r="U1415" s="11" t="s">
        <v>1402</v>
      </c>
      <c r="V1415" s="11" t="s">
        <v>1403</v>
      </c>
      <c r="W1415" s="4" t="s">
        <v>12</v>
      </c>
      <c r="X1415" s="4" t="s">
        <v>12</v>
      </c>
      <c r="Y1415" s="4" t="s">
        <v>1400</v>
      </c>
      <c r="AB1415" t="s">
        <v>20655</v>
      </c>
      <c r="AC1415">
        <v>143.13999999999999</v>
      </c>
      <c r="AD1415">
        <v>20000</v>
      </c>
      <c r="AE1415">
        <v>680070</v>
      </c>
      <c r="AF1415">
        <v>61376</v>
      </c>
      <c r="AG1415" s="16">
        <v>34</v>
      </c>
      <c r="AH1415">
        <v>4.15592E-4</v>
      </c>
      <c r="AI1415" s="5">
        <v>6.3799999999999999E-6</v>
      </c>
      <c r="AJ1415" s="5">
        <v>65.099999999999994</v>
      </c>
      <c r="AK1415">
        <v>17</v>
      </c>
      <c r="AL1415">
        <v>376</v>
      </c>
      <c r="AM1415" t="s">
        <v>1400</v>
      </c>
    </row>
    <row r="1416" spans="1:39" x14ac:dyDescent="0.25">
      <c r="A1416" t="str">
        <f>HYPERLINK("http://www.UniProt.org/UniProt/Q5T4F4-4","ZFY27_HUMAN")</f>
        <v>ZFY27_HUMAN</v>
      </c>
      <c r="B1416" s="4" t="s">
        <v>10417</v>
      </c>
      <c r="C1416" s="54">
        <v>1.6</v>
      </c>
      <c r="D1416" s="9">
        <v>54</v>
      </c>
      <c r="E1416" s="24">
        <v>2.3000000000000001E-4</v>
      </c>
      <c r="F1416" s="9">
        <v>2.3000000000000003</v>
      </c>
      <c r="G1416" s="9">
        <v>4.3699999999999996E-2</v>
      </c>
      <c r="H1416" s="30" t="s">
        <v>37740</v>
      </c>
      <c r="I1416" t="s">
        <v>32</v>
      </c>
      <c r="J1416" s="4" t="s">
        <v>12</v>
      </c>
      <c r="K1416" s="6">
        <v>31.744</v>
      </c>
      <c r="L1416" s="10" t="s">
        <v>157</v>
      </c>
      <c r="M1416" s="24" t="s">
        <v>37739</v>
      </c>
      <c r="N1416" s="7">
        <v>2446</v>
      </c>
      <c r="O1416" s="15">
        <v>31.744</v>
      </c>
      <c r="P1416" s="4" t="s">
        <v>19460</v>
      </c>
      <c r="Q1416" s="4" t="s">
        <v>28564</v>
      </c>
      <c r="R1416" s="18">
        <v>127.57</v>
      </c>
      <c r="S1416" s="19" t="s">
        <v>28565</v>
      </c>
      <c r="T1416" s="4" t="s">
        <v>10418</v>
      </c>
      <c r="V1416" s="11" t="s">
        <v>10419</v>
      </c>
      <c r="W1416" s="4" t="s">
        <v>10418</v>
      </c>
      <c r="X1416" s="4" t="s">
        <v>28563</v>
      </c>
      <c r="Y1416" s="4" t="s">
        <v>10420</v>
      </c>
      <c r="AB1416" s="5" t="s">
        <v>28566</v>
      </c>
      <c r="AC1416">
        <v>31.744</v>
      </c>
      <c r="AD1416">
        <v>239790</v>
      </c>
      <c r="AE1416">
        <v>383420</v>
      </c>
      <c r="AF1416">
        <v>42000</v>
      </c>
      <c r="AG1416" s="16">
        <v>1.6</v>
      </c>
      <c r="AH1416">
        <v>2.3430900000000001E-4</v>
      </c>
      <c r="AI1416" s="5">
        <v>4.3699999999999997E-6</v>
      </c>
      <c r="AJ1416" s="5">
        <v>53.6</v>
      </c>
      <c r="AK1416">
        <v>0</v>
      </c>
      <c r="AL1416" s="7">
        <v>2446</v>
      </c>
      <c r="AM1416" t="s">
        <v>28567</v>
      </c>
    </row>
    <row r="1417" spans="1:39" x14ac:dyDescent="0.25">
      <c r="A1417" t="str">
        <f>HYPERLINK("http://www.UniProt.org/UniProt/Q07283","TRHY_HUMAN")</f>
        <v>TRHY_HUMAN</v>
      </c>
      <c r="B1417" s="4" t="s">
        <v>8007</v>
      </c>
      <c r="C1417" s="9">
        <v>6.3</v>
      </c>
      <c r="D1417" s="54">
        <v>54</v>
      </c>
      <c r="E1417" s="24">
        <v>7.7000000000000001E-5</v>
      </c>
      <c r="F1417" s="9">
        <v>0.77</v>
      </c>
      <c r="G1417" s="9">
        <v>1.44E-2</v>
      </c>
      <c r="H1417" s="30" t="s">
        <v>37740</v>
      </c>
      <c r="I1417" t="s">
        <v>12</v>
      </c>
      <c r="J1417" s="4" t="s">
        <v>12</v>
      </c>
      <c r="K1417" s="6">
        <v>253.92</v>
      </c>
      <c r="L1417" s="10" t="s">
        <v>12</v>
      </c>
      <c r="M1417" s="24" t="s">
        <v>37739</v>
      </c>
      <c r="N1417">
        <v>1873</v>
      </c>
      <c r="O1417" s="15">
        <v>253.92</v>
      </c>
      <c r="P1417" s="4" t="s">
        <v>19460</v>
      </c>
      <c r="Q1417" s="4" t="s">
        <v>26288</v>
      </c>
      <c r="R1417" s="18">
        <v>36.31</v>
      </c>
      <c r="S1417" s="4" t="s">
        <v>26289</v>
      </c>
      <c r="T1417" s="4" t="s">
        <v>8008</v>
      </c>
      <c r="U1417" s="11" t="s">
        <v>8009</v>
      </c>
      <c r="V1417" s="11" t="s">
        <v>8010</v>
      </c>
      <c r="W1417" s="4" t="s">
        <v>8008</v>
      </c>
      <c r="X1417" s="4" t="s">
        <v>12</v>
      </c>
      <c r="Y1417" s="4" t="s">
        <v>8006</v>
      </c>
      <c r="AB1417" t="s">
        <v>26290</v>
      </c>
      <c r="AC1417">
        <v>253.92</v>
      </c>
      <c r="AD1417">
        <v>20000</v>
      </c>
      <c r="AE1417">
        <v>126550</v>
      </c>
      <c r="AF1417">
        <v>13810</v>
      </c>
      <c r="AG1417" s="16">
        <v>6.33</v>
      </c>
      <c r="AH1417" s="5">
        <v>7.7335000000000004E-5</v>
      </c>
      <c r="AI1417" s="5">
        <v>1.44E-6</v>
      </c>
      <c r="AJ1417" s="5">
        <v>53.8</v>
      </c>
      <c r="AK1417">
        <v>2</v>
      </c>
      <c r="AL1417">
        <v>1873</v>
      </c>
      <c r="AM1417" t="s">
        <v>8006</v>
      </c>
    </row>
    <row r="1418" spans="1:39" x14ac:dyDescent="0.25">
      <c r="A1418" t="str">
        <f>HYPERLINK("http://www.UniProt.org/UniProt/O60568","PLOD3_HUMAN")</f>
        <v>PLOD3_HUMAN</v>
      </c>
      <c r="B1418" s="4" t="s">
        <v>1501</v>
      </c>
      <c r="C1418" s="54">
        <v>8.3000000000000007</v>
      </c>
      <c r="D1418" s="54">
        <v>51</v>
      </c>
      <c r="E1418" s="24">
        <v>9.1E-4</v>
      </c>
      <c r="F1418" s="9">
        <v>9.1</v>
      </c>
      <c r="G1418" s="9">
        <v>0.17699999999999999</v>
      </c>
      <c r="H1418" s="30" t="s">
        <v>37740</v>
      </c>
      <c r="I1418" t="s">
        <v>32</v>
      </c>
      <c r="J1418" s="4" t="s">
        <v>12</v>
      </c>
      <c r="K1418" s="6">
        <v>84.784000000000006</v>
      </c>
      <c r="L1418" s="10" t="s">
        <v>56</v>
      </c>
      <c r="M1418" s="24" t="s">
        <v>37739</v>
      </c>
      <c r="N1418">
        <v>399</v>
      </c>
      <c r="O1418" s="15">
        <v>84.784000000000006</v>
      </c>
      <c r="P1418" s="4" t="s">
        <v>19460</v>
      </c>
      <c r="Q1418" s="4" t="s">
        <v>20747</v>
      </c>
      <c r="R1418" s="18">
        <v>28.36</v>
      </c>
      <c r="S1418" s="4" t="s">
        <v>20748</v>
      </c>
      <c r="T1418" s="4" t="s">
        <v>361</v>
      </c>
      <c r="U1418" s="11" t="s">
        <v>1502</v>
      </c>
      <c r="V1418" s="11" t="s">
        <v>363</v>
      </c>
      <c r="W1418" s="4" t="s">
        <v>361</v>
      </c>
      <c r="X1418" s="4" t="s">
        <v>19771</v>
      </c>
      <c r="Y1418" s="4" t="s">
        <v>1500</v>
      </c>
      <c r="AA1418" t="s">
        <v>1503</v>
      </c>
      <c r="AB1418" t="s">
        <v>20749</v>
      </c>
      <c r="AC1418">
        <v>84.784000000000006</v>
      </c>
      <c r="AD1418">
        <v>178720</v>
      </c>
      <c r="AE1418">
        <v>1486600</v>
      </c>
      <c r="AF1418">
        <v>170300</v>
      </c>
      <c r="AG1418" s="16">
        <v>8.32</v>
      </c>
      <c r="AH1418">
        <v>9.0846500000000001E-4</v>
      </c>
      <c r="AI1418" s="5">
        <v>1.77E-5</v>
      </c>
      <c r="AJ1418" s="5">
        <v>51.3</v>
      </c>
      <c r="AK1418">
        <v>17</v>
      </c>
      <c r="AL1418">
        <v>399</v>
      </c>
      <c r="AM1418" t="s">
        <v>1500</v>
      </c>
    </row>
    <row r="1419" spans="1:39" x14ac:dyDescent="0.25">
      <c r="A1419" t="str">
        <f>HYPERLINK("http://www.UniProt.org/UniProt/Q14687-3","GSE1_HUMAN")</f>
        <v>GSE1_HUMAN</v>
      </c>
      <c r="B1419" s="4" t="s">
        <v>9135</v>
      </c>
      <c r="C1419" s="9">
        <v>45</v>
      </c>
      <c r="D1419" s="54">
        <v>48</v>
      </c>
      <c r="E1419" s="24">
        <v>5.5000000000000003E-4</v>
      </c>
      <c r="F1419" s="9">
        <v>5.5</v>
      </c>
      <c r="G1419" s="9">
        <v>0.11600000000000001</v>
      </c>
      <c r="H1419" s="30" t="s">
        <v>37740</v>
      </c>
      <c r="I1419" t="s">
        <v>12</v>
      </c>
      <c r="J1419" s="4" t="s">
        <v>12</v>
      </c>
      <c r="K1419" s="6">
        <v>128.91999999999999</v>
      </c>
      <c r="L1419" s="10" t="s">
        <v>12</v>
      </c>
      <c r="M1419" s="24" t="s">
        <v>37739</v>
      </c>
      <c r="N1419">
        <v>2130</v>
      </c>
      <c r="O1419" s="15">
        <v>128.91999999999999</v>
      </c>
      <c r="P1419" s="4" t="s">
        <v>19460</v>
      </c>
      <c r="Q1419" s="4" t="s">
        <v>27327</v>
      </c>
      <c r="R1419" s="18">
        <v>22.99</v>
      </c>
      <c r="S1419" s="4" t="s">
        <v>27328</v>
      </c>
      <c r="T1419" s="4" t="s">
        <v>12</v>
      </c>
      <c r="V1419" s="11" t="s">
        <v>9136</v>
      </c>
      <c r="W1419" s="4" t="s">
        <v>12</v>
      </c>
      <c r="X1419" s="4" t="s">
        <v>12</v>
      </c>
      <c r="Y1419" s="4" t="s">
        <v>9137</v>
      </c>
      <c r="Z1419" t="s">
        <v>6722</v>
      </c>
      <c r="AA1419" t="s">
        <v>5082</v>
      </c>
      <c r="AB1419" s="5" t="s">
        <v>27329</v>
      </c>
      <c r="AC1419">
        <v>128.91999999999999</v>
      </c>
      <c r="AD1419">
        <v>20000</v>
      </c>
      <c r="AE1419">
        <v>900950</v>
      </c>
      <c r="AF1419">
        <v>111370</v>
      </c>
      <c r="AG1419" s="16">
        <v>45</v>
      </c>
      <c r="AH1419">
        <v>5.5057299999999995E-4</v>
      </c>
      <c r="AI1419" s="5">
        <v>1.1600000000000001E-5</v>
      </c>
      <c r="AJ1419" s="5">
        <v>47.5</v>
      </c>
      <c r="AK1419">
        <v>12</v>
      </c>
      <c r="AL1419">
        <v>2130</v>
      </c>
      <c r="AM1419" t="s">
        <v>27330</v>
      </c>
    </row>
    <row r="1420" spans="1:39" x14ac:dyDescent="0.25">
      <c r="A1420" t="str">
        <f>HYPERLINK("http://www.UniProt.org/UniProt/Q2KHT3-2","CL16A_HUMAN")</f>
        <v>CL16A_HUMAN</v>
      </c>
      <c r="B1420" s="4" t="s">
        <v>9949</v>
      </c>
      <c r="C1420" s="9">
        <v>43</v>
      </c>
      <c r="D1420" s="54">
        <v>48</v>
      </c>
      <c r="E1420" s="24">
        <v>5.2999999999999998E-4</v>
      </c>
      <c r="F1420" s="9">
        <v>5.3</v>
      </c>
      <c r="G1420" s="9">
        <v>0.11</v>
      </c>
      <c r="H1420" s="30" t="s">
        <v>37740</v>
      </c>
      <c r="I1420" t="s">
        <v>32</v>
      </c>
      <c r="J1420" s="4" t="s">
        <v>12</v>
      </c>
      <c r="K1420" s="6">
        <v>103.55</v>
      </c>
      <c r="L1420" s="10" t="s">
        <v>12</v>
      </c>
      <c r="M1420" s="24" t="s">
        <v>37739</v>
      </c>
      <c r="N1420">
        <v>2316</v>
      </c>
      <c r="O1420" s="15">
        <v>103.55</v>
      </c>
      <c r="P1420" s="4" t="s">
        <v>19460</v>
      </c>
      <c r="Q1420" s="4" t="s">
        <v>28068</v>
      </c>
      <c r="R1420" s="18">
        <v>136.4</v>
      </c>
      <c r="S1420" s="4" t="s">
        <v>28069</v>
      </c>
      <c r="T1420" s="4" t="s">
        <v>9950</v>
      </c>
      <c r="V1420" s="11" t="s">
        <v>9951</v>
      </c>
      <c r="W1420" s="4" t="s">
        <v>9950</v>
      </c>
      <c r="X1420" s="4" t="s">
        <v>28067</v>
      </c>
      <c r="Y1420" s="4" t="s">
        <v>9952</v>
      </c>
      <c r="AB1420" t="s">
        <v>28070</v>
      </c>
      <c r="AC1420">
        <v>103.55</v>
      </c>
      <c r="AD1420">
        <v>20000</v>
      </c>
      <c r="AE1420">
        <v>864470</v>
      </c>
      <c r="AF1420">
        <v>105430</v>
      </c>
      <c r="AG1420" s="16">
        <v>43.2</v>
      </c>
      <c r="AH1420">
        <v>5.2828E-4</v>
      </c>
      <c r="AI1420" s="5">
        <v>1.1E-5</v>
      </c>
      <c r="AJ1420" s="5">
        <v>48.2</v>
      </c>
      <c r="AK1420">
        <v>7</v>
      </c>
      <c r="AL1420">
        <v>2316</v>
      </c>
      <c r="AM1420" t="s">
        <v>28071</v>
      </c>
    </row>
    <row r="1421" spans="1:39" x14ac:dyDescent="0.25">
      <c r="A1421" t="str">
        <f>HYPERLINK("http://www.UniProt.org/UniProt/O60281-2","ZN292_HUMAN")</f>
        <v>ZN292_HUMAN</v>
      </c>
      <c r="B1421" s="4" t="s">
        <v>1372</v>
      </c>
      <c r="C1421" s="9">
        <v>24</v>
      </c>
      <c r="D1421" s="54">
        <v>43</v>
      </c>
      <c r="E1421" s="24">
        <v>2.9E-4</v>
      </c>
      <c r="F1421" s="9">
        <v>2.9</v>
      </c>
      <c r="G1421" s="9">
        <v>6.8400000000000002E-2</v>
      </c>
      <c r="H1421" s="30" t="s">
        <v>37740</v>
      </c>
      <c r="I1421" t="s">
        <v>92</v>
      </c>
      <c r="J1421" s="4" t="s">
        <v>12</v>
      </c>
      <c r="K1421" s="6">
        <v>288.27999999999997</v>
      </c>
      <c r="L1421" s="10" t="s">
        <v>12</v>
      </c>
      <c r="M1421" s="24" t="s">
        <v>37739</v>
      </c>
      <c r="N1421">
        <v>369</v>
      </c>
      <c r="O1421" s="15">
        <v>288.27999999999997</v>
      </c>
      <c r="P1421" s="4" t="s">
        <v>19460</v>
      </c>
      <c r="Q1421" s="4" t="s">
        <v>20630</v>
      </c>
      <c r="R1421" s="18">
        <v>109.5</v>
      </c>
      <c r="S1421" s="4" t="s">
        <v>20631</v>
      </c>
      <c r="T1421" s="4" t="s">
        <v>1373</v>
      </c>
      <c r="V1421" s="11" t="s">
        <v>1374</v>
      </c>
      <c r="W1421" s="4" t="s">
        <v>1373</v>
      </c>
      <c r="X1421" s="4" t="s">
        <v>19923</v>
      </c>
      <c r="Y1421" s="4" t="s">
        <v>1375</v>
      </c>
      <c r="AB1421" t="s">
        <v>20632</v>
      </c>
      <c r="AC1421">
        <v>288.27999999999997</v>
      </c>
      <c r="AD1421">
        <v>20000</v>
      </c>
      <c r="AE1421">
        <v>479520</v>
      </c>
      <c r="AF1421">
        <v>65768</v>
      </c>
      <c r="AG1421" s="16">
        <v>24</v>
      </c>
      <c r="AH1421">
        <v>2.9303599999999999E-4</v>
      </c>
      <c r="AI1421" s="5">
        <v>6.8399999999999997E-6</v>
      </c>
      <c r="AJ1421" s="5">
        <v>42.8</v>
      </c>
      <c r="AK1421">
        <v>4</v>
      </c>
      <c r="AL1421">
        <v>369</v>
      </c>
      <c r="AM1421" t="s">
        <v>20633</v>
      </c>
    </row>
    <row r="1422" spans="1:39" x14ac:dyDescent="0.25">
      <c r="A1422" t="str">
        <f>HYPERLINK("http://www.UniProt.org/UniProt/P05783","K1C18_HUMAN")</f>
        <v>K1C18_HUMAN</v>
      </c>
      <c r="B1422" s="4" t="s">
        <v>2969</v>
      </c>
      <c r="C1422" s="54">
        <v>7.2</v>
      </c>
      <c r="D1422" s="54">
        <v>40</v>
      </c>
      <c r="E1422" s="24">
        <v>2.2000000000000002</v>
      </c>
      <c r="F1422" s="9">
        <v>22000</v>
      </c>
      <c r="G1422" s="9">
        <v>566</v>
      </c>
      <c r="H1422" s="30" t="s">
        <v>37740</v>
      </c>
      <c r="I1422" t="s">
        <v>69</v>
      </c>
      <c r="J1422" s="4" t="s">
        <v>12</v>
      </c>
      <c r="K1422" s="6">
        <v>48.057000000000002</v>
      </c>
      <c r="L1422" s="10" t="s">
        <v>12</v>
      </c>
      <c r="M1422" s="24" t="s">
        <v>37739</v>
      </c>
      <c r="N1422">
        <v>730</v>
      </c>
      <c r="O1422" s="15">
        <v>48.057000000000002</v>
      </c>
      <c r="P1422" s="4" t="s">
        <v>19460</v>
      </c>
      <c r="Q1422" s="4" t="s">
        <v>22004</v>
      </c>
      <c r="R1422" s="18">
        <v>40.79</v>
      </c>
      <c r="S1422" s="4" t="s">
        <v>22005</v>
      </c>
      <c r="T1422" s="4" t="s">
        <v>2970</v>
      </c>
      <c r="U1422" s="11" t="s">
        <v>2971</v>
      </c>
      <c r="V1422" s="11" t="s">
        <v>2972</v>
      </c>
      <c r="W1422" s="4" t="s">
        <v>2970</v>
      </c>
      <c r="X1422" s="4" t="s">
        <v>22003</v>
      </c>
      <c r="Y1422" s="4" t="s">
        <v>2968</v>
      </c>
      <c r="AA1422" t="s">
        <v>2973</v>
      </c>
      <c r="AB1422" t="s">
        <v>22006</v>
      </c>
      <c r="AC1422">
        <v>48.057000000000002</v>
      </c>
      <c r="AD1422">
        <v>508230000</v>
      </c>
      <c r="AE1422">
        <v>3667400000</v>
      </c>
      <c r="AF1422">
        <v>544190000</v>
      </c>
      <c r="AG1422" s="16">
        <v>7.22</v>
      </c>
      <c r="AH1422">
        <v>2.241156427</v>
      </c>
      <c r="AI1422" s="5">
        <v>5.6599999999999998E-2</v>
      </c>
      <c r="AJ1422" s="5">
        <v>39.6</v>
      </c>
      <c r="AK1422">
        <v>445</v>
      </c>
      <c r="AL1422">
        <v>730</v>
      </c>
      <c r="AM1422" t="s">
        <v>22007</v>
      </c>
    </row>
    <row r="1423" spans="1:39" x14ac:dyDescent="0.25">
      <c r="A1423" t="str">
        <f>HYPERLINK("http://www.UniProt.org/UniProt/P63165","SUMO1_HUMAN")</f>
        <v>SUMO1_HUMAN</v>
      </c>
      <c r="B1423" s="4" t="s">
        <v>7339</v>
      </c>
      <c r="C1423" s="54">
        <v>5.6</v>
      </c>
      <c r="D1423" s="54">
        <v>40</v>
      </c>
      <c r="E1423" s="24">
        <v>9.4E-2</v>
      </c>
      <c r="F1423" s="9">
        <v>940</v>
      </c>
      <c r="G1423" s="9">
        <v>23.5</v>
      </c>
      <c r="H1423" s="30" t="s">
        <v>37740</v>
      </c>
      <c r="I1423" t="s">
        <v>69</v>
      </c>
      <c r="J1423" s="4" t="s">
        <v>12</v>
      </c>
      <c r="K1423" s="6">
        <v>11.557</v>
      </c>
      <c r="L1423" s="10" t="s">
        <v>12</v>
      </c>
      <c r="M1423" s="24" t="s">
        <v>37739</v>
      </c>
      <c r="N1423">
        <v>1712</v>
      </c>
      <c r="O1423" s="15">
        <v>11.557</v>
      </c>
      <c r="P1423" s="4" t="s">
        <v>19460</v>
      </c>
      <c r="Q1423" s="4" t="s">
        <v>25687</v>
      </c>
      <c r="R1423" s="18">
        <v>12.45</v>
      </c>
      <c r="S1423" s="4" t="s">
        <v>25688</v>
      </c>
      <c r="T1423" s="4" t="s">
        <v>7340</v>
      </c>
      <c r="U1423" s="11" t="s">
        <v>6678</v>
      </c>
      <c r="V1423" s="11" t="s">
        <v>6679</v>
      </c>
      <c r="W1423" s="4" t="s">
        <v>7340</v>
      </c>
      <c r="X1423" s="4" t="s">
        <v>25686</v>
      </c>
      <c r="Y1423" s="4" t="s">
        <v>7338</v>
      </c>
      <c r="Z1423" t="s">
        <v>7341</v>
      </c>
      <c r="AA1423" t="s">
        <v>7342</v>
      </c>
      <c r="AB1423" t="s">
        <v>25689</v>
      </c>
      <c r="AC1423">
        <v>11.557</v>
      </c>
      <c r="AD1423">
        <v>27554000</v>
      </c>
      <c r="AE1423">
        <v>154410000</v>
      </c>
      <c r="AF1423">
        <v>22625000</v>
      </c>
      <c r="AG1423" s="16">
        <v>5.6</v>
      </c>
      <c r="AH1423">
        <v>9.4360299999999994E-2</v>
      </c>
      <c r="AI1423" s="5">
        <v>2.3500000000000001E-3</v>
      </c>
      <c r="AJ1423" s="5">
        <v>40.1</v>
      </c>
      <c r="AK1423">
        <v>65</v>
      </c>
      <c r="AL1423">
        <v>1712</v>
      </c>
      <c r="AM1423" t="s">
        <v>25690</v>
      </c>
    </row>
    <row r="1424" spans="1:39" x14ac:dyDescent="0.25">
      <c r="A1424" t="str">
        <f>HYPERLINK("http://www.UniProt.org/UniProt/Q14774","HLX_HUMAN")</f>
        <v>HLX_HUMAN</v>
      </c>
      <c r="B1424" s="4" t="s">
        <v>9180</v>
      </c>
      <c r="C1424" s="9">
        <v>37</v>
      </c>
      <c r="D1424" s="54">
        <v>33</v>
      </c>
      <c r="E1424" s="24">
        <v>4.4999999999999999E-4</v>
      </c>
      <c r="F1424" s="9">
        <v>4.5</v>
      </c>
      <c r="G1424" s="9">
        <v>0.13600000000000001</v>
      </c>
      <c r="H1424" s="30" t="s">
        <v>37740</v>
      </c>
      <c r="I1424" t="s">
        <v>92</v>
      </c>
      <c r="J1424" s="4" t="s">
        <v>12</v>
      </c>
      <c r="K1424" s="6">
        <v>50.789000000000001</v>
      </c>
      <c r="L1424" s="10" t="s">
        <v>12</v>
      </c>
      <c r="M1424" s="24" t="s">
        <v>37739</v>
      </c>
      <c r="N1424">
        <v>2141</v>
      </c>
      <c r="O1424" s="15">
        <v>50.789000000000001</v>
      </c>
      <c r="P1424" s="4" t="s">
        <v>19460</v>
      </c>
      <c r="Q1424" s="4" t="s">
        <v>27371</v>
      </c>
      <c r="R1424" s="18">
        <v>55.39</v>
      </c>
      <c r="S1424" s="4" t="s">
        <v>27372</v>
      </c>
      <c r="T1424" s="4" t="s">
        <v>9181</v>
      </c>
      <c r="U1424" s="11" t="s">
        <v>9182</v>
      </c>
      <c r="V1424" s="11" t="s">
        <v>9183</v>
      </c>
      <c r="W1424" s="4" t="s">
        <v>9181</v>
      </c>
      <c r="X1424" s="4" t="s">
        <v>27370</v>
      </c>
      <c r="Y1424" s="4" t="s">
        <v>9179</v>
      </c>
      <c r="AB1424" t="s">
        <v>27373</v>
      </c>
      <c r="AC1424">
        <v>50.789000000000001</v>
      </c>
      <c r="AD1424">
        <v>20000</v>
      </c>
      <c r="AE1424">
        <v>736840</v>
      </c>
      <c r="AF1424">
        <v>130860</v>
      </c>
      <c r="AG1424" s="16">
        <v>36.799999999999997</v>
      </c>
      <c r="AH1424">
        <v>4.5028499999999998E-4</v>
      </c>
      <c r="AI1424" s="5">
        <v>1.36E-5</v>
      </c>
      <c r="AJ1424" s="5">
        <v>33.1</v>
      </c>
      <c r="AK1424">
        <v>3</v>
      </c>
      <c r="AL1424">
        <v>2141</v>
      </c>
      <c r="AM1424" t="s">
        <v>9179</v>
      </c>
    </row>
    <row r="1425" spans="1:39" x14ac:dyDescent="0.25">
      <c r="A1425" t="str">
        <f>HYPERLINK("http://www.UniProt.org/UniProt/Q14999","CUL7_HUMAN")</f>
        <v>CUL7_HUMAN</v>
      </c>
      <c r="B1425" s="4" t="s">
        <v>9245</v>
      </c>
      <c r="C1425" s="9">
        <v>23</v>
      </c>
      <c r="D1425" s="54">
        <v>30</v>
      </c>
      <c r="E1425" s="24">
        <v>2.7999999999999998E-4</v>
      </c>
      <c r="F1425" s="9">
        <v>2.8</v>
      </c>
      <c r="G1425" s="9">
        <v>9.3700000000000006E-2</v>
      </c>
      <c r="H1425" s="30" t="s">
        <v>37740</v>
      </c>
      <c r="I1425" t="s">
        <v>32</v>
      </c>
      <c r="J1425" s="4" t="s">
        <v>12</v>
      </c>
      <c r="K1425" s="6">
        <v>191.16</v>
      </c>
      <c r="L1425" s="10" t="s">
        <v>12</v>
      </c>
      <c r="M1425" s="24" t="s">
        <v>37739</v>
      </c>
      <c r="N1425">
        <v>2155</v>
      </c>
      <c r="O1425" s="15">
        <v>191.16</v>
      </c>
      <c r="P1425" s="4" t="s">
        <v>19460</v>
      </c>
      <c r="Q1425" s="4" t="s">
        <v>27436</v>
      </c>
      <c r="R1425" s="18">
        <v>144.38</v>
      </c>
      <c r="S1425" s="4" t="s">
        <v>27437</v>
      </c>
      <c r="T1425" s="4" t="s">
        <v>9246</v>
      </c>
      <c r="U1425" s="11" t="s">
        <v>9247</v>
      </c>
      <c r="V1425" s="11" t="s">
        <v>9248</v>
      </c>
      <c r="W1425" s="4" t="s">
        <v>9246</v>
      </c>
      <c r="X1425" s="4" t="s">
        <v>27435</v>
      </c>
      <c r="Y1425" s="4" t="s">
        <v>9244</v>
      </c>
      <c r="Z1425" t="s">
        <v>9249</v>
      </c>
      <c r="AB1425" t="s">
        <v>27438</v>
      </c>
      <c r="AC1425">
        <v>191.16</v>
      </c>
      <c r="AD1425">
        <v>20000</v>
      </c>
      <c r="AE1425">
        <v>458400</v>
      </c>
      <c r="AF1425">
        <v>90036</v>
      </c>
      <c r="AG1425" s="16">
        <v>22.9</v>
      </c>
      <c r="AH1425">
        <v>2.80129E-4</v>
      </c>
      <c r="AI1425" s="5">
        <v>9.3700000000000001E-6</v>
      </c>
      <c r="AJ1425" s="5">
        <v>29.9</v>
      </c>
      <c r="AK1425">
        <v>14</v>
      </c>
      <c r="AL1425">
        <v>2155</v>
      </c>
      <c r="AM1425" t="s">
        <v>27439</v>
      </c>
    </row>
    <row r="1426" spans="1:39" x14ac:dyDescent="0.25">
      <c r="A1426" t="str">
        <f>HYPERLINK("http://www.UniProt.org/UniProt/P42357-2","HUTH_HUMAN")</f>
        <v>HUTH_HUMAN</v>
      </c>
      <c r="B1426" s="4" t="s">
        <v>5490</v>
      </c>
      <c r="C1426" s="54">
        <v>0.97</v>
      </c>
      <c r="D1426" s="9">
        <v>29</v>
      </c>
      <c r="E1426" s="24">
        <v>1.2999999999999999E-4</v>
      </c>
      <c r="F1426" s="9">
        <v>1.2999999999999998</v>
      </c>
      <c r="G1426" s="9">
        <v>4.3699999999999996E-2</v>
      </c>
      <c r="H1426" s="30" t="s">
        <v>37740</v>
      </c>
      <c r="I1426" t="s">
        <v>12</v>
      </c>
      <c r="J1426" s="4" t="s">
        <v>12</v>
      </c>
      <c r="K1426" s="6">
        <v>64.887</v>
      </c>
      <c r="L1426" s="10" t="s">
        <v>12</v>
      </c>
      <c r="M1426" s="24" t="s">
        <v>37739</v>
      </c>
      <c r="N1426" s="7">
        <v>1287</v>
      </c>
      <c r="O1426" s="15">
        <v>64.887</v>
      </c>
      <c r="P1426" s="4" t="s">
        <v>19460</v>
      </c>
      <c r="Q1426" s="4" t="s">
        <v>24097</v>
      </c>
      <c r="R1426" s="18">
        <v>98.66</v>
      </c>
      <c r="S1426" s="4" t="s">
        <v>24098</v>
      </c>
      <c r="T1426" s="4" t="s">
        <v>12</v>
      </c>
      <c r="U1426" s="11" t="s">
        <v>5491</v>
      </c>
      <c r="V1426" s="11" t="s">
        <v>5492</v>
      </c>
      <c r="W1426" s="4" t="s">
        <v>12</v>
      </c>
      <c r="X1426" s="4" t="s">
        <v>12</v>
      </c>
      <c r="Y1426" s="4" t="s">
        <v>5493</v>
      </c>
      <c r="AB1426" t="s">
        <v>24099</v>
      </c>
      <c r="AC1426">
        <v>64.887</v>
      </c>
      <c r="AD1426">
        <v>210690</v>
      </c>
      <c r="AE1426">
        <v>204890</v>
      </c>
      <c r="AF1426">
        <v>42000</v>
      </c>
      <c r="AG1426" s="16">
        <v>0.97199999999999998</v>
      </c>
      <c r="AH1426">
        <v>1.2520899999999999E-4</v>
      </c>
      <c r="AI1426" s="5">
        <v>4.3699999999999997E-6</v>
      </c>
      <c r="AJ1426" s="5">
        <v>28.7</v>
      </c>
      <c r="AK1426">
        <v>11</v>
      </c>
      <c r="AL1426" s="7">
        <v>1287</v>
      </c>
      <c r="AM1426" t="s">
        <v>24100</v>
      </c>
    </row>
    <row r="1427" spans="1:39" x14ac:dyDescent="0.25">
      <c r="A1427" t="str">
        <f>HYPERLINK("http://www.UniProt.org/UniProt/Q01469","FABP5_HUMAN")</f>
        <v>FABP5_HUMAN</v>
      </c>
      <c r="B1427" s="4" t="s">
        <v>7730</v>
      </c>
      <c r="C1427" s="54">
        <v>1.9</v>
      </c>
      <c r="D1427" s="54">
        <v>28</v>
      </c>
      <c r="E1427" s="24">
        <v>1.2E-2</v>
      </c>
      <c r="F1427" s="9">
        <v>120</v>
      </c>
      <c r="G1427" s="9">
        <v>4.26</v>
      </c>
      <c r="H1427" s="30" t="s">
        <v>37740</v>
      </c>
      <c r="I1427" t="s">
        <v>32</v>
      </c>
      <c r="J1427" s="4" t="s">
        <v>12</v>
      </c>
      <c r="K1427" s="6">
        <v>15.164</v>
      </c>
      <c r="L1427" s="10" t="s">
        <v>12</v>
      </c>
      <c r="M1427" s="24" t="s">
        <v>37739</v>
      </c>
      <c r="N1427">
        <v>1806</v>
      </c>
      <c r="O1427" s="15">
        <v>15.164</v>
      </c>
      <c r="P1427" s="4" t="s">
        <v>19460</v>
      </c>
      <c r="Q1427" s="4" t="s">
        <v>26044</v>
      </c>
      <c r="R1427" s="18">
        <v>57.29</v>
      </c>
      <c r="S1427" s="4" t="s">
        <v>26045</v>
      </c>
      <c r="T1427" s="4" t="s">
        <v>7731</v>
      </c>
      <c r="U1427" s="11" t="s">
        <v>7732</v>
      </c>
      <c r="V1427" s="11" t="s">
        <v>4612</v>
      </c>
      <c r="W1427" s="4" t="s">
        <v>7731</v>
      </c>
      <c r="X1427" s="4" t="s">
        <v>19666</v>
      </c>
      <c r="Y1427" s="4" t="s">
        <v>7729</v>
      </c>
      <c r="AB1427" t="s">
        <v>26046</v>
      </c>
      <c r="AC1427">
        <v>15.164</v>
      </c>
      <c r="AD1427">
        <v>10137000</v>
      </c>
      <c r="AE1427">
        <v>19503000</v>
      </c>
      <c r="AF1427">
        <v>4099100</v>
      </c>
      <c r="AG1427" s="16">
        <v>1.92</v>
      </c>
      <c r="AH1427">
        <v>1.1918326999999999E-2</v>
      </c>
      <c r="AI1427" s="5">
        <v>4.26E-4</v>
      </c>
      <c r="AJ1427" s="5">
        <v>28</v>
      </c>
      <c r="AK1427">
        <v>52</v>
      </c>
      <c r="AL1427">
        <v>1806</v>
      </c>
      <c r="AM1427" t="s">
        <v>26047</v>
      </c>
    </row>
    <row r="1428" spans="1:39" x14ac:dyDescent="0.25">
      <c r="A1428" t="str">
        <f>HYPERLINK("http://www.UniProt.org/UniProt/Q9UMY1","NOL7_HUMAN")</f>
        <v>NOL7_HUMAN</v>
      </c>
      <c r="B1428" s="4" t="s">
        <v>18423</v>
      </c>
      <c r="C1428" s="9">
        <v>48</v>
      </c>
      <c r="D1428" s="54">
        <v>25</v>
      </c>
      <c r="E1428" s="24">
        <v>5.9000000000000003E-4</v>
      </c>
      <c r="F1428" s="9">
        <v>5.9</v>
      </c>
      <c r="G1428" s="9">
        <v>0.23900000000000002</v>
      </c>
      <c r="H1428" s="30" t="s">
        <v>37740</v>
      </c>
      <c r="I1428" t="s">
        <v>92</v>
      </c>
      <c r="J1428" s="4" t="s">
        <v>12</v>
      </c>
      <c r="K1428" s="6">
        <v>29.425999999999998</v>
      </c>
      <c r="L1428" s="10" t="s">
        <v>12</v>
      </c>
      <c r="M1428" s="24" t="s">
        <v>37739</v>
      </c>
      <c r="N1428">
        <v>4539</v>
      </c>
      <c r="O1428" s="15">
        <v>29.425999999999998</v>
      </c>
      <c r="P1428" s="4" t="s">
        <v>19460</v>
      </c>
      <c r="Q1428" s="4" t="s">
        <v>36698</v>
      </c>
      <c r="R1428" s="18">
        <v>140.65</v>
      </c>
      <c r="S1428" s="4" t="s">
        <v>36699</v>
      </c>
      <c r="T1428" s="4" t="s">
        <v>12</v>
      </c>
      <c r="V1428" s="11" t="s">
        <v>18424</v>
      </c>
      <c r="W1428" s="4" t="s">
        <v>12</v>
      </c>
      <c r="X1428" s="4" t="s">
        <v>36697</v>
      </c>
      <c r="Y1428" s="4" t="s">
        <v>18422</v>
      </c>
      <c r="AB1428" t="s">
        <v>36700</v>
      </c>
      <c r="AC1428">
        <v>29.425999999999998</v>
      </c>
      <c r="AD1428">
        <v>20000</v>
      </c>
      <c r="AE1428">
        <v>968320</v>
      </c>
      <c r="AF1428">
        <v>230050</v>
      </c>
      <c r="AG1428" s="16">
        <v>48.4</v>
      </c>
      <c r="AH1428">
        <v>5.9174300000000004E-4</v>
      </c>
      <c r="AI1428" s="5">
        <v>2.3900000000000002E-5</v>
      </c>
      <c r="AJ1428" s="5">
        <v>24.7</v>
      </c>
      <c r="AK1428">
        <v>3</v>
      </c>
      <c r="AL1428">
        <v>4539</v>
      </c>
      <c r="AM1428" t="s">
        <v>36701</v>
      </c>
    </row>
    <row r="1429" spans="1:39" x14ac:dyDescent="0.25">
      <c r="A1429" t="str">
        <f>HYPERLINK("http://www.UniProt.org/UniProt/Q6DD88","ATLA3_HUMAN")</f>
        <v>ATLA3_HUMAN</v>
      </c>
      <c r="B1429" s="4" t="s">
        <v>10752</v>
      </c>
      <c r="C1429" s="9">
        <v>47</v>
      </c>
      <c r="D1429" s="54">
        <v>25</v>
      </c>
      <c r="E1429" s="24">
        <v>5.6999999999999998E-4</v>
      </c>
      <c r="F1429" s="9">
        <v>5.7</v>
      </c>
      <c r="G1429" s="9">
        <v>0.23200000000000001</v>
      </c>
      <c r="H1429" s="30" t="s">
        <v>37740</v>
      </c>
      <c r="I1429" t="s">
        <v>32</v>
      </c>
      <c r="J1429" s="4" t="s">
        <v>12</v>
      </c>
      <c r="K1429" s="6">
        <v>60.540999999999997</v>
      </c>
      <c r="L1429" s="10" t="s">
        <v>157</v>
      </c>
      <c r="M1429" s="24" t="s">
        <v>37739</v>
      </c>
      <c r="N1429">
        <v>2538</v>
      </c>
      <c r="O1429" s="15">
        <v>60.540999999999997</v>
      </c>
      <c r="P1429" s="4" t="s">
        <v>19460</v>
      </c>
      <c r="Q1429" s="4" t="s">
        <v>28929</v>
      </c>
      <c r="R1429" s="18">
        <v>108.31</v>
      </c>
      <c r="S1429" s="4" t="s">
        <v>28930</v>
      </c>
      <c r="T1429" s="4" t="s">
        <v>10753</v>
      </c>
      <c r="U1429" s="11" t="s">
        <v>10754</v>
      </c>
      <c r="V1429" s="11" t="s">
        <v>10755</v>
      </c>
      <c r="W1429" s="4" t="s">
        <v>10753</v>
      </c>
      <c r="X1429" s="4" t="s">
        <v>28928</v>
      </c>
      <c r="Y1429" s="4" t="s">
        <v>10751</v>
      </c>
      <c r="AB1429" t="s">
        <v>28931</v>
      </c>
      <c r="AC1429">
        <v>60.540999999999997</v>
      </c>
      <c r="AD1429">
        <v>20000</v>
      </c>
      <c r="AE1429">
        <v>940000</v>
      </c>
      <c r="AF1429">
        <v>222740</v>
      </c>
      <c r="AG1429" s="16">
        <v>47</v>
      </c>
      <c r="AH1429">
        <v>5.74436E-4</v>
      </c>
      <c r="AI1429" s="5">
        <v>2.3200000000000001E-5</v>
      </c>
      <c r="AJ1429" s="5">
        <v>24.8</v>
      </c>
      <c r="AK1429">
        <v>9</v>
      </c>
      <c r="AL1429">
        <v>2538</v>
      </c>
      <c r="AM1429" t="s">
        <v>10751</v>
      </c>
    </row>
    <row r="1430" spans="1:39" x14ac:dyDescent="0.25">
      <c r="A1430" t="str">
        <f>HYPERLINK("http://www.UniProt.org/UniProt/Q9P0U4","CXXC1_HUMAN")</f>
        <v>CXXC1_HUMAN</v>
      </c>
      <c r="B1430" s="4" t="s">
        <v>17621</v>
      </c>
      <c r="C1430" s="9">
        <v>18</v>
      </c>
      <c r="D1430" s="54">
        <v>25</v>
      </c>
      <c r="E1430" s="24">
        <v>2.2000000000000001E-4</v>
      </c>
      <c r="F1430" s="9">
        <v>2.2000000000000002</v>
      </c>
      <c r="G1430" s="9">
        <v>8.8999999999999996E-2</v>
      </c>
      <c r="H1430" s="30" t="s">
        <v>37740</v>
      </c>
      <c r="I1430" t="s">
        <v>92</v>
      </c>
      <c r="J1430" s="4" t="s">
        <v>12</v>
      </c>
      <c r="K1430" s="6">
        <v>75.710999999999999</v>
      </c>
      <c r="L1430" s="10" t="s">
        <v>12</v>
      </c>
      <c r="M1430" s="24" t="s">
        <v>37739</v>
      </c>
      <c r="N1430">
        <v>4321</v>
      </c>
      <c r="O1430" s="15">
        <v>75.710999999999999</v>
      </c>
      <c r="P1430" s="4" t="s">
        <v>19460</v>
      </c>
      <c r="Q1430" s="4" t="s">
        <v>35859</v>
      </c>
      <c r="R1430" s="18">
        <v>52.59</v>
      </c>
      <c r="S1430" s="4" t="s">
        <v>35860</v>
      </c>
      <c r="T1430" s="4" t="s">
        <v>17622</v>
      </c>
      <c r="U1430" s="11" t="s">
        <v>17623</v>
      </c>
      <c r="V1430" s="11" t="s">
        <v>17624</v>
      </c>
      <c r="W1430" s="4" t="s">
        <v>17622</v>
      </c>
      <c r="X1430" s="4" t="s">
        <v>35858</v>
      </c>
      <c r="Y1430" s="4" t="s">
        <v>17620</v>
      </c>
      <c r="AA1430" t="s">
        <v>17625</v>
      </c>
      <c r="AB1430" t="s">
        <v>35861</v>
      </c>
      <c r="AC1430">
        <v>75.710999999999999</v>
      </c>
      <c r="AD1430">
        <v>20000</v>
      </c>
      <c r="AE1430">
        <v>366400</v>
      </c>
      <c r="AF1430">
        <v>85517</v>
      </c>
      <c r="AG1430" s="16">
        <v>18.3</v>
      </c>
      <c r="AH1430">
        <v>2.2390800000000001E-4</v>
      </c>
      <c r="AI1430" s="5">
        <v>8.8999999999999995E-6</v>
      </c>
      <c r="AJ1430" s="5">
        <v>25.2</v>
      </c>
      <c r="AK1430">
        <v>5</v>
      </c>
      <c r="AL1430">
        <v>4321</v>
      </c>
      <c r="AM1430" t="s">
        <v>35862</v>
      </c>
    </row>
    <row r="1431" spans="1:39" x14ac:dyDescent="0.25">
      <c r="A1431" t="str">
        <f>HYPERLINK("http://www.UniProt.org/UniProt/P26373","RL13_HUMAN")</f>
        <v>RL13_HUMAN</v>
      </c>
      <c r="B1431" s="4" t="s">
        <v>4428</v>
      </c>
      <c r="C1431" s="9">
        <v>31</v>
      </c>
      <c r="D1431" s="54">
        <v>24</v>
      </c>
      <c r="E1431" s="24">
        <v>3.6999999999999999E-4</v>
      </c>
      <c r="F1431" s="9">
        <v>3.6999999999999997</v>
      </c>
      <c r="G1431" s="9">
        <v>0.157</v>
      </c>
      <c r="H1431" s="30" t="s">
        <v>37740</v>
      </c>
      <c r="I1431" t="s">
        <v>12</v>
      </c>
      <c r="J1431" s="4" t="s">
        <v>12</v>
      </c>
      <c r="K1431" s="6">
        <v>24.260999999999999</v>
      </c>
      <c r="L1431" s="10" t="s">
        <v>12</v>
      </c>
      <c r="M1431" s="24" t="s">
        <v>37739</v>
      </c>
      <c r="N1431">
        <v>1052</v>
      </c>
      <c r="O1431" s="15">
        <v>24.260999999999999</v>
      </c>
      <c r="P1431" s="4" t="s">
        <v>19460</v>
      </c>
      <c r="Q1431" s="4" t="s">
        <v>23193</v>
      </c>
      <c r="R1431" s="18">
        <v>74.069999999999993</v>
      </c>
      <c r="S1431" s="4" t="s">
        <v>23194</v>
      </c>
      <c r="T1431" s="4" t="s">
        <v>12</v>
      </c>
      <c r="U1431" s="11" t="s">
        <v>4429</v>
      </c>
      <c r="V1431" s="11" t="s">
        <v>4430</v>
      </c>
      <c r="W1431" s="4" t="s">
        <v>12</v>
      </c>
      <c r="X1431" s="4" t="s">
        <v>12</v>
      </c>
      <c r="Y1431" s="4" t="s">
        <v>4427</v>
      </c>
      <c r="Z1431" t="s">
        <v>2941</v>
      </c>
      <c r="AA1431" t="s">
        <v>2942</v>
      </c>
      <c r="AB1431" t="s">
        <v>23195</v>
      </c>
      <c r="AC1431">
        <v>24.260999999999999</v>
      </c>
      <c r="AD1431">
        <v>20000</v>
      </c>
      <c r="AE1431">
        <v>613080</v>
      </c>
      <c r="AF1431">
        <v>150600</v>
      </c>
      <c r="AG1431" s="16">
        <v>30.7</v>
      </c>
      <c r="AH1431">
        <v>3.74655E-4</v>
      </c>
      <c r="AI1431" s="5">
        <v>1.5699999999999999E-5</v>
      </c>
      <c r="AJ1431" s="5">
        <v>23.9</v>
      </c>
      <c r="AK1431">
        <v>4</v>
      </c>
      <c r="AL1431">
        <v>1052</v>
      </c>
      <c r="AM1431" t="s">
        <v>23196</v>
      </c>
    </row>
    <row r="1432" spans="1:39" x14ac:dyDescent="0.25">
      <c r="A1432" t="str">
        <f>HYPERLINK("http://www.UniProt.org/UniProt/Q6GYQ0","RGPA1_HUMAN")</f>
        <v>RGPA1_HUMAN</v>
      </c>
      <c r="B1432" s="4" t="s">
        <v>10783</v>
      </c>
      <c r="C1432" s="9">
        <v>29</v>
      </c>
      <c r="D1432" s="54">
        <v>24</v>
      </c>
      <c r="E1432" s="24">
        <v>3.6000000000000002E-4</v>
      </c>
      <c r="F1432" s="9">
        <v>3.6</v>
      </c>
      <c r="G1432" s="9">
        <v>0.14899999999999999</v>
      </c>
      <c r="H1432" s="30" t="s">
        <v>37740</v>
      </c>
      <c r="I1432" t="s">
        <v>69</v>
      </c>
      <c r="J1432" s="4" t="s">
        <v>12</v>
      </c>
      <c r="K1432" s="6">
        <v>229.83</v>
      </c>
      <c r="L1432" s="10" t="s">
        <v>12</v>
      </c>
      <c r="M1432" s="24" t="s">
        <v>37739</v>
      </c>
      <c r="N1432">
        <v>2546</v>
      </c>
      <c r="O1432" s="15">
        <v>229.83</v>
      </c>
      <c r="P1432" s="4" t="s">
        <v>19460</v>
      </c>
      <c r="Q1432" s="4" t="s">
        <v>28961</v>
      </c>
      <c r="R1432" s="18">
        <v>92.5</v>
      </c>
      <c r="S1432" s="4" t="s">
        <v>28962</v>
      </c>
      <c r="T1432" s="4" t="s">
        <v>10784</v>
      </c>
      <c r="V1432" s="11" t="s">
        <v>6029</v>
      </c>
      <c r="W1432" s="4" t="s">
        <v>10784</v>
      </c>
      <c r="X1432" s="4" t="s">
        <v>28960</v>
      </c>
      <c r="Y1432" s="4" t="s">
        <v>10782</v>
      </c>
      <c r="AB1432" s="5" t="s">
        <v>28963</v>
      </c>
      <c r="AC1432">
        <v>229.83</v>
      </c>
      <c r="AD1432">
        <v>20000</v>
      </c>
      <c r="AE1432">
        <v>587080</v>
      </c>
      <c r="AF1432">
        <v>142830</v>
      </c>
      <c r="AG1432" s="16">
        <v>29.4</v>
      </c>
      <c r="AH1432">
        <v>3.58766E-4</v>
      </c>
      <c r="AI1432" s="5">
        <v>1.49E-5</v>
      </c>
      <c r="AJ1432" s="5">
        <v>24.1</v>
      </c>
      <c r="AK1432">
        <v>21</v>
      </c>
      <c r="AL1432">
        <v>2546</v>
      </c>
      <c r="AM1432" t="s">
        <v>28964</v>
      </c>
    </row>
    <row r="1433" spans="1:39" x14ac:dyDescent="0.25">
      <c r="A1433" t="str">
        <f>HYPERLINK("http://www.UniProt.org/UniProt/P25705-2","ATPA_HUMAN")</f>
        <v>ATPA_HUMAN</v>
      </c>
      <c r="B1433" s="4" t="s">
        <v>4359</v>
      </c>
      <c r="C1433" s="54">
        <v>22</v>
      </c>
      <c r="D1433" s="54">
        <v>24</v>
      </c>
      <c r="E1433" s="24">
        <v>2.2000000000000001E-4</v>
      </c>
      <c r="F1433" s="9">
        <v>2.2000000000000002</v>
      </c>
      <c r="G1433" s="9">
        <v>8.9400000000000007E-2</v>
      </c>
      <c r="H1433" s="30" t="s">
        <v>37740</v>
      </c>
      <c r="I1433" t="s">
        <v>32</v>
      </c>
      <c r="J1433" s="4" t="s">
        <v>12</v>
      </c>
      <c r="K1433" s="6">
        <v>54.493000000000002</v>
      </c>
      <c r="L1433" s="10" t="s">
        <v>170</v>
      </c>
      <c r="M1433" s="24" t="s">
        <v>37739</v>
      </c>
      <c r="N1433">
        <v>1039</v>
      </c>
      <c r="O1433" s="15">
        <v>54.493000000000002</v>
      </c>
      <c r="P1433" s="4" t="s">
        <v>19460</v>
      </c>
      <c r="Q1433" s="4" t="s">
        <v>23138</v>
      </c>
      <c r="R1433" s="18">
        <v>29.56</v>
      </c>
      <c r="S1433" s="4" t="s">
        <v>23139</v>
      </c>
      <c r="T1433" s="4" t="s">
        <v>4360</v>
      </c>
      <c r="U1433" s="11" t="s">
        <v>4361</v>
      </c>
      <c r="V1433" s="11" t="s">
        <v>4362</v>
      </c>
      <c r="W1433" s="4" t="s">
        <v>4360</v>
      </c>
      <c r="X1433" s="4" t="s">
        <v>23137</v>
      </c>
      <c r="Y1433" s="4" t="s">
        <v>4363</v>
      </c>
      <c r="Z1433" t="s">
        <v>3006</v>
      </c>
      <c r="AA1433" t="s">
        <v>3007</v>
      </c>
      <c r="AB1433" s="5" t="s">
        <v>23140</v>
      </c>
      <c r="AC1433">
        <v>54.493000000000002</v>
      </c>
      <c r="AD1433">
        <v>15897</v>
      </c>
      <c r="AE1433">
        <v>357600</v>
      </c>
      <c r="AF1433">
        <v>85900</v>
      </c>
      <c r="AG1433" s="16">
        <v>22.5</v>
      </c>
      <c r="AH1433">
        <v>2.1853000000000001E-4</v>
      </c>
      <c r="AI1433" s="5">
        <v>8.9400000000000008E-6</v>
      </c>
      <c r="AJ1433" s="5">
        <v>24.5</v>
      </c>
      <c r="AK1433">
        <v>14</v>
      </c>
      <c r="AL1433">
        <v>1039</v>
      </c>
      <c r="AM1433" t="s">
        <v>23141</v>
      </c>
    </row>
    <row r="1434" spans="1:39" x14ac:dyDescent="0.25">
      <c r="A1434" t="str">
        <f>HYPERLINK("http://www.UniProt.org/UniProt/Q8WZ42-5","TITIN_HUMAN")</f>
        <v>TITIN_HUMAN</v>
      </c>
      <c r="B1434" s="4" t="s">
        <v>13293</v>
      </c>
      <c r="C1434" s="54">
        <v>8.8000000000000007</v>
      </c>
      <c r="D1434" s="54">
        <v>23</v>
      </c>
      <c r="E1434" s="24">
        <v>7.3999999999999999E-4</v>
      </c>
      <c r="F1434" s="9">
        <v>7.3999999999999995</v>
      </c>
      <c r="G1434" s="9">
        <v>0.32300000000000001</v>
      </c>
      <c r="H1434" s="30" t="s">
        <v>37740</v>
      </c>
      <c r="I1434" t="s">
        <v>69</v>
      </c>
      <c r="J1434" s="4" t="s">
        <v>12</v>
      </c>
      <c r="K1434" s="6">
        <v>3653</v>
      </c>
      <c r="L1434" s="10" t="s">
        <v>12</v>
      </c>
      <c r="M1434" s="24" t="s">
        <v>37739</v>
      </c>
      <c r="N1434">
        <v>3215</v>
      </c>
      <c r="O1434" s="15">
        <v>3653</v>
      </c>
      <c r="P1434" s="4" t="s">
        <v>19460</v>
      </c>
      <c r="Q1434" s="4" t="s">
        <v>31560</v>
      </c>
      <c r="R1434" s="18">
        <v>21.5</v>
      </c>
      <c r="S1434" s="19" t="s">
        <v>31561</v>
      </c>
      <c r="T1434" s="4" t="s">
        <v>13294</v>
      </c>
      <c r="U1434" s="11" t="s">
        <v>13295</v>
      </c>
      <c r="V1434" s="11" t="s">
        <v>9678</v>
      </c>
      <c r="W1434" s="4" t="s">
        <v>13294</v>
      </c>
      <c r="X1434" s="4" t="s">
        <v>31559</v>
      </c>
      <c r="Y1434" s="4" t="s">
        <v>13296</v>
      </c>
      <c r="AA1434" t="s">
        <v>7711</v>
      </c>
      <c r="AB1434" s="5" t="s">
        <v>31562</v>
      </c>
      <c r="AC1434">
        <v>3653</v>
      </c>
      <c r="AD1434">
        <v>137730</v>
      </c>
      <c r="AE1434">
        <v>1209900</v>
      </c>
      <c r="AF1434">
        <v>310270</v>
      </c>
      <c r="AG1434" s="16">
        <v>8.7799999999999994</v>
      </c>
      <c r="AH1434">
        <v>7.3937299999999998E-4</v>
      </c>
      <c r="AI1434" s="5">
        <v>3.2299999999999999E-5</v>
      </c>
      <c r="AJ1434" s="5">
        <v>22.9</v>
      </c>
      <c r="AK1434">
        <v>18</v>
      </c>
      <c r="AL1434">
        <v>3215</v>
      </c>
      <c r="AM1434" t="s">
        <v>31563</v>
      </c>
    </row>
    <row r="1435" spans="1:39" x14ac:dyDescent="0.25">
      <c r="A1435" t="str">
        <f>HYPERLINK("http://www.UniProt.org/UniProt/Q92622-3","RUBIC_HUMAN")</f>
        <v>RUBIC_HUMAN</v>
      </c>
      <c r="B1435" s="4" t="s">
        <v>13407</v>
      </c>
      <c r="C1435" s="9">
        <v>49</v>
      </c>
      <c r="D1435" s="54">
        <v>23</v>
      </c>
      <c r="E1435" s="24">
        <v>5.9999999999999995E-4</v>
      </c>
      <c r="F1435" s="9">
        <v>5.9999999999999991</v>
      </c>
      <c r="G1435" s="9">
        <v>0.25800000000000001</v>
      </c>
      <c r="H1435" s="30" t="s">
        <v>37740</v>
      </c>
      <c r="I1435" t="s">
        <v>32</v>
      </c>
      <c r="J1435" s="4" t="s">
        <v>12</v>
      </c>
      <c r="K1435" s="6">
        <v>102.5</v>
      </c>
      <c r="L1435" s="10" t="s">
        <v>12</v>
      </c>
      <c r="M1435" s="24" t="s">
        <v>37739</v>
      </c>
      <c r="N1435">
        <v>3245</v>
      </c>
      <c r="O1435" s="15">
        <v>102.5</v>
      </c>
      <c r="P1435" s="4" t="s">
        <v>19460</v>
      </c>
      <c r="Q1435" s="4" t="s">
        <v>31672</v>
      </c>
      <c r="R1435" s="18">
        <v>104.37</v>
      </c>
      <c r="S1435" s="4" t="s">
        <v>31673</v>
      </c>
      <c r="T1435" s="4" t="s">
        <v>13408</v>
      </c>
      <c r="V1435" s="11" t="s">
        <v>13409</v>
      </c>
      <c r="W1435" s="4" t="s">
        <v>13408</v>
      </c>
      <c r="X1435" s="4" t="s">
        <v>31671</v>
      </c>
      <c r="Y1435" s="4" t="s">
        <v>13410</v>
      </c>
      <c r="AB1435" s="5" t="s">
        <v>31674</v>
      </c>
      <c r="AC1435">
        <v>102.5</v>
      </c>
      <c r="AD1435">
        <v>20000</v>
      </c>
      <c r="AE1435">
        <v>980110</v>
      </c>
      <c r="AF1435">
        <v>247700</v>
      </c>
      <c r="AG1435" s="16">
        <v>49</v>
      </c>
      <c r="AH1435">
        <v>5.9894699999999996E-4</v>
      </c>
      <c r="AI1435" s="5">
        <v>2.58E-5</v>
      </c>
      <c r="AJ1435" s="5">
        <v>23.2</v>
      </c>
      <c r="AK1435">
        <v>8</v>
      </c>
      <c r="AL1435">
        <v>3245</v>
      </c>
      <c r="AM1435" t="s">
        <v>31675</v>
      </c>
    </row>
    <row r="1436" spans="1:39" x14ac:dyDescent="0.25">
      <c r="A1436" t="str">
        <f>HYPERLINK("http://www.UniProt.org/UniProt/Q9UKA4","AKA11_HUMAN")</f>
        <v>AKA11_HUMAN</v>
      </c>
      <c r="B1436" s="4" t="s">
        <v>18206</v>
      </c>
      <c r="C1436" s="9">
        <v>33</v>
      </c>
      <c r="D1436" s="54">
        <v>22</v>
      </c>
      <c r="E1436" s="24">
        <v>4.0999999999999999E-4</v>
      </c>
      <c r="F1436" s="9">
        <v>4.0999999999999996</v>
      </c>
      <c r="G1436" s="9">
        <v>0.185</v>
      </c>
      <c r="H1436" s="30" t="s">
        <v>37740</v>
      </c>
      <c r="I1436" t="s">
        <v>32</v>
      </c>
      <c r="J1436" s="4" t="s">
        <v>12</v>
      </c>
      <c r="K1436" s="6">
        <v>210.51</v>
      </c>
      <c r="L1436" s="10" t="s">
        <v>12</v>
      </c>
      <c r="M1436" s="24" t="s">
        <v>37739</v>
      </c>
      <c r="N1436">
        <v>4482</v>
      </c>
      <c r="O1436" s="15">
        <v>210.51</v>
      </c>
      <c r="P1436" s="4" t="s">
        <v>19460</v>
      </c>
      <c r="Q1436" s="4" t="s">
        <v>36470</v>
      </c>
      <c r="R1436" s="18">
        <v>62.09</v>
      </c>
      <c r="S1436" s="4" t="s">
        <v>36471</v>
      </c>
      <c r="T1436" s="4" t="s">
        <v>18207</v>
      </c>
      <c r="U1436" s="11" t="s">
        <v>18208</v>
      </c>
      <c r="V1436" s="11" t="s">
        <v>18209</v>
      </c>
      <c r="W1436" s="4" t="s">
        <v>18207</v>
      </c>
      <c r="X1436" s="4" t="s">
        <v>36469</v>
      </c>
      <c r="Y1436" s="4" t="s">
        <v>18205</v>
      </c>
      <c r="AB1436" t="s">
        <v>36472</v>
      </c>
      <c r="AC1436">
        <v>210.51</v>
      </c>
      <c r="AD1436">
        <v>20000</v>
      </c>
      <c r="AE1436">
        <v>668170</v>
      </c>
      <c r="AF1436">
        <v>177750</v>
      </c>
      <c r="AG1436" s="16">
        <v>33.4</v>
      </c>
      <c r="AH1436">
        <v>4.0831999999999999E-4</v>
      </c>
      <c r="AI1436" s="5">
        <v>1.8499999999999999E-5</v>
      </c>
      <c r="AJ1436" s="5">
        <v>22.1</v>
      </c>
      <c r="AK1436">
        <v>19</v>
      </c>
      <c r="AL1436">
        <v>4482</v>
      </c>
      <c r="AM1436" t="s">
        <v>18205</v>
      </c>
    </row>
    <row r="1437" spans="1:39" x14ac:dyDescent="0.25">
      <c r="A1437" t="str">
        <f>HYPERLINK("http://www.UniProt.org/UniProt/Q8TES7-2","FBF1_HUMAN")</f>
        <v>FBF1_HUMAN</v>
      </c>
      <c r="B1437" s="4" t="s">
        <v>13007</v>
      </c>
      <c r="C1437" s="9">
        <v>7.8</v>
      </c>
      <c r="D1437" s="9">
        <v>22</v>
      </c>
      <c r="E1437" s="24">
        <v>9.5000000000000005E-5</v>
      </c>
      <c r="F1437" s="9">
        <v>0.95000000000000007</v>
      </c>
      <c r="G1437" s="9">
        <v>4.3699999999999996E-2</v>
      </c>
      <c r="H1437" s="30" t="s">
        <v>37740</v>
      </c>
      <c r="I1437" t="s">
        <v>32</v>
      </c>
      <c r="J1437" s="4" t="s">
        <v>12</v>
      </c>
      <c r="K1437" s="6">
        <v>98.641999999999996</v>
      </c>
      <c r="L1437" s="10" t="s">
        <v>12</v>
      </c>
      <c r="M1437" s="24" t="s">
        <v>37739</v>
      </c>
      <c r="N1437">
        <v>3142</v>
      </c>
      <c r="O1437" s="15">
        <v>98.641999999999996</v>
      </c>
      <c r="P1437" s="4" t="s">
        <v>19460</v>
      </c>
      <c r="Q1437" s="4" t="s">
        <v>31267</v>
      </c>
      <c r="R1437" s="18">
        <v>105.02</v>
      </c>
      <c r="S1437" s="4" t="s">
        <v>31268</v>
      </c>
      <c r="T1437" s="4" t="s">
        <v>13008</v>
      </c>
      <c r="U1437" s="11" t="s">
        <v>13009</v>
      </c>
      <c r="V1437" s="11" t="s">
        <v>13010</v>
      </c>
      <c r="W1437" s="4" t="s">
        <v>13008</v>
      </c>
      <c r="X1437" s="4" t="s">
        <v>31266</v>
      </c>
      <c r="Y1437" s="4" t="s">
        <v>13011</v>
      </c>
      <c r="AB1437" s="5" t="s">
        <v>31269</v>
      </c>
      <c r="AC1437">
        <v>98.641999999999996</v>
      </c>
      <c r="AD1437">
        <v>20000</v>
      </c>
      <c r="AE1437">
        <v>155090</v>
      </c>
      <c r="AF1437">
        <v>42000</v>
      </c>
      <c r="AG1437" s="16">
        <v>7.75</v>
      </c>
      <c r="AH1437" s="5">
        <v>9.4775800000000002E-5</v>
      </c>
      <c r="AI1437" s="5">
        <v>4.3699999999999997E-6</v>
      </c>
      <c r="AJ1437" s="5">
        <v>21.7</v>
      </c>
      <c r="AK1437">
        <v>4</v>
      </c>
      <c r="AL1437">
        <v>3142</v>
      </c>
      <c r="AM1437" t="s">
        <v>31270</v>
      </c>
    </row>
    <row r="1438" spans="1:39" x14ac:dyDescent="0.25">
      <c r="A1438" t="str">
        <f>HYPERLINK("http://www.UniProt.org/UniProt/Q15517","CDSN_HUMAN")</f>
        <v>CDSN_HUMAN</v>
      </c>
      <c r="B1438" s="4" t="s">
        <v>9591</v>
      </c>
      <c r="C1438" s="54">
        <v>2.2000000000000002</v>
      </c>
      <c r="D1438" s="54">
        <v>21</v>
      </c>
      <c r="E1438" s="24">
        <v>2.3E-3</v>
      </c>
      <c r="F1438" s="9">
        <v>23</v>
      </c>
      <c r="G1438" s="9">
        <v>1.1000000000000001</v>
      </c>
      <c r="H1438" s="30" t="s">
        <v>37740</v>
      </c>
      <c r="I1438" t="s">
        <v>14</v>
      </c>
      <c r="J1438" s="4" t="s">
        <v>12</v>
      </c>
      <c r="K1438" s="6">
        <v>51.521999999999998</v>
      </c>
      <c r="L1438" s="10" t="s">
        <v>56</v>
      </c>
      <c r="M1438" s="24" t="s">
        <v>37739</v>
      </c>
      <c r="N1438">
        <v>2233</v>
      </c>
      <c r="O1438" s="15">
        <v>51.521999999999998</v>
      </c>
      <c r="P1438" s="4" t="s">
        <v>19460</v>
      </c>
      <c r="Q1438" s="4" t="s">
        <v>27748</v>
      </c>
      <c r="R1438" s="18">
        <v>14.29</v>
      </c>
      <c r="S1438" s="4" t="s">
        <v>27749</v>
      </c>
      <c r="T1438" s="4" t="s">
        <v>9592</v>
      </c>
      <c r="W1438" s="4" t="s">
        <v>9592</v>
      </c>
      <c r="X1438" s="4" t="s">
        <v>27747</v>
      </c>
      <c r="Y1438" s="4" t="s">
        <v>9590</v>
      </c>
      <c r="AB1438" t="s">
        <v>27750</v>
      </c>
      <c r="AC1438">
        <v>51.521999999999998</v>
      </c>
      <c r="AD1438">
        <v>1683300</v>
      </c>
      <c r="AE1438">
        <v>3688400</v>
      </c>
      <c r="AF1438">
        <v>1052900</v>
      </c>
      <c r="AG1438" s="16">
        <v>2.19</v>
      </c>
      <c r="AH1438">
        <v>2.25399E-3</v>
      </c>
      <c r="AI1438" s="5">
        <v>1.1E-4</v>
      </c>
      <c r="AJ1438" s="5">
        <v>20.6</v>
      </c>
      <c r="AK1438">
        <v>18</v>
      </c>
      <c r="AL1438">
        <v>2233</v>
      </c>
      <c r="AM1438" t="s">
        <v>9590</v>
      </c>
    </row>
    <row r="1439" spans="1:39" x14ac:dyDescent="0.25">
      <c r="A1439" t="str">
        <f>HYPERLINK("http://www.UniProt.org/UniProt/O43290","SNUT1_HUMAN")</f>
        <v>SNUT1_HUMAN</v>
      </c>
      <c r="B1439" s="4" t="s">
        <v>1052</v>
      </c>
      <c r="C1439" s="9">
        <v>7.6</v>
      </c>
      <c r="D1439" s="9">
        <v>21</v>
      </c>
      <c r="E1439" s="24">
        <v>9.2999999999999997E-5</v>
      </c>
      <c r="F1439" s="9">
        <v>0.92999999999999994</v>
      </c>
      <c r="G1439" s="9">
        <v>4.3699999999999996E-2</v>
      </c>
      <c r="H1439" s="30" t="s">
        <v>37740</v>
      </c>
      <c r="I1439" t="s">
        <v>92</v>
      </c>
      <c r="J1439" s="4" t="s">
        <v>12</v>
      </c>
      <c r="K1439" s="6">
        <v>90.254000000000005</v>
      </c>
      <c r="L1439" s="10" t="s">
        <v>12</v>
      </c>
      <c r="M1439" s="24" t="s">
        <v>37739</v>
      </c>
      <c r="N1439">
        <v>296</v>
      </c>
      <c r="O1439" s="15">
        <v>90.254000000000005</v>
      </c>
      <c r="P1439" s="4" t="s">
        <v>19460</v>
      </c>
      <c r="Q1439" s="4" t="s">
        <v>20348</v>
      </c>
      <c r="R1439" s="18">
        <v>49.81</v>
      </c>
      <c r="S1439" s="4" t="s">
        <v>20349</v>
      </c>
      <c r="T1439" s="4" t="s">
        <v>1053</v>
      </c>
      <c r="U1439" s="11" t="s">
        <v>1054</v>
      </c>
      <c r="V1439" s="11" t="s">
        <v>1055</v>
      </c>
      <c r="W1439" s="4" t="s">
        <v>1053</v>
      </c>
      <c r="X1439" s="4" t="s">
        <v>20347</v>
      </c>
      <c r="Y1439" s="4" t="s">
        <v>1051</v>
      </c>
      <c r="Z1439" t="s">
        <v>335</v>
      </c>
      <c r="AA1439" t="s">
        <v>1056</v>
      </c>
      <c r="AB1439" t="s">
        <v>20350</v>
      </c>
      <c r="AC1439">
        <v>90.254000000000005</v>
      </c>
      <c r="AD1439">
        <v>20000</v>
      </c>
      <c r="AE1439">
        <v>152450</v>
      </c>
      <c r="AF1439">
        <v>42000</v>
      </c>
      <c r="AG1439" s="16">
        <v>7.62</v>
      </c>
      <c r="AH1439" s="5">
        <v>9.3162499999999994E-5</v>
      </c>
      <c r="AI1439" s="5">
        <v>4.3699999999999997E-6</v>
      </c>
      <c r="AJ1439" s="5">
        <v>21.3</v>
      </c>
      <c r="AK1439">
        <v>1</v>
      </c>
      <c r="AL1439">
        <v>296</v>
      </c>
      <c r="AM1439" t="s">
        <v>1051</v>
      </c>
    </row>
    <row r="1440" spans="1:39" x14ac:dyDescent="0.25">
      <c r="A1440" t="str">
        <f>HYPERLINK("http://www.UniProt.org/UniProt/Q6WRX3","ZY11A_HUMAN")</f>
        <v>ZY11A_HUMAN</v>
      </c>
      <c r="B1440" s="4" t="s">
        <v>11146</v>
      </c>
      <c r="C1440" s="9">
        <v>7.6</v>
      </c>
      <c r="D1440" s="9">
        <v>21</v>
      </c>
      <c r="E1440" s="24">
        <v>9.2999999999999997E-5</v>
      </c>
      <c r="F1440" s="9">
        <v>0.92999999999999994</v>
      </c>
      <c r="G1440" s="9">
        <v>4.3699999999999996E-2</v>
      </c>
      <c r="H1440" s="30" t="s">
        <v>37740</v>
      </c>
      <c r="I1440" t="s">
        <v>12</v>
      </c>
      <c r="J1440" s="4" t="s">
        <v>12</v>
      </c>
      <c r="K1440" s="6">
        <v>85.807000000000002</v>
      </c>
      <c r="L1440" s="10" t="s">
        <v>12</v>
      </c>
      <c r="M1440" s="24" t="s">
        <v>37739</v>
      </c>
      <c r="N1440">
        <v>2639</v>
      </c>
      <c r="O1440" s="15">
        <v>85.807000000000002</v>
      </c>
      <c r="P1440" s="4" t="s">
        <v>19460</v>
      </c>
      <c r="Q1440" s="4" t="s">
        <v>29318</v>
      </c>
      <c r="R1440" s="18">
        <v>105.21</v>
      </c>
      <c r="S1440" s="4" t="s">
        <v>29319</v>
      </c>
      <c r="T1440" s="4" t="s">
        <v>11147</v>
      </c>
      <c r="U1440" s="11" t="s">
        <v>11148</v>
      </c>
      <c r="V1440" s="11" t="s">
        <v>11149</v>
      </c>
      <c r="W1440" s="4" t="s">
        <v>11147</v>
      </c>
      <c r="X1440" s="4" t="s">
        <v>12</v>
      </c>
      <c r="Y1440" s="4" t="s">
        <v>11145</v>
      </c>
      <c r="AB1440" t="s">
        <v>29320</v>
      </c>
      <c r="AC1440">
        <v>85.807000000000002</v>
      </c>
      <c r="AD1440">
        <v>20000</v>
      </c>
      <c r="AE1440">
        <v>152300</v>
      </c>
      <c r="AF1440">
        <v>42000</v>
      </c>
      <c r="AG1440" s="16">
        <v>7.62</v>
      </c>
      <c r="AH1440" s="5">
        <v>9.3070899999999997E-5</v>
      </c>
      <c r="AI1440" s="5">
        <v>4.3699999999999997E-6</v>
      </c>
      <c r="AJ1440" s="5">
        <v>21.3</v>
      </c>
      <c r="AK1440">
        <v>3</v>
      </c>
      <c r="AL1440">
        <v>2639</v>
      </c>
      <c r="AM1440" t="s">
        <v>29321</v>
      </c>
    </row>
    <row r="1441" spans="1:39" x14ac:dyDescent="0.25">
      <c r="A1441" t="str">
        <f>HYPERLINK("http://www.UniProt.org/UniProt/Q6ZTN6-3","AN13D_HUMAN")</f>
        <v>AN13D_HUMAN</v>
      </c>
      <c r="B1441" s="4" t="s">
        <v>11211</v>
      </c>
      <c r="C1441" s="9">
        <v>7.5</v>
      </c>
      <c r="D1441" s="9">
        <v>21</v>
      </c>
      <c r="E1441" s="24">
        <v>9.2E-5</v>
      </c>
      <c r="F1441" s="9">
        <v>0.92</v>
      </c>
      <c r="G1441" s="9">
        <v>4.3699999999999996E-2</v>
      </c>
      <c r="H1441" s="30" t="s">
        <v>37740</v>
      </c>
      <c r="I1441" t="s">
        <v>32</v>
      </c>
      <c r="J1441" s="4" t="s">
        <v>12</v>
      </c>
      <c r="K1441" s="6">
        <v>68.171000000000006</v>
      </c>
      <c r="L1441" s="10" t="s">
        <v>12</v>
      </c>
      <c r="M1441" s="24" t="s">
        <v>37739</v>
      </c>
      <c r="N1441">
        <v>2659</v>
      </c>
      <c r="O1441" s="15">
        <v>68.171000000000006</v>
      </c>
      <c r="P1441" s="4" t="s">
        <v>19460</v>
      </c>
      <c r="Q1441" s="4" t="s">
        <v>29394</v>
      </c>
      <c r="R1441" s="18">
        <v>98.4</v>
      </c>
      <c r="S1441" s="4" t="s">
        <v>29395</v>
      </c>
      <c r="T1441" s="4" t="s">
        <v>11212</v>
      </c>
      <c r="V1441" s="11" t="s">
        <v>11213</v>
      </c>
      <c r="W1441" s="4" t="s">
        <v>11212</v>
      </c>
      <c r="X1441" s="4" t="s">
        <v>29393</v>
      </c>
      <c r="Y1441" s="4" t="s">
        <v>11214</v>
      </c>
      <c r="AB1441" t="s">
        <v>29396</v>
      </c>
      <c r="AC1441">
        <v>68.171000000000006</v>
      </c>
      <c r="AD1441">
        <v>20000</v>
      </c>
      <c r="AE1441">
        <v>150140</v>
      </c>
      <c r="AF1441">
        <v>42000</v>
      </c>
      <c r="AG1441" s="16">
        <v>7.51</v>
      </c>
      <c r="AH1441" s="5">
        <v>9.1750900000000003E-5</v>
      </c>
      <c r="AI1441" s="5">
        <v>4.3699999999999997E-6</v>
      </c>
      <c r="AJ1441" s="5">
        <v>21</v>
      </c>
      <c r="AK1441">
        <v>2</v>
      </c>
      <c r="AL1441">
        <v>2659</v>
      </c>
      <c r="AM1441" t="s">
        <v>29397</v>
      </c>
    </row>
    <row r="1442" spans="1:39" x14ac:dyDescent="0.25">
      <c r="A1442" t="str">
        <f>HYPERLINK("http://www.UniProt.org/UniProt/Q12923-3","PTN13_HUMAN")</f>
        <v>PTN13_HUMAN</v>
      </c>
      <c r="B1442" s="4" t="s">
        <v>8284</v>
      </c>
      <c r="C1442" s="9">
        <v>7.6</v>
      </c>
      <c r="D1442" s="9">
        <v>21</v>
      </c>
      <c r="E1442" s="24">
        <v>9.2E-5</v>
      </c>
      <c r="F1442" s="9">
        <v>0.92</v>
      </c>
      <c r="G1442" s="9">
        <v>4.3699999999999996E-2</v>
      </c>
      <c r="H1442" s="30" t="s">
        <v>37740</v>
      </c>
      <c r="I1442" t="s">
        <v>69</v>
      </c>
      <c r="J1442" s="4" t="s">
        <v>12</v>
      </c>
      <c r="K1442" s="6">
        <v>274.93</v>
      </c>
      <c r="L1442" s="10" t="s">
        <v>12</v>
      </c>
      <c r="M1442" s="24" t="s">
        <v>37739</v>
      </c>
      <c r="N1442">
        <v>1936</v>
      </c>
      <c r="O1442" s="15">
        <v>274.93</v>
      </c>
      <c r="P1442" s="4" t="s">
        <v>19460</v>
      </c>
      <c r="Q1442" s="4" t="s">
        <v>26539</v>
      </c>
      <c r="R1442" s="18">
        <v>55.86</v>
      </c>
      <c r="S1442" s="19" t="s">
        <v>26540</v>
      </c>
      <c r="T1442" s="4" t="s">
        <v>8285</v>
      </c>
      <c r="U1442" s="11" t="s">
        <v>8286</v>
      </c>
      <c r="V1442" s="11" t="s">
        <v>4402</v>
      </c>
      <c r="W1442" s="4" t="s">
        <v>8285</v>
      </c>
      <c r="X1442" s="4" t="s">
        <v>26538</v>
      </c>
      <c r="Y1442" s="4" t="s">
        <v>8287</v>
      </c>
      <c r="AB1442" s="5" t="s">
        <v>26541</v>
      </c>
      <c r="AC1442">
        <v>274.93</v>
      </c>
      <c r="AD1442">
        <v>20000</v>
      </c>
      <c r="AE1442">
        <v>151350</v>
      </c>
      <c r="AF1442">
        <v>42000</v>
      </c>
      <c r="AG1442" s="16">
        <v>7.57</v>
      </c>
      <c r="AH1442" s="5">
        <v>9.2490299999999998E-5</v>
      </c>
      <c r="AI1442" s="5">
        <v>4.3699999999999997E-6</v>
      </c>
      <c r="AJ1442" s="5">
        <v>21.2</v>
      </c>
      <c r="AK1442">
        <v>7</v>
      </c>
      <c r="AL1442">
        <v>1936</v>
      </c>
      <c r="AM1442" t="s">
        <v>26542</v>
      </c>
    </row>
    <row r="1443" spans="1:39" x14ac:dyDescent="0.25">
      <c r="A1443" t="str">
        <f>HYPERLINK("http://www.UniProt.org/UniProt/Q9BRX9","WDR83_HUMAN")</f>
        <v>WDR83_HUMAN</v>
      </c>
      <c r="B1443" s="4" t="s">
        <v>15156</v>
      </c>
      <c r="C1443" s="9">
        <v>7.5</v>
      </c>
      <c r="D1443" s="9">
        <v>21</v>
      </c>
      <c r="E1443" s="24">
        <v>9.1000000000000003E-5</v>
      </c>
      <c r="F1443" s="9">
        <v>0.91</v>
      </c>
      <c r="G1443" s="9">
        <v>4.3699999999999996E-2</v>
      </c>
      <c r="H1443" s="30" t="s">
        <v>37740</v>
      </c>
      <c r="I1443" t="s">
        <v>69</v>
      </c>
      <c r="J1443" s="4" t="s">
        <v>12</v>
      </c>
      <c r="K1443" s="6">
        <v>34.341999999999999</v>
      </c>
      <c r="L1443" s="10" t="s">
        <v>12</v>
      </c>
      <c r="M1443" s="24" t="s">
        <v>37739</v>
      </c>
      <c r="N1443">
        <v>3684</v>
      </c>
      <c r="O1443" s="15">
        <v>34.341999999999999</v>
      </c>
      <c r="P1443" s="4" t="s">
        <v>19460</v>
      </c>
      <c r="Q1443" s="4" t="s">
        <v>33398</v>
      </c>
      <c r="R1443" s="18">
        <v>46.97</v>
      </c>
      <c r="S1443" s="4" t="s">
        <v>33399</v>
      </c>
      <c r="T1443" s="4" t="s">
        <v>15157</v>
      </c>
      <c r="U1443" s="11" t="s">
        <v>15158</v>
      </c>
      <c r="V1443" s="11" t="s">
        <v>5567</v>
      </c>
      <c r="W1443" s="4" t="s">
        <v>15157</v>
      </c>
      <c r="X1443" s="4" t="s">
        <v>33397</v>
      </c>
      <c r="Y1443" s="4" t="s">
        <v>15155</v>
      </c>
      <c r="Z1443" t="s">
        <v>335</v>
      </c>
      <c r="AB1443" t="s">
        <v>33400</v>
      </c>
      <c r="AC1443">
        <v>34.341999999999999</v>
      </c>
      <c r="AD1443">
        <v>20000</v>
      </c>
      <c r="AE1443">
        <v>149240</v>
      </c>
      <c r="AF1443">
        <v>42000</v>
      </c>
      <c r="AG1443" s="16">
        <v>7.46</v>
      </c>
      <c r="AH1443" s="5">
        <v>9.1200900000000003E-5</v>
      </c>
      <c r="AI1443" s="5">
        <v>4.3699999999999997E-6</v>
      </c>
      <c r="AJ1443" s="5">
        <v>20.9</v>
      </c>
      <c r="AK1443">
        <v>3</v>
      </c>
      <c r="AL1443">
        <v>3684</v>
      </c>
      <c r="AM1443" t="s">
        <v>15155</v>
      </c>
    </row>
    <row r="1444" spans="1:39" x14ac:dyDescent="0.25">
      <c r="A1444" t="str">
        <f>HYPERLINK("http://www.UniProt.org/UniProt/Q71RC2-7","LARP4_HUMAN")</f>
        <v>LARP4_HUMAN</v>
      </c>
      <c r="B1444" s="4" t="s">
        <v>11284</v>
      </c>
      <c r="C1444" s="9">
        <v>7.3</v>
      </c>
      <c r="D1444" s="9">
        <v>21</v>
      </c>
      <c r="E1444" s="24">
        <v>9.0000000000000006E-5</v>
      </c>
      <c r="F1444" s="9">
        <v>0.9</v>
      </c>
      <c r="G1444" s="9">
        <v>4.3699999999999996E-2</v>
      </c>
      <c r="H1444" s="30" t="s">
        <v>37740</v>
      </c>
      <c r="I1444" t="s">
        <v>12</v>
      </c>
      <c r="J1444" s="4" t="s">
        <v>12</v>
      </c>
      <c r="K1444" s="6">
        <v>49.951000000000001</v>
      </c>
      <c r="L1444" s="10" t="s">
        <v>12</v>
      </c>
      <c r="M1444" s="24" t="s">
        <v>37739</v>
      </c>
      <c r="N1444">
        <v>2680</v>
      </c>
      <c r="O1444" s="15">
        <v>49.951000000000001</v>
      </c>
      <c r="P1444" s="4" t="s">
        <v>19460</v>
      </c>
      <c r="Q1444" s="4" t="s">
        <v>29476</v>
      </c>
      <c r="R1444" s="18">
        <v>50.14</v>
      </c>
      <c r="S1444" s="4" t="s">
        <v>29477</v>
      </c>
      <c r="T1444" s="4" t="s">
        <v>11285</v>
      </c>
      <c r="V1444" s="11" t="s">
        <v>11286</v>
      </c>
      <c r="W1444" s="4" t="s">
        <v>11285</v>
      </c>
      <c r="X1444" s="4" t="s">
        <v>12</v>
      </c>
      <c r="Y1444" s="4" t="s">
        <v>11287</v>
      </c>
      <c r="AB1444" s="5" t="s">
        <v>29478</v>
      </c>
      <c r="AC1444">
        <v>49.951000000000001</v>
      </c>
      <c r="AD1444">
        <v>20000</v>
      </c>
      <c r="AE1444">
        <v>146840</v>
      </c>
      <c r="AF1444">
        <v>42000</v>
      </c>
      <c r="AG1444" s="16">
        <v>7.34</v>
      </c>
      <c r="AH1444" s="5">
        <v>8.9734299999999999E-5</v>
      </c>
      <c r="AI1444" s="5">
        <v>4.3699999999999997E-6</v>
      </c>
      <c r="AJ1444" s="5">
        <v>20.5</v>
      </c>
      <c r="AK1444">
        <v>3</v>
      </c>
      <c r="AL1444">
        <v>2680</v>
      </c>
      <c r="AM1444" t="s">
        <v>29479</v>
      </c>
    </row>
    <row r="1445" spans="1:39" x14ac:dyDescent="0.25">
      <c r="A1445" t="str">
        <f>HYPERLINK("http://www.UniProt.org/UniProt/Q86US8","EST1A_HUMAN")</f>
        <v>EST1A_HUMAN</v>
      </c>
      <c r="B1445" s="4" t="s">
        <v>11718</v>
      </c>
      <c r="C1445" s="9">
        <v>37</v>
      </c>
      <c r="D1445" s="54">
        <v>20</v>
      </c>
      <c r="E1445" s="24">
        <v>4.4999999999999999E-4</v>
      </c>
      <c r="F1445" s="9">
        <v>4.5</v>
      </c>
      <c r="G1445" s="9">
        <v>0.22099999999999997</v>
      </c>
      <c r="H1445" s="30" t="s">
        <v>37740</v>
      </c>
      <c r="I1445" t="s">
        <v>69</v>
      </c>
      <c r="J1445" s="4" t="s">
        <v>12</v>
      </c>
      <c r="K1445" s="6">
        <v>160.46</v>
      </c>
      <c r="L1445" s="10" t="s">
        <v>12</v>
      </c>
      <c r="M1445" s="24" t="s">
        <v>37739</v>
      </c>
      <c r="N1445">
        <v>2794</v>
      </c>
      <c r="O1445" s="15">
        <v>160.46</v>
      </c>
      <c r="P1445" s="4" t="s">
        <v>19460</v>
      </c>
      <c r="Q1445" s="4" t="s">
        <v>29917</v>
      </c>
      <c r="R1445" s="18">
        <v>151.16</v>
      </c>
      <c r="S1445" s="4" t="s">
        <v>29918</v>
      </c>
      <c r="T1445" s="4" t="s">
        <v>11719</v>
      </c>
      <c r="U1445" s="11" t="s">
        <v>11720</v>
      </c>
      <c r="V1445" s="11" t="s">
        <v>11721</v>
      </c>
      <c r="W1445" s="4" t="s">
        <v>11719</v>
      </c>
      <c r="X1445" s="4" t="s">
        <v>29916</v>
      </c>
      <c r="Y1445" s="4" t="s">
        <v>11717</v>
      </c>
      <c r="AB1445" t="s">
        <v>29919</v>
      </c>
      <c r="AC1445">
        <v>160.46</v>
      </c>
      <c r="AD1445">
        <v>20000</v>
      </c>
      <c r="AE1445">
        <v>737050</v>
      </c>
      <c r="AF1445">
        <v>212390</v>
      </c>
      <c r="AG1445" s="16">
        <v>36.9</v>
      </c>
      <c r="AH1445">
        <v>4.5041299999999999E-4</v>
      </c>
      <c r="AI1445" s="5">
        <v>2.2099999999999998E-5</v>
      </c>
      <c r="AJ1445" s="5">
        <v>20.399999999999999</v>
      </c>
      <c r="AK1445">
        <v>15</v>
      </c>
      <c r="AL1445">
        <v>2794</v>
      </c>
      <c r="AM1445" t="s">
        <v>29920</v>
      </c>
    </row>
    <row r="1446" spans="1:39" x14ac:dyDescent="0.25">
      <c r="A1446" t="str">
        <f>HYPERLINK("http://www.UniProt.org/UniProt/Q8NHY2-3","RFWD2_HUMAN")</f>
        <v>RFWD2_HUMAN</v>
      </c>
      <c r="B1446" s="4" t="s">
        <v>12766</v>
      </c>
      <c r="C1446" s="9">
        <v>7.2</v>
      </c>
      <c r="D1446" s="9">
        <v>20</v>
      </c>
      <c r="E1446" s="24">
        <v>8.7999999999999998E-5</v>
      </c>
      <c r="F1446" s="9">
        <v>0.88</v>
      </c>
      <c r="G1446" s="9">
        <v>4.3699999999999996E-2</v>
      </c>
      <c r="H1446" s="30" t="s">
        <v>37740</v>
      </c>
      <c r="I1446" t="s">
        <v>69</v>
      </c>
      <c r="J1446" s="4" t="s">
        <v>314</v>
      </c>
      <c r="K1446" s="6">
        <v>57.526000000000003</v>
      </c>
      <c r="L1446" s="10" t="s">
        <v>12</v>
      </c>
      <c r="M1446" s="24" t="s">
        <v>37739</v>
      </c>
      <c r="N1446">
        <v>3082</v>
      </c>
      <c r="O1446" s="15">
        <v>57.526000000000003</v>
      </c>
      <c r="P1446" s="4" t="s">
        <v>19460</v>
      </c>
      <c r="Q1446" s="4" t="s">
        <v>31022</v>
      </c>
      <c r="R1446" s="18">
        <v>196.37</v>
      </c>
      <c r="S1446" s="4" t="s">
        <v>31023</v>
      </c>
      <c r="T1446" s="4" t="s">
        <v>12767</v>
      </c>
      <c r="U1446" s="11" t="s">
        <v>12768</v>
      </c>
      <c r="V1446" s="11" t="s">
        <v>8144</v>
      </c>
      <c r="W1446" s="4" t="s">
        <v>12767</v>
      </c>
      <c r="X1446" s="4" t="s">
        <v>31021</v>
      </c>
      <c r="Y1446" s="4" t="s">
        <v>12769</v>
      </c>
      <c r="Z1446" t="s">
        <v>5115</v>
      </c>
      <c r="AB1446" s="5" t="s">
        <v>31024</v>
      </c>
      <c r="AC1446">
        <v>57.526000000000003</v>
      </c>
      <c r="AD1446">
        <v>20000</v>
      </c>
      <c r="AE1446">
        <v>144030</v>
      </c>
      <c r="AF1446">
        <v>42000</v>
      </c>
      <c r="AG1446" s="16">
        <v>7.2</v>
      </c>
      <c r="AH1446" s="5">
        <v>8.8017100000000001E-5</v>
      </c>
      <c r="AI1446" s="5">
        <v>4.3699999999999997E-6</v>
      </c>
      <c r="AJ1446" s="5">
        <v>20.100000000000001</v>
      </c>
      <c r="AK1446">
        <v>1</v>
      </c>
      <c r="AL1446">
        <v>3082</v>
      </c>
      <c r="AM1446" t="s">
        <v>31025</v>
      </c>
    </row>
    <row r="1447" spans="1:39" x14ac:dyDescent="0.25">
      <c r="A1447" t="str">
        <f>HYPERLINK("http://www.UniProt.org/UniProt/P25311","ZA2G_HUMAN")</f>
        <v>ZA2G_HUMAN</v>
      </c>
      <c r="B1447" s="4" t="s">
        <v>4342</v>
      </c>
      <c r="C1447" s="54">
        <v>8.1</v>
      </c>
      <c r="D1447" s="54">
        <v>19</v>
      </c>
      <c r="E1447" s="24">
        <v>3.5000000000000001E-3</v>
      </c>
      <c r="F1447" s="9">
        <v>35</v>
      </c>
      <c r="G1447" s="9">
        <v>1.8599999999999999</v>
      </c>
      <c r="H1447" s="30" t="s">
        <v>37740</v>
      </c>
      <c r="I1447" t="s">
        <v>14</v>
      </c>
      <c r="J1447" s="4" t="s">
        <v>12</v>
      </c>
      <c r="K1447" s="6">
        <v>34.258000000000003</v>
      </c>
      <c r="L1447" s="10" t="s">
        <v>56</v>
      </c>
      <c r="M1447" s="24" t="s">
        <v>37739</v>
      </c>
      <c r="N1447">
        <v>1034</v>
      </c>
      <c r="O1447" s="15">
        <v>34.258000000000003</v>
      </c>
      <c r="P1447" s="4" t="s">
        <v>19460</v>
      </c>
      <c r="Q1447" s="4" t="s">
        <v>23121</v>
      </c>
      <c r="R1447" s="18">
        <v>33.18</v>
      </c>
      <c r="S1447" s="4" t="s">
        <v>23122</v>
      </c>
      <c r="T1447" s="4" t="s">
        <v>4343</v>
      </c>
      <c r="V1447" s="11" t="s">
        <v>4344</v>
      </c>
      <c r="W1447" s="4" t="s">
        <v>4343</v>
      </c>
      <c r="X1447" s="4" t="s">
        <v>21838</v>
      </c>
      <c r="Y1447" s="4" t="s">
        <v>4341</v>
      </c>
      <c r="AB1447" t="s">
        <v>23123</v>
      </c>
      <c r="AC1447">
        <v>34.258000000000003</v>
      </c>
      <c r="AD1447">
        <v>704710</v>
      </c>
      <c r="AE1447">
        <v>5694500</v>
      </c>
      <c r="AF1447">
        <v>1783500</v>
      </c>
      <c r="AG1447" s="16">
        <v>8.08</v>
      </c>
      <c r="AH1447">
        <v>3.4799219999999999E-3</v>
      </c>
      <c r="AI1447" s="5">
        <v>1.8599999999999999E-4</v>
      </c>
      <c r="AJ1447" s="5">
        <v>18.8</v>
      </c>
      <c r="AK1447">
        <v>37</v>
      </c>
      <c r="AL1447">
        <v>1034</v>
      </c>
      <c r="AM1447" t="s">
        <v>23124</v>
      </c>
    </row>
    <row r="1448" spans="1:39" x14ac:dyDescent="0.25">
      <c r="A1448" t="str">
        <f>HYPERLINK("http://www.UniProt.org/UniProt/Q92793","CBP_HUMAN")</f>
        <v>CBP_HUMAN</v>
      </c>
      <c r="B1448" s="4" t="s">
        <v>13454</v>
      </c>
      <c r="C1448" s="9">
        <v>15</v>
      </c>
      <c r="D1448" s="54">
        <v>19</v>
      </c>
      <c r="E1448" s="24">
        <v>1.8000000000000001E-4</v>
      </c>
      <c r="F1448" s="9">
        <v>1.8</v>
      </c>
      <c r="G1448" s="9">
        <v>9.4E-2</v>
      </c>
      <c r="H1448" s="30" t="s">
        <v>37740</v>
      </c>
      <c r="I1448" t="s">
        <v>69</v>
      </c>
      <c r="J1448" s="4" t="s">
        <v>12</v>
      </c>
      <c r="K1448" s="6">
        <v>265.35000000000002</v>
      </c>
      <c r="L1448" s="10" t="s">
        <v>12</v>
      </c>
      <c r="M1448" s="24" t="s">
        <v>37739</v>
      </c>
      <c r="N1448">
        <v>3256</v>
      </c>
      <c r="O1448" s="15">
        <v>265.35000000000002</v>
      </c>
      <c r="P1448" s="4" t="s">
        <v>19460</v>
      </c>
      <c r="Q1448" s="4" t="s">
        <v>31717</v>
      </c>
      <c r="R1448" s="18">
        <v>141.15</v>
      </c>
      <c r="S1448" s="19" t="s">
        <v>31718</v>
      </c>
      <c r="T1448" s="4" t="s">
        <v>13455</v>
      </c>
      <c r="U1448" s="11" t="s">
        <v>8155</v>
      </c>
      <c r="V1448" s="11" t="s">
        <v>8156</v>
      </c>
      <c r="W1448" s="4" t="s">
        <v>13455</v>
      </c>
      <c r="X1448" s="4" t="s">
        <v>31716</v>
      </c>
      <c r="Y1448" s="4" t="s">
        <v>13453</v>
      </c>
      <c r="Z1448" t="s">
        <v>13456</v>
      </c>
      <c r="AB1448" t="s">
        <v>31719</v>
      </c>
      <c r="AC1448">
        <v>265.35000000000002</v>
      </c>
      <c r="AD1448">
        <v>20000</v>
      </c>
      <c r="AE1448">
        <v>299630</v>
      </c>
      <c r="AF1448">
        <v>90366</v>
      </c>
      <c r="AG1448" s="16">
        <v>15</v>
      </c>
      <c r="AH1448">
        <v>1.83105E-4</v>
      </c>
      <c r="AI1448" s="5">
        <v>9.3999999999999998E-6</v>
      </c>
      <c r="AJ1448" s="5">
        <v>19.5</v>
      </c>
      <c r="AK1448">
        <v>9</v>
      </c>
      <c r="AL1448">
        <v>3256</v>
      </c>
      <c r="AM1448" t="s">
        <v>31720</v>
      </c>
    </row>
    <row r="1449" spans="1:39" x14ac:dyDescent="0.25">
      <c r="A1449" t="str">
        <f>HYPERLINK("http://www.UniProt.org/UniProt/Q9BX69","CARD6_HUMAN")</f>
        <v>CARD6_HUMAN</v>
      </c>
      <c r="B1449" s="4" t="s">
        <v>15516</v>
      </c>
      <c r="C1449" s="9">
        <v>7</v>
      </c>
      <c r="D1449" s="9">
        <v>19</v>
      </c>
      <c r="E1449" s="24">
        <v>8.5000000000000006E-5</v>
      </c>
      <c r="F1449" s="9">
        <v>0.85000000000000009</v>
      </c>
      <c r="G1449" s="9">
        <v>4.3699999999999996E-2</v>
      </c>
      <c r="H1449" s="30" t="s">
        <v>37740</v>
      </c>
      <c r="I1449" t="s">
        <v>12</v>
      </c>
      <c r="J1449" s="4" t="s">
        <v>12</v>
      </c>
      <c r="K1449" s="6">
        <v>116.47</v>
      </c>
      <c r="L1449" s="10" t="s">
        <v>12</v>
      </c>
      <c r="M1449" s="24" t="s">
        <v>37739</v>
      </c>
      <c r="N1449">
        <v>3773</v>
      </c>
      <c r="O1449" s="15">
        <v>116.47</v>
      </c>
      <c r="P1449" s="4" t="s">
        <v>19460</v>
      </c>
      <c r="Q1449" s="4" t="s">
        <v>33728</v>
      </c>
      <c r="R1449" s="18">
        <v>70.42</v>
      </c>
      <c r="S1449" s="4" t="s">
        <v>33729</v>
      </c>
      <c r="T1449" s="4" t="s">
        <v>15517</v>
      </c>
      <c r="U1449" s="11" t="s">
        <v>15518</v>
      </c>
      <c r="V1449" s="11" t="s">
        <v>12920</v>
      </c>
      <c r="W1449" s="4" t="s">
        <v>15517</v>
      </c>
      <c r="X1449" s="4" t="s">
        <v>12</v>
      </c>
      <c r="Y1449" s="4" t="s">
        <v>15515</v>
      </c>
      <c r="AB1449" t="s">
        <v>33730</v>
      </c>
      <c r="AC1449">
        <v>116.47</v>
      </c>
      <c r="AD1449">
        <v>20000</v>
      </c>
      <c r="AE1449">
        <v>139240</v>
      </c>
      <c r="AF1449">
        <v>42000</v>
      </c>
      <c r="AG1449" s="16">
        <v>6.96</v>
      </c>
      <c r="AH1449" s="5">
        <v>8.5089900000000007E-5</v>
      </c>
      <c r="AI1449" s="5">
        <v>4.3699999999999997E-6</v>
      </c>
      <c r="AJ1449" s="5">
        <v>19.5</v>
      </c>
      <c r="AK1449">
        <v>3</v>
      </c>
      <c r="AL1449">
        <v>3773</v>
      </c>
      <c r="AM1449" t="s">
        <v>15515</v>
      </c>
    </row>
    <row r="1450" spans="1:39" x14ac:dyDescent="0.25">
      <c r="A1450" t="str">
        <f>HYPERLINK("http://www.UniProt.org/UniProt/Q9H2D6-3","TARA_HUMAN")</f>
        <v>TARA_HUMAN</v>
      </c>
      <c r="B1450" s="4" t="s">
        <v>15990</v>
      </c>
      <c r="C1450" s="9">
        <v>6.9</v>
      </c>
      <c r="D1450" s="9">
        <v>19</v>
      </c>
      <c r="E1450" s="24">
        <v>8.3999999999999995E-5</v>
      </c>
      <c r="F1450" s="9">
        <v>0.84</v>
      </c>
      <c r="G1450" s="9">
        <v>4.3699999999999996E-2</v>
      </c>
      <c r="H1450" s="30" t="s">
        <v>37740</v>
      </c>
      <c r="I1450" t="s">
        <v>69</v>
      </c>
      <c r="J1450" s="4" t="s">
        <v>12</v>
      </c>
      <c r="K1450" s="6">
        <v>243.07</v>
      </c>
      <c r="L1450" s="10" t="s">
        <v>12</v>
      </c>
      <c r="M1450" s="24" t="s">
        <v>37739</v>
      </c>
      <c r="N1450">
        <v>3901</v>
      </c>
      <c r="O1450" s="15">
        <v>243.07</v>
      </c>
      <c r="P1450" s="4" t="s">
        <v>19460</v>
      </c>
      <c r="Q1450" s="4" t="s">
        <v>34213</v>
      </c>
      <c r="R1450" s="18">
        <v>142.69999999999999</v>
      </c>
      <c r="S1450" s="4" t="s">
        <v>34214</v>
      </c>
      <c r="T1450" s="4" t="s">
        <v>15991</v>
      </c>
      <c r="V1450" s="11" t="s">
        <v>11139</v>
      </c>
      <c r="W1450" s="4" t="s">
        <v>15991</v>
      </c>
      <c r="X1450" s="4" t="s">
        <v>34212</v>
      </c>
      <c r="Y1450" s="4" t="s">
        <v>15992</v>
      </c>
      <c r="AB1450" s="5" t="s">
        <v>34215</v>
      </c>
      <c r="AC1450">
        <v>243.07</v>
      </c>
      <c r="AD1450">
        <v>20000</v>
      </c>
      <c r="AE1450">
        <v>138080</v>
      </c>
      <c r="AF1450">
        <v>42000</v>
      </c>
      <c r="AG1450" s="16">
        <v>6.9</v>
      </c>
      <c r="AH1450" s="5">
        <v>8.4381000000000004E-5</v>
      </c>
      <c r="AI1450" s="5">
        <v>4.3699999999999997E-6</v>
      </c>
      <c r="AJ1450" s="5">
        <v>19.3</v>
      </c>
      <c r="AK1450">
        <v>5</v>
      </c>
      <c r="AL1450">
        <v>3901</v>
      </c>
      <c r="AM1450" t="s">
        <v>34216</v>
      </c>
    </row>
    <row r="1451" spans="1:39" x14ac:dyDescent="0.25">
      <c r="A1451" t="str">
        <f>HYPERLINK("http://www.UniProt.org/UniProt/Q9Y3B9","RRP15_HUMAN")</f>
        <v>RRP15_HUMAN</v>
      </c>
      <c r="B1451" s="4" t="s">
        <v>18922</v>
      </c>
      <c r="C1451" s="9">
        <v>6.8</v>
      </c>
      <c r="D1451" s="9">
        <v>19</v>
      </c>
      <c r="E1451" s="24">
        <v>8.2999999999999998E-5</v>
      </c>
      <c r="F1451" s="9">
        <v>0.83</v>
      </c>
      <c r="G1451" s="9">
        <v>4.3699999999999996E-2</v>
      </c>
      <c r="H1451" s="30" t="s">
        <v>37740</v>
      </c>
      <c r="I1451" t="s">
        <v>12</v>
      </c>
      <c r="J1451" s="4" t="s">
        <v>12</v>
      </c>
      <c r="K1451" s="6">
        <v>31.484000000000002</v>
      </c>
      <c r="L1451" s="10" t="s">
        <v>12</v>
      </c>
      <c r="M1451" s="24" t="s">
        <v>37739</v>
      </c>
      <c r="N1451">
        <v>4668</v>
      </c>
      <c r="O1451" s="15">
        <v>31.484000000000002</v>
      </c>
      <c r="P1451" s="4" t="s">
        <v>19460</v>
      </c>
      <c r="Q1451" s="4" t="s">
        <v>37211</v>
      </c>
      <c r="R1451" s="18">
        <v>19.66</v>
      </c>
      <c r="S1451" s="4" t="s">
        <v>37212</v>
      </c>
      <c r="T1451" s="4" t="s">
        <v>12</v>
      </c>
      <c r="V1451" s="11" t="s">
        <v>18923</v>
      </c>
      <c r="W1451" s="4" t="s">
        <v>12</v>
      </c>
      <c r="X1451" s="4" t="s">
        <v>12</v>
      </c>
      <c r="Y1451" s="4" t="s">
        <v>18921</v>
      </c>
      <c r="AB1451" t="s">
        <v>37213</v>
      </c>
      <c r="AC1451">
        <v>31.484000000000002</v>
      </c>
      <c r="AD1451">
        <v>20000</v>
      </c>
      <c r="AE1451">
        <v>135400</v>
      </c>
      <c r="AF1451">
        <v>42000</v>
      </c>
      <c r="AG1451" s="16">
        <v>6.77</v>
      </c>
      <c r="AH1451" s="5">
        <v>8.2743200000000004E-5</v>
      </c>
      <c r="AI1451" s="5">
        <v>4.3699999999999997E-6</v>
      </c>
      <c r="AJ1451" s="5">
        <v>18.899999999999999</v>
      </c>
      <c r="AK1451">
        <v>1</v>
      </c>
      <c r="AL1451">
        <v>4668</v>
      </c>
      <c r="AM1451" t="s">
        <v>18921</v>
      </c>
    </row>
    <row r="1452" spans="1:39" x14ac:dyDescent="0.25">
      <c r="A1452" t="str">
        <f>HYPERLINK("http://www.UniProt.org/UniProt/Q9NZT1","CALL5_HUMAN")</f>
        <v>CALL5_HUMAN</v>
      </c>
      <c r="B1452" s="4" t="s">
        <v>17580</v>
      </c>
      <c r="C1452" s="54">
        <v>1.8</v>
      </c>
      <c r="D1452" s="54">
        <v>18</v>
      </c>
      <c r="E1452" s="24">
        <v>3.8999999999999998E-3</v>
      </c>
      <c r="F1452" s="9">
        <v>39</v>
      </c>
      <c r="G1452" s="9">
        <v>2.1800000000000002</v>
      </c>
      <c r="H1452" s="30" t="s">
        <v>37740</v>
      </c>
      <c r="I1452" t="s">
        <v>12</v>
      </c>
      <c r="J1452" s="4" t="s">
        <v>12</v>
      </c>
      <c r="K1452" s="6">
        <v>15.891999999999999</v>
      </c>
      <c r="L1452" s="10" t="s">
        <v>12</v>
      </c>
      <c r="M1452" s="24" t="s">
        <v>37739</v>
      </c>
      <c r="N1452">
        <v>4310</v>
      </c>
      <c r="O1452" s="15">
        <v>15.891999999999999</v>
      </c>
      <c r="P1452" s="4" t="s">
        <v>19460</v>
      </c>
      <c r="Q1452" s="4" t="s">
        <v>35815</v>
      </c>
      <c r="R1452" s="18">
        <v>61.12</v>
      </c>
      <c r="S1452" s="4" t="s">
        <v>35816</v>
      </c>
      <c r="T1452" s="4" t="s">
        <v>17581</v>
      </c>
      <c r="U1452" s="11" t="s">
        <v>7062</v>
      </c>
      <c r="V1452" s="11" t="s">
        <v>7063</v>
      </c>
      <c r="W1452" s="4" t="s">
        <v>17581</v>
      </c>
      <c r="X1452" s="4" t="s">
        <v>12</v>
      </c>
      <c r="Y1452" s="4" t="s">
        <v>17579</v>
      </c>
      <c r="AB1452" t="s">
        <v>35817</v>
      </c>
      <c r="AC1452">
        <v>15.891999999999999</v>
      </c>
      <c r="AD1452">
        <v>3499600</v>
      </c>
      <c r="AE1452">
        <v>6370100</v>
      </c>
      <c r="AF1452">
        <v>2092100</v>
      </c>
      <c r="AG1452" s="16">
        <v>1.82</v>
      </c>
      <c r="AH1452">
        <v>3.8927829999999999E-3</v>
      </c>
      <c r="AI1452" s="5">
        <v>2.1800000000000001E-4</v>
      </c>
      <c r="AJ1452" s="5">
        <v>17.899999999999999</v>
      </c>
      <c r="AK1452">
        <v>26</v>
      </c>
      <c r="AL1452">
        <v>4310</v>
      </c>
      <c r="AM1452" t="s">
        <v>17579</v>
      </c>
    </row>
    <row r="1453" spans="1:39" x14ac:dyDescent="0.25">
      <c r="A1453" t="str">
        <f>HYPERLINK("http://www.UniProt.org/UniProt/Q3MIN7","RGL3_HUMAN")</f>
        <v>RGL3_HUMAN</v>
      </c>
      <c r="B1453" s="4" t="s">
        <v>10076</v>
      </c>
      <c r="C1453" s="9">
        <v>12</v>
      </c>
      <c r="D1453" s="54">
        <v>18</v>
      </c>
      <c r="E1453" s="24">
        <v>1.4999999999999999E-4</v>
      </c>
      <c r="F1453" s="9">
        <v>1.4999999999999998</v>
      </c>
      <c r="G1453" s="9">
        <v>8.3499999999999991E-2</v>
      </c>
      <c r="H1453" s="30" t="s">
        <v>37740</v>
      </c>
      <c r="I1453" t="s">
        <v>12</v>
      </c>
      <c r="J1453" s="4" t="s">
        <v>12</v>
      </c>
      <c r="K1453" s="6">
        <v>78.078000000000003</v>
      </c>
      <c r="L1453" s="10" t="s">
        <v>12</v>
      </c>
      <c r="M1453" s="24" t="s">
        <v>37739</v>
      </c>
      <c r="N1453">
        <v>2349</v>
      </c>
      <c r="O1453" s="15">
        <v>78.078000000000003</v>
      </c>
      <c r="P1453" s="4" t="s">
        <v>19460</v>
      </c>
      <c r="Q1453" s="4" t="s">
        <v>28194</v>
      </c>
      <c r="R1453" s="18">
        <v>216.04</v>
      </c>
      <c r="S1453" s="4" t="s">
        <v>28195</v>
      </c>
      <c r="T1453" s="4" t="s">
        <v>10077</v>
      </c>
      <c r="U1453" s="11" t="s">
        <v>10078</v>
      </c>
      <c r="V1453" s="11" t="s">
        <v>853</v>
      </c>
      <c r="W1453" s="4" t="s">
        <v>10077</v>
      </c>
      <c r="X1453" s="4" t="s">
        <v>12</v>
      </c>
      <c r="Y1453" s="4" t="s">
        <v>10075</v>
      </c>
      <c r="AB1453" t="s">
        <v>28196</v>
      </c>
      <c r="AC1453">
        <v>78.078000000000003</v>
      </c>
      <c r="AD1453">
        <v>20000</v>
      </c>
      <c r="AE1453">
        <v>243180</v>
      </c>
      <c r="AF1453">
        <v>80256</v>
      </c>
      <c r="AG1453" s="16">
        <v>12.2</v>
      </c>
      <c r="AH1453">
        <v>1.48608E-4</v>
      </c>
      <c r="AI1453" s="5">
        <v>8.3499999999999997E-6</v>
      </c>
      <c r="AJ1453" s="5">
        <v>17.8</v>
      </c>
      <c r="AK1453">
        <v>3</v>
      </c>
      <c r="AL1453">
        <v>2349</v>
      </c>
      <c r="AM1453" t="s">
        <v>28197</v>
      </c>
    </row>
    <row r="1454" spans="1:39" x14ac:dyDescent="0.25">
      <c r="A1454" t="str">
        <f>HYPERLINK("http://www.UniProt.org/UniProt/Q9HAF1-2","EAF6_HUMAN")</f>
        <v>EAF6_HUMAN</v>
      </c>
      <c r="B1454" s="4" t="s">
        <v>16464</v>
      </c>
      <c r="C1454" s="9">
        <v>6.5</v>
      </c>
      <c r="D1454" s="9">
        <v>18</v>
      </c>
      <c r="E1454" s="24">
        <v>8.0000000000000007E-5</v>
      </c>
      <c r="F1454" s="9">
        <v>0.8</v>
      </c>
      <c r="G1454" s="9">
        <v>4.3699999999999996E-2</v>
      </c>
      <c r="H1454" s="30" t="s">
        <v>37740</v>
      </c>
      <c r="I1454" t="s">
        <v>92</v>
      </c>
      <c r="J1454" s="4" t="s">
        <v>12</v>
      </c>
      <c r="K1454" s="6">
        <v>21.623999999999999</v>
      </c>
      <c r="L1454" s="10" t="s">
        <v>12</v>
      </c>
      <c r="M1454" s="24" t="s">
        <v>37739</v>
      </c>
      <c r="N1454">
        <v>4025</v>
      </c>
      <c r="O1454" s="15">
        <v>21.623999999999999</v>
      </c>
      <c r="P1454" s="4" t="s">
        <v>19460</v>
      </c>
      <c r="Q1454" s="4" t="s">
        <v>34713</v>
      </c>
      <c r="R1454" s="18">
        <v>101.19</v>
      </c>
      <c r="S1454" s="4" t="s">
        <v>34714</v>
      </c>
      <c r="T1454" s="4" t="s">
        <v>16465</v>
      </c>
      <c r="U1454" s="11" t="s">
        <v>16466</v>
      </c>
      <c r="V1454" s="11" t="s">
        <v>16467</v>
      </c>
      <c r="W1454" s="4" t="s">
        <v>16465</v>
      </c>
      <c r="X1454" s="4" t="s">
        <v>34712</v>
      </c>
      <c r="Y1454" s="4" t="s">
        <v>16469</v>
      </c>
      <c r="Z1454" t="s">
        <v>16468</v>
      </c>
      <c r="AB1454" s="5" t="s">
        <v>34715</v>
      </c>
      <c r="AC1454">
        <v>21.623999999999999</v>
      </c>
      <c r="AD1454">
        <v>20000</v>
      </c>
      <c r="AE1454">
        <v>130790</v>
      </c>
      <c r="AF1454">
        <v>42000</v>
      </c>
      <c r="AG1454" s="16">
        <v>6.54</v>
      </c>
      <c r="AH1454" s="5">
        <v>7.99261E-5</v>
      </c>
      <c r="AI1454" s="5">
        <v>4.3699999999999997E-6</v>
      </c>
      <c r="AJ1454" s="5">
        <v>18.3</v>
      </c>
      <c r="AK1454">
        <v>3</v>
      </c>
      <c r="AL1454">
        <v>4025</v>
      </c>
      <c r="AM1454" t="s">
        <v>34716</v>
      </c>
    </row>
    <row r="1455" spans="1:39" x14ac:dyDescent="0.25">
      <c r="A1455" t="str">
        <f>HYPERLINK("http://www.UniProt.org/UniProt/Q9NRJ4","TULP4_HUMAN")</f>
        <v>TULP4_HUMAN</v>
      </c>
      <c r="B1455" s="4" t="s">
        <v>16898</v>
      </c>
      <c r="C1455" s="9">
        <v>6.6</v>
      </c>
      <c r="D1455" s="9">
        <v>18</v>
      </c>
      <c r="E1455" s="24">
        <v>8.0000000000000007E-5</v>
      </c>
      <c r="F1455" s="9">
        <v>0.8</v>
      </c>
      <c r="G1455" s="9">
        <v>4.3699999999999996E-2</v>
      </c>
      <c r="H1455" s="30" t="s">
        <v>37740</v>
      </c>
      <c r="I1455" t="s">
        <v>32</v>
      </c>
      <c r="J1455" s="4" t="s">
        <v>12</v>
      </c>
      <c r="K1455" s="6">
        <v>169</v>
      </c>
      <c r="L1455" s="10" t="s">
        <v>12</v>
      </c>
      <c r="M1455" s="24" t="s">
        <v>37739</v>
      </c>
      <c r="N1455">
        <v>4135</v>
      </c>
      <c r="O1455" s="15">
        <v>169</v>
      </c>
      <c r="P1455" s="4" t="s">
        <v>19460</v>
      </c>
      <c r="Q1455" s="4" t="s">
        <v>35144</v>
      </c>
      <c r="R1455" s="18">
        <v>52.79</v>
      </c>
      <c r="S1455" s="4" t="s">
        <v>35145</v>
      </c>
      <c r="T1455" s="4" t="s">
        <v>16899</v>
      </c>
      <c r="V1455" s="11" t="s">
        <v>16900</v>
      </c>
      <c r="W1455" s="4" t="s">
        <v>16899</v>
      </c>
      <c r="X1455" s="4" t="s">
        <v>19666</v>
      </c>
      <c r="Y1455" s="4" t="s">
        <v>16897</v>
      </c>
      <c r="AB1455" t="s">
        <v>35146</v>
      </c>
      <c r="AC1455">
        <v>169</v>
      </c>
      <c r="AD1455">
        <v>20000</v>
      </c>
      <c r="AE1455">
        <v>131020</v>
      </c>
      <c r="AF1455">
        <v>42000</v>
      </c>
      <c r="AG1455" s="16">
        <v>6.55</v>
      </c>
      <c r="AH1455" s="5">
        <v>8.0066600000000004E-5</v>
      </c>
      <c r="AI1455" s="5">
        <v>4.3699999999999997E-6</v>
      </c>
      <c r="AJ1455" s="5">
        <v>18.3</v>
      </c>
      <c r="AK1455">
        <v>4</v>
      </c>
      <c r="AL1455">
        <v>4135</v>
      </c>
      <c r="AM1455" t="s">
        <v>16897</v>
      </c>
    </row>
    <row r="1456" spans="1:39" x14ac:dyDescent="0.25">
      <c r="A1456" t="str">
        <f>HYPERLINK("http://www.UniProt.org/UniProt/Q86VM9-2","ZCH18_HUMAN")</f>
        <v>ZCH18_HUMAN</v>
      </c>
      <c r="B1456" s="4" t="s">
        <v>11764</v>
      </c>
      <c r="C1456" s="9">
        <v>6.5</v>
      </c>
      <c r="D1456" s="9">
        <v>18</v>
      </c>
      <c r="E1456" s="24">
        <v>8.0000000000000007E-5</v>
      </c>
      <c r="F1456" s="9">
        <v>0.8</v>
      </c>
      <c r="G1456" s="9">
        <v>4.3699999999999996E-2</v>
      </c>
      <c r="H1456" s="30" t="s">
        <v>37740</v>
      </c>
      <c r="I1456" t="s">
        <v>92</v>
      </c>
      <c r="J1456" s="4" t="s">
        <v>12</v>
      </c>
      <c r="K1456" s="6">
        <v>84.099000000000004</v>
      </c>
      <c r="L1456" s="10" t="s">
        <v>12</v>
      </c>
      <c r="M1456" s="24" t="s">
        <v>37739</v>
      </c>
      <c r="N1456">
        <v>2808</v>
      </c>
      <c r="O1456" s="15">
        <v>84.099000000000004</v>
      </c>
      <c r="P1456" s="4" t="s">
        <v>19460</v>
      </c>
      <c r="Q1456" s="4" t="s">
        <v>29969</v>
      </c>
      <c r="R1456" s="18">
        <v>90.88</v>
      </c>
      <c r="S1456" s="4" t="s">
        <v>29970</v>
      </c>
      <c r="T1456" s="4" t="s">
        <v>12</v>
      </c>
      <c r="U1456" s="11" t="s">
        <v>11765</v>
      </c>
      <c r="V1456" s="11" t="s">
        <v>11766</v>
      </c>
      <c r="W1456" s="4" t="s">
        <v>12</v>
      </c>
      <c r="X1456" s="4" t="s">
        <v>19533</v>
      </c>
      <c r="Y1456" s="4" t="s">
        <v>11767</v>
      </c>
      <c r="AA1456" t="s">
        <v>1021</v>
      </c>
      <c r="AB1456" t="s">
        <v>29971</v>
      </c>
      <c r="AC1456">
        <v>84.099000000000004</v>
      </c>
      <c r="AD1456">
        <v>20000</v>
      </c>
      <c r="AE1456">
        <v>130340</v>
      </c>
      <c r="AF1456">
        <v>42000</v>
      </c>
      <c r="AG1456" s="16">
        <v>6.52</v>
      </c>
      <c r="AH1456" s="5">
        <v>7.9651099999999994E-5</v>
      </c>
      <c r="AI1456" s="5">
        <v>4.3699999999999997E-6</v>
      </c>
      <c r="AJ1456" s="5">
        <v>18.2</v>
      </c>
      <c r="AK1456">
        <v>4</v>
      </c>
      <c r="AL1456">
        <v>2808</v>
      </c>
      <c r="AM1456" t="s">
        <v>29972</v>
      </c>
    </row>
    <row r="1457" spans="1:39" x14ac:dyDescent="0.25">
      <c r="A1457" t="str">
        <f>HYPERLINK("http://www.UniProt.org/UniProt/Q9ULL1","PKHG1_HUMAN")</f>
        <v>PKHG1_HUMAN</v>
      </c>
      <c r="B1457" s="4" t="s">
        <v>18358</v>
      </c>
      <c r="C1457" s="9">
        <v>6.4</v>
      </c>
      <c r="D1457" s="9">
        <v>18</v>
      </c>
      <c r="E1457" s="24">
        <v>7.8999999999999996E-5</v>
      </c>
      <c r="F1457" s="9">
        <v>0.78999999999999992</v>
      </c>
      <c r="G1457" s="9">
        <v>4.3699999999999996E-2</v>
      </c>
      <c r="H1457" s="30" t="s">
        <v>37740</v>
      </c>
      <c r="I1457" t="s">
        <v>12</v>
      </c>
      <c r="J1457" s="4" t="s">
        <v>12</v>
      </c>
      <c r="K1457" s="6">
        <v>155.44</v>
      </c>
      <c r="L1457" s="10" t="s">
        <v>12</v>
      </c>
      <c r="M1457" s="24" t="s">
        <v>37739</v>
      </c>
      <c r="N1457">
        <v>4521</v>
      </c>
      <c r="O1457" s="15">
        <v>155.44</v>
      </c>
      <c r="P1457" s="4" t="s">
        <v>19460</v>
      </c>
      <c r="Q1457" s="4" t="s">
        <v>36627</v>
      </c>
      <c r="R1457" s="18">
        <v>62.92</v>
      </c>
      <c r="S1457" s="4" t="s">
        <v>36628</v>
      </c>
      <c r="T1457" s="4" t="s">
        <v>12</v>
      </c>
      <c r="V1457" s="11" t="s">
        <v>8932</v>
      </c>
      <c r="W1457" s="4" t="s">
        <v>12</v>
      </c>
      <c r="X1457" s="4" t="s">
        <v>12</v>
      </c>
      <c r="Y1457" s="4" t="s">
        <v>18357</v>
      </c>
      <c r="AB1457" t="s">
        <v>36629</v>
      </c>
      <c r="AC1457">
        <v>155.44</v>
      </c>
      <c r="AD1457">
        <v>20000</v>
      </c>
      <c r="AE1457">
        <v>128480</v>
      </c>
      <c r="AF1457">
        <v>42000</v>
      </c>
      <c r="AG1457" s="16">
        <v>6.42</v>
      </c>
      <c r="AH1457" s="5">
        <v>7.8514400000000002E-5</v>
      </c>
      <c r="AI1457" s="5">
        <v>4.3699999999999997E-6</v>
      </c>
      <c r="AJ1457" s="5">
        <v>18</v>
      </c>
      <c r="AK1457">
        <v>3</v>
      </c>
      <c r="AL1457">
        <v>4521</v>
      </c>
      <c r="AM1457" t="s">
        <v>18357</v>
      </c>
    </row>
    <row r="1458" spans="1:39" x14ac:dyDescent="0.25">
      <c r="A1458" t="str">
        <f>HYPERLINK("http://www.UniProt.org/UniProt/Q92558","WASF1_HUMAN")</f>
        <v>WASF1_HUMAN</v>
      </c>
      <c r="B1458" s="4" t="s">
        <v>13334</v>
      </c>
      <c r="C1458" s="9">
        <v>49</v>
      </c>
      <c r="D1458" s="54">
        <v>17</v>
      </c>
      <c r="E1458" s="24">
        <v>5.9999999999999995E-4</v>
      </c>
      <c r="F1458" s="9">
        <v>5.9999999999999991</v>
      </c>
      <c r="G1458" s="9">
        <v>0.35399999999999998</v>
      </c>
      <c r="H1458" s="30" t="s">
        <v>37740</v>
      </c>
      <c r="I1458" t="s">
        <v>32</v>
      </c>
      <c r="J1458" s="4" t="s">
        <v>12</v>
      </c>
      <c r="K1458" s="6">
        <v>61.651000000000003</v>
      </c>
      <c r="L1458" s="10" t="s">
        <v>12</v>
      </c>
      <c r="M1458" s="24" t="s">
        <v>37739</v>
      </c>
      <c r="N1458">
        <v>3227</v>
      </c>
      <c r="O1458" s="15">
        <v>61.651000000000003</v>
      </c>
      <c r="P1458" s="4" t="s">
        <v>19460</v>
      </c>
      <c r="Q1458" s="4" t="s">
        <v>31596</v>
      </c>
      <c r="R1458" s="18">
        <v>34.07</v>
      </c>
      <c r="S1458" s="4" t="s">
        <v>31597</v>
      </c>
      <c r="T1458" s="4" t="s">
        <v>13335</v>
      </c>
      <c r="U1458" s="11" t="s">
        <v>13336</v>
      </c>
      <c r="V1458" s="11" t="s">
        <v>13337</v>
      </c>
      <c r="W1458" s="4" t="s">
        <v>13335</v>
      </c>
      <c r="X1458" s="4" t="s">
        <v>31595</v>
      </c>
      <c r="Y1458" s="4" t="s">
        <v>13333</v>
      </c>
      <c r="AA1458" t="s">
        <v>479</v>
      </c>
      <c r="AB1458" t="s">
        <v>31598</v>
      </c>
      <c r="AC1458">
        <v>61.651000000000003</v>
      </c>
      <c r="AD1458">
        <v>20000</v>
      </c>
      <c r="AE1458">
        <v>973830</v>
      </c>
      <c r="AF1458">
        <v>339880</v>
      </c>
      <c r="AG1458" s="16">
        <v>48.7</v>
      </c>
      <c r="AH1458">
        <v>5.9511000000000004E-4</v>
      </c>
      <c r="AI1458" s="5">
        <v>3.54E-5</v>
      </c>
      <c r="AJ1458" s="5">
        <v>16.8</v>
      </c>
      <c r="AK1458">
        <v>8</v>
      </c>
      <c r="AL1458">
        <v>3227</v>
      </c>
      <c r="AM1458" t="s">
        <v>13333</v>
      </c>
    </row>
    <row r="1459" spans="1:39" x14ac:dyDescent="0.25">
      <c r="A1459" t="str">
        <f>HYPERLINK("http://www.UniProt.org/UniProt/Q9Y618-5","NCOR2_HUMAN")</f>
        <v>NCOR2_HUMAN</v>
      </c>
      <c r="B1459" s="4" t="s">
        <v>19330</v>
      </c>
      <c r="C1459" s="9">
        <v>39</v>
      </c>
      <c r="D1459" s="54">
        <v>17</v>
      </c>
      <c r="E1459" s="24">
        <v>4.8000000000000001E-4</v>
      </c>
      <c r="F1459" s="9">
        <v>4.8</v>
      </c>
      <c r="G1459" s="9">
        <v>0.27800000000000002</v>
      </c>
      <c r="H1459" s="30" t="s">
        <v>37740</v>
      </c>
      <c r="I1459" t="s">
        <v>92</v>
      </c>
      <c r="J1459" s="4" t="s">
        <v>12</v>
      </c>
      <c r="K1459" s="6">
        <v>268.36</v>
      </c>
      <c r="L1459" s="10" t="s">
        <v>12</v>
      </c>
      <c r="M1459" s="24" t="s">
        <v>37739</v>
      </c>
      <c r="N1459">
        <v>4773</v>
      </c>
      <c r="O1459" s="15">
        <v>268.36</v>
      </c>
      <c r="P1459" s="4" t="s">
        <v>19460</v>
      </c>
      <c r="Q1459" s="4" t="s">
        <v>37621</v>
      </c>
      <c r="R1459" s="18">
        <v>29.6</v>
      </c>
      <c r="S1459" s="19" t="s">
        <v>37622</v>
      </c>
      <c r="T1459" s="4" t="s">
        <v>19331</v>
      </c>
      <c r="U1459" s="11" t="s">
        <v>19332</v>
      </c>
      <c r="W1459" s="4" t="s">
        <v>19331</v>
      </c>
      <c r="X1459" s="4" t="s">
        <v>19725</v>
      </c>
      <c r="Y1459" s="4" t="s">
        <v>19334</v>
      </c>
      <c r="Z1459" t="s">
        <v>19333</v>
      </c>
      <c r="AB1459" s="5" t="s">
        <v>37623</v>
      </c>
      <c r="AC1459">
        <v>268.36</v>
      </c>
      <c r="AD1459">
        <v>20000</v>
      </c>
      <c r="AE1459">
        <v>777820</v>
      </c>
      <c r="AF1459">
        <v>267440</v>
      </c>
      <c r="AG1459" s="16">
        <v>38.9</v>
      </c>
      <c r="AH1459">
        <v>4.7532800000000001E-4</v>
      </c>
      <c r="AI1459" s="5">
        <v>2.7800000000000001E-5</v>
      </c>
      <c r="AJ1459" s="5">
        <v>17.100000000000001</v>
      </c>
      <c r="AK1459">
        <v>36</v>
      </c>
      <c r="AL1459">
        <v>4773</v>
      </c>
      <c r="AM1459" t="s">
        <v>37624</v>
      </c>
    </row>
    <row r="1460" spans="1:39" x14ac:dyDescent="0.25">
      <c r="A1460" t="str">
        <f>HYPERLINK("http://www.UniProt.org/UniProt/Q9NUL3-4","STAU2_HUMAN")</f>
        <v>STAU2_HUMAN</v>
      </c>
      <c r="B1460" s="4" t="s">
        <v>17048</v>
      </c>
      <c r="C1460" s="9">
        <v>6.2</v>
      </c>
      <c r="D1460" s="9">
        <v>17</v>
      </c>
      <c r="E1460" s="24">
        <v>7.4999999999999993E-5</v>
      </c>
      <c r="F1460" s="9">
        <v>0.74999999999999989</v>
      </c>
      <c r="G1460" s="9">
        <v>4.3699999999999996E-2</v>
      </c>
      <c r="H1460" s="30" t="s">
        <v>37740</v>
      </c>
      <c r="I1460" t="s">
        <v>69</v>
      </c>
      <c r="J1460" s="4" t="s">
        <v>314</v>
      </c>
      <c r="K1460" s="6">
        <v>34.356999999999999</v>
      </c>
      <c r="L1460" s="10" t="s">
        <v>12</v>
      </c>
      <c r="M1460" s="24" t="s">
        <v>37739</v>
      </c>
      <c r="N1460">
        <v>4176</v>
      </c>
      <c r="O1460" s="15">
        <v>34.356999999999999</v>
      </c>
      <c r="P1460" s="4" t="s">
        <v>19460</v>
      </c>
      <c r="Q1460" s="4" t="s">
        <v>35289</v>
      </c>
      <c r="R1460" s="18">
        <v>23.35</v>
      </c>
      <c r="S1460" s="4" t="s">
        <v>35290</v>
      </c>
      <c r="T1460" s="4" t="s">
        <v>17049</v>
      </c>
      <c r="U1460" s="11" t="s">
        <v>17050</v>
      </c>
      <c r="V1460" s="11" t="s">
        <v>17051</v>
      </c>
      <c r="W1460" s="4" t="s">
        <v>17049</v>
      </c>
      <c r="X1460" s="4" t="s">
        <v>35288</v>
      </c>
      <c r="Y1460" s="4" t="s">
        <v>17052</v>
      </c>
      <c r="AB1460" s="5" t="s">
        <v>35291</v>
      </c>
      <c r="AC1460">
        <v>34.356999999999999</v>
      </c>
      <c r="AD1460">
        <v>20000</v>
      </c>
      <c r="AE1460">
        <v>123200</v>
      </c>
      <c r="AF1460">
        <v>42000</v>
      </c>
      <c r="AG1460" s="16">
        <v>6.16</v>
      </c>
      <c r="AH1460" s="5">
        <v>7.5287800000000001E-5</v>
      </c>
      <c r="AI1460" s="5">
        <v>4.3699999999999997E-6</v>
      </c>
      <c r="AJ1460" s="5">
        <v>17.2</v>
      </c>
      <c r="AK1460">
        <v>1</v>
      </c>
      <c r="AL1460">
        <v>4176</v>
      </c>
      <c r="AM1460" t="s">
        <v>35292</v>
      </c>
    </row>
    <row r="1461" spans="1:39" x14ac:dyDescent="0.25">
      <c r="A1461" t="str">
        <f>HYPERLINK("http://www.UniProt.org/UniProt/P16403","H12_HUMAN")</f>
        <v>H12_HUMAN</v>
      </c>
      <c r="B1461" s="4" t="s">
        <v>3815</v>
      </c>
      <c r="C1461" s="54">
        <v>2.2000000000000002</v>
      </c>
      <c r="D1461" s="54">
        <v>16</v>
      </c>
      <c r="E1461" s="24">
        <v>2.7000000000000001E-3</v>
      </c>
      <c r="F1461" s="9">
        <v>27</v>
      </c>
      <c r="G1461" s="9">
        <v>1.72</v>
      </c>
      <c r="H1461" s="30" t="s">
        <v>37740</v>
      </c>
      <c r="I1461" t="s">
        <v>92</v>
      </c>
      <c r="J1461" s="4" t="s">
        <v>12</v>
      </c>
      <c r="K1461" s="6">
        <v>21.364000000000001</v>
      </c>
      <c r="L1461" s="10" t="s">
        <v>12</v>
      </c>
      <c r="M1461" s="24" t="s">
        <v>37739</v>
      </c>
      <c r="N1461">
        <v>826</v>
      </c>
      <c r="O1461" s="15">
        <v>21.364000000000001</v>
      </c>
      <c r="P1461" s="4" t="s">
        <v>19460</v>
      </c>
      <c r="Q1461" s="4" t="s">
        <v>22352</v>
      </c>
      <c r="R1461" s="18">
        <v>212.88</v>
      </c>
      <c r="S1461" s="4" t="s">
        <v>22353</v>
      </c>
      <c r="T1461" s="4" t="s">
        <v>3816</v>
      </c>
      <c r="U1461" s="11" t="s">
        <v>3817</v>
      </c>
      <c r="V1461" s="11" t="s">
        <v>3818</v>
      </c>
      <c r="W1461" s="4" t="s">
        <v>3816</v>
      </c>
      <c r="X1461" s="4" t="s">
        <v>22351</v>
      </c>
      <c r="Y1461" s="4" t="s">
        <v>3814</v>
      </c>
      <c r="AA1461" t="s">
        <v>3819</v>
      </c>
      <c r="AB1461" t="s">
        <v>22354</v>
      </c>
      <c r="AC1461">
        <v>21.364000000000001</v>
      </c>
      <c r="AD1461">
        <v>2044500</v>
      </c>
      <c r="AE1461">
        <v>4483600</v>
      </c>
      <c r="AF1461">
        <v>1656700</v>
      </c>
      <c r="AG1461" s="16">
        <v>2.19</v>
      </c>
      <c r="AH1461">
        <v>2.7399379999999999E-3</v>
      </c>
      <c r="AI1461" s="5">
        <v>1.7200000000000001E-4</v>
      </c>
      <c r="AJ1461" s="5">
        <v>15.9</v>
      </c>
      <c r="AK1461">
        <v>28</v>
      </c>
      <c r="AL1461">
        <v>826</v>
      </c>
      <c r="AM1461" t="s">
        <v>22355</v>
      </c>
    </row>
    <row r="1462" spans="1:39" x14ac:dyDescent="0.25">
      <c r="A1462" t="str">
        <f>HYPERLINK("http://www.UniProt.org/UniProt/Q58EX7-2","PKHG4_HUMAN")</f>
        <v>PKHG4_HUMAN</v>
      </c>
      <c r="B1462" s="4" t="s">
        <v>10244</v>
      </c>
      <c r="C1462" s="9">
        <v>48</v>
      </c>
      <c r="D1462" s="54">
        <v>16</v>
      </c>
      <c r="E1462" s="24">
        <v>5.9000000000000003E-4</v>
      </c>
      <c r="F1462" s="9">
        <v>5.9</v>
      </c>
      <c r="G1462" s="9">
        <v>0.374</v>
      </c>
      <c r="H1462" s="30" t="s">
        <v>37740</v>
      </c>
      <c r="I1462" t="s">
        <v>12</v>
      </c>
      <c r="J1462" s="4" t="s">
        <v>12</v>
      </c>
      <c r="K1462" s="6">
        <v>122.89</v>
      </c>
      <c r="L1462" s="10" t="s">
        <v>12</v>
      </c>
      <c r="M1462" s="24" t="s">
        <v>37739</v>
      </c>
      <c r="N1462">
        <v>2395</v>
      </c>
      <c r="O1462" s="15">
        <v>122.89</v>
      </c>
      <c r="P1462" s="4" t="s">
        <v>19460</v>
      </c>
      <c r="Q1462" s="4" t="s">
        <v>28371</v>
      </c>
      <c r="R1462" s="18">
        <v>68.33</v>
      </c>
      <c r="S1462" s="4" t="s">
        <v>28372</v>
      </c>
      <c r="T1462" s="4" t="s">
        <v>10245</v>
      </c>
      <c r="V1462" s="11" t="s">
        <v>793</v>
      </c>
      <c r="W1462" s="4" t="s">
        <v>10245</v>
      </c>
      <c r="X1462" s="4" t="s">
        <v>12</v>
      </c>
      <c r="Y1462" s="4" t="s">
        <v>10246</v>
      </c>
      <c r="AB1462" t="s">
        <v>28373</v>
      </c>
      <c r="AC1462">
        <v>122.89</v>
      </c>
      <c r="AD1462">
        <v>20000</v>
      </c>
      <c r="AE1462">
        <v>969100</v>
      </c>
      <c r="AF1462">
        <v>359700</v>
      </c>
      <c r="AG1462" s="16">
        <v>48.5</v>
      </c>
      <c r="AH1462">
        <v>5.9221899999999995E-4</v>
      </c>
      <c r="AI1462" s="5">
        <v>3.7400000000000001E-5</v>
      </c>
      <c r="AJ1462" s="5">
        <v>15.8</v>
      </c>
      <c r="AK1462">
        <v>17</v>
      </c>
      <c r="AL1462">
        <v>2395</v>
      </c>
      <c r="AM1462" t="s">
        <v>28374</v>
      </c>
    </row>
    <row r="1463" spans="1:39" x14ac:dyDescent="0.25">
      <c r="A1463" t="str">
        <f>HYPERLINK("http://www.UniProt.org/UniProt/Q99633","PRP18_HUMAN")</f>
        <v>PRP18_HUMAN</v>
      </c>
      <c r="B1463" s="4" t="s">
        <v>14854</v>
      </c>
      <c r="C1463" s="9">
        <v>46</v>
      </c>
      <c r="D1463" s="54">
        <v>16</v>
      </c>
      <c r="E1463" s="24">
        <v>5.5999999999999995E-4</v>
      </c>
      <c r="F1463" s="9">
        <v>5.6</v>
      </c>
      <c r="G1463" s="9">
        <v>0.34499999999999997</v>
      </c>
      <c r="H1463" s="30" t="s">
        <v>37740</v>
      </c>
      <c r="I1463" t="s">
        <v>92</v>
      </c>
      <c r="J1463" s="4" t="s">
        <v>12</v>
      </c>
      <c r="K1463" s="6">
        <v>39.859000000000002</v>
      </c>
      <c r="L1463" s="10" t="s">
        <v>12</v>
      </c>
      <c r="M1463" s="24" t="s">
        <v>37739</v>
      </c>
      <c r="N1463">
        <v>3611</v>
      </c>
      <c r="O1463" s="15">
        <v>39.859000000000002</v>
      </c>
      <c r="P1463" s="4" t="s">
        <v>19460</v>
      </c>
      <c r="Q1463" s="4" t="s">
        <v>33106</v>
      </c>
      <c r="R1463" s="18">
        <v>22.46</v>
      </c>
      <c r="S1463" s="4" t="s">
        <v>33107</v>
      </c>
      <c r="T1463" s="4" t="s">
        <v>14855</v>
      </c>
      <c r="U1463" s="11" t="s">
        <v>14856</v>
      </c>
      <c r="V1463" s="11" t="s">
        <v>14857</v>
      </c>
      <c r="W1463" s="4" t="s">
        <v>14855</v>
      </c>
      <c r="X1463" s="4" t="s">
        <v>20321</v>
      </c>
      <c r="Y1463" s="4" t="s">
        <v>14853</v>
      </c>
      <c r="Z1463" t="s">
        <v>335</v>
      </c>
      <c r="AA1463" t="s">
        <v>1353</v>
      </c>
      <c r="AB1463" t="s">
        <v>33108</v>
      </c>
      <c r="AC1463">
        <v>39.859000000000002</v>
      </c>
      <c r="AD1463">
        <v>20000</v>
      </c>
      <c r="AE1463">
        <v>918480</v>
      </c>
      <c r="AF1463">
        <v>332110</v>
      </c>
      <c r="AG1463" s="16">
        <v>45.9</v>
      </c>
      <c r="AH1463">
        <v>5.6128500000000002E-4</v>
      </c>
      <c r="AI1463" s="5">
        <v>3.4499999999999998E-5</v>
      </c>
      <c r="AJ1463" s="5">
        <v>16.2</v>
      </c>
      <c r="AK1463">
        <v>2</v>
      </c>
      <c r="AL1463">
        <v>3611</v>
      </c>
      <c r="AM1463" t="s">
        <v>14853</v>
      </c>
    </row>
    <row r="1464" spans="1:39" x14ac:dyDescent="0.25">
      <c r="A1464" t="str">
        <f>HYPERLINK("http://www.UniProt.org/UniProt/Q12788","TBL3_HUMAN")</f>
        <v>TBL3_HUMAN</v>
      </c>
      <c r="B1464" s="4" t="s">
        <v>8210</v>
      </c>
      <c r="C1464" s="9">
        <v>5.9</v>
      </c>
      <c r="D1464" s="9">
        <v>16</v>
      </c>
      <c r="E1464" s="24">
        <v>7.2000000000000002E-5</v>
      </c>
      <c r="F1464" s="9">
        <v>0.72</v>
      </c>
      <c r="G1464" s="9">
        <v>4.3699999999999996E-2</v>
      </c>
      <c r="H1464" s="30" t="s">
        <v>37740</v>
      </c>
      <c r="I1464" t="s">
        <v>92</v>
      </c>
      <c r="J1464" s="4" t="s">
        <v>12</v>
      </c>
      <c r="K1464" s="6">
        <v>89.034000000000006</v>
      </c>
      <c r="L1464" s="10" t="s">
        <v>12</v>
      </c>
      <c r="M1464" s="24" t="s">
        <v>37739</v>
      </c>
      <c r="N1464">
        <v>1921</v>
      </c>
      <c r="O1464" s="15">
        <v>89.034000000000006</v>
      </c>
      <c r="P1464" s="4" t="s">
        <v>19460</v>
      </c>
      <c r="Q1464" s="4" t="s">
        <v>26473</v>
      </c>
      <c r="R1464" s="18">
        <v>57.26</v>
      </c>
      <c r="S1464" s="4" t="s">
        <v>26474</v>
      </c>
      <c r="T1464" s="4" t="s">
        <v>12</v>
      </c>
      <c r="U1464" s="11" t="s">
        <v>8211</v>
      </c>
      <c r="V1464" s="11" t="s">
        <v>8212</v>
      </c>
      <c r="W1464" s="4" t="s">
        <v>12</v>
      </c>
      <c r="X1464" s="4" t="s">
        <v>20570</v>
      </c>
      <c r="Y1464" s="4" t="s">
        <v>8209</v>
      </c>
      <c r="Z1464" t="s">
        <v>5115</v>
      </c>
      <c r="AB1464" t="s">
        <v>26475</v>
      </c>
      <c r="AC1464">
        <v>89.034000000000006</v>
      </c>
      <c r="AD1464">
        <v>20000</v>
      </c>
      <c r="AE1464">
        <v>117570</v>
      </c>
      <c r="AF1464">
        <v>42000</v>
      </c>
      <c r="AG1464" s="16">
        <v>5.88</v>
      </c>
      <c r="AH1464" s="5">
        <v>7.1847299999999999E-5</v>
      </c>
      <c r="AI1464" s="5">
        <v>4.3699999999999997E-6</v>
      </c>
      <c r="AJ1464" s="5">
        <v>16.399999999999999</v>
      </c>
      <c r="AK1464">
        <v>1</v>
      </c>
      <c r="AL1464">
        <v>1921</v>
      </c>
      <c r="AM1464" t="s">
        <v>8209</v>
      </c>
    </row>
    <row r="1465" spans="1:39" x14ac:dyDescent="0.25">
      <c r="A1465" t="str">
        <f>HYPERLINK("http://www.UniProt.org/UniProt/Q8IYL2","TRM44_HUMAN")</f>
        <v>TRM44_HUMAN</v>
      </c>
      <c r="B1465" s="4" t="s">
        <v>12166</v>
      </c>
      <c r="C1465" s="9">
        <v>5.6</v>
      </c>
      <c r="D1465" s="9">
        <v>16</v>
      </c>
      <c r="E1465" s="24">
        <v>6.8999999999999997E-5</v>
      </c>
      <c r="F1465" s="9">
        <v>0.69</v>
      </c>
      <c r="G1465" s="9">
        <v>4.3699999999999996E-2</v>
      </c>
      <c r="H1465" s="30" t="s">
        <v>37740</v>
      </c>
      <c r="I1465" t="s">
        <v>32</v>
      </c>
      <c r="J1465" s="4" t="s">
        <v>12</v>
      </c>
      <c r="K1465" s="6">
        <v>84.628</v>
      </c>
      <c r="L1465" s="10" t="s">
        <v>12</v>
      </c>
      <c r="M1465" s="24" t="s">
        <v>37739</v>
      </c>
      <c r="N1465">
        <v>2926</v>
      </c>
      <c r="O1465" s="15">
        <v>84.628</v>
      </c>
      <c r="P1465" s="4" t="s">
        <v>19460</v>
      </c>
      <c r="Q1465" s="4" t="s">
        <v>30398</v>
      </c>
      <c r="R1465" s="18">
        <v>89.23</v>
      </c>
      <c r="S1465" s="4" t="s">
        <v>30399</v>
      </c>
      <c r="T1465" s="4" t="s">
        <v>12167</v>
      </c>
      <c r="U1465" s="11" t="s">
        <v>12168</v>
      </c>
      <c r="V1465" s="11" t="s">
        <v>12169</v>
      </c>
      <c r="W1465" s="4" t="s">
        <v>12167</v>
      </c>
      <c r="X1465" s="4" t="s">
        <v>20233</v>
      </c>
      <c r="Y1465" s="4" t="s">
        <v>12165</v>
      </c>
      <c r="AB1465" t="s">
        <v>30400</v>
      </c>
      <c r="AC1465">
        <v>84.628</v>
      </c>
      <c r="AD1465">
        <v>20000</v>
      </c>
      <c r="AE1465">
        <v>112990</v>
      </c>
      <c r="AF1465">
        <v>42000</v>
      </c>
      <c r="AG1465" s="16">
        <v>5.65</v>
      </c>
      <c r="AH1465" s="5">
        <v>6.9048399999999994E-5</v>
      </c>
      <c r="AI1465" s="5">
        <v>4.3699999999999997E-6</v>
      </c>
      <c r="AJ1465" s="5">
        <v>15.8</v>
      </c>
      <c r="AK1465">
        <v>1</v>
      </c>
      <c r="AL1465">
        <v>2926</v>
      </c>
      <c r="AM1465" t="s">
        <v>12165</v>
      </c>
    </row>
    <row r="1466" spans="1:39" x14ac:dyDescent="0.25">
      <c r="A1466" t="str">
        <f>HYPERLINK("http://www.UniProt.org/UniProt/Q14244","MAP7_HUMAN")</f>
        <v>MAP7_HUMAN</v>
      </c>
      <c r="B1466" s="4" t="s">
        <v>9000</v>
      </c>
      <c r="C1466" s="54">
        <v>27</v>
      </c>
      <c r="D1466" s="54">
        <v>15</v>
      </c>
      <c r="E1466" s="24">
        <v>7.8E-2</v>
      </c>
      <c r="F1466" s="9">
        <v>780</v>
      </c>
      <c r="G1466" s="9">
        <v>53.9</v>
      </c>
      <c r="H1466" s="30" t="s">
        <v>37740</v>
      </c>
      <c r="I1466" t="s">
        <v>32</v>
      </c>
      <c r="J1466" s="4" t="s">
        <v>12</v>
      </c>
      <c r="K1466" s="6">
        <v>84.051000000000002</v>
      </c>
      <c r="L1466" s="10" t="s">
        <v>12</v>
      </c>
      <c r="M1466" s="24" t="s">
        <v>37739</v>
      </c>
      <c r="N1466">
        <v>2098</v>
      </c>
      <c r="O1466" s="15">
        <v>84.051000000000002</v>
      </c>
      <c r="P1466" s="4" t="s">
        <v>19460</v>
      </c>
      <c r="Q1466" s="4" t="s">
        <v>27209</v>
      </c>
      <c r="R1466" s="18">
        <v>61.59</v>
      </c>
      <c r="S1466" s="4" t="s">
        <v>27210</v>
      </c>
      <c r="T1466" s="4" t="s">
        <v>9001</v>
      </c>
      <c r="U1466" s="11" t="s">
        <v>9002</v>
      </c>
      <c r="V1466" s="11" t="s">
        <v>9003</v>
      </c>
      <c r="W1466" s="4" t="s">
        <v>9001</v>
      </c>
      <c r="X1466" s="4" t="s">
        <v>27208</v>
      </c>
      <c r="Y1466" s="4" t="s">
        <v>8999</v>
      </c>
      <c r="AB1466" s="5" t="s">
        <v>27211</v>
      </c>
      <c r="AC1466">
        <v>84.051000000000002</v>
      </c>
      <c r="AD1466">
        <v>4692100</v>
      </c>
      <c r="AE1466">
        <v>128360000</v>
      </c>
      <c r="AF1466">
        <v>51795000</v>
      </c>
      <c r="AG1466" s="16">
        <v>27.4</v>
      </c>
      <c r="AH1466">
        <v>7.8441085999999993E-2</v>
      </c>
      <c r="AI1466" s="5">
        <v>5.3899999999999998E-3</v>
      </c>
      <c r="AJ1466" s="5">
        <v>14.6</v>
      </c>
      <c r="AK1466">
        <v>165</v>
      </c>
      <c r="AL1466">
        <v>2098</v>
      </c>
      <c r="AM1466" t="s">
        <v>27212</v>
      </c>
    </row>
    <row r="1467" spans="1:39" x14ac:dyDescent="0.25">
      <c r="A1467" t="str">
        <f>HYPERLINK("http://www.UniProt.org/UniProt/P14923","PLAK_HUMAN")</f>
        <v>PLAK_HUMAN</v>
      </c>
      <c r="B1467" s="4" t="s">
        <v>3701</v>
      </c>
      <c r="C1467" s="54">
        <v>2.2000000000000002</v>
      </c>
      <c r="D1467" s="54">
        <v>15</v>
      </c>
      <c r="E1467" s="24">
        <v>1.2E-2</v>
      </c>
      <c r="F1467" s="9">
        <v>120</v>
      </c>
      <c r="G1467" s="9">
        <v>8.51</v>
      </c>
      <c r="H1467" s="30" t="s">
        <v>37740</v>
      </c>
      <c r="I1467" t="s">
        <v>32</v>
      </c>
      <c r="J1467" s="4" t="s">
        <v>12</v>
      </c>
      <c r="K1467" s="6">
        <v>81.744</v>
      </c>
      <c r="L1467" s="10" t="s">
        <v>12</v>
      </c>
      <c r="M1467" s="24" t="s">
        <v>37739</v>
      </c>
      <c r="N1467">
        <v>895</v>
      </c>
      <c r="O1467" s="15">
        <v>81.744</v>
      </c>
      <c r="P1467" s="4" t="s">
        <v>19460</v>
      </c>
      <c r="Q1467" s="4" t="s">
        <v>22612</v>
      </c>
      <c r="R1467" s="18">
        <v>53</v>
      </c>
      <c r="S1467" s="4" t="s">
        <v>22613</v>
      </c>
      <c r="T1467" s="4" t="s">
        <v>3702</v>
      </c>
      <c r="U1467" s="11" t="s">
        <v>3703</v>
      </c>
      <c r="V1467" s="11" t="s">
        <v>3704</v>
      </c>
      <c r="W1467" s="4" t="s">
        <v>3702</v>
      </c>
      <c r="X1467" s="4" t="s">
        <v>22611</v>
      </c>
      <c r="Y1467" s="4" t="s">
        <v>3700</v>
      </c>
      <c r="Z1467" t="s">
        <v>3551</v>
      </c>
      <c r="AA1467" t="s">
        <v>3705</v>
      </c>
      <c r="AB1467" t="s">
        <v>22614</v>
      </c>
      <c r="AC1467">
        <v>81.744</v>
      </c>
      <c r="AD1467">
        <v>9097400</v>
      </c>
      <c r="AE1467">
        <v>20443000</v>
      </c>
      <c r="AF1467">
        <v>8176400</v>
      </c>
      <c r="AG1467" s="16">
        <v>2.25</v>
      </c>
      <c r="AH1467">
        <v>1.2492763E-2</v>
      </c>
      <c r="AI1467" s="5">
        <v>8.5099999999999998E-4</v>
      </c>
      <c r="AJ1467" s="5">
        <v>14.7</v>
      </c>
      <c r="AK1467">
        <v>226</v>
      </c>
      <c r="AL1467">
        <v>895</v>
      </c>
      <c r="AM1467" t="s">
        <v>3700</v>
      </c>
    </row>
    <row r="1468" spans="1:39" x14ac:dyDescent="0.25">
      <c r="A1468" t="str">
        <f>HYPERLINK("http://www.UniProt.org/UniProt/Q6P3S6","FBX42_HUMAN")</f>
        <v>FBX42_HUMAN</v>
      </c>
      <c r="B1468" s="4" t="s">
        <v>10925</v>
      </c>
      <c r="C1468" s="9">
        <v>29</v>
      </c>
      <c r="D1468" s="54">
        <v>15</v>
      </c>
      <c r="E1468" s="24">
        <v>3.6000000000000002E-4</v>
      </c>
      <c r="F1468" s="9">
        <v>3.6</v>
      </c>
      <c r="G1468" s="9">
        <v>0.23799999999999999</v>
      </c>
      <c r="H1468" s="30" t="s">
        <v>37740</v>
      </c>
      <c r="I1468" t="s">
        <v>12</v>
      </c>
      <c r="J1468" s="4" t="s">
        <v>12</v>
      </c>
      <c r="K1468" s="6">
        <v>77.837999999999994</v>
      </c>
      <c r="L1468" s="10" t="s">
        <v>12</v>
      </c>
      <c r="M1468" s="24" t="s">
        <v>37739</v>
      </c>
      <c r="N1468">
        <v>2584</v>
      </c>
      <c r="O1468" s="15">
        <v>77.837999999999994</v>
      </c>
      <c r="P1468" s="4" t="s">
        <v>19460</v>
      </c>
      <c r="Q1468" s="4" t="s">
        <v>29099</v>
      </c>
      <c r="R1468" s="18">
        <v>96.63</v>
      </c>
      <c r="S1468" s="4" t="s">
        <v>29100</v>
      </c>
      <c r="T1468" s="4" t="s">
        <v>10926</v>
      </c>
      <c r="U1468" s="11" t="s">
        <v>10927</v>
      </c>
      <c r="V1468" s="11" t="s">
        <v>10928</v>
      </c>
      <c r="W1468" s="4" t="s">
        <v>10926</v>
      </c>
      <c r="X1468" s="4" t="s">
        <v>12</v>
      </c>
      <c r="Y1468" s="4" t="s">
        <v>10924</v>
      </c>
      <c r="AB1468" t="s">
        <v>29101</v>
      </c>
      <c r="AC1468">
        <v>77.837999999999994</v>
      </c>
      <c r="AD1468">
        <v>20000</v>
      </c>
      <c r="AE1468">
        <v>587860</v>
      </c>
      <c r="AF1468">
        <v>229270</v>
      </c>
      <c r="AG1468" s="16">
        <v>29.4</v>
      </c>
      <c r="AH1468">
        <v>3.5924299999999998E-4</v>
      </c>
      <c r="AI1468" s="5">
        <v>2.3799999999999999E-5</v>
      </c>
      <c r="AJ1468" s="5">
        <v>15.1</v>
      </c>
      <c r="AK1468">
        <v>8</v>
      </c>
      <c r="AL1468">
        <v>2584</v>
      </c>
      <c r="AM1468" t="s">
        <v>10924</v>
      </c>
    </row>
    <row r="1469" spans="1:39" x14ac:dyDescent="0.25">
      <c r="A1469" t="str">
        <f>HYPERLINK("http://www.UniProt.org/UniProt/P41002","CCNF_HUMAN")</f>
        <v>CCNF_HUMAN</v>
      </c>
      <c r="B1469" s="4" t="s">
        <v>5359</v>
      </c>
      <c r="C1469" s="9">
        <v>13</v>
      </c>
      <c r="D1469" s="54">
        <v>15</v>
      </c>
      <c r="E1469" s="24">
        <v>1.6000000000000001E-4</v>
      </c>
      <c r="F1469" s="9">
        <v>1.6</v>
      </c>
      <c r="G1469" s="9">
        <v>0.107</v>
      </c>
      <c r="H1469" s="30" t="s">
        <v>37740</v>
      </c>
      <c r="I1469" t="s">
        <v>69</v>
      </c>
      <c r="J1469" s="4" t="s">
        <v>12</v>
      </c>
      <c r="K1469" s="6">
        <v>87.638999999999996</v>
      </c>
      <c r="L1469" s="10" t="s">
        <v>12</v>
      </c>
      <c r="M1469" s="24" t="s">
        <v>37739</v>
      </c>
      <c r="N1469">
        <v>1259</v>
      </c>
      <c r="O1469" s="15">
        <v>87.638999999999996</v>
      </c>
      <c r="P1469" s="4" t="s">
        <v>19460</v>
      </c>
      <c r="Q1469" s="4" t="s">
        <v>23988</v>
      </c>
      <c r="R1469" s="18">
        <v>51.11</v>
      </c>
      <c r="S1469" s="4" t="s">
        <v>23989</v>
      </c>
      <c r="T1469" s="4" t="s">
        <v>5360</v>
      </c>
      <c r="U1469" s="11" t="s">
        <v>5361</v>
      </c>
      <c r="V1469" s="11" t="s">
        <v>5362</v>
      </c>
      <c r="W1469" s="4" t="s">
        <v>5360</v>
      </c>
      <c r="X1469" s="4" t="s">
        <v>23987</v>
      </c>
      <c r="Y1469" s="4" t="s">
        <v>5358</v>
      </c>
      <c r="Z1469" t="s">
        <v>5363</v>
      </c>
      <c r="AB1469" t="s">
        <v>23990</v>
      </c>
      <c r="AC1469">
        <v>87.638999999999996</v>
      </c>
      <c r="AD1469">
        <v>20000</v>
      </c>
      <c r="AE1469">
        <v>254680</v>
      </c>
      <c r="AF1469">
        <v>102640</v>
      </c>
      <c r="AG1469" s="16">
        <v>12.7</v>
      </c>
      <c r="AH1469">
        <v>1.5563600000000001E-4</v>
      </c>
      <c r="AI1469" s="5">
        <v>1.0699999999999999E-5</v>
      </c>
      <c r="AJ1469" s="5">
        <v>14.6</v>
      </c>
      <c r="AK1469">
        <v>6</v>
      </c>
      <c r="AL1469">
        <v>1259</v>
      </c>
      <c r="AM1469" t="s">
        <v>5358</v>
      </c>
    </row>
    <row r="1470" spans="1:39" x14ac:dyDescent="0.25">
      <c r="A1470" t="str">
        <f>HYPERLINK("http://www.UniProt.org/UniProt/Q8NHQ9","DDX55_HUMAN")</f>
        <v>DDX55_HUMAN</v>
      </c>
      <c r="B1470" s="4" t="s">
        <v>12757</v>
      </c>
      <c r="C1470" s="9">
        <v>5.3</v>
      </c>
      <c r="D1470" s="9">
        <v>15</v>
      </c>
      <c r="E1470" s="24">
        <v>6.4999999999999994E-5</v>
      </c>
      <c r="F1470" s="9">
        <v>0.64999999999999991</v>
      </c>
      <c r="G1470" s="9">
        <v>4.3699999999999996E-2</v>
      </c>
      <c r="H1470" s="30" t="s">
        <v>37740</v>
      </c>
      <c r="I1470" t="s">
        <v>12</v>
      </c>
      <c r="J1470" s="4" t="s">
        <v>12</v>
      </c>
      <c r="K1470" s="6">
        <v>68.546000000000006</v>
      </c>
      <c r="L1470" s="10" t="s">
        <v>12</v>
      </c>
      <c r="M1470" s="24" t="s">
        <v>37739</v>
      </c>
      <c r="N1470">
        <v>3080</v>
      </c>
      <c r="O1470" s="15">
        <v>68.546000000000006</v>
      </c>
      <c r="P1470" s="4" t="s">
        <v>19460</v>
      </c>
      <c r="Q1470" s="4" t="s">
        <v>31013</v>
      </c>
      <c r="R1470" s="18">
        <v>80.47</v>
      </c>
      <c r="S1470" s="4" t="s">
        <v>31014</v>
      </c>
      <c r="T1470" s="4" t="s">
        <v>12758</v>
      </c>
      <c r="U1470" s="11" t="s">
        <v>12759</v>
      </c>
      <c r="V1470" s="11" t="s">
        <v>12760</v>
      </c>
      <c r="W1470" s="4" t="s">
        <v>12758</v>
      </c>
      <c r="X1470" s="4" t="s">
        <v>12</v>
      </c>
      <c r="Y1470" s="4" t="s">
        <v>12756</v>
      </c>
      <c r="AB1470" t="s">
        <v>31015</v>
      </c>
      <c r="AC1470">
        <v>68.546000000000006</v>
      </c>
      <c r="AD1470">
        <v>20000</v>
      </c>
      <c r="AE1470">
        <v>105570</v>
      </c>
      <c r="AF1470">
        <v>42000</v>
      </c>
      <c r="AG1470" s="16">
        <v>5.28</v>
      </c>
      <c r="AH1470" s="5">
        <v>6.4514100000000006E-5</v>
      </c>
      <c r="AI1470" s="5">
        <v>4.3699999999999997E-6</v>
      </c>
      <c r="AJ1470" s="5">
        <v>14.8</v>
      </c>
      <c r="AK1470">
        <v>4</v>
      </c>
      <c r="AL1470">
        <v>3080</v>
      </c>
      <c r="AM1470" t="s">
        <v>12756</v>
      </c>
    </row>
    <row r="1471" spans="1:39" x14ac:dyDescent="0.25">
      <c r="A1471" t="str">
        <f>HYPERLINK("http://www.UniProt.org/UniProt/Q9H8V3-2","ECT2_HUMAN")</f>
        <v>ECT2_HUMAN</v>
      </c>
      <c r="B1471" s="4" t="s">
        <v>16337</v>
      </c>
      <c r="C1471" s="9">
        <v>5.3</v>
      </c>
      <c r="D1471" s="9">
        <v>15</v>
      </c>
      <c r="E1471" s="24">
        <v>6.4999999999999994E-5</v>
      </c>
      <c r="F1471" s="9">
        <v>0.64999999999999991</v>
      </c>
      <c r="G1471" s="9">
        <v>4.3699999999999996E-2</v>
      </c>
      <c r="H1471" s="30" t="s">
        <v>37740</v>
      </c>
      <c r="I1471" t="s">
        <v>69</v>
      </c>
      <c r="J1471" s="4" t="s">
        <v>12</v>
      </c>
      <c r="K1471" s="6">
        <v>99.92</v>
      </c>
      <c r="L1471" s="10" t="s">
        <v>12</v>
      </c>
      <c r="M1471" s="24" t="s">
        <v>37739</v>
      </c>
      <c r="N1471">
        <v>3994</v>
      </c>
      <c r="O1471" s="15">
        <v>99.92</v>
      </c>
      <c r="P1471" s="4" t="s">
        <v>19460</v>
      </c>
      <c r="Q1471" s="4" t="s">
        <v>34585</v>
      </c>
      <c r="R1471" s="18">
        <v>80.930000000000007</v>
      </c>
      <c r="S1471" s="4" t="s">
        <v>34586</v>
      </c>
      <c r="T1471" s="4" t="s">
        <v>16338</v>
      </c>
      <c r="V1471" s="11" t="s">
        <v>16339</v>
      </c>
      <c r="W1471" s="4" t="s">
        <v>16338</v>
      </c>
      <c r="X1471" s="4" t="s">
        <v>34584</v>
      </c>
      <c r="Y1471" s="4" t="s">
        <v>16340</v>
      </c>
      <c r="AB1471" s="5" t="s">
        <v>34587</v>
      </c>
      <c r="AC1471">
        <v>99.92</v>
      </c>
      <c r="AD1471">
        <v>20000</v>
      </c>
      <c r="AE1471">
        <v>106020</v>
      </c>
      <c r="AF1471">
        <v>42000</v>
      </c>
      <c r="AG1471" s="16">
        <v>5.3</v>
      </c>
      <c r="AH1471" s="5">
        <v>6.4789099999999999E-5</v>
      </c>
      <c r="AI1471" s="5">
        <v>4.3699999999999997E-6</v>
      </c>
      <c r="AJ1471" s="5">
        <v>14.8</v>
      </c>
      <c r="AK1471">
        <v>2</v>
      </c>
      <c r="AL1471">
        <v>3994</v>
      </c>
      <c r="AM1471" t="s">
        <v>34588</v>
      </c>
    </row>
    <row r="1472" spans="1:39" x14ac:dyDescent="0.25">
      <c r="A1472" t="str">
        <f>HYPERLINK("http://www.UniProt.org/UniProt/Q5SZK8-2","FREM2_HUMAN")</f>
        <v>FREM2_HUMAN</v>
      </c>
      <c r="B1472" s="4" t="s">
        <v>10389</v>
      </c>
      <c r="C1472" s="9">
        <v>5.3</v>
      </c>
      <c r="D1472" s="9">
        <v>15</v>
      </c>
      <c r="E1472" s="24">
        <v>6.4999999999999994E-5</v>
      </c>
      <c r="F1472" s="9">
        <v>0.64999999999999991</v>
      </c>
      <c r="G1472" s="9">
        <v>4.3699999999999996E-2</v>
      </c>
      <c r="H1472" s="30" t="s">
        <v>37740</v>
      </c>
      <c r="I1472" t="s">
        <v>32</v>
      </c>
      <c r="J1472" s="4" t="s">
        <v>12</v>
      </c>
      <c r="K1472" s="6">
        <v>295.83999999999997</v>
      </c>
      <c r="L1472" s="10" t="s">
        <v>675</v>
      </c>
      <c r="M1472" s="24" t="s">
        <v>37739</v>
      </c>
      <c r="N1472">
        <v>2438</v>
      </c>
      <c r="O1472" s="15">
        <v>295.83999999999997</v>
      </c>
      <c r="P1472" s="4" t="s">
        <v>19460</v>
      </c>
      <c r="Q1472" s="4" t="s">
        <v>28527</v>
      </c>
      <c r="R1472" s="18">
        <v>94.22</v>
      </c>
      <c r="S1472" s="4" t="s">
        <v>28528</v>
      </c>
      <c r="T1472" s="4" t="s">
        <v>10390</v>
      </c>
      <c r="W1472" s="4" t="s">
        <v>10390</v>
      </c>
      <c r="X1472" s="4" t="s">
        <v>28526</v>
      </c>
      <c r="Y1472" s="4" t="s">
        <v>10391</v>
      </c>
      <c r="AB1472" t="s">
        <v>28529</v>
      </c>
      <c r="AC1472">
        <v>295.83999999999997</v>
      </c>
      <c r="AD1472">
        <v>20000</v>
      </c>
      <c r="AE1472">
        <v>105610</v>
      </c>
      <c r="AF1472">
        <v>42000</v>
      </c>
      <c r="AG1472" s="16">
        <v>5.28</v>
      </c>
      <c r="AH1472" s="5">
        <v>6.4538500000000006E-5</v>
      </c>
      <c r="AI1472" s="5">
        <v>4.3699999999999997E-6</v>
      </c>
      <c r="AJ1472" s="5">
        <v>14.8</v>
      </c>
      <c r="AK1472">
        <v>3</v>
      </c>
      <c r="AL1472">
        <v>2438</v>
      </c>
      <c r="AM1472" t="s">
        <v>28530</v>
      </c>
    </row>
    <row r="1473" spans="1:39" x14ac:dyDescent="0.25">
      <c r="A1473" t="str">
        <f>HYPERLINK("http://www.UniProt.org/UniProt/Q16610-2","ECM1_HUMAN")</f>
        <v>ECM1_HUMAN</v>
      </c>
      <c r="B1473" s="4" t="s">
        <v>9829</v>
      </c>
      <c r="C1473" s="54">
        <v>0.38</v>
      </c>
      <c r="D1473" s="9">
        <v>15</v>
      </c>
      <c r="E1473" s="24">
        <v>6.3999999999999997E-5</v>
      </c>
      <c r="F1473" s="9">
        <v>0.64</v>
      </c>
      <c r="G1473" s="9">
        <v>4.3699999999999996E-2</v>
      </c>
      <c r="H1473" s="30" t="s">
        <v>37740</v>
      </c>
      <c r="I1473" t="s">
        <v>14</v>
      </c>
      <c r="J1473" s="4" t="s">
        <v>12</v>
      </c>
      <c r="K1473" s="6">
        <v>46.098999999999997</v>
      </c>
      <c r="L1473" s="10" t="s">
        <v>56</v>
      </c>
      <c r="M1473" s="24" t="s">
        <v>37739</v>
      </c>
      <c r="N1473">
        <v>2289</v>
      </c>
      <c r="O1473" s="15">
        <v>46.098999999999997</v>
      </c>
      <c r="P1473" s="4" t="s">
        <v>19460</v>
      </c>
      <c r="Q1473" s="4" t="s">
        <v>27960</v>
      </c>
      <c r="R1473" s="18">
        <v>27.37</v>
      </c>
      <c r="S1473" s="4" t="s">
        <v>27961</v>
      </c>
      <c r="T1473" s="4" t="s">
        <v>9830</v>
      </c>
      <c r="V1473" s="11" t="s">
        <v>9831</v>
      </c>
      <c r="W1473" s="4" t="s">
        <v>9830</v>
      </c>
      <c r="X1473" s="4" t="s">
        <v>25078</v>
      </c>
      <c r="Y1473" s="4" t="s">
        <v>9832</v>
      </c>
      <c r="AB1473" s="5" t="s">
        <v>27962</v>
      </c>
      <c r="AC1473">
        <v>46.098999999999997</v>
      </c>
      <c r="AD1473">
        <v>273220</v>
      </c>
      <c r="AE1473">
        <v>104860</v>
      </c>
      <c r="AF1473">
        <v>42000</v>
      </c>
      <c r="AG1473" s="16">
        <v>0.38400000000000001</v>
      </c>
      <c r="AH1473" s="5">
        <v>6.4080199999999997E-5</v>
      </c>
      <c r="AI1473" s="5">
        <v>4.3699999999999997E-6</v>
      </c>
      <c r="AJ1473" s="5">
        <v>14.7</v>
      </c>
      <c r="AK1473">
        <v>6</v>
      </c>
      <c r="AL1473">
        <v>2289</v>
      </c>
      <c r="AM1473" t="s">
        <v>27963</v>
      </c>
    </row>
    <row r="1474" spans="1:39" x14ac:dyDescent="0.25">
      <c r="A1474" t="str">
        <f>HYPERLINK("http://www.UniProt.org/UniProt/Q8WUQ7","CATIN_HUMAN")</f>
        <v>CATIN_HUMAN</v>
      </c>
      <c r="B1474" s="4" t="s">
        <v>13120</v>
      </c>
      <c r="C1474" s="9">
        <v>5.2</v>
      </c>
      <c r="D1474" s="9">
        <v>15</v>
      </c>
      <c r="E1474" s="24">
        <v>6.3E-5</v>
      </c>
      <c r="F1474" s="9">
        <v>0.63</v>
      </c>
      <c r="G1474" s="9">
        <v>4.3699999999999996E-2</v>
      </c>
      <c r="H1474" s="30" t="s">
        <v>37740</v>
      </c>
      <c r="I1474" t="s">
        <v>92</v>
      </c>
      <c r="J1474" s="4" t="s">
        <v>12</v>
      </c>
      <c r="K1474" s="6">
        <v>88.700999999999993</v>
      </c>
      <c r="L1474" s="10" t="s">
        <v>12</v>
      </c>
      <c r="M1474" s="24" t="s">
        <v>37739</v>
      </c>
      <c r="N1474">
        <v>3172</v>
      </c>
      <c r="O1474" s="15">
        <v>88.700999999999993</v>
      </c>
      <c r="P1474" s="4" t="s">
        <v>19460</v>
      </c>
      <c r="Q1474" s="4" t="s">
        <v>31388</v>
      </c>
      <c r="R1474" s="18">
        <v>20.88</v>
      </c>
      <c r="S1474" s="4" t="s">
        <v>31389</v>
      </c>
      <c r="T1474" s="4" t="s">
        <v>13121</v>
      </c>
      <c r="V1474" s="11" t="s">
        <v>13122</v>
      </c>
      <c r="W1474" s="4" t="s">
        <v>13121</v>
      </c>
      <c r="X1474" s="4" t="s">
        <v>31387</v>
      </c>
      <c r="Y1474" s="4" t="s">
        <v>13119</v>
      </c>
      <c r="Z1474" t="s">
        <v>335</v>
      </c>
      <c r="AB1474" t="s">
        <v>31390</v>
      </c>
      <c r="AC1474">
        <v>88.700999999999993</v>
      </c>
      <c r="AD1474">
        <v>20000</v>
      </c>
      <c r="AE1474">
        <v>103720</v>
      </c>
      <c r="AF1474">
        <v>42000</v>
      </c>
      <c r="AG1474" s="16">
        <v>5.19</v>
      </c>
      <c r="AH1474" s="5">
        <v>6.3383499999999994E-5</v>
      </c>
      <c r="AI1474" s="5">
        <v>4.3699999999999997E-6</v>
      </c>
      <c r="AJ1474" s="5">
        <v>14.5</v>
      </c>
      <c r="AK1474">
        <v>2</v>
      </c>
      <c r="AL1474">
        <v>3172</v>
      </c>
      <c r="AM1474" t="s">
        <v>31391</v>
      </c>
    </row>
    <row r="1475" spans="1:39" x14ac:dyDescent="0.25">
      <c r="A1475" t="str">
        <f>HYPERLINK("http://www.UniProt.org/UniProt/Q9Y620","RA54B_HUMAN")</f>
        <v>RA54B_HUMAN</v>
      </c>
      <c r="B1475" s="4" t="s">
        <v>19336</v>
      </c>
      <c r="C1475" s="9">
        <v>36</v>
      </c>
      <c r="D1475" s="54">
        <v>14</v>
      </c>
      <c r="E1475" s="24">
        <v>4.4000000000000002E-4</v>
      </c>
      <c r="F1475" s="9">
        <v>4.4000000000000004</v>
      </c>
      <c r="G1475" s="9">
        <v>0.314</v>
      </c>
      <c r="H1475" s="30" t="s">
        <v>37740</v>
      </c>
      <c r="I1475" t="s">
        <v>92</v>
      </c>
      <c r="J1475" s="4" t="s">
        <v>12</v>
      </c>
      <c r="K1475" s="6">
        <v>102.97</v>
      </c>
      <c r="L1475" s="10" t="s">
        <v>12</v>
      </c>
      <c r="M1475" s="24" t="s">
        <v>37739</v>
      </c>
      <c r="N1475">
        <v>4774</v>
      </c>
      <c r="O1475" s="15">
        <v>102.97</v>
      </c>
      <c r="P1475" s="4" t="s">
        <v>19460</v>
      </c>
      <c r="Q1475" s="4" t="s">
        <v>37625</v>
      </c>
      <c r="R1475" s="18">
        <v>97.72</v>
      </c>
      <c r="S1475" s="4" t="s">
        <v>37626</v>
      </c>
      <c r="T1475" s="4" t="s">
        <v>19337</v>
      </c>
      <c r="U1475" s="11" t="s">
        <v>19338</v>
      </c>
      <c r="V1475" s="11" t="s">
        <v>19050</v>
      </c>
      <c r="W1475" s="4" t="s">
        <v>19337</v>
      </c>
      <c r="X1475" s="4" t="s">
        <v>19923</v>
      </c>
      <c r="Y1475" s="4" t="s">
        <v>19335</v>
      </c>
      <c r="AB1475" t="s">
        <v>37627</v>
      </c>
      <c r="AC1475">
        <v>102.97</v>
      </c>
      <c r="AD1475">
        <v>20000</v>
      </c>
      <c r="AE1475">
        <v>719110</v>
      </c>
      <c r="AF1475">
        <v>301410</v>
      </c>
      <c r="AG1475" s="16">
        <v>36</v>
      </c>
      <c r="AH1475">
        <v>4.3944999999999998E-4</v>
      </c>
      <c r="AI1475" s="5">
        <v>3.1399999999999998E-5</v>
      </c>
      <c r="AJ1475" s="5">
        <v>14</v>
      </c>
      <c r="AK1475">
        <v>5</v>
      </c>
      <c r="AL1475">
        <v>4774</v>
      </c>
      <c r="AM1475" t="s">
        <v>37628</v>
      </c>
    </row>
    <row r="1476" spans="1:39" x14ac:dyDescent="0.25">
      <c r="A1476" t="str">
        <f>HYPERLINK("http://www.UniProt.org/UniProt/Q13112","CAF1B_HUMAN")</f>
        <v>CAF1B_HUMAN</v>
      </c>
      <c r="B1476" s="4" t="s">
        <v>8385</v>
      </c>
      <c r="C1476" s="9">
        <v>31</v>
      </c>
      <c r="D1476" s="54">
        <v>14</v>
      </c>
      <c r="E1476" s="24">
        <v>3.8000000000000002E-4</v>
      </c>
      <c r="F1476" s="9">
        <v>3.8000000000000003</v>
      </c>
      <c r="G1476" s="9">
        <v>0.27999999999999997</v>
      </c>
      <c r="H1476" s="30" t="s">
        <v>37740</v>
      </c>
      <c r="I1476" t="s">
        <v>69</v>
      </c>
      <c r="J1476" s="4" t="s">
        <v>12</v>
      </c>
      <c r="K1476" s="6">
        <v>61.491999999999997</v>
      </c>
      <c r="L1476" s="10" t="s">
        <v>12</v>
      </c>
      <c r="M1476" s="24" t="s">
        <v>37739</v>
      </c>
      <c r="N1476">
        <v>1961</v>
      </c>
      <c r="O1476" s="15">
        <v>61.491999999999997</v>
      </c>
      <c r="P1476" s="4" t="s">
        <v>19460</v>
      </c>
      <c r="Q1476" s="4" t="s">
        <v>26645</v>
      </c>
      <c r="R1476" s="18">
        <v>31.24</v>
      </c>
      <c r="S1476" s="4" t="s">
        <v>26646</v>
      </c>
      <c r="T1476" s="4" t="s">
        <v>8386</v>
      </c>
      <c r="U1476" s="11" t="s">
        <v>8387</v>
      </c>
      <c r="V1476" s="11" t="s">
        <v>8388</v>
      </c>
      <c r="W1476" s="4" t="s">
        <v>8386</v>
      </c>
      <c r="X1476" s="4" t="s">
        <v>26644</v>
      </c>
      <c r="Y1476" s="4" t="s">
        <v>8384</v>
      </c>
      <c r="Z1476" t="s">
        <v>688</v>
      </c>
      <c r="AA1476" t="s">
        <v>8389</v>
      </c>
      <c r="AB1476" t="s">
        <v>26647</v>
      </c>
      <c r="AC1476">
        <v>61.491999999999997</v>
      </c>
      <c r="AD1476">
        <v>20000</v>
      </c>
      <c r="AE1476">
        <v>619390</v>
      </c>
      <c r="AF1476">
        <v>269210</v>
      </c>
      <c r="AG1476" s="16">
        <v>31</v>
      </c>
      <c r="AH1476">
        <v>3.78511E-4</v>
      </c>
      <c r="AI1476" s="5">
        <v>2.8E-5</v>
      </c>
      <c r="AJ1476" s="5">
        <v>13.5</v>
      </c>
      <c r="AK1476">
        <v>8</v>
      </c>
      <c r="AL1476">
        <v>1961</v>
      </c>
      <c r="AM1476" t="s">
        <v>8384</v>
      </c>
    </row>
    <row r="1477" spans="1:39" x14ac:dyDescent="0.25">
      <c r="A1477" t="str">
        <f>HYPERLINK("http://www.UniProt.org/UniProt/Q8NB91","FANCB_HUMAN")</f>
        <v>FANCB_HUMAN</v>
      </c>
      <c r="B1477" s="4" t="s">
        <v>12546</v>
      </c>
      <c r="C1477" s="9">
        <v>28</v>
      </c>
      <c r="D1477" s="54">
        <v>14</v>
      </c>
      <c r="E1477" s="24">
        <v>3.4000000000000002E-4</v>
      </c>
      <c r="F1477" s="9">
        <v>3.4000000000000004</v>
      </c>
      <c r="G1477" s="9">
        <v>0.23699999999999999</v>
      </c>
      <c r="H1477" s="30" t="s">
        <v>37740</v>
      </c>
      <c r="I1477" t="s">
        <v>92</v>
      </c>
      <c r="J1477" s="4" t="s">
        <v>12</v>
      </c>
      <c r="K1477" s="6">
        <v>97.724999999999994</v>
      </c>
      <c r="L1477" s="10" t="s">
        <v>12</v>
      </c>
      <c r="M1477" s="24" t="s">
        <v>37739</v>
      </c>
      <c r="N1477">
        <v>3028</v>
      </c>
      <c r="O1477" s="15">
        <v>97.724999999999994</v>
      </c>
      <c r="P1477" s="4" t="s">
        <v>19460</v>
      </c>
      <c r="Q1477" s="4" t="s">
        <v>30794</v>
      </c>
      <c r="R1477" s="18">
        <v>79.44</v>
      </c>
      <c r="S1477" s="4" t="s">
        <v>30795</v>
      </c>
      <c r="T1477" s="4" t="s">
        <v>12547</v>
      </c>
      <c r="U1477" s="11" t="s">
        <v>12548</v>
      </c>
      <c r="V1477" s="11" t="s">
        <v>12549</v>
      </c>
      <c r="W1477" s="4" t="s">
        <v>12547</v>
      </c>
      <c r="X1477" s="4" t="s">
        <v>30793</v>
      </c>
      <c r="Y1477" s="4" t="s">
        <v>12545</v>
      </c>
      <c r="Z1477" t="s">
        <v>883</v>
      </c>
      <c r="AB1477" t="s">
        <v>30796</v>
      </c>
      <c r="AC1477">
        <v>97.724999999999994</v>
      </c>
      <c r="AD1477">
        <v>20000</v>
      </c>
      <c r="AE1477">
        <v>560930</v>
      </c>
      <c r="AF1477">
        <v>227610</v>
      </c>
      <c r="AG1477" s="16">
        <v>28</v>
      </c>
      <c r="AH1477">
        <v>3.4278599999999998E-4</v>
      </c>
      <c r="AI1477" s="5">
        <v>2.37E-5</v>
      </c>
      <c r="AJ1477" s="5">
        <v>14.5</v>
      </c>
      <c r="AK1477">
        <v>10</v>
      </c>
      <c r="AL1477">
        <v>3028</v>
      </c>
      <c r="AM1477" t="s">
        <v>12545</v>
      </c>
    </row>
    <row r="1478" spans="1:39" x14ac:dyDescent="0.25">
      <c r="A1478" t="str">
        <f>HYPERLINK("http://www.UniProt.org/UniProt/Q5VWN6","F208B_HUMAN")</f>
        <v>F208B_HUMAN</v>
      </c>
      <c r="B1478" s="4" t="s">
        <v>10595</v>
      </c>
      <c r="C1478" s="9">
        <v>8.6</v>
      </c>
      <c r="D1478" s="54">
        <v>14</v>
      </c>
      <c r="E1478" s="24">
        <v>1E-4</v>
      </c>
      <c r="F1478" s="9">
        <v>1</v>
      </c>
      <c r="G1478" s="9">
        <v>7.6200000000000004E-2</v>
      </c>
      <c r="H1478" s="30" t="s">
        <v>37740</v>
      </c>
      <c r="I1478" t="s">
        <v>12</v>
      </c>
      <c r="J1478" s="4" t="s">
        <v>12</v>
      </c>
      <c r="K1478" s="6">
        <v>268.83999999999997</v>
      </c>
      <c r="L1478" s="10" t="s">
        <v>12</v>
      </c>
      <c r="M1478" s="24" t="s">
        <v>37739</v>
      </c>
      <c r="N1478">
        <v>2495</v>
      </c>
      <c r="O1478" s="15">
        <v>268.83999999999997</v>
      </c>
      <c r="P1478" s="4" t="s">
        <v>19460</v>
      </c>
      <c r="Q1478" s="4" t="s">
        <v>28751</v>
      </c>
      <c r="R1478" s="18">
        <v>26.32</v>
      </c>
      <c r="S1478" s="4" t="s">
        <v>28752</v>
      </c>
      <c r="T1478" s="4" t="s">
        <v>12</v>
      </c>
      <c r="V1478" s="11" t="s">
        <v>10596</v>
      </c>
      <c r="W1478" s="4" t="s">
        <v>12</v>
      </c>
      <c r="X1478" s="4" t="s">
        <v>12</v>
      </c>
      <c r="Y1478" s="4" t="s">
        <v>10594</v>
      </c>
      <c r="AB1478" t="s">
        <v>28753</v>
      </c>
      <c r="AC1478">
        <v>268.83999999999997</v>
      </c>
      <c r="AD1478">
        <v>20000</v>
      </c>
      <c r="AE1478">
        <v>171040</v>
      </c>
      <c r="AF1478">
        <v>73274</v>
      </c>
      <c r="AG1478" s="16">
        <v>8.5500000000000007</v>
      </c>
      <c r="AH1478">
        <v>1.04523E-4</v>
      </c>
      <c r="AI1478" s="5">
        <v>7.6199999999999999E-6</v>
      </c>
      <c r="AJ1478" s="5">
        <v>13.7</v>
      </c>
      <c r="AK1478">
        <v>3</v>
      </c>
      <c r="AL1478">
        <v>2495</v>
      </c>
      <c r="AM1478" t="s">
        <v>28754</v>
      </c>
    </row>
    <row r="1479" spans="1:39" x14ac:dyDescent="0.25">
      <c r="A1479" t="str">
        <f>HYPERLINK("http://www.UniProt.org/UniProt/P26045","PTN3_HUMAN")</f>
        <v>PTN3_HUMAN</v>
      </c>
      <c r="B1479" s="4" t="s">
        <v>4399</v>
      </c>
      <c r="C1479" s="9">
        <v>5</v>
      </c>
      <c r="D1479" s="9">
        <v>14</v>
      </c>
      <c r="E1479" s="24">
        <v>6.2000000000000003E-5</v>
      </c>
      <c r="F1479" s="9">
        <v>0.62</v>
      </c>
      <c r="G1479" s="9">
        <v>4.3699999999999996E-2</v>
      </c>
      <c r="H1479" s="30" t="s">
        <v>37740</v>
      </c>
      <c r="I1479" t="s">
        <v>32</v>
      </c>
      <c r="J1479" s="4" t="s">
        <v>12</v>
      </c>
      <c r="K1479" s="6">
        <v>103.99</v>
      </c>
      <c r="L1479" s="10" t="s">
        <v>12</v>
      </c>
      <c r="M1479" s="24" t="s">
        <v>37739</v>
      </c>
      <c r="N1479">
        <v>1047</v>
      </c>
      <c r="O1479" s="15">
        <v>103.99</v>
      </c>
      <c r="P1479" s="4" t="s">
        <v>19460</v>
      </c>
      <c r="Q1479" s="4" t="s">
        <v>23171</v>
      </c>
      <c r="R1479" s="18">
        <v>54.42</v>
      </c>
      <c r="S1479" s="4" t="s">
        <v>23172</v>
      </c>
      <c r="T1479" s="4" t="s">
        <v>4400</v>
      </c>
      <c r="U1479" s="11" t="s">
        <v>4401</v>
      </c>
      <c r="V1479" s="11" t="s">
        <v>4402</v>
      </c>
      <c r="W1479" s="4" t="s">
        <v>4400</v>
      </c>
      <c r="X1479" s="4" t="s">
        <v>23170</v>
      </c>
      <c r="Y1479" s="4" t="s">
        <v>4398</v>
      </c>
      <c r="AB1479" s="5" t="s">
        <v>23173</v>
      </c>
      <c r="AC1479">
        <v>103.99</v>
      </c>
      <c r="AD1479">
        <v>20000</v>
      </c>
      <c r="AE1479">
        <v>100900</v>
      </c>
      <c r="AF1479">
        <v>42000</v>
      </c>
      <c r="AG1479" s="16">
        <v>5.05</v>
      </c>
      <c r="AH1479" s="5">
        <v>6.1660200000000003E-5</v>
      </c>
      <c r="AI1479" s="5">
        <v>4.3699999999999997E-6</v>
      </c>
      <c r="AJ1479" s="5">
        <v>14.1</v>
      </c>
      <c r="AK1479">
        <v>5</v>
      </c>
      <c r="AL1479">
        <v>1047</v>
      </c>
      <c r="AM1479" t="s">
        <v>23174</v>
      </c>
    </row>
    <row r="1480" spans="1:39" x14ac:dyDescent="0.25">
      <c r="A1480" t="str">
        <f>HYPERLINK("http://www.UniProt.org/UniProt/Q9NXA8","SIR5_HUMAN")</f>
        <v>SIR5_HUMAN</v>
      </c>
      <c r="B1480" s="4" t="s">
        <v>17332</v>
      </c>
      <c r="C1480" s="54">
        <v>16</v>
      </c>
      <c r="D1480" s="54">
        <v>13</v>
      </c>
      <c r="E1480" s="24">
        <v>1.7000000000000001E-2</v>
      </c>
      <c r="F1480" s="9">
        <v>170</v>
      </c>
      <c r="G1480" s="9">
        <v>13.799999999999999</v>
      </c>
      <c r="H1480" s="30" t="s">
        <v>37740</v>
      </c>
      <c r="I1480" t="s">
        <v>69</v>
      </c>
      <c r="J1480" s="4" t="s">
        <v>12</v>
      </c>
      <c r="K1480" s="6">
        <v>33.881</v>
      </c>
      <c r="L1480" s="10" t="s">
        <v>170</v>
      </c>
      <c r="M1480" s="24" t="s">
        <v>37739</v>
      </c>
      <c r="N1480">
        <v>4248</v>
      </c>
      <c r="O1480" s="15">
        <v>33.881</v>
      </c>
      <c r="P1480" s="4" t="s">
        <v>19460</v>
      </c>
      <c r="Q1480" s="4" t="s">
        <v>35577</v>
      </c>
      <c r="R1480" s="18">
        <v>43.16</v>
      </c>
      <c r="S1480" s="4" t="s">
        <v>35578</v>
      </c>
      <c r="T1480" s="4" t="s">
        <v>17333</v>
      </c>
      <c r="U1480" s="11" t="s">
        <v>17334</v>
      </c>
      <c r="V1480" s="11" t="s">
        <v>14036</v>
      </c>
      <c r="W1480" s="4" t="s">
        <v>17333</v>
      </c>
      <c r="X1480" s="4" t="s">
        <v>35576</v>
      </c>
      <c r="Y1480" s="4" t="s">
        <v>17331</v>
      </c>
      <c r="AB1480" s="5" t="s">
        <v>35579</v>
      </c>
      <c r="AC1480">
        <v>33.881</v>
      </c>
      <c r="AD1480">
        <v>1804100</v>
      </c>
      <c r="AE1480">
        <v>28300000</v>
      </c>
      <c r="AF1480">
        <v>13299000</v>
      </c>
      <c r="AG1480" s="16">
        <v>15.7</v>
      </c>
      <c r="AH1480">
        <v>1.7294193999999999E-2</v>
      </c>
      <c r="AI1480" s="5">
        <v>1.3799999999999999E-3</v>
      </c>
      <c r="AJ1480" s="5">
        <v>12.5</v>
      </c>
      <c r="AK1480">
        <v>32</v>
      </c>
      <c r="AL1480">
        <v>4248</v>
      </c>
      <c r="AM1480" t="s">
        <v>35580</v>
      </c>
    </row>
    <row r="1481" spans="1:39" x14ac:dyDescent="0.25">
      <c r="A1481" t="str">
        <f>HYPERLINK("http://www.UniProt.org/UniProt/P05089","ARGI1_HUMAN")</f>
        <v>ARGI1_HUMAN</v>
      </c>
      <c r="B1481" s="4" t="s">
        <v>2903</v>
      </c>
      <c r="C1481" s="54">
        <v>2.6</v>
      </c>
      <c r="D1481" s="54">
        <v>13</v>
      </c>
      <c r="E1481" s="24">
        <v>2.3999999999999998E-3</v>
      </c>
      <c r="F1481" s="9">
        <v>23.999999999999996</v>
      </c>
      <c r="G1481" s="9">
        <v>1.9000000000000001</v>
      </c>
      <c r="H1481" s="30" t="s">
        <v>37740</v>
      </c>
      <c r="I1481" t="s">
        <v>32</v>
      </c>
      <c r="J1481" s="4" t="s">
        <v>12</v>
      </c>
      <c r="K1481" s="6">
        <v>34.734999999999999</v>
      </c>
      <c r="L1481" s="10" t="s">
        <v>12</v>
      </c>
      <c r="M1481" s="24" t="s">
        <v>37739</v>
      </c>
      <c r="N1481">
        <v>717</v>
      </c>
      <c r="O1481" s="15">
        <v>34.734999999999999</v>
      </c>
      <c r="P1481" s="4" t="s">
        <v>19460</v>
      </c>
      <c r="Q1481" s="4" t="s">
        <v>21953</v>
      </c>
      <c r="R1481" s="18">
        <v>21.28</v>
      </c>
      <c r="S1481" s="4" t="s">
        <v>21954</v>
      </c>
      <c r="T1481" s="4" t="s">
        <v>12</v>
      </c>
      <c r="U1481" s="11" t="s">
        <v>2904</v>
      </c>
      <c r="V1481" s="11" t="s">
        <v>2905</v>
      </c>
      <c r="W1481" s="4" t="s">
        <v>12</v>
      </c>
      <c r="X1481" s="4" t="s">
        <v>21952</v>
      </c>
      <c r="Y1481" s="4" t="s">
        <v>2902</v>
      </c>
      <c r="AB1481" t="s">
        <v>21955</v>
      </c>
      <c r="AC1481">
        <v>34.734999999999999</v>
      </c>
      <c r="AD1481">
        <v>1527700</v>
      </c>
      <c r="AE1481">
        <v>3957800</v>
      </c>
      <c r="AF1481">
        <v>1830100</v>
      </c>
      <c r="AG1481" s="16">
        <v>2.59</v>
      </c>
      <c r="AH1481">
        <v>2.4186210000000001E-3</v>
      </c>
      <c r="AI1481" s="5">
        <v>1.9000000000000001E-4</v>
      </c>
      <c r="AJ1481" s="5">
        <v>12.7</v>
      </c>
      <c r="AK1481">
        <v>28</v>
      </c>
      <c r="AL1481">
        <v>717</v>
      </c>
      <c r="AM1481" t="s">
        <v>21956</v>
      </c>
    </row>
    <row r="1482" spans="1:39" x14ac:dyDescent="0.25">
      <c r="A1482" t="str">
        <f>HYPERLINK("http://www.UniProt.org/UniProt/Q9H583","HEAT1_HUMAN")</f>
        <v>HEAT1_HUMAN</v>
      </c>
      <c r="B1482" s="4" t="s">
        <v>16158</v>
      </c>
      <c r="C1482" s="9">
        <v>4.7</v>
      </c>
      <c r="D1482" s="9">
        <v>13</v>
      </c>
      <c r="E1482" s="24">
        <v>5.8E-5</v>
      </c>
      <c r="F1482" s="9">
        <v>0.57999999999999996</v>
      </c>
      <c r="G1482" s="9">
        <v>4.3699999999999996E-2</v>
      </c>
      <c r="H1482" s="30" t="s">
        <v>37740</v>
      </c>
      <c r="I1482" t="s">
        <v>92</v>
      </c>
      <c r="J1482" s="4" t="s">
        <v>12</v>
      </c>
      <c r="K1482" s="6">
        <v>242.37</v>
      </c>
      <c r="L1482" s="10" t="s">
        <v>12</v>
      </c>
      <c r="M1482" s="24" t="s">
        <v>37739</v>
      </c>
      <c r="N1482">
        <v>3946</v>
      </c>
      <c r="O1482" s="15">
        <v>242.37</v>
      </c>
      <c r="P1482" s="4" t="s">
        <v>19460</v>
      </c>
      <c r="Q1482" s="4" t="s">
        <v>34388</v>
      </c>
      <c r="R1482" s="18">
        <v>25.63</v>
      </c>
      <c r="S1482" s="4" t="s">
        <v>34389</v>
      </c>
      <c r="T1482" s="4" t="s">
        <v>16159</v>
      </c>
      <c r="U1482" s="11" t="s">
        <v>16160</v>
      </c>
      <c r="V1482" s="11" t="s">
        <v>16161</v>
      </c>
      <c r="W1482" s="4" t="s">
        <v>16159</v>
      </c>
      <c r="X1482" s="4" t="s">
        <v>20570</v>
      </c>
      <c r="Y1482" s="4" t="s">
        <v>16157</v>
      </c>
      <c r="AB1482" t="s">
        <v>34390</v>
      </c>
      <c r="AC1482">
        <v>242.37</v>
      </c>
      <c r="AD1482">
        <v>20000</v>
      </c>
      <c r="AE1482">
        <v>94411</v>
      </c>
      <c r="AF1482">
        <v>42000</v>
      </c>
      <c r="AG1482" s="16">
        <v>4.72</v>
      </c>
      <c r="AH1482" s="5">
        <v>5.7694800000000002E-5</v>
      </c>
      <c r="AI1482" s="5">
        <v>4.3699999999999997E-6</v>
      </c>
      <c r="AJ1482" s="5">
        <v>13.2</v>
      </c>
      <c r="AK1482">
        <v>8</v>
      </c>
      <c r="AL1482">
        <v>3946</v>
      </c>
      <c r="AM1482" t="s">
        <v>16157</v>
      </c>
    </row>
    <row r="1483" spans="1:39" x14ac:dyDescent="0.25">
      <c r="A1483" t="str">
        <f>HYPERLINK("http://www.UniProt.org/UniProt/Q9BSJ8","ESYT1_HUMAN")</f>
        <v>ESYT1_HUMAN</v>
      </c>
      <c r="B1483" s="4" t="s">
        <v>15189</v>
      </c>
      <c r="C1483" s="9">
        <v>4.5</v>
      </c>
      <c r="D1483" s="54">
        <v>13</v>
      </c>
      <c r="E1483" s="24">
        <v>5.5000000000000002E-5</v>
      </c>
      <c r="F1483" s="9">
        <v>0.55000000000000004</v>
      </c>
      <c r="G1483" s="9">
        <v>4.3699999999999996E-2</v>
      </c>
      <c r="H1483" s="30" t="s">
        <v>37740</v>
      </c>
      <c r="I1483" t="s">
        <v>32</v>
      </c>
      <c r="J1483" s="4" t="s">
        <v>12</v>
      </c>
      <c r="K1483" s="6">
        <v>122.85</v>
      </c>
      <c r="L1483" s="10" t="s">
        <v>157</v>
      </c>
      <c r="M1483" s="24" t="s">
        <v>37739</v>
      </c>
      <c r="N1483">
        <v>3692</v>
      </c>
      <c r="O1483" s="15">
        <v>122.85</v>
      </c>
      <c r="P1483" s="4" t="s">
        <v>19460</v>
      </c>
      <c r="Q1483" s="4" t="s">
        <v>33426</v>
      </c>
      <c r="R1483" s="18">
        <v>45.34</v>
      </c>
      <c r="S1483" s="19" t="s">
        <v>33427</v>
      </c>
      <c r="T1483" s="4" t="s">
        <v>15190</v>
      </c>
      <c r="V1483" s="11" t="s">
        <v>15191</v>
      </c>
      <c r="W1483" s="4" t="s">
        <v>15190</v>
      </c>
      <c r="X1483" s="4" t="s">
        <v>33425</v>
      </c>
      <c r="Y1483" s="4" t="s">
        <v>15188</v>
      </c>
      <c r="AA1483" t="s">
        <v>15192</v>
      </c>
      <c r="AB1483" t="s">
        <v>33428</v>
      </c>
      <c r="AC1483">
        <v>122.85</v>
      </c>
      <c r="AD1483">
        <v>20000</v>
      </c>
      <c r="AE1483">
        <v>90770</v>
      </c>
      <c r="AF1483">
        <v>42046</v>
      </c>
      <c r="AG1483" s="16">
        <v>4.54</v>
      </c>
      <c r="AH1483" s="5">
        <v>5.5469800000000002E-5</v>
      </c>
      <c r="AI1483" s="5">
        <v>4.3699999999999997E-6</v>
      </c>
      <c r="AJ1483" s="5">
        <v>12.7</v>
      </c>
      <c r="AK1483">
        <v>7</v>
      </c>
      <c r="AL1483">
        <v>3692</v>
      </c>
      <c r="AM1483" t="s">
        <v>33429</v>
      </c>
    </row>
    <row r="1484" spans="1:39" x14ac:dyDescent="0.25">
      <c r="A1484" t="str">
        <f>HYPERLINK("http://www.UniProt.org/UniProt/Q08554-2","DSC1_HUMAN")</f>
        <v>DSC1_HUMAN</v>
      </c>
      <c r="B1484" s="4" t="s">
        <v>8089</v>
      </c>
      <c r="C1484" s="54">
        <v>3.8</v>
      </c>
      <c r="D1484" s="54">
        <v>12</v>
      </c>
      <c r="E1484" s="24">
        <v>6.8999999999999999E-3</v>
      </c>
      <c r="F1484" s="9">
        <v>69</v>
      </c>
      <c r="G1484" s="9">
        <v>5.92</v>
      </c>
      <c r="H1484" s="30" t="s">
        <v>37740</v>
      </c>
      <c r="I1484" t="s">
        <v>32</v>
      </c>
      <c r="J1484" s="4" t="s">
        <v>12</v>
      </c>
      <c r="K1484" s="6">
        <v>93.834000000000003</v>
      </c>
      <c r="L1484" s="10" t="s">
        <v>675</v>
      </c>
      <c r="M1484" s="24" t="s">
        <v>37739</v>
      </c>
      <c r="N1484">
        <v>1892</v>
      </c>
      <c r="O1484" s="15">
        <v>93.834000000000003</v>
      </c>
      <c r="P1484" s="4" t="s">
        <v>19460</v>
      </c>
      <c r="Q1484" s="4" t="s">
        <v>26364</v>
      </c>
      <c r="R1484" s="18">
        <v>40.76</v>
      </c>
      <c r="S1484" s="4" t="s">
        <v>26365</v>
      </c>
      <c r="T1484" s="4" t="s">
        <v>8090</v>
      </c>
      <c r="U1484" s="11" t="s">
        <v>8091</v>
      </c>
      <c r="V1484" s="11" t="s">
        <v>7782</v>
      </c>
      <c r="W1484" s="4" t="s">
        <v>8090</v>
      </c>
      <c r="X1484" s="4" t="s">
        <v>26363</v>
      </c>
      <c r="Y1484" s="4" t="s">
        <v>8092</v>
      </c>
      <c r="AB1484" t="s">
        <v>26366</v>
      </c>
      <c r="AC1484">
        <v>93.834000000000003</v>
      </c>
      <c r="AD1484">
        <v>2956800</v>
      </c>
      <c r="AE1484">
        <v>11279000</v>
      </c>
      <c r="AF1484">
        <v>5693700</v>
      </c>
      <c r="AG1484" s="16">
        <v>3.81</v>
      </c>
      <c r="AH1484">
        <v>6.8926220000000002E-3</v>
      </c>
      <c r="AI1484" s="5">
        <v>5.9199999999999997E-4</v>
      </c>
      <c r="AJ1484" s="5">
        <v>11.6</v>
      </c>
      <c r="AK1484">
        <v>88</v>
      </c>
      <c r="AL1484">
        <v>1892</v>
      </c>
      <c r="AM1484" t="s">
        <v>26367</v>
      </c>
    </row>
    <row r="1485" spans="1:39" x14ac:dyDescent="0.25">
      <c r="A1485" t="str">
        <f>HYPERLINK("http://www.UniProt.org/UniProt/Q13835-2","PKP1_HUMAN")</f>
        <v>PKP1_HUMAN</v>
      </c>
      <c r="B1485" s="4" t="s">
        <v>8812</v>
      </c>
      <c r="C1485" s="54">
        <v>4.2</v>
      </c>
      <c r="D1485" s="54">
        <v>12</v>
      </c>
      <c r="E1485" s="24">
        <v>1E-3</v>
      </c>
      <c r="F1485" s="9">
        <v>10</v>
      </c>
      <c r="G1485" s="9">
        <v>0.85599999999999998</v>
      </c>
      <c r="H1485" s="30" t="s">
        <v>37740</v>
      </c>
      <c r="I1485" t="s">
        <v>69</v>
      </c>
      <c r="J1485" s="4" t="s">
        <v>12</v>
      </c>
      <c r="K1485" s="6">
        <v>80.495999999999995</v>
      </c>
      <c r="L1485" s="10" t="s">
        <v>12</v>
      </c>
      <c r="M1485" s="24" t="s">
        <v>37739</v>
      </c>
      <c r="N1485">
        <v>2055</v>
      </c>
      <c r="O1485" s="15">
        <v>80.495999999999995</v>
      </c>
      <c r="P1485" s="4" t="s">
        <v>19460</v>
      </c>
      <c r="Q1485" s="4" t="s">
        <v>27041</v>
      </c>
      <c r="R1485" s="18">
        <v>52.56</v>
      </c>
      <c r="S1485" s="4" t="s">
        <v>27042</v>
      </c>
      <c r="T1485" s="4" t="s">
        <v>8813</v>
      </c>
      <c r="U1485" s="11" t="s">
        <v>8814</v>
      </c>
      <c r="V1485" s="11" t="s">
        <v>1554</v>
      </c>
      <c r="W1485" s="4" t="s">
        <v>8813</v>
      </c>
      <c r="X1485" s="4" t="s">
        <v>27040</v>
      </c>
      <c r="Y1485" s="4" t="s">
        <v>8815</v>
      </c>
      <c r="AB1485" t="s">
        <v>27043</v>
      </c>
      <c r="AC1485">
        <v>80.495999999999995</v>
      </c>
      <c r="AD1485">
        <v>399650</v>
      </c>
      <c r="AE1485">
        <v>1692700</v>
      </c>
      <c r="AF1485">
        <v>823320</v>
      </c>
      <c r="AG1485" s="16">
        <v>4.24</v>
      </c>
      <c r="AH1485">
        <v>1.0344130000000001E-3</v>
      </c>
      <c r="AI1485" s="5">
        <v>8.5599999999999994E-5</v>
      </c>
      <c r="AJ1485" s="5">
        <v>12.1</v>
      </c>
      <c r="AK1485">
        <v>37</v>
      </c>
      <c r="AL1485">
        <v>2055</v>
      </c>
      <c r="AM1485" t="s">
        <v>27044</v>
      </c>
    </row>
    <row r="1486" spans="1:39" x14ac:dyDescent="0.25">
      <c r="A1486" t="str">
        <f>HYPERLINK("http://www.UniProt.org/UniProt/Q8NDG6","TDRD9_HUMAN")</f>
        <v>TDRD9_HUMAN</v>
      </c>
      <c r="B1486" s="4" t="s">
        <v>12634</v>
      </c>
      <c r="C1486" s="9">
        <v>42</v>
      </c>
      <c r="D1486" s="54">
        <v>12</v>
      </c>
      <c r="E1486" s="24">
        <v>5.1000000000000004E-4</v>
      </c>
      <c r="F1486" s="9">
        <v>5.1000000000000005</v>
      </c>
      <c r="G1486" s="9">
        <v>0.438</v>
      </c>
      <c r="H1486" s="30" t="s">
        <v>37740</v>
      </c>
      <c r="I1486" t="s">
        <v>69</v>
      </c>
      <c r="J1486" s="4" t="s">
        <v>12</v>
      </c>
      <c r="K1486" s="6">
        <v>155.68</v>
      </c>
      <c r="L1486" s="10" t="s">
        <v>12</v>
      </c>
      <c r="M1486" s="24" t="s">
        <v>37739</v>
      </c>
      <c r="N1486">
        <v>3050</v>
      </c>
      <c r="O1486" s="15">
        <v>155.68</v>
      </c>
      <c r="P1486" s="4" t="s">
        <v>19460</v>
      </c>
      <c r="Q1486" s="4" t="s">
        <v>30886</v>
      </c>
      <c r="R1486" s="18">
        <v>140.02000000000001</v>
      </c>
      <c r="S1486" s="4" t="s">
        <v>30887</v>
      </c>
      <c r="T1486" s="4" t="s">
        <v>12635</v>
      </c>
      <c r="U1486" s="11" t="s">
        <v>12636</v>
      </c>
      <c r="V1486" s="11" t="s">
        <v>8067</v>
      </c>
      <c r="W1486" s="4" t="s">
        <v>12635</v>
      </c>
      <c r="X1486" s="4" t="s">
        <v>30885</v>
      </c>
      <c r="Y1486" s="4" t="s">
        <v>12633</v>
      </c>
      <c r="AB1486" t="s">
        <v>30888</v>
      </c>
      <c r="AC1486">
        <v>155.68</v>
      </c>
      <c r="AD1486">
        <v>20000</v>
      </c>
      <c r="AE1486">
        <v>834960</v>
      </c>
      <c r="AF1486">
        <v>420740</v>
      </c>
      <c r="AG1486" s="16">
        <v>41.7</v>
      </c>
      <c r="AH1486">
        <v>5.1024600000000001E-4</v>
      </c>
      <c r="AI1486" s="5">
        <v>4.3800000000000001E-5</v>
      </c>
      <c r="AJ1486" s="5">
        <v>11.7</v>
      </c>
      <c r="AK1486">
        <v>30</v>
      </c>
      <c r="AL1486">
        <v>3050</v>
      </c>
      <c r="AM1486" t="s">
        <v>30889</v>
      </c>
    </row>
    <row r="1487" spans="1:39" x14ac:dyDescent="0.25">
      <c r="A1487" t="str">
        <f>HYPERLINK("http://www.UniProt.org/UniProt/Q96C12-2","ARMC5_HUMAN")</f>
        <v>ARMC5_HUMAN</v>
      </c>
      <c r="B1487" s="4" t="s">
        <v>13868</v>
      </c>
      <c r="C1487" s="9">
        <v>20</v>
      </c>
      <c r="D1487" s="54">
        <v>12</v>
      </c>
      <c r="E1487" s="24">
        <v>2.5000000000000001E-4</v>
      </c>
      <c r="F1487" s="9">
        <v>2.5</v>
      </c>
      <c r="G1487" s="9">
        <v>0.21100000000000002</v>
      </c>
      <c r="H1487" s="30" t="s">
        <v>37740</v>
      </c>
      <c r="I1487" t="s">
        <v>12</v>
      </c>
      <c r="J1487" s="4" t="s">
        <v>12</v>
      </c>
      <c r="K1487" s="6">
        <v>81.367999999999995</v>
      </c>
      <c r="L1487" s="10" t="s">
        <v>12</v>
      </c>
      <c r="M1487" s="24" t="s">
        <v>37739</v>
      </c>
      <c r="N1487">
        <v>3358</v>
      </c>
      <c r="O1487" s="15">
        <v>81.367999999999995</v>
      </c>
      <c r="P1487" s="4" t="s">
        <v>19460</v>
      </c>
      <c r="Q1487" s="4" t="s">
        <v>32112</v>
      </c>
      <c r="R1487" s="18">
        <v>37.770000000000003</v>
      </c>
      <c r="S1487" s="4" t="s">
        <v>32113</v>
      </c>
      <c r="T1487" s="4" t="s">
        <v>12</v>
      </c>
      <c r="V1487" s="11" t="s">
        <v>13869</v>
      </c>
      <c r="W1487" s="4" t="s">
        <v>12</v>
      </c>
      <c r="X1487" s="4" t="s">
        <v>12</v>
      </c>
      <c r="Y1487" s="4" t="s">
        <v>13870</v>
      </c>
      <c r="AB1487" s="5" t="s">
        <v>32114</v>
      </c>
      <c r="AC1487">
        <v>81.367999999999995</v>
      </c>
      <c r="AD1487">
        <v>20000</v>
      </c>
      <c r="AE1487">
        <v>405340</v>
      </c>
      <c r="AF1487">
        <v>202610</v>
      </c>
      <c r="AG1487" s="16">
        <v>20.3</v>
      </c>
      <c r="AH1487">
        <v>2.4770400000000001E-4</v>
      </c>
      <c r="AI1487" s="5">
        <v>2.1100000000000001E-5</v>
      </c>
      <c r="AJ1487" s="5">
        <v>11.8</v>
      </c>
      <c r="AK1487">
        <v>3</v>
      </c>
      <c r="AL1487">
        <v>3358</v>
      </c>
      <c r="AM1487" t="s">
        <v>32115</v>
      </c>
    </row>
    <row r="1488" spans="1:39" x14ac:dyDescent="0.25">
      <c r="A1488" t="str">
        <f>HYPERLINK("http://www.UniProt.org/UniProt/Q9NVW2","RNF12_HUMAN")</f>
        <v>RNF12_HUMAN</v>
      </c>
      <c r="B1488" s="4" t="s">
        <v>17181</v>
      </c>
      <c r="C1488" s="9">
        <v>4.4000000000000004</v>
      </c>
      <c r="D1488" s="9">
        <v>12</v>
      </c>
      <c r="E1488" s="24">
        <v>5.3999999999999998E-5</v>
      </c>
      <c r="F1488" s="9">
        <v>0.53999999999999992</v>
      </c>
      <c r="G1488" s="9">
        <v>4.3699999999999996E-2</v>
      </c>
      <c r="H1488" s="30" t="s">
        <v>37740</v>
      </c>
      <c r="I1488" t="s">
        <v>92</v>
      </c>
      <c r="J1488" s="4" t="s">
        <v>12</v>
      </c>
      <c r="K1488" s="6">
        <v>68.548000000000002</v>
      </c>
      <c r="L1488" s="10" t="s">
        <v>12</v>
      </c>
      <c r="M1488" s="24" t="s">
        <v>37739</v>
      </c>
      <c r="N1488">
        <v>4208</v>
      </c>
      <c r="O1488" s="15">
        <v>68.548000000000002</v>
      </c>
      <c r="P1488" s="4" t="s">
        <v>19460</v>
      </c>
      <c r="Q1488" s="4" t="s">
        <v>35420</v>
      </c>
      <c r="R1488" s="18">
        <v>53.32</v>
      </c>
      <c r="S1488" s="4" t="s">
        <v>35421</v>
      </c>
      <c r="T1488" s="4" t="s">
        <v>17182</v>
      </c>
      <c r="U1488" s="11" t="s">
        <v>17183</v>
      </c>
      <c r="V1488" s="11" t="s">
        <v>17184</v>
      </c>
      <c r="W1488" s="4" t="s">
        <v>17182</v>
      </c>
      <c r="X1488" s="4" t="s">
        <v>35419</v>
      </c>
      <c r="Y1488" s="4" t="s">
        <v>17180</v>
      </c>
      <c r="AB1488" t="s">
        <v>35422</v>
      </c>
      <c r="AC1488">
        <v>68.548000000000002</v>
      </c>
      <c r="AD1488">
        <v>20000</v>
      </c>
      <c r="AE1488">
        <v>88644</v>
      </c>
      <c r="AF1488">
        <v>42000</v>
      </c>
      <c r="AG1488" s="16">
        <v>4.43</v>
      </c>
      <c r="AH1488" s="5">
        <v>5.4170499999999999E-5</v>
      </c>
      <c r="AI1488" s="5">
        <v>4.3699999999999997E-6</v>
      </c>
      <c r="AJ1488" s="5">
        <v>12.4</v>
      </c>
      <c r="AK1488">
        <v>1</v>
      </c>
      <c r="AL1488">
        <v>4208</v>
      </c>
      <c r="AM1488" t="s">
        <v>17180</v>
      </c>
    </row>
    <row r="1489" spans="1:39" x14ac:dyDescent="0.25">
      <c r="A1489" t="str">
        <f>HYPERLINK("http://www.UniProt.org/UniProt/O43548-2","TGM5_HUMAN")</f>
        <v>TGM5_HUMAN</v>
      </c>
      <c r="B1489" s="4" t="s">
        <v>1168</v>
      </c>
      <c r="C1489" s="9">
        <v>4.3</v>
      </c>
      <c r="D1489" s="9">
        <v>12</v>
      </c>
      <c r="E1489" s="24">
        <v>5.3000000000000001E-5</v>
      </c>
      <c r="F1489" s="9">
        <v>0.53</v>
      </c>
      <c r="G1489" s="9">
        <v>4.3699999999999996E-2</v>
      </c>
      <c r="H1489" s="30" t="s">
        <v>37740</v>
      </c>
      <c r="I1489" t="s">
        <v>32</v>
      </c>
      <c r="J1489" s="4" t="s">
        <v>12</v>
      </c>
      <c r="K1489" s="6">
        <v>71.918000000000006</v>
      </c>
      <c r="L1489" s="10" t="s">
        <v>12</v>
      </c>
      <c r="M1489" s="24" t="s">
        <v>37739</v>
      </c>
      <c r="N1489">
        <v>325</v>
      </c>
      <c r="O1489" s="15">
        <v>71.918000000000006</v>
      </c>
      <c r="P1489" s="4" t="s">
        <v>19460</v>
      </c>
      <c r="Q1489" s="4" t="s">
        <v>20454</v>
      </c>
      <c r="R1489" s="18">
        <v>73.819999999999993</v>
      </c>
      <c r="S1489" s="4" t="s">
        <v>20455</v>
      </c>
      <c r="T1489" s="4" t="s">
        <v>1169</v>
      </c>
      <c r="U1489" s="11" t="s">
        <v>1170</v>
      </c>
      <c r="V1489" s="11" t="s">
        <v>1171</v>
      </c>
      <c r="W1489" s="4" t="s">
        <v>1169</v>
      </c>
      <c r="X1489" s="4" t="s">
        <v>20453</v>
      </c>
      <c r="Y1489" s="4" t="s">
        <v>1172</v>
      </c>
      <c r="AB1489" t="s">
        <v>20456</v>
      </c>
      <c r="AC1489">
        <v>71.918000000000006</v>
      </c>
      <c r="AD1489">
        <v>20000</v>
      </c>
      <c r="AE1489">
        <v>85939</v>
      </c>
      <c r="AF1489">
        <v>42000</v>
      </c>
      <c r="AG1489" s="16">
        <v>4.3</v>
      </c>
      <c r="AH1489" s="5">
        <v>5.25175E-5</v>
      </c>
      <c r="AI1489" s="5">
        <v>4.3699999999999997E-6</v>
      </c>
      <c r="AJ1489" s="5">
        <v>12</v>
      </c>
      <c r="AK1489">
        <v>3</v>
      </c>
      <c r="AL1489">
        <v>325</v>
      </c>
      <c r="AM1489" t="s">
        <v>20457</v>
      </c>
    </row>
    <row r="1490" spans="1:39" x14ac:dyDescent="0.25">
      <c r="A1490" t="str">
        <f>HYPERLINK("http://www.UniProt.org/UniProt/Q9H792","PEAK1_HUMAN")</f>
        <v>PEAK1_HUMAN</v>
      </c>
      <c r="B1490" s="4" t="s">
        <v>16258</v>
      </c>
      <c r="C1490" s="9">
        <v>4.3</v>
      </c>
      <c r="D1490" s="9">
        <v>12</v>
      </c>
      <c r="E1490" s="24">
        <v>5.1999999999999997E-5</v>
      </c>
      <c r="F1490" s="9">
        <v>0.52</v>
      </c>
      <c r="G1490" s="9">
        <v>4.3699999999999996E-2</v>
      </c>
      <c r="H1490" s="30" t="s">
        <v>37740</v>
      </c>
      <c r="I1490" t="s">
        <v>32</v>
      </c>
      <c r="J1490" s="4" t="s">
        <v>12</v>
      </c>
      <c r="K1490" s="6">
        <v>193.1</v>
      </c>
      <c r="L1490" s="10" t="s">
        <v>12</v>
      </c>
      <c r="M1490" s="24" t="s">
        <v>37739</v>
      </c>
      <c r="N1490">
        <v>3974</v>
      </c>
      <c r="O1490" s="15">
        <v>193.1</v>
      </c>
      <c r="P1490" s="4" t="s">
        <v>19460</v>
      </c>
      <c r="Q1490" s="4" t="s">
        <v>34501</v>
      </c>
      <c r="R1490" s="18">
        <v>55.3</v>
      </c>
      <c r="S1490" s="4" t="s">
        <v>34502</v>
      </c>
      <c r="T1490" s="4" t="s">
        <v>16259</v>
      </c>
      <c r="U1490" s="11" t="s">
        <v>16260</v>
      </c>
      <c r="V1490" s="11" t="s">
        <v>11921</v>
      </c>
      <c r="W1490" s="4" t="s">
        <v>16259</v>
      </c>
      <c r="X1490" s="4" t="s">
        <v>34500</v>
      </c>
      <c r="Y1490" s="4" t="s">
        <v>16257</v>
      </c>
      <c r="AB1490" t="s">
        <v>34503</v>
      </c>
      <c r="AC1490">
        <v>193.1</v>
      </c>
      <c r="AD1490">
        <v>20000</v>
      </c>
      <c r="AE1490">
        <v>85207</v>
      </c>
      <c r="AF1490">
        <v>42000</v>
      </c>
      <c r="AG1490" s="16">
        <v>4.26</v>
      </c>
      <c r="AH1490" s="5">
        <v>5.2070200000000002E-5</v>
      </c>
      <c r="AI1490" s="5">
        <v>4.3699999999999997E-6</v>
      </c>
      <c r="AJ1490" s="5">
        <v>11.9</v>
      </c>
      <c r="AK1490">
        <v>4</v>
      </c>
      <c r="AL1490">
        <v>3974</v>
      </c>
      <c r="AM1490" t="s">
        <v>16257</v>
      </c>
    </row>
    <row r="1491" spans="1:39" x14ac:dyDescent="0.25">
      <c r="A1491" t="str">
        <f>HYPERLINK("http://www.UniProt.org/UniProt/Q9Y4G2","PKHM1_HUMAN")</f>
        <v>PKHM1_HUMAN</v>
      </c>
      <c r="B1491" s="4" t="s">
        <v>19080</v>
      </c>
      <c r="C1491" s="9">
        <v>4.0999999999999996</v>
      </c>
      <c r="D1491" s="9">
        <v>12</v>
      </c>
      <c r="E1491" s="24">
        <v>5.0000000000000002E-5</v>
      </c>
      <c r="F1491" s="9">
        <v>0.5</v>
      </c>
      <c r="G1491" s="9">
        <v>4.3699999999999996E-2</v>
      </c>
      <c r="H1491" s="30" t="s">
        <v>37740</v>
      </c>
      <c r="I1491" t="s">
        <v>32</v>
      </c>
      <c r="J1491" s="4" t="s">
        <v>12</v>
      </c>
      <c r="K1491" s="6">
        <v>117.44</v>
      </c>
      <c r="L1491" s="10" t="s">
        <v>12</v>
      </c>
      <c r="M1491" s="24" t="s">
        <v>37739</v>
      </c>
      <c r="N1491">
        <v>4710</v>
      </c>
      <c r="O1491" s="15">
        <v>117.44</v>
      </c>
      <c r="P1491" s="4" t="s">
        <v>19460</v>
      </c>
      <c r="Q1491" s="4" t="s">
        <v>37379</v>
      </c>
      <c r="R1491" s="18">
        <v>167.42</v>
      </c>
      <c r="S1491" s="4" t="s">
        <v>37380</v>
      </c>
      <c r="T1491" s="4" t="s">
        <v>19081</v>
      </c>
      <c r="V1491" s="11" t="s">
        <v>13409</v>
      </c>
      <c r="W1491" s="4" t="s">
        <v>19081</v>
      </c>
      <c r="X1491" s="4" t="s">
        <v>20233</v>
      </c>
      <c r="Y1491" s="4" t="s">
        <v>19079</v>
      </c>
      <c r="AB1491" t="s">
        <v>37381</v>
      </c>
      <c r="AC1491">
        <v>117.44</v>
      </c>
      <c r="AD1491">
        <v>20000</v>
      </c>
      <c r="AE1491">
        <v>82320</v>
      </c>
      <c r="AF1491">
        <v>42000</v>
      </c>
      <c r="AG1491" s="16">
        <v>4.12</v>
      </c>
      <c r="AH1491" s="5">
        <v>5.0305900000000002E-5</v>
      </c>
      <c r="AI1491" s="5">
        <v>4.3699999999999997E-6</v>
      </c>
      <c r="AJ1491" s="5">
        <v>11.5</v>
      </c>
      <c r="AK1491">
        <v>1</v>
      </c>
      <c r="AL1491">
        <v>4710</v>
      </c>
      <c r="AM1491" t="s">
        <v>19079</v>
      </c>
    </row>
    <row r="1492" spans="1:39" x14ac:dyDescent="0.25">
      <c r="A1492" t="str">
        <f>HYPERLINK("http://www.UniProt.org/UniProt/Q99878","H2A1J_HUMAN")</f>
        <v>H2A1J_HUMAN</v>
      </c>
      <c r="B1492" s="4" t="s">
        <v>14942</v>
      </c>
      <c r="C1492" s="54">
        <v>5.2</v>
      </c>
      <c r="D1492" s="54">
        <v>11</v>
      </c>
      <c r="E1492" s="24">
        <v>0.22</v>
      </c>
      <c r="F1492" s="9">
        <v>2200</v>
      </c>
      <c r="G1492" s="9">
        <v>201</v>
      </c>
      <c r="H1492" s="30" t="s">
        <v>37740</v>
      </c>
      <c r="I1492" t="s">
        <v>92</v>
      </c>
      <c r="J1492" s="4" t="s">
        <v>12</v>
      </c>
      <c r="K1492" s="6">
        <v>13.936</v>
      </c>
      <c r="L1492" s="10" t="s">
        <v>12</v>
      </c>
      <c r="M1492" s="24" t="s">
        <v>37739</v>
      </c>
      <c r="N1492">
        <v>811</v>
      </c>
      <c r="O1492" s="15">
        <v>13.936</v>
      </c>
      <c r="P1492" s="4" t="s">
        <v>19460</v>
      </c>
      <c r="Q1492" s="4" t="s">
        <v>22299</v>
      </c>
      <c r="R1492" s="18">
        <v>28.28</v>
      </c>
      <c r="S1492" s="4" t="s">
        <v>22300</v>
      </c>
      <c r="T1492" s="4" t="s">
        <v>7226</v>
      </c>
      <c r="U1492" s="11" t="s">
        <v>11299</v>
      </c>
      <c r="V1492" s="11" t="s">
        <v>14943</v>
      </c>
      <c r="W1492" s="4" t="s">
        <v>7226</v>
      </c>
      <c r="X1492" s="4" t="s">
        <v>20811</v>
      </c>
      <c r="Y1492" s="4" t="s">
        <v>14941</v>
      </c>
      <c r="AB1492" s="5" t="s">
        <v>22301</v>
      </c>
      <c r="AC1492">
        <v>13.936</v>
      </c>
      <c r="AD1492">
        <v>67241000</v>
      </c>
      <c r="AE1492">
        <v>351930000</v>
      </c>
      <c r="AF1492">
        <v>192860000</v>
      </c>
      <c r="AG1492" s="16">
        <v>5.23</v>
      </c>
      <c r="AH1492">
        <v>0.215065218</v>
      </c>
      <c r="AI1492" s="5">
        <v>2.01E-2</v>
      </c>
      <c r="AJ1492" s="5">
        <v>10.7</v>
      </c>
      <c r="AK1492">
        <v>233</v>
      </c>
      <c r="AL1492">
        <v>811</v>
      </c>
      <c r="AM1492" t="s">
        <v>22302</v>
      </c>
    </row>
    <row r="1493" spans="1:39" x14ac:dyDescent="0.25">
      <c r="A1493" t="str">
        <f>HYPERLINK("http://www.UniProt.org/UniProt/Q6ZVX7","FBX50_HUMAN")</f>
        <v>FBX50_HUMAN</v>
      </c>
      <c r="B1493" s="4" t="s">
        <v>11232</v>
      </c>
      <c r="C1493" s="54">
        <v>3.5</v>
      </c>
      <c r="D1493" s="54">
        <v>11</v>
      </c>
      <c r="E1493" s="24">
        <v>1.9E-3</v>
      </c>
      <c r="F1493" s="9">
        <v>19</v>
      </c>
      <c r="G1493" s="9">
        <v>1.7000000000000002</v>
      </c>
      <c r="H1493" s="30" t="s">
        <v>37740</v>
      </c>
      <c r="I1493" t="s">
        <v>32</v>
      </c>
      <c r="J1493" s="4" t="s">
        <v>12</v>
      </c>
      <c r="K1493" s="6">
        <v>30.847000000000001</v>
      </c>
      <c r="L1493" s="10" t="s">
        <v>12</v>
      </c>
      <c r="M1493" s="24" t="s">
        <v>37739</v>
      </c>
      <c r="N1493">
        <v>2666</v>
      </c>
      <c r="O1493" s="15">
        <v>30.847000000000001</v>
      </c>
      <c r="P1493" s="4" t="s">
        <v>19460</v>
      </c>
      <c r="Q1493" s="4" t="s">
        <v>29421</v>
      </c>
      <c r="R1493" s="18">
        <v>121.34</v>
      </c>
      <c r="S1493" s="4" t="s">
        <v>29422</v>
      </c>
      <c r="T1493" s="4" t="s">
        <v>11233</v>
      </c>
      <c r="V1493" s="11" t="s">
        <v>11234</v>
      </c>
      <c r="W1493" s="4" t="s">
        <v>11233</v>
      </c>
      <c r="X1493" s="4" t="s">
        <v>29420</v>
      </c>
      <c r="Y1493" s="4" t="s">
        <v>11231</v>
      </c>
      <c r="AB1493" t="s">
        <v>29423</v>
      </c>
      <c r="AC1493">
        <v>30.847000000000001</v>
      </c>
      <c r="AD1493">
        <v>910160</v>
      </c>
      <c r="AE1493">
        <v>3143100</v>
      </c>
      <c r="AF1493">
        <v>1633400</v>
      </c>
      <c r="AG1493" s="16">
        <v>3.45</v>
      </c>
      <c r="AH1493">
        <v>1.920756E-3</v>
      </c>
      <c r="AI1493" s="5">
        <v>1.7000000000000001E-4</v>
      </c>
      <c r="AJ1493" s="5">
        <v>11.3</v>
      </c>
      <c r="AK1493">
        <v>21</v>
      </c>
      <c r="AL1493">
        <v>2666</v>
      </c>
      <c r="AM1493" t="s">
        <v>11231</v>
      </c>
    </row>
    <row r="1494" spans="1:39" x14ac:dyDescent="0.25">
      <c r="A1494" t="str">
        <f>HYPERLINK("http://www.UniProt.org/UniProt/Q6P2P2-2","ANM9_HUMAN")</f>
        <v>ANM9_HUMAN</v>
      </c>
      <c r="B1494" s="4" t="s">
        <v>10913</v>
      </c>
      <c r="C1494" s="9">
        <v>46</v>
      </c>
      <c r="D1494" s="54">
        <v>11</v>
      </c>
      <c r="E1494" s="24">
        <v>5.5999999999999995E-4</v>
      </c>
      <c r="F1494" s="9">
        <v>5.6</v>
      </c>
      <c r="G1494" s="9">
        <v>0.48799999999999999</v>
      </c>
      <c r="H1494" s="30" t="s">
        <v>37740</v>
      </c>
      <c r="I1494" t="s">
        <v>12</v>
      </c>
      <c r="J1494" s="4" t="s">
        <v>40569</v>
      </c>
      <c r="K1494" s="6">
        <v>81.855999999999995</v>
      </c>
      <c r="L1494" s="10" t="s">
        <v>12</v>
      </c>
      <c r="M1494" s="24" t="s">
        <v>37739</v>
      </c>
      <c r="N1494">
        <v>2580</v>
      </c>
      <c r="O1494" s="15">
        <v>81.855999999999995</v>
      </c>
      <c r="P1494" s="4" t="s">
        <v>19460</v>
      </c>
      <c r="Q1494" s="4" t="s">
        <v>29086</v>
      </c>
      <c r="R1494" s="18">
        <v>48.26</v>
      </c>
      <c r="S1494" s="4" t="s">
        <v>29087</v>
      </c>
      <c r="T1494" s="4" t="s">
        <v>12</v>
      </c>
      <c r="V1494" s="11" t="s">
        <v>10914</v>
      </c>
      <c r="W1494" s="4" t="s">
        <v>12</v>
      </c>
      <c r="X1494" s="4" t="s">
        <v>12</v>
      </c>
      <c r="Y1494" s="4" t="s">
        <v>10915</v>
      </c>
      <c r="AB1494" t="s">
        <v>29088</v>
      </c>
      <c r="AC1494">
        <v>81.855999999999995</v>
      </c>
      <c r="AD1494">
        <v>20000</v>
      </c>
      <c r="AE1494">
        <v>913760</v>
      </c>
      <c r="AF1494">
        <v>469020</v>
      </c>
      <c r="AG1494" s="16">
        <v>45.7</v>
      </c>
      <c r="AH1494">
        <v>5.5840100000000004E-4</v>
      </c>
      <c r="AI1494" s="5">
        <v>4.88E-5</v>
      </c>
      <c r="AJ1494" s="5">
        <v>11.4</v>
      </c>
      <c r="AK1494">
        <v>7</v>
      </c>
      <c r="AL1494">
        <v>2580</v>
      </c>
      <c r="AM1494" t="s">
        <v>29089</v>
      </c>
    </row>
    <row r="1495" spans="1:39" x14ac:dyDescent="0.25">
      <c r="A1495" t="str">
        <f>HYPERLINK("http://www.UniProt.org/UniProt/P01876","IGHA1_HUMAN")</f>
        <v>IGHA1_HUMAN</v>
      </c>
      <c r="B1495" s="4" t="s">
        <v>2792</v>
      </c>
      <c r="C1495" s="9">
        <v>17</v>
      </c>
      <c r="D1495" s="54">
        <v>11</v>
      </c>
      <c r="E1495" s="24">
        <v>2.1000000000000001E-4</v>
      </c>
      <c r="F1495" s="9">
        <v>2.1</v>
      </c>
      <c r="G1495" s="9">
        <v>0.18899999999999997</v>
      </c>
      <c r="H1495" s="30" t="s">
        <v>37740</v>
      </c>
      <c r="I1495" t="s">
        <v>12</v>
      </c>
      <c r="J1495" s="4" t="s">
        <v>12</v>
      </c>
      <c r="K1495" s="6">
        <v>37.654000000000003</v>
      </c>
      <c r="L1495" s="10" t="s">
        <v>12</v>
      </c>
      <c r="M1495" s="24" t="s">
        <v>37739</v>
      </c>
      <c r="N1495">
        <v>690</v>
      </c>
      <c r="O1495" s="15">
        <v>37.654000000000003</v>
      </c>
      <c r="P1495" s="4" t="s">
        <v>19460</v>
      </c>
      <c r="Q1495" s="4" t="s">
        <v>21859</v>
      </c>
      <c r="R1495" s="18">
        <v>74.14</v>
      </c>
      <c r="S1495" s="4" t="s">
        <v>21860</v>
      </c>
      <c r="T1495" s="4" t="s">
        <v>2793</v>
      </c>
      <c r="V1495" s="11" t="s">
        <v>2794</v>
      </c>
      <c r="W1495" s="4" t="s">
        <v>2793</v>
      </c>
      <c r="X1495" s="4" t="s">
        <v>12</v>
      </c>
      <c r="Y1495" s="4" t="s">
        <v>2791</v>
      </c>
      <c r="AB1495" t="s">
        <v>21861</v>
      </c>
      <c r="AC1495">
        <v>37.654000000000003</v>
      </c>
      <c r="AD1495">
        <v>20000</v>
      </c>
      <c r="AE1495">
        <v>341460</v>
      </c>
      <c r="AF1495">
        <v>181850</v>
      </c>
      <c r="AG1495" s="16">
        <v>17.100000000000001</v>
      </c>
      <c r="AH1495">
        <v>2.08667E-4</v>
      </c>
      <c r="AI1495" s="5">
        <v>1.8899999999999999E-5</v>
      </c>
      <c r="AJ1495" s="5">
        <v>11</v>
      </c>
      <c r="AK1495">
        <v>4</v>
      </c>
      <c r="AL1495">
        <v>690</v>
      </c>
      <c r="AM1495" t="s">
        <v>21862</v>
      </c>
    </row>
    <row r="1496" spans="1:39" x14ac:dyDescent="0.25">
      <c r="A1496" t="str">
        <f>HYPERLINK("http://www.UniProt.org/UniProt/Q13535-2","ATR_HUMAN")</f>
        <v>ATR_HUMAN</v>
      </c>
      <c r="B1496" s="4" t="s">
        <v>8656</v>
      </c>
      <c r="C1496" s="9">
        <v>8.4</v>
      </c>
      <c r="D1496" s="54">
        <v>11</v>
      </c>
      <c r="E1496" s="24">
        <v>1E-4</v>
      </c>
      <c r="F1496" s="9">
        <v>1</v>
      </c>
      <c r="G1496" s="9">
        <v>9.1600000000000001E-2</v>
      </c>
      <c r="H1496" s="30" t="s">
        <v>37740</v>
      </c>
      <c r="I1496" t="s">
        <v>92</v>
      </c>
      <c r="J1496" s="4" t="s">
        <v>12</v>
      </c>
      <c r="K1496" s="6">
        <v>294.22000000000003</v>
      </c>
      <c r="L1496" s="10" t="s">
        <v>12</v>
      </c>
      <c r="M1496" s="24" t="s">
        <v>37739</v>
      </c>
      <c r="N1496">
        <v>2023</v>
      </c>
      <c r="O1496" s="15">
        <v>294.22000000000003</v>
      </c>
      <c r="P1496" s="4" t="s">
        <v>19460</v>
      </c>
      <c r="Q1496" s="4" t="s">
        <v>26902</v>
      </c>
      <c r="R1496" s="18">
        <v>55.1</v>
      </c>
      <c r="S1496" s="4" t="s">
        <v>26903</v>
      </c>
      <c r="T1496" s="4" t="s">
        <v>8657</v>
      </c>
      <c r="U1496" s="11" t="s">
        <v>8658</v>
      </c>
      <c r="V1496" s="11" t="s">
        <v>7508</v>
      </c>
      <c r="W1496" s="4" t="s">
        <v>8657</v>
      </c>
      <c r="X1496" s="4" t="s">
        <v>26901</v>
      </c>
      <c r="Y1496" s="4" t="s">
        <v>8659</v>
      </c>
      <c r="Z1496" t="s">
        <v>6722</v>
      </c>
      <c r="AA1496" t="s">
        <v>2263</v>
      </c>
      <c r="AB1496" s="5" t="s">
        <v>26904</v>
      </c>
      <c r="AC1496">
        <v>294.22000000000003</v>
      </c>
      <c r="AD1496">
        <v>20000</v>
      </c>
      <c r="AE1496">
        <v>167650</v>
      </c>
      <c r="AF1496">
        <v>88046</v>
      </c>
      <c r="AG1496" s="16">
        <v>8.3800000000000008</v>
      </c>
      <c r="AH1496">
        <v>1.02451E-4</v>
      </c>
      <c r="AI1496" s="5">
        <v>9.1600000000000004E-6</v>
      </c>
      <c r="AJ1496" s="5">
        <v>11.2</v>
      </c>
      <c r="AK1496">
        <v>15</v>
      </c>
      <c r="AL1496">
        <v>2023</v>
      </c>
      <c r="AM1496" t="s">
        <v>26905</v>
      </c>
    </row>
    <row r="1497" spans="1:39" x14ac:dyDescent="0.25">
      <c r="A1497" t="str">
        <f>HYPERLINK("http://www.UniProt.org/UniProt/Q9NXG0","CNTLN_HUMAN")</f>
        <v>CNTLN_HUMAN</v>
      </c>
      <c r="B1497" s="4" t="s">
        <v>17345</v>
      </c>
      <c r="C1497" s="9">
        <v>3.8</v>
      </c>
      <c r="D1497" s="9">
        <v>11</v>
      </c>
      <c r="E1497" s="24">
        <v>4.6999999999999997E-5</v>
      </c>
      <c r="F1497" s="9">
        <v>0.47</v>
      </c>
      <c r="G1497" s="9">
        <v>4.3699999999999996E-2</v>
      </c>
      <c r="H1497" s="30" t="s">
        <v>37740</v>
      </c>
      <c r="I1497" t="s">
        <v>32</v>
      </c>
      <c r="J1497" s="4" t="s">
        <v>12</v>
      </c>
      <c r="K1497" s="6">
        <v>161.6</v>
      </c>
      <c r="L1497" s="10" t="s">
        <v>12</v>
      </c>
      <c r="M1497" s="24" t="s">
        <v>37739</v>
      </c>
      <c r="N1497">
        <v>4252</v>
      </c>
      <c r="O1497" s="15">
        <v>161.6</v>
      </c>
      <c r="P1497" s="4" t="s">
        <v>19460</v>
      </c>
      <c r="Q1497" s="4" t="s">
        <v>35594</v>
      </c>
      <c r="R1497" s="18">
        <v>72.23</v>
      </c>
      <c r="S1497" s="4" t="s">
        <v>35595</v>
      </c>
      <c r="T1497" s="4" t="s">
        <v>12</v>
      </c>
      <c r="U1497" s="11" t="s">
        <v>17346</v>
      </c>
      <c r="V1497" s="11" t="s">
        <v>17347</v>
      </c>
      <c r="W1497" s="4" t="s">
        <v>12</v>
      </c>
      <c r="X1497" s="4" t="s">
        <v>35593</v>
      </c>
      <c r="Y1497" s="4" t="s">
        <v>17344</v>
      </c>
      <c r="AB1497" t="s">
        <v>35596</v>
      </c>
      <c r="AC1497">
        <v>161.6</v>
      </c>
      <c r="AD1497">
        <v>20000</v>
      </c>
      <c r="AE1497">
        <v>76796</v>
      </c>
      <c r="AF1497">
        <v>42000</v>
      </c>
      <c r="AG1497" s="16">
        <v>3.84</v>
      </c>
      <c r="AH1497" s="5">
        <v>4.69302E-5</v>
      </c>
      <c r="AI1497" s="5">
        <v>4.3699999999999997E-6</v>
      </c>
      <c r="AJ1497" s="5">
        <v>10.7</v>
      </c>
      <c r="AK1497">
        <v>3</v>
      </c>
      <c r="AL1497">
        <v>4252</v>
      </c>
      <c r="AM1497" t="s">
        <v>35597</v>
      </c>
    </row>
    <row r="1498" spans="1:39" x14ac:dyDescent="0.25">
      <c r="A1498" t="str">
        <f>HYPERLINK("http://www.UniProt.org/UniProt/Q9UBL6-2","CPNE7_HUMAN")</f>
        <v>CPNE7_HUMAN</v>
      </c>
      <c r="B1498" s="4" t="s">
        <v>17802</v>
      </c>
      <c r="C1498" s="9">
        <v>3.8</v>
      </c>
      <c r="D1498" s="9">
        <v>11</v>
      </c>
      <c r="E1498" s="24">
        <v>4.6999999999999997E-5</v>
      </c>
      <c r="F1498" s="9">
        <v>0.47</v>
      </c>
      <c r="G1498" s="9">
        <v>4.3699999999999996E-2</v>
      </c>
      <c r="H1498" s="30" t="s">
        <v>37740</v>
      </c>
      <c r="I1498" t="s">
        <v>12</v>
      </c>
      <c r="J1498" s="4" t="s">
        <v>12</v>
      </c>
      <c r="K1498" s="6">
        <v>61.932000000000002</v>
      </c>
      <c r="L1498" s="10" t="s">
        <v>12</v>
      </c>
      <c r="M1498" s="24" t="s">
        <v>37739</v>
      </c>
      <c r="N1498">
        <v>4376</v>
      </c>
      <c r="O1498" s="15">
        <v>61.932000000000002</v>
      </c>
      <c r="P1498" s="4" t="s">
        <v>19460</v>
      </c>
      <c r="Q1498" s="4" t="s">
        <v>36065</v>
      </c>
      <c r="R1498" s="18">
        <v>31.47</v>
      </c>
      <c r="S1498" s="4" t="s">
        <v>36066</v>
      </c>
      <c r="T1498" s="4" t="s">
        <v>1685</v>
      </c>
      <c r="V1498" s="11" t="s">
        <v>1686</v>
      </c>
      <c r="W1498" s="4" t="s">
        <v>1685</v>
      </c>
      <c r="X1498" s="4" t="s">
        <v>12</v>
      </c>
      <c r="Y1498" s="4" t="s">
        <v>17803</v>
      </c>
      <c r="AB1498" t="s">
        <v>36067</v>
      </c>
      <c r="AC1498">
        <v>61.932000000000002</v>
      </c>
      <c r="AD1498">
        <v>20000</v>
      </c>
      <c r="AE1498">
        <v>76263</v>
      </c>
      <c r="AF1498">
        <v>42000</v>
      </c>
      <c r="AG1498" s="16">
        <v>3.81</v>
      </c>
      <c r="AH1498" s="5">
        <v>4.6604499999999997E-5</v>
      </c>
      <c r="AI1498" s="5">
        <v>4.3699999999999997E-6</v>
      </c>
      <c r="AJ1498" s="5">
        <v>10.7</v>
      </c>
      <c r="AK1498">
        <v>1</v>
      </c>
      <c r="AL1498">
        <v>4376</v>
      </c>
      <c r="AM1498" t="s">
        <v>36068</v>
      </c>
    </row>
    <row r="1499" spans="1:39" x14ac:dyDescent="0.25">
      <c r="A1499" t="str">
        <f>HYPERLINK("http://www.UniProt.org/UniProt/Q53F19-2","CQ085_HUMAN")</f>
        <v>CQ085_HUMAN</v>
      </c>
      <c r="B1499" s="4" t="s">
        <v>10164</v>
      </c>
      <c r="C1499" s="9">
        <v>3.8</v>
      </c>
      <c r="D1499" s="9">
        <v>11</v>
      </c>
      <c r="E1499" s="24">
        <v>4.6999999999999997E-5</v>
      </c>
      <c r="F1499" s="9">
        <v>0.47</v>
      </c>
      <c r="G1499" s="9">
        <v>4.3699999999999996E-2</v>
      </c>
      <c r="H1499" s="30" t="s">
        <v>37740</v>
      </c>
      <c r="I1499" t="s">
        <v>12</v>
      </c>
      <c r="J1499" s="4" t="s">
        <v>12</v>
      </c>
      <c r="K1499" s="6">
        <v>38.92</v>
      </c>
      <c r="L1499" s="10" t="s">
        <v>12</v>
      </c>
      <c r="M1499" s="24" t="s">
        <v>37739</v>
      </c>
      <c r="N1499">
        <v>2374</v>
      </c>
      <c r="O1499" s="15">
        <v>38.92</v>
      </c>
      <c r="P1499" s="4" t="s">
        <v>19460</v>
      </c>
      <c r="Q1499" s="4" t="s">
        <v>28294</v>
      </c>
      <c r="R1499" s="18">
        <v>21.63</v>
      </c>
      <c r="S1499" s="4" t="s">
        <v>28295</v>
      </c>
      <c r="T1499" s="4" t="s">
        <v>12</v>
      </c>
      <c r="V1499" s="11" t="s">
        <v>10165</v>
      </c>
      <c r="W1499" s="4" t="s">
        <v>12</v>
      </c>
      <c r="X1499" s="4" t="s">
        <v>12</v>
      </c>
      <c r="Y1499" s="4" t="s">
        <v>10166</v>
      </c>
      <c r="AB1499" t="s">
        <v>28296</v>
      </c>
      <c r="AC1499">
        <v>38.92</v>
      </c>
      <c r="AD1499">
        <v>20000</v>
      </c>
      <c r="AE1499">
        <v>76599</v>
      </c>
      <c r="AF1499">
        <v>42000</v>
      </c>
      <c r="AG1499" s="16">
        <v>3.83</v>
      </c>
      <c r="AH1499" s="5">
        <v>4.68098E-5</v>
      </c>
      <c r="AI1499" s="5">
        <v>4.3699999999999997E-6</v>
      </c>
      <c r="AJ1499" s="5">
        <v>10.7</v>
      </c>
      <c r="AK1499">
        <v>1</v>
      </c>
      <c r="AL1499">
        <v>2374</v>
      </c>
      <c r="AM1499" t="s">
        <v>28297</v>
      </c>
    </row>
    <row r="1500" spans="1:39" x14ac:dyDescent="0.25">
      <c r="A1500" t="str">
        <f>HYPERLINK("http://www.UniProt.org/UniProt/O00522-2","KRIT1_HUMAN")</f>
        <v>KRIT1_HUMAN</v>
      </c>
      <c r="B1500" s="4" t="s">
        <v>399</v>
      </c>
      <c r="C1500" s="9">
        <v>3.9</v>
      </c>
      <c r="D1500" s="9">
        <v>11</v>
      </c>
      <c r="E1500" s="24">
        <v>4.6999999999999997E-5</v>
      </c>
      <c r="F1500" s="9">
        <v>0.47</v>
      </c>
      <c r="G1500" s="9">
        <v>4.3699999999999996E-2</v>
      </c>
      <c r="H1500" s="30" t="s">
        <v>37740</v>
      </c>
      <c r="I1500" t="s">
        <v>32</v>
      </c>
      <c r="J1500" s="4" t="s">
        <v>12</v>
      </c>
      <c r="K1500" s="6">
        <v>60.944000000000003</v>
      </c>
      <c r="L1500" s="10" t="s">
        <v>12</v>
      </c>
      <c r="M1500" s="24" t="s">
        <v>37739</v>
      </c>
      <c r="N1500">
        <v>161</v>
      </c>
      <c r="O1500" s="15">
        <v>60.944000000000003</v>
      </c>
      <c r="P1500" s="4" t="s">
        <v>19460</v>
      </c>
      <c r="Q1500" s="4" t="s">
        <v>19804</v>
      </c>
      <c r="R1500" s="18">
        <v>86.49</v>
      </c>
      <c r="S1500" s="4" t="s">
        <v>19805</v>
      </c>
      <c r="T1500" s="4" t="s">
        <v>400</v>
      </c>
      <c r="U1500" s="11" t="s">
        <v>401</v>
      </c>
      <c r="V1500" s="11" t="s">
        <v>402</v>
      </c>
      <c r="W1500" s="4" t="s">
        <v>400</v>
      </c>
      <c r="X1500" s="4" t="s">
        <v>19803</v>
      </c>
      <c r="Y1500" s="4" t="s">
        <v>403</v>
      </c>
      <c r="AB1500" s="5" t="s">
        <v>19806</v>
      </c>
      <c r="AC1500">
        <v>60.944000000000003</v>
      </c>
      <c r="AD1500">
        <v>20000</v>
      </c>
      <c r="AE1500">
        <v>77458</v>
      </c>
      <c r="AF1500">
        <v>42000</v>
      </c>
      <c r="AG1500" s="16">
        <v>3.87</v>
      </c>
      <c r="AH1500" s="5">
        <v>4.73348E-5</v>
      </c>
      <c r="AI1500" s="5">
        <v>4.3699999999999997E-6</v>
      </c>
      <c r="AJ1500" s="5">
        <v>10.8</v>
      </c>
      <c r="AK1500">
        <v>1</v>
      </c>
      <c r="AL1500">
        <v>161</v>
      </c>
      <c r="AM1500" t="s">
        <v>19807</v>
      </c>
    </row>
    <row r="1501" spans="1:39" x14ac:dyDescent="0.25">
      <c r="A1501" t="str">
        <f>HYPERLINK("http://www.UniProt.org/UniProt/Q5T749","KPRP_HUMAN")</f>
        <v>KPRP_HUMAN</v>
      </c>
      <c r="B1501" s="4" t="s">
        <v>10451</v>
      </c>
      <c r="C1501" s="54">
        <v>3.9</v>
      </c>
      <c r="D1501" s="54">
        <v>10</v>
      </c>
      <c r="E1501" s="24">
        <v>1.2999999999999999E-2</v>
      </c>
      <c r="F1501" s="9">
        <v>130</v>
      </c>
      <c r="G1501" s="9">
        <v>12.5</v>
      </c>
      <c r="H1501" s="30" t="s">
        <v>37740</v>
      </c>
      <c r="I1501" t="s">
        <v>32</v>
      </c>
      <c r="J1501" s="4" t="s">
        <v>12</v>
      </c>
      <c r="K1501" s="6">
        <v>64.135000000000005</v>
      </c>
      <c r="L1501" s="10" t="s">
        <v>12</v>
      </c>
      <c r="M1501" s="24" t="s">
        <v>37739</v>
      </c>
      <c r="N1501">
        <v>2455</v>
      </c>
      <c r="O1501" s="15">
        <v>64.135000000000005</v>
      </c>
      <c r="P1501" s="4" t="s">
        <v>19460</v>
      </c>
      <c r="Q1501" s="4" t="s">
        <v>28601</v>
      </c>
      <c r="R1501" s="18">
        <v>58.26</v>
      </c>
      <c r="S1501" s="4" t="s">
        <v>28602</v>
      </c>
      <c r="T1501" s="4" t="s">
        <v>12</v>
      </c>
      <c r="V1501" s="11" t="s">
        <v>10452</v>
      </c>
      <c r="W1501" s="4" t="s">
        <v>12</v>
      </c>
      <c r="X1501" s="4" t="s">
        <v>19670</v>
      </c>
      <c r="Y1501" s="4" t="s">
        <v>10450</v>
      </c>
      <c r="AB1501" t="s">
        <v>28603</v>
      </c>
      <c r="AC1501">
        <v>64.135000000000005</v>
      </c>
      <c r="AD1501">
        <v>5482200</v>
      </c>
      <c r="AE1501">
        <v>21203000</v>
      </c>
      <c r="AF1501">
        <v>11997000</v>
      </c>
      <c r="AG1501" s="16">
        <v>3.87</v>
      </c>
      <c r="AH1501">
        <v>1.2957201E-2</v>
      </c>
      <c r="AI1501" s="5">
        <v>1.25E-3</v>
      </c>
      <c r="AJ1501" s="5">
        <v>10.4</v>
      </c>
      <c r="AK1501">
        <v>94</v>
      </c>
      <c r="AL1501">
        <v>2455</v>
      </c>
      <c r="AM1501" t="s">
        <v>10450</v>
      </c>
    </row>
    <row r="1502" spans="1:39" x14ac:dyDescent="0.25">
      <c r="A1502" t="str">
        <f>HYPERLINK("http://www.UniProt.org/UniProt/P01040","CYTA_HUMAN")</f>
        <v>CYTA_HUMAN</v>
      </c>
      <c r="B1502" s="4" t="s">
        <v>2773</v>
      </c>
      <c r="C1502" s="54">
        <v>2</v>
      </c>
      <c r="D1502" s="54">
        <v>10</v>
      </c>
      <c r="E1502" s="24">
        <v>7.7999999999999996E-3</v>
      </c>
      <c r="F1502" s="9">
        <v>78</v>
      </c>
      <c r="G1502" s="9">
        <v>7.75</v>
      </c>
      <c r="H1502" s="30" t="s">
        <v>37740</v>
      </c>
      <c r="I1502" t="s">
        <v>32</v>
      </c>
      <c r="J1502" s="4" t="s">
        <v>12</v>
      </c>
      <c r="K1502" s="6">
        <v>11.006</v>
      </c>
      <c r="L1502" s="10" t="s">
        <v>12</v>
      </c>
      <c r="M1502" s="24" t="s">
        <v>37739</v>
      </c>
      <c r="N1502">
        <v>686</v>
      </c>
      <c r="O1502" s="15">
        <v>11.006</v>
      </c>
      <c r="P1502" s="4" t="s">
        <v>19460</v>
      </c>
      <c r="Q1502" s="4" t="s">
        <v>21843</v>
      </c>
      <c r="R1502" s="18">
        <v>48.8</v>
      </c>
      <c r="S1502" s="4" t="s">
        <v>21844</v>
      </c>
      <c r="T1502" s="4" t="s">
        <v>2774</v>
      </c>
      <c r="U1502" s="11" t="s">
        <v>2775</v>
      </c>
      <c r="V1502" s="11" t="s">
        <v>2776</v>
      </c>
      <c r="W1502" s="4" t="s">
        <v>2774</v>
      </c>
      <c r="X1502" s="4" t="s">
        <v>21842</v>
      </c>
      <c r="Y1502" s="4" t="s">
        <v>2772</v>
      </c>
      <c r="AB1502" t="s">
        <v>21845</v>
      </c>
      <c r="AC1502">
        <v>11.006</v>
      </c>
      <c r="AD1502">
        <v>6342700</v>
      </c>
      <c r="AE1502">
        <v>12839000</v>
      </c>
      <c r="AF1502">
        <v>7449000</v>
      </c>
      <c r="AG1502" s="16">
        <v>2.02</v>
      </c>
      <c r="AH1502">
        <v>7.8459419999999998E-3</v>
      </c>
      <c r="AI1502" s="5">
        <v>7.7499999999999997E-4</v>
      </c>
      <c r="AJ1502" s="5">
        <v>10.1</v>
      </c>
      <c r="AK1502">
        <v>38</v>
      </c>
      <c r="AL1502">
        <v>686</v>
      </c>
      <c r="AM1502" t="s">
        <v>2772</v>
      </c>
    </row>
    <row r="1503" spans="1:39" x14ac:dyDescent="0.25">
      <c r="A1503" t="str">
        <f>HYPERLINK("http://www.UniProt.org/UniProt/Q7Z7L7","ZER1_HUMAN")</f>
        <v>ZER1_HUMAN</v>
      </c>
      <c r="B1503" s="4" t="s">
        <v>11636</v>
      </c>
      <c r="C1503" s="9">
        <v>44</v>
      </c>
      <c r="D1503" s="54">
        <v>10</v>
      </c>
      <c r="E1503" s="24">
        <v>5.4000000000000001E-4</v>
      </c>
      <c r="F1503" s="9">
        <v>5.4</v>
      </c>
      <c r="G1503" s="9">
        <v>0.53100000000000003</v>
      </c>
      <c r="H1503" s="30" t="s">
        <v>37740</v>
      </c>
      <c r="I1503" t="s">
        <v>12</v>
      </c>
      <c r="J1503" s="4" t="s">
        <v>12</v>
      </c>
      <c r="K1503" s="6">
        <v>88.168999999999997</v>
      </c>
      <c r="L1503" s="10" t="s">
        <v>12</v>
      </c>
      <c r="M1503" s="24" t="s">
        <v>37739</v>
      </c>
      <c r="N1503">
        <v>2772</v>
      </c>
      <c r="O1503" s="15">
        <v>88.168999999999997</v>
      </c>
      <c r="P1503" s="4" t="s">
        <v>19460</v>
      </c>
      <c r="Q1503" s="4" t="s">
        <v>29833</v>
      </c>
      <c r="R1503" s="18">
        <v>142.16</v>
      </c>
      <c r="S1503" s="4" t="s">
        <v>29834</v>
      </c>
      <c r="T1503" s="4" t="s">
        <v>11637</v>
      </c>
      <c r="U1503" s="11" t="s">
        <v>11148</v>
      </c>
      <c r="V1503" s="11" t="s">
        <v>11149</v>
      </c>
      <c r="W1503" s="4" t="s">
        <v>11637</v>
      </c>
      <c r="X1503" s="4" t="s">
        <v>12</v>
      </c>
      <c r="Y1503" s="4" t="s">
        <v>11635</v>
      </c>
      <c r="AB1503" t="s">
        <v>29835</v>
      </c>
      <c r="AC1503">
        <v>88.168999999999997</v>
      </c>
      <c r="AD1503">
        <v>20000</v>
      </c>
      <c r="AE1503">
        <v>883110</v>
      </c>
      <c r="AF1503">
        <v>510430</v>
      </c>
      <c r="AG1503" s="16">
        <v>44.2</v>
      </c>
      <c r="AH1503">
        <v>5.3967100000000003E-4</v>
      </c>
      <c r="AI1503" s="5">
        <v>5.3100000000000003E-5</v>
      </c>
      <c r="AJ1503" s="5">
        <v>10.199999999999999</v>
      </c>
      <c r="AK1503">
        <v>14</v>
      </c>
      <c r="AL1503">
        <v>2772</v>
      </c>
      <c r="AM1503" t="s">
        <v>11635</v>
      </c>
    </row>
    <row r="1504" spans="1:39" x14ac:dyDescent="0.25">
      <c r="A1504" t="str">
        <f>HYPERLINK("http://www.UniProt.org/UniProt/O94986-3","CE152_HUMAN")</f>
        <v>CE152_HUMAN</v>
      </c>
      <c r="B1504" s="4" t="s">
        <v>2236</v>
      </c>
      <c r="C1504" s="9">
        <v>13</v>
      </c>
      <c r="D1504" s="54">
        <v>10</v>
      </c>
      <c r="E1504" s="24">
        <v>1.6000000000000001E-4</v>
      </c>
      <c r="F1504" s="9">
        <v>1.6</v>
      </c>
      <c r="G1504" s="9">
        <v>0.159</v>
      </c>
      <c r="H1504" s="30" t="s">
        <v>37740</v>
      </c>
      <c r="I1504" t="s">
        <v>32</v>
      </c>
      <c r="J1504" s="4" t="s">
        <v>12</v>
      </c>
      <c r="K1504" s="6">
        <v>189.07</v>
      </c>
      <c r="L1504" s="10" t="s">
        <v>12</v>
      </c>
      <c r="M1504" s="24" t="s">
        <v>37739</v>
      </c>
      <c r="N1504">
        <v>567</v>
      </c>
      <c r="O1504" s="15">
        <v>189.07</v>
      </c>
      <c r="P1504" s="4" t="s">
        <v>19460</v>
      </c>
      <c r="Q1504" s="4" t="s">
        <v>21387</v>
      </c>
      <c r="R1504" s="18">
        <v>40.619999999999997</v>
      </c>
      <c r="S1504" s="4" t="s">
        <v>21388</v>
      </c>
      <c r="T1504" s="4" t="s">
        <v>2237</v>
      </c>
      <c r="U1504" s="11" t="s">
        <v>2238</v>
      </c>
      <c r="V1504" s="11" t="s">
        <v>2239</v>
      </c>
      <c r="W1504" s="4" t="s">
        <v>2237</v>
      </c>
      <c r="X1504" s="4" t="s">
        <v>21386</v>
      </c>
      <c r="Y1504" s="4" t="s">
        <v>2240</v>
      </c>
      <c r="AB1504" s="5" t="s">
        <v>21389</v>
      </c>
      <c r="AC1504">
        <v>189.07</v>
      </c>
      <c r="AD1504">
        <v>20000</v>
      </c>
      <c r="AE1504">
        <v>264920</v>
      </c>
      <c r="AF1504">
        <v>152770</v>
      </c>
      <c r="AG1504" s="16">
        <v>13.2</v>
      </c>
      <c r="AH1504">
        <v>1.61893E-4</v>
      </c>
      <c r="AI1504" s="5">
        <v>1.59E-5</v>
      </c>
      <c r="AJ1504" s="5">
        <v>10.199999999999999</v>
      </c>
      <c r="AK1504">
        <v>13</v>
      </c>
      <c r="AL1504">
        <v>567</v>
      </c>
      <c r="AM1504" t="s">
        <v>21390</v>
      </c>
    </row>
    <row r="1505" spans="1:39" x14ac:dyDescent="0.25">
      <c r="A1505" t="str">
        <f>HYPERLINK("http://www.UniProt.org/UniProt/A8MPP1","D11L8_HUMAN")</f>
        <v>D11L8_HUMAN</v>
      </c>
      <c r="B1505" s="4" t="s">
        <v>142</v>
      </c>
      <c r="C1505" s="9">
        <v>9.3000000000000007</v>
      </c>
      <c r="D1505" s="54">
        <v>10</v>
      </c>
      <c r="E1505" s="24">
        <v>1.1E-4</v>
      </c>
      <c r="F1505" s="9">
        <v>1.1000000000000001</v>
      </c>
      <c r="G1505" s="9">
        <v>0.11199999999999999</v>
      </c>
      <c r="H1505" s="30" t="s">
        <v>37740</v>
      </c>
      <c r="I1505" t="s">
        <v>92</v>
      </c>
      <c r="J1505" s="4" t="s">
        <v>12</v>
      </c>
      <c r="K1505" s="6">
        <v>101.81</v>
      </c>
      <c r="L1505" s="10" t="s">
        <v>12</v>
      </c>
      <c r="M1505" s="24" t="s">
        <v>37739</v>
      </c>
      <c r="N1505">
        <v>38</v>
      </c>
      <c r="O1505" s="15">
        <v>101.81</v>
      </c>
      <c r="P1505" s="4" t="s">
        <v>19460</v>
      </c>
      <c r="Q1505" s="4" t="s">
        <v>19588</v>
      </c>
      <c r="R1505" s="18">
        <v>8.5</v>
      </c>
      <c r="S1505" s="4" t="s">
        <v>19589</v>
      </c>
      <c r="T1505" s="4" t="s">
        <v>143</v>
      </c>
      <c r="W1505" s="4" t="s">
        <v>143</v>
      </c>
      <c r="X1505" s="4" t="s">
        <v>19587</v>
      </c>
      <c r="Y1505" s="4" t="s">
        <v>141</v>
      </c>
      <c r="AB1505" t="s">
        <v>19590</v>
      </c>
      <c r="AC1505">
        <v>101.81</v>
      </c>
      <c r="AD1505">
        <v>20000</v>
      </c>
      <c r="AE1505">
        <v>185520</v>
      </c>
      <c r="AF1505">
        <v>107910</v>
      </c>
      <c r="AG1505" s="16">
        <v>9.2799999999999994</v>
      </c>
      <c r="AH1505">
        <v>1.13372E-4</v>
      </c>
      <c r="AI1505" s="5">
        <v>1.1199999999999999E-5</v>
      </c>
      <c r="AJ1505" s="5">
        <v>10.1</v>
      </c>
      <c r="AK1505">
        <v>3</v>
      </c>
      <c r="AL1505">
        <v>38</v>
      </c>
      <c r="AM1505" t="s">
        <v>141</v>
      </c>
    </row>
    <row r="1506" spans="1:39" x14ac:dyDescent="0.25">
      <c r="A1506" t="str">
        <f>HYPERLINK("http://www.UniProt.org/UniProt/Q96RT7-2","GCP6_HUMAN")</f>
        <v>GCP6_HUMAN</v>
      </c>
      <c r="B1506" s="4" t="s">
        <v>14649</v>
      </c>
      <c r="C1506" s="9">
        <v>3.7</v>
      </c>
      <c r="D1506" s="9">
        <v>10</v>
      </c>
      <c r="E1506" s="24">
        <v>4.5000000000000003E-5</v>
      </c>
      <c r="F1506" s="9">
        <v>0.45</v>
      </c>
      <c r="G1506" s="9">
        <v>4.3699999999999996E-2</v>
      </c>
      <c r="H1506" s="30" t="s">
        <v>37740</v>
      </c>
      <c r="I1506" t="s">
        <v>32</v>
      </c>
      <c r="J1506" s="4" t="s">
        <v>12</v>
      </c>
      <c r="K1506" s="6">
        <v>196.76</v>
      </c>
      <c r="L1506" s="10" t="s">
        <v>12</v>
      </c>
      <c r="M1506" s="24" t="s">
        <v>37739</v>
      </c>
      <c r="N1506">
        <v>3561</v>
      </c>
      <c r="O1506" s="15">
        <v>196.76</v>
      </c>
      <c r="P1506" s="4" t="s">
        <v>19460</v>
      </c>
      <c r="Q1506" s="4" t="s">
        <v>32900</v>
      </c>
      <c r="R1506" s="18">
        <v>122.49</v>
      </c>
      <c r="S1506" s="4" t="s">
        <v>32901</v>
      </c>
      <c r="T1506" s="4" t="s">
        <v>14650</v>
      </c>
      <c r="U1506" s="11" t="s">
        <v>14651</v>
      </c>
      <c r="V1506" s="11" t="s">
        <v>13953</v>
      </c>
      <c r="W1506" s="4" t="s">
        <v>14650</v>
      </c>
      <c r="X1506" s="4" t="s">
        <v>32899</v>
      </c>
      <c r="Y1506" s="4" t="s">
        <v>14652</v>
      </c>
      <c r="AB1506" s="5" t="s">
        <v>32902</v>
      </c>
      <c r="AC1506">
        <v>196.76</v>
      </c>
      <c r="AD1506">
        <v>20000</v>
      </c>
      <c r="AE1506">
        <v>74040</v>
      </c>
      <c r="AF1506">
        <v>42000</v>
      </c>
      <c r="AG1506" s="16">
        <v>3.7</v>
      </c>
      <c r="AH1506" s="5">
        <v>4.5246E-5</v>
      </c>
      <c r="AI1506" s="5">
        <v>4.3699999999999997E-6</v>
      </c>
      <c r="AJ1506" s="5">
        <v>10.4</v>
      </c>
      <c r="AK1506">
        <v>1</v>
      </c>
      <c r="AL1506">
        <v>3561</v>
      </c>
      <c r="AM1506" t="s">
        <v>32903</v>
      </c>
    </row>
    <row r="1507" spans="1:39" x14ac:dyDescent="0.25">
      <c r="A1507" t="str">
        <f>HYPERLINK("http://www.UniProt.org/UniProt/Q99661-2","KIF2C_HUMAN")</f>
        <v>KIF2C_HUMAN</v>
      </c>
      <c r="B1507" s="4" t="s">
        <v>14867</v>
      </c>
      <c r="C1507" s="9">
        <v>3.5</v>
      </c>
      <c r="D1507" s="9">
        <v>9.8000000000000007</v>
      </c>
      <c r="E1507" s="24">
        <v>4.3000000000000002E-5</v>
      </c>
      <c r="F1507" s="9">
        <v>0.43</v>
      </c>
      <c r="G1507" s="9">
        <v>4.3699999999999996E-2</v>
      </c>
      <c r="H1507" s="30" t="s">
        <v>37740</v>
      </c>
      <c r="I1507" t="s">
        <v>69</v>
      </c>
      <c r="J1507" s="4" t="s">
        <v>12</v>
      </c>
      <c r="K1507" s="6">
        <v>75.561000000000007</v>
      </c>
      <c r="L1507" s="10" t="s">
        <v>12</v>
      </c>
      <c r="M1507" s="24" t="s">
        <v>37739</v>
      </c>
      <c r="N1507">
        <v>3614</v>
      </c>
      <c r="O1507" s="15">
        <v>75.561000000000007</v>
      </c>
      <c r="P1507" s="4" t="s">
        <v>19460</v>
      </c>
      <c r="Q1507" s="4" t="s">
        <v>33118</v>
      </c>
      <c r="R1507" s="18">
        <v>33.26</v>
      </c>
      <c r="S1507" s="19" t="s">
        <v>33119</v>
      </c>
      <c r="T1507" s="4" t="s">
        <v>14868</v>
      </c>
      <c r="U1507" s="11" t="s">
        <v>176</v>
      </c>
      <c r="V1507" s="11" t="s">
        <v>177</v>
      </c>
      <c r="W1507" s="4" t="s">
        <v>14868</v>
      </c>
      <c r="X1507" s="4" t="s">
        <v>33117</v>
      </c>
      <c r="Y1507" s="4" t="s">
        <v>14869</v>
      </c>
      <c r="AB1507" t="s">
        <v>33120</v>
      </c>
      <c r="AC1507">
        <v>75.561000000000007</v>
      </c>
      <c r="AD1507">
        <v>20000</v>
      </c>
      <c r="AE1507">
        <v>70276</v>
      </c>
      <c r="AF1507">
        <v>42000</v>
      </c>
      <c r="AG1507" s="16">
        <v>3.51</v>
      </c>
      <c r="AH1507" s="5">
        <v>4.2945799999999998E-5</v>
      </c>
      <c r="AI1507" s="5">
        <v>4.3699999999999997E-6</v>
      </c>
      <c r="AJ1507" s="5">
        <v>9.83</v>
      </c>
      <c r="AK1507">
        <v>2</v>
      </c>
      <c r="AL1507">
        <v>3614</v>
      </c>
      <c r="AM1507" t="s">
        <v>33121</v>
      </c>
    </row>
    <row r="1508" spans="1:39" x14ac:dyDescent="0.25">
      <c r="A1508" t="str">
        <f>HYPERLINK("http://www.UniProt.org/UniProt/Q7Z5K2","WAPL_HUMAN")</f>
        <v>WAPL_HUMAN</v>
      </c>
      <c r="B1508" s="4" t="s">
        <v>11539</v>
      </c>
      <c r="C1508" s="9">
        <v>35</v>
      </c>
      <c r="D1508" s="54">
        <v>9.6999999999999993</v>
      </c>
      <c r="E1508" s="24">
        <v>4.2999999999999999E-4</v>
      </c>
      <c r="F1508" s="9">
        <v>4.3</v>
      </c>
      <c r="G1508" s="9">
        <v>0.44600000000000001</v>
      </c>
      <c r="H1508" s="30" t="s">
        <v>37740</v>
      </c>
      <c r="I1508" t="s">
        <v>69</v>
      </c>
      <c r="J1508" s="4" t="s">
        <v>12</v>
      </c>
      <c r="K1508" s="6">
        <v>132.94</v>
      </c>
      <c r="L1508" s="10" t="s">
        <v>12</v>
      </c>
      <c r="M1508" s="24" t="s">
        <v>37739</v>
      </c>
      <c r="N1508">
        <v>2747</v>
      </c>
      <c r="O1508" s="15">
        <v>132.94</v>
      </c>
      <c r="P1508" s="4" t="s">
        <v>19460</v>
      </c>
      <c r="Q1508" s="4" t="s">
        <v>29737</v>
      </c>
      <c r="R1508" s="18">
        <v>61.03</v>
      </c>
      <c r="S1508" s="4" t="s">
        <v>29738</v>
      </c>
      <c r="T1508" s="4" t="s">
        <v>11540</v>
      </c>
      <c r="V1508" s="11" t="s">
        <v>11541</v>
      </c>
      <c r="W1508" s="4" t="s">
        <v>11540</v>
      </c>
      <c r="X1508" s="4" t="s">
        <v>29736</v>
      </c>
      <c r="Y1508" s="4" t="s">
        <v>11538</v>
      </c>
      <c r="AA1508" t="s">
        <v>9159</v>
      </c>
      <c r="AB1508" s="5" t="s">
        <v>29739</v>
      </c>
      <c r="AC1508">
        <v>132.94</v>
      </c>
      <c r="AD1508">
        <v>20000</v>
      </c>
      <c r="AE1508">
        <v>707210</v>
      </c>
      <c r="AF1508">
        <v>428290</v>
      </c>
      <c r="AG1508" s="16">
        <v>35.4</v>
      </c>
      <c r="AH1508">
        <v>4.3217800000000002E-4</v>
      </c>
      <c r="AI1508" s="5">
        <v>4.46E-5</v>
      </c>
      <c r="AJ1508" s="5">
        <v>9.6999999999999993</v>
      </c>
      <c r="AK1508">
        <v>11</v>
      </c>
      <c r="AL1508">
        <v>2747</v>
      </c>
      <c r="AM1508" t="s">
        <v>29740</v>
      </c>
    </row>
    <row r="1509" spans="1:39" x14ac:dyDescent="0.25">
      <c r="A1509" t="str">
        <f>HYPERLINK("http://www.UniProt.org/UniProt/P49454","CENPF_HUMAN")</f>
        <v>CENPF_HUMAN</v>
      </c>
      <c r="B1509" s="4" t="s">
        <v>5929</v>
      </c>
      <c r="C1509" s="9">
        <v>16</v>
      </c>
      <c r="D1509" s="54">
        <v>9.6999999999999993</v>
      </c>
      <c r="E1509" s="24">
        <v>2.0000000000000001E-4</v>
      </c>
      <c r="F1509" s="9">
        <v>2</v>
      </c>
      <c r="G1509" s="9">
        <v>0.20699999999999999</v>
      </c>
      <c r="H1509" s="30" t="s">
        <v>37740</v>
      </c>
      <c r="I1509" t="s">
        <v>69</v>
      </c>
      <c r="J1509" s="4" t="s">
        <v>12</v>
      </c>
      <c r="K1509" s="6">
        <v>367.76</v>
      </c>
      <c r="L1509" s="10" t="s">
        <v>12</v>
      </c>
      <c r="M1509" s="24" t="s">
        <v>37739</v>
      </c>
      <c r="N1509">
        <v>1386</v>
      </c>
      <c r="O1509" s="15">
        <v>367.76</v>
      </c>
      <c r="P1509" s="4" t="s">
        <v>19460</v>
      </c>
      <c r="Q1509" s="4" t="s">
        <v>24480</v>
      </c>
      <c r="R1509" s="18">
        <v>10.11</v>
      </c>
      <c r="S1509" s="4" t="s">
        <v>24481</v>
      </c>
      <c r="T1509" s="4" t="s">
        <v>5930</v>
      </c>
      <c r="U1509" s="11" t="s">
        <v>5931</v>
      </c>
      <c r="W1509" s="4" t="s">
        <v>5930</v>
      </c>
      <c r="X1509" s="4" t="s">
        <v>24479</v>
      </c>
      <c r="Y1509" s="4" t="s">
        <v>5928</v>
      </c>
      <c r="AB1509" t="s">
        <v>24482</v>
      </c>
      <c r="AC1509">
        <v>367.76</v>
      </c>
      <c r="AD1509">
        <v>20000</v>
      </c>
      <c r="AE1509">
        <v>328130</v>
      </c>
      <c r="AF1509">
        <v>198980</v>
      </c>
      <c r="AG1509" s="16">
        <v>16.399999999999999</v>
      </c>
      <c r="AH1509">
        <v>2.00521E-4</v>
      </c>
      <c r="AI1509" s="5">
        <v>2.0699999999999998E-5</v>
      </c>
      <c r="AJ1509" s="5">
        <v>9.69</v>
      </c>
      <c r="AK1509">
        <v>33</v>
      </c>
      <c r="AL1509">
        <v>1386</v>
      </c>
      <c r="AM1509" t="s">
        <v>5928</v>
      </c>
    </row>
    <row r="1510" spans="1:39" x14ac:dyDescent="0.25">
      <c r="A1510" t="str">
        <f>HYPERLINK("http://www.UniProt.org/UniProt/Q9Y2F5","ICE1_HUMAN")</f>
        <v>ICE1_HUMAN</v>
      </c>
      <c r="B1510" s="4" t="s">
        <v>18718</v>
      </c>
      <c r="C1510" s="9">
        <v>3.4</v>
      </c>
      <c r="D1510" s="9">
        <v>9.6</v>
      </c>
      <c r="E1510" s="24">
        <v>4.1999999999999998E-5</v>
      </c>
      <c r="F1510" s="9">
        <v>0.42</v>
      </c>
      <c r="G1510" s="9">
        <v>4.3699999999999996E-2</v>
      </c>
      <c r="H1510" s="30" t="s">
        <v>37740</v>
      </c>
      <c r="I1510" t="s">
        <v>92</v>
      </c>
      <c r="J1510" s="4" t="s">
        <v>12</v>
      </c>
      <c r="K1510" s="6">
        <v>247.89</v>
      </c>
      <c r="L1510" s="10" t="s">
        <v>12</v>
      </c>
      <c r="M1510" s="24" t="s">
        <v>37739</v>
      </c>
      <c r="N1510">
        <v>4615</v>
      </c>
      <c r="O1510" s="15">
        <v>247.89</v>
      </c>
      <c r="P1510" s="4" t="s">
        <v>19460</v>
      </c>
      <c r="Q1510" s="4" t="s">
        <v>37008</v>
      </c>
      <c r="R1510" s="18">
        <v>108.01</v>
      </c>
      <c r="S1510" s="4" t="s">
        <v>37009</v>
      </c>
      <c r="T1510" s="4" t="s">
        <v>18719</v>
      </c>
      <c r="V1510" s="11" t="s">
        <v>18720</v>
      </c>
      <c r="W1510" s="4" t="s">
        <v>18719</v>
      </c>
      <c r="X1510" s="4" t="s">
        <v>37007</v>
      </c>
      <c r="Y1510" s="4" t="s">
        <v>18717</v>
      </c>
      <c r="AB1510" t="s">
        <v>37010</v>
      </c>
      <c r="AC1510">
        <v>247.89</v>
      </c>
      <c r="AD1510">
        <v>20000</v>
      </c>
      <c r="AE1510">
        <v>68826</v>
      </c>
      <c r="AF1510">
        <v>42000</v>
      </c>
      <c r="AG1510" s="16">
        <v>3.44</v>
      </c>
      <c r="AH1510" s="5">
        <v>4.20597E-5</v>
      </c>
      <c r="AI1510" s="5">
        <v>4.3699999999999997E-6</v>
      </c>
      <c r="AJ1510" s="5">
        <v>9.6300000000000008</v>
      </c>
      <c r="AK1510">
        <v>3</v>
      </c>
      <c r="AL1510">
        <v>4615</v>
      </c>
      <c r="AM1510" t="s">
        <v>18717</v>
      </c>
    </row>
    <row r="1511" spans="1:39" x14ac:dyDescent="0.25">
      <c r="A1511" t="str">
        <f>HYPERLINK("http://www.UniProt.org/UniProt/Q02413","DSG1_HUMAN")</f>
        <v>DSG1_HUMAN</v>
      </c>
      <c r="B1511" s="4" t="s">
        <v>7779</v>
      </c>
      <c r="C1511" s="54">
        <v>3.1</v>
      </c>
      <c r="D1511" s="54">
        <v>9.5</v>
      </c>
      <c r="E1511" s="24">
        <v>6.3E-3</v>
      </c>
      <c r="F1511" s="9">
        <v>63</v>
      </c>
      <c r="G1511" s="9">
        <v>6.64</v>
      </c>
      <c r="H1511" s="30" t="s">
        <v>37740</v>
      </c>
      <c r="I1511" t="s">
        <v>32</v>
      </c>
      <c r="J1511" s="4" t="s">
        <v>12</v>
      </c>
      <c r="K1511" s="6">
        <v>113.75</v>
      </c>
      <c r="L1511" s="10" t="s">
        <v>675</v>
      </c>
      <c r="M1511" s="24" t="s">
        <v>37739</v>
      </c>
      <c r="N1511">
        <v>1819</v>
      </c>
      <c r="O1511" s="15">
        <v>113.75</v>
      </c>
      <c r="P1511" s="4" t="s">
        <v>19460</v>
      </c>
      <c r="Q1511" s="4" t="s">
        <v>26092</v>
      </c>
      <c r="R1511" s="18">
        <v>43.44</v>
      </c>
      <c r="S1511" s="4" t="s">
        <v>26093</v>
      </c>
      <c r="T1511" s="4" t="s">
        <v>7780</v>
      </c>
      <c r="U1511" s="11" t="s">
        <v>7781</v>
      </c>
      <c r="V1511" s="11" t="s">
        <v>7782</v>
      </c>
      <c r="W1511" s="4" t="s">
        <v>7780</v>
      </c>
      <c r="X1511" s="4" t="s">
        <v>26091</v>
      </c>
      <c r="Y1511" s="4" t="s">
        <v>7778</v>
      </c>
      <c r="AB1511" t="s">
        <v>26094</v>
      </c>
      <c r="AC1511">
        <v>113.75</v>
      </c>
      <c r="AD1511">
        <v>3329000</v>
      </c>
      <c r="AE1511">
        <v>10364000</v>
      </c>
      <c r="AF1511">
        <v>6388000</v>
      </c>
      <c r="AG1511" s="16">
        <v>3.11</v>
      </c>
      <c r="AH1511">
        <v>6.3334639999999996E-3</v>
      </c>
      <c r="AI1511" s="5">
        <v>6.6399999999999999E-4</v>
      </c>
      <c r="AJ1511" s="5">
        <v>9.5299999999999994</v>
      </c>
      <c r="AK1511">
        <v>132</v>
      </c>
      <c r="AL1511">
        <v>1819</v>
      </c>
      <c r="AM1511" t="s">
        <v>7778</v>
      </c>
    </row>
    <row r="1512" spans="1:39" x14ac:dyDescent="0.25">
      <c r="A1512" t="str">
        <f>HYPERLINK("http://www.UniProt.org/UniProt/Q9UKV8","AGO2_HUMAN")</f>
        <v>AGO2_HUMAN</v>
      </c>
      <c r="B1512" s="4" t="s">
        <v>18285</v>
      </c>
      <c r="C1512" s="54">
        <v>6.4</v>
      </c>
      <c r="D1512" s="54">
        <v>9.5</v>
      </c>
      <c r="E1512" s="24">
        <v>5.4999999999999997E-3</v>
      </c>
      <c r="F1512" s="9">
        <v>55</v>
      </c>
      <c r="G1512" s="9">
        <v>5.84</v>
      </c>
      <c r="H1512" s="30" t="s">
        <v>37740</v>
      </c>
      <c r="I1512" t="s">
        <v>69</v>
      </c>
      <c r="J1512" s="4" t="s">
        <v>12</v>
      </c>
      <c r="K1512" s="6">
        <v>97.206999999999994</v>
      </c>
      <c r="L1512" s="10" t="s">
        <v>12</v>
      </c>
      <c r="M1512" s="24" t="s">
        <v>37739</v>
      </c>
      <c r="N1512">
        <v>4500</v>
      </c>
      <c r="O1512" s="15">
        <v>97.206999999999994</v>
      </c>
      <c r="P1512" s="4" t="s">
        <v>19460</v>
      </c>
      <c r="Q1512" s="4" t="s">
        <v>36543</v>
      </c>
      <c r="R1512" s="18">
        <v>55.22</v>
      </c>
      <c r="S1512" s="4" t="s">
        <v>36544</v>
      </c>
      <c r="T1512" s="4" t="s">
        <v>18286</v>
      </c>
      <c r="U1512" s="11" t="s">
        <v>16413</v>
      </c>
      <c r="V1512" s="11" t="s">
        <v>16414</v>
      </c>
      <c r="W1512" s="4" t="s">
        <v>18286</v>
      </c>
      <c r="X1512" s="4" t="s">
        <v>36542</v>
      </c>
      <c r="Y1512" s="4" t="s">
        <v>18284</v>
      </c>
      <c r="Z1512" t="s">
        <v>2941</v>
      </c>
      <c r="AB1512" t="s">
        <v>36545</v>
      </c>
      <c r="AC1512">
        <v>97.206999999999994</v>
      </c>
      <c r="AD1512">
        <v>1416800</v>
      </c>
      <c r="AE1512">
        <v>9064400</v>
      </c>
      <c r="AF1512">
        <v>5616900</v>
      </c>
      <c r="AG1512" s="16">
        <v>6.4</v>
      </c>
      <c r="AH1512">
        <v>5.5392749999999998E-3</v>
      </c>
      <c r="AI1512" s="5">
        <v>5.8399999999999999E-4</v>
      </c>
      <c r="AJ1512" s="5">
        <v>9.48</v>
      </c>
      <c r="AK1512">
        <v>67</v>
      </c>
      <c r="AL1512">
        <v>4500</v>
      </c>
      <c r="AM1512" t="s">
        <v>36546</v>
      </c>
    </row>
    <row r="1513" spans="1:39" x14ac:dyDescent="0.25">
      <c r="A1513" t="str">
        <f>HYPERLINK("http://www.UniProt.org/UniProt/P78363","ABCA4_HUMAN")</f>
        <v>ABCA4_HUMAN</v>
      </c>
      <c r="B1513" s="4" t="s">
        <v>7484</v>
      </c>
      <c r="C1513" s="9">
        <v>3.4</v>
      </c>
      <c r="D1513" s="9">
        <v>9.5</v>
      </c>
      <c r="E1513" s="24">
        <v>4.1999999999999998E-5</v>
      </c>
      <c r="F1513" s="9">
        <v>0.42</v>
      </c>
      <c r="G1513" s="9">
        <v>4.3699999999999996E-2</v>
      </c>
      <c r="H1513" s="30" t="s">
        <v>37740</v>
      </c>
      <c r="I1513" t="s">
        <v>32</v>
      </c>
      <c r="J1513" s="4" t="s">
        <v>12</v>
      </c>
      <c r="K1513" s="6">
        <v>255.94</v>
      </c>
      <c r="L1513" s="10" t="s">
        <v>157</v>
      </c>
      <c r="M1513" s="24" t="s">
        <v>37739</v>
      </c>
      <c r="N1513">
        <v>1749</v>
      </c>
      <c r="O1513" s="15">
        <v>255.94</v>
      </c>
      <c r="P1513" s="4" t="s">
        <v>19460</v>
      </c>
      <c r="Q1513" s="4" t="s">
        <v>25816</v>
      </c>
      <c r="R1513" s="18">
        <v>57.89</v>
      </c>
      <c r="S1513" s="4" t="s">
        <v>25817</v>
      </c>
      <c r="T1513" s="4" t="s">
        <v>7485</v>
      </c>
      <c r="U1513" s="11" t="s">
        <v>7486</v>
      </c>
      <c r="V1513" s="11" t="s">
        <v>2180</v>
      </c>
      <c r="W1513" s="4" t="s">
        <v>7485</v>
      </c>
      <c r="X1513" s="4" t="s">
        <v>25815</v>
      </c>
      <c r="Y1513" s="4" t="s">
        <v>7483</v>
      </c>
      <c r="AB1513" t="s">
        <v>25818</v>
      </c>
      <c r="AC1513">
        <v>255.94</v>
      </c>
      <c r="AD1513">
        <v>20000</v>
      </c>
      <c r="AE1513">
        <v>68004</v>
      </c>
      <c r="AF1513">
        <v>42000</v>
      </c>
      <c r="AG1513" s="16">
        <v>3.4</v>
      </c>
      <c r="AH1513" s="5">
        <v>4.1557400000000003E-5</v>
      </c>
      <c r="AI1513" s="5">
        <v>4.3699999999999997E-6</v>
      </c>
      <c r="AJ1513" s="5">
        <v>9.51</v>
      </c>
      <c r="AK1513">
        <v>1</v>
      </c>
      <c r="AL1513">
        <v>1749</v>
      </c>
      <c r="AM1513" t="s">
        <v>7483</v>
      </c>
    </row>
    <row r="1514" spans="1:39" x14ac:dyDescent="0.25">
      <c r="A1514" t="str">
        <f>HYPERLINK("http://www.UniProt.org/UniProt/P29120-2","NEC1_HUMAN")</f>
        <v>NEC1_HUMAN</v>
      </c>
      <c r="B1514" s="4" t="s">
        <v>4589</v>
      </c>
      <c r="C1514" s="9">
        <v>3.4</v>
      </c>
      <c r="D1514" s="9">
        <v>9.5</v>
      </c>
      <c r="E1514" s="24">
        <v>4.1999999999999998E-5</v>
      </c>
      <c r="F1514" s="9">
        <v>0.42</v>
      </c>
      <c r="G1514" s="9">
        <v>4.3699999999999996E-2</v>
      </c>
      <c r="H1514" s="30" t="s">
        <v>37740</v>
      </c>
      <c r="I1514" t="s">
        <v>32</v>
      </c>
      <c r="J1514" s="4" t="s">
        <v>12</v>
      </c>
      <c r="K1514" s="6">
        <v>79.009</v>
      </c>
      <c r="L1514" s="10" t="s">
        <v>56</v>
      </c>
      <c r="M1514" s="24" t="s">
        <v>37739</v>
      </c>
      <c r="N1514">
        <v>1089</v>
      </c>
      <c r="O1514" s="15">
        <v>79.009</v>
      </c>
      <c r="P1514" s="4" t="s">
        <v>19460</v>
      </c>
      <c r="Q1514" s="4" t="s">
        <v>23334</v>
      </c>
      <c r="R1514" s="18">
        <v>138.35</v>
      </c>
      <c r="S1514" s="4" t="s">
        <v>23335</v>
      </c>
      <c r="T1514" s="4" t="s">
        <v>4590</v>
      </c>
      <c r="U1514" s="11" t="s">
        <v>4591</v>
      </c>
      <c r="V1514" s="11" t="s">
        <v>4592</v>
      </c>
      <c r="W1514" s="4" t="s">
        <v>4590</v>
      </c>
      <c r="X1514" s="4" t="s">
        <v>23333</v>
      </c>
      <c r="Y1514" s="4" t="s">
        <v>4593</v>
      </c>
      <c r="AB1514" t="s">
        <v>23336</v>
      </c>
      <c r="AC1514">
        <v>79.009</v>
      </c>
      <c r="AD1514">
        <v>20000</v>
      </c>
      <c r="AE1514">
        <v>68062</v>
      </c>
      <c r="AF1514">
        <v>42000</v>
      </c>
      <c r="AG1514" s="16">
        <v>3.4</v>
      </c>
      <c r="AH1514" s="5">
        <v>4.1592799999999999E-5</v>
      </c>
      <c r="AI1514" s="5">
        <v>4.3699999999999997E-6</v>
      </c>
      <c r="AJ1514" s="5">
        <v>9.52</v>
      </c>
      <c r="AK1514">
        <v>2</v>
      </c>
      <c r="AL1514">
        <v>1089</v>
      </c>
      <c r="AM1514" t="s">
        <v>23337</v>
      </c>
    </row>
    <row r="1515" spans="1:39" x14ac:dyDescent="0.25">
      <c r="A1515" t="str">
        <f>HYPERLINK("http://www.UniProt.org/UniProt/Q96BD8","SKA1_HUMAN")</f>
        <v>SKA1_HUMAN</v>
      </c>
      <c r="B1515" s="4" t="s">
        <v>13819</v>
      </c>
      <c r="C1515" s="9">
        <v>34</v>
      </c>
      <c r="D1515" s="54">
        <v>9.4</v>
      </c>
      <c r="E1515" s="24">
        <v>4.0999999999999999E-4</v>
      </c>
      <c r="F1515" s="9">
        <v>4.0999999999999996</v>
      </c>
      <c r="G1515" s="9">
        <v>0.44199999999999995</v>
      </c>
      <c r="H1515" s="30" t="s">
        <v>37740</v>
      </c>
      <c r="I1515" t="s">
        <v>32</v>
      </c>
      <c r="J1515" s="4" t="s">
        <v>12</v>
      </c>
      <c r="K1515" s="6">
        <v>29.484000000000002</v>
      </c>
      <c r="L1515" s="10" t="s">
        <v>12</v>
      </c>
      <c r="M1515" s="24" t="s">
        <v>37739</v>
      </c>
      <c r="N1515">
        <v>3346</v>
      </c>
      <c r="O1515" s="15">
        <v>29.484000000000002</v>
      </c>
      <c r="P1515" s="4" t="s">
        <v>19460</v>
      </c>
      <c r="Q1515" s="4" t="s">
        <v>32063</v>
      </c>
      <c r="R1515" s="18">
        <v>35.020000000000003</v>
      </c>
      <c r="S1515" s="4" t="s">
        <v>32064</v>
      </c>
      <c r="T1515" s="4" t="s">
        <v>13820</v>
      </c>
      <c r="V1515" s="11" t="s">
        <v>13821</v>
      </c>
      <c r="W1515" s="4" t="s">
        <v>13820</v>
      </c>
      <c r="X1515" s="4" t="s">
        <v>32062</v>
      </c>
      <c r="Y1515" s="4" t="s">
        <v>13818</v>
      </c>
      <c r="AB1515" t="s">
        <v>32065</v>
      </c>
      <c r="AC1515">
        <v>29.484000000000002</v>
      </c>
      <c r="AD1515">
        <v>20000</v>
      </c>
      <c r="AE1515">
        <v>677330</v>
      </c>
      <c r="AF1515">
        <v>424630</v>
      </c>
      <c r="AG1515" s="16">
        <v>33.9</v>
      </c>
      <c r="AH1515">
        <v>4.1391799999999999E-4</v>
      </c>
      <c r="AI1515" s="5">
        <v>4.4199999999999997E-5</v>
      </c>
      <c r="AJ1515" s="5">
        <v>9.3699999999999992</v>
      </c>
      <c r="AK1515">
        <v>6</v>
      </c>
      <c r="AL1515">
        <v>3346</v>
      </c>
      <c r="AM1515" t="s">
        <v>32066</v>
      </c>
    </row>
    <row r="1516" spans="1:39" x14ac:dyDescent="0.25">
      <c r="A1516" t="str">
        <f>HYPERLINK("http://www.UniProt.org/UniProt/P68871","HBB_HUMAN")</f>
        <v>HBB_HUMAN</v>
      </c>
      <c r="B1516" s="4" t="s">
        <v>7434</v>
      </c>
      <c r="C1516" s="54">
        <v>2.6</v>
      </c>
      <c r="D1516" s="54">
        <v>9.3000000000000007</v>
      </c>
      <c r="E1516" s="24">
        <v>1.9000000000000001E-4</v>
      </c>
      <c r="F1516" s="9">
        <v>1.9000000000000001</v>
      </c>
      <c r="G1516" s="9">
        <v>0.20299999999999999</v>
      </c>
      <c r="H1516" s="30" t="s">
        <v>37740</v>
      </c>
      <c r="I1516" t="s">
        <v>12</v>
      </c>
      <c r="J1516" s="4" t="s">
        <v>12</v>
      </c>
      <c r="K1516" s="6">
        <v>15.997999999999999</v>
      </c>
      <c r="L1516" s="10" t="s">
        <v>12</v>
      </c>
      <c r="M1516" s="24" t="s">
        <v>37739</v>
      </c>
      <c r="N1516">
        <v>1738</v>
      </c>
      <c r="O1516" s="15">
        <v>15.997999999999999</v>
      </c>
      <c r="P1516" s="4" t="s">
        <v>19460</v>
      </c>
      <c r="Q1516" s="4" t="s">
        <v>25776</v>
      </c>
      <c r="R1516" s="18">
        <v>39.22</v>
      </c>
      <c r="S1516" s="4" t="s">
        <v>25777</v>
      </c>
      <c r="T1516" s="4" t="s">
        <v>7435</v>
      </c>
      <c r="U1516" s="11" t="s">
        <v>7436</v>
      </c>
      <c r="V1516" s="11" t="s">
        <v>7437</v>
      </c>
      <c r="W1516" s="4" t="s">
        <v>7435</v>
      </c>
      <c r="X1516" s="4" t="s">
        <v>12</v>
      </c>
      <c r="Y1516" s="4" t="s">
        <v>7433</v>
      </c>
      <c r="AA1516" t="s">
        <v>7438</v>
      </c>
      <c r="AB1516" t="s">
        <v>25778</v>
      </c>
      <c r="AC1516">
        <v>15.997999999999999</v>
      </c>
      <c r="AD1516">
        <v>118710</v>
      </c>
      <c r="AE1516">
        <v>308700</v>
      </c>
      <c r="AF1516">
        <v>195270</v>
      </c>
      <c r="AG1516" s="16">
        <v>2.6</v>
      </c>
      <c r="AH1516">
        <v>1.8864700000000001E-4</v>
      </c>
      <c r="AI1516" s="5">
        <v>2.0299999999999999E-5</v>
      </c>
      <c r="AJ1516" s="5">
        <v>9.2899999999999991</v>
      </c>
      <c r="AK1516">
        <v>6</v>
      </c>
      <c r="AL1516">
        <v>1738</v>
      </c>
      <c r="AM1516" t="s">
        <v>25779</v>
      </c>
    </row>
    <row r="1517" spans="1:39" x14ac:dyDescent="0.25">
      <c r="A1517" t="str">
        <f>HYPERLINK("http://www.UniProt.org/UniProt/Q9UG01-2","IF172_HUMAN")</f>
        <v>IF172_HUMAN</v>
      </c>
      <c r="B1517" s="4" t="s">
        <v>17902</v>
      </c>
      <c r="C1517" s="9">
        <v>3.3</v>
      </c>
      <c r="D1517" s="9">
        <v>9.1</v>
      </c>
      <c r="E1517" s="24">
        <v>4.0000000000000003E-5</v>
      </c>
      <c r="F1517" s="9">
        <v>0.4</v>
      </c>
      <c r="G1517" s="9">
        <v>4.3699999999999996E-2</v>
      </c>
      <c r="H1517" s="30" t="s">
        <v>37740</v>
      </c>
      <c r="I1517" t="s">
        <v>32</v>
      </c>
      <c r="J1517" s="4" t="s">
        <v>12</v>
      </c>
      <c r="K1517" s="6">
        <v>172.44</v>
      </c>
      <c r="L1517" s="10" t="s">
        <v>12</v>
      </c>
      <c r="M1517" s="24" t="s">
        <v>37739</v>
      </c>
      <c r="N1517">
        <v>4403</v>
      </c>
      <c r="O1517" s="15">
        <v>172.44</v>
      </c>
      <c r="P1517" s="4" t="s">
        <v>19460</v>
      </c>
      <c r="Q1517" s="4" t="s">
        <v>36163</v>
      </c>
      <c r="R1517" s="18">
        <v>48</v>
      </c>
      <c r="S1517" s="4" t="s">
        <v>36164</v>
      </c>
      <c r="T1517" s="4" t="s">
        <v>17903</v>
      </c>
      <c r="V1517" s="11" t="s">
        <v>17904</v>
      </c>
      <c r="W1517" s="4" t="s">
        <v>17903</v>
      </c>
      <c r="X1517" s="4" t="s">
        <v>36162</v>
      </c>
      <c r="Y1517" s="4" t="s">
        <v>17905</v>
      </c>
      <c r="AB1517" t="s">
        <v>36165</v>
      </c>
      <c r="AC1517">
        <v>172.44</v>
      </c>
      <c r="AD1517">
        <v>20000</v>
      </c>
      <c r="AE1517">
        <v>65070</v>
      </c>
      <c r="AF1517">
        <v>42000</v>
      </c>
      <c r="AG1517" s="16">
        <v>3.25</v>
      </c>
      <c r="AH1517" s="5">
        <v>3.9764400000000002E-5</v>
      </c>
      <c r="AI1517" s="5">
        <v>4.3699999999999997E-6</v>
      </c>
      <c r="AJ1517" s="5">
        <v>9.1</v>
      </c>
      <c r="AK1517">
        <v>2</v>
      </c>
      <c r="AL1517">
        <v>4403</v>
      </c>
      <c r="AM1517" t="s">
        <v>36166</v>
      </c>
    </row>
    <row r="1518" spans="1:39" x14ac:dyDescent="0.25">
      <c r="A1518" t="str">
        <f>HYPERLINK("http://www.UniProt.org/UniProt/Q13325","IFIT5_HUMAN")</f>
        <v>IFIT5_HUMAN</v>
      </c>
      <c r="B1518" s="4" t="s">
        <v>8522</v>
      </c>
      <c r="C1518" s="9">
        <v>3.3</v>
      </c>
      <c r="D1518" s="9">
        <v>9.1</v>
      </c>
      <c r="E1518" s="24">
        <v>4.0000000000000003E-5</v>
      </c>
      <c r="F1518" s="9">
        <v>0.4</v>
      </c>
      <c r="G1518" s="9">
        <v>4.3699999999999996E-2</v>
      </c>
      <c r="H1518" s="30" t="s">
        <v>37740</v>
      </c>
      <c r="I1518" t="s">
        <v>32</v>
      </c>
      <c r="J1518" s="4" t="s">
        <v>12</v>
      </c>
      <c r="K1518" s="6">
        <v>55.845999999999997</v>
      </c>
      <c r="L1518" s="10" t="s">
        <v>12</v>
      </c>
      <c r="M1518" s="24" t="s">
        <v>37739</v>
      </c>
      <c r="N1518">
        <v>1992</v>
      </c>
      <c r="O1518" s="15">
        <v>55.845999999999997</v>
      </c>
      <c r="P1518" s="4" t="s">
        <v>19460</v>
      </c>
      <c r="Q1518" s="4" t="s">
        <v>26774</v>
      </c>
      <c r="R1518" s="18">
        <v>61.06</v>
      </c>
      <c r="S1518" s="4" t="s">
        <v>26775</v>
      </c>
      <c r="T1518" s="4" t="s">
        <v>8523</v>
      </c>
      <c r="V1518" s="11" t="s">
        <v>3314</v>
      </c>
      <c r="W1518" s="4" t="s">
        <v>8523</v>
      </c>
      <c r="X1518" s="4" t="s">
        <v>26773</v>
      </c>
      <c r="Y1518" s="4" t="s">
        <v>8521</v>
      </c>
      <c r="AB1518" t="s">
        <v>26776</v>
      </c>
      <c r="AC1518">
        <v>55.845999999999997</v>
      </c>
      <c r="AD1518">
        <v>20000</v>
      </c>
      <c r="AE1518">
        <v>65244</v>
      </c>
      <c r="AF1518">
        <v>42000</v>
      </c>
      <c r="AG1518" s="16">
        <v>3.26</v>
      </c>
      <c r="AH1518" s="5">
        <v>3.9870799999999998E-5</v>
      </c>
      <c r="AI1518" s="5">
        <v>4.3699999999999997E-6</v>
      </c>
      <c r="AJ1518" s="5">
        <v>9.1300000000000008</v>
      </c>
      <c r="AK1518">
        <v>1</v>
      </c>
      <c r="AL1518">
        <v>1992</v>
      </c>
      <c r="AM1518" t="s">
        <v>8521</v>
      </c>
    </row>
    <row r="1519" spans="1:39" x14ac:dyDescent="0.25">
      <c r="A1519" t="str">
        <f>HYPERLINK("http://www.UniProt.org/UniProt/Q9UHI6","DDX20_HUMAN")</f>
        <v>DDX20_HUMAN</v>
      </c>
      <c r="B1519" s="4" t="s">
        <v>17962</v>
      </c>
      <c r="C1519" s="9">
        <v>23</v>
      </c>
      <c r="D1519" s="54">
        <v>9</v>
      </c>
      <c r="E1519" s="24">
        <v>2.7999999999999998E-4</v>
      </c>
      <c r="F1519" s="9">
        <v>2.8</v>
      </c>
      <c r="G1519" s="9">
        <v>0.31099999999999994</v>
      </c>
      <c r="H1519" s="30" t="s">
        <v>37740</v>
      </c>
      <c r="I1519" t="s">
        <v>69</v>
      </c>
      <c r="J1519" s="4" t="s">
        <v>40569</v>
      </c>
      <c r="K1519" s="6">
        <v>92.239000000000004</v>
      </c>
      <c r="L1519" s="10" t="s">
        <v>12</v>
      </c>
      <c r="M1519" s="24" t="s">
        <v>37739</v>
      </c>
      <c r="N1519">
        <v>4420</v>
      </c>
      <c r="O1519" s="15">
        <v>92.239000000000004</v>
      </c>
      <c r="P1519" s="4" t="s">
        <v>19460</v>
      </c>
      <c r="Q1519" s="4" t="s">
        <v>36233</v>
      </c>
      <c r="R1519" s="18">
        <v>56.3</v>
      </c>
      <c r="S1519" s="4" t="s">
        <v>36234</v>
      </c>
      <c r="T1519" s="4" t="s">
        <v>17963</v>
      </c>
      <c r="U1519" s="11" t="s">
        <v>17964</v>
      </c>
      <c r="V1519" s="11" t="s">
        <v>188</v>
      </c>
      <c r="W1519" s="4" t="s">
        <v>17963</v>
      </c>
      <c r="X1519" s="4" t="s">
        <v>36232</v>
      </c>
      <c r="Y1519" s="4" t="s">
        <v>17961</v>
      </c>
      <c r="Z1519" t="s">
        <v>659</v>
      </c>
      <c r="AA1519" t="s">
        <v>17965</v>
      </c>
      <c r="AB1519" t="s">
        <v>36235</v>
      </c>
      <c r="AC1519">
        <v>92.239000000000004</v>
      </c>
      <c r="AD1519">
        <v>20000</v>
      </c>
      <c r="AE1519">
        <v>458390</v>
      </c>
      <c r="AF1519">
        <v>299360</v>
      </c>
      <c r="AG1519" s="16">
        <v>22.9</v>
      </c>
      <c r="AH1519">
        <v>2.8012300000000001E-4</v>
      </c>
      <c r="AI1519" s="5">
        <v>3.1099999999999997E-5</v>
      </c>
      <c r="AJ1519" s="5">
        <v>9</v>
      </c>
      <c r="AK1519">
        <v>4</v>
      </c>
      <c r="AL1519">
        <v>4420</v>
      </c>
      <c r="AM1519" t="s">
        <v>17961</v>
      </c>
    </row>
    <row r="1520" spans="1:39" x14ac:dyDescent="0.25">
      <c r="A1520" t="str">
        <f>HYPERLINK("http://www.UniProt.org/UniProt/P34947","GRK5_HUMAN")</f>
        <v>GRK5_HUMAN</v>
      </c>
      <c r="B1520" s="4" t="s">
        <v>4979</v>
      </c>
      <c r="C1520" s="9">
        <v>8.1999999999999993</v>
      </c>
      <c r="D1520" s="54">
        <v>9</v>
      </c>
      <c r="E1520" s="24">
        <v>1E-4</v>
      </c>
      <c r="F1520" s="9">
        <v>1</v>
      </c>
      <c r="G1520" s="9">
        <v>0.11199999999999999</v>
      </c>
      <c r="H1520" s="30" t="s">
        <v>37740</v>
      </c>
      <c r="I1520" t="s">
        <v>69</v>
      </c>
      <c r="J1520" s="4" t="s">
        <v>12</v>
      </c>
      <c r="K1520" s="6">
        <v>67.786000000000001</v>
      </c>
      <c r="L1520" s="10" t="s">
        <v>12</v>
      </c>
      <c r="M1520" s="24" t="s">
        <v>37739</v>
      </c>
      <c r="N1520">
        <v>1178</v>
      </c>
      <c r="O1520" s="15">
        <v>67.786000000000001</v>
      </c>
      <c r="P1520" s="4" t="s">
        <v>19460</v>
      </c>
      <c r="Q1520" s="4" t="s">
        <v>23684</v>
      </c>
      <c r="R1520" s="18">
        <v>46.66</v>
      </c>
      <c r="S1520" s="4" t="s">
        <v>23685</v>
      </c>
      <c r="T1520" s="4" t="s">
        <v>4980</v>
      </c>
      <c r="U1520" s="11" t="s">
        <v>4893</v>
      </c>
      <c r="V1520" s="11" t="s">
        <v>4327</v>
      </c>
      <c r="W1520" s="4" t="s">
        <v>4980</v>
      </c>
      <c r="X1520" s="4" t="s">
        <v>23683</v>
      </c>
      <c r="Y1520" s="4" t="s">
        <v>4978</v>
      </c>
      <c r="AB1520" s="5" t="s">
        <v>23686</v>
      </c>
      <c r="AC1520">
        <v>67.786000000000001</v>
      </c>
      <c r="AD1520">
        <v>20000</v>
      </c>
      <c r="AE1520">
        <v>164940</v>
      </c>
      <c r="AF1520">
        <v>107730</v>
      </c>
      <c r="AG1520" s="16">
        <v>8.25</v>
      </c>
      <c r="AH1520">
        <v>1.00795E-4</v>
      </c>
      <c r="AI1520" s="5">
        <v>1.1199999999999999E-5</v>
      </c>
      <c r="AJ1520" s="5">
        <v>8.99</v>
      </c>
      <c r="AK1520">
        <v>3</v>
      </c>
      <c r="AL1520">
        <v>1178</v>
      </c>
      <c r="AM1520" t="s">
        <v>23687</v>
      </c>
    </row>
    <row r="1521" spans="1:39" x14ac:dyDescent="0.25">
      <c r="A1521" t="str">
        <f>HYPERLINK("http://www.UniProt.org/UniProt/Q9NR80-4","ARHG4_HUMAN")</f>
        <v>ARHG4_HUMAN</v>
      </c>
      <c r="B1521" s="4" t="s">
        <v>16845</v>
      </c>
      <c r="C1521" s="9">
        <v>29</v>
      </c>
      <c r="D1521" s="54">
        <v>8.8000000000000007</v>
      </c>
      <c r="E1521" s="24">
        <v>3.5E-4</v>
      </c>
      <c r="F1521" s="9">
        <v>3.5</v>
      </c>
      <c r="G1521" s="9">
        <v>0.4</v>
      </c>
      <c r="H1521" s="30" t="s">
        <v>37740</v>
      </c>
      <c r="I1521" t="s">
        <v>32</v>
      </c>
      <c r="J1521" s="4" t="s">
        <v>12</v>
      </c>
      <c r="K1521" s="6">
        <v>76.418999999999997</v>
      </c>
      <c r="L1521" s="10" t="s">
        <v>12</v>
      </c>
      <c r="M1521" s="24" t="s">
        <v>37739</v>
      </c>
      <c r="N1521">
        <v>4121</v>
      </c>
      <c r="O1521" s="15">
        <v>76.418999999999997</v>
      </c>
      <c r="P1521" s="4" t="s">
        <v>19460</v>
      </c>
      <c r="Q1521" s="4" t="s">
        <v>35095</v>
      </c>
      <c r="R1521" s="18">
        <v>108.2</v>
      </c>
      <c r="S1521" s="4" t="s">
        <v>35096</v>
      </c>
      <c r="T1521" s="4" t="s">
        <v>16846</v>
      </c>
      <c r="U1521" s="11" t="s">
        <v>16847</v>
      </c>
      <c r="V1521" s="11" t="s">
        <v>8932</v>
      </c>
      <c r="W1521" s="4" t="s">
        <v>16846</v>
      </c>
      <c r="X1521" s="4" t="s">
        <v>35094</v>
      </c>
      <c r="Y1521" s="4" t="s">
        <v>16848</v>
      </c>
      <c r="AB1521" s="5" t="s">
        <v>35097</v>
      </c>
      <c r="AC1521">
        <v>76.418999999999997</v>
      </c>
      <c r="AD1521">
        <v>20000</v>
      </c>
      <c r="AE1521">
        <v>578360</v>
      </c>
      <c r="AF1521">
        <v>384660</v>
      </c>
      <c r="AG1521" s="16">
        <v>28.9</v>
      </c>
      <c r="AH1521">
        <v>3.5343700000000001E-4</v>
      </c>
      <c r="AI1521" s="5">
        <v>4.0000000000000003E-5</v>
      </c>
      <c r="AJ1521" s="5">
        <v>8.83</v>
      </c>
      <c r="AK1521">
        <v>13</v>
      </c>
      <c r="AL1521">
        <v>4121</v>
      </c>
      <c r="AM1521" t="s">
        <v>35098</v>
      </c>
    </row>
    <row r="1522" spans="1:39" x14ac:dyDescent="0.25">
      <c r="A1522" t="str">
        <f>HYPERLINK("http://www.UniProt.org/UniProt/P48681","NEST_HUMAN")</f>
        <v>NEST_HUMAN</v>
      </c>
      <c r="B1522" s="4" t="s">
        <v>5829</v>
      </c>
      <c r="C1522" s="9">
        <v>3.1</v>
      </c>
      <c r="D1522" s="9">
        <v>8.6999999999999993</v>
      </c>
      <c r="E1522" s="24">
        <v>3.8000000000000002E-5</v>
      </c>
      <c r="F1522" s="9">
        <v>0.38</v>
      </c>
      <c r="G1522" s="9">
        <v>4.3699999999999996E-2</v>
      </c>
      <c r="H1522" s="30" t="s">
        <v>37740</v>
      </c>
      <c r="I1522" t="s">
        <v>12</v>
      </c>
      <c r="J1522" s="4" t="s">
        <v>12</v>
      </c>
      <c r="K1522" s="6">
        <v>177.44</v>
      </c>
      <c r="L1522" s="10" t="s">
        <v>12</v>
      </c>
      <c r="M1522" s="24" t="s">
        <v>37739</v>
      </c>
      <c r="N1522">
        <v>1362</v>
      </c>
      <c r="O1522" s="15">
        <v>177.44</v>
      </c>
      <c r="P1522" s="4" t="s">
        <v>19460</v>
      </c>
      <c r="Q1522" s="4" t="s">
        <v>24396</v>
      </c>
      <c r="R1522" s="18">
        <v>38.92</v>
      </c>
      <c r="S1522" s="4" t="s">
        <v>24397</v>
      </c>
      <c r="T1522" s="4" t="s">
        <v>5830</v>
      </c>
      <c r="U1522" s="11" t="s">
        <v>5831</v>
      </c>
      <c r="V1522" s="11" t="s">
        <v>5832</v>
      </c>
      <c r="W1522" s="4" t="s">
        <v>5830</v>
      </c>
      <c r="X1522" s="4" t="s">
        <v>12</v>
      </c>
      <c r="Y1522" s="4" t="s">
        <v>5828</v>
      </c>
      <c r="AB1522" t="s">
        <v>24398</v>
      </c>
      <c r="AC1522">
        <v>177.44</v>
      </c>
      <c r="AD1522">
        <v>20000</v>
      </c>
      <c r="AE1522">
        <v>62107</v>
      </c>
      <c r="AF1522">
        <v>42000</v>
      </c>
      <c r="AG1522" s="16">
        <v>3.11</v>
      </c>
      <c r="AH1522" s="5">
        <v>3.7953700000000002E-5</v>
      </c>
      <c r="AI1522" s="5">
        <v>4.3699999999999997E-6</v>
      </c>
      <c r="AJ1522" s="5">
        <v>8.69</v>
      </c>
      <c r="AK1522">
        <v>5</v>
      </c>
      <c r="AL1522">
        <v>1362</v>
      </c>
      <c r="AM1522" t="s">
        <v>5828</v>
      </c>
    </row>
    <row r="1523" spans="1:39" x14ac:dyDescent="0.25">
      <c r="A1523" t="str">
        <f>HYPERLINK("http://www.UniProt.org/UniProt/Q15788-2","NCOA1_HUMAN")</f>
        <v>NCOA1_HUMAN</v>
      </c>
      <c r="B1523" s="4" t="s">
        <v>9696</v>
      </c>
      <c r="C1523" s="9">
        <v>38</v>
      </c>
      <c r="D1523" s="54">
        <v>8.5</v>
      </c>
      <c r="E1523" s="24">
        <v>4.6000000000000001E-4</v>
      </c>
      <c r="F1523" s="9">
        <v>4.6000000000000005</v>
      </c>
      <c r="G1523" s="9">
        <v>0.54300000000000004</v>
      </c>
      <c r="H1523" s="30" t="s">
        <v>37740</v>
      </c>
      <c r="I1523" t="s">
        <v>92</v>
      </c>
      <c r="J1523" s="4" t="s">
        <v>12</v>
      </c>
      <c r="K1523" s="6">
        <v>152.38</v>
      </c>
      <c r="L1523" s="10" t="s">
        <v>12</v>
      </c>
      <c r="M1523" s="24" t="s">
        <v>37739</v>
      </c>
      <c r="N1523">
        <v>2258</v>
      </c>
      <c r="O1523" s="15">
        <v>152.38</v>
      </c>
      <c r="P1523" s="4" t="s">
        <v>19460</v>
      </c>
      <c r="Q1523" s="4" t="s">
        <v>27842</v>
      </c>
      <c r="R1523" s="18">
        <v>52.26</v>
      </c>
      <c r="S1523" s="19" t="s">
        <v>27843</v>
      </c>
      <c r="T1523" s="4" t="s">
        <v>9697</v>
      </c>
      <c r="U1523" s="11" t="s">
        <v>9698</v>
      </c>
      <c r="V1523" s="11" t="s">
        <v>9622</v>
      </c>
      <c r="W1523" s="4" t="s">
        <v>9697</v>
      </c>
      <c r="X1523" s="4" t="s">
        <v>27841</v>
      </c>
      <c r="Y1523" s="4" t="s">
        <v>9700</v>
      </c>
      <c r="Z1523" t="s">
        <v>9699</v>
      </c>
      <c r="AB1523" s="5" t="s">
        <v>27844</v>
      </c>
      <c r="AC1523">
        <v>152.38</v>
      </c>
      <c r="AD1523">
        <v>20000</v>
      </c>
      <c r="AE1523">
        <v>752910</v>
      </c>
      <c r="AF1523">
        <v>521550</v>
      </c>
      <c r="AG1523" s="16">
        <v>37.6</v>
      </c>
      <c r="AH1523">
        <v>4.6010499999999999E-4</v>
      </c>
      <c r="AI1523" s="5">
        <v>5.4299999999999998E-5</v>
      </c>
      <c r="AJ1523" s="5">
        <v>8.48</v>
      </c>
      <c r="AK1523">
        <v>13</v>
      </c>
      <c r="AL1523">
        <v>2258</v>
      </c>
      <c r="AM1523" t="s">
        <v>27845</v>
      </c>
    </row>
    <row r="1524" spans="1:39" x14ac:dyDescent="0.25">
      <c r="A1524" t="str">
        <f>HYPERLINK("http://www.UniProt.org/UniProt/P22735","TGM1_HUMAN")</f>
        <v>TGM1_HUMAN</v>
      </c>
      <c r="B1524" s="4" t="s">
        <v>4197</v>
      </c>
      <c r="C1524" s="54">
        <v>0.71</v>
      </c>
      <c r="D1524" s="54">
        <v>8.5</v>
      </c>
      <c r="E1524" s="24">
        <v>2.5000000000000001E-4</v>
      </c>
      <c r="F1524" s="9">
        <v>2.5</v>
      </c>
      <c r="G1524" s="9">
        <v>0.3</v>
      </c>
      <c r="H1524" s="30" t="s">
        <v>37740</v>
      </c>
      <c r="I1524" t="s">
        <v>32</v>
      </c>
      <c r="J1524" s="4" t="s">
        <v>12</v>
      </c>
      <c r="K1524" s="6">
        <v>89.786000000000001</v>
      </c>
      <c r="L1524" s="10" t="s">
        <v>12</v>
      </c>
      <c r="M1524" s="24" t="s">
        <v>37739</v>
      </c>
      <c r="N1524">
        <v>1003</v>
      </c>
      <c r="O1524" s="15">
        <v>89.786000000000001</v>
      </c>
      <c r="P1524" s="4" t="s">
        <v>19460</v>
      </c>
      <c r="Q1524" s="4" t="s">
        <v>23002</v>
      </c>
      <c r="R1524" s="18">
        <v>64.459999999999994</v>
      </c>
      <c r="S1524" s="4" t="s">
        <v>23003</v>
      </c>
      <c r="T1524" s="4" t="s">
        <v>4198</v>
      </c>
      <c r="U1524" s="11" t="s">
        <v>4199</v>
      </c>
      <c r="V1524" s="11" t="s">
        <v>1171</v>
      </c>
      <c r="W1524" s="4" t="s">
        <v>4198</v>
      </c>
      <c r="X1524" s="4" t="s">
        <v>23001</v>
      </c>
      <c r="Y1524" s="4" t="s">
        <v>4196</v>
      </c>
      <c r="AB1524" t="s">
        <v>23004</v>
      </c>
      <c r="AC1524">
        <v>89.786000000000001</v>
      </c>
      <c r="AD1524">
        <v>589520</v>
      </c>
      <c r="AE1524">
        <v>415620</v>
      </c>
      <c r="AF1524">
        <v>288200</v>
      </c>
      <c r="AG1524" s="16">
        <v>0.70499999999999996</v>
      </c>
      <c r="AH1524">
        <v>2.5398599999999999E-4</v>
      </c>
      <c r="AI1524" s="5">
        <v>3.0000000000000001E-5</v>
      </c>
      <c r="AJ1524" s="5">
        <v>8.4700000000000006</v>
      </c>
      <c r="AK1524">
        <v>31</v>
      </c>
      <c r="AL1524">
        <v>1003</v>
      </c>
      <c r="AM1524" t="s">
        <v>4196</v>
      </c>
    </row>
    <row r="1525" spans="1:39" x14ac:dyDescent="0.25">
      <c r="A1525" t="str">
        <f>HYPERLINK("http://www.UniProt.org/UniProt/Q8IWA0","WDR75_HUMAN")</f>
        <v>WDR75_HUMAN</v>
      </c>
      <c r="B1525" s="4" t="s">
        <v>12016</v>
      </c>
      <c r="C1525" s="9">
        <v>3</v>
      </c>
      <c r="D1525" s="9">
        <v>8.5</v>
      </c>
      <c r="E1525" s="24">
        <v>3.6999999999999998E-5</v>
      </c>
      <c r="F1525" s="9">
        <v>0.37</v>
      </c>
      <c r="G1525" s="9">
        <v>4.3699999999999996E-2</v>
      </c>
      <c r="H1525" s="30" t="s">
        <v>37740</v>
      </c>
      <c r="I1525" t="s">
        <v>92</v>
      </c>
      <c r="J1525" s="4" t="s">
        <v>12</v>
      </c>
      <c r="K1525" s="6">
        <v>94.498000000000005</v>
      </c>
      <c r="L1525" s="10" t="s">
        <v>12</v>
      </c>
      <c r="M1525" s="24" t="s">
        <v>37739</v>
      </c>
      <c r="N1525">
        <v>2881</v>
      </c>
      <c r="O1525" s="15">
        <v>94.498000000000005</v>
      </c>
      <c r="P1525" s="4" t="s">
        <v>19460</v>
      </c>
      <c r="Q1525" s="4" t="s">
        <v>30242</v>
      </c>
      <c r="R1525" s="18">
        <v>60.74</v>
      </c>
      <c r="S1525" s="4" t="s">
        <v>30243</v>
      </c>
      <c r="T1525" s="4" t="s">
        <v>12</v>
      </c>
      <c r="U1525" s="11" t="s">
        <v>12017</v>
      </c>
      <c r="V1525" s="11" t="s">
        <v>12018</v>
      </c>
      <c r="W1525" s="4" t="s">
        <v>12</v>
      </c>
      <c r="X1525" s="4" t="s">
        <v>20570</v>
      </c>
      <c r="Y1525" s="4" t="s">
        <v>12015</v>
      </c>
      <c r="AB1525" t="s">
        <v>30244</v>
      </c>
      <c r="AC1525">
        <v>94.498000000000005</v>
      </c>
      <c r="AD1525">
        <v>20000</v>
      </c>
      <c r="AE1525">
        <v>60986</v>
      </c>
      <c r="AF1525">
        <v>42000</v>
      </c>
      <c r="AG1525" s="16">
        <v>3.05</v>
      </c>
      <c r="AH1525" s="5">
        <v>3.7268699999999998E-5</v>
      </c>
      <c r="AI1525" s="5">
        <v>4.3699999999999997E-6</v>
      </c>
      <c r="AJ1525" s="5">
        <v>8.5299999999999994</v>
      </c>
      <c r="AK1525">
        <v>2</v>
      </c>
      <c r="AL1525">
        <v>2881</v>
      </c>
      <c r="AM1525" t="s">
        <v>12015</v>
      </c>
    </row>
    <row r="1526" spans="1:39" x14ac:dyDescent="0.25">
      <c r="A1526" t="str">
        <f>HYPERLINK("http://www.UniProt.org/UniProt/Q8IWF6","DEN6A_HUMAN")</f>
        <v>DEN6A_HUMAN</v>
      </c>
      <c r="B1526" s="4" t="s">
        <v>12029</v>
      </c>
      <c r="C1526" s="9">
        <v>14</v>
      </c>
      <c r="D1526" s="54">
        <v>8.3000000000000007</v>
      </c>
      <c r="E1526" s="24">
        <v>1.8000000000000001E-4</v>
      </c>
      <c r="F1526" s="9">
        <v>1.8</v>
      </c>
      <c r="G1526" s="9">
        <v>0.21199999999999999</v>
      </c>
      <c r="H1526" s="30" t="s">
        <v>37740</v>
      </c>
      <c r="I1526" t="s">
        <v>32</v>
      </c>
      <c r="J1526" s="4" t="s">
        <v>12</v>
      </c>
      <c r="K1526" s="6">
        <v>69.573999999999998</v>
      </c>
      <c r="L1526" s="10" t="s">
        <v>12</v>
      </c>
      <c r="M1526" s="24" t="s">
        <v>37739</v>
      </c>
      <c r="N1526">
        <v>2885</v>
      </c>
      <c r="O1526" s="15">
        <v>69.573999999999998</v>
      </c>
      <c r="P1526" s="4" t="s">
        <v>19460</v>
      </c>
      <c r="Q1526" s="4" t="s">
        <v>30253</v>
      </c>
      <c r="R1526" s="18">
        <v>331.84</v>
      </c>
      <c r="S1526" s="4" t="s">
        <v>30254</v>
      </c>
      <c r="T1526" s="4" t="s">
        <v>12030</v>
      </c>
      <c r="V1526" s="11" t="s">
        <v>12031</v>
      </c>
      <c r="W1526" s="4" t="s">
        <v>12030</v>
      </c>
      <c r="X1526" s="4" t="s">
        <v>30252</v>
      </c>
      <c r="Y1526" s="4" t="s">
        <v>12028</v>
      </c>
      <c r="AB1526" t="s">
        <v>30255</v>
      </c>
      <c r="AC1526">
        <v>69.573999999999998</v>
      </c>
      <c r="AD1526">
        <v>20000</v>
      </c>
      <c r="AE1526">
        <v>289780</v>
      </c>
      <c r="AF1526">
        <v>204170</v>
      </c>
      <c r="AG1526" s="16">
        <v>14.5</v>
      </c>
      <c r="AH1526">
        <v>1.77085E-4</v>
      </c>
      <c r="AI1526" s="5">
        <v>2.12E-5</v>
      </c>
      <c r="AJ1526" s="5">
        <v>8.34</v>
      </c>
      <c r="AK1526">
        <v>4</v>
      </c>
      <c r="AL1526">
        <v>2885</v>
      </c>
      <c r="AM1526" t="s">
        <v>12028</v>
      </c>
    </row>
    <row r="1527" spans="1:39" x14ac:dyDescent="0.25">
      <c r="A1527" t="str">
        <f>HYPERLINK("http://www.UniProt.org/UniProt/O14647-2","CHD2_HUMAN")</f>
        <v>CHD2_HUMAN</v>
      </c>
      <c r="B1527" s="4" t="s">
        <v>529</v>
      </c>
      <c r="C1527" s="9">
        <v>3</v>
      </c>
      <c r="D1527" s="9">
        <v>8.3000000000000007</v>
      </c>
      <c r="E1527" s="24">
        <v>3.6000000000000001E-5</v>
      </c>
      <c r="F1527" s="9">
        <v>0.36</v>
      </c>
      <c r="G1527" s="9">
        <v>4.3699999999999996E-2</v>
      </c>
      <c r="H1527" s="30" t="s">
        <v>37740</v>
      </c>
      <c r="I1527" t="s">
        <v>92</v>
      </c>
      <c r="J1527" s="4" t="s">
        <v>12</v>
      </c>
      <c r="K1527" s="6">
        <v>200.56</v>
      </c>
      <c r="L1527" s="10" t="s">
        <v>12</v>
      </c>
      <c r="M1527" s="24" t="s">
        <v>37739</v>
      </c>
      <c r="N1527">
        <v>188</v>
      </c>
      <c r="O1527" s="15">
        <v>200.56</v>
      </c>
      <c r="P1527" s="4" t="s">
        <v>19460</v>
      </c>
      <c r="Q1527" s="4" t="s">
        <v>19915</v>
      </c>
      <c r="R1527" s="18">
        <v>21.78</v>
      </c>
      <c r="S1527" s="4" t="s">
        <v>19916</v>
      </c>
      <c r="T1527" s="4" t="s">
        <v>530</v>
      </c>
      <c r="U1527" s="11" t="s">
        <v>526</v>
      </c>
      <c r="V1527" s="11" t="s">
        <v>527</v>
      </c>
      <c r="W1527" s="4" t="s">
        <v>530</v>
      </c>
      <c r="X1527" s="4" t="s">
        <v>19914</v>
      </c>
      <c r="Y1527" s="4" t="s">
        <v>531</v>
      </c>
      <c r="AB1527" t="s">
        <v>19917</v>
      </c>
      <c r="AC1527">
        <v>200.56</v>
      </c>
      <c r="AD1527">
        <v>20000</v>
      </c>
      <c r="AE1527">
        <v>59538</v>
      </c>
      <c r="AF1527">
        <v>42000</v>
      </c>
      <c r="AG1527" s="16">
        <v>2.98</v>
      </c>
      <c r="AH1527" s="5">
        <v>3.6383800000000002E-5</v>
      </c>
      <c r="AI1527" s="5">
        <v>4.3699999999999997E-6</v>
      </c>
      <c r="AJ1527" s="5">
        <v>8.33</v>
      </c>
      <c r="AK1527">
        <v>2</v>
      </c>
      <c r="AL1527">
        <v>188</v>
      </c>
      <c r="AM1527" t="s">
        <v>19918</v>
      </c>
    </row>
    <row r="1528" spans="1:39" x14ac:dyDescent="0.25">
      <c r="A1528" t="str">
        <f>HYPERLINK("http://www.UniProt.org/UniProt/O94761","RECQ4_HUMAN")</f>
        <v>RECQ4_HUMAN</v>
      </c>
      <c r="B1528" s="4" t="s">
        <v>2100</v>
      </c>
      <c r="C1528" s="9">
        <v>17</v>
      </c>
      <c r="D1528" s="54">
        <v>8.1999999999999993</v>
      </c>
      <c r="E1528" s="24">
        <v>2.0000000000000001E-4</v>
      </c>
      <c r="F1528" s="9">
        <v>2</v>
      </c>
      <c r="G1528" s="9">
        <v>0.24600000000000002</v>
      </c>
      <c r="H1528" s="30" t="s">
        <v>37740</v>
      </c>
      <c r="I1528" t="s">
        <v>69</v>
      </c>
      <c r="J1528" s="4" t="s">
        <v>12</v>
      </c>
      <c r="K1528" s="6">
        <v>133.08000000000001</v>
      </c>
      <c r="L1528" s="10" t="s">
        <v>12</v>
      </c>
      <c r="M1528" s="24" t="s">
        <v>37739</v>
      </c>
      <c r="N1528">
        <v>534</v>
      </c>
      <c r="O1528" s="15">
        <v>133.08000000000001</v>
      </c>
      <c r="P1528" s="4" t="s">
        <v>19460</v>
      </c>
      <c r="Q1528" s="4" t="s">
        <v>21265</v>
      </c>
      <c r="R1528" s="18">
        <v>59.83</v>
      </c>
      <c r="S1528" s="4" t="s">
        <v>21266</v>
      </c>
      <c r="T1528" s="4" t="s">
        <v>2101</v>
      </c>
      <c r="U1528" s="11" t="s">
        <v>2102</v>
      </c>
      <c r="W1528" s="4" t="s">
        <v>2101</v>
      </c>
      <c r="X1528" s="4" t="s">
        <v>19949</v>
      </c>
      <c r="Y1528" s="4" t="s">
        <v>2099</v>
      </c>
      <c r="AB1528" t="s">
        <v>21267</v>
      </c>
      <c r="AC1528">
        <v>133.08000000000001</v>
      </c>
      <c r="AD1528">
        <v>20000</v>
      </c>
      <c r="AE1528">
        <v>330820</v>
      </c>
      <c r="AF1528">
        <v>236260</v>
      </c>
      <c r="AG1528" s="16">
        <v>16.5</v>
      </c>
      <c r="AH1528">
        <v>2.02165E-4</v>
      </c>
      <c r="AI1528" s="5">
        <v>2.4600000000000002E-5</v>
      </c>
      <c r="AJ1528" s="5">
        <v>8.23</v>
      </c>
      <c r="AK1528">
        <v>8</v>
      </c>
      <c r="AL1528">
        <v>534</v>
      </c>
      <c r="AM1528" t="s">
        <v>2099</v>
      </c>
    </row>
    <row r="1529" spans="1:39" x14ac:dyDescent="0.25">
      <c r="A1529" t="str">
        <f>HYPERLINK("http://www.UniProt.org/UniProt/Q03001","DYST_HUMAN")</f>
        <v>DYST_HUMAN</v>
      </c>
      <c r="B1529" s="4" t="s">
        <v>7821</v>
      </c>
      <c r="C1529" s="9">
        <v>4.7</v>
      </c>
      <c r="D1529" s="54">
        <v>8.1999999999999993</v>
      </c>
      <c r="E1529" s="24">
        <v>5.7000000000000003E-5</v>
      </c>
      <c r="F1529" s="9">
        <v>0.57000000000000006</v>
      </c>
      <c r="G1529" s="9">
        <v>6.9399999999999989E-2</v>
      </c>
      <c r="H1529" s="30" t="s">
        <v>37740</v>
      </c>
      <c r="I1529" t="s">
        <v>69</v>
      </c>
      <c r="J1529" s="4" t="s">
        <v>12</v>
      </c>
      <c r="K1529" s="6">
        <v>860.65</v>
      </c>
      <c r="L1529" s="10" t="s">
        <v>12</v>
      </c>
      <c r="M1529" s="24" t="s">
        <v>37739</v>
      </c>
      <c r="N1529">
        <v>1828</v>
      </c>
      <c r="O1529" s="15">
        <v>860.65</v>
      </c>
      <c r="P1529" s="4" t="s">
        <v>19460</v>
      </c>
      <c r="Q1529" s="4" t="s">
        <v>26128</v>
      </c>
      <c r="R1529" s="18">
        <v>72.66</v>
      </c>
      <c r="S1529" s="19" t="s">
        <v>26129</v>
      </c>
      <c r="T1529" s="4" t="s">
        <v>7822</v>
      </c>
      <c r="U1529" s="11" t="s">
        <v>7823</v>
      </c>
      <c r="V1529" s="11" t="s">
        <v>1439</v>
      </c>
      <c r="W1529" s="4" t="s">
        <v>7822</v>
      </c>
      <c r="X1529" s="4" t="s">
        <v>26127</v>
      </c>
      <c r="Y1529" s="4" t="s">
        <v>7820</v>
      </c>
      <c r="AB1529" t="s">
        <v>26130</v>
      </c>
      <c r="AC1529">
        <v>860.65</v>
      </c>
      <c r="AD1529">
        <v>20000</v>
      </c>
      <c r="AE1529">
        <v>93363</v>
      </c>
      <c r="AF1529">
        <v>66720</v>
      </c>
      <c r="AG1529" s="16">
        <v>4.67</v>
      </c>
      <c r="AH1529" s="5">
        <v>5.70543E-5</v>
      </c>
      <c r="AI1529" s="5">
        <v>6.9399999999999996E-6</v>
      </c>
      <c r="AJ1529" s="5">
        <v>8.2200000000000006</v>
      </c>
      <c r="AK1529">
        <v>20</v>
      </c>
      <c r="AL1529">
        <v>1828</v>
      </c>
      <c r="AM1529" t="s">
        <v>26131</v>
      </c>
    </row>
    <row r="1530" spans="1:39" x14ac:dyDescent="0.25">
      <c r="A1530" t="str">
        <f>HYPERLINK("http://www.UniProt.org/UniProt/P31944","CASPE_HUMAN")</f>
        <v>CASPE_HUMAN</v>
      </c>
      <c r="B1530" s="4" t="s">
        <v>4852</v>
      </c>
      <c r="C1530" s="54">
        <v>3.2</v>
      </c>
      <c r="D1530" s="54">
        <v>8.1</v>
      </c>
      <c r="E1530" s="24">
        <v>2.0999999999999999E-3</v>
      </c>
      <c r="F1530" s="9">
        <v>21</v>
      </c>
      <c r="G1530" s="9">
        <v>2.62</v>
      </c>
      <c r="H1530" s="30" t="s">
        <v>37740</v>
      </c>
      <c r="I1530" t="s">
        <v>69</v>
      </c>
      <c r="J1530" s="4" t="s">
        <v>12</v>
      </c>
      <c r="K1530" s="6">
        <v>27.678999999999998</v>
      </c>
      <c r="L1530" s="10" t="s">
        <v>12</v>
      </c>
      <c r="M1530" s="24" t="s">
        <v>37739</v>
      </c>
      <c r="N1530">
        <v>1148</v>
      </c>
      <c r="O1530" s="15">
        <v>27.678999999999998</v>
      </c>
      <c r="P1530" s="4" t="s">
        <v>19460</v>
      </c>
      <c r="Q1530" s="4" t="s">
        <v>23571</v>
      </c>
      <c r="R1530" s="18">
        <v>28.08</v>
      </c>
      <c r="S1530" s="4" t="s">
        <v>23572</v>
      </c>
      <c r="T1530" s="4" t="s">
        <v>4853</v>
      </c>
      <c r="U1530" s="11" t="s">
        <v>4854</v>
      </c>
      <c r="V1530" s="11" t="s">
        <v>4621</v>
      </c>
      <c r="W1530" s="4" t="s">
        <v>4853</v>
      </c>
      <c r="X1530" s="4" t="s">
        <v>19949</v>
      </c>
      <c r="Y1530" s="4" t="s">
        <v>4851</v>
      </c>
      <c r="AB1530" t="s">
        <v>23573</v>
      </c>
      <c r="AC1530">
        <v>27.678999999999998</v>
      </c>
      <c r="AD1530">
        <v>1077900</v>
      </c>
      <c r="AE1530">
        <v>3461600</v>
      </c>
      <c r="AF1530">
        <v>2521400</v>
      </c>
      <c r="AG1530" s="16">
        <v>3.21</v>
      </c>
      <c r="AH1530">
        <v>2.1153919999999998E-3</v>
      </c>
      <c r="AI1530" s="5">
        <v>2.6200000000000003E-4</v>
      </c>
      <c r="AJ1530" s="5">
        <v>8.07</v>
      </c>
      <c r="AK1530">
        <v>22</v>
      </c>
      <c r="AL1530">
        <v>1148</v>
      </c>
      <c r="AM1530" t="s">
        <v>4851</v>
      </c>
    </row>
    <row r="1531" spans="1:39" x14ac:dyDescent="0.25">
      <c r="A1531" t="str">
        <f>HYPERLINK("http://www.UniProt.org/UniProt/P46060","RAGP1_HUMAN")</f>
        <v>RAGP1_HUMAN</v>
      </c>
      <c r="B1531" s="4" t="s">
        <v>5629</v>
      </c>
      <c r="C1531" s="54">
        <v>8.6999999999999993</v>
      </c>
      <c r="D1531" s="54">
        <v>8</v>
      </c>
      <c r="E1531" s="24">
        <v>0.11</v>
      </c>
      <c r="F1531" s="9">
        <v>1100</v>
      </c>
      <c r="G1531" s="9">
        <v>140</v>
      </c>
      <c r="H1531" s="30" t="s">
        <v>37740</v>
      </c>
      <c r="I1531" t="s">
        <v>69</v>
      </c>
      <c r="J1531" s="4" t="s">
        <v>12</v>
      </c>
      <c r="K1531" s="6">
        <v>63.540999999999997</v>
      </c>
      <c r="L1531" s="10" t="s">
        <v>12</v>
      </c>
      <c r="M1531" s="24" t="s">
        <v>37739</v>
      </c>
      <c r="N1531">
        <v>1316</v>
      </c>
      <c r="O1531" s="15">
        <v>63.540999999999997</v>
      </c>
      <c r="P1531" s="4" t="s">
        <v>19460</v>
      </c>
      <c r="Q1531" s="4" t="s">
        <v>24219</v>
      </c>
      <c r="R1531" s="18">
        <v>73.459999999999994</v>
      </c>
      <c r="S1531" s="4" t="s">
        <v>24220</v>
      </c>
      <c r="T1531" s="4" t="s">
        <v>5630</v>
      </c>
      <c r="U1531" s="11" t="s">
        <v>5631</v>
      </c>
      <c r="V1531" s="11" t="s">
        <v>5632</v>
      </c>
      <c r="W1531" s="4" t="s">
        <v>5630</v>
      </c>
      <c r="X1531" s="4" t="s">
        <v>24218</v>
      </c>
      <c r="Y1531" s="4" t="s">
        <v>5628</v>
      </c>
      <c r="AA1531" t="s">
        <v>4655</v>
      </c>
      <c r="AB1531" t="s">
        <v>24221</v>
      </c>
      <c r="AC1531">
        <v>63.540999999999997</v>
      </c>
      <c r="AD1531">
        <v>20901000</v>
      </c>
      <c r="AE1531">
        <v>182270000</v>
      </c>
      <c r="AF1531">
        <v>134610000</v>
      </c>
      <c r="AG1531" s="16">
        <v>8.7200000000000006</v>
      </c>
      <c r="AH1531">
        <v>0.111385609</v>
      </c>
      <c r="AI1531" s="5">
        <v>1.4E-2</v>
      </c>
      <c r="AJ1531" s="5">
        <v>7.95</v>
      </c>
      <c r="AK1531">
        <v>273</v>
      </c>
      <c r="AL1531">
        <v>1316</v>
      </c>
      <c r="AM1531" t="s">
        <v>5628</v>
      </c>
    </row>
    <row r="1532" spans="1:39" x14ac:dyDescent="0.25">
      <c r="A1532" t="str">
        <f>HYPERLINK("http://www.UniProt.org/UniProt/Q969K3","RNF34_HUMAN")</f>
        <v>RNF34_HUMAN</v>
      </c>
      <c r="B1532" s="4" t="s">
        <v>13666</v>
      </c>
      <c r="C1532" s="9">
        <v>43</v>
      </c>
      <c r="D1532" s="54">
        <v>8</v>
      </c>
      <c r="E1532" s="24">
        <v>5.1999999999999995E-4</v>
      </c>
      <c r="F1532" s="9">
        <v>5.1999999999999993</v>
      </c>
      <c r="G1532" s="9">
        <v>0.65200000000000002</v>
      </c>
      <c r="H1532" s="30" t="s">
        <v>37740</v>
      </c>
      <c r="I1532" t="s">
        <v>69</v>
      </c>
      <c r="J1532" s="4" t="s">
        <v>12</v>
      </c>
      <c r="K1532" s="6">
        <v>41.64</v>
      </c>
      <c r="L1532" s="10" t="s">
        <v>12</v>
      </c>
      <c r="M1532" s="24" t="s">
        <v>37739</v>
      </c>
      <c r="N1532">
        <v>3306</v>
      </c>
      <c r="O1532" s="15">
        <v>41.64</v>
      </c>
      <c r="P1532" s="4" t="s">
        <v>19460</v>
      </c>
      <c r="Q1532" s="4" t="s">
        <v>31916</v>
      </c>
      <c r="R1532" s="18">
        <v>23.12</v>
      </c>
      <c r="S1532" s="4" t="s">
        <v>31917</v>
      </c>
      <c r="T1532" s="4" t="s">
        <v>13667</v>
      </c>
      <c r="V1532" s="11" t="s">
        <v>13668</v>
      </c>
      <c r="W1532" s="4" t="s">
        <v>13667</v>
      </c>
      <c r="X1532" s="4" t="s">
        <v>31915</v>
      </c>
      <c r="Y1532" s="4" t="s">
        <v>13665</v>
      </c>
      <c r="AB1532" t="s">
        <v>31918</v>
      </c>
      <c r="AC1532">
        <v>41.64</v>
      </c>
      <c r="AD1532">
        <v>20000</v>
      </c>
      <c r="AE1532">
        <v>858290</v>
      </c>
      <c r="AF1532">
        <v>627210</v>
      </c>
      <c r="AG1532" s="16">
        <v>42.9</v>
      </c>
      <c r="AH1532">
        <v>5.2450299999999995E-4</v>
      </c>
      <c r="AI1532" s="5">
        <v>6.5199999999999999E-5</v>
      </c>
      <c r="AJ1532" s="5">
        <v>8.0399999999999991</v>
      </c>
      <c r="AK1532">
        <v>7</v>
      </c>
      <c r="AL1532">
        <v>3306</v>
      </c>
      <c r="AM1532" t="s">
        <v>31919</v>
      </c>
    </row>
    <row r="1533" spans="1:39" x14ac:dyDescent="0.25">
      <c r="A1533" t="str">
        <f>HYPERLINK("http://www.UniProt.org/UniProt/Q08188","TGM3_HUMAN")</f>
        <v>TGM3_HUMAN</v>
      </c>
      <c r="B1533" s="4" t="s">
        <v>8056</v>
      </c>
      <c r="C1533" s="54">
        <v>1.3</v>
      </c>
      <c r="D1533" s="54">
        <v>7.9</v>
      </c>
      <c r="E1533" s="24">
        <v>8.9999999999999998E-4</v>
      </c>
      <c r="F1533" s="9">
        <v>9</v>
      </c>
      <c r="G1533" s="9">
        <v>1.1299999999999999</v>
      </c>
      <c r="H1533" s="30" t="s">
        <v>37740</v>
      </c>
      <c r="I1533" t="s">
        <v>12</v>
      </c>
      <c r="J1533" s="4" t="s">
        <v>12</v>
      </c>
      <c r="K1533" s="6">
        <v>76.631</v>
      </c>
      <c r="L1533" s="10" t="s">
        <v>12</v>
      </c>
      <c r="M1533" s="24" t="s">
        <v>37739</v>
      </c>
      <c r="N1533">
        <v>1885</v>
      </c>
      <c r="O1533" s="15">
        <v>76.631</v>
      </c>
      <c r="P1533" s="4" t="s">
        <v>19460</v>
      </c>
      <c r="Q1533" s="4" t="s">
        <v>26331</v>
      </c>
      <c r="R1533" s="18">
        <v>140.96</v>
      </c>
      <c r="S1533" s="4" t="s">
        <v>26332</v>
      </c>
      <c r="T1533" s="4" t="s">
        <v>8057</v>
      </c>
      <c r="U1533" s="11" t="s">
        <v>8058</v>
      </c>
      <c r="V1533" s="11" t="s">
        <v>1171</v>
      </c>
      <c r="W1533" s="4" t="s">
        <v>8057</v>
      </c>
      <c r="X1533" s="4" t="s">
        <v>12</v>
      </c>
      <c r="Y1533" s="4" t="s">
        <v>8055</v>
      </c>
      <c r="AB1533" t="s">
        <v>26333</v>
      </c>
      <c r="AC1533">
        <v>76.631</v>
      </c>
      <c r="AD1533">
        <v>1145500</v>
      </c>
      <c r="AE1533">
        <v>1465300</v>
      </c>
      <c r="AF1533">
        <v>1088800</v>
      </c>
      <c r="AG1533" s="16">
        <v>1.28</v>
      </c>
      <c r="AH1533">
        <v>8.9544799999999997E-4</v>
      </c>
      <c r="AI1533" s="5">
        <v>1.13E-4</v>
      </c>
      <c r="AJ1533" s="5">
        <v>7.91</v>
      </c>
      <c r="AK1533">
        <v>46</v>
      </c>
      <c r="AL1533">
        <v>1885</v>
      </c>
      <c r="AM1533" t="s">
        <v>8055</v>
      </c>
    </row>
    <row r="1534" spans="1:39" x14ac:dyDescent="0.25">
      <c r="A1534" t="str">
        <f>HYPERLINK("http://www.UniProt.org/UniProt/Q92564","DCNL4_HUMAN")</f>
        <v>DCNL4_HUMAN</v>
      </c>
      <c r="B1534" s="4" t="s">
        <v>13343</v>
      </c>
      <c r="C1534" s="9">
        <v>37</v>
      </c>
      <c r="D1534" s="54">
        <v>7.9</v>
      </c>
      <c r="E1534" s="24">
        <v>4.4999999999999999E-4</v>
      </c>
      <c r="F1534" s="9">
        <v>4.5</v>
      </c>
      <c r="G1534" s="9">
        <v>0.57500000000000007</v>
      </c>
      <c r="H1534" s="30" t="s">
        <v>37740</v>
      </c>
      <c r="I1534" t="s">
        <v>12</v>
      </c>
      <c r="J1534" s="4" t="s">
        <v>12</v>
      </c>
      <c r="K1534" s="6">
        <v>34.067</v>
      </c>
      <c r="L1534" s="10" t="s">
        <v>12</v>
      </c>
      <c r="M1534" s="24" t="s">
        <v>37739</v>
      </c>
      <c r="N1534">
        <v>3229</v>
      </c>
      <c r="O1534" s="15">
        <v>34.067</v>
      </c>
      <c r="P1534" s="4" t="s">
        <v>19460</v>
      </c>
      <c r="Q1534" s="4" t="s">
        <v>31603</v>
      </c>
      <c r="R1534" s="18">
        <v>129.77000000000001</v>
      </c>
      <c r="S1534" s="4" t="s">
        <v>31604</v>
      </c>
      <c r="T1534" s="4" t="s">
        <v>12</v>
      </c>
      <c r="U1534" s="11" t="s">
        <v>13344</v>
      </c>
      <c r="V1534" s="11" t="s">
        <v>13345</v>
      </c>
      <c r="W1534" s="4" t="s">
        <v>12</v>
      </c>
      <c r="X1534" s="4" t="s">
        <v>12</v>
      </c>
      <c r="Y1534" s="4" t="s">
        <v>13342</v>
      </c>
      <c r="AB1534" t="s">
        <v>31605</v>
      </c>
      <c r="AC1534">
        <v>34.067</v>
      </c>
      <c r="AD1534">
        <v>20000</v>
      </c>
      <c r="AE1534">
        <v>739820</v>
      </c>
      <c r="AF1534">
        <v>552760</v>
      </c>
      <c r="AG1534" s="16">
        <v>37</v>
      </c>
      <c r="AH1534">
        <v>4.5210600000000002E-4</v>
      </c>
      <c r="AI1534" s="5">
        <v>5.7500000000000002E-5</v>
      </c>
      <c r="AJ1534" s="5">
        <v>7.86</v>
      </c>
      <c r="AK1534">
        <v>3</v>
      </c>
      <c r="AL1534">
        <v>3229</v>
      </c>
      <c r="AM1534" t="s">
        <v>31606</v>
      </c>
    </row>
    <row r="1535" spans="1:39" x14ac:dyDescent="0.25">
      <c r="A1535" t="str">
        <f>HYPERLINK("http://www.UniProt.org/UniProt/Q08AF3","SLFN5_HUMAN")</f>
        <v>SLFN5_HUMAN</v>
      </c>
      <c r="B1535" s="4" t="s">
        <v>8120</v>
      </c>
      <c r="C1535" s="9">
        <v>36</v>
      </c>
      <c r="D1535" s="54">
        <v>7.9</v>
      </c>
      <c r="E1535" s="24">
        <v>4.4000000000000002E-4</v>
      </c>
      <c r="F1535" s="9">
        <v>4.4000000000000004</v>
      </c>
      <c r="G1535" s="9">
        <v>0.55399999999999994</v>
      </c>
      <c r="H1535" s="30" t="s">
        <v>37740</v>
      </c>
      <c r="I1535" t="s">
        <v>12</v>
      </c>
      <c r="J1535" s="4" t="s">
        <v>12</v>
      </c>
      <c r="K1535" s="6">
        <v>101.05</v>
      </c>
      <c r="L1535" s="10" t="s">
        <v>12</v>
      </c>
      <c r="M1535" s="24" t="s">
        <v>37739</v>
      </c>
      <c r="N1535">
        <v>1898</v>
      </c>
      <c r="O1535" s="15">
        <v>101.05</v>
      </c>
      <c r="P1535" s="4" t="s">
        <v>19460</v>
      </c>
      <c r="Q1535" s="4" t="s">
        <v>26390</v>
      </c>
      <c r="R1535" s="18">
        <v>86.47</v>
      </c>
      <c r="S1535" s="4" t="s">
        <v>26391</v>
      </c>
      <c r="T1535" s="4" t="s">
        <v>8121</v>
      </c>
      <c r="V1535" s="11" t="s">
        <v>8122</v>
      </c>
      <c r="W1535" s="4" t="s">
        <v>8121</v>
      </c>
      <c r="X1535" s="4" t="s">
        <v>12</v>
      </c>
      <c r="Y1535" s="4" t="s">
        <v>8119</v>
      </c>
      <c r="AA1535" t="s">
        <v>1956</v>
      </c>
      <c r="AB1535" t="s">
        <v>26392</v>
      </c>
      <c r="AC1535">
        <v>101.05</v>
      </c>
      <c r="AD1535">
        <v>20000</v>
      </c>
      <c r="AE1535">
        <v>716630</v>
      </c>
      <c r="AF1535">
        <v>532310</v>
      </c>
      <c r="AG1535" s="16">
        <v>35.799999999999997</v>
      </c>
      <c r="AH1535">
        <v>4.3793400000000001E-4</v>
      </c>
      <c r="AI1535" s="5">
        <v>5.5399999999999998E-5</v>
      </c>
      <c r="AJ1535" s="5">
        <v>7.91</v>
      </c>
      <c r="AK1535">
        <v>13</v>
      </c>
      <c r="AL1535">
        <v>1898</v>
      </c>
      <c r="AM1535" t="s">
        <v>26393</v>
      </c>
    </row>
    <row r="1536" spans="1:39" x14ac:dyDescent="0.25">
      <c r="A1536" t="str">
        <f>HYPERLINK("http://www.UniProt.org/UniProt/O75161-2","NPHP4_HUMAN")</f>
        <v>NPHP4_HUMAN</v>
      </c>
      <c r="B1536" s="4" t="s">
        <v>1721</v>
      </c>
      <c r="C1536" s="9">
        <v>2.8</v>
      </c>
      <c r="D1536" s="9">
        <v>7.9</v>
      </c>
      <c r="E1536" s="24">
        <v>3.4E-5</v>
      </c>
      <c r="F1536" s="9">
        <v>0.34</v>
      </c>
      <c r="G1536" s="9">
        <v>4.3699999999999996E-2</v>
      </c>
      <c r="H1536" s="30" t="s">
        <v>37740</v>
      </c>
      <c r="I1536" t="s">
        <v>32</v>
      </c>
      <c r="J1536" s="4" t="s">
        <v>12</v>
      </c>
      <c r="K1536" s="6">
        <v>99.951999999999998</v>
      </c>
      <c r="L1536" s="10" t="s">
        <v>12</v>
      </c>
      <c r="M1536" s="24" t="s">
        <v>37739</v>
      </c>
      <c r="N1536">
        <v>453</v>
      </c>
      <c r="O1536" s="15">
        <v>99.951999999999998</v>
      </c>
      <c r="P1536" s="4" t="s">
        <v>19460</v>
      </c>
      <c r="Q1536" s="4" t="s">
        <v>20947</v>
      </c>
      <c r="R1536" s="18">
        <v>120.66</v>
      </c>
      <c r="S1536" s="4" t="s">
        <v>20948</v>
      </c>
      <c r="T1536" s="4" t="s">
        <v>1722</v>
      </c>
      <c r="U1536" s="11" t="s">
        <v>1723</v>
      </c>
      <c r="V1536" s="11" t="s">
        <v>1724</v>
      </c>
      <c r="W1536" s="4" t="s">
        <v>1722</v>
      </c>
      <c r="X1536" s="4" t="s">
        <v>20946</v>
      </c>
      <c r="Y1536" s="4" t="s">
        <v>1725</v>
      </c>
      <c r="AB1536" t="s">
        <v>20949</v>
      </c>
      <c r="AC1536">
        <v>99.951999999999998</v>
      </c>
      <c r="AD1536">
        <v>20000</v>
      </c>
      <c r="AE1536">
        <v>56449</v>
      </c>
      <c r="AF1536">
        <v>42000</v>
      </c>
      <c r="AG1536" s="16">
        <v>2.82</v>
      </c>
      <c r="AH1536" s="5">
        <v>3.4496100000000003E-5</v>
      </c>
      <c r="AI1536" s="5">
        <v>4.3699999999999997E-6</v>
      </c>
      <c r="AJ1536" s="5">
        <v>7.9</v>
      </c>
      <c r="AK1536">
        <v>3</v>
      </c>
      <c r="AL1536">
        <v>453</v>
      </c>
      <c r="AM1536" t="s">
        <v>20950</v>
      </c>
    </row>
    <row r="1537" spans="1:39" x14ac:dyDescent="0.25">
      <c r="A1537" t="str">
        <f>HYPERLINK("http://www.UniProt.org/UniProt/Q9ULD2-2","MTUS1_HUMAN")</f>
        <v>MTUS1_HUMAN</v>
      </c>
      <c r="B1537" s="4" t="s">
        <v>18330</v>
      </c>
      <c r="C1537" s="9">
        <v>19</v>
      </c>
      <c r="D1537" s="54">
        <v>7.7</v>
      </c>
      <c r="E1537" s="24">
        <v>2.3000000000000001E-4</v>
      </c>
      <c r="F1537" s="9">
        <v>2.3000000000000003</v>
      </c>
      <c r="G1537" s="9">
        <v>0.30299999999999999</v>
      </c>
      <c r="H1537" s="30" t="s">
        <v>37740</v>
      </c>
      <c r="I1537" t="s">
        <v>69</v>
      </c>
      <c r="J1537" s="4" t="s">
        <v>12</v>
      </c>
      <c r="K1537" s="6">
        <v>135.66</v>
      </c>
      <c r="L1537" s="10" t="s">
        <v>12</v>
      </c>
      <c r="M1537" s="24" t="s">
        <v>37739</v>
      </c>
      <c r="N1537">
        <v>4512</v>
      </c>
      <c r="O1537" s="15">
        <v>135.66</v>
      </c>
      <c r="P1537" s="4" t="s">
        <v>19460</v>
      </c>
      <c r="Q1537" s="4" t="s">
        <v>36592</v>
      </c>
      <c r="R1537" s="18">
        <v>125.5</v>
      </c>
      <c r="S1537" s="4" t="s">
        <v>36593</v>
      </c>
      <c r="T1537" s="4" t="s">
        <v>18331</v>
      </c>
      <c r="V1537" s="11" t="s">
        <v>18332</v>
      </c>
      <c r="W1537" s="4" t="s">
        <v>18331</v>
      </c>
      <c r="X1537" s="4" t="s">
        <v>36591</v>
      </c>
      <c r="Y1537" s="4" t="s">
        <v>18333</v>
      </c>
      <c r="AB1537" s="5" t="s">
        <v>36594</v>
      </c>
      <c r="AC1537">
        <v>135.66</v>
      </c>
      <c r="AD1537">
        <v>20000</v>
      </c>
      <c r="AE1537">
        <v>383280</v>
      </c>
      <c r="AF1537">
        <v>291620</v>
      </c>
      <c r="AG1537" s="16">
        <v>19.2</v>
      </c>
      <c r="AH1537">
        <v>2.3422300000000001E-4</v>
      </c>
      <c r="AI1537" s="5">
        <v>3.0300000000000001E-5</v>
      </c>
      <c r="AJ1537" s="5">
        <v>7.72</v>
      </c>
      <c r="AK1537">
        <v>15</v>
      </c>
      <c r="AL1537">
        <v>4512</v>
      </c>
      <c r="AM1537" t="s">
        <v>36595</v>
      </c>
    </row>
    <row r="1538" spans="1:39" x14ac:dyDescent="0.25">
      <c r="A1538" t="str">
        <f>HYPERLINK("http://www.UniProt.org/UniProt/Q68DK2-2","ZFY26_HUMAN")</f>
        <v>ZFY26_HUMAN</v>
      </c>
      <c r="B1538" s="4" t="s">
        <v>10716</v>
      </c>
      <c r="C1538" s="9">
        <v>13</v>
      </c>
      <c r="D1538" s="54">
        <v>7.7</v>
      </c>
      <c r="E1538" s="24">
        <v>1.6000000000000001E-4</v>
      </c>
      <c r="F1538" s="9">
        <v>1.6</v>
      </c>
      <c r="G1538" s="9">
        <v>0.21</v>
      </c>
      <c r="H1538" s="30" t="s">
        <v>37740</v>
      </c>
      <c r="I1538" t="s">
        <v>32</v>
      </c>
      <c r="J1538" s="4" t="s">
        <v>12</v>
      </c>
      <c r="K1538" s="6">
        <v>282.5</v>
      </c>
      <c r="L1538" s="10" t="s">
        <v>12</v>
      </c>
      <c r="M1538" s="24" t="s">
        <v>37739</v>
      </c>
      <c r="N1538">
        <v>2528</v>
      </c>
      <c r="O1538" s="15">
        <v>282.5</v>
      </c>
      <c r="P1538" s="4" t="s">
        <v>19460</v>
      </c>
      <c r="Q1538" s="4" t="s">
        <v>28890</v>
      </c>
      <c r="R1538" s="18">
        <v>118.07</v>
      </c>
      <c r="S1538" s="4" t="s">
        <v>28891</v>
      </c>
      <c r="T1538" s="4" t="s">
        <v>10717</v>
      </c>
      <c r="W1538" s="4" t="s">
        <v>10717</v>
      </c>
      <c r="X1538" s="4" t="s">
        <v>28889</v>
      </c>
      <c r="Y1538" s="4" t="s">
        <v>10718</v>
      </c>
      <c r="AB1538" t="s">
        <v>28892</v>
      </c>
      <c r="AC1538">
        <v>282.5</v>
      </c>
      <c r="AD1538">
        <v>20000</v>
      </c>
      <c r="AE1538">
        <v>263130</v>
      </c>
      <c r="AF1538">
        <v>201510</v>
      </c>
      <c r="AG1538" s="16">
        <v>13.2</v>
      </c>
      <c r="AH1538">
        <v>1.6079899999999999E-4</v>
      </c>
      <c r="AI1538" s="5">
        <v>2.0999999999999999E-5</v>
      </c>
      <c r="AJ1538" s="5">
        <v>7.67</v>
      </c>
      <c r="AK1538">
        <v>9</v>
      </c>
      <c r="AL1538">
        <v>2528</v>
      </c>
      <c r="AM1538" t="s">
        <v>28893</v>
      </c>
    </row>
    <row r="1539" spans="1:39" x14ac:dyDescent="0.25">
      <c r="A1539" t="str">
        <f>HYPERLINK("http://www.UniProt.org/UniProt/Q99700-2","ATX2_HUMAN")</f>
        <v>ATX2_HUMAN</v>
      </c>
      <c r="B1539" s="4" t="s">
        <v>14879</v>
      </c>
      <c r="C1539" s="9">
        <v>7.2</v>
      </c>
      <c r="D1539" s="54">
        <v>7.7</v>
      </c>
      <c r="E1539" s="24">
        <v>8.7999999999999998E-5</v>
      </c>
      <c r="F1539" s="9">
        <v>0.88</v>
      </c>
      <c r="G1539" s="9">
        <v>0.11399999999999999</v>
      </c>
      <c r="H1539" s="30" t="s">
        <v>37740</v>
      </c>
      <c r="I1539" t="s">
        <v>32</v>
      </c>
      <c r="J1539" s="4" t="s">
        <v>12</v>
      </c>
      <c r="K1539" s="6">
        <v>106.05</v>
      </c>
      <c r="L1539" s="10" t="s">
        <v>12</v>
      </c>
      <c r="M1539" s="24" t="s">
        <v>37739</v>
      </c>
      <c r="N1539">
        <v>3617</v>
      </c>
      <c r="O1539" s="15">
        <v>106.05</v>
      </c>
      <c r="P1539" s="4" t="s">
        <v>19460</v>
      </c>
      <c r="Q1539" s="4" t="s">
        <v>33130</v>
      </c>
      <c r="R1539" s="18">
        <v>26.92</v>
      </c>
      <c r="S1539" s="4" t="s">
        <v>33131</v>
      </c>
      <c r="T1539" s="4" t="s">
        <v>14880</v>
      </c>
      <c r="V1539" s="11" t="s">
        <v>13221</v>
      </c>
      <c r="W1539" s="4" t="s">
        <v>14880</v>
      </c>
      <c r="X1539" s="4" t="s">
        <v>19670</v>
      </c>
      <c r="Y1539" s="4" t="s">
        <v>14881</v>
      </c>
      <c r="AA1539" t="s">
        <v>13541</v>
      </c>
      <c r="AB1539" t="s">
        <v>33132</v>
      </c>
      <c r="AC1539">
        <v>106.05</v>
      </c>
      <c r="AD1539">
        <v>20000</v>
      </c>
      <c r="AE1539">
        <v>143410</v>
      </c>
      <c r="AF1539">
        <v>109730</v>
      </c>
      <c r="AG1539" s="16">
        <v>7.17</v>
      </c>
      <c r="AH1539" s="5">
        <v>8.7638200000000004E-5</v>
      </c>
      <c r="AI1539" s="5">
        <v>1.1399999999999999E-5</v>
      </c>
      <c r="AJ1539" s="5">
        <v>7.68</v>
      </c>
      <c r="AK1539">
        <v>3</v>
      </c>
      <c r="AL1539">
        <v>3617</v>
      </c>
      <c r="AM1539" t="s">
        <v>33133</v>
      </c>
    </row>
    <row r="1540" spans="1:39" x14ac:dyDescent="0.25">
      <c r="A1540" t="str">
        <f>HYPERLINK("http://www.UniProt.org/UniProt/Q2VPB7","AP5B1_HUMAN")</f>
        <v>AP5B1_HUMAN</v>
      </c>
      <c r="B1540" s="4" t="s">
        <v>10016</v>
      </c>
      <c r="C1540" s="9">
        <v>6.4</v>
      </c>
      <c r="D1540" s="54">
        <v>7.6</v>
      </c>
      <c r="E1540" s="24">
        <v>7.7999999999999999E-5</v>
      </c>
      <c r="F1540" s="9">
        <v>0.78</v>
      </c>
      <c r="G1540" s="9">
        <v>0.10200000000000001</v>
      </c>
      <c r="H1540" s="30" t="s">
        <v>37740</v>
      </c>
      <c r="I1540" t="s">
        <v>12</v>
      </c>
      <c r="J1540" s="4" t="s">
        <v>12</v>
      </c>
      <c r="K1540" s="6">
        <v>93.947999999999993</v>
      </c>
      <c r="L1540" s="10" t="s">
        <v>12</v>
      </c>
      <c r="M1540" s="24" t="s">
        <v>37739</v>
      </c>
      <c r="N1540">
        <v>2333</v>
      </c>
      <c r="O1540" s="15">
        <v>93.947999999999993</v>
      </c>
      <c r="P1540" s="4" t="s">
        <v>19460</v>
      </c>
      <c r="Q1540" s="4" t="s">
        <v>28133</v>
      </c>
      <c r="R1540" s="18">
        <v>89.25</v>
      </c>
      <c r="S1540" s="4" t="s">
        <v>28134</v>
      </c>
      <c r="T1540" s="4" t="s">
        <v>10017</v>
      </c>
      <c r="V1540" s="11" t="s">
        <v>10018</v>
      </c>
      <c r="W1540" s="4" t="s">
        <v>10017</v>
      </c>
      <c r="X1540" s="4" t="s">
        <v>12</v>
      </c>
      <c r="Y1540" s="4" t="s">
        <v>10015</v>
      </c>
      <c r="AB1540" t="s">
        <v>28135</v>
      </c>
      <c r="AC1540">
        <v>93.947999999999993</v>
      </c>
      <c r="AD1540">
        <v>20000</v>
      </c>
      <c r="AE1540">
        <v>127800</v>
      </c>
      <c r="AF1540">
        <v>98521</v>
      </c>
      <c r="AG1540" s="16">
        <v>6.39</v>
      </c>
      <c r="AH1540" s="5">
        <v>7.8098900000000005E-5</v>
      </c>
      <c r="AI1540" s="5">
        <v>1.0200000000000001E-5</v>
      </c>
      <c r="AJ1540" s="5">
        <v>7.62</v>
      </c>
      <c r="AK1540">
        <v>2</v>
      </c>
      <c r="AL1540">
        <v>2333</v>
      </c>
      <c r="AM1540" t="s">
        <v>10015</v>
      </c>
    </row>
    <row r="1541" spans="1:39" x14ac:dyDescent="0.25">
      <c r="A1541" t="str">
        <f>HYPERLINK("http://www.UniProt.org/UniProt/Q9H9Y6","RPA2_HUMAN")</f>
        <v>RPA2_HUMAN</v>
      </c>
      <c r="B1541" s="4" t="s">
        <v>16441</v>
      </c>
      <c r="C1541" s="9">
        <v>32</v>
      </c>
      <c r="D1541" s="54">
        <v>7.2</v>
      </c>
      <c r="E1541" s="24">
        <v>3.8999999999999999E-4</v>
      </c>
      <c r="F1541" s="9">
        <v>3.9</v>
      </c>
      <c r="G1541" s="9">
        <v>0.54500000000000004</v>
      </c>
      <c r="H1541" s="30" t="s">
        <v>37740</v>
      </c>
      <c r="I1541" t="s">
        <v>92</v>
      </c>
      <c r="J1541" s="4" t="s">
        <v>12</v>
      </c>
      <c r="K1541" s="6">
        <v>128.22999999999999</v>
      </c>
      <c r="L1541" s="10" t="s">
        <v>12</v>
      </c>
      <c r="M1541" s="24" t="s">
        <v>37739</v>
      </c>
      <c r="N1541">
        <v>4019</v>
      </c>
      <c r="O1541" s="15">
        <v>128.22999999999999</v>
      </c>
      <c r="P1541" s="4" t="s">
        <v>19460</v>
      </c>
      <c r="Q1541" s="4" t="s">
        <v>34688</v>
      </c>
      <c r="R1541" s="18">
        <v>34.409999999999997</v>
      </c>
      <c r="S1541" s="4" t="s">
        <v>34689</v>
      </c>
      <c r="T1541" s="4" t="s">
        <v>16442</v>
      </c>
      <c r="U1541" s="11" t="s">
        <v>16443</v>
      </c>
      <c r="V1541" s="11" t="s">
        <v>16444</v>
      </c>
      <c r="W1541" s="4" t="s">
        <v>16442</v>
      </c>
      <c r="X1541" s="4" t="s">
        <v>34687</v>
      </c>
      <c r="Y1541" s="4" t="s">
        <v>16440</v>
      </c>
      <c r="Z1541" t="s">
        <v>16445</v>
      </c>
      <c r="AA1541" t="s">
        <v>626</v>
      </c>
      <c r="AB1541" t="s">
        <v>34690</v>
      </c>
      <c r="AC1541">
        <v>128.22999999999999</v>
      </c>
      <c r="AD1541">
        <v>20000</v>
      </c>
      <c r="AE1541">
        <v>641770</v>
      </c>
      <c r="AF1541">
        <v>523970</v>
      </c>
      <c r="AG1541" s="16">
        <v>32.1</v>
      </c>
      <c r="AH1541">
        <v>3.92187E-4</v>
      </c>
      <c r="AI1541" s="5">
        <v>5.4500000000000003E-5</v>
      </c>
      <c r="AJ1541" s="5">
        <v>7.2</v>
      </c>
      <c r="AK1541">
        <v>7</v>
      </c>
      <c r="AL1541">
        <v>4019</v>
      </c>
      <c r="AM1541" t="s">
        <v>34691</v>
      </c>
    </row>
    <row r="1542" spans="1:39" x14ac:dyDescent="0.25">
      <c r="A1542" t="str">
        <f>HYPERLINK("http://www.UniProt.org/UniProt/P02786","TFR1_HUMAN")</f>
        <v>TFR1_HUMAN</v>
      </c>
      <c r="B1542" s="4" t="s">
        <v>2802</v>
      </c>
      <c r="C1542" s="9">
        <v>13</v>
      </c>
      <c r="D1542" s="54">
        <v>6.9</v>
      </c>
      <c r="E1542" s="24">
        <v>1.6000000000000001E-4</v>
      </c>
      <c r="F1542" s="9">
        <v>1.6</v>
      </c>
      <c r="G1542" s="9">
        <v>0.23600000000000002</v>
      </c>
      <c r="H1542" s="30" t="s">
        <v>37740</v>
      </c>
      <c r="I1542" t="s">
        <v>32</v>
      </c>
      <c r="J1542" s="4" t="s">
        <v>12</v>
      </c>
      <c r="K1542" s="6">
        <v>84.87</v>
      </c>
      <c r="L1542" s="10" t="s">
        <v>157</v>
      </c>
      <c r="M1542" s="24" t="s">
        <v>37739</v>
      </c>
      <c r="N1542">
        <v>693</v>
      </c>
      <c r="O1542" s="15">
        <v>84.87</v>
      </c>
      <c r="P1542" s="4" t="s">
        <v>19460</v>
      </c>
      <c r="Q1542" s="4" t="s">
        <v>21869</v>
      </c>
      <c r="R1542" s="18">
        <v>78.180000000000007</v>
      </c>
      <c r="S1542" s="19" t="s">
        <v>21870</v>
      </c>
      <c r="T1542" s="4" t="s">
        <v>2803</v>
      </c>
      <c r="U1542" s="11" t="s">
        <v>2804</v>
      </c>
      <c r="V1542" s="11" t="s">
        <v>2805</v>
      </c>
      <c r="W1542" s="4" t="s">
        <v>2803</v>
      </c>
      <c r="X1542" s="4" t="s">
        <v>21868</v>
      </c>
      <c r="Y1542" s="4" t="s">
        <v>2801</v>
      </c>
      <c r="Z1542" t="s">
        <v>2316</v>
      </c>
      <c r="AB1542" t="s">
        <v>21871</v>
      </c>
      <c r="AC1542">
        <v>84.87</v>
      </c>
      <c r="AD1542">
        <v>20000</v>
      </c>
      <c r="AE1542">
        <v>264820</v>
      </c>
      <c r="AF1542">
        <v>226580</v>
      </c>
      <c r="AG1542" s="16">
        <v>13.2</v>
      </c>
      <c r="AH1542">
        <v>1.6183199999999999E-4</v>
      </c>
      <c r="AI1542" s="5">
        <v>2.3600000000000001E-5</v>
      </c>
      <c r="AJ1542" s="5">
        <v>6.87</v>
      </c>
      <c r="AK1542">
        <v>4</v>
      </c>
      <c r="AL1542">
        <v>693</v>
      </c>
      <c r="AM1542" t="s">
        <v>2801</v>
      </c>
    </row>
    <row r="1543" spans="1:39" x14ac:dyDescent="0.25">
      <c r="A1543" t="str">
        <f>HYPERLINK("http://www.UniProt.org/UniProt/Q99590-2","SCAFB_HUMAN")</f>
        <v>SCAFB_HUMAN</v>
      </c>
      <c r="B1543" s="4" t="s">
        <v>14824</v>
      </c>
      <c r="C1543" s="9">
        <v>2.4</v>
      </c>
      <c r="D1543" s="9">
        <v>6.7</v>
      </c>
      <c r="E1543" s="24">
        <v>2.9E-5</v>
      </c>
      <c r="F1543" s="9">
        <v>0.28999999999999998</v>
      </c>
      <c r="G1543" s="9">
        <v>4.3699999999999996E-2</v>
      </c>
      <c r="H1543" s="30" t="s">
        <v>37740</v>
      </c>
      <c r="I1543" t="s">
        <v>92</v>
      </c>
      <c r="J1543" s="4" t="s">
        <v>12</v>
      </c>
      <c r="K1543" s="6">
        <v>128.87</v>
      </c>
      <c r="L1543" s="10" t="s">
        <v>12</v>
      </c>
      <c r="M1543" s="24" t="s">
        <v>37739</v>
      </c>
      <c r="N1543">
        <v>3603</v>
      </c>
      <c r="O1543" s="15">
        <v>128.87</v>
      </c>
      <c r="P1543" s="4" t="s">
        <v>19460</v>
      </c>
      <c r="Q1543" s="4" t="s">
        <v>33078</v>
      </c>
      <c r="R1543" s="18">
        <v>36.090000000000003</v>
      </c>
      <c r="S1543" s="4" t="s">
        <v>33079</v>
      </c>
      <c r="T1543" s="4" t="s">
        <v>14825</v>
      </c>
      <c r="V1543" s="11" t="s">
        <v>14826</v>
      </c>
      <c r="W1543" s="4" t="s">
        <v>14825</v>
      </c>
      <c r="X1543" s="4" t="s">
        <v>33077</v>
      </c>
      <c r="Y1543" s="4" t="s">
        <v>14827</v>
      </c>
      <c r="AB1543" t="s">
        <v>33080</v>
      </c>
      <c r="AC1543">
        <v>128.87</v>
      </c>
      <c r="AD1543">
        <v>20000</v>
      </c>
      <c r="AE1543">
        <v>48183</v>
      </c>
      <c r="AF1543">
        <v>42000</v>
      </c>
      <c r="AG1543" s="16">
        <v>2.41</v>
      </c>
      <c r="AH1543" s="5">
        <v>2.9444699999999999E-5</v>
      </c>
      <c r="AI1543" s="5">
        <v>4.3699999999999997E-6</v>
      </c>
      <c r="AJ1543" s="5">
        <v>6.74</v>
      </c>
      <c r="AK1543">
        <v>4</v>
      </c>
      <c r="AL1543">
        <v>3603</v>
      </c>
      <c r="AM1543" t="s">
        <v>33081</v>
      </c>
    </row>
    <row r="1544" spans="1:39" x14ac:dyDescent="0.25">
      <c r="A1544" t="str">
        <f>HYPERLINK("http://www.UniProt.org/UniProt/Q2NKJ3","CTC1_HUMAN")</f>
        <v>CTC1_HUMAN</v>
      </c>
      <c r="B1544" s="4" t="s">
        <v>9974</v>
      </c>
      <c r="C1544" s="9">
        <v>37</v>
      </c>
      <c r="D1544" s="54">
        <v>6.5</v>
      </c>
      <c r="E1544" s="24">
        <v>4.4999999999999999E-4</v>
      </c>
      <c r="F1544" s="9">
        <v>4.5</v>
      </c>
      <c r="G1544" s="9">
        <v>0.69900000000000007</v>
      </c>
      <c r="H1544" s="30" t="s">
        <v>37740</v>
      </c>
      <c r="I1544" t="s">
        <v>69</v>
      </c>
      <c r="J1544" s="4" t="s">
        <v>12</v>
      </c>
      <c r="K1544" s="6">
        <v>134.61000000000001</v>
      </c>
      <c r="L1544" s="10" t="s">
        <v>12</v>
      </c>
      <c r="M1544" s="24" t="s">
        <v>37739</v>
      </c>
      <c r="N1544">
        <v>2321</v>
      </c>
      <c r="O1544" s="15">
        <v>134.61000000000001</v>
      </c>
      <c r="P1544" s="4" t="s">
        <v>19460</v>
      </c>
      <c r="Q1544" s="4" t="s">
        <v>28091</v>
      </c>
      <c r="R1544" s="18">
        <v>18.75</v>
      </c>
      <c r="S1544" s="4" t="s">
        <v>28092</v>
      </c>
      <c r="T1544" s="4" t="s">
        <v>9975</v>
      </c>
      <c r="V1544" s="11" t="s">
        <v>9976</v>
      </c>
      <c r="W1544" s="4" t="s">
        <v>9975</v>
      </c>
      <c r="X1544" s="4" t="s">
        <v>28090</v>
      </c>
      <c r="Y1544" s="4" t="s">
        <v>9973</v>
      </c>
      <c r="AB1544" t="s">
        <v>28093</v>
      </c>
      <c r="AC1544">
        <v>134.61000000000001</v>
      </c>
      <c r="AD1544">
        <v>20000</v>
      </c>
      <c r="AE1544">
        <v>744230</v>
      </c>
      <c r="AF1544">
        <v>672100</v>
      </c>
      <c r="AG1544" s="16">
        <v>37.200000000000003</v>
      </c>
      <c r="AH1544">
        <v>4.5480100000000001E-4</v>
      </c>
      <c r="AI1544" s="5">
        <v>6.9900000000000005E-5</v>
      </c>
      <c r="AJ1544" s="5">
        <v>6.51</v>
      </c>
      <c r="AK1544">
        <v>22</v>
      </c>
      <c r="AL1544">
        <v>2321</v>
      </c>
      <c r="AM1544" t="s">
        <v>28094</v>
      </c>
    </row>
    <row r="1545" spans="1:39" x14ac:dyDescent="0.25">
      <c r="A1545" t="str">
        <f>HYPERLINK("http://www.UniProt.org/UniProt/Q9P0W8-3","SPAT7_HUMAN")</f>
        <v>SPAT7_HUMAN</v>
      </c>
      <c r="B1545" s="4" t="s">
        <v>17638</v>
      </c>
      <c r="C1545" s="9">
        <v>2.2999999999999998</v>
      </c>
      <c r="D1545" s="9">
        <v>6.5</v>
      </c>
      <c r="E1545" s="24">
        <v>2.8E-5</v>
      </c>
      <c r="F1545" s="9">
        <v>0.27999999999999997</v>
      </c>
      <c r="G1545" s="9">
        <v>4.3699999999999996E-2</v>
      </c>
      <c r="H1545" s="30" t="s">
        <v>37740</v>
      </c>
      <c r="I1545" t="s">
        <v>12</v>
      </c>
      <c r="J1545" s="4" t="s">
        <v>12</v>
      </c>
      <c r="K1545" s="6">
        <v>51.93</v>
      </c>
      <c r="L1545" s="10" t="s">
        <v>12</v>
      </c>
      <c r="M1545" s="24" t="s">
        <v>37739</v>
      </c>
      <c r="N1545">
        <v>4327</v>
      </c>
      <c r="O1545" s="15">
        <v>51.93</v>
      </c>
      <c r="P1545" s="4" t="s">
        <v>19460</v>
      </c>
      <c r="Q1545" s="4" t="s">
        <v>35877</v>
      </c>
      <c r="R1545" s="18">
        <v>47.61</v>
      </c>
      <c r="S1545" s="4" t="s">
        <v>35878</v>
      </c>
      <c r="T1545" s="4" t="s">
        <v>17639</v>
      </c>
      <c r="V1545" s="11" t="s">
        <v>17640</v>
      </c>
      <c r="W1545" s="4" t="s">
        <v>17639</v>
      </c>
      <c r="X1545" s="4" t="s">
        <v>12</v>
      </c>
      <c r="Y1545" s="4" t="s">
        <v>17641</v>
      </c>
      <c r="AB1545" s="5" t="s">
        <v>35879</v>
      </c>
      <c r="AC1545">
        <v>51.93</v>
      </c>
      <c r="AD1545">
        <v>20000</v>
      </c>
      <c r="AE1545">
        <v>46127</v>
      </c>
      <c r="AF1545">
        <v>42000</v>
      </c>
      <c r="AG1545" s="16">
        <v>2.31</v>
      </c>
      <c r="AH1545" s="5">
        <v>2.8188299999999999E-5</v>
      </c>
      <c r="AI1545" s="5">
        <v>4.3699999999999997E-6</v>
      </c>
      <c r="AJ1545" s="5">
        <v>6.45</v>
      </c>
      <c r="AK1545">
        <v>1</v>
      </c>
      <c r="AL1545">
        <v>4327</v>
      </c>
      <c r="AM1545" t="s">
        <v>35880</v>
      </c>
    </row>
    <row r="1546" spans="1:39" x14ac:dyDescent="0.25">
      <c r="A1546" t="str">
        <f>HYPERLINK("http://www.UniProt.org/UniProt/Q15022","SUZ12_HUMAN")</f>
        <v>SUZ12_HUMAN</v>
      </c>
      <c r="B1546" s="4" t="s">
        <v>9305</v>
      </c>
      <c r="C1546" s="9">
        <v>45</v>
      </c>
      <c r="D1546" s="54">
        <v>6.4</v>
      </c>
      <c r="E1546" s="24">
        <v>5.5000000000000003E-4</v>
      </c>
      <c r="F1546" s="9">
        <v>5.5</v>
      </c>
      <c r="G1546" s="9">
        <v>0.85000000000000009</v>
      </c>
      <c r="H1546" s="30" t="s">
        <v>37740</v>
      </c>
      <c r="I1546" t="s">
        <v>92</v>
      </c>
      <c r="J1546" s="4" t="s">
        <v>12</v>
      </c>
      <c r="K1546" s="6">
        <v>83.054000000000002</v>
      </c>
      <c r="L1546" s="10" t="s">
        <v>12</v>
      </c>
      <c r="M1546" s="24" t="s">
        <v>37739</v>
      </c>
      <c r="N1546">
        <v>2169</v>
      </c>
      <c r="O1546" s="15">
        <v>83.054000000000002</v>
      </c>
      <c r="P1546" s="4" t="s">
        <v>19460</v>
      </c>
      <c r="Q1546" s="4" t="s">
        <v>27492</v>
      </c>
      <c r="R1546" s="18">
        <v>71.86</v>
      </c>
      <c r="S1546" s="4" t="s">
        <v>27493</v>
      </c>
      <c r="T1546" s="4" t="s">
        <v>9306</v>
      </c>
      <c r="U1546" s="11" t="s">
        <v>9307</v>
      </c>
      <c r="V1546" s="11" t="s">
        <v>9308</v>
      </c>
      <c r="W1546" s="4" t="s">
        <v>9306</v>
      </c>
      <c r="X1546" s="4" t="s">
        <v>27491</v>
      </c>
      <c r="Y1546" s="4" t="s">
        <v>9304</v>
      </c>
      <c r="Z1546" t="s">
        <v>9309</v>
      </c>
      <c r="AA1546" t="s">
        <v>9310</v>
      </c>
      <c r="AB1546" t="s">
        <v>27494</v>
      </c>
      <c r="AC1546">
        <v>83.054000000000002</v>
      </c>
      <c r="AD1546">
        <v>20000</v>
      </c>
      <c r="AE1546">
        <v>894580</v>
      </c>
      <c r="AF1546">
        <v>817110</v>
      </c>
      <c r="AG1546" s="16">
        <v>44.7</v>
      </c>
      <c r="AH1546">
        <v>5.4668000000000002E-4</v>
      </c>
      <c r="AI1546" s="5">
        <v>8.5000000000000006E-5</v>
      </c>
      <c r="AJ1546" s="5">
        <v>6.43</v>
      </c>
      <c r="AK1546">
        <v>5</v>
      </c>
      <c r="AL1546">
        <v>2169</v>
      </c>
      <c r="AM1546" t="s">
        <v>9304</v>
      </c>
    </row>
    <row r="1547" spans="1:39" x14ac:dyDescent="0.25">
      <c r="A1547" t="str">
        <f>HYPERLINK("http://www.UniProt.org/UniProt/Q9UPN6","SCAF8_HUMAN")</f>
        <v>SCAF8_HUMAN</v>
      </c>
      <c r="B1547" s="4" t="s">
        <v>18514</v>
      </c>
      <c r="C1547" s="9">
        <v>34</v>
      </c>
      <c r="D1547" s="54">
        <v>6.4</v>
      </c>
      <c r="E1547" s="24">
        <v>4.2000000000000002E-4</v>
      </c>
      <c r="F1547" s="9">
        <v>4.2</v>
      </c>
      <c r="G1547" s="9">
        <v>0.65300000000000002</v>
      </c>
      <c r="H1547" s="30" t="s">
        <v>37740</v>
      </c>
      <c r="I1547" t="s">
        <v>92</v>
      </c>
      <c r="J1547" s="4" t="s">
        <v>12</v>
      </c>
      <c r="K1547" s="6">
        <v>140.52000000000001</v>
      </c>
      <c r="L1547" s="10" t="s">
        <v>12</v>
      </c>
      <c r="M1547" s="24" t="s">
        <v>37739</v>
      </c>
      <c r="N1547">
        <v>4564</v>
      </c>
      <c r="O1547" s="15">
        <v>140.52000000000001</v>
      </c>
      <c r="P1547" s="4" t="s">
        <v>19460</v>
      </c>
      <c r="Q1547" s="4" t="s">
        <v>36797</v>
      </c>
      <c r="R1547" s="18">
        <v>122.53</v>
      </c>
      <c r="S1547" s="4" t="s">
        <v>36798</v>
      </c>
      <c r="T1547" s="4" t="s">
        <v>18515</v>
      </c>
      <c r="U1547" s="11" t="s">
        <v>18516</v>
      </c>
      <c r="V1547" s="11" t="s">
        <v>18517</v>
      </c>
      <c r="W1547" s="4" t="s">
        <v>18515</v>
      </c>
      <c r="X1547" s="4" t="s">
        <v>36796</v>
      </c>
      <c r="Y1547" s="4" t="s">
        <v>18513</v>
      </c>
      <c r="Z1547" t="s">
        <v>335</v>
      </c>
      <c r="AA1547" t="s">
        <v>4444</v>
      </c>
      <c r="AB1547" t="s">
        <v>36799</v>
      </c>
      <c r="AC1547">
        <v>140.52000000000001</v>
      </c>
      <c r="AD1547">
        <v>20000</v>
      </c>
      <c r="AE1547">
        <v>685620</v>
      </c>
      <c r="AF1547">
        <v>627710</v>
      </c>
      <c r="AG1547" s="16">
        <v>34.299999999999997</v>
      </c>
      <c r="AH1547">
        <v>4.1898400000000001E-4</v>
      </c>
      <c r="AI1547" s="5">
        <v>6.5300000000000002E-5</v>
      </c>
      <c r="AJ1547" s="5">
        <v>6.42</v>
      </c>
      <c r="AK1547">
        <v>15</v>
      </c>
      <c r="AL1547">
        <v>4564</v>
      </c>
      <c r="AM1547" t="s">
        <v>36800</v>
      </c>
    </row>
    <row r="1548" spans="1:39" x14ac:dyDescent="0.25">
      <c r="A1548" t="str">
        <f>HYPERLINK("http://www.UniProt.org/UniProt/P42356","PI4KA_HUMAN")</f>
        <v>PI4KA_HUMAN</v>
      </c>
      <c r="B1548" s="4" t="s">
        <v>5486</v>
      </c>
      <c r="C1548" s="9">
        <v>2.2999999999999998</v>
      </c>
      <c r="D1548" s="9">
        <v>6.4</v>
      </c>
      <c r="E1548" s="24">
        <v>2.8E-5</v>
      </c>
      <c r="F1548" s="9">
        <v>0.27999999999999997</v>
      </c>
      <c r="G1548" s="9">
        <v>4.3699999999999996E-2</v>
      </c>
      <c r="H1548" s="30" t="s">
        <v>37740</v>
      </c>
      <c r="I1548" t="s">
        <v>32</v>
      </c>
      <c r="J1548" s="4" t="s">
        <v>12</v>
      </c>
      <c r="K1548" s="6">
        <v>231.32</v>
      </c>
      <c r="L1548" s="10" t="s">
        <v>12</v>
      </c>
      <c r="M1548" s="24" t="s">
        <v>37739</v>
      </c>
      <c r="N1548">
        <v>1286</v>
      </c>
      <c r="O1548" s="15">
        <v>231.32</v>
      </c>
      <c r="P1548" s="4" t="s">
        <v>19460</v>
      </c>
      <c r="Q1548" s="4" t="s">
        <v>24093</v>
      </c>
      <c r="R1548" s="18">
        <v>72.7</v>
      </c>
      <c r="S1548" s="4" t="s">
        <v>24094</v>
      </c>
      <c r="T1548" s="4" t="s">
        <v>5487</v>
      </c>
      <c r="U1548" s="11" t="s">
        <v>5488</v>
      </c>
      <c r="W1548" s="4" t="s">
        <v>5487</v>
      </c>
      <c r="X1548" s="4" t="s">
        <v>24092</v>
      </c>
      <c r="Y1548" s="4" t="s">
        <v>5485</v>
      </c>
      <c r="Z1548" t="s">
        <v>5489</v>
      </c>
      <c r="AA1548" t="s">
        <v>3473</v>
      </c>
      <c r="AB1548" s="5" t="s">
        <v>24095</v>
      </c>
      <c r="AC1548">
        <v>231.32</v>
      </c>
      <c r="AD1548">
        <v>20000</v>
      </c>
      <c r="AE1548">
        <v>45446</v>
      </c>
      <c r="AF1548">
        <v>42000</v>
      </c>
      <c r="AG1548" s="16">
        <v>2.27</v>
      </c>
      <c r="AH1548" s="5">
        <v>2.7772200000000002E-5</v>
      </c>
      <c r="AI1548" s="5">
        <v>4.3699999999999997E-6</v>
      </c>
      <c r="AJ1548" s="5">
        <v>6.36</v>
      </c>
      <c r="AK1548">
        <v>3</v>
      </c>
      <c r="AL1548">
        <v>1286</v>
      </c>
      <c r="AM1548" t="s">
        <v>24096</v>
      </c>
    </row>
    <row r="1549" spans="1:39" x14ac:dyDescent="0.25">
      <c r="A1549" t="str">
        <f>HYPERLINK("http://www.UniProt.org/UniProt/Q9H6T0-2","ESRP2_HUMAN")</f>
        <v>ESRP2_HUMAN</v>
      </c>
      <c r="B1549" s="4" t="s">
        <v>16219</v>
      </c>
      <c r="C1549" s="9">
        <v>42</v>
      </c>
      <c r="D1549" s="54">
        <v>6.2</v>
      </c>
      <c r="E1549" s="24">
        <v>5.1999999999999995E-4</v>
      </c>
      <c r="F1549" s="9">
        <v>5.1999999999999993</v>
      </c>
      <c r="G1549" s="9">
        <v>0.83</v>
      </c>
      <c r="H1549" s="30" t="s">
        <v>37740</v>
      </c>
      <c r="I1549" t="s">
        <v>92</v>
      </c>
      <c r="J1549" s="4" t="s">
        <v>12</v>
      </c>
      <c r="K1549" s="6">
        <v>77.363</v>
      </c>
      <c r="L1549" s="10" t="s">
        <v>12</v>
      </c>
      <c r="M1549" s="24" t="s">
        <v>37739</v>
      </c>
      <c r="N1549">
        <v>3963</v>
      </c>
      <c r="O1549" s="15">
        <v>77.363</v>
      </c>
      <c r="P1549" s="4" t="s">
        <v>19460</v>
      </c>
      <c r="Q1549" s="4" t="s">
        <v>34462</v>
      </c>
      <c r="R1549" s="18">
        <v>101.24</v>
      </c>
      <c r="S1549" s="4" t="s">
        <v>34463</v>
      </c>
      <c r="T1549" s="4" t="s">
        <v>16220</v>
      </c>
      <c r="U1549" s="11" t="s">
        <v>16221</v>
      </c>
      <c r="V1549" s="11" t="s">
        <v>4844</v>
      </c>
      <c r="W1549" s="4" t="s">
        <v>16220</v>
      </c>
      <c r="X1549" s="4" t="s">
        <v>34461</v>
      </c>
      <c r="Y1549" s="4" t="s">
        <v>16222</v>
      </c>
      <c r="AB1549" t="s">
        <v>34464</v>
      </c>
      <c r="AC1549">
        <v>77.363</v>
      </c>
      <c r="AD1549">
        <v>20000</v>
      </c>
      <c r="AE1549">
        <v>844670</v>
      </c>
      <c r="AF1549">
        <v>798280</v>
      </c>
      <c r="AG1549" s="16">
        <v>42.2</v>
      </c>
      <c r="AH1549">
        <v>5.1617999999999998E-4</v>
      </c>
      <c r="AI1549" s="5">
        <v>8.2999999999999998E-5</v>
      </c>
      <c r="AJ1549" s="5">
        <v>6.22</v>
      </c>
      <c r="AK1549">
        <v>7</v>
      </c>
      <c r="AL1549">
        <v>3963</v>
      </c>
      <c r="AM1549" t="s">
        <v>34465</v>
      </c>
    </row>
    <row r="1550" spans="1:39" x14ac:dyDescent="0.25">
      <c r="A1550" t="str">
        <f>HYPERLINK("http://www.UniProt.org/UniProt/Q5TAX3-2","TUT4_HUMAN")</f>
        <v>TUT4_HUMAN</v>
      </c>
      <c r="B1550" s="4" t="s">
        <v>10488</v>
      </c>
      <c r="C1550" s="9">
        <v>21</v>
      </c>
      <c r="D1550" s="54">
        <v>6.1</v>
      </c>
      <c r="E1550" s="24">
        <v>2.5000000000000001E-4</v>
      </c>
      <c r="F1550" s="9">
        <v>2.5</v>
      </c>
      <c r="G1550" s="9">
        <v>0.42</v>
      </c>
      <c r="H1550" s="30" t="s">
        <v>37740</v>
      </c>
      <c r="I1550" t="s">
        <v>69</v>
      </c>
      <c r="J1550" s="4" t="s">
        <v>12</v>
      </c>
      <c r="K1550" s="6">
        <v>81.14</v>
      </c>
      <c r="L1550" s="10" t="s">
        <v>12</v>
      </c>
      <c r="M1550" s="24" t="s">
        <v>37739</v>
      </c>
      <c r="N1550">
        <v>2466</v>
      </c>
      <c r="O1550" s="15">
        <v>81.14</v>
      </c>
      <c r="P1550" s="4" t="s">
        <v>19460</v>
      </c>
      <c r="Q1550" s="4" t="s">
        <v>28644</v>
      </c>
      <c r="R1550" s="18">
        <v>113.96</v>
      </c>
      <c r="S1550" s="4" t="s">
        <v>28645</v>
      </c>
      <c r="T1550" s="4" t="s">
        <v>10489</v>
      </c>
      <c r="U1550" s="11" t="s">
        <v>10490</v>
      </c>
      <c r="V1550" s="11" t="s">
        <v>10491</v>
      </c>
      <c r="W1550" s="4" t="s">
        <v>10489</v>
      </c>
      <c r="X1550" s="4" t="s">
        <v>28643</v>
      </c>
      <c r="Y1550" s="4" t="s">
        <v>10492</v>
      </c>
      <c r="AB1550" t="s">
        <v>28646</v>
      </c>
      <c r="AC1550">
        <v>81.14</v>
      </c>
      <c r="AD1550">
        <v>20000</v>
      </c>
      <c r="AE1550">
        <v>416330</v>
      </c>
      <c r="AF1550">
        <v>403310</v>
      </c>
      <c r="AG1550" s="16">
        <v>20.8</v>
      </c>
      <c r="AH1550">
        <v>2.5441999999999999E-4</v>
      </c>
      <c r="AI1550" s="5">
        <v>4.1999999999999998E-5</v>
      </c>
      <c r="AJ1550" s="5">
        <v>6.06</v>
      </c>
      <c r="AK1550">
        <v>10</v>
      </c>
      <c r="AL1550">
        <v>2466</v>
      </c>
      <c r="AM1550" t="s">
        <v>28647</v>
      </c>
    </row>
    <row r="1551" spans="1:39" x14ac:dyDescent="0.25">
      <c r="A1551" t="str">
        <f>HYPERLINK("http://www.UniProt.org/UniProt/Q9P2G1","AKIB1_HUMAN")</f>
        <v>AKIB1_HUMAN</v>
      </c>
      <c r="B1551" s="4" t="s">
        <v>17705</v>
      </c>
      <c r="C1551" s="9">
        <v>2.2000000000000002</v>
      </c>
      <c r="D1551" s="9">
        <v>6.1</v>
      </c>
      <c r="E1551" s="24">
        <v>2.6999999999999999E-5</v>
      </c>
      <c r="F1551" s="9">
        <v>0.26999999999999996</v>
      </c>
      <c r="G1551" s="9">
        <v>4.3699999999999996E-2</v>
      </c>
      <c r="H1551" s="30" t="s">
        <v>37740</v>
      </c>
      <c r="I1551" t="s">
        <v>12</v>
      </c>
      <c r="J1551" s="4" t="s">
        <v>12</v>
      </c>
      <c r="K1551" s="6">
        <v>122</v>
      </c>
      <c r="L1551" s="10" t="s">
        <v>12</v>
      </c>
      <c r="M1551" s="24" t="s">
        <v>37739</v>
      </c>
      <c r="N1551">
        <v>4350</v>
      </c>
      <c r="O1551" s="15">
        <v>122</v>
      </c>
      <c r="P1551" s="4" t="s">
        <v>19460</v>
      </c>
      <c r="Q1551" s="4" t="s">
        <v>35963</v>
      </c>
      <c r="R1551" s="18">
        <v>134.47</v>
      </c>
      <c r="S1551" s="4" t="s">
        <v>35964</v>
      </c>
      <c r="T1551" s="4" t="s">
        <v>17706</v>
      </c>
      <c r="U1551" s="11" t="s">
        <v>17707</v>
      </c>
      <c r="V1551" s="11" t="s">
        <v>9248</v>
      </c>
      <c r="W1551" s="4" t="s">
        <v>17706</v>
      </c>
      <c r="X1551" s="4" t="s">
        <v>12</v>
      </c>
      <c r="Y1551" s="4" t="s">
        <v>17704</v>
      </c>
      <c r="AB1551" t="s">
        <v>35965</v>
      </c>
      <c r="AC1551">
        <v>122</v>
      </c>
      <c r="AD1551">
        <v>20000</v>
      </c>
      <c r="AE1551">
        <v>43925</v>
      </c>
      <c r="AF1551">
        <v>42000</v>
      </c>
      <c r="AG1551" s="16">
        <v>2.2000000000000002</v>
      </c>
      <c r="AH1551" s="5">
        <v>2.68427E-5</v>
      </c>
      <c r="AI1551" s="5">
        <v>4.3699999999999997E-6</v>
      </c>
      <c r="AJ1551" s="5">
        <v>6.14</v>
      </c>
      <c r="AK1551">
        <v>2</v>
      </c>
      <c r="AL1551">
        <v>4350</v>
      </c>
      <c r="AM1551" t="s">
        <v>17704</v>
      </c>
    </row>
    <row r="1552" spans="1:39" x14ac:dyDescent="0.25">
      <c r="A1552" t="str">
        <f>HYPERLINK("http://www.UniProt.org/UniProt/P07437","TBB5_HUMAN")</f>
        <v>TBB5_HUMAN</v>
      </c>
      <c r="B1552" s="4" t="s">
        <v>3090</v>
      </c>
      <c r="C1552" s="54">
        <v>36</v>
      </c>
      <c r="D1552" s="54">
        <v>6</v>
      </c>
      <c r="E1552" s="24">
        <v>3.5</v>
      </c>
      <c r="F1552" s="9">
        <v>35000</v>
      </c>
      <c r="G1552" s="9">
        <v>5820</v>
      </c>
      <c r="H1552" s="30" t="s">
        <v>37740</v>
      </c>
      <c r="I1552" t="s">
        <v>32</v>
      </c>
      <c r="J1552" s="4" t="s">
        <v>584</v>
      </c>
      <c r="K1552" s="6">
        <v>49.67</v>
      </c>
      <c r="L1552" s="10" t="s">
        <v>12</v>
      </c>
      <c r="M1552" s="24" t="s">
        <v>37739</v>
      </c>
      <c r="N1552">
        <v>759</v>
      </c>
      <c r="O1552" s="15">
        <v>49.67</v>
      </c>
      <c r="P1552" s="4" t="s">
        <v>19460</v>
      </c>
      <c r="Q1552" s="4" t="s">
        <v>22104</v>
      </c>
      <c r="R1552" s="18">
        <v>63.11</v>
      </c>
      <c r="S1552" s="4" t="s">
        <v>22105</v>
      </c>
      <c r="T1552" s="4" t="s">
        <v>2869</v>
      </c>
      <c r="U1552" s="11" t="s">
        <v>2870</v>
      </c>
      <c r="W1552" s="4" t="s">
        <v>2869</v>
      </c>
      <c r="X1552" s="4" t="s">
        <v>20155</v>
      </c>
      <c r="Y1552" s="4" t="s">
        <v>3089</v>
      </c>
      <c r="Z1552" t="s">
        <v>3091</v>
      </c>
      <c r="AA1552" t="s">
        <v>3092</v>
      </c>
      <c r="AB1552" t="s">
        <v>22106</v>
      </c>
      <c r="AC1552">
        <v>49.67</v>
      </c>
      <c r="AD1552">
        <v>157950000</v>
      </c>
      <c r="AE1552">
        <v>5751100000</v>
      </c>
      <c r="AF1552">
        <v>5594700000</v>
      </c>
      <c r="AG1552" s="16">
        <v>36.4</v>
      </c>
      <c r="AH1552">
        <v>3.5145102060000002</v>
      </c>
      <c r="AI1552" s="5">
        <v>0.58199999999999996</v>
      </c>
      <c r="AJ1552" s="5">
        <v>6.04</v>
      </c>
      <c r="AK1552">
        <v>517</v>
      </c>
      <c r="AL1552">
        <v>759</v>
      </c>
      <c r="AM1552" t="s">
        <v>3089</v>
      </c>
    </row>
    <row r="1553" spans="1:39" x14ac:dyDescent="0.25">
      <c r="A1553" t="str">
        <f>HYPERLINK("http://www.UniProt.org/UniProt/P35908","K22E_HUMAN")</f>
        <v>K22E_HUMAN</v>
      </c>
      <c r="B1553" s="4" t="s">
        <v>5117</v>
      </c>
      <c r="C1553" s="54">
        <v>2.6</v>
      </c>
      <c r="D1553" s="54">
        <v>5.9</v>
      </c>
      <c r="E1553" s="24">
        <v>1.6</v>
      </c>
      <c r="F1553" s="9">
        <v>16000</v>
      </c>
      <c r="G1553" s="9">
        <v>2740</v>
      </c>
      <c r="H1553" s="30" t="s">
        <v>37740</v>
      </c>
      <c r="I1553" t="s">
        <v>12</v>
      </c>
      <c r="J1553" s="4" t="s">
        <v>12</v>
      </c>
      <c r="K1553" s="6">
        <v>65.432000000000002</v>
      </c>
      <c r="L1553" s="10" t="s">
        <v>12</v>
      </c>
      <c r="M1553" s="24" t="s">
        <v>37739</v>
      </c>
      <c r="N1553">
        <v>1208</v>
      </c>
      <c r="O1553" s="15">
        <v>65.432000000000002</v>
      </c>
      <c r="P1553" s="4" t="s">
        <v>19460</v>
      </c>
      <c r="Q1553" s="4" t="s">
        <v>23795</v>
      </c>
      <c r="R1553" s="18">
        <v>48.63</v>
      </c>
      <c r="S1553" s="4" t="s">
        <v>23796</v>
      </c>
      <c r="T1553" s="4" t="s">
        <v>5118</v>
      </c>
      <c r="U1553" s="11" t="s">
        <v>2861</v>
      </c>
      <c r="V1553" s="11" t="s">
        <v>2862</v>
      </c>
      <c r="W1553" s="4" t="s">
        <v>5118</v>
      </c>
      <c r="X1553" s="4" t="s">
        <v>12</v>
      </c>
      <c r="Y1553" s="4" t="s">
        <v>5116</v>
      </c>
      <c r="AA1553" t="s">
        <v>5119</v>
      </c>
      <c r="AB1553" t="s">
        <v>23797</v>
      </c>
      <c r="AC1553">
        <v>65.432000000000002</v>
      </c>
      <c r="AD1553">
        <v>1031800000</v>
      </c>
      <c r="AE1553">
        <v>2635100000</v>
      </c>
      <c r="AF1553">
        <v>2629300000</v>
      </c>
      <c r="AG1553" s="16">
        <v>2.5499999999999998</v>
      </c>
      <c r="AH1553">
        <v>1.6103155650000001</v>
      </c>
      <c r="AI1553" s="5">
        <v>0.27400000000000002</v>
      </c>
      <c r="AJ1553" s="5">
        <v>5.89</v>
      </c>
      <c r="AK1553">
        <v>2772</v>
      </c>
      <c r="AL1553">
        <v>1208</v>
      </c>
      <c r="AM1553" t="s">
        <v>5116</v>
      </c>
    </row>
    <row r="1554" spans="1:39" x14ac:dyDescent="0.25">
      <c r="A1554" t="str">
        <f>HYPERLINK("http://www.UniProt.org/UniProt/Q6P6C2","ALKB5_HUMAN")</f>
        <v>ALKB5_HUMAN</v>
      </c>
      <c r="B1554" s="4" t="s">
        <v>10951</v>
      </c>
      <c r="C1554" s="9">
        <v>11</v>
      </c>
      <c r="D1554" s="54">
        <v>5.9</v>
      </c>
      <c r="E1554" s="24">
        <v>1.2999999999999999E-4</v>
      </c>
      <c r="F1554" s="9">
        <v>1.2999999999999998</v>
      </c>
      <c r="G1554" s="9">
        <v>0.222</v>
      </c>
      <c r="H1554" s="30" t="s">
        <v>37740</v>
      </c>
      <c r="I1554" t="s">
        <v>92</v>
      </c>
      <c r="J1554" s="4" t="s">
        <v>12</v>
      </c>
      <c r="K1554" s="6">
        <v>44.255000000000003</v>
      </c>
      <c r="L1554" s="10" t="s">
        <v>12</v>
      </c>
      <c r="M1554" s="24" t="s">
        <v>37739</v>
      </c>
      <c r="N1554">
        <v>2590</v>
      </c>
      <c r="O1554" s="15">
        <v>44.255000000000003</v>
      </c>
      <c r="P1554" s="4" t="s">
        <v>19460</v>
      </c>
      <c r="Q1554" s="4" t="s">
        <v>29122</v>
      </c>
      <c r="R1554" s="18">
        <v>85.09</v>
      </c>
      <c r="S1554" s="19" t="s">
        <v>29123</v>
      </c>
      <c r="T1554" s="4" t="s">
        <v>10952</v>
      </c>
      <c r="U1554" s="11" t="s">
        <v>10953</v>
      </c>
      <c r="V1554" s="11" t="s">
        <v>10954</v>
      </c>
      <c r="W1554" s="4" t="s">
        <v>10952</v>
      </c>
      <c r="X1554" s="4" t="s">
        <v>29121</v>
      </c>
      <c r="Y1554" s="4" t="s">
        <v>10950</v>
      </c>
      <c r="AB1554" t="s">
        <v>29124</v>
      </c>
      <c r="AC1554">
        <v>44.255000000000003</v>
      </c>
      <c r="AD1554">
        <v>20000</v>
      </c>
      <c r="AE1554">
        <v>215830</v>
      </c>
      <c r="AF1554">
        <v>213210</v>
      </c>
      <c r="AG1554" s="16">
        <v>10.8</v>
      </c>
      <c r="AH1554">
        <v>1.3189399999999999E-4</v>
      </c>
      <c r="AI1554" s="5">
        <v>2.2200000000000001E-5</v>
      </c>
      <c r="AJ1554" s="5">
        <v>5.95</v>
      </c>
      <c r="AK1554">
        <v>1</v>
      </c>
      <c r="AL1554">
        <v>2590</v>
      </c>
      <c r="AM1554" t="s">
        <v>29125</v>
      </c>
    </row>
    <row r="1555" spans="1:39" x14ac:dyDescent="0.25">
      <c r="A1555" t="str">
        <f>HYPERLINK("http://www.UniProt.org/UniProt/Q12830-4","BPTF_HUMAN")</f>
        <v>BPTF_HUMAN</v>
      </c>
      <c r="B1555" s="4" t="s">
        <v>8227</v>
      </c>
      <c r="C1555" s="54">
        <v>1.8</v>
      </c>
      <c r="D1555" s="54">
        <v>5.8</v>
      </c>
      <c r="E1555" s="24">
        <v>2.7999999999999998E-4</v>
      </c>
      <c r="F1555" s="9">
        <v>2.8</v>
      </c>
      <c r="G1555" s="9">
        <v>0.47800000000000004</v>
      </c>
      <c r="H1555" s="30" t="s">
        <v>37740</v>
      </c>
      <c r="I1555" t="s">
        <v>69</v>
      </c>
      <c r="J1555" s="4" t="s">
        <v>12</v>
      </c>
      <c r="K1555" s="6">
        <v>322.20999999999998</v>
      </c>
      <c r="L1555" s="10" t="s">
        <v>12</v>
      </c>
      <c r="M1555" s="24" t="s">
        <v>37739</v>
      </c>
      <c r="N1555">
        <v>1925</v>
      </c>
      <c r="O1555" s="15">
        <v>322.20999999999998</v>
      </c>
      <c r="P1555" s="4" t="s">
        <v>19460</v>
      </c>
      <c r="Q1555" s="4" t="s">
        <v>26492</v>
      </c>
      <c r="R1555" s="18">
        <v>91.56</v>
      </c>
      <c r="S1555" s="19" t="s">
        <v>26493</v>
      </c>
      <c r="T1555" s="4" t="s">
        <v>8228</v>
      </c>
      <c r="U1555" s="11" t="s">
        <v>8229</v>
      </c>
      <c r="V1555" s="11" t="s">
        <v>8230</v>
      </c>
      <c r="W1555" s="4" t="s">
        <v>8228</v>
      </c>
      <c r="X1555" s="4" t="s">
        <v>26491</v>
      </c>
      <c r="Y1555" s="4" t="s">
        <v>8232</v>
      </c>
      <c r="Z1555" t="s">
        <v>8231</v>
      </c>
      <c r="AA1555" t="s">
        <v>1823</v>
      </c>
      <c r="AB1555" s="5" t="s">
        <v>26494</v>
      </c>
      <c r="AC1555">
        <v>322.20999999999998</v>
      </c>
      <c r="AD1555">
        <v>249440</v>
      </c>
      <c r="AE1555">
        <v>454460</v>
      </c>
      <c r="AF1555">
        <v>459410</v>
      </c>
      <c r="AG1555" s="16">
        <v>1.82</v>
      </c>
      <c r="AH1555">
        <v>2.7772199999999999E-4</v>
      </c>
      <c r="AI1555" s="5">
        <v>4.7800000000000003E-5</v>
      </c>
      <c r="AJ1555" s="5">
        <v>5.81</v>
      </c>
      <c r="AK1555">
        <v>8</v>
      </c>
      <c r="AL1555">
        <v>1925</v>
      </c>
      <c r="AM1555" t="s">
        <v>26495</v>
      </c>
    </row>
    <row r="1556" spans="1:39" x14ac:dyDescent="0.25">
      <c r="A1556" t="str">
        <f>HYPERLINK("http://www.UniProt.org/UniProt/O43818","U3IP2_HUMAN")</f>
        <v>U3IP2_HUMAN</v>
      </c>
      <c r="B1556" s="4" t="s">
        <v>1303</v>
      </c>
      <c r="C1556" s="9">
        <v>36</v>
      </c>
      <c r="D1556" s="54">
        <v>5.7</v>
      </c>
      <c r="E1556" s="24">
        <v>4.4000000000000002E-4</v>
      </c>
      <c r="F1556" s="9">
        <v>4.4000000000000004</v>
      </c>
      <c r="G1556" s="9">
        <v>0.77899999999999991</v>
      </c>
      <c r="H1556" s="30" t="s">
        <v>37740</v>
      </c>
      <c r="I1556" t="s">
        <v>92</v>
      </c>
      <c r="J1556" s="4" t="s">
        <v>40569</v>
      </c>
      <c r="K1556" s="6">
        <v>51.84</v>
      </c>
      <c r="L1556" s="10" t="s">
        <v>12</v>
      </c>
      <c r="M1556" s="24" t="s">
        <v>37739</v>
      </c>
      <c r="N1556">
        <v>352</v>
      </c>
      <c r="O1556" s="15">
        <v>51.84</v>
      </c>
      <c r="P1556" s="4" t="s">
        <v>19460</v>
      </c>
      <c r="Q1556" s="4" t="s">
        <v>20571</v>
      </c>
      <c r="R1556" s="18">
        <v>28.34</v>
      </c>
      <c r="S1556" s="4" t="s">
        <v>20572</v>
      </c>
      <c r="T1556" s="4" t="s">
        <v>1304</v>
      </c>
      <c r="U1556" s="11" t="s">
        <v>1305</v>
      </c>
      <c r="V1556" s="11" t="s">
        <v>1306</v>
      </c>
      <c r="W1556" s="4" t="s">
        <v>1304</v>
      </c>
      <c r="X1556" s="4" t="s">
        <v>20570</v>
      </c>
      <c r="Y1556" s="4" t="s">
        <v>1302</v>
      </c>
      <c r="AA1556" t="s">
        <v>1307</v>
      </c>
      <c r="AB1556" t="s">
        <v>20573</v>
      </c>
      <c r="AC1556">
        <v>51.84</v>
      </c>
      <c r="AD1556">
        <v>20000</v>
      </c>
      <c r="AE1556">
        <v>727860</v>
      </c>
      <c r="AF1556">
        <v>749130</v>
      </c>
      <c r="AG1556" s="16">
        <v>36.4</v>
      </c>
      <c r="AH1556">
        <v>4.4479699999999998E-4</v>
      </c>
      <c r="AI1556" s="5">
        <v>7.7899999999999996E-5</v>
      </c>
      <c r="AJ1556" s="5">
        <v>5.71</v>
      </c>
      <c r="AK1556">
        <v>8</v>
      </c>
      <c r="AL1556">
        <v>352</v>
      </c>
      <c r="AM1556" t="s">
        <v>1302</v>
      </c>
    </row>
    <row r="1557" spans="1:39" x14ac:dyDescent="0.25">
      <c r="A1557" t="str">
        <f>HYPERLINK("http://www.UniProt.org/UniProt/P50416-2","CPT1A_HUMAN")</f>
        <v>CPT1A_HUMAN</v>
      </c>
      <c r="B1557" s="4" t="s">
        <v>6084</v>
      </c>
      <c r="C1557" s="9">
        <v>2</v>
      </c>
      <c r="D1557" s="9">
        <v>5.6</v>
      </c>
      <c r="E1557" s="24">
        <v>2.5000000000000001E-5</v>
      </c>
      <c r="F1557" s="9">
        <v>0.25</v>
      </c>
      <c r="G1557" s="9">
        <v>4.3699999999999996E-2</v>
      </c>
      <c r="H1557" s="30" t="s">
        <v>37740</v>
      </c>
      <c r="I1557" t="s">
        <v>32</v>
      </c>
      <c r="J1557" s="4" t="s">
        <v>12</v>
      </c>
      <c r="K1557" s="6">
        <v>86.238</v>
      </c>
      <c r="L1557" s="10" t="s">
        <v>157</v>
      </c>
      <c r="M1557" s="24" t="s">
        <v>37739</v>
      </c>
      <c r="N1557">
        <v>1420</v>
      </c>
      <c r="O1557" s="15">
        <v>86.238</v>
      </c>
      <c r="P1557" s="4" t="s">
        <v>19460</v>
      </c>
      <c r="Q1557" s="4" t="s">
        <v>24607</v>
      </c>
      <c r="R1557" s="18">
        <v>42.4</v>
      </c>
      <c r="S1557" s="4" t="s">
        <v>24608</v>
      </c>
      <c r="T1557" s="4" t="s">
        <v>6085</v>
      </c>
      <c r="U1557" s="11" t="s">
        <v>6086</v>
      </c>
      <c r="V1557" s="11" t="s">
        <v>6087</v>
      </c>
      <c r="W1557" s="4" t="s">
        <v>6085</v>
      </c>
      <c r="X1557" s="4" t="s">
        <v>24606</v>
      </c>
      <c r="Y1557" s="4" t="s">
        <v>6088</v>
      </c>
      <c r="AB1557" t="s">
        <v>24609</v>
      </c>
      <c r="AC1557">
        <v>86.238</v>
      </c>
      <c r="AD1557">
        <v>20000</v>
      </c>
      <c r="AE1557">
        <v>40253</v>
      </c>
      <c r="AF1557">
        <v>42000</v>
      </c>
      <c r="AG1557" s="16">
        <v>2.0099999999999998</v>
      </c>
      <c r="AH1557" s="5">
        <v>2.4598699999999999E-5</v>
      </c>
      <c r="AI1557" s="5">
        <v>4.3699999999999997E-6</v>
      </c>
      <c r="AJ1557" s="5">
        <v>5.63</v>
      </c>
      <c r="AK1557">
        <v>2</v>
      </c>
      <c r="AL1557">
        <v>1420</v>
      </c>
      <c r="AM1557" t="s">
        <v>24610</v>
      </c>
    </row>
    <row r="1558" spans="1:39" x14ac:dyDescent="0.25">
      <c r="A1558" t="str">
        <f>HYPERLINK("http://www.UniProt.org/UniProt/P31152","MK04_HUMAN")</f>
        <v>MK04_HUMAN</v>
      </c>
      <c r="B1558" s="4" t="s">
        <v>4798</v>
      </c>
      <c r="C1558" s="9">
        <v>31</v>
      </c>
      <c r="D1558" s="54">
        <v>5.5</v>
      </c>
      <c r="E1558" s="24">
        <v>3.6999999999999999E-4</v>
      </c>
      <c r="F1558" s="9">
        <v>3.6999999999999997</v>
      </c>
      <c r="G1558" s="9">
        <v>0.67399999999999993</v>
      </c>
      <c r="H1558" s="30" t="s">
        <v>37740</v>
      </c>
      <c r="I1558" t="s">
        <v>69</v>
      </c>
      <c r="J1558" s="4" t="s">
        <v>12</v>
      </c>
      <c r="K1558" s="6">
        <v>65.921000000000006</v>
      </c>
      <c r="L1558" s="10" t="s">
        <v>12</v>
      </c>
      <c r="M1558" s="24" t="s">
        <v>37739</v>
      </c>
      <c r="N1558">
        <v>1136</v>
      </c>
      <c r="O1558" s="15">
        <v>65.921000000000006</v>
      </c>
      <c r="P1558" s="4" t="s">
        <v>19460</v>
      </c>
      <c r="Q1558" s="4" t="s">
        <v>23522</v>
      </c>
      <c r="R1558" s="18">
        <v>43.66</v>
      </c>
      <c r="S1558" s="4" t="s">
        <v>23523</v>
      </c>
      <c r="T1558" s="4" t="s">
        <v>4799</v>
      </c>
      <c r="U1558" s="11" t="s">
        <v>4800</v>
      </c>
      <c r="V1558" s="11" t="s">
        <v>4484</v>
      </c>
      <c r="W1558" s="4" t="s">
        <v>4799</v>
      </c>
      <c r="X1558" s="4" t="s">
        <v>23521</v>
      </c>
      <c r="Y1558" s="4" t="s">
        <v>4797</v>
      </c>
      <c r="AB1558" t="s">
        <v>23524</v>
      </c>
      <c r="AC1558">
        <v>65.921000000000006</v>
      </c>
      <c r="AD1558">
        <v>20000</v>
      </c>
      <c r="AE1558">
        <v>611190</v>
      </c>
      <c r="AF1558">
        <v>647870</v>
      </c>
      <c r="AG1558" s="16">
        <v>30.6</v>
      </c>
      <c r="AH1558">
        <v>3.7350000000000003E-4</v>
      </c>
      <c r="AI1558" s="5">
        <v>6.7399999999999998E-5</v>
      </c>
      <c r="AJ1558" s="5">
        <v>5.54</v>
      </c>
      <c r="AK1558">
        <v>5</v>
      </c>
      <c r="AL1558">
        <v>1136</v>
      </c>
      <c r="AM1558" t="s">
        <v>4797</v>
      </c>
    </row>
    <row r="1559" spans="1:39" x14ac:dyDescent="0.25">
      <c r="A1559" t="str">
        <f>HYPERLINK("http://www.UniProt.org/UniProt/Q15438-2","CYH1_HUMAN")</f>
        <v>CYH1_HUMAN</v>
      </c>
      <c r="B1559" s="4" t="s">
        <v>9569</v>
      </c>
      <c r="C1559" s="9">
        <v>12</v>
      </c>
      <c r="D1559" s="54">
        <v>5.5</v>
      </c>
      <c r="E1559" s="24">
        <v>1.4999999999999999E-4</v>
      </c>
      <c r="F1559" s="9">
        <v>1.4999999999999998</v>
      </c>
      <c r="G1559" s="9">
        <v>0.27500000000000002</v>
      </c>
      <c r="H1559" s="30" t="s">
        <v>37740</v>
      </c>
      <c r="I1559" t="s">
        <v>32</v>
      </c>
      <c r="J1559" s="4" t="s">
        <v>12</v>
      </c>
      <c r="K1559" s="6">
        <v>46.354999999999997</v>
      </c>
      <c r="L1559" s="10" t="s">
        <v>12</v>
      </c>
      <c r="M1559" s="24" t="s">
        <v>37739</v>
      </c>
      <c r="N1559">
        <v>2229</v>
      </c>
      <c r="O1559" s="15">
        <v>46.354999999999997</v>
      </c>
      <c r="P1559" s="4" t="s">
        <v>19460</v>
      </c>
      <c r="Q1559" s="4" t="s">
        <v>27730</v>
      </c>
      <c r="R1559" s="18">
        <v>142.96</v>
      </c>
      <c r="S1559" s="4" t="s">
        <v>27731</v>
      </c>
      <c r="T1559" s="4" t="s">
        <v>9570</v>
      </c>
      <c r="U1559" s="11" t="s">
        <v>1258</v>
      </c>
      <c r="V1559" s="11" t="s">
        <v>1259</v>
      </c>
      <c r="W1559" s="4" t="s">
        <v>9570</v>
      </c>
      <c r="X1559" s="4" t="s">
        <v>27729</v>
      </c>
      <c r="Y1559" s="4" t="s">
        <v>9571</v>
      </c>
      <c r="AB1559" t="s">
        <v>27732</v>
      </c>
      <c r="AC1559">
        <v>46.354999999999997</v>
      </c>
      <c r="AD1559">
        <v>20000</v>
      </c>
      <c r="AE1559">
        <v>247790</v>
      </c>
      <c r="AF1559">
        <v>264560</v>
      </c>
      <c r="AG1559" s="16">
        <v>12.4</v>
      </c>
      <c r="AH1559">
        <v>1.5142500000000001E-4</v>
      </c>
      <c r="AI1559" s="5">
        <v>2.7500000000000001E-5</v>
      </c>
      <c r="AJ1559" s="5">
        <v>5.5</v>
      </c>
      <c r="AK1559">
        <v>5</v>
      </c>
      <c r="AL1559">
        <v>2229</v>
      </c>
      <c r="AM1559" t="s">
        <v>27733</v>
      </c>
    </row>
    <row r="1560" spans="1:39" x14ac:dyDescent="0.25">
      <c r="A1560" t="str">
        <f>HYPERLINK("http://www.UniProt.org/UniProt/Q6PIW4-2","FIGL1_HUMAN")</f>
        <v>FIGL1_HUMAN</v>
      </c>
      <c r="B1560" s="4" t="s">
        <v>11023</v>
      </c>
      <c r="C1560" s="9">
        <v>33</v>
      </c>
      <c r="D1560" s="54">
        <v>5.4</v>
      </c>
      <c r="E1560" s="24">
        <v>4.0000000000000002E-4</v>
      </c>
      <c r="F1560" s="9">
        <v>4</v>
      </c>
      <c r="G1560" s="9">
        <v>0.74</v>
      </c>
      <c r="H1560" s="30" t="s">
        <v>37740</v>
      </c>
      <c r="I1560" t="s">
        <v>92</v>
      </c>
      <c r="J1560" s="4" t="s">
        <v>12</v>
      </c>
      <c r="K1560" s="6">
        <v>61.686</v>
      </c>
      <c r="L1560" s="10" t="s">
        <v>12</v>
      </c>
      <c r="M1560" s="24" t="s">
        <v>37739</v>
      </c>
      <c r="N1560">
        <v>2609</v>
      </c>
      <c r="O1560" s="15">
        <v>61.686</v>
      </c>
      <c r="P1560" s="4" t="s">
        <v>19460</v>
      </c>
      <c r="Q1560" s="4" t="s">
        <v>29193</v>
      </c>
      <c r="R1560" s="18">
        <v>88.12</v>
      </c>
      <c r="S1560" s="4" t="s">
        <v>29194</v>
      </c>
      <c r="T1560" s="4" t="s">
        <v>11024</v>
      </c>
      <c r="V1560" s="11" t="s">
        <v>11025</v>
      </c>
      <c r="W1560" s="4" t="s">
        <v>11024</v>
      </c>
      <c r="X1560" s="4" t="s">
        <v>29192</v>
      </c>
      <c r="Y1560" s="4" t="s">
        <v>11026</v>
      </c>
      <c r="AB1560" t="s">
        <v>29195</v>
      </c>
      <c r="AC1560">
        <v>61.686</v>
      </c>
      <c r="AD1560">
        <v>20000</v>
      </c>
      <c r="AE1560">
        <v>655910</v>
      </c>
      <c r="AF1560">
        <v>711640</v>
      </c>
      <c r="AG1560" s="16">
        <v>32.799999999999997</v>
      </c>
      <c r="AH1560">
        <v>4.0082799999999999E-4</v>
      </c>
      <c r="AI1560" s="5">
        <v>7.3999999999999996E-5</v>
      </c>
      <c r="AJ1560" s="5">
        <v>5.41</v>
      </c>
      <c r="AK1560">
        <v>7</v>
      </c>
      <c r="AL1560">
        <v>2609</v>
      </c>
      <c r="AM1560" t="s">
        <v>29196</v>
      </c>
    </row>
    <row r="1561" spans="1:39" x14ac:dyDescent="0.25">
      <c r="A1561" t="str">
        <f>HYPERLINK("http://www.UniProt.org/UniProt/P78347-2","GTF2I_HUMAN")</f>
        <v>GTF2I_HUMAN</v>
      </c>
      <c r="B1561" s="4" t="s">
        <v>7471</v>
      </c>
      <c r="C1561" s="54">
        <v>13</v>
      </c>
      <c r="D1561" s="54">
        <v>5.3</v>
      </c>
      <c r="E1561" s="24">
        <v>3.0000000000000001E-3</v>
      </c>
      <c r="F1561" s="9">
        <v>30</v>
      </c>
      <c r="G1561" s="9">
        <v>5.7</v>
      </c>
      <c r="H1561" s="30" t="s">
        <v>37740</v>
      </c>
      <c r="I1561" t="s">
        <v>69</v>
      </c>
      <c r="J1561" s="4" t="s">
        <v>12</v>
      </c>
      <c r="K1561" s="6">
        <v>107.97</v>
      </c>
      <c r="L1561" s="10" t="s">
        <v>12</v>
      </c>
      <c r="M1561" s="24" t="s">
        <v>37739</v>
      </c>
      <c r="N1561">
        <v>1747</v>
      </c>
      <c r="O1561" s="15">
        <v>107.97</v>
      </c>
      <c r="P1561" s="4" t="s">
        <v>19460</v>
      </c>
      <c r="Q1561" s="4" t="s">
        <v>25806</v>
      </c>
      <c r="R1561" s="18">
        <v>255.94</v>
      </c>
      <c r="S1561" s="4" t="s">
        <v>25807</v>
      </c>
      <c r="T1561" s="4" t="s">
        <v>7472</v>
      </c>
      <c r="U1561" s="11" t="s">
        <v>7473</v>
      </c>
      <c r="V1561" s="11" t="s">
        <v>7474</v>
      </c>
      <c r="W1561" s="4" t="s">
        <v>7472</v>
      </c>
      <c r="X1561" s="4" t="s">
        <v>25805</v>
      </c>
      <c r="Y1561" s="4" t="s">
        <v>7477</v>
      </c>
      <c r="Z1561" t="s">
        <v>7475</v>
      </c>
      <c r="AA1561" t="s">
        <v>7476</v>
      </c>
      <c r="AB1561" s="5" t="s">
        <v>25808</v>
      </c>
      <c r="AC1561">
        <v>107.97</v>
      </c>
      <c r="AD1561">
        <v>386930</v>
      </c>
      <c r="AE1561">
        <v>4919500</v>
      </c>
      <c r="AF1561">
        <v>5478600</v>
      </c>
      <c r="AG1561" s="16">
        <v>12.7</v>
      </c>
      <c r="AH1561">
        <v>3.006318E-3</v>
      </c>
      <c r="AI1561" s="5">
        <v>5.6999999999999998E-4</v>
      </c>
      <c r="AJ1561" s="5">
        <v>5.28</v>
      </c>
      <c r="AK1561">
        <v>70</v>
      </c>
      <c r="AL1561">
        <v>1747</v>
      </c>
      <c r="AM1561" t="s">
        <v>25809</v>
      </c>
    </row>
    <row r="1562" spans="1:39" x14ac:dyDescent="0.25">
      <c r="A1562" t="str">
        <f>HYPERLINK("http://www.UniProt.org/UniProt/Q14161","GIT2_HUMAN")</f>
        <v>GIT2_HUMAN</v>
      </c>
      <c r="B1562" s="4" t="s">
        <v>8943</v>
      </c>
      <c r="C1562" s="9">
        <v>38</v>
      </c>
      <c r="D1562" s="54">
        <v>5.3</v>
      </c>
      <c r="E1562" s="24">
        <v>4.6999999999999999E-4</v>
      </c>
      <c r="F1562" s="9">
        <v>4.7</v>
      </c>
      <c r="G1562" s="9">
        <v>0.89100000000000001</v>
      </c>
      <c r="H1562" s="30" t="s">
        <v>37740</v>
      </c>
      <c r="I1562" t="s">
        <v>12</v>
      </c>
      <c r="J1562" s="4" t="s">
        <v>12</v>
      </c>
      <c r="K1562" s="6">
        <v>84.542000000000002</v>
      </c>
      <c r="L1562" s="10" t="s">
        <v>12</v>
      </c>
      <c r="M1562" s="24" t="s">
        <v>37739</v>
      </c>
      <c r="N1562">
        <v>2086</v>
      </c>
      <c r="O1562" s="15">
        <v>84.542000000000002</v>
      </c>
      <c r="P1562" s="4" t="s">
        <v>19460</v>
      </c>
      <c r="Q1562" s="4" t="s">
        <v>27166</v>
      </c>
      <c r="R1562" s="18">
        <v>64.58</v>
      </c>
      <c r="S1562" s="4" t="s">
        <v>27167</v>
      </c>
      <c r="T1562" s="4" t="s">
        <v>8944</v>
      </c>
      <c r="U1562" s="11" t="s">
        <v>8945</v>
      </c>
      <c r="V1562" s="11" t="s">
        <v>8946</v>
      </c>
      <c r="W1562" s="4" t="s">
        <v>8944</v>
      </c>
      <c r="X1562" s="4" t="s">
        <v>12</v>
      </c>
      <c r="Y1562" s="4" t="s">
        <v>8942</v>
      </c>
      <c r="AA1562" t="s">
        <v>2767</v>
      </c>
      <c r="AB1562" s="5" t="s">
        <v>27168</v>
      </c>
      <c r="AC1562">
        <v>84.542000000000002</v>
      </c>
      <c r="AD1562">
        <v>20000</v>
      </c>
      <c r="AE1562">
        <v>765620</v>
      </c>
      <c r="AF1562">
        <v>856460</v>
      </c>
      <c r="AG1562" s="16">
        <v>38.299999999999997</v>
      </c>
      <c r="AH1562">
        <v>4.6787199999999998E-4</v>
      </c>
      <c r="AI1562" s="5">
        <v>8.9099999999999997E-5</v>
      </c>
      <c r="AJ1562" s="5">
        <v>5.25</v>
      </c>
      <c r="AK1562">
        <v>10</v>
      </c>
      <c r="AL1562">
        <v>2086</v>
      </c>
      <c r="AM1562" t="s">
        <v>27169</v>
      </c>
    </row>
    <row r="1563" spans="1:39" x14ac:dyDescent="0.25">
      <c r="A1563" t="str">
        <f>HYPERLINK("http://www.UniProt.org/UniProt/Q09013-12","DMPK_HUMAN")</f>
        <v>DMPK_HUMAN</v>
      </c>
      <c r="B1563" s="4" t="s">
        <v>8133</v>
      </c>
      <c r="C1563" s="9">
        <v>27</v>
      </c>
      <c r="D1563" s="54">
        <v>5.3</v>
      </c>
      <c r="E1563" s="24">
        <v>3.4000000000000002E-4</v>
      </c>
      <c r="F1563" s="9">
        <v>3.4000000000000004</v>
      </c>
      <c r="G1563" s="9">
        <v>0.63</v>
      </c>
      <c r="H1563" s="30" t="s">
        <v>37740</v>
      </c>
      <c r="I1563" t="s">
        <v>69</v>
      </c>
      <c r="J1563" s="4" t="s">
        <v>12</v>
      </c>
      <c r="K1563" s="6">
        <v>59.445999999999998</v>
      </c>
      <c r="L1563" s="10" t="s">
        <v>157</v>
      </c>
      <c r="M1563" s="24" t="s">
        <v>37739</v>
      </c>
      <c r="N1563">
        <v>1901</v>
      </c>
      <c r="O1563" s="15">
        <v>59.445999999999998</v>
      </c>
      <c r="P1563" s="4" t="s">
        <v>19460</v>
      </c>
      <c r="Q1563" s="4" t="s">
        <v>26404</v>
      </c>
      <c r="R1563" s="18">
        <v>47.66</v>
      </c>
      <c r="S1563" s="19" t="s">
        <v>26405</v>
      </c>
      <c r="T1563" s="4" t="s">
        <v>8134</v>
      </c>
      <c r="U1563" s="11" t="s">
        <v>8135</v>
      </c>
      <c r="V1563" s="11" t="s">
        <v>1676</v>
      </c>
      <c r="W1563" s="4" t="s">
        <v>8134</v>
      </c>
      <c r="X1563" s="4" t="s">
        <v>26403</v>
      </c>
      <c r="Y1563" s="4" t="s">
        <v>8136</v>
      </c>
      <c r="AB1563" s="5" t="s">
        <v>26406</v>
      </c>
      <c r="AC1563">
        <v>59.445999999999998</v>
      </c>
      <c r="AD1563">
        <v>20000</v>
      </c>
      <c r="AE1563">
        <v>549830</v>
      </c>
      <c r="AF1563">
        <v>605350</v>
      </c>
      <c r="AG1563" s="16">
        <v>27.5</v>
      </c>
      <c r="AH1563">
        <v>3.3600200000000001E-4</v>
      </c>
      <c r="AI1563" s="5">
        <v>6.3E-5</v>
      </c>
      <c r="AJ1563" s="5">
        <v>5.34</v>
      </c>
      <c r="AK1563">
        <v>3</v>
      </c>
      <c r="AL1563">
        <v>1901</v>
      </c>
      <c r="AM1563" t="s">
        <v>26407</v>
      </c>
    </row>
    <row r="1564" spans="1:39" x14ac:dyDescent="0.25">
      <c r="A1564" t="str">
        <f>HYPERLINK("http://www.UniProt.org/UniProt/Q9UL18","AGO1_HUMAN")</f>
        <v>AGO1_HUMAN</v>
      </c>
      <c r="B1564" s="4" t="s">
        <v>18301</v>
      </c>
      <c r="C1564" s="9">
        <v>4</v>
      </c>
      <c r="D1564" s="54">
        <v>5.3</v>
      </c>
      <c r="E1564" s="24">
        <v>4.8999999999999998E-5</v>
      </c>
      <c r="F1564" s="9">
        <v>0.49</v>
      </c>
      <c r="G1564" s="9">
        <v>9.2799999999999994E-2</v>
      </c>
      <c r="H1564" s="30" t="s">
        <v>37740</v>
      </c>
      <c r="I1564" t="s">
        <v>32</v>
      </c>
      <c r="J1564" s="4" t="s">
        <v>12</v>
      </c>
      <c r="K1564" s="6">
        <v>97.212999999999994</v>
      </c>
      <c r="L1564" s="10" t="s">
        <v>12</v>
      </c>
      <c r="M1564" s="24" t="s">
        <v>37739</v>
      </c>
      <c r="N1564">
        <v>4504</v>
      </c>
      <c r="O1564" s="15">
        <v>97.212999999999994</v>
      </c>
      <c r="P1564" s="4" t="s">
        <v>19460</v>
      </c>
      <c r="Q1564" s="4" t="s">
        <v>36559</v>
      </c>
      <c r="R1564" s="18">
        <v>21.86</v>
      </c>
      <c r="S1564" s="4" t="s">
        <v>36560</v>
      </c>
      <c r="T1564" s="4" t="s">
        <v>18302</v>
      </c>
      <c r="U1564" s="11" t="s">
        <v>16413</v>
      </c>
      <c r="V1564" s="11" t="s">
        <v>16414</v>
      </c>
      <c r="W1564" s="4" t="s">
        <v>18302</v>
      </c>
      <c r="X1564" s="4" t="s">
        <v>36558</v>
      </c>
      <c r="Y1564" s="4" t="s">
        <v>18300</v>
      </c>
      <c r="AB1564" t="s">
        <v>36561</v>
      </c>
      <c r="AC1564">
        <v>97.212999999999994</v>
      </c>
      <c r="AD1564">
        <v>20000</v>
      </c>
      <c r="AE1564">
        <v>79998</v>
      </c>
      <c r="AF1564">
        <v>89163</v>
      </c>
      <c r="AG1564" s="16">
        <v>4</v>
      </c>
      <c r="AH1564" s="5">
        <v>4.8887000000000001E-5</v>
      </c>
      <c r="AI1564" s="5">
        <v>9.2799999999999992E-6</v>
      </c>
      <c r="AJ1564" s="5">
        <v>5.27</v>
      </c>
      <c r="AK1564">
        <v>3</v>
      </c>
      <c r="AL1564">
        <v>4504</v>
      </c>
      <c r="AM1564" t="s">
        <v>18300</v>
      </c>
    </row>
    <row r="1565" spans="1:39" x14ac:dyDescent="0.25">
      <c r="A1565" t="str">
        <f>HYPERLINK("http://www.UniProt.org/UniProt/Q7Z333-3","SETX_HUMAN")</f>
        <v>SETX_HUMAN</v>
      </c>
      <c r="B1565" s="4" t="s">
        <v>11456</v>
      </c>
      <c r="C1565" s="9">
        <v>5.2</v>
      </c>
      <c r="D1565" s="54">
        <v>5.2</v>
      </c>
      <c r="E1565" s="24">
        <v>6.3E-5</v>
      </c>
      <c r="F1565" s="9">
        <v>0.63</v>
      </c>
      <c r="G1565" s="9">
        <v>0.122</v>
      </c>
      <c r="H1565" s="30" t="s">
        <v>37740</v>
      </c>
      <c r="I1565" t="s">
        <v>69</v>
      </c>
      <c r="J1565" s="4" t="s">
        <v>12</v>
      </c>
      <c r="K1565" s="6">
        <v>299.42</v>
      </c>
      <c r="L1565" s="10" t="s">
        <v>12</v>
      </c>
      <c r="M1565" s="24" t="s">
        <v>37739</v>
      </c>
      <c r="N1565">
        <v>2722</v>
      </c>
      <c r="O1565" s="15">
        <v>299.42</v>
      </c>
      <c r="P1565" s="4" t="s">
        <v>19460</v>
      </c>
      <c r="Q1565" s="4" t="s">
        <v>29644</v>
      </c>
      <c r="R1565" s="18">
        <v>55.44</v>
      </c>
      <c r="S1565" s="4" t="s">
        <v>29645</v>
      </c>
      <c r="T1565" s="4" t="s">
        <v>11457</v>
      </c>
      <c r="U1565" s="11" t="s">
        <v>11458</v>
      </c>
      <c r="V1565" s="11" t="s">
        <v>11459</v>
      </c>
      <c r="W1565" s="4" t="s">
        <v>11457</v>
      </c>
      <c r="X1565" s="4" t="s">
        <v>29643</v>
      </c>
      <c r="Y1565" s="4" t="s">
        <v>11460</v>
      </c>
      <c r="AB1565" s="5" t="s">
        <v>29646</v>
      </c>
      <c r="AC1565">
        <v>299.42</v>
      </c>
      <c r="AD1565">
        <v>20000</v>
      </c>
      <c r="AE1565">
        <v>103050</v>
      </c>
      <c r="AF1565">
        <v>117010</v>
      </c>
      <c r="AG1565" s="16">
        <v>5.15</v>
      </c>
      <c r="AH1565" s="5">
        <v>6.2974100000000004E-5</v>
      </c>
      <c r="AI1565" s="5">
        <v>1.22E-5</v>
      </c>
      <c r="AJ1565" s="5">
        <v>5.17</v>
      </c>
      <c r="AK1565">
        <v>9</v>
      </c>
      <c r="AL1565">
        <v>2722</v>
      </c>
      <c r="AM1565" t="s">
        <v>29647</v>
      </c>
    </row>
    <row r="1566" spans="1:39" x14ac:dyDescent="0.25">
      <c r="A1566" t="str">
        <f>HYPERLINK("http://www.UniProt.org/UniProt/Q8NI36","WDR36_HUMAN")</f>
        <v>WDR36_HUMAN</v>
      </c>
      <c r="B1566" s="4" t="s">
        <v>12779</v>
      </c>
      <c r="C1566" s="9">
        <v>8.1</v>
      </c>
      <c r="D1566" s="54">
        <v>5.0999999999999996</v>
      </c>
      <c r="E1566" s="24">
        <v>9.8999999999999994E-5</v>
      </c>
      <c r="F1566" s="9">
        <v>0.99</v>
      </c>
      <c r="G1566" s="9">
        <v>0.19599999999999998</v>
      </c>
      <c r="H1566" s="30" t="s">
        <v>37740</v>
      </c>
      <c r="I1566" t="s">
        <v>92</v>
      </c>
      <c r="J1566" s="4" t="s">
        <v>12</v>
      </c>
      <c r="K1566" s="6">
        <v>105.32</v>
      </c>
      <c r="L1566" s="10" t="s">
        <v>12</v>
      </c>
      <c r="M1566" s="24" t="s">
        <v>37739</v>
      </c>
      <c r="N1566">
        <v>3085</v>
      </c>
      <c r="O1566" s="15">
        <v>105.32</v>
      </c>
      <c r="P1566" s="4" t="s">
        <v>19460</v>
      </c>
      <c r="Q1566" s="4" t="s">
        <v>31036</v>
      </c>
      <c r="R1566" s="18">
        <v>20.76</v>
      </c>
      <c r="S1566" s="4" t="s">
        <v>31037</v>
      </c>
      <c r="T1566" s="4" t="s">
        <v>12780</v>
      </c>
      <c r="U1566" s="11" t="s">
        <v>12781</v>
      </c>
      <c r="V1566" s="11" t="s">
        <v>12782</v>
      </c>
      <c r="W1566" s="4" t="s">
        <v>12780</v>
      </c>
      <c r="X1566" s="4" t="s">
        <v>31035</v>
      </c>
      <c r="Y1566" s="4" t="s">
        <v>12778</v>
      </c>
      <c r="AA1566" t="s">
        <v>12783</v>
      </c>
      <c r="AB1566" t="s">
        <v>31038</v>
      </c>
      <c r="AC1566">
        <v>105.32</v>
      </c>
      <c r="AD1566">
        <v>20000</v>
      </c>
      <c r="AE1566">
        <v>162770</v>
      </c>
      <c r="AF1566">
        <v>188330</v>
      </c>
      <c r="AG1566" s="16">
        <v>8.14</v>
      </c>
      <c r="AH1566" s="5">
        <v>9.9469099999999999E-5</v>
      </c>
      <c r="AI1566" s="5">
        <v>1.9599999999999999E-5</v>
      </c>
      <c r="AJ1566" s="5">
        <v>5.08</v>
      </c>
      <c r="AK1566">
        <v>4</v>
      </c>
      <c r="AL1566">
        <v>3085</v>
      </c>
      <c r="AM1566" t="s">
        <v>12778</v>
      </c>
    </row>
    <row r="1567" spans="1:39" x14ac:dyDescent="0.25">
      <c r="A1567" t="str">
        <f>HYPERLINK("http://www.UniProt.org/UniProt/P50897-2","PPT1_HUMAN")</f>
        <v>PPT1_HUMAN</v>
      </c>
      <c r="B1567" s="4" t="s">
        <v>6154</v>
      </c>
      <c r="C1567" s="9">
        <v>34</v>
      </c>
      <c r="D1567" s="54">
        <v>4.9000000000000004</v>
      </c>
      <c r="E1567" s="24">
        <v>4.0999999999999999E-4</v>
      </c>
      <c r="F1567" s="9">
        <v>4.0999999999999996</v>
      </c>
      <c r="G1567" s="9">
        <v>0.83</v>
      </c>
      <c r="H1567" s="30" t="s">
        <v>37740</v>
      </c>
      <c r="I1567" t="s">
        <v>32</v>
      </c>
      <c r="J1567" s="4" t="s">
        <v>12</v>
      </c>
      <c r="K1567" s="6">
        <v>23.093</v>
      </c>
      <c r="L1567" s="10" t="s">
        <v>56</v>
      </c>
      <c r="M1567" s="24" t="s">
        <v>37739</v>
      </c>
      <c r="N1567">
        <v>1441</v>
      </c>
      <c r="O1567" s="15">
        <v>23.093</v>
      </c>
      <c r="P1567" s="4" t="s">
        <v>19460</v>
      </c>
      <c r="Q1567" s="4" t="s">
        <v>24670</v>
      </c>
      <c r="R1567" s="18">
        <v>57.92</v>
      </c>
      <c r="S1567" s="4" t="s">
        <v>24671</v>
      </c>
      <c r="T1567" s="4" t="s">
        <v>6155</v>
      </c>
      <c r="U1567" s="11" t="s">
        <v>6156</v>
      </c>
      <c r="V1567" s="11" t="s">
        <v>6157</v>
      </c>
      <c r="W1567" s="4" t="s">
        <v>6155</v>
      </c>
      <c r="X1567" s="4" t="s">
        <v>22011</v>
      </c>
      <c r="Y1567" s="4" t="s">
        <v>6159</v>
      </c>
      <c r="AA1567" t="s">
        <v>6158</v>
      </c>
      <c r="AB1567" t="s">
        <v>24672</v>
      </c>
      <c r="AC1567">
        <v>23.093</v>
      </c>
      <c r="AD1567">
        <v>20000</v>
      </c>
      <c r="AE1567">
        <v>670340</v>
      </c>
      <c r="AF1567">
        <v>798160</v>
      </c>
      <c r="AG1567" s="16">
        <v>33.5</v>
      </c>
      <c r="AH1567">
        <v>4.09646E-4</v>
      </c>
      <c r="AI1567" s="5">
        <v>8.2999999999999998E-5</v>
      </c>
      <c r="AJ1567" s="5">
        <v>4.93</v>
      </c>
      <c r="AK1567">
        <v>5</v>
      </c>
      <c r="AL1567">
        <v>1441</v>
      </c>
      <c r="AM1567" t="s">
        <v>24673</v>
      </c>
    </row>
    <row r="1568" spans="1:39" x14ac:dyDescent="0.25">
      <c r="A1568" t="str">
        <f>HYPERLINK("http://www.UniProt.org/UniProt/Q8TEL6-3","TP4AP_HUMAN")</f>
        <v>TP4AP_HUMAN</v>
      </c>
      <c r="B1568" s="4" t="s">
        <v>12988</v>
      </c>
      <c r="C1568" s="9">
        <v>22</v>
      </c>
      <c r="D1568" s="54">
        <v>4.9000000000000004</v>
      </c>
      <c r="E1568" s="24">
        <v>2.7E-4</v>
      </c>
      <c r="F1568" s="9">
        <v>2.7</v>
      </c>
      <c r="G1568" s="9">
        <v>0.54100000000000004</v>
      </c>
      <c r="H1568" s="30" t="s">
        <v>37740</v>
      </c>
      <c r="I1568" t="s">
        <v>12</v>
      </c>
      <c r="J1568" s="4" t="s">
        <v>12</v>
      </c>
      <c r="K1568" s="6">
        <v>90.042000000000002</v>
      </c>
      <c r="L1568" s="10" t="s">
        <v>12</v>
      </c>
      <c r="M1568" s="24" t="s">
        <v>37739</v>
      </c>
      <c r="N1568">
        <v>3138</v>
      </c>
      <c r="O1568" s="15">
        <v>90.042000000000002</v>
      </c>
      <c r="P1568" s="4" t="s">
        <v>19460</v>
      </c>
      <c r="Q1568" s="4" t="s">
        <v>31249</v>
      </c>
      <c r="R1568" s="18">
        <v>91.25</v>
      </c>
      <c r="S1568" s="4" t="s">
        <v>31250</v>
      </c>
      <c r="T1568" s="4" t="s">
        <v>12989</v>
      </c>
      <c r="U1568" s="11" t="s">
        <v>12990</v>
      </c>
      <c r="V1568" s="11" t="s">
        <v>12991</v>
      </c>
      <c r="W1568" s="4" t="s">
        <v>12989</v>
      </c>
      <c r="X1568" s="4" t="s">
        <v>12</v>
      </c>
      <c r="Y1568" s="4" t="s">
        <v>12992</v>
      </c>
      <c r="AB1568" s="5" t="s">
        <v>31251</v>
      </c>
      <c r="AC1568">
        <v>90.042000000000002</v>
      </c>
      <c r="AD1568">
        <v>20000</v>
      </c>
      <c r="AE1568">
        <v>436410</v>
      </c>
      <c r="AF1568">
        <v>520220</v>
      </c>
      <c r="AG1568" s="16">
        <v>21.8</v>
      </c>
      <c r="AH1568">
        <v>2.66691E-4</v>
      </c>
      <c r="AI1568" s="5">
        <v>5.41E-5</v>
      </c>
      <c r="AJ1568" s="5">
        <v>4.93</v>
      </c>
      <c r="AK1568">
        <v>5</v>
      </c>
      <c r="AL1568">
        <v>3138</v>
      </c>
      <c r="AM1568" t="s">
        <v>31252</v>
      </c>
    </row>
    <row r="1569" spans="1:39" x14ac:dyDescent="0.25">
      <c r="A1569" t="str">
        <f>HYPERLINK("http://www.UniProt.org/UniProt/O94906-2","PRP6_HUMAN")</f>
        <v>PRP6_HUMAN</v>
      </c>
      <c r="B1569" s="4" t="s">
        <v>2174</v>
      </c>
      <c r="C1569" s="9">
        <v>9.8000000000000007</v>
      </c>
      <c r="D1569" s="54">
        <v>4.9000000000000004</v>
      </c>
      <c r="E1569" s="24">
        <v>1.2E-4</v>
      </c>
      <c r="F1569" s="9">
        <v>1.2</v>
      </c>
      <c r="G1569" s="9">
        <v>0.24300000000000002</v>
      </c>
      <c r="H1569" s="30" t="s">
        <v>37740</v>
      </c>
      <c r="I1569" t="s">
        <v>92</v>
      </c>
      <c r="J1569" s="4" t="s">
        <v>12</v>
      </c>
      <c r="K1569" s="6">
        <v>102.43</v>
      </c>
      <c r="L1569" s="10" t="s">
        <v>12</v>
      </c>
      <c r="M1569" s="24" t="s">
        <v>37739</v>
      </c>
      <c r="N1569">
        <v>552</v>
      </c>
      <c r="O1569" s="15">
        <v>102.43</v>
      </c>
      <c r="P1569" s="4" t="s">
        <v>19460</v>
      </c>
      <c r="Q1569" s="4" t="s">
        <v>21331</v>
      </c>
      <c r="R1569" s="18">
        <v>179.25</v>
      </c>
      <c r="S1569" s="4" t="s">
        <v>21332</v>
      </c>
      <c r="T1569" s="4" t="s">
        <v>2175</v>
      </c>
      <c r="U1569" s="11" t="s">
        <v>2176</v>
      </c>
      <c r="V1569" s="11" t="s">
        <v>2177</v>
      </c>
      <c r="W1569" s="4" t="s">
        <v>2175</v>
      </c>
      <c r="X1569" s="4" t="s">
        <v>21330</v>
      </c>
      <c r="Y1569" s="4" t="s">
        <v>2179</v>
      </c>
      <c r="Z1569" t="s">
        <v>335</v>
      </c>
      <c r="AA1569" t="s">
        <v>2178</v>
      </c>
      <c r="AB1569" t="s">
        <v>21333</v>
      </c>
      <c r="AC1569">
        <v>102.43</v>
      </c>
      <c r="AD1569">
        <v>20000</v>
      </c>
      <c r="AE1569">
        <v>196730</v>
      </c>
      <c r="AF1569">
        <v>233680</v>
      </c>
      <c r="AG1569" s="16">
        <v>9.84</v>
      </c>
      <c r="AH1569">
        <v>1.20222E-4</v>
      </c>
      <c r="AI1569" s="5">
        <v>2.4300000000000001E-5</v>
      </c>
      <c r="AJ1569" s="5">
        <v>4.95</v>
      </c>
      <c r="AK1569">
        <v>3</v>
      </c>
      <c r="AL1569">
        <v>552</v>
      </c>
      <c r="AM1569" t="s">
        <v>21334</v>
      </c>
    </row>
    <row r="1570" spans="1:39" x14ac:dyDescent="0.25">
      <c r="A1570" t="str">
        <f>HYPERLINK("http://www.UniProt.org/UniProt/Q68DQ2","CRBG3_HUMAN")</f>
        <v>CRBG3_HUMAN</v>
      </c>
      <c r="B1570" s="4" t="s">
        <v>10720</v>
      </c>
      <c r="C1570" s="9">
        <v>49</v>
      </c>
      <c r="D1570" s="54">
        <v>4.8</v>
      </c>
      <c r="E1570" s="24">
        <v>5.9999999999999995E-4</v>
      </c>
      <c r="F1570" s="9">
        <v>5.9999999999999991</v>
      </c>
      <c r="G1570" s="9">
        <v>1.25</v>
      </c>
      <c r="H1570" s="30" t="s">
        <v>37740</v>
      </c>
      <c r="I1570" t="s">
        <v>12</v>
      </c>
      <c r="J1570" s="4" t="s">
        <v>12</v>
      </c>
      <c r="K1570" s="6">
        <v>116.2</v>
      </c>
      <c r="L1570" s="10" t="s">
        <v>12</v>
      </c>
      <c r="M1570" s="24" t="s">
        <v>37739</v>
      </c>
      <c r="N1570">
        <v>2529</v>
      </c>
      <c r="O1570" s="15">
        <v>116.2</v>
      </c>
      <c r="P1570" s="4" t="s">
        <v>19460</v>
      </c>
      <c r="Q1570" s="4" t="s">
        <v>28894</v>
      </c>
      <c r="R1570" s="18">
        <v>95.44</v>
      </c>
      <c r="S1570" s="4" t="s">
        <v>28895</v>
      </c>
      <c r="T1570" s="4" t="s">
        <v>10721</v>
      </c>
      <c r="V1570" s="11" t="s">
        <v>10722</v>
      </c>
      <c r="W1570" s="4" t="s">
        <v>10721</v>
      </c>
      <c r="X1570" s="4" t="s">
        <v>12</v>
      </c>
      <c r="Y1570" s="4" t="s">
        <v>10719</v>
      </c>
      <c r="AB1570" t="s">
        <v>28896</v>
      </c>
      <c r="AC1570">
        <v>116.2</v>
      </c>
      <c r="AD1570">
        <v>20000</v>
      </c>
      <c r="AE1570">
        <v>983440</v>
      </c>
      <c r="AF1570">
        <v>1205000</v>
      </c>
      <c r="AG1570" s="16">
        <v>49.2</v>
      </c>
      <c r="AH1570">
        <v>6.0098200000000001E-4</v>
      </c>
      <c r="AI1570" s="5">
        <v>1.25E-4</v>
      </c>
      <c r="AJ1570" s="5">
        <v>4.79</v>
      </c>
      <c r="AK1570">
        <v>34</v>
      </c>
      <c r="AL1570">
        <v>2529</v>
      </c>
      <c r="AM1570" t="s">
        <v>28897</v>
      </c>
    </row>
    <row r="1571" spans="1:39" x14ac:dyDescent="0.25">
      <c r="A1571" t="str">
        <f>HYPERLINK("http://www.UniProt.org/UniProt/Q14574-2","DSC3_HUMAN")</f>
        <v>DSC3_HUMAN</v>
      </c>
      <c r="B1571" s="4" t="s">
        <v>9074</v>
      </c>
      <c r="C1571" s="54">
        <v>1.3</v>
      </c>
      <c r="D1571" s="54">
        <v>4.8</v>
      </c>
      <c r="E1571" s="24">
        <v>2.1999999999999999E-5</v>
      </c>
      <c r="F1571" s="9">
        <v>0.22</v>
      </c>
      <c r="G1571" s="9">
        <v>4.6600000000000003E-2</v>
      </c>
      <c r="H1571" s="30" t="s">
        <v>37740</v>
      </c>
      <c r="I1571" t="s">
        <v>32</v>
      </c>
      <c r="J1571" s="4" t="s">
        <v>12</v>
      </c>
      <c r="K1571" s="6">
        <v>93.453000000000003</v>
      </c>
      <c r="L1571" s="10" t="s">
        <v>675</v>
      </c>
      <c r="M1571" s="24" t="s">
        <v>37739</v>
      </c>
      <c r="N1571">
        <v>2115</v>
      </c>
      <c r="O1571" s="15">
        <v>93.453000000000003</v>
      </c>
      <c r="P1571" s="4" t="s">
        <v>19460</v>
      </c>
      <c r="Q1571" s="4" t="s">
        <v>27276</v>
      </c>
      <c r="R1571" s="18">
        <v>95.7</v>
      </c>
      <c r="S1571" s="4" t="s">
        <v>27277</v>
      </c>
      <c r="T1571" s="4" t="s">
        <v>9075</v>
      </c>
      <c r="U1571" s="11" t="s">
        <v>9076</v>
      </c>
      <c r="V1571" s="11" t="s">
        <v>7782</v>
      </c>
      <c r="W1571" s="4" t="s">
        <v>9075</v>
      </c>
      <c r="X1571" s="4" t="s">
        <v>26363</v>
      </c>
      <c r="Y1571" s="4" t="s">
        <v>9077</v>
      </c>
      <c r="AB1571" t="s">
        <v>27278</v>
      </c>
      <c r="AC1571">
        <v>93.453000000000003</v>
      </c>
      <c r="AD1571">
        <v>28584</v>
      </c>
      <c r="AE1571">
        <v>36295</v>
      </c>
      <c r="AF1571">
        <v>44816</v>
      </c>
      <c r="AG1571" s="16">
        <v>1.27</v>
      </c>
      <c r="AH1571" s="5">
        <v>2.2180000000000001E-5</v>
      </c>
      <c r="AI1571" s="5">
        <v>4.6600000000000003E-6</v>
      </c>
      <c r="AJ1571" s="5">
        <v>4.76</v>
      </c>
      <c r="AK1571">
        <v>4</v>
      </c>
      <c r="AL1571">
        <v>2115</v>
      </c>
      <c r="AM1571" t="s">
        <v>27279</v>
      </c>
    </row>
    <row r="1572" spans="1:39" x14ac:dyDescent="0.25">
      <c r="A1572" t="str">
        <f>HYPERLINK("http://www.UniProt.org/UniProt/Q9HCE1","MOV10_HUMAN")</f>
        <v>MOV10_HUMAN</v>
      </c>
      <c r="B1572" s="4" t="s">
        <v>16590</v>
      </c>
      <c r="C1572" s="9">
        <v>44</v>
      </c>
      <c r="D1572" s="54">
        <v>4.7</v>
      </c>
      <c r="E1572" s="24">
        <v>5.4000000000000001E-4</v>
      </c>
      <c r="F1572" s="9">
        <v>5.4</v>
      </c>
      <c r="G1572" s="9">
        <v>1.1400000000000001</v>
      </c>
      <c r="H1572" s="30" t="s">
        <v>37740</v>
      </c>
      <c r="I1572" t="s">
        <v>32</v>
      </c>
      <c r="J1572" s="4" t="s">
        <v>12</v>
      </c>
      <c r="K1572" s="6">
        <v>113.67</v>
      </c>
      <c r="L1572" s="10" t="s">
        <v>12</v>
      </c>
      <c r="M1572" s="24" t="s">
        <v>37739</v>
      </c>
      <c r="N1572">
        <v>4056</v>
      </c>
      <c r="O1572" s="15">
        <v>113.67</v>
      </c>
      <c r="P1572" s="4" t="s">
        <v>19460</v>
      </c>
      <c r="Q1572" s="4" t="s">
        <v>34841</v>
      </c>
      <c r="R1572" s="18">
        <v>140.41</v>
      </c>
      <c r="S1572" s="4" t="s">
        <v>34842</v>
      </c>
      <c r="T1572" s="4" t="s">
        <v>16591</v>
      </c>
      <c r="U1572" s="11" t="s">
        <v>16592</v>
      </c>
      <c r="V1572" s="11" t="s">
        <v>13530</v>
      </c>
      <c r="W1572" s="4" t="s">
        <v>16591</v>
      </c>
      <c r="X1572" s="4" t="s">
        <v>34840</v>
      </c>
      <c r="Y1572" s="4" t="s">
        <v>16589</v>
      </c>
      <c r="Z1572" t="s">
        <v>3290</v>
      </c>
      <c r="AA1572" t="s">
        <v>6877</v>
      </c>
      <c r="AB1572" t="s">
        <v>34843</v>
      </c>
      <c r="AC1572">
        <v>113.67</v>
      </c>
      <c r="AD1572">
        <v>20000</v>
      </c>
      <c r="AE1572">
        <v>882780</v>
      </c>
      <c r="AF1572">
        <v>1096000</v>
      </c>
      <c r="AG1572" s="16">
        <v>44.1</v>
      </c>
      <c r="AH1572">
        <v>5.3946899999999999E-4</v>
      </c>
      <c r="AI1572" s="5">
        <v>1.1400000000000001E-4</v>
      </c>
      <c r="AJ1572" s="5">
        <v>4.7300000000000004</v>
      </c>
      <c r="AK1572">
        <v>21</v>
      </c>
      <c r="AL1572">
        <v>4056</v>
      </c>
      <c r="AM1572" t="s">
        <v>34844</v>
      </c>
    </row>
    <row r="1573" spans="1:39" x14ac:dyDescent="0.25">
      <c r="A1573" t="str">
        <f>HYPERLINK("http://www.UniProt.org/UniProt/Q9Y2I7","FYV1_HUMAN")</f>
        <v>FYV1_HUMAN</v>
      </c>
      <c r="B1573" s="4" t="s">
        <v>18741</v>
      </c>
      <c r="C1573" s="54">
        <v>44</v>
      </c>
      <c r="D1573" s="54">
        <v>4.5999999999999996</v>
      </c>
      <c r="E1573" s="24">
        <v>6.8000000000000005E-4</v>
      </c>
      <c r="F1573" s="9">
        <v>6.8000000000000007</v>
      </c>
      <c r="G1573" s="9">
        <v>1.47</v>
      </c>
      <c r="H1573" s="30" t="s">
        <v>37740</v>
      </c>
      <c r="I1573" t="s">
        <v>32</v>
      </c>
      <c r="J1573" s="4" t="s">
        <v>12</v>
      </c>
      <c r="K1573" s="6">
        <v>237.13</v>
      </c>
      <c r="L1573" s="10" t="s">
        <v>12</v>
      </c>
      <c r="M1573" s="24" t="s">
        <v>37739</v>
      </c>
      <c r="N1573">
        <v>4622</v>
      </c>
      <c r="O1573" s="15">
        <v>237.13</v>
      </c>
      <c r="P1573" s="4" t="s">
        <v>19460</v>
      </c>
      <c r="Q1573" s="4" t="s">
        <v>37036</v>
      </c>
      <c r="R1573" s="18">
        <v>85.76</v>
      </c>
      <c r="S1573" s="4" t="s">
        <v>37037</v>
      </c>
      <c r="T1573" s="4" t="s">
        <v>18742</v>
      </c>
      <c r="U1573" s="11" t="s">
        <v>18743</v>
      </c>
      <c r="V1573" s="11" t="s">
        <v>18744</v>
      </c>
      <c r="W1573" s="4" t="s">
        <v>18742</v>
      </c>
      <c r="X1573" s="4" t="s">
        <v>37035</v>
      </c>
      <c r="Y1573" s="4" t="s">
        <v>18740</v>
      </c>
      <c r="AB1573" t="s">
        <v>37038</v>
      </c>
      <c r="AC1573">
        <v>237.13</v>
      </c>
      <c r="AD1573">
        <v>25310</v>
      </c>
      <c r="AE1573">
        <v>1115900</v>
      </c>
      <c r="AF1573">
        <v>1412800</v>
      </c>
      <c r="AG1573" s="16">
        <v>44.1</v>
      </c>
      <c r="AH1573">
        <v>6.8192899999999996E-4</v>
      </c>
      <c r="AI1573" s="5">
        <v>1.47E-4</v>
      </c>
      <c r="AJ1573" s="5">
        <v>4.6399999999999997</v>
      </c>
      <c r="AK1573">
        <v>49</v>
      </c>
      <c r="AL1573">
        <v>4622</v>
      </c>
      <c r="AM1573" t="s">
        <v>37039</v>
      </c>
    </row>
    <row r="1574" spans="1:39" x14ac:dyDescent="0.25">
      <c r="A1574" t="str">
        <f>HYPERLINK("http://www.UniProt.org/UniProt/Q15345-3","LRC41_HUMAN")</f>
        <v>LRC41_HUMAN</v>
      </c>
      <c r="B1574" s="4" t="s">
        <v>9492</v>
      </c>
      <c r="C1574" s="9">
        <v>41</v>
      </c>
      <c r="D1574" s="54">
        <v>4.5999999999999996</v>
      </c>
      <c r="E1574" s="24">
        <v>5.0000000000000001E-4</v>
      </c>
      <c r="F1574" s="9">
        <v>5</v>
      </c>
      <c r="G1574" s="9">
        <v>1.0900000000000001</v>
      </c>
      <c r="H1574" s="30" t="s">
        <v>37740</v>
      </c>
      <c r="I1574" t="s">
        <v>12</v>
      </c>
      <c r="J1574" s="4" t="s">
        <v>12</v>
      </c>
      <c r="K1574" s="6">
        <v>79.296999999999997</v>
      </c>
      <c r="L1574" s="10" t="s">
        <v>12</v>
      </c>
      <c r="M1574" s="24" t="s">
        <v>37739</v>
      </c>
      <c r="N1574">
        <v>2210</v>
      </c>
      <c r="O1574" s="15">
        <v>79.296999999999997</v>
      </c>
      <c r="P1574" s="4" t="s">
        <v>19460</v>
      </c>
      <c r="Q1574" s="4" t="s">
        <v>27661</v>
      </c>
      <c r="R1574" s="18">
        <v>38.58</v>
      </c>
      <c r="S1574" s="4" t="s">
        <v>27662</v>
      </c>
      <c r="T1574" s="4" t="s">
        <v>9493</v>
      </c>
      <c r="U1574" s="11" t="s">
        <v>9494</v>
      </c>
      <c r="V1574" s="11" t="s">
        <v>9495</v>
      </c>
      <c r="W1574" s="4" t="s">
        <v>9493</v>
      </c>
      <c r="X1574" s="4" t="s">
        <v>12</v>
      </c>
      <c r="Y1574" s="4" t="s">
        <v>9496</v>
      </c>
      <c r="AB1574" t="s">
        <v>27663</v>
      </c>
      <c r="AC1574">
        <v>79.296999999999997</v>
      </c>
      <c r="AD1574">
        <v>20000</v>
      </c>
      <c r="AE1574">
        <v>819090</v>
      </c>
      <c r="AF1574">
        <v>1049400</v>
      </c>
      <c r="AG1574" s="16">
        <v>41</v>
      </c>
      <c r="AH1574">
        <v>5.0054799999999997E-4</v>
      </c>
      <c r="AI1574" s="5">
        <v>1.0900000000000001E-4</v>
      </c>
      <c r="AJ1574" s="5">
        <v>4.59</v>
      </c>
      <c r="AK1574">
        <v>11</v>
      </c>
      <c r="AL1574">
        <v>2210</v>
      </c>
      <c r="AM1574" t="s">
        <v>27664</v>
      </c>
    </row>
    <row r="1575" spans="1:39" x14ac:dyDescent="0.25">
      <c r="A1575" t="str">
        <f>HYPERLINK("http://www.UniProt.org/UniProt/Q9H9L4","KANL2_HUMAN")</f>
        <v>KANL2_HUMAN</v>
      </c>
      <c r="B1575" s="4" t="s">
        <v>16419</v>
      </c>
      <c r="C1575" s="9">
        <v>17</v>
      </c>
      <c r="D1575" s="54">
        <v>4.5999999999999996</v>
      </c>
      <c r="E1575" s="24">
        <v>2.1000000000000001E-4</v>
      </c>
      <c r="F1575" s="9">
        <v>2.1</v>
      </c>
      <c r="G1575" s="9">
        <v>0.45700000000000002</v>
      </c>
      <c r="H1575" s="30" t="s">
        <v>37740</v>
      </c>
      <c r="I1575" t="s">
        <v>92</v>
      </c>
      <c r="J1575" s="4" t="s">
        <v>12</v>
      </c>
      <c r="K1575" s="6">
        <v>55.042000000000002</v>
      </c>
      <c r="L1575" s="10" t="s">
        <v>12</v>
      </c>
      <c r="M1575" s="24" t="s">
        <v>37739</v>
      </c>
      <c r="N1575">
        <v>4014</v>
      </c>
      <c r="O1575" s="15">
        <v>55.042000000000002</v>
      </c>
      <c r="P1575" s="4" t="s">
        <v>19460</v>
      </c>
      <c r="Q1575" s="4" t="s">
        <v>34667</v>
      </c>
      <c r="R1575" s="18">
        <v>62.26</v>
      </c>
      <c r="S1575" s="4" t="s">
        <v>34668</v>
      </c>
      <c r="T1575" s="4" t="s">
        <v>16420</v>
      </c>
      <c r="U1575" s="11" t="s">
        <v>16421</v>
      </c>
      <c r="V1575" s="11" t="s">
        <v>16422</v>
      </c>
      <c r="W1575" s="4" t="s">
        <v>16420</v>
      </c>
      <c r="X1575" s="4" t="s">
        <v>34666</v>
      </c>
      <c r="Y1575" s="4" t="s">
        <v>16418</v>
      </c>
      <c r="AB1575" t="s">
        <v>34669</v>
      </c>
      <c r="AC1575">
        <v>55.042000000000002</v>
      </c>
      <c r="AD1575">
        <v>20000</v>
      </c>
      <c r="AE1575">
        <v>343280</v>
      </c>
      <c r="AF1575">
        <v>438890</v>
      </c>
      <c r="AG1575" s="16">
        <v>17.2</v>
      </c>
      <c r="AH1575">
        <v>2.09779E-4</v>
      </c>
      <c r="AI1575" s="5">
        <v>4.57E-5</v>
      </c>
      <c r="AJ1575" s="5">
        <v>4.59</v>
      </c>
      <c r="AK1575">
        <v>5</v>
      </c>
      <c r="AL1575">
        <v>4014</v>
      </c>
      <c r="AM1575" t="s">
        <v>34670</v>
      </c>
    </row>
    <row r="1576" spans="1:39" x14ac:dyDescent="0.25">
      <c r="A1576" t="str">
        <f>HYPERLINK("http://www.UniProt.org/UniProt/Q9BQI6","ANR32_HUMAN")</f>
        <v>ANR32_HUMAN</v>
      </c>
      <c r="B1576" s="4" t="s">
        <v>15054</v>
      </c>
      <c r="C1576" s="9">
        <v>11</v>
      </c>
      <c r="D1576" s="54">
        <v>4.5999999999999996</v>
      </c>
      <c r="E1576" s="24">
        <v>1.3999999999999999E-4</v>
      </c>
      <c r="F1576" s="9">
        <v>1.4</v>
      </c>
      <c r="G1576" s="9">
        <v>0.29699999999999999</v>
      </c>
      <c r="H1576" s="30" t="s">
        <v>37740</v>
      </c>
      <c r="I1576" t="s">
        <v>12</v>
      </c>
      <c r="J1576" s="4" t="s">
        <v>12</v>
      </c>
      <c r="K1576" s="6">
        <v>121.05</v>
      </c>
      <c r="L1576" s="10" t="s">
        <v>12</v>
      </c>
      <c r="M1576" s="24" t="s">
        <v>37739</v>
      </c>
      <c r="N1576">
        <v>3658</v>
      </c>
      <c r="O1576" s="15">
        <v>121.05</v>
      </c>
      <c r="P1576" s="4" t="s">
        <v>19460</v>
      </c>
      <c r="Q1576" s="4" t="s">
        <v>33295</v>
      </c>
      <c r="R1576" s="18">
        <v>93.61</v>
      </c>
      <c r="S1576" s="4" t="s">
        <v>33296</v>
      </c>
      <c r="T1576" s="4" t="s">
        <v>12</v>
      </c>
      <c r="V1576" s="11" t="s">
        <v>14286</v>
      </c>
      <c r="W1576" s="4" t="s">
        <v>12</v>
      </c>
      <c r="X1576" s="4" t="s">
        <v>12</v>
      </c>
      <c r="Y1576" s="4" t="s">
        <v>15053</v>
      </c>
      <c r="AB1576" t="s">
        <v>33297</v>
      </c>
      <c r="AC1576">
        <v>121.05</v>
      </c>
      <c r="AD1576">
        <v>20000</v>
      </c>
      <c r="AE1576">
        <v>223690</v>
      </c>
      <c r="AF1576">
        <v>285150</v>
      </c>
      <c r="AG1576" s="16">
        <v>11.2</v>
      </c>
      <c r="AH1576">
        <v>1.36697E-4</v>
      </c>
      <c r="AI1576" s="5">
        <v>2.97E-5</v>
      </c>
      <c r="AJ1576" s="5">
        <v>4.6100000000000003</v>
      </c>
      <c r="AK1576">
        <v>3</v>
      </c>
      <c r="AL1576">
        <v>3658</v>
      </c>
      <c r="AM1576" t="s">
        <v>15053</v>
      </c>
    </row>
    <row r="1577" spans="1:39" x14ac:dyDescent="0.25">
      <c r="A1577" t="str">
        <f>HYPERLINK("http://www.UniProt.org/UniProt/Q9P2B4","CT2NL_HUMAN")</f>
        <v>CT2NL_HUMAN</v>
      </c>
      <c r="B1577" s="4" t="s">
        <v>17695</v>
      </c>
      <c r="C1577" s="9">
        <v>37</v>
      </c>
      <c r="D1577" s="54">
        <v>4.5</v>
      </c>
      <c r="E1577" s="24">
        <v>4.4999999999999999E-4</v>
      </c>
      <c r="F1577" s="9">
        <v>4.5</v>
      </c>
      <c r="G1577" s="9">
        <v>1.01</v>
      </c>
      <c r="H1577" s="30" t="s">
        <v>37740</v>
      </c>
      <c r="I1577" t="s">
        <v>32</v>
      </c>
      <c r="J1577" s="4" t="s">
        <v>40569</v>
      </c>
      <c r="K1577" s="6">
        <v>70.156999999999996</v>
      </c>
      <c r="L1577" s="10" t="s">
        <v>12</v>
      </c>
      <c r="M1577" s="24" t="s">
        <v>37739</v>
      </c>
      <c r="N1577">
        <v>4346</v>
      </c>
      <c r="O1577" s="15">
        <v>70.156999999999996</v>
      </c>
      <c r="P1577" s="4" t="s">
        <v>19460</v>
      </c>
      <c r="Q1577" s="4" t="s">
        <v>35948</v>
      </c>
      <c r="R1577" s="18">
        <v>169.84</v>
      </c>
      <c r="S1577" s="4" t="s">
        <v>35949</v>
      </c>
      <c r="T1577" s="4" t="s">
        <v>12</v>
      </c>
      <c r="V1577" s="11" t="s">
        <v>17696</v>
      </c>
      <c r="W1577" s="4" t="s">
        <v>12</v>
      </c>
      <c r="X1577" s="4" t="s">
        <v>35947</v>
      </c>
      <c r="Y1577" s="4" t="s">
        <v>17694</v>
      </c>
      <c r="AB1577" t="s">
        <v>35950</v>
      </c>
      <c r="AC1577">
        <v>70.156999999999996</v>
      </c>
      <c r="AD1577">
        <v>20000</v>
      </c>
      <c r="AE1577">
        <v>737850</v>
      </c>
      <c r="AF1577">
        <v>969930</v>
      </c>
      <c r="AG1577" s="16">
        <v>36.9</v>
      </c>
      <c r="AH1577">
        <v>4.5090199999999999E-4</v>
      </c>
      <c r="AI1577" s="5">
        <v>1.01E-4</v>
      </c>
      <c r="AJ1577" s="5">
        <v>4.47</v>
      </c>
      <c r="AK1577">
        <v>10</v>
      </c>
      <c r="AL1577">
        <v>4346</v>
      </c>
      <c r="AM1577" t="s">
        <v>17694</v>
      </c>
    </row>
    <row r="1578" spans="1:39" x14ac:dyDescent="0.25">
      <c r="A1578" t="str">
        <f>HYPERLINK("http://www.UniProt.org/UniProt/Q9Y3T6","R3HC1_HUMAN")</f>
        <v>R3HC1_HUMAN</v>
      </c>
      <c r="B1578" s="4" t="s">
        <v>19001</v>
      </c>
      <c r="C1578" s="9">
        <v>35</v>
      </c>
      <c r="D1578" s="54">
        <v>4.5</v>
      </c>
      <c r="E1578" s="24">
        <v>4.2000000000000002E-4</v>
      </c>
      <c r="F1578" s="9">
        <v>4.2</v>
      </c>
      <c r="G1578" s="9">
        <v>0.94500000000000006</v>
      </c>
      <c r="H1578" s="30" t="s">
        <v>37740</v>
      </c>
      <c r="I1578" t="s">
        <v>12</v>
      </c>
      <c r="J1578" s="4" t="s">
        <v>12</v>
      </c>
      <c r="K1578" s="6">
        <v>53.259</v>
      </c>
      <c r="L1578" s="10" t="s">
        <v>12</v>
      </c>
      <c r="M1578" s="24" t="s">
        <v>37739</v>
      </c>
      <c r="N1578">
        <v>4687</v>
      </c>
      <c r="O1578" s="15">
        <v>53.259</v>
      </c>
      <c r="P1578" s="4" t="s">
        <v>19460</v>
      </c>
      <c r="Q1578" s="4" t="s">
        <v>37284</v>
      </c>
      <c r="R1578" s="18">
        <v>72.2</v>
      </c>
      <c r="S1578" s="4" t="s">
        <v>37285</v>
      </c>
      <c r="T1578" s="4" t="s">
        <v>12</v>
      </c>
      <c r="V1578" s="11" t="s">
        <v>11543</v>
      </c>
      <c r="W1578" s="4" t="s">
        <v>12</v>
      </c>
      <c r="X1578" s="4" t="s">
        <v>12</v>
      </c>
      <c r="Y1578" s="4" t="s">
        <v>19000</v>
      </c>
      <c r="AB1578" t="s">
        <v>37286</v>
      </c>
      <c r="AC1578">
        <v>53.259</v>
      </c>
      <c r="AD1578">
        <v>20000</v>
      </c>
      <c r="AE1578">
        <v>690910</v>
      </c>
      <c r="AF1578">
        <v>908900</v>
      </c>
      <c r="AG1578" s="16">
        <v>34.5</v>
      </c>
      <c r="AH1578">
        <v>4.2221700000000001E-4</v>
      </c>
      <c r="AI1578" s="5">
        <v>9.4500000000000007E-5</v>
      </c>
      <c r="AJ1578" s="5">
        <v>4.47</v>
      </c>
      <c r="AK1578">
        <v>4</v>
      </c>
      <c r="AL1578">
        <v>4687</v>
      </c>
      <c r="AM1578" t="s">
        <v>37287</v>
      </c>
    </row>
    <row r="1579" spans="1:39" x14ac:dyDescent="0.25">
      <c r="A1579" t="str">
        <f>HYPERLINK("http://www.UniProt.org/UniProt/Q9UK61-3","F208A_HUMAN")</f>
        <v>F208A_HUMAN</v>
      </c>
      <c r="B1579" s="4" t="s">
        <v>18187</v>
      </c>
      <c r="C1579" s="9">
        <v>20</v>
      </c>
      <c r="D1579" s="54">
        <v>4.5</v>
      </c>
      <c r="E1579" s="24">
        <v>2.5000000000000001E-4</v>
      </c>
      <c r="F1579" s="9">
        <v>2.5</v>
      </c>
      <c r="G1579" s="9">
        <v>0.55500000000000005</v>
      </c>
      <c r="H1579" s="30" t="s">
        <v>37740</v>
      </c>
      <c r="I1579" t="s">
        <v>12</v>
      </c>
      <c r="J1579" s="4" t="s">
        <v>12</v>
      </c>
      <c r="K1579" s="6">
        <v>170.81</v>
      </c>
      <c r="L1579" s="10" t="s">
        <v>12</v>
      </c>
      <c r="M1579" s="24" t="s">
        <v>37739</v>
      </c>
      <c r="N1579">
        <v>4477</v>
      </c>
      <c r="O1579" s="15">
        <v>170.81</v>
      </c>
      <c r="P1579" s="4" t="s">
        <v>19460</v>
      </c>
      <c r="Q1579" s="4" t="s">
        <v>36448</v>
      </c>
      <c r="R1579" s="18">
        <v>52.33</v>
      </c>
      <c r="S1579" s="4" t="s">
        <v>36449</v>
      </c>
      <c r="T1579" s="4" t="s">
        <v>12</v>
      </c>
      <c r="V1579" s="11" t="s">
        <v>10596</v>
      </c>
      <c r="W1579" s="4" t="s">
        <v>12</v>
      </c>
      <c r="X1579" s="4" t="s">
        <v>12</v>
      </c>
      <c r="Y1579" s="4" t="s">
        <v>18188</v>
      </c>
      <c r="AB1579" s="5" t="s">
        <v>36450</v>
      </c>
      <c r="AC1579">
        <v>170.81</v>
      </c>
      <c r="AD1579">
        <v>20000</v>
      </c>
      <c r="AE1579">
        <v>405130</v>
      </c>
      <c r="AF1579">
        <v>533650</v>
      </c>
      <c r="AG1579" s="16">
        <v>20.3</v>
      </c>
      <c r="AH1579">
        <v>2.47576E-4</v>
      </c>
      <c r="AI1579" s="5">
        <v>5.5500000000000001E-5</v>
      </c>
      <c r="AJ1579" s="5">
        <v>4.46</v>
      </c>
      <c r="AK1579">
        <v>17</v>
      </c>
      <c r="AL1579">
        <v>4477</v>
      </c>
      <c r="AM1579" t="s">
        <v>36451</v>
      </c>
    </row>
    <row r="1580" spans="1:39" x14ac:dyDescent="0.25">
      <c r="A1580" t="str">
        <f>HYPERLINK("http://www.UniProt.org/UniProt/O15055","PER2_HUMAN")</f>
        <v>PER2_HUMAN</v>
      </c>
      <c r="B1580" s="4" t="s">
        <v>768</v>
      </c>
      <c r="C1580" s="9">
        <v>47</v>
      </c>
      <c r="D1580" s="54">
        <v>4.4000000000000004</v>
      </c>
      <c r="E1580" s="24">
        <v>5.8E-4</v>
      </c>
      <c r="F1580" s="9">
        <v>5.8</v>
      </c>
      <c r="G1580" s="9">
        <v>1.31</v>
      </c>
      <c r="H1580" s="30" t="s">
        <v>37740</v>
      </c>
      <c r="I1580" t="s">
        <v>69</v>
      </c>
      <c r="J1580" s="4" t="s">
        <v>651</v>
      </c>
      <c r="K1580" s="6">
        <v>136.58000000000001</v>
      </c>
      <c r="L1580" s="10" t="s">
        <v>12</v>
      </c>
      <c r="M1580" s="24" t="s">
        <v>37739</v>
      </c>
      <c r="N1580">
        <v>238</v>
      </c>
      <c r="O1580" s="15">
        <v>136.58000000000001</v>
      </c>
      <c r="P1580" s="4" t="s">
        <v>19460</v>
      </c>
      <c r="Q1580" s="4" t="s">
        <v>20112</v>
      </c>
      <c r="R1580" s="18">
        <v>165.54</v>
      </c>
      <c r="S1580" s="4" t="s">
        <v>20113</v>
      </c>
      <c r="T1580" s="4" t="s">
        <v>769</v>
      </c>
      <c r="U1580" s="11" t="s">
        <v>770</v>
      </c>
      <c r="V1580" s="11" t="s">
        <v>771</v>
      </c>
      <c r="W1580" s="4" t="s">
        <v>769</v>
      </c>
      <c r="X1580" s="4" t="s">
        <v>20111</v>
      </c>
      <c r="Y1580" s="4" t="s">
        <v>767</v>
      </c>
      <c r="AB1580" t="s">
        <v>20114</v>
      </c>
      <c r="AC1580">
        <v>136.58000000000001</v>
      </c>
      <c r="AD1580">
        <v>20000</v>
      </c>
      <c r="AE1580">
        <v>940970</v>
      </c>
      <c r="AF1580">
        <v>1259600</v>
      </c>
      <c r="AG1580" s="16">
        <v>47</v>
      </c>
      <c r="AH1580">
        <v>5.7502900000000001E-4</v>
      </c>
      <c r="AI1580" s="5">
        <v>1.3100000000000001E-4</v>
      </c>
      <c r="AJ1580" s="5">
        <v>4.3899999999999997</v>
      </c>
      <c r="AK1580">
        <v>10</v>
      </c>
      <c r="AL1580">
        <v>238</v>
      </c>
      <c r="AM1580" t="s">
        <v>767</v>
      </c>
    </row>
    <row r="1581" spans="1:39" x14ac:dyDescent="0.25">
      <c r="A1581" t="str">
        <f>HYPERLINK("http://www.UniProt.org/UniProt/Q66LE6","2ABD_HUMAN")</f>
        <v>2ABD_HUMAN</v>
      </c>
      <c r="B1581" s="4" t="s">
        <v>10685</v>
      </c>
      <c r="C1581" s="54">
        <v>49</v>
      </c>
      <c r="D1581" s="54">
        <v>4.3</v>
      </c>
      <c r="E1581" s="24">
        <v>2.2000000000000001E-3</v>
      </c>
      <c r="F1581" s="9">
        <v>22</v>
      </c>
      <c r="G1581" s="9">
        <v>5.09</v>
      </c>
      <c r="H1581" s="30" t="s">
        <v>37740</v>
      </c>
      <c r="I1581" t="s">
        <v>32</v>
      </c>
      <c r="J1581" s="4" t="s">
        <v>12</v>
      </c>
      <c r="K1581" s="6">
        <v>52.042000000000002</v>
      </c>
      <c r="L1581" s="10" t="s">
        <v>12</v>
      </c>
      <c r="M1581" s="24" t="s">
        <v>37739</v>
      </c>
      <c r="N1581">
        <v>2520</v>
      </c>
      <c r="O1581" s="15">
        <v>52.042000000000002</v>
      </c>
      <c r="P1581" s="4" t="s">
        <v>19460</v>
      </c>
      <c r="Q1581" s="4" t="s">
        <v>28853</v>
      </c>
      <c r="R1581" s="18">
        <v>68.27</v>
      </c>
      <c r="S1581" s="4" t="s">
        <v>28854</v>
      </c>
      <c r="T1581" s="4" t="s">
        <v>10686</v>
      </c>
      <c r="U1581" s="11" t="s">
        <v>7336</v>
      </c>
      <c r="V1581" s="11" t="s">
        <v>7337</v>
      </c>
      <c r="W1581" s="4" t="s">
        <v>10686</v>
      </c>
      <c r="X1581" s="4" t="s">
        <v>19670</v>
      </c>
      <c r="Y1581" s="4" t="s">
        <v>10684</v>
      </c>
      <c r="AB1581" t="s">
        <v>28855</v>
      </c>
      <c r="AC1581">
        <v>52.042000000000002</v>
      </c>
      <c r="AD1581">
        <v>72725</v>
      </c>
      <c r="AE1581">
        <v>3542200</v>
      </c>
      <c r="AF1581">
        <v>4893700</v>
      </c>
      <c r="AG1581" s="16">
        <v>48.7</v>
      </c>
      <c r="AH1581">
        <v>2.1646460000000001E-3</v>
      </c>
      <c r="AI1581" s="5">
        <v>5.0900000000000001E-4</v>
      </c>
      <c r="AJ1581" s="5">
        <v>4.25</v>
      </c>
      <c r="AK1581">
        <v>9</v>
      </c>
      <c r="AL1581">
        <v>2520</v>
      </c>
      <c r="AM1581" t="s">
        <v>10684</v>
      </c>
    </row>
    <row r="1582" spans="1:39" x14ac:dyDescent="0.25">
      <c r="A1582" t="str">
        <f>HYPERLINK("http://www.UniProt.org/UniProt/O95602","RPA1_HUMAN")</f>
        <v>RPA1_HUMAN</v>
      </c>
      <c r="B1582" s="4" t="s">
        <v>2481</v>
      </c>
      <c r="C1582" s="9">
        <v>17</v>
      </c>
      <c r="D1582" s="54">
        <v>4.3</v>
      </c>
      <c r="E1582" s="24">
        <v>2.1000000000000001E-4</v>
      </c>
      <c r="F1582" s="9">
        <v>2.1</v>
      </c>
      <c r="G1582" s="9">
        <v>0.48900000000000005</v>
      </c>
      <c r="H1582" s="30" t="s">
        <v>37740</v>
      </c>
      <c r="I1582" t="s">
        <v>92</v>
      </c>
      <c r="J1582" s="4" t="s">
        <v>12</v>
      </c>
      <c r="K1582" s="6">
        <v>194.81</v>
      </c>
      <c r="L1582" s="10" t="s">
        <v>12</v>
      </c>
      <c r="M1582" s="24" t="s">
        <v>37739</v>
      </c>
      <c r="N1582">
        <v>622</v>
      </c>
      <c r="O1582" s="15">
        <v>194.81</v>
      </c>
      <c r="P1582" s="4" t="s">
        <v>19460</v>
      </c>
      <c r="Q1582" s="4" t="s">
        <v>21598</v>
      </c>
      <c r="R1582" s="18">
        <v>378.04</v>
      </c>
      <c r="S1582" s="4" t="s">
        <v>21599</v>
      </c>
      <c r="T1582" s="4" t="s">
        <v>2482</v>
      </c>
      <c r="U1582" s="11" t="s">
        <v>2483</v>
      </c>
      <c r="V1582" s="11" t="s">
        <v>2484</v>
      </c>
      <c r="W1582" s="4" t="s">
        <v>2482</v>
      </c>
      <c r="X1582" s="4" t="s">
        <v>19587</v>
      </c>
      <c r="Y1582" s="4" t="s">
        <v>2480</v>
      </c>
      <c r="Z1582" t="s">
        <v>453</v>
      </c>
      <c r="AA1582" t="s">
        <v>626</v>
      </c>
      <c r="AB1582" t="s">
        <v>21600</v>
      </c>
      <c r="AC1582">
        <v>194.81</v>
      </c>
      <c r="AD1582">
        <v>20000</v>
      </c>
      <c r="AE1582">
        <v>342360</v>
      </c>
      <c r="AF1582">
        <v>470440</v>
      </c>
      <c r="AG1582" s="16">
        <v>17.100000000000001</v>
      </c>
      <c r="AH1582">
        <v>2.0921700000000001E-4</v>
      </c>
      <c r="AI1582" s="5">
        <v>4.8900000000000003E-5</v>
      </c>
      <c r="AJ1582" s="5">
        <v>4.28</v>
      </c>
      <c r="AK1582">
        <v>29</v>
      </c>
      <c r="AL1582">
        <v>622</v>
      </c>
      <c r="AM1582" t="s">
        <v>2480</v>
      </c>
    </row>
    <row r="1583" spans="1:39" x14ac:dyDescent="0.25">
      <c r="A1583" t="str">
        <f>HYPERLINK("http://www.UniProt.org/UniProt/Q9BQE3","TBA1C_HUMAN")</f>
        <v>TBA1C_HUMAN</v>
      </c>
      <c r="B1583" s="4" t="s">
        <v>15028</v>
      </c>
      <c r="C1583" s="54">
        <v>39</v>
      </c>
      <c r="D1583" s="54">
        <v>4.2</v>
      </c>
      <c r="E1583" s="24">
        <v>9</v>
      </c>
      <c r="F1583" s="9">
        <v>90000</v>
      </c>
      <c r="G1583" s="9">
        <v>21700</v>
      </c>
      <c r="H1583" s="30" t="s">
        <v>37740</v>
      </c>
      <c r="I1583" t="s">
        <v>32</v>
      </c>
      <c r="J1583" s="4" t="s">
        <v>12</v>
      </c>
      <c r="K1583" s="6">
        <v>49.895000000000003</v>
      </c>
      <c r="L1583" s="10" t="s">
        <v>12</v>
      </c>
      <c r="M1583" s="24" t="s">
        <v>37739</v>
      </c>
      <c r="N1583">
        <v>3652</v>
      </c>
      <c r="O1583" s="15">
        <v>49.895000000000003</v>
      </c>
      <c r="P1583" s="4" t="s">
        <v>19460</v>
      </c>
      <c r="Q1583" s="4" t="s">
        <v>33272</v>
      </c>
      <c r="R1583" s="18">
        <v>119.66</v>
      </c>
      <c r="S1583" s="4" t="s">
        <v>33273</v>
      </c>
      <c r="T1583" s="4" t="s">
        <v>2869</v>
      </c>
      <c r="U1583" s="11" t="s">
        <v>102</v>
      </c>
      <c r="V1583" s="11" t="s">
        <v>103</v>
      </c>
      <c r="W1583" s="4" t="s">
        <v>2869</v>
      </c>
      <c r="X1583" s="4" t="s">
        <v>20155</v>
      </c>
      <c r="Y1583" s="4" t="s">
        <v>15027</v>
      </c>
      <c r="Z1583" t="s">
        <v>4226</v>
      </c>
      <c r="AA1583" t="s">
        <v>3092</v>
      </c>
      <c r="AB1583" t="s">
        <v>33274</v>
      </c>
      <c r="AC1583">
        <v>49.895000000000003</v>
      </c>
      <c r="AD1583">
        <v>382780000</v>
      </c>
      <c r="AE1583" s="5">
        <v>14800000000</v>
      </c>
      <c r="AF1583" s="5">
        <v>20800000000</v>
      </c>
      <c r="AG1583" s="16">
        <v>38.6</v>
      </c>
      <c r="AH1583">
        <v>9.0351469099999999</v>
      </c>
      <c r="AI1583" s="5">
        <v>2.17</v>
      </c>
      <c r="AJ1583" s="5">
        <v>4.17</v>
      </c>
      <c r="AK1583">
        <v>1571</v>
      </c>
      <c r="AL1583">
        <v>3652</v>
      </c>
      <c r="AM1583" t="s">
        <v>15027</v>
      </c>
    </row>
    <row r="1584" spans="1:39" x14ac:dyDescent="0.25">
      <c r="A1584" t="str">
        <f>HYPERLINK("http://www.UniProt.org/UniProt/Q9Y3C0","CCD53_HUMAN")</f>
        <v>CCD53_HUMAN</v>
      </c>
      <c r="B1584" s="4" t="s">
        <v>18925</v>
      </c>
      <c r="C1584" s="9">
        <v>34</v>
      </c>
      <c r="D1584" s="54">
        <v>4.2</v>
      </c>
      <c r="E1584" s="24">
        <v>4.0999999999999999E-4</v>
      </c>
      <c r="F1584" s="9">
        <v>4.0999999999999996</v>
      </c>
      <c r="G1584" s="9">
        <v>0.97499999999999998</v>
      </c>
      <c r="H1584" s="30" t="s">
        <v>37740</v>
      </c>
      <c r="I1584" t="s">
        <v>12</v>
      </c>
      <c r="J1584" s="4" t="s">
        <v>12</v>
      </c>
      <c r="K1584" s="6">
        <v>21.172000000000001</v>
      </c>
      <c r="L1584" s="10" t="s">
        <v>12</v>
      </c>
      <c r="M1584" s="24" t="s">
        <v>37739</v>
      </c>
      <c r="N1584">
        <v>4669</v>
      </c>
      <c r="O1584" s="15">
        <v>21.172000000000001</v>
      </c>
      <c r="P1584" s="4" t="s">
        <v>19460</v>
      </c>
      <c r="Q1584" s="4" t="s">
        <v>37214</v>
      </c>
      <c r="R1584" s="18">
        <v>18.239999999999998</v>
      </c>
      <c r="S1584" s="4" t="s">
        <v>37215</v>
      </c>
      <c r="T1584" s="4" t="s">
        <v>18926</v>
      </c>
      <c r="U1584" s="11" t="s">
        <v>18927</v>
      </c>
      <c r="V1584" s="11" t="s">
        <v>18928</v>
      </c>
      <c r="W1584" s="4" t="s">
        <v>18926</v>
      </c>
      <c r="X1584" s="4" t="s">
        <v>12</v>
      </c>
      <c r="Y1584" s="4" t="s">
        <v>18924</v>
      </c>
      <c r="AA1584" t="s">
        <v>8195</v>
      </c>
      <c r="AB1584" t="s">
        <v>37216</v>
      </c>
      <c r="AC1584">
        <v>21.172000000000001</v>
      </c>
      <c r="AD1584">
        <v>20000</v>
      </c>
      <c r="AE1584">
        <v>676060</v>
      </c>
      <c r="AF1584">
        <v>937240</v>
      </c>
      <c r="AG1584" s="16">
        <v>33.799999999999997</v>
      </c>
      <c r="AH1584">
        <v>4.1314200000000002E-4</v>
      </c>
      <c r="AI1584" s="5">
        <v>9.7499999999999998E-5</v>
      </c>
      <c r="AJ1584" s="5">
        <v>4.24</v>
      </c>
      <c r="AK1584">
        <v>3</v>
      </c>
      <c r="AL1584">
        <v>4669</v>
      </c>
      <c r="AM1584" t="s">
        <v>18924</v>
      </c>
    </row>
    <row r="1585" spans="1:39" x14ac:dyDescent="0.25">
      <c r="A1585" t="str">
        <f>HYPERLINK("http://www.UniProt.org/UniProt/O60942-3","MCE1_HUMAN")</f>
        <v>MCE1_HUMAN</v>
      </c>
      <c r="B1585" s="4" t="s">
        <v>1640</v>
      </c>
      <c r="C1585" s="9">
        <v>17</v>
      </c>
      <c r="D1585" s="54">
        <v>4.2</v>
      </c>
      <c r="E1585" s="24">
        <v>2.1000000000000001E-4</v>
      </c>
      <c r="F1585" s="9">
        <v>2.1</v>
      </c>
      <c r="G1585" s="9">
        <v>0.49200000000000005</v>
      </c>
      <c r="H1585" s="30" t="s">
        <v>37740</v>
      </c>
      <c r="I1585" t="s">
        <v>92</v>
      </c>
      <c r="J1585" s="4" t="s">
        <v>12</v>
      </c>
      <c r="K1585" s="6">
        <v>52.533000000000001</v>
      </c>
      <c r="L1585" s="10" t="s">
        <v>12</v>
      </c>
      <c r="M1585" s="24" t="s">
        <v>37739</v>
      </c>
      <c r="N1585">
        <v>433</v>
      </c>
      <c r="O1585" s="15">
        <v>52.533000000000001</v>
      </c>
      <c r="P1585" s="4" t="s">
        <v>19460</v>
      </c>
      <c r="Q1585" s="4" t="s">
        <v>20868</v>
      </c>
      <c r="R1585" s="18">
        <v>58.8</v>
      </c>
      <c r="S1585" s="4" t="s">
        <v>20869</v>
      </c>
      <c r="T1585" s="4" t="s">
        <v>1641</v>
      </c>
      <c r="U1585" s="11" t="s">
        <v>1642</v>
      </c>
      <c r="V1585" s="11" t="s">
        <v>1643</v>
      </c>
      <c r="W1585" s="4" t="s">
        <v>1641</v>
      </c>
      <c r="X1585" s="4" t="s">
        <v>19533</v>
      </c>
      <c r="Y1585" s="4" t="s">
        <v>1644</v>
      </c>
      <c r="AB1585" s="5" t="s">
        <v>20870</v>
      </c>
      <c r="AC1585">
        <v>52.533000000000001</v>
      </c>
      <c r="AD1585">
        <v>20000</v>
      </c>
      <c r="AE1585">
        <v>338770</v>
      </c>
      <c r="AF1585">
        <v>472810</v>
      </c>
      <c r="AG1585" s="16">
        <v>16.899999999999999</v>
      </c>
      <c r="AH1585">
        <v>2.07023E-4</v>
      </c>
      <c r="AI1585" s="5">
        <v>4.9200000000000003E-5</v>
      </c>
      <c r="AJ1585" s="5">
        <v>4.21</v>
      </c>
      <c r="AK1585">
        <v>5</v>
      </c>
      <c r="AL1585">
        <v>433</v>
      </c>
      <c r="AM1585" t="s">
        <v>20871</v>
      </c>
    </row>
    <row r="1586" spans="1:39" x14ac:dyDescent="0.25">
      <c r="A1586" t="str">
        <f>HYPERLINK("http://www.UniProt.org/UniProt/Q7Z7G8-2","VP13B_HUMAN")</f>
        <v>VP13B_HUMAN</v>
      </c>
      <c r="B1586" s="4" t="s">
        <v>11627</v>
      </c>
      <c r="C1586" s="9">
        <v>2.2999999999999998</v>
      </c>
      <c r="D1586" s="54">
        <v>4.2</v>
      </c>
      <c r="E1586" s="24">
        <v>2.8E-5</v>
      </c>
      <c r="F1586" s="9">
        <v>0.27999999999999997</v>
      </c>
      <c r="G1586" s="9">
        <v>6.7499999999999991E-2</v>
      </c>
      <c r="H1586" s="30" t="s">
        <v>37740</v>
      </c>
      <c r="I1586" t="s">
        <v>12</v>
      </c>
      <c r="J1586" s="4" t="s">
        <v>12</v>
      </c>
      <c r="K1586" s="6">
        <v>445.98</v>
      </c>
      <c r="L1586" s="10" t="s">
        <v>12</v>
      </c>
      <c r="M1586" s="24" t="s">
        <v>37739</v>
      </c>
      <c r="N1586">
        <v>2770</v>
      </c>
      <c r="O1586" s="15">
        <v>445.98</v>
      </c>
      <c r="P1586" s="4" t="s">
        <v>19460</v>
      </c>
      <c r="Q1586" s="4" t="s">
        <v>29825</v>
      </c>
      <c r="R1586" s="18">
        <v>88.17</v>
      </c>
      <c r="S1586" s="4" t="s">
        <v>29826</v>
      </c>
      <c r="T1586" s="4" t="s">
        <v>11628</v>
      </c>
      <c r="V1586" s="11" t="s">
        <v>10513</v>
      </c>
      <c r="W1586" s="4" t="s">
        <v>11628</v>
      </c>
      <c r="X1586" s="4" t="s">
        <v>12</v>
      </c>
      <c r="Y1586" s="4" t="s">
        <v>11629</v>
      </c>
      <c r="AB1586" s="5" t="s">
        <v>29827</v>
      </c>
      <c r="AC1586">
        <v>445.98</v>
      </c>
      <c r="AD1586">
        <v>20000</v>
      </c>
      <c r="AE1586">
        <v>46251</v>
      </c>
      <c r="AF1586">
        <v>64869</v>
      </c>
      <c r="AG1586" s="16">
        <v>2.31</v>
      </c>
      <c r="AH1586" s="5">
        <v>2.8264099999999999E-5</v>
      </c>
      <c r="AI1586" s="5">
        <v>6.7499999999999997E-6</v>
      </c>
      <c r="AJ1586" s="5">
        <v>4.1900000000000004</v>
      </c>
      <c r="AK1586">
        <v>12</v>
      </c>
      <c r="AL1586">
        <v>2770</v>
      </c>
      <c r="AM1586" t="s">
        <v>29828</v>
      </c>
    </row>
    <row r="1587" spans="1:39" x14ac:dyDescent="0.25">
      <c r="A1587" t="str">
        <f>HYPERLINK("http://www.UniProt.org/UniProt/Q7L099","RUFY3_HUMAN")</f>
        <v>RUFY3_HUMAN</v>
      </c>
      <c r="B1587" s="4" t="s">
        <v>11334</v>
      </c>
      <c r="C1587" s="9">
        <v>7.2</v>
      </c>
      <c r="D1587" s="54">
        <v>4.0999999999999996</v>
      </c>
      <c r="E1587" s="24">
        <v>8.7999999999999998E-5</v>
      </c>
      <c r="F1587" s="9">
        <v>0.88</v>
      </c>
      <c r="G1587" s="9">
        <v>0.214</v>
      </c>
      <c r="H1587" s="30" t="s">
        <v>37740</v>
      </c>
      <c r="I1587" t="s">
        <v>32</v>
      </c>
      <c r="J1587" s="4" t="s">
        <v>12</v>
      </c>
      <c r="K1587" s="6">
        <v>52.963999999999999</v>
      </c>
      <c r="L1587" s="10" t="s">
        <v>12</v>
      </c>
      <c r="M1587" s="24" t="s">
        <v>37739</v>
      </c>
      <c r="N1587">
        <v>2690</v>
      </c>
      <c r="O1587" s="15">
        <v>52.963999999999999</v>
      </c>
      <c r="P1587" s="4" t="s">
        <v>19460</v>
      </c>
      <c r="Q1587" s="4" t="s">
        <v>29518</v>
      </c>
      <c r="R1587" s="18">
        <v>59.47</v>
      </c>
      <c r="S1587" s="4" t="s">
        <v>29519</v>
      </c>
      <c r="T1587" s="4" t="s">
        <v>11335</v>
      </c>
      <c r="V1587" s="11" t="s">
        <v>11336</v>
      </c>
      <c r="W1587" s="4" t="s">
        <v>11335</v>
      </c>
      <c r="X1587" s="4" t="s">
        <v>29517</v>
      </c>
      <c r="Y1587" s="4" t="s">
        <v>11333</v>
      </c>
      <c r="AB1587" s="5" t="s">
        <v>29520</v>
      </c>
      <c r="AC1587">
        <v>52.963999999999999</v>
      </c>
      <c r="AD1587">
        <v>20000</v>
      </c>
      <c r="AE1587">
        <v>143740</v>
      </c>
      <c r="AF1587">
        <v>206060</v>
      </c>
      <c r="AG1587" s="16">
        <v>7.19</v>
      </c>
      <c r="AH1587" s="5">
        <v>8.7839799999999999E-5</v>
      </c>
      <c r="AI1587" s="5">
        <v>2.1399999999999998E-5</v>
      </c>
      <c r="AJ1587" s="5">
        <v>4.0999999999999996</v>
      </c>
      <c r="AK1587">
        <v>2</v>
      </c>
      <c r="AL1587">
        <v>2690</v>
      </c>
      <c r="AM1587" t="s">
        <v>29521</v>
      </c>
    </row>
    <row r="1588" spans="1:39" x14ac:dyDescent="0.25">
      <c r="A1588" t="str">
        <f>HYPERLINK("http://www.UniProt.org/UniProt/Q5HYK7-3","SH319_HUMAN")</f>
        <v>SH319_HUMAN</v>
      </c>
      <c r="B1588" s="4" t="s">
        <v>10287</v>
      </c>
      <c r="C1588" s="9">
        <v>11</v>
      </c>
      <c r="D1588" s="54">
        <v>4</v>
      </c>
      <c r="E1588" s="24">
        <v>1.2999999999999999E-4</v>
      </c>
      <c r="F1588" s="9">
        <v>1.2999999999999998</v>
      </c>
      <c r="G1588" s="9">
        <v>0.33599999999999997</v>
      </c>
      <c r="H1588" s="30" t="s">
        <v>37740</v>
      </c>
      <c r="I1588" t="s">
        <v>69</v>
      </c>
      <c r="J1588" s="4" t="s">
        <v>12</v>
      </c>
      <c r="K1588" s="6">
        <v>80.13</v>
      </c>
      <c r="L1588" s="10" t="s">
        <v>12</v>
      </c>
      <c r="M1588" s="24" t="s">
        <v>37739</v>
      </c>
      <c r="N1588">
        <v>2408</v>
      </c>
      <c r="O1588" s="15">
        <v>80.13</v>
      </c>
      <c r="P1588" s="4" t="s">
        <v>19460</v>
      </c>
      <c r="Q1588" s="4" t="s">
        <v>28422</v>
      </c>
      <c r="R1588" s="18">
        <v>31.83</v>
      </c>
      <c r="S1588" s="4" t="s">
        <v>28423</v>
      </c>
      <c r="T1588" s="4" t="s">
        <v>10288</v>
      </c>
      <c r="V1588" s="11" t="s">
        <v>1467</v>
      </c>
      <c r="W1588" s="4" t="s">
        <v>10288</v>
      </c>
      <c r="X1588" s="4" t="s">
        <v>28421</v>
      </c>
      <c r="Y1588" s="4" t="s">
        <v>10289</v>
      </c>
      <c r="AB1588" s="5" t="s">
        <v>28424</v>
      </c>
      <c r="AC1588">
        <v>80.13</v>
      </c>
      <c r="AD1588">
        <v>20000</v>
      </c>
      <c r="AE1588">
        <v>218080</v>
      </c>
      <c r="AF1588">
        <v>323240</v>
      </c>
      <c r="AG1588" s="16">
        <v>10.9</v>
      </c>
      <c r="AH1588">
        <v>1.3326899999999999E-4</v>
      </c>
      <c r="AI1588" s="5">
        <v>3.3599999999999997E-5</v>
      </c>
      <c r="AJ1588" s="5">
        <v>3.96</v>
      </c>
      <c r="AK1588">
        <v>6</v>
      </c>
      <c r="AL1588">
        <v>2408</v>
      </c>
      <c r="AM1588" t="s">
        <v>28425</v>
      </c>
    </row>
    <row r="1589" spans="1:39" x14ac:dyDescent="0.25">
      <c r="A1589" t="str">
        <f>HYPERLINK("http://www.UniProt.org/UniProt/Q9NW64","RBM22_HUMAN")</f>
        <v>RBM22_HUMAN</v>
      </c>
      <c r="B1589" s="4" t="s">
        <v>17207</v>
      </c>
      <c r="C1589" s="9">
        <v>45</v>
      </c>
      <c r="D1589" s="54">
        <v>3.9</v>
      </c>
      <c r="E1589" s="24">
        <v>5.4000000000000001E-4</v>
      </c>
      <c r="F1589" s="9">
        <v>5.4</v>
      </c>
      <c r="G1589" s="9">
        <v>1.38</v>
      </c>
      <c r="H1589" s="30" t="s">
        <v>37740</v>
      </c>
      <c r="I1589" t="s">
        <v>69</v>
      </c>
      <c r="J1589" s="4" t="s">
        <v>12</v>
      </c>
      <c r="K1589" s="6">
        <v>46.895000000000003</v>
      </c>
      <c r="L1589" s="10" t="s">
        <v>12</v>
      </c>
      <c r="M1589" s="24" t="s">
        <v>37739</v>
      </c>
      <c r="N1589">
        <v>4215</v>
      </c>
      <c r="O1589" s="15">
        <v>46.895000000000003</v>
      </c>
      <c r="P1589" s="4" t="s">
        <v>19460</v>
      </c>
      <c r="Q1589" s="4" t="s">
        <v>35448</v>
      </c>
      <c r="R1589" s="18">
        <v>58.94</v>
      </c>
      <c r="S1589" s="4" t="s">
        <v>35449</v>
      </c>
      <c r="T1589" s="4" t="s">
        <v>17208</v>
      </c>
      <c r="U1589" s="11" t="s">
        <v>17209</v>
      </c>
      <c r="V1589" s="11" t="s">
        <v>17210</v>
      </c>
      <c r="W1589" s="4" t="s">
        <v>17208</v>
      </c>
      <c r="X1589" s="4" t="s">
        <v>35447</v>
      </c>
      <c r="Y1589" s="4" t="s">
        <v>17206</v>
      </c>
      <c r="Z1589" t="s">
        <v>335</v>
      </c>
      <c r="AB1589" t="s">
        <v>35450</v>
      </c>
      <c r="AC1589">
        <v>46.895000000000003</v>
      </c>
      <c r="AD1589">
        <v>20000</v>
      </c>
      <c r="AE1589">
        <v>890450</v>
      </c>
      <c r="AF1589">
        <v>1329000</v>
      </c>
      <c r="AG1589" s="16">
        <v>44.5</v>
      </c>
      <c r="AH1589">
        <v>5.4415599999999996E-4</v>
      </c>
      <c r="AI1589" s="5">
        <v>1.3799999999999999E-4</v>
      </c>
      <c r="AJ1589" s="5">
        <v>3.94</v>
      </c>
      <c r="AK1589">
        <v>8</v>
      </c>
      <c r="AL1589">
        <v>4215</v>
      </c>
      <c r="AM1589" t="s">
        <v>35451</v>
      </c>
    </row>
    <row r="1590" spans="1:39" x14ac:dyDescent="0.25">
      <c r="A1590" t="str">
        <f>HYPERLINK("http://www.UniProt.org/UniProt/O15360-3","FANCA_HUMAN")</f>
        <v>FANCA_HUMAN</v>
      </c>
      <c r="B1590" s="4" t="s">
        <v>927</v>
      </c>
      <c r="C1590" s="9">
        <v>18</v>
      </c>
      <c r="D1590" s="54">
        <v>3.9</v>
      </c>
      <c r="E1590" s="24">
        <v>2.2000000000000001E-4</v>
      </c>
      <c r="F1590" s="9">
        <v>2.2000000000000002</v>
      </c>
      <c r="G1590" s="9">
        <v>0.57999999999999996</v>
      </c>
      <c r="H1590" s="30" t="s">
        <v>37740</v>
      </c>
      <c r="I1590" t="s">
        <v>69</v>
      </c>
      <c r="J1590" s="4" t="s">
        <v>251</v>
      </c>
      <c r="K1590" s="6">
        <v>159.08000000000001</v>
      </c>
      <c r="L1590" s="10" t="s">
        <v>12</v>
      </c>
      <c r="M1590" s="24" t="s">
        <v>37739</v>
      </c>
      <c r="N1590">
        <v>270</v>
      </c>
      <c r="O1590" s="15">
        <v>159.08000000000001</v>
      </c>
      <c r="P1590" s="4" t="s">
        <v>19460</v>
      </c>
      <c r="Q1590" s="4" t="s">
        <v>20243</v>
      </c>
      <c r="R1590" s="18">
        <v>63.97</v>
      </c>
      <c r="S1590" s="4" t="s">
        <v>20244</v>
      </c>
      <c r="T1590" s="4" t="s">
        <v>928</v>
      </c>
      <c r="U1590" s="11" t="s">
        <v>929</v>
      </c>
      <c r="V1590" s="11" t="s">
        <v>930</v>
      </c>
      <c r="W1590" s="4" t="s">
        <v>928</v>
      </c>
      <c r="X1590" s="4" t="s">
        <v>20242</v>
      </c>
      <c r="Y1590" s="4" t="s">
        <v>931</v>
      </c>
      <c r="Z1590" t="s">
        <v>883</v>
      </c>
      <c r="AB1590" t="s">
        <v>20245</v>
      </c>
      <c r="AC1590">
        <v>159.08000000000001</v>
      </c>
      <c r="AD1590">
        <v>20000</v>
      </c>
      <c r="AE1590">
        <v>366720</v>
      </c>
      <c r="AF1590">
        <v>557380</v>
      </c>
      <c r="AG1590" s="16">
        <v>18.3</v>
      </c>
      <c r="AH1590">
        <v>2.2410299999999999E-4</v>
      </c>
      <c r="AI1590" s="5">
        <v>5.8E-5</v>
      </c>
      <c r="AJ1590" s="5">
        <v>3.87</v>
      </c>
      <c r="AK1590">
        <v>15</v>
      </c>
      <c r="AL1590">
        <v>270</v>
      </c>
      <c r="AM1590" t="s">
        <v>20246</v>
      </c>
    </row>
    <row r="1591" spans="1:39" x14ac:dyDescent="0.25">
      <c r="A1591" t="str">
        <f>HYPERLINK("http://www.UniProt.org/UniProt/Q9UKJ3-2","GPTC8_HUMAN")</f>
        <v>GPTC8_HUMAN</v>
      </c>
      <c r="B1591" s="4" t="s">
        <v>18245</v>
      </c>
      <c r="C1591" s="9">
        <v>17</v>
      </c>
      <c r="D1591" s="54">
        <v>3.9</v>
      </c>
      <c r="E1591" s="24">
        <v>2.1000000000000001E-4</v>
      </c>
      <c r="F1591" s="9">
        <v>2.1</v>
      </c>
      <c r="G1591" s="9">
        <v>0.53399999999999992</v>
      </c>
      <c r="H1591" s="30" t="s">
        <v>37740</v>
      </c>
      <c r="I1591" t="s">
        <v>12</v>
      </c>
      <c r="J1591" s="4" t="s">
        <v>12</v>
      </c>
      <c r="K1591" s="6">
        <v>155.19</v>
      </c>
      <c r="L1591" s="10" t="s">
        <v>12</v>
      </c>
      <c r="M1591" s="24" t="s">
        <v>37739</v>
      </c>
      <c r="N1591">
        <v>4491</v>
      </c>
      <c r="O1591" s="15">
        <v>155.19</v>
      </c>
      <c r="P1591" s="4" t="s">
        <v>19460</v>
      </c>
      <c r="Q1591" s="4" t="s">
        <v>36506</v>
      </c>
      <c r="R1591" s="18">
        <v>24.33</v>
      </c>
      <c r="S1591" s="4" t="s">
        <v>36507</v>
      </c>
      <c r="T1591" s="4" t="s">
        <v>12</v>
      </c>
      <c r="V1591" s="11" t="s">
        <v>18246</v>
      </c>
      <c r="W1591" s="4" t="s">
        <v>12</v>
      </c>
      <c r="X1591" s="4" t="s">
        <v>12</v>
      </c>
      <c r="Y1591" s="4" t="s">
        <v>18247</v>
      </c>
      <c r="AB1591" t="s">
        <v>36508</v>
      </c>
      <c r="AC1591">
        <v>155.19</v>
      </c>
      <c r="AD1591">
        <v>20000</v>
      </c>
      <c r="AE1591">
        <v>343110</v>
      </c>
      <c r="AF1591">
        <v>513490</v>
      </c>
      <c r="AG1591" s="16">
        <v>17.2</v>
      </c>
      <c r="AH1591">
        <v>2.0967499999999999E-4</v>
      </c>
      <c r="AI1591" s="5">
        <v>5.3399999999999997E-5</v>
      </c>
      <c r="AJ1591" s="5">
        <v>3.93</v>
      </c>
      <c r="AK1591">
        <v>14</v>
      </c>
      <c r="AL1591">
        <v>4491</v>
      </c>
      <c r="AM1591" t="s">
        <v>36509</v>
      </c>
    </row>
    <row r="1592" spans="1:39" x14ac:dyDescent="0.25">
      <c r="A1592" t="str">
        <f>HYPERLINK("http://www.UniProt.org/UniProt/Q66K89","E4F1_HUMAN")</f>
        <v>E4F1_HUMAN</v>
      </c>
      <c r="B1592" s="4" t="s">
        <v>10681</v>
      </c>
      <c r="C1592" s="9">
        <v>14</v>
      </c>
      <c r="D1592" s="54">
        <v>3.8</v>
      </c>
      <c r="E1592" s="24">
        <v>1.7000000000000001E-4</v>
      </c>
      <c r="F1592" s="9">
        <v>1.7000000000000002</v>
      </c>
      <c r="G1592" s="9">
        <v>0.45300000000000001</v>
      </c>
      <c r="H1592" s="30" t="s">
        <v>37740</v>
      </c>
      <c r="I1592" t="s">
        <v>69</v>
      </c>
      <c r="J1592" s="4" t="s">
        <v>12</v>
      </c>
      <c r="K1592" s="6">
        <v>83.495000000000005</v>
      </c>
      <c r="L1592" s="10" t="s">
        <v>12</v>
      </c>
      <c r="M1592" s="24" t="s">
        <v>37739</v>
      </c>
      <c r="N1592">
        <v>2519</v>
      </c>
      <c r="O1592" s="15">
        <v>83.495000000000005</v>
      </c>
      <c r="P1592" s="4" t="s">
        <v>19460</v>
      </c>
      <c r="Q1592" s="4" t="s">
        <v>28850</v>
      </c>
      <c r="R1592" s="18">
        <v>44.92</v>
      </c>
      <c r="S1592" s="4" t="s">
        <v>28851</v>
      </c>
      <c r="T1592" s="4" t="s">
        <v>10682</v>
      </c>
      <c r="V1592" s="11" t="s">
        <v>10683</v>
      </c>
      <c r="W1592" s="4" t="s">
        <v>10682</v>
      </c>
      <c r="X1592" s="4" t="s">
        <v>28849</v>
      </c>
      <c r="Y1592" s="4" t="s">
        <v>10680</v>
      </c>
      <c r="AB1592" t="s">
        <v>28852</v>
      </c>
      <c r="AC1592">
        <v>83.495000000000005</v>
      </c>
      <c r="AD1592">
        <v>20000</v>
      </c>
      <c r="AE1592">
        <v>280810</v>
      </c>
      <c r="AF1592">
        <v>435480</v>
      </c>
      <c r="AG1592" s="16">
        <v>14</v>
      </c>
      <c r="AH1592">
        <v>1.7160400000000001E-4</v>
      </c>
      <c r="AI1592" s="5">
        <v>4.5300000000000003E-5</v>
      </c>
      <c r="AJ1592" s="5">
        <v>3.79</v>
      </c>
      <c r="AK1592">
        <v>4</v>
      </c>
      <c r="AL1592">
        <v>2519</v>
      </c>
      <c r="AM1592" t="s">
        <v>10680</v>
      </c>
    </row>
    <row r="1593" spans="1:39" x14ac:dyDescent="0.25">
      <c r="A1593" t="str">
        <f>HYPERLINK("http://www.UniProt.org/UniProt/Q14562","DHX8_HUMAN")</f>
        <v>DHX8_HUMAN</v>
      </c>
      <c r="B1593" s="4" t="s">
        <v>9066</v>
      </c>
      <c r="C1593" s="9">
        <v>7</v>
      </c>
      <c r="D1593" s="54">
        <v>3.8</v>
      </c>
      <c r="E1593" s="24">
        <v>8.6000000000000003E-5</v>
      </c>
      <c r="F1593" s="9">
        <v>0.86</v>
      </c>
      <c r="G1593" s="9">
        <v>0.22600000000000001</v>
      </c>
      <c r="H1593" s="30" t="s">
        <v>37740</v>
      </c>
      <c r="I1593" t="s">
        <v>92</v>
      </c>
      <c r="J1593" s="4" t="s">
        <v>12</v>
      </c>
      <c r="K1593" s="6">
        <v>139.31</v>
      </c>
      <c r="L1593" s="10" t="s">
        <v>12</v>
      </c>
      <c r="M1593" s="24" t="s">
        <v>37739</v>
      </c>
      <c r="N1593">
        <v>2113</v>
      </c>
      <c r="O1593" s="15">
        <v>139.31</v>
      </c>
      <c r="P1593" s="4" t="s">
        <v>19460</v>
      </c>
      <c r="Q1593" s="4" t="s">
        <v>27269</v>
      </c>
      <c r="R1593" s="18">
        <v>99.97</v>
      </c>
      <c r="S1593" s="4" t="s">
        <v>27270</v>
      </c>
      <c r="T1593" s="4" t="s">
        <v>9067</v>
      </c>
      <c r="U1593" s="11" t="s">
        <v>9068</v>
      </c>
      <c r="V1593" s="11" t="s">
        <v>987</v>
      </c>
      <c r="W1593" s="4" t="s">
        <v>9067</v>
      </c>
      <c r="X1593" s="4" t="s">
        <v>19725</v>
      </c>
      <c r="Y1593" s="4" t="s">
        <v>9065</v>
      </c>
      <c r="Z1593" t="s">
        <v>335</v>
      </c>
      <c r="AA1593" t="s">
        <v>9069</v>
      </c>
      <c r="AB1593" t="s">
        <v>27271</v>
      </c>
      <c r="AC1593">
        <v>139.31</v>
      </c>
      <c r="AD1593">
        <v>20000</v>
      </c>
      <c r="AE1593">
        <v>140090</v>
      </c>
      <c r="AF1593">
        <v>216940</v>
      </c>
      <c r="AG1593" s="16">
        <v>7</v>
      </c>
      <c r="AH1593" s="5">
        <v>8.5609299999999994E-5</v>
      </c>
      <c r="AI1593" s="5">
        <v>2.26E-5</v>
      </c>
      <c r="AJ1593" s="5">
        <v>3.79</v>
      </c>
      <c r="AK1593">
        <v>4</v>
      </c>
      <c r="AL1593">
        <v>2113</v>
      </c>
      <c r="AM1593" t="s">
        <v>9065</v>
      </c>
    </row>
    <row r="1594" spans="1:39" x14ac:dyDescent="0.25">
      <c r="A1594" t="str">
        <f>HYPERLINK("http://www.UniProt.org/UniProt/Q8NB90","SPAT5_HUMAN")</f>
        <v>SPAT5_HUMAN</v>
      </c>
      <c r="B1594" s="4" t="s">
        <v>12541</v>
      </c>
      <c r="C1594" s="54">
        <v>11</v>
      </c>
      <c r="D1594" s="54">
        <v>3.7</v>
      </c>
      <c r="E1594" s="24">
        <v>1.0999999999999999E-2</v>
      </c>
      <c r="F1594" s="9">
        <v>110</v>
      </c>
      <c r="G1594" s="9">
        <v>29.2</v>
      </c>
      <c r="H1594" s="30" t="s">
        <v>37740</v>
      </c>
      <c r="I1594" t="s">
        <v>32</v>
      </c>
      <c r="J1594" s="4" t="s">
        <v>12</v>
      </c>
      <c r="K1594" s="6">
        <v>97.903000000000006</v>
      </c>
      <c r="L1594" s="10" t="s">
        <v>12</v>
      </c>
      <c r="M1594" s="24" t="s">
        <v>37739</v>
      </c>
      <c r="N1594">
        <v>3027</v>
      </c>
      <c r="O1594" s="15">
        <v>97.903000000000006</v>
      </c>
      <c r="P1594" s="4" t="s">
        <v>19460</v>
      </c>
      <c r="Q1594" s="4" t="s">
        <v>30789</v>
      </c>
      <c r="R1594" s="18">
        <v>33.42</v>
      </c>
      <c r="S1594" s="4" t="s">
        <v>30790</v>
      </c>
      <c r="T1594" s="4" t="s">
        <v>12542</v>
      </c>
      <c r="U1594" s="11" t="s">
        <v>12543</v>
      </c>
      <c r="V1594" s="11" t="s">
        <v>12544</v>
      </c>
      <c r="W1594" s="4" t="s">
        <v>12542</v>
      </c>
      <c r="X1594" s="4" t="s">
        <v>30788</v>
      </c>
      <c r="Y1594" s="4" t="s">
        <v>12540</v>
      </c>
      <c r="AB1594" s="5" t="s">
        <v>30791</v>
      </c>
      <c r="AC1594">
        <v>97.903000000000006</v>
      </c>
      <c r="AD1594">
        <v>1618300</v>
      </c>
      <c r="AE1594">
        <v>17865000</v>
      </c>
      <c r="AF1594">
        <v>28031000</v>
      </c>
      <c r="AG1594" s="16">
        <v>11</v>
      </c>
      <c r="AH1594">
        <v>1.0917342E-2</v>
      </c>
      <c r="AI1594" s="5">
        <v>2.9199999999999999E-3</v>
      </c>
      <c r="AJ1594" s="5">
        <v>3.74</v>
      </c>
      <c r="AK1594">
        <v>85</v>
      </c>
      <c r="AL1594">
        <v>3027</v>
      </c>
      <c r="AM1594" t="s">
        <v>30792</v>
      </c>
    </row>
    <row r="1595" spans="1:39" x14ac:dyDescent="0.25">
      <c r="A1595" t="str">
        <f>HYPERLINK("http://www.UniProt.org/UniProt/Q96P63","SPB12_HUMAN")</f>
        <v>SPB12_HUMAN</v>
      </c>
      <c r="B1595" s="4" t="s">
        <v>14535</v>
      </c>
      <c r="C1595" s="54">
        <v>1.9</v>
      </c>
      <c r="D1595" s="54">
        <v>3.7</v>
      </c>
      <c r="E1595" s="24">
        <v>3.8999999999999998E-3</v>
      </c>
      <c r="F1595" s="9">
        <v>39</v>
      </c>
      <c r="G1595" s="9">
        <v>10.6</v>
      </c>
      <c r="H1595" s="30" t="s">
        <v>37740</v>
      </c>
      <c r="I1595" t="s">
        <v>32</v>
      </c>
      <c r="J1595" s="4" t="s">
        <v>12</v>
      </c>
      <c r="K1595" s="6">
        <v>46.276000000000003</v>
      </c>
      <c r="L1595" s="10" t="s">
        <v>12</v>
      </c>
      <c r="M1595" s="24" t="s">
        <v>37739</v>
      </c>
      <c r="N1595">
        <v>3532</v>
      </c>
      <c r="O1595" s="15">
        <v>46.276000000000003</v>
      </c>
      <c r="P1595" s="4" t="s">
        <v>19460</v>
      </c>
      <c r="Q1595" s="4" t="s">
        <v>32773</v>
      </c>
      <c r="R1595" s="18">
        <v>221.67</v>
      </c>
      <c r="S1595" s="4" t="s">
        <v>32774</v>
      </c>
      <c r="T1595" s="4" t="s">
        <v>14536</v>
      </c>
      <c r="U1595" s="11" t="s">
        <v>14537</v>
      </c>
      <c r="V1595" s="11" t="s">
        <v>4627</v>
      </c>
      <c r="W1595" s="4" t="s">
        <v>14536</v>
      </c>
      <c r="X1595" s="4" t="s">
        <v>19670</v>
      </c>
      <c r="Y1595" s="4" t="s">
        <v>14534</v>
      </c>
      <c r="AB1595" t="s">
        <v>32775</v>
      </c>
      <c r="AC1595">
        <v>46.276000000000003</v>
      </c>
      <c r="AD1595">
        <v>3388200</v>
      </c>
      <c r="AE1595">
        <v>6383600</v>
      </c>
      <c r="AF1595">
        <v>10156000</v>
      </c>
      <c r="AG1595" s="16">
        <v>1.88</v>
      </c>
      <c r="AH1595">
        <v>3.901032E-3</v>
      </c>
      <c r="AI1595" s="5">
        <v>1.06E-3</v>
      </c>
      <c r="AJ1595" s="5">
        <v>3.69</v>
      </c>
      <c r="AK1595">
        <v>47</v>
      </c>
      <c r="AL1595">
        <v>3532</v>
      </c>
      <c r="AM1595" t="s">
        <v>14534</v>
      </c>
    </row>
    <row r="1596" spans="1:39" x14ac:dyDescent="0.25">
      <c r="A1596" t="str">
        <f>HYPERLINK("http://www.UniProt.org/UniProt/Q6UWP8","SBSN_HUMAN")</f>
        <v>SBSN_HUMAN</v>
      </c>
      <c r="B1596" s="4" t="s">
        <v>11105</v>
      </c>
      <c r="C1596" s="54">
        <v>10</v>
      </c>
      <c r="D1596" s="54">
        <v>3.7</v>
      </c>
      <c r="E1596" s="24">
        <v>2.5999999999999998E-4</v>
      </c>
      <c r="F1596" s="9">
        <v>2.5999999999999996</v>
      </c>
      <c r="G1596" s="9">
        <v>0.69400000000000006</v>
      </c>
      <c r="H1596" s="30" t="s">
        <v>37740</v>
      </c>
      <c r="I1596" t="s">
        <v>14</v>
      </c>
      <c r="J1596" s="4" t="s">
        <v>12</v>
      </c>
      <c r="K1596" s="6">
        <v>60.54</v>
      </c>
      <c r="L1596" s="10" t="s">
        <v>56</v>
      </c>
      <c r="M1596" s="24" t="s">
        <v>37739</v>
      </c>
      <c r="N1596">
        <v>2630</v>
      </c>
      <c r="O1596" s="15">
        <v>60.54</v>
      </c>
      <c r="P1596" s="4" t="s">
        <v>19460</v>
      </c>
      <c r="Q1596" s="4" t="s">
        <v>29278</v>
      </c>
      <c r="R1596" s="18">
        <v>35.08</v>
      </c>
      <c r="S1596" s="4" t="s">
        <v>29279</v>
      </c>
      <c r="T1596" s="4" t="s">
        <v>12</v>
      </c>
      <c r="V1596" s="11" t="s">
        <v>11106</v>
      </c>
      <c r="W1596" s="4" t="s">
        <v>12</v>
      </c>
      <c r="X1596" s="4" t="s">
        <v>29277</v>
      </c>
      <c r="Y1596" s="4" t="s">
        <v>11104</v>
      </c>
      <c r="AB1596" t="s">
        <v>29280</v>
      </c>
      <c r="AC1596">
        <v>60.54</v>
      </c>
      <c r="AD1596">
        <v>41274</v>
      </c>
      <c r="AE1596">
        <v>418410</v>
      </c>
      <c r="AF1596">
        <v>666840</v>
      </c>
      <c r="AG1596" s="16">
        <v>10.1</v>
      </c>
      <c r="AH1596">
        <v>2.55691E-4</v>
      </c>
      <c r="AI1596" s="5">
        <v>6.9400000000000006E-5</v>
      </c>
      <c r="AJ1596" s="5">
        <v>3.69</v>
      </c>
      <c r="AK1596">
        <v>14</v>
      </c>
      <c r="AL1596">
        <v>2630</v>
      </c>
      <c r="AM1596" t="s">
        <v>11104</v>
      </c>
    </row>
    <row r="1597" spans="1:39" x14ac:dyDescent="0.25">
      <c r="A1597" t="str">
        <f>HYPERLINK("http://www.UniProt.org/UniProt/Q6PJT7-4","ZC3HE_HUMAN")</f>
        <v>ZC3HE_HUMAN</v>
      </c>
      <c r="B1597" s="4" t="s">
        <v>11035</v>
      </c>
      <c r="C1597" s="9">
        <v>15</v>
      </c>
      <c r="D1597" s="54">
        <v>3.7</v>
      </c>
      <c r="E1597" s="24">
        <v>1.8000000000000001E-4</v>
      </c>
      <c r="F1597" s="9">
        <v>1.8</v>
      </c>
      <c r="G1597" s="9">
        <v>0.48900000000000005</v>
      </c>
      <c r="H1597" s="30" t="s">
        <v>37740</v>
      </c>
      <c r="I1597" t="s">
        <v>69</v>
      </c>
      <c r="J1597" s="4" t="s">
        <v>12</v>
      </c>
      <c r="K1597" s="6">
        <v>64.501000000000005</v>
      </c>
      <c r="L1597" s="10" t="s">
        <v>12</v>
      </c>
      <c r="M1597" s="24" t="s">
        <v>37739</v>
      </c>
      <c r="N1597">
        <v>2612</v>
      </c>
      <c r="O1597" s="15">
        <v>64.501000000000005</v>
      </c>
      <c r="P1597" s="4" t="s">
        <v>19460</v>
      </c>
      <c r="Q1597" s="4" t="s">
        <v>29206</v>
      </c>
      <c r="R1597" s="18">
        <v>35.74</v>
      </c>
      <c r="S1597" s="4" t="s">
        <v>29207</v>
      </c>
      <c r="T1597" s="4" t="s">
        <v>11036</v>
      </c>
      <c r="V1597" s="11" t="s">
        <v>11037</v>
      </c>
      <c r="W1597" s="4" t="s">
        <v>11036</v>
      </c>
      <c r="X1597" s="4" t="s">
        <v>29205</v>
      </c>
      <c r="Y1597" s="4" t="s">
        <v>11038</v>
      </c>
      <c r="AB1597" s="5" t="s">
        <v>29208</v>
      </c>
      <c r="AC1597">
        <v>64.501000000000005</v>
      </c>
      <c r="AD1597">
        <v>20000</v>
      </c>
      <c r="AE1597">
        <v>294600</v>
      </c>
      <c r="AF1597">
        <v>470390</v>
      </c>
      <c r="AG1597" s="16">
        <v>14.7</v>
      </c>
      <c r="AH1597">
        <v>1.8003100000000001E-4</v>
      </c>
      <c r="AI1597" s="5">
        <v>4.8900000000000003E-5</v>
      </c>
      <c r="AJ1597" s="5">
        <v>3.68</v>
      </c>
      <c r="AK1597">
        <v>6</v>
      </c>
      <c r="AL1597">
        <v>2612</v>
      </c>
      <c r="AM1597" t="s">
        <v>29209</v>
      </c>
    </row>
    <row r="1598" spans="1:39" x14ac:dyDescent="0.25">
      <c r="A1598" t="str">
        <f>HYPERLINK("http://www.UniProt.org/UniProt/Q9H6S1-3","AZI2_HUMAN")</f>
        <v>AZI2_HUMAN</v>
      </c>
      <c r="B1598" s="4" t="s">
        <v>16211</v>
      </c>
      <c r="C1598" s="9">
        <v>22</v>
      </c>
      <c r="D1598" s="54">
        <v>3.6</v>
      </c>
      <c r="E1598" s="24">
        <v>2.7E-4</v>
      </c>
      <c r="F1598" s="9">
        <v>2.7</v>
      </c>
      <c r="G1598" s="9">
        <v>0.74400000000000011</v>
      </c>
      <c r="H1598" s="30" t="s">
        <v>37740</v>
      </c>
      <c r="I1598" t="s">
        <v>32</v>
      </c>
      <c r="J1598" s="4" t="s">
        <v>12</v>
      </c>
      <c r="K1598" s="6">
        <v>26.51</v>
      </c>
      <c r="L1598" s="10" t="s">
        <v>12</v>
      </c>
      <c r="M1598" s="24" t="s">
        <v>37739</v>
      </c>
      <c r="N1598">
        <v>3961</v>
      </c>
      <c r="O1598" s="15">
        <v>26.51</v>
      </c>
      <c r="P1598" s="4" t="s">
        <v>19460</v>
      </c>
      <c r="Q1598" s="4" t="s">
        <v>34452</v>
      </c>
      <c r="R1598" s="18">
        <v>78.400000000000006</v>
      </c>
      <c r="S1598" s="4" t="s">
        <v>34453</v>
      </c>
      <c r="T1598" s="4" t="s">
        <v>16212</v>
      </c>
      <c r="U1598" s="11" t="s">
        <v>16213</v>
      </c>
      <c r="V1598" s="11" t="s">
        <v>16214</v>
      </c>
      <c r="W1598" s="4" t="s">
        <v>16212</v>
      </c>
      <c r="X1598" s="4" t="s">
        <v>34451</v>
      </c>
      <c r="Y1598" s="4" t="s">
        <v>16216</v>
      </c>
      <c r="Z1598" t="s">
        <v>16215</v>
      </c>
      <c r="AB1598" s="5" t="s">
        <v>34454</v>
      </c>
      <c r="AC1598">
        <v>26.51</v>
      </c>
      <c r="AD1598">
        <v>20000</v>
      </c>
      <c r="AE1598">
        <v>439700</v>
      </c>
      <c r="AF1598">
        <v>715410</v>
      </c>
      <c r="AG1598" s="16">
        <v>22</v>
      </c>
      <c r="AH1598">
        <v>2.68702E-4</v>
      </c>
      <c r="AI1598" s="5">
        <v>7.4400000000000006E-5</v>
      </c>
      <c r="AJ1598" s="5">
        <v>3.61</v>
      </c>
      <c r="AK1598">
        <v>5</v>
      </c>
      <c r="AL1598">
        <v>3961</v>
      </c>
      <c r="AM1598" t="s">
        <v>34455</v>
      </c>
    </row>
    <row r="1599" spans="1:39" x14ac:dyDescent="0.25">
      <c r="A1599" t="str">
        <f>HYPERLINK("http://www.UniProt.org/UniProt/O75787","RENR_HUMAN")</f>
        <v>RENR_HUMAN</v>
      </c>
      <c r="B1599" s="4" t="s">
        <v>1948</v>
      </c>
      <c r="C1599" s="9">
        <v>10</v>
      </c>
      <c r="D1599" s="54">
        <v>3.6</v>
      </c>
      <c r="E1599" s="24">
        <v>1.2999999999999999E-4</v>
      </c>
      <c r="F1599" s="9">
        <v>1.2999999999999998</v>
      </c>
      <c r="G1599" s="9">
        <v>0.34700000000000003</v>
      </c>
      <c r="H1599" s="30" t="s">
        <v>37740</v>
      </c>
      <c r="I1599" t="s">
        <v>32</v>
      </c>
      <c r="J1599" s="4" t="s">
        <v>12</v>
      </c>
      <c r="K1599" s="6">
        <v>39.008000000000003</v>
      </c>
      <c r="L1599" s="10" t="s">
        <v>675</v>
      </c>
      <c r="M1599" s="24" t="s">
        <v>37739</v>
      </c>
      <c r="N1599">
        <v>500</v>
      </c>
      <c r="O1599" s="15">
        <v>39.008000000000003</v>
      </c>
      <c r="P1599" s="4" t="s">
        <v>19460</v>
      </c>
      <c r="Q1599" s="4" t="s">
        <v>21134</v>
      </c>
      <c r="R1599" s="18">
        <v>33.4</v>
      </c>
      <c r="S1599" s="4" t="s">
        <v>21135</v>
      </c>
      <c r="T1599" s="4" t="s">
        <v>1949</v>
      </c>
      <c r="V1599" s="11" t="s">
        <v>1950</v>
      </c>
      <c r="W1599" s="4" t="s">
        <v>1949</v>
      </c>
      <c r="X1599" s="4" t="s">
        <v>21133</v>
      </c>
      <c r="Y1599" s="4" t="s">
        <v>1947</v>
      </c>
      <c r="AB1599" t="s">
        <v>21136</v>
      </c>
      <c r="AC1599">
        <v>39.008000000000003</v>
      </c>
      <c r="AD1599">
        <v>20000</v>
      </c>
      <c r="AE1599">
        <v>206860</v>
      </c>
      <c r="AF1599">
        <v>333940</v>
      </c>
      <c r="AG1599" s="16">
        <v>10.3</v>
      </c>
      <c r="AH1599">
        <v>1.26413E-4</v>
      </c>
      <c r="AI1599" s="5">
        <v>3.4700000000000003E-5</v>
      </c>
      <c r="AJ1599" s="5">
        <v>3.64</v>
      </c>
      <c r="AK1599">
        <v>3</v>
      </c>
      <c r="AL1599">
        <v>500</v>
      </c>
      <c r="AM1599" t="s">
        <v>1947</v>
      </c>
    </row>
    <row r="1600" spans="1:39" x14ac:dyDescent="0.25">
      <c r="A1600" t="str">
        <f>HYPERLINK("http://www.UniProt.org/UniProt/P81605","DCD_HUMAN")</f>
        <v>DCD_HUMAN</v>
      </c>
      <c r="B1600" s="4" t="s">
        <v>7539</v>
      </c>
      <c r="C1600" s="54">
        <v>2.2999999999999998</v>
      </c>
      <c r="D1600" s="54">
        <v>3.5</v>
      </c>
      <c r="E1600" s="24">
        <v>8.3000000000000004E-2</v>
      </c>
      <c r="F1600" s="9">
        <v>830</v>
      </c>
      <c r="G1600" s="9">
        <v>233</v>
      </c>
      <c r="H1600" s="30" t="s">
        <v>37740</v>
      </c>
      <c r="I1600" t="s">
        <v>14</v>
      </c>
      <c r="J1600" s="4" t="s">
        <v>12</v>
      </c>
      <c r="K1600" s="6">
        <v>11.284000000000001</v>
      </c>
      <c r="L1600" s="10" t="s">
        <v>56</v>
      </c>
      <c r="M1600" s="24" t="s">
        <v>37739</v>
      </c>
      <c r="N1600">
        <v>1761</v>
      </c>
      <c r="O1600" s="15">
        <v>11.284000000000001</v>
      </c>
      <c r="P1600" s="4" t="s">
        <v>19460</v>
      </c>
      <c r="Q1600" s="4" t="s">
        <v>25868</v>
      </c>
      <c r="R1600" s="18">
        <v>31.53</v>
      </c>
      <c r="S1600" s="4" t="s">
        <v>25869</v>
      </c>
      <c r="T1600" s="4" t="s">
        <v>7540</v>
      </c>
      <c r="V1600" s="11" t="s">
        <v>7541</v>
      </c>
      <c r="W1600" s="4" t="s">
        <v>7540</v>
      </c>
      <c r="X1600" s="4" t="s">
        <v>21838</v>
      </c>
      <c r="Y1600" s="4" t="s">
        <v>7538</v>
      </c>
      <c r="AB1600" t="s">
        <v>25870</v>
      </c>
      <c r="AC1600">
        <v>11.284000000000001</v>
      </c>
      <c r="AD1600">
        <v>58082000</v>
      </c>
      <c r="AE1600">
        <v>135180000</v>
      </c>
      <c r="AF1600">
        <v>223940000</v>
      </c>
      <c r="AG1600" s="16">
        <v>2.33</v>
      </c>
      <c r="AH1600">
        <v>8.2608802999999995E-2</v>
      </c>
      <c r="AI1600" s="5">
        <v>2.3300000000000001E-2</v>
      </c>
      <c r="AJ1600" s="5">
        <v>3.55</v>
      </c>
      <c r="AK1600">
        <v>177</v>
      </c>
      <c r="AL1600">
        <v>1761</v>
      </c>
      <c r="AM1600" t="s">
        <v>25871</v>
      </c>
    </row>
    <row r="1601" spans="1:39" x14ac:dyDescent="0.25">
      <c r="A1601" t="str">
        <f>HYPERLINK("http://www.UniProt.org/UniProt/P05109","S10A8_HUMAN")</f>
        <v>S10A8_HUMAN</v>
      </c>
      <c r="B1601" s="4" t="s">
        <v>2912</v>
      </c>
      <c r="C1601" s="54">
        <v>26</v>
      </c>
      <c r="D1601" s="54">
        <v>3.5</v>
      </c>
      <c r="E1601" s="24">
        <v>3.7999999999999999E-2</v>
      </c>
      <c r="F1601" s="9">
        <v>380</v>
      </c>
      <c r="G1601" s="9">
        <v>107</v>
      </c>
      <c r="H1601" s="30" t="s">
        <v>37740</v>
      </c>
      <c r="I1601" t="s">
        <v>32</v>
      </c>
      <c r="J1601" s="4" t="s">
        <v>12</v>
      </c>
      <c r="K1601" s="6">
        <v>10.834</v>
      </c>
      <c r="L1601" s="10" t="s">
        <v>12</v>
      </c>
      <c r="M1601" s="24" t="s">
        <v>37739</v>
      </c>
      <c r="N1601">
        <v>719</v>
      </c>
      <c r="O1601" s="15">
        <v>10.834</v>
      </c>
      <c r="P1601" s="4" t="s">
        <v>19460</v>
      </c>
      <c r="Q1601" s="4" t="s">
        <v>21961</v>
      </c>
      <c r="R1601" s="18">
        <v>17.89</v>
      </c>
      <c r="S1601" s="4" t="s">
        <v>21962</v>
      </c>
      <c r="T1601" s="4" t="s">
        <v>2913</v>
      </c>
      <c r="V1601" s="11" t="s">
        <v>2914</v>
      </c>
      <c r="W1601" s="4" t="s">
        <v>2913</v>
      </c>
      <c r="X1601" s="4" t="s">
        <v>21960</v>
      </c>
      <c r="Y1601" s="4" t="s">
        <v>2911</v>
      </c>
      <c r="AB1601" t="s">
        <v>21963</v>
      </c>
      <c r="AC1601">
        <v>10.834</v>
      </c>
      <c r="AD1601">
        <v>2339800</v>
      </c>
      <c r="AE1601">
        <v>61454000</v>
      </c>
      <c r="AF1601">
        <v>103160000</v>
      </c>
      <c r="AG1601" s="16">
        <v>26.3</v>
      </c>
      <c r="AH1601">
        <v>3.7554678000000001E-2</v>
      </c>
      <c r="AI1601" s="5">
        <v>1.0699999999999999E-2</v>
      </c>
      <c r="AJ1601" s="5">
        <v>3.5</v>
      </c>
      <c r="AK1601">
        <v>59</v>
      </c>
      <c r="AL1601">
        <v>719</v>
      </c>
      <c r="AM1601" t="s">
        <v>2911</v>
      </c>
    </row>
    <row r="1602" spans="1:39" x14ac:dyDescent="0.25">
      <c r="A1602" t="str">
        <f>HYPERLINK("http://www.UniProt.org/UniProt/O14775-3","GBB5_HUMAN")</f>
        <v>GBB5_HUMAN</v>
      </c>
      <c r="B1602" s="4" t="s">
        <v>598</v>
      </c>
      <c r="C1602" s="9">
        <v>39</v>
      </c>
      <c r="D1602" s="54">
        <v>3.5</v>
      </c>
      <c r="E1602" s="24">
        <v>4.6999999999999999E-4</v>
      </c>
      <c r="F1602" s="9">
        <v>4.7</v>
      </c>
      <c r="G1602" s="9">
        <v>1.35</v>
      </c>
      <c r="H1602" s="30" t="s">
        <v>37740</v>
      </c>
      <c r="I1602" t="s">
        <v>12</v>
      </c>
      <c r="J1602" s="4" t="s">
        <v>12</v>
      </c>
      <c r="K1602" s="6">
        <v>31.247</v>
      </c>
      <c r="L1602" s="10" t="s">
        <v>12</v>
      </c>
      <c r="M1602" s="24" t="s">
        <v>37739</v>
      </c>
      <c r="N1602">
        <v>203</v>
      </c>
      <c r="O1602" s="15">
        <v>31.247</v>
      </c>
      <c r="P1602" s="4" t="s">
        <v>19460</v>
      </c>
      <c r="Q1602" s="4" t="s">
        <v>19972</v>
      </c>
      <c r="R1602" s="18">
        <v>123.9</v>
      </c>
      <c r="S1602" s="4" t="s">
        <v>19973</v>
      </c>
      <c r="T1602" s="4" t="s">
        <v>599</v>
      </c>
      <c r="U1602" s="11" t="s">
        <v>600</v>
      </c>
      <c r="V1602" s="11" t="s">
        <v>601</v>
      </c>
      <c r="W1602" s="4" t="s">
        <v>599</v>
      </c>
      <c r="X1602" s="4" t="s">
        <v>12</v>
      </c>
      <c r="Y1602" s="4" t="s">
        <v>602</v>
      </c>
      <c r="AB1602" s="5" t="s">
        <v>19974</v>
      </c>
      <c r="AC1602">
        <v>31.247</v>
      </c>
      <c r="AD1602">
        <v>20000</v>
      </c>
      <c r="AE1602">
        <v>771710</v>
      </c>
      <c r="AF1602">
        <v>1297900</v>
      </c>
      <c r="AG1602" s="16">
        <v>38.6</v>
      </c>
      <c r="AH1602">
        <v>4.7159399999999998E-4</v>
      </c>
      <c r="AI1602" s="5">
        <v>1.35E-4</v>
      </c>
      <c r="AJ1602" s="5">
        <v>3.49</v>
      </c>
      <c r="AK1602">
        <v>7</v>
      </c>
      <c r="AL1602">
        <v>203</v>
      </c>
      <c r="AM1602" t="s">
        <v>19975</v>
      </c>
    </row>
    <row r="1603" spans="1:39" x14ac:dyDescent="0.25">
      <c r="A1603" t="str">
        <f>HYPERLINK("http://www.UniProt.org/UniProt/Q4G0J3","LARP7_HUMAN")</f>
        <v>LARP7_HUMAN</v>
      </c>
      <c r="B1603" s="4" t="s">
        <v>10112</v>
      </c>
      <c r="C1603" s="9">
        <v>43</v>
      </c>
      <c r="D1603" s="54">
        <v>3.4</v>
      </c>
      <c r="E1603" s="24">
        <v>5.1999999999999995E-4</v>
      </c>
      <c r="F1603" s="9">
        <v>5.1999999999999993</v>
      </c>
      <c r="G1603" s="9">
        <v>1.54</v>
      </c>
      <c r="H1603" s="30" t="s">
        <v>37740</v>
      </c>
      <c r="I1603" t="s">
        <v>92</v>
      </c>
      <c r="J1603" s="4" t="s">
        <v>12</v>
      </c>
      <c r="K1603" s="6">
        <v>66.897999999999996</v>
      </c>
      <c r="L1603" s="10" t="s">
        <v>12</v>
      </c>
      <c r="M1603" s="24" t="s">
        <v>37739</v>
      </c>
      <c r="N1603">
        <v>2361</v>
      </c>
      <c r="O1603" s="15">
        <v>66.897999999999996</v>
      </c>
      <c r="P1603" s="4" t="s">
        <v>19460</v>
      </c>
      <c r="Q1603" s="4" t="s">
        <v>28238</v>
      </c>
      <c r="R1603" s="18">
        <v>87.2</v>
      </c>
      <c r="S1603" s="4" t="s">
        <v>28239</v>
      </c>
      <c r="T1603" s="4" t="s">
        <v>10113</v>
      </c>
      <c r="U1603" s="11" t="s">
        <v>10114</v>
      </c>
      <c r="V1603" s="11" t="s">
        <v>10115</v>
      </c>
      <c r="W1603" s="4" t="s">
        <v>10113</v>
      </c>
      <c r="X1603" s="4" t="s">
        <v>28237</v>
      </c>
      <c r="Y1603" s="4" t="s">
        <v>10111</v>
      </c>
      <c r="AB1603" t="s">
        <v>28240</v>
      </c>
      <c r="AC1603">
        <v>66.897999999999996</v>
      </c>
      <c r="AD1603">
        <v>20000</v>
      </c>
      <c r="AE1603">
        <v>857750</v>
      </c>
      <c r="AF1603">
        <v>1479800</v>
      </c>
      <c r="AG1603" s="16">
        <v>42.9</v>
      </c>
      <c r="AH1603">
        <v>5.2417299999999996E-4</v>
      </c>
      <c r="AI1603" s="5">
        <v>1.54E-4</v>
      </c>
      <c r="AJ1603" s="5">
        <v>3.41</v>
      </c>
      <c r="AK1603">
        <v>14</v>
      </c>
      <c r="AL1603">
        <v>2361</v>
      </c>
      <c r="AM1603" t="s">
        <v>28241</v>
      </c>
    </row>
    <row r="1604" spans="1:39" x14ac:dyDescent="0.25">
      <c r="A1604" t="str">
        <f>HYPERLINK("http://www.UniProt.org/UniProt/O75330-2","HMMR_HUMAN")</f>
        <v>HMMR_HUMAN</v>
      </c>
      <c r="B1604" s="4" t="s">
        <v>1781</v>
      </c>
      <c r="C1604" s="9">
        <v>17</v>
      </c>
      <c r="D1604" s="54">
        <v>3.4</v>
      </c>
      <c r="E1604" s="24">
        <v>2.1000000000000001E-4</v>
      </c>
      <c r="F1604" s="9">
        <v>2.1</v>
      </c>
      <c r="G1604" s="9">
        <v>0.6329999999999999</v>
      </c>
      <c r="H1604" s="30" t="s">
        <v>37740</v>
      </c>
      <c r="I1604" t="s">
        <v>32</v>
      </c>
      <c r="J1604" s="4" t="s">
        <v>12</v>
      </c>
      <c r="K1604" s="6">
        <v>82.3</v>
      </c>
      <c r="L1604" s="10" t="s">
        <v>12</v>
      </c>
      <c r="M1604" s="24" t="s">
        <v>37739</v>
      </c>
      <c r="N1604">
        <v>465</v>
      </c>
      <c r="O1604" s="15">
        <v>82.3</v>
      </c>
      <c r="P1604" s="4" t="s">
        <v>19460</v>
      </c>
      <c r="Q1604" s="4" t="s">
        <v>21000</v>
      </c>
      <c r="R1604" s="18">
        <v>21.87</v>
      </c>
      <c r="S1604" s="4" t="s">
        <v>21001</v>
      </c>
      <c r="T1604" s="4" t="s">
        <v>1782</v>
      </c>
      <c r="U1604" s="11" t="s">
        <v>1783</v>
      </c>
      <c r="V1604" s="11" t="s">
        <v>1784</v>
      </c>
      <c r="W1604" s="4" t="s">
        <v>1782</v>
      </c>
      <c r="X1604" s="4" t="s">
        <v>20999</v>
      </c>
      <c r="Y1604" s="4" t="s">
        <v>1785</v>
      </c>
      <c r="AB1604" s="5" t="s">
        <v>21002</v>
      </c>
      <c r="AC1604">
        <v>82.3</v>
      </c>
      <c r="AD1604">
        <v>20000</v>
      </c>
      <c r="AE1604">
        <v>348320</v>
      </c>
      <c r="AF1604">
        <v>608840</v>
      </c>
      <c r="AG1604" s="16">
        <v>17.399999999999999</v>
      </c>
      <c r="AH1604">
        <v>2.12859E-4</v>
      </c>
      <c r="AI1604" s="5">
        <v>6.3299999999999994E-5</v>
      </c>
      <c r="AJ1604" s="5">
        <v>3.36</v>
      </c>
      <c r="AK1604">
        <v>5</v>
      </c>
      <c r="AL1604">
        <v>465</v>
      </c>
      <c r="AM1604" t="s">
        <v>21003</v>
      </c>
    </row>
    <row r="1605" spans="1:39" x14ac:dyDescent="0.25">
      <c r="A1605" t="str">
        <f>HYPERLINK("http://www.UniProt.org/UniProt/P61626","LYSC_HUMAN")</f>
        <v>LYSC_HUMAN</v>
      </c>
      <c r="B1605" s="4" t="s">
        <v>6977</v>
      </c>
      <c r="C1605" s="54">
        <v>5.5</v>
      </c>
      <c r="D1605" s="54">
        <v>3.3</v>
      </c>
      <c r="E1605" s="24">
        <v>4.7000000000000002E-3</v>
      </c>
      <c r="F1605" s="9">
        <v>47</v>
      </c>
      <c r="G1605" s="9">
        <v>14.1</v>
      </c>
      <c r="H1605" s="30" t="s">
        <v>37740</v>
      </c>
      <c r="I1605" t="s">
        <v>14</v>
      </c>
      <c r="J1605" s="4" t="s">
        <v>12</v>
      </c>
      <c r="K1605" s="6">
        <v>16.536999999999999</v>
      </c>
      <c r="L1605" s="10" t="s">
        <v>56</v>
      </c>
      <c r="M1605" s="24" t="s">
        <v>37739</v>
      </c>
      <c r="N1605">
        <v>1630</v>
      </c>
      <c r="O1605" s="15">
        <v>16.536999999999999</v>
      </c>
      <c r="P1605" s="4" t="s">
        <v>19460</v>
      </c>
      <c r="Q1605" s="4" t="s">
        <v>25402</v>
      </c>
      <c r="R1605" s="18">
        <v>67.569999999999993</v>
      </c>
      <c r="S1605" s="4" t="s">
        <v>25403</v>
      </c>
      <c r="T1605" s="4" t="s">
        <v>6978</v>
      </c>
      <c r="U1605" s="11" t="s">
        <v>6979</v>
      </c>
      <c r="V1605" s="11" t="s">
        <v>6980</v>
      </c>
      <c r="W1605" s="4" t="s">
        <v>6978</v>
      </c>
      <c r="X1605" s="4" t="s">
        <v>21838</v>
      </c>
      <c r="Y1605" s="4" t="s">
        <v>6976</v>
      </c>
      <c r="AB1605" t="s">
        <v>25404</v>
      </c>
      <c r="AC1605">
        <v>16.536999999999999</v>
      </c>
      <c r="AD1605">
        <v>1410600</v>
      </c>
      <c r="AE1605">
        <v>7717100</v>
      </c>
      <c r="AF1605">
        <v>13558000</v>
      </c>
      <c r="AG1605" s="16">
        <v>5.47</v>
      </c>
      <c r="AH1605">
        <v>4.7159369999999999E-3</v>
      </c>
      <c r="AI1605" s="5">
        <v>1.41E-3</v>
      </c>
      <c r="AJ1605" s="5">
        <v>3.34</v>
      </c>
      <c r="AK1605">
        <v>30</v>
      </c>
      <c r="AL1605">
        <v>1630</v>
      </c>
      <c r="AM1605" t="s">
        <v>6976</v>
      </c>
    </row>
    <row r="1606" spans="1:39" x14ac:dyDescent="0.25">
      <c r="A1606" t="str">
        <f>HYPERLINK("http://www.UniProt.org/UniProt/Q7Z2Z2","ETUD1_HUMAN")</f>
        <v>ETUD1_HUMAN</v>
      </c>
      <c r="B1606" s="4" t="s">
        <v>11449</v>
      </c>
      <c r="C1606" s="9">
        <v>29</v>
      </c>
      <c r="D1606" s="54">
        <v>3.3</v>
      </c>
      <c r="E1606" s="24">
        <v>3.5E-4</v>
      </c>
      <c r="F1606" s="9">
        <v>3.5</v>
      </c>
      <c r="G1606" s="9">
        <v>1.07</v>
      </c>
      <c r="H1606" s="30" t="s">
        <v>37740</v>
      </c>
      <c r="I1606" t="s">
        <v>12</v>
      </c>
      <c r="J1606" s="4" t="s">
        <v>12</v>
      </c>
      <c r="K1606" s="6">
        <v>125.43</v>
      </c>
      <c r="L1606" s="10" t="s">
        <v>12</v>
      </c>
      <c r="M1606" s="24" t="s">
        <v>37739</v>
      </c>
      <c r="N1606">
        <v>2718</v>
      </c>
      <c r="O1606" s="15">
        <v>125.43</v>
      </c>
      <c r="P1606" s="4" t="s">
        <v>19460</v>
      </c>
      <c r="Q1606" s="4" t="s">
        <v>29635</v>
      </c>
      <c r="R1606" s="18">
        <v>26.93</v>
      </c>
      <c r="S1606" s="4" t="s">
        <v>29636</v>
      </c>
      <c r="T1606" s="4" t="s">
        <v>11450</v>
      </c>
      <c r="U1606" s="11" t="s">
        <v>11451</v>
      </c>
      <c r="V1606" s="11" t="s">
        <v>11452</v>
      </c>
      <c r="W1606" s="4" t="s">
        <v>11450</v>
      </c>
      <c r="X1606" s="4" t="s">
        <v>12</v>
      </c>
      <c r="Y1606" s="4" t="s">
        <v>11448</v>
      </c>
      <c r="AB1606" t="s">
        <v>29637</v>
      </c>
      <c r="AC1606">
        <v>125.43</v>
      </c>
      <c r="AD1606">
        <v>20000</v>
      </c>
      <c r="AE1606">
        <v>578930</v>
      </c>
      <c r="AF1606">
        <v>1028700</v>
      </c>
      <c r="AG1606" s="16">
        <v>28.9</v>
      </c>
      <c r="AH1606">
        <v>3.5378500000000002E-4</v>
      </c>
      <c r="AI1606" s="5">
        <v>1.07E-4</v>
      </c>
      <c r="AJ1606" s="5">
        <v>3.31</v>
      </c>
      <c r="AK1606">
        <v>21</v>
      </c>
      <c r="AL1606">
        <v>2718</v>
      </c>
      <c r="AM1606" t="s">
        <v>29638</v>
      </c>
    </row>
    <row r="1607" spans="1:39" x14ac:dyDescent="0.25">
      <c r="A1607" t="str">
        <f>HYPERLINK("http://www.UniProt.org/UniProt/P11498","PYC_HUMAN")</f>
        <v>PYC_HUMAN</v>
      </c>
      <c r="B1607" s="4" t="s">
        <v>3480</v>
      </c>
      <c r="C1607" s="54">
        <v>9.1999999999999993</v>
      </c>
      <c r="D1607" s="54">
        <v>3.3</v>
      </c>
      <c r="E1607" s="24">
        <v>1E-4</v>
      </c>
      <c r="F1607" s="9">
        <v>1</v>
      </c>
      <c r="G1607" s="9">
        <v>0.30399999999999999</v>
      </c>
      <c r="H1607" s="30" t="s">
        <v>37740</v>
      </c>
      <c r="I1607" t="s">
        <v>32</v>
      </c>
      <c r="J1607" s="4" t="s">
        <v>12</v>
      </c>
      <c r="K1607" s="6">
        <v>129.63</v>
      </c>
      <c r="L1607" s="10" t="s">
        <v>170</v>
      </c>
      <c r="M1607" s="24" t="s">
        <v>37739</v>
      </c>
      <c r="N1607">
        <v>847</v>
      </c>
      <c r="O1607" s="15">
        <v>129.63</v>
      </c>
      <c r="P1607" s="4" t="s">
        <v>19460</v>
      </c>
      <c r="Q1607" s="4" t="s">
        <v>22438</v>
      </c>
      <c r="R1607" s="18">
        <v>426.75</v>
      </c>
      <c r="S1607" s="19" t="s">
        <v>22439</v>
      </c>
      <c r="T1607" s="4" t="s">
        <v>3481</v>
      </c>
      <c r="U1607" s="11" t="s">
        <v>3482</v>
      </c>
      <c r="V1607" s="11" t="s">
        <v>3483</v>
      </c>
      <c r="W1607" s="4" t="s">
        <v>3481</v>
      </c>
      <c r="X1607" s="4" t="s">
        <v>21037</v>
      </c>
      <c r="Y1607" s="4" t="s">
        <v>3479</v>
      </c>
      <c r="AA1607" t="s">
        <v>3484</v>
      </c>
      <c r="AB1607" t="s">
        <v>22440</v>
      </c>
      <c r="AC1607">
        <v>129.63</v>
      </c>
      <c r="AD1607">
        <v>17793</v>
      </c>
      <c r="AE1607">
        <v>164280</v>
      </c>
      <c r="AF1607">
        <v>292570</v>
      </c>
      <c r="AG1607" s="16">
        <v>9.23</v>
      </c>
      <c r="AH1607">
        <v>1.00392E-4</v>
      </c>
      <c r="AI1607" s="5">
        <v>3.04E-5</v>
      </c>
      <c r="AJ1607" s="5">
        <v>3.3</v>
      </c>
      <c r="AK1607">
        <v>10</v>
      </c>
      <c r="AL1607">
        <v>847</v>
      </c>
      <c r="AM1607" t="s">
        <v>3479</v>
      </c>
    </row>
    <row r="1608" spans="1:39" x14ac:dyDescent="0.25">
      <c r="A1608" t="str">
        <f>HYPERLINK("http://www.UniProt.org/UniProt/Q8WXE9","STON2_HUMAN")</f>
        <v>STON2_HUMAN</v>
      </c>
      <c r="B1608" s="4" t="s">
        <v>13256</v>
      </c>
      <c r="C1608" s="9">
        <v>44</v>
      </c>
      <c r="D1608" s="54">
        <v>3.2</v>
      </c>
      <c r="E1608" s="24">
        <v>5.2999999999999998E-4</v>
      </c>
      <c r="F1608" s="9">
        <v>5.3</v>
      </c>
      <c r="G1608" s="9">
        <v>1.6400000000000001</v>
      </c>
      <c r="H1608" s="30" t="s">
        <v>37740</v>
      </c>
      <c r="I1608" t="s">
        <v>32</v>
      </c>
      <c r="J1608" s="4" t="s">
        <v>12</v>
      </c>
      <c r="K1608" s="6">
        <v>101.16</v>
      </c>
      <c r="L1608" s="10" t="s">
        <v>12</v>
      </c>
      <c r="M1608" s="24" t="s">
        <v>37739</v>
      </c>
      <c r="N1608">
        <v>3205</v>
      </c>
      <c r="O1608" s="15">
        <v>101.16</v>
      </c>
      <c r="P1608" s="4" t="s">
        <v>19460</v>
      </c>
      <c r="Q1608" s="4" t="s">
        <v>31520</v>
      </c>
      <c r="R1608" s="18">
        <v>183.3</v>
      </c>
      <c r="S1608" s="4" t="s">
        <v>31521</v>
      </c>
      <c r="T1608" s="4" t="s">
        <v>13257</v>
      </c>
      <c r="V1608" s="11" t="s">
        <v>6366</v>
      </c>
      <c r="W1608" s="4" t="s">
        <v>13257</v>
      </c>
      <c r="X1608" s="4" t="s">
        <v>31519</v>
      </c>
      <c r="Y1608" s="4" t="s">
        <v>13255</v>
      </c>
      <c r="AB1608" t="s">
        <v>31522</v>
      </c>
      <c r="AC1608">
        <v>101.16</v>
      </c>
      <c r="AD1608">
        <v>20000</v>
      </c>
      <c r="AE1608">
        <v>870900</v>
      </c>
      <c r="AF1608">
        <v>1575300</v>
      </c>
      <c r="AG1608" s="16">
        <v>43.5</v>
      </c>
      <c r="AH1608">
        <v>5.3220899999999996E-4</v>
      </c>
      <c r="AI1608" s="5">
        <v>1.64E-4</v>
      </c>
      <c r="AJ1608" s="5">
        <v>3.25</v>
      </c>
      <c r="AK1608">
        <v>10</v>
      </c>
      <c r="AL1608">
        <v>3205</v>
      </c>
      <c r="AM1608" t="s">
        <v>31523</v>
      </c>
    </row>
    <row r="1609" spans="1:39" x14ac:dyDescent="0.25">
      <c r="A1609" t="str">
        <f>HYPERLINK("http://www.UniProt.org/UniProt/Q9NWK9-2","BCD1_HUMAN")</f>
        <v>BCD1_HUMAN</v>
      </c>
      <c r="B1609" s="4" t="s">
        <v>17226</v>
      </c>
      <c r="C1609" s="9">
        <v>6.4</v>
      </c>
      <c r="D1609" s="54">
        <v>3.2</v>
      </c>
      <c r="E1609" s="24">
        <v>7.7999999999999999E-5</v>
      </c>
      <c r="F1609" s="9">
        <v>0.78</v>
      </c>
      <c r="G1609" s="9">
        <v>0.23900000000000002</v>
      </c>
      <c r="H1609" s="30" t="s">
        <v>37740</v>
      </c>
      <c r="I1609" t="s">
        <v>12</v>
      </c>
      <c r="J1609" s="4" t="s">
        <v>12</v>
      </c>
      <c r="K1609" s="6">
        <v>49.485999999999997</v>
      </c>
      <c r="L1609" s="10" t="s">
        <v>12</v>
      </c>
      <c r="M1609" s="24" t="s">
        <v>37739</v>
      </c>
      <c r="N1609">
        <v>4220</v>
      </c>
      <c r="O1609" s="15">
        <v>49.485999999999997</v>
      </c>
      <c r="P1609" s="4" t="s">
        <v>19460</v>
      </c>
      <c r="Q1609" s="4" t="s">
        <v>35467</v>
      </c>
      <c r="R1609" s="18">
        <v>24.17</v>
      </c>
      <c r="S1609" s="4" t="s">
        <v>35468</v>
      </c>
      <c r="T1609" s="4" t="s">
        <v>17227</v>
      </c>
      <c r="V1609" s="11" t="s">
        <v>17228</v>
      </c>
      <c r="W1609" s="4" t="s">
        <v>17227</v>
      </c>
      <c r="X1609" s="4" t="s">
        <v>12</v>
      </c>
      <c r="Y1609" s="4" t="s">
        <v>17229</v>
      </c>
      <c r="AB1609" t="s">
        <v>35469</v>
      </c>
      <c r="AC1609">
        <v>49.485999999999997</v>
      </c>
      <c r="AD1609">
        <v>20000</v>
      </c>
      <c r="AE1609">
        <v>127110</v>
      </c>
      <c r="AF1609">
        <v>229850</v>
      </c>
      <c r="AG1609" s="16">
        <v>6.36</v>
      </c>
      <c r="AH1609" s="5">
        <v>7.7677199999999996E-5</v>
      </c>
      <c r="AI1609" s="5">
        <v>2.3900000000000002E-5</v>
      </c>
      <c r="AJ1609" s="5">
        <v>3.25</v>
      </c>
      <c r="AK1609">
        <v>2</v>
      </c>
      <c r="AL1609">
        <v>4220</v>
      </c>
      <c r="AM1609" t="s">
        <v>35470</v>
      </c>
    </row>
    <row r="1610" spans="1:39" x14ac:dyDescent="0.25">
      <c r="A1610" t="str">
        <f>HYPERLINK("http://www.UniProt.org/UniProt/P12273","PIP_HUMAN")</f>
        <v>PIP_HUMAN</v>
      </c>
      <c r="B1610" s="4" t="s">
        <v>3537</v>
      </c>
      <c r="C1610" s="54">
        <v>9.6999999999999993</v>
      </c>
      <c r="D1610" s="54">
        <v>3.1</v>
      </c>
      <c r="E1610" s="24">
        <v>7.1000000000000004E-3</v>
      </c>
      <c r="F1610" s="9">
        <v>71</v>
      </c>
      <c r="G1610" s="9">
        <v>22.7</v>
      </c>
      <c r="H1610" s="30" t="s">
        <v>37740</v>
      </c>
      <c r="I1610" t="s">
        <v>14</v>
      </c>
      <c r="J1610" s="4" t="s">
        <v>12</v>
      </c>
      <c r="K1610" s="6">
        <v>16.571999999999999</v>
      </c>
      <c r="L1610" s="10" t="s">
        <v>56</v>
      </c>
      <c r="M1610" s="24" t="s">
        <v>37739</v>
      </c>
      <c r="N1610">
        <v>859</v>
      </c>
      <c r="O1610" s="15">
        <v>16.571999999999999</v>
      </c>
      <c r="P1610" s="4" t="s">
        <v>19460</v>
      </c>
      <c r="Q1610" s="4" t="s">
        <v>22481</v>
      </c>
      <c r="R1610" s="18">
        <v>42.64</v>
      </c>
      <c r="S1610" s="4" t="s">
        <v>22482</v>
      </c>
      <c r="T1610" s="4" t="s">
        <v>12</v>
      </c>
      <c r="V1610" s="11" t="s">
        <v>3538</v>
      </c>
      <c r="W1610" s="4" t="s">
        <v>12</v>
      </c>
      <c r="X1610" s="4" t="s">
        <v>21838</v>
      </c>
      <c r="Y1610" s="4" t="s">
        <v>3536</v>
      </c>
      <c r="AB1610" t="s">
        <v>22483</v>
      </c>
      <c r="AC1610">
        <v>16.571999999999999</v>
      </c>
      <c r="AD1610">
        <v>1198600</v>
      </c>
      <c r="AE1610">
        <v>11643000</v>
      </c>
      <c r="AF1610">
        <v>21815000</v>
      </c>
      <c r="AG1610" s="16">
        <v>9.7100000000000009</v>
      </c>
      <c r="AH1610">
        <v>7.1150639999999999E-3</v>
      </c>
      <c r="AI1610" s="5">
        <v>2.2699999999999999E-3</v>
      </c>
      <c r="AJ1610" s="5">
        <v>3.14</v>
      </c>
      <c r="AK1610">
        <v>65</v>
      </c>
      <c r="AL1610">
        <v>859</v>
      </c>
      <c r="AM1610" t="s">
        <v>3536</v>
      </c>
    </row>
    <row r="1611" spans="1:39" x14ac:dyDescent="0.25">
      <c r="A1611" t="str">
        <f>HYPERLINK("http://www.UniProt.org/UniProt/Q99996-2","AKAP9_HUMAN")</f>
        <v>AKAP9_HUMAN</v>
      </c>
      <c r="B1611" s="4" t="s">
        <v>14960</v>
      </c>
      <c r="C1611" s="54">
        <v>2.1</v>
      </c>
      <c r="D1611" s="54">
        <v>3.1</v>
      </c>
      <c r="E1611" s="24">
        <v>1.6000000000000001E-3</v>
      </c>
      <c r="F1611" s="9">
        <v>16</v>
      </c>
      <c r="G1611" s="9">
        <v>5.05</v>
      </c>
      <c r="H1611" s="30" t="s">
        <v>37740</v>
      </c>
      <c r="I1611" t="s">
        <v>32</v>
      </c>
      <c r="J1611" s="4" t="s">
        <v>12</v>
      </c>
      <c r="K1611" s="6">
        <v>452.98</v>
      </c>
      <c r="L1611" s="10" t="s">
        <v>12</v>
      </c>
      <c r="M1611" s="24" t="s">
        <v>37739</v>
      </c>
      <c r="N1611">
        <v>3635</v>
      </c>
      <c r="O1611" s="15">
        <v>452.98</v>
      </c>
      <c r="P1611" s="4" t="s">
        <v>19460</v>
      </c>
      <c r="Q1611" s="4" t="s">
        <v>33207</v>
      </c>
      <c r="R1611" s="18">
        <v>114.33</v>
      </c>
      <c r="S1611" s="4" t="s">
        <v>33208</v>
      </c>
      <c r="T1611" s="4" t="s">
        <v>14961</v>
      </c>
      <c r="U1611" s="11" t="s">
        <v>14962</v>
      </c>
      <c r="V1611" s="11" t="s">
        <v>2489</v>
      </c>
      <c r="W1611" s="4" t="s">
        <v>14961</v>
      </c>
      <c r="X1611" s="4" t="s">
        <v>33206</v>
      </c>
      <c r="Y1611" s="4" t="s">
        <v>14963</v>
      </c>
      <c r="Z1611" t="s">
        <v>3629</v>
      </c>
      <c r="AB1611" s="5" t="s">
        <v>33209</v>
      </c>
      <c r="AC1611">
        <v>452.98</v>
      </c>
      <c r="AD1611">
        <v>1231200</v>
      </c>
      <c r="AE1611">
        <v>2547300</v>
      </c>
      <c r="AF1611">
        <v>4855700</v>
      </c>
      <c r="AG1611" s="16">
        <v>2.0699999999999998</v>
      </c>
      <c r="AH1611">
        <v>1.556661E-3</v>
      </c>
      <c r="AI1611" s="5">
        <v>5.0500000000000002E-4</v>
      </c>
      <c r="AJ1611" s="5">
        <v>3.08</v>
      </c>
      <c r="AK1611">
        <v>179</v>
      </c>
      <c r="AL1611">
        <v>3635</v>
      </c>
      <c r="AM1611" t="s">
        <v>33210</v>
      </c>
    </row>
    <row r="1612" spans="1:39" x14ac:dyDescent="0.25">
      <c r="A1612" t="str">
        <f>HYPERLINK("http://www.UniProt.org/UniProt/Q8TDJ6","DMXL2_HUMAN")</f>
        <v>DMXL2_HUMAN</v>
      </c>
      <c r="B1612" s="4" t="s">
        <v>12939</v>
      </c>
      <c r="C1612" s="9">
        <v>19</v>
      </c>
      <c r="D1612" s="54">
        <v>3.1</v>
      </c>
      <c r="E1612" s="24">
        <v>2.4000000000000001E-4</v>
      </c>
      <c r="F1612" s="9">
        <v>2.4</v>
      </c>
      <c r="G1612" s="9">
        <v>0.7619999999999999</v>
      </c>
      <c r="H1612" s="30" t="s">
        <v>37740</v>
      </c>
      <c r="I1612" t="s">
        <v>32</v>
      </c>
      <c r="J1612" s="4" t="s">
        <v>12</v>
      </c>
      <c r="K1612" s="6">
        <v>339.64</v>
      </c>
      <c r="L1612" s="10" t="s">
        <v>12</v>
      </c>
      <c r="M1612" s="24" t="s">
        <v>37739</v>
      </c>
      <c r="N1612">
        <v>3125</v>
      </c>
      <c r="O1612" s="15">
        <v>339.64</v>
      </c>
      <c r="P1612" s="4" t="s">
        <v>19460</v>
      </c>
      <c r="Q1612" s="4" t="s">
        <v>31197</v>
      </c>
      <c r="R1612" s="18">
        <v>31.09</v>
      </c>
      <c r="S1612" s="4" t="s">
        <v>31198</v>
      </c>
      <c r="T1612" s="4" t="s">
        <v>12940</v>
      </c>
      <c r="V1612" s="11" t="s">
        <v>12941</v>
      </c>
      <c r="W1612" s="4" t="s">
        <v>12940</v>
      </c>
      <c r="X1612" s="4" t="s">
        <v>31196</v>
      </c>
      <c r="Y1612" s="4" t="s">
        <v>12938</v>
      </c>
      <c r="AB1612" t="s">
        <v>31199</v>
      </c>
      <c r="AC1612">
        <v>339.64</v>
      </c>
      <c r="AD1612">
        <v>20000</v>
      </c>
      <c r="AE1612">
        <v>388860</v>
      </c>
      <c r="AF1612">
        <v>732860</v>
      </c>
      <c r="AG1612" s="16">
        <v>19.399999999999999</v>
      </c>
      <c r="AH1612">
        <v>2.3763300000000001E-4</v>
      </c>
      <c r="AI1612" s="5">
        <v>7.6199999999999995E-5</v>
      </c>
      <c r="AJ1612" s="5">
        <v>3.12</v>
      </c>
      <c r="AK1612">
        <v>42</v>
      </c>
      <c r="AL1612">
        <v>3125</v>
      </c>
      <c r="AM1612" t="s">
        <v>31200</v>
      </c>
    </row>
    <row r="1613" spans="1:39" x14ac:dyDescent="0.25">
      <c r="A1613" t="str">
        <f>HYPERLINK("http://www.UniProt.org/UniProt/O75064","DEN4B_HUMAN")</f>
        <v>DEN4B_HUMAN</v>
      </c>
      <c r="B1613" s="4" t="s">
        <v>1661</v>
      </c>
      <c r="C1613" s="9">
        <v>3.3</v>
      </c>
      <c r="D1613" s="54">
        <v>3.1</v>
      </c>
      <c r="E1613" s="24">
        <v>4.0000000000000003E-5</v>
      </c>
      <c r="F1613" s="9">
        <v>0.4</v>
      </c>
      <c r="G1613" s="9">
        <v>0.128</v>
      </c>
      <c r="H1613" s="30" t="s">
        <v>37740</v>
      </c>
      <c r="I1613" t="s">
        <v>32</v>
      </c>
      <c r="J1613" s="4" t="s">
        <v>12</v>
      </c>
      <c r="K1613" s="6">
        <v>163.84</v>
      </c>
      <c r="L1613" s="10" t="s">
        <v>12</v>
      </c>
      <c r="M1613" s="24" t="s">
        <v>37739</v>
      </c>
      <c r="N1613">
        <v>438</v>
      </c>
      <c r="O1613" s="15">
        <v>163.84</v>
      </c>
      <c r="P1613" s="4" t="s">
        <v>19460</v>
      </c>
      <c r="Q1613" s="4" t="s">
        <v>20886</v>
      </c>
      <c r="R1613" s="18">
        <v>66.19</v>
      </c>
      <c r="S1613" s="4" t="s">
        <v>20887</v>
      </c>
      <c r="T1613" s="4" t="s">
        <v>1662</v>
      </c>
      <c r="V1613" s="11" t="s">
        <v>1663</v>
      </c>
      <c r="W1613" s="4" t="s">
        <v>1662</v>
      </c>
      <c r="X1613" s="4" t="s">
        <v>20885</v>
      </c>
      <c r="Y1613" s="4" t="s">
        <v>1660</v>
      </c>
      <c r="AB1613" t="s">
        <v>20888</v>
      </c>
      <c r="AC1613">
        <v>163.84</v>
      </c>
      <c r="AD1613">
        <v>20000</v>
      </c>
      <c r="AE1613">
        <v>65674</v>
      </c>
      <c r="AF1613">
        <v>122930</v>
      </c>
      <c r="AG1613" s="16">
        <v>3.28</v>
      </c>
      <c r="AH1613" s="5">
        <v>4.0133499999999998E-5</v>
      </c>
      <c r="AI1613" s="5">
        <v>1.2799999999999999E-5</v>
      </c>
      <c r="AJ1613" s="5">
        <v>3.14</v>
      </c>
      <c r="AK1613">
        <v>2</v>
      </c>
      <c r="AL1613">
        <v>438</v>
      </c>
      <c r="AM1613" t="s">
        <v>1660</v>
      </c>
    </row>
    <row r="1614" spans="1:39" x14ac:dyDescent="0.25">
      <c r="A1614" t="str">
        <f>HYPERLINK("http://www.UniProt.org/UniProt/O00628","PEX7_HUMAN")</f>
        <v>PEX7_HUMAN</v>
      </c>
      <c r="B1614" s="4" t="s">
        <v>436</v>
      </c>
      <c r="C1614" s="9">
        <v>49</v>
      </c>
      <c r="D1614" s="54">
        <v>3</v>
      </c>
      <c r="E1614" s="24">
        <v>5.9000000000000003E-4</v>
      </c>
      <c r="F1614" s="9">
        <v>5.9</v>
      </c>
      <c r="G1614" s="9">
        <v>1.9900000000000002</v>
      </c>
      <c r="H1614" s="30" t="s">
        <v>37740</v>
      </c>
      <c r="I1614" t="s">
        <v>32</v>
      </c>
      <c r="J1614" s="4" t="s">
        <v>12</v>
      </c>
      <c r="K1614" s="6">
        <v>35.890999999999998</v>
      </c>
      <c r="L1614" s="10" t="s">
        <v>12</v>
      </c>
      <c r="M1614" s="24" t="s">
        <v>37739</v>
      </c>
      <c r="N1614">
        <v>168</v>
      </c>
      <c r="O1614" s="15">
        <v>35.890999999999998</v>
      </c>
      <c r="P1614" s="4" t="s">
        <v>19460</v>
      </c>
      <c r="Q1614" s="4" t="s">
        <v>19837</v>
      </c>
      <c r="R1614" s="18">
        <v>57.89</v>
      </c>
      <c r="S1614" s="4" t="s">
        <v>19838</v>
      </c>
      <c r="T1614" s="4" t="s">
        <v>437</v>
      </c>
      <c r="U1614" s="11" t="s">
        <v>438</v>
      </c>
      <c r="V1614" s="11" t="s">
        <v>439</v>
      </c>
      <c r="W1614" s="4" t="s">
        <v>437</v>
      </c>
      <c r="X1614" s="4" t="s">
        <v>19836</v>
      </c>
      <c r="Y1614" s="4" t="s">
        <v>435</v>
      </c>
      <c r="AB1614" t="s">
        <v>19839</v>
      </c>
      <c r="AC1614">
        <v>35.890999999999998</v>
      </c>
      <c r="AD1614">
        <v>20000</v>
      </c>
      <c r="AE1614">
        <v>973570</v>
      </c>
      <c r="AF1614">
        <v>1908600</v>
      </c>
      <c r="AG1614" s="16">
        <v>48.7</v>
      </c>
      <c r="AH1614">
        <v>5.9495100000000003E-4</v>
      </c>
      <c r="AI1614" s="5">
        <v>1.9900000000000001E-4</v>
      </c>
      <c r="AJ1614" s="5">
        <v>3</v>
      </c>
      <c r="AK1614">
        <v>5</v>
      </c>
      <c r="AL1614">
        <v>168</v>
      </c>
      <c r="AM1614" t="s">
        <v>435</v>
      </c>
    </row>
    <row r="1615" spans="1:39" x14ac:dyDescent="0.25">
      <c r="A1615" t="str">
        <f>HYPERLINK("http://www.UniProt.org/UniProt/Q9Y6R4-2","M3K4_HUMAN")</f>
        <v>M3K4_HUMAN</v>
      </c>
      <c r="B1615" s="4" t="s">
        <v>19423</v>
      </c>
      <c r="C1615" s="9">
        <v>31</v>
      </c>
      <c r="D1615" s="54">
        <v>3</v>
      </c>
      <c r="E1615" s="24">
        <v>3.8000000000000002E-4</v>
      </c>
      <c r="F1615" s="9">
        <v>3.8000000000000003</v>
      </c>
      <c r="G1615" s="9">
        <v>1.26</v>
      </c>
      <c r="H1615" s="30" t="s">
        <v>37740</v>
      </c>
      <c r="I1615" t="s">
        <v>32</v>
      </c>
      <c r="J1615" s="4" t="s">
        <v>12</v>
      </c>
      <c r="K1615" s="6">
        <v>177.01</v>
      </c>
      <c r="L1615" s="10" t="s">
        <v>12</v>
      </c>
      <c r="M1615" s="24" t="s">
        <v>37739</v>
      </c>
      <c r="N1615">
        <v>4798</v>
      </c>
      <c r="O1615" s="15">
        <v>177.01</v>
      </c>
      <c r="P1615" s="4" t="s">
        <v>19460</v>
      </c>
      <c r="Q1615" s="4" t="s">
        <v>37714</v>
      </c>
      <c r="R1615" s="18">
        <v>54.28</v>
      </c>
      <c r="S1615" s="19" t="s">
        <v>37715</v>
      </c>
      <c r="T1615" s="4" t="s">
        <v>19424</v>
      </c>
      <c r="U1615" s="11" t="s">
        <v>19425</v>
      </c>
      <c r="V1615" s="11" t="s">
        <v>19426</v>
      </c>
      <c r="W1615" s="4" t="s">
        <v>19424</v>
      </c>
      <c r="X1615" s="4" t="s">
        <v>37713</v>
      </c>
      <c r="Y1615" s="4" t="s">
        <v>19428</v>
      </c>
      <c r="Z1615" t="s">
        <v>19427</v>
      </c>
      <c r="AB1615" t="s">
        <v>37716</v>
      </c>
      <c r="AC1615">
        <v>177.01</v>
      </c>
      <c r="AD1615">
        <v>20000</v>
      </c>
      <c r="AE1615">
        <v>623440</v>
      </c>
      <c r="AF1615">
        <v>1207700</v>
      </c>
      <c r="AG1615" s="16">
        <v>31.2</v>
      </c>
      <c r="AH1615">
        <v>3.8098599999999999E-4</v>
      </c>
      <c r="AI1615" s="5">
        <v>1.26E-4</v>
      </c>
      <c r="AJ1615" s="5">
        <v>3.03</v>
      </c>
      <c r="AK1615">
        <v>29</v>
      </c>
      <c r="AL1615">
        <v>4798</v>
      </c>
      <c r="AM1615" t="s">
        <v>37717</v>
      </c>
    </row>
    <row r="1616" spans="1:39" x14ac:dyDescent="0.25">
      <c r="A1616" t="str">
        <f>HYPERLINK("http://www.UniProt.org/UniProt/Q9HCG8","CWC22_HUMAN")</f>
        <v>CWC22_HUMAN</v>
      </c>
      <c r="B1616" s="4" t="s">
        <v>16601</v>
      </c>
      <c r="C1616" s="9">
        <v>26</v>
      </c>
      <c r="D1616" s="54">
        <v>3</v>
      </c>
      <c r="E1616" s="24">
        <v>3.2000000000000003E-4</v>
      </c>
      <c r="F1616" s="9">
        <v>3.2</v>
      </c>
      <c r="G1616" s="9">
        <v>1.06</v>
      </c>
      <c r="H1616" s="30" t="s">
        <v>37740</v>
      </c>
      <c r="I1616" t="s">
        <v>92</v>
      </c>
      <c r="J1616" s="4" t="s">
        <v>12</v>
      </c>
      <c r="K1616" s="6">
        <v>105.47</v>
      </c>
      <c r="L1616" s="10" t="s">
        <v>12</v>
      </c>
      <c r="M1616" s="24" t="s">
        <v>37739</v>
      </c>
      <c r="N1616">
        <v>4059</v>
      </c>
      <c r="O1616" s="15">
        <v>105.47</v>
      </c>
      <c r="P1616" s="4" t="s">
        <v>19460</v>
      </c>
      <c r="Q1616" s="4" t="s">
        <v>34855</v>
      </c>
      <c r="R1616" s="18">
        <v>175.96</v>
      </c>
      <c r="S1616" s="4" t="s">
        <v>34856</v>
      </c>
      <c r="T1616" s="4" t="s">
        <v>16602</v>
      </c>
      <c r="U1616" s="11" t="s">
        <v>16603</v>
      </c>
      <c r="V1616" s="11" t="s">
        <v>16604</v>
      </c>
      <c r="W1616" s="4" t="s">
        <v>16602</v>
      </c>
      <c r="X1616" s="4" t="s">
        <v>34854</v>
      </c>
      <c r="Y1616" s="4" t="s">
        <v>16600</v>
      </c>
      <c r="Z1616" t="s">
        <v>335</v>
      </c>
      <c r="AB1616" t="s">
        <v>34857</v>
      </c>
      <c r="AC1616">
        <v>105.47</v>
      </c>
      <c r="AD1616">
        <v>20000</v>
      </c>
      <c r="AE1616">
        <v>523260</v>
      </c>
      <c r="AF1616">
        <v>1023000</v>
      </c>
      <c r="AG1616" s="16">
        <v>26.2</v>
      </c>
      <c r="AH1616">
        <v>3.1976500000000001E-4</v>
      </c>
      <c r="AI1616" s="5">
        <v>1.06E-4</v>
      </c>
      <c r="AJ1616" s="5">
        <v>3</v>
      </c>
      <c r="AK1616">
        <v>16</v>
      </c>
      <c r="AL1616">
        <v>4059</v>
      </c>
      <c r="AM1616" t="s">
        <v>16600</v>
      </c>
    </row>
    <row r="1617" spans="1:39" x14ac:dyDescent="0.25">
      <c r="A1617" t="str">
        <f>HYPERLINK("http://www.UniProt.org/UniProt/Q9NYB9-2","ABI2_HUMAN")</f>
        <v>ABI2_HUMAN</v>
      </c>
      <c r="B1617" s="4" t="s">
        <v>17426</v>
      </c>
      <c r="C1617" s="9">
        <v>25</v>
      </c>
      <c r="D1617" s="54">
        <v>3</v>
      </c>
      <c r="E1617" s="24">
        <v>3.1E-4</v>
      </c>
      <c r="F1617" s="9">
        <v>3.1</v>
      </c>
      <c r="G1617" s="9">
        <v>1.02</v>
      </c>
      <c r="H1617" s="30" t="s">
        <v>37740</v>
      </c>
      <c r="I1617" t="s">
        <v>32</v>
      </c>
      <c r="J1617" s="4" t="s">
        <v>12</v>
      </c>
      <c r="K1617" s="6">
        <v>52.445</v>
      </c>
      <c r="L1617" s="10" t="s">
        <v>12</v>
      </c>
      <c r="M1617" s="24" t="s">
        <v>37739</v>
      </c>
      <c r="N1617">
        <v>4271</v>
      </c>
      <c r="O1617" s="15">
        <v>52.445</v>
      </c>
      <c r="P1617" s="4" t="s">
        <v>19460</v>
      </c>
      <c r="Q1617" s="4" t="s">
        <v>35667</v>
      </c>
      <c r="R1617" s="18">
        <v>106.12</v>
      </c>
      <c r="S1617" s="4" t="s">
        <v>35668</v>
      </c>
      <c r="T1617" s="4" t="s">
        <v>17427</v>
      </c>
      <c r="U1617" s="11" t="s">
        <v>17428</v>
      </c>
      <c r="V1617" s="11" t="s">
        <v>12224</v>
      </c>
      <c r="W1617" s="4" t="s">
        <v>17427</v>
      </c>
      <c r="X1617" s="4" t="s">
        <v>35666</v>
      </c>
      <c r="Y1617" s="4" t="s">
        <v>17429</v>
      </c>
      <c r="AB1617" s="5" t="s">
        <v>35669</v>
      </c>
      <c r="AC1617">
        <v>52.445</v>
      </c>
      <c r="AD1617">
        <v>20000</v>
      </c>
      <c r="AE1617">
        <v>506700</v>
      </c>
      <c r="AF1617">
        <v>978310</v>
      </c>
      <c r="AG1617" s="16">
        <v>25.3</v>
      </c>
      <c r="AH1617">
        <v>3.0964600000000001E-4</v>
      </c>
      <c r="AI1617" s="5">
        <v>1.02E-4</v>
      </c>
      <c r="AJ1617" s="5">
        <v>3.04</v>
      </c>
      <c r="AK1617">
        <v>3</v>
      </c>
      <c r="AL1617">
        <v>4271</v>
      </c>
      <c r="AM1617" t="s">
        <v>35670</v>
      </c>
    </row>
    <row r="1618" spans="1:39" x14ac:dyDescent="0.25">
      <c r="A1618" t="str">
        <f>HYPERLINK("http://www.UniProt.org/UniProt/Q96RT8-2","GCP5_HUMAN")</f>
        <v>GCP5_HUMAN</v>
      </c>
      <c r="B1618" s="4" t="s">
        <v>14653</v>
      </c>
      <c r="C1618" s="9">
        <v>6.6</v>
      </c>
      <c r="D1618" s="54">
        <v>3</v>
      </c>
      <c r="E1618" s="24">
        <v>8.0000000000000007E-5</v>
      </c>
      <c r="F1618" s="9">
        <v>0.8</v>
      </c>
      <c r="G1618" s="9">
        <v>0.26900000000000002</v>
      </c>
      <c r="H1618" s="30" t="s">
        <v>37740</v>
      </c>
      <c r="I1618" t="s">
        <v>32</v>
      </c>
      <c r="J1618" s="4" t="s">
        <v>12</v>
      </c>
      <c r="K1618" s="6">
        <v>118.64</v>
      </c>
      <c r="L1618" s="10" t="s">
        <v>12</v>
      </c>
      <c r="M1618" s="24" t="s">
        <v>37739</v>
      </c>
      <c r="N1618">
        <v>3562</v>
      </c>
      <c r="O1618" s="15">
        <v>118.64</v>
      </c>
      <c r="P1618" s="4" t="s">
        <v>19460</v>
      </c>
      <c r="Q1618" s="4" t="s">
        <v>32904</v>
      </c>
      <c r="R1618" s="18">
        <v>71.31</v>
      </c>
      <c r="S1618" s="4" t="s">
        <v>32905</v>
      </c>
      <c r="T1618" s="4" t="s">
        <v>13951</v>
      </c>
      <c r="U1618" s="11" t="s">
        <v>14654</v>
      </c>
      <c r="V1618" s="11" t="s">
        <v>13953</v>
      </c>
      <c r="W1618" s="4" t="s">
        <v>13951</v>
      </c>
      <c r="X1618" s="4" t="s">
        <v>32191</v>
      </c>
      <c r="Y1618" s="4" t="s">
        <v>14655</v>
      </c>
      <c r="AB1618" t="s">
        <v>32906</v>
      </c>
      <c r="AC1618">
        <v>118.64</v>
      </c>
      <c r="AD1618">
        <v>20000</v>
      </c>
      <c r="AE1618">
        <v>131590</v>
      </c>
      <c r="AF1618">
        <v>258390</v>
      </c>
      <c r="AG1618" s="16">
        <v>6.58</v>
      </c>
      <c r="AH1618" s="5">
        <v>8.0414900000000002E-5</v>
      </c>
      <c r="AI1618" s="5">
        <v>2.69E-5</v>
      </c>
      <c r="AJ1618" s="5">
        <v>2.99</v>
      </c>
      <c r="AK1618">
        <v>6</v>
      </c>
      <c r="AL1618">
        <v>3562</v>
      </c>
      <c r="AM1618" t="s">
        <v>32907</v>
      </c>
    </row>
    <row r="1619" spans="1:39" x14ac:dyDescent="0.25">
      <c r="A1619" t="str">
        <f>HYPERLINK("http://www.UniProt.org/UniProt/P07355","ANXA2_HUMAN")</f>
        <v>ANXA2_HUMAN</v>
      </c>
      <c r="B1619" s="4" t="s">
        <v>3080</v>
      </c>
      <c r="C1619" s="54">
        <v>250</v>
      </c>
      <c r="D1619" s="54">
        <v>2.9</v>
      </c>
      <c r="E1619" s="24">
        <v>1</v>
      </c>
      <c r="F1619" s="9">
        <v>10000</v>
      </c>
      <c r="G1619" s="9">
        <v>3400.0000000000005</v>
      </c>
      <c r="H1619" s="30" t="s">
        <v>37740</v>
      </c>
      <c r="I1619" t="s">
        <v>32</v>
      </c>
      <c r="J1619" s="4" t="s">
        <v>12</v>
      </c>
      <c r="K1619" s="6">
        <v>38.603999999999999</v>
      </c>
      <c r="L1619" s="10" t="s">
        <v>12</v>
      </c>
      <c r="M1619" s="24" t="s">
        <v>37739</v>
      </c>
      <c r="N1619">
        <v>757</v>
      </c>
      <c r="O1619" s="15">
        <v>38.603999999999999</v>
      </c>
      <c r="P1619" s="4" t="s">
        <v>19460</v>
      </c>
      <c r="Q1619" s="4" t="s">
        <v>22096</v>
      </c>
      <c r="R1619" s="18">
        <v>81.89</v>
      </c>
      <c r="S1619" s="4" t="s">
        <v>22097</v>
      </c>
      <c r="T1619" s="4" t="s">
        <v>3081</v>
      </c>
      <c r="U1619" s="11" t="s">
        <v>3082</v>
      </c>
      <c r="V1619" s="11" t="s">
        <v>3083</v>
      </c>
      <c r="W1619" s="4" t="s">
        <v>3081</v>
      </c>
      <c r="X1619" s="4" t="s">
        <v>22095</v>
      </c>
      <c r="Y1619" s="4" t="s">
        <v>3079</v>
      </c>
      <c r="AA1619" t="s">
        <v>2942</v>
      </c>
      <c r="AB1619" t="s">
        <v>22098</v>
      </c>
      <c r="AC1619">
        <v>38.603999999999999</v>
      </c>
      <c r="AD1619">
        <v>6430600</v>
      </c>
      <c r="AE1619">
        <v>1633700000</v>
      </c>
      <c r="AF1619">
        <v>3265800000</v>
      </c>
      <c r="AG1619" s="16">
        <v>254</v>
      </c>
      <c r="AH1619">
        <v>0.99835776200000004</v>
      </c>
      <c r="AI1619" s="5">
        <v>0.34</v>
      </c>
      <c r="AJ1619" s="5">
        <v>2.94</v>
      </c>
      <c r="AK1619">
        <v>441</v>
      </c>
      <c r="AL1619">
        <v>757</v>
      </c>
      <c r="AM1619" t="s">
        <v>22099</v>
      </c>
    </row>
    <row r="1620" spans="1:39" x14ac:dyDescent="0.25">
      <c r="A1620" t="str">
        <f>HYPERLINK("http://www.UniProt.org/UniProt/O60884","DNJA2_HUMAN")</f>
        <v>DNJA2_HUMAN</v>
      </c>
      <c r="B1620" s="4" t="s">
        <v>1603</v>
      </c>
      <c r="C1620" s="54">
        <v>34</v>
      </c>
      <c r="D1620" s="54">
        <v>2.9</v>
      </c>
      <c r="E1620" s="24">
        <v>3.2000000000000001E-2</v>
      </c>
      <c r="F1620" s="9">
        <v>320</v>
      </c>
      <c r="G1620" s="9">
        <v>111</v>
      </c>
      <c r="H1620" s="30" t="s">
        <v>37740</v>
      </c>
      <c r="I1620" t="s">
        <v>32</v>
      </c>
      <c r="J1620" s="4" t="s">
        <v>12</v>
      </c>
      <c r="K1620" s="6">
        <v>45.744999999999997</v>
      </c>
      <c r="L1620" s="10" t="s">
        <v>12</v>
      </c>
      <c r="M1620" s="24" t="s">
        <v>37739</v>
      </c>
      <c r="N1620">
        <v>424</v>
      </c>
      <c r="O1620" s="15">
        <v>45.744999999999997</v>
      </c>
      <c r="P1620" s="4" t="s">
        <v>19460</v>
      </c>
      <c r="Q1620" s="4" t="s">
        <v>20842</v>
      </c>
      <c r="R1620" s="18">
        <v>19.12</v>
      </c>
      <c r="S1620" s="4" t="s">
        <v>20843</v>
      </c>
      <c r="T1620" s="4" t="s">
        <v>1604</v>
      </c>
      <c r="U1620" s="11" t="s">
        <v>1605</v>
      </c>
      <c r="V1620" s="11" t="s">
        <v>1606</v>
      </c>
      <c r="W1620" s="4" t="s">
        <v>1604</v>
      </c>
      <c r="X1620" s="4" t="s">
        <v>20841</v>
      </c>
      <c r="Y1620" s="4" t="s">
        <v>1602</v>
      </c>
      <c r="AB1620" t="s">
        <v>20844</v>
      </c>
      <c r="AC1620">
        <v>45.744999999999997</v>
      </c>
      <c r="AD1620">
        <v>1545300</v>
      </c>
      <c r="AE1620">
        <v>52383000</v>
      </c>
      <c r="AF1620">
        <v>106480000</v>
      </c>
      <c r="AG1620" s="16">
        <v>33.9</v>
      </c>
      <c r="AH1620">
        <v>3.2011369999999997E-2</v>
      </c>
      <c r="AI1620" s="5">
        <v>1.11E-2</v>
      </c>
      <c r="AJ1620" s="5">
        <v>2.89</v>
      </c>
      <c r="AK1620">
        <v>60</v>
      </c>
      <c r="AL1620">
        <v>424</v>
      </c>
      <c r="AM1620" t="s">
        <v>1602</v>
      </c>
    </row>
    <row r="1621" spans="1:39" x14ac:dyDescent="0.25">
      <c r="A1621" t="str">
        <f>HYPERLINK("http://www.UniProt.org/UniProt/P06702","S10A9_HUMAN")</f>
        <v>S10A9_HUMAN</v>
      </c>
      <c r="B1621" s="4" t="s">
        <v>3009</v>
      </c>
      <c r="C1621" s="54">
        <v>42</v>
      </c>
      <c r="D1621" s="54">
        <v>2.9</v>
      </c>
      <c r="E1621" s="24">
        <v>2.1000000000000001E-2</v>
      </c>
      <c r="F1621" s="9">
        <v>210</v>
      </c>
      <c r="G1621" s="9">
        <v>72.100000000000009</v>
      </c>
      <c r="H1621" s="30" t="s">
        <v>37740</v>
      </c>
      <c r="I1621" t="s">
        <v>32</v>
      </c>
      <c r="J1621" s="4" t="s">
        <v>12</v>
      </c>
      <c r="K1621" s="6">
        <v>13.242000000000001</v>
      </c>
      <c r="L1621" s="10" t="s">
        <v>12</v>
      </c>
      <c r="M1621" s="24" t="s">
        <v>37739</v>
      </c>
      <c r="N1621">
        <v>738</v>
      </c>
      <c r="O1621" s="15">
        <v>13.242000000000001</v>
      </c>
      <c r="P1621" s="4" t="s">
        <v>19460</v>
      </c>
      <c r="Q1621" s="4" t="s">
        <v>22032</v>
      </c>
      <c r="R1621" s="18">
        <v>10.18</v>
      </c>
      <c r="S1621" s="4" t="s">
        <v>22033</v>
      </c>
      <c r="T1621" s="4" t="s">
        <v>3010</v>
      </c>
      <c r="V1621" s="11" t="s">
        <v>3011</v>
      </c>
      <c r="W1621" s="4" t="s">
        <v>3010</v>
      </c>
      <c r="X1621" s="4" t="s">
        <v>21960</v>
      </c>
      <c r="Y1621" s="4" t="s">
        <v>3008</v>
      </c>
      <c r="AA1621" t="s">
        <v>1021</v>
      </c>
      <c r="AB1621" t="s">
        <v>22034</v>
      </c>
      <c r="AC1621">
        <v>13.242000000000001</v>
      </c>
      <c r="AD1621">
        <v>806080</v>
      </c>
      <c r="AE1621">
        <v>34010000</v>
      </c>
      <c r="AF1621">
        <v>69311000</v>
      </c>
      <c r="AG1621" s="16">
        <v>42.2</v>
      </c>
      <c r="AH1621">
        <v>2.0783587999999999E-2</v>
      </c>
      <c r="AI1621" s="5">
        <v>7.2100000000000003E-3</v>
      </c>
      <c r="AJ1621" s="5">
        <v>2.88</v>
      </c>
      <c r="AK1621">
        <v>52</v>
      </c>
      <c r="AL1621">
        <v>738</v>
      </c>
      <c r="AM1621" t="s">
        <v>3008</v>
      </c>
    </row>
    <row r="1622" spans="1:39" x14ac:dyDescent="0.25">
      <c r="A1622" t="str">
        <f>HYPERLINK("http://www.UniProt.org/UniProt/Q8IUC4","RHPN2_HUMAN")</f>
        <v>RHPN2_HUMAN</v>
      </c>
      <c r="B1622" s="4" t="s">
        <v>11934</v>
      </c>
      <c r="C1622" s="9">
        <v>450</v>
      </c>
      <c r="D1622" s="54">
        <v>2.9</v>
      </c>
      <c r="E1622" s="24">
        <v>5.4999999999999997E-3</v>
      </c>
      <c r="F1622" s="9">
        <v>55</v>
      </c>
      <c r="G1622" s="9">
        <v>19.3</v>
      </c>
      <c r="H1622" s="30" t="s">
        <v>37740</v>
      </c>
      <c r="I1622" t="s">
        <v>32</v>
      </c>
      <c r="J1622" s="4" t="s">
        <v>12</v>
      </c>
      <c r="K1622" s="6">
        <v>76.992000000000004</v>
      </c>
      <c r="L1622" s="10" t="s">
        <v>12</v>
      </c>
      <c r="M1622" s="24" t="s">
        <v>37739</v>
      </c>
      <c r="N1622">
        <v>2859</v>
      </c>
      <c r="O1622" s="15">
        <v>76.992000000000004</v>
      </c>
      <c r="P1622" s="4" t="s">
        <v>19460</v>
      </c>
      <c r="Q1622" s="4" t="s">
        <v>30156</v>
      </c>
      <c r="R1622" s="18">
        <v>128.09</v>
      </c>
      <c r="S1622" s="4" t="s">
        <v>30157</v>
      </c>
      <c r="T1622" s="4" t="s">
        <v>11935</v>
      </c>
      <c r="V1622" s="11" t="s">
        <v>11936</v>
      </c>
      <c r="W1622" s="4" t="s">
        <v>11935</v>
      </c>
      <c r="X1622" s="4" t="s">
        <v>30155</v>
      </c>
      <c r="Y1622" s="4" t="s">
        <v>11933</v>
      </c>
      <c r="AB1622" t="s">
        <v>30158</v>
      </c>
      <c r="AC1622">
        <v>76.992000000000004</v>
      </c>
      <c r="AD1622">
        <v>20000</v>
      </c>
      <c r="AE1622">
        <v>9072300</v>
      </c>
      <c r="AF1622">
        <v>18555000</v>
      </c>
      <c r="AG1622" s="16">
        <v>454</v>
      </c>
      <c r="AH1622">
        <v>5.5441029999999999E-3</v>
      </c>
      <c r="AI1622" s="5">
        <v>1.9300000000000001E-3</v>
      </c>
      <c r="AJ1622" s="5">
        <v>2.87</v>
      </c>
      <c r="AK1622">
        <v>63</v>
      </c>
      <c r="AL1622">
        <v>2859</v>
      </c>
      <c r="AM1622" t="s">
        <v>30159</v>
      </c>
    </row>
    <row r="1623" spans="1:39" x14ac:dyDescent="0.25">
      <c r="A1623" t="str">
        <f>HYPERLINK("http://www.UniProt.org/UniProt/Q9NQT5-2","EXOS3_HUMAN")</f>
        <v>EXOS3_HUMAN</v>
      </c>
      <c r="B1623" s="4" t="s">
        <v>16771</v>
      </c>
      <c r="C1623" s="9">
        <v>120</v>
      </c>
      <c r="D1623" s="54">
        <v>2.9</v>
      </c>
      <c r="E1623" s="24">
        <v>1.5E-3</v>
      </c>
      <c r="F1623" s="9">
        <v>15</v>
      </c>
      <c r="G1623" s="9">
        <v>5.18</v>
      </c>
      <c r="H1623" s="30" t="s">
        <v>37740</v>
      </c>
      <c r="I1623" t="s">
        <v>69</v>
      </c>
      <c r="J1623" s="4" t="s">
        <v>12</v>
      </c>
      <c r="K1623" s="6">
        <v>17.247</v>
      </c>
      <c r="L1623" s="10" t="s">
        <v>12</v>
      </c>
      <c r="M1623" s="24" t="s">
        <v>37739</v>
      </c>
      <c r="N1623">
        <v>4103</v>
      </c>
      <c r="O1623" s="15">
        <v>17.247</v>
      </c>
      <c r="P1623" s="4" t="s">
        <v>19460</v>
      </c>
      <c r="Q1623" s="4" t="s">
        <v>35022</v>
      </c>
      <c r="R1623" s="18">
        <v>124.2</v>
      </c>
      <c r="S1623" s="4" t="s">
        <v>35023</v>
      </c>
      <c r="T1623" s="4" t="s">
        <v>16772</v>
      </c>
      <c r="U1623" s="11" t="s">
        <v>16773</v>
      </c>
      <c r="V1623" s="11" t="s">
        <v>16774</v>
      </c>
      <c r="W1623" s="4" t="s">
        <v>16772</v>
      </c>
      <c r="X1623" s="4" t="s">
        <v>27053</v>
      </c>
      <c r="Y1623" s="4" t="s">
        <v>16775</v>
      </c>
      <c r="Z1623" t="s">
        <v>7956</v>
      </c>
      <c r="AA1623" t="s">
        <v>1870</v>
      </c>
      <c r="AB1623" t="s">
        <v>35024</v>
      </c>
      <c r="AC1623">
        <v>17.247</v>
      </c>
      <c r="AD1623">
        <v>20000</v>
      </c>
      <c r="AE1623">
        <v>2452600</v>
      </c>
      <c r="AF1623">
        <v>4979100</v>
      </c>
      <c r="AG1623" s="16">
        <v>123</v>
      </c>
      <c r="AH1623">
        <v>1.4987889999999999E-3</v>
      </c>
      <c r="AI1623" s="5">
        <v>5.1800000000000001E-4</v>
      </c>
      <c r="AJ1623" s="5">
        <v>2.89</v>
      </c>
      <c r="AK1623">
        <v>3</v>
      </c>
      <c r="AL1623">
        <v>4103</v>
      </c>
      <c r="AM1623" t="s">
        <v>35025</v>
      </c>
    </row>
    <row r="1624" spans="1:39" x14ac:dyDescent="0.25">
      <c r="A1624" t="str">
        <f>HYPERLINK("http://www.UniProt.org/UniProt/Q08117","AES_HUMAN")</f>
        <v>AES_HUMAN</v>
      </c>
      <c r="B1624" s="4" t="s">
        <v>8053</v>
      </c>
      <c r="C1624" s="9">
        <v>91</v>
      </c>
      <c r="D1624" s="54">
        <v>2.9</v>
      </c>
      <c r="E1624" s="24">
        <v>1.1000000000000001E-3</v>
      </c>
      <c r="F1624" s="9">
        <v>11</v>
      </c>
      <c r="G1624" s="9">
        <v>3.89</v>
      </c>
      <c r="H1624" s="30" t="s">
        <v>37740</v>
      </c>
      <c r="I1624" t="s">
        <v>92</v>
      </c>
      <c r="J1624" s="4" t="s">
        <v>12</v>
      </c>
      <c r="K1624" s="6">
        <v>21.97</v>
      </c>
      <c r="L1624" s="10" t="s">
        <v>12</v>
      </c>
      <c r="M1624" s="24" t="s">
        <v>37739</v>
      </c>
      <c r="N1624">
        <v>1884</v>
      </c>
      <c r="O1624" s="15">
        <v>21.97</v>
      </c>
      <c r="P1624" s="4" t="s">
        <v>19460</v>
      </c>
      <c r="Q1624" s="4" t="s">
        <v>26327</v>
      </c>
      <c r="R1624" s="18">
        <v>58.69</v>
      </c>
      <c r="S1624" s="4" t="s">
        <v>26328</v>
      </c>
      <c r="T1624" s="4" t="s">
        <v>8054</v>
      </c>
      <c r="V1624" s="11" t="s">
        <v>7875</v>
      </c>
      <c r="W1624" s="4" t="s">
        <v>8054</v>
      </c>
      <c r="X1624" s="4" t="s">
        <v>19533</v>
      </c>
      <c r="Y1624" s="4" t="s">
        <v>8052</v>
      </c>
      <c r="AB1624" t="s">
        <v>26329</v>
      </c>
      <c r="AC1624">
        <v>21.97</v>
      </c>
      <c r="AD1624">
        <v>20000</v>
      </c>
      <c r="AE1624">
        <v>1828100</v>
      </c>
      <c r="AF1624">
        <v>3742600</v>
      </c>
      <c r="AG1624" s="16">
        <v>91.4</v>
      </c>
      <c r="AH1624">
        <v>1.117156E-3</v>
      </c>
      <c r="AI1624" s="5">
        <v>3.8900000000000002E-4</v>
      </c>
      <c r="AJ1624" s="5">
        <v>2.87</v>
      </c>
      <c r="AK1624">
        <v>9</v>
      </c>
      <c r="AL1624">
        <v>1884</v>
      </c>
      <c r="AM1624" t="s">
        <v>26330</v>
      </c>
    </row>
    <row r="1625" spans="1:39" x14ac:dyDescent="0.25">
      <c r="A1625" t="str">
        <f>HYPERLINK("http://www.UniProt.org/UniProt/Q8WYH8-2","ING5_HUMAN")</f>
        <v>ING5_HUMAN</v>
      </c>
      <c r="B1625" s="4" t="s">
        <v>13283</v>
      </c>
      <c r="C1625" s="9">
        <v>42</v>
      </c>
      <c r="D1625" s="54">
        <v>2.9</v>
      </c>
      <c r="E1625" s="24">
        <v>5.1000000000000004E-4</v>
      </c>
      <c r="F1625" s="9">
        <v>5.1000000000000005</v>
      </c>
      <c r="G1625" s="9">
        <v>1.76</v>
      </c>
      <c r="H1625" s="30" t="s">
        <v>37740</v>
      </c>
      <c r="I1625" t="s">
        <v>92</v>
      </c>
      <c r="J1625" s="4" t="s">
        <v>12</v>
      </c>
      <c r="K1625" s="6">
        <v>25.931999999999999</v>
      </c>
      <c r="L1625" s="10" t="s">
        <v>12</v>
      </c>
      <c r="M1625" s="24" t="s">
        <v>37739</v>
      </c>
      <c r="N1625">
        <v>3213</v>
      </c>
      <c r="O1625" s="15">
        <v>25.931999999999999</v>
      </c>
      <c r="P1625" s="4" t="s">
        <v>19460</v>
      </c>
      <c r="Q1625" s="4" t="s">
        <v>31551</v>
      </c>
      <c r="R1625" s="18">
        <v>3816.03</v>
      </c>
      <c r="S1625" s="4" t="s">
        <v>31552</v>
      </c>
      <c r="T1625" s="4" t="s">
        <v>13284</v>
      </c>
      <c r="U1625" s="11" t="s">
        <v>13285</v>
      </c>
      <c r="V1625" s="11" t="s">
        <v>13286</v>
      </c>
      <c r="W1625" s="4" t="s">
        <v>13284</v>
      </c>
      <c r="X1625" s="4" t="s">
        <v>31550</v>
      </c>
      <c r="Y1625" s="4" t="s">
        <v>13287</v>
      </c>
      <c r="Z1625" t="s">
        <v>2345</v>
      </c>
      <c r="AB1625" s="5" t="s">
        <v>31553</v>
      </c>
      <c r="AC1625">
        <v>25.931999999999999</v>
      </c>
      <c r="AD1625">
        <v>20000</v>
      </c>
      <c r="AE1625">
        <v>834340</v>
      </c>
      <c r="AF1625">
        <v>1689000</v>
      </c>
      <c r="AG1625" s="16">
        <v>41.7</v>
      </c>
      <c r="AH1625">
        <v>5.09867E-4</v>
      </c>
      <c r="AI1625" s="5">
        <v>1.76E-4</v>
      </c>
      <c r="AJ1625" s="5">
        <v>2.9</v>
      </c>
      <c r="AK1625">
        <v>3</v>
      </c>
      <c r="AL1625">
        <v>3213</v>
      </c>
      <c r="AM1625" t="s">
        <v>31554</v>
      </c>
    </row>
    <row r="1626" spans="1:39" x14ac:dyDescent="0.25">
      <c r="A1626" t="str">
        <f>HYPERLINK("http://www.UniProt.org/UniProt/Q63HN8","RN213_HUMAN")</f>
        <v>RN213_HUMAN</v>
      </c>
      <c r="B1626" s="4" t="s">
        <v>10650</v>
      </c>
      <c r="C1626" s="9">
        <v>29</v>
      </c>
      <c r="D1626" s="54">
        <v>2.9</v>
      </c>
      <c r="E1626" s="24">
        <v>3.5E-4</v>
      </c>
      <c r="F1626" s="9">
        <v>3.5</v>
      </c>
      <c r="G1626" s="9">
        <v>1.23</v>
      </c>
      <c r="H1626" s="30" t="s">
        <v>37740</v>
      </c>
      <c r="I1626" t="s">
        <v>32</v>
      </c>
      <c r="J1626" s="4" t="s">
        <v>12</v>
      </c>
      <c r="K1626" s="6">
        <v>591.4</v>
      </c>
      <c r="L1626" s="10" t="s">
        <v>12</v>
      </c>
      <c r="M1626" s="24" t="s">
        <v>37739</v>
      </c>
      <c r="N1626">
        <v>2511</v>
      </c>
      <c r="O1626" s="15">
        <v>591.4</v>
      </c>
      <c r="P1626" s="4" t="s">
        <v>19460</v>
      </c>
      <c r="Q1626" s="4" t="s">
        <v>28816</v>
      </c>
      <c r="R1626" s="18">
        <v>91.17</v>
      </c>
      <c r="S1626" s="4" t="s">
        <v>28817</v>
      </c>
      <c r="T1626" s="4" t="s">
        <v>10651</v>
      </c>
      <c r="V1626" s="11" t="s">
        <v>10652</v>
      </c>
      <c r="W1626" s="4" t="s">
        <v>10651</v>
      </c>
      <c r="X1626" s="4" t="s">
        <v>28815</v>
      </c>
      <c r="Y1626" s="4" t="s">
        <v>10649</v>
      </c>
      <c r="AB1626" t="s">
        <v>28818</v>
      </c>
      <c r="AC1626">
        <v>591.4</v>
      </c>
      <c r="AD1626">
        <v>20000</v>
      </c>
      <c r="AE1626">
        <v>580500</v>
      </c>
      <c r="AF1626">
        <v>1183400</v>
      </c>
      <c r="AG1626" s="16">
        <v>29</v>
      </c>
      <c r="AH1626">
        <v>3.5474500000000001E-4</v>
      </c>
      <c r="AI1626" s="5">
        <v>1.2300000000000001E-4</v>
      </c>
      <c r="AJ1626" s="5">
        <v>2.88</v>
      </c>
      <c r="AK1626">
        <v>92</v>
      </c>
      <c r="AL1626">
        <v>2511</v>
      </c>
      <c r="AM1626" t="s">
        <v>28819</v>
      </c>
    </row>
    <row r="1627" spans="1:39" x14ac:dyDescent="0.25">
      <c r="A1627" t="str">
        <f>HYPERLINK("http://www.UniProt.org/UniProt/Q9BUF5","TBB6_HUMAN")</f>
        <v>TBB6_HUMAN</v>
      </c>
      <c r="B1627" s="4" t="s">
        <v>15303</v>
      </c>
      <c r="C1627" s="54">
        <v>230</v>
      </c>
      <c r="D1627" s="54">
        <v>2.8</v>
      </c>
      <c r="E1627" s="24">
        <v>0.1</v>
      </c>
      <c r="F1627" s="9">
        <v>1000</v>
      </c>
      <c r="G1627" s="9">
        <v>359</v>
      </c>
      <c r="H1627" s="30" t="s">
        <v>37740</v>
      </c>
      <c r="I1627" t="s">
        <v>32</v>
      </c>
      <c r="J1627" s="4" t="s">
        <v>12</v>
      </c>
      <c r="K1627" s="6">
        <v>49.856999999999999</v>
      </c>
      <c r="L1627" s="10" t="s">
        <v>12</v>
      </c>
      <c r="M1627" s="24" t="s">
        <v>37739</v>
      </c>
      <c r="N1627">
        <v>3719</v>
      </c>
      <c r="O1627" s="15">
        <v>49.856999999999999</v>
      </c>
      <c r="P1627" s="4" t="s">
        <v>19460</v>
      </c>
      <c r="Q1627" s="4" t="s">
        <v>33524</v>
      </c>
      <c r="R1627" s="18">
        <v>64.8</v>
      </c>
      <c r="S1627" s="4" t="s">
        <v>33525</v>
      </c>
      <c r="T1627" s="4" t="s">
        <v>101</v>
      </c>
      <c r="U1627" s="11" t="s">
        <v>2870</v>
      </c>
      <c r="V1627" s="11" t="s">
        <v>2871</v>
      </c>
      <c r="W1627" s="4" t="s">
        <v>101</v>
      </c>
      <c r="X1627" s="4" t="s">
        <v>19540</v>
      </c>
      <c r="Y1627" s="4" t="s">
        <v>15302</v>
      </c>
      <c r="AA1627" t="s">
        <v>3092</v>
      </c>
      <c r="AB1627" t="s">
        <v>33526</v>
      </c>
      <c r="AC1627">
        <v>49.856999999999999</v>
      </c>
      <c r="AD1627">
        <v>709800</v>
      </c>
      <c r="AE1627">
        <v>164050000</v>
      </c>
      <c r="AF1627">
        <v>345580000</v>
      </c>
      <c r="AG1627" s="16">
        <v>231</v>
      </c>
      <c r="AH1627">
        <v>0.100251326</v>
      </c>
      <c r="AI1627" s="5">
        <v>3.5900000000000001E-2</v>
      </c>
      <c r="AJ1627" s="5">
        <v>2.79</v>
      </c>
      <c r="AK1627">
        <v>120</v>
      </c>
      <c r="AL1627">
        <v>3719</v>
      </c>
      <c r="AM1627" t="s">
        <v>15302</v>
      </c>
    </row>
    <row r="1628" spans="1:39" x14ac:dyDescent="0.25">
      <c r="A1628" t="str">
        <f>HYPERLINK("http://www.UniProt.org/UniProt/O60506-4","HNRPQ_HUMAN")</f>
        <v>HNRPQ_HUMAN</v>
      </c>
      <c r="B1628" s="4" t="s">
        <v>1470</v>
      </c>
      <c r="C1628" s="9">
        <v>420</v>
      </c>
      <c r="D1628" s="54">
        <v>2.8</v>
      </c>
      <c r="E1628" s="24">
        <v>5.1000000000000004E-3</v>
      </c>
      <c r="F1628" s="9">
        <v>51.000000000000007</v>
      </c>
      <c r="G1628" s="9">
        <v>18.3</v>
      </c>
      <c r="H1628" s="30" t="s">
        <v>37740</v>
      </c>
      <c r="I1628" t="s">
        <v>69</v>
      </c>
      <c r="J1628" s="4" t="s">
        <v>12</v>
      </c>
      <c r="K1628" s="6">
        <v>58.734999999999999</v>
      </c>
      <c r="L1628" s="10" t="s">
        <v>12</v>
      </c>
      <c r="M1628" s="24" t="s">
        <v>37739</v>
      </c>
      <c r="N1628">
        <v>393</v>
      </c>
      <c r="O1628" s="15">
        <v>58.734999999999999</v>
      </c>
      <c r="P1628" s="4" t="s">
        <v>19460</v>
      </c>
      <c r="Q1628" s="4" t="s">
        <v>20722</v>
      </c>
      <c r="R1628" s="18">
        <v>124.71</v>
      </c>
      <c r="S1628" s="4" t="s">
        <v>20723</v>
      </c>
      <c r="T1628" s="4" t="s">
        <v>1471</v>
      </c>
      <c r="U1628" s="11" t="s">
        <v>1472</v>
      </c>
      <c r="V1628" s="11" t="s">
        <v>1473</v>
      </c>
      <c r="W1628" s="4" t="s">
        <v>1471</v>
      </c>
      <c r="X1628" s="4" t="s">
        <v>20721</v>
      </c>
      <c r="Y1628" s="4" t="s">
        <v>1476</v>
      </c>
      <c r="Z1628" t="s">
        <v>1474</v>
      </c>
      <c r="AA1628" t="s">
        <v>1475</v>
      </c>
      <c r="AB1628" s="5" t="s">
        <v>20724</v>
      </c>
      <c r="AC1628">
        <v>58.734999999999999</v>
      </c>
      <c r="AD1628">
        <v>20000</v>
      </c>
      <c r="AE1628">
        <v>8320900</v>
      </c>
      <c r="AF1628">
        <v>17612000</v>
      </c>
      <c r="AG1628" s="16">
        <v>416</v>
      </c>
      <c r="AH1628">
        <v>5.0849210000000001E-3</v>
      </c>
      <c r="AI1628" s="5">
        <v>1.83E-3</v>
      </c>
      <c r="AJ1628" s="5">
        <v>2.78</v>
      </c>
      <c r="AK1628">
        <v>58</v>
      </c>
      <c r="AL1628">
        <v>393</v>
      </c>
      <c r="AM1628" t="s">
        <v>20725</v>
      </c>
    </row>
    <row r="1629" spans="1:39" x14ac:dyDescent="0.25">
      <c r="A1629" t="str">
        <f>HYPERLINK("http://www.UniProt.org/UniProt/Q92499","DDX1_HUMAN")</f>
        <v>DDX1_HUMAN</v>
      </c>
      <c r="B1629" s="4" t="s">
        <v>13307</v>
      </c>
      <c r="C1629" s="54">
        <v>150</v>
      </c>
      <c r="D1629" s="54">
        <v>2.8</v>
      </c>
      <c r="E1629" s="24">
        <v>4.1000000000000003E-3</v>
      </c>
      <c r="F1629" s="9">
        <v>41</v>
      </c>
      <c r="G1629" s="9">
        <v>14.799999999999999</v>
      </c>
      <c r="H1629" s="30" t="s">
        <v>37740</v>
      </c>
      <c r="I1629" t="s">
        <v>69</v>
      </c>
      <c r="J1629" s="4" t="s">
        <v>584</v>
      </c>
      <c r="K1629" s="6">
        <v>82.430999999999997</v>
      </c>
      <c r="L1629" s="10" t="s">
        <v>12</v>
      </c>
      <c r="M1629" s="24" t="s">
        <v>37739</v>
      </c>
      <c r="N1629">
        <v>3219</v>
      </c>
      <c r="O1629" s="15">
        <v>82.430999999999997</v>
      </c>
      <c r="P1629" s="4" t="s">
        <v>19460</v>
      </c>
      <c r="Q1629" s="4" t="s">
        <v>31573</v>
      </c>
      <c r="R1629" s="18">
        <v>29.82</v>
      </c>
      <c r="S1629" s="4" t="s">
        <v>31574</v>
      </c>
      <c r="T1629" s="4" t="s">
        <v>13308</v>
      </c>
      <c r="U1629" s="11" t="s">
        <v>13309</v>
      </c>
      <c r="V1629" s="11" t="s">
        <v>428</v>
      </c>
      <c r="W1629" s="4" t="s">
        <v>13308</v>
      </c>
      <c r="X1629" s="4" t="s">
        <v>31572</v>
      </c>
      <c r="Y1629" s="4" t="s">
        <v>13306</v>
      </c>
      <c r="Z1629" t="s">
        <v>335</v>
      </c>
      <c r="AA1629" t="s">
        <v>10144</v>
      </c>
      <c r="AB1629" t="s">
        <v>31575</v>
      </c>
      <c r="AC1629">
        <v>82.430999999999997</v>
      </c>
      <c r="AD1629">
        <v>43694</v>
      </c>
      <c r="AE1629">
        <v>6684000</v>
      </c>
      <c r="AF1629">
        <v>14245000</v>
      </c>
      <c r="AG1629" s="16">
        <v>153</v>
      </c>
      <c r="AH1629">
        <v>4.084608E-3</v>
      </c>
      <c r="AI1629" s="5">
        <v>1.48E-3</v>
      </c>
      <c r="AJ1629" s="5">
        <v>2.76</v>
      </c>
      <c r="AK1629">
        <v>63</v>
      </c>
      <c r="AL1629">
        <v>3219</v>
      </c>
      <c r="AM1629" t="s">
        <v>13306</v>
      </c>
    </row>
    <row r="1630" spans="1:39" x14ac:dyDescent="0.25">
      <c r="A1630" t="str">
        <f>HYPERLINK("http://www.UniProt.org/UniProt/Q9UBK9","UXT_HUMAN")</f>
        <v>UXT_HUMAN</v>
      </c>
      <c r="B1630" s="4" t="s">
        <v>17792</v>
      </c>
      <c r="C1630" s="9">
        <v>160</v>
      </c>
      <c r="D1630" s="54">
        <v>2.8</v>
      </c>
      <c r="E1630" s="24">
        <v>1.9E-3</v>
      </c>
      <c r="F1630" s="9">
        <v>19</v>
      </c>
      <c r="G1630" s="9">
        <v>6.87</v>
      </c>
      <c r="H1630" s="30" t="s">
        <v>37740</v>
      </c>
      <c r="I1630" t="s">
        <v>69</v>
      </c>
      <c r="J1630" s="4" t="s">
        <v>12</v>
      </c>
      <c r="K1630" s="6">
        <v>18.245999999999999</v>
      </c>
      <c r="L1630" s="10" t="s">
        <v>12</v>
      </c>
      <c r="M1630" s="24" t="s">
        <v>37739</v>
      </c>
      <c r="N1630">
        <v>4374</v>
      </c>
      <c r="O1630" s="15">
        <v>18.245999999999999</v>
      </c>
      <c r="P1630" s="4" t="s">
        <v>19460</v>
      </c>
      <c r="Q1630" s="4" t="s">
        <v>36057</v>
      </c>
      <c r="R1630" s="18">
        <v>70.290000000000006</v>
      </c>
      <c r="S1630" s="4" t="s">
        <v>36058</v>
      </c>
      <c r="T1630" s="4" t="s">
        <v>17793</v>
      </c>
      <c r="V1630" s="11" t="s">
        <v>17794</v>
      </c>
      <c r="W1630" s="4" t="s">
        <v>17793</v>
      </c>
      <c r="X1630" s="4" t="s">
        <v>36056</v>
      </c>
      <c r="Y1630" s="4" t="s">
        <v>17791</v>
      </c>
      <c r="AB1630" t="s">
        <v>36059</v>
      </c>
      <c r="AC1630">
        <v>18.245999999999999</v>
      </c>
      <c r="AD1630">
        <v>20000</v>
      </c>
      <c r="AE1630">
        <v>3109300</v>
      </c>
      <c r="AF1630">
        <v>6606600</v>
      </c>
      <c r="AG1630" s="16">
        <v>155</v>
      </c>
      <c r="AH1630">
        <v>1.9001000000000001E-3</v>
      </c>
      <c r="AI1630" s="5">
        <v>6.87E-4</v>
      </c>
      <c r="AJ1630" s="5">
        <v>2.76</v>
      </c>
      <c r="AK1630">
        <v>10</v>
      </c>
      <c r="AL1630">
        <v>4374</v>
      </c>
      <c r="AM1630" t="s">
        <v>17791</v>
      </c>
    </row>
    <row r="1631" spans="1:39" x14ac:dyDescent="0.25">
      <c r="A1631" t="str">
        <f>HYPERLINK("http://www.UniProt.org/UniProt/Q96PE2","ARHGH_HUMAN")</f>
        <v>ARHGH_HUMAN</v>
      </c>
      <c r="B1631" s="4" t="s">
        <v>14543</v>
      </c>
      <c r="C1631" s="9">
        <v>18</v>
      </c>
      <c r="D1631" s="54">
        <v>2.8</v>
      </c>
      <c r="E1631" s="24">
        <v>2.2000000000000001E-4</v>
      </c>
      <c r="F1631" s="9">
        <v>2.2000000000000002</v>
      </c>
      <c r="G1631" s="9">
        <v>0.78999999999999992</v>
      </c>
      <c r="H1631" s="30" t="s">
        <v>37740</v>
      </c>
      <c r="I1631" t="s">
        <v>12</v>
      </c>
      <c r="J1631" s="4" t="s">
        <v>12</v>
      </c>
      <c r="K1631" s="6">
        <v>221.67</v>
      </c>
      <c r="L1631" s="10" t="s">
        <v>12</v>
      </c>
      <c r="M1631" s="24" t="s">
        <v>37739</v>
      </c>
      <c r="N1631">
        <v>3534</v>
      </c>
      <c r="O1631" s="15">
        <v>221.67</v>
      </c>
      <c r="P1631" s="4" t="s">
        <v>19460</v>
      </c>
      <c r="Q1631" s="4" t="s">
        <v>32779</v>
      </c>
      <c r="R1631" s="18">
        <v>30.11</v>
      </c>
      <c r="S1631" s="4" t="s">
        <v>32780</v>
      </c>
      <c r="T1631" s="4" t="s">
        <v>14544</v>
      </c>
      <c r="V1631" s="11" t="s">
        <v>740</v>
      </c>
      <c r="W1631" s="4" t="s">
        <v>14544</v>
      </c>
      <c r="X1631" s="4" t="s">
        <v>12</v>
      </c>
      <c r="Y1631" s="4" t="s">
        <v>14542</v>
      </c>
      <c r="AB1631" t="s">
        <v>32781</v>
      </c>
      <c r="AC1631">
        <v>221.67</v>
      </c>
      <c r="AD1631">
        <v>20000</v>
      </c>
      <c r="AE1631">
        <v>366360</v>
      </c>
      <c r="AF1631">
        <v>759180</v>
      </c>
      <c r="AG1631" s="16">
        <v>18.3</v>
      </c>
      <c r="AH1631">
        <v>2.23883E-4</v>
      </c>
      <c r="AI1631" s="5">
        <v>7.8999999999999996E-5</v>
      </c>
      <c r="AJ1631" s="5">
        <v>2.83</v>
      </c>
      <c r="AK1631">
        <v>16</v>
      </c>
      <c r="AL1631">
        <v>3534</v>
      </c>
      <c r="AM1631" t="s">
        <v>14542</v>
      </c>
    </row>
    <row r="1632" spans="1:39" x14ac:dyDescent="0.25">
      <c r="A1632" t="str">
        <f>HYPERLINK("http://www.UniProt.org/UniProt/Q86VV8-3","RTTN_HUMAN")</f>
        <v>RTTN_HUMAN</v>
      </c>
      <c r="B1632" s="4" t="s">
        <v>11795</v>
      </c>
      <c r="C1632" s="9">
        <v>8</v>
      </c>
      <c r="D1632" s="54">
        <v>2.8</v>
      </c>
      <c r="E1632" s="24">
        <v>9.7E-5</v>
      </c>
      <c r="F1632" s="9">
        <v>0.97</v>
      </c>
      <c r="G1632" s="9">
        <v>0.34400000000000003</v>
      </c>
      <c r="H1632" s="30" t="s">
        <v>37740</v>
      </c>
      <c r="I1632" t="s">
        <v>32</v>
      </c>
      <c r="J1632" s="4" t="s">
        <v>12</v>
      </c>
      <c r="K1632" s="6">
        <v>245.69</v>
      </c>
      <c r="L1632" s="10" t="s">
        <v>12</v>
      </c>
      <c r="M1632" s="24" t="s">
        <v>37739</v>
      </c>
      <c r="N1632">
        <v>2816</v>
      </c>
      <c r="O1632" s="15">
        <v>245.69</v>
      </c>
      <c r="P1632" s="4" t="s">
        <v>19460</v>
      </c>
      <c r="Q1632" s="4" t="s">
        <v>30005</v>
      </c>
      <c r="R1632" s="18">
        <v>62.13</v>
      </c>
      <c r="S1632" s="4" t="s">
        <v>30006</v>
      </c>
      <c r="T1632" s="4" t="s">
        <v>11796</v>
      </c>
      <c r="U1632" s="11" t="s">
        <v>11797</v>
      </c>
      <c r="V1632" s="11" t="s">
        <v>11798</v>
      </c>
      <c r="W1632" s="4" t="s">
        <v>11796</v>
      </c>
      <c r="X1632" s="4" t="s">
        <v>30004</v>
      </c>
      <c r="Y1632" s="4" t="s">
        <v>11799</v>
      </c>
      <c r="AB1632" t="s">
        <v>30007</v>
      </c>
      <c r="AC1632">
        <v>245.69</v>
      </c>
      <c r="AD1632">
        <v>20000</v>
      </c>
      <c r="AE1632">
        <v>159050</v>
      </c>
      <c r="AF1632">
        <v>331060</v>
      </c>
      <c r="AG1632" s="16">
        <v>7.95</v>
      </c>
      <c r="AH1632" s="5">
        <v>9.7195799999999995E-5</v>
      </c>
      <c r="AI1632" s="5">
        <v>3.4400000000000003E-5</v>
      </c>
      <c r="AJ1632" s="5">
        <v>2.82</v>
      </c>
      <c r="AK1632">
        <v>8</v>
      </c>
      <c r="AL1632">
        <v>2816</v>
      </c>
      <c r="AM1632" t="s">
        <v>30008</v>
      </c>
    </row>
    <row r="1633" spans="1:39" x14ac:dyDescent="0.25">
      <c r="A1633" t="str">
        <f>HYPERLINK("http://www.UniProt.org/UniProt/Q9Y587","AP4S1_HUMAN")</f>
        <v>AP4S1_HUMAN</v>
      </c>
      <c r="B1633" s="4" t="s">
        <v>19183</v>
      </c>
      <c r="C1633" s="9">
        <v>340</v>
      </c>
      <c r="D1633" s="54">
        <v>2.7</v>
      </c>
      <c r="E1633" s="24">
        <v>4.1000000000000003E-3</v>
      </c>
      <c r="F1633" s="9">
        <v>41</v>
      </c>
      <c r="G1633" s="9">
        <v>15.5</v>
      </c>
      <c r="H1633" s="30" t="s">
        <v>37740</v>
      </c>
      <c r="I1633" t="s">
        <v>32</v>
      </c>
      <c r="J1633" s="4" t="s">
        <v>12</v>
      </c>
      <c r="K1633" s="6">
        <v>17.004999999999999</v>
      </c>
      <c r="L1633" s="10" t="s">
        <v>12</v>
      </c>
      <c r="M1633" s="24" t="s">
        <v>37739</v>
      </c>
      <c r="N1633">
        <v>4736</v>
      </c>
      <c r="O1633" s="15">
        <v>17.004999999999999</v>
      </c>
      <c r="P1633" s="4" t="s">
        <v>19460</v>
      </c>
      <c r="Q1633" s="4" t="s">
        <v>37469</v>
      </c>
      <c r="R1633" s="18">
        <v>88.98</v>
      </c>
      <c r="S1633" s="4" t="s">
        <v>33441</v>
      </c>
      <c r="T1633" s="4" t="s">
        <v>18503</v>
      </c>
      <c r="U1633" s="11" t="s">
        <v>19184</v>
      </c>
      <c r="V1633" s="11" t="s">
        <v>6496</v>
      </c>
      <c r="W1633" s="4" t="s">
        <v>18503</v>
      </c>
      <c r="X1633" s="4" t="s">
        <v>19678</v>
      </c>
      <c r="Y1633" s="4" t="s">
        <v>19182</v>
      </c>
      <c r="Z1633" t="s">
        <v>232</v>
      </c>
      <c r="AB1633" s="5" t="s">
        <v>37470</v>
      </c>
      <c r="AC1633">
        <v>17.004999999999999</v>
      </c>
      <c r="AD1633">
        <v>20000</v>
      </c>
      <c r="AE1633">
        <v>6725000</v>
      </c>
      <c r="AF1633">
        <v>14890000</v>
      </c>
      <c r="AG1633" s="16">
        <v>336</v>
      </c>
      <c r="AH1633">
        <v>4.1096630000000004E-3</v>
      </c>
      <c r="AI1633" s="5">
        <v>1.5499999999999999E-3</v>
      </c>
      <c r="AJ1633" s="5">
        <v>2.65</v>
      </c>
      <c r="AK1633">
        <v>14</v>
      </c>
      <c r="AL1633">
        <v>4736</v>
      </c>
      <c r="AM1633" t="s">
        <v>37471</v>
      </c>
    </row>
    <row r="1634" spans="1:39" x14ac:dyDescent="0.25">
      <c r="A1634" t="str">
        <f>HYPERLINK("http://www.UniProt.org/UniProt/Q9BQE5","APOL2_HUMAN")</f>
        <v>APOL2_HUMAN</v>
      </c>
      <c r="B1634" s="4" t="s">
        <v>15030</v>
      </c>
      <c r="C1634" s="9">
        <v>240</v>
      </c>
      <c r="D1634" s="54">
        <v>2.7</v>
      </c>
      <c r="E1634" s="24">
        <v>3.0000000000000001E-3</v>
      </c>
      <c r="F1634" s="9">
        <v>30</v>
      </c>
      <c r="G1634" s="9">
        <v>10.8</v>
      </c>
      <c r="H1634" s="30" t="s">
        <v>37740</v>
      </c>
      <c r="I1634" t="s">
        <v>32</v>
      </c>
      <c r="J1634" s="4" t="s">
        <v>12</v>
      </c>
      <c r="K1634" s="6">
        <v>37.091999999999999</v>
      </c>
      <c r="L1634" s="10" t="s">
        <v>12</v>
      </c>
      <c r="M1634" s="24" t="s">
        <v>37739</v>
      </c>
      <c r="N1634">
        <v>3653</v>
      </c>
      <c r="O1634" s="15">
        <v>37.091999999999999</v>
      </c>
      <c r="P1634" s="4" t="s">
        <v>19460</v>
      </c>
      <c r="Q1634" s="4" t="s">
        <v>33275</v>
      </c>
      <c r="R1634" s="18">
        <v>52.08</v>
      </c>
      <c r="S1634" s="4" t="s">
        <v>33276</v>
      </c>
      <c r="T1634" s="4" t="s">
        <v>15031</v>
      </c>
      <c r="U1634" s="11" t="s">
        <v>15032</v>
      </c>
      <c r="W1634" s="4" t="s">
        <v>15031</v>
      </c>
      <c r="X1634" s="4" t="s">
        <v>20233</v>
      </c>
      <c r="Y1634" s="4" t="s">
        <v>15029</v>
      </c>
      <c r="AB1634" t="s">
        <v>33277</v>
      </c>
      <c r="AC1634">
        <v>37.091999999999999</v>
      </c>
      <c r="AD1634">
        <v>20000</v>
      </c>
      <c r="AE1634">
        <v>4835700</v>
      </c>
      <c r="AF1634">
        <v>10391000</v>
      </c>
      <c r="AG1634" s="16">
        <v>242</v>
      </c>
      <c r="AH1634">
        <v>2.9551069999999998E-3</v>
      </c>
      <c r="AI1634" s="5">
        <v>1.08E-3</v>
      </c>
      <c r="AJ1634" s="5">
        <v>2.73</v>
      </c>
      <c r="AK1634">
        <v>12</v>
      </c>
      <c r="AL1634">
        <v>3653</v>
      </c>
      <c r="AM1634" t="s">
        <v>15029</v>
      </c>
    </row>
    <row r="1635" spans="1:39" x14ac:dyDescent="0.25">
      <c r="A1635" t="str">
        <f>HYPERLINK("http://www.UniProt.org/UniProt/Q14155-1","ARHG7_HUMAN")</f>
        <v>ARHG7_HUMAN</v>
      </c>
      <c r="B1635" s="4" t="s">
        <v>8929</v>
      </c>
      <c r="C1635" s="9">
        <v>180</v>
      </c>
      <c r="D1635" s="54">
        <v>2.7</v>
      </c>
      <c r="E1635" s="24">
        <v>2.0999999999999999E-3</v>
      </c>
      <c r="F1635" s="9">
        <v>21</v>
      </c>
      <c r="G1635" s="9">
        <v>8</v>
      </c>
      <c r="H1635" s="30" t="s">
        <v>37740</v>
      </c>
      <c r="I1635" t="s">
        <v>32</v>
      </c>
      <c r="J1635" s="4" t="s">
        <v>12</v>
      </c>
      <c r="K1635" s="6">
        <v>73.138999999999996</v>
      </c>
      <c r="L1635" s="10" t="s">
        <v>12</v>
      </c>
      <c r="M1635" s="24" t="s">
        <v>37739</v>
      </c>
      <c r="N1635">
        <v>2083</v>
      </c>
      <c r="O1635" s="15">
        <v>73.138999999999996</v>
      </c>
      <c r="P1635" s="4" t="s">
        <v>19460</v>
      </c>
      <c r="Q1635" s="4" t="s">
        <v>27153</v>
      </c>
      <c r="R1635" s="18">
        <v>174.89</v>
      </c>
      <c r="S1635" s="4" t="s">
        <v>27154</v>
      </c>
      <c r="T1635" s="4" t="s">
        <v>8930</v>
      </c>
      <c r="U1635" s="11" t="s">
        <v>8931</v>
      </c>
      <c r="V1635" s="11" t="s">
        <v>8932</v>
      </c>
      <c r="W1635" s="4" t="s">
        <v>8930</v>
      </c>
      <c r="X1635" s="4" t="s">
        <v>27152</v>
      </c>
      <c r="Y1635" s="4" t="s">
        <v>8934</v>
      </c>
      <c r="Z1635" t="s">
        <v>8933</v>
      </c>
      <c r="AB1635" s="5" t="s">
        <v>27155</v>
      </c>
      <c r="AC1635">
        <v>73.138999999999996</v>
      </c>
      <c r="AD1635">
        <v>20000</v>
      </c>
      <c r="AE1635">
        <v>3509100</v>
      </c>
      <c r="AF1635">
        <v>7694500</v>
      </c>
      <c r="AG1635" s="16">
        <v>175</v>
      </c>
      <c r="AH1635">
        <v>2.1444189999999998E-3</v>
      </c>
      <c r="AI1635" s="5">
        <v>8.0000000000000004E-4</v>
      </c>
      <c r="AJ1635" s="5">
        <v>2.68</v>
      </c>
      <c r="AK1635">
        <v>30</v>
      </c>
      <c r="AL1635">
        <v>2083</v>
      </c>
      <c r="AM1635" t="s">
        <v>27156</v>
      </c>
    </row>
    <row r="1636" spans="1:39" x14ac:dyDescent="0.25">
      <c r="A1636" t="str">
        <f>HYPERLINK("http://www.UniProt.org/UniProt/P61960","UFM1_HUMAN")</f>
        <v>UFM1_HUMAN</v>
      </c>
      <c r="B1636" s="4" t="s">
        <v>7009</v>
      </c>
      <c r="C1636" s="9">
        <v>150</v>
      </c>
      <c r="D1636" s="54">
        <v>2.7</v>
      </c>
      <c r="E1636" s="24">
        <v>1.9E-3</v>
      </c>
      <c r="F1636" s="9">
        <v>19</v>
      </c>
      <c r="G1636" s="9">
        <v>6.88</v>
      </c>
      <c r="H1636" s="30" t="s">
        <v>37740</v>
      </c>
      <c r="I1636" t="s">
        <v>69</v>
      </c>
      <c r="J1636" s="4" t="s">
        <v>12</v>
      </c>
      <c r="K1636" s="6">
        <v>9.1174999999999997</v>
      </c>
      <c r="L1636" s="10" t="s">
        <v>12</v>
      </c>
      <c r="M1636" s="24" t="s">
        <v>37739</v>
      </c>
      <c r="N1636">
        <v>1637</v>
      </c>
      <c r="O1636" s="15">
        <v>9.1174999999999997</v>
      </c>
      <c r="P1636" s="4" t="s">
        <v>19460</v>
      </c>
      <c r="Q1636" s="4" t="s">
        <v>25431</v>
      </c>
      <c r="R1636" s="18">
        <v>36.590000000000003</v>
      </c>
      <c r="S1636" s="4" t="s">
        <v>25432</v>
      </c>
      <c r="T1636" s="4" t="s">
        <v>7010</v>
      </c>
      <c r="U1636" s="11" t="s">
        <v>7011</v>
      </c>
      <c r="V1636" s="11" t="s">
        <v>7012</v>
      </c>
      <c r="W1636" s="4" t="s">
        <v>7010</v>
      </c>
      <c r="X1636" s="4" t="s">
        <v>25430</v>
      </c>
      <c r="Y1636" s="4" t="s">
        <v>7008</v>
      </c>
      <c r="AA1636" t="s">
        <v>463</v>
      </c>
      <c r="AB1636" t="s">
        <v>25433</v>
      </c>
      <c r="AC1636">
        <v>9.1174999999999997</v>
      </c>
      <c r="AD1636">
        <v>20000</v>
      </c>
      <c r="AE1636">
        <v>3057900</v>
      </c>
      <c r="AF1636">
        <v>6614700</v>
      </c>
      <c r="AG1636" s="16">
        <v>153</v>
      </c>
      <c r="AH1636">
        <v>1.8686900000000001E-3</v>
      </c>
      <c r="AI1636" s="5">
        <v>6.8800000000000003E-4</v>
      </c>
      <c r="AJ1636" s="5">
        <v>2.72</v>
      </c>
      <c r="AK1636">
        <v>6</v>
      </c>
      <c r="AL1636">
        <v>1637</v>
      </c>
      <c r="AM1636" t="s">
        <v>7008</v>
      </c>
    </row>
    <row r="1637" spans="1:39" x14ac:dyDescent="0.25">
      <c r="A1637" t="str">
        <f>HYPERLINK("http://www.UniProt.org/UniProt/Q9BV38","WDR18_HUMAN")</f>
        <v>WDR18_HUMAN</v>
      </c>
      <c r="B1637" s="4" t="s">
        <v>15363</v>
      </c>
      <c r="C1637" s="9">
        <v>120</v>
      </c>
      <c r="D1637" s="54">
        <v>2.7</v>
      </c>
      <c r="E1637" s="24">
        <v>1.5E-3</v>
      </c>
      <c r="F1637" s="9">
        <v>15</v>
      </c>
      <c r="G1637" s="9">
        <v>5.4799999999999995</v>
      </c>
      <c r="H1637" s="30" t="s">
        <v>37740</v>
      </c>
      <c r="I1637" t="s">
        <v>69</v>
      </c>
      <c r="J1637" s="4" t="s">
        <v>12</v>
      </c>
      <c r="K1637" s="6">
        <v>47.405000000000001</v>
      </c>
      <c r="L1637" s="10" t="s">
        <v>12</v>
      </c>
      <c r="M1637" s="24" t="s">
        <v>37739</v>
      </c>
      <c r="N1637">
        <v>3734</v>
      </c>
      <c r="O1637" s="15">
        <v>47.405000000000001</v>
      </c>
      <c r="P1637" s="4" t="s">
        <v>19460</v>
      </c>
      <c r="Q1637" s="4" t="s">
        <v>33584</v>
      </c>
      <c r="R1637" s="18">
        <v>21.5</v>
      </c>
      <c r="S1637" s="4" t="s">
        <v>33585</v>
      </c>
      <c r="T1637" s="4" t="s">
        <v>15364</v>
      </c>
      <c r="U1637" s="11" t="s">
        <v>15365</v>
      </c>
      <c r="V1637" s="11" t="s">
        <v>15366</v>
      </c>
      <c r="W1637" s="4" t="s">
        <v>15364</v>
      </c>
      <c r="X1637" s="4" t="s">
        <v>33583</v>
      </c>
      <c r="Y1637" s="4" t="s">
        <v>15362</v>
      </c>
      <c r="AB1637" t="s">
        <v>33586</v>
      </c>
      <c r="AC1637">
        <v>47.405000000000001</v>
      </c>
      <c r="AD1637">
        <v>20000</v>
      </c>
      <c r="AE1637">
        <v>2403400</v>
      </c>
      <c r="AF1637">
        <v>5264100</v>
      </c>
      <c r="AG1637" s="16">
        <v>120</v>
      </c>
      <c r="AH1637">
        <v>1.4687229999999999E-3</v>
      </c>
      <c r="AI1637" s="5">
        <v>5.4799999999999998E-4</v>
      </c>
      <c r="AJ1637" s="5">
        <v>2.68</v>
      </c>
      <c r="AK1637">
        <v>14</v>
      </c>
      <c r="AL1637">
        <v>3734</v>
      </c>
      <c r="AM1637" t="s">
        <v>15362</v>
      </c>
    </row>
    <row r="1638" spans="1:39" x14ac:dyDescent="0.25">
      <c r="A1638" t="str">
        <f>HYPERLINK("http://www.UniProt.org/UniProt/A6NHL2-2","TBAL3_HUMAN")</f>
        <v>TBAL3_HUMAN</v>
      </c>
      <c r="B1638" s="4" t="s">
        <v>100</v>
      </c>
      <c r="C1638" s="9">
        <v>82</v>
      </c>
      <c r="D1638" s="54">
        <v>2.7</v>
      </c>
      <c r="E1638" s="24">
        <v>1E-3</v>
      </c>
      <c r="F1638" s="9">
        <v>10</v>
      </c>
      <c r="G1638" s="9">
        <v>3.7399999999999998</v>
      </c>
      <c r="H1638" s="30" t="s">
        <v>37740</v>
      </c>
      <c r="I1638" t="s">
        <v>32</v>
      </c>
      <c r="J1638" s="4" t="s">
        <v>12</v>
      </c>
      <c r="K1638" s="6">
        <v>45.517000000000003</v>
      </c>
      <c r="L1638" s="10" t="s">
        <v>12</v>
      </c>
      <c r="M1638" s="24" t="s">
        <v>37739</v>
      </c>
      <c r="N1638">
        <v>24</v>
      </c>
      <c r="O1638" s="15">
        <v>45.517000000000003</v>
      </c>
      <c r="P1638" s="4" t="s">
        <v>19460</v>
      </c>
      <c r="Q1638" s="4" t="s">
        <v>19541</v>
      </c>
      <c r="R1638" s="18">
        <v>49.91</v>
      </c>
      <c r="S1638" s="4" t="s">
        <v>19542</v>
      </c>
      <c r="T1638" s="4" t="s">
        <v>101</v>
      </c>
      <c r="U1638" s="11" t="s">
        <v>102</v>
      </c>
      <c r="V1638" s="11" t="s">
        <v>103</v>
      </c>
      <c r="W1638" s="4" t="s">
        <v>101</v>
      </c>
      <c r="X1638" s="4" t="s">
        <v>19540</v>
      </c>
      <c r="Y1638" s="4" t="s">
        <v>104</v>
      </c>
      <c r="AB1638" t="s">
        <v>19543</v>
      </c>
      <c r="AC1638">
        <v>45.517000000000003</v>
      </c>
      <c r="AD1638">
        <v>20000</v>
      </c>
      <c r="AE1638">
        <v>1646600</v>
      </c>
      <c r="AF1638">
        <v>3595100</v>
      </c>
      <c r="AG1638" s="16">
        <v>82.3</v>
      </c>
      <c r="AH1638">
        <v>1.0062409999999999E-3</v>
      </c>
      <c r="AI1638" s="5">
        <v>3.7399999999999998E-4</v>
      </c>
      <c r="AJ1638" s="5">
        <v>2.69</v>
      </c>
      <c r="AK1638">
        <v>9</v>
      </c>
      <c r="AL1638">
        <v>24</v>
      </c>
      <c r="AM1638" t="s">
        <v>19544</v>
      </c>
    </row>
    <row r="1639" spans="1:39" x14ac:dyDescent="0.25">
      <c r="A1639" t="str">
        <f>HYPERLINK("http://www.UniProt.org/UniProt/Q86XI2","CNDG2_HUMAN")</f>
        <v>CNDG2_HUMAN</v>
      </c>
      <c r="B1639" s="4" t="s">
        <v>11877</v>
      </c>
      <c r="C1639" s="9">
        <v>44</v>
      </c>
      <c r="D1639" s="54">
        <v>2.7</v>
      </c>
      <c r="E1639" s="24">
        <v>5.4000000000000001E-4</v>
      </c>
      <c r="F1639" s="9">
        <v>5.4</v>
      </c>
      <c r="G1639" s="9">
        <v>2.02</v>
      </c>
      <c r="H1639" s="30" t="s">
        <v>37740</v>
      </c>
      <c r="I1639" t="s">
        <v>92</v>
      </c>
      <c r="J1639" s="4" t="s">
        <v>12</v>
      </c>
      <c r="K1639" s="6">
        <v>130.96</v>
      </c>
      <c r="L1639" s="10" t="s">
        <v>12</v>
      </c>
      <c r="M1639" s="24" t="s">
        <v>37739</v>
      </c>
      <c r="N1639">
        <v>2838</v>
      </c>
      <c r="O1639" s="15">
        <v>130.96</v>
      </c>
      <c r="P1639" s="4" t="s">
        <v>19460</v>
      </c>
      <c r="Q1639" s="4" t="s">
        <v>30090</v>
      </c>
      <c r="R1639" s="18">
        <v>104.11</v>
      </c>
      <c r="S1639" s="4" t="s">
        <v>30091</v>
      </c>
      <c r="T1639" s="4" t="s">
        <v>5528</v>
      </c>
      <c r="U1639" s="11" t="s">
        <v>11878</v>
      </c>
      <c r="V1639" s="11" t="s">
        <v>11879</v>
      </c>
      <c r="W1639" s="4" t="s">
        <v>5528</v>
      </c>
      <c r="X1639" s="4" t="s">
        <v>24130</v>
      </c>
      <c r="Y1639" s="4" t="s">
        <v>11876</v>
      </c>
      <c r="Z1639" t="s">
        <v>5531</v>
      </c>
      <c r="AB1639" t="s">
        <v>30092</v>
      </c>
      <c r="AC1639">
        <v>130.96</v>
      </c>
      <c r="AD1639">
        <v>20000</v>
      </c>
      <c r="AE1639">
        <v>884720</v>
      </c>
      <c r="AF1639">
        <v>1945100</v>
      </c>
      <c r="AG1639" s="16">
        <v>44.2</v>
      </c>
      <c r="AH1639">
        <v>5.40654E-4</v>
      </c>
      <c r="AI1639" s="5">
        <v>2.02E-4</v>
      </c>
      <c r="AJ1639" s="5">
        <v>2.67</v>
      </c>
      <c r="AK1639">
        <v>30</v>
      </c>
      <c r="AL1639">
        <v>2838</v>
      </c>
      <c r="AM1639" t="s">
        <v>30093</v>
      </c>
    </row>
    <row r="1640" spans="1:39" x14ac:dyDescent="0.25">
      <c r="A1640" t="str">
        <f>HYPERLINK("http://www.UniProt.org/UniProt/Q16342-3","PDCD2_HUMAN")</f>
        <v>PDCD2_HUMAN</v>
      </c>
      <c r="B1640" s="4" t="s">
        <v>9760</v>
      </c>
      <c r="C1640" s="9">
        <v>13</v>
      </c>
      <c r="D1640" s="54">
        <v>2.7</v>
      </c>
      <c r="E1640" s="24">
        <v>1.4999999999999999E-4</v>
      </c>
      <c r="F1640" s="9">
        <v>1.4999999999999998</v>
      </c>
      <c r="G1640" s="9">
        <v>0.56700000000000006</v>
      </c>
      <c r="H1640" s="30" t="s">
        <v>37740</v>
      </c>
      <c r="I1640" t="s">
        <v>92</v>
      </c>
      <c r="J1640" s="4" t="s">
        <v>12</v>
      </c>
      <c r="K1640" s="6">
        <v>35.29</v>
      </c>
      <c r="L1640" s="10" t="s">
        <v>12</v>
      </c>
      <c r="M1640" s="24" t="s">
        <v>37739</v>
      </c>
      <c r="N1640">
        <v>2274</v>
      </c>
      <c r="O1640" s="15">
        <v>35.29</v>
      </c>
      <c r="P1640" s="4" t="s">
        <v>19460</v>
      </c>
      <c r="Q1640" s="4" t="s">
        <v>27904</v>
      </c>
      <c r="R1640" s="18">
        <v>56.2</v>
      </c>
      <c r="S1640" s="4" t="s">
        <v>27905</v>
      </c>
      <c r="T1640" s="4" t="s">
        <v>9761</v>
      </c>
      <c r="U1640" s="11" t="s">
        <v>9762</v>
      </c>
      <c r="V1640" s="11" t="s">
        <v>9763</v>
      </c>
      <c r="W1640" s="4" t="s">
        <v>9761</v>
      </c>
      <c r="X1640" s="4" t="s">
        <v>19923</v>
      </c>
      <c r="Y1640" s="4" t="s">
        <v>9764</v>
      </c>
      <c r="Z1640" t="s">
        <v>453</v>
      </c>
      <c r="AB1640" s="5" t="s">
        <v>27906</v>
      </c>
      <c r="AC1640">
        <v>35.29</v>
      </c>
      <c r="AD1640">
        <v>20000</v>
      </c>
      <c r="AE1640">
        <v>250010</v>
      </c>
      <c r="AF1640">
        <v>544890</v>
      </c>
      <c r="AG1640" s="16">
        <v>12.5</v>
      </c>
      <c r="AH1640">
        <v>1.5278199999999999E-4</v>
      </c>
      <c r="AI1640" s="5">
        <v>5.6700000000000003E-5</v>
      </c>
      <c r="AJ1640" s="5">
        <v>2.7</v>
      </c>
      <c r="AK1640">
        <v>2</v>
      </c>
      <c r="AL1640">
        <v>2274</v>
      </c>
      <c r="AM1640" t="s">
        <v>27907</v>
      </c>
    </row>
    <row r="1641" spans="1:39" x14ac:dyDescent="0.25">
      <c r="A1641" t="str">
        <f>HYPERLINK("http://www.UniProt.org/UniProt/Q9UJF2-2","NGAP_HUMAN")</f>
        <v>NGAP_HUMAN</v>
      </c>
      <c r="B1641" s="4" t="s">
        <v>18113</v>
      </c>
      <c r="C1641" s="9">
        <v>10</v>
      </c>
      <c r="D1641" s="54">
        <v>2.7</v>
      </c>
      <c r="E1641" s="24">
        <v>1.2E-4</v>
      </c>
      <c r="F1641" s="9">
        <v>1.2</v>
      </c>
      <c r="G1641" s="9">
        <v>0.45800000000000002</v>
      </c>
      <c r="H1641" s="30" t="s">
        <v>37740</v>
      </c>
      <c r="I1641" t="s">
        <v>12</v>
      </c>
      <c r="J1641" s="4" t="s">
        <v>12</v>
      </c>
      <c r="K1641" s="6">
        <v>143.9</v>
      </c>
      <c r="L1641" s="10" t="s">
        <v>12</v>
      </c>
      <c r="M1641" s="24" t="s">
        <v>37739</v>
      </c>
      <c r="N1641">
        <v>4458</v>
      </c>
      <c r="O1641" s="15">
        <v>143.9</v>
      </c>
      <c r="P1641" s="4" t="s">
        <v>19460</v>
      </c>
      <c r="Q1641" s="4" t="s">
        <v>36379</v>
      </c>
      <c r="R1641" s="18">
        <v>50.56</v>
      </c>
      <c r="S1641" s="4" t="s">
        <v>36380</v>
      </c>
      <c r="T1641" s="4" t="s">
        <v>18114</v>
      </c>
      <c r="U1641" s="11" t="s">
        <v>18115</v>
      </c>
      <c r="V1641" s="11" t="s">
        <v>4101</v>
      </c>
      <c r="W1641" s="4" t="s">
        <v>18114</v>
      </c>
      <c r="X1641" s="4" t="s">
        <v>12</v>
      </c>
      <c r="Y1641" s="4" t="s">
        <v>18116</v>
      </c>
      <c r="Z1641" t="s">
        <v>453</v>
      </c>
      <c r="AB1641" t="s">
        <v>36381</v>
      </c>
      <c r="AC1641">
        <v>143.9</v>
      </c>
      <c r="AD1641">
        <v>20000</v>
      </c>
      <c r="AE1641">
        <v>201520</v>
      </c>
      <c r="AF1641">
        <v>439970</v>
      </c>
      <c r="AG1641" s="16">
        <v>10.1</v>
      </c>
      <c r="AH1641">
        <v>1.23149E-4</v>
      </c>
      <c r="AI1641" s="5">
        <v>4.5800000000000002E-5</v>
      </c>
      <c r="AJ1641" s="5">
        <v>2.69</v>
      </c>
      <c r="AK1641">
        <v>12</v>
      </c>
      <c r="AL1641">
        <v>4458</v>
      </c>
      <c r="AM1641" t="s">
        <v>36382</v>
      </c>
    </row>
    <row r="1642" spans="1:39" x14ac:dyDescent="0.25">
      <c r="A1642" t="str">
        <f>HYPERLINK("http://www.UniProt.org/UniProt/B1AJZ9-4","FHAD1_HUMAN")</f>
        <v>FHAD1_HUMAN</v>
      </c>
      <c r="B1642" s="4" t="s">
        <v>149</v>
      </c>
      <c r="C1642" s="9">
        <v>7.9</v>
      </c>
      <c r="D1642" s="54">
        <v>2.7</v>
      </c>
      <c r="E1642" s="24">
        <v>9.6000000000000002E-5</v>
      </c>
      <c r="F1642" s="9">
        <v>0.96000000000000008</v>
      </c>
      <c r="G1642" s="9">
        <v>0.35200000000000004</v>
      </c>
      <c r="H1642" s="30" t="s">
        <v>37740</v>
      </c>
      <c r="I1642" t="s">
        <v>12</v>
      </c>
      <c r="J1642" s="4" t="s">
        <v>12</v>
      </c>
      <c r="K1642" s="6">
        <v>157.69</v>
      </c>
      <c r="L1642" s="10" t="s">
        <v>12</v>
      </c>
      <c r="M1642" s="24" t="s">
        <v>37739</v>
      </c>
      <c r="N1642">
        <v>41</v>
      </c>
      <c r="O1642" s="15">
        <v>157.69</v>
      </c>
      <c r="P1642" s="4" t="s">
        <v>19460</v>
      </c>
      <c r="Q1642" s="4" t="s">
        <v>19601</v>
      </c>
      <c r="R1642" s="18">
        <v>123.63</v>
      </c>
      <c r="S1642" s="4" t="s">
        <v>19602</v>
      </c>
      <c r="T1642" s="4" t="s">
        <v>12</v>
      </c>
      <c r="V1642" s="11" t="s">
        <v>150</v>
      </c>
      <c r="W1642" s="4" t="s">
        <v>12</v>
      </c>
      <c r="X1642" s="4" t="s">
        <v>12</v>
      </c>
      <c r="Y1642" s="4" t="s">
        <v>151</v>
      </c>
      <c r="AB1642" s="5" t="s">
        <v>19603</v>
      </c>
      <c r="AC1642">
        <v>157.69</v>
      </c>
      <c r="AD1642">
        <v>20000</v>
      </c>
      <c r="AE1642">
        <v>157330</v>
      </c>
      <c r="AF1642">
        <v>338060</v>
      </c>
      <c r="AG1642" s="16">
        <v>7.87</v>
      </c>
      <c r="AH1642" s="5">
        <v>9.6144700000000001E-5</v>
      </c>
      <c r="AI1642" s="5">
        <v>3.5200000000000002E-5</v>
      </c>
      <c r="AJ1642" s="5">
        <v>2.73</v>
      </c>
      <c r="AK1642">
        <v>3</v>
      </c>
      <c r="AL1642">
        <v>41</v>
      </c>
      <c r="AM1642" t="s">
        <v>19604</v>
      </c>
    </row>
    <row r="1643" spans="1:39" x14ac:dyDescent="0.25">
      <c r="A1643" t="str">
        <f>HYPERLINK("http://www.UniProt.org/UniProt/P62136","PP1A_HUMAN")</f>
        <v>PP1A_HUMAN</v>
      </c>
      <c r="B1643" s="4" t="s">
        <v>7053</v>
      </c>
      <c r="C1643" s="54">
        <v>370</v>
      </c>
      <c r="D1643" s="54">
        <v>2.6</v>
      </c>
      <c r="E1643" s="24">
        <v>0.14000000000000001</v>
      </c>
      <c r="F1643" s="9">
        <v>1400.0000000000002</v>
      </c>
      <c r="G1643" s="9">
        <v>545</v>
      </c>
      <c r="H1643" s="30" t="s">
        <v>37740</v>
      </c>
      <c r="I1643" t="s">
        <v>69</v>
      </c>
      <c r="J1643" s="4" t="s">
        <v>584</v>
      </c>
      <c r="K1643" s="6">
        <v>37.512</v>
      </c>
      <c r="L1643" s="10" t="s">
        <v>12</v>
      </c>
      <c r="M1643" s="24" t="s">
        <v>37739</v>
      </c>
      <c r="N1643">
        <v>1646</v>
      </c>
      <c r="O1643" s="15">
        <v>37.512</v>
      </c>
      <c r="P1643" s="4" t="s">
        <v>19460</v>
      </c>
      <c r="Q1643" s="4" t="s">
        <v>25469</v>
      </c>
      <c r="R1643" s="18">
        <v>37.19</v>
      </c>
      <c r="S1643" s="4" t="s">
        <v>25470</v>
      </c>
      <c r="T1643" s="4" t="s">
        <v>7054</v>
      </c>
      <c r="U1643" s="11" t="s">
        <v>5169</v>
      </c>
      <c r="V1643" s="11" t="s">
        <v>5170</v>
      </c>
      <c r="W1643" s="4" t="s">
        <v>7054</v>
      </c>
      <c r="X1643" s="4" t="s">
        <v>25468</v>
      </c>
      <c r="Y1643" s="4" t="s">
        <v>7052</v>
      </c>
      <c r="Z1643" t="s">
        <v>7055</v>
      </c>
      <c r="AA1643" t="s">
        <v>890</v>
      </c>
      <c r="AB1643" t="s">
        <v>25471</v>
      </c>
      <c r="AC1643">
        <v>37.512</v>
      </c>
      <c r="AD1643">
        <v>628610</v>
      </c>
      <c r="AE1643">
        <v>235490000</v>
      </c>
      <c r="AF1643">
        <v>523770000</v>
      </c>
      <c r="AG1643" s="16">
        <v>375</v>
      </c>
      <c r="AH1643">
        <v>0.14390847100000001</v>
      </c>
      <c r="AI1643" s="5">
        <v>5.45E-2</v>
      </c>
      <c r="AJ1643" s="5">
        <v>2.64</v>
      </c>
      <c r="AK1643">
        <v>122</v>
      </c>
      <c r="AL1643">
        <v>1646</v>
      </c>
      <c r="AM1643" t="s">
        <v>25472</v>
      </c>
    </row>
    <row r="1644" spans="1:39" x14ac:dyDescent="0.25">
      <c r="A1644" t="str">
        <f>HYPERLINK("http://www.UniProt.org/UniProt/Q9Y4P8-4","WIPI2_HUMAN")</f>
        <v>WIPI2_HUMAN</v>
      </c>
      <c r="B1644" s="4" t="s">
        <v>19117</v>
      </c>
      <c r="C1644" s="9">
        <v>480</v>
      </c>
      <c r="D1644" s="54">
        <v>2.6</v>
      </c>
      <c r="E1644" s="24">
        <v>5.8999999999999999E-3</v>
      </c>
      <c r="F1644" s="9">
        <v>59</v>
      </c>
      <c r="G1644" s="9">
        <v>22.8</v>
      </c>
      <c r="H1644" s="30" t="s">
        <v>37740</v>
      </c>
      <c r="I1644" t="s">
        <v>32</v>
      </c>
      <c r="J1644" s="4" t="s">
        <v>12</v>
      </c>
      <c r="K1644" s="6">
        <v>47.542999999999999</v>
      </c>
      <c r="L1644" s="10" t="s">
        <v>12</v>
      </c>
      <c r="M1644" s="24" t="s">
        <v>37739</v>
      </c>
      <c r="N1644">
        <v>4721</v>
      </c>
      <c r="O1644" s="15">
        <v>47.542999999999999</v>
      </c>
      <c r="P1644" s="4" t="s">
        <v>19460</v>
      </c>
      <c r="Q1644" s="4" t="s">
        <v>37417</v>
      </c>
      <c r="R1644" s="18">
        <v>31.73</v>
      </c>
      <c r="S1644" s="4" t="s">
        <v>37418</v>
      </c>
      <c r="T1644" s="4" t="s">
        <v>19118</v>
      </c>
      <c r="U1644" s="11" t="s">
        <v>19119</v>
      </c>
      <c r="V1644" s="11" t="s">
        <v>19120</v>
      </c>
      <c r="W1644" s="4" t="s">
        <v>19118</v>
      </c>
      <c r="X1644" s="4" t="s">
        <v>37416</v>
      </c>
      <c r="Y1644" s="4" t="s">
        <v>19121</v>
      </c>
      <c r="AA1644" t="s">
        <v>5283</v>
      </c>
      <c r="AB1644" s="5" t="s">
        <v>37419</v>
      </c>
      <c r="AC1644">
        <v>47.542999999999999</v>
      </c>
      <c r="AD1644">
        <v>20000</v>
      </c>
      <c r="AE1644">
        <v>9603600</v>
      </c>
      <c r="AF1644">
        <v>21953000</v>
      </c>
      <c r="AG1644" s="16">
        <v>480</v>
      </c>
      <c r="AH1644">
        <v>5.8687820000000003E-3</v>
      </c>
      <c r="AI1644" s="5">
        <v>2.2799999999999999E-3</v>
      </c>
      <c r="AJ1644" s="5">
        <v>2.57</v>
      </c>
      <c r="AK1644">
        <v>16</v>
      </c>
      <c r="AL1644">
        <v>4721</v>
      </c>
      <c r="AM1644" t="s">
        <v>37420</v>
      </c>
    </row>
    <row r="1645" spans="1:39" x14ac:dyDescent="0.25">
      <c r="A1645" t="str">
        <f>HYPERLINK("http://www.UniProt.org/UniProt/Q6NXR4","TTI2_HUMAN")</f>
        <v>TTI2_HUMAN</v>
      </c>
      <c r="B1645" s="4" t="s">
        <v>10837</v>
      </c>
      <c r="C1645" s="9">
        <v>330</v>
      </c>
      <c r="D1645" s="54">
        <v>2.6</v>
      </c>
      <c r="E1645" s="24">
        <v>4.1000000000000003E-3</v>
      </c>
      <c r="F1645" s="9">
        <v>41</v>
      </c>
      <c r="G1645" s="9">
        <v>15.8</v>
      </c>
      <c r="H1645" s="30" t="s">
        <v>37740</v>
      </c>
      <c r="I1645" t="s">
        <v>12</v>
      </c>
      <c r="J1645" s="4" t="s">
        <v>12</v>
      </c>
      <c r="K1645" s="6">
        <v>56.914000000000001</v>
      </c>
      <c r="L1645" s="10" t="s">
        <v>12</v>
      </c>
      <c r="M1645" s="24" t="s">
        <v>37739</v>
      </c>
      <c r="N1645">
        <v>2563</v>
      </c>
      <c r="O1645" s="15">
        <v>56.914000000000001</v>
      </c>
      <c r="P1645" s="4" t="s">
        <v>19460</v>
      </c>
      <c r="Q1645" s="4" t="s">
        <v>29017</v>
      </c>
      <c r="R1645" s="18">
        <v>46.46</v>
      </c>
      <c r="S1645" s="4" t="s">
        <v>29018</v>
      </c>
      <c r="T1645" s="4" t="s">
        <v>10838</v>
      </c>
      <c r="V1645" s="11" t="s">
        <v>10839</v>
      </c>
      <c r="W1645" s="4" t="s">
        <v>10838</v>
      </c>
      <c r="X1645" s="4" t="s">
        <v>12</v>
      </c>
      <c r="Y1645" s="4" t="s">
        <v>10836</v>
      </c>
      <c r="AB1645" t="s">
        <v>29019</v>
      </c>
      <c r="AC1645">
        <v>56.914000000000001</v>
      </c>
      <c r="AD1645">
        <v>20000</v>
      </c>
      <c r="AE1645">
        <v>6660500</v>
      </c>
      <c r="AF1645">
        <v>15149000</v>
      </c>
      <c r="AG1645" s="16">
        <v>333</v>
      </c>
      <c r="AH1645">
        <v>4.0702469999999999E-3</v>
      </c>
      <c r="AI1645" s="5">
        <v>1.58E-3</v>
      </c>
      <c r="AJ1645" s="5">
        <v>2.58</v>
      </c>
      <c r="AK1645">
        <v>46</v>
      </c>
      <c r="AL1645">
        <v>2563</v>
      </c>
      <c r="AM1645" t="s">
        <v>10836</v>
      </c>
    </row>
    <row r="1646" spans="1:39" x14ac:dyDescent="0.25">
      <c r="A1646" t="str">
        <f>HYPERLINK("http://www.UniProt.org/UniProt/O94973","AP2A2_HUMAN")</f>
        <v>AP2A2_HUMAN</v>
      </c>
      <c r="B1646" s="4" t="s">
        <v>2224</v>
      </c>
      <c r="C1646" s="9">
        <v>150</v>
      </c>
      <c r="D1646" s="54">
        <v>2.6</v>
      </c>
      <c r="E1646" s="24">
        <v>1.9E-3</v>
      </c>
      <c r="F1646" s="9">
        <v>19</v>
      </c>
      <c r="G1646" s="9">
        <v>7.33</v>
      </c>
      <c r="H1646" s="30" t="s">
        <v>37740</v>
      </c>
      <c r="I1646" t="s">
        <v>32</v>
      </c>
      <c r="J1646" s="4" t="s">
        <v>12</v>
      </c>
      <c r="K1646" s="6">
        <v>103.96</v>
      </c>
      <c r="L1646" s="10" t="s">
        <v>12</v>
      </c>
      <c r="M1646" s="24" t="s">
        <v>37739</v>
      </c>
      <c r="N1646">
        <v>564</v>
      </c>
      <c r="O1646" s="15">
        <v>103.96</v>
      </c>
      <c r="P1646" s="4" t="s">
        <v>19460</v>
      </c>
      <c r="Q1646" s="4" t="s">
        <v>21377</v>
      </c>
      <c r="R1646" s="18">
        <v>133.02000000000001</v>
      </c>
      <c r="S1646" s="4" t="s">
        <v>21378</v>
      </c>
      <c r="T1646" s="4" t="s">
        <v>2225</v>
      </c>
      <c r="U1646" s="11" t="s">
        <v>2226</v>
      </c>
      <c r="V1646" s="11" t="s">
        <v>2227</v>
      </c>
      <c r="W1646" s="4" t="s">
        <v>2225</v>
      </c>
      <c r="X1646" s="4" t="s">
        <v>21376</v>
      </c>
      <c r="Y1646" s="4" t="s">
        <v>2223</v>
      </c>
      <c r="Z1646" t="s">
        <v>2228</v>
      </c>
      <c r="AA1646" t="s">
        <v>2229</v>
      </c>
      <c r="AB1646" s="5" t="s">
        <v>21379</v>
      </c>
      <c r="AC1646">
        <v>103.96</v>
      </c>
      <c r="AD1646">
        <v>20000</v>
      </c>
      <c r="AE1646">
        <v>3089500</v>
      </c>
      <c r="AF1646">
        <v>7043800</v>
      </c>
      <c r="AG1646" s="16">
        <v>154</v>
      </c>
      <c r="AH1646">
        <v>1.8879999999999999E-3</v>
      </c>
      <c r="AI1646" s="5">
        <v>7.3300000000000004E-4</v>
      </c>
      <c r="AJ1646" s="5">
        <v>2.58</v>
      </c>
      <c r="AK1646">
        <v>34</v>
      </c>
      <c r="AL1646">
        <v>564</v>
      </c>
      <c r="AM1646" t="s">
        <v>21380</v>
      </c>
    </row>
    <row r="1647" spans="1:39" x14ac:dyDescent="0.25">
      <c r="A1647" t="str">
        <f>HYPERLINK("http://www.UniProt.org/UniProt/P57678","GEMI4_HUMAN")</f>
        <v>GEMI4_HUMAN</v>
      </c>
      <c r="B1647" s="4" t="s">
        <v>6747</v>
      </c>
      <c r="C1647" s="9">
        <v>140</v>
      </c>
      <c r="D1647" s="54">
        <v>2.6</v>
      </c>
      <c r="E1647" s="24">
        <v>1.6999999999999999E-3</v>
      </c>
      <c r="F1647" s="9">
        <v>17</v>
      </c>
      <c r="G1647" s="9">
        <v>6.57</v>
      </c>
      <c r="H1647" s="30" t="s">
        <v>37740</v>
      </c>
      <c r="I1647" t="s">
        <v>69</v>
      </c>
      <c r="J1647" s="4" t="s">
        <v>40569</v>
      </c>
      <c r="K1647" s="6">
        <v>120.04</v>
      </c>
      <c r="L1647" s="10" t="s">
        <v>12</v>
      </c>
      <c r="M1647" s="24" t="s">
        <v>37739</v>
      </c>
      <c r="N1647">
        <v>1579</v>
      </c>
      <c r="O1647" s="15">
        <v>120.04</v>
      </c>
      <c r="P1647" s="4" t="s">
        <v>19460</v>
      </c>
      <c r="Q1647" s="4" t="s">
        <v>25197</v>
      </c>
      <c r="R1647" s="18">
        <v>106.37</v>
      </c>
      <c r="S1647" s="4" t="s">
        <v>25198</v>
      </c>
      <c r="T1647" s="4" t="s">
        <v>6748</v>
      </c>
      <c r="U1647" s="11" t="s">
        <v>6749</v>
      </c>
      <c r="V1647" s="11" t="s">
        <v>6750</v>
      </c>
      <c r="W1647" s="4" t="s">
        <v>6748</v>
      </c>
      <c r="X1647" s="4" t="s">
        <v>25196</v>
      </c>
      <c r="Y1647" s="4" t="s">
        <v>6746</v>
      </c>
      <c r="Z1647" t="s">
        <v>6751</v>
      </c>
      <c r="AB1647" t="s">
        <v>25199</v>
      </c>
      <c r="AC1647">
        <v>120.04</v>
      </c>
      <c r="AD1647">
        <v>20000</v>
      </c>
      <c r="AE1647">
        <v>2849000</v>
      </c>
      <c r="AF1647">
        <v>6316700</v>
      </c>
      <c r="AG1647" s="16">
        <v>142</v>
      </c>
      <c r="AH1647">
        <v>1.74103E-3</v>
      </c>
      <c r="AI1647" s="5">
        <v>6.5700000000000003E-4</v>
      </c>
      <c r="AJ1647" s="5">
        <v>2.65</v>
      </c>
      <c r="AK1647">
        <v>31</v>
      </c>
      <c r="AL1647">
        <v>1579</v>
      </c>
      <c r="AM1647" t="s">
        <v>25200</v>
      </c>
    </row>
    <row r="1648" spans="1:39" x14ac:dyDescent="0.25">
      <c r="A1648" t="str">
        <f>HYPERLINK("http://www.UniProt.org/UniProt/Q9UGJ1-2","GCP4_HUMAN")</f>
        <v>GCP4_HUMAN</v>
      </c>
      <c r="B1648" s="4" t="s">
        <v>17909</v>
      </c>
      <c r="C1648" s="9">
        <v>120</v>
      </c>
      <c r="D1648" s="54">
        <v>2.6</v>
      </c>
      <c r="E1648" s="24">
        <v>1.4E-3</v>
      </c>
      <c r="F1648" s="9">
        <v>14</v>
      </c>
      <c r="G1648" s="9">
        <v>5.53</v>
      </c>
      <c r="H1648" s="30" t="s">
        <v>37740</v>
      </c>
      <c r="I1648" t="s">
        <v>32</v>
      </c>
      <c r="J1648" s="4" t="s">
        <v>12</v>
      </c>
      <c r="K1648" s="6">
        <v>76.016999999999996</v>
      </c>
      <c r="L1648" s="10" t="s">
        <v>12</v>
      </c>
      <c r="M1648" s="24" t="s">
        <v>37739</v>
      </c>
      <c r="N1648">
        <v>4406</v>
      </c>
      <c r="O1648" s="15">
        <v>76.016999999999996</v>
      </c>
      <c r="P1648" s="4" t="s">
        <v>19460</v>
      </c>
      <c r="Q1648" s="4" t="s">
        <v>36172</v>
      </c>
      <c r="R1648" s="18">
        <v>72.19</v>
      </c>
      <c r="S1648" s="4" t="s">
        <v>36173</v>
      </c>
      <c r="T1648" s="4" t="s">
        <v>13951</v>
      </c>
      <c r="U1648" s="11" t="s">
        <v>17910</v>
      </c>
      <c r="V1648" s="11" t="s">
        <v>13953</v>
      </c>
      <c r="W1648" s="4" t="s">
        <v>13951</v>
      </c>
      <c r="X1648" s="4" t="s">
        <v>32191</v>
      </c>
      <c r="Y1648" s="4" t="s">
        <v>17911</v>
      </c>
      <c r="AA1648" t="s">
        <v>4227</v>
      </c>
      <c r="AB1648" t="s">
        <v>36174</v>
      </c>
      <c r="AC1648">
        <v>76.016999999999996</v>
      </c>
      <c r="AD1648">
        <v>20000</v>
      </c>
      <c r="AE1648">
        <v>2371500</v>
      </c>
      <c r="AF1648">
        <v>5320100</v>
      </c>
      <c r="AG1648" s="16">
        <v>119</v>
      </c>
      <c r="AH1648">
        <v>1.449229E-3</v>
      </c>
      <c r="AI1648" s="5">
        <v>5.53E-4</v>
      </c>
      <c r="AJ1648" s="5">
        <v>2.62</v>
      </c>
      <c r="AK1648">
        <v>21</v>
      </c>
      <c r="AL1648">
        <v>4406</v>
      </c>
      <c r="AM1648" t="s">
        <v>36175</v>
      </c>
    </row>
    <row r="1649" spans="1:39" x14ac:dyDescent="0.25">
      <c r="A1649" t="str">
        <f>HYPERLINK("http://www.UniProt.org/UniProt/Q9Y5B8-2","NDK7_HUMAN")</f>
        <v>NDK7_HUMAN</v>
      </c>
      <c r="B1649" s="4" t="s">
        <v>19208</v>
      </c>
      <c r="C1649" s="9">
        <v>71</v>
      </c>
      <c r="D1649" s="54">
        <v>2.6</v>
      </c>
      <c r="E1649" s="24">
        <v>8.7000000000000001E-4</v>
      </c>
      <c r="F1649" s="9">
        <v>8.6999999999999993</v>
      </c>
      <c r="G1649" s="9">
        <v>3.2800000000000002</v>
      </c>
      <c r="H1649" s="30" t="s">
        <v>37740</v>
      </c>
      <c r="I1649" t="s">
        <v>12</v>
      </c>
      <c r="J1649" s="4" t="s">
        <v>12</v>
      </c>
      <c r="K1649" s="6">
        <v>38.186999999999998</v>
      </c>
      <c r="L1649" s="10" t="s">
        <v>12</v>
      </c>
      <c r="M1649" s="24" t="s">
        <v>37739</v>
      </c>
      <c r="N1649">
        <v>4743</v>
      </c>
      <c r="O1649" s="15">
        <v>38.186999999999998</v>
      </c>
      <c r="P1649" s="4" t="s">
        <v>19460</v>
      </c>
      <c r="Q1649" s="4" t="s">
        <v>37500</v>
      </c>
      <c r="R1649" s="18">
        <v>62</v>
      </c>
      <c r="S1649" s="4" t="s">
        <v>37501</v>
      </c>
      <c r="T1649" s="4" t="s">
        <v>19209</v>
      </c>
      <c r="U1649" s="11" t="s">
        <v>3744</v>
      </c>
      <c r="V1649" s="11" t="s">
        <v>3745</v>
      </c>
      <c r="W1649" s="4" t="s">
        <v>19209</v>
      </c>
      <c r="X1649" s="4" t="s">
        <v>12</v>
      </c>
      <c r="Y1649" s="4" t="s">
        <v>19210</v>
      </c>
      <c r="AB1649" t="s">
        <v>37502</v>
      </c>
      <c r="AC1649">
        <v>38.186999999999998</v>
      </c>
      <c r="AD1649">
        <v>20000</v>
      </c>
      <c r="AE1649">
        <v>1422000</v>
      </c>
      <c r="AF1649">
        <v>3153400</v>
      </c>
      <c r="AG1649" s="16">
        <v>71.099999999999994</v>
      </c>
      <c r="AH1649">
        <v>8.6898699999999999E-4</v>
      </c>
      <c r="AI1649" s="5">
        <v>3.28E-4</v>
      </c>
      <c r="AJ1649" s="5">
        <v>2.65</v>
      </c>
      <c r="AK1649">
        <v>14</v>
      </c>
      <c r="AL1649">
        <v>4743</v>
      </c>
      <c r="AM1649" t="s">
        <v>37503</v>
      </c>
    </row>
    <row r="1650" spans="1:39" x14ac:dyDescent="0.25">
      <c r="A1650" t="str">
        <f>HYPERLINK("http://www.UniProt.org/UniProt/P51659","DHB4_HUMAN")</f>
        <v>DHB4_HUMAN</v>
      </c>
      <c r="B1650" s="4" t="s">
        <v>6235</v>
      </c>
      <c r="C1650" s="9">
        <v>27</v>
      </c>
      <c r="D1650" s="54">
        <v>2.6</v>
      </c>
      <c r="E1650" s="24">
        <v>3.3E-4</v>
      </c>
      <c r="F1650" s="9">
        <v>3.3</v>
      </c>
      <c r="G1650" s="9">
        <v>1.27</v>
      </c>
      <c r="H1650" s="30" t="s">
        <v>37740</v>
      </c>
      <c r="I1650" t="s">
        <v>32</v>
      </c>
      <c r="J1650" s="4" t="s">
        <v>12</v>
      </c>
      <c r="K1650" s="6">
        <v>79.685000000000002</v>
      </c>
      <c r="L1650" s="10" t="s">
        <v>12</v>
      </c>
      <c r="M1650" s="24" t="s">
        <v>37739</v>
      </c>
      <c r="N1650">
        <v>1461</v>
      </c>
      <c r="O1650" s="15">
        <v>79.685000000000002</v>
      </c>
      <c r="P1650" s="4" t="s">
        <v>19460</v>
      </c>
      <c r="Q1650" s="4" t="s">
        <v>24746</v>
      </c>
      <c r="R1650" s="18">
        <v>16.600000000000001</v>
      </c>
      <c r="S1650" s="4" t="s">
        <v>24747</v>
      </c>
      <c r="T1650" s="4" t="s">
        <v>6236</v>
      </c>
      <c r="U1650" s="11" t="s">
        <v>6237</v>
      </c>
      <c r="V1650" s="11" t="s">
        <v>6238</v>
      </c>
      <c r="W1650" s="4" t="s">
        <v>6236</v>
      </c>
      <c r="X1650" s="4" t="s">
        <v>21883</v>
      </c>
      <c r="Y1650" s="4" t="s">
        <v>6234</v>
      </c>
      <c r="AA1650" t="s">
        <v>2826</v>
      </c>
      <c r="AB1650" s="5" t="s">
        <v>24748</v>
      </c>
      <c r="AC1650">
        <v>79.685000000000002</v>
      </c>
      <c r="AD1650">
        <v>20000</v>
      </c>
      <c r="AE1650">
        <v>541020</v>
      </c>
      <c r="AF1650">
        <v>1224600</v>
      </c>
      <c r="AG1650" s="16">
        <v>27.1</v>
      </c>
      <c r="AH1650">
        <v>3.3061899999999999E-4</v>
      </c>
      <c r="AI1650" s="5">
        <v>1.27E-4</v>
      </c>
      <c r="AJ1650" s="5">
        <v>2.6</v>
      </c>
      <c r="AK1650">
        <v>8</v>
      </c>
      <c r="AL1650">
        <v>1461</v>
      </c>
      <c r="AM1650" t="s">
        <v>24749</v>
      </c>
    </row>
    <row r="1651" spans="1:39" x14ac:dyDescent="0.25">
      <c r="A1651" t="str">
        <f>HYPERLINK("http://www.UniProt.org/UniProt/Q56P03","EAPP_HUMAN")</f>
        <v>EAPP_HUMAN</v>
      </c>
      <c r="B1651" s="4" t="s">
        <v>10236</v>
      </c>
      <c r="C1651" s="9">
        <v>24</v>
      </c>
      <c r="D1651" s="54">
        <v>2.6</v>
      </c>
      <c r="E1651" s="24">
        <v>2.9E-4</v>
      </c>
      <c r="F1651" s="9">
        <v>2.9</v>
      </c>
      <c r="G1651" s="9">
        <v>1.1000000000000001</v>
      </c>
      <c r="H1651" s="30" t="s">
        <v>37740</v>
      </c>
      <c r="I1651" t="s">
        <v>69</v>
      </c>
      <c r="J1651" s="4" t="s">
        <v>12</v>
      </c>
      <c r="K1651" s="6">
        <v>32.762</v>
      </c>
      <c r="L1651" s="10" t="s">
        <v>12</v>
      </c>
      <c r="M1651" s="24" t="s">
        <v>37739</v>
      </c>
      <c r="N1651">
        <v>2393</v>
      </c>
      <c r="O1651" s="15">
        <v>32.762</v>
      </c>
      <c r="P1651" s="4" t="s">
        <v>19460</v>
      </c>
      <c r="Q1651" s="4" t="s">
        <v>28363</v>
      </c>
      <c r="R1651" s="18">
        <v>130.80000000000001</v>
      </c>
      <c r="S1651" s="4" t="s">
        <v>28364</v>
      </c>
      <c r="T1651" s="4" t="s">
        <v>10237</v>
      </c>
      <c r="V1651" s="11" t="s">
        <v>10238</v>
      </c>
      <c r="W1651" s="4" t="s">
        <v>10237</v>
      </c>
      <c r="X1651" s="4" t="s">
        <v>19949</v>
      </c>
      <c r="Y1651" s="4" t="s">
        <v>10235</v>
      </c>
      <c r="AB1651" t="s">
        <v>28365</v>
      </c>
      <c r="AC1651">
        <v>32.762</v>
      </c>
      <c r="AD1651">
        <v>20000</v>
      </c>
      <c r="AE1651">
        <v>470750</v>
      </c>
      <c r="AF1651">
        <v>1058100</v>
      </c>
      <c r="AG1651" s="16">
        <v>23.5</v>
      </c>
      <c r="AH1651">
        <v>2.87676E-4</v>
      </c>
      <c r="AI1651" s="5">
        <v>1.1E-4</v>
      </c>
      <c r="AJ1651" s="5">
        <v>2.61</v>
      </c>
      <c r="AK1651">
        <v>4</v>
      </c>
      <c r="AL1651">
        <v>2393</v>
      </c>
      <c r="AM1651" t="s">
        <v>10235</v>
      </c>
    </row>
    <row r="1652" spans="1:39" x14ac:dyDescent="0.25">
      <c r="A1652" t="str">
        <f>HYPERLINK("http://www.UniProt.org/UniProt/O95260","ATE1_HUMAN")</f>
        <v>ATE1_HUMAN</v>
      </c>
      <c r="B1652" s="4" t="s">
        <v>2348</v>
      </c>
      <c r="C1652" s="9">
        <v>320</v>
      </c>
      <c r="D1652" s="54">
        <v>2.5</v>
      </c>
      <c r="E1652" s="24">
        <v>3.8999999999999998E-3</v>
      </c>
      <c r="F1652" s="9">
        <v>39</v>
      </c>
      <c r="G1652" s="9">
        <v>15.9</v>
      </c>
      <c r="H1652" s="30" t="s">
        <v>37740</v>
      </c>
      <c r="I1652" t="s">
        <v>69</v>
      </c>
      <c r="J1652" s="4" t="s">
        <v>12</v>
      </c>
      <c r="K1652" s="6">
        <v>59.09</v>
      </c>
      <c r="L1652" s="10" t="s">
        <v>12</v>
      </c>
      <c r="M1652" s="24" t="s">
        <v>37739</v>
      </c>
      <c r="N1652">
        <v>588</v>
      </c>
      <c r="O1652" s="15">
        <v>59.09</v>
      </c>
      <c r="P1652" s="4" t="s">
        <v>19460</v>
      </c>
      <c r="Q1652" s="4" t="s">
        <v>21478</v>
      </c>
      <c r="R1652" s="18">
        <v>59.09</v>
      </c>
      <c r="S1652" s="4" t="s">
        <v>21479</v>
      </c>
      <c r="T1652" s="4" t="s">
        <v>2349</v>
      </c>
      <c r="U1652" s="11" t="s">
        <v>2350</v>
      </c>
      <c r="V1652" s="11" t="s">
        <v>2351</v>
      </c>
      <c r="W1652" s="4" t="s">
        <v>2349</v>
      </c>
      <c r="X1652" s="4" t="s">
        <v>21477</v>
      </c>
      <c r="Y1652" s="4" t="s">
        <v>2347</v>
      </c>
      <c r="AB1652" t="s">
        <v>21480</v>
      </c>
      <c r="AC1652">
        <v>59.09</v>
      </c>
      <c r="AD1652">
        <v>20000</v>
      </c>
      <c r="AE1652">
        <v>6433400</v>
      </c>
      <c r="AF1652">
        <v>15257000</v>
      </c>
      <c r="AG1652" s="16">
        <v>322</v>
      </c>
      <c r="AH1652">
        <v>3.9314650000000003E-3</v>
      </c>
      <c r="AI1652" s="5">
        <v>1.5900000000000001E-3</v>
      </c>
      <c r="AJ1652" s="5">
        <v>2.48</v>
      </c>
      <c r="AK1652">
        <v>46</v>
      </c>
      <c r="AL1652">
        <v>588</v>
      </c>
      <c r="AM1652" t="s">
        <v>2347</v>
      </c>
    </row>
    <row r="1653" spans="1:39" x14ac:dyDescent="0.25">
      <c r="A1653" t="str">
        <f>HYPERLINK("http://www.UniProt.org/UniProt/P25098","ARBK1_HUMAN")</f>
        <v>ARBK1_HUMAN</v>
      </c>
      <c r="B1653" s="4" t="s">
        <v>4324</v>
      </c>
      <c r="C1653" s="9">
        <v>250</v>
      </c>
      <c r="D1653" s="54">
        <v>2.5</v>
      </c>
      <c r="E1653" s="24">
        <v>3.0000000000000001E-3</v>
      </c>
      <c r="F1653" s="9">
        <v>30</v>
      </c>
      <c r="G1653" s="9">
        <v>12.1</v>
      </c>
      <c r="H1653" s="30" t="s">
        <v>37740</v>
      </c>
      <c r="I1653" t="s">
        <v>12</v>
      </c>
      <c r="J1653" s="4" t="s">
        <v>12</v>
      </c>
      <c r="K1653" s="6">
        <v>79.572999999999993</v>
      </c>
      <c r="L1653" s="10" t="s">
        <v>12</v>
      </c>
      <c r="M1653" s="24" t="s">
        <v>37739</v>
      </c>
      <c r="N1653">
        <v>1031</v>
      </c>
      <c r="O1653" s="15">
        <v>79.572999999999993</v>
      </c>
      <c r="P1653" s="4" t="s">
        <v>19460</v>
      </c>
      <c r="Q1653" s="4" t="s">
        <v>23111</v>
      </c>
      <c r="R1653" s="18">
        <v>90.98</v>
      </c>
      <c r="S1653" s="4" t="s">
        <v>23112</v>
      </c>
      <c r="T1653" s="4" t="s">
        <v>4325</v>
      </c>
      <c r="U1653" s="11" t="s">
        <v>4326</v>
      </c>
      <c r="V1653" s="11" t="s">
        <v>4327</v>
      </c>
      <c r="W1653" s="4" t="s">
        <v>4325</v>
      </c>
      <c r="X1653" s="4" t="s">
        <v>12</v>
      </c>
      <c r="Y1653" s="4" t="s">
        <v>4323</v>
      </c>
      <c r="AB1653" t="s">
        <v>23113</v>
      </c>
      <c r="AC1653">
        <v>79.572999999999993</v>
      </c>
      <c r="AD1653">
        <v>20000</v>
      </c>
      <c r="AE1653">
        <v>4954900</v>
      </c>
      <c r="AF1653">
        <v>11630000</v>
      </c>
      <c r="AG1653" s="16">
        <v>248</v>
      </c>
      <c r="AH1653">
        <v>3.0279510000000001E-3</v>
      </c>
      <c r="AI1653" s="5">
        <v>1.2099999999999999E-3</v>
      </c>
      <c r="AJ1653" s="5">
        <v>2.5</v>
      </c>
      <c r="AK1653">
        <v>54</v>
      </c>
      <c r="AL1653">
        <v>1031</v>
      </c>
      <c r="AM1653" t="s">
        <v>23114</v>
      </c>
    </row>
    <row r="1654" spans="1:39" x14ac:dyDescent="0.25">
      <c r="A1654" t="str">
        <f>HYPERLINK("http://www.UniProt.org/UniProt/P56524","HDAC4_HUMAN")</f>
        <v>HDAC4_HUMAN</v>
      </c>
      <c r="B1654" s="4" t="s">
        <v>6708</v>
      </c>
      <c r="C1654" s="9">
        <v>220</v>
      </c>
      <c r="D1654" s="54">
        <v>2.5</v>
      </c>
      <c r="E1654" s="24">
        <v>2.7000000000000001E-3</v>
      </c>
      <c r="F1654" s="9">
        <v>27</v>
      </c>
      <c r="G1654" s="9">
        <v>10.9</v>
      </c>
      <c r="H1654" s="30" t="s">
        <v>37740</v>
      </c>
      <c r="I1654" t="s">
        <v>69</v>
      </c>
      <c r="J1654" s="4" t="s">
        <v>251</v>
      </c>
      <c r="K1654" s="6">
        <v>119.04</v>
      </c>
      <c r="L1654" s="10" t="s">
        <v>12</v>
      </c>
      <c r="M1654" s="24" t="s">
        <v>37739</v>
      </c>
      <c r="N1654">
        <v>1570</v>
      </c>
      <c r="O1654" s="15">
        <v>119.04</v>
      </c>
      <c r="P1654" s="4" t="s">
        <v>19460</v>
      </c>
      <c r="Q1654" s="4" t="s">
        <v>25162</v>
      </c>
      <c r="R1654" s="18">
        <v>48.95</v>
      </c>
      <c r="S1654" s="19" t="s">
        <v>25163</v>
      </c>
      <c r="T1654" s="4" t="s">
        <v>6709</v>
      </c>
      <c r="U1654" s="11" t="s">
        <v>6710</v>
      </c>
      <c r="V1654" s="11" t="s">
        <v>6711</v>
      </c>
      <c r="W1654" s="4" t="s">
        <v>6709</v>
      </c>
      <c r="X1654" s="4" t="s">
        <v>25161</v>
      </c>
      <c r="Y1654" s="4" t="s">
        <v>6707</v>
      </c>
      <c r="Z1654" t="s">
        <v>6712</v>
      </c>
      <c r="AB1654" t="s">
        <v>25164</v>
      </c>
      <c r="AC1654">
        <v>119.04</v>
      </c>
      <c r="AD1654">
        <v>20000</v>
      </c>
      <c r="AE1654">
        <v>4408300</v>
      </c>
      <c r="AF1654">
        <v>10480000</v>
      </c>
      <c r="AG1654" s="16">
        <v>220</v>
      </c>
      <c r="AH1654">
        <v>2.6939220000000001E-3</v>
      </c>
      <c r="AI1654" s="5">
        <v>1.09E-3</v>
      </c>
      <c r="AJ1654" s="5">
        <v>2.4700000000000002</v>
      </c>
      <c r="AK1654">
        <v>62</v>
      </c>
      <c r="AL1654">
        <v>1570</v>
      </c>
      <c r="AM1654" t="s">
        <v>6707</v>
      </c>
    </row>
    <row r="1655" spans="1:39" x14ac:dyDescent="0.25">
      <c r="A1655" t="str">
        <f>HYPERLINK("http://www.UniProt.org/UniProt/Q9H8N7","ZN395_HUMAN")</f>
        <v>ZN395_HUMAN</v>
      </c>
      <c r="B1655" s="4" t="s">
        <v>16323</v>
      </c>
      <c r="C1655" s="9">
        <v>140</v>
      </c>
      <c r="D1655" s="54">
        <v>2.5</v>
      </c>
      <c r="E1655" s="24">
        <v>1.6999999999999999E-3</v>
      </c>
      <c r="F1655" s="9">
        <v>17</v>
      </c>
      <c r="G1655" s="9">
        <v>6.65</v>
      </c>
      <c r="H1655" s="30" t="s">
        <v>37740</v>
      </c>
      <c r="I1655" t="s">
        <v>69</v>
      </c>
      <c r="J1655" s="4" t="s">
        <v>12</v>
      </c>
      <c r="K1655" s="6">
        <v>54.938000000000002</v>
      </c>
      <c r="L1655" s="10" t="s">
        <v>12</v>
      </c>
      <c r="M1655" s="24" t="s">
        <v>37739</v>
      </c>
      <c r="N1655">
        <v>3990</v>
      </c>
      <c r="O1655" s="15">
        <v>54.938000000000002</v>
      </c>
      <c r="P1655" s="4" t="s">
        <v>19460</v>
      </c>
      <c r="Q1655" s="4" t="s">
        <v>34569</v>
      </c>
      <c r="R1655" s="18">
        <v>33.130000000000003</v>
      </c>
      <c r="S1655" s="4" t="s">
        <v>34570</v>
      </c>
      <c r="T1655" s="4" t="s">
        <v>16324</v>
      </c>
      <c r="V1655" s="11" t="s">
        <v>16325</v>
      </c>
      <c r="W1655" s="4" t="s">
        <v>16324</v>
      </c>
      <c r="X1655" s="4" t="s">
        <v>34568</v>
      </c>
      <c r="Y1655" s="4" t="s">
        <v>16322</v>
      </c>
      <c r="AB1655" t="s">
        <v>34571</v>
      </c>
      <c r="AC1655">
        <v>54.938000000000002</v>
      </c>
      <c r="AD1655">
        <v>20000</v>
      </c>
      <c r="AE1655">
        <v>2722500</v>
      </c>
      <c r="AF1655">
        <v>6388500</v>
      </c>
      <c r="AG1655" s="16">
        <v>136</v>
      </c>
      <c r="AH1655">
        <v>1.6637259999999999E-3</v>
      </c>
      <c r="AI1655" s="5">
        <v>6.6500000000000001E-4</v>
      </c>
      <c r="AJ1655" s="5">
        <v>2.5</v>
      </c>
      <c r="AK1655">
        <v>9</v>
      </c>
      <c r="AL1655">
        <v>3990</v>
      </c>
      <c r="AM1655" t="s">
        <v>16322</v>
      </c>
    </row>
    <row r="1656" spans="1:39" x14ac:dyDescent="0.25">
      <c r="A1656" t="str">
        <f>HYPERLINK("http://www.UniProt.org/UniProt/O43426","SYNJ1_HUMAN")</f>
        <v>SYNJ1_HUMAN</v>
      </c>
      <c r="B1656" s="4" t="s">
        <v>1121</v>
      </c>
      <c r="C1656" s="9">
        <v>98</v>
      </c>
      <c r="D1656" s="54">
        <v>2.5</v>
      </c>
      <c r="E1656" s="24">
        <v>1.1999999999999999E-3</v>
      </c>
      <c r="F1656" s="9">
        <v>11.999999999999998</v>
      </c>
      <c r="G1656" s="9">
        <v>4.7399999999999993</v>
      </c>
      <c r="H1656" s="30" t="s">
        <v>37740</v>
      </c>
      <c r="I1656" t="s">
        <v>32</v>
      </c>
      <c r="J1656" s="4" t="s">
        <v>12</v>
      </c>
      <c r="K1656" s="6">
        <v>173.1</v>
      </c>
      <c r="L1656" s="10" t="s">
        <v>12</v>
      </c>
      <c r="M1656" s="24" t="s">
        <v>37739</v>
      </c>
      <c r="N1656">
        <v>312</v>
      </c>
      <c r="O1656" s="15">
        <v>173.1</v>
      </c>
      <c r="P1656" s="4" t="s">
        <v>19460</v>
      </c>
      <c r="Q1656" s="4" t="s">
        <v>20410</v>
      </c>
      <c r="R1656" s="18">
        <v>41.88</v>
      </c>
      <c r="S1656" s="4" t="s">
        <v>20411</v>
      </c>
      <c r="T1656" s="4" t="s">
        <v>1122</v>
      </c>
      <c r="U1656" s="11" t="s">
        <v>775</v>
      </c>
      <c r="V1656" s="11" t="s">
        <v>776</v>
      </c>
      <c r="W1656" s="4" t="s">
        <v>1122</v>
      </c>
      <c r="X1656" s="4" t="s">
        <v>19670</v>
      </c>
      <c r="Y1656" s="4" t="s">
        <v>1120</v>
      </c>
      <c r="AB1656" t="s">
        <v>20412</v>
      </c>
      <c r="AC1656">
        <v>173.1</v>
      </c>
      <c r="AD1656">
        <v>20000</v>
      </c>
      <c r="AE1656">
        <v>1964600</v>
      </c>
      <c r="AF1656">
        <v>4554500</v>
      </c>
      <c r="AG1656" s="16">
        <v>98.2</v>
      </c>
      <c r="AH1656">
        <v>1.2005710000000001E-3</v>
      </c>
      <c r="AI1656" s="5">
        <v>4.7399999999999997E-4</v>
      </c>
      <c r="AJ1656" s="5">
        <v>2.5299999999999998</v>
      </c>
      <c r="AK1656">
        <v>77</v>
      </c>
      <c r="AL1656">
        <v>312</v>
      </c>
      <c r="AM1656" t="s">
        <v>20413</v>
      </c>
    </row>
    <row r="1657" spans="1:39" x14ac:dyDescent="0.25">
      <c r="A1657" t="str">
        <f>HYPERLINK("http://www.UniProt.org/UniProt/Q92783-2","STAM1_HUMAN")</f>
        <v>STAM1_HUMAN</v>
      </c>
      <c r="B1657" s="4" t="s">
        <v>13449</v>
      </c>
      <c r="C1657" s="9">
        <v>62</v>
      </c>
      <c r="D1657" s="54">
        <v>2.5</v>
      </c>
      <c r="E1657" s="24">
        <v>7.6000000000000004E-4</v>
      </c>
      <c r="F1657" s="9">
        <v>7.6000000000000005</v>
      </c>
      <c r="G1657" s="9">
        <v>3.06</v>
      </c>
      <c r="H1657" s="30" t="s">
        <v>37740</v>
      </c>
      <c r="I1657" t="s">
        <v>32</v>
      </c>
      <c r="J1657" s="4" t="s">
        <v>12</v>
      </c>
      <c r="K1657" s="6">
        <v>44.970999999999997</v>
      </c>
      <c r="L1657" s="10" t="s">
        <v>12</v>
      </c>
      <c r="M1657" s="24" t="s">
        <v>37739</v>
      </c>
      <c r="N1657">
        <v>3255</v>
      </c>
      <c r="O1657" s="15">
        <v>44.970999999999997</v>
      </c>
      <c r="P1657" s="4" t="s">
        <v>19460</v>
      </c>
      <c r="Q1657" s="4" t="s">
        <v>31712</v>
      </c>
      <c r="R1657" s="18">
        <v>90.31</v>
      </c>
      <c r="S1657" s="4" t="s">
        <v>31713</v>
      </c>
      <c r="T1657" s="4" t="s">
        <v>13450</v>
      </c>
      <c r="U1657" s="11" t="s">
        <v>2016</v>
      </c>
      <c r="V1657" s="11" t="s">
        <v>1570</v>
      </c>
      <c r="W1657" s="4" t="s">
        <v>13450</v>
      </c>
      <c r="X1657" s="4" t="s">
        <v>31711</v>
      </c>
      <c r="Y1657" s="4" t="s">
        <v>13452</v>
      </c>
      <c r="AA1657" t="s">
        <v>13451</v>
      </c>
      <c r="AB1657" t="s">
        <v>31714</v>
      </c>
      <c r="AC1657">
        <v>44.970999999999997</v>
      </c>
      <c r="AD1657">
        <v>20000</v>
      </c>
      <c r="AE1657">
        <v>1243900</v>
      </c>
      <c r="AF1657">
        <v>2943200</v>
      </c>
      <c r="AG1657" s="16">
        <v>62.2</v>
      </c>
      <c r="AH1657">
        <v>7.6015000000000002E-4</v>
      </c>
      <c r="AI1657" s="5">
        <v>3.0600000000000001E-4</v>
      </c>
      <c r="AJ1657" s="5">
        <v>2.48</v>
      </c>
      <c r="AK1657">
        <v>12</v>
      </c>
      <c r="AL1657">
        <v>3255</v>
      </c>
      <c r="AM1657" t="s">
        <v>31715</v>
      </c>
    </row>
    <row r="1658" spans="1:39" x14ac:dyDescent="0.25">
      <c r="A1658" t="str">
        <f>HYPERLINK("http://www.UniProt.org/UniProt/Q6WCQ1","MPRIP_HUMAN")</f>
        <v>MPRIP_HUMAN</v>
      </c>
      <c r="B1658" s="4" t="s">
        <v>11137</v>
      </c>
      <c r="C1658" s="9">
        <v>25</v>
      </c>
      <c r="D1658" s="54">
        <v>2.5</v>
      </c>
      <c r="E1658" s="24">
        <v>3.1E-4</v>
      </c>
      <c r="F1658" s="9">
        <v>3.1</v>
      </c>
      <c r="G1658" s="9">
        <v>1.22</v>
      </c>
      <c r="H1658" s="30" t="s">
        <v>37740</v>
      </c>
      <c r="I1658" t="s">
        <v>32</v>
      </c>
      <c r="J1658" s="4" t="s">
        <v>12</v>
      </c>
      <c r="K1658" s="6">
        <v>116.53</v>
      </c>
      <c r="L1658" s="10" t="s">
        <v>12</v>
      </c>
      <c r="M1658" s="24" t="s">
        <v>37739</v>
      </c>
      <c r="N1658">
        <v>2637</v>
      </c>
      <c r="O1658" s="15">
        <v>116.53</v>
      </c>
      <c r="P1658" s="4" t="s">
        <v>19460</v>
      </c>
      <c r="Q1658" s="4" t="s">
        <v>29309</v>
      </c>
      <c r="R1658" s="18">
        <v>85.81</v>
      </c>
      <c r="S1658" s="4" t="s">
        <v>29310</v>
      </c>
      <c r="T1658" s="4" t="s">
        <v>11138</v>
      </c>
      <c r="V1658" s="11" t="s">
        <v>11139</v>
      </c>
      <c r="W1658" s="4" t="s">
        <v>11138</v>
      </c>
      <c r="X1658" s="4" t="s">
        <v>29308</v>
      </c>
      <c r="Y1658" s="4" t="s">
        <v>11136</v>
      </c>
      <c r="Z1658" t="s">
        <v>724</v>
      </c>
      <c r="AB1658" s="5" t="s">
        <v>29311</v>
      </c>
      <c r="AC1658">
        <v>116.53</v>
      </c>
      <c r="AD1658">
        <v>20000</v>
      </c>
      <c r="AE1658">
        <v>501020</v>
      </c>
      <c r="AF1658">
        <v>1171400</v>
      </c>
      <c r="AG1658" s="16">
        <v>25.1</v>
      </c>
      <c r="AH1658">
        <v>3.0617399999999999E-4</v>
      </c>
      <c r="AI1658" s="5">
        <v>1.22E-4</v>
      </c>
      <c r="AJ1658" s="5">
        <v>2.5099999999999998</v>
      </c>
      <c r="AK1658">
        <v>20</v>
      </c>
      <c r="AL1658">
        <v>2637</v>
      </c>
      <c r="AM1658" t="s">
        <v>29312</v>
      </c>
    </row>
    <row r="1659" spans="1:39" x14ac:dyDescent="0.25">
      <c r="A1659" t="str">
        <f>HYPERLINK("http://www.UniProt.org/UniProt/Q9H4P4","RNF41_HUMAN")</f>
        <v>RNF41_HUMAN</v>
      </c>
      <c r="B1659" s="4" t="s">
        <v>16146</v>
      </c>
      <c r="C1659" s="9">
        <v>9.1999999999999993</v>
      </c>
      <c r="D1659" s="54">
        <v>2.5</v>
      </c>
      <c r="E1659" s="24">
        <v>1.1E-4</v>
      </c>
      <c r="F1659" s="9">
        <v>1.1000000000000001</v>
      </c>
      <c r="G1659" s="9">
        <v>0.45500000000000002</v>
      </c>
      <c r="H1659" s="30" t="s">
        <v>37740</v>
      </c>
      <c r="I1659" t="s">
        <v>12</v>
      </c>
      <c r="J1659" s="4" t="s">
        <v>12</v>
      </c>
      <c r="K1659" s="6">
        <v>35.905000000000001</v>
      </c>
      <c r="L1659" s="10" t="s">
        <v>12</v>
      </c>
      <c r="M1659" s="24" t="s">
        <v>37739</v>
      </c>
      <c r="N1659">
        <v>3943</v>
      </c>
      <c r="O1659" s="15">
        <v>35.905000000000001</v>
      </c>
      <c r="P1659" s="4" t="s">
        <v>19460</v>
      </c>
      <c r="Q1659" s="4" t="s">
        <v>34377</v>
      </c>
      <c r="R1659" s="18">
        <v>41.36</v>
      </c>
      <c r="S1659" s="4" t="s">
        <v>34378</v>
      </c>
      <c r="T1659" s="4" t="s">
        <v>16147</v>
      </c>
      <c r="U1659" s="11" t="s">
        <v>16148</v>
      </c>
      <c r="V1659" s="11" t="s">
        <v>16149</v>
      </c>
      <c r="W1659" s="4" t="s">
        <v>16147</v>
      </c>
      <c r="X1659" s="4" t="s">
        <v>12</v>
      </c>
      <c r="Y1659" s="4" t="s">
        <v>16145</v>
      </c>
      <c r="AB1659" t="s">
        <v>34379</v>
      </c>
      <c r="AC1659">
        <v>35.905000000000001</v>
      </c>
      <c r="AD1659">
        <v>20000</v>
      </c>
      <c r="AE1659">
        <v>184350</v>
      </c>
      <c r="AF1659">
        <v>437250</v>
      </c>
      <c r="AG1659" s="16">
        <v>9.2200000000000006</v>
      </c>
      <c r="AH1659">
        <v>1.12657E-4</v>
      </c>
      <c r="AI1659" s="5">
        <v>4.5500000000000001E-5</v>
      </c>
      <c r="AJ1659" s="5">
        <v>2.48</v>
      </c>
      <c r="AK1659">
        <v>7</v>
      </c>
      <c r="AL1659">
        <v>3943</v>
      </c>
      <c r="AM1659" t="s">
        <v>34380</v>
      </c>
    </row>
    <row r="1660" spans="1:39" x14ac:dyDescent="0.25">
      <c r="A1660" t="str">
        <f>HYPERLINK("http://www.UniProt.org/UniProt/Q06190","P2R3A_HUMAN")</f>
        <v>P2R3A_HUMAN</v>
      </c>
      <c r="B1660" s="4" t="s">
        <v>7941</v>
      </c>
      <c r="C1660" s="9">
        <v>3.5</v>
      </c>
      <c r="D1660" s="54">
        <v>2.5</v>
      </c>
      <c r="E1660" s="24">
        <v>4.3000000000000002E-5</v>
      </c>
      <c r="F1660" s="9">
        <v>0.43</v>
      </c>
      <c r="G1660" s="9">
        <v>0.17099999999999999</v>
      </c>
      <c r="H1660" s="30" t="s">
        <v>37740</v>
      </c>
      <c r="I1660" t="s">
        <v>12</v>
      </c>
      <c r="J1660" s="4" t="s">
        <v>12</v>
      </c>
      <c r="K1660" s="6">
        <v>130.28</v>
      </c>
      <c r="L1660" s="10" t="s">
        <v>12</v>
      </c>
      <c r="M1660" s="24" t="s">
        <v>37739</v>
      </c>
      <c r="N1660">
        <v>1858</v>
      </c>
      <c r="O1660" s="15">
        <v>130.28</v>
      </c>
      <c r="P1660" s="4" t="s">
        <v>19460</v>
      </c>
      <c r="Q1660" s="4" t="s">
        <v>26237</v>
      </c>
      <c r="R1660" s="18">
        <v>78.81</v>
      </c>
      <c r="S1660" s="4" t="s">
        <v>26238</v>
      </c>
      <c r="T1660" s="4" t="s">
        <v>7335</v>
      </c>
      <c r="U1660" s="11" t="s">
        <v>7942</v>
      </c>
      <c r="V1660" s="11" t="s">
        <v>7943</v>
      </c>
      <c r="W1660" s="4" t="s">
        <v>7335</v>
      </c>
      <c r="X1660" s="4" t="s">
        <v>12</v>
      </c>
      <c r="Y1660" s="4" t="s">
        <v>7940</v>
      </c>
      <c r="Z1660" t="s">
        <v>4716</v>
      </c>
      <c r="AB1660" t="s">
        <v>26239</v>
      </c>
      <c r="AC1660">
        <v>130.28</v>
      </c>
      <c r="AD1660">
        <v>20000</v>
      </c>
      <c r="AE1660">
        <v>70030</v>
      </c>
      <c r="AF1660">
        <v>164780</v>
      </c>
      <c r="AG1660" s="16">
        <v>3.5</v>
      </c>
      <c r="AH1660" s="5">
        <v>4.27955E-5</v>
      </c>
      <c r="AI1660" s="5">
        <v>1.7099999999999999E-5</v>
      </c>
      <c r="AJ1660" s="5">
        <v>2.5</v>
      </c>
      <c r="AK1660">
        <v>4</v>
      </c>
      <c r="AL1660">
        <v>1858</v>
      </c>
      <c r="AM1660" t="s">
        <v>7940</v>
      </c>
    </row>
    <row r="1661" spans="1:39" x14ac:dyDescent="0.25">
      <c r="A1661" t="str">
        <f>HYPERLINK("http://www.UniProt.org/UniProt/Q8IY37","DHX37_HUMAN")</f>
        <v>DHX37_HUMAN</v>
      </c>
      <c r="B1661" s="4" t="s">
        <v>12128</v>
      </c>
      <c r="C1661" s="9">
        <v>3.2</v>
      </c>
      <c r="D1661" s="54">
        <v>2.5</v>
      </c>
      <c r="E1661" s="24">
        <v>3.8999999999999999E-5</v>
      </c>
      <c r="F1661" s="9">
        <v>0.39</v>
      </c>
      <c r="G1661" s="9">
        <v>0.157</v>
      </c>
      <c r="H1661" s="30" t="s">
        <v>37740</v>
      </c>
      <c r="I1661" t="s">
        <v>12</v>
      </c>
      <c r="J1661" s="4" t="s">
        <v>12</v>
      </c>
      <c r="K1661" s="6">
        <v>129.54</v>
      </c>
      <c r="L1661" s="10" t="s">
        <v>12</v>
      </c>
      <c r="M1661" s="24" t="s">
        <v>37739</v>
      </c>
      <c r="N1661">
        <v>2916</v>
      </c>
      <c r="O1661" s="15">
        <v>129.54</v>
      </c>
      <c r="P1661" s="4" t="s">
        <v>19460</v>
      </c>
      <c r="Q1661" s="4" t="s">
        <v>30359</v>
      </c>
      <c r="R1661" s="18">
        <v>71.33</v>
      </c>
      <c r="S1661" s="4" t="s">
        <v>30360</v>
      </c>
      <c r="T1661" s="4" t="s">
        <v>12</v>
      </c>
      <c r="U1661" s="11" t="s">
        <v>12129</v>
      </c>
      <c r="V1661" s="11" t="s">
        <v>12130</v>
      </c>
      <c r="W1661" s="4" t="s">
        <v>12</v>
      </c>
      <c r="X1661" s="4" t="s">
        <v>12</v>
      </c>
      <c r="Y1661" s="4" t="s">
        <v>12127</v>
      </c>
      <c r="AA1661" t="s">
        <v>12131</v>
      </c>
      <c r="AB1661" t="s">
        <v>30361</v>
      </c>
      <c r="AC1661">
        <v>129.54</v>
      </c>
      <c r="AD1661">
        <v>20000</v>
      </c>
      <c r="AE1661">
        <v>63180</v>
      </c>
      <c r="AF1661">
        <v>151260</v>
      </c>
      <c r="AG1661" s="16">
        <v>3.16</v>
      </c>
      <c r="AH1661" s="5">
        <v>3.8609399999999997E-5</v>
      </c>
      <c r="AI1661" s="5">
        <v>1.5699999999999999E-5</v>
      </c>
      <c r="AJ1661" s="5">
        <v>2.4500000000000002</v>
      </c>
      <c r="AK1661">
        <v>4</v>
      </c>
      <c r="AL1661">
        <v>2916</v>
      </c>
      <c r="AM1661" t="s">
        <v>12127</v>
      </c>
    </row>
    <row r="1662" spans="1:39" x14ac:dyDescent="0.25">
      <c r="A1662" t="str">
        <f>HYPERLINK("http://www.UniProt.org/UniProt/Q5T9S5-2","CCD18_HUMAN")</f>
        <v>CCD18_HUMAN</v>
      </c>
      <c r="B1662" s="4" t="s">
        <v>10472</v>
      </c>
      <c r="C1662" s="9">
        <v>2.5</v>
      </c>
      <c r="D1662" s="54">
        <v>2.5</v>
      </c>
      <c r="E1662" s="24">
        <v>3.1000000000000001E-5</v>
      </c>
      <c r="F1662" s="9">
        <v>0.31</v>
      </c>
      <c r="G1662" s="9">
        <v>0.121</v>
      </c>
      <c r="H1662" s="30" t="s">
        <v>37740</v>
      </c>
      <c r="I1662" t="s">
        <v>12</v>
      </c>
      <c r="J1662" s="4" t="s">
        <v>12</v>
      </c>
      <c r="K1662" s="6">
        <v>151.25</v>
      </c>
      <c r="L1662" s="10" t="s">
        <v>12</v>
      </c>
      <c r="M1662" s="24" t="s">
        <v>37739</v>
      </c>
      <c r="N1662">
        <v>2462</v>
      </c>
      <c r="O1662" s="15">
        <v>151.25</v>
      </c>
      <c r="P1662" s="4" t="s">
        <v>19460</v>
      </c>
      <c r="Q1662" s="4" t="s">
        <v>28624</v>
      </c>
      <c r="R1662" s="18">
        <v>24.37</v>
      </c>
      <c r="S1662" s="4" t="s">
        <v>28625</v>
      </c>
      <c r="T1662" s="4" t="s">
        <v>12</v>
      </c>
      <c r="V1662" s="11" t="s">
        <v>10473</v>
      </c>
      <c r="W1662" s="4" t="s">
        <v>12</v>
      </c>
      <c r="X1662" s="4" t="s">
        <v>12</v>
      </c>
      <c r="Y1662" s="4" t="s">
        <v>10474</v>
      </c>
      <c r="AB1662" t="s">
        <v>28626</v>
      </c>
      <c r="AC1662">
        <v>151.25</v>
      </c>
      <c r="AD1662">
        <v>20000</v>
      </c>
      <c r="AE1662">
        <v>50294</v>
      </c>
      <c r="AF1662">
        <v>115940</v>
      </c>
      <c r="AG1662" s="16">
        <v>2.5099999999999998</v>
      </c>
      <c r="AH1662" s="5">
        <v>3.0734800000000003E-5</v>
      </c>
      <c r="AI1662" s="5">
        <v>1.2099999999999999E-5</v>
      </c>
      <c r="AJ1662" s="5">
        <v>2.5499999999999998</v>
      </c>
      <c r="AK1662">
        <v>4</v>
      </c>
      <c r="AL1662">
        <v>2462</v>
      </c>
      <c r="AM1662" t="s">
        <v>28627</v>
      </c>
    </row>
    <row r="1663" spans="1:39" x14ac:dyDescent="0.25">
      <c r="A1663" t="str">
        <f>HYPERLINK("http://www.UniProt.org/UniProt/Q9UHR4","BI2L1_HUMAN")</f>
        <v>BI2L1_HUMAN</v>
      </c>
      <c r="B1663" s="4" t="s">
        <v>17983</v>
      </c>
      <c r="C1663" s="9">
        <v>2.2999999999999998</v>
      </c>
      <c r="D1663" s="54">
        <v>2.5</v>
      </c>
      <c r="E1663" s="24">
        <v>2.9E-5</v>
      </c>
      <c r="F1663" s="9">
        <v>0.28999999999999998</v>
      </c>
      <c r="G1663" s="9">
        <v>0.11600000000000001</v>
      </c>
      <c r="H1663" s="30" t="s">
        <v>37740</v>
      </c>
      <c r="I1663" t="s">
        <v>32</v>
      </c>
      <c r="J1663" s="4" t="s">
        <v>12</v>
      </c>
      <c r="K1663" s="6">
        <v>56.881999999999998</v>
      </c>
      <c r="L1663" s="10" t="s">
        <v>12</v>
      </c>
      <c r="M1663" s="24" t="s">
        <v>37739</v>
      </c>
      <c r="N1663">
        <v>4425</v>
      </c>
      <c r="O1663" s="15">
        <v>56.881999999999998</v>
      </c>
      <c r="P1663" s="4" t="s">
        <v>19460</v>
      </c>
      <c r="Q1663" s="4" t="s">
        <v>36253</v>
      </c>
      <c r="R1663" s="18">
        <v>42.88</v>
      </c>
      <c r="S1663" s="4" t="s">
        <v>36254</v>
      </c>
      <c r="T1663" s="4" t="s">
        <v>17984</v>
      </c>
      <c r="V1663" s="11" t="s">
        <v>17985</v>
      </c>
      <c r="W1663" s="4" t="s">
        <v>17984</v>
      </c>
      <c r="X1663" s="4" t="s">
        <v>36252</v>
      </c>
      <c r="Y1663" s="4" t="s">
        <v>17982</v>
      </c>
      <c r="AB1663" t="s">
        <v>36255</v>
      </c>
      <c r="AC1663">
        <v>56.881999999999998</v>
      </c>
      <c r="AD1663">
        <v>20000</v>
      </c>
      <c r="AE1663">
        <v>46646</v>
      </c>
      <c r="AF1663">
        <v>111260</v>
      </c>
      <c r="AG1663" s="16">
        <v>2.33</v>
      </c>
      <c r="AH1663" s="5">
        <v>2.85055E-5</v>
      </c>
      <c r="AI1663" s="5">
        <v>1.1600000000000001E-5</v>
      </c>
      <c r="AJ1663" s="5">
        <v>2.46</v>
      </c>
      <c r="AK1663">
        <v>3</v>
      </c>
      <c r="AL1663">
        <v>4425</v>
      </c>
      <c r="AM1663" t="s">
        <v>17982</v>
      </c>
    </row>
    <row r="1664" spans="1:39" x14ac:dyDescent="0.25">
      <c r="A1664" t="str">
        <f>HYPERLINK("http://www.UniProt.org/UniProt/P62805","H4_HUMAN")</f>
        <v>H4_HUMAN</v>
      </c>
      <c r="B1664" s="4" t="s">
        <v>7225</v>
      </c>
      <c r="C1664" s="54">
        <v>1.1000000000000001</v>
      </c>
      <c r="D1664" s="54">
        <v>2.4</v>
      </c>
      <c r="E1664" s="24">
        <v>7.2999999999999995E-2</v>
      </c>
      <c r="F1664" s="9">
        <v>730</v>
      </c>
      <c r="G1664" s="9">
        <v>302</v>
      </c>
      <c r="H1664" s="30" t="s">
        <v>37740</v>
      </c>
      <c r="I1664" t="s">
        <v>92</v>
      </c>
      <c r="J1664" s="4" t="s">
        <v>12</v>
      </c>
      <c r="K1664" s="6">
        <v>11.367000000000001</v>
      </c>
      <c r="L1664" s="10" t="s">
        <v>12</v>
      </c>
      <c r="M1664" s="24" t="s">
        <v>37739</v>
      </c>
      <c r="N1664">
        <v>1684</v>
      </c>
      <c r="O1664" s="15">
        <v>11.367000000000001</v>
      </c>
      <c r="P1664" s="4" t="s">
        <v>19460</v>
      </c>
      <c r="Q1664" s="4" t="s">
        <v>25585</v>
      </c>
      <c r="R1664" s="18">
        <v>24.42</v>
      </c>
      <c r="S1664" s="4" t="s">
        <v>25586</v>
      </c>
      <c r="T1664" s="4" t="s">
        <v>7226</v>
      </c>
      <c r="U1664" s="11" t="s">
        <v>7227</v>
      </c>
      <c r="V1664" s="11" t="s">
        <v>7228</v>
      </c>
      <c r="W1664" s="4" t="s">
        <v>7226</v>
      </c>
      <c r="X1664" s="4" t="s">
        <v>20811</v>
      </c>
      <c r="Y1664" s="4" t="s">
        <v>7224</v>
      </c>
      <c r="Z1664" t="s">
        <v>7229</v>
      </c>
      <c r="AA1664" t="s">
        <v>3819</v>
      </c>
      <c r="AB1664" t="s">
        <v>25587</v>
      </c>
      <c r="AC1664">
        <v>11.367000000000001</v>
      </c>
      <c r="AD1664">
        <v>112600000</v>
      </c>
      <c r="AE1664">
        <v>118840000</v>
      </c>
      <c r="AF1664">
        <v>289970000</v>
      </c>
      <c r="AG1664" s="16">
        <v>1.06</v>
      </c>
      <c r="AH1664">
        <v>7.2623392999999994E-2</v>
      </c>
      <c r="AI1664" s="5">
        <v>3.0200000000000001E-2</v>
      </c>
      <c r="AJ1664" s="5">
        <v>2.41</v>
      </c>
      <c r="AK1664">
        <v>208</v>
      </c>
      <c r="AL1664">
        <v>1684</v>
      </c>
      <c r="AM1664" t="s">
        <v>7224</v>
      </c>
    </row>
    <row r="1665" spans="1:39" x14ac:dyDescent="0.25">
      <c r="A1665" t="str">
        <f>HYPERLINK("http://www.UniProt.org/UniProt/P15924","DESP_HUMAN")</f>
        <v>DESP_HUMAN</v>
      </c>
      <c r="B1665" s="4" t="s">
        <v>3775</v>
      </c>
      <c r="C1665" s="54">
        <v>18</v>
      </c>
      <c r="D1665" s="54">
        <v>2.4</v>
      </c>
      <c r="E1665" s="24">
        <v>5.8000000000000003E-2</v>
      </c>
      <c r="F1665" s="9">
        <v>580</v>
      </c>
      <c r="G1665" s="9">
        <v>241</v>
      </c>
      <c r="H1665" s="30" t="s">
        <v>37740</v>
      </c>
      <c r="I1665" t="s">
        <v>32</v>
      </c>
      <c r="J1665" s="4" t="s">
        <v>12</v>
      </c>
      <c r="K1665" s="6">
        <v>331.77</v>
      </c>
      <c r="L1665" s="10" t="s">
        <v>12</v>
      </c>
      <c r="M1665" s="24" t="s">
        <v>37739</v>
      </c>
      <c r="N1665">
        <v>911</v>
      </c>
      <c r="O1665" s="15">
        <v>331.77</v>
      </c>
      <c r="P1665" s="4" t="s">
        <v>19460</v>
      </c>
      <c r="Q1665" s="4" t="s">
        <v>22663</v>
      </c>
      <c r="R1665" s="18">
        <v>29.25</v>
      </c>
      <c r="S1665" s="4" t="s">
        <v>22664</v>
      </c>
      <c r="T1665" s="4" t="s">
        <v>3776</v>
      </c>
      <c r="U1665" s="11" t="s">
        <v>3777</v>
      </c>
      <c r="V1665" s="11" t="s">
        <v>1439</v>
      </c>
      <c r="W1665" s="4" t="s">
        <v>3776</v>
      </c>
      <c r="X1665" s="4" t="s">
        <v>22662</v>
      </c>
      <c r="Y1665" s="4" t="s">
        <v>3774</v>
      </c>
      <c r="AB1665" t="s">
        <v>22665</v>
      </c>
      <c r="AC1665">
        <v>331.77</v>
      </c>
      <c r="AD1665">
        <v>5175400</v>
      </c>
      <c r="AE1665">
        <v>94917000</v>
      </c>
      <c r="AF1665">
        <v>231220000</v>
      </c>
      <c r="AG1665" s="16">
        <v>18.3</v>
      </c>
      <c r="AH1665">
        <v>5.8003992999999997E-2</v>
      </c>
      <c r="AI1665" s="5">
        <v>2.41E-2</v>
      </c>
      <c r="AJ1665" s="5">
        <v>2.41</v>
      </c>
      <c r="AK1665">
        <v>1642</v>
      </c>
      <c r="AL1665">
        <v>911</v>
      </c>
      <c r="AM1665" t="s">
        <v>22666</v>
      </c>
    </row>
    <row r="1666" spans="1:39" x14ac:dyDescent="0.25">
      <c r="A1666" t="str">
        <f>HYPERLINK("http://www.UniProt.org/UniProt/P62140","PP1B_HUMAN")</f>
        <v>PP1B_HUMAN</v>
      </c>
      <c r="B1666" s="4" t="s">
        <v>7057</v>
      </c>
      <c r="C1666" s="54">
        <v>27</v>
      </c>
      <c r="D1666" s="54">
        <v>2.4</v>
      </c>
      <c r="E1666" s="24">
        <v>2.5000000000000001E-2</v>
      </c>
      <c r="F1666" s="9">
        <v>250</v>
      </c>
      <c r="G1666" s="9">
        <v>104</v>
      </c>
      <c r="H1666" s="30" t="s">
        <v>37740</v>
      </c>
      <c r="I1666" t="s">
        <v>69</v>
      </c>
      <c r="J1666" s="4" t="s">
        <v>12</v>
      </c>
      <c r="K1666" s="6">
        <v>37.186</v>
      </c>
      <c r="L1666" s="10" t="s">
        <v>12</v>
      </c>
      <c r="M1666" s="24" t="s">
        <v>37739</v>
      </c>
      <c r="N1666">
        <v>1648</v>
      </c>
      <c r="O1666" s="15">
        <v>37.186</v>
      </c>
      <c r="P1666" s="4" t="s">
        <v>19460</v>
      </c>
      <c r="Q1666" s="4" t="s">
        <v>25474</v>
      </c>
      <c r="R1666" s="18">
        <v>21.88</v>
      </c>
      <c r="S1666" s="4" t="s">
        <v>25475</v>
      </c>
      <c r="T1666" s="4" t="s">
        <v>7058</v>
      </c>
      <c r="U1666" s="11" t="s">
        <v>5169</v>
      </c>
      <c r="W1666" s="4" t="s">
        <v>7058</v>
      </c>
      <c r="X1666" s="4" t="s">
        <v>25473</v>
      </c>
      <c r="Y1666" s="4" t="s">
        <v>7056</v>
      </c>
      <c r="Z1666" t="s">
        <v>3629</v>
      </c>
      <c r="AA1666" t="s">
        <v>890</v>
      </c>
      <c r="AB1666" t="s">
        <v>25476</v>
      </c>
      <c r="AC1666">
        <v>37.186</v>
      </c>
      <c r="AD1666">
        <v>1504900</v>
      </c>
      <c r="AE1666">
        <v>40575000</v>
      </c>
      <c r="AF1666">
        <v>99652000</v>
      </c>
      <c r="AG1666" s="16">
        <v>27</v>
      </c>
      <c r="AH1666">
        <v>2.4795474000000001E-2</v>
      </c>
      <c r="AI1666" s="5">
        <v>1.04E-2</v>
      </c>
      <c r="AJ1666" s="5">
        <v>2.39</v>
      </c>
      <c r="AK1666">
        <v>40</v>
      </c>
      <c r="AL1666">
        <v>1648</v>
      </c>
      <c r="AM1666" t="s">
        <v>7056</v>
      </c>
    </row>
    <row r="1667" spans="1:39" x14ac:dyDescent="0.25">
      <c r="A1667" t="str">
        <f>HYPERLINK("http://www.UniProt.org/UniProt/Q9Y2U5","M3K2_HUMAN")</f>
        <v>M3K2_HUMAN</v>
      </c>
      <c r="B1667" s="4" t="s">
        <v>18794</v>
      </c>
      <c r="C1667" s="9">
        <v>100</v>
      </c>
      <c r="D1667" s="54">
        <v>2.4</v>
      </c>
      <c r="E1667" s="24">
        <v>1.2999999999999999E-3</v>
      </c>
      <c r="F1667" s="9">
        <v>13</v>
      </c>
      <c r="G1667" s="9">
        <v>5.32</v>
      </c>
      <c r="H1667" s="30" t="s">
        <v>37740</v>
      </c>
      <c r="I1667" t="s">
        <v>69</v>
      </c>
      <c r="J1667" s="4" t="s">
        <v>40569</v>
      </c>
      <c r="K1667" s="6">
        <v>69.739999999999995</v>
      </c>
      <c r="L1667" s="10" t="s">
        <v>12</v>
      </c>
      <c r="M1667" s="24" t="s">
        <v>37739</v>
      </c>
      <c r="N1667">
        <v>4638</v>
      </c>
      <c r="O1667" s="15">
        <v>69.739999999999995</v>
      </c>
      <c r="P1667" s="4" t="s">
        <v>19460</v>
      </c>
      <c r="Q1667" s="4" t="s">
        <v>37100</v>
      </c>
      <c r="R1667" s="18">
        <v>15.89</v>
      </c>
      <c r="S1667" s="4" t="s">
        <v>37101</v>
      </c>
      <c r="T1667" s="4" t="s">
        <v>18795</v>
      </c>
      <c r="U1667" s="11" t="s">
        <v>18796</v>
      </c>
      <c r="V1667" s="11" t="s">
        <v>2420</v>
      </c>
      <c r="W1667" s="4" t="s">
        <v>18795</v>
      </c>
      <c r="X1667" s="4" t="s">
        <v>37099</v>
      </c>
      <c r="Y1667" s="4" t="s">
        <v>18793</v>
      </c>
      <c r="AB1667" t="s">
        <v>37102</v>
      </c>
      <c r="AC1667">
        <v>69.739999999999995</v>
      </c>
      <c r="AD1667">
        <v>20000</v>
      </c>
      <c r="AE1667">
        <v>2079000</v>
      </c>
      <c r="AF1667">
        <v>5114400</v>
      </c>
      <c r="AG1667" s="16">
        <v>104</v>
      </c>
      <c r="AH1667">
        <v>1.2704820000000001E-3</v>
      </c>
      <c r="AI1667" s="5">
        <v>5.3200000000000003E-4</v>
      </c>
      <c r="AJ1667" s="5">
        <v>2.39</v>
      </c>
      <c r="AK1667">
        <v>23</v>
      </c>
      <c r="AL1667">
        <v>4638</v>
      </c>
      <c r="AM1667" t="s">
        <v>18793</v>
      </c>
    </row>
    <row r="1668" spans="1:39" x14ac:dyDescent="0.25">
      <c r="A1668" t="str">
        <f>HYPERLINK("http://www.UniProt.org/UniProt/Q53GA4","PHLA2_HUMAN")</f>
        <v>PHLA2_HUMAN</v>
      </c>
      <c r="B1668" s="4" t="s">
        <v>10177</v>
      </c>
      <c r="C1668" s="9">
        <v>74</v>
      </c>
      <c r="D1668" s="54">
        <v>2.4</v>
      </c>
      <c r="E1668" s="24">
        <v>9.1E-4</v>
      </c>
      <c r="F1668" s="9">
        <v>9.1</v>
      </c>
      <c r="G1668" s="9">
        <v>3.76</v>
      </c>
      <c r="H1668" s="30" t="s">
        <v>37740</v>
      </c>
      <c r="I1668" t="s">
        <v>32</v>
      </c>
      <c r="J1668" s="4" t="s">
        <v>12</v>
      </c>
      <c r="K1668" s="6">
        <v>17.091999999999999</v>
      </c>
      <c r="L1668" s="10" t="s">
        <v>12</v>
      </c>
      <c r="M1668" s="24" t="s">
        <v>37739</v>
      </c>
      <c r="N1668">
        <v>2377</v>
      </c>
      <c r="O1668" s="15">
        <v>17.091999999999999</v>
      </c>
      <c r="P1668" s="4" t="s">
        <v>19460</v>
      </c>
      <c r="Q1668" s="4" t="s">
        <v>28306</v>
      </c>
      <c r="R1668" s="18">
        <v>110</v>
      </c>
      <c r="S1668" s="4" t="s">
        <v>28307</v>
      </c>
      <c r="T1668" s="4" t="s">
        <v>10178</v>
      </c>
      <c r="V1668" s="11" t="s">
        <v>10179</v>
      </c>
      <c r="W1668" s="4" t="s">
        <v>10178</v>
      </c>
      <c r="X1668" s="4" t="s">
        <v>24601</v>
      </c>
      <c r="Y1668" s="4" t="s">
        <v>10176</v>
      </c>
      <c r="AB1668" t="s">
        <v>28308</v>
      </c>
      <c r="AC1668">
        <v>17.091999999999999</v>
      </c>
      <c r="AD1668">
        <v>20000</v>
      </c>
      <c r="AE1668">
        <v>1484000</v>
      </c>
      <c r="AF1668">
        <v>3614700</v>
      </c>
      <c r="AG1668" s="16">
        <v>74.2</v>
      </c>
      <c r="AH1668">
        <v>9.0687600000000004E-4</v>
      </c>
      <c r="AI1668" s="5">
        <v>3.7599999999999998E-4</v>
      </c>
      <c r="AJ1668" s="5">
        <v>2.41</v>
      </c>
      <c r="AK1668">
        <v>5</v>
      </c>
      <c r="AL1668">
        <v>2377</v>
      </c>
      <c r="AM1668" t="s">
        <v>10176</v>
      </c>
    </row>
    <row r="1669" spans="1:39" x14ac:dyDescent="0.25">
      <c r="A1669" t="str">
        <f>HYPERLINK("http://www.UniProt.org/UniProt/Q06609","RAD51_HUMAN")</f>
        <v>RAD51_HUMAN</v>
      </c>
      <c r="B1669" s="4" t="s">
        <v>7980</v>
      </c>
      <c r="C1669" s="9">
        <v>59</v>
      </c>
      <c r="D1669" s="54">
        <v>2.4</v>
      </c>
      <c r="E1669" s="24">
        <v>7.2000000000000005E-4</v>
      </c>
      <c r="F1669" s="9">
        <v>7.2</v>
      </c>
      <c r="G1669" s="9">
        <v>2.98</v>
      </c>
      <c r="H1669" s="30" t="s">
        <v>37740</v>
      </c>
      <c r="I1669" t="s">
        <v>69</v>
      </c>
      <c r="J1669" s="4" t="s">
        <v>12</v>
      </c>
      <c r="K1669" s="6">
        <v>36.966000000000001</v>
      </c>
      <c r="L1669" s="10" t="s">
        <v>12</v>
      </c>
      <c r="M1669" s="24" t="s">
        <v>37739</v>
      </c>
      <c r="N1669">
        <v>1867</v>
      </c>
      <c r="O1669" s="15">
        <v>36.966000000000001</v>
      </c>
      <c r="P1669" s="4" t="s">
        <v>19460</v>
      </c>
      <c r="Q1669" s="4" t="s">
        <v>26270</v>
      </c>
      <c r="R1669" s="18">
        <v>21.63</v>
      </c>
      <c r="S1669" s="4" t="s">
        <v>26271</v>
      </c>
      <c r="T1669" s="4" t="s">
        <v>7981</v>
      </c>
      <c r="U1669" s="11" t="s">
        <v>7982</v>
      </c>
      <c r="V1669" s="11" t="s">
        <v>1156</v>
      </c>
      <c r="W1669" s="4" t="s">
        <v>7981</v>
      </c>
      <c r="X1669" s="4" t="s">
        <v>26269</v>
      </c>
      <c r="Y1669" s="4" t="s">
        <v>7979</v>
      </c>
      <c r="Z1669" t="s">
        <v>7983</v>
      </c>
      <c r="AB1669" s="5" t="s">
        <v>26272</v>
      </c>
      <c r="AC1669">
        <v>36.966000000000001</v>
      </c>
      <c r="AD1669">
        <v>20000</v>
      </c>
      <c r="AE1669">
        <v>1171300</v>
      </c>
      <c r="AF1669">
        <v>2869100</v>
      </c>
      <c r="AG1669" s="16">
        <v>58.6</v>
      </c>
      <c r="AH1669">
        <v>7.1578400000000002E-4</v>
      </c>
      <c r="AI1669" s="5">
        <v>2.9799999999999998E-4</v>
      </c>
      <c r="AJ1669" s="5">
        <v>2.4</v>
      </c>
      <c r="AK1669">
        <v>10</v>
      </c>
      <c r="AL1669">
        <v>1867</v>
      </c>
      <c r="AM1669" t="s">
        <v>26273</v>
      </c>
    </row>
    <row r="1670" spans="1:39" x14ac:dyDescent="0.25">
      <c r="A1670" t="str">
        <f>HYPERLINK("http://www.UniProt.org/UniProt/Q9Y2U9","KLDC2_HUMAN")</f>
        <v>KLDC2_HUMAN</v>
      </c>
      <c r="B1670" s="4" t="s">
        <v>18798</v>
      </c>
      <c r="C1670" s="9">
        <v>47</v>
      </c>
      <c r="D1670" s="54">
        <v>2.4</v>
      </c>
      <c r="E1670" s="24">
        <v>5.6999999999999998E-4</v>
      </c>
      <c r="F1670" s="9">
        <v>5.7</v>
      </c>
      <c r="G1670" s="9">
        <v>2.4</v>
      </c>
      <c r="H1670" s="30" t="s">
        <v>37740</v>
      </c>
      <c r="I1670" t="s">
        <v>92</v>
      </c>
      <c r="J1670" s="4" t="s">
        <v>12</v>
      </c>
      <c r="K1670" s="6">
        <v>46.097999999999999</v>
      </c>
      <c r="L1670" s="10" t="s">
        <v>12</v>
      </c>
      <c r="M1670" s="24" t="s">
        <v>37739</v>
      </c>
      <c r="N1670">
        <v>4639</v>
      </c>
      <c r="O1670" s="15">
        <v>46.097999999999999</v>
      </c>
      <c r="P1670" s="4" t="s">
        <v>19460</v>
      </c>
      <c r="Q1670" s="4" t="s">
        <v>37104</v>
      </c>
      <c r="R1670" s="18">
        <v>73.28</v>
      </c>
      <c r="S1670" s="4" t="s">
        <v>37105</v>
      </c>
      <c r="T1670" s="4" t="s">
        <v>18799</v>
      </c>
      <c r="V1670" s="11" t="s">
        <v>6228</v>
      </c>
      <c r="W1670" s="4" t="s">
        <v>18799</v>
      </c>
      <c r="X1670" s="4" t="s">
        <v>37103</v>
      </c>
      <c r="Y1670" s="4" t="s">
        <v>18797</v>
      </c>
      <c r="AB1670" t="s">
        <v>37106</v>
      </c>
      <c r="AC1670">
        <v>46.097999999999999</v>
      </c>
      <c r="AD1670">
        <v>20000</v>
      </c>
      <c r="AE1670">
        <v>933070</v>
      </c>
      <c r="AF1670">
        <v>2302500</v>
      </c>
      <c r="AG1670" s="16">
        <v>46.7</v>
      </c>
      <c r="AH1670">
        <v>5.70201E-4</v>
      </c>
      <c r="AI1670" s="5">
        <v>2.4000000000000001E-4</v>
      </c>
      <c r="AJ1670" s="5">
        <v>2.38</v>
      </c>
      <c r="AK1670">
        <v>6</v>
      </c>
      <c r="AL1670">
        <v>4639</v>
      </c>
      <c r="AM1670" t="s">
        <v>37107</v>
      </c>
    </row>
    <row r="1671" spans="1:39" x14ac:dyDescent="0.25">
      <c r="A1671" t="str">
        <f>HYPERLINK("http://www.UniProt.org/UniProt/Q9H6R4-2","NOL6_HUMAN")</f>
        <v>NOL6_HUMAN</v>
      </c>
      <c r="B1671" s="4" t="s">
        <v>16202</v>
      </c>
      <c r="C1671" s="9">
        <v>22</v>
      </c>
      <c r="D1671" s="54">
        <v>2.4</v>
      </c>
      <c r="E1671" s="24">
        <v>2.7E-4</v>
      </c>
      <c r="F1671" s="9">
        <v>2.7</v>
      </c>
      <c r="G1671" s="9">
        <v>1.0900000000000001</v>
      </c>
      <c r="H1671" s="30" t="s">
        <v>37740</v>
      </c>
      <c r="I1671" t="s">
        <v>92</v>
      </c>
      <c r="J1671" s="4" t="s">
        <v>12</v>
      </c>
      <c r="K1671" s="6">
        <v>112.3</v>
      </c>
      <c r="L1671" s="10" t="s">
        <v>12</v>
      </c>
      <c r="M1671" s="24" t="s">
        <v>37739</v>
      </c>
      <c r="N1671">
        <v>3958</v>
      </c>
      <c r="O1671" s="15">
        <v>112.3</v>
      </c>
      <c r="P1671" s="4" t="s">
        <v>19460</v>
      </c>
      <c r="Q1671" s="4" t="s">
        <v>34440</v>
      </c>
      <c r="R1671" s="18">
        <v>160.25</v>
      </c>
      <c r="S1671" s="4" t="s">
        <v>34441</v>
      </c>
      <c r="T1671" s="4" t="s">
        <v>12</v>
      </c>
      <c r="U1671" s="11" t="s">
        <v>16203</v>
      </c>
      <c r="V1671" s="11" t="s">
        <v>16204</v>
      </c>
      <c r="W1671" s="4" t="s">
        <v>12</v>
      </c>
      <c r="X1671" s="4" t="s">
        <v>34439</v>
      </c>
      <c r="Y1671" s="4" t="s">
        <v>16205</v>
      </c>
      <c r="AB1671" s="5" t="s">
        <v>34442</v>
      </c>
      <c r="AC1671">
        <v>112.3</v>
      </c>
      <c r="AD1671">
        <v>20000</v>
      </c>
      <c r="AE1671">
        <v>437130</v>
      </c>
      <c r="AF1671">
        <v>1049800</v>
      </c>
      <c r="AG1671" s="16">
        <v>21.9</v>
      </c>
      <c r="AH1671">
        <v>2.6713099999999999E-4</v>
      </c>
      <c r="AI1671" s="5">
        <v>1.0900000000000001E-4</v>
      </c>
      <c r="AJ1671" s="5">
        <v>2.4500000000000002</v>
      </c>
      <c r="AK1671">
        <v>8</v>
      </c>
      <c r="AL1671">
        <v>3958</v>
      </c>
      <c r="AM1671" t="s">
        <v>34443</v>
      </c>
    </row>
    <row r="1672" spans="1:39" x14ac:dyDescent="0.25">
      <c r="A1672" t="str">
        <f>HYPERLINK("http://www.UniProt.org/UniProt/Q9HBG6-4","IF122_HUMAN")</f>
        <v>IF122_HUMAN</v>
      </c>
      <c r="B1672" s="4" t="s">
        <v>16541</v>
      </c>
      <c r="C1672" s="9">
        <v>5.4</v>
      </c>
      <c r="D1672" s="54">
        <v>2.4</v>
      </c>
      <c r="E1672" s="24">
        <v>6.7000000000000002E-5</v>
      </c>
      <c r="F1672" s="9">
        <v>0.67</v>
      </c>
      <c r="G1672" s="9">
        <v>0.27999999999999997</v>
      </c>
      <c r="H1672" s="30" t="s">
        <v>37740</v>
      </c>
      <c r="I1672" t="s">
        <v>32</v>
      </c>
      <c r="J1672" s="4" t="s">
        <v>12</v>
      </c>
      <c r="K1672" s="6">
        <v>129.36000000000001</v>
      </c>
      <c r="L1672" s="10" t="s">
        <v>12</v>
      </c>
      <c r="M1672" s="24" t="s">
        <v>37739</v>
      </c>
      <c r="N1672">
        <v>4042</v>
      </c>
      <c r="O1672" s="15">
        <v>129.36000000000001</v>
      </c>
      <c r="P1672" s="4" t="s">
        <v>19460</v>
      </c>
      <c r="Q1672" s="4" t="s">
        <v>34786</v>
      </c>
      <c r="R1672" s="18">
        <v>51.88</v>
      </c>
      <c r="S1672" s="4" t="s">
        <v>34787</v>
      </c>
      <c r="T1672" s="4" t="s">
        <v>16542</v>
      </c>
      <c r="V1672" s="11" t="s">
        <v>16543</v>
      </c>
      <c r="W1672" s="4" t="s">
        <v>16542</v>
      </c>
      <c r="X1672" s="4" t="s">
        <v>34785</v>
      </c>
      <c r="Y1672" s="4" t="s">
        <v>16544</v>
      </c>
      <c r="AB1672" s="5" t="s">
        <v>34788</v>
      </c>
      <c r="AC1672">
        <v>129.36000000000001</v>
      </c>
      <c r="AD1672">
        <v>20000</v>
      </c>
      <c r="AE1672">
        <v>108900</v>
      </c>
      <c r="AF1672">
        <v>268950</v>
      </c>
      <c r="AG1672" s="16">
        <v>5.45</v>
      </c>
      <c r="AH1672" s="5">
        <v>6.6549000000000003E-5</v>
      </c>
      <c r="AI1672" s="5">
        <v>2.8E-5</v>
      </c>
      <c r="AJ1672" s="5">
        <v>2.38</v>
      </c>
      <c r="AK1672">
        <v>8</v>
      </c>
      <c r="AL1672">
        <v>4042</v>
      </c>
      <c r="AM1672" t="s">
        <v>34789</v>
      </c>
    </row>
    <row r="1673" spans="1:39" x14ac:dyDescent="0.25">
      <c r="A1673" t="str">
        <f>HYPERLINK("http://www.UniProt.org/UniProt/P02788-2","TRFL_HUMAN")</f>
        <v>TRFL_HUMAN</v>
      </c>
      <c r="B1673" s="4" t="s">
        <v>2806</v>
      </c>
      <c r="C1673" s="54">
        <v>1</v>
      </c>
      <c r="D1673" s="54">
        <v>2.4</v>
      </c>
      <c r="E1673" s="24">
        <v>3.4999999999999997E-5</v>
      </c>
      <c r="F1673" s="9">
        <v>0.35</v>
      </c>
      <c r="G1673" s="9">
        <v>0.14699999999999999</v>
      </c>
      <c r="H1673" s="30" t="s">
        <v>37740</v>
      </c>
      <c r="I1673" t="s">
        <v>69</v>
      </c>
      <c r="J1673" s="4" t="s">
        <v>12</v>
      </c>
      <c r="K1673" s="6">
        <v>73.16</v>
      </c>
      <c r="L1673" s="10" t="s">
        <v>56</v>
      </c>
      <c r="M1673" s="24" t="s">
        <v>37739</v>
      </c>
      <c r="N1673">
        <v>694</v>
      </c>
      <c r="O1673" s="15">
        <v>73.16</v>
      </c>
      <c r="P1673" s="4" t="s">
        <v>19460</v>
      </c>
      <c r="Q1673" s="4" t="s">
        <v>21873</v>
      </c>
      <c r="R1673" s="18">
        <v>20.02</v>
      </c>
      <c r="S1673" s="19" t="s">
        <v>21874</v>
      </c>
      <c r="T1673" s="4" t="s">
        <v>2807</v>
      </c>
      <c r="U1673" s="11" t="s">
        <v>2808</v>
      </c>
      <c r="V1673" s="11" t="s">
        <v>2809</v>
      </c>
      <c r="W1673" s="4" t="s">
        <v>2807</v>
      </c>
      <c r="X1673" s="4" t="s">
        <v>21872</v>
      </c>
      <c r="Y1673" s="4" t="s">
        <v>2810</v>
      </c>
      <c r="AB1673" t="s">
        <v>21875</v>
      </c>
      <c r="AC1673">
        <v>73.16</v>
      </c>
      <c r="AD1673">
        <v>56404</v>
      </c>
      <c r="AE1673">
        <v>56501</v>
      </c>
      <c r="AF1673">
        <v>141160</v>
      </c>
      <c r="AG1673" s="16">
        <v>1</v>
      </c>
      <c r="AH1673" s="5">
        <v>3.4527899999999999E-5</v>
      </c>
      <c r="AI1673" s="5">
        <v>1.47E-5</v>
      </c>
      <c r="AJ1673" s="5">
        <v>2.35</v>
      </c>
      <c r="AK1673">
        <v>8</v>
      </c>
      <c r="AL1673">
        <v>694</v>
      </c>
      <c r="AM1673" t="s">
        <v>21876</v>
      </c>
    </row>
    <row r="1674" spans="1:39" x14ac:dyDescent="0.25">
      <c r="A1674" t="str">
        <f>HYPERLINK("http://www.UniProt.org/UniProt/Q8IWV7","UBR1_HUMAN")</f>
        <v>UBR1_HUMAN</v>
      </c>
      <c r="B1674" s="4" t="s">
        <v>12051</v>
      </c>
      <c r="C1674" s="54">
        <v>91</v>
      </c>
      <c r="D1674" s="54">
        <v>2.2999999999999998</v>
      </c>
      <c r="E1674" s="24">
        <v>3.0999999999999999E-3</v>
      </c>
      <c r="F1674" s="9">
        <v>31</v>
      </c>
      <c r="G1674" s="9">
        <v>13.799999999999999</v>
      </c>
      <c r="H1674" s="30" t="s">
        <v>37740</v>
      </c>
      <c r="I1674" t="s">
        <v>32</v>
      </c>
      <c r="J1674" s="4" t="s">
        <v>584</v>
      </c>
      <c r="K1674" s="6">
        <v>200.21</v>
      </c>
      <c r="L1674" s="10" t="s">
        <v>12</v>
      </c>
      <c r="M1674" s="24" t="s">
        <v>37739</v>
      </c>
      <c r="N1674">
        <v>2893</v>
      </c>
      <c r="O1674" s="15">
        <v>200.21</v>
      </c>
      <c r="P1674" s="4" t="s">
        <v>19460</v>
      </c>
      <c r="Q1674" s="4" t="s">
        <v>30277</v>
      </c>
      <c r="R1674" s="18">
        <v>200.54</v>
      </c>
      <c r="S1674" s="4" t="s">
        <v>30278</v>
      </c>
      <c r="T1674" s="4" t="s">
        <v>12052</v>
      </c>
      <c r="U1674" s="11" t="s">
        <v>12053</v>
      </c>
      <c r="V1674" s="11" t="s">
        <v>11210</v>
      </c>
      <c r="W1674" s="4" t="s">
        <v>12052</v>
      </c>
      <c r="X1674" s="4" t="s">
        <v>30276</v>
      </c>
      <c r="Y1674" s="4" t="s">
        <v>12050</v>
      </c>
      <c r="AA1674" t="s">
        <v>5236</v>
      </c>
      <c r="AB1674" t="s">
        <v>30279</v>
      </c>
      <c r="AC1674">
        <v>200.21</v>
      </c>
      <c r="AD1674">
        <v>56398</v>
      </c>
      <c r="AE1674">
        <v>5128700</v>
      </c>
      <c r="AF1674">
        <v>13288000</v>
      </c>
      <c r="AG1674" s="16">
        <v>90.9</v>
      </c>
      <c r="AH1674">
        <v>3.13416E-3</v>
      </c>
      <c r="AI1674" s="5">
        <v>1.3799999999999999E-3</v>
      </c>
      <c r="AJ1674" s="5">
        <v>2.27</v>
      </c>
      <c r="AK1674">
        <v>175</v>
      </c>
      <c r="AL1674">
        <v>2893</v>
      </c>
      <c r="AM1674" t="s">
        <v>30280</v>
      </c>
    </row>
    <row r="1675" spans="1:39" x14ac:dyDescent="0.25">
      <c r="A1675" t="str">
        <f>HYPERLINK("http://www.UniProt.org/UniProt/P28715","ERCC5_HUMAN")</f>
        <v>ERCC5_HUMAN</v>
      </c>
      <c r="B1675" s="4" t="s">
        <v>4569</v>
      </c>
      <c r="C1675" s="9">
        <v>65</v>
      </c>
      <c r="D1675" s="54">
        <v>2.2999999999999998</v>
      </c>
      <c r="E1675" s="24">
        <v>7.9000000000000001E-4</v>
      </c>
      <c r="F1675" s="9">
        <v>7.9</v>
      </c>
      <c r="G1675" s="9">
        <v>3.4299999999999997</v>
      </c>
      <c r="H1675" s="30" t="s">
        <v>37740</v>
      </c>
      <c r="I1675" t="s">
        <v>92</v>
      </c>
      <c r="J1675" s="4" t="s">
        <v>12</v>
      </c>
      <c r="K1675" s="6">
        <v>133.11000000000001</v>
      </c>
      <c r="L1675" s="10" t="s">
        <v>12</v>
      </c>
      <c r="M1675" s="24" t="s">
        <v>37739</v>
      </c>
      <c r="N1675">
        <v>1085</v>
      </c>
      <c r="O1675" s="15">
        <v>133.11000000000001</v>
      </c>
      <c r="P1675" s="4" t="s">
        <v>19460</v>
      </c>
      <c r="Q1675" s="4" t="s">
        <v>23319</v>
      </c>
      <c r="R1675" s="18">
        <v>56.17</v>
      </c>
      <c r="S1675" s="4" t="s">
        <v>23320</v>
      </c>
      <c r="T1675" s="4" t="s">
        <v>4570</v>
      </c>
      <c r="U1675" s="11" t="s">
        <v>4571</v>
      </c>
      <c r="V1675" s="11" t="s">
        <v>4572</v>
      </c>
      <c r="W1675" s="4" t="s">
        <v>4570</v>
      </c>
      <c r="X1675" s="4" t="s">
        <v>23318</v>
      </c>
      <c r="Y1675" s="4" t="s">
        <v>4568</v>
      </c>
      <c r="AB1675" t="s">
        <v>23321</v>
      </c>
      <c r="AC1675">
        <v>133.11000000000001</v>
      </c>
      <c r="AD1675">
        <v>20000</v>
      </c>
      <c r="AE1675">
        <v>1298500</v>
      </c>
      <c r="AF1675">
        <v>3298600</v>
      </c>
      <c r="AG1675" s="16">
        <v>64.900000000000006</v>
      </c>
      <c r="AH1675">
        <v>7.9351599999999997E-4</v>
      </c>
      <c r="AI1675" s="5">
        <v>3.4299999999999999E-4</v>
      </c>
      <c r="AJ1675" s="5">
        <v>2.31</v>
      </c>
      <c r="AK1675">
        <v>33</v>
      </c>
      <c r="AL1675">
        <v>1085</v>
      </c>
      <c r="AM1675" t="s">
        <v>23322</v>
      </c>
    </row>
    <row r="1676" spans="1:39" x14ac:dyDescent="0.25">
      <c r="A1676" t="str">
        <f>HYPERLINK("http://www.UniProt.org/UniProt/Q9UPP1-5","PHF8_HUMAN")</f>
        <v>PHF8_HUMAN</v>
      </c>
      <c r="B1676" s="4" t="s">
        <v>18526</v>
      </c>
      <c r="C1676" s="9">
        <v>21</v>
      </c>
      <c r="D1676" s="54">
        <v>2.2999999999999998</v>
      </c>
      <c r="E1676" s="24">
        <v>2.5000000000000001E-4</v>
      </c>
      <c r="F1676" s="9">
        <v>2.5</v>
      </c>
      <c r="G1676" s="9">
        <v>1.1299999999999999</v>
      </c>
      <c r="H1676" s="30" t="s">
        <v>37740</v>
      </c>
      <c r="I1676" t="s">
        <v>92</v>
      </c>
      <c r="J1676" s="4" t="s">
        <v>12</v>
      </c>
      <c r="K1676" s="6">
        <v>98.289000000000001</v>
      </c>
      <c r="L1676" s="10" t="s">
        <v>12</v>
      </c>
      <c r="M1676" s="24" t="s">
        <v>37739</v>
      </c>
      <c r="N1676">
        <v>4568</v>
      </c>
      <c r="O1676" s="15">
        <v>98.289000000000001</v>
      </c>
      <c r="P1676" s="4" t="s">
        <v>19460</v>
      </c>
      <c r="Q1676" s="4" t="s">
        <v>36810</v>
      </c>
      <c r="R1676" s="18">
        <v>94.47</v>
      </c>
      <c r="S1676" s="19" t="s">
        <v>36811</v>
      </c>
      <c r="T1676" s="4" t="s">
        <v>18527</v>
      </c>
      <c r="U1676" s="11" t="s">
        <v>18528</v>
      </c>
      <c r="V1676" s="11" t="s">
        <v>18529</v>
      </c>
      <c r="W1676" s="4" t="s">
        <v>18527</v>
      </c>
      <c r="X1676" s="4" t="s">
        <v>36809</v>
      </c>
      <c r="Y1676" s="4" t="s">
        <v>18530</v>
      </c>
      <c r="AB1676" s="5" t="s">
        <v>36812</v>
      </c>
      <c r="AC1676">
        <v>98.289000000000001</v>
      </c>
      <c r="AD1676">
        <v>20000</v>
      </c>
      <c r="AE1676">
        <v>416170</v>
      </c>
      <c r="AF1676">
        <v>1085600</v>
      </c>
      <c r="AG1676" s="16">
        <v>20.8</v>
      </c>
      <c r="AH1676">
        <v>2.5432200000000002E-4</v>
      </c>
      <c r="AI1676" s="5">
        <v>1.13E-4</v>
      </c>
      <c r="AJ1676" s="5">
        <v>2.25</v>
      </c>
      <c r="AK1676">
        <v>5</v>
      </c>
      <c r="AL1676">
        <v>4568</v>
      </c>
      <c r="AM1676" t="s">
        <v>36813</v>
      </c>
    </row>
    <row r="1677" spans="1:39" x14ac:dyDescent="0.25">
      <c r="A1677" t="str">
        <f>HYPERLINK("http://www.UniProt.org/UniProt/Q2PPJ7-3","RGPA2_HUMAN")</f>
        <v>RGPA2_HUMAN</v>
      </c>
      <c r="B1677" s="4" t="s">
        <v>9989</v>
      </c>
      <c r="C1677" s="9">
        <v>3.3</v>
      </c>
      <c r="D1677" s="54">
        <v>2.2999999999999998</v>
      </c>
      <c r="E1677" s="24">
        <v>4.1E-5</v>
      </c>
      <c r="F1677" s="9">
        <v>0.41000000000000003</v>
      </c>
      <c r="G1677" s="9">
        <v>0.17900000000000002</v>
      </c>
      <c r="H1677" s="30" t="s">
        <v>37740</v>
      </c>
      <c r="I1677" t="s">
        <v>32</v>
      </c>
      <c r="J1677" s="4" t="s">
        <v>12</v>
      </c>
      <c r="K1677" s="6">
        <v>206.43</v>
      </c>
      <c r="L1677" s="10" t="s">
        <v>12</v>
      </c>
      <c r="M1677" s="24" t="s">
        <v>37739</v>
      </c>
      <c r="N1677">
        <v>2325</v>
      </c>
      <c r="O1677" s="15">
        <v>206.43</v>
      </c>
      <c r="P1677" s="4" t="s">
        <v>19460</v>
      </c>
      <c r="Q1677" s="4" t="s">
        <v>28107</v>
      </c>
      <c r="R1677" s="18">
        <v>27.6</v>
      </c>
      <c r="S1677" s="4" t="s">
        <v>28108</v>
      </c>
      <c r="T1677" s="4" t="s">
        <v>9990</v>
      </c>
      <c r="V1677" s="11" t="s">
        <v>6029</v>
      </c>
      <c r="W1677" s="4" t="s">
        <v>9990</v>
      </c>
      <c r="X1677" s="4" t="s">
        <v>28106</v>
      </c>
      <c r="Y1677" s="4" t="s">
        <v>9991</v>
      </c>
      <c r="AB1677" s="5" t="s">
        <v>28109</v>
      </c>
      <c r="AC1677">
        <v>206.43</v>
      </c>
      <c r="AD1677">
        <v>20000</v>
      </c>
      <c r="AE1677">
        <v>66686</v>
      </c>
      <c r="AF1677">
        <v>172170</v>
      </c>
      <c r="AG1677" s="16">
        <v>3.33</v>
      </c>
      <c r="AH1677" s="5">
        <v>4.0751999999999999E-5</v>
      </c>
      <c r="AI1677" s="5">
        <v>1.7900000000000001E-5</v>
      </c>
      <c r="AJ1677" s="5">
        <v>2.2799999999999998</v>
      </c>
      <c r="AK1677">
        <v>4</v>
      </c>
      <c r="AL1677">
        <v>2325</v>
      </c>
      <c r="AM1677" t="s">
        <v>28110</v>
      </c>
    </row>
    <row r="1678" spans="1:39" x14ac:dyDescent="0.25">
      <c r="A1678" t="str">
        <f>HYPERLINK("http://www.UniProt.org/UniProt/Q13085","ACACA_HUMAN")</f>
        <v>ACACA_HUMAN</v>
      </c>
      <c r="B1678" s="4" t="s">
        <v>8372</v>
      </c>
      <c r="C1678" s="54">
        <v>55</v>
      </c>
      <c r="D1678" s="54">
        <v>2.2000000000000002</v>
      </c>
      <c r="E1678" s="24">
        <v>6.9000000000000006E-2</v>
      </c>
      <c r="F1678" s="9">
        <v>690.00000000000011</v>
      </c>
      <c r="G1678" s="9">
        <v>308</v>
      </c>
      <c r="H1678" s="30" t="s">
        <v>37740</v>
      </c>
      <c r="I1678" t="s">
        <v>32</v>
      </c>
      <c r="J1678" s="4" t="s">
        <v>12</v>
      </c>
      <c r="K1678" s="6">
        <v>265.55</v>
      </c>
      <c r="L1678" s="10" t="s">
        <v>12</v>
      </c>
      <c r="M1678" s="24" t="s">
        <v>37739</v>
      </c>
      <c r="N1678">
        <v>1957</v>
      </c>
      <c r="O1678" s="15">
        <v>265.55</v>
      </c>
      <c r="P1678" s="4" t="s">
        <v>19460</v>
      </c>
      <c r="Q1678" s="4" t="s">
        <v>26630</v>
      </c>
      <c r="R1678" s="18">
        <v>55.54</v>
      </c>
      <c r="S1678" s="19" t="s">
        <v>26631</v>
      </c>
      <c r="T1678" s="4" t="s">
        <v>8373</v>
      </c>
      <c r="U1678" s="11" t="s">
        <v>466</v>
      </c>
      <c r="V1678" s="11" t="s">
        <v>467</v>
      </c>
      <c r="W1678" s="4" t="s">
        <v>8373</v>
      </c>
      <c r="X1678" s="4" t="s">
        <v>19666</v>
      </c>
      <c r="Y1678" s="4" t="s">
        <v>8371</v>
      </c>
      <c r="AA1678" t="s">
        <v>8374</v>
      </c>
      <c r="AB1678" s="5" t="s">
        <v>26632</v>
      </c>
      <c r="AC1678">
        <v>265.55</v>
      </c>
      <c r="AD1678">
        <v>2059800</v>
      </c>
      <c r="AE1678">
        <v>112300000</v>
      </c>
      <c r="AF1678">
        <v>296370000</v>
      </c>
      <c r="AG1678" s="16">
        <v>54.5</v>
      </c>
      <c r="AH1678">
        <v>6.8626783999999996E-2</v>
      </c>
      <c r="AI1678" s="5">
        <v>3.0800000000000001E-2</v>
      </c>
      <c r="AJ1678" s="5">
        <v>2.23</v>
      </c>
      <c r="AK1678">
        <v>990</v>
      </c>
      <c r="AL1678">
        <v>1957</v>
      </c>
      <c r="AM1678" t="s">
        <v>26633</v>
      </c>
    </row>
    <row r="1679" spans="1:39" x14ac:dyDescent="0.25">
      <c r="A1679" t="str">
        <f>HYPERLINK("http://www.UniProt.org/UniProt/Q9UEE9","CFDP1_HUMAN")</f>
        <v>CFDP1_HUMAN</v>
      </c>
      <c r="B1679" s="4" t="s">
        <v>17881</v>
      </c>
      <c r="C1679" s="9">
        <v>440</v>
      </c>
      <c r="D1679" s="54">
        <v>2.2000000000000002</v>
      </c>
      <c r="E1679" s="24">
        <v>5.4000000000000003E-3</v>
      </c>
      <c r="F1679" s="9">
        <v>54</v>
      </c>
      <c r="G1679" s="9">
        <v>25</v>
      </c>
      <c r="H1679" s="30" t="s">
        <v>37740</v>
      </c>
      <c r="I1679" t="s">
        <v>14</v>
      </c>
      <c r="J1679" s="4" t="s">
        <v>12</v>
      </c>
      <c r="K1679" s="6">
        <v>33.591999999999999</v>
      </c>
      <c r="L1679" s="10" t="s">
        <v>12</v>
      </c>
      <c r="M1679" s="24" t="s">
        <v>37739</v>
      </c>
      <c r="N1679">
        <v>4396</v>
      </c>
      <c r="O1679" s="15">
        <v>33.591999999999999</v>
      </c>
      <c r="P1679" s="4" t="s">
        <v>19460</v>
      </c>
      <c r="Q1679" s="4" t="s">
        <v>36140</v>
      </c>
      <c r="R1679" s="18">
        <v>36.08</v>
      </c>
      <c r="S1679" s="4" t="s">
        <v>36141</v>
      </c>
      <c r="T1679" s="4" t="s">
        <v>17882</v>
      </c>
      <c r="V1679" s="11" t="s">
        <v>17883</v>
      </c>
      <c r="W1679" s="4" t="s">
        <v>17882</v>
      </c>
      <c r="X1679" s="4" t="s">
        <v>36139</v>
      </c>
      <c r="Y1679" s="4" t="s">
        <v>17880</v>
      </c>
      <c r="AA1679" t="s">
        <v>1379</v>
      </c>
      <c r="AB1679" t="s">
        <v>36142</v>
      </c>
      <c r="AC1679">
        <v>33.591999999999999</v>
      </c>
      <c r="AD1679">
        <v>20000</v>
      </c>
      <c r="AE1679">
        <v>8809000</v>
      </c>
      <c r="AF1679" s="5">
        <v>24000000</v>
      </c>
      <c r="AG1679" s="16">
        <v>440</v>
      </c>
      <c r="AH1679">
        <v>5.3832000000000003E-3</v>
      </c>
      <c r="AI1679" s="5">
        <v>2.5000000000000001E-3</v>
      </c>
      <c r="AJ1679" s="5">
        <v>2.16</v>
      </c>
      <c r="AK1679">
        <v>14</v>
      </c>
      <c r="AL1679">
        <v>4396</v>
      </c>
      <c r="AM1679" t="s">
        <v>36143</v>
      </c>
    </row>
    <row r="1680" spans="1:39" x14ac:dyDescent="0.25">
      <c r="A1680" t="str">
        <f>HYPERLINK("http://www.UniProt.org/UniProt/Q6VY07","PACS1_HUMAN")</f>
        <v>PACS1_HUMAN</v>
      </c>
      <c r="B1680" s="4" t="s">
        <v>11132</v>
      </c>
      <c r="C1680" s="9">
        <v>240</v>
      </c>
      <c r="D1680" s="54">
        <v>2.2000000000000002</v>
      </c>
      <c r="E1680" s="24">
        <v>3.0000000000000001E-3</v>
      </c>
      <c r="F1680" s="9">
        <v>30</v>
      </c>
      <c r="G1680" s="9">
        <v>13.7</v>
      </c>
      <c r="H1680" s="30" t="s">
        <v>37740</v>
      </c>
      <c r="I1680" t="s">
        <v>32</v>
      </c>
      <c r="J1680" s="4" t="s">
        <v>40569</v>
      </c>
      <c r="K1680" s="6">
        <v>104.9</v>
      </c>
      <c r="L1680" s="10" t="s">
        <v>12</v>
      </c>
      <c r="M1680" s="24" t="s">
        <v>37739</v>
      </c>
      <c r="N1680">
        <v>2636</v>
      </c>
      <c r="O1680" s="15">
        <v>104.9</v>
      </c>
      <c r="P1680" s="4" t="s">
        <v>19460</v>
      </c>
      <c r="Q1680" s="4" t="s">
        <v>29304</v>
      </c>
      <c r="R1680" s="18">
        <v>137.16999999999999</v>
      </c>
      <c r="S1680" s="4" t="s">
        <v>29305</v>
      </c>
      <c r="T1680" s="4" t="s">
        <v>11133</v>
      </c>
      <c r="V1680" s="11" t="s">
        <v>11134</v>
      </c>
      <c r="W1680" s="4" t="s">
        <v>11133</v>
      </c>
      <c r="X1680" s="4" t="s">
        <v>29303</v>
      </c>
      <c r="Y1680" s="4" t="s">
        <v>11131</v>
      </c>
      <c r="Z1680" t="s">
        <v>11135</v>
      </c>
      <c r="AB1680" t="s">
        <v>29306</v>
      </c>
      <c r="AC1680">
        <v>104.9</v>
      </c>
      <c r="AD1680">
        <v>20000</v>
      </c>
      <c r="AE1680">
        <v>4899900</v>
      </c>
      <c r="AF1680">
        <v>13211000</v>
      </c>
      <c r="AG1680" s="16">
        <v>245</v>
      </c>
      <c r="AH1680">
        <v>2.9943399999999998E-3</v>
      </c>
      <c r="AI1680" s="5">
        <v>1.3699999999999999E-3</v>
      </c>
      <c r="AJ1680" s="5">
        <v>2.1800000000000002</v>
      </c>
      <c r="AK1680">
        <v>60</v>
      </c>
      <c r="AL1680">
        <v>2636</v>
      </c>
      <c r="AM1680" t="s">
        <v>29307</v>
      </c>
    </row>
    <row r="1681" spans="1:39" x14ac:dyDescent="0.25">
      <c r="A1681" t="str">
        <f>HYPERLINK("http://www.UniProt.org/UniProt/O43709","WBS22_HUMAN")</f>
        <v>WBS22_HUMAN</v>
      </c>
      <c r="B1681" s="4" t="s">
        <v>1246</v>
      </c>
      <c r="C1681" s="9">
        <v>250</v>
      </c>
      <c r="D1681" s="54">
        <v>2.2000000000000002</v>
      </c>
      <c r="E1681" s="24">
        <v>3.0000000000000001E-3</v>
      </c>
      <c r="F1681" s="9">
        <v>30</v>
      </c>
      <c r="G1681" s="9">
        <v>13.7</v>
      </c>
      <c r="H1681" s="30" t="s">
        <v>37740</v>
      </c>
      <c r="I1681" t="s">
        <v>69</v>
      </c>
      <c r="J1681" s="4" t="s">
        <v>12</v>
      </c>
      <c r="K1681" s="6">
        <v>31.88</v>
      </c>
      <c r="L1681" s="10" t="s">
        <v>12</v>
      </c>
      <c r="M1681" s="24" t="s">
        <v>37739</v>
      </c>
      <c r="N1681">
        <v>340</v>
      </c>
      <c r="O1681" s="15">
        <v>31.88</v>
      </c>
      <c r="P1681" s="4" t="s">
        <v>19460</v>
      </c>
      <c r="Q1681" s="4" t="s">
        <v>20521</v>
      </c>
      <c r="R1681" s="18">
        <v>85.85</v>
      </c>
      <c r="S1681" s="4" t="s">
        <v>20522</v>
      </c>
      <c r="T1681" s="4" t="s">
        <v>1247</v>
      </c>
      <c r="V1681" s="11" t="s">
        <v>1248</v>
      </c>
      <c r="W1681" s="4" t="s">
        <v>1247</v>
      </c>
      <c r="X1681" s="4" t="s">
        <v>20520</v>
      </c>
      <c r="Y1681" s="4" t="s">
        <v>1245</v>
      </c>
      <c r="AA1681" t="s">
        <v>1249</v>
      </c>
      <c r="AB1681" t="s">
        <v>20523</v>
      </c>
      <c r="AC1681">
        <v>31.88</v>
      </c>
      <c r="AD1681">
        <v>20000</v>
      </c>
      <c r="AE1681">
        <v>4988300</v>
      </c>
      <c r="AF1681">
        <v>13142000</v>
      </c>
      <c r="AG1681" s="16">
        <v>249</v>
      </c>
      <c r="AH1681">
        <v>3.0483609999999999E-3</v>
      </c>
      <c r="AI1681" s="5">
        <v>1.3699999999999999E-3</v>
      </c>
      <c r="AJ1681" s="5">
        <v>2.23</v>
      </c>
      <c r="AK1681">
        <v>8</v>
      </c>
      <c r="AL1681">
        <v>340</v>
      </c>
      <c r="AM1681" t="s">
        <v>20524</v>
      </c>
    </row>
    <row r="1682" spans="1:39" x14ac:dyDescent="0.25">
      <c r="A1682" t="str">
        <f>HYPERLINK("http://www.UniProt.org/UniProt/Q96BJ3","AIDA_HUMAN")</f>
        <v>AIDA_HUMAN</v>
      </c>
      <c r="B1682" s="4" t="s">
        <v>13828</v>
      </c>
      <c r="C1682" s="9">
        <v>86</v>
      </c>
      <c r="D1682" s="54">
        <v>2.2000000000000002</v>
      </c>
      <c r="E1682" s="24">
        <v>1.1000000000000001E-3</v>
      </c>
      <c r="F1682" s="9">
        <v>11</v>
      </c>
      <c r="G1682" s="9">
        <v>4.83</v>
      </c>
      <c r="H1682" s="30" t="s">
        <v>37740</v>
      </c>
      <c r="I1682" t="s">
        <v>12</v>
      </c>
      <c r="J1682" s="4" t="s">
        <v>12</v>
      </c>
      <c r="K1682" s="6">
        <v>35.023000000000003</v>
      </c>
      <c r="L1682" s="10" t="s">
        <v>12</v>
      </c>
      <c r="M1682" s="24" t="s">
        <v>37739</v>
      </c>
      <c r="N1682">
        <v>3348</v>
      </c>
      <c r="O1682" s="15">
        <v>35.023000000000003</v>
      </c>
      <c r="P1682" s="4" t="s">
        <v>19460</v>
      </c>
      <c r="Q1682" s="4" t="s">
        <v>32070</v>
      </c>
      <c r="R1682" s="18">
        <v>40.26</v>
      </c>
      <c r="S1682" s="4" t="s">
        <v>32071</v>
      </c>
      <c r="T1682" s="4" t="s">
        <v>13829</v>
      </c>
      <c r="V1682" s="11" t="s">
        <v>13830</v>
      </c>
      <c r="W1682" s="4" t="s">
        <v>13829</v>
      </c>
      <c r="X1682" s="4" t="s">
        <v>12</v>
      </c>
      <c r="Y1682" s="4" t="s">
        <v>13827</v>
      </c>
      <c r="AB1682" s="5" t="s">
        <v>32072</v>
      </c>
      <c r="AC1682">
        <v>35.023000000000003</v>
      </c>
      <c r="AD1682">
        <v>20000</v>
      </c>
      <c r="AE1682">
        <v>1729700</v>
      </c>
      <c r="AF1682">
        <v>4641000</v>
      </c>
      <c r="AG1682" s="16">
        <v>86.5</v>
      </c>
      <c r="AH1682">
        <v>1.0570239999999999E-3</v>
      </c>
      <c r="AI1682" s="5">
        <v>4.8299999999999998E-4</v>
      </c>
      <c r="AJ1682" s="5">
        <v>2.19</v>
      </c>
      <c r="AK1682">
        <v>9</v>
      </c>
      <c r="AL1682">
        <v>3348</v>
      </c>
      <c r="AM1682" t="s">
        <v>32073</v>
      </c>
    </row>
    <row r="1683" spans="1:39" x14ac:dyDescent="0.25">
      <c r="A1683" t="str">
        <f>HYPERLINK("http://www.UniProt.org/UniProt/Q1KMD3","HNRL2_HUMAN")</f>
        <v>HNRL2_HUMAN</v>
      </c>
      <c r="B1683" s="4" t="s">
        <v>9935</v>
      </c>
      <c r="C1683" s="54">
        <v>35</v>
      </c>
      <c r="D1683" s="54">
        <v>2.2000000000000002</v>
      </c>
      <c r="E1683" s="24">
        <v>5.5999999999999995E-4</v>
      </c>
      <c r="F1683" s="9">
        <v>5.6</v>
      </c>
      <c r="G1683" s="9">
        <v>2.5799999999999996</v>
      </c>
      <c r="H1683" s="30" t="s">
        <v>37740</v>
      </c>
      <c r="I1683" t="s">
        <v>92</v>
      </c>
      <c r="J1683" s="4" t="s">
        <v>12</v>
      </c>
      <c r="K1683" s="6">
        <v>85.103999999999999</v>
      </c>
      <c r="L1683" s="10" t="s">
        <v>12</v>
      </c>
      <c r="M1683" s="24" t="s">
        <v>37739</v>
      </c>
      <c r="N1683">
        <v>2312</v>
      </c>
      <c r="O1683" s="15">
        <v>85.103999999999999</v>
      </c>
      <c r="P1683" s="4" t="s">
        <v>19460</v>
      </c>
      <c r="Q1683" s="4" t="s">
        <v>28050</v>
      </c>
      <c r="R1683" s="18">
        <v>150.83000000000001</v>
      </c>
      <c r="S1683" s="4" t="s">
        <v>28051</v>
      </c>
      <c r="T1683" s="4" t="s">
        <v>12</v>
      </c>
      <c r="V1683" s="11" t="s">
        <v>7688</v>
      </c>
      <c r="W1683" s="4" t="s">
        <v>12</v>
      </c>
      <c r="X1683" s="4" t="s">
        <v>28049</v>
      </c>
      <c r="Y1683" s="4" t="s">
        <v>9934</v>
      </c>
      <c r="AA1683" t="s">
        <v>9936</v>
      </c>
      <c r="AB1683" t="s">
        <v>28052</v>
      </c>
      <c r="AC1683">
        <v>85.103999999999999</v>
      </c>
      <c r="AD1683">
        <v>26034</v>
      </c>
      <c r="AE1683">
        <v>912960</v>
      </c>
      <c r="AF1683">
        <v>2478900</v>
      </c>
      <c r="AG1683" s="16">
        <v>35.1</v>
      </c>
      <c r="AH1683">
        <v>5.5791200000000003E-4</v>
      </c>
      <c r="AI1683" s="5">
        <v>2.5799999999999998E-4</v>
      </c>
      <c r="AJ1683" s="5">
        <v>2.16</v>
      </c>
      <c r="AK1683">
        <v>16</v>
      </c>
      <c r="AL1683">
        <v>2312</v>
      </c>
      <c r="AM1683" t="s">
        <v>9934</v>
      </c>
    </row>
    <row r="1684" spans="1:39" x14ac:dyDescent="0.25">
      <c r="A1684" t="str">
        <f>HYPERLINK("http://www.UniProt.org/UniProt/Q96KQ4","ASPP1_HUMAN")</f>
        <v>ASPP1_HUMAN</v>
      </c>
      <c r="B1684" s="4" t="s">
        <v>14440</v>
      </c>
      <c r="C1684" s="9">
        <v>31</v>
      </c>
      <c r="D1684" s="54">
        <v>2.2000000000000002</v>
      </c>
      <c r="E1684" s="24">
        <v>3.8000000000000002E-4</v>
      </c>
      <c r="F1684" s="9">
        <v>3.8000000000000003</v>
      </c>
      <c r="G1684" s="9">
        <v>1.76</v>
      </c>
      <c r="H1684" s="30" t="s">
        <v>37740</v>
      </c>
      <c r="I1684" t="s">
        <v>69</v>
      </c>
      <c r="J1684" s="4" t="s">
        <v>12</v>
      </c>
      <c r="K1684" s="6">
        <v>119.56</v>
      </c>
      <c r="L1684" s="10" t="s">
        <v>12</v>
      </c>
      <c r="M1684" s="24" t="s">
        <v>37739</v>
      </c>
      <c r="N1684">
        <v>3501</v>
      </c>
      <c r="O1684" s="15">
        <v>119.56</v>
      </c>
      <c r="P1684" s="4" t="s">
        <v>19460</v>
      </c>
      <c r="Q1684" s="4" t="s">
        <v>32660</v>
      </c>
      <c r="R1684" s="18">
        <v>32.65</v>
      </c>
      <c r="S1684" s="4" t="s">
        <v>32661</v>
      </c>
      <c r="T1684" s="4" t="s">
        <v>14441</v>
      </c>
      <c r="U1684" s="11" t="s">
        <v>14442</v>
      </c>
      <c r="V1684" s="11" t="s">
        <v>723</v>
      </c>
      <c r="W1684" s="4" t="s">
        <v>14441</v>
      </c>
      <c r="X1684" s="4" t="s">
        <v>32659</v>
      </c>
      <c r="Y1684" s="4" t="s">
        <v>14439</v>
      </c>
      <c r="AB1684" t="s">
        <v>32662</v>
      </c>
      <c r="AC1684">
        <v>119.56</v>
      </c>
      <c r="AD1684">
        <v>20000</v>
      </c>
      <c r="AE1684">
        <v>625680</v>
      </c>
      <c r="AF1684">
        <v>1690700</v>
      </c>
      <c r="AG1684" s="16">
        <v>31.3</v>
      </c>
      <c r="AH1684">
        <v>3.8235400000000001E-4</v>
      </c>
      <c r="AI1684" s="5">
        <v>1.76E-4</v>
      </c>
      <c r="AJ1684" s="5">
        <v>2.17</v>
      </c>
      <c r="AK1684">
        <v>22</v>
      </c>
      <c r="AL1684">
        <v>3501</v>
      </c>
      <c r="AM1684" t="s">
        <v>14439</v>
      </c>
    </row>
    <row r="1685" spans="1:39" x14ac:dyDescent="0.25">
      <c r="A1685" t="str">
        <f>HYPERLINK("http://www.UniProt.org/UniProt/O00507","USP9Y_HUMAN")</f>
        <v>USP9Y_HUMAN</v>
      </c>
      <c r="B1685" s="4" t="s">
        <v>391</v>
      </c>
      <c r="C1685" s="9">
        <v>0.97</v>
      </c>
      <c r="D1685" s="54">
        <v>2.2000000000000002</v>
      </c>
      <c r="E1685" s="24">
        <v>1.2E-5</v>
      </c>
      <c r="F1685" s="9">
        <v>0.12000000000000001</v>
      </c>
      <c r="G1685" s="9">
        <v>5.3900000000000003E-2</v>
      </c>
      <c r="H1685" s="30" t="s">
        <v>37740</v>
      </c>
      <c r="I1685" t="s">
        <v>32</v>
      </c>
      <c r="J1685" s="4" t="s">
        <v>12</v>
      </c>
      <c r="K1685" s="6">
        <v>291.07</v>
      </c>
      <c r="L1685" s="10" t="s">
        <v>12</v>
      </c>
      <c r="M1685" s="24" t="s">
        <v>37739</v>
      </c>
      <c r="N1685">
        <v>159</v>
      </c>
      <c r="O1685" s="15">
        <v>291.07</v>
      </c>
      <c r="P1685" s="4" t="s">
        <v>19460</v>
      </c>
      <c r="Q1685" s="4" t="s">
        <v>19797</v>
      </c>
      <c r="R1685" s="18">
        <v>149.29</v>
      </c>
      <c r="S1685" s="4" t="s">
        <v>19798</v>
      </c>
      <c r="T1685" s="4" t="s">
        <v>392</v>
      </c>
      <c r="U1685" s="11" t="s">
        <v>393</v>
      </c>
      <c r="V1685" s="11" t="s">
        <v>394</v>
      </c>
      <c r="W1685" s="4" t="s">
        <v>392</v>
      </c>
      <c r="X1685" s="4" t="s">
        <v>19670</v>
      </c>
      <c r="Y1685" s="4" t="s">
        <v>390</v>
      </c>
      <c r="AB1685" t="s">
        <v>19799</v>
      </c>
      <c r="AC1685">
        <v>291.07</v>
      </c>
      <c r="AD1685">
        <v>20000</v>
      </c>
      <c r="AE1685">
        <v>19480</v>
      </c>
      <c r="AF1685">
        <v>51806</v>
      </c>
      <c r="AG1685" s="16">
        <v>0.97399999999999998</v>
      </c>
      <c r="AH1685" s="5">
        <v>1.1904300000000001E-5</v>
      </c>
      <c r="AI1685" s="5">
        <v>5.3900000000000001E-6</v>
      </c>
      <c r="AJ1685" s="5">
        <v>2.21</v>
      </c>
      <c r="AK1685">
        <v>3</v>
      </c>
      <c r="AL1685">
        <v>159</v>
      </c>
      <c r="AM1685" t="s">
        <v>390</v>
      </c>
    </row>
    <row r="1686" spans="1:39" x14ac:dyDescent="0.25">
      <c r="A1686" t="str">
        <f>HYPERLINK("http://www.UniProt.org/UniProt/Q99880","H2B1L_HUMAN")</f>
        <v>H2B1L_HUMAN</v>
      </c>
      <c r="B1686" s="4" t="s">
        <v>14945</v>
      </c>
      <c r="C1686" s="54">
        <v>8.6999999999999993</v>
      </c>
      <c r="D1686" s="54">
        <v>2.1</v>
      </c>
      <c r="E1686" s="24">
        <v>5.2999999999999999E-2</v>
      </c>
      <c r="F1686" s="9">
        <v>530</v>
      </c>
      <c r="G1686" s="9">
        <v>252</v>
      </c>
      <c r="H1686" s="30" t="s">
        <v>37740</v>
      </c>
      <c r="I1686" t="s">
        <v>92</v>
      </c>
      <c r="J1686" s="4" t="s">
        <v>12</v>
      </c>
      <c r="K1686" s="6">
        <v>13.952</v>
      </c>
      <c r="L1686" s="10" t="s">
        <v>12</v>
      </c>
      <c r="M1686" s="24" t="s">
        <v>37739</v>
      </c>
      <c r="N1686">
        <v>417</v>
      </c>
      <c r="O1686" s="15">
        <v>13.952</v>
      </c>
      <c r="P1686" s="4" t="s">
        <v>19460</v>
      </c>
      <c r="Q1686" s="4" t="s">
        <v>20812</v>
      </c>
      <c r="R1686" s="18">
        <v>58.48</v>
      </c>
      <c r="S1686" s="4" t="s">
        <v>20813</v>
      </c>
      <c r="T1686" s="4" t="s">
        <v>7226</v>
      </c>
      <c r="U1686" s="11" t="s">
        <v>9896</v>
      </c>
      <c r="V1686" s="11" t="s">
        <v>9897</v>
      </c>
      <c r="W1686" s="4" t="s">
        <v>7226</v>
      </c>
      <c r="X1686" s="4" t="s">
        <v>20811</v>
      </c>
      <c r="Y1686" s="4" t="s">
        <v>14944</v>
      </c>
      <c r="AB1686" s="5" t="s">
        <v>20814</v>
      </c>
      <c r="AC1686">
        <v>13.952</v>
      </c>
      <c r="AD1686">
        <v>9983300</v>
      </c>
      <c r="AE1686">
        <v>86646000</v>
      </c>
      <c r="AF1686">
        <v>242070000</v>
      </c>
      <c r="AG1686" s="16">
        <v>8.68</v>
      </c>
      <c r="AH1686">
        <v>5.2949566000000003E-2</v>
      </c>
      <c r="AI1686" s="5">
        <v>2.52E-2</v>
      </c>
      <c r="AJ1686" s="5">
        <v>2.1</v>
      </c>
      <c r="AK1686">
        <v>98</v>
      </c>
      <c r="AL1686">
        <v>417</v>
      </c>
      <c r="AM1686" t="s">
        <v>20815</v>
      </c>
    </row>
    <row r="1687" spans="1:39" x14ac:dyDescent="0.25">
      <c r="A1687" t="str">
        <f>HYPERLINK("http://www.UniProt.org/UniProt/P49662-2","CASP4_HUMAN")</f>
        <v>CASP4_HUMAN</v>
      </c>
      <c r="B1687" s="4" t="s">
        <v>5976</v>
      </c>
      <c r="C1687" s="54">
        <v>59</v>
      </c>
      <c r="D1687" s="54">
        <v>2.1</v>
      </c>
      <c r="E1687" s="24">
        <v>6.4000000000000003E-3</v>
      </c>
      <c r="F1687" s="9">
        <v>64</v>
      </c>
      <c r="G1687" s="9">
        <v>31.3</v>
      </c>
      <c r="H1687" s="30" t="s">
        <v>37740</v>
      </c>
      <c r="I1687" t="s">
        <v>32</v>
      </c>
      <c r="J1687" s="4" t="s">
        <v>12</v>
      </c>
      <c r="K1687" s="6">
        <v>36.704000000000001</v>
      </c>
      <c r="L1687" s="10" t="s">
        <v>12</v>
      </c>
      <c r="M1687" s="24" t="s">
        <v>37739</v>
      </c>
      <c r="N1687">
        <v>1396</v>
      </c>
      <c r="O1687" s="15">
        <v>36.704000000000001</v>
      </c>
      <c r="P1687" s="4" t="s">
        <v>19460</v>
      </c>
      <c r="Q1687" s="4" t="s">
        <v>24518</v>
      </c>
      <c r="R1687" s="18">
        <v>47.32</v>
      </c>
      <c r="S1687" s="4" t="s">
        <v>24519</v>
      </c>
      <c r="T1687" s="4" t="s">
        <v>5977</v>
      </c>
      <c r="U1687" s="11" t="s">
        <v>5978</v>
      </c>
      <c r="V1687" s="11" t="s">
        <v>4621</v>
      </c>
      <c r="W1687" s="4" t="s">
        <v>5977</v>
      </c>
      <c r="X1687" s="4" t="s">
        <v>24517</v>
      </c>
      <c r="Y1687" s="4" t="s">
        <v>5979</v>
      </c>
      <c r="AB1687" t="s">
        <v>24520</v>
      </c>
      <c r="AC1687">
        <v>36.704000000000001</v>
      </c>
      <c r="AD1687">
        <v>178520</v>
      </c>
      <c r="AE1687">
        <v>10527000</v>
      </c>
      <c r="AF1687">
        <v>30042000</v>
      </c>
      <c r="AG1687" s="16">
        <v>59</v>
      </c>
      <c r="AH1687">
        <v>6.4330730000000001E-3</v>
      </c>
      <c r="AI1687" s="5">
        <v>3.13E-3</v>
      </c>
      <c r="AJ1687" s="5">
        <v>2.06</v>
      </c>
      <c r="AK1687">
        <v>42</v>
      </c>
      <c r="AL1687">
        <v>1396</v>
      </c>
      <c r="AM1687" t="s">
        <v>24521</v>
      </c>
    </row>
    <row r="1688" spans="1:39" x14ac:dyDescent="0.25">
      <c r="A1688" t="str">
        <f>HYPERLINK("http://www.UniProt.org/UniProt/Q8WX93-3","PALLD_HUMAN")</f>
        <v>PALLD_HUMAN</v>
      </c>
      <c r="B1688" s="4" t="s">
        <v>13239</v>
      </c>
      <c r="C1688" s="54">
        <v>260</v>
      </c>
      <c r="D1688" s="54">
        <v>2.1</v>
      </c>
      <c r="E1688" s="24">
        <v>5.1999999999999998E-3</v>
      </c>
      <c r="F1688" s="9">
        <v>52</v>
      </c>
      <c r="G1688" s="9">
        <v>24.9</v>
      </c>
      <c r="H1688" s="30" t="s">
        <v>37740</v>
      </c>
      <c r="I1688" t="s">
        <v>32</v>
      </c>
      <c r="J1688" s="4" t="s">
        <v>12</v>
      </c>
      <c r="K1688" s="6">
        <v>108.63</v>
      </c>
      <c r="L1688" s="10" t="s">
        <v>12</v>
      </c>
      <c r="M1688" s="24" t="s">
        <v>37739</v>
      </c>
      <c r="N1688">
        <v>3201</v>
      </c>
      <c r="O1688" s="15">
        <v>108.63</v>
      </c>
      <c r="P1688" s="4" t="s">
        <v>19460</v>
      </c>
      <c r="Q1688" s="4" t="s">
        <v>31502</v>
      </c>
      <c r="R1688" s="18">
        <v>18.82</v>
      </c>
      <c r="S1688" s="4" t="s">
        <v>31503</v>
      </c>
      <c r="T1688" s="4" t="s">
        <v>13240</v>
      </c>
      <c r="V1688" s="11" t="s">
        <v>1705</v>
      </c>
      <c r="W1688" s="4" t="s">
        <v>13240</v>
      </c>
      <c r="X1688" s="4" t="s">
        <v>31501</v>
      </c>
      <c r="Y1688" s="4" t="s">
        <v>13242</v>
      </c>
      <c r="AA1688" t="s">
        <v>13241</v>
      </c>
      <c r="AB1688" s="5" t="s">
        <v>31504</v>
      </c>
      <c r="AC1688">
        <v>108.63</v>
      </c>
      <c r="AD1688">
        <v>33425</v>
      </c>
      <c r="AE1688">
        <v>8590500</v>
      </c>
      <c r="AF1688">
        <v>23938000</v>
      </c>
      <c r="AG1688" s="16">
        <v>257</v>
      </c>
      <c r="AH1688">
        <v>5.2496740000000002E-3</v>
      </c>
      <c r="AI1688" s="5">
        <v>2.49E-3</v>
      </c>
      <c r="AJ1688" s="5">
        <v>2.11</v>
      </c>
      <c r="AK1688">
        <v>108</v>
      </c>
      <c r="AL1688">
        <v>3201</v>
      </c>
      <c r="AM1688" t="s">
        <v>31505</v>
      </c>
    </row>
    <row r="1689" spans="1:39" x14ac:dyDescent="0.25">
      <c r="A1689" t="str">
        <f>HYPERLINK("http://www.UniProt.org/UniProt/Q96EB1","ELP4_HUMAN")</f>
        <v>ELP4_HUMAN</v>
      </c>
      <c r="B1689" s="4" t="s">
        <v>14028</v>
      </c>
      <c r="C1689" s="9">
        <v>410</v>
      </c>
      <c r="D1689" s="54">
        <v>2.1</v>
      </c>
      <c r="E1689" s="24">
        <v>5.0000000000000001E-3</v>
      </c>
      <c r="F1689" s="9">
        <v>50</v>
      </c>
      <c r="G1689" s="9">
        <v>24.2</v>
      </c>
      <c r="H1689" s="30" t="s">
        <v>37740</v>
      </c>
      <c r="I1689" t="s">
        <v>69</v>
      </c>
      <c r="J1689" s="4" t="s">
        <v>12</v>
      </c>
      <c r="K1689" s="6">
        <v>46.587000000000003</v>
      </c>
      <c r="L1689" s="10" t="s">
        <v>12</v>
      </c>
      <c r="M1689" s="24" t="s">
        <v>37739</v>
      </c>
      <c r="N1689">
        <v>3397</v>
      </c>
      <c r="O1689" s="15">
        <v>46.587000000000003</v>
      </c>
      <c r="P1689" s="4" t="s">
        <v>19460</v>
      </c>
      <c r="Q1689" s="4" t="s">
        <v>32263</v>
      </c>
      <c r="R1689" s="18">
        <v>46.59</v>
      </c>
      <c r="S1689" s="4" t="s">
        <v>32264</v>
      </c>
      <c r="T1689" s="4" t="s">
        <v>14029</v>
      </c>
      <c r="U1689" s="11" t="s">
        <v>14030</v>
      </c>
      <c r="V1689" s="11" t="s">
        <v>14031</v>
      </c>
      <c r="W1689" s="4" t="s">
        <v>14029</v>
      </c>
      <c r="X1689" s="4" t="s">
        <v>19949</v>
      </c>
      <c r="Y1689" s="4" t="s">
        <v>14027</v>
      </c>
      <c r="Z1689" t="s">
        <v>10793</v>
      </c>
      <c r="AA1689" t="s">
        <v>2291</v>
      </c>
      <c r="AB1689" t="s">
        <v>32265</v>
      </c>
      <c r="AC1689">
        <v>46.587000000000003</v>
      </c>
      <c r="AD1689">
        <v>20000</v>
      </c>
      <c r="AE1689">
        <v>8233300</v>
      </c>
      <c r="AF1689">
        <v>23307000</v>
      </c>
      <c r="AG1689" s="16">
        <v>412</v>
      </c>
      <c r="AH1689">
        <v>5.0313880000000004E-3</v>
      </c>
      <c r="AI1689" s="5">
        <v>2.4199999999999998E-3</v>
      </c>
      <c r="AJ1689" s="5">
        <v>2.08</v>
      </c>
      <c r="AK1689">
        <v>33</v>
      </c>
      <c r="AL1689">
        <v>3397</v>
      </c>
      <c r="AM1689" t="s">
        <v>14027</v>
      </c>
    </row>
    <row r="1690" spans="1:39" x14ac:dyDescent="0.25">
      <c r="A1690" t="str">
        <f>HYPERLINK("http://www.UniProt.org/UniProt/P30050","RL12_HUMAN")</f>
        <v>RL12_HUMAN</v>
      </c>
      <c r="B1690" s="4" t="s">
        <v>4684</v>
      </c>
      <c r="C1690" s="9">
        <v>340</v>
      </c>
      <c r="D1690" s="54">
        <v>2.1</v>
      </c>
      <c r="E1690" s="24">
        <v>4.1000000000000003E-3</v>
      </c>
      <c r="F1690" s="9">
        <v>41</v>
      </c>
      <c r="G1690" s="9">
        <v>19.5</v>
      </c>
      <c r="H1690" s="30" t="s">
        <v>37740</v>
      </c>
      <c r="I1690" t="s">
        <v>12</v>
      </c>
      <c r="J1690" s="4" t="s">
        <v>12</v>
      </c>
      <c r="K1690" s="6">
        <v>17.818000000000001</v>
      </c>
      <c r="L1690" s="10" t="s">
        <v>12</v>
      </c>
      <c r="M1690" s="24" t="s">
        <v>37739</v>
      </c>
      <c r="N1690">
        <v>1111</v>
      </c>
      <c r="O1690" s="15">
        <v>17.818000000000001</v>
      </c>
      <c r="P1690" s="4" t="s">
        <v>19460</v>
      </c>
      <c r="Q1690" s="4" t="s">
        <v>23422</v>
      </c>
      <c r="R1690" s="18">
        <v>31.39</v>
      </c>
      <c r="S1690" s="4" t="s">
        <v>23423</v>
      </c>
      <c r="T1690" s="4" t="s">
        <v>4685</v>
      </c>
      <c r="U1690" s="11" t="s">
        <v>4686</v>
      </c>
      <c r="V1690" s="11" t="s">
        <v>4687</v>
      </c>
      <c r="W1690" s="4" t="s">
        <v>4685</v>
      </c>
      <c r="X1690" s="4" t="s">
        <v>12</v>
      </c>
      <c r="Y1690" s="4" t="s">
        <v>4683</v>
      </c>
      <c r="Z1690" t="s">
        <v>2941</v>
      </c>
      <c r="AA1690" t="s">
        <v>2942</v>
      </c>
      <c r="AB1690" t="s">
        <v>23424</v>
      </c>
      <c r="AC1690">
        <v>17.818000000000001</v>
      </c>
      <c r="AD1690">
        <v>20000</v>
      </c>
      <c r="AE1690">
        <v>6742300</v>
      </c>
      <c r="AF1690">
        <v>18712000</v>
      </c>
      <c r="AG1690" s="16">
        <v>337</v>
      </c>
      <c r="AH1690">
        <v>4.1202349999999999E-3</v>
      </c>
      <c r="AI1690" s="5">
        <v>1.9499999999999999E-3</v>
      </c>
      <c r="AJ1690" s="5">
        <v>2.12</v>
      </c>
      <c r="AK1690">
        <v>19</v>
      </c>
      <c r="AL1690">
        <v>1111</v>
      </c>
      <c r="AM1690" t="s">
        <v>23425</v>
      </c>
    </row>
    <row r="1691" spans="1:39" x14ac:dyDescent="0.25">
      <c r="A1691" t="str">
        <f>HYPERLINK("http://www.UniProt.org/UniProt/O95295","SNAPN_HUMAN")</f>
        <v>SNAPN_HUMAN</v>
      </c>
      <c r="B1691" s="4" t="s">
        <v>2365</v>
      </c>
      <c r="C1691" s="9">
        <v>300</v>
      </c>
      <c r="D1691" s="54">
        <v>2.1</v>
      </c>
      <c r="E1691" s="24">
        <v>3.7000000000000002E-3</v>
      </c>
      <c r="F1691" s="9">
        <v>37</v>
      </c>
      <c r="G1691" s="9">
        <v>17.399999999999999</v>
      </c>
      <c r="H1691" s="30" t="s">
        <v>37740</v>
      </c>
      <c r="I1691" t="s">
        <v>32</v>
      </c>
      <c r="J1691" s="4" t="s">
        <v>12</v>
      </c>
      <c r="K1691" s="6">
        <v>14.874000000000001</v>
      </c>
      <c r="L1691" s="10" t="s">
        <v>12</v>
      </c>
      <c r="M1691" s="24" t="s">
        <v>37739</v>
      </c>
      <c r="N1691">
        <v>593</v>
      </c>
      <c r="O1691" s="15">
        <v>14.874000000000001</v>
      </c>
      <c r="P1691" s="4" t="s">
        <v>19460</v>
      </c>
      <c r="Q1691" s="4" t="s">
        <v>21495</v>
      </c>
      <c r="R1691" s="18">
        <v>63.08</v>
      </c>
      <c r="S1691" s="4" t="s">
        <v>21496</v>
      </c>
      <c r="T1691" s="4" t="s">
        <v>2366</v>
      </c>
      <c r="V1691" s="11" t="s">
        <v>2367</v>
      </c>
      <c r="W1691" s="4" t="s">
        <v>2366</v>
      </c>
      <c r="X1691" s="4" t="s">
        <v>21494</v>
      </c>
      <c r="Y1691" s="4" t="s">
        <v>2364</v>
      </c>
      <c r="Z1691" t="s">
        <v>242</v>
      </c>
      <c r="AB1691" t="s">
        <v>21497</v>
      </c>
      <c r="AC1691">
        <v>14.874000000000001</v>
      </c>
      <c r="AD1691">
        <v>20000</v>
      </c>
      <c r="AE1691">
        <v>6082600</v>
      </c>
      <c r="AF1691">
        <v>16706000</v>
      </c>
      <c r="AG1691" s="16">
        <v>304</v>
      </c>
      <c r="AH1691">
        <v>3.7170910000000001E-3</v>
      </c>
      <c r="AI1691" s="5">
        <v>1.74E-3</v>
      </c>
      <c r="AJ1691" s="5">
        <v>2.14</v>
      </c>
      <c r="AK1691">
        <v>17</v>
      </c>
      <c r="AL1691">
        <v>593</v>
      </c>
      <c r="AM1691" t="s">
        <v>2364</v>
      </c>
    </row>
    <row r="1692" spans="1:39" x14ac:dyDescent="0.25">
      <c r="A1692" t="str">
        <f>HYPERLINK("http://www.UniProt.org/UniProt/Q5TZA2","CROCC_HUMAN")</f>
        <v>CROCC_HUMAN</v>
      </c>
      <c r="B1692" s="4" t="s">
        <v>10524</v>
      </c>
      <c r="C1692" s="9">
        <v>130</v>
      </c>
      <c r="D1692" s="54">
        <v>2.1</v>
      </c>
      <c r="E1692" s="24">
        <v>1.5E-3</v>
      </c>
      <c r="F1692" s="9">
        <v>15</v>
      </c>
      <c r="G1692" s="9">
        <v>7.46</v>
      </c>
      <c r="H1692" s="30" t="s">
        <v>37740</v>
      </c>
      <c r="I1692" t="s">
        <v>32</v>
      </c>
      <c r="J1692" s="4" t="s">
        <v>12</v>
      </c>
      <c r="K1692" s="6">
        <v>228.52</v>
      </c>
      <c r="L1692" s="10" t="s">
        <v>12</v>
      </c>
      <c r="M1692" s="24" t="s">
        <v>37739</v>
      </c>
      <c r="N1692">
        <v>2475</v>
      </c>
      <c r="O1692" s="15">
        <v>228.52</v>
      </c>
      <c r="P1692" s="4" t="s">
        <v>19460</v>
      </c>
      <c r="Q1692" s="4" t="s">
        <v>28682</v>
      </c>
      <c r="R1692" s="18">
        <v>79.650000000000006</v>
      </c>
      <c r="S1692" s="4" t="s">
        <v>28683</v>
      </c>
      <c r="T1692" s="4" t="s">
        <v>10525</v>
      </c>
      <c r="U1692" s="11" t="s">
        <v>10526</v>
      </c>
      <c r="V1692" s="11" t="s">
        <v>10527</v>
      </c>
      <c r="W1692" s="4" t="s">
        <v>10525</v>
      </c>
      <c r="X1692" s="4" t="s">
        <v>28681</v>
      </c>
      <c r="Y1692" s="4" t="s">
        <v>10523</v>
      </c>
      <c r="AB1692" t="s">
        <v>28684</v>
      </c>
      <c r="AC1692">
        <v>228.52</v>
      </c>
      <c r="AD1692">
        <v>20000</v>
      </c>
      <c r="AE1692">
        <v>2510500</v>
      </c>
      <c r="AF1692">
        <v>7169700</v>
      </c>
      <c r="AG1692" s="16">
        <v>126</v>
      </c>
      <c r="AH1692">
        <v>1.5341720000000001E-3</v>
      </c>
      <c r="AI1692" s="5">
        <v>7.4600000000000003E-4</v>
      </c>
      <c r="AJ1692" s="5">
        <v>2.06</v>
      </c>
      <c r="AK1692">
        <v>15</v>
      </c>
      <c r="AL1692">
        <v>2475</v>
      </c>
      <c r="AM1692" t="s">
        <v>28685</v>
      </c>
    </row>
    <row r="1693" spans="1:39" x14ac:dyDescent="0.25">
      <c r="A1693" t="str">
        <f>HYPERLINK("http://www.UniProt.org/UniProt/Q70CQ2","UBP34_HUMAN")</f>
        <v>UBP34_HUMAN</v>
      </c>
      <c r="B1693" s="4" t="s">
        <v>11255</v>
      </c>
      <c r="C1693" s="9">
        <v>100</v>
      </c>
      <c r="D1693" s="54">
        <v>2.1</v>
      </c>
      <c r="E1693" s="24">
        <v>1.1999999999999999E-3</v>
      </c>
      <c r="F1693" s="9">
        <v>11.999999999999998</v>
      </c>
      <c r="G1693" s="9">
        <v>5.9999999999999991</v>
      </c>
      <c r="H1693" s="30" t="s">
        <v>37740</v>
      </c>
      <c r="I1693" t="s">
        <v>12</v>
      </c>
      <c r="J1693" s="4" t="s">
        <v>12</v>
      </c>
      <c r="K1693" s="6">
        <v>404.23</v>
      </c>
      <c r="L1693" s="10" t="s">
        <v>12</v>
      </c>
      <c r="M1693" s="24" t="s">
        <v>37739</v>
      </c>
      <c r="N1693">
        <v>2672</v>
      </c>
      <c r="O1693" s="15">
        <v>404.23</v>
      </c>
      <c r="P1693" s="4" t="s">
        <v>19460</v>
      </c>
      <c r="Q1693" s="4" t="s">
        <v>29445</v>
      </c>
      <c r="R1693" s="18">
        <v>135.26</v>
      </c>
      <c r="S1693" s="4" t="s">
        <v>29446</v>
      </c>
      <c r="T1693" s="4" t="s">
        <v>11256</v>
      </c>
      <c r="U1693" s="11" t="s">
        <v>11257</v>
      </c>
      <c r="V1693" s="11" t="s">
        <v>394</v>
      </c>
      <c r="W1693" s="4" t="s">
        <v>11256</v>
      </c>
      <c r="X1693" s="4" t="s">
        <v>12</v>
      </c>
      <c r="Y1693" s="4" t="s">
        <v>11254</v>
      </c>
      <c r="AA1693" t="s">
        <v>1331</v>
      </c>
      <c r="AB1693" s="5" t="s">
        <v>29447</v>
      </c>
      <c r="AC1693">
        <v>404.23</v>
      </c>
      <c r="AD1693">
        <v>20000</v>
      </c>
      <c r="AE1693">
        <v>2020300</v>
      </c>
      <c r="AF1693">
        <v>5767800</v>
      </c>
      <c r="AG1693" s="16">
        <v>101</v>
      </c>
      <c r="AH1693">
        <v>1.2346099999999999E-3</v>
      </c>
      <c r="AI1693" s="5">
        <v>5.9999999999999995E-4</v>
      </c>
      <c r="AJ1693" s="5">
        <v>2.06</v>
      </c>
      <c r="AK1693">
        <v>193</v>
      </c>
      <c r="AL1693">
        <v>2672</v>
      </c>
      <c r="AM1693" t="s">
        <v>29448</v>
      </c>
    </row>
    <row r="1694" spans="1:39" x14ac:dyDescent="0.25">
      <c r="A1694" t="str">
        <f>HYPERLINK("http://www.UniProt.org/UniProt/P09914-2","IFIT1_HUMAN")</f>
        <v>IFIT1_HUMAN</v>
      </c>
      <c r="B1694" s="4" t="s">
        <v>3311</v>
      </c>
      <c r="C1694" s="9">
        <v>49</v>
      </c>
      <c r="D1694" s="54">
        <v>2.1</v>
      </c>
      <c r="E1694" s="24">
        <v>5.9999999999999995E-4</v>
      </c>
      <c r="F1694" s="9">
        <v>5.9999999999999991</v>
      </c>
      <c r="G1694" s="9">
        <v>2.83</v>
      </c>
      <c r="H1694" s="30" t="s">
        <v>37740</v>
      </c>
      <c r="I1694" t="s">
        <v>32</v>
      </c>
      <c r="J1694" s="4" t="s">
        <v>12</v>
      </c>
      <c r="K1694" s="6">
        <v>51.713000000000001</v>
      </c>
      <c r="L1694" s="10" t="s">
        <v>12</v>
      </c>
      <c r="M1694" s="24" t="s">
        <v>37739</v>
      </c>
      <c r="N1694">
        <v>806</v>
      </c>
      <c r="O1694" s="15">
        <v>51.713000000000001</v>
      </c>
      <c r="P1694" s="4" t="s">
        <v>19460</v>
      </c>
      <c r="Q1694" s="4" t="s">
        <v>22278</v>
      </c>
      <c r="R1694" s="18">
        <v>56.81</v>
      </c>
      <c r="S1694" s="4" t="s">
        <v>22279</v>
      </c>
      <c r="T1694" s="4" t="s">
        <v>3312</v>
      </c>
      <c r="U1694" s="11" t="s">
        <v>3313</v>
      </c>
      <c r="V1694" s="11" t="s">
        <v>3314</v>
      </c>
      <c r="W1694" s="4" t="s">
        <v>3312</v>
      </c>
      <c r="X1694" s="4" t="s">
        <v>22277</v>
      </c>
      <c r="Y1694" s="4" t="s">
        <v>3315</v>
      </c>
      <c r="AB1694" t="s">
        <v>22280</v>
      </c>
      <c r="AC1694">
        <v>51.713000000000001</v>
      </c>
      <c r="AD1694">
        <v>20000</v>
      </c>
      <c r="AE1694">
        <v>981970</v>
      </c>
      <c r="AF1694">
        <v>2718000</v>
      </c>
      <c r="AG1694" s="16">
        <v>49.1</v>
      </c>
      <c r="AH1694">
        <v>6.0008399999999997E-4</v>
      </c>
      <c r="AI1694" s="5">
        <v>2.8299999999999999E-4</v>
      </c>
      <c r="AJ1694" s="5">
        <v>2.12</v>
      </c>
      <c r="AK1694">
        <v>11</v>
      </c>
      <c r="AL1694">
        <v>806</v>
      </c>
      <c r="AM1694" t="s">
        <v>22281</v>
      </c>
    </row>
    <row r="1695" spans="1:39" x14ac:dyDescent="0.25">
      <c r="A1695" t="str">
        <f>HYPERLINK("http://www.UniProt.org/UniProt/O60294","TYW4_HUMAN")</f>
        <v>TYW4_HUMAN</v>
      </c>
      <c r="B1695" s="4" t="s">
        <v>1382</v>
      </c>
      <c r="C1695" s="9">
        <v>34</v>
      </c>
      <c r="D1695" s="54">
        <v>2.1</v>
      </c>
      <c r="E1695" s="24">
        <v>4.2000000000000002E-4</v>
      </c>
      <c r="F1695" s="9">
        <v>4.2</v>
      </c>
      <c r="G1695" s="9">
        <v>1.97</v>
      </c>
      <c r="H1695" s="30" t="s">
        <v>37740</v>
      </c>
      <c r="I1695" t="s">
        <v>12</v>
      </c>
      <c r="J1695" s="4" t="s">
        <v>12</v>
      </c>
      <c r="K1695" s="6">
        <v>75.600999999999999</v>
      </c>
      <c r="L1695" s="10" t="s">
        <v>12</v>
      </c>
      <c r="M1695" s="24" t="s">
        <v>37739</v>
      </c>
      <c r="N1695">
        <v>372</v>
      </c>
      <c r="O1695" s="15">
        <v>75.600999999999999</v>
      </c>
      <c r="P1695" s="4" t="s">
        <v>19460</v>
      </c>
      <c r="Q1695" s="4" t="s">
        <v>20638</v>
      </c>
      <c r="R1695" s="18">
        <v>101.42</v>
      </c>
      <c r="S1695" s="4" t="s">
        <v>20639</v>
      </c>
      <c r="T1695" s="4" t="s">
        <v>1383</v>
      </c>
      <c r="U1695" s="11" t="s">
        <v>1384</v>
      </c>
      <c r="V1695" s="11" t="s">
        <v>1385</v>
      </c>
      <c r="W1695" s="4" t="s">
        <v>1383</v>
      </c>
      <c r="X1695" s="4" t="s">
        <v>12</v>
      </c>
      <c r="Y1695" s="4" t="s">
        <v>1381</v>
      </c>
      <c r="AB1695" t="s">
        <v>20640</v>
      </c>
      <c r="AC1695">
        <v>75.600999999999999</v>
      </c>
      <c r="AD1695">
        <v>20000</v>
      </c>
      <c r="AE1695">
        <v>685710</v>
      </c>
      <c r="AF1695">
        <v>1889800</v>
      </c>
      <c r="AG1695" s="16">
        <v>34.299999999999997</v>
      </c>
      <c r="AH1695">
        <v>4.1903900000000001E-4</v>
      </c>
      <c r="AI1695" s="5">
        <v>1.9699999999999999E-4</v>
      </c>
      <c r="AJ1695" s="5">
        <v>2.13</v>
      </c>
      <c r="AK1695">
        <v>16</v>
      </c>
      <c r="AL1695">
        <v>372</v>
      </c>
      <c r="AM1695" t="s">
        <v>1381</v>
      </c>
    </row>
    <row r="1696" spans="1:39" x14ac:dyDescent="0.25">
      <c r="A1696" t="str">
        <f>HYPERLINK("http://www.UniProt.org/UniProt/P18621","RL17_HUMAN")</f>
        <v>RL17_HUMAN</v>
      </c>
      <c r="B1696" s="4" t="s">
        <v>3943</v>
      </c>
      <c r="C1696" s="9">
        <v>33</v>
      </c>
      <c r="D1696" s="54">
        <v>2.1</v>
      </c>
      <c r="E1696" s="24">
        <v>4.0000000000000002E-4</v>
      </c>
      <c r="F1696" s="9">
        <v>4</v>
      </c>
      <c r="G1696" s="9">
        <v>1.94</v>
      </c>
      <c r="H1696" s="30" t="s">
        <v>37740</v>
      </c>
      <c r="I1696" t="s">
        <v>12</v>
      </c>
      <c r="J1696" s="4" t="s">
        <v>40569</v>
      </c>
      <c r="K1696" s="6">
        <v>21.396999999999998</v>
      </c>
      <c r="L1696" s="10" t="s">
        <v>12</v>
      </c>
      <c r="M1696" s="24" t="s">
        <v>37739</v>
      </c>
      <c r="N1696">
        <v>946</v>
      </c>
      <c r="O1696" s="15">
        <v>21.396999999999998</v>
      </c>
      <c r="P1696" s="4" t="s">
        <v>19460</v>
      </c>
      <c r="Q1696" s="4" t="s">
        <v>22794</v>
      </c>
      <c r="R1696" s="18">
        <v>28.8</v>
      </c>
      <c r="S1696" s="4" t="s">
        <v>22795</v>
      </c>
      <c r="T1696" s="4" t="s">
        <v>12</v>
      </c>
      <c r="U1696" s="11" t="s">
        <v>3944</v>
      </c>
      <c r="V1696" s="11" t="s">
        <v>3945</v>
      </c>
      <c r="W1696" s="4" t="s">
        <v>12</v>
      </c>
      <c r="X1696" s="4" t="s">
        <v>12</v>
      </c>
      <c r="Y1696" s="4" t="s">
        <v>3942</v>
      </c>
      <c r="Z1696" t="s">
        <v>2941</v>
      </c>
      <c r="AA1696" t="s">
        <v>2942</v>
      </c>
      <c r="AB1696" s="5" t="s">
        <v>22796</v>
      </c>
      <c r="AC1696">
        <v>21.396999999999998</v>
      </c>
      <c r="AD1696">
        <v>20000</v>
      </c>
      <c r="AE1696">
        <v>655750</v>
      </c>
      <c r="AF1696">
        <v>1860700</v>
      </c>
      <c r="AG1696" s="16">
        <v>32.799999999999997</v>
      </c>
      <c r="AH1696">
        <v>4.0073000000000002E-4</v>
      </c>
      <c r="AI1696" s="5">
        <v>1.94E-4</v>
      </c>
      <c r="AJ1696" s="5">
        <v>2.0699999999999998</v>
      </c>
      <c r="AK1696">
        <v>3</v>
      </c>
      <c r="AL1696">
        <v>946</v>
      </c>
      <c r="AM1696" t="s">
        <v>22797</v>
      </c>
    </row>
    <row r="1697" spans="1:39" x14ac:dyDescent="0.25">
      <c r="A1697" t="str">
        <f>HYPERLINK("http://www.UniProt.org/UniProt/O75449","KTNA1_HUMAN")</f>
        <v>KTNA1_HUMAN</v>
      </c>
      <c r="B1697" s="4" t="s">
        <v>1860</v>
      </c>
      <c r="C1697" s="9">
        <v>17</v>
      </c>
      <c r="D1697" s="54">
        <v>2.1</v>
      </c>
      <c r="E1697" s="24">
        <v>2.1000000000000001E-4</v>
      </c>
      <c r="F1697" s="9">
        <v>2.1</v>
      </c>
      <c r="G1697" s="9">
        <v>0.98499999999999999</v>
      </c>
      <c r="H1697" s="30" t="s">
        <v>37740</v>
      </c>
      <c r="I1697" t="s">
        <v>32</v>
      </c>
      <c r="J1697" s="4" t="s">
        <v>12</v>
      </c>
      <c r="K1697" s="6">
        <v>55.963999999999999</v>
      </c>
      <c r="L1697" s="10" t="s">
        <v>12</v>
      </c>
      <c r="M1697" s="24" t="s">
        <v>37739</v>
      </c>
      <c r="N1697">
        <v>480</v>
      </c>
      <c r="O1697" s="15">
        <v>55.963999999999999</v>
      </c>
      <c r="P1697" s="4" t="s">
        <v>19460</v>
      </c>
      <c r="Q1697" s="4" t="s">
        <v>21061</v>
      </c>
      <c r="R1697" s="18">
        <v>24.05</v>
      </c>
      <c r="S1697" s="4" t="s">
        <v>21062</v>
      </c>
      <c r="T1697" s="4" t="s">
        <v>1861</v>
      </c>
      <c r="U1697" s="11" t="s">
        <v>1862</v>
      </c>
      <c r="V1697" s="11" t="s">
        <v>1807</v>
      </c>
      <c r="W1697" s="4" t="s">
        <v>1861</v>
      </c>
      <c r="X1697" s="4" t="s">
        <v>21060</v>
      </c>
      <c r="Y1697" s="4" t="s">
        <v>1859</v>
      </c>
      <c r="AA1697" t="s">
        <v>1863</v>
      </c>
      <c r="AB1697" t="s">
        <v>21063</v>
      </c>
      <c r="AC1697">
        <v>55.963999999999999</v>
      </c>
      <c r="AD1697">
        <v>20000</v>
      </c>
      <c r="AE1697">
        <v>344610</v>
      </c>
      <c r="AF1697">
        <v>946540</v>
      </c>
      <c r="AG1697" s="16">
        <v>17.2</v>
      </c>
      <c r="AH1697">
        <v>2.1059200000000001E-4</v>
      </c>
      <c r="AI1697" s="5">
        <v>9.8499999999999995E-5</v>
      </c>
      <c r="AJ1697" s="5">
        <v>2.14</v>
      </c>
      <c r="AK1697">
        <v>8</v>
      </c>
      <c r="AL1697">
        <v>480</v>
      </c>
      <c r="AM1697" t="s">
        <v>21064</v>
      </c>
    </row>
    <row r="1698" spans="1:39" x14ac:dyDescent="0.25">
      <c r="A1698" t="str">
        <f>HYPERLINK("http://www.UniProt.org/UniProt/Q71DI3","H32_HUMAN")</f>
        <v>H32_HUMAN</v>
      </c>
      <c r="B1698" s="4" t="s">
        <v>11281</v>
      </c>
      <c r="C1698" s="54">
        <v>1.3</v>
      </c>
      <c r="D1698" s="54">
        <v>2</v>
      </c>
      <c r="E1698" s="24">
        <v>2.8000000000000001E-2</v>
      </c>
      <c r="F1698" s="9">
        <v>280</v>
      </c>
      <c r="G1698" s="9">
        <v>139</v>
      </c>
      <c r="H1698" s="30" t="s">
        <v>37740</v>
      </c>
      <c r="I1698" t="s">
        <v>92</v>
      </c>
      <c r="J1698" s="4" t="s">
        <v>12</v>
      </c>
      <c r="K1698" s="6">
        <v>15.388</v>
      </c>
      <c r="L1698" s="10" t="s">
        <v>12</v>
      </c>
      <c r="M1698" s="24" t="s">
        <v>37739</v>
      </c>
      <c r="N1698">
        <v>1736</v>
      </c>
      <c r="O1698" s="15">
        <v>15.388</v>
      </c>
      <c r="P1698" s="4" t="s">
        <v>19460</v>
      </c>
      <c r="Q1698" s="4" t="s">
        <v>25769</v>
      </c>
      <c r="R1698" s="18">
        <v>16</v>
      </c>
      <c r="S1698" s="4" t="s">
        <v>25770</v>
      </c>
      <c r="T1698" s="4" t="s">
        <v>7226</v>
      </c>
      <c r="U1698" s="11" t="s">
        <v>11282</v>
      </c>
      <c r="V1698" s="11" t="s">
        <v>11283</v>
      </c>
      <c r="W1698" s="4" t="s">
        <v>7226</v>
      </c>
      <c r="X1698" s="4" t="s">
        <v>20811</v>
      </c>
      <c r="Y1698" s="4" t="s">
        <v>11280</v>
      </c>
      <c r="Z1698" t="s">
        <v>7876</v>
      </c>
      <c r="AB1698" s="5" t="s">
        <v>25771</v>
      </c>
      <c r="AC1698">
        <v>15.388</v>
      </c>
      <c r="AD1698">
        <v>34890000</v>
      </c>
      <c r="AE1698">
        <v>45824000</v>
      </c>
      <c r="AF1698">
        <v>133650000</v>
      </c>
      <c r="AG1698" s="16">
        <v>1.31</v>
      </c>
      <c r="AH1698">
        <v>2.8003150000000001E-2</v>
      </c>
      <c r="AI1698" s="5">
        <v>1.3899999999999999E-2</v>
      </c>
      <c r="AJ1698" s="5">
        <v>2.0099999999999998</v>
      </c>
      <c r="AK1698">
        <v>49</v>
      </c>
      <c r="AL1698">
        <v>1736</v>
      </c>
      <c r="AM1698" t="s">
        <v>25772</v>
      </c>
    </row>
    <row r="1699" spans="1:39" x14ac:dyDescent="0.25">
      <c r="A1699" t="str">
        <f>HYPERLINK("http://www.UniProt.org/UniProt/P39019","RS19_HUMAN")</f>
        <v>RS19_HUMAN</v>
      </c>
      <c r="B1699" s="4" t="s">
        <v>5254</v>
      </c>
      <c r="C1699" s="9">
        <v>230</v>
      </c>
      <c r="D1699" s="54">
        <v>2</v>
      </c>
      <c r="E1699" s="24">
        <v>2.8E-3</v>
      </c>
      <c r="F1699" s="9">
        <v>28</v>
      </c>
      <c r="G1699" s="9">
        <v>13.9</v>
      </c>
      <c r="H1699" s="30" t="s">
        <v>37740</v>
      </c>
      <c r="I1699" t="s">
        <v>92</v>
      </c>
      <c r="J1699" s="4" t="s">
        <v>12</v>
      </c>
      <c r="K1699" s="6">
        <v>16.059999999999999</v>
      </c>
      <c r="L1699" s="10" t="s">
        <v>12</v>
      </c>
      <c r="M1699" s="24" t="s">
        <v>37739</v>
      </c>
      <c r="N1699">
        <v>1237</v>
      </c>
      <c r="O1699" s="15">
        <v>16.059999999999999</v>
      </c>
      <c r="P1699" s="4" t="s">
        <v>19460</v>
      </c>
      <c r="Q1699" s="4" t="s">
        <v>23904</v>
      </c>
      <c r="R1699" s="18">
        <v>28.59</v>
      </c>
      <c r="S1699" s="4" t="s">
        <v>23905</v>
      </c>
      <c r="T1699" s="4" t="s">
        <v>5255</v>
      </c>
      <c r="U1699" s="11" t="s">
        <v>5256</v>
      </c>
      <c r="V1699" s="11" t="s">
        <v>5257</v>
      </c>
      <c r="W1699" s="4" t="s">
        <v>5255</v>
      </c>
      <c r="X1699" s="4" t="s">
        <v>23903</v>
      </c>
      <c r="Y1699" s="4" t="s">
        <v>5253</v>
      </c>
      <c r="Z1699" t="s">
        <v>2941</v>
      </c>
      <c r="AA1699" t="s">
        <v>2942</v>
      </c>
      <c r="AB1699" t="s">
        <v>23906</v>
      </c>
      <c r="AC1699">
        <v>16.059999999999999</v>
      </c>
      <c r="AD1699">
        <v>20000</v>
      </c>
      <c r="AE1699">
        <v>4607500</v>
      </c>
      <c r="AF1699">
        <v>13321000</v>
      </c>
      <c r="AG1699" s="16">
        <v>230</v>
      </c>
      <c r="AH1699">
        <v>2.8156539999999999E-3</v>
      </c>
      <c r="AI1699" s="5">
        <v>1.39E-3</v>
      </c>
      <c r="AJ1699" s="5">
        <v>2.0299999999999998</v>
      </c>
      <c r="AK1699">
        <v>16</v>
      </c>
      <c r="AL1699">
        <v>1237</v>
      </c>
      <c r="AM1699" t="s">
        <v>5253</v>
      </c>
    </row>
    <row r="1700" spans="1:39" x14ac:dyDescent="0.25">
      <c r="A1700" t="str">
        <f>HYPERLINK("http://www.UniProt.org/UniProt/Q8N5S9","KKCC1_HUMAN")</f>
        <v>KKCC1_HUMAN</v>
      </c>
      <c r="B1700" s="4" t="s">
        <v>12408</v>
      </c>
      <c r="C1700" s="9">
        <v>200</v>
      </c>
      <c r="D1700" s="54">
        <v>2</v>
      </c>
      <c r="E1700" s="24">
        <v>2.3999999999999998E-3</v>
      </c>
      <c r="F1700" s="9">
        <v>23.999999999999996</v>
      </c>
      <c r="G1700" s="9">
        <v>12.2</v>
      </c>
      <c r="H1700" s="30" t="s">
        <v>37740</v>
      </c>
      <c r="I1700" t="s">
        <v>69</v>
      </c>
      <c r="J1700" s="4" t="s">
        <v>314</v>
      </c>
      <c r="K1700" s="6">
        <v>55.734999999999999</v>
      </c>
      <c r="L1700" s="10" t="s">
        <v>12</v>
      </c>
      <c r="M1700" s="24" t="s">
        <v>37739</v>
      </c>
      <c r="N1700">
        <v>2991</v>
      </c>
      <c r="O1700" s="15">
        <v>55.734999999999999</v>
      </c>
      <c r="P1700" s="4" t="s">
        <v>19460</v>
      </c>
      <c r="Q1700" s="4" t="s">
        <v>30652</v>
      </c>
      <c r="R1700" s="18">
        <v>105.57</v>
      </c>
      <c r="S1700" s="4" t="s">
        <v>30653</v>
      </c>
      <c r="T1700" s="4" t="s">
        <v>12409</v>
      </c>
      <c r="U1700" s="11" t="s">
        <v>12410</v>
      </c>
      <c r="V1700" s="11" t="s">
        <v>12411</v>
      </c>
      <c r="W1700" s="4" t="s">
        <v>12409</v>
      </c>
      <c r="X1700" s="4" t="s">
        <v>19788</v>
      </c>
      <c r="Y1700" s="4" t="s">
        <v>12407</v>
      </c>
      <c r="AB1700" t="s">
        <v>30654</v>
      </c>
      <c r="AC1700">
        <v>55.734999999999999</v>
      </c>
      <c r="AD1700">
        <v>20000</v>
      </c>
      <c r="AE1700">
        <v>3913700</v>
      </c>
      <c r="AF1700">
        <v>11688000</v>
      </c>
      <c r="AG1700" s="16">
        <v>196</v>
      </c>
      <c r="AH1700">
        <v>2.3916710000000002E-3</v>
      </c>
      <c r="AI1700" s="5">
        <v>1.2199999999999999E-3</v>
      </c>
      <c r="AJ1700" s="5">
        <v>1.97</v>
      </c>
      <c r="AK1700">
        <v>20</v>
      </c>
      <c r="AL1700">
        <v>2991</v>
      </c>
      <c r="AM1700" t="s">
        <v>30655</v>
      </c>
    </row>
    <row r="1701" spans="1:39" x14ac:dyDescent="0.25">
      <c r="A1701" t="str">
        <f>HYPERLINK("http://www.UniProt.org/UniProt/Q9BSJ2","GCP2_HUMAN")</f>
        <v>GCP2_HUMAN</v>
      </c>
      <c r="B1701" s="4" t="s">
        <v>15186</v>
      </c>
      <c r="C1701" s="9">
        <v>80</v>
      </c>
      <c r="D1701" s="54">
        <v>2</v>
      </c>
      <c r="E1701" s="24">
        <v>9.7999999999999997E-4</v>
      </c>
      <c r="F1701" s="9">
        <v>9.7999999999999989</v>
      </c>
      <c r="G1701" s="9">
        <v>4.82</v>
      </c>
      <c r="H1701" s="30" t="s">
        <v>37740</v>
      </c>
      <c r="I1701" t="s">
        <v>32</v>
      </c>
      <c r="J1701" s="4" t="s">
        <v>12</v>
      </c>
      <c r="K1701" s="6">
        <v>102.53</v>
      </c>
      <c r="L1701" s="10" t="s">
        <v>12</v>
      </c>
      <c r="M1701" s="24" t="s">
        <v>37739</v>
      </c>
      <c r="N1701">
        <v>3691</v>
      </c>
      <c r="O1701" s="15">
        <v>102.53</v>
      </c>
      <c r="P1701" s="4" t="s">
        <v>19460</v>
      </c>
      <c r="Q1701" s="4" t="s">
        <v>33421</v>
      </c>
      <c r="R1701" s="18">
        <v>73.64</v>
      </c>
      <c r="S1701" s="4" t="s">
        <v>33422</v>
      </c>
      <c r="T1701" s="4" t="s">
        <v>13951</v>
      </c>
      <c r="U1701" s="11" t="s">
        <v>15187</v>
      </c>
      <c r="V1701" s="11" t="s">
        <v>13953</v>
      </c>
      <c r="W1701" s="4" t="s">
        <v>13951</v>
      </c>
      <c r="X1701" s="4" t="s">
        <v>32191</v>
      </c>
      <c r="Y1701" s="4" t="s">
        <v>15185</v>
      </c>
      <c r="Z1701" t="s">
        <v>2490</v>
      </c>
      <c r="AB1701" s="5" t="s">
        <v>33423</v>
      </c>
      <c r="AC1701">
        <v>102.53</v>
      </c>
      <c r="AD1701">
        <v>20000</v>
      </c>
      <c r="AE1701">
        <v>1608400</v>
      </c>
      <c r="AF1701">
        <v>4637200</v>
      </c>
      <c r="AG1701" s="16">
        <v>80.400000000000006</v>
      </c>
      <c r="AH1701">
        <v>9.8289699999999994E-4</v>
      </c>
      <c r="AI1701" s="5">
        <v>4.8200000000000001E-4</v>
      </c>
      <c r="AJ1701" s="5">
        <v>2.04</v>
      </c>
      <c r="AK1701">
        <v>15</v>
      </c>
      <c r="AL1701">
        <v>3691</v>
      </c>
      <c r="AM1701" t="s">
        <v>33424</v>
      </c>
    </row>
    <row r="1702" spans="1:39" x14ac:dyDescent="0.25">
      <c r="A1702" t="str">
        <f>HYPERLINK("http://www.UniProt.org/UniProt/Q96EP0","RNF31_HUMAN")</f>
        <v>RNF31_HUMAN</v>
      </c>
      <c r="B1702" s="4" t="s">
        <v>14081</v>
      </c>
      <c r="C1702" s="9">
        <v>74</v>
      </c>
      <c r="D1702" s="54">
        <v>2</v>
      </c>
      <c r="E1702" s="24">
        <v>8.9999999999999998E-4</v>
      </c>
      <c r="F1702" s="9">
        <v>9</v>
      </c>
      <c r="G1702" s="9">
        <v>4.6099999999999994</v>
      </c>
      <c r="H1702" s="30" t="s">
        <v>37740</v>
      </c>
      <c r="I1702" t="s">
        <v>32</v>
      </c>
      <c r="J1702" s="4" t="s">
        <v>12</v>
      </c>
      <c r="K1702" s="6">
        <v>119.65</v>
      </c>
      <c r="L1702" s="10" t="s">
        <v>12</v>
      </c>
      <c r="M1702" s="24" t="s">
        <v>37739</v>
      </c>
      <c r="N1702">
        <v>3411</v>
      </c>
      <c r="O1702" s="15">
        <v>119.65</v>
      </c>
      <c r="P1702" s="4" t="s">
        <v>19460</v>
      </c>
      <c r="Q1702" s="4" t="s">
        <v>32308</v>
      </c>
      <c r="R1702" s="18">
        <v>33.24</v>
      </c>
      <c r="S1702" s="19" t="s">
        <v>32309</v>
      </c>
      <c r="T1702" s="4" t="s">
        <v>14082</v>
      </c>
      <c r="U1702" s="11" t="s">
        <v>14083</v>
      </c>
      <c r="V1702" s="11" t="s">
        <v>14084</v>
      </c>
      <c r="W1702" s="4" t="s">
        <v>14082</v>
      </c>
      <c r="X1702" s="4" t="s">
        <v>19670</v>
      </c>
      <c r="Y1702" s="4" t="s">
        <v>14080</v>
      </c>
      <c r="AB1702" s="5" t="s">
        <v>32310</v>
      </c>
      <c r="AC1702">
        <v>119.65</v>
      </c>
      <c r="AD1702">
        <v>20000</v>
      </c>
      <c r="AE1702">
        <v>1478400</v>
      </c>
      <c r="AF1702">
        <v>4428200</v>
      </c>
      <c r="AG1702" s="16">
        <v>73.900000000000006</v>
      </c>
      <c r="AH1702">
        <v>9.0345400000000004E-4</v>
      </c>
      <c r="AI1702" s="5">
        <v>4.6099999999999998E-4</v>
      </c>
      <c r="AJ1702" s="5">
        <v>1.96</v>
      </c>
      <c r="AK1702">
        <v>43</v>
      </c>
      <c r="AL1702">
        <v>3411</v>
      </c>
      <c r="AM1702" t="s">
        <v>32311</v>
      </c>
    </row>
    <row r="1703" spans="1:39" x14ac:dyDescent="0.25">
      <c r="A1703" t="str">
        <f>HYPERLINK("http://www.UniProt.org/UniProt/Q9Y3B2","EXOS1_HUMAN")</f>
        <v>EXOS1_HUMAN</v>
      </c>
      <c r="B1703" s="4" t="s">
        <v>18906</v>
      </c>
      <c r="C1703" s="9">
        <v>45</v>
      </c>
      <c r="D1703" s="54">
        <v>2</v>
      </c>
      <c r="E1703" s="24">
        <v>5.5000000000000003E-4</v>
      </c>
      <c r="F1703" s="9">
        <v>5.5</v>
      </c>
      <c r="G1703" s="9">
        <v>2.78</v>
      </c>
      <c r="H1703" s="30" t="s">
        <v>37740</v>
      </c>
      <c r="I1703" t="s">
        <v>69</v>
      </c>
      <c r="J1703" s="4" t="s">
        <v>12</v>
      </c>
      <c r="K1703" s="6">
        <v>21.452000000000002</v>
      </c>
      <c r="L1703" s="10" t="s">
        <v>12</v>
      </c>
      <c r="M1703" s="24" t="s">
        <v>37739</v>
      </c>
      <c r="N1703">
        <v>4665</v>
      </c>
      <c r="O1703" s="15">
        <v>21.452000000000002</v>
      </c>
      <c r="P1703" s="4" t="s">
        <v>19460</v>
      </c>
      <c r="Q1703" s="4" t="s">
        <v>37200</v>
      </c>
      <c r="R1703" s="18">
        <v>26.83</v>
      </c>
      <c r="S1703" s="4" t="s">
        <v>37201</v>
      </c>
      <c r="T1703" s="4" t="s">
        <v>18907</v>
      </c>
      <c r="U1703" s="11" t="s">
        <v>18908</v>
      </c>
      <c r="V1703" s="11" t="s">
        <v>18909</v>
      </c>
      <c r="W1703" s="4" t="s">
        <v>18907</v>
      </c>
      <c r="X1703" s="4" t="s">
        <v>37199</v>
      </c>
      <c r="Y1703" s="4" t="s">
        <v>18905</v>
      </c>
      <c r="Z1703" t="s">
        <v>7956</v>
      </c>
      <c r="AB1703" t="s">
        <v>37202</v>
      </c>
      <c r="AC1703">
        <v>21.452000000000002</v>
      </c>
      <c r="AD1703">
        <v>20000</v>
      </c>
      <c r="AE1703">
        <v>904070</v>
      </c>
      <c r="AF1703">
        <v>2671600</v>
      </c>
      <c r="AG1703" s="16">
        <v>45.2</v>
      </c>
      <c r="AH1703">
        <v>5.5247900000000003E-4</v>
      </c>
      <c r="AI1703" s="5">
        <v>2.7799999999999998E-4</v>
      </c>
      <c r="AJ1703" s="5">
        <v>1.99</v>
      </c>
      <c r="AK1703">
        <v>4</v>
      </c>
      <c r="AL1703">
        <v>4665</v>
      </c>
      <c r="AM1703" t="s">
        <v>18905</v>
      </c>
    </row>
    <row r="1704" spans="1:39" x14ac:dyDescent="0.25">
      <c r="A1704" t="str">
        <f>HYPERLINK("http://www.UniProt.org/UniProt/O43933","PEX1_HUMAN")</f>
        <v>PEX1_HUMAN</v>
      </c>
      <c r="B1704" s="4" t="s">
        <v>1344</v>
      </c>
      <c r="C1704" s="9">
        <v>28</v>
      </c>
      <c r="D1704" s="54">
        <v>2</v>
      </c>
      <c r="E1704" s="24">
        <v>3.4000000000000002E-4</v>
      </c>
      <c r="F1704" s="9">
        <v>3.4000000000000004</v>
      </c>
      <c r="G1704" s="9">
        <v>1.73</v>
      </c>
      <c r="H1704" s="30" t="s">
        <v>37740</v>
      </c>
      <c r="I1704" t="s">
        <v>32</v>
      </c>
      <c r="J1704" s="4" t="s">
        <v>12</v>
      </c>
      <c r="K1704" s="6">
        <v>142.87</v>
      </c>
      <c r="L1704" s="10" t="s">
        <v>12</v>
      </c>
      <c r="M1704" s="24" t="s">
        <v>37739</v>
      </c>
      <c r="N1704">
        <v>361</v>
      </c>
      <c r="O1704" s="15">
        <v>142.87</v>
      </c>
      <c r="P1704" s="4" t="s">
        <v>19460</v>
      </c>
      <c r="Q1704" s="4" t="s">
        <v>20607</v>
      </c>
      <c r="R1704" s="18">
        <v>119.26</v>
      </c>
      <c r="S1704" s="4" t="s">
        <v>20608</v>
      </c>
      <c r="T1704" s="4" t="s">
        <v>1345</v>
      </c>
      <c r="U1704" s="11" t="s">
        <v>1346</v>
      </c>
      <c r="V1704" s="11" t="s">
        <v>1347</v>
      </c>
      <c r="W1704" s="4" t="s">
        <v>1345</v>
      </c>
      <c r="X1704" s="4" t="s">
        <v>20606</v>
      </c>
      <c r="Y1704" s="4" t="s">
        <v>1343</v>
      </c>
      <c r="Z1704" t="s">
        <v>1348</v>
      </c>
      <c r="AB1704" t="s">
        <v>20609</v>
      </c>
      <c r="AC1704">
        <v>142.87</v>
      </c>
      <c r="AD1704">
        <v>20000</v>
      </c>
      <c r="AE1704">
        <v>559760</v>
      </c>
      <c r="AF1704">
        <v>1664000</v>
      </c>
      <c r="AG1704" s="16">
        <v>28</v>
      </c>
      <c r="AH1704">
        <v>3.42071E-4</v>
      </c>
      <c r="AI1704" s="5">
        <v>1.73E-4</v>
      </c>
      <c r="AJ1704" s="5">
        <v>1.98</v>
      </c>
      <c r="AK1704">
        <v>20</v>
      </c>
      <c r="AL1704">
        <v>361</v>
      </c>
      <c r="AM1704" t="s">
        <v>1343</v>
      </c>
    </row>
    <row r="1705" spans="1:39" x14ac:dyDescent="0.25">
      <c r="A1705" t="str">
        <f>HYPERLINK("http://www.UniProt.org/UniProt/Q6PKG0","LARP1_HUMAN")</f>
        <v>LARP1_HUMAN</v>
      </c>
      <c r="B1705" s="4" t="s">
        <v>11040</v>
      </c>
      <c r="C1705" s="9">
        <v>23</v>
      </c>
      <c r="D1705" s="54">
        <v>2</v>
      </c>
      <c r="E1705" s="24">
        <v>2.7999999999999998E-4</v>
      </c>
      <c r="F1705" s="9">
        <v>2.8</v>
      </c>
      <c r="G1705" s="9">
        <v>1.3699999999999999</v>
      </c>
      <c r="H1705" s="30" t="s">
        <v>37740</v>
      </c>
      <c r="I1705" t="s">
        <v>32</v>
      </c>
      <c r="J1705" s="4" t="s">
        <v>12</v>
      </c>
      <c r="K1705" s="6">
        <v>123.51</v>
      </c>
      <c r="L1705" s="10" t="s">
        <v>12</v>
      </c>
      <c r="M1705" s="24" t="s">
        <v>37739</v>
      </c>
      <c r="N1705">
        <v>2613</v>
      </c>
      <c r="O1705" s="15">
        <v>123.51</v>
      </c>
      <c r="P1705" s="4" t="s">
        <v>19460</v>
      </c>
      <c r="Q1705" s="4" t="s">
        <v>29211</v>
      </c>
      <c r="R1705" s="18">
        <v>74.61</v>
      </c>
      <c r="S1705" s="4" t="s">
        <v>29212</v>
      </c>
      <c r="T1705" s="4" t="s">
        <v>11041</v>
      </c>
      <c r="V1705" s="11" t="s">
        <v>11042</v>
      </c>
      <c r="W1705" s="4" t="s">
        <v>11041</v>
      </c>
      <c r="X1705" s="4" t="s">
        <v>29210</v>
      </c>
      <c r="Y1705" s="4" t="s">
        <v>11039</v>
      </c>
      <c r="AA1705" t="s">
        <v>11043</v>
      </c>
      <c r="AB1705" t="s">
        <v>29213</v>
      </c>
      <c r="AC1705">
        <v>123.51</v>
      </c>
      <c r="AD1705">
        <v>20000</v>
      </c>
      <c r="AE1705">
        <v>457350</v>
      </c>
      <c r="AF1705">
        <v>1314700</v>
      </c>
      <c r="AG1705" s="16">
        <v>22.9</v>
      </c>
      <c r="AH1705">
        <v>2.7948799999999999E-4</v>
      </c>
      <c r="AI1705" s="5">
        <v>1.37E-4</v>
      </c>
      <c r="AJ1705" s="5">
        <v>2.04</v>
      </c>
      <c r="AK1705">
        <v>25</v>
      </c>
      <c r="AL1705">
        <v>2613</v>
      </c>
      <c r="AM1705" t="s">
        <v>29214</v>
      </c>
    </row>
    <row r="1706" spans="1:39" x14ac:dyDescent="0.25">
      <c r="A1706" t="str">
        <f>HYPERLINK("http://www.UniProt.org/UniProt/O43299","AP5Z1_HUMAN")</f>
        <v>AP5Z1_HUMAN</v>
      </c>
      <c r="B1706" s="4" t="s">
        <v>1062</v>
      </c>
      <c r="C1706" s="9">
        <v>14</v>
      </c>
      <c r="D1706" s="54">
        <v>2</v>
      </c>
      <c r="E1706" s="24">
        <v>1.7000000000000001E-4</v>
      </c>
      <c r="F1706" s="9">
        <v>1.7000000000000002</v>
      </c>
      <c r="G1706" s="9">
        <v>0.84</v>
      </c>
      <c r="H1706" s="30" t="s">
        <v>37740</v>
      </c>
      <c r="I1706" t="s">
        <v>69</v>
      </c>
      <c r="J1706" s="4" t="s">
        <v>12</v>
      </c>
      <c r="K1706" s="6">
        <v>88.603999999999999</v>
      </c>
      <c r="L1706" s="10" t="s">
        <v>12</v>
      </c>
      <c r="M1706" s="24" t="s">
        <v>37739</v>
      </c>
      <c r="N1706">
        <v>298</v>
      </c>
      <c r="O1706" s="15">
        <v>88.603999999999999</v>
      </c>
      <c r="P1706" s="4" t="s">
        <v>19460</v>
      </c>
      <c r="Q1706" s="4" t="s">
        <v>20357</v>
      </c>
      <c r="R1706" s="18">
        <v>113.42</v>
      </c>
      <c r="S1706" s="4" t="s">
        <v>20358</v>
      </c>
      <c r="T1706" s="4" t="s">
        <v>1063</v>
      </c>
      <c r="V1706" s="11" t="s">
        <v>1064</v>
      </c>
      <c r="W1706" s="4" t="s">
        <v>1063</v>
      </c>
      <c r="X1706" s="4" t="s">
        <v>20356</v>
      </c>
      <c r="Y1706" s="4" t="s">
        <v>1061</v>
      </c>
      <c r="AB1706" t="s">
        <v>20359</v>
      </c>
      <c r="AC1706">
        <v>88.603999999999999</v>
      </c>
      <c r="AD1706">
        <v>20000</v>
      </c>
      <c r="AE1706">
        <v>275540</v>
      </c>
      <c r="AF1706">
        <v>807470</v>
      </c>
      <c r="AG1706" s="16">
        <v>13.8</v>
      </c>
      <c r="AH1706">
        <v>1.68383E-4</v>
      </c>
      <c r="AI1706" s="5">
        <v>8.3999999999999995E-5</v>
      </c>
      <c r="AJ1706" s="5">
        <v>2</v>
      </c>
      <c r="AK1706">
        <v>8</v>
      </c>
      <c r="AL1706">
        <v>298</v>
      </c>
      <c r="AM1706" t="s">
        <v>20360</v>
      </c>
    </row>
    <row r="1707" spans="1:39" x14ac:dyDescent="0.25">
      <c r="A1707" t="str">
        <f>HYPERLINK("http://www.UniProt.org/UniProt/Q53GS9-2","SNUT2_HUMAN")</f>
        <v>SNUT2_HUMAN</v>
      </c>
      <c r="B1707" s="4" t="s">
        <v>10187</v>
      </c>
      <c r="C1707" s="9">
        <v>12</v>
      </c>
      <c r="D1707" s="54">
        <v>2</v>
      </c>
      <c r="E1707" s="24">
        <v>1.3999999999999999E-4</v>
      </c>
      <c r="F1707" s="9">
        <v>1.4</v>
      </c>
      <c r="G1707" s="9">
        <v>0.69900000000000007</v>
      </c>
      <c r="H1707" s="30" t="s">
        <v>37740</v>
      </c>
      <c r="I1707" t="s">
        <v>92</v>
      </c>
      <c r="J1707" s="4" t="s">
        <v>12</v>
      </c>
      <c r="K1707" s="6">
        <v>53.51</v>
      </c>
      <c r="L1707" s="10" t="s">
        <v>12</v>
      </c>
      <c r="M1707" s="24" t="s">
        <v>37739</v>
      </c>
      <c r="N1707">
        <v>2380</v>
      </c>
      <c r="O1707" s="15">
        <v>53.51</v>
      </c>
      <c r="P1707" s="4" t="s">
        <v>19460</v>
      </c>
      <c r="Q1707" s="4" t="s">
        <v>28319</v>
      </c>
      <c r="R1707" s="18">
        <v>28.66</v>
      </c>
      <c r="S1707" s="4" t="s">
        <v>28320</v>
      </c>
      <c r="T1707" s="4" t="s">
        <v>10188</v>
      </c>
      <c r="U1707" s="11" t="s">
        <v>10189</v>
      </c>
      <c r="V1707" s="11" t="s">
        <v>10190</v>
      </c>
      <c r="W1707" s="4" t="s">
        <v>10188</v>
      </c>
      <c r="X1707" s="4" t="s">
        <v>28318</v>
      </c>
      <c r="Y1707" s="4" t="s">
        <v>10191</v>
      </c>
      <c r="Z1707" t="s">
        <v>335</v>
      </c>
      <c r="AA1707" t="s">
        <v>1021</v>
      </c>
      <c r="AB1707" t="s">
        <v>28321</v>
      </c>
      <c r="AC1707">
        <v>53.51</v>
      </c>
      <c r="AD1707">
        <v>20000</v>
      </c>
      <c r="AE1707">
        <v>230220</v>
      </c>
      <c r="AF1707">
        <v>671910</v>
      </c>
      <c r="AG1707" s="16">
        <v>11.5</v>
      </c>
      <c r="AH1707">
        <v>1.4068800000000001E-4</v>
      </c>
      <c r="AI1707" s="5">
        <v>6.9900000000000005E-5</v>
      </c>
      <c r="AJ1707" s="5">
        <v>2.0099999999999998</v>
      </c>
      <c r="AK1707">
        <v>2</v>
      </c>
      <c r="AL1707">
        <v>2380</v>
      </c>
      <c r="AM1707" t="s">
        <v>28322</v>
      </c>
    </row>
    <row r="1708" spans="1:39" x14ac:dyDescent="0.25">
      <c r="A1708" t="str">
        <f>HYPERLINK("http://www.UniProt.org/UniProt/P63244","GBLP_HUMAN")</f>
        <v>GBLP_HUMAN</v>
      </c>
      <c r="B1708" s="4" t="s">
        <v>7365</v>
      </c>
      <c r="C1708" s="9">
        <v>2500</v>
      </c>
      <c r="D1708" s="54">
        <v>1.9</v>
      </c>
      <c r="E1708" s="24">
        <v>3.1E-2</v>
      </c>
      <c r="F1708" s="9">
        <v>310</v>
      </c>
      <c r="G1708" s="9">
        <v>162.99999999999997</v>
      </c>
      <c r="H1708" s="30" t="s">
        <v>37740</v>
      </c>
      <c r="I1708" t="s">
        <v>69</v>
      </c>
      <c r="J1708" s="4" t="s">
        <v>12</v>
      </c>
      <c r="K1708" s="6">
        <v>35.076000000000001</v>
      </c>
      <c r="L1708" s="10" t="s">
        <v>12</v>
      </c>
      <c r="M1708" s="24" t="s">
        <v>37739</v>
      </c>
      <c r="N1708">
        <v>1718</v>
      </c>
      <c r="O1708" s="15">
        <v>35.076000000000001</v>
      </c>
      <c r="P1708" s="4" t="s">
        <v>19460</v>
      </c>
      <c r="Q1708" s="4" t="s">
        <v>25709</v>
      </c>
      <c r="R1708" s="18">
        <v>13.19</v>
      </c>
      <c r="S1708" s="4" t="s">
        <v>25710</v>
      </c>
      <c r="T1708" s="4" t="s">
        <v>7366</v>
      </c>
      <c r="U1708" s="11" t="s">
        <v>7367</v>
      </c>
      <c r="V1708" s="11" t="s">
        <v>7368</v>
      </c>
      <c r="W1708" s="4" t="s">
        <v>7366</v>
      </c>
      <c r="X1708" s="4" t="s">
        <v>25708</v>
      </c>
      <c r="Y1708" s="4" t="s">
        <v>7364</v>
      </c>
      <c r="Z1708" t="s">
        <v>7369</v>
      </c>
      <c r="AA1708" t="s">
        <v>2942</v>
      </c>
      <c r="AB1708" t="s">
        <v>25711</v>
      </c>
      <c r="AC1708">
        <v>35.076000000000001</v>
      </c>
      <c r="AD1708">
        <v>20000</v>
      </c>
      <c r="AE1708">
        <v>50214000</v>
      </c>
      <c r="AF1708">
        <v>157040000</v>
      </c>
      <c r="AG1708" s="16">
        <v>2510</v>
      </c>
      <c r="AH1708">
        <v>3.0685889000000001E-2</v>
      </c>
      <c r="AI1708" s="5">
        <v>1.6299999999999999E-2</v>
      </c>
      <c r="AJ1708" s="5">
        <v>1.88</v>
      </c>
      <c r="AK1708">
        <v>74</v>
      </c>
      <c r="AL1708">
        <v>1718</v>
      </c>
      <c r="AM1708" t="s">
        <v>7364</v>
      </c>
    </row>
    <row r="1709" spans="1:39" x14ac:dyDescent="0.25">
      <c r="A1709" t="str">
        <f>HYPERLINK("http://www.UniProt.org/UniProt/P50454","SERPH_HUMAN")</f>
        <v>SERPH_HUMAN</v>
      </c>
      <c r="B1709" s="4" t="s">
        <v>6093</v>
      </c>
      <c r="C1709" s="54">
        <v>350</v>
      </c>
      <c r="D1709" s="54">
        <v>1.9</v>
      </c>
      <c r="E1709" s="24">
        <v>2.5999999999999999E-2</v>
      </c>
      <c r="F1709" s="9">
        <v>260</v>
      </c>
      <c r="G1709" s="9">
        <v>139</v>
      </c>
      <c r="H1709" s="30" t="s">
        <v>37740</v>
      </c>
      <c r="I1709" t="s">
        <v>32</v>
      </c>
      <c r="J1709" s="4" t="s">
        <v>12</v>
      </c>
      <c r="K1709" s="6">
        <v>46.44</v>
      </c>
      <c r="L1709" s="10" t="s">
        <v>56</v>
      </c>
      <c r="M1709" s="24" t="s">
        <v>37739</v>
      </c>
      <c r="N1709">
        <v>1423</v>
      </c>
      <c r="O1709" s="15">
        <v>46.44</v>
      </c>
      <c r="P1709" s="4" t="s">
        <v>19460</v>
      </c>
      <c r="Q1709" s="4" t="s">
        <v>24615</v>
      </c>
      <c r="R1709" s="18">
        <v>70.87</v>
      </c>
      <c r="S1709" s="4" t="s">
        <v>24616</v>
      </c>
      <c r="T1709" s="4" t="s">
        <v>6094</v>
      </c>
      <c r="U1709" s="11" t="s">
        <v>6095</v>
      </c>
      <c r="V1709" s="11" t="s">
        <v>6096</v>
      </c>
      <c r="W1709" s="4" t="s">
        <v>6094</v>
      </c>
      <c r="X1709" s="4" t="s">
        <v>20263</v>
      </c>
      <c r="Y1709" s="4" t="s">
        <v>6092</v>
      </c>
      <c r="AA1709" t="s">
        <v>1297</v>
      </c>
      <c r="AB1709" t="s">
        <v>24617</v>
      </c>
      <c r="AC1709">
        <v>46.44</v>
      </c>
      <c r="AD1709">
        <v>121420</v>
      </c>
      <c r="AE1709">
        <v>43050000</v>
      </c>
      <c r="AF1709">
        <v>133230000</v>
      </c>
      <c r="AG1709" s="16">
        <v>355</v>
      </c>
      <c r="AH1709">
        <v>2.6307951999999999E-2</v>
      </c>
      <c r="AI1709" s="5">
        <v>1.3899999999999999E-2</v>
      </c>
      <c r="AJ1709" s="5">
        <v>1.9</v>
      </c>
      <c r="AK1709">
        <v>65</v>
      </c>
      <c r="AL1709">
        <v>1423</v>
      </c>
      <c r="AM1709" t="s">
        <v>6092</v>
      </c>
    </row>
    <row r="1710" spans="1:39" x14ac:dyDescent="0.25">
      <c r="A1710" t="str">
        <f>HYPERLINK("http://www.UniProt.org/UniProt/P52306","GDS1_HUMAN")</f>
        <v>GDS1_HUMAN</v>
      </c>
      <c r="B1710" s="4" t="s">
        <v>6332</v>
      </c>
      <c r="C1710" s="9">
        <v>1800</v>
      </c>
      <c r="D1710" s="54">
        <v>1.9</v>
      </c>
      <c r="E1710" s="24">
        <v>2.1000000000000001E-2</v>
      </c>
      <c r="F1710" s="9">
        <v>210</v>
      </c>
      <c r="G1710" s="9">
        <v>111</v>
      </c>
      <c r="H1710" s="30" t="s">
        <v>37740</v>
      </c>
      <c r="I1710" t="s">
        <v>12</v>
      </c>
      <c r="J1710" s="4" t="s">
        <v>12</v>
      </c>
      <c r="K1710" s="6">
        <v>66.316000000000003</v>
      </c>
      <c r="L1710" s="10" t="s">
        <v>12</v>
      </c>
      <c r="M1710" s="24" t="s">
        <v>37739</v>
      </c>
      <c r="N1710">
        <v>1483</v>
      </c>
      <c r="O1710" s="15">
        <v>66.316000000000003</v>
      </c>
      <c r="P1710" s="4" t="s">
        <v>19460</v>
      </c>
      <c r="Q1710" s="4" t="s">
        <v>24832</v>
      </c>
      <c r="R1710" s="18">
        <v>17.14</v>
      </c>
      <c r="S1710" s="4" t="s">
        <v>24833</v>
      </c>
      <c r="T1710" s="4" t="s">
        <v>6333</v>
      </c>
      <c r="V1710" s="11" t="s">
        <v>6334</v>
      </c>
      <c r="W1710" s="4" t="s">
        <v>6333</v>
      </c>
      <c r="X1710" s="4" t="s">
        <v>12</v>
      </c>
      <c r="Y1710" s="4" t="s">
        <v>6331</v>
      </c>
      <c r="AB1710" t="s">
        <v>24834</v>
      </c>
      <c r="AC1710">
        <v>66.316000000000003</v>
      </c>
      <c r="AD1710">
        <v>20000</v>
      </c>
      <c r="AE1710">
        <v>35137000</v>
      </c>
      <c r="AF1710">
        <v>106690000</v>
      </c>
      <c r="AG1710" s="16">
        <v>1760</v>
      </c>
      <c r="AH1710">
        <v>2.14723E-2</v>
      </c>
      <c r="AI1710" s="5">
        <v>1.11E-2</v>
      </c>
      <c r="AJ1710" s="5">
        <v>1.93</v>
      </c>
      <c r="AK1710">
        <v>109</v>
      </c>
      <c r="AL1710">
        <v>1483</v>
      </c>
      <c r="AM1710" t="s">
        <v>24835</v>
      </c>
    </row>
    <row r="1711" spans="1:39" x14ac:dyDescent="0.25">
      <c r="A1711" t="str">
        <f>HYPERLINK("http://www.UniProt.org/UniProt/O15294","OGT1_HUMAN")</f>
        <v>OGT1_HUMAN</v>
      </c>
      <c r="B1711" s="4" t="s">
        <v>885</v>
      </c>
      <c r="C1711" s="9">
        <v>1000</v>
      </c>
      <c r="D1711" s="54">
        <v>1.9</v>
      </c>
      <c r="E1711" s="24">
        <v>1.2E-2</v>
      </c>
      <c r="F1711" s="9">
        <v>120</v>
      </c>
      <c r="G1711" s="9">
        <v>63.9</v>
      </c>
      <c r="H1711" s="30" t="s">
        <v>37740</v>
      </c>
      <c r="I1711" t="s">
        <v>69</v>
      </c>
      <c r="J1711" s="4" t="s">
        <v>40569</v>
      </c>
      <c r="K1711" s="6">
        <v>116.92</v>
      </c>
      <c r="L1711" s="10" t="s">
        <v>12</v>
      </c>
      <c r="M1711" s="24" t="s">
        <v>37739</v>
      </c>
      <c r="N1711">
        <v>261</v>
      </c>
      <c r="O1711" s="15">
        <v>116.92</v>
      </c>
      <c r="P1711" s="4" t="s">
        <v>19460</v>
      </c>
      <c r="Q1711" s="4" t="s">
        <v>20209</v>
      </c>
      <c r="R1711" s="18">
        <v>116.93</v>
      </c>
      <c r="S1711" s="19" t="s">
        <v>20210</v>
      </c>
      <c r="T1711" s="4" t="s">
        <v>886</v>
      </c>
      <c r="U1711" s="11" t="s">
        <v>887</v>
      </c>
      <c r="V1711" s="11" t="s">
        <v>888</v>
      </c>
      <c r="W1711" s="4" t="s">
        <v>886</v>
      </c>
      <c r="X1711" s="4" t="s">
        <v>20208</v>
      </c>
      <c r="Y1711" s="4" t="s">
        <v>884</v>
      </c>
      <c r="Z1711" t="s">
        <v>889</v>
      </c>
      <c r="AA1711" t="s">
        <v>890</v>
      </c>
      <c r="AB1711" s="5" t="s">
        <v>20211</v>
      </c>
      <c r="AC1711">
        <v>116.92</v>
      </c>
      <c r="AD1711">
        <v>20000</v>
      </c>
      <c r="AE1711">
        <v>20165000</v>
      </c>
      <c r="AF1711">
        <v>61387000</v>
      </c>
      <c r="AG1711" s="16">
        <v>1010</v>
      </c>
      <c r="AH1711">
        <v>1.2322876999999999E-2</v>
      </c>
      <c r="AI1711" s="5">
        <v>6.3899999999999998E-3</v>
      </c>
      <c r="AJ1711" s="5">
        <v>1.93</v>
      </c>
      <c r="AK1711">
        <v>119</v>
      </c>
      <c r="AL1711">
        <v>261</v>
      </c>
      <c r="AM1711" t="s">
        <v>20212</v>
      </c>
    </row>
    <row r="1712" spans="1:39" x14ac:dyDescent="0.25">
      <c r="A1712" t="str">
        <f>HYPERLINK("http://www.UniProt.org/UniProt/P53990-2","IST1_HUMAN")</f>
        <v>IST1_HUMAN</v>
      </c>
      <c r="B1712" s="4" t="s">
        <v>6512</v>
      </c>
      <c r="C1712" s="9">
        <v>860</v>
      </c>
      <c r="D1712" s="54">
        <v>1.9</v>
      </c>
      <c r="E1712" s="24">
        <v>1.0999999999999999E-2</v>
      </c>
      <c r="F1712" s="9">
        <v>110</v>
      </c>
      <c r="G1712" s="9">
        <v>55.5</v>
      </c>
      <c r="H1712" s="30" t="s">
        <v>37740</v>
      </c>
      <c r="I1712" t="s">
        <v>32</v>
      </c>
      <c r="J1712" s="4" t="s">
        <v>12</v>
      </c>
      <c r="K1712" s="6">
        <v>36.622</v>
      </c>
      <c r="L1712" s="10" t="s">
        <v>12</v>
      </c>
      <c r="M1712" s="24" t="s">
        <v>37739</v>
      </c>
      <c r="N1712">
        <v>1524</v>
      </c>
      <c r="O1712" s="15">
        <v>36.622</v>
      </c>
      <c r="P1712" s="4" t="s">
        <v>19460</v>
      </c>
      <c r="Q1712" s="4" t="s">
        <v>24991</v>
      </c>
      <c r="R1712" s="18">
        <v>14.4</v>
      </c>
      <c r="S1712" s="4" t="s">
        <v>24992</v>
      </c>
      <c r="T1712" s="4" t="s">
        <v>6513</v>
      </c>
      <c r="V1712" s="11" t="s">
        <v>6514</v>
      </c>
      <c r="W1712" s="4" t="s">
        <v>6513</v>
      </c>
      <c r="X1712" s="4" t="s">
        <v>24990</v>
      </c>
      <c r="Y1712" s="4" t="s">
        <v>6515</v>
      </c>
      <c r="AA1712" t="s">
        <v>4806</v>
      </c>
      <c r="AB1712" s="5" t="s">
        <v>24993</v>
      </c>
      <c r="AC1712">
        <v>36.622</v>
      </c>
      <c r="AD1712">
        <v>20000</v>
      </c>
      <c r="AE1712">
        <v>17265000</v>
      </c>
      <c r="AF1712">
        <v>53358000</v>
      </c>
      <c r="AG1712" s="16">
        <v>863</v>
      </c>
      <c r="AH1712">
        <v>1.0550680999999999E-2</v>
      </c>
      <c r="AI1712" s="5">
        <v>5.5500000000000002E-3</v>
      </c>
      <c r="AJ1712" s="5">
        <v>1.9</v>
      </c>
      <c r="AK1712">
        <v>16</v>
      </c>
      <c r="AL1712">
        <v>1524</v>
      </c>
      <c r="AM1712" t="s">
        <v>24994</v>
      </c>
    </row>
    <row r="1713" spans="1:39" x14ac:dyDescent="0.25">
      <c r="A1713" t="str">
        <f>HYPERLINK("http://www.UniProt.org/UniProt/Q9UNF0-2","PACN2_HUMAN")</f>
        <v>PACN2_HUMAN</v>
      </c>
      <c r="B1713" s="4" t="s">
        <v>18446</v>
      </c>
      <c r="C1713" s="9">
        <v>580</v>
      </c>
      <c r="D1713" s="54">
        <v>1.9</v>
      </c>
      <c r="E1713" s="24">
        <v>7.1000000000000004E-3</v>
      </c>
      <c r="F1713" s="9">
        <v>71</v>
      </c>
      <c r="G1713" s="9">
        <v>37.699999999999996</v>
      </c>
      <c r="H1713" s="30" t="s">
        <v>37740</v>
      </c>
      <c r="I1713" t="s">
        <v>32</v>
      </c>
      <c r="J1713" s="4" t="s">
        <v>12</v>
      </c>
      <c r="K1713" s="6">
        <v>51.353000000000002</v>
      </c>
      <c r="L1713" s="10" t="s">
        <v>12</v>
      </c>
      <c r="M1713" s="24" t="s">
        <v>37739</v>
      </c>
      <c r="N1713">
        <v>4546</v>
      </c>
      <c r="O1713" s="15">
        <v>51.353000000000002</v>
      </c>
      <c r="P1713" s="4" t="s">
        <v>19460</v>
      </c>
      <c r="Q1713" s="4" t="s">
        <v>36725</v>
      </c>
      <c r="R1713" s="18">
        <v>46.65</v>
      </c>
      <c r="S1713" s="4" t="s">
        <v>36726</v>
      </c>
      <c r="T1713" s="4" t="s">
        <v>18447</v>
      </c>
      <c r="V1713" s="11" t="s">
        <v>18269</v>
      </c>
      <c r="W1713" s="4" t="s">
        <v>18447</v>
      </c>
      <c r="X1713" s="4" t="s">
        <v>36724</v>
      </c>
      <c r="Y1713" s="4" t="s">
        <v>18448</v>
      </c>
      <c r="AB1713" s="5" t="s">
        <v>36727</v>
      </c>
      <c r="AC1713">
        <v>51.353000000000002</v>
      </c>
      <c r="AD1713">
        <v>20000</v>
      </c>
      <c r="AE1713">
        <v>11654000</v>
      </c>
      <c r="AF1713">
        <v>36199000</v>
      </c>
      <c r="AG1713" s="16">
        <v>583</v>
      </c>
      <c r="AH1713">
        <v>7.1217859999999997E-3</v>
      </c>
      <c r="AI1713" s="5">
        <v>3.7699999999999999E-3</v>
      </c>
      <c r="AJ1713" s="5">
        <v>1.89</v>
      </c>
      <c r="AK1713">
        <v>48</v>
      </c>
      <c r="AL1713">
        <v>4546</v>
      </c>
      <c r="AM1713" t="s">
        <v>36728</v>
      </c>
    </row>
    <row r="1714" spans="1:39" x14ac:dyDescent="0.25">
      <c r="A1714" t="str">
        <f>HYPERLINK("http://www.UniProt.org/UniProt/P16383","GCFC2_HUMAN")</f>
        <v>GCFC2_HUMAN</v>
      </c>
      <c r="B1714" s="4" t="s">
        <v>3810</v>
      </c>
      <c r="C1714" s="9">
        <v>290</v>
      </c>
      <c r="D1714" s="54">
        <v>1.9</v>
      </c>
      <c r="E1714" s="24">
        <v>3.5000000000000001E-3</v>
      </c>
      <c r="F1714" s="9">
        <v>35</v>
      </c>
      <c r="G1714" s="9">
        <v>18.899999999999999</v>
      </c>
      <c r="H1714" s="30" t="s">
        <v>37740</v>
      </c>
      <c r="I1714" t="s">
        <v>92</v>
      </c>
      <c r="J1714" s="4" t="s">
        <v>12</v>
      </c>
      <c r="K1714" s="6">
        <v>89.384</v>
      </c>
      <c r="L1714" s="10" t="s">
        <v>12</v>
      </c>
      <c r="M1714" s="24" t="s">
        <v>37739</v>
      </c>
      <c r="N1714">
        <v>919</v>
      </c>
      <c r="O1714" s="15">
        <v>89.384</v>
      </c>
      <c r="P1714" s="4" t="s">
        <v>19460</v>
      </c>
      <c r="Q1714" s="4" t="s">
        <v>22694</v>
      </c>
      <c r="R1714" s="18">
        <v>40.93</v>
      </c>
      <c r="S1714" s="4" t="s">
        <v>22695</v>
      </c>
      <c r="T1714" s="4" t="s">
        <v>3811</v>
      </c>
      <c r="U1714" s="11" t="s">
        <v>3812</v>
      </c>
      <c r="V1714" s="11" t="s">
        <v>3813</v>
      </c>
      <c r="W1714" s="4" t="s">
        <v>3811</v>
      </c>
      <c r="X1714" s="4" t="s">
        <v>22693</v>
      </c>
      <c r="Y1714" s="4" t="s">
        <v>3809</v>
      </c>
      <c r="AB1714" t="s">
        <v>22696</v>
      </c>
      <c r="AC1714">
        <v>89.384</v>
      </c>
      <c r="AD1714">
        <v>20000</v>
      </c>
      <c r="AE1714">
        <v>5784900</v>
      </c>
      <c r="AF1714">
        <v>18154000</v>
      </c>
      <c r="AG1714" s="16">
        <v>289</v>
      </c>
      <c r="AH1714">
        <v>3.5351649999999998E-3</v>
      </c>
      <c r="AI1714" s="5">
        <v>1.89E-3</v>
      </c>
      <c r="AJ1714" s="5">
        <v>1.87</v>
      </c>
      <c r="AK1714">
        <v>57</v>
      </c>
      <c r="AL1714">
        <v>919</v>
      </c>
      <c r="AM1714" t="s">
        <v>22697</v>
      </c>
    </row>
    <row r="1715" spans="1:39" x14ac:dyDescent="0.25">
      <c r="A1715" t="str">
        <f>HYPERLINK("http://www.UniProt.org/UniProt/P15036","ETS2_HUMAN")</f>
        <v>ETS2_HUMAN</v>
      </c>
      <c r="B1715" s="4" t="s">
        <v>3707</v>
      </c>
      <c r="C1715" s="9">
        <v>220</v>
      </c>
      <c r="D1715" s="54">
        <v>1.9</v>
      </c>
      <c r="E1715" s="24">
        <v>2.7000000000000001E-3</v>
      </c>
      <c r="F1715" s="9">
        <v>27</v>
      </c>
      <c r="G1715" s="9">
        <v>14.1</v>
      </c>
      <c r="H1715" s="30" t="s">
        <v>37740</v>
      </c>
      <c r="I1715" t="s">
        <v>92</v>
      </c>
      <c r="J1715" s="4" t="s">
        <v>584</v>
      </c>
      <c r="K1715" s="6">
        <v>53.000999999999998</v>
      </c>
      <c r="L1715" s="10" t="s">
        <v>12</v>
      </c>
      <c r="M1715" s="24" t="s">
        <v>37739</v>
      </c>
      <c r="N1715">
        <v>896</v>
      </c>
      <c r="O1715" s="15">
        <v>53.000999999999998</v>
      </c>
      <c r="P1715" s="4" t="s">
        <v>19460</v>
      </c>
      <c r="Q1715" s="4" t="s">
        <v>22615</v>
      </c>
      <c r="R1715" s="18">
        <v>84.44</v>
      </c>
      <c r="S1715" s="4" t="s">
        <v>22616</v>
      </c>
      <c r="T1715" s="4" t="s">
        <v>3708</v>
      </c>
      <c r="U1715" s="11" t="s">
        <v>3709</v>
      </c>
      <c r="V1715" s="11" t="s">
        <v>3710</v>
      </c>
      <c r="W1715" s="4" t="s">
        <v>3708</v>
      </c>
      <c r="X1715" s="4" t="s">
        <v>19725</v>
      </c>
      <c r="Y1715" s="4" t="s">
        <v>3706</v>
      </c>
      <c r="Z1715" t="s">
        <v>3711</v>
      </c>
      <c r="AB1715" t="s">
        <v>22617</v>
      </c>
      <c r="AC1715">
        <v>53.000999999999998</v>
      </c>
      <c r="AD1715">
        <v>20000</v>
      </c>
      <c r="AE1715">
        <v>4453300</v>
      </c>
      <c r="AF1715">
        <v>13513000</v>
      </c>
      <c r="AG1715" s="16">
        <v>223</v>
      </c>
      <c r="AH1715">
        <v>2.7214219999999998E-3</v>
      </c>
      <c r="AI1715" s="5">
        <v>1.41E-3</v>
      </c>
      <c r="AJ1715" s="5">
        <v>1.94</v>
      </c>
      <c r="AK1715">
        <v>12</v>
      </c>
      <c r="AL1715">
        <v>896</v>
      </c>
      <c r="AM1715" t="s">
        <v>22618</v>
      </c>
    </row>
    <row r="1716" spans="1:39" x14ac:dyDescent="0.25">
      <c r="A1716" t="str">
        <f>HYPERLINK("http://www.UniProt.org/UniProt/Q05397","FAK1_HUMAN")</f>
        <v>FAK1_HUMAN</v>
      </c>
      <c r="B1716" s="4" t="s">
        <v>7906</v>
      </c>
      <c r="C1716" s="9">
        <v>220</v>
      </c>
      <c r="D1716" s="54">
        <v>1.9</v>
      </c>
      <c r="E1716" s="24">
        <v>2.7000000000000001E-3</v>
      </c>
      <c r="F1716" s="9">
        <v>27</v>
      </c>
      <c r="G1716" s="9">
        <v>14.7</v>
      </c>
      <c r="H1716" s="30" t="s">
        <v>37740</v>
      </c>
      <c r="I1716" t="s">
        <v>69</v>
      </c>
      <c r="J1716" s="4" t="s">
        <v>251</v>
      </c>
      <c r="K1716" s="6">
        <v>119.23</v>
      </c>
      <c r="L1716" s="10" t="s">
        <v>12</v>
      </c>
      <c r="M1716" s="24" t="s">
        <v>37739</v>
      </c>
      <c r="N1716">
        <v>1850</v>
      </c>
      <c r="O1716" s="15">
        <v>119.23</v>
      </c>
      <c r="P1716" s="4" t="s">
        <v>19460</v>
      </c>
      <c r="Q1716" s="4" t="s">
        <v>26203</v>
      </c>
      <c r="R1716" s="18">
        <v>53.54</v>
      </c>
      <c r="S1716" s="19" t="s">
        <v>26204</v>
      </c>
      <c r="T1716" s="4" t="s">
        <v>7907</v>
      </c>
      <c r="U1716" s="11" t="s">
        <v>7908</v>
      </c>
      <c r="V1716" s="11" t="s">
        <v>4640</v>
      </c>
      <c r="W1716" s="4" t="s">
        <v>7907</v>
      </c>
      <c r="X1716" s="4" t="s">
        <v>26202</v>
      </c>
      <c r="Y1716" s="4" t="s">
        <v>7905</v>
      </c>
      <c r="Z1716" t="s">
        <v>7909</v>
      </c>
      <c r="AB1716" t="s">
        <v>26205</v>
      </c>
      <c r="AC1716">
        <v>119.23</v>
      </c>
      <c r="AD1716">
        <v>20000</v>
      </c>
      <c r="AE1716">
        <v>4486000</v>
      </c>
      <c r="AF1716">
        <v>14174000</v>
      </c>
      <c r="AG1716" s="16">
        <v>224</v>
      </c>
      <c r="AH1716">
        <v>2.7414050000000001E-3</v>
      </c>
      <c r="AI1716" s="5">
        <v>1.47E-3</v>
      </c>
      <c r="AJ1716" s="5">
        <v>1.86</v>
      </c>
      <c r="AK1716">
        <v>52</v>
      </c>
      <c r="AL1716">
        <v>1850</v>
      </c>
      <c r="AM1716" t="s">
        <v>26206</v>
      </c>
    </row>
    <row r="1717" spans="1:39" x14ac:dyDescent="0.25">
      <c r="A1717" t="str">
        <f>HYPERLINK("http://www.UniProt.org/UniProt/Q9P1Z2-2","CACO1_HUMAN")</f>
        <v>CACO1_HUMAN</v>
      </c>
      <c r="B1717" s="4" t="s">
        <v>17651</v>
      </c>
      <c r="C1717" s="9">
        <v>100</v>
      </c>
      <c r="D1717" s="54">
        <v>1.9</v>
      </c>
      <c r="E1717" s="24">
        <v>1.2999999999999999E-3</v>
      </c>
      <c r="F1717" s="9">
        <v>13</v>
      </c>
      <c r="G1717" s="9">
        <v>6.7</v>
      </c>
      <c r="H1717" s="30" t="s">
        <v>37740</v>
      </c>
      <c r="I1717" t="s">
        <v>69</v>
      </c>
      <c r="J1717" s="4" t="s">
        <v>12</v>
      </c>
      <c r="K1717" s="6">
        <v>70.977999999999994</v>
      </c>
      <c r="L1717" s="10" t="s">
        <v>12</v>
      </c>
      <c r="M1717" s="24" t="s">
        <v>37739</v>
      </c>
      <c r="N1717">
        <v>4331</v>
      </c>
      <c r="O1717" s="15">
        <v>70.977999999999994</v>
      </c>
      <c r="P1717" s="4" t="s">
        <v>19460</v>
      </c>
      <c r="Q1717" s="4" t="s">
        <v>35895</v>
      </c>
      <c r="R1717" s="18">
        <v>107.1</v>
      </c>
      <c r="S1717" s="4" t="s">
        <v>35896</v>
      </c>
      <c r="T1717" s="4" t="s">
        <v>17652</v>
      </c>
      <c r="V1717" s="11" t="s">
        <v>8409</v>
      </c>
      <c r="W1717" s="4" t="s">
        <v>17652</v>
      </c>
      <c r="X1717" s="4" t="s">
        <v>35894</v>
      </c>
      <c r="Y1717" s="4" t="s">
        <v>17653</v>
      </c>
      <c r="AB1717" s="5" t="s">
        <v>35897</v>
      </c>
      <c r="AC1717">
        <v>70.977999999999994</v>
      </c>
      <c r="AD1717">
        <v>20000</v>
      </c>
      <c r="AE1717">
        <v>2055100</v>
      </c>
      <c r="AF1717">
        <v>6442700</v>
      </c>
      <c r="AG1717" s="16">
        <v>103</v>
      </c>
      <c r="AH1717">
        <v>1.255876E-3</v>
      </c>
      <c r="AI1717" s="5">
        <v>6.7000000000000002E-4</v>
      </c>
      <c r="AJ1717" s="5">
        <v>1.87</v>
      </c>
      <c r="AK1717">
        <v>31</v>
      </c>
      <c r="AL1717">
        <v>4331</v>
      </c>
      <c r="AM1717" t="s">
        <v>35898</v>
      </c>
    </row>
    <row r="1718" spans="1:39" x14ac:dyDescent="0.25">
      <c r="A1718" t="str">
        <f>HYPERLINK("http://www.UniProt.org/UniProt/P42684-6","ABL2_HUMAN")</f>
        <v>ABL2_HUMAN</v>
      </c>
      <c r="B1718" s="4" t="s">
        <v>5521</v>
      </c>
      <c r="C1718" s="9">
        <v>54</v>
      </c>
      <c r="D1718" s="54">
        <v>1.9</v>
      </c>
      <c r="E1718" s="24">
        <v>6.6E-4</v>
      </c>
      <c r="F1718" s="9">
        <v>6.6</v>
      </c>
      <c r="G1718" s="9">
        <v>3.5</v>
      </c>
      <c r="H1718" s="30" t="s">
        <v>37740</v>
      </c>
      <c r="I1718" t="s">
        <v>32</v>
      </c>
      <c r="J1718" s="4" t="s">
        <v>12</v>
      </c>
      <c r="K1718" s="6">
        <v>126.22</v>
      </c>
      <c r="L1718" s="10" t="s">
        <v>12</v>
      </c>
      <c r="M1718" s="24" t="s">
        <v>37739</v>
      </c>
      <c r="N1718">
        <v>1294</v>
      </c>
      <c r="O1718" s="15">
        <v>126.22</v>
      </c>
      <c r="P1718" s="4" t="s">
        <v>19460</v>
      </c>
      <c r="Q1718" s="4" t="s">
        <v>24126</v>
      </c>
      <c r="R1718" s="18">
        <v>168.89</v>
      </c>
      <c r="S1718" s="19" t="s">
        <v>24127</v>
      </c>
      <c r="T1718" s="4" t="s">
        <v>5522</v>
      </c>
      <c r="U1718" s="11" t="s">
        <v>5523</v>
      </c>
      <c r="V1718" s="11" t="s">
        <v>2739</v>
      </c>
      <c r="W1718" s="4" t="s">
        <v>5522</v>
      </c>
      <c r="X1718" s="4" t="s">
        <v>20155</v>
      </c>
      <c r="Y1718" s="4" t="s">
        <v>5525</v>
      </c>
      <c r="Z1718" t="s">
        <v>5524</v>
      </c>
      <c r="AB1718" s="5" t="s">
        <v>24128</v>
      </c>
      <c r="AC1718">
        <v>126.22</v>
      </c>
      <c r="AD1718">
        <v>20000</v>
      </c>
      <c r="AE1718">
        <v>1087400</v>
      </c>
      <c r="AF1718">
        <v>3367300</v>
      </c>
      <c r="AG1718" s="16">
        <v>54.4</v>
      </c>
      <c r="AH1718">
        <v>6.6451300000000004E-4</v>
      </c>
      <c r="AI1718" s="5">
        <v>3.5E-4</v>
      </c>
      <c r="AJ1718" s="5">
        <v>1.9</v>
      </c>
      <c r="AK1718">
        <v>34</v>
      </c>
      <c r="AL1718">
        <v>1294</v>
      </c>
      <c r="AM1718" t="s">
        <v>24129</v>
      </c>
    </row>
    <row r="1719" spans="1:39" x14ac:dyDescent="0.25">
      <c r="A1719" t="str">
        <f>HYPERLINK("http://www.UniProt.org/UniProt/Q8IZL8","PELP1_HUMAN")</f>
        <v>PELP1_HUMAN</v>
      </c>
      <c r="B1719" s="4" t="s">
        <v>12217</v>
      </c>
      <c r="C1719" s="9">
        <v>35</v>
      </c>
      <c r="D1719" s="54">
        <v>1.9</v>
      </c>
      <c r="E1719" s="24">
        <v>4.2999999999999999E-4</v>
      </c>
      <c r="F1719" s="9">
        <v>4.3</v>
      </c>
      <c r="G1719" s="9">
        <v>2.27</v>
      </c>
      <c r="H1719" s="30" t="s">
        <v>37740</v>
      </c>
      <c r="I1719" t="s">
        <v>69</v>
      </c>
      <c r="J1719" s="4" t="s">
        <v>12</v>
      </c>
      <c r="K1719" s="6">
        <v>119.7</v>
      </c>
      <c r="L1719" s="10" t="s">
        <v>12</v>
      </c>
      <c r="M1719" s="24" t="s">
        <v>37739</v>
      </c>
      <c r="N1719">
        <v>2939</v>
      </c>
      <c r="O1719" s="15">
        <v>119.7</v>
      </c>
      <c r="P1719" s="4" t="s">
        <v>19460</v>
      </c>
      <c r="Q1719" s="4" t="s">
        <v>30450</v>
      </c>
      <c r="R1719" s="18">
        <v>395.26</v>
      </c>
      <c r="S1719" s="4" t="s">
        <v>30451</v>
      </c>
      <c r="T1719" s="4" t="s">
        <v>12218</v>
      </c>
      <c r="U1719" s="11" t="s">
        <v>12219</v>
      </c>
      <c r="V1719" s="11" t="s">
        <v>12220</v>
      </c>
      <c r="W1719" s="4" t="s">
        <v>12218</v>
      </c>
      <c r="X1719" s="4" t="s">
        <v>30449</v>
      </c>
      <c r="Y1719" s="4" t="s">
        <v>12216</v>
      </c>
      <c r="Z1719" t="s">
        <v>11116</v>
      </c>
      <c r="AA1719" t="s">
        <v>12221</v>
      </c>
      <c r="AB1719" t="s">
        <v>30452</v>
      </c>
      <c r="AC1719">
        <v>119.7</v>
      </c>
      <c r="AD1719">
        <v>20000</v>
      </c>
      <c r="AE1719">
        <v>697460</v>
      </c>
      <c r="AF1719">
        <v>2179600</v>
      </c>
      <c r="AG1719" s="16">
        <v>34.9</v>
      </c>
      <c r="AH1719">
        <v>4.2621899999999998E-4</v>
      </c>
      <c r="AI1719" s="5">
        <v>2.2699999999999999E-4</v>
      </c>
      <c r="AJ1719" s="5">
        <v>1.88</v>
      </c>
      <c r="AK1719">
        <v>16</v>
      </c>
      <c r="AL1719">
        <v>2939</v>
      </c>
      <c r="AM1719" t="s">
        <v>30453</v>
      </c>
    </row>
    <row r="1720" spans="1:39" x14ac:dyDescent="0.25">
      <c r="A1720" t="str">
        <f>HYPERLINK("http://www.UniProt.org/UniProt/Q9NRW7","VPS45_HUMAN")</f>
        <v>VPS45_HUMAN</v>
      </c>
      <c r="B1720" s="4" t="s">
        <v>16933</v>
      </c>
      <c r="C1720" s="9">
        <v>25</v>
      </c>
      <c r="D1720" s="54">
        <v>1.9</v>
      </c>
      <c r="E1720" s="24">
        <v>3.1E-4</v>
      </c>
      <c r="F1720" s="9">
        <v>3.1</v>
      </c>
      <c r="G1720" s="9">
        <v>1.61</v>
      </c>
      <c r="H1720" s="30" t="s">
        <v>37740</v>
      </c>
      <c r="I1720" t="s">
        <v>32</v>
      </c>
      <c r="J1720" s="4" t="s">
        <v>12</v>
      </c>
      <c r="K1720" s="6">
        <v>65.075999999999993</v>
      </c>
      <c r="L1720" s="10" t="s">
        <v>12</v>
      </c>
      <c r="M1720" s="24" t="s">
        <v>37739</v>
      </c>
      <c r="N1720">
        <v>4144</v>
      </c>
      <c r="O1720" s="15">
        <v>65.075999999999993</v>
      </c>
      <c r="P1720" s="4" t="s">
        <v>19460</v>
      </c>
      <c r="Q1720" s="4" t="s">
        <v>35178</v>
      </c>
      <c r="R1720" s="18">
        <v>13.83</v>
      </c>
      <c r="S1720" s="4" t="s">
        <v>35179</v>
      </c>
      <c r="T1720" s="4" t="s">
        <v>16934</v>
      </c>
      <c r="U1720" s="11" t="s">
        <v>16935</v>
      </c>
      <c r="V1720" s="11" t="s">
        <v>16936</v>
      </c>
      <c r="W1720" s="4" t="s">
        <v>16934</v>
      </c>
      <c r="X1720" s="4" t="s">
        <v>35177</v>
      </c>
      <c r="Y1720" s="4" t="s">
        <v>16932</v>
      </c>
      <c r="AB1720" t="s">
        <v>35180</v>
      </c>
      <c r="AC1720">
        <v>65.075999999999993</v>
      </c>
      <c r="AD1720">
        <v>20000</v>
      </c>
      <c r="AE1720">
        <v>503550</v>
      </c>
      <c r="AF1720">
        <v>1552200</v>
      </c>
      <c r="AG1720" s="16">
        <v>25.2</v>
      </c>
      <c r="AH1720">
        <v>3.07721E-4</v>
      </c>
      <c r="AI1720" s="5">
        <v>1.6100000000000001E-4</v>
      </c>
      <c r="AJ1720" s="5">
        <v>1.91</v>
      </c>
      <c r="AK1720">
        <v>9</v>
      </c>
      <c r="AL1720">
        <v>4144</v>
      </c>
      <c r="AM1720" t="s">
        <v>16932</v>
      </c>
    </row>
    <row r="1721" spans="1:39" x14ac:dyDescent="0.25">
      <c r="A1721" t="str">
        <f>HYPERLINK("http://www.UniProt.org/UniProt/P09493-4","TPM1_HUMAN")</f>
        <v>TPM1_HUMAN</v>
      </c>
      <c r="B1721" s="4" t="s">
        <v>3279</v>
      </c>
      <c r="C1721" s="9">
        <v>17</v>
      </c>
      <c r="D1721" s="54">
        <v>1.9</v>
      </c>
      <c r="E1721" s="24">
        <v>2.1000000000000001E-4</v>
      </c>
      <c r="F1721" s="9">
        <v>2.1</v>
      </c>
      <c r="G1721" s="9">
        <v>1.1500000000000001</v>
      </c>
      <c r="H1721" s="30" t="s">
        <v>37740</v>
      </c>
      <c r="I1721" t="s">
        <v>32</v>
      </c>
      <c r="J1721" s="4" t="s">
        <v>12</v>
      </c>
      <c r="K1721" s="6">
        <v>32.847000000000001</v>
      </c>
      <c r="L1721" s="10" t="s">
        <v>12</v>
      </c>
      <c r="M1721" s="24" t="s">
        <v>37739</v>
      </c>
      <c r="N1721">
        <v>799</v>
      </c>
      <c r="O1721" s="15">
        <v>32.847000000000001</v>
      </c>
      <c r="P1721" s="4" t="s">
        <v>19460</v>
      </c>
      <c r="Q1721" s="4" t="s">
        <v>22255</v>
      </c>
      <c r="R1721" s="18">
        <v>35.880000000000003</v>
      </c>
      <c r="S1721" s="4" t="s">
        <v>22256</v>
      </c>
      <c r="T1721" s="4" t="s">
        <v>3043</v>
      </c>
      <c r="U1721" s="11" t="s">
        <v>3280</v>
      </c>
      <c r="V1721" s="11" t="s">
        <v>3045</v>
      </c>
      <c r="W1721" s="4" t="s">
        <v>3043</v>
      </c>
      <c r="X1721" s="4" t="s">
        <v>20155</v>
      </c>
      <c r="Y1721" s="4" t="s">
        <v>3281</v>
      </c>
      <c r="AB1721" s="5" t="s">
        <v>22257</v>
      </c>
      <c r="AC1721">
        <v>32.847000000000001</v>
      </c>
      <c r="AD1721">
        <v>20000</v>
      </c>
      <c r="AE1721">
        <v>349000</v>
      </c>
      <c r="AF1721">
        <v>1102900</v>
      </c>
      <c r="AG1721" s="16">
        <v>17.5</v>
      </c>
      <c r="AH1721">
        <v>2.1327499999999999E-4</v>
      </c>
      <c r="AI1721" s="5">
        <v>1.15E-4</v>
      </c>
      <c r="AJ1721" s="5">
        <v>1.86</v>
      </c>
      <c r="AK1721">
        <v>4</v>
      </c>
      <c r="AL1721">
        <v>799</v>
      </c>
      <c r="AM1721" t="s">
        <v>22258</v>
      </c>
    </row>
    <row r="1722" spans="1:39" x14ac:dyDescent="0.25">
      <c r="A1722" t="str">
        <f>HYPERLINK("http://www.UniProt.org/UniProt/Q6PEV8","F199X_HUMAN")</f>
        <v>F199X_HUMAN</v>
      </c>
      <c r="B1722" s="4" t="s">
        <v>10978</v>
      </c>
      <c r="C1722" s="9">
        <v>7.7</v>
      </c>
      <c r="D1722" s="54">
        <v>1.9</v>
      </c>
      <c r="E1722" s="24">
        <v>9.3999999999999994E-5</v>
      </c>
      <c r="F1722" s="9">
        <v>0.94</v>
      </c>
      <c r="G1722" s="9">
        <v>0.48099999999999998</v>
      </c>
      <c r="H1722" s="30" t="s">
        <v>37740</v>
      </c>
      <c r="I1722" t="s">
        <v>12</v>
      </c>
      <c r="J1722" s="4" t="s">
        <v>12</v>
      </c>
      <c r="K1722" s="6">
        <v>42.801000000000002</v>
      </c>
      <c r="L1722" s="10" t="s">
        <v>12</v>
      </c>
      <c r="M1722" s="24" t="s">
        <v>37739</v>
      </c>
      <c r="N1722">
        <v>2596</v>
      </c>
      <c r="O1722" s="15">
        <v>42.801000000000002</v>
      </c>
      <c r="P1722" s="4" t="s">
        <v>19460</v>
      </c>
      <c r="Q1722" s="4" t="s">
        <v>29147</v>
      </c>
      <c r="R1722" s="18">
        <v>159.52000000000001</v>
      </c>
      <c r="S1722" s="4" t="s">
        <v>29148</v>
      </c>
      <c r="T1722" s="4" t="s">
        <v>12</v>
      </c>
      <c r="V1722" s="11" t="s">
        <v>10979</v>
      </c>
      <c r="W1722" s="4" t="s">
        <v>12</v>
      </c>
      <c r="X1722" s="4" t="s">
        <v>12</v>
      </c>
      <c r="Y1722" s="4" t="s">
        <v>10977</v>
      </c>
      <c r="AB1722" t="s">
        <v>29149</v>
      </c>
      <c r="AC1722">
        <v>42.801000000000002</v>
      </c>
      <c r="AD1722">
        <v>20000</v>
      </c>
      <c r="AE1722">
        <v>153120</v>
      </c>
      <c r="AF1722">
        <v>462300</v>
      </c>
      <c r="AG1722" s="16">
        <v>7.66</v>
      </c>
      <c r="AH1722" s="5">
        <v>9.3572000000000005E-5</v>
      </c>
      <c r="AI1722" s="5">
        <v>4.8099999999999997E-5</v>
      </c>
      <c r="AJ1722" s="5">
        <v>1.95</v>
      </c>
      <c r="AK1722">
        <v>2</v>
      </c>
      <c r="AL1722">
        <v>2596</v>
      </c>
      <c r="AM1722" t="s">
        <v>29150</v>
      </c>
    </row>
    <row r="1723" spans="1:39" x14ac:dyDescent="0.25">
      <c r="A1723" t="str">
        <f>HYPERLINK("http://www.UniProt.org/UniProt/P30153","2AAA_HUMAN")</f>
        <v>2AAA_HUMAN</v>
      </c>
      <c r="B1723" s="4" t="s">
        <v>4707</v>
      </c>
      <c r="C1723" s="54">
        <v>240</v>
      </c>
      <c r="D1723" s="54">
        <v>1.8</v>
      </c>
      <c r="E1723" s="24">
        <v>0.19</v>
      </c>
      <c r="F1723" s="9">
        <v>1900</v>
      </c>
      <c r="G1723" s="9">
        <v>1030</v>
      </c>
      <c r="H1723" s="30" t="s">
        <v>37740</v>
      </c>
      <c r="I1723" t="s">
        <v>32</v>
      </c>
      <c r="J1723" s="4" t="s">
        <v>12</v>
      </c>
      <c r="K1723" s="6">
        <v>65.308000000000007</v>
      </c>
      <c r="L1723" s="10" t="s">
        <v>12</v>
      </c>
      <c r="M1723" s="24" t="s">
        <v>37739</v>
      </c>
      <c r="N1723">
        <v>1116</v>
      </c>
      <c r="O1723" s="15">
        <v>65.308000000000007</v>
      </c>
      <c r="P1723" s="4" t="s">
        <v>19460</v>
      </c>
      <c r="Q1723" s="4" t="s">
        <v>23442</v>
      </c>
      <c r="R1723" s="18">
        <v>66.209999999999994</v>
      </c>
      <c r="S1723" s="4" t="s">
        <v>23443</v>
      </c>
      <c r="T1723" s="4" t="s">
        <v>4708</v>
      </c>
      <c r="U1723" s="11" t="s">
        <v>4709</v>
      </c>
      <c r="V1723" s="11" t="s">
        <v>4710</v>
      </c>
      <c r="W1723" s="4" t="s">
        <v>4708</v>
      </c>
      <c r="X1723" s="4" t="s">
        <v>23441</v>
      </c>
      <c r="Y1723" s="4" t="s">
        <v>4706</v>
      </c>
      <c r="Z1723" t="s">
        <v>4711</v>
      </c>
      <c r="AA1723" t="s">
        <v>4712</v>
      </c>
      <c r="AB1723" t="s">
        <v>23444</v>
      </c>
      <c r="AC1723">
        <v>65.308000000000007</v>
      </c>
      <c r="AD1723">
        <v>1285000</v>
      </c>
      <c r="AE1723" s="5">
        <v>303000000</v>
      </c>
      <c r="AF1723">
        <v>991180000</v>
      </c>
      <c r="AG1723" s="16">
        <v>236</v>
      </c>
      <c r="AH1723">
        <v>0.185163985</v>
      </c>
      <c r="AI1723" s="5">
        <v>0.10299999999999999</v>
      </c>
      <c r="AJ1723" s="5">
        <v>1.8</v>
      </c>
      <c r="AK1723">
        <v>341</v>
      </c>
      <c r="AL1723">
        <v>1116</v>
      </c>
      <c r="AM1723" t="s">
        <v>4706</v>
      </c>
    </row>
    <row r="1724" spans="1:39" x14ac:dyDescent="0.25">
      <c r="A1724" t="str">
        <f>HYPERLINK("http://www.UniProt.org/UniProt/Q86Y56","DAAF5_HUMAN")</f>
        <v>DAAF5_HUMAN</v>
      </c>
      <c r="B1724" s="4" t="s">
        <v>11902</v>
      </c>
      <c r="C1724" s="54">
        <v>400</v>
      </c>
      <c r="D1724" s="54">
        <v>1.8</v>
      </c>
      <c r="E1724" s="24">
        <v>3.3000000000000002E-2</v>
      </c>
      <c r="F1724" s="9">
        <v>330</v>
      </c>
      <c r="G1724" s="9">
        <v>188</v>
      </c>
      <c r="H1724" s="30" t="s">
        <v>37740</v>
      </c>
      <c r="I1724" t="s">
        <v>32</v>
      </c>
      <c r="J1724" s="4" t="s">
        <v>12</v>
      </c>
      <c r="K1724" s="6">
        <v>93.52</v>
      </c>
      <c r="L1724" s="10" t="s">
        <v>12</v>
      </c>
      <c r="M1724" s="24" t="s">
        <v>37739</v>
      </c>
      <c r="N1724">
        <v>2848</v>
      </c>
      <c r="O1724" s="15">
        <v>93.52</v>
      </c>
      <c r="P1724" s="4" t="s">
        <v>19460</v>
      </c>
      <c r="Q1724" s="4" t="s">
        <v>30122</v>
      </c>
      <c r="R1724" s="18">
        <v>46.87</v>
      </c>
      <c r="S1724" s="4" t="s">
        <v>30123</v>
      </c>
      <c r="T1724" s="4" t="s">
        <v>11903</v>
      </c>
      <c r="V1724" s="11" t="s">
        <v>11904</v>
      </c>
      <c r="W1724" s="4" t="s">
        <v>11903</v>
      </c>
      <c r="X1724" s="4" t="s">
        <v>30121</v>
      </c>
      <c r="Y1724" s="4" t="s">
        <v>11901</v>
      </c>
      <c r="AB1724" t="s">
        <v>30124</v>
      </c>
      <c r="AC1724">
        <v>93.52</v>
      </c>
      <c r="AD1724">
        <v>136580</v>
      </c>
      <c r="AE1724">
        <v>54743000</v>
      </c>
      <c r="AF1724">
        <v>180580000</v>
      </c>
      <c r="AG1724" s="16">
        <v>401</v>
      </c>
      <c r="AH1724">
        <v>3.3453571000000001E-2</v>
      </c>
      <c r="AI1724" s="5">
        <v>1.8800000000000001E-2</v>
      </c>
      <c r="AJ1724" s="5">
        <v>1.78</v>
      </c>
      <c r="AK1724">
        <v>310</v>
      </c>
      <c r="AL1724">
        <v>2848</v>
      </c>
      <c r="AM1724" t="s">
        <v>30125</v>
      </c>
    </row>
    <row r="1725" spans="1:39" x14ac:dyDescent="0.25">
      <c r="A1725" t="str">
        <f>HYPERLINK("http://www.UniProt.org/UniProt/Q13643","FHL3_HUMAN")</f>
        <v>FHL3_HUMAN</v>
      </c>
      <c r="B1725" s="4" t="s">
        <v>8781</v>
      </c>
      <c r="C1725" s="9">
        <v>1000</v>
      </c>
      <c r="D1725" s="54">
        <v>1.8</v>
      </c>
      <c r="E1725" s="24">
        <v>1.2E-2</v>
      </c>
      <c r="F1725" s="9">
        <v>120</v>
      </c>
      <c r="G1725" s="9">
        <v>70.099999999999994</v>
      </c>
      <c r="H1725" s="30" t="s">
        <v>37740</v>
      </c>
      <c r="I1725" t="s">
        <v>12</v>
      </c>
      <c r="J1725" s="4" t="s">
        <v>12</v>
      </c>
      <c r="K1725" s="6">
        <v>31.192</v>
      </c>
      <c r="L1725" s="10" t="s">
        <v>12</v>
      </c>
      <c r="M1725" s="24" t="s">
        <v>37739</v>
      </c>
      <c r="N1725">
        <v>2049</v>
      </c>
      <c r="O1725" s="15">
        <v>31.192</v>
      </c>
      <c r="P1725" s="4" t="s">
        <v>19460</v>
      </c>
      <c r="Q1725" s="4" t="s">
        <v>27015</v>
      </c>
      <c r="R1725" s="18">
        <v>46.75</v>
      </c>
      <c r="S1725" s="4" t="s">
        <v>27016</v>
      </c>
      <c r="T1725" s="4" t="s">
        <v>12</v>
      </c>
      <c r="V1725" s="11" t="s">
        <v>1059</v>
      </c>
      <c r="W1725" s="4" t="s">
        <v>12</v>
      </c>
      <c r="X1725" s="4" t="s">
        <v>12</v>
      </c>
      <c r="Y1725" s="4" t="s">
        <v>8780</v>
      </c>
      <c r="AB1725" t="s">
        <v>27017</v>
      </c>
      <c r="AC1725">
        <v>31.192</v>
      </c>
      <c r="AD1725">
        <v>20000</v>
      </c>
      <c r="AE1725">
        <v>20114000</v>
      </c>
      <c r="AF1725">
        <v>67343000</v>
      </c>
      <c r="AG1725" s="16">
        <v>1010</v>
      </c>
      <c r="AH1725">
        <v>1.2291711E-2</v>
      </c>
      <c r="AI1725" s="5">
        <v>7.0099999999999997E-3</v>
      </c>
      <c r="AJ1725" s="5">
        <v>1.75</v>
      </c>
      <c r="AK1725">
        <v>53</v>
      </c>
      <c r="AL1725">
        <v>2049</v>
      </c>
      <c r="AM1725" t="s">
        <v>8780</v>
      </c>
    </row>
    <row r="1726" spans="1:39" x14ac:dyDescent="0.25">
      <c r="A1726" t="str">
        <f>HYPERLINK("http://www.UniProt.org/UniProt/P80217","IN35_HUMAN")</f>
        <v>IN35_HUMAN</v>
      </c>
      <c r="B1726" s="4" t="s">
        <v>7521</v>
      </c>
      <c r="C1726" s="9">
        <v>770</v>
      </c>
      <c r="D1726" s="54">
        <v>1.8</v>
      </c>
      <c r="E1726" s="24">
        <v>9.4000000000000004E-3</v>
      </c>
      <c r="F1726" s="9">
        <v>94</v>
      </c>
      <c r="G1726" s="9">
        <v>52.4</v>
      </c>
      <c r="H1726" s="30" t="s">
        <v>37740</v>
      </c>
      <c r="I1726" t="s">
        <v>92</v>
      </c>
      <c r="J1726" s="4" t="s">
        <v>12</v>
      </c>
      <c r="K1726" s="6">
        <v>31.545999999999999</v>
      </c>
      <c r="L1726" s="10" t="s">
        <v>12</v>
      </c>
      <c r="M1726" s="24" t="s">
        <v>37739</v>
      </c>
      <c r="N1726">
        <v>1757</v>
      </c>
      <c r="O1726" s="15">
        <v>31.545999999999999</v>
      </c>
      <c r="P1726" s="4" t="s">
        <v>19460</v>
      </c>
      <c r="Q1726" s="4" t="s">
        <v>25850</v>
      </c>
      <c r="R1726" s="18">
        <v>22.69</v>
      </c>
      <c r="S1726" s="4" t="s">
        <v>25851</v>
      </c>
      <c r="T1726" s="4" t="s">
        <v>7522</v>
      </c>
      <c r="V1726" s="11" t="s">
        <v>7523</v>
      </c>
      <c r="W1726" s="4" t="s">
        <v>7522</v>
      </c>
      <c r="X1726" s="4" t="s">
        <v>25849</v>
      </c>
      <c r="Y1726" s="4" t="s">
        <v>7520</v>
      </c>
      <c r="AB1726" t="s">
        <v>25852</v>
      </c>
      <c r="AC1726">
        <v>31.545999999999999</v>
      </c>
      <c r="AD1726">
        <v>20000</v>
      </c>
      <c r="AE1726">
        <v>15329000</v>
      </c>
      <c r="AF1726">
        <v>50412000</v>
      </c>
      <c r="AG1726" s="16">
        <v>766</v>
      </c>
      <c r="AH1726">
        <v>9.3675870000000001E-3</v>
      </c>
      <c r="AI1726" s="5">
        <v>5.2399999999999999E-3</v>
      </c>
      <c r="AJ1726" s="5">
        <v>1.79</v>
      </c>
      <c r="AK1726">
        <v>40</v>
      </c>
      <c r="AL1726">
        <v>1757</v>
      </c>
      <c r="AM1726" t="s">
        <v>25853</v>
      </c>
    </row>
    <row r="1727" spans="1:39" x14ac:dyDescent="0.25">
      <c r="A1727" t="str">
        <f>HYPERLINK("http://www.UniProt.org/UniProt/Q13618-2","CUL3_HUMAN")</f>
        <v>CUL3_HUMAN</v>
      </c>
      <c r="B1727" s="4" t="s">
        <v>8738</v>
      </c>
      <c r="C1727" s="54">
        <v>330</v>
      </c>
      <c r="D1727" s="54">
        <v>1.8</v>
      </c>
      <c r="E1727" s="24">
        <v>5.0000000000000001E-3</v>
      </c>
      <c r="F1727" s="9">
        <v>50</v>
      </c>
      <c r="G1727" s="9">
        <v>28.6</v>
      </c>
      <c r="H1727" s="30" t="s">
        <v>37740</v>
      </c>
      <c r="I1727" t="s">
        <v>69</v>
      </c>
      <c r="J1727" s="4" t="s">
        <v>12</v>
      </c>
      <c r="K1727" s="6">
        <v>86.233000000000004</v>
      </c>
      <c r="L1727" s="10" t="s">
        <v>12</v>
      </c>
      <c r="M1727" s="24" t="s">
        <v>37739</v>
      </c>
      <c r="N1727">
        <v>2040</v>
      </c>
      <c r="O1727" s="15">
        <v>86.233000000000004</v>
      </c>
      <c r="P1727" s="4" t="s">
        <v>19460</v>
      </c>
      <c r="Q1727" s="4" t="s">
        <v>26976</v>
      </c>
      <c r="R1727" s="18">
        <v>103.98</v>
      </c>
      <c r="S1727" s="4" t="s">
        <v>26977</v>
      </c>
      <c r="T1727" s="4" t="s">
        <v>8739</v>
      </c>
      <c r="U1727" s="11" t="s">
        <v>8740</v>
      </c>
      <c r="V1727" s="11" t="s">
        <v>8730</v>
      </c>
      <c r="W1727" s="4" t="s">
        <v>8739</v>
      </c>
      <c r="X1727" s="4" t="s">
        <v>26975</v>
      </c>
      <c r="Y1727" s="4" t="s">
        <v>8742</v>
      </c>
      <c r="Z1727" t="s">
        <v>8741</v>
      </c>
      <c r="AB1727" t="s">
        <v>26978</v>
      </c>
      <c r="AC1727">
        <v>86.233000000000004</v>
      </c>
      <c r="AD1727">
        <v>24755</v>
      </c>
      <c r="AE1727">
        <v>8184000</v>
      </c>
      <c r="AF1727">
        <v>27452000</v>
      </c>
      <c r="AG1727" s="16">
        <v>331</v>
      </c>
      <c r="AH1727">
        <v>5.0012609999999999E-3</v>
      </c>
      <c r="AI1727" s="5">
        <v>2.8600000000000001E-3</v>
      </c>
      <c r="AJ1727" s="5">
        <v>1.75</v>
      </c>
      <c r="AK1727">
        <v>112</v>
      </c>
      <c r="AL1727">
        <v>2040</v>
      </c>
      <c r="AM1727" t="s">
        <v>26979</v>
      </c>
    </row>
    <row r="1728" spans="1:39" x14ac:dyDescent="0.25">
      <c r="A1728" t="str">
        <f>HYPERLINK("http://www.UniProt.org/UniProt/Q9Y312","AAR2_HUMAN")</f>
        <v>AAR2_HUMAN</v>
      </c>
      <c r="B1728" s="4" t="s">
        <v>18850</v>
      </c>
      <c r="C1728" s="9">
        <v>340</v>
      </c>
      <c r="D1728" s="54">
        <v>1.8</v>
      </c>
      <c r="E1728" s="24">
        <v>4.1000000000000003E-3</v>
      </c>
      <c r="F1728" s="9">
        <v>41</v>
      </c>
      <c r="G1728" s="9">
        <v>22.9</v>
      </c>
      <c r="H1728" s="30" t="s">
        <v>37740</v>
      </c>
      <c r="I1728" t="s">
        <v>12</v>
      </c>
      <c r="J1728" s="4" t="s">
        <v>12</v>
      </c>
      <c r="K1728" s="6">
        <v>43.472000000000001</v>
      </c>
      <c r="L1728" s="10" t="s">
        <v>12</v>
      </c>
      <c r="M1728" s="24" t="s">
        <v>37739</v>
      </c>
      <c r="N1728">
        <v>4653</v>
      </c>
      <c r="O1728" s="15">
        <v>43.472000000000001</v>
      </c>
      <c r="P1728" s="4" t="s">
        <v>19460</v>
      </c>
      <c r="Q1728" s="4" t="s">
        <v>37151</v>
      </c>
      <c r="R1728" s="18">
        <v>35.229999999999997</v>
      </c>
      <c r="S1728" s="4" t="s">
        <v>37152</v>
      </c>
      <c r="T1728" s="4" t="s">
        <v>12</v>
      </c>
      <c r="U1728" s="11" t="s">
        <v>18851</v>
      </c>
      <c r="V1728" s="11" t="s">
        <v>18852</v>
      </c>
      <c r="W1728" s="4" t="s">
        <v>12</v>
      </c>
      <c r="X1728" s="4" t="s">
        <v>12</v>
      </c>
      <c r="Y1728" s="4" t="s">
        <v>18849</v>
      </c>
      <c r="AA1728" t="s">
        <v>3688</v>
      </c>
      <c r="AB1728" t="s">
        <v>37153</v>
      </c>
      <c r="AC1728">
        <v>43.472000000000001</v>
      </c>
      <c r="AD1728">
        <v>20000</v>
      </c>
      <c r="AE1728">
        <v>6775900</v>
      </c>
      <c r="AF1728">
        <v>21984000</v>
      </c>
      <c r="AG1728" s="16">
        <v>339</v>
      </c>
      <c r="AH1728">
        <v>4.1407680000000004E-3</v>
      </c>
      <c r="AI1728" s="5">
        <v>2.2899999999999999E-3</v>
      </c>
      <c r="AJ1728" s="5">
        <v>1.81</v>
      </c>
      <c r="AK1728">
        <v>31</v>
      </c>
      <c r="AL1728">
        <v>4653</v>
      </c>
      <c r="AM1728" t="s">
        <v>18849</v>
      </c>
    </row>
    <row r="1729" spans="1:39" x14ac:dyDescent="0.25">
      <c r="A1729" t="str">
        <f>HYPERLINK("http://www.UniProt.org/UniProt/Q9Y6K9-2","NEMO_HUMAN")</f>
        <v>NEMO_HUMAN</v>
      </c>
      <c r="B1729" s="4" t="s">
        <v>19410</v>
      </c>
      <c r="C1729" s="9">
        <v>320</v>
      </c>
      <c r="D1729" s="54">
        <v>1.8</v>
      </c>
      <c r="E1729" s="24">
        <v>3.8999999999999998E-3</v>
      </c>
      <c r="F1729" s="9">
        <v>39</v>
      </c>
      <c r="G1729" s="9">
        <v>22.3</v>
      </c>
      <c r="H1729" s="30" t="s">
        <v>37740</v>
      </c>
      <c r="I1729" t="s">
        <v>69</v>
      </c>
      <c r="J1729" s="4" t="s">
        <v>12</v>
      </c>
      <c r="K1729" s="6">
        <v>55.786000000000001</v>
      </c>
      <c r="L1729" s="10" t="s">
        <v>12</v>
      </c>
      <c r="M1729" s="24" t="s">
        <v>37739</v>
      </c>
      <c r="N1729">
        <v>4795</v>
      </c>
      <c r="O1729" s="15">
        <v>55.786000000000001</v>
      </c>
      <c r="P1729" s="4" t="s">
        <v>19460</v>
      </c>
      <c r="Q1729" s="4" t="s">
        <v>37700</v>
      </c>
      <c r="R1729" s="18">
        <v>64.89</v>
      </c>
      <c r="S1729" s="4" t="s">
        <v>37701</v>
      </c>
      <c r="T1729" s="4" t="s">
        <v>19411</v>
      </c>
      <c r="U1729" s="11" t="s">
        <v>19412</v>
      </c>
      <c r="V1729" s="11" t="s">
        <v>13945</v>
      </c>
      <c r="W1729" s="4" t="s">
        <v>19411</v>
      </c>
      <c r="X1729" s="4" t="s">
        <v>37699</v>
      </c>
      <c r="Y1729" s="4" t="s">
        <v>19414</v>
      </c>
      <c r="Z1729" t="s">
        <v>19413</v>
      </c>
      <c r="AA1729" t="s">
        <v>9148</v>
      </c>
      <c r="AB1729" s="5" t="s">
        <v>37702</v>
      </c>
      <c r="AC1729">
        <v>55.786000000000001</v>
      </c>
      <c r="AD1729">
        <v>20000</v>
      </c>
      <c r="AE1729">
        <v>6400700</v>
      </c>
      <c r="AF1729">
        <v>21461000</v>
      </c>
      <c r="AG1729" s="16">
        <v>320</v>
      </c>
      <c r="AH1729">
        <v>3.911482E-3</v>
      </c>
      <c r="AI1729" s="5">
        <v>2.2300000000000002E-3</v>
      </c>
      <c r="AJ1729" s="5">
        <v>1.75</v>
      </c>
      <c r="AK1729">
        <v>33</v>
      </c>
      <c r="AL1729">
        <v>4795</v>
      </c>
      <c r="AM1729" t="s">
        <v>37703</v>
      </c>
    </row>
    <row r="1730" spans="1:39" x14ac:dyDescent="0.25">
      <c r="A1730" t="str">
        <f>HYPERLINK("http://www.UniProt.org/UniProt/P33240-2","CSTF2_HUMAN")</f>
        <v>CSTF2_HUMAN</v>
      </c>
      <c r="B1730" s="4" t="s">
        <v>4930</v>
      </c>
      <c r="C1730" s="9">
        <v>210</v>
      </c>
      <c r="D1730" s="54">
        <v>1.8</v>
      </c>
      <c r="E1730" s="24">
        <v>2.5999999999999999E-3</v>
      </c>
      <c r="F1730" s="9">
        <v>26</v>
      </c>
      <c r="G1730" s="9">
        <v>14.6</v>
      </c>
      <c r="H1730" s="30" t="s">
        <v>37740</v>
      </c>
      <c r="I1730" t="s">
        <v>92</v>
      </c>
      <c r="J1730" s="4" t="s">
        <v>12</v>
      </c>
      <c r="K1730" s="6">
        <v>59.250999999999998</v>
      </c>
      <c r="L1730" s="10" t="s">
        <v>12</v>
      </c>
      <c r="M1730" s="24" t="s">
        <v>37739</v>
      </c>
      <c r="N1730">
        <v>1167</v>
      </c>
      <c r="O1730" s="15">
        <v>59.250999999999998</v>
      </c>
      <c r="P1730" s="4" t="s">
        <v>19460</v>
      </c>
      <c r="Q1730" s="4" t="s">
        <v>23645</v>
      </c>
      <c r="R1730" s="18">
        <v>26.56</v>
      </c>
      <c r="S1730" s="4" t="s">
        <v>23646</v>
      </c>
      <c r="T1730" s="4" t="s">
        <v>4931</v>
      </c>
      <c r="U1730" s="11" t="s">
        <v>4932</v>
      </c>
      <c r="V1730" s="11" t="s">
        <v>4933</v>
      </c>
      <c r="W1730" s="4" t="s">
        <v>4931</v>
      </c>
      <c r="X1730" s="4" t="s">
        <v>23644</v>
      </c>
      <c r="Y1730" s="4" t="s">
        <v>4935</v>
      </c>
      <c r="Z1730" t="s">
        <v>2512</v>
      </c>
      <c r="AA1730" t="s">
        <v>4934</v>
      </c>
      <c r="AB1730" t="s">
        <v>23647</v>
      </c>
      <c r="AC1730">
        <v>59.250999999999998</v>
      </c>
      <c r="AD1730">
        <v>20000</v>
      </c>
      <c r="AE1730">
        <v>4278100</v>
      </c>
      <c r="AF1730">
        <v>14068000</v>
      </c>
      <c r="AG1730" s="16">
        <v>214</v>
      </c>
      <c r="AH1730">
        <v>2.6143569999999999E-3</v>
      </c>
      <c r="AI1730" s="5">
        <v>1.4599999999999999E-3</v>
      </c>
      <c r="AJ1730" s="5">
        <v>1.79</v>
      </c>
      <c r="AK1730">
        <v>30</v>
      </c>
      <c r="AL1730">
        <v>1167</v>
      </c>
      <c r="AM1730" t="s">
        <v>23648</v>
      </c>
    </row>
    <row r="1731" spans="1:39" x14ac:dyDescent="0.25">
      <c r="A1731" t="str">
        <f>HYPERLINK("http://www.UniProt.org/UniProt/O14920","IKKB_HUMAN")</f>
        <v>IKKB_HUMAN</v>
      </c>
      <c r="B1731" s="4" t="s">
        <v>679</v>
      </c>
      <c r="C1731" s="9">
        <v>200</v>
      </c>
      <c r="D1731" s="54">
        <v>1.8</v>
      </c>
      <c r="E1731" s="24">
        <v>2.3999999999999998E-3</v>
      </c>
      <c r="F1731" s="9">
        <v>23.999999999999996</v>
      </c>
      <c r="G1731" s="9">
        <v>13.3</v>
      </c>
      <c r="H1731" s="30" t="s">
        <v>37740</v>
      </c>
      <c r="I1731" t="s">
        <v>69</v>
      </c>
      <c r="J1731" s="4" t="s">
        <v>12</v>
      </c>
      <c r="K1731" s="6">
        <v>86.563000000000002</v>
      </c>
      <c r="L1731" s="10" t="s">
        <v>12</v>
      </c>
      <c r="M1731" s="24" t="s">
        <v>37739</v>
      </c>
      <c r="N1731">
        <v>217</v>
      </c>
      <c r="O1731" s="15">
        <v>86.563000000000002</v>
      </c>
      <c r="P1731" s="4" t="s">
        <v>19460</v>
      </c>
      <c r="Q1731" s="4" t="s">
        <v>20031</v>
      </c>
      <c r="R1731" s="18">
        <v>49.51</v>
      </c>
      <c r="S1731" s="19" t="s">
        <v>20032</v>
      </c>
      <c r="T1731" s="4" t="s">
        <v>680</v>
      </c>
      <c r="U1731" s="11" t="s">
        <v>681</v>
      </c>
      <c r="V1731" s="11" t="s">
        <v>682</v>
      </c>
      <c r="W1731" s="4" t="s">
        <v>680</v>
      </c>
      <c r="X1731" s="4" t="s">
        <v>20030</v>
      </c>
      <c r="Y1731" s="4" t="s">
        <v>678</v>
      </c>
      <c r="Z1731" t="s">
        <v>683</v>
      </c>
      <c r="AB1731" s="5" t="s">
        <v>20033</v>
      </c>
      <c r="AC1731">
        <v>86.563000000000002</v>
      </c>
      <c r="AD1731">
        <v>20000</v>
      </c>
      <c r="AE1731">
        <v>3925700</v>
      </c>
      <c r="AF1731">
        <v>12778000</v>
      </c>
      <c r="AG1731" s="16">
        <v>196</v>
      </c>
      <c r="AH1731">
        <v>2.3990040000000002E-3</v>
      </c>
      <c r="AI1731" s="5">
        <v>1.33E-3</v>
      </c>
      <c r="AJ1731" s="5">
        <v>1.8</v>
      </c>
      <c r="AK1731">
        <v>42</v>
      </c>
      <c r="AL1731">
        <v>217</v>
      </c>
      <c r="AM1731" t="s">
        <v>20034</v>
      </c>
    </row>
    <row r="1732" spans="1:39" x14ac:dyDescent="0.25">
      <c r="A1732" t="str">
        <f>HYPERLINK("http://www.UniProt.org/UniProt/Q9H0K6","PUS7L_HUMAN")</f>
        <v>PUS7L_HUMAN</v>
      </c>
      <c r="B1732" s="4" t="s">
        <v>15876</v>
      </c>
      <c r="C1732" s="9">
        <v>190</v>
      </c>
      <c r="D1732" s="54">
        <v>1.8</v>
      </c>
      <c r="E1732" s="24">
        <v>2.3E-3</v>
      </c>
      <c r="F1732" s="9">
        <v>23</v>
      </c>
      <c r="G1732" s="9">
        <v>12.899999999999999</v>
      </c>
      <c r="H1732" s="30" t="s">
        <v>37740</v>
      </c>
      <c r="I1732" t="s">
        <v>12</v>
      </c>
      <c r="J1732" s="4" t="s">
        <v>12</v>
      </c>
      <c r="K1732" s="6">
        <v>80.7</v>
      </c>
      <c r="L1732" s="10" t="s">
        <v>12</v>
      </c>
      <c r="M1732" s="24" t="s">
        <v>37739</v>
      </c>
      <c r="N1732">
        <v>3871</v>
      </c>
      <c r="O1732" s="15">
        <v>80.7</v>
      </c>
      <c r="P1732" s="4" t="s">
        <v>19460</v>
      </c>
      <c r="Q1732" s="4" t="s">
        <v>34094</v>
      </c>
      <c r="R1732" s="18">
        <v>37.950000000000003</v>
      </c>
      <c r="S1732" s="4" t="s">
        <v>34095</v>
      </c>
      <c r="T1732" s="4" t="s">
        <v>12</v>
      </c>
      <c r="U1732" s="11" t="s">
        <v>14567</v>
      </c>
      <c r="V1732" s="11" t="s">
        <v>14568</v>
      </c>
      <c r="W1732" s="4" t="s">
        <v>12</v>
      </c>
      <c r="X1732" s="4" t="s">
        <v>12</v>
      </c>
      <c r="Y1732" s="4" t="s">
        <v>15875</v>
      </c>
      <c r="AB1732" t="s">
        <v>34096</v>
      </c>
      <c r="AC1732">
        <v>80.7</v>
      </c>
      <c r="AD1732">
        <v>20000</v>
      </c>
      <c r="AE1732">
        <v>3817900</v>
      </c>
      <c r="AF1732">
        <v>12410000</v>
      </c>
      <c r="AG1732" s="16">
        <v>191</v>
      </c>
      <c r="AH1732">
        <v>2.3331269999999999E-3</v>
      </c>
      <c r="AI1732" s="5">
        <v>1.2899999999999999E-3</v>
      </c>
      <c r="AJ1732" s="5">
        <v>1.81</v>
      </c>
      <c r="AK1732">
        <v>61</v>
      </c>
      <c r="AL1732">
        <v>3871</v>
      </c>
      <c r="AM1732" t="s">
        <v>34097</v>
      </c>
    </row>
    <row r="1733" spans="1:39" x14ac:dyDescent="0.25">
      <c r="A1733" t="str">
        <f>HYPERLINK("http://www.UniProt.org/UniProt/Q06265","EXOS9_HUMAN")</f>
        <v>EXOS9_HUMAN</v>
      </c>
      <c r="B1733" s="4" t="s">
        <v>7952</v>
      </c>
      <c r="C1733" s="9">
        <v>160</v>
      </c>
      <c r="D1733" s="54">
        <v>1.8</v>
      </c>
      <c r="E1733" s="24">
        <v>1.9E-3</v>
      </c>
      <c r="F1733" s="9">
        <v>19</v>
      </c>
      <c r="G1733" s="9">
        <v>10.7</v>
      </c>
      <c r="H1733" s="30" t="s">
        <v>37740</v>
      </c>
      <c r="I1733" t="s">
        <v>69</v>
      </c>
      <c r="J1733" s="4" t="s">
        <v>12</v>
      </c>
      <c r="K1733" s="6">
        <v>48.948</v>
      </c>
      <c r="L1733" s="10" t="s">
        <v>12</v>
      </c>
      <c r="M1733" s="24" t="s">
        <v>37739</v>
      </c>
      <c r="N1733">
        <v>1861</v>
      </c>
      <c r="O1733" s="15">
        <v>48.948</v>
      </c>
      <c r="P1733" s="4" t="s">
        <v>19460</v>
      </c>
      <c r="Q1733" s="4" t="s">
        <v>26248</v>
      </c>
      <c r="R1733" s="18">
        <v>55.64</v>
      </c>
      <c r="S1733" s="4" t="s">
        <v>26249</v>
      </c>
      <c r="T1733" s="4" t="s">
        <v>7953</v>
      </c>
      <c r="U1733" s="11" t="s">
        <v>7954</v>
      </c>
      <c r="V1733" s="11" t="s">
        <v>7955</v>
      </c>
      <c r="W1733" s="4" t="s">
        <v>7953</v>
      </c>
      <c r="X1733" s="4" t="s">
        <v>26247</v>
      </c>
      <c r="Y1733" s="4" t="s">
        <v>7951</v>
      </c>
      <c r="Z1733" t="s">
        <v>7956</v>
      </c>
      <c r="AA1733" t="s">
        <v>1870</v>
      </c>
      <c r="AB1733" s="5" t="s">
        <v>26250</v>
      </c>
      <c r="AC1733">
        <v>48.948</v>
      </c>
      <c r="AD1733">
        <v>20000</v>
      </c>
      <c r="AE1733">
        <v>3104900</v>
      </c>
      <c r="AF1733">
        <v>10262000</v>
      </c>
      <c r="AG1733" s="16">
        <v>155</v>
      </c>
      <c r="AH1733">
        <v>1.8974110000000001E-3</v>
      </c>
      <c r="AI1733" s="5">
        <v>1.07E-3</v>
      </c>
      <c r="AJ1733" s="5">
        <v>1.78</v>
      </c>
      <c r="AK1733">
        <v>21</v>
      </c>
      <c r="AL1733">
        <v>1861</v>
      </c>
      <c r="AM1733" t="s">
        <v>26251</v>
      </c>
    </row>
    <row r="1734" spans="1:39" x14ac:dyDescent="0.25">
      <c r="A1734" t="str">
        <f>HYPERLINK("http://www.UniProt.org/UniProt/Q9BUJ2-4","HNRL1_HUMAN")</f>
        <v>HNRL1_HUMAN</v>
      </c>
      <c r="B1734" s="4" t="s">
        <v>15316</v>
      </c>
      <c r="C1734" s="9">
        <v>77</v>
      </c>
      <c r="D1734" s="54">
        <v>1.8</v>
      </c>
      <c r="E1734" s="24">
        <v>9.5E-4</v>
      </c>
      <c r="F1734" s="9">
        <v>9.5</v>
      </c>
      <c r="G1734" s="9">
        <v>5.1400000000000006</v>
      </c>
      <c r="H1734" s="30" t="s">
        <v>37740</v>
      </c>
      <c r="I1734" t="s">
        <v>92</v>
      </c>
      <c r="J1734" s="4" t="s">
        <v>12</v>
      </c>
      <c r="K1734" s="6">
        <v>84.793000000000006</v>
      </c>
      <c r="L1734" s="10" t="s">
        <v>12</v>
      </c>
      <c r="M1734" s="24" t="s">
        <v>37739</v>
      </c>
      <c r="N1734">
        <v>3723</v>
      </c>
      <c r="O1734" s="15">
        <v>84.793000000000006</v>
      </c>
      <c r="P1734" s="4" t="s">
        <v>19460</v>
      </c>
      <c r="Q1734" s="4" t="s">
        <v>33538</v>
      </c>
      <c r="R1734" s="18">
        <v>43.82</v>
      </c>
      <c r="S1734" s="4" t="s">
        <v>33539</v>
      </c>
      <c r="T1734" s="4" t="s">
        <v>15317</v>
      </c>
      <c r="U1734" s="11" t="s">
        <v>15318</v>
      </c>
      <c r="V1734" s="11" t="s">
        <v>7688</v>
      </c>
      <c r="W1734" s="4" t="s">
        <v>15317</v>
      </c>
      <c r="X1734" s="4" t="s">
        <v>33537</v>
      </c>
      <c r="Y1734" s="4" t="s">
        <v>15319</v>
      </c>
      <c r="Z1734" t="s">
        <v>335</v>
      </c>
      <c r="AA1734" t="s">
        <v>3291</v>
      </c>
      <c r="AB1734" s="5" t="s">
        <v>33540</v>
      </c>
      <c r="AC1734">
        <v>84.793000000000006</v>
      </c>
      <c r="AD1734">
        <v>20000</v>
      </c>
      <c r="AE1734">
        <v>1549400</v>
      </c>
      <c r="AF1734">
        <v>4941200</v>
      </c>
      <c r="AG1734" s="16">
        <v>77.5</v>
      </c>
      <c r="AH1734">
        <v>9.4684200000000004E-4</v>
      </c>
      <c r="AI1734" s="5">
        <v>5.1400000000000003E-4</v>
      </c>
      <c r="AJ1734" s="5">
        <v>1.84</v>
      </c>
      <c r="AK1734">
        <v>23</v>
      </c>
      <c r="AL1734">
        <v>3723</v>
      </c>
      <c r="AM1734" t="s">
        <v>33541</v>
      </c>
    </row>
    <row r="1735" spans="1:39" x14ac:dyDescent="0.25">
      <c r="A1735" t="str">
        <f>HYPERLINK("http://www.UniProt.org/UniProt/Q9Y496","KIF3A_HUMAN")</f>
        <v>KIF3A_HUMAN</v>
      </c>
      <c r="B1735" s="4" t="s">
        <v>19038</v>
      </c>
      <c r="C1735" s="9">
        <v>58</v>
      </c>
      <c r="D1735" s="54">
        <v>1.8</v>
      </c>
      <c r="E1735" s="24">
        <v>7.1000000000000002E-4</v>
      </c>
      <c r="F1735" s="9">
        <v>7.1000000000000005</v>
      </c>
      <c r="G1735" s="9">
        <v>4.03</v>
      </c>
      <c r="H1735" s="30" t="s">
        <v>37740</v>
      </c>
      <c r="I1735" t="s">
        <v>32</v>
      </c>
      <c r="J1735" s="4" t="s">
        <v>12</v>
      </c>
      <c r="K1735" s="6">
        <v>80.040000000000006</v>
      </c>
      <c r="L1735" s="10" t="s">
        <v>12</v>
      </c>
      <c r="M1735" s="24" t="s">
        <v>37739</v>
      </c>
      <c r="N1735">
        <v>4698</v>
      </c>
      <c r="O1735" s="15">
        <v>80.040000000000006</v>
      </c>
      <c r="P1735" s="4" t="s">
        <v>19460</v>
      </c>
      <c r="Q1735" s="4" t="s">
        <v>37327</v>
      </c>
      <c r="R1735" s="18">
        <v>162.77000000000001</v>
      </c>
      <c r="S1735" s="4" t="s">
        <v>37328</v>
      </c>
      <c r="T1735" s="4" t="s">
        <v>19039</v>
      </c>
      <c r="U1735" s="11" t="s">
        <v>784</v>
      </c>
      <c r="V1735" s="11" t="s">
        <v>785</v>
      </c>
      <c r="W1735" s="4" t="s">
        <v>19039</v>
      </c>
      <c r="X1735" s="4" t="s">
        <v>37326</v>
      </c>
      <c r="Y1735" s="4" t="s">
        <v>19037</v>
      </c>
      <c r="AB1735" t="s">
        <v>37329</v>
      </c>
      <c r="AC1735">
        <v>80.040000000000006</v>
      </c>
      <c r="AD1735">
        <v>20000</v>
      </c>
      <c r="AE1735">
        <v>1161200</v>
      </c>
      <c r="AF1735">
        <v>3869800</v>
      </c>
      <c r="AG1735" s="16">
        <v>58.1</v>
      </c>
      <c r="AH1735">
        <v>7.0961199999999998E-4</v>
      </c>
      <c r="AI1735" s="5">
        <v>4.0299999999999998E-4</v>
      </c>
      <c r="AJ1735" s="5">
        <v>1.76</v>
      </c>
      <c r="AK1735">
        <v>21</v>
      </c>
      <c r="AL1735">
        <v>4698</v>
      </c>
      <c r="AM1735" t="s">
        <v>19037</v>
      </c>
    </row>
    <row r="1736" spans="1:39" x14ac:dyDescent="0.25">
      <c r="A1736" t="str">
        <f>HYPERLINK("http://www.UniProt.org/UniProt/Q6P1K2","PMF1_HUMAN")</f>
        <v>PMF1_HUMAN</v>
      </c>
      <c r="B1736" s="4" t="s">
        <v>10870</v>
      </c>
      <c r="C1736" s="9">
        <v>53</v>
      </c>
      <c r="D1736" s="54">
        <v>1.8</v>
      </c>
      <c r="E1736" s="24">
        <v>6.4999999999999997E-4</v>
      </c>
      <c r="F1736" s="9">
        <v>6.5</v>
      </c>
      <c r="G1736" s="9">
        <v>3.6</v>
      </c>
      <c r="H1736" s="30" t="s">
        <v>37740</v>
      </c>
      <c r="I1736" t="s">
        <v>92</v>
      </c>
      <c r="J1736" s="4" t="s">
        <v>12</v>
      </c>
      <c r="K1736" s="6">
        <v>23.338999999999999</v>
      </c>
      <c r="L1736" s="10" t="s">
        <v>12</v>
      </c>
      <c r="M1736" s="24" t="s">
        <v>37739</v>
      </c>
      <c r="N1736">
        <v>2570</v>
      </c>
      <c r="O1736" s="15">
        <v>23.338999999999999</v>
      </c>
      <c r="P1736" s="4" t="s">
        <v>19460</v>
      </c>
      <c r="Q1736" s="4" t="s">
        <v>29050</v>
      </c>
      <c r="R1736" s="18">
        <v>62.35</v>
      </c>
      <c r="S1736" s="4" t="s">
        <v>29051</v>
      </c>
      <c r="T1736" s="4" t="s">
        <v>10871</v>
      </c>
      <c r="U1736" s="11" t="s">
        <v>10872</v>
      </c>
      <c r="V1736" s="11" t="s">
        <v>10873</v>
      </c>
      <c r="W1736" s="4" t="s">
        <v>10871</v>
      </c>
      <c r="X1736" s="4" t="s">
        <v>29049</v>
      </c>
      <c r="Y1736" s="4" t="s">
        <v>10869</v>
      </c>
      <c r="Z1736" t="s">
        <v>2322</v>
      </c>
      <c r="AB1736" s="5" t="s">
        <v>29052</v>
      </c>
      <c r="AC1736">
        <v>23.338999999999999</v>
      </c>
      <c r="AD1736">
        <v>20000</v>
      </c>
      <c r="AE1736">
        <v>1069000</v>
      </c>
      <c r="AF1736">
        <v>3457800</v>
      </c>
      <c r="AG1736" s="16">
        <v>53.5</v>
      </c>
      <c r="AH1736">
        <v>6.5326800000000003E-4</v>
      </c>
      <c r="AI1736" s="5">
        <v>3.6000000000000002E-4</v>
      </c>
      <c r="AJ1736" s="5">
        <v>1.82</v>
      </c>
      <c r="AK1736">
        <v>8</v>
      </c>
      <c r="AL1736">
        <v>2570</v>
      </c>
      <c r="AM1736" t="s">
        <v>29053</v>
      </c>
    </row>
    <row r="1737" spans="1:39" x14ac:dyDescent="0.25">
      <c r="A1737" t="str">
        <f>HYPERLINK("http://www.UniProt.org/UniProt/Q15154-2","PCM1_HUMAN")</f>
        <v>PCM1_HUMAN</v>
      </c>
      <c r="B1737" s="4" t="s">
        <v>9406</v>
      </c>
      <c r="C1737" s="9">
        <v>40</v>
      </c>
      <c r="D1737" s="54">
        <v>1.8</v>
      </c>
      <c r="E1737" s="24">
        <v>4.8000000000000001E-4</v>
      </c>
      <c r="F1737" s="9">
        <v>4.8</v>
      </c>
      <c r="G1737" s="9">
        <v>2.62</v>
      </c>
      <c r="H1737" s="30" t="s">
        <v>37740</v>
      </c>
      <c r="I1737" t="s">
        <v>32</v>
      </c>
      <c r="J1737" s="4" t="s">
        <v>12</v>
      </c>
      <c r="K1737" s="6">
        <v>222.22</v>
      </c>
      <c r="L1737" s="10" t="s">
        <v>12</v>
      </c>
      <c r="M1737" s="24" t="s">
        <v>37739</v>
      </c>
      <c r="N1737">
        <v>2193</v>
      </c>
      <c r="O1737" s="15">
        <v>222.22</v>
      </c>
      <c r="P1737" s="4" t="s">
        <v>19460</v>
      </c>
      <c r="Q1737" s="4" t="s">
        <v>27590</v>
      </c>
      <c r="R1737" s="18">
        <v>32.659999999999997</v>
      </c>
      <c r="S1737" s="4" t="s">
        <v>27591</v>
      </c>
      <c r="T1737" s="4" t="s">
        <v>9407</v>
      </c>
      <c r="U1737" s="11" t="s">
        <v>9408</v>
      </c>
      <c r="W1737" s="4" t="s">
        <v>9407</v>
      </c>
      <c r="X1737" s="4" t="s">
        <v>27589</v>
      </c>
      <c r="Y1737" s="4" t="s">
        <v>9409</v>
      </c>
      <c r="AB1737" t="s">
        <v>27592</v>
      </c>
      <c r="AC1737">
        <v>222.22</v>
      </c>
      <c r="AD1737">
        <v>20000</v>
      </c>
      <c r="AE1737">
        <v>792890</v>
      </c>
      <c r="AF1737">
        <v>2522100</v>
      </c>
      <c r="AG1737" s="16">
        <v>39.6</v>
      </c>
      <c r="AH1737">
        <v>4.84537E-4</v>
      </c>
      <c r="AI1737" s="5">
        <v>2.6200000000000003E-4</v>
      </c>
      <c r="AJ1737" s="5">
        <v>1.85</v>
      </c>
      <c r="AK1737">
        <v>28</v>
      </c>
      <c r="AL1737">
        <v>2193</v>
      </c>
      <c r="AM1737" t="s">
        <v>27593</v>
      </c>
    </row>
    <row r="1738" spans="1:39" x14ac:dyDescent="0.25">
      <c r="A1738" t="str">
        <f>HYPERLINK("http://www.UniProt.org/UniProt/O95573","ACSL3_HUMAN")</f>
        <v>ACSL3_HUMAN</v>
      </c>
      <c r="B1738" s="4" t="s">
        <v>2478</v>
      </c>
      <c r="C1738" s="54">
        <v>6.4</v>
      </c>
      <c r="D1738" s="54">
        <v>1.8</v>
      </c>
      <c r="E1738" s="24">
        <v>4.2000000000000002E-4</v>
      </c>
      <c r="F1738" s="9">
        <v>4.2</v>
      </c>
      <c r="G1738" s="9">
        <v>2.39</v>
      </c>
      <c r="H1738" s="30" t="s">
        <v>37740</v>
      </c>
      <c r="I1738" t="s">
        <v>32</v>
      </c>
      <c r="J1738" s="4" t="s">
        <v>12</v>
      </c>
      <c r="K1738" s="6">
        <v>80.418999999999997</v>
      </c>
      <c r="L1738" s="10" t="s">
        <v>157</v>
      </c>
      <c r="M1738" s="24" t="s">
        <v>37739</v>
      </c>
      <c r="N1738">
        <v>621</v>
      </c>
      <c r="O1738" s="15">
        <v>80.418999999999997</v>
      </c>
      <c r="P1738" s="4" t="s">
        <v>19460</v>
      </c>
      <c r="Q1738" s="4" t="s">
        <v>21595</v>
      </c>
      <c r="R1738" s="18">
        <v>194.81</v>
      </c>
      <c r="S1738" s="4" t="s">
        <v>21596</v>
      </c>
      <c r="T1738" s="4" t="s">
        <v>2479</v>
      </c>
      <c r="U1738" s="11" t="s">
        <v>1450</v>
      </c>
      <c r="V1738" s="11" t="s">
        <v>1451</v>
      </c>
      <c r="W1738" s="4" t="s">
        <v>2479</v>
      </c>
      <c r="X1738" s="4" t="s">
        <v>20701</v>
      </c>
      <c r="Y1738" s="4" t="s">
        <v>2477</v>
      </c>
      <c r="AA1738" t="s">
        <v>1452</v>
      </c>
      <c r="AB1738" t="s">
        <v>21597</v>
      </c>
      <c r="AC1738">
        <v>80.418999999999997</v>
      </c>
      <c r="AD1738">
        <v>106320</v>
      </c>
      <c r="AE1738">
        <v>684510</v>
      </c>
      <c r="AF1738">
        <v>2294800</v>
      </c>
      <c r="AG1738" s="16">
        <v>6.44</v>
      </c>
      <c r="AH1738">
        <v>4.1830600000000002E-4</v>
      </c>
      <c r="AI1738" s="5">
        <v>2.3900000000000001E-4</v>
      </c>
      <c r="AJ1738" s="5">
        <v>1.75</v>
      </c>
      <c r="AK1738">
        <v>5</v>
      </c>
      <c r="AL1738">
        <v>621</v>
      </c>
      <c r="AM1738" t="s">
        <v>2477</v>
      </c>
    </row>
    <row r="1739" spans="1:39" x14ac:dyDescent="0.25">
      <c r="A1739" t="str">
        <f>HYPERLINK("http://www.UniProt.org/UniProt/Q8N392-2","RHG18_HUMAN")</f>
        <v>RHG18_HUMAN</v>
      </c>
      <c r="B1739" s="4" t="s">
        <v>12331</v>
      </c>
      <c r="C1739" s="9">
        <v>24</v>
      </c>
      <c r="D1739" s="54">
        <v>1.8</v>
      </c>
      <c r="E1739" s="24">
        <v>2.9E-4</v>
      </c>
      <c r="F1739" s="9">
        <v>2.9</v>
      </c>
      <c r="G1739" s="9">
        <v>1.56</v>
      </c>
      <c r="H1739" s="30" t="s">
        <v>37740</v>
      </c>
      <c r="I1739" t="s">
        <v>12</v>
      </c>
      <c r="J1739" s="4" t="s">
        <v>12</v>
      </c>
      <c r="K1739" s="6">
        <v>70.162999999999997</v>
      </c>
      <c r="L1739" s="10" t="s">
        <v>12</v>
      </c>
      <c r="M1739" s="24" t="s">
        <v>37739</v>
      </c>
      <c r="N1739">
        <v>2969</v>
      </c>
      <c r="O1739" s="15">
        <v>70.162999999999997</v>
      </c>
      <c r="P1739" s="4" t="s">
        <v>19460</v>
      </c>
      <c r="Q1739" s="4" t="s">
        <v>30565</v>
      </c>
      <c r="R1739" s="18">
        <v>161.85</v>
      </c>
      <c r="S1739" s="4" t="s">
        <v>30566</v>
      </c>
      <c r="T1739" s="4" t="s">
        <v>12332</v>
      </c>
      <c r="V1739" s="11" t="s">
        <v>12333</v>
      </c>
      <c r="W1739" s="4" t="s">
        <v>12332</v>
      </c>
      <c r="X1739" s="4" t="s">
        <v>12</v>
      </c>
      <c r="Y1739" s="4" t="s">
        <v>12334</v>
      </c>
      <c r="AB1739" t="s">
        <v>30567</v>
      </c>
      <c r="AC1739">
        <v>70.162999999999997</v>
      </c>
      <c r="AD1739">
        <v>20000</v>
      </c>
      <c r="AE1739">
        <v>470170</v>
      </c>
      <c r="AF1739">
        <v>1497400</v>
      </c>
      <c r="AG1739" s="16">
        <v>23.5</v>
      </c>
      <c r="AH1739">
        <v>2.8732200000000001E-4</v>
      </c>
      <c r="AI1739" s="5">
        <v>1.56E-4</v>
      </c>
      <c r="AJ1739" s="5">
        <v>1.84</v>
      </c>
      <c r="AK1739">
        <v>5</v>
      </c>
      <c r="AL1739">
        <v>2969</v>
      </c>
      <c r="AM1739" t="s">
        <v>30568</v>
      </c>
    </row>
    <row r="1740" spans="1:39" x14ac:dyDescent="0.25">
      <c r="A1740" t="str">
        <f>HYPERLINK("http://www.UniProt.org/UniProt/Q14CS0","UBX2B_HUMAN")</f>
        <v>UBX2B_HUMAN</v>
      </c>
      <c r="B1740" s="4" t="s">
        <v>9255</v>
      </c>
      <c r="C1740" s="9">
        <v>15</v>
      </c>
      <c r="D1740" s="54">
        <v>1.8</v>
      </c>
      <c r="E1740" s="24">
        <v>1.9000000000000001E-4</v>
      </c>
      <c r="F1740" s="9">
        <v>1.9000000000000001</v>
      </c>
      <c r="G1740" s="9">
        <v>1.05</v>
      </c>
      <c r="H1740" s="30" t="s">
        <v>37740</v>
      </c>
      <c r="I1740" t="s">
        <v>69</v>
      </c>
      <c r="J1740" s="4" t="s">
        <v>12</v>
      </c>
      <c r="K1740" s="6">
        <v>37.076000000000001</v>
      </c>
      <c r="L1740" s="10" t="s">
        <v>12</v>
      </c>
      <c r="M1740" s="24" t="s">
        <v>37739</v>
      </c>
      <c r="N1740">
        <v>2158</v>
      </c>
      <c r="O1740" s="15">
        <v>37.076000000000001</v>
      </c>
      <c r="P1740" s="4" t="s">
        <v>19460</v>
      </c>
      <c r="Q1740" s="4" t="s">
        <v>27446</v>
      </c>
      <c r="R1740" s="18">
        <v>30.93</v>
      </c>
      <c r="S1740" s="4" t="s">
        <v>27447</v>
      </c>
      <c r="T1740" s="4" t="s">
        <v>9256</v>
      </c>
      <c r="V1740" s="11" t="s">
        <v>7432</v>
      </c>
      <c r="W1740" s="4" t="s">
        <v>9256</v>
      </c>
      <c r="X1740" s="4" t="s">
        <v>27445</v>
      </c>
      <c r="Y1740" s="4" t="s">
        <v>9254</v>
      </c>
      <c r="AB1740" t="s">
        <v>27448</v>
      </c>
      <c r="AC1740">
        <v>37.076000000000001</v>
      </c>
      <c r="AD1740">
        <v>20000</v>
      </c>
      <c r="AE1740">
        <v>308930</v>
      </c>
      <c r="AF1740">
        <v>1010200</v>
      </c>
      <c r="AG1740" s="16">
        <v>15.4</v>
      </c>
      <c r="AH1740">
        <v>1.8878800000000001E-4</v>
      </c>
      <c r="AI1740" s="5">
        <v>1.05E-4</v>
      </c>
      <c r="AJ1740" s="5">
        <v>1.8</v>
      </c>
      <c r="AK1740">
        <v>4</v>
      </c>
      <c r="AL1740">
        <v>2158</v>
      </c>
      <c r="AM1740" t="s">
        <v>9254</v>
      </c>
    </row>
    <row r="1741" spans="1:39" x14ac:dyDescent="0.25">
      <c r="A1741" t="str">
        <f>HYPERLINK("http://www.UniProt.org/UniProt/Q9H0D6-2","XRN2_HUMAN")</f>
        <v>XRN2_HUMAN</v>
      </c>
      <c r="B1741" s="4" t="s">
        <v>15848</v>
      </c>
      <c r="C1741" s="9">
        <v>3.9</v>
      </c>
      <c r="D1741" s="54">
        <v>1.8</v>
      </c>
      <c r="E1741" s="24">
        <v>4.8000000000000001E-5</v>
      </c>
      <c r="F1741" s="9">
        <v>0.48000000000000004</v>
      </c>
      <c r="G1741" s="9">
        <v>0.26900000000000002</v>
      </c>
      <c r="H1741" s="30" t="s">
        <v>37740</v>
      </c>
      <c r="I1741" t="s">
        <v>92</v>
      </c>
      <c r="J1741" s="4" t="s">
        <v>584</v>
      </c>
      <c r="K1741" s="6">
        <v>99.96</v>
      </c>
      <c r="L1741" s="10" t="s">
        <v>12</v>
      </c>
      <c r="M1741" s="24" t="s">
        <v>37739</v>
      </c>
      <c r="N1741">
        <v>3863</v>
      </c>
      <c r="O1741" s="15">
        <v>99.96</v>
      </c>
      <c r="P1741" s="4" t="s">
        <v>19460</v>
      </c>
      <c r="Q1741" s="4" t="s">
        <v>34068</v>
      </c>
      <c r="R1741" s="18">
        <v>135.34</v>
      </c>
      <c r="S1741" s="4" t="s">
        <v>34069</v>
      </c>
      <c r="T1741" s="4" t="s">
        <v>15849</v>
      </c>
      <c r="U1741" s="11" t="s">
        <v>15850</v>
      </c>
      <c r="V1741" s="11" t="s">
        <v>15851</v>
      </c>
      <c r="W1741" s="4" t="s">
        <v>15849</v>
      </c>
      <c r="X1741" s="4" t="s">
        <v>20570</v>
      </c>
      <c r="Y1741" s="4" t="s">
        <v>15852</v>
      </c>
      <c r="Z1741" t="s">
        <v>12214</v>
      </c>
      <c r="AA1741" t="s">
        <v>10817</v>
      </c>
      <c r="AB1741" t="s">
        <v>34070</v>
      </c>
      <c r="AC1741">
        <v>99.96</v>
      </c>
      <c r="AD1741">
        <v>20000</v>
      </c>
      <c r="AE1741">
        <v>78192</v>
      </c>
      <c r="AF1741">
        <v>259060</v>
      </c>
      <c r="AG1741" s="16">
        <v>3.91</v>
      </c>
      <c r="AH1741" s="5">
        <v>4.77833E-5</v>
      </c>
      <c r="AI1741" s="5">
        <v>2.69E-5</v>
      </c>
      <c r="AJ1741" s="5">
        <v>1.77</v>
      </c>
      <c r="AK1741">
        <v>4</v>
      </c>
      <c r="AL1741">
        <v>3863</v>
      </c>
      <c r="AM1741" t="s">
        <v>34071</v>
      </c>
    </row>
    <row r="1742" spans="1:39" x14ac:dyDescent="0.25">
      <c r="A1742" t="str">
        <f>HYPERLINK("http://www.UniProt.org/UniProt/P04792","HSPB1_HUMAN")</f>
        <v>HSPB1_HUMAN</v>
      </c>
      <c r="B1742" s="4" t="s">
        <v>2888</v>
      </c>
      <c r="C1742" s="54">
        <v>140</v>
      </c>
      <c r="D1742" s="54">
        <v>1.7</v>
      </c>
      <c r="E1742" s="24">
        <v>1.1000000000000001</v>
      </c>
      <c r="F1742" s="9">
        <v>11000</v>
      </c>
      <c r="G1742" s="9">
        <v>6420</v>
      </c>
      <c r="H1742" s="30" t="s">
        <v>37740</v>
      </c>
      <c r="I1742" t="s">
        <v>69</v>
      </c>
      <c r="J1742" s="4" t="s">
        <v>12</v>
      </c>
      <c r="K1742" s="6">
        <v>22.782</v>
      </c>
      <c r="L1742" s="10" t="s">
        <v>12</v>
      </c>
      <c r="M1742" s="24" t="s">
        <v>37739</v>
      </c>
      <c r="N1742">
        <v>714</v>
      </c>
      <c r="O1742" s="15">
        <v>22.782</v>
      </c>
      <c r="P1742" s="4" t="s">
        <v>19460</v>
      </c>
      <c r="Q1742" s="4" t="s">
        <v>21939</v>
      </c>
      <c r="R1742" s="18">
        <v>35.72</v>
      </c>
      <c r="S1742" s="4" t="s">
        <v>21940</v>
      </c>
      <c r="T1742" s="4" t="s">
        <v>2889</v>
      </c>
      <c r="U1742" s="11" t="s">
        <v>2890</v>
      </c>
      <c r="W1742" s="4" t="s">
        <v>2889</v>
      </c>
      <c r="X1742" s="4" t="s">
        <v>21938</v>
      </c>
      <c r="Y1742" s="4" t="s">
        <v>2887</v>
      </c>
      <c r="AB1742" t="s">
        <v>21941</v>
      </c>
      <c r="AC1742">
        <v>22.782</v>
      </c>
      <c r="AD1742">
        <v>13453000</v>
      </c>
      <c r="AE1742">
        <v>1819700000</v>
      </c>
      <c r="AF1742">
        <v>6172200000</v>
      </c>
      <c r="AG1742" s="16">
        <v>135</v>
      </c>
      <c r="AH1742">
        <v>1.1120227819999999</v>
      </c>
      <c r="AI1742" s="5">
        <v>0.64200000000000002</v>
      </c>
      <c r="AJ1742" s="5">
        <v>1.73</v>
      </c>
      <c r="AK1742">
        <v>374</v>
      </c>
      <c r="AL1742">
        <v>714</v>
      </c>
      <c r="AM1742" t="s">
        <v>2887</v>
      </c>
    </row>
    <row r="1743" spans="1:39" x14ac:dyDescent="0.25">
      <c r="A1743" t="str">
        <f>HYPERLINK("http://www.UniProt.org/UniProt/Q9C0C9","UBE2O_HUMAN")</f>
        <v>UBE2O_HUMAN</v>
      </c>
      <c r="B1743" s="4" t="s">
        <v>15728</v>
      </c>
      <c r="C1743" s="9">
        <v>2000</v>
      </c>
      <c r="D1743" s="54">
        <v>1.7</v>
      </c>
      <c r="E1743" s="24">
        <v>2.5000000000000001E-2</v>
      </c>
      <c r="F1743" s="9">
        <v>250</v>
      </c>
      <c r="G1743" s="9">
        <v>145</v>
      </c>
      <c r="H1743" s="30" t="s">
        <v>37740</v>
      </c>
      <c r="I1743" t="s">
        <v>69</v>
      </c>
      <c r="J1743" s="4" t="s">
        <v>12</v>
      </c>
      <c r="K1743" s="6">
        <v>141.29</v>
      </c>
      <c r="L1743" s="10" t="s">
        <v>12</v>
      </c>
      <c r="M1743" s="24" t="s">
        <v>37739</v>
      </c>
      <c r="N1743">
        <v>3830</v>
      </c>
      <c r="O1743" s="15">
        <v>141.29</v>
      </c>
      <c r="P1743" s="4" t="s">
        <v>19460</v>
      </c>
      <c r="Q1743" s="4" t="s">
        <v>33955</v>
      </c>
      <c r="R1743" s="18">
        <v>202.22</v>
      </c>
      <c r="S1743" s="4" t="s">
        <v>33956</v>
      </c>
      <c r="T1743" s="4" t="s">
        <v>15729</v>
      </c>
      <c r="U1743" s="11" t="s">
        <v>15730</v>
      </c>
      <c r="V1743" s="11" t="s">
        <v>15731</v>
      </c>
      <c r="W1743" s="4" t="s">
        <v>15729</v>
      </c>
      <c r="X1743" s="4" t="s">
        <v>33954</v>
      </c>
      <c r="Y1743" s="4" t="s">
        <v>15727</v>
      </c>
      <c r="AA1743" t="s">
        <v>11130</v>
      </c>
      <c r="AB1743" t="s">
        <v>33957</v>
      </c>
      <c r="AC1743">
        <v>141.29</v>
      </c>
      <c r="AD1743">
        <v>20000</v>
      </c>
      <c r="AE1743">
        <v>40391000</v>
      </c>
      <c r="AF1743">
        <v>139150000</v>
      </c>
      <c r="AG1743" s="16">
        <v>2020</v>
      </c>
      <c r="AH1743">
        <v>2.4683031000000001E-2</v>
      </c>
      <c r="AI1743" s="5">
        <v>1.4500000000000001E-2</v>
      </c>
      <c r="AJ1743" s="5">
        <v>1.71</v>
      </c>
      <c r="AK1743">
        <v>289</v>
      </c>
      <c r="AL1743">
        <v>3830</v>
      </c>
      <c r="AM1743" t="s">
        <v>15727</v>
      </c>
    </row>
    <row r="1744" spans="1:39" x14ac:dyDescent="0.25">
      <c r="A1744" t="str">
        <f>HYPERLINK("http://www.UniProt.org/UniProt/P23193","TCEA1_HUMAN")</f>
        <v>TCEA1_HUMAN</v>
      </c>
      <c r="B1744" s="4" t="s">
        <v>4216</v>
      </c>
      <c r="C1744" s="9">
        <v>850</v>
      </c>
      <c r="D1744" s="54">
        <v>1.7</v>
      </c>
      <c r="E1744" s="24">
        <v>0.01</v>
      </c>
      <c r="F1744" s="9">
        <v>100</v>
      </c>
      <c r="G1744" s="9">
        <v>60.9</v>
      </c>
      <c r="H1744" s="30" t="s">
        <v>37740</v>
      </c>
      <c r="I1744" t="s">
        <v>92</v>
      </c>
      <c r="J1744" s="4" t="s">
        <v>12</v>
      </c>
      <c r="K1744" s="6">
        <v>33.969000000000001</v>
      </c>
      <c r="L1744" s="10" t="s">
        <v>12</v>
      </c>
      <c r="M1744" s="24" t="s">
        <v>37739</v>
      </c>
      <c r="N1744">
        <v>1007</v>
      </c>
      <c r="O1744" s="15">
        <v>33.969000000000001</v>
      </c>
      <c r="P1744" s="4" t="s">
        <v>19460</v>
      </c>
      <c r="Q1744" s="4" t="s">
        <v>23018</v>
      </c>
      <c r="R1744" s="18">
        <v>51.17</v>
      </c>
      <c r="S1744" s="4" t="s">
        <v>23019</v>
      </c>
      <c r="T1744" s="4" t="s">
        <v>4217</v>
      </c>
      <c r="U1744" s="11" t="s">
        <v>4218</v>
      </c>
      <c r="V1744" s="11" t="s">
        <v>4219</v>
      </c>
      <c r="W1744" s="4" t="s">
        <v>4217</v>
      </c>
      <c r="X1744" s="4" t="s">
        <v>19725</v>
      </c>
      <c r="Y1744" s="4" t="s">
        <v>4215</v>
      </c>
      <c r="AA1744" t="s">
        <v>4220</v>
      </c>
      <c r="AB1744" t="s">
        <v>23020</v>
      </c>
      <c r="AC1744">
        <v>33.969000000000001</v>
      </c>
      <c r="AD1744">
        <v>20000</v>
      </c>
      <c r="AE1744">
        <v>16976000</v>
      </c>
      <c r="AF1744">
        <v>58563000</v>
      </c>
      <c r="AG1744" s="16">
        <v>849</v>
      </c>
      <c r="AH1744">
        <v>1.0374072E-2</v>
      </c>
      <c r="AI1744" s="5">
        <v>6.0899999999999999E-3</v>
      </c>
      <c r="AJ1744" s="5">
        <v>1.7</v>
      </c>
      <c r="AK1744">
        <v>49</v>
      </c>
      <c r="AL1744">
        <v>1007</v>
      </c>
      <c r="AM1744" t="s">
        <v>23021</v>
      </c>
    </row>
    <row r="1745" spans="1:39" x14ac:dyDescent="0.25">
      <c r="A1745" t="str">
        <f>HYPERLINK("http://www.UniProt.org/UniProt/Q13131","AAPK1_HUMAN")</f>
        <v>AAPK1_HUMAN</v>
      </c>
      <c r="B1745" s="4" t="s">
        <v>8401</v>
      </c>
      <c r="C1745" s="9">
        <v>440</v>
      </c>
      <c r="D1745" s="54">
        <v>1.7</v>
      </c>
      <c r="E1745" s="24">
        <v>5.4000000000000003E-3</v>
      </c>
      <c r="F1745" s="9">
        <v>54</v>
      </c>
      <c r="G1745" s="9">
        <v>31.8</v>
      </c>
      <c r="H1745" s="30" t="s">
        <v>37740</v>
      </c>
      <c r="I1745" t="s">
        <v>69</v>
      </c>
      <c r="J1745" s="4" t="s">
        <v>12</v>
      </c>
      <c r="K1745" s="6">
        <v>64.009</v>
      </c>
      <c r="L1745" s="10" t="s">
        <v>12</v>
      </c>
      <c r="M1745" s="24" t="s">
        <v>37739</v>
      </c>
      <c r="N1745">
        <v>1964</v>
      </c>
      <c r="O1745" s="15">
        <v>64.009</v>
      </c>
      <c r="P1745" s="4" t="s">
        <v>19460</v>
      </c>
      <c r="Q1745" s="4" t="s">
        <v>26657</v>
      </c>
      <c r="R1745" s="18">
        <v>52.25</v>
      </c>
      <c r="S1745" s="4" t="s">
        <v>26658</v>
      </c>
      <c r="T1745" s="4" t="s">
        <v>8402</v>
      </c>
      <c r="U1745" s="11" t="s">
        <v>6563</v>
      </c>
      <c r="V1745" s="11" t="s">
        <v>4488</v>
      </c>
      <c r="W1745" s="4" t="s">
        <v>8402</v>
      </c>
      <c r="X1745" s="4" t="s">
        <v>26656</v>
      </c>
      <c r="Y1745" s="4" t="s">
        <v>8400</v>
      </c>
      <c r="AA1745" t="s">
        <v>8403</v>
      </c>
      <c r="AB1745" t="s">
        <v>26659</v>
      </c>
      <c r="AC1745">
        <v>64.009</v>
      </c>
      <c r="AD1745">
        <v>20000</v>
      </c>
      <c r="AE1745">
        <v>8755200</v>
      </c>
      <c r="AF1745">
        <v>30558000</v>
      </c>
      <c r="AG1745" s="16">
        <v>438</v>
      </c>
      <c r="AH1745">
        <v>5.3503229999999997E-3</v>
      </c>
      <c r="AI1745" s="5">
        <v>3.1800000000000001E-3</v>
      </c>
      <c r="AJ1745" s="5">
        <v>1.68</v>
      </c>
      <c r="AK1745">
        <v>53</v>
      </c>
      <c r="AL1745">
        <v>1964</v>
      </c>
      <c r="AM1745" t="s">
        <v>26660</v>
      </c>
    </row>
    <row r="1746" spans="1:39" x14ac:dyDescent="0.25">
      <c r="A1746" t="str">
        <f>HYPERLINK("http://www.UniProt.org/UniProt/P29084","T2EB_HUMAN")</f>
        <v>T2EB_HUMAN</v>
      </c>
      <c r="B1746" s="4" t="s">
        <v>4586</v>
      </c>
      <c r="C1746" s="9">
        <v>230</v>
      </c>
      <c r="D1746" s="54">
        <v>1.7</v>
      </c>
      <c r="E1746" s="24">
        <v>2.8E-3</v>
      </c>
      <c r="F1746" s="9">
        <v>28</v>
      </c>
      <c r="G1746" s="9">
        <v>16.600000000000001</v>
      </c>
      <c r="H1746" s="30" t="s">
        <v>37740</v>
      </c>
      <c r="I1746" t="s">
        <v>92</v>
      </c>
      <c r="J1746" s="4" t="s">
        <v>12</v>
      </c>
      <c r="K1746" s="6">
        <v>33.042999999999999</v>
      </c>
      <c r="L1746" s="10" t="s">
        <v>12</v>
      </c>
      <c r="M1746" s="24" t="s">
        <v>37739</v>
      </c>
      <c r="N1746">
        <v>1088</v>
      </c>
      <c r="O1746" s="15">
        <v>33.042999999999999</v>
      </c>
      <c r="P1746" s="4" t="s">
        <v>19460</v>
      </c>
      <c r="Q1746" s="4" t="s">
        <v>23330</v>
      </c>
      <c r="R1746" s="18">
        <v>84.15</v>
      </c>
      <c r="S1746" s="4" t="s">
        <v>23331</v>
      </c>
      <c r="T1746" s="4" t="s">
        <v>4580</v>
      </c>
      <c r="U1746" s="11" t="s">
        <v>4587</v>
      </c>
      <c r="V1746" s="11" t="s">
        <v>4588</v>
      </c>
      <c r="W1746" s="4" t="s">
        <v>4580</v>
      </c>
      <c r="X1746" s="4" t="s">
        <v>19725</v>
      </c>
      <c r="Y1746" s="4" t="s">
        <v>4585</v>
      </c>
      <c r="Z1746" t="s">
        <v>969</v>
      </c>
      <c r="AA1746" t="s">
        <v>4584</v>
      </c>
      <c r="AB1746" t="s">
        <v>23332</v>
      </c>
      <c r="AC1746">
        <v>33.042999999999999</v>
      </c>
      <c r="AD1746">
        <v>20000</v>
      </c>
      <c r="AE1746">
        <v>4607700</v>
      </c>
      <c r="AF1746">
        <v>15996000</v>
      </c>
      <c r="AG1746" s="16">
        <v>230</v>
      </c>
      <c r="AH1746">
        <v>2.8157759999999999E-3</v>
      </c>
      <c r="AI1746" s="5">
        <v>1.66E-3</v>
      </c>
      <c r="AJ1746" s="5">
        <v>1.69</v>
      </c>
      <c r="AK1746">
        <v>23</v>
      </c>
      <c r="AL1746">
        <v>1088</v>
      </c>
      <c r="AM1746" t="s">
        <v>4585</v>
      </c>
    </row>
    <row r="1747" spans="1:39" x14ac:dyDescent="0.25">
      <c r="A1747" t="str">
        <f>HYPERLINK("http://www.UniProt.org/UniProt/Q8NC96","NECP1_HUMAN")</f>
        <v>NECP1_HUMAN</v>
      </c>
      <c r="B1747" s="4" t="s">
        <v>12590</v>
      </c>
      <c r="C1747" s="9">
        <v>210</v>
      </c>
      <c r="D1747" s="54">
        <v>1.7</v>
      </c>
      <c r="E1747" s="24">
        <v>2.5999999999999999E-3</v>
      </c>
      <c r="F1747" s="9">
        <v>26</v>
      </c>
      <c r="G1747" s="9">
        <v>15.399999999999999</v>
      </c>
      <c r="H1747" s="30" t="s">
        <v>37740</v>
      </c>
      <c r="I1747" t="s">
        <v>32</v>
      </c>
      <c r="J1747" s="4" t="s">
        <v>12</v>
      </c>
      <c r="K1747" s="6">
        <v>29.736999999999998</v>
      </c>
      <c r="L1747" s="10" t="s">
        <v>12</v>
      </c>
      <c r="M1747" s="24" t="s">
        <v>37739</v>
      </c>
      <c r="N1747">
        <v>3039</v>
      </c>
      <c r="O1747" s="15">
        <v>29.736999999999998</v>
      </c>
      <c r="P1747" s="4" t="s">
        <v>19460</v>
      </c>
      <c r="Q1747" s="4" t="s">
        <v>30837</v>
      </c>
      <c r="R1747" s="18">
        <v>72.2</v>
      </c>
      <c r="S1747" s="4" t="s">
        <v>30838</v>
      </c>
      <c r="T1747" s="4" t="s">
        <v>12591</v>
      </c>
      <c r="V1747" s="11" t="s">
        <v>12592</v>
      </c>
      <c r="W1747" s="4" t="s">
        <v>12591</v>
      </c>
      <c r="X1747" s="4" t="s">
        <v>30836</v>
      </c>
      <c r="Y1747" s="4" t="s">
        <v>12589</v>
      </c>
      <c r="AB1747" t="s">
        <v>30839</v>
      </c>
      <c r="AC1747">
        <v>29.736999999999998</v>
      </c>
      <c r="AD1747">
        <v>20000</v>
      </c>
      <c r="AE1747">
        <v>4228300</v>
      </c>
      <c r="AF1747">
        <v>14794000</v>
      </c>
      <c r="AG1747" s="16">
        <v>211</v>
      </c>
      <c r="AH1747">
        <v>2.583924E-3</v>
      </c>
      <c r="AI1747" s="5">
        <v>1.5399999999999999E-3</v>
      </c>
      <c r="AJ1747" s="5">
        <v>1.68</v>
      </c>
      <c r="AK1747">
        <v>16</v>
      </c>
      <c r="AL1747">
        <v>3039</v>
      </c>
      <c r="AM1747" t="s">
        <v>30840</v>
      </c>
    </row>
    <row r="1748" spans="1:39" x14ac:dyDescent="0.25">
      <c r="A1748" t="str">
        <f>HYPERLINK("http://www.UniProt.org/UniProt/Q8NCF5","NF2IP_HUMAN")</f>
        <v>NF2IP_HUMAN</v>
      </c>
      <c r="B1748" s="4" t="s">
        <v>12604</v>
      </c>
      <c r="C1748" s="9">
        <v>170</v>
      </c>
      <c r="D1748" s="54">
        <v>1.7</v>
      </c>
      <c r="E1748" s="24">
        <v>2.0999999999999999E-3</v>
      </c>
      <c r="F1748" s="9">
        <v>21</v>
      </c>
      <c r="G1748" s="9">
        <v>12.4</v>
      </c>
      <c r="H1748" s="30" t="s">
        <v>37740</v>
      </c>
      <c r="I1748" t="s">
        <v>69</v>
      </c>
      <c r="J1748" s="4" t="s">
        <v>12</v>
      </c>
      <c r="K1748" s="6">
        <v>45.816000000000003</v>
      </c>
      <c r="L1748" s="10" t="s">
        <v>12</v>
      </c>
      <c r="M1748" s="24" t="s">
        <v>37739</v>
      </c>
      <c r="N1748">
        <v>3042</v>
      </c>
      <c r="O1748" s="15">
        <v>45.816000000000003</v>
      </c>
      <c r="P1748" s="4" t="s">
        <v>19460</v>
      </c>
      <c r="Q1748" s="4" t="s">
        <v>30852</v>
      </c>
      <c r="R1748" s="18">
        <v>31.68</v>
      </c>
      <c r="S1748" s="4" t="s">
        <v>30853</v>
      </c>
      <c r="T1748" s="4" t="s">
        <v>12605</v>
      </c>
      <c r="V1748" s="11" t="s">
        <v>12606</v>
      </c>
      <c r="W1748" s="4" t="s">
        <v>12605</v>
      </c>
      <c r="X1748" s="4" t="s">
        <v>30851</v>
      </c>
      <c r="Y1748" s="4" t="s">
        <v>12603</v>
      </c>
      <c r="AB1748" t="s">
        <v>30854</v>
      </c>
      <c r="AC1748">
        <v>45.816000000000003</v>
      </c>
      <c r="AD1748">
        <v>20000</v>
      </c>
      <c r="AE1748">
        <v>3395400</v>
      </c>
      <c r="AF1748">
        <v>11956000</v>
      </c>
      <c r="AG1748" s="16">
        <v>170</v>
      </c>
      <c r="AH1748">
        <v>2.0749369999999998E-3</v>
      </c>
      <c r="AI1748" s="5">
        <v>1.24E-3</v>
      </c>
      <c r="AJ1748" s="5">
        <v>1.67</v>
      </c>
      <c r="AK1748">
        <v>20</v>
      </c>
      <c r="AL1748">
        <v>3042</v>
      </c>
      <c r="AM1748" t="s">
        <v>30855</v>
      </c>
    </row>
    <row r="1749" spans="1:39" x14ac:dyDescent="0.25">
      <c r="A1749" t="str">
        <f>HYPERLINK("http://www.UniProt.org/UniProt/Q8NBA8","DTWD2_HUMAN")</f>
        <v>DTWD2_HUMAN</v>
      </c>
      <c r="B1749" s="4" t="s">
        <v>12551</v>
      </c>
      <c r="C1749" s="9">
        <v>150</v>
      </c>
      <c r="D1749" s="54">
        <v>1.7</v>
      </c>
      <c r="E1749" s="24">
        <v>1.8E-3</v>
      </c>
      <c r="F1749" s="9">
        <v>18</v>
      </c>
      <c r="G1749" s="9">
        <v>10.5</v>
      </c>
      <c r="H1749" s="30" t="s">
        <v>37740</v>
      </c>
      <c r="I1749" t="s">
        <v>12</v>
      </c>
      <c r="J1749" s="4" t="s">
        <v>12</v>
      </c>
      <c r="K1749" s="6">
        <v>33.414999999999999</v>
      </c>
      <c r="L1749" s="10" t="s">
        <v>12</v>
      </c>
      <c r="M1749" s="24" t="s">
        <v>37739</v>
      </c>
      <c r="N1749">
        <v>3029</v>
      </c>
      <c r="O1749" s="15">
        <v>33.414999999999999</v>
      </c>
      <c r="P1749" s="4" t="s">
        <v>19460</v>
      </c>
      <c r="Q1749" s="4" t="s">
        <v>30797</v>
      </c>
      <c r="R1749" s="18">
        <v>71.95</v>
      </c>
      <c r="S1749" s="4" t="s">
        <v>30798</v>
      </c>
      <c r="T1749" s="4" t="s">
        <v>12</v>
      </c>
      <c r="V1749" s="11" t="s">
        <v>12552</v>
      </c>
      <c r="W1749" s="4" t="s">
        <v>12</v>
      </c>
      <c r="X1749" s="4" t="s">
        <v>12</v>
      </c>
      <c r="Y1749" s="4" t="s">
        <v>12550</v>
      </c>
      <c r="AB1749" t="s">
        <v>30799</v>
      </c>
      <c r="AC1749">
        <v>33.414999999999999</v>
      </c>
      <c r="AD1749">
        <v>20000</v>
      </c>
      <c r="AE1749">
        <v>2964100</v>
      </c>
      <c r="AF1749">
        <v>10137000</v>
      </c>
      <c r="AG1749" s="16">
        <v>148</v>
      </c>
      <c r="AH1749">
        <v>1.811368E-3</v>
      </c>
      <c r="AI1749" s="5">
        <v>1.0499999999999999E-3</v>
      </c>
      <c r="AJ1749" s="5">
        <v>1.72</v>
      </c>
      <c r="AK1749">
        <v>12</v>
      </c>
      <c r="AL1749">
        <v>3029</v>
      </c>
      <c r="AM1749" t="s">
        <v>12550</v>
      </c>
    </row>
    <row r="1750" spans="1:39" x14ac:dyDescent="0.25">
      <c r="A1750" t="str">
        <f>HYPERLINK("http://www.UniProt.org/UniProt/O14964","HGS_HUMAN")</f>
        <v>HGS_HUMAN</v>
      </c>
      <c r="B1750" s="4" t="s">
        <v>707</v>
      </c>
      <c r="C1750" s="9">
        <v>140</v>
      </c>
      <c r="D1750" s="54">
        <v>1.7</v>
      </c>
      <c r="E1750" s="24">
        <v>1.8E-3</v>
      </c>
      <c r="F1750" s="9">
        <v>18</v>
      </c>
      <c r="G1750" s="9">
        <v>10.3</v>
      </c>
      <c r="H1750" s="30" t="s">
        <v>37740</v>
      </c>
      <c r="I1750" t="s">
        <v>32</v>
      </c>
      <c r="J1750" s="4" t="s">
        <v>12</v>
      </c>
      <c r="K1750" s="6">
        <v>86.191000000000003</v>
      </c>
      <c r="L1750" s="10" t="s">
        <v>12</v>
      </c>
      <c r="M1750" s="24" t="s">
        <v>37739</v>
      </c>
      <c r="N1750">
        <v>223</v>
      </c>
      <c r="O1750" s="15">
        <v>86.191000000000003</v>
      </c>
      <c r="P1750" s="4" t="s">
        <v>19460</v>
      </c>
      <c r="Q1750" s="4" t="s">
        <v>20059</v>
      </c>
      <c r="R1750" s="18">
        <v>45.81</v>
      </c>
      <c r="S1750" s="4" t="s">
        <v>20060</v>
      </c>
      <c r="T1750" s="4" t="s">
        <v>708</v>
      </c>
      <c r="U1750" s="11" t="s">
        <v>709</v>
      </c>
      <c r="V1750" s="11" t="s">
        <v>710</v>
      </c>
      <c r="W1750" s="4" t="s">
        <v>708</v>
      </c>
      <c r="X1750" s="4" t="s">
        <v>20058</v>
      </c>
      <c r="Y1750" s="4" t="s">
        <v>706</v>
      </c>
      <c r="Z1750" t="s">
        <v>711</v>
      </c>
      <c r="AA1750" t="s">
        <v>712</v>
      </c>
      <c r="AB1750" t="s">
        <v>20061</v>
      </c>
      <c r="AC1750">
        <v>86.191000000000003</v>
      </c>
      <c r="AD1750">
        <v>20000</v>
      </c>
      <c r="AE1750">
        <v>2889300</v>
      </c>
      <c r="AF1750">
        <v>9920600</v>
      </c>
      <c r="AG1750" s="16">
        <v>144</v>
      </c>
      <c r="AH1750">
        <v>1.765658E-3</v>
      </c>
      <c r="AI1750" s="5">
        <v>1.0300000000000001E-3</v>
      </c>
      <c r="AJ1750" s="5">
        <v>1.71</v>
      </c>
      <c r="AK1750">
        <v>22</v>
      </c>
      <c r="AL1750">
        <v>223</v>
      </c>
      <c r="AM1750" t="s">
        <v>20062</v>
      </c>
    </row>
    <row r="1751" spans="1:39" x14ac:dyDescent="0.25">
      <c r="A1751" t="str">
        <f>HYPERLINK("http://www.UniProt.org/UniProt/Q9Y5X2","SNX8_HUMAN")</f>
        <v>SNX8_HUMAN</v>
      </c>
      <c r="B1751" s="4" t="s">
        <v>19294</v>
      </c>
      <c r="C1751" s="9">
        <v>130</v>
      </c>
      <c r="D1751" s="54">
        <v>1.7</v>
      </c>
      <c r="E1751" s="24">
        <v>1.6000000000000001E-3</v>
      </c>
      <c r="F1751" s="9">
        <v>16</v>
      </c>
      <c r="G1751" s="9">
        <v>9.2199999999999989</v>
      </c>
      <c r="H1751" s="30" t="s">
        <v>37740</v>
      </c>
      <c r="I1751" t="s">
        <v>32</v>
      </c>
      <c r="J1751" s="4" t="s">
        <v>12</v>
      </c>
      <c r="K1751" s="6">
        <v>52.569000000000003</v>
      </c>
      <c r="L1751" s="10" t="s">
        <v>12</v>
      </c>
      <c r="M1751" s="24" t="s">
        <v>37739</v>
      </c>
      <c r="N1751">
        <v>4764</v>
      </c>
      <c r="O1751" s="15">
        <v>52.569000000000003</v>
      </c>
      <c r="P1751" s="4" t="s">
        <v>19460</v>
      </c>
      <c r="Q1751" s="4" t="s">
        <v>37583</v>
      </c>
      <c r="R1751" s="18">
        <v>28.83</v>
      </c>
      <c r="S1751" s="4" t="s">
        <v>37584</v>
      </c>
      <c r="T1751" s="4" t="s">
        <v>19295</v>
      </c>
      <c r="U1751" s="11" t="s">
        <v>19296</v>
      </c>
      <c r="V1751" s="11" t="s">
        <v>19297</v>
      </c>
      <c r="W1751" s="4" t="s">
        <v>19295</v>
      </c>
      <c r="X1751" s="4" t="s">
        <v>37582</v>
      </c>
      <c r="Y1751" s="4" t="s">
        <v>19293</v>
      </c>
      <c r="AA1751" t="s">
        <v>15858</v>
      </c>
      <c r="AB1751" t="s">
        <v>37585</v>
      </c>
      <c r="AC1751">
        <v>52.569000000000003</v>
      </c>
      <c r="AD1751">
        <v>20000</v>
      </c>
      <c r="AE1751">
        <v>2582200</v>
      </c>
      <c r="AF1751">
        <v>8863600</v>
      </c>
      <c r="AG1751" s="16">
        <v>129</v>
      </c>
      <c r="AH1751">
        <v>1.577988E-3</v>
      </c>
      <c r="AI1751" s="5">
        <v>9.2199999999999997E-4</v>
      </c>
      <c r="AJ1751" s="5">
        <v>1.71</v>
      </c>
      <c r="AK1751">
        <v>25</v>
      </c>
      <c r="AL1751">
        <v>4764</v>
      </c>
      <c r="AM1751" t="s">
        <v>19293</v>
      </c>
    </row>
    <row r="1752" spans="1:39" x14ac:dyDescent="0.25">
      <c r="A1752" t="str">
        <f>HYPERLINK("http://www.UniProt.org/UniProt/Q9C0C7-4","AMRA1_HUMAN")</f>
        <v>AMRA1_HUMAN</v>
      </c>
      <c r="B1752" s="4" t="s">
        <v>15722</v>
      </c>
      <c r="C1752" s="9">
        <v>110</v>
      </c>
      <c r="D1752" s="54">
        <v>1.7</v>
      </c>
      <c r="E1752" s="24">
        <v>1.2999999999999999E-3</v>
      </c>
      <c r="F1752" s="9">
        <v>13</v>
      </c>
      <c r="G1752" s="9">
        <v>7.8100000000000005</v>
      </c>
      <c r="H1752" s="30" t="s">
        <v>37740</v>
      </c>
      <c r="I1752" t="s">
        <v>32</v>
      </c>
      <c r="J1752" s="4" t="s">
        <v>12</v>
      </c>
      <c r="K1752" s="6">
        <v>132.84</v>
      </c>
      <c r="L1752" s="10" t="s">
        <v>12</v>
      </c>
      <c r="M1752" s="24" t="s">
        <v>37739</v>
      </c>
      <c r="N1752">
        <v>3829</v>
      </c>
      <c r="O1752" s="15">
        <v>132.84</v>
      </c>
      <c r="P1752" s="4" t="s">
        <v>19460</v>
      </c>
      <c r="Q1752" s="4" t="s">
        <v>33950</v>
      </c>
      <c r="R1752" s="18">
        <v>83.92</v>
      </c>
      <c r="S1752" s="4" t="s">
        <v>33951</v>
      </c>
      <c r="T1752" s="4" t="s">
        <v>15723</v>
      </c>
      <c r="U1752" s="11" t="s">
        <v>15724</v>
      </c>
      <c r="V1752" s="11" t="s">
        <v>15725</v>
      </c>
      <c r="W1752" s="4" t="s">
        <v>15723</v>
      </c>
      <c r="X1752" s="4" t="s">
        <v>33949</v>
      </c>
      <c r="Y1752" s="4" t="s">
        <v>15726</v>
      </c>
      <c r="AB1752" s="5" t="s">
        <v>33952</v>
      </c>
      <c r="AC1752">
        <v>132.84</v>
      </c>
      <c r="AD1752">
        <v>20000</v>
      </c>
      <c r="AE1752">
        <v>2165300</v>
      </c>
      <c r="AF1752">
        <v>7512000</v>
      </c>
      <c r="AG1752" s="16">
        <v>108</v>
      </c>
      <c r="AH1752">
        <v>1.32322E-3</v>
      </c>
      <c r="AI1752" s="5">
        <v>7.8100000000000001E-4</v>
      </c>
      <c r="AJ1752" s="5">
        <v>1.69</v>
      </c>
      <c r="AK1752">
        <v>58</v>
      </c>
      <c r="AL1752">
        <v>3829</v>
      </c>
      <c r="AM1752" t="s">
        <v>33953</v>
      </c>
    </row>
    <row r="1753" spans="1:39" x14ac:dyDescent="0.25">
      <c r="A1753" t="str">
        <f>HYPERLINK("http://www.UniProt.org/UniProt/Q07820","MCL1_HUMAN")</f>
        <v>MCL1_HUMAN</v>
      </c>
      <c r="B1753" s="4" t="s">
        <v>8024</v>
      </c>
      <c r="C1753" s="9">
        <v>110</v>
      </c>
      <c r="D1753" s="54">
        <v>1.7</v>
      </c>
      <c r="E1753" s="24">
        <v>1.2999999999999999E-3</v>
      </c>
      <c r="F1753" s="9">
        <v>13</v>
      </c>
      <c r="G1753" s="9">
        <v>7.71</v>
      </c>
      <c r="H1753" s="30" t="s">
        <v>37740</v>
      </c>
      <c r="I1753" t="s">
        <v>69</v>
      </c>
      <c r="J1753" s="4" t="s">
        <v>12</v>
      </c>
      <c r="K1753" s="6">
        <v>37.337000000000003</v>
      </c>
      <c r="L1753" s="10" t="s">
        <v>157</v>
      </c>
      <c r="M1753" s="24" t="s">
        <v>37739</v>
      </c>
      <c r="N1753">
        <v>1877</v>
      </c>
      <c r="O1753" s="15">
        <v>37.337000000000003</v>
      </c>
      <c r="P1753" s="4" t="s">
        <v>19460</v>
      </c>
      <c r="Q1753" s="4" t="s">
        <v>26304</v>
      </c>
      <c r="R1753" s="18">
        <v>65.31</v>
      </c>
      <c r="S1753" s="4" t="s">
        <v>26305</v>
      </c>
      <c r="T1753" s="4" t="s">
        <v>8025</v>
      </c>
      <c r="U1753" s="11" t="s">
        <v>8026</v>
      </c>
      <c r="V1753" s="11" t="s">
        <v>8027</v>
      </c>
      <c r="W1753" s="4" t="s">
        <v>8025</v>
      </c>
      <c r="X1753" s="4" t="s">
        <v>26303</v>
      </c>
      <c r="Y1753" s="4" t="s">
        <v>8023</v>
      </c>
      <c r="AB1753" t="s">
        <v>26306</v>
      </c>
      <c r="AC1753">
        <v>37.337000000000003</v>
      </c>
      <c r="AD1753">
        <v>20000</v>
      </c>
      <c r="AE1753">
        <v>2178200</v>
      </c>
      <c r="AF1753">
        <v>7409100</v>
      </c>
      <c r="AG1753" s="16">
        <v>109</v>
      </c>
      <c r="AH1753">
        <v>1.3311029999999999E-3</v>
      </c>
      <c r="AI1753" s="5">
        <v>7.7099999999999998E-4</v>
      </c>
      <c r="AJ1753" s="5">
        <v>1.73</v>
      </c>
      <c r="AK1753">
        <v>11</v>
      </c>
      <c r="AL1753">
        <v>1877</v>
      </c>
      <c r="AM1753" t="s">
        <v>26307</v>
      </c>
    </row>
    <row r="1754" spans="1:39" x14ac:dyDescent="0.25">
      <c r="A1754" t="str">
        <f>HYPERLINK("http://www.UniProt.org/UniProt/Q9UMR2","DD19B_HUMAN")</f>
        <v>DD19B_HUMAN</v>
      </c>
      <c r="B1754" s="4" t="s">
        <v>18403</v>
      </c>
      <c r="C1754" s="9">
        <v>63</v>
      </c>
      <c r="D1754" s="54">
        <v>1.7</v>
      </c>
      <c r="E1754" s="24">
        <v>7.6999999999999996E-4</v>
      </c>
      <c r="F1754" s="9">
        <v>7.6999999999999993</v>
      </c>
      <c r="G1754" s="9">
        <v>4.6399999999999997</v>
      </c>
      <c r="H1754" s="30" t="s">
        <v>37740</v>
      </c>
      <c r="I1754" t="s">
        <v>69</v>
      </c>
      <c r="J1754" s="4" t="s">
        <v>12</v>
      </c>
      <c r="K1754" s="6">
        <v>53.926000000000002</v>
      </c>
      <c r="L1754" s="10" t="s">
        <v>12</v>
      </c>
      <c r="M1754" s="24" t="s">
        <v>37739</v>
      </c>
      <c r="N1754">
        <v>4534</v>
      </c>
      <c r="O1754" s="15">
        <v>53.926000000000002</v>
      </c>
      <c r="P1754" s="4" t="s">
        <v>19460</v>
      </c>
      <c r="Q1754" s="4" t="s">
        <v>36676</v>
      </c>
      <c r="R1754" s="18">
        <v>62.52</v>
      </c>
      <c r="S1754" s="19" t="s">
        <v>36677</v>
      </c>
      <c r="T1754" s="4" t="s">
        <v>18404</v>
      </c>
      <c r="U1754" s="11" t="s">
        <v>17085</v>
      </c>
      <c r="V1754" s="11" t="s">
        <v>17086</v>
      </c>
      <c r="W1754" s="4" t="s">
        <v>18404</v>
      </c>
      <c r="X1754" s="4" t="s">
        <v>36675</v>
      </c>
      <c r="Y1754" s="4" t="s">
        <v>18402</v>
      </c>
      <c r="AB1754" s="5" t="s">
        <v>36678</v>
      </c>
      <c r="AC1754">
        <v>53.926000000000002</v>
      </c>
      <c r="AD1754">
        <v>20000</v>
      </c>
      <c r="AE1754">
        <v>1267300</v>
      </c>
      <c r="AF1754">
        <v>4459800</v>
      </c>
      <c r="AG1754" s="16">
        <v>63.4</v>
      </c>
      <c r="AH1754">
        <v>7.7444999999999999E-4</v>
      </c>
      <c r="AI1754" s="5">
        <v>4.64E-4</v>
      </c>
      <c r="AJ1754" s="5">
        <v>1.67</v>
      </c>
      <c r="AK1754">
        <v>13</v>
      </c>
      <c r="AL1754">
        <v>4534</v>
      </c>
      <c r="AM1754" t="s">
        <v>36679</v>
      </c>
    </row>
    <row r="1755" spans="1:39" x14ac:dyDescent="0.25">
      <c r="A1755" t="str">
        <f>HYPERLINK("http://www.UniProt.org/UniProt/Q9ULR0","ISY1_HUMAN")</f>
        <v>ISY1_HUMAN</v>
      </c>
      <c r="B1755" s="4" t="s">
        <v>18367</v>
      </c>
      <c r="C1755" s="9">
        <v>41</v>
      </c>
      <c r="D1755" s="54">
        <v>1.7</v>
      </c>
      <c r="E1755" s="24">
        <v>5.0000000000000001E-4</v>
      </c>
      <c r="F1755" s="9">
        <v>5</v>
      </c>
      <c r="G1755" s="9">
        <v>3.04</v>
      </c>
      <c r="H1755" s="30" t="s">
        <v>37740</v>
      </c>
      <c r="I1755" t="s">
        <v>92</v>
      </c>
      <c r="J1755" s="4" t="s">
        <v>12</v>
      </c>
      <c r="K1755" s="6">
        <v>32.991999999999997</v>
      </c>
      <c r="L1755" s="10" t="s">
        <v>12</v>
      </c>
      <c r="M1755" s="24" t="s">
        <v>37739</v>
      </c>
      <c r="N1755">
        <v>4524</v>
      </c>
      <c r="O1755" s="15">
        <v>32.991999999999997</v>
      </c>
      <c r="P1755" s="4" t="s">
        <v>19460</v>
      </c>
      <c r="Q1755" s="4" t="s">
        <v>36638</v>
      </c>
      <c r="R1755" s="18">
        <v>53.25</v>
      </c>
      <c r="S1755" s="4" t="s">
        <v>36639</v>
      </c>
      <c r="T1755" s="4" t="s">
        <v>18368</v>
      </c>
      <c r="U1755" s="11" t="s">
        <v>18369</v>
      </c>
      <c r="V1755" s="11" t="s">
        <v>18370</v>
      </c>
      <c r="W1755" s="4" t="s">
        <v>18368</v>
      </c>
      <c r="X1755" s="4" t="s">
        <v>19923</v>
      </c>
      <c r="Y1755" s="4" t="s">
        <v>18366</v>
      </c>
      <c r="Z1755" t="s">
        <v>335</v>
      </c>
      <c r="AA1755" t="s">
        <v>1056</v>
      </c>
      <c r="AB1755" s="5" t="s">
        <v>36640</v>
      </c>
      <c r="AC1755">
        <v>32.991999999999997</v>
      </c>
      <c r="AD1755">
        <v>20000</v>
      </c>
      <c r="AE1755">
        <v>820490</v>
      </c>
      <c r="AF1755">
        <v>2921200</v>
      </c>
      <c r="AG1755" s="16">
        <v>41</v>
      </c>
      <c r="AH1755">
        <v>5.0140299999999998E-4</v>
      </c>
      <c r="AI1755" s="5">
        <v>3.0400000000000002E-4</v>
      </c>
      <c r="AJ1755" s="5">
        <v>1.65</v>
      </c>
      <c r="AK1755">
        <v>8</v>
      </c>
      <c r="AL1755">
        <v>4524</v>
      </c>
      <c r="AM1755" t="s">
        <v>36641</v>
      </c>
    </row>
    <row r="1756" spans="1:39" x14ac:dyDescent="0.25">
      <c r="A1756" t="str">
        <f>HYPERLINK("http://www.UniProt.org/UniProt/Q9Y6J9","TAF6L_HUMAN")</f>
        <v>TAF6L_HUMAN</v>
      </c>
      <c r="B1756" s="4" t="s">
        <v>19406</v>
      </c>
      <c r="C1756" s="9">
        <v>41</v>
      </c>
      <c r="D1756" s="54">
        <v>1.7</v>
      </c>
      <c r="E1756" s="24">
        <v>5.0000000000000001E-4</v>
      </c>
      <c r="F1756" s="9">
        <v>5</v>
      </c>
      <c r="G1756" s="9">
        <v>2.9</v>
      </c>
      <c r="H1756" s="30" t="s">
        <v>37740</v>
      </c>
      <c r="I1756" t="s">
        <v>92</v>
      </c>
      <c r="J1756" s="4" t="s">
        <v>12</v>
      </c>
      <c r="K1756" s="6">
        <v>67.813999999999993</v>
      </c>
      <c r="L1756" s="10" t="s">
        <v>12</v>
      </c>
      <c r="M1756" s="24" t="s">
        <v>37739</v>
      </c>
      <c r="N1756">
        <v>4794</v>
      </c>
      <c r="O1756" s="15">
        <v>67.813999999999993</v>
      </c>
      <c r="P1756" s="4" t="s">
        <v>19460</v>
      </c>
      <c r="Q1756" s="4" t="s">
        <v>37697</v>
      </c>
      <c r="R1756" s="18">
        <v>155.29</v>
      </c>
      <c r="S1756" s="4" t="s">
        <v>19546</v>
      </c>
      <c r="T1756" s="4" t="s">
        <v>19407</v>
      </c>
      <c r="U1756" s="11" t="s">
        <v>19408</v>
      </c>
      <c r="V1756" s="11" t="s">
        <v>19409</v>
      </c>
      <c r="W1756" s="4" t="s">
        <v>19407</v>
      </c>
      <c r="X1756" s="4" t="s">
        <v>26557</v>
      </c>
      <c r="Y1756" s="4" t="s">
        <v>19405</v>
      </c>
      <c r="Z1756" t="s">
        <v>2153</v>
      </c>
      <c r="AB1756" t="s">
        <v>37698</v>
      </c>
      <c r="AC1756">
        <v>67.813999999999993</v>
      </c>
      <c r="AD1756">
        <v>20000</v>
      </c>
      <c r="AE1756">
        <v>823060</v>
      </c>
      <c r="AF1756">
        <v>2784500</v>
      </c>
      <c r="AG1756" s="16">
        <v>41.2</v>
      </c>
      <c r="AH1756">
        <v>5.02974E-4</v>
      </c>
      <c r="AI1756" s="5">
        <v>2.9E-4</v>
      </c>
      <c r="AJ1756" s="5">
        <v>1.74</v>
      </c>
      <c r="AK1756">
        <v>17</v>
      </c>
      <c r="AL1756">
        <v>4794</v>
      </c>
      <c r="AM1756" t="s">
        <v>19405</v>
      </c>
    </row>
    <row r="1757" spans="1:39" x14ac:dyDescent="0.25">
      <c r="A1757" t="str">
        <f>HYPERLINK("http://www.UniProt.org/UniProt/Q14980-2","NUMA1_HUMAN")</f>
        <v>NUMA1_HUMAN</v>
      </c>
      <c r="B1757" s="4" t="s">
        <v>9233</v>
      </c>
      <c r="C1757" s="9">
        <v>34</v>
      </c>
      <c r="D1757" s="54">
        <v>1.7</v>
      </c>
      <c r="E1757" s="24">
        <v>4.0999999999999999E-4</v>
      </c>
      <c r="F1757" s="9">
        <v>4.0999999999999996</v>
      </c>
      <c r="G1757" s="9">
        <v>2.42</v>
      </c>
      <c r="H1757" s="30" t="s">
        <v>37740</v>
      </c>
      <c r="I1757" t="s">
        <v>69</v>
      </c>
      <c r="J1757" s="4" t="s">
        <v>12</v>
      </c>
      <c r="K1757" s="6">
        <v>236.51</v>
      </c>
      <c r="L1757" s="10" t="s">
        <v>12</v>
      </c>
      <c r="M1757" s="24" t="s">
        <v>37739</v>
      </c>
      <c r="N1757">
        <v>2153</v>
      </c>
      <c r="O1757" s="15">
        <v>236.51</v>
      </c>
      <c r="P1757" s="4" t="s">
        <v>19460</v>
      </c>
      <c r="Q1757" s="4" t="s">
        <v>27426</v>
      </c>
      <c r="R1757" s="18">
        <v>191.16</v>
      </c>
      <c r="S1757" s="4" t="s">
        <v>27427</v>
      </c>
      <c r="T1757" s="4" t="s">
        <v>9234</v>
      </c>
      <c r="U1757" s="11" t="s">
        <v>9235</v>
      </c>
      <c r="V1757" s="11" t="s">
        <v>9236</v>
      </c>
      <c r="W1757" s="4" t="s">
        <v>9234</v>
      </c>
      <c r="X1757" s="4" t="s">
        <v>27425</v>
      </c>
      <c r="Y1757" s="4" t="s">
        <v>9238</v>
      </c>
      <c r="Z1757" t="s">
        <v>7537</v>
      </c>
      <c r="AA1757" t="s">
        <v>9237</v>
      </c>
      <c r="AB1757" s="5" t="s">
        <v>27428</v>
      </c>
      <c r="AC1757">
        <v>236.51</v>
      </c>
      <c r="AD1757">
        <v>20000</v>
      </c>
      <c r="AE1757">
        <v>671590</v>
      </c>
      <c r="AF1757">
        <v>2330600</v>
      </c>
      <c r="AG1757" s="16">
        <v>33.6</v>
      </c>
      <c r="AH1757">
        <v>4.1041E-4</v>
      </c>
      <c r="AI1757" s="5">
        <v>2.42E-4</v>
      </c>
      <c r="AJ1757" s="5">
        <v>1.69</v>
      </c>
      <c r="AK1757">
        <v>34</v>
      </c>
      <c r="AL1757">
        <v>2153</v>
      </c>
      <c r="AM1757" t="s">
        <v>27429</v>
      </c>
    </row>
    <row r="1758" spans="1:39" x14ac:dyDescent="0.25">
      <c r="A1758" t="str">
        <f>HYPERLINK("http://www.UniProt.org/UniProt/Q96GS4","CQ059_HUMAN")</f>
        <v>CQ059_HUMAN</v>
      </c>
      <c r="B1758" s="4" t="s">
        <v>14245</v>
      </c>
      <c r="C1758" s="9">
        <v>6.2</v>
      </c>
      <c r="D1758" s="54">
        <v>1.7</v>
      </c>
      <c r="E1758" s="24">
        <v>7.6000000000000004E-5</v>
      </c>
      <c r="F1758" s="9">
        <v>0.76</v>
      </c>
      <c r="G1758" s="9">
        <v>0.438</v>
      </c>
      <c r="H1758" s="30" t="s">
        <v>37740</v>
      </c>
      <c r="I1758" t="s">
        <v>12</v>
      </c>
      <c r="J1758" s="4" t="s">
        <v>12</v>
      </c>
      <c r="K1758" s="6">
        <v>37.225999999999999</v>
      </c>
      <c r="L1758" s="10" t="s">
        <v>12</v>
      </c>
      <c r="M1758" s="24" t="s">
        <v>37739</v>
      </c>
      <c r="N1758">
        <v>3451</v>
      </c>
      <c r="O1758" s="15">
        <v>37.225999999999999</v>
      </c>
      <c r="P1758" s="4" t="s">
        <v>19460</v>
      </c>
      <c r="Q1758" s="4" t="s">
        <v>32460</v>
      </c>
      <c r="R1758" s="18">
        <v>10.77</v>
      </c>
      <c r="S1758" s="4" t="s">
        <v>32461</v>
      </c>
      <c r="T1758" s="4" t="s">
        <v>12</v>
      </c>
      <c r="V1758" s="11" t="s">
        <v>14246</v>
      </c>
      <c r="W1758" s="4" t="s">
        <v>12</v>
      </c>
      <c r="X1758" s="4" t="s">
        <v>12</v>
      </c>
      <c r="Y1758" s="4" t="s">
        <v>14244</v>
      </c>
      <c r="AB1758" t="s">
        <v>32462</v>
      </c>
      <c r="AC1758">
        <v>37.225999999999999</v>
      </c>
      <c r="AD1758">
        <v>20000</v>
      </c>
      <c r="AE1758">
        <v>123900</v>
      </c>
      <c r="AF1758">
        <v>421010</v>
      </c>
      <c r="AG1758" s="16">
        <v>6.2</v>
      </c>
      <c r="AH1758" s="5">
        <v>7.5715600000000004E-5</v>
      </c>
      <c r="AI1758" s="5">
        <v>4.3800000000000001E-5</v>
      </c>
      <c r="AJ1758" s="5">
        <v>1.73</v>
      </c>
      <c r="AK1758">
        <v>2</v>
      </c>
      <c r="AL1758">
        <v>3451</v>
      </c>
      <c r="AM1758" t="s">
        <v>14244</v>
      </c>
    </row>
    <row r="1759" spans="1:39" x14ac:dyDescent="0.25">
      <c r="A1759" t="str">
        <f>HYPERLINK("http://www.UniProt.org/UniProt/Q8IYB3-2","SRRM1_HUMAN")</f>
        <v>SRRM1_HUMAN</v>
      </c>
      <c r="B1759" s="4" t="s">
        <v>12147</v>
      </c>
      <c r="C1759" s="9">
        <v>2.8</v>
      </c>
      <c r="D1759" s="54">
        <v>1.7</v>
      </c>
      <c r="E1759" s="24">
        <v>3.4E-5</v>
      </c>
      <c r="F1759" s="9">
        <v>0.34</v>
      </c>
      <c r="G1759" s="9">
        <v>0.19899999999999998</v>
      </c>
      <c r="H1759" s="30" t="s">
        <v>37740</v>
      </c>
      <c r="I1759" t="s">
        <v>92</v>
      </c>
      <c r="J1759" s="4" t="s">
        <v>12</v>
      </c>
      <c r="K1759" s="6">
        <v>102.12</v>
      </c>
      <c r="L1759" s="10" t="s">
        <v>12</v>
      </c>
      <c r="M1759" s="24" t="s">
        <v>37739</v>
      </c>
      <c r="N1759">
        <v>2921</v>
      </c>
      <c r="O1759" s="15">
        <v>102.12</v>
      </c>
      <c r="P1759" s="4" t="s">
        <v>19460</v>
      </c>
      <c r="Q1759" s="4" t="s">
        <v>30380</v>
      </c>
      <c r="R1759" s="18">
        <v>50.39</v>
      </c>
      <c r="S1759" s="4" t="s">
        <v>30381</v>
      </c>
      <c r="T1759" s="4" t="s">
        <v>12148</v>
      </c>
      <c r="U1759" s="11" t="s">
        <v>12149</v>
      </c>
      <c r="V1759" s="11" t="s">
        <v>12150</v>
      </c>
      <c r="W1759" s="4" t="s">
        <v>12148</v>
      </c>
      <c r="X1759" s="4" t="s">
        <v>30379</v>
      </c>
      <c r="Y1759" s="4" t="s">
        <v>12152</v>
      </c>
      <c r="Z1759" t="s">
        <v>335</v>
      </c>
      <c r="AA1759" t="s">
        <v>12151</v>
      </c>
      <c r="AB1759" t="s">
        <v>30382</v>
      </c>
      <c r="AC1759">
        <v>102.12</v>
      </c>
      <c r="AD1759">
        <v>20000</v>
      </c>
      <c r="AE1759">
        <v>56403</v>
      </c>
      <c r="AF1759">
        <v>191440</v>
      </c>
      <c r="AG1759" s="16">
        <v>2.82</v>
      </c>
      <c r="AH1759" s="5">
        <v>3.4468000000000003E-5</v>
      </c>
      <c r="AI1759" s="5">
        <v>1.9899999999999999E-5</v>
      </c>
      <c r="AJ1759" s="5">
        <v>1.73</v>
      </c>
      <c r="AK1759">
        <v>5</v>
      </c>
      <c r="AL1759">
        <v>2921</v>
      </c>
      <c r="AM1759" t="s">
        <v>30383</v>
      </c>
    </row>
    <row r="1760" spans="1:39" x14ac:dyDescent="0.25">
      <c r="A1760" t="str">
        <f>HYPERLINK("http://www.UniProt.org/UniProt/P23284","PPIB_HUMAN")</f>
        <v>PPIB_HUMAN</v>
      </c>
      <c r="B1760" s="4" t="s">
        <v>4229</v>
      </c>
      <c r="C1760" s="9">
        <v>2900</v>
      </c>
      <c r="D1760" s="54">
        <v>1.6</v>
      </c>
      <c r="E1760" s="24">
        <v>3.5999999999999997E-2</v>
      </c>
      <c r="F1760" s="9">
        <v>360</v>
      </c>
      <c r="G1760" s="9">
        <v>227.00000000000003</v>
      </c>
      <c r="H1760" s="30" t="s">
        <v>37740</v>
      </c>
      <c r="I1760" t="s">
        <v>32</v>
      </c>
      <c r="J1760" s="4" t="s">
        <v>12</v>
      </c>
      <c r="K1760" s="6">
        <v>23.742000000000001</v>
      </c>
      <c r="L1760" s="10" t="s">
        <v>56</v>
      </c>
      <c r="M1760" s="24" t="s">
        <v>37739</v>
      </c>
      <c r="N1760">
        <v>1009</v>
      </c>
      <c r="O1760" s="15">
        <v>23.742000000000001</v>
      </c>
      <c r="P1760" s="4" t="s">
        <v>19460</v>
      </c>
      <c r="Q1760" s="4" t="s">
        <v>23027</v>
      </c>
      <c r="R1760" s="18">
        <v>65.44</v>
      </c>
      <c r="S1760" s="4" t="s">
        <v>23028</v>
      </c>
      <c r="T1760" s="4" t="s">
        <v>4230</v>
      </c>
      <c r="U1760" s="11" t="s">
        <v>4231</v>
      </c>
      <c r="V1760" s="11" t="s">
        <v>1137</v>
      </c>
      <c r="W1760" s="4" t="s">
        <v>4230</v>
      </c>
      <c r="X1760" s="4" t="s">
        <v>22519</v>
      </c>
      <c r="Y1760" s="4" t="s">
        <v>4228</v>
      </c>
      <c r="AA1760" t="s">
        <v>1459</v>
      </c>
      <c r="AB1760" t="s">
        <v>23029</v>
      </c>
      <c r="AC1760">
        <v>23.742000000000001</v>
      </c>
      <c r="AD1760">
        <v>20000</v>
      </c>
      <c r="AE1760">
        <v>58869000</v>
      </c>
      <c r="AF1760">
        <v>218550000</v>
      </c>
      <c r="AG1760" s="16">
        <v>2940</v>
      </c>
      <c r="AH1760">
        <v>3.5974978999999997E-2</v>
      </c>
      <c r="AI1760" s="5">
        <v>2.2700000000000001E-2</v>
      </c>
      <c r="AJ1760" s="5">
        <v>1.58</v>
      </c>
      <c r="AK1760">
        <v>67</v>
      </c>
      <c r="AL1760">
        <v>1009</v>
      </c>
      <c r="AM1760" t="s">
        <v>4228</v>
      </c>
    </row>
    <row r="1761" spans="1:39" x14ac:dyDescent="0.25">
      <c r="A1761" t="str">
        <f>HYPERLINK("http://www.UniProt.org/UniProt/Q15020","SART3_HUMAN")</f>
        <v>SART3_HUMAN</v>
      </c>
      <c r="B1761" s="4" t="s">
        <v>9294</v>
      </c>
      <c r="C1761" s="54">
        <v>1300</v>
      </c>
      <c r="D1761" s="54">
        <v>1.6</v>
      </c>
      <c r="E1761" s="24">
        <v>1.9E-2</v>
      </c>
      <c r="F1761" s="9">
        <v>190</v>
      </c>
      <c r="G1761" s="9">
        <v>119.00000000000001</v>
      </c>
      <c r="H1761" s="30" t="s">
        <v>37740</v>
      </c>
      <c r="I1761" t="s">
        <v>69</v>
      </c>
      <c r="J1761" s="4" t="s">
        <v>12</v>
      </c>
      <c r="K1761" s="6">
        <v>109.93</v>
      </c>
      <c r="L1761" s="10" t="s">
        <v>12</v>
      </c>
      <c r="M1761" s="24" t="s">
        <v>37739</v>
      </c>
      <c r="N1761">
        <v>2167</v>
      </c>
      <c r="O1761" s="15">
        <v>109.93</v>
      </c>
      <c r="P1761" s="4" t="s">
        <v>19460</v>
      </c>
      <c r="Q1761" s="4" t="s">
        <v>27482</v>
      </c>
      <c r="R1761" s="18">
        <v>83.06</v>
      </c>
      <c r="S1761" s="4" t="s">
        <v>27483</v>
      </c>
      <c r="T1761" s="4" t="s">
        <v>9295</v>
      </c>
      <c r="V1761" s="11" t="s">
        <v>9296</v>
      </c>
      <c r="W1761" s="4" t="s">
        <v>9295</v>
      </c>
      <c r="X1761" s="4" t="s">
        <v>27481</v>
      </c>
      <c r="Y1761" s="4" t="s">
        <v>9293</v>
      </c>
      <c r="AA1761" t="s">
        <v>9297</v>
      </c>
      <c r="AB1761" t="s">
        <v>27484</v>
      </c>
      <c r="AC1761">
        <v>109.93</v>
      </c>
      <c r="AD1761">
        <v>23762</v>
      </c>
      <c r="AE1761">
        <v>31069000</v>
      </c>
      <c r="AF1761">
        <v>114420000</v>
      </c>
      <c r="AG1761" s="16">
        <v>1310</v>
      </c>
      <c r="AH1761">
        <v>1.8986335999999999E-2</v>
      </c>
      <c r="AI1761" s="5">
        <v>1.1900000000000001E-2</v>
      </c>
      <c r="AJ1761" s="5">
        <v>1.6</v>
      </c>
      <c r="AK1761">
        <v>242</v>
      </c>
      <c r="AL1761">
        <v>2167</v>
      </c>
      <c r="AM1761" t="s">
        <v>27485</v>
      </c>
    </row>
    <row r="1762" spans="1:39" x14ac:dyDescent="0.25">
      <c r="A1762" t="str">
        <f>HYPERLINK("http://www.UniProt.org/UniProt/Q9UNS2","CSN3_HUMAN")</f>
        <v>CSN3_HUMAN</v>
      </c>
      <c r="B1762" s="4" t="s">
        <v>18478</v>
      </c>
      <c r="C1762" s="9">
        <v>830</v>
      </c>
      <c r="D1762" s="54">
        <v>1.6</v>
      </c>
      <c r="E1762" s="24">
        <v>0.01</v>
      </c>
      <c r="F1762" s="9">
        <v>100</v>
      </c>
      <c r="G1762" s="9">
        <v>65.100000000000009</v>
      </c>
      <c r="H1762" s="30" t="s">
        <v>37740</v>
      </c>
      <c r="I1762" t="s">
        <v>69</v>
      </c>
      <c r="J1762" s="4" t="s">
        <v>12</v>
      </c>
      <c r="K1762" s="6">
        <v>47.872999999999998</v>
      </c>
      <c r="L1762" s="10" t="s">
        <v>12</v>
      </c>
      <c r="M1762" s="24" t="s">
        <v>37739</v>
      </c>
      <c r="N1762">
        <v>4554</v>
      </c>
      <c r="O1762" s="15">
        <v>47.872999999999998</v>
      </c>
      <c r="P1762" s="4" t="s">
        <v>19460</v>
      </c>
      <c r="Q1762" s="4" t="s">
        <v>36758</v>
      </c>
      <c r="R1762" s="18">
        <v>129.59</v>
      </c>
      <c r="S1762" s="4" t="s">
        <v>36759</v>
      </c>
      <c r="T1762" s="4" t="s">
        <v>14850</v>
      </c>
      <c r="U1762" s="11" t="s">
        <v>18479</v>
      </c>
      <c r="V1762" s="11" t="s">
        <v>18480</v>
      </c>
      <c r="W1762" s="4" t="s">
        <v>14850</v>
      </c>
      <c r="X1762" s="4" t="s">
        <v>26634</v>
      </c>
      <c r="Y1762" s="4" t="s">
        <v>18477</v>
      </c>
      <c r="Z1762" t="s">
        <v>5115</v>
      </c>
      <c r="AA1762" t="s">
        <v>6925</v>
      </c>
      <c r="AB1762" t="s">
        <v>36760</v>
      </c>
      <c r="AC1762">
        <v>47.872999999999998</v>
      </c>
      <c r="AD1762">
        <v>20000</v>
      </c>
      <c r="AE1762">
        <v>16565000</v>
      </c>
      <c r="AF1762">
        <v>62540000</v>
      </c>
      <c r="AG1762" s="16">
        <v>828</v>
      </c>
      <c r="AH1762">
        <v>1.0122908999999999E-2</v>
      </c>
      <c r="AI1762" s="5">
        <v>6.5100000000000002E-3</v>
      </c>
      <c r="AJ1762" s="5">
        <v>1.56</v>
      </c>
      <c r="AK1762">
        <v>47</v>
      </c>
      <c r="AL1762">
        <v>4554</v>
      </c>
      <c r="AM1762" t="s">
        <v>36761</v>
      </c>
    </row>
    <row r="1763" spans="1:39" x14ac:dyDescent="0.25">
      <c r="A1763" t="str">
        <f>HYPERLINK("http://www.UniProt.org/UniProt/Q09666","AHNK_HUMAN")</f>
        <v>AHNK_HUMAN</v>
      </c>
      <c r="B1763" s="4" t="s">
        <v>8159</v>
      </c>
      <c r="C1763" s="54">
        <v>16</v>
      </c>
      <c r="D1763" s="54">
        <v>1.6</v>
      </c>
      <c r="E1763" s="24">
        <v>7.4000000000000003E-3</v>
      </c>
      <c r="F1763" s="9">
        <v>74</v>
      </c>
      <c r="G1763" s="9">
        <v>45.4</v>
      </c>
      <c r="H1763" s="30" t="s">
        <v>37740</v>
      </c>
      <c r="I1763" t="s">
        <v>92</v>
      </c>
      <c r="J1763" s="4" t="s">
        <v>12</v>
      </c>
      <c r="K1763" s="6">
        <v>629.09</v>
      </c>
      <c r="L1763" s="10" t="s">
        <v>12</v>
      </c>
      <c r="M1763" s="24" t="s">
        <v>37739</v>
      </c>
      <c r="N1763">
        <v>1907</v>
      </c>
      <c r="O1763" s="15">
        <v>629.09</v>
      </c>
      <c r="P1763" s="4" t="s">
        <v>19460</v>
      </c>
      <c r="Q1763" s="4" t="s">
        <v>26422</v>
      </c>
      <c r="R1763" s="18">
        <v>29.79</v>
      </c>
      <c r="S1763" s="4" t="s">
        <v>26423</v>
      </c>
      <c r="T1763" s="4" t="s">
        <v>8160</v>
      </c>
      <c r="V1763" s="11" t="s">
        <v>8161</v>
      </c>
      <c r="W1763" s="4" t="s">
        <v>8160</v>
      </c>
      <c r="X1763" s="4" t="s">
        <v>19725</v>
      </c>
      <c r="Y1763" s="4" t="s">
        <v>8158</v>
      </c>
      <c r="Z1763" t="s">
        <v>8162</v>
      </c>
      <c r="AA1763" t="s">
        <v>3291</v>
      </c>
      <c r="AB1763" t="s">
        <v>26424</v>
      </c>
      <c r="AC1763">
        <v>629.09</v>
      </c>
      <c r="AD1763">
        <v>773080</v>
      </c>
      <c r="AE1763">
        <v>12047000</v>
      </c>
      <c r="AF1763">
        <v>43630000</v>
      </c>
      <c r="AG1763" s="16">
        <v>15.6</v>
      </c>
      <c r="AH1763">
        <v>7.3619489999999996E-3</v>
      </c>
      <c r="AI1763" s="5">
        <v>4.5399999999999998E-3</v>
      </c>
      <c r="AJ1763" s="5">
        <v>1.62</v>
      </c>
      <c r="AK1763">
        <v>1213</v>
      </c>
      <c r="AL1763">
        <v>1907</v>
      </c>
      <c r="AM1763" t="s">
        <v>26425</v>
      </c>
    </row>
    <row r="1764" spans="1:39" x14ac:dyDescent="0.25">
      <c r="A1764" t="str">
        <f>HYPERLINK("http://www.UniProt.org/UniProt/P35250","RFC2_HUMAN")</f>
        <v>RFC2_HUMAN</v>
      </c>
      <c r="B1764" s="4" t="s">
        <v>5022</v>
      </c>
      <c r="C1764" s="9">
        <v>610</v>
      </c>
      <c r="D1764" s="54">
        <v>1.6</v>
      </c>
      <c r="E1764" s="24">
        <v>7.4000000000000003E-3</v>
      </c>
      <c r="F1764" s="9">
        <v>74</v>
      </c>
      <c r="G1764" s="9">
        <v>47</v>
      </c>
      <c r="H1764" s="30" t="s">
        <v>37740</v>
      </c>
      <c r="I1764" t="s">
        <v>92</v>
      </c>
      <c r="J1764" s="4" t="s">
        <v>12</v>
      </c>
      <c r="K1764" s="6">
        <v>39.156999999999996</v>
      </c>
      <c r="L1764" s="10" t="s">
        <v>12</v>
      </c>
      <c r="M1764" s="24" t="s">
        <v>37739</v>
      </c>
      <c r="N1764">
        <v>1187</v>
      </c>
      <c r="O1764" s="15">
        <v>39.156999999999996</v>
      </c>
      <c r="P1764" s="4" t="s">
        <v>19460</v>
      </c>
      <c r="Q1764" s="4" t="s">
        <v>23720</v>
      </c>
      <c r="R1764" s="18">
        <v>14.79</v>
      </c>
      <c r="S1764" s="4" t="s">
        <v>23721</v>
      </c>
      <c r="T1764" s="4" t="s">
        <v>5023</v>
      </c>
      <c r="U1764" s="11" t="s">
        <v>5017</v>
      </c>
      <c r="V1764" s="11" t="s">
        <v>5024</v>
      </c>
      <c r="W1764" s="4" t="s">
        <v>5023</v>
      </c>
      <c r="X1764" s="4" t="s">
        <v>19923</v>
      </c>
      <c r="Y1764" s="4" t="s">
        <v>5021</v>
      </c>
      <c r="Z1764" t="s">
        <v>5019</v>
      </c>
      <c r="AA1764" t="s">
        <v>5025</v>
      </c>
      <c r="AB1764" t="s">
        <v>23722</v>
      </c>
      <c r="AC1764">
        <v>39.156999999999996</v>
      </c>
      <c r="AD1764">
        <v>20000</v>
      </c>
      <c r="AE1764">
        <v>12145000</v>
      </c>
      <c r="AF1764">
        <v>45219000</v>
      </c>
      <c r="AG1764" s="16">
        <v>607</v>
      </c>
      <c r="AH1764">
        <v>7.4218369999999997E-3</v>
      </c>
      <c r="AI1764" s="5">
        <v>4.7000000000000002E-3</v>
      </c>
      <c r="AJ1764" s="5">
        <v>1.58</v>
      </c>
      <c r="AK1764">
        <v>42</v>
      </c>
      <c r="AL1764">
        <v>1187</v>
      </c>
      <c r="AM1764" t="s">
        <v>23723</v>
      </c>
    </row>
    <row r="1765" spans="1:39" x14ac:dyDescent="0.25">
      <c r="A1765" t="str">
        <f>HYPERLINK("http://www.UniProt.org/UniProt/P18615","NELFE_HUMAN")</f>
        <v>NELFE_HUMAN</v>
      </c>
      <c r="B1765" s="4" t="s">
        <v>3937</v>
      </c>
      <c r="C1765" s="9">
        <v>180</v>
      </c>
      <c r="D1765" s="54">
        <v>1.6</v>
      </c>
      <c r="E1765" s="24">
        <v>2.2000000000000001E-3</v>
      </c>
      <c r="F1765" s="9">
        <v>22</v>
      </c>
      <c r="G1765" s="9">
        <v>13.7</v>
      </c>
      <c r="H1765" s="30" t="s">
        <v>37740</v>
      </c>
      <c r="I1765" t="s">
        <v>92</v>
      </c>
      <c r="J1765" s="4" t="s">
        <v>12</v>
      </c>
      <c r="K1765" s="6">
        <v>43.238999999999997</v>
      </c>
      <c r="L1765" s="10" t="s">
        <v>12</v>
      </c>
      <c r="M1765" s="24" t="s">
        <v>37739</v>
      </c>
      <c r="N1765">
        <v>945</v>
      </c>
      <c r="O1765" s="15">
        <v>43.238999999999997</v>
      </c>
      <c r="P1765" s="4" t="s">
        <v>19460</v>
      </c>
      <c r="Q1765" s="4" t="s">
        <v>22791</v>
      </c>
      <c r="R1765" s="18">
        <v>21.4</v>
      </c>
      <c r="S1765" s="4" t="s">
        <v>22792</v>
      </c>
      <c r="T1765" s="4" t="s">
        <v>3938</v>
      </c>
      <c r="U1765" s="11" t="s">
        <v>3939</v>
      </c>
      <c r="V1765" s="11" t="s">
        <v>3940</v>
      </c>
      <c r="W1765" s="4" t="s">
        <v>3938</v>
      </c>
      <c r="X1765" s="4" t="s">
        <v>19725</v>
      </c>
      <c r="Y1765" s="4" t="s">
        <v>3936</v>
      </c>
      <c r="Z1765" t="s">
        <v>3941</v>
      </c>
      <c r="AB1765" t="s">
        <v>22793</v>
      </c>
      <c r="AC1765">
        <v>43.238999999999997</v>
      </c>
      <c r="AD1765">
        <v>20000</v>
      </c>
      <c r="AE1765">
        <v>3569900</v>
      </c>
      <c r="AF1765">
        <v>13218000</v>
      </c>
      <c r="AG1765" s="16">
        <v>178</v>
      </c>
      <c r="AH1765">
        <v>2.1815739999999999E-3</v>
      </c>
      <c r="AI1765" s="5">
        <v>1.3699999999999999E-3</v>
      </c>
      <c r="AJ1765" s="5">
        <v>1.59</v>
      </c>
      <c r="AK1765">
        <v>17</v>
      </c>
      <c r="AL1765">
        <v>945</v>
      </c>
      <c r="AM1765" t="s">
        <v>3936</v>
      </c>
    </row>
    <row r="1766" spans="1:39" x14ac:dyDescent="0.25">
      <c r="A1766" t="str">
        <f>HYPERLINK("http://www.UniProt.org/UniProt/P19105","ML12A_HUMAN")</f>
        <v>ML12A_HUMAN</v>
      </c>
      <c r="B1766" s="4" t="s">
        <v>3963</v>
      </c>
      <c r="C1766" s="9">
        <v>150</v>
      </c>
      <c r="D1766" s="54">
        <v>1.6</v>
      </c>
      <c r="E1766" s="24">
        <v>1.8E-3</v>
      </c>
      <c r="F1766" s="9">
        <v>18</v>
      </c>
      <c r="G1766" s="9">
        <v>11.5</v>
      </c>
      <c r="H1766" s="30" t="s">
        <v>37740</v>
      </c>
      <c r="I1766" t="s">
        <v>12</v>
      </c>
      <c r="J1766" s="4" t="s">
        <v>12</v>
      </c>
      <c r="K1766" s="6">
        <v>19.794</v>
      </c>
      <c r="L1766" s="10" t="s">
        <v>12</v>
      </c>
      <c r="M1766" s="24" t="s">
        <v>37739</v>
      </c>
      <c r="N1766">
        <v>222</v>
      </c>
      <c r="O1766" s="15">
        <v>19.794</v>
      </c>
      <c r="P1766" s="4" t="s">
        <v>19460</v>
      </c>
      <c r="Q1766" s="4" t="s">
        <v>20054</v>
      </c>
      <c r="R1766" s="18">
        <v>86.19</v>
      </c>
      <c r="S1766" s="4" t="s">
        <v>20055</v>
      </c>
      <c r="T1766" s="4" t="s">
        <v>3964</v>
      </c>
      <c r="U1766" s="11" t="s">
        <v>3965</v>
      </c>
      <c r="V1766" s="11" t="s">
        <v>3966</v>
      </c>
      <c r="W1766" s="4" t="s">
        <v>3964</v>
      </c>
      <c r="X1766" s="4" t="s">
        <v>12</v>
      </c>
      <c r="Y1766" s="4" t="s">
        <v>3962</v>
      </c>
      <c r="Z1766" t="s">
        <v>3967</v>
      </c>
      <c r="AA1766" t="s">
        <v>3968</v>
      </c>
      <c r="AB1766" t="s">
        <v>20056</v>
      </c>
      <c r="AC1766">
        <v>19.794</v>
      </c>
      <c r="AD1766">
        <v>20000</v>
      </c>
      <c r="AE1766">
        <v>3013700</v>
      </c>
      <c r="AF1766">
        <v>11088000</v>
      </c>
      <c r="AG1766" s="16">
        <v>151</v>
      </c>
      <c r="AH1766">
        <v>1.8416789999999999E-3</v>
      </c>
      <c r="AI1766" s="5">
        <v>1.15E-3</v>
      </c>
      <c r="AJ1766" s="5">
        <v>1.6</v>
      </c>
      <c r="AK1766">
        <v>15</v>
      </c>
      <c r="AL1766">
        <v>222</v>
      </c>
      <c r="AM1766" t="s">
        <v>20057</v>
      </c>
    </row>
    <row r="1767" spans="1:39" x14ac:dyDescent="0.25">
      <c r="A1767" t="str">
        <f>HYPERLINK("http://www.UniProt.org/UniProt/Q96AY4","TTC28_HUMAN")</f>
        <v>TTC28_HUMAN</v>
      </c>
      <c r="B1767" s="4" t="s">
        <v>13788</v>
      </c>
      <c r="C1767" s="9">
        <v>76</v>
      </c>
      <c r="D1767" s="54">
        <v>1.6</v>
      </c>
      <c r="E1767" s="24">
        <v>9.2000000000000003E-4</v>
      </c>
      <c r="F1767" s="9">
        <v>9.2000000000000011</v>
      </c>
      <c r="G1767" s="9">
        <v>5.89</v>
      </c>
      <c r="H1767" s="30" t="s">
        <v>37740</v>
      </c>
      <c r="I1767" t="s">
        <v>32</v>
      </c>
      <c r="J1767" s="4" t="s">
        <v>12</v>
      </c>
      <c r="K1767" s="6">
        <v>270.88</v>
      </c>
      <c r="L1767" s="10" t="s">
        <v>12</v>
      </c>
      <c r="M1767" s="24" t="s">
        <v>37739</v>
      </c>
      <c r="N1767">
        <v>3337</v>
      </c>
      <c r="O1767" s="15">
        <v>270.88</v>
      </c>
      <c r="P1767" s="4" t="s">
        <v>19460</v>
      </c>
      <c r="Q1767" s="4" t="s">
        <v>32033</v>
      </c>
      <c r="R1767" s="18">
        <v>43.32</v>
      </c>
      <c r="S1767" s="4" t="s">
        <v>32034</v>
      </c>
      <c r="T1767" s="4" t="s">
        <v>13789</v>
      </c>
      <c r="V1767" s="11" t="s">
        <v>7536</v>
      </c>
      <c r="W1767" s="4" t="s">
        <v>13789</v>
      </c>
      <c r="X1767" s="4" t="s">
        <v>32032</v>
      </c>
      <c r="Y1767" s="4" t="s">
        <v>13787</v>
      </c>
      <c r="AB1767" t="s">
        <v>32035</v>
      </c>
      <c r="AC1767">
        <v>270.88</v>
      </c>
      <c r="AD1767">
        <v>20000</v>
      </c>
      <c r="AE1767">
        <v>1513000</v>
      </c>
      <c r="AF1767">
        <v>5662800</v>
      </c>
      <c r="AG1767" s="16">
        <v>75.7</v>
      </c>
      <c r="AH1767">
        <v>9.24598E-4</v>
      </c>
      <c r="AI1767" s="5">
        <v>5.8900000000000001E-4</v>
      </c>
      <c r="AJ1767" s="5">
        <v>1.57</v>
      </c>
      <c r="AK1767">
        <v>132</v>
      </c>
      <c r="AL1767">
        <v>3337</v>
      </c>
      <c r="AM1767" t="s">
        <v>13787</v>
      </c>
    </row>
    <row r="1768" spans="1:39" x14ac:dyDescent="0.25">
      <c r="A1768" t="str">
        <f>HYPERLINK("http://www.UniProt.org/UniProt/P32969","RL9_HUMAN")</f>
        <v>RL9_HUMAN</v>
      </c>
      <c r="B1768" s="4" t="s">
        <v>4924</v>
      </c>
      <c r="C1768" s="9">
        <v>26</v>
      </c>
      <c r="D1768" s="54">
        <v>1.6</v>
      </c>
      <c r="E1768" s="24">
        <v>3.1E-4</v>
      </c>
      <c r="F1768" s="9">
        <v>3.1</v>
      </c>
      <c r="G1768" s="9">
        <v>1.9100000000000001</v>
      </c>
      <c r="H1768" s="30" t="s">
        <v>37740</v>
      </c>
      <c r="I1768" t="s">
        <v>12</v>
      </c>
      <c r="J1768" s="4" t="s">
        <v>40569</v>
      </c>
      <c r="K1768" s="6">
        <v>21.863</v>
      </c>
      <c r="L1768" s="10" t="s">
        <v>12</v>
      </c>
      <c r="M1768" s="24" t="s">
        <v>37739</v>
      </c>
      <c r="N1768">
        <v>1165</v>
      </c>
      <c r="O1768" s="15">
        <v>21.863</v>
      </c>
      <c r="P1768" s="4" t="s">
        <v>19460</v>
      </c>
      <c r="Q1768" s="4" t="s">
        <v>23637</v>
      </c>
      <c r="R1768" s="18">
        <v>109.69</v>
      </c>
      <c r="S1768" s="4" t="s">
        <v>23638</v>
      </c>
      <c r="T1768" s="4" t="s">
        <v>12</v>
      </c>
      <c r="U1768" s="11" t="s">
        <v>4925</v>
      </c>
      <c r="W1768" s="4" t="s">
        <v>12</v>
      </c>
      <c r="X1768" s="4" t="s">
        <v>12</v>
      </c>
      <c r="Y1768" s="4" t="s">
        <v>4923</v>
      </c>
      <c r="Z1768" t="s">
        <v>2941</v>
      </c>
      <c r="AA1768" t="s">
        <v>2942</v>
      </c>
      <c r="AB1768" t="s">
        <v>23639</v>
      </c>
      <c r="AC1768">
        <v>21.863</v>
      </c>
      <c r="AD1768">
        <v>20000</v>
      </c>
      <c r="AE1768">
        <v>512530</v>
      </c>
      <c r="AF1768">
        <v>1837100</v>
      </c>
      <c r="AG1768" s="16">
        <v>25.6</v>
      </c>
      <c r="AH1768">
        <v>3.1320799999999999E-4</v>
      </c>
      <c r="AI1768" s="5">
        <v>1.9100000000000001E-4</v>
      </c>
      <c r="AJ1768" s="5">
        <v>1.64</v>
      </c>
      <c r="AK1768">
        <v>4</v>
      </c>
      <c r="AL1768">
        <v>1165</v>
      </c>
      <c r="AM1768" t="s">
        <v>4923</v>
      </c>
    </row>
    <row r="1769" spans="1:39" x14ac:dyDescent="0.25">
      <c r="A1769" t="str">
        <f>HYPERLINK("http://www.UniProt.org/UniProt/Q5THJ4-2","VP13D_HUMAN")</f>
        <v>VP13D_HUMAN</v>
      </c>
      <c r="B1769" s="4" t="s">
        <v>10512</v>
      </c>
      <c r="C1769" s="9">
        <v>0.88</v>
      </c>
      <c r="D1769" s="54">
        <v>1.6</v>
      </c>
      <c r="E1769" s="24">
        <v>1.1E-5</v>
      </c>
      <c r="F1769" s="9">
        <v>0.11</v>
      </c>
      <c r="G1769" s="9">
        <v>6.5200000000000008E-2</v>
      </c>
      <c r="H1769" s="30" t="s">
        <v>37740</v>
      </c>
      <c r="I1769" t="s">
        <v>12</v>
      </c>
      <c r="J1769" s="4" t="s">
        <v>12</v>
      </c>
      <c r="K1769" s="6">
        <v>489.05</v>
      </c>
      <c r="L1769" s="10" t="s">
        <v>12</v>
      </c>
      <c r="M1769" s="24" t="s">
        <v>37739</v>
      </c>
      <c r="N1769">
        <v>2472</v>
      </c>
      <c r="O1769" s="15">
        <v>489.05</v>
      </c>
      <c r="P1769" s="4" t="s">
        <v>19460</v>
      </c>
      <c r="Q1769" s="4" t="s">
        <v>28668</v>
      </c>
      <c r="R1769" s="18">
        <v>61.95</v>
      </c>
      <c r="S1769" s="4" t="s">
        <v>28669</v>
      </c>
      <c r="T1769" s="4" t="s">
        <v>12</v>
      </c>
      <c r="V1769" s="11" t="s">
        <v>10513</v>
      </c>
      <c r="W1769" s="4" t="s">
        <v>12</v>
      </c>
      <c r="X1769" s="4" t="s">
        <v>12</v>
      </c>
      <c r="Y1769" s="4" t="s">
        <v>10514</v>
      </c>
      <c r="AB1769" t="s">
        <v>28670</v>
      </c>
      <c r="AC1769">
        <v>489.05</v>
      </c>
      <c r="AD1769">
        <v>20000</v>
      </c>
      <c r="AE1769">
        <v>17550</v>
      </c>
      <c r="AF1769">
        <v>62677</v>
      </c>
      <c r="AG1769" s="16">
        <v>0.878</v>
      </c>
      <c r="AH1769" s="5">
        <v>1.0724799999999999E-5</v>
      </c>
      <c r="AI1769" s="5">
        <v>6.5200000000000003E-6</v>
      </c>
      <c r="AJ1769" s="5">
        <v>1.64</v>
      </c>
      <c r="AK1769">
        <v>7</v>
      </c>
      <c r="AL1769">
        <v>2472</v>
      </c>
      <c r="AM1769" t="s">
        <v>28671</v>
      </c>
    </row>
    <row r="1770" spans="1:39" x14ac:dyDescent="0.25">
      <c r="A1770" t="str">
        <f>HYPERLINK("http://www.UniProt.org/UniProt/P61956-2","SUMO2_HUMAN")</f>
        <v>SUMO2_HUMAN</v>
      </c>
      <c r="B1770" s="4" t="s">
        <v>7005</v>
      </c>
      <c r="C1770" s="54">
        <v>18</v>
      </c>
      <c r="D1770" s="54">
        <v>1.5</v>
      </c>
      <c r="E1770" s="24">
        <v>8.5999999999999993E-2</v>
      </c>
      <c r="F1770" s="9">
        <v>859.99999999999989</v>
      </c>
      <c r="G1770" s="9">
        <v>566</v>
      </c>
      <c r="H1770" s="30" t="s">
        <v>37740</v>
      </c>
      <c r="I1770" t="s">
        <v>92</v>
      </c>
      <c r="J1770" s="4" t="s">
        <v>584</v>
      </c>
      <c r="K1770" s="6">
        <v>8.1111000000000004</v>
      </c>
      <c r="L1770" s="10" t="s">
        <v>12</v>
      </c>
      <c r="M1770" s="24" t="s">
        <v>37739</v>
      </c>
      <c r="N1770">
        <v>1636</v>
      </c>
      <c r="O1770" s="15">
        <v>8.1111000000000004</v>
      </c>
      <c r="P1770" s="4" t="s">
        <v>19460</v>
      </c>
      <c r="Q1770" s="4" t="s">
        <v>25426</v>
      </c>
      <c r="R1770" s="18">
        <v>38.93</v>
      </c>
      <c r="S1770" s="4" t="s">
        <v>25427</v>
      </c>
      <c r="T1770" s="4" t="s">
        <v>7006</v>
      </c>
      <c r="U1770" s="11" t="s">
        <v>6678</v>
      </c>
      <c r="V1770" s="11" t="s">
        <v>6679</v>
      </c>
      <c r="W1770" s="4" t="s">
        <v>7006</v>
      </c>
      <c r="X1770" s="4" t="s">
        <v>25425</v>
      </c>
      <c r="Y1770" s="4" t="s">
        <v>7007</v>
      </c>
      <c r="AB1770" t="s">
        <v>25428</v>
      </c>
      <c r="AC1770">
        <v>8.1111000000000004</v>
      </c>
      <c r="AD1770">
        <v>7762000</v>
      </c>
      <c r="AE1770">
        <v>141150000</v>
      </c>
      <c r="AF1770">
        <v>544070000</v>
      </c>
      <c r="AG1770" s="16">
        <v>18.2</v>
      </c>
      <c r="AH1770">
        <v>8.6257083999999998E-2</v>
      </c>
      <c r="AI1770" s="5">
        <v>5.6599999999999998E-2</v>
      </c>
      <c r="AJ1770" s="5">
        <v>1.52</v>
      </c>
      <c r="AK1770">
        <v>106</v>
      </c>
      <c r="AL1770">
        <v>1636</v>
      </c>
      <c r="AM1770" t="s">
        <v>25429</v>
      </c>
    </row>
    <row r="1771" spans="1:39" x14ac:dyDescent="0.25">
      <c r="A1771" t="str">
        <f>HYPERLINK("http://www.UniProt.org/UniProt/P37108","SRP14_HUMAN")</f>
        <v>SRP14_HUMAN</v>
      </c>
      <c r="B1771" s="4" t="s">
        <v>5192</v>
      </c>
      <c r="C1771" s="9">
        <v>3100</v>
      </c>
      <c r="D1771" s="54">
        <v>1.5</v>
      </c>
      <c r="E1771" s="24">
        <v>3.7999999999999999E-2</v>
      </c>
      <c r="F1771" s="9">
        <v>380</v>
      </c>
      <c r="G1771" s="9">
        <v>245</v>
      </c>
      <c r="H1771" s="30" t="s">
        <v>37740</v>
      </c>
      <c r="I1771" t="s">
        <v>32</v>
      </c>
      <c r="J1771" s="4" t="s">
        <v>12</v>
      </c>
      <c r="K1771" s="6">
        <v>14.57</v>
      </c>
      <c r="L1771" s="10" t="s">
        <v>12</v>
      </c>
      <c r="M1771" s="24" t="s">
        <v>37739</v>
      </c>
      <c r="N1771">
        <v>1225</v>
      </c>
      <c r="O1771" s="15">
        <v>14.57</v>
      </c>
      <c r="P1771" s="4" t="s">
        <v>19460</v>
      </c>
      <c r="Q1771" s="4" t="s">
        <v>23860</v>
      </c>
      <c r="R1771" s="18">
        <v>53.26</v>
      </c>
      <c r="S1771" s="4" t="s">
        <v>23861</v>
      </c>
      <c r="T1771" s="4" t="s">
        <v>5193</v>
      </c>
      <c r="U1771" s="11" t="s">
        <v>5194</v>
      </c>
      <c r="V1771" s="11" t="s">
        <v>5195</v>
      </c>
      <c r="W1771" s="4" t="s">
        <v>5193</v>
      </c>
      <c r="X1771" s="4" t="s">
        <v>19666</v>
      </c>
      <c r="Y1771" s="4" t="s">
        <v>5191</v>
      </c>
      <c r="Z1771" t="s">
        <v>2941</v>
      </c>
      <c r="AA1771" t="s">
        <v>1585</v>
      </c>
      <c r="AB1771" t="s">
        <v>23862</v>
      </c>
      <c r="AC1771">
        <v>14.57</v>
      </c>
      <c r="AD1771">
        <v>20000</v>
      </c>
      <c r="AE1771">
        <v>61977000</v>
      </c>
      <c r="AF1771">
        <v>235940000</v>
      </c>
      <c r="AG1771" s="16">
        <v>3100</v>
      </c>
      <c r="AH1771">
        <v>3.7874285000000001E-2</v>
      </c>
      <c r="AI1771" s="5">
        <v>2.4500000000000001E-2</v>
      </c>
      <c r="AJ1771" s="5">
        <v>1.54</v>
      </c>
      <c r="AK1771">
        <v>48</v>
      </c>
      <c r="AL1771">
        <v>1225</v>
      </c>
      <c r="AM1771" t="s">
        <v>5191</v>
      </c>
    </row>
    <row r="1772" spans="1:39" x14ac:dyDescent="0.25">
      <c r="A1772" t="str">
        <f>HYPERLINK("http://www.UniProt.org/UniProt/Q9UMS4","PRP19_HUMAN")</f>
        <v>PRP19_HUMAN</v>
      </c>
      <c r="B1772" s="4" t="s">
        <v>18406</v>
      </c>
      <c r="C1772" s="9">
        <v>2700</v>
      </c>
      <c r="D1772" s="54">
        <v>1.5</v>
      </c>
      <c r="E1772" s="24">
        <v>3.2000000000000001E-2</v>
      </c>
      <c r="F1772" s="9">
        <v>320</v>
      </c>
      <c r="G1772" s="9">
        <v>221.00000000000003</v>
      </c>
      <c r="H1772" s="30" t="s">
        <v>37740</v>
      </c>
      <c r="I1772" t="s">
        <v>69</v>
      </c>
      <c r="J1772" s="4" t="s">
        <v>12</v>
      </c>
      <c r="K1772" s="6">
        <v>55.18</v>
      </c>
      <c r="L1772" s="10" t="s">
        <v>12</v>
      </c>
      <c r="M1772" s="24" t="s">
        <v>37739</v>
      </c>
      <c r="N1772">
        <v>4535</v>
      </c>
      <c r="O1772" s="15">
        <v>55.18</v>
      </c>
      <c r="P1772" s="4" t="s">
        <v>19460</v>
      </c>
      <c r="Q1772" s="4" t="s">
        <v>36681</v>
      </c>
      <c r="R1772" s="18">
        <v>53.95</v>
      </c>
      <c r="S1772" s="4" t="s">
        <v>36682</v>
      </c>
      <c r="T1772" s="4" t="s">
        <v>18407</v>
      </c>
      <c r="U1772" s="11" t="s">
        <v>18408</v>
      </c>
      <c r="V1772" s="11" t="s">
        <v>1014</v>
      </c>
      <c r="W1772" s="4" t="s">
        <v>18407</v>
      </c>
      <c r="X1772" s="4" t="s">
        <v>36680</v>
      </c>
      <c r="Y1772" s="4" t="s">
        <v>18405</v>
      </c>
      <c r="Z1772" t="s">
        <v>335</v>
      </c>
      <c r="AA1772" t="s">
        <v>2178</v>
      </c>
      <c r="AB1772" t="s">
        <v>36683</v>
      </c>
      <c r="AC1772">
        <v>55.18</v>
      </c>
      <c r="AD1772">
        <v>20000</v>
      </c>
      <c r="AE1772">
        <v>53030000</v>
      </c>
      <c r="AF1772">
        <v>212040000</v>
      </c>
      <c r="AG1772" s="16">
        <v>2650</v>
      </c>
      <c r="AH1772">
        <v>3.2406753000000003E-2</v>
      </c>
      <c r="AI1772" s="5">
        <v>2.2100000000000002E-2</v>
      </c>
      <c r="AJ1772" s="5">
        <v>1.47</v>
      </c>
      <c r="AK1772">
        <v>104</v>
      </c>
      <c r="AL1772">
        <v>4535</v>
      </c>
      <c r="AM1772" t="s">
        <v>18405</v>
      </c>
    </row>
    <row r="1773" spans="1:39" x14ac:dyDescent="0.25">
      <c r="A1773" t="str">
        <f>HYPERLINK("http://www.UniProt.org/UniProt/O60341","KDM1A_HUMAN")</f>
        <v>KDM1A_HUMAN</v>
      </c>
      <c r="B1773" s="4" t="s">
        <v>1411</v>
      </c>
      <c r="C1773" s="54">
        <v>150</v>
      </c>
      <c r="D1773" s="54">
        <v>1.5</v>
      </c>
      <c r="E1773" s="24">
        <v>4.1999999999999997E-3</v>
      </c>
      <c r="F1773" s="9">
        <v>42</v>
      </c>
      <c r="G1773" s="9">
        <v>28.999999999999996</v>
      </c>
      <c r="H1773" s="30" t="s">
        <v>37740</v>
      </c>
      <c r="I1773" t="s">
        <v>92</v>
      </c>
      <c r="J1773" s="4" t="s">
        <v>12</v>
      </c>
      <c r="K1773" s="6">
        <v>92.902000000000001</v>
      </c>
      <c r="L1773" s="10" t="s">
        <v>12</v>
      </c>
      <c r="M1773" s="24" t="s">
        <v>37739</v>
      </c>
      <c r="N1773">
        <v>380</v>
      </c>
      <c r="O1773" s="15">
        <v>92.902000000000001</v>
      </c>
      <c r="P1773" s="4" t="s">
        <v>19460</v>
      </c>
      <c r="Q1773" s="4" t="s">
        <v>20667</v>
      </c>
      <c r="R1773" s="18">
        <v>146.56</v>
      </c>
      <c r="S1773" s="19" t="s">
        <v>20668</v>
      </c>
      <c r="T1773" s="4" t="s">
        <v>1412</v>
      </c>
      <c r="U1773" s="11" t="s">
        <v>1413</v>
      </c>
      <c r="V1773" s="11" t="s">
        <v>1414</v>
      </c>
      <c r="W1773" s="4" t="s">
        <v>1412</v>
      </c>
      <c r="X1773" s="4" t="s">
        <v>20666</v>
      </c>
      <c r="Y1773" s="4" t="s">
        <v>1410</v>
      </c>
      <c r="Z1773" t="s">
        <v>1415</v>
      </c>
      <c r="AA1773" t="s">
        <v>1416</v>
      </c>
      <c r="AB1773" t="s">
        <v>20669</v>
      </c>
      <c r="AC1773">
        <v>92.902000000000001</v>
      </c>
      <c r="AD1773">
        <v>44953</v>
      </c>
      <c r="AE1773">
        <v>6949100</v>
      </c>
      <c r="AF1773">
        <v>27849000</v>
      </c>
      <c r="AG1773" s="16">
        <v>155</v>
      </c>
      <c r="AH1773">
        <v>4.246611E-3</v>
      </c>
      <c r="AI1773" s="5">
        <v>2.8999999999999998E-3</v>
      </c>
      <c r="AJ1773" s="5">
        <v>1.47</v>
      </c>
      <c r="AK1773">
        <v>68</v>
      </c>
      <c r="AL1773">
        <v>380</v>
      </c>
      <c r="AM1773" t="s">
        <v>20670</v>
      </c>
    </row>
    <row r="1774" spans="1:39" x14ac:dyDescent="0.25">
      <c r="A1774" t="str">
        <f>HYPERLINK("http://www.UniProt.org/UniProt/Q6BDS2","URFB1_HUMAN")</f>
        <v>URFB1_HUMAN</v>
      </c>
      <c r="B1774" s="4" t="s">
        <v>10747</v>
      </c>
      <c r="C1774" s="9">
        <v>240</v>
      </c>
      <c r="D1774" s="54">
        <v>1.5</v>
      </c>
      <c r="E1774" s="24">
        <v>2.8999999999999998E-3</v>
      </c>
      <c r="F1774" s="9">
        <v>28.999999999999996</v>
      </c>
      <c r="G1774" s="9">
        <v>19.899999999999999</v>
      </c>
      <c r="H1774" s="30" t="s">
        <v>37740</v>
      </c>
      <c r="I1774" t="s">
        <v>12</v>
      </c>
      <c r="J1774" s="4" t="s">
        <v>12</v>
      </c>
      <c r="K1774" s="6">
        <v>159.47999999999999</v>
      </c>
      <c r="L1774" s="10" t="s">
        <v>12</v>
      </c>
      <c r="M1774" s="24" t="s">
        <v>37739</v>
      </c>
      <c r="N1774">
        <v>2536</v>
      </c>
      <c r="O1774" s="15">
        <v>159.47999999999999</v>
      </c>
      <c r="P1774" s="4" t="s">
        <v>19460</v>
      </c>
      <c r="Q1774" s="4" t="s">
        <v>28922</v>
      </c>
      <c r="R1774" s="18">
        <v>60.54</v>
      </c>
      <c r="S1774" s="4" t="s">
        <v>28923</v>
      </c>
      <c r="T1774" s="4" t="s">
        <v>10748</v>
      </c>
      <c r="V1774" s="11" t="s">
        <v>25</v>
      </c>
      <c r="W1774" s="4" t="s">
        <v>10748</v>
      </c>
      <c r="X1774" s="4" t="s">
        <v>12</v>
      </c>
      <c r="Y1774" s="4" t="s">
        <v>10746</v>
      </c>
      <c r="AB1774" t="s">
        <v>28924</v>
      </c>
      <c r="AC1774">
        <v>159.47999999999999</v>
      </c>
      <c r="AD1774">
        <v>20000</v>
      </c>
      <c r="AE1774">
        <v>4759000</v>
      </c>
      <c r="AF1774">
        <v>19094000</v>
      </c>
      <c r="AG1774" s="16">
        <v>238</v>
      </c>
      <c r="AH1774">
        <v>2.9082359999999998E-3</v>
      </c>
      <c r="AI1774" s="5">
        <v>1.99E-3</v>
      </c>
      <c r="AJ1774" s="5">
        <v>1.46</v>
      </c>
      <c r="AK1774">
        <v>115</v>
      </c>
      <c r="AL1774">
        <v>2536</v>
      </c>
      <c r="AM1774" t="s">
        <v>10746</v>
      </c>
    </row>
    <row r="1775" spans="1:39" x14ac:dyDescent="0.25">
      <c r="A1775" t="str">
        <f>HYPERLINK("http://www.UniProt.org/UniProt/Q9NW08-2","RPC2_HUMAN")</f>
        <v>RPC2_HUMAN</v>
      </c>
      <c r="B1775" s="4" t="s">
        <v>17199</v>
      </c>
      <c r="C1775" s="9">
        <v>160</v>
      </c>
      <c r="D1775" s="54">
        <v>1.5</v>
      </c>
      <c r="E1775" s="24">
        <v>1.9E-3</v>
      </c>
      <c r="F1775" s="9">
        <v>19</v>
      </c>
      <c r="G1775" s="9">
        <v>13.2</v>
      </c>
      <c r="H1775" s="30" t="s">
        <v>37740</v>
      </c>
      <c r="I1775" t="s">
        <v>92</v>
      </c>
      <c r="J1775" s="4" t="s">
        <v>12</v>
      </c>
      <c r="K1775" s="6">
        <v>121.12</v>
      </c>
      <c r="L1775" s="10" t="s">
        <v>12</v>
      </c>
      <c r="M1775" s="24" t="s">
        <v>37739</v>
      </c>
      <c r="N1775">
        <v>4213</v>
      </c>
      <c r="O1775" s="15">
        <v>121.12</v>
      </c>
      <c r="P1775" s="4" t="s">
        <v>19460</v>
      </c>
      <c r="Q1775" s="4" t="s">
        <v>35440</v>
      </c>
      <c r="R1775" s="18">
        <v>46.9</v>
      </c>
      <c r="S1775" s="4" t="s">
        <v>35441</v>
      </c>
      <c r="T1775" s="4" t="s">
        <v>17200</v>
      </c>
      <c r="U1775" s="11" t="s">
        <v>17201</v>
      </c>
      <c r="V1775" s="11" t="s">
        <v>4773</v>
      </c>
      <c r="W1775" s="4" t="s">
        <v>17200</v>
      </c>
      <c r="X1775" s="4" t="s">
        <v>19533</v>
      </c>
      <c r="Y1775" s="4" t="s">
        <v>17202</v>
      </c>
      <c r="AA1775" t="s">
        <v>626</v>
      </c>
      <c r="AB1775" t="s">
        <v>35442</v>
      </c>
      <c r="AC1775">
        <v>121.12</v>
      </c>
      <c r="AD1775">
        <v>20000</v>
      </c>
      <c r="AE1775">
        <v>3160700</v>
      </c>
      <c r="AF1775">
        <v>12677000</v>
      </c>
      <c r="AG1775" s="16">
        <v>158</v>
      </c>
      <c r="AH1775">
        <v>1.9315109999999999E-3</v>
      </c>
      <c r="AI1775" s="5">
        <v>1.32E-3</v>
      </c>
      <c r="AJ1775" s="5">
        <v>1.46</v>
      </c>
      <c r="AK1775">
        <v>65</v>
      </c>
      <c r="AL1775">
        <v>4213</v>
      </c>
      <c r="AM1775" t="s">
        <v>35443</v>
      </c>
    </row>
    <row r="1776" spans="1:39" x14ac:dyDescent="0.25">
      <c r="A1776" t="str">
        <f>HYPERLINK("http://www.UniProt.org/UniProt/Q99536","VAT1_HUMAN")</f>
        <v>VAT1_HUMAN</v>
      </c>
      <c r="B1776" s="4" t="s">
        <v>14790</v>
      </c>
      <c r="C1776" s="9">
        <v>140</v>
      </c>
      <c r="D1776" s="54">
        <v>1.5</v>
      </c>
      <c r="E1776" s="24">
        <v>1.6999999999999999E-3</v>
      </c>
      <c r="F1776" s="9">
        <v>17</v>
      </c>
      <c r="G1776" s="9">
        <v>11.4</v>
      </c>
      <c r="H1776" s="30" t="s">
        <v>37740</v>
      </c>
      <c r="I1776" t="s">
        <v>32</v>
      </c>
      <c r="J1776" s="4" t="s">
        <v>12</v>
      </c>
      <c r="K1776" s="6">
        <v>41.92</v>
      </c>
      <c r="L1776" s="10" t="s">
        <v>12</v>
      </c>
      <c r="M1776" s="24" t="s">
        <v>37739</v>
      </c>
      <c r="N1776">
        <v>3595</v>
      </c>
      <c r="O1776" s="15">
        <v>41.92</v>
      </c>
      <c r="P1776" s="4" t="s">
        <v>19460</v>
      </c>
      <c r="Q1776" s="4" t="s">
        <v>33044</v>
      </c>
      <c r="R1776" s="18">
        <v>133.02000000000001</v>
      </c>
      <c r="S1776" s="4" t="s">
        <v>33045</v>
      </c>
      <c r="T1776" s="4" t="s">
        <v>14791</v>
      </c>
      <c r="U1776" s="11" t="s">
        <v>2606</v>
      </c>
      <c r="V1776" s="11" t="s">
        <v>8074</v>
      </c>
      <c r="W1776" s="4" t="s">
        <v>14791</v>
      </c>
      <c r="X1776" s="4" t="s">
        <v>33043</v>
      </c>
      <c r="Y1776" s="4" t="s">
        <v>14789</v>
      </c>
      <c r="AB1776" t="s">
        <v>33046</v>
      </c>
      <c r="AC1776">
        <v>41.92</v>
      </c>
      <c r="AD1776">
        <v>20000</v>
      </c>
      <c r="AE1776">
        <v>2856600</v>
      </c>
      <c r="AF1776">
        <v>10988000</v>
      </c>
      <c r="AG1776" s="16">
        <v>143</v>
      </c>
      <c r="AH1776">
        <v>1.7456749999999999E-3</v>
      </c>
      <c r="AI1776" s="5">
        <v>1.14E-3</v>
      </c>
      <c r="AJ1776" s="5">
        <v>1.53</v>
      </c>
      <c r="AK1776">
        <v>14</v>
      </c>
      <c r="AL1776">
        <v>3595</v>
      </c>
      <c r="AM1776" t="s">
        <v>14789</v>
      </c>
    </row>
    <row r="1777" spans="1:39" x14ac:dyDescent="0.25">
      <c r="A1777" t="str">
        <f>HYPERLINK("http://www.UniProt.org/UniProt/O14976","GAK_HUMAN")</f>
        <v>GAK_HUMAN</v>
      </c>
      <c r="B1777" s="4" t="s">
        <v>728</v>
      </c>
      <c r="C1777" s="9">
        <v>100</v>
      </c>
      <c r="D1777" s="54">
        <v>1.5</v>
      </c>
      <c r="E1777" s="24">
        <v>1.1999999999999999E-3</v>
      </c>
      <c r="F1777" s="9">
        <v>11.999999999999998</v>
      </c>
      <c r="G1777" s="9">
        <v>8.39</v>
      </c>
      <c r="H1777" s="30" t="s">
        <v>37740</v>
      </c>
      <c r="I1777" t="s">
        <v>32</v>
      </c>
      <c r="J1777" s="4" t="s">
        <v>12</v>
      </c>
      <c r="K1777" s="6">
        <v>143.19</v>
      </c>
      <c r="L1777" s="10" t="s">
        <v>12</v>
      </c>
      <c r="M1777" s="24" t="s">
        <v>37739</v>
      </c>
      <c r="N1777">
        <v>226</v>
      </c>
      <c r="O1777" s="15">
        <v>143.19</v>
      </c>
      <c r="P1777" s="4" t="s">
        <v>19460</v>
      </c>
      <c r="Q1777" s="4" t="s">
        <v>20074</v>
      </c>
      <c r="R1777" s="18">
        <v>123.39</v>
      </c>
      <c r="S1777" s="4" t="s">
        <v>20075</v>
      </c>
      <c r="T1777" s="4" t="s">
        <v>729</v>
      </c>
      <c r="U1777" s="11" t="s">
        <v>730</v>
      </c>
      <c r="V1777" s="11" t="s">
        <v>731</v>
      </c>
      <c r="W1777" s="4" t="s">
        <v>729</v>
      </c>
      <c r="X1777" s="4" t="s">
        <v>20073</v>
      </c>
      <c r="Y1777" s="4" t="s">
        <v>727</v>
      </c>
      <c r="AB1777" t="s">
        <v>20076</v>
      </c>
      <c r="AC1777">
        <v>143.19</v>
      </c>
      <c r="AD1777">
        <v>20000</v>
      </c>
      <c r="AE1777">
        <v>1991800</v>
      </c>
      <c r="AF1777">
        <v>8067500</v>
      </c>
      <c r="AG1777" s="16">
        <v>99.6</v>
      </c>
      <c r="AH1777">
        <v>1.2171930000000001E-3</v>
      </c>
      <c r="AI1777" s="5">
        <v>8.3900000000000001E-4</v>
      </c>
      <c r="AJ1777" s="5">
        <v>1.45</v>
      </c>
      <c r="AK1777">
        <v>72</v>
      </c>
      <c r="AL1777">
        <v>226</v>
      </c>
      <c r="AM1777" t="s">
        <v>20077</v>
      </c>
    </row>
    <row r="1778" spans="1:39" x14ac:dyDescent="0.25">
      <c r="A1778" t="str">
        <f>HYPERLINK("http://www.UniProt.org/UniProt/P49815-5","TSC2_HUMAN")</f>
        <v>TSC2_HUMAN</v>
      </c>
      <c r="B1778" s="4" t="s">
        <v>6026</v>
      </c>
      <c r="C1778" s="9">
        <v>100</v>
      </c>
      <c r="D1778" s="54">
        <v>1.5</v>
      </c>
      <c r="E1778" s="24">
        <v>1.1999999999999999E-3</v>
      </c>
      <c r="F1778" s="9">
        <v>11.999999999999998</v>
      </c>
      <c r="G1778" s="9">
        <v>8.17</v>
      </c>
      <c r="H1778" s="30" t="s">
        <v>37740</v>
      </c>
      <c r="I1778" t="s">
        <v>32</v>
      </c>
      <c r="J1778" s="4" t="s">
        <v>12</v>
      </c>
      <c r="K1778" s="6">
        <v>193.25</v>
      </c>
      <c r="L1778" s="10" t="s">
        <v>12</v>
      </c>
      <c r="M1778" s="24" t="s">
        <v>37739</v>
      </c>
      <c r="N1778">
        <v>1406</v>
      </c>
      <c r="O1778" s="15">
        <v>193.25</v>
      </c>
      <c r="P1778" s="4" t="s">
        <v>19460</v>
      </c>
      <c r="Q1778" s="4" t="s">
        <v>24558</v>
      </c>
      <c r="R1778" s="18">
        <v>50.98</v>
      </c>
      <c r="S1778" s="4" t="s">
        <v>24559</v>
      </c>
      <c r="T1778" s="4" t="s">
        <v>6027</v>
      </c>
      <c r="U1778" s="11" t="s">
        <v>6028</v>
      </c>
      <c r="V1778" s="11" t="s">
        <v>6029</v>
      </c>
      <c r="W1778" s="4" t="s">
        <v>6027</v>
      </c>
      <c r="X1778" s="4" t="s">
        <v>24557</v>
      </c>
      <c r="Y1778" s="4" t="s">
        <v>6031</v>
      </c>
      <c r="AA1778" t="s">
        <v>6030</v>
      </c>
      <c r="AB1778" s="5" t="s">
        <v>24560</v>
      </c>
      <c r="AC1778">
        <v>193.25</v>
      </c>
      <c r="AD1778">
        <v>20000</v>
      </c>
      <c r="AE1778">
        <v>1990200</v>
      </c>
      <c r="AF1778">
        <v>7857700</v>
      </c>
      <c r="AG1778" s="16">
        <v>99.5</v>
      </c>
      <c r="AH1778">
        <v>1.216216E-3</v>
      </c>
      <c r="AI1778" s="5">
        <v>8.1700000000000002E-4</v>
      </c>
      <c r="AJ1778" s="5">
        <v>1.49</v>
      </c>
      <c r="AK1778">
        <v>110</v>
      </c>
      <c r="AL1778">
        <v>1406</v>
      </c>
      <c r="AM1778" t="s">
        <v>24561</v>
      </c>
    </row>
    <row r="1779" spans="1:39" x14ac:dyDescent="0.25">
      <c r="A1779" t="str">
        <f>HYPERLINK("http://www.UniProt.org/UniProt/Q5SW96","ARH_HUMAN")</f>
        <v>ARH_HUMAN</v>
      </c>
      <c r="B1779" s="4" t="s">
        <v>10376</v>
      </c>
      <c r="C1779" s="9">
        <v>92</v>
      </c>
      <c r="D1779" s="54">
        <v>1.5</v>
      </c>
      <c r="E1779" s="24">
        <v>1.1000000000000001E-3</v>
      </c>
      <c r="F1779" s="9">
        <v>11</v>
      </c>
      <c r="G1779" s="9">
        <v>7.58</v>
      </c>
      <c r="H1779" s="30" t="s">
        <v>37740</v>
      </c>
      <c r="I1779" t="s">
        <v>32</v>
      </c>
      <c r="J1779" s="4" t="s">
        <v>12</v>
      </c>
      <c r="K1779" s="6">
        <v>33.884999999999998</v>
      </c>
      <c r="L1779" s="10" t="s">
        <v>12</v>
      </c>
      <c r="M1779" s="24" t="s">
        <v>37739</v>
      </c>
      <c r="N1779">
        <v>2435</v>
      </c>
      <c r="O1779" s="15">
        <v>33.884999999999998</v>
      </c>
      <c r="P1779" s="4" t="s">
        <v>19460</v>
      </c>
      <c r="Q1779" s="4" t="s">
        <v>28515</v>
      </c>
      <c r="R1779" s="18">
        <v>79.319999999999993</v>
      </c>
      <c r="S1779" s="4" t="s">
        <v>28516</v>
      </c>
      <c r="T1779" s="4" t="s">
        <v>10377</v>
      </c>
      <c r="U1779" s="11" t="s">
        <v>10378</v>
      </c>
      <c r="V1779" s="11" t="s">
        <v>6001</v>
      </c>
      <c r="W1779" s="4" t="s">
        <v>10377</v>
      </c>
      <c r="X1779" s="4" t="s">
        <v>28514</v>
      </c>
      <c r="Y1779" s="4" t="s">
        <v>10375</v>
      </c>
      <c r="AB1779" t="s">
        <v>28517</v>
      </c>
      <c r="AC1779">
        <v>33.884999999999998</v>
      </c>
      <c r="AD1779">
        <v>20000</v>
      </c>
      <c r="AE1779">
        <v>1834700</v>
      </c>
      <c r="AF1779">
        <v>7290000</v>
      </c>
      <c r="AG1779" s="16">
        <v>91.7</v>
      </c>
      <c r="AH1779">
        <v>1.1211890000000001E-3</v>
      </c>
      <c r="AI1779" s="5">
        <v>7.5799999999999999E-4</v>
      </c>
      <c r="AJ1779" s="5">
        <v>1.48</v>
      </c>
      <c r="AK1779">
        <v>13</v>
      </c>
      <c r="AL1779">
        <v>2435</v>
      </c>
      <c r="AM1779" t="s">
        <v>10375</v>
      </c>
    </row>
    <row r="1780" spans="1:39" x14ac:dyDescent="0.25">
      <c r="A1780" t="str">
        <f>HYPERLINK("http://www.UniProt.org/UniProt/Q8WV41","SNX33_HUMAN")</f>
        <v>SNX33_HUMAN</v>
      </c>
      <c r="B1780" s="4" t="s">
        <v>13142</v>
      </c>
      <c r="C1780" s="9">
        <v>41</v>
      </c>
      <c r="D1780" s="54">
        <v>1.5</v>
      </c>
      <c r="E1780" s="24">
        <v>5.1000000000000004E-4</v>
      </c>
      <c r="F1780" s="9">
        <v>5.1000000000000005</v>
      </c>
      <c r="G1780" s="9">
        <v>3.4699999999999998</v>
      </c>
      <c r="H1780" s="30" t="s">
        <v>37740</v>
      </c>
      <c r="I1780" t="s">
        <v>32</v>
      </c>
      <c r="J1780" s="4" t="s">
        <v>12</v>
      </c>
      <c r="K1780" s="6">
        <v>65.263999999999996</v>
      </c>
      <c r="L1780" s="10" t="s">
        <v>12</v>
      </c>
      <c r="M1780" s="24" t="s">
        <v>37739</v>
      </c>
      <c r="N1780">
        <v>3177</v>
      </c>
      <c r="O1780" s="15">
        <v>65.263999999999996</v>
      </c>
      <c r="P1780" s="4" t="s">
        <v>19460</v>
      </c>
      <c r="Q1780" s="4" t="s">
        <v>31408</v>
      </c>
      <c r="R1780" s="18">
        <v>75.400000000000006</v>
      </c>
      <c r="S1780" s="4" t="s">
        <v>31409</v>
      </c>
      <c r="T1780" s="4" t="s">
        <v>13143</v>
      </c>
      <c r="U1780" s="11" t="s">
        <v>13144</v>
      </c>
      <c r="V1780" s="11" t="s">
        <v>13145</v>
      </c>
      <c r="W1780" s="4" t="s">
        <v>13143</v>
      </c>
      <c r="X1780" s="4" t="s">
        <v>31407</v>
      </c>
      <c r="Y1780" s="4" t="s">
        <v>13141</v>
      </c>
      <c r="AB1780" t="s">
        <v>31410</v>
      </c>
      <c r="AC1780">
        <v>65.263999999999996</v>
      </c>
      <c r="AD1780">
        <v>20000</v>
      </c>
      <c r="AE1780">
        <v>829680</v>
      </c>
      <c r="AF1780">
        <v>3339600</v>
      </c>
      <c r="AG1780" s="16">
        <v>41.5</v>
      </c>
      <c r="AH1780">
        <v>5.0701900000000005E-4</v>
      </c>
      <c r="AI1780" s="5">
        <v>3.4699999999999998E-4</v>
      </c>
      <c r="AJ1780" s="5">
        <v>1.46</v>
      </c>
      <c r="AK1780">
        <v>13</v>
      </c>
      <c r="AL1780">
        <v>3177</v>
      </c>
      <c r="AM1780" t="s">
        <v>13141</v>
      </c>
    </row>
    <row r="1781" spans="1:39" x14ac:dyDescent="0.25">
      <c r="A1781" t="str">
        <f>HYPERLINK("http://www.UniProt.org/UniProt/O95613","PCNT_HUMAN")</f>
        <v>PCNT_HUMAN</v>
      </c>
      <c r="B1781" s="4" t="s">
        <v>2486</v>
      </c>
      <c r="C1781" s="9">
        <v>35</v>
      </c>
      <c r="D1781" s="54">
        <v>1.5</v>
      </c>
      <c r="E1781" s="24">
        <v>4.2999999999999999E-4</v>
      </c>
      <c r="F1781" s="9">
        <v>4.3</v>
      </c>
      <c r="G1781" s="9">
        <v>2.93</v>
      </c>
      <c r="H1781" s="30" t="s">
        <v>37740</v>
      </c>
      <c r="I1781" t="s">
        <v>32</v>
      </c>
      <c r="J1781" s="4" t="s">
        <v>251</v>
      </c>
      <c r="K1781" s="6">
        <v>378.03</v>
      </c>
      <c r="L1781" s="10" t="s">
        <v>12</v>
      </c>
      <c r="M1781" s="24" t="s">
        <v>37739</v>
      </c>
      <c r="N1781">
        <v>623</v>
      </c>
      <c r="O1781" s="15">
        <v>378.03</v>
      </c>
      <c r="P1781" s="4" t="s">
        <v>19460</v>
      </c>
      <c r="Q1781" s="4" t="s">
        <v>21602</v>
      </c>
      <c r="R1781" s="18">
        <v>26.5</v>
      </c>
      <c r="S1781" s="4" t="s">
        <v>21603</v>
      </c>
      <c r="T1781" s="4" t="s">
        <v>2487</v>
      </c>
      <c r="U1781" s="11" t="s">
        <v>2488</v>
      </c>
      <c r="V1781" s="11" t="s">
        <v>2489</v>
      </c>
      <c r="W1781" s="4" t="s">
        <v>2487</v>
      </c>
      <c r="X1781" s="4" t="s">
        <v>21601</v>
      </c>
      <c r="Y1781" s="4" t="s">
        <v>2485</v>
      </c>
      <c r="Z1781" t="s">
        <v>2490</v>
      </c>
      <c r="AB1781" t="s">
        <v>21604</v>
      </c>
      <c r="AC1781">
        <v>378.03</v>
      </c>
      <c r="AD1781">
        <v>20000</v>
      </c>
      <c r="AE1781">
        <v>701000</v>
      </c>
      <c r="AF1781">
        <v>2813900</v>
      </c>
      <c r="AG1781" s="16">
        <v>35.1</v>
      </c>
      <c r="AH1781">
        <v>4.2838300000000001E-4</v>
      </c>
      <c r="AI1781" s="5">
        <v>2.9300000000000002E-4</v>
      </c>
      <c r="AJ1781" s="5">
        <v>1.46</v>
      </c>
      <c r="AK1781">
        <v>126</v>
      </c>
      <c r="AL1781">
        <v>623</v>
      </c>
      <c r="AM1781" t="s">
        <v>21605</v>
      </c>
    </row>
    <row r="1782" spans="1:39" x14ac:dyDescent="0.25">
      <c r="A1782" t="str">
        <f>HYPERLINK("http://www.UniProt.org/UniProt/Q3KQU3-4","MA7D1_HUMAN")</f>
        <v>MA7D1_HUMAN</v>
      </c>
      <c r="B1782" s="4" t="s">
        <v>10054</v>
      </c>
      <c r="C1782" s="9">
        <v>34</v>
      </c>
      <c r="D1782" s="54">
        <v>1.5</v>
      </c>
      <c r="E1782" s="24">
        <v>4.0999999999999999E-4</v>
      </c>
      <c r="F1782" s="9">
        <v>4.0999999999999996</v>
      </c>
      <c r="G1782" s="9">
        <v>2.83</v>
      </c>
      <c r="H1782" s="30" t="s">
        <v>37740</v>
      </c>
      <c r="I1782" t="s">
        <v>32</v>
      </c>
      <c r="J1782" s="4" t="s">
        <v>12</v>
      </c>
      <c r="K1782" s="6">
        <v>89.465999999999994</v>
      </c>
      <c r="L1782" s="10" t="s">
        <v>12</v>
      </c>
      <c r="M1782" s="24" t="s">
        <v>37739</v>
      </c>
      <c r="N1782">
        <v>2343</v>
      </c>
      <c r="O1782" s="15">
        <v>89.465999999999994</v>
      </c>
      <c r="P1782" s="4" t="s">
        <v>19460</v>
      </c>
      <c r="Q1782" s="4" t="s">
        <v>28172</v>
      </c>
      <c r="R1782" s="18">
        <v>14.61</v>
      </c>
      <c r="S1782" s="4" t="s">
        <v>28173</v>
      </c>
      <c r="T1782" s="4" t="s">
        <v>12</v>
      </c>
      <c r="U1782" s="11" t="s">
        <v>10055</v>
      </c>
      <c r="V1782" s="11" t="s">
        <v>9003</v>
      </c>
      <c r="W1782" s="4" t="s">
        <v>12</v>
      </c>
      <c r="X1782" s="4" t="s">
        <v>28171</v>
      </c>
      <c r="Y1782" s="4" t="s">
        <v>10056</v>
      </c>
      <c r="AB1782" s="5" t="s">
        <v>28174</v>
      </c>
      <c r="AC1782">
        <v>89.465999999999994</v>
      </c>
      <c r="AD1782">
        <v>20000</v>
      </c>
      <c r="AE1782">
        <v>674080</v>
      </c>
      <c r="AF1782">
        <v>2723100</v>
      </c>
      <c r="AG1782" s="16">
        <v>33.700000000000003</v>
      </c>
      <c r="AH1782">
        <v>4.11932E-4</v>
      </c>
      <c r="AI1782" s="5">
        <v>2.8299999999999999E-4</v>
      </c>
      <c r="AJ1782" s="5">
        <v>1.45</v>
      </c>
      <c r="AK1782">
        <v>24</v>
      </c>
      <c r="AL1782">
        <v>2343</v>
      </c>
      <c r="AM1782" t="s">
        <v>28175</v>
      </c>
    </row>
    <row r="1783" spans="1:39" x14ac:dyDescent="0.25">
      <c r="A1783" t="str">
        <f>HYPERLINK("http://www.UniProt.org/UniProt/O43148","MCES_HUMAN")</f>
        <v>MCES_HUMAN</v>
      </c>
      <c r="B1783" s="4" t="s">
        <v>990</v>
      </c>
      <c r="C1783" s="9">
        <v>32</v>
      </c>
      <c r="D1783" s="54">
        <v>1.5</v>
      </c>
      <c r="E1783" s="24">
        <v>3.8999999999999999E-4</v>
      </c>
      <c r="F1783" s="9">
        <v>3.9</v>
      </c>
      <c r="G1783" s="9">
        <v>2.5</v>
      </c>
      <c r="H1783" s="30" t="s">
        <v>37740</v>
      </c>
      <c r="I1783" t="s">
        <v>92</v>
      </c>
      <c r="J1783" s="4" t="s">
        <v>12</v>
      </c>
      <c r="K1783" s="6">
        <v>54.843000000000004</v>
      </c>
      <c r="L1783" s="10" t="s">
        <v>12</v>
      </c>
      <c r="M1783" s="24" t="s">
        <v>37739</v>
      </c>
      <c r="N1783">
        <v>283</v>
      </c>
      <c r="O1783" s="15">
        <v>54.843000000000004</v>
      </c>
      <c r="P1783" s="4" t="s">
        <v>19460</v>
      </c>
      <c r="Q1783" s="4" t="s">
        <v>20299</v>
      </c>
      <c r="R1783" s="18">
        <v>331.08</v>
      </c>
      <c r="S1783" s="4" t="s">
        <v>20300</v>
      </c>
      <c r="T1783" s="4" t="s">
        <v>991</v>
      </c>
      <c r="U1783" s="11" t="s">
        <v>992</v>
      </c>
      <c r="V1783" s="11" t="s">
        <v>993</v>
      </c>
      <c r="W1783" s="4" t="s">
        <v>991</v>
      </c>
      <c r="X1783" s="4" t="s">
        <v>20298</v>
      </c>
      <c r="Y1783" s="4" t="s">
        <v>989</v>
      </c>
      <c r="AB1783" t="s">
        <v>20301</v>
      </c>
      <c r="AC1783">
        <v>54.843000000000004</v>
      </c>
      <c r="AD1783">
        <v>20000</v>
      </c>
      <c r="AE1783">
        <v>633380</v>
      </c>
      <c r="AF1783">
        <v>2406500</v>
      </c>
      <c r="AG1783" s="16">
        <v>31.7</v>
      </c>
      <c r="AH1783">
        <v>3.8706E-4</v>
      </c>
      <c r="AI1783" s="5">
        <v>2.5000000000000001E-4</v>
      </c>
      <c r="AJ1783" s="5">
        <v>1.55</v>
      </c>
      <c r="AK1783">
        <v>8</v>
      </c>
      <c r="AL1783">
        <v>283</v>
      </c>
      <c r="AM1783" t="s">
        <v>20302</v>
      </c>
    </row>
    <row r="1784" spans="1:39" x14ac:dyDescent="0.25">
      <c r="A1784" t="str">
        <f>HYPERLINK("http://www.UniProt.org/UniProt/Q4G0F5","VP26B_HUMAN")</f>
        <v>VP26B_HUMAN</v>
      </c>
      <c r="B1784" s="4" t="s">
        <v>10108</v>
      </c>
      <c r="C1784" s="9">
        <v>23</v>
      </c>
      <c r="D1784" s="54">
        <v>1.5</v>
      </c>
      <c r="E1784" s="24">
        <v>2.7999999999999998E-4</v>
      </c>
      <c r="F1784" s="9">
        <v>2.8</v>
      </c>
      <c r="G1784" s="9">
        <v>1.9000000000000001</v>
      </c>
      <c r="H1784" s="30" t="s">
        <v>37740</v>
      </c>
      <c r="I1784" t="s">
        <v>32</v>
      </c>
      <c r="J1784" s="4" t="s">
        <v>12</v>
      </c>
      <c r="K1784" s="6">
        <v>39.154000000000003</v>
      </c>
      <c r="L1784" s="10" t="s">
        <v>12</v>
      </c>
      <c r="M1784" s="24" t="s">
        <v>37739</v>
      </c>
      <c r="N1784">
        <v>2360</v>
      </c>
      <c r="O1784" s="15">
        <v>39.154000000000003</v>
      </c>
      <c r="P1784" s="4" t="s">
        <v>19460</v>
      </c>
      <c r="Q1784" s="4" t="s">
        <v>28234</v>
      </c>
      <c r="R1784" s="18">
        <v>83.93</v>
      </c>
      <c r="S1784" s="4" t="s">
        <v>28235</v>
      </c>
      <c r="T1784" s="4" t="s">
        <v>10109</v>
      </c>
      <c r="U1784" s="11" t="s">
        <v>1855</v>
      </c>
      <c r="V1784" s="11" t="s">
        <v>1856</v>
      </c>
      <c r="W1784" s="4" t="s">
        <v>10109</v>
      </c>
      <c r="X1784" s="4" t="s">
        <v>28233</v>
      </c>
      <c r="Y1784" s="4" t="s">
        <v>10107</v>
      </c>
      <c r="Z1784" t="s">
        <v>1857</v>
      </c>
      <c r="AA1784" t="s">
        <v>10110</v>
      </c>
      <c r="AB1784" t="s">
        <v>28236</v>
      </c>
      <c r="AC1784">
        <v>39.154000000000003</v>
      </c>
      <c r="AD1784">
        <v>20000</v>
      </c>
      <c r="AE1784">
        <v>460530</v>
      </c>
      <c r="AF1784">
        <v>1826000</v>
      </c>
      <c r="AG1784" s="16">
        <v>23</v>
      </c>
      <c r="AH1784">
        <v>2.8143100000000001E-4</v>
      </c>
      <c r="AI1784" s="5">
        <v>1.9000000000000001E-4</v>
      </c>
      <c r="AJ1784" s="5">
        <v>1.48</v>
      </c>
      <c r="AK1784">
        <v>4</v>
      </c>
      <c r="AL1784">
        <v>2360</v>
      </c>
      <c r="AM1784" t="s">
        <v>10107</v>
      </c>
    </row>
    <row r="1785" spans="1:39" x14ac:dyDescent="0.25">
      <c r="A1785" t="str">
        <f>HYPERLINK("http://www.UniProt.org/UniProt/Q9H3F6-2","BACD3_HUMAN")</f>
        <v>BACD3_HUMAN</v>
      </c>
      <c r="B1785" s="4" t="s">
        <v>16028</v>
      </c>
      <c r="C1785" s="9">
        <v>18</v>
      </c>
      <c r="D1785" s="54">
        <v>1.5</v>
      </c>
      <c r="E1785" s="24">
        <v>2.2000000000000001E-4</v>
      </c>
      <c r="F1785" s="9">
        <v>2.2000000000000002</v>
      </c>
      <c r="G1785" s="9">
        <v>1.52</v>
      </c>
      <c r="H1785" s="30" t="s">
        <v>37740</v>
      </c>
      <c r="I1785" t="s">
        <v>92</v>
      </c>
      <c r="J1785" s="4" t="s">
        <v>12</v>
      </c>
      <c r="K1785" s="6">
        <v>32.779000000000003</v>
      </c>
      <c r="L1785" s="10" t="s">
        <v>12</v>
      </c>
      <c r="M1785" s="24" t="s">
        <v>37739</v>
      </c>
      <c r="N1785">
        <v>3914</v>
      </c>
      <c r="O1785" s="15">
        <v>32.779000000000003</v>
      </c>
      <c r="P1785" s="4" t="s">
        <v>19460</v>
      </c>
      <c r="Q1785" s="4" t="s">
        <v>34257</v>
      </c>
      <c r="R1785" s="18">
        <v>27.36</v>
      </c>
      <c r="S1785" s="4" t="s">
        <v>34258</v>
      </c>
      <c r="T1785" s="4" t="s">
        <v>16029</v>
      </c>
      <c r="U1785" s="11" t="s">
        <v>8810</v>
      </c>
      <c r="V1785" s="11" t="s">
        <v>8811</v>
      </c>
      <c r="W1785" s="4" t="s">
        <v>16029</v>
      </c>
      <c r="X1785" s="4" t="s">
        <v>34256</v>
      </c>
      <c r="Y1785" s="4" t="s">
        <v>16030</v>
      </c>
      <c r="AB1785" s="5" t="s">
        <v>34259</v>
      </c>
      <c r="AC1785">
        <v>32.779000000000003</v>
      </c>
      <c r="AD1785">
        <v>20000</v>
      </c>
      <c r="AE1785">
        <v>362120</v>
      </c>
      <c r="AF1785">
        <v>1462300</v>
      </c>
      <c r="AG1785" s="16">
        <v>18.100000000000001</v>
      </c>
      <c r="AH1785">
        <v>2.2129199999999999E-4</v>
      </c>
      <c r="AI1785" s="5">
        <v>1.5200000000000001E-4</v>
      </c>
      <c r="AJ1785" s="5">
        <v>1.45</v>
      </c>
      <c r="AK1785">
        <v>2</v>
      </c>
      <c r="AL1785">
        <v>3914</v>
      </c>
      <c r="AM1785" t="s">
        <v>34260</v>
      </c>
    </row>
    <row r="1786" spans="1:39" x14ac:dyDescent="0.25">
      <c r="A1786" t="str">
        <f>HYPERLINK("http://www.UniProt.org/UniProt/Q8WUF8-4","F172A_HUMAN")</f>
        <v>F172A_HUMAN</v>
      </c>
      <c r="B1786" s="4" t="s">
        <v>13088</v>
      </c>
      <c r="C1786" s="9">
        <v>9.1999999999999993</v>
      </c>
      <c r="D1786" s="54">
        <v>1.5</v>
      </c>
      <c r="E1786" s="24">
        <v>1.1E-4</v>
      </c>
      <c r="F1786" s="9">
        <v>1.1000000000000001</v>
      </c>
      <c r="G1786" s="9">
        <v>0.7669999999999999</v>
      </c>
      <c r="H1786" s="30" t="s">
        <v>37740</v>
      </c>
      <c r="I1786" t="s">
        <v>14</v>
      </c>
      <c r="J1786" s="4" t="s">
        <v>12</v>
      </c>
      <c r="K1786" s="6">
        <v>35.799999999999997</v>
      </c>
      <c r="L1786" s="10" t="s">
        <v>56</v>
      </c>
      <c r="M1786" s="24" t="s">
        <v>37739</v>
      </c>
      <c r="N1786">
        <v>3164</v>
      </c>
      <c r="O1786" s="15">
        <v>35.799999999999997</v>
      </c>
      <c r="P1786" s="4" t="s">
        <v>19460</v>
      </c>
      <c r="Q1786" s="4" t="s">
        <v>31353</v>
      </c>
      <c r="R1786" s="18">
        <v>11.75</v>
      </c>
      <c r="S1786" s="4" t="s">
        <v>31354</v>
      </c>
      <c r="T1786" s="4" t="s">
        <v>12</v>
      </c>
      <c r="V1786" s="11" t="s">
        <v>13089</v>
      </c>
      <c r="W1786" s="4" t="s">
        <v>12</v>
      </c>
      <c r="X1786" s="4" t="s">
        <v>29272</v>
      </c>
      <c r="Y1786" s="4" t="s">
        <v>13090</v>
      </c>
      <c r="AB1786" s="5" t="s">
        <v>31355</v>
      </c>
      <c r="AC1786">
        <v>35.799999999999997</v>
      </c>
      <c r="AD1786">
        <v>20000</v>
      </c>
      <c r="AE1786">
        <v>184160</v>
      </c>
      <c r="AF1786">
        <v>737300</v>
      </c>
      <c r="AG1786" s="16">
        <v>9.2100000000000009</v>
      </c>
      <c r="AH1786">
        <v>1.1254100000000001E-4</v>
      </c>
      <c r="AI1786" s="5">
        <v>7.6699999999999994E-5</v>
      </c>
      <c r="AJ1786" s="5">
        <v>1.47</v>
      </c>
      <c r="AK1786">
        <v>4</v>
      </c>
      <c r="AL1786">
        <v>3164</v>
      </c>
      <c r="AM1786" t="s">
        <v>31356</v>
      </c>
    </row>
    <row r="1787" spans="1:39" x14ac:dyDescent="0.25">
      <c r="A1787" t="str">
        <f>HYPERLINK("http://www.UniProt.org/UniProt/P78395","PRAME_HUMAN")</f>
        <v>PRAME_HUMAN</v>
      </c>
      <c r="B1787" s="4" t="s">
        <v>7492</v>
      </c>
      <c r="C1787" s="9">
        <v>8.6999999999999993</v>
      </c>
      <c r="D1787" s="54">
        <v>1.5</v>
      </c>
      <c r="E1787" s="24">
        <v>1.1E-4</v>
      </c>
      <c r="F1787" s="9">
        <v>1.1000000000000001</v>
      </c>
      <c r="G1787" s="9">
        <v>0.69200000000000006</v>
      </c>
      <c r="H1787" s="30" t="s">
        <v>37740</v>
      </c>
      <c r="I1787" t="s">
        <v>69</v>
      </c>
      <c r="J1787" s="4" t="s">
        <v>12</v>
      </c>
      <c r="K1787" s="6">
        <v>57.889000000000003</v>
      </c>
      <c r="L1787" s="10" t="s">
        <v>12</v>
      </c>
      <c r="M1787" s="24" t="s">
        <v>37739</v>
      </c>
      <c r="N1787">
        <v>1751</v>
      </c>
      <c r="O1787" s="15">
        <v>57.889000000000003</v>
      </c>
      <c r="P1787" s="4" t="s">
        <v>19460</v>
      </c>
      <c r="Q1787" s="4" t="s">
        <v>25825</v>
      </c>
      <c r="R1787" s="18">
        <v>27.57</v>
      </c>
      <c r="S1787" s="4" t="s">
        <v>25826</v>
      </c>
      <c r="T1787" s="4" t="s">
        <v>7493</v>
      </c>
      <c r="V1787" s="11" t="s">
        <v>7494</v>
      </c>
      <c r="W1787" s="4" t="s">
        <v>7493</v>
      </c>
      <c r="X1787" s="4" t="s">
        <v>25824</v>
      </c>
      <c r="Y1787" s="4" t="s">
        <v>7491</v>
      </c>
      <c r="AB1787" t="s">
        <v>25827</v>
      </c>
      <c r="AC1787">
        <v>57.889000000000003</v>
      </c>
      <c r="AD1787">
        <v>20000</v>
      </c>
      <c r="AE1787">
        <v>173930</v>
      </c>
      <c r="AF1787">
        <v>665490</v>
      </c>
      <c r="AG1787" s="16">
        <v>8.6999999999999993</v>
      </c>
      <c r="AH1787">
        <v>1.06289E-4</v>
      </c>
      <c r="AI1787" s="5">
        <v>6.9200000000000002E-5</v>
      </c>
      <c r="AJ1787" s="5">
        <v>1.54</v>
      </c>
      <c r="AK1787">
        <v>3</v>
      </c>
      <c r="AL1787">
        <v>1751</v>
      </c>
      <c r="AM1787" t="s">
        <v>7491</v>
      </c>
    </row>
    <row r="1788" spans="1:39" x14ac:dyDescent="0.25">
      <c r="A1788" t="str">
        <f>HYPERLINK("http://www.UniProt.org/UniProt/Q9H9T3","ELP3_HUMAN")</f>
        <v>ELP3_HUMAN</v>
      </c>
      <c r="B1788" s="4" t="s">
        <v>16429</v>
      </c>
      <c r="C1788" s="9">
        <v>1300</v>
      </c>
      <c r="D1788" s="54">
        <v>1.4</v>
      </c>
      <c r="E1788" s="24">
        <v>1.4999999999999999E-2</v>
      </c>
      <c r="F1788" s="9">
        <v>150</v>
      </c>
      <c r="G1788" s="9">
        <v>110</v>
      </c>
      <c r="H1788" s="30" t="s">
        <v>37740</v>
      </c>
      <c r="I1788" t="s">
        <v>69</v>
      </c>
      <c r="J1788" s="4" t="s">
        <v>12</v>
      </c>
      <c r="K1788" s="6">
        <v>62.258000000000003</v>
      </c>
      <c r="L1788" s="10" t="s">
        <v>12</v>
      </c>
      <c r="M1788" s="24" t="s">
        <v>37739</v>
      </c>
      <c r="N1788">
        <v>4016</v>
      </c>
      <c r="O1788" s="15">
        <v>62.258000000000003</v>
      </c>
      <c r="P1788" s="4" t="s">
        <v>19460</v>
      </c>
      <c r="Q1788" s="4" t="s">
        <v>34676</v>
      </c>
      <c r="R1788" s="18">
        <v>34.56</v>
      </c>
      <c r="S1788" s="4" t="s">
        <v>34677</v>
      </c>
      <c r="T1788" s="4" t="s">
        <v>16430</v>
      </c>
      <c r="U1788" s="11" t="s">
        <v>16431</v>
      </c>
      <c r="V1788" s="11" t="s">
        <v>16432</v>
      </c>
      <c r="W1788" s="4" t="s">
        <v>16430</v>
      </c>
      <c r="X1788" s="4" t="s">
        <v>34675</v>
      </c>
      <c r="Y1788" s="4" t="s">
        <v>16428</v>
      </c>
      <c r="Z1788" t="s">
        <v>10793</v>
      </c>
      <c r="AA1788" t="s">
        <v>2291</v>
      </c>
      <c r="AB1788" t="s">
        <v>34678</v>
      </c>
      <c r="AC1788">
        <v>62.258000000000003</v>
      </c>
      <c r="AD1788">
        <v>20000</v>
      </c>
      <c r="AE1788">
        <v>25072000</v>
      </c>
      <c r="AF1788">
        <v>105730000</v>
      </c>
      <c r="AG1788" s="16">
        <v>1250</v>
      </c>
      <c r="AH1788">
        <v>1.5321556E-2</v>
      </c>
      <c r="AI1788" s="5">
        <v>1.0999999999999999E-2</v>
      </c>
      <c r="AJ1788" s="5">
        <v>1.39</v>
      </c>
      <c r="AK1788">
        <v>117</v>
      </c>
      <c r="AL1788">
        <v>4016</v>
      </c>
      <c r="AM1788" t="s">
        <v>34679</v>
      </c>
    </row>
    <row r="1789" spans="1:39" x14ac:dyDescent="0.25">
      <c r="A1789" t="str">
        <f>HYPERLINK("http://www.UniProt.org/UniProt/P60866","RS20_HUMAN")</f>
        <v>RS20_HUMAN</v>
      </c>
      <c r="B1789" s="4" t="s">
        <v>6836</v>
      </c>
      <c r="C1789" s="9">
        <v>1100</v>
      </c>
      <c r="D1789" s="54">
        <v>1.4</v>
      </c>
      <c r="E1789" s="24">
        <v>1.2999999999999999E-2</v>
      </c>
      <c r="F1789" s="9">
        <v>130</v>
      </c>
      <c r="G1789" s="9">
        <v>97.300000000000011</v>
      </c>
      <c r="H1789" s="30" t="s">
        <v>37740</v>
      </c>
      <c r="I1789" t="s">
        <v>32</v>
      </c>
      <c r="J1789" s="4" t="s">
        <v>12</v>
      </c>
      <c r="K1789" s="6">
        <v>13.372999999999999</v>
      </c>
      <c r="L1789" s="10" t="s">
        <v>12</v>
      </c>
      <c r="M1789" s="24" t="s">
        <v>37739</v>
      </c>
      <c r="N1789">
        <v>1599</v>
      </c>
      <c r="O1789" s="15">
        <v>13.372999999999999</v>
      </c>
      <c r="P1789" s="4" t="s">
        <v>19460</v>
      </c>
      <c r="Q1789" s="4" t="s">
        <v>25277</v>
      </c>
      <c r="R1789" s="18">
        <v>27.4</v>
      </c>
      <c r="S1789" s="4" t="s">
        <v>25278</v>
      </c>
      <c r="T1789" s="4" t="s">
        <v>12</v>
      </c>
      <c r="U1789" s="11" t="s">
        <v>6837</v>
      </c>
      <c r="V1789" s="11" t="s">
        <v>6838</v>
      </c>
      <c r="W1789" s="4" t="s">
        <v>12</v>
      </c>
      <c r="X1789" s="4" t="s">
        <v>19670</v>
      </c>
      <c r="Y1789" s="4" t="s">
        <v>6835</v>
      </c>
      <c r="Z1789" t="s">
        <v>2941</v>
      </c>
      <c r="AA1789" t="s">
        <v>6839</v>
      </c>
      <c r="AB1789" t="s">
        <v>25279</v>
      </c>
      <c r="AC1789">
        <v>13.372999999999999</v>
      </c>
      <c r="AD1789">
        <v>20000</v>
      </c>
      <c r="AE1789">
        <v>21967000</v>
      </c>
      <c r="AF1789">
        <v>93553000</v>
      </c>
      <c r="AG1789" s="16">
        <v>1100</v>
      </c>
      <c r="AH1789">
        <v>1.3424083E-2</v>
      </c>
      <c r="AI1789" s="5">
        <v>9.7300000000000008E-3</v>
      </c>
      <c r="AJ1789" s="5">
        <v>1.38</v>
      </c>
      <c r="AK1789">
        <v>30</v>
      </c>
      <c r="AL1789">
        <v>1599</v>
      </c>
      <c r="AM1789" t="s">
        <v>25280</v>
      </c>
    </row>
    <row r="1790" spans="1:39" x14ac:dyDescent="0.25">
      <c r="A1790" t="str">
        <f>HYPERLINK("http://www.UniProt.org/UniProt/Q13547","HDAC1_HUMAN")</f>
        <v>HDAC1_HUMAN</v>
      </c>
      <c r="B1790" s="4" t="s">
        <v>8665</v>
      </c>
      <c r="C1790" s="9">
        <v>530</v>
      </c>
      <c r="D1790" s="54">
        <v>1.4</v>
      </c>
      <c r="E1790" s="24">
        <v>6.4999999999999997E-3</v>
      </c>
      <c r="F1790" s="9">
        <v>65</v>
      </c>
      <c r="G1790" s="9">
        <v>46.4</v>
      </c>
      <c r="H1790" s="30" t="s">
        <v>37740</v>
      </c>
      <c r="I1790" t="s">
        <v>92</v>
      </c>
      <c r="J1790" s="4" t="s">
        <v>251</v>
      </c>
      <c r="K1790" s="6">
        <v>55.101999999999997</v>
      </c>
      <c r="L1790" s="10" t="s">
        <v>12</v>
      </c>
      <c r="M1790" s="24" t="s">
        <v>37739</v>
      </c>
      <c r="N1790">
        <v>2025</v>
      </c>
      <c r="O1790" s="15">
        <v>55.101999999999997</v>
      </c>
      <c r="P1790" s="4" t="s">
        <v>19460</v>
      </c>
      <c r="Q1790" s="4" t="s">
        <v>26911</v>
      </c>
      <c r="R1790" s="18">
        <v>44.23</v>
      </c>
      <c r="S1790" s="4" t="s">
        <v>26912</v>
      </c>
      <c r="T1790" s="4" t="s">
        <v>8666</v>
      </c>
      <c r="U1790" s="11" t="s">
        <v>8667</v>
      </c>
      <c r="W1790" s="4" t="s">
        <v>8666</v>
      </c>
      <c r="X1790" s="4" t="s">
        <v>19725</v>
      </c>
      <c r="Y1790" s="4" t="s">
        <v>8664</v>
      </c>
      <c r="Z1790" t="s">
        <v>8668</v>
      </c>
      <c r="AA1790" t="s">
        <v>2115</v>
      </c>
      <c r="AB1790" t="s">
        <v>26913</v>
      </c>
      <c r="AC1790">
        <v>55.101999999999997</v>
      </c>
      <c r="AD1790">
        <v>20000</v>
      </c>
      <c r="AE1790">
        <v>10699000</v>
      </c>
      <c r="AF1790">
        <v>44610000</v>
      </c>
      <c r="AG1790" s="16">
        <v>535</v>
      </c>
      <c r="AH1790">
        <v>6.5381830000000004E-3</v>
      </c>
      <c r="AI1790" s="5">
        <v>4.64E-3</v>
      </c>
      <c r="AJ1790" s="5">
        <v>1.41</v>
      </c>
      <c r="AK1790">
        <v>34</v>
      </c>
      <c r="AL1790">
        <v>2025</v>
      </c>
      <c r="AM1790" t="s">
        <v>8664</v>
      </c>
    </row>
    <row r="1791" spans="1:39" x14ac:dyDescent="0.25">
      <c r="A1791" t="str">
        <f>HYPERLINK("http://www.UniProt.org/UniProt/Q8WWI1-3","LMO7_HUMAN")</f>
        <v>LMO7_HUMAN</v>
      </c>
      <c r="B1791" s="4" t="s">
        <v>13216</v>
      </c>
      <c r="C1791" s="54">
        <v>1100</v>
      </c>
      <c r="D1791" s="54">
        <v>1.4</v>
      </c>
      <c r="E1791" s="24">
        <v>6.4999999999999997E-3</v>
      </c>
      <c r="F1791" s="9">
        <v>65</v>
      </c>
      <c r="G1791" s="9">
        <v>45.7</v>
      </c>
      <c r="H1791" s="30" t="s">
        <v>37740</v>
      </c>
      <c r="I1791" t="s">
        <v>12</v>
      </c>
      <c r="J1791" s="4" t="s">
        <v>12</v>
      </c>
      <c r="K1791" s="6">
        <v>153.66999999999999</v>
      </c>
      <c r="L1791" s="10" t="s">
        <v>12</v>
      </c>
      <c r="M1791" s="24" t="s">
        <v>37739</v>
      </c>
      <c r="N1791">
        <v>3196</v>
      </c>
      <c r="O1791" s="15">
        <v>153.66999999999999</v>
      </c>
      <c r="P1791" s="4" t="s">
        <v>19460</v>
      </c>
      <c r="Q1791" s="4" t="s">
        <v>31479</v>
      </c>
      <c r="R1791" s="18">
        <v>169.84</v>
      </c>
      <c r="S1791" s="4" t="s">
        <v>31480</v>
      </c>
      <c r="T1791" s="4" t="s">
        <v>12</v>
      </c>
      <c r="U1791" s="11" t="s">
        <v>13217</v>
      </c>
      <c r="V1791" s="11" t="s">
        <v>13218</v>
      </c>
      <c r="W1791" s="4" t="s">
        <v>12</v>
      </c>
      <c r="X1791" s="4" t="s">
        <v>12</v>
      </c>
      <c r="Y1791" s="4" t="s">
        <v>13219</v>
      </c>
      <c r="Z1791" t="s">
        <v>4333</v>
      </c>
      <c r="AA1791" t="s">
        <v>2973</v>
      </c>
      <c r="AB1791" s="5" t="s">
        <v>31481</v>
      </c>
      <c r="AC1791">
        <v>153.66999999999999</v>
      </c>
      <c r="AD1791">
        <v>9309.7999999999993</v>
      </c>
      <c r="AE1791">
        <v>10566000</v>
      </c>
      <c r="AF1791">
        <v>43932000</v>
      </c>
      <c r="AG1791" s="16">
        <v>1130</v>
      </c>
      <c r="AH1791">
        <v>6.4569060000000001E-3</v>
      </c>
      <c r="AI1791" s="5">
        <v>4.5700000000000003E-3</v>
      </c>
      <c r="AJ1791" s="5">
        <v>1.41</v>
      </c>
      <c r="AK1791">
        <v>203</v>
      </c>
      <c r="AL1791">
        <v>3196</v>
      </c>
      <c r="AM1791" t="s">
        <v>31482</v>
      </c>
    </row>
    <row r="1792" spans="1:39" x14ac:dyDescent="0.25">
      <c r="A1792" t="str">
        <f>HYPERLINK("http://www.UniProt.org/UniProt/O60488-2","ACSL4_HUMAN")</f>
        <v>ACSL4_HUMAN</v>
      </c>
      <c r="B1792" s="4" t="s">
        <v>1448</v>
      </c>
      <c r="C1792" s="54">
        <v>11</v>
      </c>
      <c r="D1792" s="54">
        <v>1.4</v>
      </c>
      <c r="E1792" s="24">
        <v>6.3E-3</v>
      </c>
      <c r="F1792" s="9">
        <v>63</v>
      </c>
      <c r="G1792" s="9">
        <v>45.900000000000006</v>
      </c>
      <c r="H1792" s="30" t="s">
        <v>37740</v>
      </c>
      <c r="I1792" t="s">
        <v>32</v>
      </c>
      <c r="J1792" s="4" t="s">
        <v>12</v>
      </c>
      <c r="K1792" s="6">
        <v>74.435000000000002</v>
      </c>
      <c r="L1792" s="10" t="s">
        <v>157</v>
      </c>
      <c r="M1792" s="24" t="s">
        <v>37739</v>
      </c>
      <c r="N1792">
        <v>389</v>
      </c>
      <c r="O1792" s="15">
        <v>74.435000000000002</v>
      </c>
      <c r="P1792" s="4" t="s">
        <v>19460</v>
      </c>
      <c r="Q1792" s="4" t="s">
        <v>20702</v>
      </c>
      <c r="R1792" s="18">
        <v>18.760000000000002</v>
      </c>
      <c r="S1792" s="4" t="s">
        <v>20703</v>
      </c>
      <c r="T1792" s="4" t="s">
        <v>1449</v>
      </c>
      <c r="U1792" s="11" t="s">
        <v>1450</v>
      </c>
      <c r="V1792" s="11" t="s">
        <v>1451</v>
      </c>
      <c r="W1792" s="4" t="s">
        <v>1449</v>
      </c>
      <c r="X1792" s="4" t="s">
        <v>20701</v>
      </c>
      <c r="Y1792" s="4" t="s">
        <v>1453</v>
      </c>
      <c r="AA1792" t="s">
        <v>1452</v>
      </c>
      <c r="AB1792" t="s">
        <v>20704</v>
      </c>
      <c r="AC1792">
        <v>74.435000000000002</v>
      </c>
      <c r="AD1792">
        <v>942080</v>
      </c>
      <c r="AE1792">
        <v>10361000</v>
      </c>
      <c r="AF1792">
        <v>44105000</v>
      </c>
      <c r="AG1792" s="16">
        <v>11</v>
      </c>
      <c r="AH1792">
        <v>6.3316309999999999E-3</v>
      </c>
      <c r="AI1792" s="5">
        <v>4.5900000000000003E-3</v>
      </c>
      <c r="AJ1792" s="5">
        <v>1.38</v>
      </c>
      <c r="AK1792">
        <v>89</v>
      </c>
      <c r="AL1792">
        <v>389</v>
      </c>
      <c r="AM1792" t="s">
        <v>20705</v>
      </c>
    </row>
    <row r="1793" spans="1:39" x14ac:dyDescent="0.25">
      <c r="A1793" t="str">
        <f>HYPERLINK("http://www.UniProt.org/UniProt/Q00403","TF2B_HUMAN")</f>
        <v>TF2B_HUMAN</v>
      </c>
      <c r="B1793" s="4" t="s">
        <v>7636</v>
      </c>
      <c r="C1793" s="9">
        <v>240</v>
      </c>
      <c r="D1793" s="54">
        <v>1.4</v>
      </c>
      <c r="E1793" s="24">
        <v>3.0000000000000001E-3</v>
      </c>
      <c r="F1793" s="9">
        <v>30</v>
      </c>
      <c r="G1793" s="9">
        <v>20.5</v>
      </c>
      <c r="H1793" s="30" t="s">
        <v>37740</v>
      </c>
      <c r="I1793" t="s">
        <v>92</v>
      </c>
      <c r="J1793" s="4" t="s">
        <v>12</v>
      </c>
      <c r="K1793" s="6">
        <v>34.832999999999998</v>
      </c>
      <c r="L1793" s="10" t="s">
        <v>12</v>
      </c>
      <c r="M1793" s="24" t="s">
        <v>37739</v>
      </c>
      <c r="N1793">
        <v>1784</v>
      </c>
      <c r="O1793" s="15">
        <v>34.832999999999998</v>
      </c>
      <c r="P1793" s="4" t="s">
        <v>19460</v>
      </c>
      <c r="Q1793" s="4" t="s">
        <v>25956</v>
      </c>
      <c r="R1793" s="18">
        <v>33.299999999999997</v>
      </c>
      <c r="S1793" s="4" t="s">
        <v>25957</v>
      </c>
      <c r="T1793" s="4" t="s">
        <v>7637</v>
      </c>
      <c r="U1793" s="11" t="s">
        <v>7638</v>
      </c>
      <c r="V1793" s="11" t="s">
        <v>7639</v>
      </c>
      <c r="W1793" s="4" t="s">
        <v>7637</v>
      </c>
      <c r="X1793" s="4" t="s">
        <v>19725</v>
      </c>
      <c r="Y1793" s="4" t="s">
        <v>7635</v>
      </c>
      <c r="Z1793" t="s">
        <v>7640</v>
      </c>
      <c r="AA1793" t="s">
        <v>1353</v>
      </c>
      <c r="AB1793" t="s">
        <v>25958</v>
      </c>
      <c r="AC1793">
        <v>34.832999999999998</v>
      </c>
      <c r="AD1793">
        <v>20000</v>
      </c>
      <c r="AE1793">
        <v>4846400</v>
      </c>
      <c r="AF1793">
        <v>19749000</v>
      </c>
      <c r="AG1793" s="16">
        <v>242</v>
      </c>
      <c r="AH1793">
        <v>2.9616460000000001E-3</v>
      </c>
      <c r="AI1793" s="5">
        <v>2.0500000000000002E-3</v>
      </c>
      <c r="AJ1793" s="5">
        <v>1.44</v>
      </c>
      <c r="AK1793">
        <v>31</v>
      </c>
      <c r="AL1793">
        <v>1784</v>
      </c>
      <c r="AM1793" t="s">
        <v>7635</v>
      </c>
    </row>
    <row r="1794" spans="1:39" x14ac:dyDescent="0.25">
      <c r="A1794" t="str">
        <f>HYPERLINK("http://www.UniProt.org/UniProt/Q8N1G4","LRC47_HUMAN")</f>
        <v>LRC47_HUMAN</v>
      </c>
      <c r="B1794" s="4" t="s">
        <v>12300</v>
      </c>
      <c r="C1794" s="9">
        <v>210</v>
      </c>
      <c r="D1794" s="54">
        <v>1.4</v>
      </c>
      <c r="E1794" s="24">
        <v>2.5999999999999999E-3</v>
      </c>
      <c r="F1794" s="9">
        <v>26</v>
      </c>
      <c r="G1794" s="9">
        <v>18.8</v>
      </c>
      <c r="H1794" s="30" t="s">
        <v>37740</v>
      </c>
      <c r="I1794" t="s">
        <v>12</v>
      </c>
      <c r="J1794" s="4" t="s">
        <v>12</v>
      </c>
      <c r="K1794" s="6">
        <v>63.472000000000001</v>
      </c>
      <c r="L1794" s="10" t="s">
        <v>12</v>
      </c>
      <c r="M1794" s="24" t="s">
        <v>37739</v>
      </c>
      <c r="N1794">
        <v>2960</v>
      </c>
      <c r="O1794" s="15">
        <v>63.472000000000001</v>
      </c>
      <c r="P1794" s="4" t="s">
        <v>19460</v>
      </c>
      <c r="Q1794" s="4" t="s">
        <v>30532</v>
      </c>
      <c r="R1794" s="18">
        <v>191.89</v>
      </c>
      <c r="S1794" s="4" t="s">
        <v>30533</v>
      </c>
      <c r="T1794" s="4" t="s">
        <v>12</v>
      </c>
      <c r="V1794" s="11" t="s">
        <v>12301</v>
      </c>
      <c r="W1794" s="4" t="s">
        <v>12</v>
      </c>
      <c r="X1794" s="4" t="s">
        <v>12</v>
      </c>
      <c r="Y1794" s="4" t="s">
        <v>12299</v>
      </c>
      <c r="AB1794" t="s">
        <v>30534</v>
      </c>
      <c r="AC1794">
        <v>63.472000000000001</v>
      </c>
      <c r="AD1794">
        <v>20000</v>
      </c>
      <c r="AE1794">
        <v>4268200</v>
      </c>
      <c r="AF1794">
        <v>18045000</v>
      </c>
      <c r="AG1794" s="16">
        <v>213</v>
      </c>
      <c r="AH1794">
        <v>2.6083069999999998E-3</v>
      </c>
      <c r="AI1794" s="5">
        <v>1.8799999999999999E-3</v>
      </c>
      <c r="AJ1794" s="5">
        <v>1.39</v>
      </c>
      <c r="AK1794">
        <v>53</v>
      </c>
      <c r="AL1794">
        <v>2960</v>
      </c>
      <c r="AM1794" t="s">
        <v>12299</v>
      </c>
    </row>
    <row r="1795" spans="1:39" x14ac:dyDescent="0.25">
      <c r="A1795" t="str">
        <f>HYPERLINK("http://www.UniProt.org/UniProt/Q9UNT1-2","RBL2B_HUMAN")</f>
        <v>RBL2B_HUMAN</v>
      </c>
      <c r="B1795" s="4" t="s">
        <v>18481</v>
      </c>
      <c r="C1795" s="9">
        <v>88</v>
      </c>
      <c r="D1795" s="54">
        <v>1.4</v>
      </c>
      <c r="E1795" s="24">
        <v>1.1000000000000001E-3</v>
      </c>
      <c r="F1795" s="9">
        <v>11</v>
      </c>
      <c r="G1795" s="9">
        <v>7.4200000000000008</v>
      </c>
      <c r="H1795" s="30" t="s">
        <v>37740</v>
      </c>
      <c r="I1795" t="s">
        <v>12</v>
      </c>
      <c r="J1795" s="4" t="s">
        <v>12</v>
      </c>
      <c r="K1795" s="6">
        <v>26.172000000000001</v>
      </c>
      <c r="L1795" s="10" t="s">
        <v>12</v>
      </c>
      <c r="M1795" s="24" t="s">
        <v>37739</v>
      </c>
      <c r="N1795">
        <v>4372</v>
      </c>
      <c r="O1795" s="15">
        <v>26.172000000000001</v>
      </c>
      <c r="P1795" s="4" t="s">
        <v>19460</v>
      </c>
      <c r="Q1795" s="4" t="s">
        <v>36048</v>
      </c>
      <c r="R1795" s="18">
        <v>18.25</v>
      </c>
      <c r="S1795" s="4" t="s">
        <v>34536</v>
      </c>
      <c r="T1795" s="4" t="s">
        <v>12</v>
      </c>
      <c r="U1795" s="11" t="s">
        <v>18482</v>
      </c>
      <c r="V1795" s="11" t="s">
        <v>6185</v>
      </c>
      <c r="W1795" s="4" t="s">
        <v>12</v>
      </c>
      <c r="X1795" s="4" t="s">
        <v>12</v>
      </c>
      <c r="Y1795" s="4" t="s">
        <v>18483</v>
      </c>
      <c r="AB1795" s="5" t="s">
        <v>36049</v>
      </c>
      <c r="AC1795">
        <v>26.172000000000001</v>
      </c>
      <c r="AD1795">
        <v>20000</v>
      </c>
      <c r="AE1795">
        <v>1758600</v>
      </c>
      <c r="AF1795">
        <v>7132600</v>
      </c>
      <c r="AG1795" s="16">
        <v>87.9</v>
      </c>
      <c r="AH1795">
        <v>1.074684E-3</v>
      </c>
      <c r="AI1795" s="5">
        <v>7.4200000000000004E-4</v>
      </c>
      <c r="AJ1795" s="5">
        <v>1.45</v>
      </c>
      <c r="AK1795">
        <v>16</v>
      </c>
      <c r="AL1795">
        <v>4372</v>
      </c>
      <c r="AM1795" t="s">
        <v>36050</v>
      </c>
    </row>
    <row r="1796" spans="1:39" x14ac:dyDescent="0.25">
      <c r="A1796" t="str">
        <f>HYPERLINK("http://www.UniProt.org/UniProt/Q9NUJ3","T11L1_HUMAN")</f>
        <v>T11L1_HUMAN</v>
      </c>
      <c r="B1796" s="4" t="s">
        <v>17046</v>
      </c>
      <c r="C1796" s="9">
        <v>56</v>
      </c>
      <c r="D1796" s="54">
        <v>1.4</v>
      </c>
      <c r="E1796" s="24">
        <v>6.8999999999999997E-4</v>
      </c>
      <c r="F1796" s="9">
        <v>6.8999999999999995</v>
      </c>
      <c r="G1796" s="9">
        <v>4.91</v>
      </c>
      <c r="H1796" s="30" t="s">
        <v>37740</v>
      </c>
      <c r="I1796" t="s">
        <v>12</v>
      </c>
      <c r="J1796" s="4" t="s">
        <v>12</v>
      </c>
      <c r="K1796" s="6">
        <v>57.033999999999999</v>
      </c>
      <c r="L1796" s="10" t="s">
        <v>12</v>
      </c>
      <c r="M1796" s="24" t="s">
        <v>37739</v>
      </c>
      <c r="N1796">
        <v>4175</v>
      </c>
      <c r="O1796" s="15">
        <v>57.033999999999999</v>
      </c>
      <c r="P1796" s="4" t="s">
        <v>19460</v>
      </c>
      <c r="Q1796" s="4" t="s">
        <v>35286</v>
      </c>
      <c r="R1796" s="18">
        <v>33.11</v>
      </c>
      <c r="S1796" s="4" t="s">
        <v>28181</v>
      </c>
      <c r="T1796" s="4" t="s">
        <v>12</v>
      </c>
      <c r="V1796" s="11" t="s">
        <v>17047</v>
      </c>
      <c r="W1796" s="4" t="s">
        <v>12</v>
      </c>
      <c r="X1796" s="4" t="s">
        <v>12</v>
      </c>
      <c r="Y1796" s="4" t="s">
        <v>17045</v>
      </c>
      <c r="AB1796" t="s">
        <v>35287</v>
      </c>
      <c r="AC1796">
        <v>57.033999999999999</v>
      </c>
      <c r="AD1796">
        <v>20000</v>
      </c>
      <c r="AE1796">
        <v>1128400</v>
      </c>
      <c r="AF1796">
        <v>4718100</v>
      </c>
      <c r="AG1796" s="16">
        <v>56.4</v>
      </c>
      <c r="AH1796">
        <v>6.89568E-4</v>
      </c>
      <c r="AI1796" s="5">
        <v>4.9100000000000001E-4</v>
      </c>
      <c r="AJ1796" s="5">
        <v>1.41</v>
      </c>
      <c r="AK1796">
        <v>17</v>
      </c>
      <c r="AL1796">
        <v>4175</v>
      </c>
      <c r="AM1796" t="s">
        <v>17045</v>
      </c>
    </row>
    <row r="1797" spans="1:39" x14ac:dyDescent="0.25">
      <c r="A1797" t="str">
        <f>HYPERLINK("http://www.UniProt.org/UniProt/Q96ME1-4","FXL18_HUMAN")</f>
        <v>FXL18_HUMAN</v>
      </c>
      <c r="B1797" s="4" t="s">
        <v>14476</v>
      </c>
      <c r="C1797" s="9">
        <v>35</v>
      </c>
      <c r="D1797" s="54">
        <v>1.4</v>
      </c>
      <c r="E1797" s="24">
        <v>4.2999999999999999E-4</v>
      </c>
      <c r="F1797" s="9">
        <v>4.3</v>
      </c>
      <c r="G1797" s="9">
        <v>3.04</v>
      </c>
      <c r="H1797" s="30" t="s">
        <v>37740</v>
      </c>
      <c r="I1797" t="s">
        <v>12</v>
      </c>
      <c r="J1797" s="4" t="s">
        <v>12</v>
      </c>
      <c r="K1797" s="6">
        <v>78.918999999999997</v>
      </c>
      <c r="L1797" s="10" t="s">
        <v>12</v>
      </c>
      <c r="M1797" s="24" t="s">
        <v>37739</v>
      </c>
      <c r="N1797">
        <v>3511</v>
      </c>
      <c r="O1797" s="15">
        <v>78.918999999999997</v>
      </c>
      <c r="P1797" s="4" t="s">
        <v>19460</v>
      </c>
      <c r="Q1797" s="4" t="s">
        <v>32701</v>
      </c>
      <c r="R1797" s="18">
        <v>72.900000000000006</v>
      </c>
      <c r="S1797" s="4" t="s">
        <v>32702</v>
      </c>
      <c r="T1797" s="4" t="s">
        <v>2202</v>
      </c>
      <c r="U1797" s="11" t="s">
        <v>14477</v>
      </c>
      <c r="V1797" s="11" t="s">
        <v>14478</v>
      </c>
      <c r="W1797" s="4" t="s">
        <v>2202</v>
      </c>
      <c r="X1797" s="4" t="s">
        <v>12</v>
      </c>
      <c r="Y1797" s="4" t="s">
        <v>14480</v>
      </c>
      <c r="AA1797" t="s">
        <v>14479</v>
      </c>
      <c r="AB1797" s="5" t="s">
        <v>32703</v>
      </c>
      <c r="AC1797">
        <v>78.918999999999997</v>
      </c>
      <c r="AD1797">
        <v>20000</v>
      </c>
      <c r="AE1797">
        <v>707540</v>
      </c>
      <c r="AF1797">
        <v>2922100</v>
      </c>
      <c r="AG1797" s="16">
        <v>35.4</v>
      </c>
      <c r="AH1797">
        <v>4.3237899999999999E-4</v>
      </c>
      <c r="AI1797" s="5">
        <v>3.0400000000000002E-4</v>
      </c>
      <c r="AJ1797" s="5">
        <v>1.42</v>
      </c>
      <c r="AK1797">
        <v>24</v>
      </c>
      <c r="AL1797">
        <v>3511</v>
      </c>
      <c r="AM1797" t="s">
        <v>32704</v>
      </c>
    </row>
    <row r="1798" spans="1:39" x14ac:dyDescent="0.25">
      <c r="A1798" t="str">
        <f>HYPERLINK("http://www.UniProt.org/UniProt/Q9HCS7","SYF1_HUMAN")</f>
        <v>SYF1_HUMAN</v>
      </c>
      <c r="B1798" s="4" t="s">
        <v>16624</v>
      </c>
      <c r="C1798" s="9">
        <v>32</v>
      </c>
      <c r="D1798" s="54">
        <v>1.4</v>
      </c>
      <c r="E1798" s="24">
        <v>4.0000000000000002E-4</v>
      </c>
      <c r="F1798" s="9">
        <v>4</v>
      </c>
      <c r="G1798" s="9">
        <v>2.8</v>
      </c>
      <c r="H1798" s="30" t="s">
        <v>37740</v>
      </c>
      <c r="I1798" t="s">
        <v>92</v>
      </c>
      <c r="J1798" s="4" t="s">
        <v>12</v>
      </c>
      <c r="K1798" s="6">
        <v>100.01</v>
      </c>
      <c r="L1798" s="10" t="s">
        <v>12</v>
      </c>
      <c r="M1798" s="24" t="s">
        <v>37739</v>
      </c>
      <c r="N1798">
        <v>4066</v>
      </c>
      <c r="O1798" s="15">
        <v>100.01</v>
      </c>
      <c r="P1798" s="4" t="s">
        <v>19460</v>
      </c>
      <c r="Q1798" s="4" t="s">
        <v>34883</v>
      </c>
      <c r="R1798" s="18">
        <v>50.52</v>
      </c>
      <c r="S1798" s="4" t="s">
        <v>34884</v>
      </c>
      <c r="T1798" s="4" t="s">
        <v>16625</v>
      </c>
      <c r="U1798" s="11" t="s">
        <v>16626</v>
      </c>
      <c r="V1798" s="11" t="s">
        <v>16627</v>
      </c>
      <c r="W1798" s="4" t="s">
        <v>16625</v>
      </c>
      <c r="X1798" s="4" t="s">
        <v>34882</v>
      </c>
      <c r="Y1798" s="4" t="s">
        <v>16623</v>
      </c>
      <c r="Z1798" t="s">
        <v>335</v>
      </c>
      <c r="AA1798" t="s">
        <v>1056</v>
      </c>
      <c r="AB1798" t="s">
        <v>34885</v>
      </c>
      <c r="AC1798">
        <v>100.01</v>
      </c>
      <c r="AD1798">
        <v>20000</v>
      </c>
      <c r="AE1798">
        <v>648470</v>
      </c>
      <c r="AF1798">
        <v>2693500</v>
      </c>
      <c r="AG1798" s="16">
        <v>32.4</v>
      </c>
      <c r="AH1798">
        <v>3.9628100000000001E-4</v>
      </c>
      <c r="AI1798" s="5">
        <v>2.7999999999999998E-4</v>
      </c>
      <c r="AJ1798" s="5">
        <v>1.41</v>
      </c>
      <c r="AK1798">
        <v>26</v>
      </c>
      <c r="AL1798">
        <v>4066</v>
      </c>
      <c r="AM1798" t="s">
        <v>16623</v>
      </c>
    </row>
    <row r="1799" spans="1:39" x14ac:dyDescent="0.25">
      <c r="A1799" t="str">
        <f>HYPERLINK("http://www.UniProt.org/UniProt/Q92974-3","ARHG2_HUMAN")</f>
        <v>ARHG2_HUMAN</v>
      </c>
      <c r="B1799" s="4" t="s">
        <v>13563</v>
      </c>
      <c r="C1799" s="9">
        <v>31</v>
      </c>
      <c r="D1799" s="54">
        <v>1.4</v>
      </c>
      <c r="E1799" s="24">
        <v>3.6999999999999999E-4</v>
      </c>
      <c r="F1799" s="9">
        <v>3.6999999999999997</v>
      </c>
      <c r="G1799" s="9">
        <v>2.7399999999999998</v>
      </c>
      <c r="H1799" s="30" t="s">
        <v>37740</v>
      </c>
      <c r="I1799" t="s">
        <v>32</v>
      </c>
      <c r="J1799" s="4" t="s">
        <v>12</v>
      </c>
      <c r="K1799" s="6">
        <v>108.24</v>
      </c>
      <c r="L1799" s="10" t="s">
        <v>12</v>
      </c>
      <c r="M1799" s="24" t="s">
        <v>37739</v>
      </c>
      <c r="N1799">
        <v>3281</v>
      </c>
      <c r="O1799" s="15">
        <v>108.24</v>
      </c>
      <c r="P1799" s="4" t="s">
        <v>19460</v>
      </c>
      <c r="Q1799" s="4" t="s">
        <v>31814</v>
      </c>
      <c r="R1799" s="18">
        <v>47.65</v>
      </c>
      <c r="S1799" s="4" t="s">
        <v>31815</v>
      </c>
      <c r="T1799" s="4" t="s">
        <v>13564</v>
      </c>
      <c r="U1799" s="11" t="s">
        <v>13565</v>
      </c>
      <c r="V1799" s="11" t="s">
        <v>804</v>
      </c>
      <c r="W1799" s="4" t="s">
        <v>13564</v>
      </c>
      <c r="X1799" s="4" t="s">
        <v>31813</v>
      </c>
      <c r="Y1799" s="4" t="s">
        <v>13566</v>
      </c>
      <c r="AB1799" s="5" t="s">
        <v>31816</v>
      </c>
      <c r="AC1799">
        <v>108.24</v>
      </c>
      <c r="AD1799">
        <v>20000</v>
      </c>
      <c r="AE1799">
        <v>612330</v>
      </c>
      <c r="AF1799">
        <v>2637200</v>
      </c>
      <c r="AG1799" s="16">
        <v>30.6</v>
      </c>
      <c r="AH1799">
        <v>3.7419599999999998E-4</v>
      </c>
      <c r="AI1799" s="5">
        <v>2.7399999999999999E-4</v>
      </c>
      <c r="AJ1799" s="5">
        <v>1.36</v>
      </c>
      <c r="AK1799">
        <v>23</v>
      </c>
      <c r="AL1799">
        <v>3281</v>
      </c>
      <c r="AM1799" t="s">
        <v>31817</v>
      </c>
    </row>
    <row r="1800" spans="1:39" x14ac:dyDescent="0.25">
      <c r="A1800" t="str">
        <f>HYPERLINK("http://www.UniProt.org/UniProt/Q8WVZ9","KBTB7_HUMAN")</f>
        <v>KBTB7_HUMAN</v>
      </c>
      <c r="B1800" s="4" t="s">
        <v>13196</v>
      </c>
      <c r="C1800" s="9">
        <v>4.2</v>
      </c>
      <c r="D1800" s="54">
        <v>1.4</v>
      </c>
      <c r="E1800" s="24">
        <v>5.1E-5</v>
      </c>
      <c r="F1800" s="9">
        <v>0.51</v>
      </c>
      <c r="G1800" s="9">
        <v>0.36100000000000004</v>
      </c>
      <c r="H1800" s="30" t="s">
        <v>37740</v>
      </c>
      <c r="I1800" t="s">
        <v>12</v>
      </c>
      <c r="J1800" s="4" t="s">
        <v>12</v>
      </c>
      <c r="K1800" s="6">
        <v>77.162999999999997</v>
      </c>
      <c r="L1800" s="10" t="s">
        <v>12</v>
      </c>
      <c r="M1800" s="24" t="s">
        <v>37739</v>
      </c>
      <c r="N1800">
        <v>3190</v>
      </c>
      <c r="O1800" s="15">
        <v>77.162999999999997</v>
      </c>
      <c r="P1800" s="4" t="s">
        <v>19460</v>
      </c>
      <c r="Q1800" s="4" t="s">
        <v>31457</v>
      </c>
      <c r="R1800" s="18">
        <v>18.93</v>
      </c>
      <c r="S1800" s="4" t="s">
        <v>31458</v>
      </c>
      <c r="T1800" s="4" t="s">
        <v>12</v>
      </c>
      <c r="U1800" s="11" t="s">
        <v>11759</v>
      </c>
      <c r="V1800" s="11" t="s">
        <v>11760</v>
      </c>
      <c r="W1800" s="4" t="s">
        <v>12</v>
      </c>
      <c r="X1800" s="4" t="s">
        <v>12</v>
      </c>
      <c r="Y1800" s="4" t="s">
        <v>13195</v>
      </c>
      <c r="AB1800" t="s">
        <v>31459</v>
      </c>
      <c r="AC1800">
        <v>77.162999999999997</v>
      </c>
      <c r="AD1800">
        <v>20000</v>
      </c>
      <c r="AE1800">
        <v>83586</v>
      </c>
      <c r="AF1800">
        <v>347440</v>
      </c>
      <c r="AG1800" s="16">
        <v>4.18</v>
      </c>
      <c r="AH1800" s="5">
        <v>5.1079599999999998E-5</v>
      </c>
      <c r="AI1800" s="5">
        <v>3.6100000000000003E-5</v>
      </c>
      <c r="AJ1800" s="5">
        <v>1.41</v>
      </c>
      <c r="AK1800">
        <v>3</v>
      </c>
      <c r="AL1800">
        <v>3190</v>
      </c>
      <c r="AM1800" t="s">
        <v>13195</v>
      </c>
    </row>
    <row r="1801" spans="1:39" x14ac:dyDescent="0.25">
      <c r="A1801" t="str">
        <f>HYPERLINK("http://www.UniProt.org/UniProt/Q9P206","K1522_HUMAN")</f>
        <v>K1522_HUMAN</v>
      </c>
      <c r="B1801" s="4" t="s">
        <v>17660</v>
      </c>
      <c r="C1801" s="9">
        <v>0.9</v>
      </c>
      <c r="D1801" s="54">
        <v>1.4</v>
      </c>
      <c r="E1801" s="24">
        <v>1.1E-5</v>
      </c>
      <c r="F1801" s="9">
        <v>0.11</v>
      </c>
      <c r="G1801" s="9">
        <v>7.7600000000000002E-2</v>
      </c>
      <c r="H1801" s="30" t="s">
        <v>37740</v>
      </c>
      <c r="I1801" t="s">
        <v>12</v>
      </c>
      <c r="J1801" s="4" t="s">
        <v>12</v>
      </c>
      <c r="K1801" s="6">
        <v>107.09</v>
      </c>
      <c r="L1801" s="10" t="s">
        <v>12</v>
      </c>
      <c r="M1801" s="24" t="s">
        <v>37739</v>
      </c>
      <c r="N1801">
        <v>4333</v>
      </c>
      <c r="O1801" s="15">
        <v>107.09</v>
      </c>
      <c r="P1801" s="4" t="s">
        <v>19460</v>
      </c>
      <c r="Q1801" s="4" t="s">
        <v>35903</v>
      </c>
      <c r="R1801" s="18">
        <v>228.23</v>
      </c>
      <c r="S1801" s="4" t="s">
        <v>35904</v>
      </c>
      <c r="T1801" s="4" t="s">
        <v>12</v>
      </c>
      <c r="V1801" s="11" t="s">
        <v>17661</v>
      </c>
      <c r="W1801" s="4" t="s">
        <v>12</v>
      </c>
      <c r="X1801" s="4" t="s">
        <v>12</v>
      </c>
      <c r="Y1801" s="4" t="s">
        <v>17659</v>
      </c>
      <c r="AB1801" s="5" t="s">
        <v>35905</v>
      </c>
      <c r="AC1801">
        <v>107.09</v>
      </c>
      <c r="AD1801">
        <v>20000</v>
      </c>
      <c r="AE1801">
        <v>17990</v>
      </c>
      <c r="AF1801">
        <v>74620</v>
      </c>
      <c r="AG1801" s="16">
        <v>0.9</v>
      </c>
      <c r="AH1801" s="5">
        <v>1.0993699999999999E-5</v>
      </c>
      <c r="AI1801" s="5">
        <v>7.7600000000000002E-6</v>
      </c>
      <c r="AJ1801" s="5">
        <v>1.42</v>
      </c>
      <c r="AK1801">
        <v>2</v>
      </c>
      <c r="AL1801">
        <v>4333</v>
      </c>
      <c r="AM1801" t="s">
        <v>35906</v>
      </c>
    </row>
    <row r="1802" spans="1:39" x14ac:dyDescent="0.25">
      <c r="A1802" t="str">
        <f>HYPERLINK("http://www.UniProt.org/UniProt/O94913","PCF11_HUMAN")</f>
        <v>PCF11_HUMAN</v>
      </c>
      <c r="B1802" s="4" t="s">
        <v>2182</v>
      </c>
      <c r="C1802" s="9">
        <v>0.48</v>
      </c>
      <c r="D1802" s="9">
        <v>1.4</v>
      </c>
      <c r="E1802" s="24">
        <v>5.9000000000000003E-6</v>
      </c>
      <c r="F1802" s="9">
        <v>5.9000000000000004E-2</v>
      </c>
      <c r="G1802" s="9">
        <v>4.3699999999999996E-2</v>
      </c>
      <c r="H1802" s="30" t="s">
        <v>37740</v>
      </c>
      <c r="I1802" t="s">
        <v>92</v>
      </c>
      <c r="J1802" s="4" t="s">
        <v>12</v>
      </c>
      <c r="K1802" s="6">
        <v>173.05</v>
      </c>
      <c r="L1802" s="10" t="s">
        <v>12</v>
      </c>
      <c r="M1802" s="24" t="s">
        <v>37739</v>
      </c>
      <c r="N1802">
        <v>554</v>
      </c>
      <c r="O1802" s="15">
        <v>173.05</v>
      </c>
      <c r="P1802" s="4" t="s">
        <v>19460</v>
      </c>
      <c r="Q1802" s="4" t="s">
        <v>21335</v>
      </c>
      <c r="R1802" s="18">
        <v>339.6</v>
      </c>
      <c r="S1802" s="4" t="s">
        <v>21336</v>
      </c>
      <c r="T1802" s="4" t="s">
        <v>2183</v>
      </c>
      <c r="U1802" s="11" t="s">
        <v>2184</v>
      </c>
      <c r="V1802" s="11" t="s">
        <v>2185</v>
      </c>
      <c r="W1802" s="4" t="s">
        <v>2183</v>
      </c>
      <c r="X1802" s="4" t="s">
        <v>19725</v>
      </c>
      <c r="Y1802" s="4" t="s">
        <v>2181</v>
      </c>
      <c r="Z1802" t="s">
        <v>2186</v>
      </c>
      <c r="AA1802" t="s">
        <v>479</v>
      </c>
      <c r="AB1802" t="s">
        <v>21337</v>
      </c>
      <c r="AC1802">
        <v>173.05</v>
      </c>
      <c r="AD1802">
        <v>20000</v>
      </c>
      <c r="AE1802">
        <v>9681.1</v>
      </c>
      <c r="AF1802">
        <v>42000</v>
      </c>
      <c r="AG1802" s="16">
        <v>0.48399999999999999</v>
      </c>
      <c r="AH1802" s="5">
        <v>5.9161400000000002E-6</v>
      </c>
      <c r="AI1802" s="5">
        <v>4.3699999999999997E-6</v>
      </c>
      <c r="AJ1802" s="5">
        <v>1.35</v>
      </c>
      <c r="AK1802">
        <v>2</v>
      </c>
      <c r="AL1802">
        <v>554</v>
      </c>
      <c r="AM1802" t="s">
        <v>2181</v>
      </c>
    </row>
    <row r="1803" spans="1:39" x14ac:dyDescent="0.25">
      <c r="A1803" t="str">
        <f>HYPERLINK("http://www.UniProt.org/UniProt/Q9UKY7","CDV3_HUMAN")</f>
        <v>CDV3_HUMAN</v>
      </c>
      <c r="B1803" s="4" t="s">
        <v>18288</v>
      </c>
      <c r="C1803" s="9">
        <v>1600</v>
      </c>
      <c r="D1803" s="54">
        <v>1.3</v>
      </c>
      <c r="E1803" s="24">
        <v>1.9E-2</v>
      </c>
      <c r="F1803" s="9">
        <v>190</v>
      </c>
      <c r="G1803" s="9">
        <v>147</v>
      </c>
      <c r="H1803" s="30" t="s">
        <v>37740</v>
      </c>
      <c r="I1803" t="s">
        <v>32</v>
      </c>
      <c r="J1803" s="4" t="s">
        <v>12</v>
      </c>
      <c r="K1803" s="6">
        <v>27.335000000000001</v>
      </c>
      <c r="L1803" s="10" t="s">
        <v>12</v>
      </c>
      <c r="M1803" s="24" t="s">
        <v>37739</v>
      </c>
      <c r="N1803">
        <v>4501</v>
      </c>
      <c r="O1803" s="15">
        <v>27.335000000000001</v>
      </c>
      <c r="P1803" s="4" t="s">
        <v>19460</v>
      </c>
      <c r="Q1803" s="4" t="s">
        <v>36547</v>
      </c>
      <c r="R1803" s="18">
        <v>51.2</v>
      </c>
      <c r="S1803" s="4" t="s">
        <v>36548</v>
      </c>
      <c r="T1803" s="4" t="s">
        <v>12</v>
      </c>
      <c r="V1803" s="11" t="s">
        <v>18289</v>
      </c>
      <c r="W1803" s="4" t="s">
        <v>12</v>
      </c>
      <c r="X1803" s="4" t="s">
        <v>19670</v>
      </c>
      <c r="Y1803" s="4" t="s">
        <v>18287</v>
      </c>
      <c r="AA1803" t="s">
        <v>18290</v>
      </c>
      <c r="AB1803" t="s">
        <v>36549</v>
      </c>
      <c r="AC1803">
        <v>27.335000000000001</v>
      </c>
      <c r="AD1803">
        <v>20000</v>
      </c>
      <c r="AE1803">
        <v>31566000</v>
      </c>
      <c r="AF1803">
        <v>141690000</v>
      </c>
      <c r="AG1803" s="16">
        <v>1580</v>
      </c>
      <c r="AH1803">
        <v>1.9290054000000001E-2</v>
      </c>
      <c r="AI1803" s="5">
        <v>1.47E-2</v>
      </c>
      <c r="AJ1803" s="5">
        <v>1.31</v>
      </c>
      <c r="AK1803">
        <v>60</v>
      </c>
      <c r="AL1803">
        <v>4501</v>
      </c>
      <c r="AM1803" t="s">
        <v>36550</v>
      </c>
    </row>
    <row r="1804" spans="1:39" x14ac:dyDescent="0.25">
      <c r="A1804" t="str">
        <f>HYPERLINK("http://www.UniProt.org/UniProt/Q13045-2","FLII_HUMAN")</f>
        <v>FLII_HUMAN</v>
      </c>
      <c r="B1804" s="4" t="s">
        <v>8358</v>
      </c>
      <c r="C1804" s="9">
        <v>830</v>
      </c>
      <c r="D1804" s="54">
        <v>1.3</v>
      </c>
      <c r="E1804" s="24">
        <v>0.01</v>
      </c>
      <c r="F1804" s="9">
        <v>100</v>
      </c>
      <c r="G1804" s="9">
        <v>80.900000000000006</v>
      </c>
      <c r="H1804" s="30" t="s">
        <v>37740</v>
      </c>
      <c r="I1804" t="s">
        <v>69</v>
      </c>
      <c r="J1804" s="4" t="s">
        <v>12</v>
      </c>
      <c r="K1804" s="6">
        <v>138.49</v>
      </c>
      <c r="L1804" s="10" t="s">
        <v>12</v>
      </c>
      <c r="M1804" s="24" t="s">
        <v>37739</v>
      </c>
      <c r="N1804">
        <v>1954</v>
      </c>
      <c r="O1804" s="15">
        <v>138.49</v>
      </c>
      <c r="P1804" s="4" t="s">
        <v>19460</v>
      </c>
      <c r="Q1804" s="4" t="s">
        <v>26618</v>
      </c>
      <c r="R1804" s="18">
        <v>62.33</v>
      </c>
      <c r="S1804" s="4" t="s">
        <v>26619</v>
      </c>
      <c r="T1804" s="4" t="s">
        <v>8359</v>
      </c>
      <c r="V1804" s="11" t="s">
        <v>5272</v>
      </c>
      <c r="W1804" s="4" t="s">
        <v>8359</v>
      </c>
      <c r="X1804" s="4" t="s">
        <v>26617</v>
      </c>
      <c r="Y1804" s="4" t="s">
        <v>8360</v>
      </c>
      <c r="AA1804" t="s">
        <v>5759</v>
      </c>
      <c r="AB1804" t="s">
        <v>26620</v>
      </c>
      <c r="AC1804">
        <v>138.49</v>
      </c>
      <c r="AD1804">
        <v>20000</v>
      </c>
      <c r="AE1804">
        <v>16657000</v>
      </c>
      <c r="AF1804">
        <v>77753000</v>
      </c>
      <c r="AG1804" s="16">
        <v>833</v>
      </c>
      <c r="AH1804">
        <v>1.017913E-2</v>
      </c>
      <c r="AI1804" s="5">
        <v>8.09E-3</v>
      </c>
      <c r="AJ1804" s="5">
        <v>1.26</v>
      </c>
      <c r="AK1804">
        <v>168</v>
      </c>
      <c r="AL1804">
        <v>1954</v>
      </c>
      <c r="AM1804" t="s">
        <v>26616</v>
      </c>
    </row>
    <row r="1805" spans="1:39" x14ac:dyDescent="0.25">
      <c r="A1805" t="str">
        <f>HYPERLINK("http://www.UniProt.org/UniProt/P09884","DPOLA_HUMAN")</f>
        <v>DPOLA_HUMAN</v>
      </c>
      <c r="B1805" s="4" t="s">
        <v>3305</v>
      </c>
      <c r="C1805" s="9">
        <v>680</v>
      </c>
      <c r="D1805" s="54">
        <v>1.3</v>
      </c>
      <c r="E1805" s="24">
        <v>8.3000000000000001E-3</v>
      </c>
      <c r="F1805" s="9">
        <v>83</v>
      </c>
      <c r="G1805" s="9">
        <v>62.300000000000004</v>
      </c>
      <c r="H1805" s="30" t="s">
        <v>37740</v>
      </c>
      <c r="I1805" t="s">
        <v>92</v>
      </c>
      <c r="J1805" s="4" t="s">
        <v>12</v>
      </c>
      <c r="K1805" s="6">
        <v>165.91</v>
      </c>
      <c r="L1805" s="10" t="s">
        <v>12</v>
      </c>
      <c r="M1805" s="24" t="s">
        <v>37739</v>
      </c>
      <c r="N1805">
        <v>804</v>
      </c>
      <c r="O1805" s="15">
        <v>165.91</v>
      </c>
      <c r="P1805" s="4" t="s">
        <v>19460</v>
      </c>
      <c r="Q1805" s="4" t="s">
        <v>22274</v>
      </c>
      <c r="R1805" s="18">
        <v>55.36</v>
      </c>
      <c r="S1805" s="4" t="s">
        <v>22275</v>
      </c>
      <c r="T1805" s="4" t="s">
        <v>3306</v>
      </c>
      <c r="U1805" s="11" t="s">
        <v>3307</v>
      </c>
      <c r="V1805" s="11" t="s">
        <v>3308</v>
      </c>
      <c r="W1805" s="4" t="s">
        <v>3306</v>
      </c>
      <c r="X1805" s="4" t="s">
        <v>19725</v>
      </c>
      <c r="Y1805" s="4" t="s">
        <v>3304</v>
      </c>
      <c r="Z1805" t="s">
        <v>3309</v>
      </c>
      <c r="AA1805" t="s">
        <v>3310</v>
      </c>
      <c r="AB1805" t="s">
        <v>22276</v>
      </c>
      <c r="AC1805">
        <v>165.91</v>
      </c>
      <c r="AD1805">
        <v>20000</v>
      </c>
      <c r="AE1805">
        <v>13642000</v>
      </c>
      <c r="AF1805">
        <v>59883000</v>
      </c>
      <c r="AG1805" s="16">
        <v>682</v>
      </c>
      <c r="AH1805">
        <v>8.3366570000000008E-3</v>
      </c>
      <c r="AI1805" s="5">
        <v>6.2300000000000003E-3</v>
      </c>
      <c r="AJ1805" s="5">
        <v>1.34</v>
      </c>
      <c r="AK1805">
        <v>225</v>
      </c>
      <c r="AL1805">
        <v>804</v>
      </c>
      <c r="AM1805" t="s">
        <v>3304</v>
      </c>
    </row>
    <row r="1806" spans="1:39" x14ac:dyDescent="0.25">
      <c r="A1806" t="str">
        <f>HYPERLINK("http://www.UniProt.org/UniProt/P49356","FNTB_HUMAN")</f>
        <v>FNTB_HUMAN</v>
      </c>
      <c r="B1806" s="4" t="s">
        <v>5892</v>
      </c>
      <c r="C1806" s="9">
        <v>560</v>
      </c>
      <c r="D1806" s="54">
        <v>1.3</v>
      </c>
      <c r="E1806" s="24">
        <v>6.7999999999999996E-3</v>
      </c>
      <c r="F1806" s="9">
        <v>68</v>
      </c>
      <c r="G1806" s="9">
        <v>51.4</v>
      </c>
      <c r="H1806" s="30" t="s">
        <v>37740</v>
      </c>
      <c r="I1806" t="s">
        <v>12</v>
      </c>
      <c r="J1806" s="4" t="s">
        <v>12</v>
      </c>
      <c r="K1806" s="6">
        <v>48.773000000000003</v>
      </c>
      <c r="L1806" s="10" t="s">
        <v>12</v>
      </c>
      <c r="M1806" s="24" t="s">
        <v>37739</v>
      </c>
      <c r="N1806">
        <v>1378</v>
      </c>
      <c r="O1806" s="15">
        <v>48.773000000000003</v>
      </c>
      <c r="P1806" s="4" t="s">
        <v>19460</v>
      </c>
      <c r="Q1806" s="4" t="s">
        <v>24447</v>
      </c>
      <c r="R1806" s="18">
        <v>40.97</v>
      </c>
      <c r="S1806" s="4" t="s">
        <v>24448</v>
      </c>
      <c r="T1806" s="4" t="s">
        <v>5893</v>
      </c>
      <c r="U1806" s="11" t="s">
        <v>5894</v>
      </c>
      <c r="V1806" s="11" t="s">
        <v>5895</v>
      </c>
      <c r="W1806" s="4" t="s">
        <v>5893</v>
      </c>
      <c r="X1806" s="4" t="s">
        <v>12</v>
      </c>
      <c r="Y1806" s="4" t="s">
        <v>5891</v>
      </c>
      <c r="AB1806" t="s">
        <v>24449</v>
      </c>
      <c r="AC1806">
        <v>48.773000000000003</v>
      </c>
      <c r="AD1806">
        <v>20000</v>
      </c>
      <c r="AE1806">
        <v>11153000</v>
      </c>
      <c r="AF1806">
        <v>49384000</v>
      </c>
      <c r="AG1806" s="16">
        <v>558</v>
      </c>
      <c r="AH1806">
        <v>6.8156240000000002E-3</v>
      </c>
      <c r="AI1806" s="5">
        <v>5.1399999999999996E-3</v>
      </c>
      <c r="AJ1806" s="5">
        <v>1.33</v>
      </c>
      <c r="AK1806">
        <v>14</v>
      </c>
      <c r="AL1806">
        <v>1378</v>
      </c>
      <c r="AM1806" t="s">
        <v>24450</v>
      </c>
    </row>
    <row r="1807" spans="1:39" x14ac:dyDescent="0.25">
      <c r="A1807" t="str">
        <f>HYPERLINK("http://www.UniProt.org/UniProt/Q9Y333","LSM2_HUMAN")</f>
        <v>LSM2_HUMAN</v>
      </c>
      <c r="B1807" s="4" t="s">
        <v>18871</v>
      </c>
      <c r="C1807" s="9">
        <v>460</v>
      </c>
      <c r="D1807" s="54">
        <v>1.3</v>
      </c>
      <c r="E1807" s="24">
        <v>5.5999999999999999E-3</v>
      </c>
      <c r="F1807" s="9">
        <v>56</v>
      </c>
      <c r="G1807" s="9">
        <v>43.2</v>
      </c>
      <c r="H1807" s="30" t="s">
        <v>37740</v>
      </c>
      <c r="I1807" t="s">
        <v>92</v>
      </c>
      <c r="J1807" s="4" t="s">
        <v>12</v>
      </c>
      <c r="K1807" s="6">
        <v>10.834</v>
      </c>
      <c r="L1807" s="10" t="s">
        <v>12</v>
      </c>
      <c r="M1807" s="24" t="s">
        <v>37739</v>
      </c>
      <c r="N1807">
        <v>4657</v>
      </c>
      <c r="O1807" s="15">
        <v>10.834</v>
      </c>
      <c r="P1807" s="4" t="s">
        <v>19460</v>
      </c>
      <c r="Q1807" s="4" t="s">
        <v>37166</v>
      </c>
      <c r="R1807" s="18">
        <v>40.799999999999997</v>
      </c>
      <c r="S1807" s="4" t="s">
        <v>24529</v>
      </c>
      <c r="T1807" s="4" t="s">
        <v>18872</v>
      </c>
      <c r="U1807" s="11" t="s">
        <v>18873</v>
      </c>
      <c r="V1807" s="11" t="s">
        <v>18874</v>
      </c>
      <c r="W1807" s="4" t="s">
        <v>18872</v>
      </c>
      <c r="X1807" s="4" t="s">
        <v>19923</v>
      </c>
      <c r="Y1807" s="4" t="s">
        <v>18870</v>
      </c>
      <c r="Z1807" t="s">
        <v>18875</v>
      </c>
      <c r="AA1807" t="s">
        <v>1353</v>
      </c>
      <c r="AB1807" t="s">
        <v>37167</v>
      </c>
      <c r="AC1807">
        <v>10.834</v>
      </c>
      <c r="AD1807">
        <v>20000</v>
      </c>
      <c r="AE1807">
        <v>9164700</v>
      </c>
      <c r="AF1807">
        <v>41547000</v>
      </c>
      <c r="AG1807" s="16">
        <v>458</v>
      </c>
      <c r="AH1807">
        <v>5.6005689999999997E-3</v>
      </c>
      <c r="AI1807" s="5">
        <v>4.3200000000000001E-3</v>
      </c>
      <c r="AJ1807" s="5">
        <v>1.3</v>
      </c>
      <c r="AK1807">
        <v>15</v>
      </c>
      <c r="AL1807">
        <v>4657</v>
      </c>
      <c r="AM1807" t="s">
        <v>18870</v>
      </c>
    </row>
    <row r="1808" spans="1:39" x14ac:dyDescent="0.25">
      <c r="A1808" t="str">
        <f>HYPERLINK("http://www.UniProt.org/UniProt/P62244","RS15A_HUMAN")</f>
        <v>RS15A_HUMAN</v>
      </c>
      <c r="B1808" s="4" t="s">
        <v>7083</v>
      </c>
      <c r="C1808" s="9">
        <v>360</v>
      </c>
      <c r="D1808" s="54">
        <v>1.3</v>
      </c>
      <c r="E1808" s="24">
        <v>4.4000000000000003E-3</v>
      </c>
      <c r="F1808" s="9">
        <v>44</v>
      </c>
      <c r="G1808" s="9">
        <v>34.9</v>
      </c>
      <c r="H1808" s="30" t="s">
        <v>37740</v>
      </c>
      <c r="I1808" t="s">
        <v>12</v>
      </c>
      <c r="J1808" s="4" t="s">
        <v>12</v>
      </c>
      <c r="K1808" s="6">
        <v>14.839</v>
      </c>
      <c r="L1808" s="10" t="s">
        <v>12</v>
      </c>
      <c r="M1808" s="24" t="s">
        <v>37739</v>
      </c>
      <c r="N1808">
        <v>1654</v>
      </c>
      <c r="O1808" s="15">
        <v>14.839</v>
      </c>
      <c r="P1808" s="4" t="s">
        <v>19460</v>
      </c>
      <c r="Q1808" s="4" t="s">
        <v>25495</v>
      </c>
      <c r="R1808" s="18">
        <v>19.510000000000002</v>
      </c>
      <c r="S1808" s="4" t="s">
        <v>25496</v>
      </c>
      <c r="T1808" s="4" t="s">
        <v>12</v>
      </c>
      <c r="U1808" s="11" t="s">
        <v>7084</v>
      </c>
      <c r="V1808" s="11" t="s">
        <v>7085</v>
      </c>
      <c r="W1808" s="4" t="s">
        <v>12</v>
      </c>
      <c r="X1808" s="4" t="s">
        <v>12</v>
      </c>
      <c r="Y1808" s="4" t="s">
        <v>7082</v>
      </c>
      <c r="Z1808" t="s">
        <v>2941</v>
      </c>
      <c r="AA1808" t="s">
        <v>2942</v>
      </c>
      <c r="AB1808" t="s">
        <v>25497</v>
      </c>
      <c r="AC1808">
        <v>14.839</v>
      </c>
      <c r="AD1808">
        <v>20000</v>
      </c>
      <c r="AE1808">
        <v>7243500</v>
      </c>
      <c r="AF1808">
        <v>33540000</v>
      </c>
      <c r="AG1808" s="16">
        <v>362</v>
      </c>
      <c r="AH1808">
        <v>4.4265190000000003E-3</v>
      </c>
      <c r="AI1808" s="5">
        <v>3.49E-3</v>
      </c>
      <c r="AJ1808" s="5">
        <v>1.27</v>
      </c>
      <c r="AK1808">
        <v>20</v>
      </c>
      <c r="AL1808">
        <v>1654</v>
      </c>
      <c r="AM1808" t="s">
        <v>7082</v>
      </c>
    </row>
    <row r="1809" spans="1:39" x14ac:dyDescent="0.25">
      <c r="A1809" t="str">
        <f>HYPERLINK("http://www.UniProt.org/UniProt/Q6UX04","CWC27_HUMAN")</f>
        <v>CWC27_HUMAN</v>
      </c>
      <c r="B1809" s="4" t="s">
        <v>11108</v>
      </c>
      <c r="C1809" s="9">
        <v>190</v>
      </c>
      <c r="D1809" s="54">
        <v>1.3</v>
      </c>
      <c r="E1809" s="24">
        <v>2.3E-3</v>
      </c>
      <c r="F1809" s="9">
        <v>23</v>
      </c>
      <c r="G1809" s="9">
        <v>17.8</v>
      </c>
      <c r="H1809" s="30" t="s">
        <v>37740</v>
      </c>
      <c r="I1809" t="s">
        <v>12</v>
      </c>
      <c r="J1809" s="4" t="s">
        <v>12</v>
      </c>
      <c r="K1809" s="6">
        <v>53.845999999999997</v>
      </c>
      <c r="L1809" s="10" t="s">
        <v>12</v>
      </c>
      <c r="M1809" s="24" t="s">
        <v>37739</v>
      </c>
      <c r="N1809">
        <v>2631</v>
      </c>
      <c r="O1809" s="15">
        <v>53.845999999999997</v>
      </c>
      <c r="P1809" s="4" t="s">
        <v>19460</v>
      </c>
      <c r="Q1809" s="4" t="s">
        <v>29281</v>
      </c>
      <c r="R1809" s="18">
        <v>103.36</v>
      </c>
      <c r="S1809" s="19" t="s">
        <v>29282</v>
      </c>
      <c r="T1809" s="4" t="s">
        <v>11109</v>
      </c>
      <c r="U1809" s="11" t="s">
        <v>11110</v>
      </c>
      <c r="V1809" s="11" t="s">
        <v>1137</v>
      </c>
      <c r="W1809" s="4" t="s">
        <v>11109</v>
      </c>
      <c r="X1809" s="4" t="s">
        <v>12</v>
      </c>
      <c r="Y1809" s="4" t="s">
        <v>11107</v>
      </c>
      <c r="Z1809" t="s">
        <v>335</v>
      </c>
      <c r="AA1809" t="s">
        <v>5466</v>
      </c>
      <c r="AB1809" t="s">
        <v>29283</v>
      </c>
      <c r="AC1809">
        <v>53.845999999999997</v>
      </c>
      <c r="AD1809">
        <v>20000</v>
      </c>
      <c r="AE1809">
        <v>3726000</v>
      </c>
      <c r="AF1809">
        <v>17126000</v>
      </c>
      <c r="AG1809" s="16">
        <v>186</v>
      </c>
      <c r="AH1809">
        <v>2.276967E-3</v>
      </c>
      <c r="AI1809" s="5">
        <v>1.7799999999999999E-3</v>
      </c>
      <c r="AJ1809" s="5">
        <v>1.28</v>
      </c>
      <c r="AK1809">
        <v>37</v>
      </c>
      <c r="AL1809">
        <v>2631</v>
      </c>
      <c r="AM1809" t="s">
        <v>29284</v>
      </c>
    </row>
    <row r="1810" spans="1:39" x14ac:dyDescent="0.25">
      <c r="A1810" t="str">
        <f>HYPERLINK("http://www.UniProt.org/UniProt/Q86UU0-4","BCL9L_HUMAN")</f>
        <v>BCL9L_HUMAN</v>
      </c>
      <c r="B1810" s="4" t="s">
        <v>11722</v>
      </c>
      <c r="C1810" s="9">
        <v>86</v>
      </c>
      <c r="D1810" s="54">
        <v>1.3</v>
      </c>
      <c r="E1810" s="24">
        <v>1.1000000000000001E-3</v>
      </c>
      <c r="F1810" s="9">
        <v>11</v>
      </c>
      <c r="G1810" s="9">
        <v>7.89</v>
      </c>
      <c r="H1810" s="30" t="s">
        <v>37740</v>
      </c>
      <c r="I1810" t="s">
        <v>92</v>
      </c>
      <c r="J1810" s="4" t="s">
        <v>12</v>
      </c>
      <c r="K1810" s="6">
        <v>152.55000000000001</v>
      </c>
      <c r="L1810" s="10" t="s">
        <v>12</v>
      </c>
      <c r="M1810" s="24" t="s">
        <v>37739</v>
      </c>
      <c r="N1810">
        <v>2795</v>
      </c>
      <c r="O1810" s="15">
        <v>152.55000000000001</v>
      </c>
      <c r="P1810" s="4" t="s">
        <v>19460</v>
      </c>
      <c r="Q1810" s="4" t="s">
        <v>29922</v>
      </c>
      <c r="R1810" s="18">
        <v>119.03</v>
      </c>
      <c r="S1810" s="4" t="s">
        <v>29923</v>
      </c>
      <c r="T1810" s="4" t="s">
        <v>11723</v>
      </c>
      <c r="V1810" s="11" t="s">
        <v>398</v>
      </c>
      <c r="W1810" s="4" t="s">
        <v>11723</v>
      </c>
      <c r="X1810" s="4" t="s">
        <v>29921</v>
      </c>
      <c r="Y1810" s="4" t="s">
        <v>11724</v>
      </c>
      <c r="AB1810" s="5" t="s">
        <v>29924</v>
      </c>
      <c r="AC1810">
        <v>152.55000000000001</v>
      </c>
      <c r="AD1810">
        <v>20000</v>
      </c>
      <c r="AE1810">
        <v>1724600</v>
      </c>
      <c r="AF1810">
        <v>7588400</v>
      </c>
      <c r="AG1810" s="16">
        <v>86.2</v>
      </c>
      <c r="AH1810">
        <v>1.053907E-3</v>
      </c>
      <c r="AI1810" s="5">
        <v>7.8899999999999999E-4</v>
      </c>
      <c r="AJ1810" s="5">
        <v>1.34</v>
      </c>
      <c r="AK1810">
        <v>29</v>
      </c>
      <c r="AL1810">
        <v>2795</v>
      </c>
      <c r="AM1810" t="s">
        <v>29925</v>
      </c>
    </row>
    <row r="1811" spans="1:39" x14ac:dyDescent="0.25">
      <c r="A1811" t="str">
        <f>HYPERLINK("http://www.UniProt.org/UniProt/Q7L5Y9-3","MAEA_HUMAN")</f>
        <v>MAEA_HUMAN</v>
      </c>
      <c r="B1811" s="4" t="s">
        <v>11388</v>
      </c>
      <c r="C1811" s="9">
        <v>75</v>
      </c>
      <c r="D1811" s="54">
        <v>1.3</v>
      </c>
      <c r="E1811" s="24">
        <v>9.1E-4</v>
      </c>
      <c r="F1811" s="9">
        <v>9.1</v>
      </c>
      <c r="G1811" s="9">
        <v>7.0299999999999994</v>
      </c>
      <c r="H1811" s="30" t="s">
        <v>37740</v>
      </c>
      <c r="I1811" t="s">
        <v>69</v>
      </c>
      <c r="J1811" s="4" t="s">
        <v>12</v>
      </c>
      <c r="K1811" s="6">
        <v>40.408999999999999</v>
      </c>
      <c r="L1811" s="10" t="s">
        <v>12</v>
      </c>
      <c r="M1811" s="24" t="s">
        <v>37739</v>
      </c>
      <c r="N1811">
        <v>2703</v>
      </c>
      <c r="O1811" s="15">
        <v>40.408999999999999</v>
      </c>
      <c r="P1811" s="4" t="s">
        <v>19460</v>
      </c>
      <c r="Q1811" s="4" t="s">
        <v>29574</v>
      </c>
      <c r="R1811" s="18">
        <v>84.42</v>
      </c>
      <c r="S1811" s="4" t="s">
        <v>29575</v>
      </c>
      <c r="T1811" s="4" t="s">
        <v>11389</v>
      </c>
      <c r="U1811" s="11" t="s">
        <v>11390</v>
      </c>
      <c r="V1811" s="11" t="s">
        <v>11391</v>
      </c>
      <c r="W1811" s="4" t="s">
        <v>11389</v>
      </c>
      <c r="X1811" s="4" t="s">
        <v>29573</v>
      </c>
      <c r="Y1811" s="4" t="s">
        <v>11394</v>
      </c>
      <c r="Z1811" t="s">
        <v>11392</v>
      </c>
      <c r="AA1811" t="s">
        <v>11393</v>
      </c>
      <c r="AB1811" s="5" t="s">
        <v>29576</v>
      </c>
      <c r="AC1811">
        <v>40.408999999999999</v>
      </c>
      <c r="AD1811">
        <v>20000</v>
      </c>
      <c r="AE1811">
        <v>1495800</v>
      </c>
      <c r="AF1811">
        <v>6760800</v>
      </c>
      <c r="AG1811" s="16">
        <v>74.8</v>
      </c>
      <c r="AH1811">
        <v>9.1408699999999995E-4</v>
      </c>
      <c r="AI1811" s="5">
        <v>7.0299999999999996E-4</v>
      </c>
      <c r="AJ1811" s="5">
        <v>1.3</v>
      </c>
      <c r="AK1811">
        <v>14</v>
      </c>
      <c r="AL1811">
        <v>2703</v>
      </c>
      <c r="AM1811" t="s">
        <v>29577</v>
      </c>
    </row>
    <row r="1812" spans="1:39" x14ac:dyDescent="0.25">
      <c r="A1812" t="str">
        <f>HYPERLINK("http://www.UniProt.org/UniProt/Q8N6M0","OTU6B_HUMAN")</f>
        <v>OTU6B_HUMAN</v>
      </c>
      <c r="B1812" s="4" t="s">
        <v>12433</v>
      </c>
      <c r="C1812" s="9">
        <v>60</v>
      </c>
      <c r="D1812" s="54">
        <v>1.3</v>
      </c>
      <c r="E1812" s="24">
        <v>7.3999999999999999E-4</v>
      </c>
      <c r="F1812" s="9">
        <v>7.3999999999999995</v>
      </c>
      <c r="G1812" s="9">
        <v>5.62</v>
      </c>
      <c r="H1812" s="30" t="s">
        <v>37740</v>
      </c>
      <c r="I1812" t="s">
        <v>12</v>
      </c>
      <c r="J1812" s="4" t="s">
        <v>40569</v>
      </c>
      <c r="K1812" s="6">
        <v>33.811999999999998</v>
      </c>
      <c r="L1812" s="10" t="s">
        <v>12</v>
      </c>
      <c r="M1812" s="24" t="s">
        <v>37739</v>
      </c>
      <c r="N1812">
        <v>2997</v>
      </c>
      <c r="O1812" s="15">
        <v>33.811999999999998</v>
      </c>
      <c r="P1812" s="4" t="s">
        <v>19460</v>
      </c>
      <c r="Q1812" s="4" t="s">
        <v>30678</v>
      </c>
      <c r="R1812" s="18">
        <v>78.77</v>
      </c>
      <c r="S1812" s="4" t="s">
        <v>30679</v>
      </c>
      <c r="T1812" s="4" t="s">
        <v>12</v>
      </c>
      <c r="U1812" s="11" t="s">
        <v>12434</v>
      </c>
      <c r="V1812" s="11" t="s">
        <v>12435</v>
      </c>
      <c r="W1812" s="4" t="s">
        <v>12</v>
      </c>
      <c r="X1812" s="4" t="s">
        <v>12</v>
      </c>
      <c r="Y1812" s="4" t="s">
        <v>12432</v>
      </c>
      <c r="AA1812" t="s">
        <v>12436</v>
      </c>
      <c r="AB1812" t="s">
        <v>30680</v>
      </c>
      <c r="AC1812">
        <v>33.811999999999998</v>
      </c>
      <c r="AD1812">
        <v>20000</v>
      </c>
      <c r="AE1812">
        <v>1208800</v>
      </c>
      <c r="AF1812">
        <v>5398800</v>
      </c>
      <c r="AG1812" s="16">
        <v>60.4</v>
      </c>
      <c r="AH1812">
        <v>7.3870000000000001E-4</v>
      </c>
      <c r="AI1812" s="5">
        <v>5.62E-4</v>
      </c>
      <c r="AJ1812" s="5">
        <v>1.32</v>
      </c>
      <c r="AK1812">
        <v>7</v>
      </c>
      <c r="AL1812">
        <v>2997</v>
      </c>
      <c r="AM1812" t="s">
        <v>12432</v>
      </c>
    </row>
    <row r="1813" spans="1:39" x14ac:dyDescent="0.25">
      <c r="A1813" t="str">
        <f>HYPERLINK("http://www.UniProt.org/UniProt/O14646-2","CHD1_HUMAN")</f>
        <v>CHD1_HUMAN</v>
      </c>
      <c r="B1813" s="4" t="s">
        <v>524</v>
      </c>
      <c r="C1813" s="9">
        <v>53</v>
      </c>
      <c r="D1813" s="54">
        <v>1.3</v>
      </c>
      <c r="E1813" s="24">
        <v>6.4999999999999997E-4</v>
      </c>
      <c r="F1813" s="9">
        <v>6.5</v>
      </c>
      <c r="G1813" s="9">
        <v>5.1099999999999994</v>
      </c>
      <c r="H1813" s="30" t="s">
        <v>37740</v>
      </c>
      <c r="I1813" t="s">
        <v>69</v>
      </c>
      <c r="J1813" s="4" t="s">
        <v>12</v>
      </c>
      <c r="K1813" s="6">
        <v>196.59</v>
      </c>
      <c r="L1813" s="10" t="s">
        <v>12</v>
      </c>
      <c r="M1813" s="24" t="s">
        <v>37739</v>
      </c>
      <c r="N1813">
        <v>187</v>
      </c>
      <c r="O1813" s="15">
        <v>196.59</v>
      </c>
      <c r="P1813" s="4" t="s">
        <v>19460</v>
      </c>
      <c r="Q1813" s="4" t="s">
        <v>19910</v>
      </c>
      <c r="R1813" s="18">
        <v>211.34</v>
      </c>
      <c r="S1813" s="4" t="s">
        <v>19911</v>
      </c>
      <c r="T1813" s="4" t="s">
        <v>525</v>
      </c>
      <c r="U1813" s="11" t="s">
        <v>526</v>
      </c>
      <c r="V1813" s="11" t="s">
        <v>527</v>
      </c>
      <c r="W1813" s="4" t="s">
        <v>525</v>
      </c>
      <c r="X1813" s="4" t="s">
        <v>19909</v>
      </c>
      <c r="Y1813" s="4" t="s">
        <v>528</v>
      </c>
      <c r="AB1813" t="s">
        <v>19912</v>
      </c>
      <c r="AC1813">
        <v>196.59</v>
      </c>
      <c r="AD1813">
        <v>20000</v>
      </c>
      <c r="AE1813">
        <v>1057600</v>
      </c>
      <c r="AF1813">
        <v>4915700</v>
      </c>
      <c r="AG1813" s="16">
        <v>52.9</v>
      </c>
      <c r="AH1813">
        <v>6.4630199999999997E-4</v>
      </c>
      <c r="AI1813" s="5">
        <v>5.1099999999999995E-4</v>
      </c>
      <c r="AJ1813" s="5">
        <v>1.26</v>
      </c>
      <c r="AK1813">
        <v>81</v>
      </c>
      <c r="AL1813">
        <v>187</v>
      </c>
      <c r="AM1813" t="s">
        <v>19913</v>
      </c>
    </row>
    <row r="1814" spans="1:39" x14ac:dyDescent="0.25">
      <c r="A1814" t="str">
        <f>HYPERLINK("http://www.UniProt.org/UniProt/Q9P0N9-2","TBCD7_HUMAN")</f>
        <v>TBCD7_HUMAN</v>
      </c>
      <c r="B1814" s="4" t="s">
        <v>17610</v>
      </c>
      <c r="C1814" s="9">
        <v>34</v>
      </c>
      <c r="D1814" s="54">
        <v>1.3</v>
      </c>
      <c r="E1814" s="24">
        <v>4.0999999999999999E-4</v>
      </c>
      <c r="F1814" s="9">
        <v>4.0999999999999996</v>
      </c>
      <c r="G1814" s="9">
        <v>3.19</v>
      </c>
      <c r="H1814" s="30" t="s">
        <v>37740</v>
      </c>
      <c r="I1814" t="s">
        <v>32</v>
      </c>
      <c r="J1814" s="4" t="s">
        <v>12</v>
      </c>
      <c r="K1814" s="6">
        <v>30.745999999999999</v>
      </c>
      <c r="L1814" s="10" t="s">
        <v>12</v>
      </c>
      <c r="M1814" s="24" t="s">
        <v>37739</v>
      </c>
      <c r="N1814">
        <v>4318</v>
      </c>
      <c r="O1814" s="15">
        <v>30.745999999999999</v>
      </c>
      <c r="P1814" s="4" t="s">
        <v>19460</v>
      </c>
      <c r="Q1814" s="4" t="s">
        <v>35847</v>
      </c>
      <c r="R1814" s="18">
        <v>15.65</v>
      </c>
      <c r="S1814" s="4" t="s">
        <v>35848</v>
      </c>
      <c r="T1814" s="4" t="s">
        <v>17611</v>
      </c>
      <c r="V1814" s="11" t="s">
        <v>17612</v>
      </c>
      <c r="W1814" s="4" t="s">
        <v>17611</v>
      </c>
      <c r="X1814" s="4" t="s">
        <v>35846</v>
      </c>
      <c r="Y1814" s="4" t="s">
        <v>17613</v>
      </c>
      <c r="AB1814" s="5" t="s">
        <v>35849</v>
      </c>
      <c r="AC1814">
        <v>30.745999999999999</v>
      </c>
      <c r="AD1814">
        <v>20000</v>
      </c>
      <c r="AE1814">
        <v>677660</v>
      </c>
      <c r="AF1814">
        <v>3063700</v>
      </c>
      <c r="AG1814" s="16">
        <v>33.9</v>
      </c>
      <c r="AH1814">
        <v>4.1412000000000003E-4</v>
      </c>
      <c r="AI1814" s="5">
        <v>3.19E-4</v>
      </c>
      <c r="AJ1814" s="5">
        <v>1.3</v>
      </c>
      <c r="AK1814">
        <v>12</v>
      </c>
      <c r="AL1814">
        <v>4318</v>
      </c>
      <c r="AM1814" t="s">
        <v>35850</v>
      </c>
    </row>
    <row r="1815" spans="1:39" x14ac:dyDescent="0.25">
      <c r="A1815" t="str">
        <f>HYPERLINK("http://www.UniProt.org/UniProt/Q08211","DHX9_HUMAN")</f>
        <v>DHX9_HUMAN</v>
      </c>
      <c r="B1815" s="4" t="s">
        <v>8064</v>
      </c>
      <c r="C1815" s="9">
        <v>27</v>
      </c>
      <c r="D1815" s="54">
        <v>1.3</v>
      </c>
      <c r="E1815" s="24">
        <v>3.3E-4</v>
      </c>
      <c r="F1815" s="9">
        <v>3.3</v>
      </c>
      <c r="G1815" s="9">
        <v>2.52</v>
      </c>
      <c r="H1815" s="30" t="s">
        <v>37740</v>
      </c>
      <c r="I1815" t="s">
        <v>69</v>
      </c>
      <c r="J1815" s="4" t="s">
        <v>12</v>
      </c>
      <c r="K1815" s="6">
        <v>140.96</v>
      </c>
      <c r="L1815" s="10" t="s">
        <v>12</v>
      </c>
      <c r="M1815" s="24" t="s">
        <v>37739</v>
      </c>
      <c r="N1815">
        <v>1887</v>
      </c>
      <c r="O1815" s="15">
        <v>140.96</v>
      </c>
      <c r="P1815" s="4" t="s">
        <v>19460</v>
      </c>
      <c r="Q1815" s="4" t="s">
        <v>26340</v>
      </c>
      <c r="R1815" s="18">
        <v>167.36</v>
      </c>
      <c r="S1815" s="4" t="s">
        <v>26341</v>
      </c>
      <c r="T1815" s="4" t="s">
        <v>8065</v>
      </c>
      <c r="U1815" s="11" t="s">
        <v>8066</v>
      </c>
      <c r="V1815" s="11" t="s">
        <v>8067</v>
      </c>
      <c r="W1815" s="4" t="s">
        <v>8065</v>
      </c>
      <c r="X1815" s="4" t="s">
        <v>26339</v>
      </c>
      <c r="Y1815" s="4" t="s">
        <v>8063</v>
      </c>
      <c r="Z1815" t="s">
        <v>8068</v>
      </c>
      <c r="AA1815" t="s">
        <v>8069</v>
      </c>
      <c r="AB1815" t="s">
        <v>26342</v>
      </c>
      <c r="AC1815">
        <v>140.96</v>
      </c>
      <c r="AD1815">
        <v>20000</v>
      </c>
      <c r="AE1815">
        <v>545840</v>
      </c>
      <c r="AF1815">
        <v>2420700</v>
      </c>
      <c r="AG1815" s="16">
        <v>27.3</v>
      </c>
      <c r="AH1815">
        <v>3.3356400000000001E-4</v>
      </c>
      <c r="AI1815" s="5">
        <v>2.52E-4</v>
      </c>
      <c r="AJ1815" s="5">
        <v>1.32</v>
      </c>
      <c r="AK1815">
        <v>31</v>
      </c>
      <c r="AL1815">
        <v>1887</v>
      </c>
      <c r="AM1815" t="s">
        <v>26343</v>
      </c>
    </row>
    <row r="1816" spans="1:39" x14ac:dyDescent="0.25">
      <c r="A1816" t="str">
        <f>HYPERLINK("http://www.UniProt.org/UniProt/Q68CZ1-2","FTM_HUMAN")</f>
        <v>FTM_HUMAN</v>
      </c>
      <c r="B1816" s="4" t="s">
        <v>10700</v>
      </c>
      <c r="C1816" s="9">
        <v>27</v>
      </c>
      <c r="D1816" s="54">
        <v>1.3</v>
      </c>
      <c r="E1816" s="24">
        <v>3.3E-4</v>
      </c>
      <c r="F1816" s="9">
        <v>3.3</v>
      </c>
      <c r="G1816" s="9">
        <v>2.52</v>
      </c>
      <c r="H1816" s="30" t="s">
        <v>37740</v>
      </c>
      <c r="I1816" t="s">
        <v>32</v>
      </c>
      <c r="J1816" s="4" t="s">
        <v>12</v>
      </c>
      <c r="K1816" s="6">
        <v>142.79</v>
      </c>
      <c r="L1816" s="10" t="s">
        <v>12</v>
      </c>
      <c r="M1816" s="24" t="s">
        <v>37739</v>
      </c>
      <c r="N1816">
        <v>2524</v>
      </c>
      <c r="O1816" s="15">
        <v>142.79</v>
      </c>
      <c r="P1816" s="4" t="s">
        <v>19460</v>
      </c>
      <c r="Q1816" s="4" t="s">
        <v>28872</v>
      </c>
      <c r="R1816" s="18">
        <v>69.650000000000006</v>
      </c>
      <c r="S1816" s="4" t="s">
        <v>28873</v>
      </c>
      <c r="T1816" s="4" t="s">
        <v>10701</v>
      </c>
      <c r="U1816" s="11" t="s">
        <v>10702</v>
      </c>
      <c r="V1816" s="11" t="s">
        <v>10703</v>
      </c>
      <c r="W1816" s="4" t="s">
        <v>10701</v>
      </c>
      <c r="X1816" s="4" t="s">
        <v>28871</v>
      </c>
      <c r="Y1816" s="4" t="s">
        <v>10704</v>
      </c>
      <c r="AB1816" t="s">
        <v>28874</v>
      </c>
      <c r="AC1816">
        <v>142.79</v>
      </c>
      <c r="AD1816">
        <v>20000</v>
      </c>
      <c r="AE1816">
        <v>544040</v>
      </c>
      <c r="AF1816">
        <v>2424100</v>
      </c>
      <c r="AG1816" s="16">
        <v>27.2</v>
      </c>
      <c r="AH1816">
        <v>3.3246399999999998E-4</v>
      </c>
      <c r="AI1816" s="5">
        <v>2.52E-4</v>
      </c>
      <c r="AJ1816" s="5">
        <v>1.32</v>
      </c>
      <c r="AK1816">
        <v>5</v>
      </c>
      <c r="AL1816">
        <v>2524</v>
      </c>
      <c r="AM1816" t="s">
        <v>28875</v>
      </c>
    </row>
    <row r="1817" spans="1:39" x14ac:dyDescent="0.25">
      <c r="A1817" t="str">
        <f>HYPERLINK("http://www.UniProt.org/UniProt/Q9NYV6","RRN3_HUMAN")</f>
        <v>RRN3_HUMAN</v>
      </c>
      <c r="B1817" s="4" t="s">
        <v>17482</v>
      </c>
      <c r="C1817" s="9">
        <v>25</v>
      </c>
      <c r="D1817" s="54">
        <v>1.3</v>
      </c>
      <c r="E1817" s="24">
        <v>3.1E-4</v>
      </c>
      <c r="F1817" s="9">
        <v>3.1</v>
      </c>
      <c r="G1817" s="9">
        <v>2.2800000000000002</v>
      </c>
      <c r="H1817" s="30" t="s">
        <v>37740</v>
      </c>
      <c r="I1817" t="s">
        <v>92</v>
      </c>
      <c r="J1817" s="4" t="s">
        <v>12</v>
      </c>
      <c r="K1817" s="6">
        <v>74.105999999999995</v>
      </c>
      <c r="L1817" s="10" t="s">
        <v>12</v>
      </c>
      <c r="M1817" s="24" t="s">
        <v>37739</v>
      </c>
      <c r="N1817">
        <v>4285</v>
      </c>
      <c r="O1817" s="15">
        <v>74.105999999999995</v>
      </c>
      <c r="P1817" s="4" t="s">
        <v>19460</v>
      </c>
      <c r="Q1817" s="4" t="s">
        <v>35717</v>
      </c>
      <c r="R1817" s="18">
        <v>76.650000000000006</v>
      </c>
      <c r="S1817" s="4" t="s">
        <v>35718</v>
      </c>
      <c r="T1817" s="4" t="s">
        <v>17483</v>
      </c>
      <c r="U1817" s="11" t="s">
        <v>17484</v>
      </c>
      <c r="V1817" s="11" t="s">
        <v>17485</v>
      </c>
      <c r="W1817" s="4" t="s">
        <v>17483</v>
      </c>
      <c r="X1817" s="4" t="s">
        <v>34687</v>
      </c>
      <c r="Y1817" s="4" t="s">
        <v>17481</v>
      </c>
      <c r="Z1817" t="s">
        <v>17486</v>
      </c>
      <c r="AA1817" t="s">
        <v>17487</v>
      </c>
      <c r="AB1817" t="s">
        <v>35719</v>
      </c>
      <c r="AC1817">
        <v>74.105999999999995</v>
      </c>
      <c r="AD1817">
        <v>20000</v>
      </c>
      <c r="AE1817">
        <v>501670</v>
      </c>
      <c r="AF1817">
        <v>2195400</v>
      </c>
      <c r="AG1817" s="16">
        <v>25.1</v>
      </c>
      <c r="AH1817">
        <v>3.0657200000000002E-4</v>
      </c>
      <c r="AI1817" s="5">
        <v>2.2800000000000001E-4</v>
      </c>
      <c r="AJ1817" s="5">
        <v>1.34</v>
      </c>
      <c r="AK1817">
        <v>10</v>
      </c>
      <c r="AL1817">
        <v>4285</v>
      </c>
      <c r="AM1817" t="s">
        <v>17481</v>
      </c>
    </row>
    <row r="1818" spans="1:39" x14ac:dyDescent="0.25">
      <c r="A1818" t="str">
        <f>HYPERLINK("http://www.UniProt.org/UniProt/Q8IUR7","ARMC8_HUMAN")</f>
        <v>ARMC8_HUMAN</v>
      </c>
      <c r="B1818" s="4" t="s">
        <v>11958</v>
      </c>
      <c r="C1818" s="9">
        <v>22</v>
      </c>
      <c r="D1818" s="54">
        <v>1.3</v>
      </c>
      <c r="E1818" s="24">
        <v>2.7E-4</v>
      </c>
      <c r="F1818" s="9">
        <v>2.7</v>
      </c>
      <c r="G1818" s="9">
        <v>2.06</v>
      </c>
      <c r="H1818" s="30" t="s">
        <v>37740</v>
      </c>
      <c r="I1818" t="s">
        <v>12</v>
      </c>
      <c r="J1818" s="4" t="s">
        <v>12</v>
      </c>
      <c r="K1818" s="6">
        <v>75.509</v>
      </c>
      <c r="L1818" s="10" t="s">
        <v>12</v>
      </c>
      <c r="M1818" s="24" t="s">
        <v>37739</v>
      </c>
      <c r="N1818">
        <v>2865</v>
      </c>
      <c r="O1818" s="15">
        <v>75.509</v>
      </c>
      <c r="P1818" s="4" t="s">
        <v>19460</v>
      </c>
      <c r="Q1818" s="4" t="s">
        <v>30179</v>
      </c>
      <c r="R1818" s="18">
        <v>49.71</v>
      </c>
      <c r="S1818" s="4" t="s">
        <v>30180</v>
      </c>
      <c r="T1818" s="4" t="s">
        <v>12</v>
      </c>
      <c r="V1818" s="11" t="s">
        <v>11959</v>
      </c>
      <c r="W1818" s="4" t="s">
        <v>12</v>
      </c>
      <c r="X1818" s="4" t="s">
        <v>12</v>
      </c>
      <c r="Y1818" s="4" t="s">
        <v>11957</v>
      </c>
      <c r="Z1818" t="s">
        <v>11392</v>
      </c>
      <c r="AB1818" s="5" t="s">
        <v>30181</v>
      </c>
      <c r="AC1818">
        <v>75.509</v>
      </c>
      <c r="AD1818">
        <v>20000</v>
      </c>
      <c r="AE1818">
        <v>437670</v>
      </c>
      <c r="AF1818">
        <v>1981800</v>
      </c>
      <c r="AG1818" s="16">
        <v>21.9</v>
      </c>
      <c r="AH1818">
        <v>2.6746099999999998E-4</v>
      </c>
      <c r="AI1818" s="5">
        <v>2.0599999999999999E-4</v>
      </c>
      <c r="AJ1818" s="5">
        <v>1.3</v>
      </c>
      <c r="AK1818">
        <v>17</v>
      </c>
      <c r="AL1818">
        <v>2865</v>
      </c>
      <c r="AM1818" t="s">
        <v>30182</v>
      </c>
    </row>
    <row r="1819" spans="1:39" x14ac:dyDescent="0.25">
      <c r="A1819" t="str">
        <f>HYPERLINK("http://www.UniProt.org/UniProt/Q15751","HERC1_HUMAN")</f>
        <v>HERC1_HUMAN</v>
      </c>
      <c r="B1819" s="4" t="s">
        <v>9686</v>
      </c>
      <c r="C1819" s="9">
        <v>19</v>
      </c>
      <c r="D1819" s="54">
        <v>1.3</v>
      </c>
      <c r="E1819" s="24">
        <v>2.3000000000000001E-4</v>
      </c>
      <c r="F1819" s="9">
        <v>2.3000000000000003</v>
      </c>
      <c r="G1819" s="9">
        <v>1.84</v>
      </c>
      <c r="H1819" s="30" t="s">
        <v>37740</v>
      </c>
      <c r="I1819" t="s">
        <v>32</v>
      </c>
      <c r="J1819" s="4" t="s">
        <v>12</v>
      </c>
      <c r="K1819" s="6">
        <v>532.22</v>
      </c>
      <c r="L1819" s="10" t="s">
        <v>12</v>
      </c>
      <c r="M1819" s="24" t="s">
        <v>37739</v>
      </c>
      <c r="N1819">
        <v>2255</v>
      </c>
      <c r="O1819" s="15">
        <v>532.22</v>
      </c>
      <c r="P1819" s="4" t="s">
        <v>19460</v>
      </c>
      <c r="Q1819" s="4" t="s">
        <v>27831</v>
      </c>
      <c r="R1819" s="18">
        <v>34.56</v>
      </c>
      <c r="S1819" s="4" t="s">
        <v>27832</v>
      </c>
      <c r="T1819" s="4" t="s">
        <v>9687</v>
      </c>
      <c r="U1819" s="11" t="s">
        <v>9688</v>
      </c>
      <c r="V1819" s="11" t="s">
        <v>2267</v>
      </c>
      <c r="W1819" s="4" t="s">
        <v>9687</v>
      </c>
      <c r="X1819" s="4" t="s">
        <v>27830</v>
      </c>
      <c r="Y1819" s="4" t="s">
        <v>9685</v>
      </c>
      <c r="AB1819" t="s">
        <v>27833</v>
      </c>
      <c r="AC1819">
        <v>532.22</v>
      </c>
      <c r="AD1819">
        <v>20000</v>
      </c>
      <c r="AE1819">
        <v>383920</v>
      </c>
      <c r="AF1819">
        <v>1767300</v>
      </c>
      <c r="AG1819" s="16">
        <v>19.2</v>
      </c>
      <c r="AH1819">
        <v>2.3461399999999999E-4</v>
      </c>
      <c r="AI1819" s="5">
        <v>1.84E-4</v>
      </c>
      <c r="AJ1819" s="5">
        <v>1.28</v>
      </c>
      <c r="AK1819">
        <v>74</v>
      </c>
      <c r="AL1819">
        <v>2255</v>
      </c>
      <c r="AM1819" t="s">
        <v>9685</v>
      </c>
    </row>
    <row r="1820" spans="1:39" x14ac:dyDescent="0.25">
      <c r="A1820" t="str">
        <f>HYPERLINK("http://www.UniProt.org/UniProt/O43805","SSNA1_HUMAN")</f>
        <v>SSNA1_HUMAN</v>
      </c>
      <c r="B1820" s="4" t="s">
        <v>1285</v>
      </c>
      <c r="C1820" s="9">
        <v>19</v>
      </c>
      <c r="D1820" s="54">
        <v>1.3</v>
      </c>
      <c r="E1820" s="24">
        <v>2.3000000000000001E-4</v>
      </c>
      <c r="F1820" s="9">
        <v>2.3000000000000003</v>
      </c>
      <c r="G1820" s="9">
        <v>1.7899999999999998</v>
      </c>
      <c r="H1820" s="30" t="s">
        <v>37740</v>
      </c>
      <c r="I1820" t="s">
        <v>69</v>
      </c>
      <c r="J1820" s="4" t="s">
        <v>12</v>
      </c>
      <c r="K1820" s="6">
        <v>13.596</v>
      </c>
      <c r="L1820" s="10" t="s">
        <v>12</v>
      </c>
      <c r="M1820" s="24" t="s">
        <v>37739</v>
      </c>
      <c r="N1820">
        <v>348</v>
      </c>
      <c r="O1820" s="15">
        <v>13.596</v>
      </c>
      <c r="P1820" s="4" t="s">
        <v>19460</v>
      </c>
      <c r="Q1820" s="4" t="s">
        <v>20554</v>
      </c>
      <c r="R1820" s="18">
        <v>26.23</v>
      </c>
      <c r="S1820" s="4" t="s">
        <v>20555</v>
      </c>
      <c r="T1820" s="4" t="s">
        <v>12</v>
      </c>
      <c r="U1820" s="11" t="s">
        <v>1286</v>
      </c>
      <c r="V1820" s="11" t="s">
        <v>1287</v>
      </c>
      <c r="W1820" s="4" t="s">
        <v>12</v>
      </c>
      <c r="X1820" s="4" t="s">
        <v>20553</v>
      </c>
      <c r="Y1820" s="4" t="s">
        <v>1284</v>
      </c>
      <c r="AB1820" t="s">
        <v>20556</v>
      </c>
      <c r="AC1820">
        <v>13.596</v>
      </c>
      <c r="AD1820">
        <v>20000</v>
      </c>
      <c r="AE1820">
        <v>375160</v>
      </c>
      <c r="AF1820">
        <v>1724100</v>
      </c>
      <c r="AG1820" s="16">
        <v>18.8</v>
      </c>
      <c r="AH1820">
        <v>2.29261E-4</v>
      </c>
      <c r="AI1820" s="5">
        <v>1.7899999999999999E-4</v>
      </c>
      <c r="AJ1820" s="5">
        <v>1.28</v>
      </c>
      <c r="AK1820">
        <v>5</v>
      </c>
      <c r="AL1820">
        <v>348</v>
      </c>
      <c r="AM1820" t="s">
        <v>1284</v>
      </c>
    </row>
    <row r="1821" spans="1:39" x14ac:dyDescent="0.25">
      <c r="A1821" t="str">
        <f>HYPERLINK("http://www.UniProt.org/UniProt/Q9H6S0","YTDC2_HUMAN")</f>
        <v>YTDC2_HUMAN</v>
      </c>
      <c r="B1821" s="4" t="s">
        <v>16210</v>
      </c>
      <c r="C1821" s="9">
        <v>16</v>
      </c>
      <c r="D1821" s="54">
        <v>1.3</v>
      </c>
      <c r="E1821" s="24">
        <v>2.0000000000000001E-4</v>
      </c>
      <c r="F1821" s="9">
        <v>2</v>
      </c>
      <c r="G1821" s="9">
        <v>1.49</v>
      </c>
      <c r="H1821" s="30" t="s">
        <v>37740</v>
      </c>
      <c r="I1821" t="s">
        <v>12</v>
      </c>
      <c r="J1821" s="4" t="s">
        <v>12</v>
      </c>
      <c r="K1821" s="6">
        <v>160.25</v>
      </c>
      <c r="L1821" s="10" t="s">
        <v>12</v>
      </c>
      <c r="M1821" s="24" t="s">
        <v>37739</v>
      </c>
      <c r="N1821">
        <v>3960</v>
      </c>
      <c r="O1821" s="15">
        <v>160.25</v>
      </c>
      <c r="P1821" s="4" t="s">
        <v>19460</v>
      </c>
      <c r="Q1821" s="4" t="s">
        <v>34448</v>
      </c>
      <c r="R1821" s="18">
        <v>80.62</v>
      </c>
      <c r="S1821" s="4" t="s">
        <v>34449</v>
      </c>
      <c r="T1821" s="4" t="s">
        <v>12</v>
      </c>
      <c r="V1821" s="11" t="s">
        <v>8067</v>
      </c>
      <c r="W1821" s="4" t="s">
        <v>12</v>
      </c>
      <c r="X1821" s="4" t="s">
        <v>12</v>
      </c>
      <c r="Y1821" s="4" t="s">
        <v>16209</v>
      </c>
      <c r="AB1821" t="s">
        <v>34450</v>
      </c>
      <c r="AC1821">
        <v>160.25</v>
      </c>
      <c r="AD1821">
        <v>20000</v>
      </c>
      <c r="AE1821">
        <v>323550</v>
      </c>
      <c r="AF1821">
        <v>1434500</v>
      </c>
      <c r="AG1821" s="16">
        <v>16.2</v>
      </c>
      <c r="AH1821">
        <v>1.97722E-4</v>
      </c>
      <c r="AI1821" s="5">
        <v>1.4899999999999999E-4</v>
      </c>
      <c r="AJ1821" s="5">
        <v>1.33</v>
      </c>
      <c r="AK1821">
        <v>13</v>
      </c>
      <c r="AL1821">
        <v>3960</v>
      </c>
      <c r="AM1821" t="s">
        <v>16209</v>
      </c>
    </row>
    <row r="1822" spans="1:39" x14ac:dyDescent="0.25">
      <c r="A1822" t="str">
        <f>HYPERLINK("http://www.UniProt.org/UniProt/Q86W42-3","THOC6_HUMAN")</f>
        <v>THOC6_HUMAN</v>
      </c>
      <c r="B1822" s="4" t="s">
        <v>11809</v>
      </c>
      <c r="C1822" s="9">
        <v>9.5</v>
      </c>
      <c r="D1822" s="54">
        <v>1.3</v>
      </c>
      <c r="E1822" s="24">
        <v>1.2E-4</v>
      </c>
      <c r="F1822" s="9">
        <v>1.2</v>
      </c>
      <c r="G1822" s="9">
        <v>0.87800000000000011</v>
      </c>
      <c r="H1822" s="30" t="s">
        <v>37740</v>
      </c>
      <c r="I1822" t="s">
        <v>92</v>
      </c>
      <c r="J1822" s="4" t="s">
        <v>12</v>
      </c>
      <c r="K1822" s="6">
        <v>32.89</v>
      </c>
      <c r="L1822" s="10" t="s">
        <v>12</v>
      </c>
      <c r="M1822" s="24" t="s">
        <v>37739</v>
      </c>
      <c r="N1822">
        <v>2819</v>
      </c>
      <c r="O1822" s="15">
        <v>32.89</v>
      </c>
      <c r="P1822" s="4" t="s">
        <v>19460</v>
      </c>
      <c r="Q1822" s="4" t="s">
        <v>30018</v>
      </c>
      <c r="R1822" s="18">
        <v>111.11</v>
      </c>
      <c r="S1822" s="4" t="s">
        <v>30019</v>
      </c>
      <c r="T1822" s="4" t="s">
        <v>11810</v>
      </c>
      <c r="U1822" s="11" t="s">
        <v>11811</v>
      </c>
      <c r="V1822" s="11" t="s">
        <v>11812</v>
      </c>
      <c r="W1822" s="4" t="s">
        <v>11810</v>
      </c>
      <c r="X1822" s="4" t="s">
        <v>30017</v>
      </c>
      <c r="Y1822" s="4" t="s">
        <v>11813</v>
      </c>
      <c r="Z1822" t="s">
        <v>335</v>
      </c>
      <c r="AA1822" t="s">
        <v>5715</v>
      </c>
      <c r="AB1822" s="5" t="s">
        <v>30020</v>
      </c>
      <c r="AC1822">
        <v>32.89</v>
      </c>
      <c r="AD1822">
        <v>20000</v>
      </c>
      <c r="AE1822">
        <v>190580</v>
      </c>
      <c r="AF1822">
        <v>844050</v>
      </c>
      <c r="AG1822" s="16">
        <v>9.5299999999999994</v>
      </c>
      <c r="AH1822">
        <v>1.16464E-4</v>
      </c>
      <c r="AI1822" s="5">
        <v>8.7800000000000006E-5</v>
      </c>
      <c r="AJ1822" s="5">
        <v>1.33</v>
      </c>
      <c r="AK1822">
        <v>4</v>
      </c>
      <c r="AL1822">
        <v>2819</v>
      </c>
      <c r="AM1822" t="s">
        <v>30021</v>
      </c>
    </row>
    <row r="1823" spans="1:39" x14ac:dyDescent="0.25">
      <c r="A1823" t="str">
        <f>HYPERLINK("http://www.UniProt.org/UniProt/Q9UI42-2","CBPA4_HUMAN")</f>
        <v>CBPA4_HUMAN</v>
      </c>
      <c r="B1823" s="4" t="s">
        <v>18038</v>
      </c>
      <c r="C1823" s="54">
        <v>2</v>
      </c>
      <c r="D1823" s="54">
        <v>1.3</v>
      </c>
      <c r="E1823" s="24">
        <v>5.1E-5</v>
      </c>
      <c r="F1823" s="9">
        <v>0.51</v>
      </c>
      <c r="G1823" s="9">
        <v>0.4</v>
      </c>
      <c r="H1823" s="30" t="s">
        <v>37740</v>
      </c>
      <c r="I1823" t="s">
        <v>14</v>
      </c>
      <c r="J1823" s="4" t="s">
        <v>12</v>
      </c>
      <c r="K1823" s="6">
        <v>43.57</v>
      </c>
      <c r="L1823" s="10" t="s">
        <v>56</v>
      </c>
      <c r="M1823" s="24" t="s">
        <v>37739</v>
      </c>
      <c r="N1823">
        <v>4441</v>
      </c>
      <c r="O1823" s="15">
        <v>43.57</v>
      </c>
      <c r="P1823" s="4" t="s">
        <v>19460</v>
      </c>
      <c r="Q1823" s="4" t="s">
        <v>36305</v>
      </c>
      <c r="R1823" s="18">
        <v>123.91</v>
      </c>
      <c r="S1823" s="19" t="s">
        <v>36306</v>
      </c>
      <c r="T1823" s="4" t="s">
        <v>18039</v>
      </c>
      <c r="U1823" s="11" t="s">
        <v>18040</v>
      </c>
      <c r="V1823" s="11" t="s">
        <v>18041</v>
      </c>
      <c r="W1823" s="4" t="s">
        <v>18039</v>
      </c>
      <c r="X1823" s="4" t="s">
        <v>29277</v>
      </c>
      <c r="Y1823" s="4" t="s">
        <v>18042</v>
      </c>
      <c r="AB1823" t="s">
        <v>36307</v>
      </c>
      <c r="AC1823">
        <v>43.57</v>
      </c>
      <c r="AD1823">
        <v>42391</v>
      </c>
      <c r="AE1823">
        <v>84034</v>
      </c>
      <c r="AF1823">
        <v>384700</v>
      </c>
      <c r="AG1823" s="16">
        <v>1.98</v>
      </c>
      <c r="AH1823" s="5">
        <v>5.1353400000000002E-5</v>
      </c>
      <c r="AI1823" s="5">
        <v>4.0000000000000003E-5</v>
      </c>
      <c r="AJ1823" s="5">
        <v>1.28</v>
      </c>
      <c r="AK1823">
        <v>5</v>
      </c>
      <c r="AL1823">
        <v>4441</v>
      </c>
      <c r="AM1823" t="s">
        <v>36308</v>
      </c>
    </row>
    <row r="1824" spans="1:39" x14ac:dyDescent="0.25">
      <c r="A1824" t="str">
        <f>HYPERLINK("http://www.UniProt.org/UniProt/Q16531","DDB1_HUMAN")</f>
        <v>DDB1_HUMAN</v>
      </c>
      <c r="B1824" s="4" t="s">
        <v>9794</v>
      </c>
      <c r="C1824" s="54">
        <v>250</v>
      </c>
      <c r="D1824" s="54">
        <v>1.2</v>
      </c>
      <c r="E1824" s="24">
        <v>9.4E-2</v>
      </c>
      <c r="F1824" s="9">
        <v>940</v>
      </c>
      <c r="G1824" s="9">
        <v>801.99999999999989</v>
      </c>
      <c r="H1824" s="30" t="s">
        <v>37740</v>
      </c>
      <c r="I1824" t="s">
        <v>69</v>
      </c>
      <c r="J1824" s="4" t="s">
        <v>12</v>
      </c>
      <c r="K1824" s="6">
        <v>126.97</v>
      </c>
      <c r="L1824" s="10" t="s">
        <v>12</v>
      </c>
      <c r="M1824" s="24" t="s">
        <v>37739</v>
      </c>
      <c r="N1824">
        <v>2281</v>
      </c>
      <c r="O1824" s="15">
        <v>126.97</v>
      </c>
      <c r="P1824" s="4" t="s">
        <v>19460</v>
      </c>
      <c r="Q1824" s="4" t="s">
        <v>27933</v>
      </c>
      <c r="R1824" s="18">
        <v>41.29</v>
      </c>
      <c r="S1824" s="4" t="s">
        <v>27934</v>
      </c>
      <c r="T1824" s="4" t="s">
        <v>9795</v>
      </c>
      <c r="U1824" s="11" t="s">
        <v>9796</v>
      </c>
      <c r="V1824" s="11" t="s">
        <v>9531</v>
      </c>
      <c r="W1824" s="4" t="s">
        <v>9795</v>
      </c>
      <c r="X1824" s="4" t="s">
        <v>27932</v>
      </c>
      <c r="Y1824" s="4" t="s">
        <v>9793</v>
      </c>
      <c r="Z1824" t="s">
        <v>9797</v>
      </c>
      <c r="AA1824" t="s">
        <v>9798</v>
      </c>
      <c r="AB1824" t="s">
        <v>27935</v>
      </c>
      <c r="AC1824">
        <v>126.97</v>
      </c>
      <c r="AD1824">
        <v>607350</v>
      </c>
      <c r="AE1824">
        <v>154180000</v>
      </c>
      <c r="AF1824">
        <v>771040000</v>
      </c>
      <c r="AG1824" s="16">
        <v>254</v>
      </c>
      <c r="AH1824">
        <v>9.4219745999999993E-2</v>
      </c>
      <c r="AI1824" s="5">
        <v>8.0199999999999994E-2</v>
      </c>
      <c r="AJ1824" s="5">
        <v>1.17</v>
      </c>
      <c r="AK1824">
        <v>505</v>
      </c>
      <c r="AL1824">
        <v>2281</v>
      </c>
      <c r="AM1824" t="s">
        <v>9793</v>
      </c>
    </row>
    <row r="1825" spans="1:39" x14ac:dyDescent="0.25">
      <c r="A1825" t="str">
        <f>HYPERLINK("http://www.UniProt.org/UniProt/Q14247","SRC8_HUMAN")</f>
        <v>SRC8_HUMAN</v>
      </c>
      <c r="B1825" s="4" t="s">
        <v>9005</v>
      </c>
      <c r="C1825" s="54">
        <v>68</v>
      </c>
      <c r="D1825" s="54">
        <v>1.2</v>
      </c>
      <c r="E1825" s="24">
        <v>6.8000000000000005E-2</v>
      </c>
      <c r="F1825" s="9">
        <v>680</v>
      </c>
      <c r="G1825" s="9">
        <v>591</v>
      </c>
      <c r="H1825" s="30" t="s">
        <v>37740</v>
      </c>
      <c r="I1825" t="s">
        <v>32</v>
      </c>
      <c r="J1825" s="4" t="s">
        <v>40569</v>
      </c>
      <c r="K1825" s="6">
        <v>61.585000000000001</v>
      </c>
      <c r="L1825" s="10" t="s">
        <v>12</v>
      </c>
      <c r="M1825" s="24" t="s">
        <v>37739</v>
      </c>
      <c r="N1825">
        <v>2099</v>
      </c>
      <c r="O1825" s="15">
        <v>61.585000000000001</v>
      </c>
      <c r="P1825" s="4" t="s">
        <v>19460</v>
      </c>
      <c r="Q1825" s="4" t="s">
        <v>27214</v>
      </c>
      <c r="R1825" s="18">
        <v>36.880000000000003</v>
      </c>
      <c r="S1825" s="4" t="s">
        <v>27215</v>
      </c>
      <c r="T1825" s="4" t="s">
        <v>9006</v>
      </c>
      <c r="U1825" s="11" t="s">
        <v>9007</v>
      </c>
      <c r="V1825" s="11" t="s">
        <v>9008</v>
      </c>
      <c r="W1825" s="4" t="s">
        <v>9006</v>
      </c>
      <c r="X1825" s="4" t="s">
        <v>27213</v>
      </c>
      <c r="Y1825" s="4" t="s">
        <v>9004</v>
      </c>
      <c r="Z1825" t="s">
        <v>9009</v>
      </c>
      <c r="AA1825" t="s">
        <v>9010</v>
      </c>
      <c r="AB1825" t="s">
        <v>27216</v>
      </c>
      <c r="AC1825">
        <v>61.585000000000001</v>
      </c>
      <c r="AD1825">
        <v>1653400</v>
      </c>
      <c r="AE1825">
        <v>111970000</v>
      </c>
      <c r="AF1825">
        <v>568160000</v>
      </c>
      <c r="AG1825" s="16">
        <v>67.7</v>
      </c>
      <c r="AH1825">
        <v>6.8425120000000006E-2</v>
      </c>
      <c r="AI1825" s="5">
        <v>5.91E-2</v>
      </c>
      <c r="AJ1825" s="5">
        <v>1.1599999999999999</v>
      </c>
      <c r="AK1825">
        <v>292</v>
      </c>
      <c r="AL1825">
        <v>2099</v>
      </c>
      <c r="AM1825" t="s">
        <v>9004</v>
      </c>
    </row>
    <row r="1826" spans="1:39" x14ac:dyDescent="0.25">
      <c r="A1826" t="str">
        <f>HYPERLINK("http://www.UniProt.org/UniProt/Q9Y383","LC7L2_HUMAN")</f>
        <v>LC7L2_HUMAN</v>
      </c>
      <c r="B1826" s="4" t="s">
        <v>18890</v>
      </c>
      <c r="C1826" s="9">
        <v>1900</v>
      </c>
      <c r="D1826" s="54">
        <v>1.2</v>
      </c>
      <c r="E1826" s="24">
        <v>2.3E-2</v>
      </c>
      <c r="F1826" s="9">
        <v>230</v>
      </c>
      <c r="G1826" s="9">
        <v>197</v>
      </c>
      <c r="H1826" s="30" t="s">
        <v>37740</v>
      </c>
      <c r="I1826" t="s">
        <v>92</v>
      </c>
      <c r="J1826" s="4" t="s">
        <v>12</v>
      </c>
      <c r="K1826" s="6">
        <v>46.512999999999998</v>
      </c>
      <c r="L1826" s="10" t="s">
        <v>12</v>
      </c>
      <c r="M1826" s="24" t="s">
        <v>37739</v>
      </c>
      <c r="N1826">
        <v>4661</v>
      </c>
      <c r="O1826" s="15">
        <v>46.512999999999998</v>
      </c>
      <c r="P1826" s="4" t="s">
        <v>19460</v>
      </c>
      <c r="Q1826" s="4" t="s">
        <v>37182</v>
      </c>
      <c r="R1826" s="18">
        <v>28.76</v>
      </c>
      <c r="S1826" s="4" t="s">
        <v>37183</v>
      </c>
      <c r="T1826" s="4" t="s">
        <v>18891</v>
      </c>
      <c r="U1826" s="11" t="s">
        <v>18892</v>
      </c>
      <c r="V1826" s="11" t="s">
        <v>2326</v>
      </c>
      <c r="W1826" s="4" t="s">
        <v>18891</v>
      </c>
      <c r="X1826" s="4" t="s">
        <v>37181</v>
      </c>
      <c r="Y1826" s="4" t="s">
        <v>18889</v>
      </c>
      <c r="Z1826" t="s">
        <v>2941</v>
      </c>
      <c r="AA1826" t="s">
        <v>2942</v>
      </c>
      <c r="AB1826" s="5" t="s">
        <v>37184</v>
      </c>
      <c r="AC1826">
        <v>46.512999999999998</v>
      </c>
      <c r="AD1826">
        <v>20000</v>
      </c>
      <c r="AE1826">
        <v>37471000</v>
      </c>
      <c r="AF1826">
        <v>189420000</v>
      </c>
      <c r="AG1826" s="16">
        <v>1870</v>
      </c>
      <c r="AH1826">
        <v>2.2898613000000002E-2</v>
      </c>
      <c r="AI1826" s="5">
        <v>1.9699999999999999E-2</v>
      </c>
      <c r="AJ1826" s="5">
        <v>1.1599999999999999</v>
      </c>
      <c r="AK1826">
        <v>82</v>
      </c>
      <c r="AL1826">
        <v>4661</v>
      </c>
      <c r="AM1826" t="s">
        <v>37185</v>
      </c>
    </row>
    <row r="1827" spans="1:39" x14ac:dyDescent="0.25">
      <c r="A1827" t="str">
        <f>HYPERLINK("http://www.UniProt.org/UniProt/Q13619","CUL4A_HUMAN")</f>
        <v>CUL4A_HUMAN</v>
      </c>
      <c r="B1827" s="4" t="s">
        <v>8744</v>
      </c>
      <c r="C1827" s="54">
        <v>850</v>
      </c>
      <c r="D1827" s="54">
        <v>1.2</v>
      </c>
      <c r="E1827" s="24">
        <v>0.02</v>
      </c>
      <c r="F1827" s="9">
        <v>200</v>
      </c>
      <c r="G1827" s="9">
        <v>165</v>
      </c>
      <c r="H1827" s="30" t="s">
        <v>37740</v>
      </c>
      <c r="I1827" t="s">
        <v>12</v>
      </c>
      <c r="J1827" s="4" t="s">
        <v>12</v>
      </c>
      <c r="K1827" s="6">
        <v>87.679000000000002</v>
      </c>
      <c r="L1827" s="10" t="s">
        <v>12</v>
      </c>
      <c r="M1827" s="24" t="s">
        <v>37739</v>
      </c>
      <c r="N1827">
        <v>2041</v>
      </c>
      <c r="O1827" s="15">
        <v>87.679000000000002</v>
      </c>
      <c r="P1827" s="4" t="s">
        <v>19460</v>
      </c>
      <c r="Q1827" s="4" t="s">
        <v>26980</v>
      </c>
      <c r="R1827" s="18">
        <v>125.62</v>
      </c>
      <c r="S1827" s="4" t="s">
        <v>26981</v>
      </c>
      <c r="T1827" s="4" t="s">
        <v>8745</v>
      </c>
      <c r="U1827" s="11" t="s">
        <v>8746</v>
      </c>
      <c r="V1827" s="11" t="s">
        <v>8730</v>
      </c>
      <c r="W1827" s="4" t="s">
        <v>8745</v>
      </c>
      <c r="X1827" s="4" t="s">
        <v>12</v>
      </c>
      <c r="Y1827" s="4" t="s">
        <v>8743</v>
      </c>
      <c r="Z1827" t="s">
        <v>8747</v>
      </c>
      <c r="AA1827" t="s">
        <v>8748</v>
      </c>
      <c r="AB1827" t="s">
        <v>26982</v>
      </c>
      <c r="AC1827">
        <v>87.679000000000002</v>
      </c>
      <c r="AD1827">
        <v>38093</v>
      </c>
      <c r="AE1827">
        <v>32361000</v>
      </c>
      <c r="AF1827">
        <v>158940000</v>
      </c>
      <c r="AG1827" s="16">
        <v>850</v>
      </c>
      <c r="AH1827">
        <v>1.9775879999999999E-2</v>
      </c>
      <c r="AI1827" s="5">
        <v>1.6500000000000001E-2</v>
      </c>
      <c r="AJ1827" s="5">
        <v>1.2</v>
      </c>
      <c r="AK1827">
        <v>288</v>
      </c>
      <c r="AL1827">
        <v>2041</v>
      </c>
      <c r="AM1827" t="s">
        <v>26983</v>
      </c>
    </row>
    <row r="1828" spans="1:39" x14ac:dyDescent="0.25">
      <c r="A1828" t="str">
        <f>HYPERLINK("http://www.UniProt.org/UniProt/P78318","IGBP1_HUMAN")</f>
        <v>IGBP1_HUMAN</v>
      </c>
      <c r="B1828" s="4" t="s">
        <v>7445</v>
      </c>
      <c r="C1828" s="9">
        <v>1300</v>
      </c>
      <c r="D1828" s="54">
        <v>1.2</v>
      </c>
      <c r="E1828" s="24">
        <v>1.6E-2</v>
      </c>
      <c r="F1828" s="9">
        <v>160</v>
      </c>
      <c r="G1828" s="9">
        <v>132</v>
      </c>
      <c r="H1828" s="30" t="s">
        <v>37740</v>
      </c>
      <c r="I1828" t="s">
        <v>32</v>
      </c>
      <c r="J1828" s="4" t="s">
        <v>12</v>
      </c>
      <c r="K1828" s="6">
        <v>39.220999999999997</v>
      </c>
      <c r="L1828" s="10" t="s">
        <v>12</v>
      </c>
      <c r="M1828" s="24" t="s">
        <v>37739</v>
      </c>
      <c r="N1828">
        <v>1741</v>
      </c>
      <c r="O1828" s="15">
        <v>39.220999999999997</v>
      </c>
      <c r="P1828" s="4" t="s">
        <v>19460</v>
      </c>
      <c r="Q1828" s="4" t="s">
        <v>25784</v>
      </c>
      <c r="R1828" s="18">
        <v>34.130000000000003</v>
      </c>
      <c r="S1828" s="4" t="s">
        <v>25785</v>
      </c>
      <c r="T1828" s="4" t="s">
        <v>7446</v>
      </c>
      <c r="U1828" s="11" t="s">
        <v>7447</v>
      </c>
      <c r="V1828" s="11" t="s">
        <v>7448</v>
      </c>
      <c r="W1828" s="4" t="s">
        <v>7446</v>
      </c>
      <c r="X1828" s="4" t="s">
        <v>20233</v>
      </c>
      <c r="Y1828" s="4" t="s">
        <v>7444</v>
      </c>
      <c r="AA1828" t="s">
        <v>2412</v>
      </c>
      <c r="AB1828" t="s">
        <v>25786</v>
      </c>
      <c r="AC1828">
        <v>39.220999999999997</v>
      </c>
      <c r="AD1828">
        <v>20000</v>
      </c>
      <c r="AE1828">
        <v>26502000</v>
      </c>
      <c r="AF1828">
        <v>126570000</v>
      </c>
      <c r="AG1828" s="16">
        <v>1330</v>
      </c>
      <c r="AH1828">
        <v>1.6195431999999999E-2</v>
      </c>
      <c r="AI1828" s="5">
        <v>1.32E-2</v>
      </c>
      <c r="AJ1828" s="5">
        <v>1.23</v>
      </c>
      <c r="AK1828">
        <v>78</v>
      </c>
      <c r="AL1828">
        <v>1741</v>
      </c>
      <c r="AM1828" t="s">
        <v>7444</v>
      </c>
    </row>
    <row r="1829" spans="1:39" x14ac:dyDescent="0.25">
      <c r="A1829" t="str">
        <f>HYPERLINK("http://www.UniProt.org/UniProt/Q96RS6","NUDC1_HUMAN")</f>
        <v>NUDC1_HUMAN</v>
      </c>
      <c r="B1829" s="4" t="s">
        <v>14643</v>
      </c>
      <c r="C1829" s="9">
        <v>1300</v>
      </c>
      <c r="D1829" s="54">
        <v>1.2</v>
      </c>
      <c r="E1829" s="24">
        <v>1.4999999999999999E-2</v>
      </c>
      <c r="F1829" s="9">
        <v>150</v>
      </c>
      <c r="G1829" s="9">
        <v>126</v>
      </c>
      <c r="H1829" s="30" t="s">
        <v>37740</v>
      </c>
      <c r="I1829" t="s">
        <v>69</v>
      </c>
      <c r="J1829" s="4" t="s">
        <v>12</v>
      </c>
      <c r="K1829" s="6">
        <v>66.754999999999995</v>
      </c>
      <c r="L1829" s="10" t="s">
        <v>12</v>
      </c>
      <c r="M1829" s="24" t="s">
        <v>37739</v>
      </c>
      <c r="N1829">
        <v>3559</v>
      </c>
      <c r="O1829" s="15">
        <v>66.754999999999995</v>
      </c>
      <c r="P1829" s="4" t="s">
        <v>19460</v>
      </c>
      <c r="Q1829" s="4" t="s">
        <v>32890</v>
      </c>
      <c r="R1829" s="18">
        <v>200.5</v>
      </c>
      <c r="S1829" s="4" t="s">
        <v>32891</v>
      </c>
      <c r="T1829" s="4" t="s">
        <v>12</v>
      </c>
      <c r="V1829" s="11" t="s">
        <v>14644</v>
      </c>
      <c r="W1829" s="4" t="s">
        <v>12</v>
      </c>
      <c r="X1829" s="4" t="s">
        <v>32889</v>
      </c>
      <c r="Y1829" s="4" t="s">
        <v>14642</v>
      </c>
      <c r="AB1829" s="5" t="s">
        <v>32892</v>
      </c>
      <c r="AC1829">
        <v>66.754999999999995</v>
      </c>
      <c r="AD1829">
        <v>20000</v>
      </c>
      <c r="AE1829">
        <v>25266000</v>
      </c>
      <c r="AF1829">
        <v>120970000</v>
      </c>
      <c r="AG1829" s="16">
        <v>1260</v>
      </c>
      <c r="AH1829">
        <v>1.544011E-2</v>
      </c>
      <c r="AI1829" s="5">
        <v>1.26E-2</v>
      </c>
      <c r="AJ1829" s="5">
        <v>1.23</v>
      </c>
      <c r="AK1829">
        <v>102</v>
      </c>
      <c r="AL1829">
        <v>3559</v>
      </c>
      <c r="AM1829" t="s">
        <v>32893</v>
      </c>
    </row>
    <row r="1830" spans="1:39" x14ac:dyDescent="0.25">
      <c r="A1830" t="str">
        <f>HYPERLINK("http://www.UniProt.org/UniProt/P62318","SMD3_HUMAN")</f>
        <v>SMD3_HUMAN</v>
      </c>
      <c r="B1830" s="4" t="s">
        <v>7161</v>
      </c>
      <c r="C1830" s="9">
        <v>770</v>
      </c>
      <c r="D1830" s="54">
        <v>1.2</v>
      </c>
      <c r="E1830" s="24">
        <v>9.4999999999999998E-3</v>
      </c>
      <c r="F1830" s="9">
        <v>95</v>
      </c>
      <c r="G1830" s="9">
        <v>75.7</v>
      </c>
      <c r="H1830" s="30" t="s">
        <v>37740</v>
      </c>
      <c r="I1830" t="s">
        <v>69</v>
      </c>
      <c r="J1830" s="4" t="s">
        <v>12</v>
      </c>
      <c r="K1830" s="6">
        <v>13.916</v>
      </c>
      <c r="L1830" s="10" t="s">
        <v>12</v>
      </c>
      <c r="M1830" s="24" t="s">
        <v>37739</v>
      </c>
      <c r="N1830">
        <v>1669</v>
      </c>
      <c r="O1830" s="15">
        <v>13.916</v>
      </c>
      <c r="P1830" s="4" t="s">
        <v>19460</v>
      </c>
      <c r="Q1830" s="4" t="s">
        <v>25540</v>
      </c>
      <c r="R1830" s="18">
        <v>20.079999999999998</v>
      </c>
      <c r="S1830" s="4" t="s">
        <v>25541</v>
      </c>
      <c r="T1830" s="4" t="s">
        <v>7162</v>
      </c>
      <c r="U1830" s="11" t="s">
        <v>7163</v>
      </c>
      <c r="V1830" s="11" t="s">
        <v>7164</v>
      </c>
      <c r="W1830" s="4" t="s">
        <v>7162</v>
      </c>
      <c r="X1830" s="4" t="s">
        <v>19591</v>
      </c>
      <c r="Y1830" s="4" t="s">
        <v>7160</v>
      </c>
      <c r="Z1830" t="s">
        <v>3221</v>
      </c>
      <c r="AA1830" t="s">
        <v>2178</v>
      </c>
      <c r="AB1830" t="s">
        <v>25542</v>
      </c>
      <c r="AC1830">
        <v>13.916</v>
      </c>
      <c r="AD1830">
        <v>20000</v>
      </c>
      <c r="AE1830">
        <v>15478000</v>
      </c>
      <c r="AF1830">
        <v>72793000</v>
      </c>
      <c r="AG1830" s="16">
        <v>774</v>
      </c>
      <c r="AH1830">
        <v>9.4586410000000003E-3</v>
      </c>
      <c r="AI1830" s="5">
        <v>7.5700000000000003E-3</v>
      </c>
      <c r="AJ1830" s="5">
        <v>1.25</v>
      </c>
      <c r="AK1830">
        <v>19</v>
      </c>
      <c r="AL1830">
        <v>1669</v>
      </c>
      <c r="AM1830" t="s">
        <v>7160</v>
      </c>
    </row>
    <row r="1831" spans="1:39" x14ac:dyDescent="0.25">
      <c r="A1831" t="str">
        <f>HYPERLINK("http://www.UniProt.org/UniProt/Q9UBQ5","EIF3K_HUMAN")</f>
        <v>EIF3K_HUMAN</v>
      </c>
      <c r="B1831" s="4" t="s">
        <v>17819</v>
      </c>
      <c r="C1831" s="9">
        <v>770</v>
      </c>
      <c r="D1831" s="54">
        <v>1.2</v>
      </c>
      <c r="E1831" s="24">
        <v>9.4000000000000004E-3</v>
      </c>
      <c r="F1831" s="9">
        <v>94</v>
      </c>
      <c r="G1831" s="9">
        <v>79.900000000000006</v>
      </c>
      <c r="H1831" s="30" t="s">
        <v>37740</v>
      </c>
      <c r="I1831" t="s">
        <v>69</v>
      </c>
      <c r="J1831" s="4" t="s">
        <v>12</v>
      </c>
      <c r="K1831" s="6">
        <v>25.059000000000001</v>
      </c>
      <c r="L1831" s="10" t="s">
        <v>12</v>
      </c>
      <c r="M1831" s="24" t="s">
        <v>37739</v>
      </c>
      <c r="N1831">
        <v>4380</v>
      </c>
      <c r="O1831" s="15">
        <v>25.059000000000001</v>
      </c>
      <c r="P1831" s="4" t="s">
        <v>19460</v>
      </c>
      <c r="Q1831" s="4" t="s">
        <v>36085</v>
      </c>
      <c r="R1831" s="18">
        <v>33.869999999999997</v>
      </c>
      <c r="S1831" s="4" t="s">
        <v>36086</v>
      </c>
      <c r="T1831" s="4" t="s">
        <v>934</v>
      </c>
      <c r="U1831" s="11" t="s">
        <v>17820</v>
      </c>
      <c r="V1831" s="11" t="s">
        <v>17821</v>
      </c>
      <c r="W1831" s="4" t="s">
        <v>934</v>
      </c>
      <c r="X1831" s="4" t="s">
        <v>36084</v>
      </c>
      <c r="Y1831" s="4" t="s">
        <v>17818</v>
      </c>
      <c r="Z1831" t="s">
        <v>297</v>
      </c>
      <c r="AA1831" t="s">
        <v>298</v>
      </c>
      <c r="AB1831" t="s">
        <v>36087</v>
      </c>
      <c r="AC1831">
        <v>25.059000000000001</v>
      </c>
      <c r="AD1831">
        <v>20000</v>
      </c>
      <c r="AE1831">
        <v>15335000</v>
      </c>
      <c r="AF1831">
        <v>76850000</v>
      </c>
      <c r="AG1831" s="16">
        <v>767</v>
      </c>
      <c r="AH1831">
        <v>9.3712529999999995E-3</v>
      </c>
      <c r="AI1831" s="5">
        <v>7.9900000000000006E-3</v>
      </c>
      <c r="AJ1831" s="5">
        <v>1.17</v>
      </c>
      <c r="AK1831">
        <v>28</v>
      </c>
      <c r="AL1831">
        <v>4380</v>
      </c>
      <c r="AM1831" t="s">
        <v>17818</v>
      </c>
    </row>
    <row r="1832" spans="1:39" x14ac:dyDescent="0.25">
      <c r="A1832" t="str">
        <f>HYPERLINK("http://www.UniProt.org/UniProt/Q8WX92","NELFB_HUMAN")</f>
        <v>NELFB_HUMAN</v>
      </c>
      <c r="B1832" s="4" t="s">
        <v>13235</v>
      </c>
      <c r="C1832" s="54">
        <v>250</v>
      </c>
      <c r="D1832" s="54">
        <v>1.2</v>
      </c>
      <c r="E1832" s="24">
        <v>4.7000000000000002E-3</v>
      </c>
      <c r="F1832" s="9">
        <v>47</v>
      </c>
      <c r="G1832" s="9">
        <v>40.6</v>
      </c>
      <c r="H1832" s="30" t="s">
        <v>37740</v>
      </c>
      <c r="I1832" t="s">
        <v>92</v>
      </c>
      <c r="J1832" s="4" t="s">
        <v>12</v>
      </c>
      <c r="K1832" s="6">
        <v>65.697000000000003</v>
      </c>
      <c r="L1832" s="10" t="s">
        <v>12</v>
      </c>
      <c r="M1832" s="24" t="s">
        <v>37739</v>
      </c>
      <c r="N1832">
        <v>3200</v>
      </c>
      <c r="O1832" s="15">
        <v>65.697000000000003</v>
      </c>
      <c r="P1832" s="4" t="s">
        <v>19460</v>
      </c>
      <c r="Q1832" s="4" t="s">
        <v>31498</v>
      </c>
      <c r="R1832" s="18">
        <v>24.6</v>
      </c>
      <c r="S1832" s="4" t="s">
        <v>31499</v>
      </c>
      <c r="T1832" s="4" t="s">
        <v>13236</v>
      </c>
      <c r="U1832" s="11" t="s">
        <v>13237</v>
      </c>
      <c r="V1832" s="11" t="s">
        <v>13238</v>
      </c>
      <c r="W1832" s="4" t="s">
        <v>13236</v>
      </c>
      <c r="X1832" s="4" t="s">
        <v>31497</v>
      </c>
      <c r="Y1832" s="4" t="s">
        <v>13234</v>
      </c>
      <c r="Z1832" t="s">
        <v>3941</v>
      </c>
      <c r="AB1832" t="s">
        <v>31500</v>
      </c>
      <c r="AC1832">
        <v>65.697000000000003</v>
      </c>
      <c r="AD1832">
        <v>31083</v>
      </c>
      <c r="AE1832">
        <v>7720900</v>
      </c>
      <c r="AF1832">
        <v>38998000</v>
      </c>
      <c r="AG1832" s="16">
        <v>248</v>
      </c>
      <c r="AH1832">
        <v>4.7182589999999998E-3</v>
      </c>
      <c r="AI1832" s="5">
        <v>4.0600000000000002E-3</v>
      </c>
      <c r="AJ1832" s="5">
        <v>1.1599999999999999</v>
      </c>
      <c r="AK1832">
        <v>68</v>
      </c>
      <c r="AL1832">
        <v>3200</v>
      </c>
      <c r="AM1832" t="s">
        <v>13234</v>
      </c>
    </row>
    <row r="1833" spans="1:39" x14ac:dyDescent="0.25">
      <c r="A1833" t="str">
        <f>HYPERLINK("http://www.UniProt.org/UniProt/P29083","T2EA_HUMAN")</f>
        <v>T2EA_HUMAN</v>
      </c>
      <c r="B1833" s="4" t="s">
        <v>4579</v>
      </c>
      <c r="C1833" s="9">
        <v>250</v>
      </c>
      <c r="D1833" s="54">
        <v>1.2</v>
      </c>
      <c r="E1833" s="24">
        <v>3.0000000000000001E-3</v>
      </c>
      <c r="F1833" s="9">
        <v>30</v>
      </c>
      <c r="G1833" s="9">
        <v>24.9</v>
      </c>
      <c r="H1833" s="30" t="s">
        <v>37740</v>
      </c>
      <c r="I1833" t="s">
        <v>92</v>
      </c>
      <c r="J1833" s="4" t="s">
        <v>12</v>
      </c>
      <c r="K1833" s="6">
        <v>49.451999999999998</v>
      </c>
      <c r="L1833" s="10" t="s">
        <v>12</v>
      </c>
      <c r="M1833" s="24" t="s">
        <v>37739</v>
      </c>
      <c r="N1833">
        <v>1087</v>
      </c>
      <c r="O1833" s="15">
        <v>49.451999999999998</v>
      </c>
      <c r="P1833" s="4" t="s">
        <v>19460</v>
      </c>
      <c r="Q1833" s="4" t="s">
        <v>23327</v>
      </c>
      <c r="R1833" s="18">
        <v>33.04</v>
      </c>
      <c r="S1833" s="4" t="s">
        <v>23328</v>
      </c>
      <c r="T1833" s="4" t="s">
        <v>4580</v>
      </c>
      <c r="U1833" s="11" t="s">
        <v>4581</v>
      </c>
      <c r="V1833" s="11" t="s">
        <v>4582</v>
      </c>
      <c r="W1833" s="4" t="s">
        <v>4580</v>
      </c>
      <c r="X1833" s="4" t="s">
        <v>19725</v>
      </c>
      <c r="Y1833" s="4" t="s">
        <v>4578</v>
      </c>
      <c r="Z1833" t="s">
        <v>4583</v>
      </c>
      <c r="AA1833" t="s">
        <v>4584</v>
      </c>
      <c r="AB1833" t="s">
        <v>23329</v>
      </c>
      <c r="AC1833">
        <v>49.451999999999998</v>
      </c>
      <c r="AD1833">
        <v>20000</v>
      </c>
      <c r="AE1833">
        <v>4944000</v>
      </c>
      <c r="AF1833">
        <v>23961000</v>
      </c>
      <c r="AG1833" s="16">
        <v>247</v>
      </c>
      <c r="AH1833">
        <v>3.0212899999999998E-3</v>
      </c>
      <c r="AI1833" s="5">
        <v>2.49E-3</v>
      </c>
      <c r="AJ1833" s="5">
        <v>1.21</v>
      </c>
      <c r="AK1833">
        <v>30</v>
      </c>
      <c r="AL1833">
        <v>1087</v>
      </c>
      <c r="AM1833" t="s">
        <v>4578</v>
      </c>
    </row>
    <row r="1834" spans="1:39" x14ac:dyDescent="0.25">
      <c r="A1834" t="str">
        <f>HYPERLINK("http://www.UniProt.org/UniProt/Q92769","HDAC2_HUMAN")</f>
        <v>HDAC2_HUMAN</v>
      </c>
      <c r="B1834" s="4" t="s">
        <v>13446</v>
      </c>
      <c r="C1834" s="9">
        <v>210</v>
      </c>
      <c r="D1834" s="54">
        <v>1.2</v>
      </c>
      <c r="E1834" s="24">
        <v>2.5999999999999999E-3</v>
      </c>
      <c r="F1834" s="9">
        <v>26</v>
      </c>
      <c r="G1834" s="9">
        <v>22.3</v>
      </c>
      <c r="H1834" s="30" t="s">
        <v>37740</v>
      </c>
      <c r="I1834" t="s">
        <v>69</v>
      </c>
      <c r="J1834" s="4" t="s">
        <v>12</v>
      </c>
      <c r="K1834" s="6">
        <v>55.363999999999997</v>
      </c>
      <c r="L1834" s="10" t="s">
        <v>12</v>
      </c>
      <c r="M1834" s="24" t="s">
        <v>37739</v>
      </c>
      <c r="N1834">
        <v>3254</v>
      </c>
      <c r="O1834" s="15">
        <v>55.363999999999997</v>
      </c>
      <c r="P1834" s="4" t="s">
        <v>19460</v>
      </c>
      <c r="Q1834" s="4" t="s">
        <v>31708</v>
      </c>
      <c r="R1834" s="18">
        <v>265.35000000000002</v>
      </c>
      <c r="S1834" s="4" t="s">
        <v>31709</v>
      </c>
      <c r="T1834" s="4" t="s">
        <v>13447</v>
      </c>
      <c r="U1834" s="11" t="s">
        <v>8667</v>
      </c>
      <c r="V1834" s="11" t="s">
        <v>944</v>
      </c>
      <c r="W1834" s="4" t="s">
        <v>13447</v>
      </c>
      <c r="X1834" s="4" t="s">
        <v>31707</v>
      </c>
      <c r="Y1834" s="4" t="s">
        <v>13445</v>
      </c>
      <c r="Z1834" t="s">
        <v>13448</v>
      </c>
      <c r="AA1834" t="s">
        <v>2115</v>
      </c>
      <c r="AB1834" t="s">
        <v>31710</v>
      </c>
      <c r="AC1834">
        <v>55.363999999999997</v>
      </c>
      <c r="AD1834">
        <v>20000</v>
      </c>
      <c r="AE1834">
        <v>4202600</v>
      </c>
      <c r="AF1834">
        <v>21416000</v>
      </c>
      <c r="AG1834" s="16">
        <v>210</v>
      </c>
      <c r="AH1834">
        <v>2.5682180000000002E-3</v>
      </c>
      <c r="AI1834" s="5">
        <v>2.2300000000000002E-3</v>
      </c>
      <c r="AJ1834" s="5">
        <v>1.1499999999999999</v>
      </c>
      <c r="AK1834">
        <v>19</v>
      </c>
      <c r="AL1834">
        <v>3254</v>
      </c>
      <c r="AM1834" t="s">
        <v>13445</v>
      </c>
    </row>
    <row r="1835" spans="1:39" x14ac:dyDescent="0.25">
      <c r="A1835" t="str">
        <f>HYPERLINK("http://www.UniProt.org/UniProt/Q9BVM2","DPCD_HUMAN")</f>
        <v>DPCD_HUMAN</v>
      </c>
      <c r="B1835" s="4" t="s">
        <v>15428</v>
      </c>
      <c r="C1835" s="9">
        <v>200</v>
      </c>
      <c r="D1835" s="54">
        <v>1.2</v>
      </c>
      <c r="E1835" s="24">
        <v>2.3999999999999998E-3</v>
      </c>
      <c r="F1835" s="9">
        <v>23.999999999999996</v>
      </c>
      <c r="G1835" s="9">
        <v>20.400000000000002</v>
      </c>
      <c r="H1835" s="30" t="s">
        <v>37740</v>
      </c>
      <c r="I1835" t="s">
        <v>12</v>
      </c>
      <c r="J1835" s="4" t="s">
        <v>12</v>
      </c>
      <c r="K1835" s="6">
        <v>23.239000000000001</v>
      </c>
      <c r="L1835" s="10" t="s">
        <v>12</v>
      </c>
      <c r="M1835" s="24" t="s">
        <v>37739</v>
      </c>
      <c r="N1835">
        <v>3751</v>
      </c>
      <c r="O1835" s="15">
        <v>23.239000000000001</v>
      </c>
      <c r="P1835" s="4" t="s">
        <v>19460</v>
      </c>
      <c r="Q1835" s="4" t="s">
        <v>33643</v>
      </c>
      <c r="R1835" s="18">
        <v>61.99</v>
      </c>
      <c r="S1835" s="4" t="s">
        <v>33644</v>
      </c>
      <c r="T1835" s="4" t="s">
        <v>15429</v>
      </c>
      <c r="V1835" s="11" t="s">
        <v>15430</v>
      </c>
      <c r="W1835" s="4" t="s">
        <v>15429</v>
      </c>
      <c r="X1835" s="4" t="s">
        <v>12</v>
      </c>
      <c r="Y1835" s="4" t="s">
        <v>15427</v>
      </c>
      <c r="AB1835" t="s">
        <v>33645</v>
      </c>
      <c r="AC1835">
        <v>23.239000000000001</v>
      </c>
      <c r="AD1835">
        <v>20000</v>
      </c>
      <c r="AE1835">
        <v>3984400</v>
      </c>
      <c r="AF1835">
        <v>19612000</v>
      </c>
      <c r="AG1835" s="16">
        <v>199</v>
      </c>
      <c r="AH1835">
        <v>2.4348759999999999E-3</v>
      </c>
      <c r="AI1835" s="5">
        <v>2.0400000000000001E-3</v>
      </c>
      <c r="AJ1835" s="5">
        <v>1.19</v>
      </c>
      <c r="AK1835">
        <v>19</v>
      </c>
      <c r="AL1835">
        <v>3751</v>
      </c>
      <c r="AM1835" t="s">
        <v>15427</v>
      </c>
    </row>
    <row r="1836" spans="1:39" x14ac:dyDescent="0.25">
      <c r="A1836" t="str">
        <f>HYPERLINK("http://www.UniProt.org/UniProt/P51948-2","MAT1_HUMAN")</f>
        <v>MAT1_HUMAN</v>
      </c>
      <c r="B1836" s="4" t="s">
        <v>6281</v>
      </c>
      <c r="C1836" s="9">
        <v>170</v>
      </c>
      <c r="D1836" s="54">
        <v>1.2</v>
      </c>
      <c r="E1836" s="24">
        <v>2.0999999999999999E-3</v>
      </c>
      <c r="F1836" s="9">
        <v>21</v>
      </c>
      <c r="G1836" s="9">
        <v>17.7</v>
      </c>
      <c r="H1836" s="30" t="s">
        <v>37740</v>
      </c>
      <c r="I1836" t="s">
        <v>92</v>
      </c>
      <c r="J1836" s="4" t="s">
        <v>12</v>
      </c>
      <c r="K1836" s="6">
        <v>31.148</v>
      </c>
      <c r="L1836" s="10" t="s">
        <v>12</v>
      </c>
      <c r="M1836" s="24" t="s">
        <v>37739</v>
      </c>
      <c r="N1836">
        <v>1472</v>
      </c>
      <c r="O1836" s="15">
        <v>31.148</v>
      </c>
      <c r="P1836" s="4" t="s">
        <v>19460</v>
      </c>
      <c r="Q1836" s="4" t="s">
        <v>24789</v>
      </c>
      <c r="R1836" s="18">
        <v>21.4</v>
      </c>
      <c r="S1836" s="4" t="s">
        <v>24790</v>
      </c>
      <c r="T1836" s="4" t="s">
        <v>6282</v>
      </c>
      <c r="U1836" s="11" t="s">
        <v>6283</v>
      </c>
      <c r="V1836" s="11" t="s">
        <v>6284</v>
      </c>
      <c r="W1836" s="4" t="s">
        <v>6282</v>
      </c>
      <c r="X1836" s="4" t="s">
        <v>19725</v>
      </c>
      <c r="Y1836" s="4" t="s">
        <v>6285</v>
      </c>
      <c r="Z1836" t="s">
        <v>969</v>
      </c>
      <c r="AA1836" t="s">
        <v>6134</v>
      </c>
      <c r="AB1836" t="s">
        <v>24791</v>
      </c>
      <c r="AC1836">
        <v>31.148</v>
      </c>
      <c r="AD1836">
        <v>20000</v>
      </c>
      <c r="AE1836">
        <v>3430400</v>
      </c>
      <c r="AF1836">
        <v>16982000</v>
      </c>
      <c r="AG1836" s="16">
        <v>172</v>
      </c>
      <c r="AH1836">
        <v>2.096325E-3</v>
      </c>
      <c r="AI1836" s="5">
        <v>1.7700000000000001E-3</v>
      </c>
      <c r="AJ1836" s="5">
        <v>1.19</v>
      </c>
      <c r="AK1836">
        <v>15</v>
      </c>
      <c r="AL1836">
        <v>1472</v>
      </c>
      <c r="AM1836" t="s">
        <v>24792</v>
      </c>
    </row>
    <row r="1837" spans="1:39" x14ac:dyDescent="0.25">
      <c r="A1837" t="str">
        <f>HYPERLINK("http://www.UniProt.org/UniProt/Q9Y4C2-2","F115A_HUMAN")</f>
        <v>F115A_HUMAN</v>
      </c>
      <c r="B1837" s="4" t="s">
        <v>19062</v>
      </c>
      <c r="C1837" s="9">
        <v>150</v>
      </c>
      <c r="D1837" s="54">
        <v>1.2</v>
      </c>
      <c r="E1837" s="24">
        <v>1.8E-3</v>
      </c>
      <c r="F1837" s="9">
        <v>18</v>
      </c>
      <c r="G1837" s="9">
        <v>14.499999999999998</v>
      </c>
      <c r="H1837" s="30" t="s">
        <v>37740</v>
      </c>
      <c r="I1837" t="s">
        <v>12</v>
      </c>
      <c r="J1837" s="4" t="s">
        <v>12</v>
      </c>
      <c r="K1837" s="6">
        <v>101.89</v>
      </c>
      <c r="L1837" s="10" t="s">
        <v>12</v>
      </c>
      <c r="M1837" s="24" t="s">
        <v>37739</v>
      </c>
      <c r="N1837">
        <v>4704</v>
      </c>
      <c r="O1837" s="15">
        <v>101.89</v>
      </c>
      <c r="P1837" s="4" t="s">
        <v>19460</v>
      </c>
      <c r="Q1837" s="4" t="s">
        <v>37353</v>
      </c>
      <c r="R1837" s="18">
        <v>144.66999999999999</v>
      </c>
      <c r="S1837" s="4" t="s">
        <v>37354</v>
      </c>
      <c r="T1837" s="4" t="s">
        <v>12</v>
      </c>
      <c r="V1837" s="11" t="s">
        <v>19063</v>
      </c>
      <c r="W1837" s="4" t="s">
        <v>12</v>
      </c>
      <c r="X1837" s="4" t="s">
        <v>12</v>
      </c>
      <c r="Y1837" s="4" t="s">
        <v>19064</v>
      </c>
      <c r="AB1837" t="s">
        <v>37355</v>
      </c>
      <c r="AC1837">
        <v>101.89</v>
      </c>
      <c r="AD1837">
        <v>20000</v>
      </c>
      <c r="AE1837">
        <v>2923200</v>
      </c>
      <c r="AF1837">
        <v>13961000</v>
      </c>
      <c r="AG1837" s="16">
        <v>146</v>
      </c>
      <c r="AH1837">
        <v>1.7863740000000001E-3</v>
      </c>
      <c r="AI1837" s="5">
        <v>1.4499999999999999E-3</v>
      </c>
      <c r="AJ1837" s="5">
        <v>1.23</v>
      </c>
      <c r="AK1837">
        <v>42</v>
      </c>
      <c r="AL1837">
        <v>4704</v>
      </c>
      <c r="AM1837" t="s">
        <v>37356</v>
      </c>
    </row>
    <row r="1838" spans="1:39" x14ac:dyDescent="0.25">
      <c r="A1838" t="str">
        <f>HYPERLINK("http://www.UniProt.org/UniProt/O15066","KIF3B_HUMAN")</f>
        <v>KIF3B_HUMAN</v>
      </c>
      <c r="B1838" s="4" t="s">
        <v>782</v>
      </c>
      <c r="C1838" s="9">
        <v>73</v>
      </c>
      <c r="D1838" s="54">
        <v>1.2</v>
      </c>
      <c r="E1838" s="24">
        <v>8.8999999999999995E-4</v>
      </c>
      <c r="F1838" s="9">
        <v>8.9</v>
      </c>
      <c r="G1838" s="9">
        <v>7.31</v>
      </c>
      <c r="H1838" s="30" t="s">
        <v>37740</v>
      </c>
      <c r="I1838" t="s">
        <v>32</v>
      </c>
      <c r="J1838" s="4" t="s">
        <v>12</v>
      </c>
      <c r="K1838" s="6">
        <v>85.123999999999995</v>
      </c>
      <c r="L1838" s="10" t="s">
        <v>12</v>
      </c>
      <c r="M1838" s="24" t="s">
        <v>37739</v>
      </c>
      <c r="N1838">
        <v>241</v>
      </c>
      <c r="O1838" s="15">
        <v>85.123999999999995</v>
      </c>
      <c r="P1838" s="4" t="s">
        <v>19460</v>
      </c>
      <c r="Q1838" s="4" t="s">
        <v>20126</v>
      </c>
      <c r="R1838" s="18">
        <v>144.72999999999999</v>
      </c>
      <c r="S1838" s="4" t="s">
        <v>20127</v>
      </c>
      <c r="T1838" s="4" t="s">
        <v>783</v>
      </c>
      <c r="U1838" s="11" t="s">
        <v>784</v>
      </c>
      <c r="V1838" s="11" t="s">
        <v>785</v>
      </c>
      <c r="W1838" s="4" t="s">
        <v>783</v>
      </c>
      <c r="X1838" s="4" t="s">
        <v>20125</v>
      </c>
      <c r="Y1838" s="4" t="s">
        <v>781</v>
      </c>
      <c r="AB1838" t="s">
        <v>20128</v>
      </c>
      <c r="AC1838">
        <v>85.123999999999995</v>
      </c>
      <c r="AD1838">
        <v>20000</v>
      </c>
      <c r="AE1838">
        <v>1454000</v>
      </c>
      <c r="AF1838">
        <v>7028400</v>
      </c>
      <c r="AG1838" s="16">
        <v>72.7</v>
      </c>
      <c r="AH1838">
        <v>8.8854299999999999E-4</v>
      </c>
      <c r="AI1838" s="5">
        <v>7.3099999999999999E-4</v>
      </c>
      <c r="AJ1838" s="5">
        <v>1.22</v>
      </c>
      <c r="AK1838">
        <v>28</v>
      </c>
      <c r="AL1838">
        <v>241</v>
      </c>
      <c r="AM1838" t="s">
        <v>20129</v>
      </c>
    </row>
    <row r="1839" spans="1:39" x14ac:dyDescent="0.25">
      <c r="A1839" t="str">
        <f>HYPERLINK("http://www.UniProt.org/UniProt/P23497","SP100_HUMAN")</f>
        <v>SP100_HUMAN</v>
      </c>
      <c r="B1839" s="4" t="s">
        <v>4255</v>
      </c>
      <c r="C1839" s="9">
        <v>60</v>
      </c>
      <c r="D1839" s="54">
        <v>1.2</v>
      </c>
      <c r="E1839" s="24">
        <v>7.2999999999999996E-4</v>
      </c>
      <c r="F1839" s="9">
        <v>7.3</v>
      </c>
      <c r="G1839" s="9">
        <v>6.08</v>
      </c>
      <c r="H1839" s="30" t="s">
        <v>37740</v>
      </c>
      <c r="I1839" t="s">
        <v>69</v>
      </c>
      <c r="J1839" s="4" t="s">
        <v>12</v>
      </c>
      <c r="K1839" s="6">
        <v>100.42</v>
      </c>
      <c r="L1839" s="10" t="s">
        <v>12</v>
      </c>
      <c r="M1839" s="24" t="s">
        <v>37739</v>
      </c>
      <c r="N1839">
        <v>1015</v>
      </c>
      <c r="O1839" s="15">
        <v>100.42</v>
      </c>
      <c r="P1839" s="4" t="s">
        <v>19460</v>
      </c>
      <c r="Q1839" s="4" t="s">
        <v>23053</v>
      </c>
      <c r="R1839" s="18">
        <v>47.72</v>
      </c>
      <c r="S1839" s="19" t="s">
        <v>23054</v>
      </c>
      <c r="T1839" s="4" t="s">
        <v>4256</v>
      </c>
      <c r="U1839" s="11" t="s">
        <v>4257</v>
      </c>
      <c r="V1839" s="11" t="s">
        <v>4258</v>
      </c>
      <c r="W1839" s="4" t="s">
        <v>4256</v>
      </c>
      <c r="X1839" s="4" t="s">
        <v>23052</v>
      </c>
      <c r="Y1839" s="4" t="s">
        <v>4254</v>
      </c>
      <c r="AA1839" t="s">
        <v>2235</v>
      </c>
      <c r="AB1839" s="5" t="s">
        <v>23055</v>
      </c>
      <c r="AC1839">
        <v>100.42</v>
      </c>
      <c r="AD1839">
        <v>20000</v>
      </c>
      <c r="AE1839">
        <v>1193800</v>
      </c>
      <c r="AF1839">
        <v>5842700</v>
      </c>
      <c r="AG1839" s="16">
        <v>59.7</v>
      </c>
      <c r="AH1839">
        <v>7.29534E-4</v>
      </c>
      <c r="AI1839" s="5">
        <v>6.0800000000000003E-4</v>
      </c>
      <c r="AJ1839" s="5">
        <v>1.2</v>
      </c>
      <c r="AK1839">
        <v>27</v>
      </c>
      <c r="AL1839">
        <v>1015</v>
      </c>
      <c r="AM1839" t="s">
        <v>23056</v>
      </c>
    </row>
    <row r="1840" spans="1:39" x14ac:dyDescent="0.25">
      <c r="A1840" t="str">
        <f>HYPERLINK("http://www.UniProt.org/UniProt/O60645-2","EXOC3_HUMAN")</f>
        <v>EXOC3_HUMAN</v>
      </c>
      <c r="B1840" s="4" t="s">
        <v>1514</v>
      </c>
      <c r="C1840" s="9">
        <v>41</v>
      </c>
      <c r="D1840" s="54">
        <v>1.2</v>
      </c>
      <c r="E1840" s="24">
        <v>5.0000000000000001E-4</v>
      </c>
      <c r="F1840" s="9">
        <v>5</v>
      </c>
      <c r="G1840" s="9">
        <v>4.28</v>
      </c>
      <c r="H1840" s="30" t="s">
        <v>37740</v>
      </c>
      <c r="I1840" t="s">
        <v>12</v>
      </c>
      <c r="J1840" s="4" t="s">
        <v>12</v>
      </c>
      <c r="K1840" s="6">
        <v>73.796000000000006</v>
      </c>
      <c r="L1840" s="10" t="s">
        <v>12</v>
      </c>
      <c r="M1840" s="24" t="s">
        <v>37739</v>
      </c>
      <c r="N1840">
        <v>403</v>
      </c>
      <c r="O1840" s="15">
        <v>73.796000000000006</v>
      </c>
      <c r="P1840" s="4" t="s">
        <v>19460</v>
      </c>
      <c r="Q1840" s="4" t="s">
        <v>20758</v>
      </c>
      <c r="R1840" s="18">
        <v>93.3</v>
      </c>
      <c r="S1840" s="4" t="s">
        <v>20759</v>
      </c>
      <c r="T1840" s="4" t="s">
        <v>366</v>
      </c>
      <c r="U1840" s="11" t="s">
        <v>1515</v>
      </c>
      <c r="V1840" s="11" t="s">
        <v>1516</v>
      </c>
      <c r="W1840" s="4" t="s">
        <v>366</v>
      </c>
      <c r="X1840" s="4" t="s">
        <v>12</v>
      </c>
      <c r="Y1840" s="4" t="s">
        <v>1517</v>
      </c>
      <c r="Z1840" t="s">
        <v>368</v>
      </c>
      <c r="AA1840" t="s">
        <v>369</v>
      </c>
      <c r="AB1840" s="5" t="s">
        <v>20760</v>
      </c>
      <c r="AC1840">
        <v>73.796000000000006</v>
      </c>
      <c r="AD1840">
        <v>20000</v>
      </c>
      <c r="AE1840">
        <v>821230</v>
      </c>
      <c r="AF1840">
        <v>4117700</v>
      </c>
      <c r="AG1840" s="16">
        <v>41.1</v>
      </c>
      <c r="AH1840">
        <v>5.0185599999999996E-4</v>
      </c>
      <c r="AI1840" s="5">
        <v>4.28E-4</v>
      </c>
      <c r="AJ1840" s="5">
        <v>1.17</v>
      </c>
      <c r="AK1840">
        <v>16</v>
      </c>
      <c r="AL1840">
        <v>403</v>
      </c>
      <c r="AM1840" t="s">
        <v>20761</v>
      </c>
    </row>
    <row r="1841" spans="1:39" x14ac:dyDescent="0.25">
      <c r="A1841" t="str">
        <f>HYPERLINK("http://www.UniProt.org/UniProt/Q9UL63","MKLN1_HUMAN")</f>
        <v>MKLN1_HUMAN</v>
      </c>
      <c r="B1841" s="4" t="s">
        <v>18318</v>
      </c>
      <c r="C1841" s="9">
        <v>40</v>
      </c>
      <c r="D1841" s="54">
        <v>1.2</v>
      </c>
      <c r="E1841" s="24">
        <v>4.8999999999999998E-4</v>
      </c>
      <c r="F1841" s="9">
        <v>4.8999999999999995</v>
      </c>
      <c r="G1841" s="9">
        <v>4.2299999999999995</v>
      </c>
      <c r="H1841" s="30" t="s">
        <v>37740</v>
      </c>
      <c r="I1841" t="s">
        <v>32</v>
      </c>
      <c r="J1841" s="4" t="s">
        <v>12</v>
      </c>
      <c r="K1841" s="6">
        <v>84.766999999999996</v>
      </c>
      <c r="L1841" s="10" t="s">
        <v>12</v>
      </c>
      <c r="M1841" s="24" t="s">
        <v>37739</v>
      </c>
      <c r="N1841">
        <v>4509</v>
      </c>
      <c r="O1841" s="15">
        <v>84.766999999999996</v>
      </c>
      <c r="P1841" s="4" t="s">
        <v>19460</v>
      </c>
      <c r="Q1841" s="4" t="s">
        <v>36578</v>
      </c>
      <c r="R1841" s="18">
        <v>20.56</v>
      </c>
      <c r="S1841" s="4" t="s">
        <v>36579</v>
      </c>
      <c r="T1841" s="4" t="s">
        <v>18319</v>
      </c>
      <c r="V1841" s="11" t="s">
        <v>18320</v>
      </c>
      <c r="W1841" s="4" t="s">
        <v>18319</v>
      </c>
      <c r="X1841" s="4" t="s">
        <v>19670</v>
      </c>
      <c r="Y1841" s="4" t="s">
        <v>18317</v>
      </c>
      <c r="Z1841" t="s">
        <v>11392</v>
      </c>
      <c r="AB1841" t="s">
        <v>36580</v>
      </c>
      <c r="AC1841">
        <v>84.766999999999996</v>
      </c>
      <c r="AD1841">
        <v>20000</v>
      </c>
      <c r="AE1841">
        <v>799820</v>
      </c>
      <c r="AF1841">
        <v>4068500</v>
      </c>
      <c r="AG1841" s="16">
        <v>40</v>
      </c>
      <c r="AH1841">
        <v>4.8877199999999995E-4</v>
      </c>
      <c r="AI1841" s="5">
        <v>4.2299999999999998E-4</v>
      </c>
      <c r="AJ1841" s="5">
        <v>1.1499999999999999</v>
      </c>
      <c r="AK1841">
        <v>26</v>
      </c>
      <c r="AL1841">
        <v>4509</v>
      </c>
      <c r="AM1841" t="s">
        <v>36581</v>
      </c>
    </row>
    <row r="1842" spans="1:39" x14ac:dyDescent="0.25">
      <c r="A1842" t="str">
        <f>HYPERLINK("http://www.UniProt.org/UniProt/Q9NW68-9","BSDC1_HUMAN")</f>
        <v>BSDC1_HUMAN</v>
      </c>
      <c r="B1842" s="4" t="s">
        <v>17211</v>
      </c>
      <c r="C1842" s="9">
        <v>32</v>
      </c>
      <c r="D1842" s="54">
        <v>1.2</v>
      </c>
      <c r="E1842" s="24">
        <v>3.8999999999999999E-4</v>
      </c>
      <c r="F1842" s="9">
        <v>3.9</v>
      </c>
      <c r="G1842" s="9">
        <v>3.31</v>
      </c>
      <c r="H1842" s="30" t="s">
        <v>37740</v>
      </c>
      <c r="I1842" t="s">
        <v>12</v>
      </c>
      <c r="J1842" s="4" t="s">
        <v>12</v>
      </c>
      <c r="K1842" s="6">
        <v>37.159999999999997</v>
      </c>
      <c r="L1842" s="10" t="s">
        <v>12</v>
      </c>
      <c r="M1842" s="24" t="s">
        <v>37739</v>
      </c>
      <c r="N1842">
        <v>4216</v>
      </c>
      <c r="O1842" s="15">
        <v>37.159999999999997</v>
      </c>
      <c r="P1842" s="4" t="s">
        <v>19460</v>
      </c>
      <c r="Q1842" s="4" t="s">
        <v>35452</v>
      </c>
      <c r="R1842" s="18">
        <v>73.2</v>
      </c>
      <c r="S1842" s="4" t="s">
        <v>35453</v>
      </c>
      <c r="T1842" s="4" t="s">
        <v>12</v>
      </c>
      <c r="V1842" s="11" t="s">
        <v>17212</v>
      </c>
      <c r="W1842" s="4" t="s">
        <v>12</v>
      </c>
      <c r="X1842" s="4" t="s">
        <v>12</v>
      </c>
      <c r="Y1842" s="4" t="s">
        <v>17213</v>
      </c>
      <c r="AB1842" s="5" t="s">
        <v>35454</v>
      </c>
      <c r="AC1842">
        <v>37.159999999999997</v>
      </c>
      <c r="AD1842">
        <v>20000</v>
      </c>
      <c r="AE1842">
        <v>633950</v>
      </c>
      <c r="AF1842">
        <v>3183300</v>
      </c>
      <c r="AG1842" s="16">
        <v>31.7</v>
      </c>
      <c r="AH1842">
        <v>3.87408E-4</v>
      </c>
      <c r="AI1842" s="5">
        <v>3.3100000000000002E-4</v>
      </c>
      <c r="AJ1842" s="5">
        <v>1.17</v>
      </c>
      <c r="AK1842">
        <v>4</v>
      </c>
      <c r="AL1842">
        <v>4216</v>
      </c>
      <c r="AM1842" t="s">
        <v>35455</v>
      </c>
    </row>
    <row r="1843" spans="1:39" x14ac:dyDescent="0.25">
      <c r="A1843" t="str">
        <f>HYPERLINK("http://www.UniProt.org/UniProt/Q9H7P9","PKHG2_HUMAN")</f>
        <v>PKHG2_HUMAN</v>
      </c>
      <c r="B1843" s="4" t="s">
        <v>16287</v>
      </c>
      <c r="C1843" s="9">
        <v>31</v>
      </c>
      <c r="D1843" s="54">
        <v>1.2</v>
      </c>
      <c r="E1843" s="24">
        <v>3.8000000000000002E-4</v>
      </c>
      <c r="F1843" s="9">
        <v>3.8000000000000003</v>
      </c>
      <c r="G1843" s="9">
        <v>3.06</v>
      </c>
      <c r="H1843" s="30" t="s">
        <v>37740</v>
      </c>
      <c r="I1843" t="s">
        <v>12</v>
      </c>
      <c r="J1843" s="4" t="s">
        <v>12</v>
      </c>
      <c r="K1843" s="6">
        <v>147.97</v>
      </c>
      <c r="L1843" s="10" t="s">
        <v>12</v>
      </c>
      <c r="M1843" s="24" t="s">
        <v>37739</v>
      </c>
      <c r="N1843">
        <v>3981</v>
      </c>
      <c r="O1843" s="15">
        <v>147.97</v>
      </c>
      <c r="P1843" s="4" t="s">
        <v>19460</v>
      </c>
      <c r="Q1843" s="4" t="s">
        <v>34531</v>
      </c>
      <c r="R1843" s="18">
        <v>44.4</v>
      </c>
      <c r="S1843" s="4" t="s">
        <v>34532</v>
      </c>
      <c r="T1843" s="4" t="s">
        <v>16288</v>
      </c>
      <c r="V1843" s="11" t="s">
        <v>8932</v>
      </c>
      <c r="W1843" s="4" t="s">
        <v>16288</v>
      </c>
      <c r="X1843" s="4" t="s">
        <v>12</v>
      </c>
      <c r="Y1843" s="4" t="s">
        <v>16286</v>
      </c>
      <c r="AB1843" t="s">
        <v>34533</v>
      </c>
      <c r="AC1843">
        <v>147.97</v>
      </c>
      <c r="AD1843">
        <v>20000</v>
      </c>
      <c r="AE1843">
        <v>623940</v>
      </c>
      <c r="AF1843">
        <v>2940700</v>
      </c>
      <c r="AG1843" s="16">
        <v>31.2</v>
      </c>
      <c r="AH1843">
        <v>3.8129100000000002E-4</v>
      </c>
      <c r="AI1843" s="5">
        <v>3.0600000000000001E-4</v>
      </c>
      <c r="AJ1843" s="5">
        <v>1.25</v>
      </c>
      <c r="AK1843">
        <v>30</v>
      </c>
      <c r="AL1843">
        <v>3981</v>
      </c>
      <c r="AM1843" t="s">
        <v>34534</v>
      </c>
    </row>
    <row r="1844" spans="1:39" x14ac:dyDescent="0.25">
      <c r="A1844" t="str">
        <f>HYPERLINK("http://www.UniProt.org/UniProt/Q9BZD4","NUF2_HUMAN")</f>
        <v>NUF2_HUMAN</v>
      </c>
      <c r="B1844" s="4" t="s">
        <v>15634</v>
      </c>
      <c r="C1844" s="9">
        <v>28</v>
      </c>
      <c r="D1844" s="54">
        <v>1.2</v>
      </c>
      <c r="E1844" s="24">
        <v>3.5E-4</v>
      </c>
      <c r="F1844" s="9">
        <v>3.5</v>
      </c>
      <c r="G1844" s="9">
        <v>2.8400000000000003</v>
      </c>
      <c r="H1844" s="30" t="s">
        <v>37740</v>
      </c>
      <c r="I1844" t="s">
        <v>92</v>
      </c>
      <c r="J1844" s="4" t="s">
        <v>12</v>
      </c>
      <c r="K1844" s="6">
        <v>54.302999999999997</v>
      </c>
      <c r="L1844" s="10" t="s">
        <v>12</v>
      </c>
      <c r="M1844" s="24" t="s">
        <v>37739</v>
      </c>
      <c r="N1844">
        <v>3805</v>
      </c>
      <c r="O1844" s="15">
        <v>54.302999999999997</v>
      </c>
      <c r="P1844" s="4" t="s">
        <v>19460</v>
      </c>
      <c r="Q1844" s="4" t="s">
        <v>33855</v>
      </c>
      <c r="R1844" s="18">
        <v>60.18</v>
      </c>
      <c r="S1844" s="4" t="s">
        <v>33856</v>
      </c>
      <c r="T1844" s="4" t="s">
        <v>15635</v>
      </c>
      <c r="U1844" s="11" t="s">
        <v>15636</v>
      </c>
      <c r="V1844" s="11" t="s">
        <v>15637</v>
      </c>
      <c r="W1844" s="4" t="s">
        <v>15635</v>
      </c>
      <c r="X1844" s="4" t="s">
        <v>33854</v>
      </c>
      <c r="Y1844" s="4" t="s">
        <v>15633</v>
      </c>
      <c r="Z1844" t="s">
        <v>614</v>
      </c>
      <c r="AA1844" t="s">
        <v>12582</v>
      </c>
      <c r="AB1844" t="s">
        <v>33857</v>
      </c>
      <c r="AC1844">
        <v>54.302999999999997</v>
      </c>
      <c r="AD1844">
        <v>20000</v>
      </c>
      <c r="AE1844">
        <v>569830</v>
      </c>
      <c r="AF1844">
        <v>2729900</v>
      </c>
      <c r="AG1844" s="16">
        <v>28.5</v>
      </c>
      <c r="AH1844">
        <v>3.4822400000000001E-4</v>
      </c>
      <c r="AI1844" s="5">
        <v>2.8400000000000002E-4</v>
      </c>
      <c r="AJ1844" s="5">
        <v>1.23</v>
      </c>
      <c r="AK1844">
        <v>9</v>
      </c>
      <c r="AL1844">
        <v>3805</v>
      </c>
      <c r="AM1844" t="s">
        <v>15633</v>
      </c>
    </row>
    <row r="1845" spans="1:39" x14ac:dyDescent="0.25">
      <c r="A1845" t="str">
        <f>HYPERLINK("http://www.UniProt.org/UniProt/O00562-2","PITM1_HUMAN")</f>
        <v>PITM1_HUMAN</v>
      </c>
      <c r="B1845" s="4" t="s">
        <v>420</v>
      </c>
      <c r="C1845" s="9">
        <v>23</v>
      </c>
      <c r="D1845" s="54">
        <v>1.2</v>
      </c>
      <c r="E1845" s="24">
        <v>2.7999999999999998E-4</v>
      </c>
      <c r="F1845" s="9">
        <v>2.8</v>
      </c>
      <c r="G1845" s="9">
        <v>2.3699999999999997</v>
      </c>
      <c r="H1845" s="30" t="s">
        <v>37740</v>
      </c>
      <c r="I1845" t="s">
        <v>32</v>
      </c>
      <c r="J1845" s="4" t="s">
        <v>12</v>
      </c>
      <c r="K1845" s="6">
        <v>134.77000000000001</v>
      </c>
      <c r="L1845" s="10" t="s">
        <v>12</v>
      </c>
      <c r="M1845" s="24" t="s">
        <v>37739</v>
      </c>
      <c r="N1845">
        <v>165</v>
      </c>
      <c r="O1845" s="15">
        <v>134.77000000000001</v>
      </c>
      <c r="P1845" s="4" t="s">
        <v>19460</v>
      </c>
      <c r="Q1845" s="4" t="s">
        <v>19823</v>
      </c>
      <c r="R1845" s="18">
        <v>73.239999999999995</v>
      </c>
      <c r="S1845" s="4" t="s">
        <v>19824</v>
      </c>
      <c r="T1845" s="4" t="s">
        <v>421</v>
      </c>
      <c r="V1845" s="11" t="s">
        <v>422</v>
      </c>
      <c r="W1845" s="4" t="s">
        <v>421</v>
      </c>
      <c r="X1845" s="4" t="s">
        <v>19822</v>
      </c>
      <c r="Y1845" s="4" t="s">
        <v>423</v>
      </c>
      <c r="AB1845" t="s">
        <v>19825</v>
      </c>
      <c r="AC1845">
        <v>134.77000000000001</v>
      </c>
      <c r="AD1845">
        <v>20000</v>
      </c>
      <c r="AE1845">
        <v>457320</v>
      </c>
      <c r="AF1845">
        <v>2278400</v>
      </c>
      <c r="AG1845" s="16">
        <v>22.9</v>
      </c>
      <c r="AH1845">
        <v>2.7946900000000002E-4</v>
      </c>
      <c r="AI1845" s="5">
        <v>2.3699999999999999E-4</v>
      </c>
      <c r="AJ1845" s="5">
        <v>1.18</v>
      </c>
      <c r="AK1845">
        <v>27</v>
      </c>
      <c r="AL1845">
        <v>165</v>
      </c>
      <c r="AM1845" t="s">
        <v>19826</v>
      </c>
    </row>
    <row r="1846" spans="1:39" x14ac:dyDescent="0.25">
      <c r="A1846" t="str">
        <f>HYPERLINK("http://www.UniProt.org/UniProt/O75165","DJC13_HUMAN")</f>
        <v>DJC13_HUMAN</v>
      </c>
      <c r="B1846" s="4" t="s">
        <v>1733</v>
      </c>
      <c r="C1846" s="9">
        <v>22</v>
      </c>
      <c r="D1846" s="54">
        <v>1.2</v>
      </c>
      <c r="E1846" s="24">
        <v>2.7E-4</v>
      </c>
      <c r="F1846" s="9">
        <v>2.7</v>
      </c>
      <c r="G1846" s="9">
        <v>2.2800000000000002</v>
      </c>
      <c r="H1846" s="30" t="s">
        <v>37740</v>
      </c>
      <c r="I1846" t="s">
        <v>12</v>
      </c>
      <c r="J1846" s="4" t="s">
        <v>12</v>
      </c>
      <c r="K1846" s="6">
        <v>254.41</v>
      </c>
      <c r="L1846" s="10" t="s">
        <v>12</v>
      </c>
      <c r="M1846" s="24" t="s">
        <v>37739</v>
      </c>
      <c r="N1846">
        <v>455</v>
      </c>
      <c r="O1846" s="15">
        <v>254.41</v>
      </c>
      <c r="P1846" s="4" t="s">
        <v>19460</v>
      </c>
      <c r="Q1846" s="4" t="s">
        <v>20956</v>
      </c>
      <c r="R1846" s="18">
        <v>104.94</v>
      </c>
      <c r="S1846" s="4" t="s">
        <v>20957</v>
      </c>
      <c r="T1846" s="4" t="s">
        <v>12</v>
      </c>
      <c r="U1846" s="11" t="s">
        <v>1734</v>
      </c>
      <c r="V1846" s="11" t="s">
        <v>1735</v>
      </c>
      <c r="W1846" s="4" t="s">
        <v>12</v>
      </c>
      <c r="X1846" s="4" t="s">
        <v>12</v>
      </c>
      <c r="Y1846" s="4" t="s">
        <v>1732</v>
      </c>
      <c r="AB1846" t="s">
        <v>20958</v>
      </c>
      <c r="AC1846">
        <v>254.41</v>
      </c>
      <c r="AD1846">
        <v>20000</v>
      </c>
      <c r="AE1846">
        <v>444970</v>
      </c>
      <c r="AF1846">
        <v>2191000</v>
      </c>
      <c r="AG1846" s="16">
        <v>22.2</v>
      </c>
      <c r="AH1846">
        <v>2.7192200000000002E-4</v>
      </c>
      <c r="AI1846" s="5">
        <v>2.2800000000000001E-4</v>
      </c>
      <c r="AJ1846" s="5">
        <v>1.19</v>
      </c>
      <c r="AK1846">
        <v>57</v>
      </c>
      <c r="AL1846">
        <v>455</v>
      </c>
      <c r="AM1846" t="s">
        <v>1732</v>
      </c>
    </row>
    <row r="1847" spans="1:39" x14ac:dyDescent="0.25">
      <c r="A1847" t="str">
        <f>HYPERLINK("http://www.UniProt.org/UniProt/Q9UKV3-5","ACINU_HUMAN")</f>
        <v>ACINU_HUMAN</v>
      </c>
      <c r="B1847" s="4" t="s">
        <v>18279</v>
      </c>
      <c r="C1847" s="9">
        <v>21</v>
      </c>
      <c r="D1847" s="54">
        <v>1.2</v>
      </c>
      <c r="E1847" s="24">
        <v>2.5000000000000001E-4</v>
      </c>
      <c r="F1847" s="9">
        <v>2.5</v>
      </c>
      <c r="G1847" s="9">
        <v>2.21</v>
      </c>
      <c r="H1847" s="30" t="s">
        <v>37740</v>
      </c>
      <c r="I1847" t="s">
        <v>92</v>
      </c>
      <c r="J1847" s="4" t="s">
        <v>12</v>
      </c>
      <c r="K1847" s="6">
        <v>150.56</v>
      </c>
      <c r="L1847" s="10" t="s">
        <v>12</v>
      </c>
      <c r="M1847" s="24" t="s">
        <v>37739</v>
      </c>
      <c r="N1847">
        <v>4499</v>
      </c>
      <c r="O1847" s="15">
        <v>150.56</v>
      </c>
      <c r="P1847" s="4" t="s">
        <v>19460</v>
      </c>
      <c r="Q1847" s="4" t="s">
        <v>36538</v>
      </c>
      <c r="R1847" s="18">
        <v>27.34</v>
      </c>
      <c r="S1847" s="4" t="s">
        <v>36539</v>
      </c>
      <c r="T1847" s="4" t="s">
        <v>18280</v>
      </c>
      <c r="U1847" s="11" t="s">
        <v>18281</v>
      </c>
      <c r="V1847" s="11" t="s">
        <v>18282</v>
      </c>
      <c r="W1847" s="4" t="s">
        <v>18280</v>
      </c>
      <c r="X1847" s="4" t="s">
        <v>36537</v>
      </c>
      <c r="Y1847" s="4" t="s">
        <v>18283</v>
      </c>
      <c r="Z1847" t="s">
        <v>335</v>
      </c>
      <c r="AA1847" t="s">
        <v>17927</v>
      </c>
      <c r="AB1847" t="s">
        <v>36540</v>
      </c>
      <c r="AC1847">
        <v>150.56</v>
      </c>
      <c r="AD1847">
        <v>20000</v>
      </c>
      <c r="AE1847">
        <v>416570</v>
      </c>
      <c r="AF1847">
        <v>2122000</v>
      </c>
      <c r="AG1847" s="16">
        <v>20.8</v>
      </c>
      <c r="AH1847">
        <v>2.5456699999999998E-4</v>
      </c>
      <c r="AI1847" s="5">
        <v>2.2100000000000001E-4</v>
      </c>
      <c r="AJ1847" s="5">
        <v>1.1499999999999999</v>
      </c>
      <c r="AK1847">
        <v>25</v>
      </c>
      <c r="AL1847">
        <v>4499</v>
      </c>
      <c r="AM1847" t="s">
        <v>36541</v>
      </c>
    </row>
    <row r="1848" spans="1:39" x14ac:dyDescent="0.25">
      <c r="A1848" t="str">
        <f>HYPERLINK("http://www.UniProt.org/UniProt/Q99873-3","ANM1_HUMAN")</f>
        <v>ANM1_HUMAN</v>
      </c>
      <c r="B1848" s="4" t="s">
        <v>14936</v>
      </c>
      <c r="C1848" s="54">
        <v>880</v>
      </c>
      <c r="D1848" s="54">
        <v>1.1000000000000001</v>
      </c>
      <c r="E1848" s="24">
        <v>0.17</v>
      </c>
      <c r="F1848" s="9">
        <v>1700.0000000000002</v>
      </c>
      <c r="G1848" s="9">
        <v>1540</v>
      </c>
      <c r="H1848" s="30" t="s">
        <v>37740</v>
      </c>
      <c r="I1848" t="s">
        <v>69</v>
      </c>
      <c r="J1848" s="4" t="s">
        <v>40569</v>
      </c>
      <c r="K1848" s="6">
        <v>39.601999999999997</v>
      </c>
      <c r="L1848" s="10" t="s">
        <v>12</v>
      </c>
      <c r="M1848" s="24" t="s">
        <v>37739</v>
      </c>
      <c r="N1848">
        <v>3631</v>
      </c>
      <c r="O1848" s="15">
        <v>39.601999999999997</v>
      </c>
      <c r="P1848" s="4" t="s">
        <v>19460</v>
      </c>
      <c r="Q1848" s="4" t="s">
        <v>33187</v>
      </c>
      <c r="R1848" s="18">
        <v>41.49</v>
      </c>
      <c r="S1848" s="4" t="s">
        <v>33188</v>
      </c>
      <c r="T1848" s="4" t="s">
        <v>14937</v>
      </c>
      <c r="U1848" s="11" t="s">
        <v>14938</v>
      </c>
      <c r="V1848" s="11" t="s">
        <v>1539</v>
      </c>
      <c r="W1848" s="4" t="s">
        <v>14937</v>
      </c>
      <c r="X1848" s="4" t="s">
        <v>33186</v>
      </c>
      <c r="Y1848" s="4" t="s">
        <v>14940</v>
      </c>
      <c r="Z1848" t="s">
        <v>2941</v>
      </c>
      <c r="AA1848" t="s">
        <v>14939</v>
      </c>
      <c r="AB1848" s="5" t="s">
        <v>33189</v>
      </c>
      <c r="AC1848">
        <v>39.601999999999997</v>
      </c>
      <c r="AD1848">
        <v>314920</v>
      </c>
      <c r="AE1848">
        <v>276360000</v>
      </c>
      <c r="AF1848">
        <v>1479700000</v>
      </c>
      <c r="AG1848" s="16">
        <v>878</v>
      </c>
      <c r="AH1848">
        <v>0.16888422</v>
      </c>
      <c r="AI1848" s="5">
        <v>0.154</v>
      </c>
      <c r="AJ1848" s="5">
        <v>1.1000000000000001</v>
      </c>
      <c r="AK1848">
        <v>212</v>
      </c>
      <c r="AL1848">
        <v>3631</v>
      </c>
      <c r="AM1848" t="s">
        <v>33190</v>
      </c>
    </row>
    <row r="1849" spans="1:39" x14ac:dyDescent="0.25">
      <c r="A1849" t="str">
        <f>HYPERLINK("http://www.UniProt.org/UniProt/P06493","CDK1_HUMAN")</f>
        <v>CDK1_HUMAN</v>
      </c>
      <c r="B1849" s="4" t="s">
        <v>2996</v>
      </c>
      <c r="C1849" s="9">
        <v>6500</v>
      </c>
      <c r="D1849" s="54">
        <v>1.1000000000000001</v>
      </c>
      <c r="E1849" s="24">
        <v>0.08</v>
      </c>
      <c r="F1849" s="9">
        <v>800</v>
      </c>
      <c r="G1849" s="9">
        <v>725</v>
      </c>
      <c r="H1849" s="30" t="s">
        <v>37740</v>
      </c>
      <c r="I1849" t="s">
        <v>69</v>
      </c>
      <c r="J1849" s="4" t="s">
        <v>12</v>
      </c>
      <c r="K1849" s="6">
        <v>34.094999999999999</v>
      </c>
      <c r="L1849" s="10" t="s">
        <v>12</v>
      </c>
      <c r="M1849" s="24" t="s">
        <v>37739</v>
      </c>
      <c r="N1849">
        <v>736</v>
      </c>
      <c r="O1849" s="15">
        <v>34.094999999999999</v>
      </c>
      <c r="P1849" s="4" t="s">
        <v>19460</v>
      </c>
      <c r="Q1849" s="4" t="s">
        <v>22024</v>
      </c>
      <c r="R1849" s="18">
        <v>56.56</v>
      </c>
      <c r="S1849" s="4" t="s">
        <v>22025</v>
      </c>
      <c r="T1849" s="4" t="s">
        <v>2997</v>
      </c>
      <c r="U1849" s="11" t="s">
        <v>2998</v>
      </c>
      <c r="V1849" s="11" t="s">
        <v>2999</v>
      </c>
      <c r="W1849" s="4" t="s">
        <v>2997</v>
      </c>
      <c r="X1849" s="4" t="s">
        <v>22023</v>
      </c>
      <c r="Y1849" s="4" t="s">
        <v>2995</v>
      </c>
      <c r="Z1849" t="s">
        <v>3000</v>
      </c>
      <c r="AA1849" t="s">
        <v>3001</v>
      </c>
      <c r="AB1849" t="s">
        <v>22026</v>
      </c>
      <c r="AC1849">
        <v>34.094999999999999</v>
      </c>
      <c r="AD1849">
        <v>20000</v>
      </c>
      <c r="AE1849">
        <v>130850000</v>
      </c>
      <c r="AF1849">
        <v>696610000</v>
      </c>
      <c r="AG1849" s="16">
        <v>6540</v>
      </c>
      <c r="AH1849">
        <v>7.9962730999999995E-2</v>
      </c>
      <c r="AI1849" s="5">
        <v>7.2499999999999995E-2</v>
      </c>
      <c r="AJ1849" s="5">
        <v>1.1000000000000001</v>
      </c>
      <c r="AK1849">
        <v>114</v>
      </c>
      <c r="AL1849">
        <v>736</v>
      </c>
      <c r="AM1849" t="s">
        <v>22027</v>
      </c>
    </row>
    <row r="1850" spans="1:39" x14ac:dyDescent="0.25">
      <c r="A1850" t="str">
        <f>HYPERLINK("http://www.UniProt.org/UniProt/P54619-2","AAKG1_HUMAN")</f>
        <v>AAKG1_HUMAN</v>
      </c>
      <c r="B1850" s="4" t="s">
        <v>6555</v>
      </c>
      <c r="C1850" s="9">
        <v>880</v>
      </c>
      <c r="D1850" s="54">
        <v>1.1000000000000001</v>
      </c>
      <c r="E1850" s="24">
        <v>1.0999999999999999E-2</v>
      </c>
      <c r="F1850" s="9">
        <v>110</v>
      </c>
      <c r="G1850" s="9">
        <v>101</v>
      </c>
      <c r="H1850" s="30" t="s">
        <v>37740</v>
      </c>
      <c r="I1850" t="s">
        <v>12</v>
      </c>
      <c r="J1850" s="4" t="s">
        <v>12</v>
      </c>
      <c r="K1850" s="6">
        <v>34.082999999999998</v>
      </c>
      <c r="L1850" s="10" t="s">
        <v>12</v>
      </c>
      <c r="M1850" s="24" t="s">
        <v>37739</v>
      </c>
      <c r="N1850">
        <v>1535</v>
      </c>
      <c r="O1850" s="15">
        <v>34.082999999999998</v>
      </c>
      <c r="P1850" s="4" t="s">
        <v>19460</v>
      </c>
      <c r="Q1850" s="4" t="s">
        <v>25027</v>
      </c>
      <c r="R1850" s="18">
        <v>70.02</v>
      </c>
      <c r="S1850" s="4" t="s">
        <v>25028</v>
      </c>
      <c r="T1850" s="4" t="s">
        <v>6556</v>
      </c>
      <c r="U1850" s="11" t="s">
        <v>6557</v>
      </c>
      <c r="V1850" s="11" t="s">
        <v>6558</v>
      </c>
      <c r="W1850" s="4" t="s">
        <v>6556</v>
      </c>
      <c r="X1850" s="4" t="s">
        <v>12</v>
      </c>
      <c r="Y1850" s="4" t="s">
        <v>6559</v>
      </c>
      <c r="AB1850" t="s">
        <v>25029</v>
      </c>
      <c r="AC1850">
        <v>34.082999999999998</v>
      </c>
      <c r="AD1850">
        <v>20000</v>
      </c>
      <c r="AE1850">
        <v>17508000</v>
      </c>
      <c r="AF1850">
        <v>97215000</v>
      </c>
      <c r="AG1850" s="16">
        <v>875</v>
      </c>
      <c r="AH1850">
        <v>1.0699178E-2</v>
      </c>
      <c r="AI1850" s="5">
        <v>1.01E-2</v>
      </c>
      <c r="AJ1850" s="5">
        <v>1.06</v>
      </c>
      <c r="AK1850">
        <v>42</v>
      </c>
      <c r="AL1850">
        <v>1535</v>
      </c>
      <c r="AM1850" t="s">
        <v>25030</v>
      </c>
    </row>
    <row r="1851" spans="1:39" x14ac:dyDescent="0.25">
      <c r="A1851" t="str">
        <f>HYPERLINK("http://www.UniProt.org/UniProt/Q13287","NMI_HUMAN")</f>
        <v>NMI_HUMAN</v>
      </c>
      <c r="B1851" s="4" t="s">
        <v>8499</v>
      </c>
      <c r="C1851" s="9">
        <v>910</v>
      </c>
      <c r="D1851" s="54">
        <v>1.1000000000000001</v>
      </c>
      <c r="E1851" s="24">
        <v>1.0999999999999999E-2</v>
      </c>
      <c r="F1851" s="9">
        <v>110</v>
      </c>
      <c r="G1851" s="9">
        <v>97.199999999999989</v>
      </c>
      <c r="H1851" s="30" t="s">
        <v>37740</v>
      </c>
      <c r="I1851" t="s">
        <v>32</v>
      </c>
      <c r="J1851" s="4" t="s">
        <v>12</v>
      </c>
      <c r="K1851" s="6">
        <v>35.055999999999997</v>
      </c>
      <c r="L1851" s="10" t="s">
        <v>12</v>
      </c>
      <c r="M1851" s="24" t="s">
        <v>37739</v>
      </c>
      <c r="N1851">
        <v>1986</v>
      </c>
      <c r="O1851" s="15">
        <v>35.055999999999997</v>
      </c>
      <c r="P1851" s="4" t="s">
        <v>19460</v>
      </c>
      <c r="Q1851" s="4" t="s">
        <v>26752</v>
      </c>
      <c r="R1851" s="18">
        <v>47.76</v>
      </c>
      <c r="S1851" s="4" t="s">
        <v>26753</v>
      </c>
      <c r="T1851" s="4" t="s">
        <v>8500</v>
      </c>
      <c r="V1851" s="11" t="s">
        <v>7523</v>
      </c>
      <c r="W1851" s="4" t="s">
        <v>8500</v>
      </c>
      <c r="X1851" s="4" t="s">
        <v>19666</v>
      </c>
      <c r="Y1851" s="4" t="s">
        <v>8498</v>
      </c>
      <c r="Z1851" t="s">
        <v>8501</v>
      </c>
      <c r="AA1851" t="s">
        <v>6856</v>
      </c>
      <c r="AB1851" t="s">
        <v>26754</v>
      </c>
      <c r="AC1851">
        <v>35.055999999999997</v>
      </c>
      <c r="AD1851">
        <v>20000</v>
      </c>
      <c r="AE1851">
        <v>18201000</v>
      </c>
      <c r="AF1851">
        <v>93404000</v>
      </c>
      <c r="AG1851" s="16">
        <v>910</v>
      </c>
      <c r="AH1851">
        <v>1.1122672E-2</v>
      </c>
      <c r="AI1851" s="5">
        <v>9.7199999999999995E-3</v>
      </c>
      <c r="AJ1851" s="5">
        <v>1.1399999999999999</v>
      </c>
      <c r="AK1851">
        <v>89</v>
      </c>
      <c r="AL1851">
        <v>1986</v>
      </c>
      <c r="AM1851" t="s">
        <v>8498</v>
      </c>
    </row>
    <row r="1852" spans="1:39" x14ac:dyDescent="0.25">
      <c r="A1852" t="str">
        <f>HYPERLINK("http://www.UniProt.org/UniProt/P35249","RFC4_HUMAN")</f>
        <v>RFC4_HUMAN</v>
      </c>
      <c r="B1852" s="4" t="s">
        <v>5015</v>
      </c>
      <c r="C1852" s="9">
        <v>910</v>
      </c>
      <c r="D1852" s="54">
        <v>1.1000000000000001</v>
      </c>
      <c r="E1852" s="24">
        <v>1.0999999999999999E-2</v>
      </c>
      <c r="F1852" s="9">
        <v>110</v>
      </c>
      <c r="G1852" s="9">
        <v>98.7</v>
      </c>
      <c r="H1852" s="30" t="s">
        <v>37740</v>
      </c>
      <c r="I1852" t="s">
        <v>92</v>
      </c>
      <c r="J1852" s="4" t="s">
        <v>12</v>
      </c>
      <c r="K1852" s="6">
        <v>39.680999999999997</v>
      </c>
      <c r="L1852" s="10" t="s">
        <v>12</v>
      </c>
      <c r="M1852" s="24" t="s">
        <v>37739</v>
      </c>
      <c r="N1852">
        <v>1186</v>
      </c>
      <c r="O1852" s="15">
        <v>39.680999999999997</v>
      </c>
      <c r="P1852" s="4" t="s">
        <v>19460</v>
      </c>
      <c r="Q1852" s="4" t="s">
        <v>23717</v>
      </c>
      <c r="R1852" s="18">
        <v>39.159999999999997</v>
      </c>
      <c r="S1852" s="4" t="s">
        <v>23718</v>
      </c>
      <c r="T1852" s="4" t="s">
        <v>5016</v>
      </c>
      <c r="U1852" s="11" t="s">
        <v>5017</v>
      </c>
      <c r="V1852" s="11" t="s">
        <v>5018</v>
      </c>
      <c r="W1852" s="4" t="s">
        <v>5016</v>
      </c>
      <c r="X1852" s="4" t="s">
        <v>19923</v>
      </c>
      <c r="Y1852" s="4" t="s">
        <v>5014</v>
      </c>
      <c r="Z1852" t="s">
        <v>5019</v>
      </c>
      <c r="AA1852" t="s">
        <v>5020</v>
      </c>
      <c r="AB1852" t="s">
        <v>23719</v>
      </c>
      <c r="AC1852">
        <v>39.680999999999997</v>
      </c>
      <c r="AD1852">
        <v>20000</v>
      </c>
      <c r="AE1852">
        <v>18258000</v>
      </c>
      <c r="AF1852">
        <v>94904000</v>
      </c>
      <c r="AG1852" s="16">
        <v>913</v>
      </c>
      <c r="AH1852">
        <v>1.1157505E-2</v>
      </c>
      <c r="AI1852" s="5">
        <v>9.8700000000000003E-3</v>
      </c>
      <c r="AJ1852" s="5">
        <v>1.1299999999999999</v>
      </c>
      <c r="AK1852">
        <v>69</v>
      </c>
      <c r="AL1852">
        <v>1186</v>
      </c>
      <c r="AM1852" t="s">
        <v>5014</v>
      </c>
    </row>
    <row r="1853" spans="1:39" x14ac:dyDescent="0.25">
      <c r="A1853" t="str">
        <f>HYPERLINK("http://www.UniProt.org/UniProt/P46736-2","BRCC3_HUMAN")</f>
        <v>BRCC3_HUMAN</v>
      </c>
      <c r="B1853" s="4" t="s">
        <v>5665</v>
      </c>
      <c r="C1853" s="9">
        <v>810</v>
      </c>
      <c r="D1853" s="54">
        <v>1.1000000000000001</v>
      </c>
      <c r="E1853" s="24">
        <v>9.9000000000000008E-3</v>
      </c>
      <c r="F1853" s="9">
        <v>99.000000000000014</v>
      </c>
      <c r="G1853" s="9">
        <v>87.500000000000014</v>
      </c>
      <c r="H1853" s="30" t="s">
        <v>37740</v>
      </c>
      <c r="I1853" t="s">
        <v>92</v>
      </c>
      <c r="J1853" s="4" t="s">
        <v>12</v>
      </c>
      <c r="K1853" s="6">
        <v>33.149000000000001</v>
      </c>
      <c r="L1853" s="10" t="s">
        <v>12</v>
      </c>
      <c r="M1853" s="24" t="s">
        <v>37739</v>
      </c>
      <c r="N1853">
        <v>1325</v>
      </c>
      <c r="O1853" s="15">
        <v>33.149000000000001</v>
      </c>
      <c r="P1853" s="4" t="s">
        <v>19460</v>
      </c>
      <c r="Q1853" s="4" t="s">
        <v>24251</v>
      </c>
      <c r="R1853" s="18">
        <v>34.36</v>
      </c>
      <c r="S1853" s="4" t="s">
        <v>24252</v>
      </c>
      <c r="T1853" s="4" t="s">
        <v>5666</v>
      </c>
      <c r="U1853" s="11" t="s">
        <v>5667</v>
      </c>
      <c r="V1853" s="11" t="s">
        <v>5668</v>
      </c>
      <c r="W1853" s="4" t="s">
        <v>5666</v>
      </c>
      <c r="X1853" s="4" t="s">
        <v>24250</v>
      </c>
      <c r="Y1853" s="4" t="s">
        <v>5670</v>
      </c>
      <c r="Z1853" t="s">
        <v>5669</v>
      </c>
      <c r="AB1853" s="5" t="s">
        <v>24253</v>
      </c>
      <c r="AC1853">
        <v>33.149000000000001</v>
      </c>
      <c r="AD1853">
        <v>20000</v>
      </c>
      <c r="AE1853">
        <v>16129000</v>
      </c>
      <c r="AF1853">
        <v>84155000</v>
      </c>
      <c r="AG1853" s="16">
        <v>806</v>
      </c>
      <c r="AH1853">
        <v>9.8564680000000002E-3</v>
      </c>
      <c r="AI1853" s="5">
        <v>8.7500000000000008E-3</v>
      </c>
      <c r="AJ1853" s="5">
        <v>1.1299999999999999</v>
      </c>
      <c r="AK1853">
        <v>42</v>
      </c>
      <c r="AL1853">
        <v>1325</v>
      </c>
      <c r="AM1853" t="s">
        <v>24254</v>
      </c>
    </row>
    <row r="1854" spans="1:39" x14ac:dyDescent="0.25">
      <c r="A1854" t="str">
        <f>HYPERLINK("http://www.UniProt.org/UniProt/P30154","2AAB_HUMAN")</f>
        <v>2AAB_HUMAN</v>
      </c>
      <c r="B1854" s="4" t="s">
        <v>4714</v>
      </c>
      <c r="C1854" s="9">
        <v>640</v>
      </c>
      <c r="D1854" s="54">
        <v>1.1000000000000001</v>
      </c>
      <c r="E1854" s="24">
        <v>7.7999999999999996E-3</v>
      </c>
      <c r="F1854" s="9">
        <v>78</v>
      </c>
      <c r="G1854" s="9">
        <v>74</v>
      </c>
      <c r="H1854" s="30" t="s">
        <v>37740</v>
      </c>
      <c r="I1854" t="s">
        <v>12</v>
      </c>
      <c r="J1854" s="4" t="s">
        <v>12</v>
      </c>
      <c r="K1854" s="6">
        <v>66.212999999999994</v>
      </c>
      <c r="L1854" s="10" t="s">
        <v>12</v>
      </c>
      <c r="M1854" s="24" t="s">
        <v>37739</v>
      </c>
      <c r="N1854">
        <v>1117</v>
      </c>
      <c r="O1854" s="15">
        <v>66.212999999999994</v>
      </c>
      <c r="P1854" s="4" t="s">
        <v>19460</v>
      </c>
      <c r="Q1854" s="4" t="s">
        <v>23445</v>
      </c>
      <c r="R1854" s="18">
        <v>91.87</v>
      </c>
      <c r="S1854" s="4" t="s">
        <v>23446</v>
      </c>
      <c r="T1854" s="4" t="s">
        <v>4715</v>
      </c>
      <c r="U1854" s="11" t="s">
        <v>4709</v>
      </c>
      <c r="V1854" s="11" t="s">
        <v>4710</v>
      </c>
      <c r="W1854" s="4" t="s">
        <v>4715</v>
      </c>
      <c r="X1854" s="4" t="s">
        <v>12</v>
      </c>
      <c r="Y1854" s="4" t="s">
        <v>4713</v>
      </c>
      <c r="Z1854" t="s">
        <v>4716</v>
      </c>
      <c r="AA1854" t="s">
        <v>4712</v>
      </c>
      <c r="AB1854" s="5" t="s">
        <v>23447</v>
      </c>
      <c r="AC1854">
        <v>66.212999999999994</v>
      </c>
      <c r="AD1854">
        <v>20000</v>
      </c>
      <c r="AE1854">
        <v>12771000</v>
      </c>
      <c r="AF1854">
        <v>71139000</v>
      </c>
      <c r="AG1854" s="16">
        <v>639</v>
      </c>
      <c r="AH1854">
        <v>7.8043870000000003E-3</v>
      </c>
      <c r="AI1854" s="5">
        <v>7.4000000000000003E-3</v>
      </c>
      <c r="AJ1854" s="5">
        <v>1.05</v>
      </c>
      <c r="AK1854">
        <v>69</v>
      </c>
      <c r="AL1854">
        <v>1117</v>
      </c>
      <c r="AM1854" t="s">
        <v>23448</v>
      </c>
    </row>
    <row r="1855" spans="1:39" x14ac:dyDescent="0.25">
      <c r="A1855" t="str">
        <f>HYPERLINK("http://www.UniProt.org/UniProt/Q9UJW0","DCTN4_HUMAN")</f>
        <v>DCTN4_HUMAN</v>
      </c>
      <c r="B1855" s="4" t="s">
        <v>18134</v>
      </c>
      <c r="C1855" s="54">
        <v>21</v>
      </c>
      <c r="D1855" s="54">
        <v>1.1000000000000001</v>
      </c>
      <c r="E1855" s="24">
        <v>6.1000000000000004E-3</v>
      </c>
      <c r="F1855" s="9">
        <v>61.000000000000007</v>
      </c>
      <c r="G1855" s="9">
        <v>53</v>
      </c>
      <c r="H1855" s="30" t="s">
        <v>37740</v>
      </c>
      <c r="I1855" t="s">
        <v>69</v>
      </c>
      <c r="J1855" s="4" t="s">
        <v>12</v>
      </c>
      <c r="K1855" s="6">
        <v>52.337000000000003</v>
      </c>
      <c r="L1855" s="10" t="s">
        <v>12</v>
      </c>
      <c r="M1855" s="24" t="s">
        <v>37739</v>
      </c>
      <c r="N1855">
        <v>4464</v>
      </c>
      <c r="O1855" s="15">
        <v>52.337000000000003</v>
      </c>
      <c r="P1855" s="4" t="s">
        <v>19460</v>
      </c>
      <c r="Q1855" s="4" t="s">
        <v>36399</v>
      </c>
      <c r="R1855" s="18">
        <v>66.86</v>
      </c>
      <c r="S1855" s="4" t="s">
        <v>36400</v>
      </c>
      <c r="T1855" s="4" t="s">
        <v>18135</v>
      </c>
      <c r="U1855" s="11" t="s">
        <v>18136</v>
      </c>
      <c r="V1855" s="11" t="s">
        <v>18137</v>
      </c>
      <c r="W1855" s="4" t="s">
        <v>18135</v>
      </c>
      <c r="X1855" s="4" t="s">
        <v>36398</v>
      </c>
      <c r="Y1855" s="4" t="s">
        <v>18133</v>
      </c>
      <c r="AA1855" t="s">
        <v>17509</v>
      </c>
      <c r="AB1855" t="s">
        <v>36401</v>
      </c>
      <c r="AC1855">
        <v>52.337000000000003</v>
      </c>
      <c r="AD1855">
        <v>463090</v>
      </c>
      <c r="AE1855">
        <v>9903600</v>
      </c>
      <c r="AF1855">
        <v>50972000</v>
      </c>
      <c r="AG1855" s="16">
        <v>21.4</v>
      </c>
      <c r="AH1855">
        <v>6.0521120000000001E-3</v>
      </c>
      <c r="AI1855" s="5">
        <v>5.3E-3</v>
      </c>
      <c r="AJ1855" s="5">
        <v>1.1399999999999999</v>
      </c>
      <c r="AK1855">
        <v>59</v>
      </c>
      <c r="AL1855">
        <v>4464</v>
      </c>
      <c r="AM1855" t="s">
        <v>36402</v>
      </c>
    </row>
    <row r="1856" spans="1:39" x14ac:dyDescent="0.25">
      <c r="A1856" t="str">
        <f>HYPERLINK("http://www.UniProt.org/UniProt/P36873-2","PP1G_HUMAN")</f>
        <v>PP1G_HUMAN</v>
      </c>
      <c r="B1856" s="4" t="s">
        <v>5167</v>
      </c>
      <c r="C1856" s="9">
        <v>480</v>
      </c>
      <c r="D1856" s="54">
        <v>1.1000000000000001</v>
      </c>
      <c r="E1856" s="24">
        <v>5.8999999999999999E-3</v>
      </c>
      <c r="F1856" s="9">
        <v>59</v>
      </c>
      <c r="G1856" s="9">
        <v>53.4</v>
      </c>
      <c r="H1856" s="30" t="s">
        <v>37740</v>
      </c>
      <c r="I1856" t="s">
        <v>69</v>
      </c>
      <c r="J1856" s="4" t="s">
        <v>12</v>
      </c>
      <c r="K1856" s="6">
        <v>38.518000000000001</v>
      </c>
      <c r="L1856" s="10" t="s">
        <v>12</v>
      </c>
      <c r="M1856" s="24" t="s">
        <v>37739</v>
      </c>
      <c r="N1856">
        <v>1220</v>
      </c>
      <c r="O1856" s="15">
        <v>38.518000000000001</v>
      </c>
      <c r="P1856" s="4" t="s">
        <v>19460</v>
      </c>
      <c r="Q1856" s="4" t="s">
        <v>23840</v>
      </c>
      <c r="R1856" s="18">
        <v>68.66</v>
      </c>
      <c r="S1856" s="4" t="s">
        <v>23841</v>
      </c>
      <c r="T1856" s="4" t="s">
        <v>5168</v>
      </c>
      <c r="U1856" s="11" t="s">
        <v>5169</v>
      </c>
      <c r="V1856" s="11" t="s">
        <v>5170</v>
      </c>
      <c r="W1856" s="4" t="s">
        <v>5168</v>
      </c>
      <c r="X1856" s="4" t="s">
        <v>23839</v>
      </c>
      <c r="Y1856" s="4" t="s">
        <v>5172</v>
      </c>
      <c r="Z1856" t="s">
        <v>3629</v>
      </c>
      <c r="AA1856" t="s">
        <v>5171</v>
      </c>
      <c r="AB1856" s="5" t="s">
        <v>23842</v>
      </c>
      <c r="AC1856">
        <v>38.518000000000001</v>
      </c>
      <c r="AD1856">
        <v>20000</v>
      </c>
      <c r="AE1856">
        <v>9637100</v>
      </c>
      <c r="AF1856">
        <v>51300000</v>
      </c>
      <c r="AG1856" s="16">
        <v>482</v>
      </c>
      <c r="AH1856">
        <v>5.889254E-3</v>
      </c>
      <c r="AI1856" s="5">
        <v>5.3400000000000001E-3</v>
      </c>
      <c r="AJ1856" s="5">
        <v>1.1000000000000001</v>
      </c>
      <c r="AK1856">
        <v>20</v>
      </c>
      <c r="AL1856">
        <v>1220</v>
      </c>
      <c r="AM1856" t="s">
        <v>23843</v>
      </c>
    </row>
    <row r="1857" spans="1:39" x14ac:dyDescent="0.25">
      <c r="A1857" t="str">
        <f>HYPERLINK("http://www.UniProt.org/UniProt/Q8TDX7","NEK7_HUMAN")</f>
        <v>NEK7_HUMAN</v>
      </c>
      <c r="B1857" s="4" t="s">
        <v>12949</v>
      </c>
      <c r="C1857" s="9">
        <v>450</v>
      </c>
      <c r="D1857" s="54">
        <v>1.1000000000000001</v>
      </c>
      <c r="E1857" s="24">
        <v>5.4999999999999997E-3</v>
      </c>
      <c r="F1857" s="9">
        <v>55</v>
      </c>
      <c r="G1857" s="9">
        <v>50.6</v>
      </c>
      <c r="H1857" s="30" t="s">
        <v>37740</v>
      </c>
      <c r="I1857" t="s">
        <v>69</v>
      </c>
      <c r="J1857" s="4" t="s">
        <v>12</v>
      </c>
      <c r="K1857" s="6">
        <v>34.551000000000002</v>
      </c>
      <c r="L1857" s="10" t="s">
        <v>12</v>
      </c>
      <c r="M1857" s="24" t="s">
        <v>37739</v>
      </c>
      <c r="N1857">
        <v>3128</v>
      </c>
      <c r="O1857" s="15">
        <v>34.551000000000002</v>
      </c>
      <c r="P1857" s="4" t="s">
        <v>19460</v>
      </c>
      <c r="Q1857" s="4" t="s">
        <v>31210</v>
      </c>
      <c r="R1857" s="18">
        <v>117.88</v>
      </c>
      <c r="S1857" s="4" t="s">
        <v>31211</v>
      </c>
      <c r="T1857" s="4" t="s">
        <v>12950</v>
      </c>
      <c r="U1857" s="11" t="s">
        <v>6289</v>
      </c>
      <c r="V1857" s="11" t="s">
        <v>6290</v>
      </c>
      <c r="W1857" s="4" t="s">
        <v>12950</v>
      </c>
      <c r="X1857" s="4" t="s">
        <v>31209</v>
      </c>
      <c r="Y1857" s="4" t="s">
        <v>12948</v>
      </c>
      <c r="AB1857" t="s">
        <v>31212</v>
      </c>
      <c r="AC1857">
        <v>34.551000000000002</v>
      </c>
      <c r="AD1857">
        <v>20000</v>
      </c>
      <c r="AE1857">
        <v>8996700</v>
      </c>
      <c r="AF1857">
        <v>48634000</v>
      </c>
      <c r="AG1857" s="16">
        <v>450</v>
      </c>
      <c r="AH1857">
        <v>5.4979039999999996E-3</v>
      </c>
      <c r="AI1857" s="5">
        <v>5.0600000000000003E-3</v>
      </c>
      <c r="AJ1857" s="5">
        <v>1.0900000000000001</v>
      </c>
      <c r="AK1857">
        <v>32</v>
      </c>
      <c r="AL1857">
        <v>3128</v>
      </c>
      <c r="AM1857" t="s">
        <v>31213</v>
      </c>
    </row>
    <row r="1858" spans="1:39" x14ac:dyDescent="0.25">
      <c r="A1858" t="str">
        <f>HYPERLINK("http://www.UniProt.org/UniProt/P31943","HNRH1_HUMAN")</f>
        <v>HNRH1_HUMAN</v>
      </c>
      <c r="B1858" s="4" t="s">
        <v>4848</v>
      </c>
      <c r="C1858" s="54">
        <v>34</v>
      </c>
      <c r="D1858" s="54">
        <v>1.1000000000000001</v>
      </c>
      <c r="E1858" s="24">
        <v>4.8999999999999998E-3</v>
      </c>
      <c r="F1858" s="9">
        <v>49</v>
      </c>
      <c r="G1858" s="9">
        <v>43.4</v>
      </c>
      <c r="H1858" s="30" t="s">
        <v>37740</v>
      </c>
      <c r="I1858" t="s">
        <v>92</v>
      </c>
      <c r="J1858" s="4" t="s">
        <v>12</v>
      </c>
      <c r="K1858" s="6">
        <v>49.228999999999999</v>
      </c>
      <c r="L1858" s="10" t="s">
        <v>12</v>
      </c>
      <c r="M1858" s="24" t="s">
        <v>37739</v>
      </c>
      <c r="N1858">
        <v>1147</v>
      </c>
      <c r="O1858" s="15">
        <v>49.228999999999999</v>
      </c>
      <c r="P1858" s="4" t="s">
        <v>19460</v>
      </c>
      <c r="Q1858" s="4" t="s">
        <v>23567</v>
      </c>
      <c r="R1858" s="18">
        <v>27.68</v>
      </c>
      <c r="S1858" s="4" t="s">
        <v>23568</v>
      </c>
      <c r="T1858" s="4" t="s">
        <v>4849</v>
      </c>
      <c r="U1858" s="11" t="s">
        <v>4843</v>
      </c>
      <c r="V1858" s="11" t="s">
        <v>4844</v>
      </c>
      <c r="W1858" s="4" t="s">
        <v>4849</v>
      </c>
      <c r="X1858" s="4" t="s">
        <v>19759</v>
      </c>
      <c r="Y1858" s="4" t="s">
        <v>4847</v>
      </c>
      <c r="Z1858" t="s">
        <v>335</v>
      </c>
      <c r="AA1858" t="s">
        <v>4850</v>
      </c>
      <c r="AB1858" t="s">
        <v>23569</v>
      </c>
      <c r="AC1858">
        <v>49.228999999999999</v>
      </c>
      <c r="AD1858">
        <v>236770</v>
      </c>
      <c r="AE1858">
        <v>8028900</v>
      </c>
      <c r="AF1858">
        <v>41727000</v>
      </c>
      <c r="AG1858" s="16">
        <v>33.9</v>
      </c>
      <c r="AH1858">
        <v>4.906479E-3</v>
      </c>
      <c r="AI1858" s="5">
        <v>4.3400000000000001E-3</v>
      </c>
      <c r="AJ1858" s="5">
        <v>1.1299999999999999</v>
      </c>
      <c r="AK1858">
        <v>40</v>
      </c>
      <c r="AL1858">
        <v>1147</v>
      </c>
      <c r="AM1858" t="s">
        <v>23570</v>
      </c>
    </row>
    <row r="1859" spans="1:39" x14ac:dyDescent="0.25">
      <c r="A1859" t="str">
        <f>HYPERLINK("http://www.UniProt.org/UniProt/Q8IWV8","UBR2_HUMAN")</f>
        <v>UBR2_HUMAN</v>
      </c>
      <c r="B1859" s="4" t="s">
        <v>12055</v>
      </c>
      <c r="C1859" s="9">
        <v>250</v>
      </c>
      <c r="D1859" s="54">
        <v>1.1000000000000001</v>
      </c>
      <c r="E1859" s="24">
        <v>3.0000000000000001E-3</v>
      </c>
      <c r="F1859" s="9">
        <v>30</v>
      </c>
      <c r="G1859" s="9">
        <v>27.8</v>
      </c>
      <c r="H1859" s="30" t="s">
        <v>37740</v>
      </c>
      <c r="I1859" t="s">
        <v>92</v>
      </c>
      <c r="J1859" s="4" t="s">
        <v>12</v>
      </c>
      <c r="K1859" s="6">
        <v>200.54</v>
      </c>
      <c r="L1859" s="10" t="s">
        <v>12</v>
      </c>
      <c r="M1859" s="24" t="s">
        <v>37739</v>
      </c>
      <c r="N1859">
        <v>2894</v>
      </c>
      <c r="O1859" s="15">
        <v>200.54</v>
      </c>
      <c r="P1859" s="4" t="s">
        <v>19460</v>
      </c>
      <c r="Q1859" s="4" t="s">
        <v>30282</v>
      </c>
      <c r="R1859" s="18">
        <v>96.25</v>
      </c>
      <c r="S1859" s="4" t="s">
        <v>30283</v>
      </c>
      <c r="T1859" s="4" t="s">
        <v>12056</v>
      </c>
      <c r="U1859" s="11" t="s">
        <v>12057</v>
      </c>
      <c r="V1859" s="11" t="s">
        <v>11210</v>
      </c>
      <c r="W1859" s="4" t="s">
        <v>12056</v>
      </c>
      <c r="X1859" s="4" t="s">
        <v>30281</v>
      </c>
      <c r="Y1859" s="4" t="s">
        <v>12054</v>
      </c>
      <c r="AB1859" t="s">
        <v>30284</v>
      </c>
      <c r="AC1859">
        <v>200.54</v>
      </c>
      <c r="AD1859">
        <v>20000</v>
      </c>
      <c r="AE1859">
        <v>4982500</v>
      </c>
      <c r="AF1859">
        <v>26690000</v>
      </c>
      <c r="AG1859" s="16">
        <v>249</v>
      </c>
      <c r="AH1859">
        <v>3.044817E-3</v>
      </c>
      <c r="AI1859" s="5">
        <v>2.7799999999999999E-3</v>
      </c>
      <c r="AJ1859" s="5">
        <v>1.1000000000000001</v>
      </c>
      <c r="AK1859">
        <v>153</v>
      </c>
      <c r="AL1859">
        <v>2894</v>
      </c>
      <c r="AM1859" t="s">
        <v>12054</v>
      </c>
    </row>
    <row r="1860" spans="1:39" x14ac:dyDescent="0.25">
      <c r="A1860" t="str">
        <f>HYPERLINK("http://www.UniProt.org/UniProt/Q9NZ63","CI078_HUMAN")</f>
        <v>CI078_HUMAN</v>
      </c>
      <c r="B1860" s="4" t="s">
        <v>17516</v>
      </c>
      <c r="C1860" s="9">
        <v>210</v>
      </c>
      <c r="D1860" s="54">
        <v>1.1000000000000001</v>
      </c>
      <c r="E1860" s="24">
        <v>2.5000000000000001E-3</v>
      </c>
      <c r="F1860" s="9">
        <v>25</v>
      </c>
      <c r="G1860" s="9">
        <v>22.8</v>
      </c>
      <c r="H1860" s="30" t="s">
        <v>37740</v>
      </c>
      <c r="I1860" t="s">
        <v>12</v>
      </c>
      <c r="J1860" s="4" t="s">
        <v>12</v>
      </c>
      <c r="K1860" s="6">
        <v>33.688000000000002</v>
      </c>
      <c r="L1860" s="10" t="s">
        <v>12</v>
      </c>
      <c r="M1860" s="24" t="s">
        <v>37739</v>
      </c>
      <c r="N1860">
        <v>4292</v>
      </c>
      <c r="O1860" s="15">
        <v>33.688000000000002</v>
      </c>
      <c r="P1860" s="4" t="s">
        <v>19460</v>
      </c>
      <c r="Q1860" s="4" t="s">
        <v>35746</v>
      </c>
      <c r="R1860" s="18">
        <v>121.89</v>
      </c>
      <c r="S1860" s="4" t="s">
        <v>35747</v>
      </c>
      <c r="T1860" s="4" t="s">
        <v>12</v>
      </c>
      <c r="V1860" s="11" t="s">
        <v>17517</v>
      </c>
      <c r="W1860" s="4" t="s">
        <v>12</v>
      </c>
      <c r="X1860" s="4" t="s">
        <v>12</v>
      </c>
      <c r="Y1860" s="4" t="s">
        <v>17515</v>
      </c>
      <c r="AB1860" t="s">
        <v>35748</v>
      </c>
      <c r="AC1860">
        <v>33.688000000000002</v>
      </c>
      <c r="AD1860">
        <v>20000</v>
      </c>
      <c r="AE1860">
        <v>4158900</v>
      </c>
      <c r="AF1860">
        <v>21910000</v>
      </c>
      <c r="AG1860" s="16">
        <v>208</v>
      </c>
      <c r="AH1860">
        <v>2.541513E-3</v>
      </c>
      <c r="AI1860" s="5">
        <v>2.2799999999999999E-3</v>
      </c>
      <c r="AJ1860" s="5">
        <v>1.1200000000000001</v>
      </c>
      <c r="AK1860">
        <v>26</v>
      </c>
      <c r="AL1860">
        <v>4292</v>
      </c>
      <c r="AM1860" t="s">
        <v>17515</v>
      </c>
    </row>
    <row r="1861" spans="1:39" x14ac:dyDescent="0.25">
      <c r="A1861" t="str">
        <f>HYPERLINK("http://www.UniProt.org/UniProt/Q8TDY2-2","RBCC1_HUMAN")</f>
        <v>RBCC1_HUMAN</v>
      </c>
      <c r="B1861" s="4" t="s">
        <v>12951</v>
      </c>
      <c r="C1861" s="9">
        <v>130</v>
      </c>
      <c r="D1861" s="54">
        <v>1.1000000000000001</v>
      </c>
      <c r="E1861" s="24">
        <v>1.6000000000000001E-3</v>
      </c>
      <c r="F1861" s="9">
        <v>16</v>
      </c>
      <c r="G1861" s="9">
        <v>15.200000000000001</v>
      </c>
      <c r="H1861" s="30" t="s">
        <v>37740</v>
      </c>
      <c r="I1861" t="s">
        <v>69</v>
      </c>
      <c r="J1861" s="4" t="s">
        <v>12</v>
      </c>
      <c r="K1861" s="6">
        <v>182.85</v>
      </c>
      <c r="L1861" s="10" t="s">
        <v>12</v>
      </c>
      <c r="M1861" s="24" t="s">
        <v>37739</v>
      </c>
      <c r="N1861">
        <v>3129</v>
      </c>
      <c r="O1861" s="15">
        <v>182.85</v>
      </c>
      <c r="P1861" s="4" t="s">
        <v>19460</v>
      </c>
      <c r="Q1861" s="4" t="s">
        <v>31215</v>
      </c>
      <c r="R1861" s="18">
        <v>34.840000000000003</v>
      </c>
      <c r="S1861" s="4" t="s">
        <v>31216</v>
      </c>
      <c r="T1861" s="4" t="s">
        <v>12952</v>
      </c>
      <c r="U1861" s="11" t="s">
        <v>12953</v>
      </c>
      <c r="V1861" s="11" t="s">
        <v>12954</v>
      </c>
      <c r="W1861" s="4" t="s">
        <v>12952</v>
      </c>
      <c r="X1861" s="4" t="s">
        <v>31214</v>
      </c>
      <c r="Y1861" s="4" t="s">
        <v>12955</v>
      </c>
      <c r="AB1861" t="s">
        <v>31217</v>
      </c>
      <c r="AC1861">
        <v>182.85</v>
      </c>
      <c r="AD1861">
        <v>20000</v>
      </c>
      <c r="AE1861">
        <v>2671600</v>
      </c>
      <c r="AF1861">
        <v>14593000</v>
      </c>
      <c r="AG1861" s="16">
        <v>134</v>
      </c>
      <c r="AH1861">
        <v>1.6326209999999999E-3</v>
      </c>
      <c r="AI1861" s="5">
        <v>1.5200000000000001E-3</v>
      </c>
      <c r="AJ1861" s="5">
        <v>1.08</v>
      </c>
      <c r="AK1861">
        <v>111</v>
      </c>
      <c r="AL1861">
        <v>3129</v>
      </c>
      <c r="AM1861" t="s">
        <v>31218</v>
      </c>
    </row>
    <row r="1862" spans="1:39" x14ac:dyDescent="0.25">
      <c r="A1862" t="str">
        <f>HYPERLINK("http://www.UniProt.org/UniProt/Q92878","RAD50_HUMAN")</f>
        <v>RAD50_HUMAN</v>
      </c>
      <c r="B1862" s="4" t="s">
        <v>13502</v>
      </c>
      <c r="C1862" s="9">
        <v>59</v>
      </c>
      <c r="D1862" s="54">
        <v>1.1000000000000001</v>
      </c>
      <c r="E1862" s="24">
        <v>7.2000000000000005E-4</v>
      </c>
      <c r="F1862" s="9">
        <v>7.2</v>
      </c>
      <c r="G1862" s="9">
        <v>6.3100000000000005</v>
      </c>
      <c r="H1862" s="30" t="s">
        <v>37740</v>
      </c>
      <c r="I1862" t="s">
        <v>92</v>
      </c>
      <c r="J1862" s="4" t="s">
        <v>12</v>
      </c>
      <c r="K1862" s="6">
        <v>153.88999999999999</v>
      </c>
      <c r="L1862" s="10" t="s">
        <v>12</v>
      </c>
      <c r="M1862" s="24" t="s">
        <v>37739</v>
      </c>
      <c r="N1862">
        <v>3267</v>
      </c>
      <c r="O1862" s="15">
        <v>153.88999999999999</v>
      </c>
      <c r="P1862" s="4" t="s">
        <v>19460</v>
      </c>
      <c r="Q1862" s="4" t="s">
        <v>31766</v>
      </c>
      <c r="R1862" s="18">
        <v>102.44</v>
      </c>
      <c r="S1862" s="4" t="s">
        <v>31767</v>
      </c>
      <c r="T1862" s="4" t="s">
        <v>13503</v>
      </c>
      <c r="U1862" s="11" t="s">
        <v>13504</v>
      </c>
      <c r="V1862" s="11" t="s">
        <v>13505</v>
      </c>
      <c r="W1862" s="4" t="s">
        <v>13503</v>
      </c>
      <c r="X1862" s="4" t="s">
        <v>31765</v>
      </c>
      <c r="Y1862" s="4" t="s">
        <v>13501</v>
      </c>
      <c r="Z1862" t="s">
        <v>13506</v>
      </c>
      <c r="AA1862" t="s">
        <v>6068</v>
      </c>
      <c r="AB1862" s="5" t="s">
        <v>31768</v>
      </c>
      <c r="AC1862">
        <v>153.88999999999999</v>
      </c>
      <c r="AD1862">
        <v>20000</v>
      </c>
      <c r="AE1862">
        <v>1181700</v>
      </c>
      <c r="AF1862">
        <v>6069000</v>
      </c>
      <c r="AG1862" s="16">
        <v>59.1</v>
      </c>
      <c r="AH1862">
        <v>7.2214000000000002E-4</v>
      </c>
      <c r="AI1862" s="5">
        <v>6.3100000000000005E-4</v>
      </c>
      <c r="AJ1862" s="5">
        <v>1.1399999999999999</v>
      </c>
      <c r="AK1862">
        <v>76</v>
      </c>
      <c r="AL1862">
        <v>3267</v>
      </c>
      <c r="AM1862" t="s">
        <v>31769</v>
      </c>
    </row>
    <row r="1863" spans="1:39" x14ac:dyDescent="0.25">
      <c r="A1863" t="str">
        <f>HYPERLINK("http://www.UniProt.org/UniProt/Q8NBT2","SPC24_HUMAN")</f>
        <v>SPC24_HUMAN</v>
      </c>
      <c r="B1863" s="4" t="s">
        <v>12578</v>
      </c>
      <c r="C1863" s="9">
        <v>45</v>
      </c>
      <c r="D1863" s="54">
        <v>1.1000000000000001</v>
      </c>
      <c r="E1863" s="24">
        <v>5.5000000000000003E-4</v>
      </c>
      <c r="F1863" s="9">
        <v>5.5</v>
      </c>
      <c r="G1863" s="9">
        <v>5.1400000000000006</v>
      </c>
      <c r="H1863" s="30" t="s">
        <v>37740</v>
      </c>
      <c r="I1863" t="s">
        <v>92</v>
      </c>
      <c r="J1863" s="4" t="s">
        <v>12</v>
      </c>
      <c r="K1863" s="6">
        <v>22.478000000000002</v>
      </c>
      <c r="L1863" s="10" t="s">
        <v>12</v>
      </c>
      <c r="M1863" s="24" t="s">
        <v>37739</v>
      </c>
      <c r="N1863">
        <v>3036</v>
      </c>
      <c r="O1863" s="15">
        <v>22.478000000000002</v>
      </c>
      <c r="P1863" s="4" t="s">
        <v>19460</v>
      </c>
      <c r="Q1863" s="4" t="s">
        <v>30827</v>
      </c>
      <c r="R1863" s="18">
        <v>44.97</v>
      </c>
      <c r="S1863" s="4" t="s">
        <v>30828</v>
      </c>
      <c r="T1863" s="4" t="s">
        <v>12579</v>
      </c>
      <c r="U1863" s="11" t="s">
        <v>12580</v>
      </c>
      <c r="V1863" s="11" t="s">
        <v>12581</v>
      </c>
      <c r="W1863" s="4" t="s">
        <v>12579</v>
      </c>
      <c r="X1863" s="4" t="s">
        <v>19981</v>
      </c>
      <c r="Y1863" s="4" t="s">
        <v>12577</v>
      </c>
      <c r="Z1863" t="s">
        <v>614</v>
      </c>
      <c r="AA1863" t="s">
        <v>12582</v>
      </c>
      <c r="AB1863" t="s">
        <v>30829</v>
      </c>
      <c r="AC1863">
        <v>22.478000000000002</v>
      </c>
      <c r="AD1863">
        <v>20000</v>
      </c>
      <c r="AE1863">
        <v>905410</v>
      </c>
      <c r="AF1863">
        <v>4944500</v>
      </c>
      <c r="AG1863" s="16">
        <v>45.3</v>
      </c>
      <c r="AH1863">
        <v>5.5329800000000003E-4</v>
      </c>
      <c r="AI1863" s="5">
        <v>5.1400000000000003E-4</v>
      </c>
      <c r="AJ1863" s="5">
        <v>1.08</v>
      </c>
      <c r="AK1863">
        <v>10</v>
      </c>
      <c r="AL1863">
        <v>3036</v>
      </c>
      <c r="AM1863" t="s">
        <v>30830</v>
      </c>
    </row>
    <row r="1864" spans="1:39" x14ac:dyDescent="0.25">
      <c r="A1864" t="str">
        <f>HYPERLINK("http://www.UniProt.org/UniProt/Q6UVJ0","SAS6_HUMAN")</f>
        <v>SAS6_HUMAN</v>
      </c>
      <c r="B1864" s="4" t="s">
        <v>11092</v>
      </c>
      <c r="C1864" s="9">
        <v>35</v>
      </c>
      <c r="D1864" s="54">
        <v>1.1000000000000001</v>
      </c>
      <c r="E1864" s="24">
        <v>4.2000000000000002E-4</v>
      </c>
      <c r="F1864" s="9">
        <v>4.2</v>
      </c>
      <c r="G1864" s="9">
        <v>3.6900000000000004</v>
      </c>
      <c r="H1864" s="30" t="s">
        <v>37740</v>
      </c>
      <c r="I1864" t="s">
        <v>32</v>
      </c>
      <c r="J1864" s="4" t="s">
        <v>12</v>
      </c>
      <c r="K1864" s="6">
        <v>74.396000000000001</v>
      </c>
      <c r="L1864" s="10" t="s">
        <v>12</v>
      </c>
      <c r="M1864" s="24" t="s">
        <v>37739</v>
      </c>
      <c r="N1864">
        <v>2627</v>
      </c>
      <c r="O1864" s="15">
        <v>74.396000000000001</v>
      </c>
      <c r="P1864" s="4" t="s">
        <v>19460</v>
      </c>
      <c r="Q1864" s="4" t="s">
        <v>29264</v>
      </c>
      <c r="R1864" s="18">
        <v>28.31</v>
      </c>
      <c r="S1864" s="4" t="s">
        <v>29265</v>
      </c>
      <c r="T1864" s="4" t="s">
        <v>11093</v>
      </c>
      <c r="U1864" s="11" t="s">
        <v>11094</v>
      </c>
      <c r="V1864" s="11" t="s">
        <v>11095</v>
      </c>
      <c r="W1864" s="4" t="s">
        <v>11093</v>
      </c>
      <c r="X1864" s="4" t="s">
        <v>29263</v>
      </c>
      <c r="Y1864" s="4" t="s">
        <v>11091</v>
      </c>
      <c r="AB1864" t="s">
        <v>29266</v>
      </c>
      <c r="AC1864">
        <v>74.396000000000001</v>
      </c>
      <c r="AD1864">
        <v>20000</v>
      </c>
      <c r="AE1864">
        <v>691990</v>
      </c>
      <c r="AF1864">
        <v>3544600</v>
      </c>
      <c r="AG1864" s="16">
        <v>34.6</v>
      </c>
      <c r="AH1864">
        <v>4.22877E-4</v>
      </c>
      <c r="AI1864" s="5">
        <v>3.6900000000000002E-4</v>
      </c>
      <c r="AJ1864" s="5">
        <v>1.1499999999999999</v>
      </c>
      <c r="AK1864">
        <v>21</v>
      </c>
      <c r="AL1864">
        <v>2627</v>
      </c>
      <c r="AM1864" t="s">
        <v>11091</v>
      </c>
    </row>
    <row r="1865" spans="1:39" x14ac:dyDescent="0.25">
      <c r="A1865" t="str">
        <f>HYPERLINK("http://www.UniProt.org/UniProt/Q14137","BOP1_HUMAN")</f>
        <v>BOP1_HUMAN</v>
      </c>
      <c r="B1865" s="4" t="s">
        <v>8899</v>
      </c>
      <c r="C1865" s="9">
        <v>13</v>
      </c>
      <c r="D1865" s="54">
        <v>1.1000000000000001</v>
      </c>
      <c r="E1865" s="24">
        <v>1.4999999999999999E-4</v>
      </c>
      <c r="F1865" s="9">
        <v>1.4999999999999998</v>
      </c>
      <c r="G1865" s="9">
        <v>1.3699999999999999</v>
      </c>
      <c r="H1865" s="30" t="s">
        <v>37740</v>
      </c>
      <c r="I1865" t="s">
        <v>92</v>
      </c>
      <c r="J1865" s="4" t="s">
        <v>12</v>
      </c>
      <c r="K1865" s="6">
        <v>83.629000000000005</v>
      </c>
      <c r="L1865" s="10" t="s">
        <v>12</v>
      </c>
      <c r="M1865" s="24" t="s">
        <v>37739</v>
      </c>
      <c r="N1865">
        <v>2076</v>
      </c>
      <c r="O1865" s="15">
        <v>83.629000000000005</v>
      </c>
      <c r="P1865" s="4" t="s">
        <v>19460</v>
      </c>
      <c r="Q1865" s="4" t="s">
        <v>27124</v>
      </c>
      <c r="R1865" s="18">
        <v>49.72</v>
      </c>
      <c r="S1865" s="4" t="s">
        <v>27125</v>
      </c>
      <c r="T1865" s="4" t="s">
        <v>8900</v>
      </c>
      <c r="U1865" s="11" t="s">
        <v>8901</v>
      </c>
      <c r="V1865" s="11" t="s">
        <v>8902</v>
      </c>
      <c r="W1865" s="4" t="s">
        <v>8900</v>
      </c>
      <c r="X1865" s="4" t="s">
        <v>27123</v>
      </c>
      <c r="Y1865" s="4" t="s">
        <v>8898</v>
      </c>
      <c r="AA1865" t="s">
        <v>2942</v>
      </c>
      <c r="AB1865" t="s">
        <v>27126</v>
      </c>
      <c r="AC1865">
        <v>83.629000000000005</v>
      </c>
      <c r="AD1865">
        <v>20000</v>
      </c>
      <c r="AE1865">
        <v>250180</v>
      </c>
      <c r="AF1865">
        <v>1315200</v>
      </c>
      <c r="AG1865" s="16">
        <v>12.5</v>
      </c>
      <c r="AH1865">
        <v>1.52886E-4</v>
      </c>
      <c r="AI1865" s="5">
        <v>1.37E-4</v>
      </c>
      <c r="AJ1865" s="5">
        <v>1.1200000000000001</v>
      </c>
      <c r="AK1865">
        <v>9</v>
      </c>
      <c r="AL1865">
        <v>2076</v>
      </c>
      <c r="AM1865" t="s">
        <v>8898</v>
      </c>
    </row>
    <row r="1866" spans="1:39" x14ac:dyDescent="0.25">
      <c r="A1866" t="str">
        <f>HYPERLINK("http://www.UniProt.org/UniProt/O00469","PLOD2_HUMAN")</f>
        <v>PLOD2_HUMAN</v>
      </c>
      <c r="B1866" s="4" t="s">
        <v>360</v>
      </c>
      <c r="C1866" s="54">
        <v>0.76</v>
      </c>
      <c r="D1866" s="54">
        <v>1.1000000000000001</v>
      </c>
      <c r="E1866" s="24">
        <v>1.4999999999999999E-4</v>
      </c>
      <c r="F1866" s="9">
        <v>1.4999999999999998</v>
      </c>
      <c r="G1866" s="9">
        <v>1.4</v>
      </c>
      <c r="H1866" s="30" t="s">
        <v>37740</v>
      </c>
      <c r="I1866" t="s">
        <v>32</v>
      </c>
      <c r="J1866" s="4" t="s">
        <v>12</v>
      </c>
      <c r="K1866" s="6">
        <v>84.685000000000002</v>
      </c>
      <c r="L1866" s="10" t="s">
        <v>56</v>
      </c>
      <c r="M1866" s="24" t="s">
        <v>37739</v>
      </c>
      <c r="N1866">
        <v>153</v>
      </c>
      <c r="O1866" s="15">
        <v>84.685000000000002</v>
      </c>
      <c r="P1866" s="4" t="s">
        <v>19460</v>
      </c>
      <c r="Q1866" s="4" t="s">
        <v>19772</v>
      </c>
      <c r="R1866" s="18">
        <v>81.849999999999994</v>
      </c>
      <c r="S1866" s="4" t="s">
        <v>19773</v>
      </c>
      <c r="T1866" s="4" t="s">
        <v>361</v>
      </c>
      <c r="U1866" s="11" t="s">
        <v>362</v>
      </c>
      <c r="V1866" s="11" t="s">
        <v>363</v>
      </c>
      <c r="W1866" s="4" t="s">
        <v>361</v>
      </c>
      <c r="X1866" s="4" t="s">
        <v>19771</v>
      </c>
      <c r="Y1866" s="4" t="s">
        <v>359</v>
      </c>
      <c r="AB1866" t="s">
        <v>19774</v>
      </c>
      <c r="AC1866">
        <v>84.685000000000002</v>
      </c>
      <c r="AD1866">
        <v>320700</v>
      </c>
      <c r="AE1866">
        <v>244740</v>
      </c>
      <c r="AF1866">
        <v>1348200</v>
      </c>
      <c r="AG1866" s="16">
        <v>0.76300000000000001</v>
      </c>
      <c r="AH1866">
        <v>1.4956099999999999E-4</v>
      </c>
      <c r="AI1866" s="5">
        <v>1.3999999999999999E-4</v>
      </c>
      <c r="AJ1866" s="5">
        <v>1.07</v>
      </c>
      <c r="AK1866">
        <v>17</v>
      </c>
      <c r="AL1866">
        <v>153</v>
      </c>
      <c r="AM1866" t="s">
        <v>19775</v>
      </c>
    </row>
    <row r="1867" spans="1:39" x14ac:dyDescent="0.25">
      <c r="A1867" t="str">
        <f>HYPERLINK("http://www.UniProt.org/UniProt/Q9H0R1","AP5M1_HUMAN")</f>
        <v>AP5M1_HUMAN</v>
      </c>
      <c r="B1867" s="4" t="s">
        <v>15884</v>
      </c>
      <c r="C1867" s="9">
        <v>11</v>
      </c>
      <c r="D1867" s="54">
        <v>1.1000000000000001</v>
      </c>
      <c r="E1867" s="24">
        <v>1.2999999999999999E-4</v>
      </c>
      <c r="F1867" s="9">
        <v>1.2999999999999998</v>
      </c>
      <c r="G1867" s="9">
        <v>1.18</v>
      </c>
      <c r="H1867" s="30" t="s">
        <v>37740</v>
      </c>
      <c r="I1867" t="s">
        <v>32</v>
      </c>
      <c r="J1867" s="4" t="s">
        <v>12</v>
      </c>
      <c r="K1867" s="6">
        <v>54.765999999999998</v>
      </c>
      <c r="L1867" s="10" t="s">
        <v>12</v>
      </c>
      <c r="M1867" s="24" t="s">
        <v>37739</v>
      </c>
      <c r="N1867">
        <v>3874</v>
      </c>
      <c r="O1867" s="15">
        <v>54.765999999999998</v>
      </c>
      <c r="P1867" s="4" t="s">
        <v>19460</v>
      </c>
      <c r="Q1867" s="4" t="s">
        <v>34107</v>
      </c>
      <c r="R1867" s="18">
        <v>14.04</v>
      </c>
      <c r="S1867" s="4" t="s">
        <v>34108</v>
      </c>
      <c r="T1867" s="4" t="s">
        <v>15885</v>
      </c>
      <c r="V1867" s="11" t="s">
        <v>15886</v>
      </c>
      <c r="W1867" s="4" t="s">
        <v>15885</v>
      </c>
      <c r="X1867" s="4" t="s">
        <v>34106</v>
      </c>
      <c r="Y1867" s="4" t="s">
        <v>15883</v>
      </c>
      <c r="AB1867" t="s">
        <v>34109</v>
      </c>
      <c r="AC1867">
        <v>54.765999999999998</v>
      </c>
      <c r="AD1867">
        <v>20000</v>
      </c>
      <c r="AE1867">
        <v>213430</v>
      </c>
      <c r="AF1867">
        <v>1133100</v>
      </c>
      <c r="AG1867" s="16">
        <v>10.7</v>
      </c>
      <c r="AH1867">
        <v>1.3042800000000001E-4</v>
      </c>
      <c r="AI1867" s="5">
        <v>1.18E-4</v>
      </c>
      <c r="AJ1867" s="5">
        <v>1.1100000000000001</v>
      </c>
      <c r="AK1867">
        <v>5</v>
      </c>
      <c r="AL1867">
        <v>3874</v>
      </c>
      <c r="AM1867" t="s">
        <v>34110</v>
      </c>
    </row>
    <row r="1868" spans="1:39" x14ac:dyDescent="0.25">
      <c r="A1868" t="str">
        <f>HYPERLINK("http://www.UniProt.org/UniProt/A7KAX9-2","RHG32_HUMAN")</f>
        <v>RHG32_HUMAN</v>
      </c>
      <c r="B1868" s="4" t="s">
        <v>133</v>
      </c>
      <c r="C1868" s="9">
        <v>7.2</v>
      </c>
      <c r="D1868" s="54">
        <v>1.1000000000000001</v>
      </c>
      <c r="E1868" s="24">
        <v>8.7000000000000001E-5</v>
      </c>
      <c r="F1868" s="9">
        <v>0.87</v>
      </c>
      <c r="G1868" s="9">
        <v>0.79200000000000004</v>
      </c>
      <c r="H1868" s="30" t="s">
        <v>37740</v>
      </c>
      <c r="I1868" t="s">
        <v>32</v>
      </c>
      <c r="J1868" s="4" t="s">
        <v>12</v>
      </c>
      <c r="K1868" s="6">
        <v>190.97</v>
      </c>
      <c r="L1868" s="10" t="s">
        <v>12</v>
      </c>
      <c r="M1868" s="24" t="s">
        <v>37739</v>
      </c>
      <c r="N1868">
        <v>35</v>
      </c>
      <c r="O1868" s="15">
        <v>190.97</v>
      </c>
      <c r="P1868" s="4" t="s">
        <v>19460</v>
      </c>
      <c r="Q1868" s="4" t="s">
        <v>19574</v>
      </c>
      <c r="R1868" s="18">
        <v>127.72</v>
      </c>
      <c r="S1868" s="4" t="s">
        <v>19575</v>
      </c>
      <c r="T1868" s="4" t="s">
        <v>134</v>
      </c>
      <c r="V1868" s="11" t="s">
        <v>135</v>
      </c>
      <c r="W1868" s="4" t="s">
        <v>134</v>
      </c>
      <c r="X1868" s="4" t="s">
        <v>19573</v>
      </c>
      <c r="Y1868" s="4" t="s">
        <v>136</v>
      </c>
      <c r="AB1868" t="s">
        <v>19576</v>
      </c>
      <c r="AC1868">
        <v>190.97</v>
      </c>
      <c r="AD1868">
        <v>20000</v>
      </c>
      <c r="AE1868">
        <v>143000</v>
      </c>
      <c r="AF1868">
        <v>761500</v>
      </c>
      <c r="AG1868" s="16">
        <v>7.15</v>
      </c>
      <c r="AH1868" s="5">
        <v>8.7387599999999997E-5</v>
      </c>
      <c r="AI1868" s="5">
        <v>7.9200000000000001E-5</v>
      </c>
      <c r="AJ1868" s="5">
        <v>1.1000000000000001</v>
      </c>
      <c r="AK1868">
        <v>12</v>
      </c>
      <c r="AL1868">
        <v>35</v>
      </c>
      <c r="AM1868" t="s">
        <v>19577</v>
      </c>
    </row>
    <row r="1869" spans="1:39" x14ac:dyDescent="0.25">
      <c r="A1869" t="str">
        <f>HYPERLINK("http://www.UniProt.org/UniProt/Q15014","MO4L2_HUMAN")</f>
        <v>MO4L2_HUMAN</v>
      </c>
      <c r="B1869" s="4" t="s">
        <v>9280</v>
      </c>
      <c r="C1869" s="9">
        <v>3</v>
      </c>
      <c r="D1869" s="54">
        <v>1.1000000000000001</v>
      </c>
      <c r="E1869" s="24">
        <v>3.6000000000000001E-5</v>
      </c>
      <c r="F1869" s="9">
        <v>0.36</v>
      </c>
      <c r="G1869" s="9">
        <v>0.32100000000000001</v>
      </c>
      <c r="H1869" s="30" t="s">
        <v>37740</v>
      </c>
      <c r="I1869" t="s">
        <v>92</v>
      </c>
      <c r="J1869" s="4" t="s">
        <v>12</v>
      </c>
      <c r="K1869" s="6">
        <v>32.307000000000002</v>
      </c>
      <c r="L1869" s="10" t="s">
        <v>12</v>
      </c>
      <c r="M1869" s="24" t="s">
        <v>37739</v>
      </c>
      <c r="N1869">
        <v>2164</v>
      </c>
      <c r="O1869" s="15">
        <v>32.307000000000002</v>
      </c>
      <c r="P1869" s="4" t="s">
        <v>19460</v>
      </c>
      <c r="Q1869" s="4" t="s">
        <v>27470</v>
      </c>
      <c r="R1869" s="18">
        <v>41.49</v>
      </c>
      <c r="S1869" s="4" t="s">
        <v>27471</v>
      </c>
      <c r="T1869" s="4" t="s">
        <v>9281</v>
      </c>
      <c r="U1869" s="11" t="s">
        <v>9282</v>
      </c>
      <c r="V1869" s="11" t="s">
        <v>9283</v>
      </c>
      <c r="W1869" s="4" t="s">
        <v>9281</v>
      </c>
      <c r="X1869" s="4" t="s">
        <v>19725</v>
      </c>
      <c r="Y1869" s="4" t="s">
        <v>9279</v>
      </c>
      <c r="Z1869" t="s">
        <v>2496</v>
      </c>
      <c r="AB1869" t="s">
        <v>27472</v>
      </c>
      <c r="AC1869">
        <v>32.307000000000002</v>
      </c>
      <c r="AD1869">
        <v>20000</v>
      </c>
      <c r="AE1869">
        <v>59712</v>
      </c>
      <c r="AF1869">
        <v>308310</v>
      </c>
      <c r="AG1869" s="16">
        <v>2.99</v>
      </c>
      <c r="AH1869" s="5">
        <v>3.6490099999999998E-5</v>
      </c>
      <c r="AI1869" s="5">
        <v>3.2100000000000001E-5</v>
      </c>
      <c r="AJ1869" s="5">
        <v>1.1399999999999999</v>
      </c>
      <c r="AK1869">
        <v>3</v>
      </c>
      <c r="AL1869">
        <v>2164</v>
      </c>
      <c r="AM1869" t="s">
        <v>9279</v>
      </c>
    </row>
    <row r="1870" spans="1:39" x14ac:dyDescent="0.25">
      <c r="A1870" t="str">
        <f>HYPERLINK("http://www.UniProt.org/UniProt/P52907","CAZA1_HUMAN")</f>
        <v>CAZA1_HUMAN</v>
      </c>
      <c r="B1870" s="4" t="s">
        <v>6410</v>
      </c>
      <c r="C1870" s="9">
        <v>10000</v>
      </c>
      <c r="D1870" s="54">
        <v>1</v>
      </c>
      <c r="E1870" s="24">
        <v>0.12</v>
      </c>
      <c r="F1870" s="9">
        <v>1200</v>
      </c>
      <c r="G1870" s="9">
        <v>1230</v>
      </c>
      <c r="H1870" s="30" t="s">
        <v>37740</v>
      </c>
      <c r="I1870" t="s">
        <v>32</v>
      </c>
      <c r="J1870" s="4" t="s">
        <v>12</v>
      </c>
      <c r="K1870" s="6">
        <v>32.921999999999997</v>
      </c>
      <c r="L1870" s="10" t="s">
        <v>12</v>
      </c>
      <c r="M1870" s="24" t="s">
        <v>37739</v>
      </c>
      <c r="N1870">
        <v>1501</v>
      </c>
      <c r="O1870" s="15">
        <v>32.921999999999997</v>
      </c>
      <c r="P1870" s="4" t="s">
        <v>19460</v>
      </c>
      <c r="Q1870" s="4" t="s">
        <v>24902</v>
      </c>
      <c r="R1870" s="18">
        <v>33.43</v>
      </c>
      <c r="S1870" s="4" t="s">
        <v>24903</v>
      </c>
      <c r="T1870" s="4" t="s">
        <v>5743</v>
      </c>
      <c r="U1870" s="11" t="s">
        <v>5744</v>
      </c>
      <c r="V1870" s="11" t="s">
        <v>5745</v>
      </c>
      <c r="W1870" s="4" t="s">
        <v>5743</v>
      </c>
      <c r="X1870" s="4" t="s">
        <v>19540</v>
      </c>
      <c r="Y1870" s="4" t="s">
        <v>6409</v>
      </c>
      <c r="Z1870" t="s">
        <v>5746</v>
      </c>
      <c r="AA1870" t="s">
        <v>5751</v>
      </c>
      <c r="AB1870" t="s">
        <v>24904</v>
      </c>
      <c r="AC1870">
        <v>32.921999999999997</v>
      </c>
      <c r="AD1870">
        <v>20000</v>
      </c>
      <c r="AE1870">
        <v>199710000</v>
      </c>
      <c r="AF1870">
        <v>1179100000</v>
      </c>
      <c r="AG1870" s="16">
        <v>9990</v>
      </c>
      <c r="AH1870">
        <v>0.122043232</v>
      </c>
      <c r="AI1870" s="5">
        <v>0.123</v>
      </c>
      <c r="AJ1870" s="5">
        <v>0.995</v>
      </c>
      <c r="AK1870">
        <v>140</v>
      </c>
      <c r="AL1870">
        <v>1501</v>
      </c>
      <c r="AM1870" t="s">
        <v>6409</v>
      </c>
    </row>
    <row r="1871" spans="1:39" x14ac:dyDescent="0.25">
      <c r="A1871" t="str">
        <f>HYPERLINK("http://www.UniProt.org/UniProt/P35268","RL22_HUMAN")</f>
        <v>RL22_HUMAN</v>
      </c>
      <c r="B1871" s="4" t="s">
        <v>5027</v>
      </c>
      <c r="C1871" s="9">
        <v>1700</v>
      </c>
      <c r="D1871" s="54">
        <v>1</v>
      </c>
      <c r="E1871" s="24">
        <v>2.1000000000000001E-2</v>
      </c>
      <c r="F1871" s="9">
        <v>210</v>
      </c>
      <c r="G1871" s="9">
        <v>204.00000000000003</v>
      </c>
      <c r="H1871" s="30" t="s">
        <v>37740</v>
      </c>
      <c r="I1871" t="s">
        <v>12</v>
      </c>
      <c r="J1871" s="4" t="s">
        <v>40569</v>
      </c>
      <c r="K1871" s="6">
        <v>14.787000000000001</v>
      </c>
      <c r="L1871" s="10" t="s">
        <v>12</v>
      </c>
      <c r="M1871" s="24" t="s">
        <v>37739</v>
      </c>
      <c r="N1871">
        <v>1188</v>
      </c>
      <c r="O1871" s="15">
        <v>14.787000000000001</v>
      </c>
      <c r="P1871" s="4" t="s">
        <v>19460</v>
      </c>
      <c r="Q1871" s="4" t="s">
        <v>23724</v>
      </c>
      <c r="R1871" s="18">
        <v>58.24</v>
      </c>
      <c r="S1871" s="4" t="s">
        <v>23725</v>
      </c>
      <c r="T1871" s="4" t="s">
        <v>12</v>
      </c>
      <c r="U1871" s="11" t="s">
        <v>5028</v>
      </c>
      <c r="V1871" s="11" t="s">
        <v>5029</v>
      </c>
      <c r="W1871" s="4" t="s">
        <v>12</v>
      </c>
      <c r="X1871" s="4" t="s">
        <v>12</v>
      </c>
      <c r="Y1871" s="4" t="s">
        <v>5026</v>
      </c>
      <c r="Z1871" t="s">
        <v>2941</v>
      </c>
      <c r="AA1871" t="s">
        <v>2942</v>
      </c>
      <c r="AB1871" t="s">
        <v>23726</v>
      </c>
      <c r="AC1871">
        <v>14.787000000000001</v>
      </c>
      <c r="AD1871">
        <v>20000</v>
      </c>
      <c r="AE1871">
        <v>34277000</v>
      </c>
      <c r="AF1871">
        <v>196440000</v>
      </c>
      <c r="AG1871" s="16">
        <v>1710</v>
      </c>
      <c r="AH1871">
        <v>2.0946751999999999E-2</v>
      </c>
      <c r="AI1871" s="5">
        <v>2.0400000000000001E-2</v>
      </c>
      <c r="AJ1871" s="5">
        <v>1.03</v>
      </c>
      <c r="AK1871">
        <v>28</v>
      </c>
      <c r="AL1871">
        <v>1188</v>
      </c>
      <c r="AM1871" t="s">
        <v>23727</v>
      </c>
    </row>
    <row r="1872" spans="1:39" x14ac:dyDescent="0.25">
      <c r="A1872" t="str">
        <f>HYPERLINK("http://www.UniProt.org/UniProt/Q9H074","PAIP1_HUMAN")</f>
        <v>PAIP1_HUMAN</v>
      </c>
      <c r="B1872" s="4" t="s">
        <v>15820</v>
      </c>
      <c r="C1872" s="54">
        <v>450</v>
      </c>
      <c r="D1872" s="54">
        <v>1</v>
      </c>
      <c r="E1872" s="24">
        <v>9.9000000000000008E-3</v>
      </c>
      <c r="F1872" s="9">
        <v>99.000000000000014</v>
      </c>
      <c r="G1872" s="9">
        <v>97</v>
      </c>
      <c r="H1872" s="30" t="s">
        <v>37740</v>
      </c>
      <c r="I1872" t="s">
        <v>32</v>
      </c>
      <c r="J1872" s="4" t="s">
        <v>12</v>
      </c>
      <c r="K1872" s="6">
        <v>53.524000000000001</v>
      </c>
      <c r="L1872" s="10" t="s">
        <v>12</v>
      </c>
      <c r="M1872" s="24" t="s">
        <v>37739</v>
      </c>
      <c r="N1872">
        <v>3854</v>
      </c>
      <c r="O1872" s="15">
        <v>53.524000000000001</v>
      </c>
      <c r="P1872" s="4" t="s">
        <v>19460</v>
      </c>
      <c r="Q1872" s="4" t="s">
        <v>34042</v>
      </c>
      <c r="R1872" s="18">
        <v>78.73</v>
      </c>
      <c r="S1872" s="4" t="s">
        <v>34043</v>
      </c>
      <c r="T1872" s="4" t="s">
        <v>15821</v>
      </c>
      <c r="U1872" s="11" t="s">
        <v>15822</v>
      </c>
      <c r="V1872" s="11" t="s">
        <v>15823</v>
      </c>
      <c r="W1872" s="4" t="s">
        <v>15821</v>
      </c>
      <c r="X1872" s="4" t="s">
        <v>20233</v>
      </c>
      <c r="Y1872" s="4" t="s">
        <v>15819</v>
      </c>
      <c r="Z1872" t="s">
        <v>1892</v>
      </c>
      <c r="AA1872" t="s">
        <v>15824</v>
      </c>
      <c r="AB1872" t="s">
        <v>34044</v>
      </c>
      <c r="AC1872">
        <v>53.524000000000001</v>
      </c>
      <c r="AD1872">
        <v>35887</v>
      </c>
      <c r="AE1872">
        <v>16132000</v>
      </c>
      <c r="AF1872">
        <v>93208000</v>
      </c>
      <c r="AG1872" s="16">
        <v>450</v>
      </c>
      <c r="AH1872">
        <v>9.8583019999999993E-3</v>
      </c>
      <c r="AI1872" s="5">
        <v>9.7000000000000003E-3</v>
      </c>
      <c r="AJ1872" s="5">
        <v>1.02</v>
      </c>
      <c r="AK1872">
        <v>62</v>
      </c>
      <c r="AL1872">
        <v>3854</v>
      </c>
      <c r="AM1872" t="s">
        <v>34045</v>
      </c>
    </row>
    <row r="1873" spans="1:39" x14ac:dyDescent="0.25">
      <c r="A1873" t="str">
        <f>HYPERLINK("http://www.UniProt.org/UniProt/Q6PJ69","TRI65_HUMAN")</f>
        <v>TRI65_HUMAN</v>
      </c>
      <c r="B1873" s="4" t="s">
        <v>11028</v>
      </c>
      <c r="C1873" s="9">
        <v>350</v>
      </c>
      <c r="D1873" s="54">
        <v>1</v>
      </c>
      <c r="E1873" s="24">
        <v>4.1999999999999997E-3</v>
      </c>
      <c r="F1873" s="9">
        <v>42</v>
      </c>
      <c r="G1873" s="9">
        <v>40.699999999999996</v>
      </c>
      <c r="H1873" s="30" t="s">
        <v>37740</v>
      </c>
      <c r="I1873" t="s">
        <v>12</v>
      </c>
      <c r="J1873" s="4" t="s">
        <v>12</v>
      </c>
      <c r="K1873" s="6">
        <v>57.353000000000002</v>
      </c>
      <c r="L1873" s="10" t="s">
        <v>12</v>
      </c>
      <c r="M1873" s="24" t="s">
        <v>37739</v>
      </c>
      <c r="N1873">
        <v>2610</v>
      </c>
      <c r="O1873" s="15">
        <v>57.353000000000002</v>
      </c>
      <c r="P1873" s="4" t="s">
        <v>19460</v>
      </c>
      <c r="Q1873" s="4" t="s">
        <v>29197</v>
      </c>
      <c r="R1873" s="18">
        <v>82.88</v>
      </c>
      <c r="S1873" s="4" t="s">
        <v>29198</v>
      </c>
      <c r="T1873" s="4" t="s">
        <v>12</v>
      </c>
      <c r="U1873" s="11" t="s">
        <v>11029</v>
      </c>
      <c r="V1873" s="11" t="s">
        <v>11030</v>
      </c>
      <c r="W1873" s="4" t="s">
        <v>12</v>
      </c>
      <c r="X1873" s="4" t="s">
        <v>12</v>
      </c>
      <c r="Y1873" s="4" t="s">
        <v>11027</v>
      </c>
      <c r="AB1873" t="s">
        <v>29199</v>
      </c>
      <c r="AC1873">
        <v>57.353000000000002</v>
      </c>
      <c r="AD1873">
        <v>20000</v>
      </c>
      <c r="AE1873">
        <v>6946800</v>
      </c>
      <c r="AF1873">
        <v>39101000</v>
      </c>
      <c r="AG1873" s="16">
        <v>347</v>
      </c>
      <c r="AH1873">
        <v>4.2452050000000002E-3</v>
      </c>
      <c r="AI1873" s="5">
        <v>4.0699999999999998E-3</v>
      </c>
      <c r="AJ1873" s="5">
        <v>1.04</v>
      </c>
      <c r="AK1873">
        <v>49</v>
      </c>
      <c r="AL1873">
        <v>2610</v>
      </c>
      <c r="AM1873" t="s">
        <v>11027</v>
      </c>
    </row>
    <row r="1874" spans="1:39" x14ac:dyDescent="0.25">
      <c r="A1874" t="str">
        <f>HYPERLINK("http://www.UniProt.org/UniProt/Q7Z4V5","HDGR2_HUMAN")</f>
        <v>HDGR2_HUMAN</v>
      </c>
      <c r="B1874" s="4" t="s">
        <v>11532</v>
      </c>
      <c r="C1874" s="9">
        <v>330</v>
      </c>
      <c r="D1874" s="54">
        <v>1</v>
      </c>
      <c r="E1874" s="24">
        <v>4.1000000000000003E-3</v>
      </c>
      <c r="F1874" s="9">
        <v>41</v>
      </c>
      <c r="G1874" s="9">
        <v>39.6</v>
      </c>
      <c r="H1874" s="30" t="s">
        <v>37740</v>
      </c>
      <c r="I1874" t="s">
        <v>12</v>
      </c>
      <c r="J1874" s="4" t="s">
        <v>12</v>
      </c>
      <c r="K1874" s="6">
        <v>74.316000000000003</v>
      </c>
      <c r="L1874" s="10" t="s">
        <v>12</v>
      </c>
      <c r="M1874" s="24" t="s">
        <v>37739</v>
      </c>
      <c r="N1874">
        <v>2745</v>
      </c>
      <c r="O1874" s="15">
        <v>74.316000000000003</v>
      </c>
      <c r="P1874" s="4" t="s">
        <v>19460</v>
      </c>
      <c r="Q1874" s="4" t="s">
        <v>29728</v>
      </c>
      <c r="R1874" s="18">
        <v>132.94999999999999</v>
      </c>
      <c r="S1874" s="4" t="s">
        <v>29729</v>
      </c>
      <c r="T1874" s="4" t="s">
        <v>12</v>
      </c>
      <c r="V1874" s="11" t="s">
        <v>1869</v>
      </c>
      <c r="W1874" s="4" t="s">
        <v>12</v>
      </c>
      <c r="X1874" s="4" t="s">
        <v>12</v>
      </c>
      <c r="Y1874" s="4" t="s">
        <v>11531</v>
      </c>
      <c r="AB1874" s="5" t="s">
        <v>29730</v>
      </c>
      <c r="AC1874">
        <v>74.316000000000003</v>
      </c>
      <c r="AD1874">
        <v>20000</v>
      </c>
      <c r="AE1874">
        <v>6698400</v>
      </c>
      <c r="AF1874">
        <v>38046000</v>
      </c>
      <c r="AG1874" s="16">
        <v>335</v>
      </c>
      <c r="AH1874">
        <v>4.0934070000000003E-3</v>
      </c>
      <c r="AI1874" s="5">
        <v>3.96E-3</v>
      </c>
      <c r="AJ1874" s="5">
        <v>1.03</v>
      </c>
      <c r="AK1874">
        <v>64</v>
      </c>
      <c r="AL1874">
        <v>2745</v>
      </c>
      <c r="AM1874" t="s">
        <v>29731</v>
      </c>
    </row>
    <row r="1875" spans="1:39" x14ac:dyDescent="0.25">
      <c r="A1875" t="str">
        <f>HYPERLINK("http://www.UniProt.org/UniProt/Q9H6E5","STPAP_HUMAN")</f>
        <v>STPAP_HUMAN</v>
      </c>
      <c r="B1875" s="4" t="s">
        <v>16188</v>
      </c>
      <c r="C1875" s="9">
        <v>270</v>
      </c>
      <c r="D1875" s="54">
        <v>1</v>
      </c>
      <c r="E1875" s="24">
        <v>3.3E-3</v>
      </c>
      <c r="F1875" s="9">
        <v>33</v>
      </c>
      <c r="G1875" s="9">
        <v>31.7</v>
      </c>
      <c r="H1875" s="30" t="s">
        <v>37740</v>
      </c>
      <c r="I1875" t="s">
        <v>92</v>
      </c>
      <c r="J1875" s="4" t="s">
        <v>12</v>
      </c>
      <c r="K1875" s="6">
        <v>93.846000000000004</v>
      </c>
      <c r="L1875" s="10" t="s">
        <v>12</v>
      </c>
      <c r="M1875" s="24" t="s">
        <v>37739</v>
      </c>
      <c r="N1875">
        <v>3954</v>
      </c>
      <c r="O1875" s="15">
        <v>93.846000000000004</v>
      </c>
      <c r="P1875" s="4" t="s">
        <v>19460</v>
      </c>
      <c r="Q1875" s="4" t="s">
        <v>34423</v>
      </c>
      <c r="R1875" s="18">
        <v>32.869999999999997</v>
      </c>
      <c r="S1875" s="4" t="s">
        <v>34424</v>
      </c>
      <c r="T1875" s="4" t="s">
        <v>16189</v>
      </c>
      <c r="V1875" s="11" t="s">
        <v>10491</v>
      </c>
      <c r="W1875" s="4" t="s">
        <v>16189</v>
      </c>
      <c r="X1875" s="4" t="s">
        <v>34422</v>
      </c>
      <c r="Y1875" s="4" t="s">
        <v>16187</v>
      </c>
      <c r="AB1875" t="s">
        <v>34425</v>
      </c>
      <c r="AC1875">
        <v>93.846000000000004</v>
      </c>
      <c r="AD1875">
        <v>20000</v>
      </c>
      <c r="AE1875">
        <v>5386600</v>
      </c>
      <c r="AF1875">
        <v>30453000</v>
      </c>
      <c r="AG1875" s="16">
        <v>269</v>
      </c>
      <c r="AH1875">
        <v>3.2917630000000001E-3</v>
      </c>
      <c r="AI1875" s="5">
        <v>3.1700000000000001E-3</v>
      </c>
      <c r="AJ1875" s="5">
        <v>1.04</v>
      </c>
      <c r="AK1875">
        <v>69</v>
      </c>
      <c r="AL1875">
        <v>3954</v>
      </c>
      <c r="AM1875" t="s">
        <v>16187</v>
      </c>
    </row>
    <row r="1876" spans="1:39" x14ac:dyDescent="0.25">
      <c r="A1876" t="str">
        <f>HYPERLINK("http://www.UniProt.org/UniProt/Q13435","SF3B2_HUMAN")</f>
        <v>SF3B2_HUMAN</v>
      </c>
      <c r="B1876" s="4" t="s">
        <v>8583</v>
      </c>
      <c r="C1876" s="9">
        <v>240</v>
      </c>
      <c r="D1876" s="54">
        <v>1</v>
      </c>
      <c r="E1876" s="24">
        <v>2.8999999999999998E-3</v>
      </c>
      <c r="F1876" s="9">
        <v>28.999999999999996</v>
      </c>
      <c r="G1876" s="9">
        <v>28.2</v>
      </c>
      <c r="H1876" s="30" t="s">
        <v>37740</v>
      </c>
      <c r="I1876" t="s">
        <v>92</v>
      </c>
      <c r="J1876" s="4" t="s">
        <v>12</v>
      </c>
      <c r="K1876" s="6">
        <v>100.23</v>
      </c>
      <c r="L1876" s="10" t="s">
        <v>12</v>
      </c>
      <c r="M1876" s="24" t="s">
        <v>37739</v>
      </c>
      <c r="N1876">
        <v>2007</v>
      </c>
      <c r="O1876" s="15">
        <v>100.23</v>
      </c>
      <c r="P1876" s="4" t="s">
        <v>19460</v>
      </c>
      <c r="Q1876" s="4" t="s">
        <v>26835</v>
      </c>
      <c r="R1876" s="18">
        <v>20.63</v>
      </c>
      <c r="S1876" s="4" t="s">
        <v>26836</v>
      </c>
      <c r="T1876" s="4" t="s">
        <v>1885</v>
      </c>
      <c r="U1876" s="11" t="s">
        <v>8584</v>
      </c>
      <c r="V1876" s="11" t="s">
        <v>8585</v>
      </c>
      <c r="W1876" s="4" t="s">
        <v>1885</v>
      </c>
      <c r="X1876" s="4" t="s">
        <v>19533</v>
      </c>
      <c r="Y1876" s="4" t="s">
        <v>8582</v>
      </c>
      <c r="Z1876" t="s">
        <v>335</v>
      </c>
      <c r="AA1876" t="s">
        <v>8586</v>
      </c>
      <c r="AB1876" t="s">
        <v>26837</v>
      </c>
      <c r="AC1876">
        <v>100.23</v>
      </c>
      <c r="AD1876">
        <v>20000</v>
      </c>
      <c r="AE1876">
        <v>4710400</v>
      </c>
      <c r="AF1876">
        <v>27100000</v>
      </c>
      <c r="AG1876" s="16">
        <v>236</v>
      </c>
      <c r="AH1876">
        <v>2.8785360000000001E-3</v>
      </c>
      <c r="AI1876" s="5">
        <v>2.82E-3</v>
      </c>
      <c r="AJ1876" s="5">
        <v>1.02</v>
      </c>
      <c r="AK1876">
        <v>74</v>
      </c>
      <c r="AL1876">
        <v>2007</v>
      </c>
      <c r="AM1876" t="s">
        <v>8582</v>
      </c>
    </row>
    <row r="1877" spans="1:39" x14ac:dyDescent="0.25">
      <c r="A1877" t="str">
        <f>HYPERLINK("http://www.UniProt.org/UniProt/Q86U44","MTA70_HUMAN")</f>
        <v>MTA70_HUMAN</v>
      </c>
      <c r="B1877" s="4" t="s">
        <v>11700</v>
      </c>
      <c r="C1877" s="9">
        <v>120</v>
      </c>
      <c r="D1877" s="54">
        <v>1</v>
      </c>
      <c r="E1877" s="24">
        <v>1.4E-3</v>
      </c>
      <c r="F1877" s="9">
        <v>14</v>
      </c>
      <c r="G1877" s="9">
        <v>14.499999999999998</v>
      </c>
      <c r="H1877" s="30" t="s">
        <v>37740</v>
      </c>
      <c r="I1877" t="s">
        <v>92</v>
      </c>
      <c r="J1877" s="4" t="s">
        <v>12</v>
      </c>
      <c r="K1877" s="6">
        <v>64.472999999999999</v>
      </c>
      <c r="L1877" s="10" t="s">
        <v>12</v>
      </c>
      <c r="M1877" s="24" t="s">
        <v>37739</v>
      </c>
      <c r="N1877">
        <v>2789</v>
      </c>
      <c r="O1877" s="15">
        <v>64.472999999999999</v>
      </c>
      <c r="P1877" s="4" t="s">
        <v>19460</v>
      </c>
      <c r="Q1877" s="4" t="s">
        <v>29900</v>
      </c>
      <c r="R1877" s="18">
        <v>78.430000000000007</v>
      </c>
      <c r="S1877" s="4" t="s">
        <v>29901</v>
      </c>
      <c r="T1877" s="4" t="s">
        <v>11701</v>
      </c>
      <c r="U1877" s="11" t="s">
        <v>11702</v>
      </c>
      <c r="V1877" s="11" t="s">
        <v>11703</v>
      </c>
      <c r="W1877" s="4" t="s">
        <v>11701</v>
      </c>
      <c r="X1877" s="4" t="s">
        <v>29899</v>
      </c>
      <c r="Y1877" s="4" t="s">
        <v>11699</v>
      </c>
      <c r="AA1877" t="s">
        <v>11704</v>
      </c>
      <c r="AB1877" t="s">
        <v>29902</v>
      </c>
      <c r="AC1877">
        <v>64.472999999999999</v>
      </c>
      <c r="AD1877">
        <v>20000</v>
      </c>
      <c r="AE1877">
        <v>2371900</v>
      </c>
      <c r="AF1877">
        <v>13956000</v>
      </c>
      <c r="AG1877" s="16">
        <v>119</v>
      </c>
      <c r="AH1877">
        <v>1.449473E-3</v>
      </c>
      <c r="AI1877" s="5">
        <v>1.4499999999999999E-3</v>
      </c>
      <c r="AJ1877" s="5">
        <v>0.998</v>
      </c>
      <c r="AK1877">
        <v>35</v>
      </c>
      <c r="AL1877">
        <v>2789</v>
      </c>
      <c r="AM1877" t="s">
        <v>29903</v>
      </c>
    </row>
    <row r="1878" spans="1:39" x14ac:dyDescent="0.25">
      <c r="A1878" t="str">
        <f>HYPERLINK("http://www.UniProt.org/UniProt/Q58WW2","DCAF6_HUMAN")</f>
        <v>DCAF6_HUMAN</v>
      </c>
      <c r="B1878" s="4" t="s">
        <v>10253</v>
      </c>
      <c r="C1878" s="9">
        <v>41</v>
      </c>
      <c r="D1878" s="54">
        <v>1</v>
      </c>
      <c r="E1878" s="24">
        <v>5.0000000000000001E-4</v>
      </c>
      <c r="F1878" s="9">
        <v>5</v>
      </c>
      <c r="G1878" s="9">
        <v>4.8</v>
      </c>
      <c r="H1878" s="30" t="s">
        <v>37740</v>
      </c>
      <c r="I1878" t="s">
        <v>92</v>
      </c>
      <c r="J1878" s="4" t="s">
        <v>12</v>
      </c>
      <c r="K1878" s="6">
        <v>96.290999999999997</v>
      </c>
      <c r="L1878" s="10" t="s">
        <v>12</v>
      </c>
      <c r="M1878" s="24" t="s">
        <v>37739</v>
      </c>
      <c r="N1878">
        <v>2399</v>
      </c>
      <c r="O1878" s="15">
        <v>96.290999999999997</v>
      </c>
      <c r="P1878" s="4" t="s">
        <v>19460</v>
      </c>
      <c r="Q1878" s="4" t="s">
        <v>28382</v>
      </c>
      <c r="R1878" s="18">
        <v>59.36</v>
      </c>
      <c r="S1878" s="4" t="s">
        <v>28383</v>
      </c>
      <c r="T1878" s="4" t="s">
        <v>10254</v>
      </c>
      <c r="U1878" s="11" t="s">
        <v>10255</v>
      </c>
      <c r="V1878" s="11" t="s">
        <v>10256</v>
      </c>
      <c r="W1878" s="4" t="s">
        <v>10254</v>
      </c>
      <c r="X1878" s="4" t="s">
        <v>28381</v>
      </c>
      <c r="Y1878" s="4" t="s">
        <v>10252</v>
      </c>
      <c r="AB1878" s="5" t="s">
        <v>28384</v>
      </c>
      <c r="AC1878">
        <v>96.290999999999997</v>
      </c>
      <c r="AD1878">
        <v>20000</v>
      </c>
      <c r="AE1878">
        <v>811950</v>
      </c>
      <c r="AF1878">
        <v>4615200</v>
      </c>
      <c r="AG1878" s="16">
        <v>40.6</v>
      </c>
      <c r="AH1878">
        <v>4.9618399999999999E-4</v>
      </c>
      <c r="AI1878" s="5">
        <v>4.8000000000000001E-4</v>
      </c>
      <c r="AJ1878" s="5">
        <v>1.03</v>
      </c>
      <c r="AK1878">
        <v>12</v>
      </c>
      <c r="AL1878">
        <v>2399</v>
      </c>
      <c r="AM1878" t="s">
        <v>28385</v>
      </c>
    </row>
    <row r="1879" spans="1:39" x14ac:dyDescent="0.25">
      <c r="A1879" t="str">
        <f>HYPERLINK("http://www.UniProt.org/UniProt/Q9H871","RMD5A_HUMAN")</f>
        <v>RMD5A_HUMAN</v>
      </c>
      <c r="B1879" s="4" t="s">
        <v>16312</v>
      </c>
      <c r="C1879" s="9">
        <v>34</v>
      </c>
      <c r="D1879" s="54">
        <v>1</v>
      </c>
      <c r="E1879" s="24">
        <v>4.2000000000000002E-4</v>
      </c>
      <c r="F1879" s="9">
        <v>4.2</v>
      </c>
      <c r="G1879" s="9">
        <v>4.21</v>
      </c>
      <c r="H1879" s="30" t="s">
        <v>37740</v>
      </c>
      <c r="I1879" t="s">
        <v>12</v>
      </c>
      <c r="J1879" s="4" t="s">
        <v>12</v>
      </c>
      <c r="K1879" s="6">
        <v>43.991999999999997</v>
      </c>
      <c r="L1879" s="10" t="s">
        <v>12</v>
      </c>
      <c r="M1879" s="24" t="s">
        <v>37739</v>
      </c>
      <c r="N1879">
        <v>3987</v>
      </c>
      <c r="O1879" s="15">
        <v>43.991999999999997</v>
      </c>
      <c r="P1879" s="4" t="s">
        <v>19460</v>
      </c>
      <c r="Q1879" s="4" t="s">
        <v>34556</v>
      </c>
      <c r="R1879" s="18">
        <v>81.12</v>
      </c>
      <c r="S1879" s="4" t="s">
        <v>34557</v>
      </c>
      <c r="T1879" s="4" t="s">
        <v>12</v>
      </c>
      <c r="V1879" s="11" t="s">
        <v>16313</v>
      </c>
      <c r="W1879" s="4" t="s">
        <v>12</v>
      </c>
      <c r="X1879" s="4" t="s">
        <v>12</v>
      </c>
      <c r="Y1879" s="4" t="s">
        <v>16311</v>
      </c>
      <c r="Z1879" t="s">
        <v>11392</v>
      </c>
      <c r="AB1879" t="s">
        <v>34558</v>
      </c>
      <c r="AC1879">
        <v>43.991999999999997</v>
      </c>
      <c r="AD1879">
        <v>20000</v>
      </c>
      <c r="AE1879">
        <v>688680</v>
      </c>
      <c r="AF1879">
        <v>4043400</v>
      </c>
      <c r="AG1879" s="16">
        <v>34.4</v>
      </c>
      <c r="AH1879">
        <v>4.2085400000000002E-4</v>
      </c>
      <c r="AI1879" s="5">
        <v>4.2099999999999999E-4</v>
      </c>
      <c r="AJ1879" s="5">
        <v>1</v>
      </c>
      <c r="AK1879">
        <v>8</v>
      </c>
      <c r="AL1879">
        <v>3987</v>
      </c>
      <c r="AM1879" t="s">
        <v>34559</v>
      </c>
    </row>
    <row r="1880" spans="1:39" x14ac:dyDescent="0.25">
      <c r="A1880" t="str">
        <f>HYPERLINK("http://www.UniProt.org/UniProt/P51530-4","DNA2_HUMAN")</f>
        <v>DNA2_HUMAN</v>
      </c>
      <c r="B1880" s="4" t="s">
        <v>6205</v>
      </c>
      <c r="C1880" s="9">
        <v>7.3</v>
      </c>
      <c r="D1880" s="54">
        <v>1</v>
      </c>
      <c r="E1880" s="24">
        <v>8.8999999999999995E-5</v>
      </c>
      <c r="F1880" s="9">
        <v>0.8899999999999999</v>
      </c>
      <c r="G1880" s="9">
        <v>0.85500000000000009</v>
      </c>
      <c r="H1880" s="30" t="s">
        <v>37740</v>
      </c>
      <c r="I1880" t="s">
        <v>69</v>
      </c>
      <c r="J1880" s="4" t="s">
        <v>12</v>
      </c>
      <c r="K1880" s="6">
        <v>119.5</v>
      </c>
      <c r="L1880" s="10" t="s">
        <v>12</v>
      </c>
      <c r="M1880" s="24" t="s">
        <v>37739</v>
      </c>
      <c r="N1880">
        <v>1453</v>
      </c>
      <c r="O1880" s="15">
        <v>119.5</v>
      </c>
      <c r="P1880" s="4" t="s">
        <v>19460</v>
      </c>
      <c r="Q1880" s="4" t="s">
        <v>24721</v>
      </c>
      <c r="R1880" s="18">
        <v>42.27</v>
      </c>
      <c r="S1880" s="4" t="s">
        <v>24722</v>
      </c>
      <c r="T1880" s="4" t="s">
        <v>6206</v>
      </c>
      <c r="U1880" s="11" t="s">
        <v>6207</v>
      </c>
      <c r="V1880" s="11" t="s">
        <v>1399</v>
      </c>
      <c r="W1880" s="4" t="s">
        <v>6206</v>
      </c>
      <c r="X1880" s="4" t="s">
        <v>24720</v>
      </c>
      <c r="Y1880" s="4" t="s">
        <v>6208</v>
      </c>
      <c r="AB1880" s="5" t="s">
        <v>24723</v>
      </c>
      <c r="AC1880">
        <v>119.5</v>
      </c>
      <c r="AD1880">
        <v>20000</v>
      </c>
      <c r="AE1880">
        <v>145860</v>
      </c>
      <c r="AF1880">
        <v>822130</v>
      </c>
      <c r="AG1880" s="16">
        <v>7.29</v>
      </c>
      <c r="AH1880" s="5">
        <v>8.9135399999999994E-5</v>
      </c>
      <c r="AI1880" s="5">
        <v>8.5500000000000005E-5</v>
      </c>
      <c r="AJ1880" s="5">
        <v>1.04</v>
      </c>
      <c r="AK1880">
        <v>9</v>
      </c>
      <c r="AL1880">
        <v>1453</v>
      </c>
      <c r="AM1880" t="s">
        <v>24724</v>
      </c>
    </row>
    <row r="1881" spans="1:39" x14ac:dyDescent="0.25">
      <c r="A1881" t="str">
        <f>HYPERLINK("http://www.UniProt.org/UniProt/Q9H7D7-2","WDR26_HUMAN")</f>
        <v>WDR26_HUMAN</v>
      </c>
      <c r="B1881" s="4" t="s">
        <v>16279</v>
      </c>
      <c r="C1881" s="9">
        <v>110</v>
      </c>
      <c r="D1881" s="54">
        <v>0.99</v>
      </c>
      <c r="E1881" s="24">
        <v>1.4E-3</v>
      </c>
      <c r="F1881" s="9">
        <v>14</v>
      </c>
      <c r="G1881" s="9">
        <v>14.1</v>
      </c>
      <c r="H1881" s="30" t="s">
        <v>37740</v>
      </c>
      <c r="I1881" t="s">
        <v>32</v>
      </c>
      <c r="J1881" s="4" t="s">
        <v>12</v>
      </c>
      <c r="K1881" s="6">
        <v>70.459000000000003</v>
      </c>
      <c r="L1881" s="10" t="s">
        <v>12</v>
      </c>
      <c r="M1881" s="24" t="s">
        <v>37739</v>
      </c>
      <c r="N1881">
        <v>3979</v>
      </c>
      <c r="O1881" s="15">
        <v>70.459000000000003</v>
      </c>
      <c r="P1881" s="4" t="s">
        <v>19460</v>
      </c>
      <c r="Q1881" s="4" t="s">
        <v>34524</v>
      </c>
      <c r="R1881" s="18">
        <v>147.97</v>
      </c>
      <c r="S1881" s="4" t="s">
        <v>34525</v>
      </c>
      <c r="T1881" s="4" t="s">
        <v>16280</v>
      </c>
      <c r="V1881" s="11" t="s">
        <v>16281</v>
      </c>
      <c r="W1881" s="4" t="s">
        <v>16280</v>
      </c>
      <c r="X1881" s="4" t="s">
        <v>34523</v>
      </c>
      <c r="Y1881" s="4" t="s">
        <v>16282</v>
      </c>
      <c r="AA1881" t="s">
        <v>11130</v>
      </c>
      <c r="AB1881" t="s">
        <v>34526</v>
      </c>
      <c r="AC1881">
        <v>70.459000000000003</v>
      </c>
      <c r="AD1881">
        <v>20000</v>
      </c>
      <c r="AE1881">
        <v>2285400</v>
      </c>
      <c r="AF1881">
        <v>13520000</v>
      </c>
      <c r="AG1881" s="16">
        <v>114</v>
      </c>
      <c r="AH1881">
        <v>1.3966130000000001E-3</v>
      </c>
      <c r="AI1881" s="5">
        <v>1.41E-3</v>
      </c>
      <c r="AJ1881" s="5">
        <v>0.99299999999999999</v>
      </c>
      <c r="AK1881">
        <v>30</v>
      </c>
      <c r="AL1881">
        <v>3979</v>
      </c>
      <c r="AM1881" t="s">
        <v>34527</v>
      </c>
    </row>
    <row r="1882" spans="1:39" x14ac:dyDescent="0.25">
      <c r="A1882" t="str">
        <f>HYPERLINK("http://www.UniProt.org/UniProt/Q9H2C0","GAN_HUMAN")</f>
        <v>GAN_HUMAN</v>
      </c>
      <c r="B1882" s="4" t="s">
        <v>15987</v>
      </c>
      <c r="C1882" s="9">
        <v>77</v>
      </c>
      <c r="D1882" s="54">
        <v>0.99</v>
      </c>
      <c r="E1882" s="24">
        <v>9.5E-4</v>
      </c>
      <c r="F1882" s="9">
        <v>9.5</v>
      </c>
      <c r="G1882" s="9">
        <v>9.6</v>
      </c>
      <c r="H1882" s="30" t="s">
        <v>37740</v>
      </c>
      <c r="I1882" t="s">
        <v>32</v>
      </c>
      <c r="J1882" s="4" t="s">
        <v>12</v>
      </c>
      <c r="K1882" s="6">
        <v>67.638000000000005</v>
      </c>
      <c r="L1882" s="10" t="s">
        <v>12</v>
      </c>
      <c r="M1882" s="24" t="s">
        <v>37739</v>
      </c>
      <c r="N1882">
        <v>3900</v>
      </c>
      <c r="O1882" s="15">
        <v>67.638000000000005</v>
      </c>
      <c r="P1882" s="4" t="s">
        <v>19460</v>
      </c>
      <c r="Q1882" s="4" t="s">
        <v>34209</v>
      </c>
      <c r="R1882" s="18">
        <v>142.69999999999999</v>
      </c>
      <c r="S1882" s="4" t="s">
        <v>34210</v>
      </c>
      <c r="T1882" s="4" t="s">
        <v>15988</v>
      </c>
      <c r="U1882" s="11" t="s">
        <v>15989</v>
      </c>
      <c r="V1882" s="11" t="s">
        <v>12117</v>
      </c>
      <c r="W1882" s="4" t="s">
        <v>15988</v>
      </c>
      <c r="X1882" s="4" t="s">
        <v>31219</v>
      </c>
      <c r="Y1882" s="4" t="s">
        <v>15986</v>
      </c>
      <c r="AB1882" t="s">
        <v>34211</v>
      </c>
      <c r="AC1882">
        <v>67.638000000000005</v>
      </c>
      <c r="AD1882">
        <v>20000</v>
      </c>
      <c r="AE1882">
        <v>1548800</v>
      </c>
      <c r="AF1882">
        <v>9226800</v>
      </c>
      <c r="AG1882" s="16">
        <v>77.400000000000006</v>
      </c>
      <c r="AH1882">
        <v>9.4647500000000001E-4</v>
      </c>
      <c r="AI1882" s="5">
        <v>9.6000000000000002E-4</v>
      </c>
      <c r="AJ1882" s="5">
        <v>0.98599999999999999</v>
      </c>
      <c r="AK1882">
        <v>30</v>
      </c>
      <c r="AL1882">
        <v>3900</v>
      </c>
      <c r="AM1882" t="s">
        <v>15986</v>
      </c>
    </row>
    <row r="1883" spans="1:39" x14ac:dyDescent="0.25">
      <c r="A1883" t="str">
        <f>HYPERLINK("http://www.UniProt.org/UniProt/A6ND36","FA83G_HUMAN")</f>
        <v>FA83G_HUMAN</v>
      </c>
      <c r="B1883" s="4" t="s">
        <v>75</v>
      </c>
      <c r="C1883" s="9">
        <v>20</v>
      </c>
      <c r="D1883" s="54">
        <v>0.99</v>
      </c>
      <c r="E1883" s="24">
        <v>2.4000000000000001E-4</v>
      </c>
      <c r="F1883" s="9">
        <v>2.4</v>
      </c>
      <c r="G1883" s="9">
        <v>2.4499999999999997</v>
      </c>
      <c r="H1883" s="30" t="s">
        <v>37740</v>
      </c>
      <c r="I1883" t="s">
        <v>69</v>
      </c>
      <c r="J1883" s="4" t="s">
        <v>12</v>
      </c>
      <c r="K1883" s="6">
        <v>90.834000000000003</v>
      </c>
      <c r="L1883" s="10" t="s">
        <v>12</v>
      </c>
      <c r="M1883" s="24" t="s">
        <v>37739</v>
      </c>
      <c r="N1883">
        <v>17</v>
      </c>
      <c r="O1883" s="15">
        <v>90.834000000000003</v>
      </c>
      <c r="P1883" s="4" t="s">
        <v>19460</v>
      </c>
      <c r="Q1883" s="4" t="s">
        <v>19520</v>
      </c>
      <c r="R1883" s="18">
        <v>90.84</v>
      </c>
      <c r="S1883" s="4" t="s">
        <v>19521</v>
      </c>
      <c r="T1883" s="4" t="s">
        <v>76</v>
      </c>
      <c r="V1883" s="11" t="s">
        <v>77</v>
      </c>
      <c r="W1883" s="4" t="s">
        <v>76</v>
      </c>
      <c r="X1883" s="4" t="s">
        <v>19519</v>
      </c>
      <c r="Y1883" s="4" t="s">
        <v>74</v>
      </c>
      <c r="AB1883" t="s">
        <v>19522</v>
      </c>
      <c r="AC1883">
        <v>90.834000000000003</v>
      </c>
      <c r="AD1883">
        <v>20000</v>
      </c>
      <c r="AE1883">
        <v>395160</v>
      </c>
      <c r="AF1883">
        <v>2350800</v>
      </c>
      <c r="AG1883" s="16">
        <v>19.8</v>
      </c>
      <c r="AH1883">
        <v>2.4148299999999999E-4</v>
      </c>
      <c r="AI1883" s="5">
        <v>2.4499999999999999E-4</v>
      </c>
      <c r="AJ1883" s="5">
        <v>0.98799999999999999</v>
      </c>
      <c r="AK1883">
        <v>12</v>
      </c>
      <c r="AL1883">
        <v>17</v>
      </c>
      <c r="AM1883" t="s">
        <v>19523</v>
      </c>
    </row>
    <row r="1884" spans="1:39" x14ac:dyDescent="0.25">
      <c r="A1884" t="str">
        <f>HYPERLINK("http://www.UniProt.org/UniProt/O15160","RPAC1_HUMAN")</f>
        <v>RPAC1_HUMAN</v>
      </c>
      <c r="B1884" s="4" t="s">
        <v>833</v>
      </c>
      <c r="C1884" s="9">
        <v>1100</v>
      </c>
      <c r="D1884" s="54">
        <v>0.98</v>
      </c>
      <c r="E1884" s="24">
        <v>1.2999999999999999E-2</v>
      </c>
      <c r="F1884" s="9">
        <v>130</v>
      </c>
      <c r="G1884" s="9">
        <v>131</v>
      </c>
      <c r="H1884" s="30" t="s">
        <v>37740</v>
      </c>
      <c r="I1884" t="s">
        <v>92</v>
      </c>
      <c r="J1884" s="4" t="s">
        <v>12</v>
      </c>
      <c r="K1884" s="6">
        <v>39.249000000000002</v>
      </c>
      <c r="L1884" s="10" t="s">
        <v>12</v>
      </c>
      <c r="M1884" s="24" t="s">
        <v>37739</v>
      </c>
      <c r="N1884">
        <v>251</v>
      </c>
      <c r="O1884" s="15">
        <v>39.249000000000002</v>
      </c>
      <c r="P1884" s="4" t="s">
        <v>19460</v>
      </c>
      <c r="Q1884" s="4" t="s">
        <v>20167</v>
      </c>
      <c r="R1884" s="18">
        <v>116.83</v>
      </c>
      <c r="S1884" s="4" t="s">
        <v>20168</v>
      </c>
      <c r="T1884" s="4" t="s">
        <v>834</v>
      </c>
      <c r="U1884" s="11" t="s">
        <v>835</v>
      </c>
      <c r="V1884" s="11" t="s">
        <v>836</v>
      </c>
      <c r="W1884" s="4" t="s">
        <v>834</v>
      </c>
      <c r="X1884" s="4" t="s">
        <v>19533</v>
      </c>
      <c r="Y1884" s="4" t="s">
        <v>832</v>
      </c>
      <c r="AA1884" t="s">
        <v>626</v>
      </c>
      <c r="AB1884" t="s">
        <v>20169</v>
      </c>
      <c r="AC1884">
        <v>39.249000000000002</v>
      </c>
      <c r="AD1884">
        <v>20000</v>
      </c>
      <c r="AE1884">
        <v>21112000</v>
      </c>
      <c r="AF1884">
        <v>126350000</v>
      </c>
      <c r="AG1884" s="16">
        <v>1060</v>
      </c>
      <c r="AH1884">
        <v>1.2901591E-2</v>
      </c>
      <c r="AI1884" s="5">
        <v>1.3100000000000001E-2</v>
      </c>
      <c r="AJ1884" s="5">
        <v>0.98199999999999998</v>
      </c>
      <c r="AK1884">
        <v>61</v>
      </c>
      <c r="AL1884">
        <v>251</v>
      </c>
      <c r="AM1884" t="s">
        <v>20170</v>
      </c>
    </row>
    <row r="1885" spans="1:39" x14ac:dyDescent="0.25">
      <c r="A1885" t="str">
        <f>HYPERLINK("http://www.UniProt.org/UniProt/Q96L92-3","SNX27_HUMAN")</f>
        <v>SNX27_HUMAN</v>
      </c>
      <c r="B1885" s="4" t="s">
        <v>14451</v>
      </c>
      <c r="C1885" s="9">
        <v>41</v>
      </c>
      <c r="D1885" s="54">
        <v>0.98</v>
      </c>
      <c r="E1885" s="24">
        <v>5.1000000000000004E-4</v>
      </c>
      <c r="F1885" s="9">
        <v>5.1000000000000005</v>
      </c>
      <c r="G1885" s="9">
        <v>5.15</v>
      </c>
      <c r="H1885" s="30" t="s">
        <v>37740</v>
      </c>
      <c r="I1885" t="s">
        <v>32</v>
      </c>
      <c r="J1885" s="4" t="s">
        <v>12</v>
      </c>
      <c r="K1885" s="6">
        <v>59.81</v>
      </c>
      <c r="L1885" s="10" t="s">
        <v>12</v>
      </c>
      <c r="M1885" s="24" t="s">
        <v>37739</v>
      </c>
      <c r="N1885">
        <v>3504</v>
      </c>
      <c r="O1885" s="15">
        <v>59.81</v>
      </c>
      <c r="P1885" s="4" t="s">
        <v>19460</v>
      </c>
      <c r="Q1885" s="4" t="s">
        <v>32671</v>
      </c>
      <c r="R1885" s="18">
        <v>41.94</v>
      </c>
      <c r="S1885" s="4" t="s">
        <v>32672</v>
      </c>
      <c r="T1885" s="4" t="s">
        <v>14452</v>
      </c>
      <c r="U1885" s="11" t="s">
        <v>14453</v>
      </c>
      <c r="V1885" s="11" t="s">
        <v>9333</v>
      </c>
      <c r="W1885" s="4" t="s">
        <v>14452</v>
      </c>
      <c r="X1885" s="4" t="s">
        <v>32670</v>
      </c>
      <c r="Y1885" s="4" t="s">
        <v>14454</v>
      </c>
      <c r="AB1885" t="s">
        <v>32673</v>
      </c>
      <c r="AC1885">
        <v>59.81</v>
      </c>
      <c r="AD1885">
        <v>20000</v>
      </c>
      <c r="AE1885">
        <v>828640</v>
      </c>
      <c r="AF1885">
        <v>4953200</v>
      </c>
      <c r="AG1885" s="16">
        <v>41.4</v>
      </c>
      <c r="AH1885">
        <v>5.0638400000000002E-4</v>
      </c>
      <c r="AI1885" s="5">
        <v>5.1500000000000005E-4</v>
      </c>
      <c r="AJ1885" s="5">
        <v>0.98299999999999998</v>
      </c>
      <c r="AK1885">
        <v>15</v>
      </c>
      <c r="AL1885">
        <v>3504</v>
      </c>
      <c r="AM1885" t="s">
        <v>32674</v>
      </c>
    </row>
    <row r="1886" spans="1:39" x14ac:dyDescent="0.25">
      <c r="A1886" t="str">
        <f>HYPERLINK("http://www.UniProt.org/UniProt/Q5T5Y3","CAMP1_HUMAN")</f>
        <v>CAMP1_HUMAN</v>
      </c>
      <c r="B1886" s="4" t="s">
        <v>10439</v>
      </c>
      <c r="C1886" s="9">
        <v>24</v>
      </c>
      <c r="D1886" s="54">
        <v>0.98</v>
      </c>
      <c r="E1886" s="24">
        <v>2.9999999999999997E-4</v>
      </c>
      <c r="F1886" s="9">
        <v>2.9999999999999996</v>
      </c>
      <c r="G1886" s="9">
        <v>3.03</v>
      </c>
      <c r="H1886" s="30" t="s">
        <v>37740</v>
      </c>
      <c r="I1886" t="s">
        <v>32</v>
      </c>
      <c r="J1886" s="4" t="s">
        <v>12</v>
      </c>
      <c r="K1886" s="6">
        <v>177.97</v>
      </c>
      <c r="L1886" s="10" t="s">
        <v>12</v>
      </c>
      <c r="M1886" s="24" t="s">
        <v>37739</v>
      </c>
      <c r="N1886">
        <v>2451</v>
      </c>
      <c r="O1886" s="15">
        <v>177.97</v>
      </c>
      <c r="P1886" s="4" t="s">
        <v>19460</v>
      </c>
      <c r="Q1886" s="4" t="s">
        <v>28589</v>
      </c>
      <c r="R1886" s="18">
        <v>117.12</v>
      </c>
      <c r="S1886" s="4" t="s">
        <v>28590</v>
      </c>
      <c r="T1886" s="4" t="s">
        <v>10440</v>
      </c>
      <c r="U1886" s="11" t="s">
        <v>8111</v>
      </c>
      <c r="V1886" s="11" t="s">
        <v>8112</v>
      </c>
      <c r="W1886" s="4" t="s">
        <v>10440</v>
      </c>
      <c r="X1886" s="4" t="s">
        <v>28588</v>
      </c>
      <c r="Y1886" s="4" t="s">
        <v>10438</v>
      </c>
      <c r="AB1886" s="5" t="s">
        <v>28591</v>
      </c>
      <c r="AC1886">
        <v>177.97</v>
      </c>
      <c r="AD1886">
        <v>20000</v>
      </c>
      <c r="AE1886">
        <v>486970</v>
      </c>
      <c r="AF1886">
        <v>2908800</v>
      </c>
      <c r="AG1886" s="16">
        <v>24.3</v>
      </c>
      <c r="AH1886">
        <v>2.97588E-4</v>
      </c>
      <c r="AI1886" s="5">
        <v>3.0299999999999999E-4</v>
      </c>
      <c r="AJ1886" s="5">
        <v>0.98299999999999998</v>
      </c>
      <c r="AK1886">
        <v>42</v>
      </c>
      <c r="AL1886">
        <v>2451</v>
      </c>
      <c r="AM1886" t="s">
        <v>28592</v>
      </c>
    </row>
    <row r="1887" spans="1:39" x14ac:dyDescent="0.25">
      <c r="A1887" t="str">
        <f>HYPERLINK("http://www.UniProt.org/UniProt/P40938","RFC3_HUMAN")</f>
        <v>RFC3_HUMAN</v>
      </c>
      <c r="B1887" s="4" t="s">
        <v>5355</v>
      </c>
      <c r="C1887" s="9">
        <v>440</v>
      </c>
      <c r="D1887" s="54">
        <v>0.97</v>
      </c>
      <c r="E1887" s="24">
        <v>5.4000000000000003E-3</v>
      </c>
      <c r="F1887" s="9">
        <v>54</v>
      </c>
      <c r="G1887" s="9">
        <v>56</v>
      </c>
      <c r="H1887" s="30" t="s">
        <v>37740</v>
      </c>
      <c r="I1887" t="s">
        <v>92</v>
      </c>
      <c r="J1887" s="4" t="s">
        <v>12</v>
      </c>
      <c r="K1887" s="6">
        <v>40.555999999999997</v>
      </c>
      <c r="L1887" s="10" t="s">
        <v>12</v>
      </c>
      <c r="M1887" s="24" t="s">
        <v>37739</v>
      </c>
      <c r="N1887">
        <v>1258</v>
      </c>
      <c r="O1887" s="15">
        <v>40.555999999999997</v>
      </c>
      <c r="P1887" s="4" t="s">
        <v>19460</v>
      </c>
      <c r="Q1887" s="4" t="s">
        <v>23983</v>
      </c>
      <c r="R1887" s="18">
        <v>87.64</v>
      </c>
      <c r="S1887" s="4" t="s">
        <v>23984</v>
      </c>
      <c r="T1887" s="4" t="s">
        <v>5356</v>
      </c>
      <c r="U1887" s="11" t="s">
        <v>5351</v>
      </c>
      <c r="V1887" s="11" t="s">
        <v>5357</v>
      </c>
      <c r="W1887" s="4" t="s">
        <v>5356</v>
      </c>
      <c r="X1887" s="4" t="s">
        <v>19923</v>
      </c>
      <c r="Y1887" s="4" t="s">
        <v>5354</v>
      </c>
      <c r="Z1887" t="s">
        <v>5353</v>
      </c>
      <c r="AA1887" t="s">
        <v>5025</v>
      </c>
      <c r="AB1887" t="s">
        <v>23985</v>
      </c>
      <c r="AC1887">
        <v>40.555999999999997</v>
      </c>
      <c r="AD1887">
        <v>20000</v>
      </c>
      <c r="AE1887">
        <v>8861500</v>
      </c>
      <c r="AF1887">
        <v>53838000</v>
      </c>
      <c r="AG1887" s="16">
        <v>443</v>
      </c>
      <c r="AH1887">
        <v>5.4152829999999999E-3</v>
      </c>
      <c r="AI1887" s="5">
        <v>5.5999999999999999E-3</v>
      </c>
      <c r="AJ1887" s="5">
        <v>0.96699999999999997</v>
      </c>
      <c r="AK1887">
        <v>59</v>
      </c>
      <c r="AL1887">
        <v>1258</v>
      </c>
      <c r="AM1887" t="s">
        <v>23986</v>
      </c>
    </row>
    <row r="1888" spans="1:39" x14ac:dyDescent="0.25">
      <c r="A1888" t="str">
        <f>HYPERLINK("http://www.UniProt.org/UniProt/P26599","PTBP1_HUMAN")</f>
        <v>PTBP1_HUMAN</v>
      </c>
      <c r="B1888" s="4" t="s">
        <v>4446</v>
      </c>
      <c r="C1888" s="9">
        <v>210</v>
      </c>
      <c r="D1888" s="54">
        <v>0.97</v>
      </c>
      <c r="E1888" s="24">
        <v>2.5000000000000001E-3</v>
      </c>
      <c r="F1888" s="9">
        <v>25</v>
      </c>
      <c r="G1888" s="9">
        <v>25.9</v>
      </c>
      <c r="H1888" s="30" t="s">
        <v>37740</v>
      </c>
      <c r="I1888" t="s">
        <v>92</v>
      </c>
      <c r="J1888" s="4" t="s">
        <v>12</v>
      </c>
      <c r="K1888" s="6">
        <v>57.220999999999997</v>
      </c>
      <c r="L1888" s="10" t="s">
        <v>12</v>
      </c>
      <c r="M1888" s="24" t="s">
        <v>37739</v>
      </c>
      <c r="N1888">
        <v>1057</v>
      </c>
      <c r="O1888" s="15">
        <v>57.220999999999997</v>
      </c>
      <c r="P1888" s="4" t="s">
        <v>19460</v>
      </c>
      <c r="Q1888" s="4" t="s">
        <v>23210</v>
      </c>
      <c r="R1888" s="18">
        <v>83.44</v>
      </c>
      <c r="S1888" s="4" t="s">
        <v>23211</v>
      </c>
      <c r="T1888" s="4" t="s">
        <v>4447</v>
      </c>
      <c r="U1888" s="11" t="s">
        <v>4448</v>
      </c>
      <c r="V1888" s="11" t="s">
        <v>4449</v>
      </c>
      <c r="W1888" s="4" t="s">
        <v>4447</v>
      </c>
      <c r="X1888" s="4" t="s">
        <v>19725</v>
      </c>
      <c r="Y1888" s="4" t="s">
        <v>4445</v>
      </c>
      <c r="Z1888" t="s">
        <v>1293</v>
      </c>
      <c r="AA1888" t="s">
        <v>3291</v>
      </c>
      <c r="AB1888" s="5" t="s">
        <v>23212</v>
      </c>
      <c r="AC1888">
        <v>57.220999999999997</v>
      </c>
      <c r="AD1888">
        <v>20000</v>
      </c>
      <c r="AE1888">
        <v>4102800</v>
      </c>
      <c r="AF1888">
        <v>24865000</v>
      </c>
      <c r="AG1888" s="16">
        <v>205</v>
      </c>
      <c r="AH1888">
        <v>2.50723E-3</v>
      </c>
      <c r="AI1888" s="5">
        <v>2.5899999999999999E-3</v>
      </c>
      <c r="AJ1888" s="5">
        <v>0.96899999999999997</v>
      </c>
      <c r="AK1888">
        <v>31</v>
      </c>
      <c r="AL1888">
        <v>1057</v>
      </c>
      <c r="AM1888" t="s">
        <v>23213</v>
      </c>
    </row>
    <row r="1889" spans="1:39" x14ac:dyDescent="0.25">
      <c r="A1889" t="str">
        <f>HYPERLINK("http://www.UniProt.org/UniProt/Q92619","HMHA1_HUMAN")</f>
        <v>HMHA1_HUMAN</v>
      </c>
      <c r="B1889" s="4" t="s">
        <v>13394</v>
      </c>
      <c r="C1889" s="9">
        <v>56</v>
      </c>
      <c r="D1889" s="54">
        <v>0.97</v>
      </c>
      <c r="E1889" s="24">
        <v>6.8999999999999997E-4</v>
      </c>
      <c r="F1889" s="9">
        <v>6.8999999999999995</v>
      </c>
      <c r="G1889" s="9">
        <v>7.1199999999999992</v>
      </c>
      <c r="H1889" s="30" t="s">
        <v>37740</v>
      </c>
      <c r="I1889" t="s">
        <v>12</v>
      </c>
      <c r="J1889" s="4" t="s">
        <v>12</v>
      </c>
      <c r="K1889" s="6">
        <v>124.61</v>
      </c>
      <c r="L1889" s="10" t="s">
        <v>12</v>
      </c>
      <c r="M1889" s="24" t="s">
        <v>37739</v>
      </c>
      <c r="N1889">
        <v>3242</v>
      </c>
      <c r="O1889" s="15">
        <v>124.61</v>
      </c>
      <c r="P1889" s="4" t="s">
        <v>19460</v>
      </c>
      <c r="Q1889" s="4" t="s">
        <v>31660</v>
      </c>
      <c r="R1889" s="18">
        <v>227.92</v>
      </c>
      <c r="S1889" s="4" t="s">
        <v>31661</v>
      </c>
      <c r="T1889" s="4" t="s">
        <v>13395</v>
      </c>
      <c r="V1889" s="11" t="s">
        <v>3467</v>
      </c>
      <c r="W1889" s="4" t="s">
        <v>13395</v>
      </c>
      <c r="X1889" s="4" t="s">
        <v>12</v>
      </c>
      <c r="Y1889" s="4" t="s">
        <v>13393</v>
      </c>
      <c r="AB1889" t="s">
        <v>31662</v>
      </c>
      <c r="AC1889">
        <v>124.61</v>
      </c>
      <c r="AD1889">
        <v>20000</v>
      </c>
      <c r="AE1889">
        <v>1125600</v>
      </c>
      <c r="AF1889">
        <v>6841000</v>
      </c>
      <c r="AG1889" s="16">
        <v>56.3</v>
      </c>
      <c r="AH1889">
        <v>6.8785700000000005E-4</v>
      </c>
      <c r="AI1889" s="5">
        <v>7.1199999999999996E-4</v>
      </c>
      <c r="AJ1889" s="5">
        <v>0.96699999999999997</v>
      </c>
      <c r="AK1889">
        <v>37</v>
      </c>
      <c r="AL1889">
        <v>3242</v>
      </c>
      <c r="AM1889" t="s">
        <v>31663</v>
      </c>
    </row>
    <row r="1890" spans="1:39" x14ac:dyDescent="0.25">
      <c r="A1890" t="str">
        <f>HYPERLINK("http://www.UniProt.org/UniProt/Q13617","CUL2_HUMAN")</f>
        <v>CUL2_HUMAN</v>
      </c>
      <c r="B1890" s="4" t="s">
        <v>8734</v>
      </c>
      <c r="C1890" s="54">
        <v>16</v>
      </c>
      <c r="D1890" s="54">
        <v>0.96</v>
      </c>
      <c r="E1890" s="24">
        <v>4.4000000000000003E-3</v>
      </c>
      <c r="F1890" s="9">
        <v>44</v>
      </c>
      <c r="G1890" s="9">
        <v>46.1</v>
      </c>
      <c r="H1890" s="30" t="s">
        <v>37740</v>
      </c>
      <c r="I1890" t="s">
        <v>12</v>
      </c>
      <c r="J1890" s="4" t="s">
        <v>12</v>
      </c>
      <c r="K1890" s="6">
        <v>86.981999999999999</v>
      </c>
      <c r="L1890" s="10" t="s">
        <v>12</v>
      </c>
      <c r="M1890" s="24" t="s">
        <v>37739</v>
      </c>
      <c r="N1890">
        <v>2039</v>
      </c>
      <c r="O1890" s="15">
        <v>86.981999999999999</v>
      </c>
      <c r="P1890" s="4" t="s">
        <v>19460</v>
      </c>
      <c r="Q1890" s="4" t="s">
        <v>26971</v>
      </c>
      <c r="R1890" s="18">
        <v>87.68</v>
      </c>
      <c r="S1890" s="4" t="s">
        <v>26972</v>
      </c>
      <c r="T1890" s="4" t="s">
        <v>8735</v>
      </c>
      <c r="U1890" s="11" t="s">
        <v>8736</v>
      </c>
      <c r="V1890" s="11" t="s">
        <v>8730</v>
      </c>
      <c r="W1890" s="4" t="s">
        <v>8735</v>
      </c>
      <c r="X1890" s="4" t="s">
        <v>12</v>
      </c>
      <c r="Y1890" s="4" t="s">
        <v>8733</v>
      </c>
      <c r="Z1890" t="s">
        <v>8737</v>
      </c>
      <c r="AB1890" t="s">
        <v>26973</v>
      </c>
      <c r="AC1890">
        <v>86.981999999999999</v>
      </c>
      <c r="AD1890">
        <v>457990</v>
      </c>
      <c r="AE1890">
        <v>7215800</v>
      </c>
      <c r="AF1890">
        <v>44295000</v>
      </c>
      <c r="AG1890" s="16">
        <v>15.8</v>
      </c>
      <c r="AH1890">
        <v>4.4095920000000004E-3</v>
      </c>
      <c r="AI1890" s="5">
        <v>4.6100000000000004E-3</v>
      </c>
      <c r="AJ1890" s="5">
        <v>0.95699999999999996</v>
      </c>
      <c r="AK1890">
        <v>105</v>
      </c>
      <c r="AL1890">
        <v>2039</v>
      </c>
      <c r="AM1890" t="s">
        <v>26974</v>
      </c>
    </row>
    <row r="1891" spans="1:39" x14ac:dyDescent="0.25">
      <c r="A1891" t="str">
        <f>HYPERLINK("http://www.UniProt.org/UniProt/Q5VV41","ARHGG_HUMAN")</f>
        <v>ARHGG_HUMAN</v>
      </c>
      <c r="B1891" s="4" t="s">
        <v>10577</v>
      </c>
      <c r="C1891" s="9">
        <v>220</v>
      </c>
      <c r="D1891" s="54">
        <v>0.96</v>
      </c>
      <c r="E1891" s="24">
        <v>2.7000000000000001E-3</v>
      </c>
      <c r="F1891" s="9">
        <v>27</v>
      </c>
      <c r="G1891" s="9">
        <v>27.9</v>
      </c>
      <c r="H1891" s="30" t="s">
        <v>37740</v>
      </c>
      <c r="I1891" t="s">
        <v>32</v>
      </c>
      <c r="J1891" s="4" t="s">
        <v>12</v>
      </c>
      <c r="K1891" s="6">
        <v>80.103999999999999</v>
      </c>
      <c r="L1891" s="10" t="s">
        <v>12</v>
      </c>
      <c r="M1891" s="24" t="s">
        <v>37739</v>
      </c>
      <c r="N1891">
        <v>2490</v>
      </c>
      <c r="O1891" s="15">
        <v>80.103999999999999</v>
      </c>
      <c r="P1891" s="4" t="s">
        <v>19460</v>
      </c>
      <c r="Q1891" s="4" t="s">
        <v>28733</v>
      </c>
      <c r="R1891" s="18">
        <v>46.48</v>
      </c>
      <c r="S1891" s="4" t="s">
        <v>28734</v>
      </c>
      <c r="T1891" s="4" t="s">
        <v>10578</v>
      </c>
      <c r="V1891" s="11" t="s">
        <v>8203</v>
      </c>
      <c r="W1891" s="4" t="s">
        <v>10578</v>
      </c>
      <c r="X1891" s="4" t="s">
        <v>20233</v>
      </c>
      <c r="Y1891" s="4" t="s">
        <v>10576</v>
      </c>
      <c r="AB1891" t="s">
        <v>28735</v>
      </c>
      <c r="AC1891">
        <v>80.103999999999999</v>
      </c>
      <c r="AD1891">
        <v>20000</v>
      </c>
      <c r="AE1891">
        <v>4385600</v>
      </c>
      <c r="AF1891">
        <v>26842000</v>
      </c>
      <c r="AG1891" s="16">
        <v>219</v>
      </c>
      <c r="AH1891">
        <v>2.6800499999999998E-3</v>
      </c>
      <c r="AI1891" s="5">
        <v>2.7899999999999999E-3</v>
      </c>
      <c r="AJ1891" s="5">
        <v>0.96</v>
      </c>
      <c r="AK1891">
        <v>48</v>
      </c>
      <c r="AL1891">
        <v>2490</v>
      </c>
      <c r="AM1891" t="s">
        <v>28736</v>
      </c>
    </row>
    <row r="1892" spans="1:39" x14ac:dyDescent="0.25">
      <c r="A1892" t="str">
        <f>HYPERLINK("http://www.UniProt.org/UniProt/P42695","CNDD3_HUMAN")</f>
        <v>CNDD3_HUMAN</v>
      </c>
      <c r="B1892" s="4" t="s">
        <v>5527</v>
      </c>
      <c r="C1892" s="9">
        <v>8</v>
      </c>
      <c r="D1892" s="54">
        <v>0.96</v>
      </c>
      <c r="E1892" s="24">
        <v>9.7999999999999997E-5</v>
      </c>
      <c r="F1892" s="9">
        <v>0.98</v>
      </c>
      <c r="G1892" s="9">
        <v>1.03</v>
      </c>
      <c r="H1892" s="30" t="s">
        <v>37740</v>
      </c>
      <c r="I1892" t="s">
        <v>92</v>
      </c>
      <c r="J1892" s="4" t="s">
        <v>12</v>
      </c>
      <c r="K1892" s="6">
        <v>168.89</v>
      </c>
      <c r="L1892" s="10" t="s">
        <v>12</v>
      </c>
      <c r="M1892" s="24" t="s">
        <v>37739</v>
      </c>
      <c r="N1892">
        <v>1295</v>
      </c>
      <c r="O1892" s="15">
        <v>168.89</v>
      </c>
      <c r="P1892" s="4" t="s">
        <v>19460</v>
      </c>
      <c r="Q1892" s="4" t="s">
        <v>24131</v>
      </c>
      <c r="R1892" s="18">
        <v>157.91</v>
      </c>
      <c r="S1892" s="4" t="s">
        <v>24132</v>
      </c>
      <c r="T1892" s="4" t="s">
        <v>5528</v>
      </c>
      <c r="U1892" s="11" t="s">
        <v>5529</v>
      </c>
      <c r="V1892" s="11" t="s">
        <v>5530</v>
      </c>
      <c r="W1892" s="4" t="s">
        <v>5528</v>
      </c>
      <c r="X1892" s="4" t="s">
        <v>24130</v>
      </c>
      <c r="Y1892" s="4" t="s">
        <v>5526</v>
      </c>
      <c r="Z1892" t="s">
        <v>5531</v>
      </c>
      <c r="AB1892" t="s">
        <v>24133</v>
      </c>
      <c r="AC1892">
        <v>168.89</v>
      </c>
      <c r="AD1892">
        <v>20000</v>
      </c>
      <c r="AE1892">
        <v>160410</v>
      </c>
      <c r="AF1892">
        <v>985900</v>
      </c>
      <c r="AG1892" s="16">
        <v>8.02</v>
      </c>
      <c r="AH1892" s="5">
        <v>9.8026899999999995E-5</v>
      </c>
      <c r="AI1892" s="5">
        <v>1.03E-4</v>
      </c>
      <c r="AJ1892" s="5">
        <v>0.95599999999999996</v>
      </c>
      <c r="AK1892">
        <v>13</v>
      </c>
      <c r="AL1892">
        <v>1295</v>
      </c>
      <c r="AM1892" t="s">
        <v>5526</v>
      </c>
    </row>
    <row r="1893" spans="1:39" x14ac:dyDescent="0.25">
      <c r="A1893" t="str">
        <f>HYPERLINK("http://www.UniProt.org/UniProt/O75607","NPM3_HUMAN")</f>
        <v>NPM3_HUMAN</v>
      </c>
      <c r="B1893" s="4" t="s">
        <v>1899</v>
      </c>
      <c r="C1893" s="9">
        <v>1100</v>
      </c>
      <c r="D1893" s="54">
        <v>0.95</v>
      </c>
      <c r="E1893" s="24">
        <v>1.4E-2</v>
      </c>
      <c r="F1893" s="9">
        <v>140</v>
      </c>
      <c r="G1893" s="9">
        <v>143</v>
      </c>
      <c r="H1893" s="30" t="s">
        <v>37740</v>
      </c>
      <c r="I1893" t="s">
        <v>92</v>
      </c>
      <c r="J1893" s="4" t="s">
        <v>12</v>
      </c>
      <c r="K1893" s="6">
        <v>19.343</v>
      </c>
      <c r="L1893" s="10" t="s">
        <v>12</v>
      </c>
      <c r="M1893" s="24" t="s">
        <v>37739</v>
      </c>
      <c r="N1893">
        <v>488</v>
      </c>
      <c r="O1893" s="15">
        <v>19.343</v>
      </c>
      <c r="P1893" s="4" t="s">
        <v>19460</v>
      </c>
      <c r="Q1893" s="4" t="s">
        <v>21092</v>
      </c>
      <c r="R1893" s="18">
        <v>24.67</v>
      </c>
      <c r="S1893" s="4" t="s">
        <v>21093</v>
      </c>
      <c r="T1893" s="4" t="s">
        <v>1900</v>
      </c>
      <c r="U1893" s="11" t="s">
        <v>1901</v>
      </c>
      <c r="V1893" s="11" t="s">
        <v>1902</v>
      </c>
      <c r="W1893" s="4" t="s">
        <v>1900</v>
      </c>
      <c r="X1893" s="4" t="s">
        <v>21091</v>
      </c>
      <c r="Y1893" s="4" t="s">
        <v>1898</v>
      </c>
      <c r="AA1893" t="s">
        <v>413</v>
      </c>
      <c r="AB1893" t="s">
        <v>21094</v>
      </c>
      <c r="AC1893">
        <v>19.343</v>
      </c>
      <c r="AD1893">
        <v>20000</v>
      </c>
      <c r="AE1893">
        <v>22235000</v>
      </c>
      <c r="AF1893">
        <v>137820000</v>
      </c>
      <c r="AG1893" s="16">
        <v>1110</v>
      </c>
      <c r="AH1893">
        <v>1.3587859000000001E-2</v>
      </c>
      <c r="AI1893" s="5">
        <v>1.43E-2</v>
      </c>
      <c r="AJ1893" s="5">
        <v>0.94799999999999995</v>
      </c>
      <c r="AK1893">
        <v>38</v>
      </c>
      <c r="AL1893">
        <v>488</v>
      </c>
      <c r="AM1893" t="s">
        <v>1898</v>
      </c>
    </row>
    <row r="1894" spans="1:39" x14ac:dyDescent="0.25">
      <c r="A1894" t="str">
        <f>HYPERLINK("http://www.UniProt.org/UniProt/Q9UHR5-2","S30BP_HUMAN")</f>
        <v>S30BP_HUMAN</v>
      </c>
      <c r="B1894" s="4" t="s">
        <v>17986</v>
      </c>
      <c r="C1894" s="9">
        <v>110</v>
      </c>
      <c r="D1894" s="54">
        <v>0.95</v>
      </c>
      <c r="E1894" s="24">
        <v>1.2999999999999999E-3</v>
      </c>
      <c r="F1894" s="9">
        <v>13</v>
      </c>
      <c r="G1894" s="9">
        <v>14</v>
      </c>
      <c r="H1894" s="30" t="s">
        <v>37740</v>
      </c>
      <c r="I1894" t="s">
        <v>92</v>
      </c>
      <c r="J1894" s="4" t="s">
        <v>12</v>
      </c>
      <c r="K1894" s="6">
        <v>32.067999999999998</v>
      </c>
      <c r="L1894" s="10" t="s">
        <v>12</v>
      </c>
      <c r="M1894" s="24" t="s">
        <v>37739</v>
      </c>
      <c r="N1894">
        <v>4426</v>
      </c>
      <c r="O1894" s="15">
        <v>32.067999999999998</v>
      </c>
      <c r="P1894" s="4" t="s">
        <v>19460</v>
      </c>
      <c r="Q1894" s="4" t="s">
        <v>36257</v>
      </c>
      <c r="R1894" s="18">
        <v>16.649999999999999</v>
      </c>
      <c r="S1894" s="4" t="s">
        <v>36258</v>
      </c>
      <c r="T1894" s="4" t="s">
        <v>17987</v>
      </c>
      <c r="V1894" s="11" t="s">
        <v>17988</v>
      </c>
      <c r="W1894" s="4" t="s">
        <v>17987</v>
      </c>
      <c r="X1894" s="4" t="s">
        <v>36256</v>
      </c>
      <c r="Y1894" s="4" t="s">
        <v>17990</v>
      </c>
      <c r="AA1894" t="s">
        <v>17989</v>
      </c>
      <c r="AB1894" t="s">
        <v>36259</v>
      </c>
      <c r="AC1894">
        <v>32.067999999999998</v>
      </c>
      <c r="AD1894">
        <v>20000</v>
      </c>
      <c r="AE1894">
        <v>2177900</v>
      </c>
      <c r="AF1894">
        <v>13458000</v>
      </c>
      <c r="AG1894" s="16">
        <v>109</v>
      </c>
      <c r="AH1894">
        <v>1.33092E-3</v>
      </c>
      <c r="AI1894" s="5">
        <v>1.4E-3</v>
      </c>
      <c r="AJ1894" s="5">
        <v>0.95099999999999996</v>
      </c>
      <c r="AK1894">
        <v>11</v>
      </c>
      <c r="AL1894">
        <v>4426</v>
      </c>
      <c r="AM1894" t="s">
        <v>36260</v>
      </c>
    </row>
    <row r="1895" spans="1:39" x14ac:dyDescent="0.25">
      <c r="A1895" t="str">
        <f>HYPERLINK("http://www.UniProt.org/UniProt/O00303","EIF3F_HUMAN")</f>
        <v>EIF3F_HUMAN</v>
      </c>
      <c r="B1895" s="4" t="s">
        <v>293</v>
      </c>
      <c r="C1895" s="54">
        <v>340</v>
      </c>
      <c r="D1895" s="54">
        <v>0.94</v>
      </c>
      <c r="E1895" s="24">
        <v>2.1999999999999999E-2</v>
      </c>
      <c r="F1895" s="9">
        <v>220</v>
      </c>
      <c r="G1895" s="9">
        <v>238.00000000000003</v>
      </c>
      <c r="H1895" s="30" t="s">
        <v>37740</v>
      </c>
      <c r="I1895" t="s">
        <v>32</v>
      </c>
      <c r="J1895" s="4" t="s">
        <v>12</v>
      </c>
      <c r="K1895" s="6">
        <v>37.563000000000002</v>
      </c>
      <c r="L1895" s="10" t="s">
        <v>12</v>
      </c>
      <c r="M1895" s="24" t="s">
        <v>37739</v>
      </c>
      <c r="N1895">
        <v>139</v>
      </c>
      <c r="O1895" s="15">
        <v>37.563000000000002</v>
      </c>
      <c r="P1895" s="4" t="s">
        <v>19460</v>
      </c>
      <c r="Q1895" s="4" t="s">
        <v>19722</v>
      </c>
      <c r="R1895" s="18">
        <v>63.89</v>
      </c>
      <c r="S1895" s="4" t="s">
        <v>19723</v>
      </c>
      <c r="T1895" s="4" t="s">
        <v>294</v>
      </c>
      <c r="U1895" s="11" t="s">
        <v>295</v>
      </c>
      <c r="V1895" s="11" t="s">
        <v>296</v>
      </c>
      <c r="W1895" s="4" t="s">
        <v>294</v>
      </c>
      <c r="X1895" s="4" t="s">
        <v>19721</v>
      </c>
      <c r="Y1895" s="4" t="s">
        <v>292</v>
      </c>
      <c r="Z1895" t="s">
        <v>297</v>
      </c>
      <c r="AA1895" t="s">
        <v>298</v>
      </c>
      <c r="AB1895" t="s">
        <v>19724</v>
      </c>
      <c r="AC1895">
        <v>37.563000000000002</v>
      </c>
      <c r="AD1895">
        <v>108990</v>
      </c>
      <c r="AE1895">
        <v>36550000</v>
      </c>
      <c r="AF1895">
        <v>228320000</v>
      </c>
      <c r="AG1895" s="16">
        <v>335</v>
      </c>
      <c r="AH1895">
        <v>2.2335787999999999E-2</v>
      </c>
      <c r="AI1895" s="5">
        <v>2.3800000000000002E-2</v>
      </c>
      <c r="AJ1895" s="5">
        <v>0.94</v>
      </c>
      <c r="AK1895">
        <v>45</v>
      </c>
      <c r="AL1895">
        <v>139</v>
      </c>
      <c r="AM1895" t="s">
        <v>292</v>
      </c>
    </row>
    <row r="1896" spans="1:39" x14ac:dyDescent="0.25">
      <c r="A1896" t="str">
        <f>HYPERLINK("http://www.UniProt.org/UniProt/Q9Y3A3-2","PHOCN_HUMAN")</f>
        <v>PHOCN_HUMAN</v>
      </c>
      <c r="B1896" s="4" t="s">
        <v>18893</v>
      </c>
      <c r="C1896" s="9">
        <v>130</v>
      </c>
      <c r="D1896" s="54">
        <v>0.94</v>
      </c>
      <c r="E1896" s="24">
        <v>1.5E-3</v>
      </c>
      <c r="F1896" s="9">
        <v>15</v>
      </c>
      <c r="G1896" s="9">
        <v>16.3</v>
      </c>
      <c r="H1896" s="30" t="s">
        <v>37740</v>
      </c>
      <c r="I1896" t="s">
        <v>32</v>
      </c>
      <c r="J1896" s="4" t="s">
        <v>12</v>
      </c>
      <c r="K1896" s="6">
        <v>22.318000000000001</v>
      </c>
      <c r="L1896" s="10" t="s">
        <v>12</v>
      </c>
      <c r="M1896" s="24" t="s">
        <v>37739</v>
      </c>
      <c r="N1896">
        <v>4662</v>
      </c>
      <c r="O1896" s="15">
        <v>22.318000000000001</v>
      </c>
      <c r="P1896" s="4" t="s">
        <v>19460</v>
      </c>
      <c r="Q1896" s="4" t="s">
        <v>37187</v>
      </c>
      <c r="R1896" s="18">
        <v>21.5</v>
      </c>
      <c r="S1896" s="4" t="s">
        <v>37188</v>
      </c>
      <c r="T1896" s="4" t="s">
        <v>18894</v>
      </c>
      <c r="V1896" s="11" t="s">
        <v>18895</v>
      </c>
      <c r="W1896" s="4" t="s">
        <v>18894</v>
      </c>
      <c r="X1896" s="4" t="s">
        <v>37186</v>
      </c>
      <c r="Y1896" s="4" t="s">
        <v>18896</v>
      </c>
      <c r="AB1896" t="s">
        <v>37189</v>
      </c>
      <c r="AC1896">
        <v>22.318000000000001</v>
      </c>
      <c r="AD1896">
        <v>20000</v>
      </c>
      <c r="AE1896">
        <v>2503300</v>
      </c>
      <c r="AF1896">
        <v>15666000</v>
      </c>
      <c r="AG1896" s="16">
        <v>125</v>
      </c>
      <c r="AH1896">
        <v>1.529772E-3</v>
      </c>
      <c r="AI1896" s="5">
        <v>1.6299999999999999E-3</v>
      </c>
      <c r="AJ1896" s="5">
        <v>0.93899999999999995</v>
      </c>
      <c r="AK1896">
        <v>13</v>
      </c>
      <c r="AL1896">
        <v>4662</v>
      </c>
      <c r="AM1896" t="s">
        <v>37190</v>
      </c>
    </row>
    <row r="1897" spans="1:39" x14ac:dyDescent="0.25">
      <c r="A1897" t="str">
        <f>HYPERLINK("http://www.UniProt.org/UniProt/O00763-2","ACACB_HUMAN")</f>
        <v>ACACB_HUMAN</v>
      </c>
      <c r="B1897" s="4" t="s">
        <v>464</v>
      </c>
      <c r="C1897" s="9">
        <v>1.1000000000000001</v>
      </c>
      <c r="D1897" s="54">
        <v>0.94</v>
      </c>
      <c r="E1897" s="24">
        <v>1.2999999999999999E-5</v>
      </c>
      <c r="F1897" s="9">
        <v>0.13</v>
      </c>
      <c r="G1897" s="9">
        <v>0.13900000000000001</v>
      </c>
      <c r="H1897" s="30" t="s">
        <v>37740</v>
      </c>
      <c r="I1897" t="s">
        <v>69</v>
      </c>
      <c r="J1897" s="4" t="s">
        <v>12</v>
      </c>
      <c r="K1897" s="6">
        <v>268.16000000000003</v>
      </c>
      <c r="L1897" s="10" t="s">
        <v>170</v>
      </c>
      <c r="M1897" s="24" t="s">
        <v>37739</v>
      </c>
      <c r="N1897">
        <v>174</v>
      </c>
      <c r="O1897" s="15">
        <v>268.16000000000003</v>
      </c>
      <c r="P1897" s="4" t="s">
        <v>19460</v>
      </c>
      <c r="Q1897" s="4" t="s">
        <v>19860</v>
      </c>
      <c r="R1897" s="18">
        <v>35.1</v>
      </c>
      <c r="S1897" s="19" t="s">
        <v>19861</v>
      </c>
      <c r="T1897" s="4" t="s">
        <v>465</v>
      </c>
      <c r="U1897" s="11" t="s">
        <v>466</v>
      </c>
      <c r="V1897" s="11" t="s">
        <v>467</v>
      </c>
      <c r="W1897" s="4" t="s">
        <v>465</v>
      </c>
      <c r="X1897" s="4" t="s">
        <v>19859</v>
      </c>
      <c r="Y1897" s="4" t="s">
        <v>468</v>
      </c>
      <c r="AB1897" t="s">
        <v>19862</v>
      </c>
      <c r="AC1897">
        <v>268.16000000000003</v>
      </c>
      <c r="AD1897">
        <v>20000</v>
      </c>
      <c r="AE1897">
        <v>21400</v>
      </c>
      <c r="AF1897">
        <v>133490</v>
      </c>
      <c r="AG1897" s="16">
        <v>1.07</v>
      </c>
      <c r="AH1897" s="5">
        <v>1.30776E-5</v>
      </c>
      <c r="AI1897" s="5">
        <v>1.3900000000000001E-5</v>
      </c>
      <c r="AJ1897" s="5">
        <v>0.94199999999999995</v>
      </c>
      <c r="AK1897">
        <v>3</v>
      </c>
      <c r="AL1897">
        <v>174</v>
      </c>
      <c r="AM1897" t="s">
        <v>19863</v>
      </c>
    </row>
    <row r="1898" spans="1:39" x14ac:dyDescent="0.25">
      <c r="A1898" t="str">
        <f>HYPERLINK("http://www.UniProt.org/UniProt/P67775","PP2AA_HUMAN")</f>
        <v>PP2AA_HUMAN</v>
      </c>
      <c r="B1898" s="4" t="s">
        <v>7385</v>
      </c>
      <c r="C1898" s="9">
        <v>3600</v>
      </c>
      <c r="D1898" s="54">
        <v>0.93</v>
      </c>
      <c r="E1898" s="24">
        <v>4.3999999999999997E-2</v>
      </c>
      <c r="F1898" s="9">
        <v>440</v>
      </c>
      <c r="G1898" s="9">
        <v>467</v>
      </c>
      <c r="H1898" s="30" t="s">
        <v>37740</v>
      </c>
      <c r="I1898" t="s">
        <v>69</v>
      </c>
      <c r="J1898" s="4" t="s">
        <v>251</v>
      </c>
      <c r="K1898" s="6">
        <v>35.594000000000001</v>
      </c>
      <c r="L1898" s="10" t="s">
        <v>12</v>
      </c>
      <c r="M1898" s="24" t="s">
        <v>37739</v>
      </c>
      <c r="N1898">
        <v>1723</v>
      </c>
      <c r="O1898" s="15">
        <v>35.594000000000001</v>
      </c>
      <c r="P1898" s="4" t="s">
        <v>19460</v>
      </c>
      <c r="Q1898" s="4" t="s">
        <v>25724</v>
      </c>
      <c r="R1898" s="18">
        <v>24.94</v>
      </c>
      <c r="S1898" s="4" t="s">
        <v>25725</v>
      </c>
      <c r="T1898" s="4" t="s">
        <v>7386</v>
      </c>
      <c r="U1898" s="11" t="s">
        <v>7212</v>
      </c>
      <c r="V1898" s="11" t="s">
        <v>6817</v>
      </c>
      <c r="W1898" s="4" t="s">
        <v>7386</v>
      </c>
      <c r="X1898" s="4" t="s">
        <v>25723</v>
      </c>
      <c r="Y1898" s="4" t="s">
        <v>7384</v>
      </c>
      <c r="Z1898" t="s">
        <v>4716</v>
      </c>
      <c r="AA1898" t="s">
        <v>4712</v>
      </c>
      <c r="AB1898" s="5" t="s">
        <v>25726</v>
      </c>
      <c r="AC1898">
        <v>35.594000000000001</v>
      </c>
      <c r="AD1898">
        <v>20000</v>
      </c>
      <c r="AE1898">
        <v>71423000</v>
      </c>
      <c r="AF1898">
        <v>449220000</v>
      </c>
      <c r="AG1898" s="16">
        <v>3570</v>
      </c>
      <c r="AH1898">
        <v>4.3646757000000001E-2</v>
      </c>
      <c r="AI1898" s="5">
        <v>4.6699999999999998E-2</v>
      </c>
      <c r="AJ1898" s="5">
        <v>0.93400000000000005</v>
      </c>
      <c r="AK1898">
        <v>96</v>
      </c>
      <c r="AL1898">
        <v>1723</v>
      </c>
      <c r="AM1898" t="s">
        <v>25727</v>
      </c>
    </row>
    <row r="1899" spans="1:39" x14ac:dyDescent="0.25">
      <c r="A1899" t="str">
        <f>HYPERLINK("http://www.UniProt.org/UniProt/P49643","PRI2_HUMAN")</f>
        <v>PRI2_HUMAN</v>
      </c>
      <c r="B1899" s="4" t="s">
        <v>5973</v>
      </c>
      <c r="C1899" s="9">
        <v>680</v>
      </c>
      <c r="D1899" s="54">
        <v>0.93</v>
      </c>
      <c r="E1899" s="24">
        <v>8.3000000000000001E-3</v>
      </c>
      <c r="F1899" s="9">
        <v>83</v>
      </c>
      <c r="G1899" s="9">
        <v>89.2</v>
      </c>
      <c r="H1899" s="30" t="s">
        <v>37740</v>
      </c>
      <c r="I1899" t="s">
        <v>12</v>
      </c>
      <c r="J1899" s="4" t="s">
        <v>12</v>
      </c>
      <c r="K1899" s="6">
        <v>58.805</v>
      </c>
      <c r="L1899" s="10" t="s">
        <v>12</v>
      </c>
      <c r="M1899" s="24" t="s">
        <v>37739</v>
      </c>
      <c r="N1899">
        <v>1395</v>
      </c>
      <c r="O1899" s="15">
        <v>58.805</v>
      </c>
      <c r="P1899" s="4" t="s">
        <v>19460</v>
      </c>
      <c r="Q1899" s="4" t="s">
        <v>24513</v>
      </c>
      <c r="R1899" s="18">
        <v>43.26</v>
      </c>
      <c r="S1899" s="4" t="s">
        <v>24514</v>
      </c>
      <c r="T1899" s="4" t="s">
        <v>5969</v>
      </c>
      <c r="U1899" s="11" t="s">
        <v>5974</v>
      </c>
      <c r="V1899" s="11" t="s">
        <v>5975</v>
      </c>
      <c r="W1899" s="4" t="s">
        <v>5969</v>
      </c>
      <c r="X1899" s="4" t="s">
        <v>12</v>
      </c>
      <c r="Y1899" s="4" t="s">
        <v>5972</v>
      </c>
      <c r="Z1899" t="s">
        <v>5856</v>
      </c>
      <c r="AA1899" t="s">
        <v>3310</v>
      </c>
      <c r="AB1899" t="s">
        <v>24515</v>
      </c>
      <c r="AC1899">
        <v>58.805</v>
      </c>
      <c r="AD1899">
        <v>20000</v>
      </c>
      <c r="AE1899">
        <v>13628000</v>
      </c>
      <c r="AF1899">
        <v>85765000</v>
      </c>
      <c r="AG1899" s="16">
        <v>681</v>
      </c>
      <c r="AH1899">
        <v>8.3281020000000004E-3</v>
      </c>
      <c r="AI1899" s="5">
        <v>8.9200000000000008E-3</v>
      </c>
      <c r="AJ1899" s="5">
        <v>0.93300000000000005</v>
      </c>
      <c r="AK1899">
        <v>106</v>
      </c>
      <c r="AL1899">
        <v>1395</v>
      </c>
      <c r="AM1899" t="s">
        <v>24516</v>
      </c>
    </row>
    <row r="1900" spans="1:39" x14ac:dyDescent="0.25">
      <c r="A1900" t="str">
        <f>HYPERLINK("http://www.UniProt.org/UniProt/Q5MIZ7-2","P4R3B_HUMAN")</f>
        <v>P4R3B_HUMAN</v>
      </c>
      <c r="B1900" s="4" t="s">
        <v>10332</v>
      </c>
      <c r="C1900" s="9">
        <v>100</v>
      </c>
      <c r="D1900" s="54">
        <v>0.93</v>
      </c>
      <c r="E1900" s="24">
        <v>1.2999999999999999E-3</v>
      </c>
      <c r="F1900" s="9">
        <v>13</v>
      </c>
      <c r="G1900" s="9">
        <v>13.600000000000001</v>
      </c>
      <c r="H1900" s="30" t="s">
        <v>37740</v>
      </c>
      <c r="I1900" t="s">
        <v>69</v>
      </c>
      <c r="J1900" s="4" t="s">
        <v>12</v>
      </c>
      <c r="K1900" s="6">
        <v>93.716999999999999</v>
      </c>
      <c r="L1900" s="10" t="s">
        <v>12</v>
      </c>
      <c r="M1900" s="24" t="s">
        <v>37739</v>
      </c>
      <c r="N1900">
        <v>2423</v>
      </c>
      <c r="O1900" s="15">
        <v>93.716999999999999</v>
      </c>
      <c r="P1900" s="4" t="s">
        <v>19460</v>
      </c>
      <c r="Q1900" s="4" t="s">
        <v>28474</v>
      </c>
      <c r="R1900" s="18">
        <v>60.58</v>
      </c>
      <c r="S1900" s="4" t="s">
        <v>28475</v>
      </c>
      <c r="T1900" s="4" t="s">
        <v>10333</v>
      </c>
      <c r="U1900" s="11" t="s">
        <v>10334</v>
      </c>
      <c r="V1900" s="11" t="s">
        <v>10335</v>
      </c>
      <c r="W1900" s="4" t="s">
        <v>10333</v>
      </c>
      <c r="X1900" s="4" t="s">
        <v>28473</v>
      </c>
      <c r="Y1900" s="4" t="s">
        <v>10336</v>
      </c>
      <c r="AA1900" t="s">
        <v>10195</v>
      </c>
      <c r="AB1900" t="s">
        <v>28476</v>
      </c>
      <c r="AC1900">
        <v>93.716999999999999</v>
      </c>
      <c r="AD1900">
        <v>20000</v>
      </c>
      <c r="AE1900">
        <v>2065000</v>
      </c>
      <c r="AF1900">
        <v>13037000</v>
      </c>
      <c r="AG1900" s="16">
        <v>103</v>
      </c>
      <c r="AH1900">
        <v>1.261926E-3</v>
      </c>
      <c r="AI1900" s="5">
        <v>1.3600000000000001E-3</v>
      </c>
      <c r="AJ1900" s="5">
        <v>0.93100000000000005</v>
      </c>
      <c r="AK1900">
        <v>26</v>
      </c>
      <c r="AL1900">
        <v>2423</v>
      </c>
      <c r="AM1900" t="s">
        <v>28477</v>
      </c>
    </row>
    <row r="1901" spans="1:39" x14ac:dyDescent="0.25">
      <c r="A1901" t="str">
        <f>HYPERLINK("http://www.UniProt.org/UniProt/Q96T60","PNKP_HUMAN")</f>
        <v>PNKP_HUMAN</v>
      </c>
      <c r="B1901" s="4" t="s">
        <v>14731</v>
      </c>
      <c r="C1901" s="9">
        <v>3.8</v>
      </c>
      <c r="D1901" s="54">
        <v>0.93</v>
      </c>
      <c r="E1901" s="24">
        <v>4.6999999999999997E-5</v>
      </c>
      <c r="F1901" s="9">
        <v>0.47</v>
      </c>
      <c r="G1901" s="9">
        <v>0.5</v>
      </c>
      <c r="H1901" s="30" t="s">
        <v>37740</v>
      </c>
      <c r="I1901" t="s">
        <v>92</v>
      </c>
      <c r="J1901" s="4" t="s">
        <v>12</v>
      </c>
      <c r="K1901" s="6">
        <v>57.076000000000001</v>
      </c>
      <c r="L1901" s="10" t="s">
        <v>12</v>
      </c>
      <c r="M1901" s="24" t="s">
        <v>37739</v>
      </c>
      <c r="N1901">
        <v>3582</v>
      </c>
      <c r="O1901" s="15">
        <v>57.076000000000001</v>
      </c>
      <c r="P1901" s="4" t="s">
        <v>19460</v>
      </c>
      <c r="Q1901" s="4" t="s">
        <v>32988</v>
      </c>
      <c r="R1901" s="18">
        <v>84.14</v>
      </c>
      <c r="S1901" s="4" t="s">
        <v>32989</v>
      </c>
      <c r="T1901" s="4" t="s">
        <v>14732</v>
      </c>
      <c r="U1901" s="11" t="s">
        <v>14733</v>
      </c>
      <c r="V1901" s="11" t="s">
        <v>14734</v>
      </c>
      <c r="W1901" s="4" t="s">
        <v>14732</v>
      </c>
      <c r="X1901" s="4" t="s">
        <v>32987</v>
      </c>
      <c r="Y1901" s="4" t="s">
        <v>14730</v>
      </c>
      <c r="Z1901" t="s">
        <v>14735</v>
      </c>
      <c r="AA1901" t="s">
        <v>912</v>
      </c>
      <c r="AB1901" t="s">
        <v>32990</v>
      </c>
      <c r="AC1901">
        <v>57.076000000000001</v>
      </c>
      <c r="AD1901">
        <v>20000</v>
      </c>
      <c r="AE1901">
        <v>76354</v>
      </c>
      <c r="AF1901">
        <v>480330</v>
      </c>
      <c r="AG1901" s="16">
        <v>3.82</v>
      </c>
      <c r="AH1901" s="5">
        <v>4.6660099999999997E-5</v>
      </c>
      <c r="AI1901" s="5">
        <v>5.0000000000000002E-5</v>
      </c>
      <c r="AJ1901" s="5">
        <v>0.93400000000000005</v>
      </c>
      <c r="AK1901">
        <v>3</v>
      </c>
      <c r="AL1901">
        <v>3582</v>
      </c>
      <c r="AM1901" t="s">
        <v>14730</v>
      </c>
    </row>
    <row r="1902" spans="1:39" x14ac:dyDescent="0.25">
      <c r="A1902" t="str">
        <f>HYPERLINK("http://www.UniProt.org/UniProt/O75643","U520_HUMAN")</f>
        <v>U520_HUMAN</v>
      </c>
      <c r="B1902" s="4" t="s">
        <v>1913</v>
      </c>
      <c r="C1902" s="9">
        <v>300</v>
      </c>
      <c r="D1902" s="54">
        <v>0.92</v>
      </c>
      <c r="E1902" s="24">
        <v>3.7000000000000002E-3</v>
      </c>
      <c r="F1902" s="9">
        <v>37</v>
      </c>
      <c r="G1902" s="9">
        <v>39.799999999999997</v>
      </c>
      <c r="H1902" s="30" t="s">
        <v>37740</v>
      </c>
      <c r="I1902" t="s">
        <v>92</v>
      </c>
      <c r="J1902" s="4" t="s">
        <v>12</v>
      </c>
      <c r="K1902" s="6">
        <v>244.5</v>
      </c>
      <c r="L1902" s="10" t="s">
        <v>12</v>
      </c>
      <c r="M1902" s="24" t="s">
        <v>37739</v>
      </c>
      <c r="N1902">
        <v>492</v>
      </c>
      <c r="O1902" s="15">
        <v>244.5</v>
      </c>
      <c r="P1902" s="4" t="s">
        <v>19460</v>
      </c>
      <c r="Q1902" s="4" t="s">
        <v>21104</v>
      </c>
      <c r="R1902" s="18">
        <v>31.44</v>
      </c>
      <c r="S1902" s="19" t="s">
        <v>21105</v>
      </c>
      <c r="T1902" s="4" t="s">
        <v>1914</v>
      </c>
      <c r="U1902" s="11" t="s">
        <v>1915</v>
      </c>
      <c r="V1902" s="11" t="s">
        <v>1840</v>
      </c>
      <c r="W1902" s="4" t="s">
        <v>1914</v>
      </c>
      <c r="X1902" s="4" t="s">
        <v>21103</v>
      </c>
      <c r="Y1902" s="4" t="s">
        <v>1912</v>
      </c>
      <c r="Z1902" t="s">
        <v>335</v>
      </c>
      <c r="AA1902" t="s">
        <v>1916</v>
      </c>
      <c r="AB1902" t="s">
        <v>21106</v>
      </c>
      <c r="AC1902">
        <v>244.5</v>
      </c>
      <c r="AD1902">
        <v>20000</v>
      </c>
      <c r="AE1902">
        <v>6002000</v>
      </c>
      <c r="AF1902">
        <v>38274000</v>
      </c>
      <c r="AG1902" s="16">
        <v>300</v>
      </c>
      <c r="AH1902">
        <v>3.6678359999999998E-3</v>
      </c>
      <c r="AI1902" s="5">
        <v>3.98E-3</v>
      </c>
      <c r="AJ1902" s="5">
        <v>0.92100000000000004</v>
      </c>
      <c r="AK1902">
        <v>254</v>
      </c>
      <c r="AL1902">
        <v>492</v>
      </c>
      <c r="AM1902" t="s">
        <v>21107</v>
      </c>
    </row>
    <row r="1903" spans="1:39" x14ac:dyDescent="0.25">
      <c r="A1903" t="str">
        <f>HYPERLINK("http://www.UniProt.org/UniProt/P14678-2","RSMB_HUMAN")</f>
        <v>RSMB_HUMAN</v>
      </c>
      <c r="B1903" s="4" t="s">
        <v>3684</v>
      </c>
      <c r="C1903" s="9">
        <v>240</v>
      </c>
      <c r="D1903" s="54">
        <v>0.92</v>
      </c>
      <c r="E1903" s="24">
        <v>3.0000000000000001E-3</v>
      </c>
      <c r="F1903" s="9">
        <v>30</v>
      </c>
      <c r="G1903" s="9">
        <v>32.299999999999997</v>
      </c>
      <c r="H1903" s="30" t="s">
        <v>37740</v>
      </c>
      <c r="I1903" t="s">
        <v>69</v>
      </c>
      <c r="J1903" s="4" t="s">
        <v>12</v>
      </c>
      <c r="K1903" s="6">
        <v>23.655999999999999</v>
      </c>
      <c r="L1903" s="10" t="s">
        <v>12</v>
      </c>
      <c r="M1903" s="24" t="s">
        <v>37739</v>
      </c>
      <c r="N1903">
        <v>892</v>
      </c>
      <c r="O1903" s="15">
        <v>23.655999999999999</v>
      </c>
      <c r="P1903" s="4" t="s">
        <v>19460</v>
      </c>
      <c r="Q1903" s="4" t="s">
        <v>22599</v>
      </c>
      <c r="R1903" s="18">
        <v>117.97</v>
      </c>
      <c r="S1903" s="4" t="s">
        <v>22600</v>
      </c>
      <c r="T1903" s="4" t="s">
        <v>3685</v>
      </c>
      <c r="U1903" s="11" t="s">
        <v>3686</v>
      </c>
      <c r="V1903" s="11" t="s">
        <v>3687</v>
      </c>
      <c r="W1903" s="4" t="s">
        <v>3685</v>
      </c>
      <c r="X1903" s="4" t="s">
        <v>19591</v>
      </c>
      <c r="Y1903" s="4" t="s">
        <v>3689</v>
      </c>
      <c r="Z1903" t="s">
        <v>3221</v>
      </c>
      <c r="AA1903" t="s">
        <v>3688</v>
      </c>
      <c r="AB1903" t="s">
        <v>22601</v>
      </c>
      <c r="AC1903">
        <v>23.655999999999999</v>
      </c>
      <c r="AD1903">
        <v>20000</v>
      </c>
      <c r="AE1903">
        <v>4865100</v>
      </c>
      <c r="AF1903">
        <v>31031000</v>
      </c>
      <c r="AG1903" s="16">
        <v>243</v>
      </c>
      <c r="AH1903">
        <v>2.973074E-3</v>
      </c>
      <c r="AI1903" s="5">
        <v>3.2299999999999998E-3</v>
      </c>
      <c r="AJ1903" s="5">
        <v>0.92100000000000004</v>
      </c>
      <c r="AK1903">
        <v>14</v>
      </c>
      <c r="AL1903">
        <v>892</v>
      </c>
      <c r="AM1903" t="s">
        <v>22602</v>
      </c>
    </row>
    <row r="1904" spans="1:39" x14ac:dyDescent="0.25">
      <c r="A1904" t="str">
        <f>HYPERLINK("http://www.UniProt.org/UniProt/Q8NI35","INADL_HUMAN")</f>
        <v>INADL_HUMAN</v>
      </c>
      <c r="B1904" s="4" t="s">
        <v>12774</v>
      </c>
      <c r="C1904" s="9">
        <v>44</v>
      </c>
      <c r="D1904" s="54">
        <v>0.92</v>
      </c>
      <c r="E1904" s="24">
        <v>5.4000000000000001E-4</v>
      </c>
      <c r="F1904" s="9">
        <v>5.4</v>
      </c>
      <c r="G1904" s="9">
        <v>5.82</v>
      </c>
      <c r="H1904" s="30" t="s">
        <v>37740</v>
      </c>
      <c r="I1904" t="s">
        <v>32</v>
      </c>
      <c r="J1904" s="4" t="s">
        <v>12</v>
      </c>
      <c r="K1904" s="6">
        <v>196.37</v>
      </c>
      <c r="L1904" s="10" t="s">
        <v>12</v>
      </c>
      <c r="M1904" s="24" t="s">
        <v>37739</v>
      </c>
      <c r="N1904">
        <v>3084</v>
      </c>
      <c r="O1904" s="15">
        <v>196.37</v>
      </c>
      <c r="P1904" s="4" t="s">
        <v>19460</v>
      </c>
      <c r="Q1904" s="4" t="s">
        <v>31031</v>
      </c>
      <c r="R1904" s="18">
        <v>17.760000000000002</v>
      </c>
      <c r="S1904" s="4" t="s">
        <v>31032</v>
      </c>
      <c r="T1904" s="4" t="s">
        <v>12775</v>
      </c>
      <c r="U1904" s="11" t="s">
        <v>12776</v>
      </c>
      <c r="V1904" s="11" t="s">
        <v>2061</v>
      </c>
      <c r="W1904" s="4" t="s">
        <v>12775</v>
      </c>
      <c r="X1904" s="4" t="s">
        <v>31030</v>
      </c>
      <c r="Y1904" s="4" t="s">
        <v>12773</v>
      </c>
      <c r="Z1904" t="s">
        <v>12777</v>
      </c>
      <c r="AB1904" s="5" t="s">
        <v>31033</v>
      </c>
      <c r="AC1904">
        <v>196.37</v>
      </c>
      <c r="AD1904">
        <v>20000</v>
      </c>
      <c r="AE1904">
        <v>879680</v>
      </c>
      <c r="AF1904">
        <v>5591900</v>
      </c>
      <c r="AG1904" s="16">
        <v>44</v>
      </c>
      <c r="AH1904">
        <v>5.3757399999999997E-4</v>
      </c>
      <c r="AI1904" s="5">
        <v>5.8200000000000005E-4</v>
      </c>
      <c r="AJ1904" s="5">
        <v>0.92400000000000004</v>
      </c>
      <c r="AK1904">
        <v>82</v>
      </c>
      <c r="AL1904">
        <v>3084</v>
      </c>
      <c r="AM1904" t="s">
        <v>31034</v>
      </c>
    </row>
    <row r="1905" spans="1:39" x14ac:dyDescent="0.25">
      <c r="A1905" t="str">
        <f>HYPERLINK("http://www.UniProt.org/UniProt/Q9C0D5-2","TANC1_HUMAN")</f>
        <v>TANC1_HUMAN</v>
      </c>
      <c r="B1905" s="4" t="s">
        <v>15735</v>
      </c>
      <c r="C1905" s="9">
        <v>26</v>
      </c>
      <c r="D1905" s="54">
        <v>0.92</v>
      </c>
      <c r="E1905" s="24">
        <v>3.2000000000000003E-4</v>
      </c>
      <c r="F1905" s="9">
        <v>3.2</v>
      </c>
      <c r="G1905" s="9">
        <v>3.4299999999999997</v>
      </c>
      <c r="H1905" s="30" t="s">
        <v>37740</v>
      </c>
      <c r="I1905" t="s">
        <v>32</v>
      </c>
      <c r="J1905" s="4" t="s">
        <v>12</v>
      </c>
      <c r="K1905" s="6">
        <v>191.43</v>
      </c>
      <c r="L1905" s="10" t="s">
        <v>12</v>
      </c>
      <c r="M1905" s="24" t="s">
        <v>37739</v>
      </c>
      <c r="N1905">
        <v>3832</v>
      </c>
      <c r="O1905" s="15">
        <v>191.43</v>
      </c>
      <c r="P1905" s="4" t="s">
        <v>19460</v>
      </c>
      <c r="Q1905" s="4" t="s">
        <v>33963</v>
      </c>
      <c r="R1905" s="18">
        <v>130.13999999999999</v>
      </c>
      <c r="S1905" s="4" t="s">
        <v>33964</v>
      </c>
      <c r="T1905" s="4" t="s">
        <v>15736</v>
      </c>
      <c r="V1905" s="11" t="s">
        <v>1749</v>
      </c>
      <c r="W1905" s="4" t="s">
        <v>15736</v>
      </c>
      <c r="X1905" s="4" t="s">
        <v>33962</v>
      </c>
      <c r="Y1905" s="4" t="s">
        <v>15737</v>
      </c>
      <c r="AB1905" t="s">
        <v>33965</v>
      </c>
      <c r="AC1905">
        <v>191.43</v>
      </c>
      <c r="AD1905">
        <v>20000</v>
      </c>
      <c r="AE1905">
        <v>516370</v>
      </c>
      <c r="AF1905">
        <v>3294400</v>
      </c>
      <c r="AG1905" s="16">
        <v>25.8</v>
      </c>
      <c r="AH1905">
        <v>3.1555500000000002E-4</v>
      </c>
      <c r="AI1905" s="5">
        <v>3.4299999999999999E-4</v>
      </c>
      <c r="AJ1905" s="5">
        <v>0.92100000000000004</v>
      </c>
      <c r="AK1905">
        <v>22</v>
      </c>
      <c r="AL1905">
        <v>3832</v>
      </c>
      <c r="AM1905" t="s">
        <v>33966</v>
      </c>
    </row>
    <row r="1906" spans="1:39" x14ac:dyDescent="0.25">
      <c r="A1906" t="str">
        <f>HYPERLINK("http://www.UniProt.org/UniProt/P52434","RPAB3_HUMAN")</f>
        <v>RPAB3_HUMAN</v>
      </c>
      <c r="B1906" s="4" t="s">
        <v>6336</v>
      </c>
      <c r="C1906" s="9">
        <v>2800</v>
      </c>
      <c r="D1906" s="54">
        <v>0.91</v>
      </c>
      <c r="E1906" s="24">
        <v>3.4000000000000002E-2</v>
      </c>
      <c r="F1906" s="9">
        <v>340</v>
      </c>
      <c r="G1906" s="9">
        <v>376</v>
      </c>
      <c r="H1906" s="30" t="s">
        <v>37740</v>
      </c>
      <c r="I1906" t="s">
        <v>92</v>
      </c>
      <c r="J1906" s="4" t="s">
        <v>12</v>
      </c>
      <c r="K1906" s="6">
        <v>17.143000000000001</v>
      </c>
      <c r="L1906" s="10" t="s">
        <v>12</v>
      </c>
      <c r="M1906" s="24" t="s">
        <v>37739</v>
      </c>
      <c r="N1906">
        <v>1485</v>
      </c>
      <c r="O1906" s="15">
        <v>17.143000000000001</v>
      </c>
      <c r="P1906" s="4" t="s">
        <v>19460</v>
      </c>
      <c r="Q1906" s="4" t="s">
        <v>24837</v>
      </c>
      <c r="R1906" s="18">
        <v>23.21</v>
      </c>
      <c r="S1906" s="4" t="s">
        <v>24838</v>
      </c>
      <c r="T1906" s="4" t="s">
        <v>6337</v>
      </c>
      <c r="U1906" s="11" t="s">
        <v>6338</v>
      </c>
      <c r="V1906" s="11" t="s">
        <v>6339</v>
      </c>
      <c r="W1906" s="4" t="s">
        <v>6337</v>
      </c>
      <c r="X1906" s="4" t="s">
        <v>24836</v>
      </c>
      <c r="Y1906" s="4" t="s">
        <v>6335</v>
      </c>
      <c r="Z1906" t="s">
        <v>6340</v>
      </c>
      <c r="AA1906" t="s">
        <v>626</v>
      </c>
      <c r="AB1906" t="s">
        <v>24839</v>
      </c>
      <c r="AC1906">
        <v>17.143000000000001</v>
      </c>
      <c r="AD1906">
        <v>20000</v>
      </c>
      <c r="AE1906">
        <v>56252000</v>
      </c>
      <c r="AF1906">
        <v>361270000</v>
      </c>
      <c r="AG1906" s="16">
        <v>2810</v>
      </c>
      <c r="AH1906">
        <v>3.4375724000000003E-2</v>
      </c>
      <c r="AI1906" s="5">
        <v>3.7600000000000001E-2</v>
      </c>
      <c r="AJ1906" s="5">
        <v>0.91500000000000004</v>
      </c>
      <c r="AK1906">
        <v>45</v>
      </c>
      <c r="AL1906">
        <v>1485</v>
      </c>
      <c r="AM1906" t="s">
        <v>6335</v>
      </c>
    </row>
    <row r="1907" spans="1:39" x14ac:dyDescent="0.25">
      <c r="A1907" t="str">
        <f>HYPERLINK("http://www.UniProt.org/UniProt/P02794","FRIH_HUMAN")</f>
        <v>FRIH_HUMAN</v>
      </c>
      <c r="B1907" s="4" t="s">
        <v>2818</v>
      </c>
      <c r="C1907" s="9">
        <v>1500</v>
      </c>
      <c r="D1907" s="54">
        <v>0.91</v>
      </c>
      <c r="E1907" s="24">
        <v>1.9E-2</v>
      </c>
      <c r="F1907" s="9">
        <v>190</v>
      </c>
      <c r="G1907" s="9">
        <v>206</v>
      </c>
      <c r="H1907" s="30" t="s">
        <v>37740</v>
      </c>
      <c r="I1907" t="s">
        <v>12</v>
      </c>
      <c r="J1907" s="4" t="s">
        <v>12</v>
      </c>
      <c r="K1907" s="6">
        <v>21.225000000000001</v>
      </c>
      <c r="L1907" s="10" t="s">
        <v>12</v>
      </c>
      <c r="M1907" s="24" t="s">
        <v>37739</v>
      </c>
      <c r="N1907">
        <v>696</v>
      </c>
      <c r="O1907" s="15">
        <v>21.225000000000001</v>
      </c>
      <c r="P1907" s="4" t="s">
        <v>19460</v>
      </c>
      <c r="Q1907" s="4" t="s">
        <v>21880</v>
      </c>
      <c r="R1907" s="18">
        <v>17.02</v>
      </c>
      <c r="S1907" s="4" t="s">
        <v>21881</v>
      </c>
      <c r="T1907" s="4" t="s">
        <v>2819</v>
      </c>
      <c r="U1907" s="11" t="s">
        <v>2820</v>
      </c>
      <c r="V1907" s="11" t="s">
        <v>2815</v>
      </c>
      <c r="W1907" s="4" t="s">
        <v>2819</v>
      </c>
      <c r="X1907" s="4" t="s">
        <v>12</v>
      </c>
      <c r="Y1907" s="4" t="s">
        <v>2817</v>
      </c>
      <c r="AA1907" t="s">
        <v>2816</v>
      </c>
      <c r="AB1907" t="s">
        <v>21882</v>
      </c>
      <c r="AC1907">
        <v>21.225000000000001</v>
      </c>
      <c r="AD1907">
        <v>20000</v>
      </c>
      <c r="AE1907">
        <v>30827000</v>
      </c>
      <c r="AF1907">
        <v>198460000</v>
      </c>
      <c r="AG1907" s="16">
        <v>1540</v>
      </c>
      <c r="AH1907">
        <v>1.8838449E-2</v>
      </c>
      <c r="AI1907" s="5">
        <v>2.06E-2</v>
      </c>
      <c r="AJ1907" s="5">
        <v>0.91300000000000003</v>
      </c>
      <c r="AK1907">
        <v>75</v>
      </c>
      <c r="AL1907">
        <v>696</v>
      </c>
      <c r="AM1907" t="s">
        <v>2817</v>
      </c>
    </row>
    <row r="1908" spans="1:39" x14ac:dyDescent="0.25">
      <c r="A1908" t="str">
        <f>HYPERLINK("http://www.UniProt.org/UniProt/Q96EK7","F120B_HUMAN")</f>
        <v>F120B_HUMAN</v>
      </c>
      <c r="B1908" s="4" t="s">
        <v>14062</v>
      </c>
      <c r="C1908" s="9">
        <v>15</v>
      </c>
      <c r="D1908" s="54">
        <v>0.91</v>
      </c>
      <c r="E1908" s="24">
        <v>1.8000000000000001E-4</v>
      </c>
      <c r="F1908" s="9">
        <v>1.8</v>
      </c>
      <c r="G1908" s="9">
        <v>1.9900000000000002</v>
      </c>
      <c r="H1908" s="30" t="s">
        <v>37740</v>
      </c>
      <c r="I1908" t="s">
        <v>92</v>
      </c>
      <c r="J1908" s="4" t="s">
        <v>12</v>
      </c>
      <c r="K1908" s="6">
        <v>103.78</v>
      </c>
      <c r="L1908" s="10" t="s">
        <v>12</v>
      </c>
      <c r="M1908" s="24" t="s">
        <v>37739</v>
      </c>
      <c r="N1908">
        <v>3407</v>
      </c>
      <c r="O1908" s="15">
        <v>103.78</v>
      </c>
      <c r="P1908" s="4" t="s">
        <v>19460</v>
      </c>
      <c r="Q1908" s="4" t="s">
        <v>32295</v>
      </c>
      <c r="R1908" s="18">
        <v>38.14</v>
      </c>
      <c r="S1908" s="4" t="s">
        <v>32296</v>
      </c>
      <c r="T1908" s="4" t="s">
        <v>14063</v>
      </c>
      <c r="V1908" s="11" t="s">
        <v>14064</v>
      </c>
      <c r="W1908" s="4" t="s">
        <v>14063</v>
      </c>
      <c r="X1908" s="4" t="s">
        <v>19533</v>
      </c>
      <c r="Y1908" s="4" t="s">
        <v>14061</v>
      </c>
      <c r="AB1908" s="5" t="s">
        <v>32297</v>
      </c>
      <c r="AC1908">
        <v>103.78</v>
      </c>
      <c r="AD1908">
        <v>20000</v>
      </c>
      <c r="AE1908">
        <v>295420</v>
      </c>
      <c r="AF1908">
        <v>1908300</v>
      </c>
      <c r="AG1908" s="16">
        <v>14.8</v>
      </c>
      <c r="AH1908">
        <v>1.8053200000000001E-4</v>
      </c>
      <c r="AI1908" s="5">
        <v>1.9900000000000001E-4</v>
      </c>
      <c r="AJ1908" s="5">
        <v>0.90900000000000003</v>
      </c>
      <c r="AK1908">
        <v>13</v>
      </c>
      <c r="AL1908">
        <v>3407</v>
      </c>
      <c r="AM1908" t="s">
        <v>32298</v>
      </c>
    </row>
    <row r="1909" spans="1:39" x14ac:dyDescent="0.25">
      <c r="A1909" t="str">
        <f>HYPERLINK("http://www.UniProt.org/UniProt/P18124","RL7_HUMAN")</f>
        <v>RL7_HUMAN</v>
      </c>
      <c r="B1909" s="4" t="s">
        <v>3921</v>
      </c>
      <c r="C1909" s="9">
        <v>300</v>
      </c>
      <c r="D1909" s="54">
        <v>0.9</v>
      </c>
      <c r="E1909" s="24">
        <v>3.5999999999999999E-3</v>
      </c>
      <c r="F1909" s="9">
        <v>36</v>
      </c>
      <c r="G1909" s="9">
        <v>40.099999999999994</v>
      </c>
      <c r="H1909" s="30" t="s">
        <v>37740</v>
      </c>
      <c r="I1909" t="s">
        <v>12</v>
      </c>
      <c r="J1909" s="4" t="s">
        <v>40569</v>
      </c>
      <c r="K1909" s="6">
        <v>29.225000000000001</v>
      </c>
      <c r="L1909" s="10" t="s">
        <v>12</v>
      </c>
      <c r="M1909" s="24" t="s">
        <v>37739</v>
      </c>
      <c r="N1909">
        <v>942</v>
      </c>
      <c r="O1909" s="15">
        <v>29.225000000000001</v>
      </c>
      <c r="P1909" s="4" t="s">
        <v>19460</v>
      </c>
      <c r="Q1909" s="4" t="s">
        <v>22780</v>
      </c>
      <c r="R1909" s="18">
        <v>123.8</v>
      </c>
      <c r="S1909" s="4" t="s">
        <v>22781</v>
      </c>
      <c r="T1909" s="4" t="s">
        <v>3922</v>
      </c>
      <c r="U1909" s="11" t="s">
        <v>3923</v>
      </c>
      <c r="V1909" s="11" t="s">
        <v>3924</v>
      </c>
      <c r="W1909" s="4" t="s">
        <v>3922</v>
      </c>
      <c r="X1909" s="4" t="s">
        <v>12</v>
      </c>
      <c r="Y1909" s="4" t="s">
        <v>3920</v>
      </c>
      <c r="Z1909" t="s">
        <v>2941</v>
      </c>
      <c r="AA1909" t="s">
        <v>2942</v>
      </c>
      <c r="AB1909" t="s">
        <v>22782</v>
      </c>
      <c r="AC1909">
        <v>29.225000000000001</v>
      </c>
      <c r="AD1909">
        <v>20000</v>
      </c>
      <c r="AE1909">
        <v>5928200</v>
      </c>
      <c r="AF1909">
        <v>38544000</v>
      </c>
      <c r="AG1909" s="16">
        <v>296</v>
      </c>
      <c r="AH1909">
        <v>3.6227360000000001E-3</v>
      </c>
      <c r="AI1909" s="5">
        <v>4.0099999999999997E-3</v>
      </c>
      <c r="AJ1909" s="5">
        <v>0.90400000000000003</v>
      </c>
      <c r="AK1909">
        <v>10</v>
      </c>
      <c r="AL1909">
        <v>942</v>
      </c>
      <c r="AM1909" t="s">
        <v>3920</v>
      </c>
    </row>
    <row r="1910" spans="1:39" x14ac:dyDescent="0.25">
      <c r="A1910" t="str">
        <f>HYPERLINK("http://www.UniProt.org/UniProt/A6NIH7","U119B_HUMAN")</f>
        <v>U119B_HUMAN</v>
      </c>
      <c r="B1910" s="4" t="s">
        <v>109</v>
      </c>
      <c r="C1910" s="9">
        <v>350</v>
      </c>
      <c r="D1910" s="54">
        <v>0.89</v>
      </c>
      <c r="E1910" s="24">
        <v>4.3E-3</v>
      </c>
      <c r="F1910" s="9">
        <v>43</v>
      </c>
      <c r="G1910" s="9">
        <v>48.599999999999994</v>
      </c>
      <c r="H1910" s="30" t="s">
        <v>37740</v>
      </c>
      <c r="I1910" t="s">
        <v>32</v>
      </c>
      <c r="J1910" s="4" t="s">
        <v>12</v>
      </c>
      <c r="K1910" s="6">
        <v>28.135999999999999</v>
      </c>
      <c r="L1910" s="10" t="s">
        <v>12</v>
      </c>
      <c r="M1910" s="24" t="s">
        <v>37739</v>
      </c>
      <c r="N1910">
        <v>26</v>
      </c>
      <c r="O1910" s="15">
        <v>28.135999999999999</v>
      </c>
      <c r="P1910" s="4" t="s">
        <v>19460</v>
      </c>
      <c r="Q1910" s="4" t="s">
        <v>19550</v>
      </c>
      <c r="R1910" s="18">
        <v>28.14</v>
      </c>
      <c r="S1910" s="4" t="s">
        <v>19551</v>
      </c>
      <c r="T1910" s="4" t="s">
        <v>110</v>
      </c>
      <c r="V1910" s="11" t="s">
        <v>111</v>
      </c>
      <c r="W1910" s="4" t="s">
        <v>110</v>
      </c>
      <c r="X1910" s="4" t="s">
        <v>19549</v>
      </c>
      <c r="Y1910" s="4" t="s">
        <v>108</v>
      </c>
      <c r="AA1910" t="s">
        <v>112</v>
      </c>
      <c r="AB1910" t="s">
        <v>19552</v>
      </c>
      <c r="AC1910">
        <v>28.135999999999999</v>
      </c>
      <c r="AD1910">
        <v>20000</v>
      </c>
      <c r="AE1910">
        <v>7073500</v>
      </c>
      <c r="AF1910">
        <v>46751000</v>
      </c>
      <c r="AG1910" s="16">
        <v>354</v>
      </c>
      <c r="AH1910">
        <v>4.3226319999999999E-3</v>
      </c>
      <c r="AI1910" s="5">
        <v>4.8599999999999997E-3</v>
      </c>
      <c r="AJ1910" s="5">
        <v>0.88900000000000001</v>
      </c>
      <c r="AK1910">
        <v>33</v>
      </c>
      <c r="AL1910">
        <v>26</v>
      </c>
      <c r="AM1910" t="s">
        <v>108</v>
      </c>
    </row>
    <row r="1911" spans="1:39" x14ac:dyDescent="0.25">
      <c r="A1911" t="str">
        <f>HYPERLINK("http://www.UniProt.org/UniProt/Q5EBL8","PDZ11_HUMAN")</f>
        <v>PDZ11_HUMAN</v>
      </c>
      <c r="B1911" s="4" t="s">
        <v>10272</v>
      </c>
      <c r="C1911" s="9">
        <v>68</v>
      </c>
      <c r="D1911" s="54">
        <v>0.89</v>
      </c>
      <c r="E1911" s="24">
        <v>8.3000000000000001E-4</v>
      </c>
      <c r="F1911" s="9">
        <v>8.3000000000000007</v>
      </c>
      <c r="G1911" s="9">
        <v>9.33</v>
      </c>
      <c r="H1911" s="30" t="s">
        <v>37740</v>
      </c>
      <c r="I1911" t="s">
        <v>32</v>
      </c>
      <c r="J1911" s="4" t="s">
        <v>12</v>
      </c>
      <c r="K1911" s="6">
        <v>16.131</v>
      </c>
      <c r="L1911" s="10" t="s">
        <v>12</v>
      </c>
      <c r="M1911" s="24" t="s">
        <v>37739</v>
      </c>
      <c r="N1911">
        <v>2404</v>
      </c>
      <c r="O1911" s="15">
        <v>16.131</v>
      </c>
      <c r="P1911" s="4" t="s">
        <v>19460</v>
      </c>
      <c r="Q1911" s="4" t="s">
        <v>28404</v>
      </c>
      <c r="R1911" s="18">
        <v>118.56</v>
      </c>
      <c r="S1911" s="4" t="s">
        <v>28405</v>
      </c>
      <c r="T1911" s="4" t="s">
        <v>12</v>
      </c>
      <c r="V1911" s="11" t="s">
        <v>10273</v>
      </c>
      <c r="W1911" s="4" t="s">
        <v>12</v>
      </c>
      <c r="X1911" s="4" t="s">
        <v>28403</v>
      </c>
      <c r="Y1911" s="4" t="s">
        <v>10271</v>
      </c>
      <c r="AB1911" t="s">
        <v>28406</v>
      </c>
      <c r="AC1911">
        <v>16.131</v>
      </c>
      <c r="AD1911">
        <v>20000</v>
      </c>
      <c r="AE1911">
        <v>1352600</v>
      </c>
      <c r="AF1911">
        <v>8971100</v>
      </c>
      <c r="AG1911" s="16">
        <v>67.599999999999994</v>
      </c>
      <c r="AH1911">
        <v>8.26577E-4</v>
      </c>
      <c r="AI1911" s="5">
        <v>9.3300000000000002E-4</v>
      </c>
      <c r="AJ1911" s="5">
        <v>0.88600000000000001</v>
      </c>
      <c r="AK1911">
        <v>5</v>
      </c>
      <c r="AL1911">
        <v>2404</v>
      </c>
      <c r="AM1911" t="s">
        <v>28407</v>
      </c>
    </row>
    <row r="1912" spans="1:39" x14ac:dyDescent="0.25">
      <c r="A1912" t="str">
        <f>HYPERLINK("http://www.UniProt.org/UniProt/O95359-3","TACC2_HUMAN")</f>
        <v>TACC2_HUMAN</v>
      </c>
      <c r="B1912" s="4" t="s">
        <v>2394</v>
      </c>
      <c r="C1912" s="9">
        <v>25</v>
      </c>
      <c r="D1912" s="54">
        <v>0.89</v>
      </c>
      <c r="E1912" s="24">
        <v>3.1E-4</v>
      </c>
      <c r="F1912" s="9">
        <v>3.1</v>
      </c>
      <c r="G1912" s="9">
        <v>3.4699999999999998</v>
      </c>
      <c r="H1912" s="30" t="s">
        <v>37740</v>
      </c>
      <c r="I1912" t="s">
        <v>69</v>
      </c>
      <c r="J1912" s="4" t="s">
        <v>12</v>
      </c>
      <c r="K1912" s="6">
        <v>301.05</v>
      </c>
      <c r="L1912" s="10" t="s">
        <v>12</v>
      </c>
      <c r="M1912" s="24" t="s">
        <v>37739</v>
      </c>
      <c r="N1912">
        <v>599</v>
      </c>
      <c r="O1912" s="15">
        <v>301.05</v>
      </c>
      <c r="P1912" s="4" t="s">
        <v>19460</v>
      </c>
      <c r="Q1912" s="4" t="s">
        <v>21521</v>
      </c>
      <c r="R1912" s="18">
        <v>63.96</v>
      </c>
      <c r="S1912" s="4" t="s">
        <v>21522</v>
      </c>
      <c r="T1912" s="4" t="s">
        <v>2395</v>
      </c>
      <c r="U1912" s="11" t="s">
        <v>2396</v>
      </c>
      <c r="V1912" s="11" t="s">
        <v>2397</v>
      </c>
      <c r="W1912" s="4" t="s">
        <v>2395</v>
      </c>
      <c r="X1912" s="4" t="s">
        <v>21520</v>
      </c>
      <c r="Y1912" s="4" t="s">
        <v>2399</v>
      </c>
      <c r="Z1912" t="s">
        <v>2398</v>
      </c>
      <c r="AA1912" t="s">
        <v>1940</v>
      </c>
      <c r="AB1912" t="s">
        <v>21523</v>
      </c>
      <c r="AC1912">
        <v>301.05</v>
      </c>
      <c r="AD1912">
        <v>20000</v>
      </c>
      <c r="AE1912">
        <v>505480</v>
      </c>
      <c r="AF1912">
        <v>3338700</v>
      </c>
      <c r="AG1912" s="16">
        <v>25.3</v>
      </c>
      <c r="AH1912">
        <v>3.0889999999999997E-4</v>
      </c>
      <c r="AI1912" s="5">
        <v>3.4699999999999998E-4</v>
      </c>
      <c r="AJ1912" s="5">
        <v>0.88900000000000001</v>
      </c>
      <c r="AK1912">
        <v>83</v>
      </c>
      <c r="AL1912">
        <v>599</v>
      </c>
      <c r="AM1912" t="s">
        <v>21524</v>
      </c>
    </row>
    <row r="1913" spans="1:39" x14ac:dyDescent="0.25">
      <c r="A1913" t="str">
        <f>HYPERLINK("http://www.UniProt.org/UniProt/Q99729-3","ROAA_HUMAN")</f>
        <v>ROAA_HUMAN</v>
      </c>
      <c r="B1913" s="4" t="s">
        <v>14896</v>
      </c>
      <c r="C1913" s="9">
        <v>56</v>
      </c>
      <c r="D1913" s="54">
        <v>0.88</v>
      </c>
      <c r="E1913" s="24">
        <v>6.8000000000000005E-4</v>
      </c>
      <c r="F1913" s="9">
        <v>6.8000000000000007</v>
      </c>
      <c r="G1913" s="9">
        <v>7.71</v>
      </c>
      <c r="H1913" s="30" t="s">
        <v>37740</v>
      </c>
      <c r="I1913" t="s">
        <v>69</v>
      </c>
      <c r="J1913" s="4" t="s">
        <v>12</v>
      </c>
      <c r="K1913" s="6">
        <v>30.588000000000001</v>
      </c>
      <c r="L1913" s="10" t="s">
        <v>12</v>
      </c>
      <c r="M1913" s="24" t="s">
        <v>37739</v>
      </c>
      <c r="N1913">
        <v>3621</v>
      </c>
      <c r="O1913" s="15">
        <v>30.588000000000001</v>
      </c>
      <c r="P1913" s="4" t="s">
        <v>19460</v>
      </c>
      <c r="Q1913" s="4" t="s">
        <v>33147</v>
      </c>
      <c r="R1913" s="18">
        <v>34.75</v>
      </c>
      <c r="S1913" s="4" t="s">
        <v>33148</v>
      </c>
      <c r="T1913" s="4" t="s">
        <v>14897</v>
      </c>
      <c r="U1913" s="11" t="s">
        <v>8872</v>
      </c>
      <c r="V1913" s="11" t="s">
        <v>3289</v>
      </c>
      <c r="W1913" s="4" t="s">
        <v>14897</v>
      </c>
      <c r="X1913" s="4" t="s">
        <v>33146</v>
      </c>
      <c r="Y1913" s="4" t="s">
        <v>14899</v>
      </c>
      <c r="AA1913" t="s">
        <v>14898</v>
      </c>
      <c r="AB1913" s="5" t="s">
        <v>33149</v>
      </c>
      <c r="AC1913">
        <v>30.588000000000001</v>
      </c>
      <c r="AD1913">
        <v>20000</v>
      </c>
      <c r="AE1913">
        <v>1115700</v>
      </c>
      <c r="AF1913">
        <v>7411700</v>
      </c>
      <c r="AG1913" s="16">
        <v>55.8</v>
      </c>
      <c r="AH1913">
        <v>6.8180699999999999E-4</v>
      </c>
      <c r="AI1913" s="5">
        <v>7.7099999999999998E-4</v>
      </c>
      <c r="AJ1913" s="5">
        <v>0.88400000000000001</v>
      </c>
      <c r="AK1913">
        <v>9</v>
      </c>
      <c r="AL1913">
        <v>3621</v>
      </c>
      <c r="AM1913" t="s">
        <v>33150</v>
      </c>
    </row>
    <row r="1914" spans="1:39" x14ac:dyDescent="0.25">
      <c r="A1914" t="str">
        <f>HYPERLINK("http://www.UniProt.org/UniProt/Q9UPZ3-2","HPS5_HUMAN")</f>
        <v>HPS5_HUMAN</v>
      </c>
      <c r="B1914" s="4" t="s">
        <v>18592</v>
      </c>
      <c r="C1914" s="9">
        <v>26</v>
      </c>
      <c r="D1914" s="54">
        <v>0.88</v>
      </c>
      <c r="E1914" s="24">
        <v>3.2000000000000003E-4</v>
      </c>
      <c r="F1914" s="9">
        <v>3.2</v>
      </c>
      <c r="G1914" s="9">
        <v>3.61</v>
      </c>
      <c r="H1914" s="30" t="s">
        <v>37740</v>
      </c>
      <c r="I1914" t="s">
        <v>32</v>
      </c>
      <c r="J1914" s="4" t="s">
        <v>12</v>
      </c>
      <c r="K1914" s="6">
        <v>114.82</v>
      </c>
      <c r="L1914" s="10" t="s">
        <v>12</v>
      </c>
      <c r="M1914" s="24" t="s">
        <v>37739</v>
      </c>
      <c r="N1914">
        <v>4586</v>
      </c>
      <c r="O1914" s="15">
        <v>114.82</v>
      </c>
      <c r="P1914" s="4" t="s">
        <v>19460</v>
      </c>
      <c r="Q1914" s="4" t="s">
        <v>36886</v>
      </c>
      <c r="R1914" s="18">
        <v>43.79</v>
      </c>
      <c r="S1914" s="4" t="s">
        <v>36887</v>
      </c>
      <c r="T1914" s="4" t="s">
        <v>18593</v>
      </c>
      <c r="V1914" s="11" t="s">
        <v>757</v>
      </c>
      <c r="W1914" s="4" t="s">
        <v>18593</v>
      </c>
      <c r="X1914" s="4" t="s">
        <v>36885</v>
      </c>
      <c r="Y1914" s="4" t="s">
        <v>18594</v>
      </c>
      <c r="Z1914" t="s">
        <v>242</v>
      </c>
      <c r="AB1914" t="s">
        <v>36888</v>
      </c>
      <c r="AC1914">
        <v>114.82</v>
      </c>
      <c r="AD1914">
        <v>20000</v>
      </c>
      <c r="AE1914">
        <v>521650</v>
      </c>
      <c r="AF1914">
        <v>3469300</v>
      </c>
      <c r="AG1914" s="16">
        <v>26.1</v>
      </c>
      <c r="AH1914">
        <v>3.1878100000000002E-4</v>
      </c>
      <c r="AI1914" s="5">
        <v>3.6099999999999999E-4</v>
      </c>
      <c r="AJ1914" s="5">
        <v>0.88300000000000001</v>
      </c>
      <c r="AK1914">
        <v>32</v>
      </c>
      <c r="AL1914">
        <v>4586</v>
      </c>
      <c r="AM1914" t="s">
        <v>36889</v>
      </c>
    </row>
    <row r="1915" spans="1:39" x14ac:dyDescent="0.25">
      <c r="A1915" t="str">
        <f>HYPERLINK("http://www.UniProt.org/UniProt/P55196-1","AFAD_HUMAN")</f>
        <v>AFAD_HUMAN</v>
      </c>
      <c r="B1915" s="4" t="s">
        <v>6628</v>
      </c>
      <c r="C1915" s="9">
        <v>2.2000000000000002</v>
      </c>
      <c r="D1915" s="54">
        <v>0.88</v>
      </c>
      <c r="E1915" s="24">
        <v>2.5999999999999998E-5</v>
      </c>
      <c r="F1915" s="9">
        <v>0.26</v>
      </c>
      <c r="G1915" s="9">
        <v>0.29899999999999999</v>
      </c>
      <c r="H1915" s="30" t="s">
        <v>37740</v>
      </c>
      <c r="I1915" t="s">
        <v>32</v>
      </c>
      <c r="J1915" s="4" t="s">
        <v>12</v>
      </c>
      <c r="K1915" s="6">
        <v>205.6</v>
      </c>
      <c r="L1915" s="10" t="s">
        <v>12</v>
      </c>
      <c r="M1915" s="24" t="s">
        <v>37739</v>
      </c>
      <c r="N1915">
        <v>1551</v>
      </c>
      <c r="O1915" s="15">
        <v>205.6</v>
      </c>
      <c r="P1915" s="4" t="s">
        <v>19460</v>
      </c>
      <c r="Q1915" s="4" t="s">
        <v>25087</v>
      </c>
      <c r="R1915" s="18">
        <v>34.28</v>
      </c>
      <c r="S1915" s="4" t="s">
        <v>25088</v>
      </c>
      <c r="T1915" s="4" t="s">
        <v>6629</v>
      </c>
      <c r="U1915" s="11" t="s">
        <v>6630</v>
      </c>
      <c r="V1915" s="11" t="s">
        <v>6631</v>
      </c>
      <c r="W1915" s="4" t="s">
        <v>6629</v>
      </c>
      <c r="X1915" s="4" t="s">
        <v>25086</v>
      </c>
      <c r="Y1915" s="4" t="s">
        <v>6632</v>
      </c>
      <c r="AB1915" s="5" t="s">
        <v>25089</v>
      </c>
      <c r="AC1915">
        <v>205.6</v>
      </c>
      <c r="AD1915">
        <v>20000</v>
      </c>
      <c r="AE1915">
        <v>43088</v>
      </c>
      <c r="AF1915">
        <v>287660</v>
      </c>
      <c r="AG1915" s="16">
        <v>2.15</v>
      </c>
      <c r="AH1915" s="5">
        <v>2.63312E-5</v>
      </c>
      <c r="AI1915" s="5">
        <v>2.9899999999999998E-5</v>
      </c>
      <c r="AJ1915" s="5">
        <v>0.88</v>
      </c>
      <c r="AK1915">
        <v>8</v>
      </c>
      <c r="AL1915">
        <v>1551</v>
      </c>
      <c r="AM1915" t="s">
        <v>25090</v>
      </c>
    </row>
    <row r="1916" spans="1:39" x14ac:dyDescent="0.25">
      <c r="A1916" t="str">
        <f>HYPERLINK("http://www.UniProt.org/UniProt/Q0PNE2","ELP6_HUMAN")</f>
        <v>ELP6_HUMAN</v>
      </c>
      <c r="B1916" s="4" t="s">
        <v>8168</v>
      </c>
      <c r="C1916" s="9">
        <v>220</v>
      </c>
      <c r="D1916" s="54">
        <v>0.87</v>
      </c>
      <c r="E1916" s="24">
        <v>2.7000000000000001E-3</v>
      </c>
      <c r="F1916" s="9">
        <v>27</v>
      </c>
      <c r="G1916" s="9">
        <v>31.7</v>
      </c>
      <c r="H1916" s="30" t="s">
        <v>37740</v>
      </c>
      <c r="I1916" t="s">
        <v>12</v>
      </c>
      <c r="J1916" s="4" t="s">
        <v>12</v>
      </c>
      <c r="K1916" s="6">
        <v>29.792999999999999</v>
      </c>
      <c r="L1916" s="10" t="s">
        <v>12</v>
      </c>
      <c r="M1916" s="24" t="s">
        <v>37739</v>
      </c>
      <c r="N1916">
        <v>1909</v>
      </c>
      <c r="O1916" s="15">
        <v>29.792999999999999</v>
      </c>
      <c r="P1916" s="4" t="s">
        <v>19460</v>
      </c>
      <c r="Q1916" s="4" t="s">
        <v>26431</v>
      </c>
      <c r="R1916" s="18">
        <v>48.54</v>
      </c>
      <c r="S1916" s="4" t="s">
        <v>26432</v>
      </c>
      <c r="T1916" s="4" t="s">
        <v>8169</v>
      </c>
      <c r="V1916" s="11" t="s">
        <v>8170</v>
      </c>
      <c r="W1916" s="4" t="s">
        <v>8169</v>
      </c>
      <c r="X1916" s="4" t="s">
        <v>12</v>
      </c>
      <c r="Y1916" s="4" t="s">
        <v>8167</v>
      </c>
      <c r="AB1916" t="s">
        <v>26433</v>
      </c>
      <c r="AC1916">
        <v>29.792999999999999</v>
      </c>
      <c r="AD1916">
        <v>20000</v>
      </c>
      <c r="AE1916">
        <v>4497000</v>
      </c>
      <c r="AF1916">
        <v>30485000</v>
      </c>
      <c r="AG1916" s="16">
        <v>225</v>
      </c>
      <c r="AH1916">
        <v>2.7481269999999999E-3</v>
      </c>
      <c r="AI1916" s="5">
        <v>3.1700000000000001E-3</v>
      </c>
      <c r="AJ1916" s="5">
        <v>0.86699999999999999</v>
      </c>
      <c r="AK1916">
        <v>22</v>
      </c>
      <c r="AL1916">
        <v>1909</v>
      </c>
      <c r="AM1916" t="s">
        <v>26434</v>
      </c>
    </row>
    <row r="1917" spans="1:39" x14ac:dyDescent="0.25">
      <c r="A1917" t="str">
        <f>HYPERLINK("http://www.UniProt.org/UniProt/Q9NSP4","CENPM_HUMAN")</f>
        <v>CENPM_HUMAN</v>
      </c>
      <c r="B1917" s="4" t="s">
        <v>16986</v>
      </c>
      <c r="C1917" s="9">
        <v>120</v>
      </c>
      <c r="D1917" s="54">
        <v>0.87</v>
      </c>
      <c r="E1917" s="24">
        <v>1.5E-3</v>
      </c>
      <c r="F1917" s="9">
        <v>15</v>
      </c>
      <c r="G1917" s="9">
        <v>17.399999999999999</v>
      </c>
      <c r="H1917" s="30" t="s">
        <v>37740</v>
      </c>
      <c r="I1917" t="s">
        <v>69</v>
      </c>
      <c r="J1917" s="4" t="s">
        <v>12</v>
      </c>
      <c r="K1917" s="6">
        <v>19.736999999999998</v>
      </c>
      <c r="L1917" s="10" t="s">
        <v>12</v>
      </c>
      <c r="M1917" s="24" t="s">
        <v>37739</v>
      </c>
      <c r="N1917">
        <v>4159</v>
      </c>
      <c r="O1917" s="15">
        <v>19.736999999999998</v>
      </c>
      <c r="P1917" s="4" t="s">
        <v>19460</v>
      </c>
      <c r="Q1917" s="4" t="s">
        <v>35232</v>
      </c>
      <c r="R1917" s="18">
        <v>136.93</v>
      </c>
      <c r="S1917" s="4" t="s">
        <v>35233</v>
      </c>
      <c r="T1917" s="4" t="s">
        <v>16987</v>
      </c>
      <c r="U1917" s="11" t="s">
        <v>16988</v>
      </c>
      <c r="V1917" s="11" t="s">
        <v>16989</v>
      </c>
      <c r="W1917" s="4" t="s">
        <v>16987</v>
      </c>
      <c r="X1917" s="4" t="s">
        <v>35231</v>
      </c>
      <c r="Y1917" s="4" t="s">
        <v>16985</v>
      </c>
      <c r="Z1917" t="s">
        <v>7775</v>
      </c>
      <c r="AB1917" t="s">
        <v>35234</v>
      </c>
      <c r="AC1917">
        <v>19.736999999999998</v>
      </c>
      <c r="AD1917">
        <v>20000</v>
      </c>
      <c r="AE1917">
        <v>2467700</v>
      </c>
      <c r="AF1917">
        <v>16699000</v>
      </c>
      <c r="AG1917" s="16">
        <v>123</v>
      </c>
      <c r="AH1917">
        <v>1.508017E-3</v>
      </c>
      <c r="AI1917" s="5">
        <v>1.74E-3</v>
      </c>
      <c r="AJ1917" s="5">
        <v>0.86799999999999999</v>
      </c>
      <c r="AK1917">
        <v>14</v>
      </c>
      <c r="AL1917">
        <v>4159</v>
      </c>
      <c r="AM1917" t="s">
        <v>35235</v>
      </c>
    </row>
    <row r="1918" spans="1:39" x14ac:dyDescent="0.25">
      <c r="A1918" t="str">
        <f>HYPERLINK("http://www.UniProt.org/UniProt/P62979","RS27A_HUMAN")</f>
        <v>RS27A_HUMAN</v>
      </c>
      <c r="B1918" s="4" t="s">
        <v>7300</v>
      </c>
      <c r="C1918" s="54">
        <v>36</v>
      </c>
      <c r="D1918" s="54">
        <v>0.86</v>
      </c>
      <c r="E1918" s="24">
        <v>0.74</v>
      </c>
      <c r="F1918" s="9">
        <v>7400</v>
      </c>
      <c r="G1918" s="9">
        <v>8590</v>
      </c>
      <c r="H1918" s="30" t="s">
        <v>37740</v>
      </c>
      <c r="I1918" t="s">
        <v>69</v>
      </c>
      <c r="J1918" s="4" t="s">
        <v>12</v>
      </c>
      <c r="K1918" s="6">
        <v>17.965</v>
      </c>
      <c r="L1918" s="10" t="s">
        <v>12</v>
      </c>
      <c r="M1918" s="24" t="s">
        <v>37739</v>
      </c>
      <c r="N1918">
        <v>1704</v>
      </c>
      <c r="O1918" s="15">
        <v>17.965</v>
      </c>
      <c r="P1918" s="4" t="s">
        <v>19460</v>
      </c>
      <c r="Q1918" s="4" t="s">
        <v>25649</v>
      </c>
      <c r="R1918" s="18">
        <v>21.45</v>
      </c>
      <c r="S1918" s="4" t="s">
        <v>25650</v>
      </c>
      <c r="T1918" s="4" t="s">
        <v>7301</v>
      </c>
      <c r="U1918" s="11" t="s">
        <v>7302</v>
      </c>
      <c r="V1918" s="11" t="s">
        <v>7303</v>
      </c>
      <c r="W1918" s="4" t="s">
        <v>7301</v>
      </c>
      <c r="X1918" s="4" t="s">
        <v>25648</v>
      </c>
      <c r="Y1918" s="4" t="s">
        <v>7299</v>
      </c>
      <c r="Z1918" t="s">
        <v>2941</v>
      </c>
      <c r="AA1918" t="s">
        <v>2942</v>
      </c>
      <c r="AB1918" s="5" t="s">
        <v>25651</v>
      </c>
      <c r="AC1918">
        <v>17.965</v>
      </c>
      <c r="AD1918">
        <v>33599000</v>
      </c>
      <c r="AE1918">
        <v>1206400000</v>
      </c>
      <c r="AF1918">
        <v>8253500000</v>
      </c>
      <c r="AG1918" s="16">
        <v>35.9</v>
      </c>
      <c r="AH1918">
        <v>0.73723376600000001</v>
      </c>
      <c r="AI1918" s="5">
        <v>0.85899999999999999</v>
      </c>
      <c r="AJ1918" s="5">
        <v>0.85899999999999999</v>
      </c>
      <c r="AK1918">
        <v>770</v>
      </c>
      <c r="AL1918">
        <v>1704</v>
      </c>
      <c r="AM1918" t="s">
        <v>25652</v>
      </c>
    </row>
    <row r="1919" spans="1:39" x14ac:dyDescent="0.25">
      <c r="A1919" t="str">
        <f>HYPERLINK("http://www.UniProt.org/UniProt/Q16537-2","2A5E_HUMAN")</f>
        <v>2A5E_HUMAN</v>
      </c>
      <c r="B1919" s="4" t="s">
        <v>9799</v>
      </c>
      <c r="C1919" s="9">
        <v>240</v>
      </c>
      <c r="D1919" s="54">
        <v>0.86</v>
      </c>
      <c r="E1919" s="24">
        <v>2.8999999999999998E-3</v>
      </c>
      <c r="F1919" s="9">
        <v>28.999999999999996</v>
      </c>
      <c r="G1919" s="9">
        <v>34.1</v>
      </c>
      <c r="H1919" s="30" t="s">
        <v>37740</v>
      </c>
      <c r="I1919" t="s">
        <v>32</v>
      </c>
      <c r="J1919" s="4" t="s">
        <v>12</v>
      </c>
      <c r="K1919" s="6">
        <v>54.042000000000002</v>
      </c>
      <c r="L1919" s="10" t="s">
        <v>12</v>
      </c>
      <c r="M1919" s="24" t="s">
        <v>37739</v>
      </c>
      <c r="N1919">
        <v>2282</v>
      </c>
      <c r="O1919" s="15">
        <v>54.042000000000002</v>
      </c>
      <c r="P1919" s="4" t="s">
        <v>19460</v>
      </c>
      <c r="Q1919" s="4" t="s">
        <v>27936</v>
      </c>
      <c r="R1919" s="18">
        <v>44.47</v>
      </c>
      <c r="S1919" s="4" t="s">
        <v>27937</v>
      </c>
      <c r="T1919" s="4" t="s">
        <v>7335</v>
      </c>
      <c r="U1919" s="11" t="s">
        <v>8529</v>
      </c>
      <c r="V1919" s="11" t="s">
        <v>8530</v>
      </c>
      <c r="W1919" s="4" t="s">
        <v>7335</v>
      </c>
      <c r="X1919" s="4" t="s">
        <v>19666</v>
      </c>
      <c r="Y1919" s="4" t="s">
        <v>9800</v>
      </c>
      <c r="AB1919" s="5" t="s">
        <v>27938</v>
      </c>
      <c r="AC1919">
        <v>54.042000000000002</v>
      </c>
      <c r="AD1919">
        <v>20000</v>
      </c>
      <c r="AE1919">
        <v>4767100</v>
      </c>
      <c r="AF1919">
        <v>32736000</v>
      </c>
      <c r="AG1919" s="16">
        <v>238</v>
      </c>
      <c r="AH1919">
        <v>2.9131859999999999E-3</v>
      </c>
      <c r="AI1919" s="5">
        <v>3.4099999999999998E-3</v>
      </c>
      <c r="AJ1919" s="5">
        <v>0.85499999999999998</v>
      </c>
      <c r="AK1919">
        <v>30</v>
      </c>
      <c r="AL1919">
        <v>2282</v>
      </c>
      <c r="AM1919" t="s">
        <v>27939</v>
      </c>
    </row>
    <row r="1920" spans="1:39" x14ac:dyDescent="0.25">
      <c r="A1920" t="str">
        <f>HYPERLINK("http://www.UniProt.org/UniProt/Q9NZ52","GGA3_HUMAN")</f>
        <v>GGA3_HUMAN</v>
      </c>
      <c r="B1920" s="4" t="s">
        <v>17511</v>
      </c>
      <c r="C1920" s="9">
        <v>57</v>
      </c>
      <c r="D1920" s="54">
        <v>0.86</v>
      </c>
      <c r="E1920" s="24">
        <v>6.8999999999999997E-4</v>
      </c>
      <c r="F1920" s="9">
        <v>6.8999999999999995</v>
      </c>
      <c r="G1920" s="9">
        <v>8.09</v>
      </c>
      <c r="H1920" s="30" t="s">
        <v>37740</v>
      </c>
      <c r="I1920" t="s">
        <v>32</v>
      </c>
      <c r="J1920" s="4" t="s">
        <v>12</v>
      </c>
      <c r="K1920" s="6">
        <v>78.313999999999993</v>
      </c>
      <c r="L1920" s="10" t="s">
        <v>12</v>
      </c>
      <c r="M1920" s="24" t="s">
        <v>37739</v>
      </c>
      <c r="N1920">
        <v>4291</v>
      </c>
      <c r="O1920" s="15">
        <v>78.313999999999993</v>
      </c>
      <c r="P1920" s="4" t="s">
        <v>19460</v>
      </c>
      <c r="Q1920" s="4" t="s">
        <v>35742</v>
      </c>
      <c r="R1920" s="18">
        <v>133.68</v>
      </c>
      <c r="S1920" s="4" t="s">
        <v>35743</v>
      </c>
      <c r="T1920" s="4" t="s">
        <v>17512</v>
      </c>
      <c r="U1920" s="11" t="s">
        <v>17513</v>
      </c>
      <c r="V1920" s="11" t="s">
        <v>17514</v>
      </c>
      <c r="W1920" s="4" t="s">
        <v>17512</v>
      </c>
      <c r="X1920" s="4" t="s">
        <v>35741</v>
      </c>
      <c r="Y1920" s="4" t="s">
        <v>17510</v>
      </c>
      <c r="AB1920" s="5" t="s">
        <v>35744</v>
      </c>
      <c r="AC1920">
        <v>78.313999999999993</v>
      </c>
      <c r="AD1920">
        <v>20000</v>
      </c>
      <c r="AE1920">
        <v>1134300</v>
      </c>
      <c r="AF1920">
        <v>7778400</v>
      </c>
      <c r="AG1920" s="16">
        <v>56.7</v>
      </c>
      <c r="AH1920">
        <v>6.9317300000000005E-4</v>
      </c>
      <c r="AI1920" s="5">
        <v>8.0900000000000004E-4</v>
      </c>
      <c r="AJ1920" s="5">
        <v>0.85699999999999998</v>
      </c>
      <c r="AK1920">
        <v>18</v>
      </c>
      <c r="AL1920">
        <v>4291</v>
      </c>
      <c r="AM1920" t="s">
        <v>35745</v>
      </c>
    </row>
    <row r="1921" spans="1:39" x14ac:dyDescent="0.25">
      <c r="A1921" t="str">
        <f>HYPERLINK("http://www.UniProt.org/UniProt/Q9NWZ5","UCKL1_HUMAN")</f>
        <v>UCKL1_HUMAN</v>
      </c>
      <c r="B1921" s="4" t="s">
        <v>17283</v>
      </c>
      <c r="C1921" s="9">
        <v>220</v>
      </c>
      <c r="D1921" s="54">
        <v>0.85</v>
      </c>
      <c r="E1921" s="24">
        <v>2.7000000000000001E-3</v>
      </c>
      <c r="F1921" s="9">
        <v>27</v>
      </c>
      <c r="G1921" s="9">
        <v>31.4</v>
      </c>
      <c r="H1921" s="30" t="s">
        <v>37740</v>
      </c>
      <c r="I1921" t="s">
        <v>69</v>
      </c>
      <c r="J1921" s="4" t="s">
        <v>12</v>
      </c>
      <c r="K1921" s="6">
        <v>61.14</v>
      </c>
      <c r="L1921" s="10" t="s">
        <v>12</v>
      </c>
      <c r="M1921" s="24" t="s">
        <v>37739</v>
      </c>
      <c r="N1921">
        <v>4235</v>
      </c>
      <c r="O1921" s="15">
        <v>61.14</v>
      </c>
      <c r="P1921" s="4" t="s">
        <v>19460</v>
      </c>
      <c r="Q1921" s="4" t="s">
        <v>35527</v>
      </c>
      <c r="R1921" s="18">
        <v>23.37</v>
      </c>
      <c r="S1921" s="4" t="s">
        <v>35528</v>
      </c>
      <c r="T1921" s="4" t="s">
        <v>17284</v>
      </c>
      <c r="U1921" s="11" t="s">
        <v>15695</v>
      </c>
      <c r="V1921" s="11" t="s">
        <v>15696</v>
      </c>
      <c r="W1921" s="4" t="s">
        <v>17284</v>
      </c>
      <c r="X1921" s="4" t="s">
        <v>35526</v>
      </c>
      <c r="Y1921" s="4" t="s">
        <v>17282</v>
      </c>
      <c r="AB1921" s="5" t="s">
        <v>35529</v>
      </c>
      <c r="AC1921">
        <v>61.14</v>
      </c>
      <c r="AD1921">
        <v>20000</v>
      </c>
      <c r="AE1921">
        <v>4364700</v>
      </c>
      <c r="AF1921">
        <v>30207000</v>
      </c>
      <c r="AG1921" s="16">
        <v>218</v>
      </c>
      <c r="AH1921">
        <v>2.6672779999999999E-3</v>
      </c>
      <c r="AI1921" s="5">
        <v>3.14E-3</v>
      </c>
      <c r="AJ1921" s="5">
        <v>0.84899999999999998</v>
      </c>
      <c r="AK1921">
        <v>45</v>
      </c>
      <c r="AL1921">
        <v>4235</v>
      </c>
      <c r="AM1921" t="s">
        <v>35530</v>
      </c>
    </row>
    <row r="1922" spans="1:39" x14ac:dyDescent="0.25">
      <c r="A1922" t="str">
        <f>HYPERLINK("http://www.UniProt.org/UniProt/Q9H223","EHD4_HUMAN")</f>
        <v>EHD4_HUMAN</v>
      </c>
      <c r="B1922" s="4" t="s">
        <v>15966</v>
      </c>
      <c r="C1922" s="9">
        <v>120</v>
      </c>
      <c r="D1922" s="54">
        <v>0.85</v>
      </c>
      <c r="E1922" s="24">
        <v>1.4E-3</v>
      </c>
      <c r="F1922" s="9">
        <v>14</v>
      </c>
      <c r="G1922" s="9">
        <v>16.7</v>
      </c>
      <c r="H1922" s="30" t="s">
        <v>37740</v>
      </c>
      <c r="I1922" t="s">
        <v>32</v>
      </c>
      <c r="J1922" s="4" t="s">
        <v>12</v>
      </c>
      <c r="K1922" s="6">
        <v>61.173999999999999</v>
      </c>
      <c r="L1922" s="10" t="s">
        <v>12</v>
      </c>
      <c r="M1922" s="24" t="s">
        <v>37739</v>
      </c>
      <c r="N1922">
        <v>3895</v>
      </c>
      <c r="O1922" s="15">
        <v>61.173999999999999</v>
      </c>
      <c r="P1922" s="4" t="s">
        <v>19460</v>
      </c>
      <c r="Q1922" s="4" t="s">
        <v>34190</v>
      </c>
      <c r="R1922" s="18">
        <v>94.69</v>
      </c>
      <c r="S1922" s="4" t="s">
        <v>34191</v>
      </c>
      <c r="T1922" s="4" t="s">
        <v>15967</v>
      </c>
      <c r="U1922" s="11" t="s">
        <v>15968</v>
      </c>
      <c r="V1922" s="11" t="s">
        <v>5498</v>
      </c>
      <c r="W1922" s="4" t="s">
        <v>15967</v>
      </c>
      <c r="X1922" s="4" t="s">
        <v>34189</v>
      </c>
      <c r="Y1922" s="4" t="s">
        <v>15965</v>
      </c>
      <c r="AA1922" t="s">
        <v>9885</v>
      </c>
      <c r="AB1922" t="s">
        <v>34192</v>
      </c>
      <c r="AC1922">
        <v>61.173999999999999</v>
      </c>
      <c r="AD1922">
        <v>20000</v>
      </c>
      <c r="AE1922">
        <v>2334200</v>
      </c>
      <c r="AF1922">
        <v>16082000</v>
      </c>
      <c r="AG1922" s="16">
        <v>117</v>
      </c>
      <c r="AH1922">
        <v>1.426435E-3</v>
      </c>
      <c r="AI1922" s="5">
        <v>1.67E-3</v>
      </c>
      <c r="AJ1922" s="5">
        <v>0.85299999999999998</v>
      </c>
      <c r="AK1922">
        <v>36</v>
      </c>
      <c r="AL1922">
        <v>3895</v>
      </c>
      <c r="AM1922" t="s">
        <v>15965</v>
      </c>
    </row>
    <row r="1923" spans="1:39" x14ac:dyDescent="0.25">
      <c r="A1923" t="str">
        <f>HYPERLINK("http://www.UniProt.org/UniProt/O00459","P85B_HUMAN")</f>
        <v>P85B_HUMAN</v>
      </c>
      <c r="B1923" s="4" t="s">
        <v>355</v>
      </c>
      <c r="C1923" s="9">
        <v>25</v>
      </c>
      <c r="D1923" s="54">
        <v>0.84</v>
      </c>
      <c r="E1923" s="24">
        <v>2.9999999999999997E-4</v>
      </c>
      <c r="F1923" s="9">
        <v>2.9999999999999996</v>
      </c>
      <c r="G1923" s="9">
        <v>3.57</v>
      </c>
      <c r="H1923" s="30" t="s">
        <v>37740</v>
      </c>
      <c r="I1923" t="s">
        <v>12</v>
      </c>
      <c r="J1923" s="4" t="s">
        <v>12</v>
      </c>
      <c r="K1923" s="6">
        <v>81.543999999999997</v>
      </c>
      <c r="L1923" s="10" t="s">
        <v>12</v>
      </c>
      <c r="M1923" s="24" t="s">
        <v>37739</v>
      </c>
      <c r="N1923">
        <v>152</v>
      </c>
      <c r="O1923" s="15">
        <v>81.543999999999997</v>
      </c>
      <c r="P1923" s="4" t="s">
        <v>19460</v>
      </c>
      <c r="Q1923" s="4" t="s">
        <v>19768</v>
      </c>
      <c r="R1923" s="18">
        <v>84.69</v>
      </c>
      <c r="S1923" s="4" t="s">
        <v>19769</v>
      </c>
      <c r="T1923" s="4" t="s">
        <v>356</v>
      </c>
      <c r="U1923" s="11" t="s">
        <v>357</v>
      </c>
      <c r="V1923" s="11" t="s">
        <v>358</v>
      </c>
      <c r="W1923" s="4" t="s">
        <v>356</v>
      </c>
      <c r="X1923" s="4" t="s">
        <v>12</v>
      </c>
      <c r="Y1923" s="4" t="s">
        <v>354</v>
      </c>
      <c r="AB1923" t="s">
        <v>19770</v>
      </c>
      <c r="AC1923">
        <v>81.543999999999997</v>
      </c>
      <c r="AD1923">
        <v>20000</v>
      </c>
      <c r="AE1923">
        <v>492520</v>
      </c>
      <c r="AF1923">
        <v>3435800</v>
      </c>
      <c r="AG1923" s="16">
        <v>24.6</v>
      </c>
      <c r="AH1923">
        <v>3.0098000000000001E-4</v>
      </c>
      <c r="AI1923" s="5">
        <v>3.57E-4</v>
      </c>
      <c r="AJ1923" s="5">
        <v>0.84199999999999997</v>
      </c>
      <c r="AK1923">
        <v>25</v>
      </c>
      <c r="AL1923">
        <v>152</v>
      </c>
      <c r="AM1923" t="s">
        <v>354</v>
      </c>
    </row>
    <row r="1924" spans="1:39" x14ac:dyDescent="0.25">
      <c r="A1924" t="str">
        <f>HYPERLINK("http://www.UniProt.org/UniProt/Q96F24-2","NRBF2_HUMAN")</f>
        <v>NRBF2_HUMAN</v>
      </c>
      <c r="B1924" s="4" t="s">
        <v>14132</v>
      </c>
      <c r="C1924" s="9">
        <v>13</v>
      </c>
      <c r="D1924" s="54">
        <v>0.84</v>
      </c>
      <c r="E1924" s="24">
        <v>1.6000000000000001E-4</v>
      </c>
      <c r="F1924" s="9">
        <v>1.6</v>
      </c>
      <c r="G1924" s="9">
        <v>1.88</v>
      </c>
      <c r="H1924" s="30" t="s">
        <v>37740</v>
      </c>
      <c r="I1924" t="s">
        <v>69</v>
      </c>
      <c r="J1924" s="4" t="s">
        <v>12</v>
      </c>
      <c r="K1924" s="6">
        <v>26.954999999999998</v>
      </c>
      <c r="L1924" s="10" t="s">
        <v>12</v>
      </c>
      <c r="M1924" s="24" t="s">
        <v>37739</v>
      </c>
      <c r="N1924">
        <v>3424</v>
      </c>
      <c r="O1924" s="15">
        <v>26.954999999999998</v>
      </c>
      <c r="P1924" s="4" t="s">
        <v>19460</v>
      </c>
      <c r="Q1924" s="4" t="s">
        <v>32359</v>
      </c>
      <c r="R1924" s="18">
        <v>38.950000000000003</v>
      </c>
      <c r="S1924" s="4" t="s">
        <v>32360</v>
      </c>
      <c r="T1924" s="4" t="s">
        <v>14133</v>
      </c>
      <c r="V1924" s="11" t="s">
        <v>14134</v>
      </c>
      <c r="W1924" s="4" t="s">
        <v>14133</v>
      </c>
      <c r="X1924" s="4" t="s">
        <v>24768</v>
      </c>
      <c r="Y1924" s="4" t="s">
        <v>14135</v>
      </c>
      <c r="AB1924" s="5" t="s">
        <v>32361</v>
      </c>
      <c r="AC1924">
        <v>26.954999999999998</v>
      </c>
      <c r="AD1924">
        <v>20000</v>
      </c>
      <c r="AE1924">
        <v>259100</v>
      </c>
      <c r="AF1924">
        <v>1807000</v>
      </c>
      <c r="AG1924" s="16">
        <v>13</v>
      </c>
      <c r="AH1924">
        <v>1.5833700000000001E-4</v>
      </c>
      <c r="AI1924" s="5">
        <v>1.8799999999999999E-4</v>
      </c>
      <c r="AJ1924" s="5">
        <v>0.84199999999999997</v>
      </c>
      <c r="AK1924">
        <v>3</v>
      </c>
      <c r="AL1924">
        <v>3424</v>
      </c>
      <c r="AM1924" t="s">
        <v>32362</v>
      </c>
    </row>
    <row r="1925" spans="1:39" x14ac:dyDescent="0.25">
      <c r="A1925" t="str">
        <f>HYPERLINK("http://www.UniProt.org/UniProt/Q99683","M3K5_HUMAN")</f>
        <v>M3K5_HUMAN</v>
      </c>
      <c r="B1925" s="4" t="s">
        <v>14871</v>
      </c>
      <c r="C1925" s="9">
        <v>6.2</v>
      </c>
      <c r="D1925" s="54">
        <v>0.84</v>
      </c>
      <c r="E1925" s="24">
        <v>7.6000000000000004E-5</v>
      </c>
      <c r="F1925" s="9">
        <v>0.76</v>
      </c>
      <c r="G1925" s="9">
        <v>0.89700000000000002</v>
      </c>
      <c r="H1925" s="30" t="s">
        <v>37740</v>
      </c>
      <c r="I1925" t="s">
        <v>32</v>
      </c>
      <c r="J1925" s="4" t="s">
        <v>12</v>
      </c>
      <c r="K1925" s="6">
        <v>154.54</v>
      </c>
      <c r="L1925" s="10" t="s">
        <v>12</v>
      </c>
      <c r="M1925" s="24" t="s">
        <v>37739</v>
      </c>
      <c r="N1925">
        <v>3615</v>
      </c>
      <c r="O1925" s="15">
        <v>154.54</v>
      </c>
      <c r="P1925" s="4" t="s">
        <v>19460</v>
      </c>
      <c r="Q1925" s="4" t="s">
        <v>33123</v>
      </c>
      <c r="R1925" s="18">
        <v>140.28</v>
      </c>
      <c r="S1925" s="4" t="s">
        <v>33124</v>
      </c>
      <c r="T1925" s="4" t="s">
        <v>14872</v>
      </c>
      <c r="U1925" s="11" t="s">
        <v>14873</v>
      </c>
      <c r="V1925" s="11" t="s">
        <v>2420</v>
      </c>
      <c r="W1925" s="4" t="s">
        <v>14872</v>
      </c>
      <c r="X1925" s="4" t="s">
        <v>33122</v>
      </c>
      <c r="Y1925" s="4" t="s">
        <v>14870</v>
      </c>
      <c r="Z1925" t="s">
        <v>4885</v>
      </c>
      <c r="AB1925" t="s">
        <v>33125</v>
      </c>
      <c r="AC1925">
        <v>154.54</v>
      </c>
      <c r="AD1925">
        <v>20000</v>
      </c>
      <c r="AE1925">
        <v>123550</v>
      </c>
      <c r="AF1925">
        <v>862340</v>
      </c>
      <c r="AG1925" s="16">
        <v>6.18</v>
      </c>
      <c r="AH1925" s="5">
        <v>7.5501700000000003E-5</v>
      </c>
      <c r="AI1925" s="5">
        <v>8.9699999999999998E-5</v>
      </c>
      <c r="AJ1925" s="5">
        <v>0.84199999999999997</v>
      </c>
      <c r="AK1925">
        <v>12</v>
      </c>
      <c r="AL1925">
        <v>3615</v>
      </c>
      <c r="AM1925" t="s">
        <v>14870</v>
      </c>
    </row>
    <row r="1926" spans="1:39" x14ac:dyDescent="0.25">
      <c r="A1926" t="str">
        <f>HYPERLINK("http://www.UniProt.org/UniProt/P49840","GSK3A_HUMAN")</f>
        <v>GSK3A_HUMAN</v>
      </c>
      <c r="B1926" s="4" t="s">
        <v>6033</v>
      </c>
      <c r="C1926" s="9">
        <v>110</v>
      </c>
      <c r="D1926" s="54">
        <v>0.83</v>
      </c>
      <c r="E1926" s="24">
        <v>1.4E-3</v>
      </c>
      <c r="F1926" s="9">
        <v>14</v>
      </c>
      <c r="G1926" s="9">
        <v>16.900000000000002</v>
      </c>
      <c r="H1926" s="30" t="s">
        <v>37740</v>
      </c>
      <c r="I1926" t="s">
        <v>12</v>
      </c>
      <c r="J1926" s="4" t="s">
        <v>12</v>
      </c>
      <c r="K1926" s="6">
        <v>50.98</v>
      </c>
      <c r="L1926" s="10" t="s">
        <v>12</v>
      </c>
      <c r="M1926" s="24" t="s">
        <v>37739</v>
      </c>
      <c r="N1926">
        <v>1407</v>
      </c>
      <c r="O1926" s="15">
        <v>50.98</v>
      </c>
      <c r="P1926" s="4" t="s">
        <v>19460</v>
      </c>
      <c r="Q1926" s="4" t="s">
        <v>24562</v>
      </c>
      <c r="R1926" s="18">
        <v>46.74</v>
      </c>
      <c r="S1926" s="4" t="s">
        <v>24563</v>
      </c>
      <c r="T1926" s="4" t="s">
        <v>6034</v>
      </c>
      <c r="U1926" s="11" t="s">
        <v>6035</v>
      </c>
      <c r="V1926" s="11" t="s">
        <v>6036</v>
      </c>
      <c r="W1926" s="4" t="s">
        <v>6034</v>
      </c>
      <c r="X1926" s="4" t="s">
        <v>12</v>
      </c>
      <c r="Y1926" s="4" t="s">
        <v>6032</v>
      </c>
      <c r="AB1926" t="s">
        <v>24564</v>
      </c>
      <c r="AC1926">
        <v>50.98</v>
      </c>
      <c r="AD1926">
        <v>20000</v>
      </c>
      <c r="AE1926">
        <v>2295700</v>
      </c>
      <c r="AF1926">
        <v>16237000</v>
      </c>
      <c r="AG1926" s="16">
        <v>115</v>
      </c>
      <c r="AH1926">
        <v>1.4029069999999999E-3</v>
      </c>
      <c r="AI1926" s="5">
        <v>1.6900000000000001E-3</v>
      </c>
      <c r="AJ1926" s="5">
        <v>0.83099999999999996</v>
      </c>
      <c r="AK1926">
        <v>21</v>
      </c>
      <c r="AL1926">
        <v>1407</v>
      </c>
      <c r="AM1926" t="s">
        <v>6032</v>
      </c>
    </row>
    <row r="1927" spans="1:39" x14ac:dyDescent="0.25">
      <c r="A1927" t="str">
        <f>HYPERLINK("http://www.UniProt.org/UniProt/P62699","YPEL5_HUMAN")</f>
        <v>YPEL5_HUMAN</v>
      </c>
      <c r="B1927" s="4" t="s">
        <v>7203</v>
      </c>
      <c r="C1927" s="9">
        <v>7.6</v>
      </c>
      <c r="D1927" s="54">
        <v>0.83</v>
      </c>
      <c r="E1927" s="24">
        <v>9.2999999999999997E-5</v>
      </c>
      <c r="F1927" s="9">
        <v>0.92999999999999994</v>
      </c>
      <c r="G1927" s="9">
        <v>1.1199999999999999</v>
      </c>
      <c r="H1927" s="30" t="s">
        <v>37740</v>
      </c>
      <c r="I1927" t="s">
        <v>12</v>
      </c>
      <c r="J1927" s="4" t="s">
        <v>12</v>
      </c>
      <c r="K1927" s="6">
        <v>13.840999999999999</v>
      </c>
      <c r="L1927" s="10" t="s">
        <v>12</v>
      </c>
      <c r="M1927" s="24" t="s">
        <v>37739</v>
      </c>
      <c r="N1927">
        <v>1679</v>
      </c>
      <c r="O1927" s="15">
        <v>13.840999999999999</v>
      </c>
      <c r="P1927" s="4" t="s">
        <v>19460</v>
      </c>
      <c r="Q1927" s="4" t="s">
        <v>25569</v>
      </c>
      <c r="R1927" s="18">
        <v>35.58</v>
      </c>
      <c r="S1927" s="4" t="s">
        <v>19546</v>
      </c>
      <c r="T1927" s="4" t="s">
        <v>12</v>
      </c>
      <c r="V1927" s="11" t="s">
        <v>7204</v>
      </c>
      <c r="W1927" s="4" t="s">
        <v>12</v>
      </c>
      <c r="X1927" s="4" t="s">
        <v>12</v>
      </c>
      <c r="Y1927" s="4" t="s">
        <v>7202</v>
      </c>
      <c r="AB1927" t="s">
        <v>25570</v>
      </c>
      <c r="AC1927">
        <v>13.840999999999999</v>
      </c>
      <c r="AD1927">
        <v>20000</v>
      </c>
      <c r="AE1927">
        <v>151490</v>
      </c>
      <c r="AF1927">
        <v>1072200</v>
      </c>
      <c r="AG1927" s="16">
        <v>7.57</v>
      </c>
      <c r="AH1927" s="5">
        <v>9.2575899999999996E-5</v>
      </c>
      <c r="AI1927" s="5">
        <v>1.12E-4</v>
      </c>
      <c r="AJ1927" s="5">
        <v>0.83</v>
      </c>
      <c r="AK1927">
        <v>1</v>
      </c>
      <c r="AL1927">
        <v>1679</v>
      </c>
      <c r="AM1927" t="s">
        <v>7202</v>
      </c>
    </row>
    <row r="1928" spans="1:39" x14ac:dyDescent="0.25">
      <c r="A1928" t="str">
        <f>HYPERLINK("http://www.UniProt.org/UniProt/P58107","EPIPL_HUMAN")</f>
        <v>EPIPL_HUMAN</v>
      </c>
      <c r="B1928" s="4" t="s">
        <v>6782</v>
      </c>
      <c r="C1928" s="9">
        <v>1.8</v>
      </c>
      <c r="D1928" s="54">
        <v>0.83</v>
      </c>
      <c r="E1928" s="24">
        <v>2.1999999999999999E-5</v>
      </c>
      <c r="F1928" s="9">
        <v>0.22</v>
      </c>
      <c r="G1928" s="9">
        <v>0.26500000000000001</v>
      </c>
      <c r="H1928" s="30" t="s">
        <v>37740</v>
      </c>
      <c r="I1928" t="s">
        <v>32</v>
      </c>
      <c r="J1928" s="4" t="s">
        <v>12</v>
      </c>
      <c r="K1928" s="6">
        <v>555.61</v>
      </c>
      <c r="L1928" s="10" t="s">
        <v>12</v>
      </c>
      <c r="M1928" s="24" t="s">
        <v>37739</v>
      </c>
      <c r="N1928">
        <v>1586</v>
      </c>
      <c r="O1928" s="15">
        <v>555.61</v>
      </c>
      <c r="P1928" s="4" t="s">
        <v>19460</v>
      </c>
      <c r="Q1928" s="4" t="s">
        <v>25225</v>
      </c>
      <c r="R1928" s="18">
        <v>22.02</v>
      </c>
      <c r="S1928" s="4" t="s">
        <v>25226</v>
      </c>
      <c r="T1928" s="4" t="s">
        <v>12</v>
      </c>
      <c r="W1928" s="4" t="s">
        <v>12</v>
      </c>
      <c r="X1928" s="4" t="s">
        <v>19540</v>
      </c>
      <c r="Y1928" s="4" t="s">
        <v>6781</v>
      </c>
      <c r="AA1928" t="s">
        <v>6584</v>
      </c>
      <c r="AB1928" t="s">
        <v>25227</v>
      </c>
      <c r="AC1928">
        <v>555.61</v>
      </c>
      <c r="AD1928">
        <v>20000</v>
      </c>
      <c r="AE1928">
        <v>36204</v>
      </c>
      <c r="AF1928">
        <v>255080</v>
      </c>
      <c r="AG1928" s="16">
        <v>1.81</v>
      </c>
      <c r="AH1928" s="5">
        <v>2.2124300000000001E-5</v>
      </c>
      <c r="AI1928" s="5">
        <v>2.65E-5</v>
      </c>
      <c r="AJ1928" s="5">
        <v>0.83399999999999996</v>
      </c>
      <c r="AK1928">
        <v>28</v>
      </c>
      <c r="AL1928">
        <v>1586</v>
      </c>
      <c r="AM1928" t="s">
        <v>6781</v>
      </c>
    </row>
    <row r="1929" spans="1:39" x14ac:dyDescent="0.25">
      <c r="A1929" t="str">
        <f>HYPERLINK("http://www.UniProt.org/UniProt/Q92541","RTF1_HUMAN")</f>
        <v>RTF1_HUMAN</v>
      </c>
      <c r="B1929" s="4" t="s">
        <v>13329</v>
      </c>
      <c r="C1929" s="9">
        <v>570</v>
      </c>
      <c r="D1929" s="54">
        <v>0.82</v>
      </c>
      <c r="E1929" s="24">
        <v>7.0000000000000001E-3</v>
      </c>
      <c r="F1929" s="9">
        <v>70</v>
      </c>
      <c r="G1929" s="9">
        <v>85.5</v>
      </c>
      <c r="H1929" s="30" t="s">
        <v>37740</v>
      </c>
      <c r="I1929" t="s">
        <v>92</v>
      </c>
      <c r="J1929" s="4" t="s">
        <v>12</v>
      </c>
      <c r="K1929" s="6">
        <v>80.313000000000002</v>
      </c>
      <c r="L1929" s="10" t="s">
        <v>12</v>
      </c>
      <c r="M1929" s="24" t="s">
        <v>37739</v>
      </c>
      <c r="N1929">
        <v>3226</v>
      </c>
      <c r="O1929" s="15">
        <v>80.313000000000002</v>
      </c>
      <c r="P1929" s="4" t="s">
        <v>19460</v>
      </c>
      <c r="Q1929" s="4" t="s">
        <v>31592</v>
      </c>
      <c r="R1929" s="18">
        <v>103.64</v>
      </c>
      <c r="S1929" s="4" t="s">
        <v>31593</v>
      </c>
      <c r="T1929" s="4" t="s">
        <v>13330</v>
      </c>
      <c r="U1929" s="11" t="s">
        <v>13331</v>
      </c>
      <c r="V1929" s="11" t="s">
        <v>13332</v>
      </c>
      <c r="W1929" s="4" t="s">
        <v>13330</v>
      </c>
      <c r="X1929" s="4" t="s">
        <v>21128</v>
      </c>
      <c r="Y1929" s="4" t="s">
        <v>13328</v>
      </c>
      <c r="AA1929" t="s">
        <v>4022</v>
      </c>
      <c r="AB1929" t="s">
        <v>31594</v>
      </c>
      <c r="AC1929">
        <v>80.313000000000002</v>
      </c>
      <c r="AD1929">
        <v>20000</v>
      </c>
      <c r="AE1929">
        <v>11496000</v>
      </c>
      <c r="AF1929">
        <v>82203000</v>
      </c>
      <c r="AG1929" s="16">
        <v>575</v>
      </c>
      <c r="AH1929">
        <v>7.0252320000000002E-3</v>
      </c>
      <c r="AI1929" s="5">
        <v>8.5500000000000003E-3</v>
      </c>
      <c r="AJ1929" s="5">
        <v>0.82199999999999995</v>
      </c>
      <c r="AK1929">
        <v>96</v>
      </c>
      <c r="AL1929">
        <v>3226</v>
      </c>
      <c r="AM1929" t="s">
        <v>13328</v>
      </c>
    </row>
    <row r="1930" spans="1:39" x14ac:dyDescent="0.25">
      <c r="A1930" t="str">
        <f>HYPERLINK("http://www.UniProt.org/UniProt/Q6P2Q9","PRP8_HUMAN")</f>
        <v>PRP8_HUMAN</v>
      </c>
      <c r="B1930" s="4" t="s">
        <v>10917</v>
      </c>
      <c r="C1930" s="9">
        <v>170</v>
      </c>
      <c r="D1930" s="54">
        <v>0.82</v>
      </c>
      <c r="E1930" s="24">
        <v>2.0999999999999999E-3</v>
      </c>
      <c r="F1930" s="9">
        <v>21</v>
      </c>
      <c r="G1930" s="9">
        <v>25.7</v>
      </c>
      <c r="H1930" s="30" t="s">
        <v>37740</v>
      </c>
      <c r="I1930" t="s">
        <v>92</v>
      </c>
      <c r="J1930" s="4" t="s">
        <v>12</v>
      </c>
      <c r="K1930" s="6">
        <v>273.60000000000002</v>
      </c>
      <c r="L1930" s="10" t="s">
        <v>12</v>
      </c>
      <c r="M1930" s="24" t="s">
        <v>37739</v>
      </c>
      <c r="N1930">
        <v>2581</v>
      </c>
      <c r="O1930" s="15">
        <v>273.60000000000002</v>
      </c>
      <c r="P1930" s="4" t="s">
        <v>19460</v>
      </c>
      <c r="Q1930" s="4" t="s">
        <v>29091</v>
      </c>
      <c r="R1930" s="18">
        <v>48.26</v>
      </c>
      <c r="S1930" s="4" t="s">
        <v>29092</v>
      </c>
      <c r="T1930" s="4" t="s">
        <v>10918</v>
      </c>
      <c r="U1930" s="11" t="s">
        <v>10919</v>
      </c>
      <c r="V1930" s="11" t="s">
        <v>10920</v>
      </c>
      <c r="W1930" s="4" t="s">
        <v>10918</v>
      </c>
      <c r="X1930" s="4" t="s">
        <v>29090</v>
      </c>
      <c r="Y1930" s="4" t="s">
        <v>10916</v>
      </c>
      <c r="Z1930" t="s">
        <v>335</v>
      </c>
      <c r="AA1930" t="s">
        <v>2178</v>
      </c>
      <c r="AB1930" t="s">
        <v>29093</v>
      </c>
      <c r="AC1930">
        <v>273.60000000000002</v>
      </c>
      <c r="AD1930">
        <v>20000</v>
      </c>
      <c r="AE1930">
        <v>3444500</v>
      </c>
      <c r="AF1930">
        <v>24720000</v>
      </c>
      <c r="AG1930" s="16">
        <v>172</v>
      </c>
      <c r="AH1930">
        <v>2.1049419999999998E-3</v>
      </c>
      <c r="AI1930" s="5">
        <v>2.5699999999999998E-3</v>
      </c>
      <c r="AJ1930" s="5">
        <v>0.81899999999999995</v>
      </c>
      <c r="AK1930">
        <v>241</v>
      </c>
      <c r="AL1930">
        <v>2581</v>
      </c>
      <c r="AM1930" t="s">
        <v>10916</v>
      </c>
    </row>
    <row r="1931" spans="1:39" x14ac:dyDescent="0.25">
      <c r="A1931" t="str">
        <f>HYPERLINK("http://www.UniProt.org/UniProt/P46934-4","NEDD4_HUMAN")</f>
        <v>NEDD4_HUMAN</v>
      </c>
      <c r="B1931" s="4" t="s">
        <v>5701</v>
      </c>
      <c r="C1931" s="9">
        <v>82</v>
      </c>
      <c r="D1931" s="54">
        <v>0.82</v>
      </c>
      <c r="E1931" s="24">
        <v>1E-3</v>
      </c>
      <c r="F1931" s="9">
        <v>10</v>
      </c>
      <c r="G1931" s="9">
        <v>12.2</v>
      </c>
      <c r="H1931" s="30" t="s">
        <v>37740</v>
      </c>
      <c r="I1931" t="s">
        <v>32</v>
      </c>
      <c r="J1931" s="4" t="s">
        <v>251</v>
      </c>
      <c r="K1931" s="6">
        <v>104.22</v>
      </c>
      <c r="L1931" s="10" t="s">
        <v>12</v>
      </c>
      <c r="M1931" s="24" t="s">
        <v>37739</v>
      </c>
      <c r="N1931">
        <v>1333</v>
      </c>
      <c r="O1931" s="15">
        <v>104.22</v>
      </c>
      <c r="P1931" s="4" t="s">
        <v>19460</v>
      </c>
      <c r="Q1931" s="4" t="s">
        <v>24281</v>
      </c>
      <c r="R1931" s="18">
        <v>54.46</v>
      </c>
      <c r="S1931" s="4" t="s">
        <v>24282</v>
      </c>
      <c r="T1931" s="4" t="s">
        <v>5702</v>
      </c>
      <c r="U1931" s="11" t="s">
        <v>5703</v>
      </c>
      <c r="V1931" s="11" t="s">
        <v>5704</v>
      </c>
      <c r="W1931" s="4" t="s">
        <v>5702</v>
      </c>
      <c r="X1931" s="4" t="s">
        <v>24280</v>
      </c>
      <c r="Y1931" s="4" t="s">
        <v>5705</v>
      </c>
      <c r="AA1931" t="s">
        <v>3489</v>
      </c>
      <c r="AB1931" s="5" t="s">
        <v>24283</v>
      </c>
      <c r="AC1931">
        <v>104.22</v>
      </c>
      <c r="AD1931">
        <v>20000</v>
      </c>
      <c r="AE1931">
        <v>1647000</v>
      </c>
      <c r="AF1931">
        <v>11747000</v>
      </c>
      <c r="AG1931" s="16">
        <v>82.4</v>
      </c>
      <c r="AH1931">
        <v>1.0064850000000001E-3</v>
      </c>
      <c r="AI1931" s="5">
        <v>1.2199999999999999E-3</v>
      </c>
      <c r="AJ1931" s="5">
        <v>0.82399999999999995</v>
      </c>
      <c r="AK1931">
        <v>44</v>
      </c>
      <c r="AL1931">
        <v>1333</v>
      </c>
      <c r="AM1931" t="s">
        <v>24284</v>
      </c>
    </row>
    <row r="1932" spans="1:39" x14ac:dyDescent="0.25">
      <c r="A1932" t="str">
        <f>HYPERLINK("http://www.UniProt.org/UniProt/P17812","PYRG1_HUMAN")</f>
        <v>PYRG1_HUMAN</v>
      </c>
      <c r="B1932" s="4" t="s">
        <v>3879</v>
      </c>
      <c r="C1932" s="9">
        <v>6700</v>
      </c>
      <c r="D1932" s="54">
        <v>0.81</v>
      </c>
      <c r="E1932" s="24">
        <v>8.2000000000000003E-2</v>
      </c>
      <c r="F1932" s="9">
        <v>820</v>
      </c>
      <c r="G1932" s="9">
        <v>1000</v>
      </c>
      <c r="H1932" s="30" t="s">
        <v>37740</v>
      </c>
      <c r="I1932" t="s">
        <v>12</v>
      </c>
      <c r="J1932" s="4" t="s">
        <v>12</v>
      </c>
      <c r="K1932" s="6">
        <v>66.69</v>
      </c>
      <c r="L1932" s="10" t="s">
        <v>12</v>
      </c>
      <c r="M1932" s="24" t="s">
        <v>37739</v>
      </c>
      <c r="N1932">
        <v>934</v>
      </c>
      <c r="O1932" s="15">
        <v>66.69</v>
      </c>
      <c r="P1932" s="4" t="s">
        <v>19460</v>
      </c>
      <c r="Q1932" s="4" t="s">
        <v>22748</v>
      </c>
      <c r="R1932" s="18">
        <v>69.150000000000006</v>
      </c>
      <c r="S1932" s="4" t="s">
        <v>22749</v>
      </c>
      <c r="T1932" s="4" t="s">
        <v>3880</v>
      </c>
      <c r="U1932" s="11" t="s">
        <v>3881</v>
      </c>
      <c r="V1932" s="11" t="s">
        <v>3882</v>
      </c>
      <c r="W1932" s="4" t="s">
        <v>3880</v>
      </c>
      <c r="X1932" s="4" t="s">
        <v>12</v>
      </c>
      <c r="Y1932" s="4" t="s">
        <v>3878</v>
      </c>
      <c r="AA1932" t="s">
        <v>906</v>
      </c>
      <c r="AB1932" t="s">
        <v>22750</v>
      </c>
      <c r="AC1932">
        <v>66.69</v>
      </c>
      <c r="AD1932">
        <v>20000</v>
      </c>
      <c r="AE1932">
        <v>133410000</v>
      </c>
      <c r="AF1932">
        <v>962590000</v>
      </c>
      <c r="AG1932" s="16">
        <v>6670</v>
      </c>
      <c r="AH1932">
        <v>8.1527152000000006E-2</v>
      </c>
      <c r="AI1932" s="5">
        <v>0.1</v>
      </c>
      <c r="AJ1932" s="5">
        <v>0.81399999999999995</v>
      </c>
      <c r="AK1932">
        <v>246</v>
      </c>
      <c r="AL1932">
        <v>934</v>
      </c>
      <c r="AM1932" t="s">
        <v>3878</v>
      </c>
    </row>
    <row r="1933" spans="1:39" x14ac:dyDescent="0.25">
      <c r="A1933" t="str">
        <f>HYPERLINK("http://www.UniProt.org/UniProt/P53680","AP2S1_HUMAN")</f>
        <v>AP2S1_HUMAN</v>
      </c>
      <c r="B1933" s="4" t="s">
        <v>6493</v>
      </c>
      <c r="C1933" s="9">
        <v>1600</v>
      </c>
      <c r="D1933" s="54">
        <v>0.81</v>
      </c>
      <c r="E1933" s="24">
        <v>1.9E-2</v>
      </c>
      <c r="F1933" s="9">
        <v>190</v>
      </c>
      <c r="G1933" s="9">
        <v>237</v>
      </c>
      <c r="H1933" s="30" t="s">
        <v>37740</v>
      </c>
      <c r="I1933" t="s">
        <v>32</v>
      </c>
      <c r="J1933" s="4" t="s">
        <v>12</v>
      </c>
      <c r="K1933" s="6">
        <v>17.018000000000001</v>
      </c>
      <c r="L1933" s="10" t="s">
        <v>12</v>
      </c>
      <c r="M1933" s="24" t="s">
        <v>37739</v>
      </c>
      <c r="N1933">
        <v>1520</v>
      </c>
      <c r="O1933" s="15">
        <v>17.018000000000001</v>
      </c>
      <c r="P1933" s="4" t="s">
        <v>19460</v>
      </c>
      <c r="Q1933" s="4" t="s">
        <v>24975</v>
      </c>
      <c r="R1933" s="18">
        <v>28.08</v>
      </c>
      <c r="S1933" s="4" t="s">
        <v>24976</v>
      </c>
      <c r="T1933" s="4" t="s">
        <v>6494</v>
      </c>
      <c r="U1933" s="11" t="s">
        <v>6495</v>
      </c>
      <c r="V1933" s="11" t="s">
        <v>6496</v>
      </c>
      <c r="W1933" s="4" t="s">
        <v>6494</v>
      </c>
      <c r="X1933" s="4" t="s">
        <v>24974</v>
      </c>
      <c r="Y1933" s="4" t="s">
        <v>6492</v>
      </c>
      <c r="AB1933" t="s">
        <v>24977</v>
      </c>
      <c r="AC1933">
        <v>17.018000000000001</v>
      </c>
      <c r="AD1933">
        <v>20000</v>
      </c>
      <c r="AE1933">
        <v>31584000</v>
      </c>
      <c r="AF1933">
        <v>227780000</v>
      </c>
      <c r="AG1933" s="16">
        <v>1580</v>
      </c>
      <c r="AH1933">
        <v>1.9301054000000002E-2</v>
      </c>
      <c r="AI1933" s="5">
        <v>2.3699999999999999E-2</v>
      </c>
      <c r="AJ1933" s="5">
        <v>0.81499999999999995</v>
      </c>
      <c r="AK1933">
        <v>22</v>
      </c>
      <c r="AL1933">
        <v>1520</v>
      </c>
      <c r="AM1933" t="s">
        <v>24978</v>
      </c>
    </row>
    <row r="1934" spans="1:39" x14ac:dyDescent="0.25">
      <c r="A1934" t="str">
        <f>HYPERLINK("http://www.UniProt.org/UniProt/Q9H9A6","LRC40_HUMAN")</f>
        <v>LRC40_HUMAN</v>
      </c>
      <c r="B1934" s="4" t="s">
        <v>16395</v>
      </c>
      <c r="C1934" s="9">
        <v>530</v>
      </c>
      <c r="D1934" s="54">
        <v>0.81</v>
      </c>
      <c r="E1934" s="24">
        <v>6.4999999999999997E-3</v>
      </c>
      <c r="F1934" s="9">
        <v>65</v>
      </c>
      <c r="G1934" s="9">
        <v>81</v>
      </c>
      <c r="H1934" s="30" t="s">
        <v>37740</v>
      </c>
      <c r="I1934" t="s">
        <v>12</v>
      </c>
      <c r="J1934" s="4" t="s">
        <v>12</v>
      </c>
      <c r="K1934" s="6">
        <v>68.248999999999995</v>
      </c>
      <c r="L1934" s="10" t="s">
        <v>12</v>
      </c>
      <c r="M1934" s="24" t="s">
        <v>37739</v>
      </c>
      <c r="N1934">
        <v>4008</v>
      </c>
      <c r="O1934" s="15">
        <v>68.248999999999995</v>
      </c>
      <c r="P1934" s="4" t="s">
        <v>19460</v>
      </c>
      <c r="Q1934" s="4" t="s">
        <v>34640</v>
      </c>
      <c r="R1934" s="18">
        <v>89.08</v>
      </c>
      <c r="S1934" s="4" t="s">
        <v>34641</v>
      </c>
      <c r="T1934" s="4" t="s">
        <v>12</v>
      </c>
      <c r="V1934" s="11" t="s">
        <v>9540</v>
      </c>
      <c r="W1934" s="4" t="s">
        <v>12</v>
      </c>
      <c r="X1934" s="4" t="s">
        <v>12</v>
      </c>
      <c r="Y1934" s="4" t="s">
        <v>16394</v>
      </c>
      <c r="AA1934" t="s">
        <v>6989</v>
      </c>
      <c r="AB1934" t="s">
        <v>34642</v>
      </c>
      <c r="AC1934">
        <v>68.248999999999995</v>
      </c>
      <c r="AD1934">
        <v>20000</v>
      </c>
      <c r="AE1934">
        <v>10671000</v>
      </c>
      <c r="AF1934">
        <v>77821000</v>
      </c>
      <c r="AG1934" s="16">
        <v>534</v>
      </c>
      <c r="AH1934">
        <v>6.5210720000000002E-3</v>
      </c>
      <c r="AI1934" s="5">
        <v>8.0999999999999996E-3</v>
      </c>
      <c r="AJ1934" s="5">
        <v>0.80600000000000005</v>
      </c>
      <c r="AK1934">
        <v>108</v>
      </c>
      <c r="AL1934">
        <v>4008</v>
      </c>
      <c r="AM1934" t="s">
        <v>16394</v>
      </c>
    </row>
    <row r="1935" spans="1:39" x14ac:dyDescent="0.25">
      <c r="A1935" t="str">
        <f>HYPERLINK("http://www.UniProt.org/UniProt/O95218-2","ZRAB2_HUMAN")</f>
        <v>ZRAB2_HUMAN</v>
      </c>
      <c r="B1935" s="4" t="s">
        <v>2306</v>
      </c>
      <c r="C1935" s="9">
        <v>240</v>
      </c>
      <c r="D1935" s="54">
        <v>0.81</v>
      </c>
      <c r="E1935" s="24">
        <v>2.8999999999999998E-3</v>
      </c>
      <c r="F1935" s="9">
        <v>28.999999999999996</v>
      </c>
      <c r="G1935" s="9">
        <v>36.1</v>
      </c>
      <c r="H1935" s="30" t="s">
        <v>37740</v>
      </c>
      <c r="I1935" t="s">
        <v>92</v>
      </c>
      <c r="J1935" s="4" t="s">
        <v>12</v>
      </c>
      <c r="K1935" s="6">
        <v>36.317999999999998</v>
      </c>
      <c r="L1935" s="10" t="s">
        <v>12</v>
      </c>
      <c r="M1935" s="24" t="s">
        <v>37739</v>
      </c>
      <c r="N1935">
        <v>580</v>
      </c>
      <c r="O1935" s="15">
        <v>36.317999999999998</v>
      </c>
      <c r="P1935" s="4" t="s">
        <v>19460</v>
      </c>
      <c r="Q1935" s="4" t="s">
        <v>21441</v>
      </c>
      <c r="R1935" s="18">
        <v>51.91</v>
      </c>
      <c r="S1935" s="4" t="s">
        <v>21442</v>
      </c>
      <c r="T1935" s="4" t="s">
        <v>2307</v>
      </c>
      <c r="V1935" s="11" t="s">
        <v>2308</v>
      </c>
      <c r="W1935" s="4" t="s">
        <v>2307</v>
      </c>
      <c r="X1935" s="4" t="s">
        <v>21440</v>
      </c>
      <c r="Y1935" s="4" t="s">
        <v>2310</v>
      </c>
      <c r="Z1935" t="s">
        <v>2309</v>
      </c>
      <c r="AA1935" t="s">
        <v>463</v>
      </c>
      <c r="AB1935" t="s">
        <v>21443</v>
      </c>
      <c r="AC1935">
        <v>36.317999999999998</v>
      </c>
      <c r="AD1935">
        <v>20000</v>
      </c>
      <c r="AE1935">
        <v>4789100</v>
      </c>
      <c r="AF1935">
        <v>34734000</v>
      </c>
      <c r="AG1935" s="16">
        <v>239</v>
      </c>
      <c r="AH1935">
        <v>2.9266299999999999E-3</v>
      </c>
      <c r="AI1935" s="5">
        <v>3.6099999999999999E-3</v>
      </c>
      <c r="AJ1935" s="5">
        <v>0.81</v>
      </c>
      <c r="AK1935">
        <v>40</v>
      </c>
      <c r="AL1935">
        <v>580</v>
      </c>
      <c r="AM1935" t="s">
        <v>21444</v>
      </c>
    </row>
    <row r="1936" spans="1:39" x14ac:dyDescent="0.25">
      <c r="A1936" t="str">
        <f>HYPERLINK("http://www.UniProt.org/UniProt/Q8ND90","PNMA1_HUMAN")</f>
        <v>PNMA1_HUMAN</v>
      </c>
      <c r="B1936" s="4" t="s">
        <v>12628</v>
      </c>
      <c r="C1936" s="9">
        <v>15</v>
      </c>
      <c r="D1936" s="54">
        <v>0.81</v>
      </c>
      <c r="E1936" s="24">
        <v>1.9000000000000001E-4</v>
      </c>
      <c r="F1936" s="9">
        <v>1.9000000000000001</v>
      </c>
      <c r="G1936" s="9">
        <v>2.2800000000000002</v>
      </c>
      <c r="H1936" s="30" t="s">
        <v>37740</v>
      </c>
      <c r="I1936" t="s">
        <v>69</v>
      </c>
      <c r="J1936" s="4" t="s">
        <v>12</v>
      </c>
      <c r="K1936" s="6">
        <v>39.761000000000003</v>
      </c>
      <c r="L1936" s="10" t="s">
        <v>12</v>
      </c>
      <c r="M1936" s="24" t="s">
        <v>37739</v>
      </c>
      <c r="N1936">
        <v>3048</v>
      </c>
      <c r="O1936" s="15">
        <v>39.761000000000003</v>
      </c>
      <c r="P1936" s="4" t="s">
        <v>19460</v>
      </c>
      <c r="Q1936" s="4" t="s">
        <v>30880</v>
      </c>
      <c r="R1936" s="18">
        <v>155.68</v>
      </c>
      <c r="S1936" s="4" t="s">
        <v>30881</v>
      </c>
      <c r="T1936" s="4" t="s">
        <v>12</v>
      </c>
      <c r="V1936" s="11" t="s">
        <v>12629</v>
      </c>
      <c r="W1936" s="4" t="s">
        <v>12</v>
      </c>
      <c r="X1936" s="4" t="s">
        <v>30879</v>
      </c>
      <c r="Y1936" s="4" t="s">
        <v>12627</v>
      </c>
      <c r="AB1936" t="s">
        <v>30882</v>
      </c>
      <c r="AC1936">
        <v>39.761000000000003</v>
      </c>
      <c r="AD1936">
        <v>20000</v>
      </c>
      <c r="AE1936">
        <v>303890</v>
      </c>
      <c r="AF1936">
        <v>2191700</v>
      </c>
      <c r="AG1936" s="16">
        <v>15.2</v>
      </c>
      <c r="AH1936">
        <v>1.85708E-4</v>
      </c>
      <c r="AI1936" s="5">
        <v>2.2800000000000001E-4</v>
      </c>
      <c r="AJ1936" s="5">
        <v>0.81499999999999995</v>
      </c>
      <c r="AK1936">
        <v>5</v>
      </c>
      <c r="AL1936">
        <v>3048</v>
      </c>
      <c r="AM1936" t="s">
        <v>12627</v>
      </c>
    </row>
    <row r="1937" spans="1:39" x14ac:dyDescent="0.25">
      <c r="A1937" t="str">
        <f>HYPERLINK("http://www.UniProt.org/UniProt/P54646","AAPK2_HUMAN")</f>
        <v>AAPK2_HUMAN</v>
      </c>
      <c r="B1937" s="4" t="s">
        <v>6561</v>
      </c>
      <c r="C1937" s="9">
        <v>13</v>
      </c>
      <c r="D1937" s="54">
        <v>0.81</v>
      </c>
      <c r="E1937" s="24">
        <v>1.6000000000000001E-4</v>
      </c>
      <c r="F1937" s="9">
        <v>1.6</v>
      </c>
      <c r="G1937" s="9">
        <v>2.0299999999999998</v>
      </c>
      <c r="H1937" s="30" t="s">
        <v>37740</v>
      </c>
      <c r="I1937" t="s">
        <v>69</v>
      </c>
      <c r="J1937" s="4" t="s">
        <v>314</v>
      </c>
      <c r="K1937" s="6">
        <v>62.319000000000003</v>
      </c>
      <c r="L1937" s="10" t="s">
        <v>12</v>
      </c>
      <c r="M1937" s="24" t="s">
        <v>37739</v>
      </c>
      <c r="N1937">
        <v>1536</v>
      </c>
      <c r="O1937" s="15">
        <v>62.319000000000003</v>
      </c>
      <c r="P1937" s="4" t="s">
        <v>19460</v>
      </c>
      <c r="Q1937" s="4" t="s">
        <v>25032</v>
      </c>
      <c r="R1937" s="18">
        <v>39.61</v>
      </c>
      <c r="S1937" s="4" t="s">
        <v>25033</v>
      </c>
      <c r="T1937" s="4" t="s">
        <v>6562</v>
      </c>
      <c r="U1937" s="11" t="s">
        <v>6563</v>
      </c>
      <c r="V1937" s="11" t="s">
        <v>4488</v>
      </c>
      <c r="W1937" s="4" t="s">
        <v>6562</v>
      </c>
      <c r="X1937" s="4" t="s">
        <v>25031</v>
      </c>
      <c r="Y1937" s="4" t="s">
        <v>6560</v>
      </c>
      <c r="AB1937" t="s">
        <v>25034</v>
      </c>
      <c r="AC1937">
        <v>62.319000000000003</v>
      </c>
      <c r="AD1937">
        <v>20000</v>
      </c>
      <c r="AE1937">
        <v>269720</v>
      </c>
      <c r="AF1937">
        <v>1948900</v>
      </c>
      <c r="AG1937" s="16">
        <v>13.5</v>
      </c>
      <c r="AH1937">
        <v>1.6482700000000001E-4</v>
      </c>
      <c r="AI1937" s="5">
        <v>2.03E-4</v>
      </c>
      <c r="AJ1937" s="5">
        <v>0.81299999999999994</v>
      </c>
      <c r="AK1937">
        <v>7</v>
      </c>
      <c r="AL1937">
        <v>1536</v>
      </c>
      <c r="AM1937" t="s">
        <v>6560</v>
      </c>
    </row>
    <row r="1938" spans="1:39" x14ac:dyDescent="0.25">
      <c r="A1938" t="str">
        <f>HYPERLINK("http://www.UniProt.org/UniProt/Q96NC0","ZMAT2_HUMAN")</f>
        <v>ZMAT2_HUMAN</v>
      </c>
      <c r="B1938" s="4" t="s">
        <v>14506</v>
      </c>
      <c r="C1938" s="9">
        <v>43</v>
      </c>
      <c r="D1938" s="54">
        <v>0.8</v>
      </c>
      <c r="E1938" s="24">
        <v>5.2999999999999998E-4</v>
      </c>
      <c r="F1938" s="9">
        <v>5.3</v>
      </c>
      <c r="G1938" s="9">
        <v>6.64</v>
      </c>
      <c r="H1938" s="30" t="s">
        <v>37740</v>
      </c>
      <c r="I1938" t="s">
        <v>92</v>
      </c>
      <c r="J1938" s="4" t="s">
        <v>12</v>
      </c>
      <c r="K1938" s="6">
        <v>23.611999999999998</v>
      </c>
      <c r="L1938" s="10" t="s">
        <v>12</v>
      </c>
      <c r="M1938" s="24" t="s">
        <v>37739</v>
      </c>
      <c r="N1938">
        <v>3522</v>
      </c>
      <c r="O1938" s="15">
        <v>23.611999999999998</v>
      </c>
      <c r="P1938" s="4" t="s">
        <v>19460</v>
      </c>
      <c r="Q1938" s="4" t="s">
        <v>32735</v>
      </c>
      <c r="R1938" s="18">
        <v>23.38</v>
      </c>
      <c r="S1938" s="4" t="s">
        <v>32736</v>
      </c>
      <c r="T1938" s="4" t="s">
        <v>12</v>
      </c>
      <c r="U1938" s="11" t="s">
        <v>14507</v>
      </c>
      <c r="V1938" s="11" t="s">
        <v>14508</v>
      </c>
      <c r="W1938" s="4" t="s">
        <v>12</v>
      </c>
      <c r="X1938" s="4" t="s">
        <v>19923</v>
      </c>
      <c r="Y1938" s="4" t="s">
        <v>14505</v>
      </c>
      <c r="AB1938" t="s">
        <v>32737</v>
      </c>
      <c r="AC1938">
        <v>23.611999999999998</v>
      </c>
      <c r="AD1938">
        <v>20000</v>
      </c>
      <c r="AE1938">
        <v>868890</v>
      </c>
      <c r="AF1938">
        <v>6384800</v>
      </c>
      <c r="AG1938" s="16">
        <v>43.4</v>
      </c>
      <c r="AH1938">
        <v>5.3098100000000003E-4</v>
      </c>
      <c r="AI1938" s="5">
        <v>6.6399999999999999E-4</v>
      </c>
      <c r="AJ1938" s="5">
        <v>0.79900000000000004</v>
      </c>
      <c r="AK1938">
        <v>7</v>
      </c>
      <c r="AL1938">
        <v>3522</v>
      </c>
      <c r="AM1938" t="s">
        <v>14505</v>
      </c>
    </row>
    <row r="1939" spans="1:39" x14ac:dyDescent="0.25">
      <c r="A1939" t="str">
        <f>HYPERLINK("http://www.UniProt.org/UniProt/Q96S94","CCNL2_HUMAN")</f>
        <v>CCNL2_HUMAN</v>
      </c>
      <c r="B1939" s="4" t="s">
        <v>14692</v>
      </c>
      <c r="C1939" s="9">
        <v>23</v>
      </c>
      <c r="D1939" s="54">
        <v>0.8</v>
      </c>
      <c r="E1939" s="24">
        <v>2.7999999999999998E-4</v>
      </c>
      <c r="F1939" s="9">
        <v>2.8</v>
      </c>
      <c r="G1939" s="9">
        <v>3.5599999999999996</v>
      </c>
      <c r="H1939" s="30" t="s">
        <v>37740</v>
      </c>
      <c r="I1939" t="s">
        <v>92</v>
      </c>
      <c r="J1939" s="4" t="s">
        <v>12</v>
      </c>
      <c r="K1939" s="6">
        <v>58.146999999999998</v>
      </c>
      <c r="L1939" s="10" t="s">
        <v>12</v>
      </c>
      <c r="M1939" s="24" t="s">
        <v>37739</v>
      </c>
      <c r="N1939">
        <v>3572</v>
      </c>
      <c r="O1939" s="15">
        <v>58.146999999999998</v>
      </c>
      <c r="P1939" s="4" t="s">
        <v>19460</v>
      </c>
      <c r="Q1939" s="4" t="s">
        <v>32944</v>
      </c>
      <c r="R1939" s="18">
        <v>31.94</v>
      </c>
      <c r="S1939" s="4" t="s">
        <v>32945</v>
      </c>
      <c r="T1939" s="4" t="s">
        <v>14693</v>
      </c>
      <c r="V1939" s="11" t="s">
        <v>1494</v>
      </c>
      <c r="W1939" s="4" t="s">
        <v>14693</v>
      </c>
      <c r="X1939" s="4" t="s">
        <v>32943</v>
      </c>
      <c r="Y1939" s="4" t="s">
        <v>14691</v>
      </c>
      <c r="AB1939" t="s">
        <v>32946</v>
      </c>
      <c r="AC1939">
        <v>58.146999999999998</v>
      </c>
      <c r="AD1939">
        <v>20000</v>
      </c>
      <c r="AE1939">
        <v>462770</v>
      </c>
      <c r="AF1939">
        <v>3418000</v>
      </c>
      <c r="AG1939" s="16">
        <v>23.1</v>
      </c>
      <c r="AH1939">
        <v>2.8279999999999999E-4</v>
      </c>
      <c r="AI1939" s="5">
        <v>3.5599999999999998E-4</v>
      </c>
      <c r="AJ1939" s="5">
        <v>0.79500000000000004</v>
      </c>
      <c r="AK1939">
        <v>5</v>
      </c>
      <c r="AL1939">
        <v>3572</v>
      </c>
      <c r="AM1939" t="s">
        <v>32947</v>
      </c>
    </row>
    <row r="1940" spans="1:39" x14ac:dyDescent="0.25">
      <c r="A1940" t="str">
        <f>HYPERLINK("http://www.UniProt.org/UniProt/Q93062-4","RBPMS_HUMAN")</f>
        <v>RBPMS_HUMAN</v>
      </c>
      <c r="B1940" s="4" t="s">
        <v>13617</v>
      </c>
      <c r="C1940" s="9">
        <v>21</v>
      </c>
      <c r="D1940" s="54">
        <v>0.8</v>
      </c>
      <c r="E1940" s="24">
        <v>2.5000000000000001E-4</v>
      </c>
      <c r="F1940" s="9">
        <v>2.5</v>
      </c>
      <c r="G1940" s="9">
        <v>3.1599999999999997</v>
      </c>
      <c r="H1940" s="30" t="s">
        <v>37740</v>
      </c>
      <c r="I1940" t="s">
        <v>69</v>
      </c>
      <c r="J1940" s="4" t="s">
        <v>12</v>
      </c>
      <c r="K1940" s="6">
        <v>15.794</v>
      </c>
      <c r="L1940" s="10" t="s">
        <v>12</v>
      </c>
      <c r="M1940" s="24" t="s">
        <v>37739</v>
      </c>
      <c r="N1940">
        <v>3294</v>
      </c>
      <c r="O1940" s="15">
        <v>15.794</v>
      </c>
      <c r="P1940" s="4" t="s">
        <v>19460</v>
      </c>
      <c r="Q1940" s="4" t="s">
        <v>31871</v>
      </c>
      <c r="R1940" s="18">
        <v>243.08</v>
      </c>
      <c r="S1940" s="4" t="s">
        <v>31872</v>
      </c>
      <c r="T1940" s="4" t="s">
        <v>13618</v>
      </c>
      <c r="V1940" s="11" t="s">
        <v>13619</v>
      </c>
      <c r="W1940" s="4" t="s">
        <v>13618</v>
      </c>
      <c r="X1940" s="4" t="s">
        <v>31870</v>
      </c>
      <c r="Y1940" s="4" t="s">
        <v>13620</v>
      </c>
      <c r="AB1940" s="5" t="s">
        <v>31873</v>
      </c>
      <c r="AC1940">
        <v>15.794</v>
      </c>
      <c r="AD1940">
        <v>20000</v>
      </c>
      <c r="AE1940">
        <v>413470</v>
      </c>
      <c r="AF1940">
        <v>3037100</v>
      </c>
      <c r="AG1940" s="16">
        <v>20.7</v>
      </c>
      <c r="AH1940">
        <v>2.5267200000000001E-4</v>
      </c>
      <c r="AI1940" s="5">
        <v>3.1599999999999998E-4</v>
      </c>
      <c r="AJ1940" s="5">
        <v>0.8</v>
      </c>
      <c r="AK1940">
        <v>7</v>
      </c>
      <c r="AL1940">
        <v>3294</v>
      </c>
      <c r="AM1940" t="s">
        <v>31874</v>
      </c>
    </row>
    <row r="1941" spans="1:39" x14ac:dyDescent="0.25">
      <c r="A1941" t="str">
        <f>HYPERLINK("http://www.UniProt.org/UniProt/P62258","1433E_HUMAN")</f>
        <v>1433E_HUMAN</v>
      </c>
      <c r="B1941" s="4" t="s">
        <v>7101</v>
      </c>
      <c r="C1941" s="54">
        <v>320</v>
      </c>
      <c r="D1941" s="54">
        <v>0.79</v>
      </c>
      <c r="E1941" s="24">
        <v>0.7</v>
      </c>
      <c r="F1941" s="9">
        <v>7000</v>
      </c>
      <c r="G1941" s="9">
        <v>8840</v>
      </c>
      <c r="H1941" s="30" t="s">
        <v>37740</v>
      </c>
      <c r="I1941" t="s">
        <v>32</v>
      </c>
      <c r="J1941" s="4" t="s">
        <v>584</v>
      </c>
      <c r="K1941" s="6">
        <v>29.173999999999999</v>
      </c>
      <c r="L1941" s="10" t="s">
        <v>12</v>
      </c>
      <c r="M1941" s="24" t="s">
        <v>37739</v>
      </c>
      <c r="N1941">
        <v>1658</v>
      </c>
      <c r="O1941" s="15">
        <v>29.173999999999999</v>
      </c>
      <c r="P1941" s="4" t="s">
        <v>19460</v>
      </c>
      <c r="Q1941" s="4" t="s">
        <v>25508</v>
      </c>
      <c r="R1941" s="18">
        <v>15.81</v>
      </c>
      <c r="S1941" s="4" t="s">
        <v>25509</v>
      </c>
      <c r="T1941" s="4" t="s">
        <v>7102</v>
      </c>
      <c r="U1941" s="11" t="s">
        <v>7103</v>
      </c>
      <c r="V1941" s="11" t="s">
        <v>4478</v>
      </c>
      <c r="W1941" s="4" t="s">
        <v>7102</v>
      </c>
      <c r="X1941" s="4" t="s">
        <v>25507</v>
      </c>
      <c r="Y1941" s="4" t="s">
        <v>7100</v>
      </c>
      <c r="Z1941" t="s">
        <v>7104</v>
      </c>
      <c r="AB1941" t="s">
        <v>25510</v>
      </c>
      <c r="AC1941">
        <v>29.173999999999999</v>
      </c>
      <c r="AD1941">
        <v>3534100</v>
      </c>
      <c r="AE1941">
        <v>1143800000</v>
      </c>
      <c r="AF1941">
        <v>8498800000</v>
      </c>
      <c r="AG1941" s="16">
        <v>324</v>
      </c>
      <c r="AH1941">
        <v>0.698978765</v>
      </c>
      <c r="AI1941" s="5">
        <v>0.88400000000000001</v>
      </c>
      <c r="AJ1941" s="5">
        <v>0.79100000000000004</v>
      </c>
      <c r="AK1941">
        <v>525</v>
      </c>
      <c r="AL1941">
        <v>1658</v>
      </c>
      <c r="AM1941" t="s">
        <v>25511</v>
      </c>
    </row>
    <row r="1942" spans="1:39" x14ac:dyDescent="0.25">
      <c r="A1942" t="str">
        <f>HYPERLINK("http://www.UniProt.org/UniProt/Q53HC5","KLH26_HUMAN")</f>
        <v>KLH26_HUMAN</v>
      </c>
      <c r="B1942" s="4" t="s">
        <v>10201</v>
      </c>
      <c r="C1942" s="9">
        <v>1.6</v>
      </c>
      <c r="D1942" s="54">
        <v>0.79</v>
      </c>
      <c r="E1942" s="24">
        <v>2.0000000000000002E-5</v>
      </c>
      <c r="F1942" s="9">
        <v>0.2</v>
      </c>
      <c r="G1942" s="9">
        <v>0.25600000000000001</v>
      </c>
      <c r="H1942" s="30" t="s">
        <v>37740</v>
      </c>
      <c r="I1942" t="s">
        <v>12</v>
      </c>
      <c r="J1942" s="4" t="s">
        <v>12</v>
      </c>
      <c r="K1942" s="6">
        <v>68.138999999999996</v>
      </c>
      <c r="L1942" s="10" t="s">
        <v>12</v>
      </c>
      <c r="M1942" s="24" t="s">
        <v>37739</v>
      </c>
      <c r="N1942">
        <v>2383</v>
      </c>
      <c r="O1942" s="15">
        <v>68.138999999999996</v>
      </c>
      <c r="P1942" s="4" t="s">
        <v>19460</v>
      </c>
      <c r="Q1942" s="4" t="s">
        <v>28330</v>
      </c>
      <c r="R1942" s="18">
        <v>29.86</v>
      </c>
      <c r="S1942" s="4" t="s">
        <v>28331</v>
      </c>
      <c r="T1942" s="4" t="s">
        <v>12</v>
      </c>
      <c r="U1942" s="11" t="s">
        <v>10202</v>
      </c>
      <c r="V1942" s="11" t="s">
        <v>10203</v>
      </c>
      <c r="W1942" s="4" t="s">
        <v>12</v>
      </c>
      <c r="X1942" s="4" t="s">
        <v>12</v>
      </c>
      <c r="Y1942" s="4" t="s">
        <v>10200</v>
      </c>
      <c r="AB1942" t="s">
        <v>28332</v>
      </c>
      <c r="AC1942">
        <v>68.138999999999996</v>
      </c>
      <c r="AD1942">
        <v>20000</v>
      </c>
      <c r="AE1942">
        <v>32973</v>
      </c>
      <c r="AF1942">
        <v>246130</v>
      </c>
      <c r="AG1942" s="16">
        <v>1.65</v>
      </c>
      <c r="AH1942" s="5">
        <v>2.0149900000000002E-5</v>
      </c>
      <c r="AI1942" s="5">
        <v>2.5599999999999999E-5</v>
      </c>
      <c r="AJ1942" s="5">
        <v>0.78700000000000003</v>
      </c>
      <c r="AK1942">
        <v>3</v>
      </c>
      <c r="AL1942">
        <v>2383</v>
      </c>
      <c r="AM1942" t="s">
        <v>10200</v>
      </c>
    </row>
    <row r="1943" spans="1:39" x14ac:dyDescent="0.25">
      <c r="A1943" t="str">
        <f>HYPERLINK("http://www.UniProt.org/UniProt/P47756-2","CAPZB_HUMAN")</f>
        <v>CAPZB_HUMAN</v>
      </c>
      <c r="B1943" s="4" t="s">
        <v>5747</v>
      </c>
      <c r="C1943" s="9">
        <v>4400</v>
      </c>
      <c r="D1943" s="54">
        <v>0.78</v>
      </c>
      <c r="E1943" s="24">
        <v>5.3999999999999999E-2</v>
      </c>
      <c r="F1943" s="9">
        <v>540</v>
      </c>
      <c r="G1943" s="9">
        <v>693</v>
      </c>
      <c r="H1943" s="30" t="s">
        <v>37740</v>
      </c>
      <c r="I1943" t="s">
        <v>32</v>
      </c>
      <c r="J1943" s="4" t="s">
        <v>12</v>
      </c>
      <c r="K1943" s="6">
        <v>30.628</v>
      </c>
      <c r="L1943" s="10" t="s">
        <v>12</v>
      </c>
      <c r="M1943" s="24" t="s">
        <v>37739</v>
      </c>
      <c r="N1943">
        <v>1342</v>
      </c>
      <c r="O1943" s="15">
        <v>30.628</v>
      </c>
      <c r="P1943" s="4" t="s">
        <v>19460</v>
      </c>
      <c r="Q1943" s="4" t="s">
        <v>24321</v>
      </c>
      <c r="R1943" s="18">
        <v>16.46</v>
      </c>
      <c r="S1943" s="4" t="s">
        <v>24322</v>
      </c>
      <c r="T1943" s="4" t="s">
        <v>5748</v>
      </c>
      <c r="U1943" s="11" t="s">
        <v>5749</v>
      </c>
      <c r="V1943" s="11" t="s">
        <v>5750</v>
      </c>
      <c r="W1943" s="4" t="s">
        <v>5748</v>
      </c>
      <c r="X1943" s="4" t="s">
        <v>24320</v>
      </c>
      <c r="Y1943" s="4" t="s">
        <v>5752</v>
      </c>
      <c r="Z1943" t="s">
        <v>5746</v>
      </c>
      <c r="AA1943" t="s">
        <v>5751</v>
      </c>
      <c r="AB1943" t="s">
        <v>24323</v>
      </c>
      <c r="AC1943">
        <v>30.628</v>
      </c>
      <c r="AD1943">
        <v>20000</v>
      </c>
      <c r="AE1943">
        <v>88209000</v>
      </c>
      <c r="AF1943">
        <v>666270000</v>
      </c>
      <c r="AG1943" s="16">
        <v>4410</v>
      </c>
      <c r="AH1943">
        <v>5.3904718999999997E-2</v>
      </c>
      <c r="AI1943" s="5">
        <v>6.93E-2</v>
      </c>
      <c r="AJ1943" s="5">
        <v>0.77800000000000002</v>
      </c>
      <c r="AK1943">
        <v>151</v>
      </c>
      <c r="AL1943">
        <v>1342</v>
      </c>
      <c r="AM1943" t="s">
        <v>24324</v>
      </c>
    </row>
    <row r="1944" spans="1:39" x14ac:dyDescent="0.25">
      <c r="A1944" t="str">
        <f>HYPERLINK("http://www.UniProt.org/UniProt/Q13451","FKBP5_HUMAN")</f>
        <v>FKBP5_HUMAN</v>
      </c>
      <c r="B1944" s="4" t="s">
        <v>8596</v>
      </c>
      <c r="C1944" s="9">
        <v>1700</v>
      </c>
      <c r="D1944" s="54">
        <v>0.78</v>
      </c>
      <c r="E1944" s="24">
        <v>2.1000000000000001E-2</v>
      </c>
      <c r="F1944" s="9">
        <v>210</v>
      </c>
      <c r="G1944" s="9">
        <v>268</v>
      </c>
      <c r="H1944" s="30" t="s">
        <v>37740</v>
      </c>
      <c r="I1944" t="s">
        <v>69</v>
      </c>
      <c r="J1944" s="4" t="s">
        <v>40569</v>
      </c>
      <c r="K1944" s="6">
        <v>51.212000000000003</v>
      </c>
      <c r="L1944" s="10" t="s">
        <v>12</v>
      </c>
      <c r="M1944" s="24" t="s">
        <v>37739</v>
      </c>
      <c r="N1944">
        <v>2010</v>
      </c>
      <c r="O1944" s="15">
        <v>51.212000000000003</v>
      </c>
      <c r="P1944" s="4" t="s">
        <v>19460</v>
      </c>
      <c r="Q1944" s="4" t="s">
        <v>26846</v>
      </c>
      <c r="R1944" s="18">
        <v>158.18</v>
      </c>
      <c r="S1944" s="4" t="s">
        <v>26847</v>
      </c>
      <c r="T1944" s="4" t="s">
        <v>8597</v>
      </c>
      <c r="U1944" s="11" t="s">
        <v>7795</v>
      </c>
      <c r="V1944" s="11" t="s">
        <v>7297</v>
      </c>
      <c r="W1944" s="4" t="s">
        <v>8597</v>
      </c>
      <c r="X1944" s="4" t="s">
        <v>19949</v>
      </c>
      <c r="Y1944" s="4" t="s">
        <v>8595</v>
      </c>
      <c r="Z1944" t="s">
        <v>8598</v>
      </c>
      <c r="AB1944" t="s">
        <v>26848</v>
      </c>
      <c r="AC1944">
        <v>51.212000000000003</v>
      </c>
      <c r="AD1944">
        <v>20000</v>
      </c>
      <c r="AE1944">
        <v>34375000</v>
      </c>
      <c r="AF1944">
        <v>257500000</v>
      </c>
      <c r="AG1944" s="16">
        <v>1720</v>
      </c>
      <c r="AH1944">
        <v>2.100664E-2</v>
      </c>
      <c r="AI1944" s="5">
        <v>2.6800000000000001E-2</v>
      </c>
      <c r="AJ1944" s="5">
        <v>0.78400000000000003</v>
      </c>
      <c r="AK1944">
        <v>174</v>
      </c>
      <c r="AL1944">
        <v>2010</v>
      </c>
      <c r="AM1944" t="s">
        <v>26849</v>
      </c>
    </row>
    <row r="1945" spans="1:39" x14ac:dyDescent="0.25">
      <c r="A1945" t="str">
        <f>HYPERLINK("http://www.UniProt.org/UniProt/Q9NXR7","BRE_HUMAN")</f>
        <v>BRE_HUMAN</v>
      </c>
      <c r="B1945" s="4" t="s">
        <v>17372</v>
      </c>
      <c r="C1945" s="9">
        <v>430</v>
      </c>
      <c r="D1945" s="54">
        <v>0.78</v>
      </c>
      <c r="E1945" s="24">
        <v>5.1999999999999998E-3</v>
      </c>
      <c r="F1945" s="9">
        <v>52</v>
      </c>
      <c r="G1945" s="9">
        <v>67.2</v>
      </c>
      <c r="H1945" s="30" t="s">
        <v>37740</v>
      </c>
      <c r="I1945" t="s">
        <v>69</v>
      </c>
      <c r="J1945" s="4" t="s">
        <v>12</v>
      </c>
      <c r="K1945" s="6">
        <v>43.551000000000002</v>
      </c>
      <c r="L1945" s="10" t="s">
        <v>12</v>
      </c>
      <c r="M1945" s="24" t="s">
        <v>37739</v>
      </c>
      <c r="N1945">
        <v>4258</v>
      </c>
      <c r="O1945" s="15">
        <v>43.551000000000002</v>
      </c>
      <c r="P1945" s="4" t="s">
        <v>19460</v>
      </c>
      <c r="Q1945" s="4" t="s">
        <v>35617</v>
      </c>
      <c r="R1945" s="18">
        <v>26.09</v>
      </c>
      <c r="S1945" s="4" t="s">
        <v>35618</v>
      </c>
      <c r="T1945" s="4" t="s">
        <v>17373</v>
      </c>
      <c r="U1945" s="11" t="s">
        <v>17374</v>
      </c>
      <c r="V1945" s="11" t="s">
        <v>17375</v>
      </c>
      <c r="W1945" s="4" t="s">
        <v>17373</v>
      </c>
      <c r="X1945" s="4" t="s">
        <v>35501</v>
      </c>
      <c r="Y1945" s="4" t="s">
        <v>17371</v>
      </c>
      <c r="Z1945" t="s">
        <v>5669</v>
      </c>
      <c r="AB1945" s="5" t="s">
        <v>35619</v>
      </c>
      <c r="AC1945">
        <v>43.551000000000002</v>
      </c>
      <c r="AD1945">
        <v>20000</v>
      </c>
      <c r="AE1945">
        <v>8571700</v>
      </c>
      <c r="AF1945">
        <v>64581000</v>
      </c>
      <c r="AG1945" s="16">
        <v>429</v>
      </c>
      <c r="AH1945">
        <v>5.2381850000000002E-3</v>
      </c>
      <c r="AI1945" s="5">
        <v>6.7200000000000003E-3</v>
      </c>
      <c r="AJ1945" s="5">
        <v>0.78</v>
      </c>
      <c r="AK1945">
        <v>31</v>
      </c>
      <c r="AL1945">
        <v>4258</v>
      </c>
      <c r="AM1945" t="s">
        <v>35620</v>
      </c>
    </row>
    <row r="1946" spans="1:39" x14ac:dyDescent="0.25">
      <c r="A1946" t="str">
        <f>HYPERLINK("http://www.UniProt.org/UniProt/O75113","N4BP1_HUMAN")</f>
        <v>N4BP1_HUMAN</v>
      </c>
      <c r="B1946" s="4" t="s">
        <v>1670</v>
      </c>
      <c r="C1946" s="9">
        <v>47</v>
      </c>
      <c r="D1946" s="54">
        <v>0.78</v>
      </c>
      <c r="E1946" s="24">
        <v>5.6999999999999998E-4</v>
      </c>
      <c r="F1946" s="9">
        <v>5.7</v>
      </c>
      <c r="G1946" s="9">
        <v>7.31</v>
      </c>
      <c r="H1946" s="30" t="s">
        <v>37740</v>
      </c>
      <c r="I1946" t="s">
        <v>92</v>
      </c>
      <c r="J1946" s="4" t="s">
        <v>12</v>
      </c>
      <c r="K1946" s="6">
        <v>100.38</v>
      </c>
      <c r="L1946" s="10" t="s">
        <v>12</v>
      </c>
      <c r="M1946" s="24" t="s">
        <v>37739</v>
      </c>
      <c r="N1946">
        <v>440</v>
      </c>
      <c r="O1946" s="15">
        <v>100.38</v>
      </c>
      <c r="P1946" s="4" t="s">
        <v>19460</v>
      </c>
      <c r="Q1946" s="4" t="s">
        <v>20895</v>
      </c>
      <c r="R1946" s="18">
        <v>160.9</v>
      </c>
      <c r="S1946" s="4" t="s">
        <v>20896</v>
      </c>
      <c r="T1946" s="4" t="s">
        <v>1671</v>
      </c>
      <c r="V1946" s="11" t="s">
        <v>754</v>
      </c>
      <c r="W1946" s="4" t="s">
        <v>1671</v>
      </c>
      <c r="X1946" s="4" t="s">
        <v>20894</v>
      </c>
      <c r="Y1946" s="4" t="s">
        <v>1669</v>
      </c>
      <c r="AB1946" t="s">
        <v>20897</v>
      </c>
      <c r="AC1946">
        <v>100.38</v>
      </c>
      <c r="AD1946">
        <v>20000</v>
      </c>
      <c r="AE1946">
        <v>933310</v>
      </c>
      <c r="AF1946">
        <v>7029400</v>
      </c>
      <c r="AG1946" s="16">
        <v>46.7</v>
      </c>
      <c r="AH1946">
        <v>5.7034800000000004E-4</v>
      </c>
      <c r="AI1946" s="5">
        <v>7.3099999999999999E-4</v>
      </c>
      <c r="AJ1946" s="5">
        <v>0.78</v>
      </c>
      <c r="AK1946">
        <v>26</v>
      </c>
      <c r="AL1946">
        <v>440</v>
      </c>
      <c r="AM1946" t="s">
        <v>1669</v>
      </c>
    </row>
    <row r="1947" spans="1:39" x14ac:dyDescent="0.25">
      <c r="A1947" t="str">
        <f>HYPERLINK("http://www.UniProt.org/UniProt/O00512","BCL9_HUMAN")</f>
        <v>BCL9_HUMAN</v>
      </c>
      <c r="B1947" s="4" t="s">
        <v>396</v>
      </c>
      <c r="C1947" s="9">
        <v>10</v>
      </c>
      <c r="D1947" s="54">
        <v>0.78</v>
      </c>
      <c r="E1947" s="24">
        <v>1.2E-4</v>
      </c>
      <c r="F1947" s="9">
        <v>1.2</v>
      </c>
      <c r="G1947" s="9">
        <v>1.5899999999999999</v>
      </c>
      <c r="H1947" s="30" t="s">
        <v>37740</v>
      </c>
      <c r="I1947" t="s">
        <v>92</v>
      </c>
      <c r="J1947" s="4" t="s">
        <v>12</v>
      </c>
      <c r="K1947" s="6">
        <v>149.29</v>
      </c>
      <c r="L1947" s="10" t="s">
        <v>12</v>
      </c>
      <c r="M1947" s="24" t="s">
        <v>37739</v>
      </c>
      <c r="N1947">
        <v>160</v>
      </c>
      <c r="O1947" s="15">
        <v>149.29</v>
      </c>
      <c r="P1947" s="4" t="s">
        <v>19460</v>
      </c>
      <c r="Q1947" s="4" t="s">
        <v>19800</v>
      </c>
      <c r="R1947" s="18">
        <v>84.35</v>
      </c>
      <c r="S1947" s="4" t="s">
        <v>19801</v>
      </c>
      <c r="T1947" s="4" t="s">
        <v>397</v>
      </c>
      <c r="V1947" s="11" t="s">
        <v>398</v>
      </c>
      <c r="W1947" s="4" t="s">
        <v>397</v>
      </c>
      <c r="X1947" s="4" t="s">
        <v>19533</v>
      </c>
      <c r="Y1947" s="4" t="s">
        <v>395</v>
      </c>
      <c r="AB1947" t="s">
        <v>19802</v>
      </c>
      <c r="AC1947">
        <v>149.29</v>
      </c>
      <c r="AD1947">
        <v>20000</v>
      </c>
      <c r="AE1947">
        <v>202700</v>
      </c>
      <c r="AF1947">
        <v>1528000</v>
      </c>
      <c r="AG1947" s="16">
        <v>10.1</v>
      </c>
      <c r="AH1947">
        <v>1.2386999999999999E-4</v>
      </c>
      <c r="AI1947" s="5">
        <v>1.5899999999999999E-4</v>
      </c>
      <c r="AJ1947" s="5">
        <v>0.77900000000000003</v>
      </c>
      <c r="AK1947">
        <v>13</v>
      </c>
      <c r="AL1947">
        <v>160</v>
      </c>
      <c r="AM1947" t="s">
        <v>395</v>
      </c>
    </row>
    <row r="1948" spans="1:39" x14ac:dyDescent="0.25">
      <c r="A1948" t="str">
        <f>HYPERLINK("http://www.UniProt.org/UniProt/Q00839","HNRPU_HUMAN")</f>
        <v>HNRPU_HUMAN</v>
      </c>
      <c r="B1948" s="4" t="s">
        <v>7685</v>
      </c>
      <c r="C1948" s="54">
        <v>15</v>
      </c>
      <c r="D1948" s="54">
        <v>0.77</v>
      </c>
      <c r="E1948" s="24">
        <v>2.1999999999999999E-2</v>
      </c>
      <c r="F1948" s="9">
        <v>220</v>
      </c>
      <c r="G1948" s="9">
        <v>289</v>
      </c>
      <c r="H1948" s="30" t="s">
        <v>37740</v>
      </c>
      <c r="I1948" t="s">
        <v>69</v>
      </c>
      <c r="J1948" s="4" t="s">
        <v>12</v>
      </c>
      <c r="K1948" s="6">
        <v>90.582999999999998</v>
      </c>
      <c r="L1948" s="10" t="s">
        <v>12</v>
      </c>
      <c r="M1948" s="24" t="s">
        <v>37739</v>
      </c>
      <c r="N1948">
        <v>1796</v>
      </c>
      <c r="O1948" s="15">
        <v>90.582999999999998</v>
      </c>
      <c r="P1948" s="4" t="s">
        <v>19460</v>
      </c>
      <c r="Q1948" s="4" t="s">
        <v>26004</v>
      </c>
      <c r="R1948" s="18">
        <v>41.59</v>
      </c>
      <c r="S1948" s="4" t="s">
        <v>26005</v>
      </c>
      <c r="T1948" s="4" t="s">
        <v>7686</v>
      </c>
      <c r="U1948" s="11" t="s">
        <v>7687</v>
      </c>
      <c r="V1948" s="11" t="s">
        <v>7688</v>
      </c>
      <c r="W1948" s="4" t="s">
        <v>7686</v>
      </c>
      <c r="X1948" s="4" t="s">
        <v>26003</v>
      </c>
      <c r="Y1948" s="4" t="s">
        <v>7684</v>
      </c>
      <c r="Z1948" t="s">
        <v>7689</v>
      </c>
      <c r="AA1948" t="s">
        <v>5776</v>
      </c>
      <c r="AB1948" t="s">
        <v>26006</v>
      </c>
      <c r="AC1948">
        <v>90.582999999999998</v>
      </c>
      <c r="AD1948">
        <v>2439400</v>
      </c>
      <c r="AE1948">
        <v>36162000</v>
      </c>
      <c r="AF1948">
        <v>277550000</v>
      </c>
      <c r="AG1948" s="16">
        <v>14.8</v>
      </c>
      <c r="AH1948">
        <v>2.2098679999999999E-2</v>
      </c>
      <c r="AI1948" s="5">
        <v>2.8899999999999999E-2</v>
      </c>
      <c r="AJ1948" s="5">
        <v>0.76500000000000001</v>
      </c>
      <c r="AK1948">
        <v>161</v>
      </c>
      <c r="AL1948">
        <v>1796</v>
      </c>
      <c r="AM1948" t="s">
        <v>26007</v>
      </c>
    </row>
    <row r="1949" spans="1:39" x14ac:dyDescent="0.25">
      <c r="A1949" t="str">
        <f>HYPERLINK("http://www.UniProt.org/UniProt/Q8IYB7","DI3L2_HUMAN")</f>
        <v>DI3L2_HUMAN</v>
      </c>
      <c r="B1949" s="4" t="s">
        <v>12159</v>
      </c>
      <c r="C1949" s="9">
        <v>160</v>
      </c>
      <c r="D1949" s="54">
        <v>0.77</v>
      </c>
      <c r="E1949" s="24">
        <v>1.9E-3</v>
      </c>
      <c r="F1949" s="9">
        <v>19</v>
      </c>
      <c r="G1949" s="9">
        <v>25.3</v>
      </c>
      <c r="H1949" s="30" t="s">
        <v>37740</v>
      </c>
      <c r="I1949" t="s">
        <v>32</v>
      </c>
      <c r="J1949" s="4" t="s">
        <v>40569</v>
      </c>
      <c r="K1949" s="6">
        <v>99.278000000000006</v>
      </c>
      <c r="L1949" s="10" t="s">
        <v>12</v>
      </c>
      <c r="M1949" s="24" t="s">
        <v>37739</v>
      </c>
      <c r="N1949">
        <v>2924</v>
      </c>
      <c r="O1949" s="15">
        <v>99.278000000000006</v>
      </c>
      <c r="P1949" s="4" t="s">
        <v>19460</v>
      </c>
      <c r="Q1949" s="4" t="s">
        <v>30390</v>
      </c>
      <c r="R1949" s="18">
        <v>84.63</v>
      </c>
      <c r="S1949" s="4" t="s">
        <v>30391</v>
      </c>
      <c r="T1949" s="4" t="s">
        <v>12160</v>
      </c>
      <c r="V1949" s="11" t="s">
        <v>12161</v>
      </c>
      <c r="W1949" s="4" t="s">
        <v>12160</v>
      </c>
      <c r="X1949" s="4" t="s">
        <v>30389</v>
      </c>
      <c r="Y1949" s="4" t="s">
        <v>12158</v>
      </c>
      <c r="AB1949" s="5" t="s">
        <v>30392</v>
      </c>
      <c r="AC1949">
        <v>99.278000000000006</v>
      </c>
      <c r="AD1949">
        <v>20000</v>
      </c>
      <c r="AE1949">
        <v>3172200</v>
      </c>
      <c r="AF1949">
        <v>24302000</v>
      </c>
      <c r="AG1949" s="16">
        <v>159</v>
      </c>
      <c r="AH1949">
        <v>1.938539E-3</v>
      </c>
      <c r="AI1949" s="5">
        <v>2.5300000000000001E-3</v>
      </c>
      <c r="AJ1949" s="5">
        <v>0.76700000000000002</v>
      </c>
      <c r="AK1949">
        <v>58</v>
      </c>
      <c r="AL1949">
        <v>2924</v>
      </c>
      <c r="AM1949" t="s">
        <v>30393</v>
      </c>
    </row>
    <row r="1950" spans="1:39" x14ac:dyDescent="0.25">
      <c r="A1950" t="str">
        <f>HYPERLINK("http://www.UniProt.org/UniProt/Q9NUG6","PDRG1_HUMAN")</f>
        <v>PDRG1_HUMAN</v>
      </c>
      <c r="B1950" s="4" t="s">
        <v>17041</v>
      </c>
      <c r="C1950" s="9">
        <v>26</v>
      </c>
      <c r="D1950" s="54">
        <v>0.77</v>
      </c>
      <c r="E1950" s="24">
        <v>3.2000000000000003E-4</v>
      </c>
      <c r="F1950" s="9">
        <v>3.2</v>
      </c>
      <c r="G1950" s="9">
        <v>4.1100000000000003</v>
      </c>
      <c r="H1950" s="30" t="s">
        <v>37740</v>
      </c>
      <c r="I1950" t="s">
        <v>32</v>
      </c>
      <c r="J1950" s="4" t="s">
        <v>12</v>
      </c>
      <c r="K1950" s="6">
        <v>15.510999999999999</v>
      </c>
      <c r="L1950" s="10" t="s">
        <v>12</v>
      </c>
      <c r="M1950" s="24" t="s">
        <v>37739</v>
      </c>
      <c r="N1950">
        <v>4174</v>
      </c>
      <c r="O1950" s="15">
        <v>15.510999999999999</v>
      </c>
      <c r="P1950" s="4" t="s">
        <v>19460</v>
      </c>
      <c r="Q1950" s="4" t="s">
        <v>35284</v>
      </c>
      <c r="R1950" s="18">
        <v>62.64</v>
      </c>
      <c r="S1950" s="4" t="s">
        <v>19546</v>
      </c>
      <c r="T1950" s="4" t="s">
        <v>17042</v>
      </c>
      <c r="V1950" s="11" t="s">
        <v>17043</v>
      </c>
      <c r="W1950" s="4" t="s">
        <v>17042</v>
      </c>
      <c r="X1950" s="4" t="s">
        <v>20233</v>
      </c>
      <c r="Y1950" s="4" t="s">
        <v>17040</v>
      </c>
      <c r="Z1950" t="s">
        <v>3712</v>
      </c>
      <c r="AA1950" t="s">
        <v>17044</v>
      </c>
      <c r="AB1950" t="s">
        <v>35285</v>
      </c>
      <c r="AC1950">
        <v>15.510999999999999</v>
      </c>
      <c r="AD1950">
        <v>20000</v>
      </c>
      <c r="AE1950">
        <v>515640</v>
      </c>
      <c r="AF1950">
        <v>3951900</v>
      </c>
      <c r="AG1950" s="16">
        <v>25.8</v>
      </c>
      <c r="AH1950">
        <v>3.1510899999999999E-4</v>
      </c>
      <c r="AI1950" s="5">
        <v>4.1100000000000002E-4</v>
      </c>
      <c r="AJ1950" s="5">
        <v>0.76700000000000002</v>
      </c>
      <c r="AK1950">
        <v>4</v>
      </c>
      <c r="AL1950">
        <v>4174</v>
      </c>
      <c r="AM1950" t="s">
        <v>17040</v>
      </c>
    </row>
    <row r="1951" spans="1:39" x14ac:dyDescent="0.25">
      <c r="A1951" t="str">
        <f>HYPERLINK("http://www.UniProt.org/UniProt/P23921","RIR1_HUMAN")</f>
        <v>RIR1_HUMAN</v>
      </c>
      <c r="B1951" s="4" t="s">
        <v>4282</v>
      </c>
      <c r="C1951" s="54">
        <v>35</v>
      </c>
      <c r="D1951" s="54">
        <v>0.76</v>
      </c>
      <c r="E1951" s="24">
        <v>2.8000000000000001E-2</v>
      </c>
      <c r="F1951" s="9">
        <v>280</v>
      </c>
      <c r="G1951" s="9">
        <v>373</v>
      </c>
      <c r="H1951" s="30" t="s">
        <v>37740</v>
      </c>
      <c r="I1951" t="s">
        <v>32</v>
      </c>
      <c r="J1951" s="4" t="s">
        <v>12</v>
      </c>
      <c r="K1951" s="6">
        <v>90.069000000000003</v>
      </c>
      <c r="L1951" s="10" t="s">
        <v>12</v>
      </c>
      <c r="M1951" s="24" t="s">
        <v>37739</v>
      </c>
      <c r="N1951">
        <v>1021</v>
      </c>
      <c r="O1951" s="15">
        <v>90.069000000000003</v>
      </c>
      <c r="P1951" s="4" t="s">
        <v>19460</v>
      </c>
      <c r="Q1951" s="4" t="s">
        <v>23077</v>
      </c>
      <c r="R1951" s="18">
        <v>73.48</v>
      </c>
      <c r="S1951" s="4" t="s">
        <v>23078</v>
      </c>
      <c r="T1951" s="4" t="s">
        <v>4283</v>
      </c>
      <c r="U1951" s="11" t="s">
        <v>4284</v>
      </c>
      <c r="V1951" s="11" t="s">
        <v>4285</v>
      </c>
      <c r="W1951" s="4" t="s">
        <v>4283</v>
      </c>
      <c r="X1951" s="4" t="s">
        <v>19666</v>
      </c>
      <c r="Y1951" s="4" t="s">
        <v>4281</v>
      </c>
      <c r="AA1951" t="s">
        <v>4286</v>
      </c>
      <c r="AB1951" t="s">
        <v>23079</v>
      </c>
      <c r="AC1951">
        <v>90.069000000000003</v>
      </c>
      <c r="AD1951">
        <v>1315800</v>
      </c>
      <c r="AE1951">
        <v>46552000</v>
      </c>
      <c r="AF1951">
        <v>358210000</v>
      </c>
      <c r="AG1951" s="16">
        <v>35.4</v>
      </c>
      <c r="AH1951">
        <v>2.8448032000000002E-2</v>
      </c>
      <c r="AI1951" s="5">
        <v>3.73E-2</v>
      </c>
      <c r="AJ1951" s="5">
        <v>0.76300000000000001</v>
      </c>
      <c r="AK1951">
        <v>281</v>
      </c>
      <c r="AL1951">
        <v>1021</v>
      </c>
      <c r="AM1951" t="s">
        <v>4281</v>
      </c>
    </row>
    <row r="1952" spans="1:39" x14ac:dyDescent="0.25">
      <c r="A1952" t="str">
        <f>HYPERLINK("http://www.UniProt.org/UniProt/Q5T447","HECD3_HUMAN")</f>
        <v>HECD3_HUMAN</v>
      </c>
      <c r="B1952" s="4" t="s">
        <v>10414</v>
      </c>
      <c r="C1952" s="9">
        <v>170</v>
      </c>
      <c r="D1952" s="54">
        <v>0.76</v>
      </c>
      <c r="E1952" s="24">
        <v>2E-3</v>
      </c>
      <c r="F1952" s="9">
        <v>20</v>
      </c>
      <c r="G1952" s="9">
        <v>26.5</v>
      </c>
      <c r="H1952" s="30" t="s">
        <v>37740</v>
      </c>
      <c r="I1952" t="s">
        <v>32</v>
      </c>
      <c r="J1952" s="4" t="s">
        <v>12</v>
      </c>
      <c r="K1952" s="6">
        <v>97.111999999999995</v>
      </c>
      <c r="L1952" s="10" t="s">
        <v>12</v>
      </c>
      <c r="M1952" s="24" t="s">
        <v>37739</v>
      </c>
      <c r="N1952">
        <v>2445</v>
      </c>
      <c r="O1952" s="15">
        <v>97.111999999999995</v>
      </c>
      <c r="P1952" s="4" t="s">
        <v>19460</v>
      </c>
      <c r="Q1952" s="4" t="s">
        <v>28559</v>
      </c>
      <c r="R1952" s="18">
        <v>573.84</v>
      </c>
      <c r="S1952" s="4" t="s">
        <v>28560</v>
      </c>
      <c r="T1952" s="4" t="s">
        <v>10415</v>
      </c>
      <c r="U1952" s="11" t="s">
        <v>10416</v>
      </c>
      <c r="V1952" s="11" t="s">
        <v>2267</v>
      </c>
      <c r="W1952" s="4" t="s">
        <v>10415</v>
      </c>
      <c r="X1952" s="4" t="s">
        <v>27553</v>
      </c>
      <c r="Y1952" s="4" t="s">
        <v>10413</v>
      </c>
      <c r="AB1952" t="s">
        <v>28561</v>
      </c>
      <c r="AC1952">
        <v>97.111999999999995</v>
      </c>
      <c r="AD1952">
        <v>20000</v>
      </c>
      <c r="AE1952">
        <v>3312400</v>
      </c>
      <c r="AF1952">
        <v>25503000</v>
      </c>
      <c r="AG1952" s="16">
        <v>166</v>
      </c>
      <c r="AH1952">
        <v>2.0242150000000002E-3</v>
      </c>
      <c r="AI1952" s="5">
        <v>2.65E-3</v>
      </c>
      <c r="AJ1952" s="5">
        <v>0.76300000000000001</v>
      </c>
      <c r="AK1952">
        <v>71</v>
      </c>
      <c r="AL1952">
        <v>2445</v>
      </c>
      <c r="AM1952" t="s">
        <v>28562</v>
      </c>
    </row>
    <row r="1953" spans="1:39" x14ac:dyDescent="0.25">
      <c r="A1953" t="str">
        <f>HYPERLINK("http://www.UniProt.org/UniProt/P56282-3","DPOE2_HUMAN")</f>
        <v>DPOE2_HUMAN</v>
      </c>
      <c r="B1953" s="4" t="s">
        <v>6699</v>
      </c>
      <c r="C1953" s="9">
        <v>14</v>
      </c>
      <c r="D1953" s="54">
        <v>0.76</v>
      </c>
      <c r="E1953" s="24">
        <v>1.7000000000000001E-4</v>
      </c>
      <c r="F1953" s="9">
        <v>1.7000000000000002</v>
      </c>
      <c r="G1953" s="9">
        <v>2.2399999999999998</v>
      </c>
      <c r="H1953" s="30" t="s">
        <v>37740</v>
      </c>
      <c r="I1953" t="s">
        <v>92</v>
      </c>
      <c r="J1953" s="4" t="s">
        <v>12</v>
      </c>
      <c r="K1953" s="6">
        <v>56.783999999999999</v>
      </c>
      <c r="L1953" s="10" t="s">
        <v>12</v>
      </c>
      <c r="M1953" s="24" t="s">
        <v>37739</v>
      </c>
      <c r="N1953">
        <v>1568</v>
      </c>
      <c r="O1953" s="15">
        <v>56.783999999999999</v>
      </c>
      <c r="P1953" s="4" t="s">
        <v>19460</v>
      </c>
      <c r="Q1953" s="4" t="s">
        <v>25152</v>
      </c>
      <c r="R1953" s="18">
        <v>119.04</v>
      </c>
      <c r="S1953" s="4" t="s">
        <v>25153</v>
      </c>
      <c r="T1953" s="4" t="s">
        <v>6700</v>
      </c>
      <c r="U1953" s="11" t="s">
        <v>6701</v>
      </c>
      <c r="V1953" s="11" t="s">
        <v>6702</v>
      </c>
      <c r="W1953" s="4" t="s">
        <v>6700</v>
      </c>
      <c r="X1953" s="4" t="s">
        <v>19725</v>
      </c>
      <c r="Y1953" s="4" t="s">
        <v>6703</v>
      </c>
      <c r="Z1953" t="s">
        <v>5856</v>
      </c>
      <c r="AA1953" t="s">
        <v>1081</v>
      </c>
      <c r="AB1953" s="5" t="s">
        <v>25154</v>
      </c>
      <c r="AC1953">
        <v>56.783999999999999</v>
      </c>
      <c r="AD1953">
        <v>20000</v>
      </c>
      <c r="AE1953">
        <v>279650</v>
      </c>
      <c r="AF1953">
        <v>2151200</v>
      </c>
      <c r="AG1953" s="16">
        <v>14</v>
      </c>
      <c r="AH1953">
        <v>1.7089500000000001E-4</v>
      </c>
      <c r="AI1953" s="5">
        <v>2.24E-4</v>
      </c>
      <c r="AJ1953" s="5">
        <v>0.76400000000000001</v>
      </c>
      <c r="AK1953">
        <v>11</v>
      </c>
      <c r="AL1953">
        <v>1568</v>
      </c>
      <c r="AM1953" t="s">
        <v>25155</v>
      </c>
    </row>
    <row r="1954" spans="1:39" x14ac:dyDescent="0.25">
      <c r="A1954" t="str">
        <f>HYPERLINK("http://www.UniProt.org/UniProt/P08237","PFKAM_HUMAN")</f>
        <v>PFKAM_HUMAN</v>
      </c>
      <c r="B1954" s="4" t="s">
        <v>3198</v>
      </c>
      <c r="C1954" s="54">
        <v>79</v>
      </c>
      <c r="D1954" s="54">
        <v>0.75</v>
      </c>
      <c r="E1954" s="24">
        <v>0.04</v>
      </c>
      <c r="F1954" s="9">
        <v>400</v>
      </c>
      <c r="G1954" s="9">
        <v>527</v>
      </c>
      <c r="H1954" s="30" t="s">
        <v>37740</v>
      </c>
      <c r="I1954" t="s">
        <v>32</v>
      </c>
      <c r="J1954" s="4" t="s">
        <v>12</v>
      </c>
      <c r="K1954" s="6">
        <v>85.182000000000002</v>
      </c>
      <c r="L1954" s="10" t="s">
        <v>12</v>
      </c>
      <c r="M1954" s="24" t="s">
        <v>37739</v>
      </c>
      <c r="N1954">
        <v>780</v>
      </c>
      <c r="O1954" s="15">
        <v>85.182000000000002</v>
      </c>
      <c r="P1954" s="4" t="s">
        <v>19460</v>
      </c>
      <c r="Q1954" s="4" t="s">
        <v>22186</v>
      </c>
      <c r="R1954" s="18">
        <v>83.26</v>
      </c>
      <c r="S1954" s="4" t="s">
        <v>22187</v>
      </c>
      <c r="T1954" s="4" t="s">
        <v>3199</v>
      </c>
      <c r="U1954" s="11" t="s">
        <v>3200</v>
      </c>
      <c r="V1954" s="11" t="s">
        <v>3201</v>
      </c>
      <c r="W1954" s="4" t="s">
        <v>3199</v>
      </c>
      <c r="X1954" s="4" t="s">
        <v>22185</v>
      </c>
      <c r="Y1954" s="4" t="s">
        <v>3197</v>
      </c>
      <c r="AA1954" t="s">
        <v>3202</v>
      </c>
      <c r="AB1954" s="5" t="s">
        <v>22188</v>
      </c>
      <c r="AC1954">
        <v>85.182000000000002</v>
      </c>
      <c r="AD1954">
        <v>822410</v>
      </c>
      <c r="AE1954">
        <v>64977000</v>
      </c>
      <c r="AF1954">
        <v>506940000</v>
      </c>
      <c r="AG1954" s="16">
        <v>79</v>
      </c>
      <c r="AH1954">
        <v>3.9707592E-2</v>
      </c>
      <c r="AI1954" s="5">
        <v>5.2699999999999997E-2</v>
      </c>
      <c r="AJ1954" s="5">
        <v>0.753</v>
      </c>
      <c r="AK1954">
        <v>261</v>
      </c>
      <c r="AL1954">
        <v>780</v>
      </c>
      <c r="AM1954" t="s">
        <v>22189</v>
      </c>
    </row>
    <row r="1955" spans="1:39" x14ac:dyDescent="0.25">
      <c r="A1955" t="str">
        <f>HYPERLINK("http://www.UniProt.org/UniProt/Q13561","DCTN2_HUMAN")</f>
        <v>DCTN2_HUMAN</v>
      </c>
      <c r="B1955" s="4" t="s">
        <v>8675</v>
      </c>
      <c r="C1955" s="54">
        <v>100</v>
      </c>
      <c r="D1955" s="54">
        <v>0.75</v>
      </c>
      <c r="E1955" s="24">
        <v>1.2999999999999999E-2</v>
      </c>
      <c r="F1955" s="9">
        <v>130</v>
      </c>
      <c r="G1955" s="9">
        <v>174</v>
      </c>
      <c r="H1955" s="30" t="s">
        <v>37740</v>
      </c>
      <c r="I1955" t="s">
        <v>32</v>
      </c>
      <c r="J1955" s="4" t="s">
        <v>12</v>
      </c>
      <c r="K1955" s="6">
        <v>44.23</v>
      </c>
      <c r="L1955" s="10" t="s">
        <v>12</v>
      </c>
      <c r="M1955" s="24" t="s">
        <v>37739</v>
      </c>
      <c r="N1955">
        <v>2027</v>
      </c>
      <c r="O1955" s="15">
        <v>44.23</v>
      </c>
      <c r="P1955" s="4" t="s">
        <v>19460</v>
      </c>
      <c r="Q1955" s="4" t="s">
        <v>26920</v>
      </c>
      <c r="R1955" s="18">
        <v>45.62</v>
      </c>
      <c r="S1955" s="4" t="s">
        <v>26921</v>
      </c>
      <c r="T1955" s="4" t="s">
        <v>8676</v>
      </c>
      <c r="U1955" s="11" t="s">
        <v>8677</v>
      </c>
      <c r="V1955" s="11" t="s">
        <v>8678</v>
      </c>
      <c r="W1955" s="4" t="s">
        <v>8676</v>
      </c>
      <c r="X1955" s="4" t="s">
        <v>26919</v>
      </c>
      <c r="Y1955" s="4" t="s">
        <v>8674</v>
      </c>
      <c r="AA1955" t="s">
        <v>2036</v>
      </c>
      <c r="AB1955" t="s">
        <v>26922</v>
      </c>
      <c r="AC1955">
        <v>44.23</v>
      </c>
      <c r="AD1955">
        <v>209950</v>
      </c>
      <c r="AE1955">
        <v>21273000</v>
      </c>
      <c r="AF1955">
        <v>167410000</v>
      </c>
      <c r="AG1955" s="16">
        <v>101</v>
      </c>
      <c r="AH1955">
        <v>1.2999978000000001E-2</v>
      </c>
      <c r="AI1955" s="5">
        <v>1.7399999999999999E-2</v>
      </c>
      <c r="AJ1955" s="5">
        <v>0.747</v>
      </c>
      <c r="AK1955">
        <v>62</v>
      </c>
      <c r="AL1955">
        <v>2027</v>
      </c>
      <c r="AM1955" t="s">
        <v>26923</v>
      </c>
    </row>
    <row r="1956" spans="1:39" x14ac:dyDescent="0.25">
      <c r="A1956" t="str">
        <f>HYPERLINK("http://www.UniProt.org/UniProt/Q7KZF4","SND1_HUMAN")</f>
        <v>SND1_HUMAN</v>
      </c>
      <c r="B1956" s="4" t="s">
        <v>11319</v>
      </c>
      <c r="C1956" s="9">
        <v>61</v>
      </c>
      <c r="D1956" s="54">
        <v>0.75</v>
      </c>
      <c r="E1956" s="24">
        <v>7.5000000000000002E-4</v>
      </c>
      <c r="F1956" s="9">
        <v>7.5</v>
      </c>
      <c r="G1956" s="9">
        <v>10</v>
      </c>
      <c r="H1956" s="30" t="s">
        <v>37740</v>
      </c>
      <c r="I1956" t="s">
        <v>69</v>
      </c>
      <c r="J1956" s="4" t="s">
        <v>12</v>
      </c>
      <c r="K1956" s="6">
        <v>102</v>
      </c>
      <c r="L1956" s="10" t="s">
        <v>12</v>
      </c>
      <c r="M1956" s="24" t="s">
        <v>37739</v>
      </c>
      <c r="N1956">
        <v>2687</v>
      </c>
      <c r="O1956" s="15">
        <v>102</v>
      </c>
      <c r="P1956" s="4" t="s">
        <v>19460</v>
      </c>
      <c r="Q1956" s="4" t="s">
        <v>29505</v>
      </c>
      <c r="R1956" s="18">
        <v>117.36</v>
      </c>
      <c r="S1956" s="4" t="s">
        <v>29506</v>
      </c>
      <c r="T1956" s="4" t="s">
        <v>11320</v>
      </c>
      <c r="U1956" s="11" t="s">
        <v>11321</v>
      </c>
      <c r="V1956" s="11" t="s">
        <v>11322</v>
      </c>
      <c r="W1956" s="4" t="s">
        <v>11320</v>
      </c>
      <c r="X1956" s="4" t="s">
        <v>29504</v>
      </c>
      <c r="Y1956" s="4" t="s">
        <v>11318</v>
      </c>
      <c r="AA1956" t="s">
        <v>11323</v>
      </c>
      <c r="AB1956" t="s">
        <v>29507</v>
      </c>
      <c r="AC1956">
        <v>102</v>
      </c>
      <c r="AD1956">
        <v>20000</v>
      </c>
      <c r="AE1956">
        <v>1224500</v>
      </c>
      <c r="AF1956">
        <v>9637900</v>
      </c>
      <c r="AG1956" s="16">
        <v>61.2</v>
      </c>
      <c r="AH1956">
        <v>7.4829499999999995E-4</v>
      </c>
      <c r="AI1956" s="5">
        <v>1E-3</v>
      </c>
      <c r="AJ1956" s="5">
        <v>0.746</v>
      </c>
      <c r="AK1956">
        <v>39</v>
      </c>
      <c r="AL1956">
        <v>2687</v>
      </c>
      <c r="AM1956" t="s">
        <v>11318</v>
      </c>
    </row>
    <row r="1957" spans="1:39" x14ac:dyDescent="0.25">
      <c r="A1957" t="str">
        <f>HYPERLINK("http://www.UniProt.org/UniProt/O43739-2","CYH3_HUMAN")</f>
        <v>CYH3_HUMAN</v>
      </c>
      <c r="B1957" s="4" t="s">
        <v>1256</v>
      </c>
      <c r="C1957" s="9">
        <v>31</v>
      </c>
      <c r="D1957" s="54">
        <v>0.75</v>
      </c>
      <c r="E1957" s="24">
        <v>3.8000000000000002E-4</v>
      </c>
      <c r="F1957" s="9">
        <v>3.8000000000000003</v>
      </c>
      <c r="G1957" s="9">
        <v>5.15</v>
      </c>
      <c r="H1957" s="30" t="s">
        <v>37740</v>
      </c>
      <c r="I1957" t="s">
        <v>32</v>
      </c>
      <c r="J1957" s="4" t="s">
        <v>12</v>
      </c>
      <c r="K1957" s="6">
        <v>46.290999999999997</v>
      </c>
      <c r="L1957" s="10" t="s">
        <v>12</v>
      </c>
      <c r="M1957" s="24" t="s">
        <v>37739</v>
      </c>
      <c r="N1957">
        <v>342</v>
      </c>
      <c r="O1957" s="15">
        <v>46.290999999999997</v>
      </c>
      <c r="P1957" s="4" t="s">
        <v>19460</v>
      </c>
      <c r="Q1957" s="4" t="s">
        <v>20530</v>
      </c>
      <c r="R1957" s="18">
        <v>91.35</v>
      </c>
      <c r="S1957" s="4" t="s">
        <v>20531</v>
      </c>
      <c r="T1957" s="4" t="s">
        <v>1257</v>
      </c>
      <c r="U1957" s="11" t="s">
        <v>1258</v>
      </c>
      <c r="V1957" s="11" t="s">
        <v>1259</v>
      </c>
      <c r="W1957" s="4" t="s">
        <v>1257</v>
      </c>
      <c r="X1957" s="4" t="s">
        <v>20529</v>
      </c>
      <c r="Y1957" s="4" t="s">
        <v>1260</v>
      </c>
      <c r="AB1957" s="5" t="s">
        <v>20532</v>
      </c>
      <c r="AC1957">
        <v>46.290999999999997</v>
      </c>
      <c r="AD1957">
        <v>20000</v>
      </c>
      <c r="AE1957">
        <v>628170</v>
      </c>
      <c r="AF1957">
        <v>4946800</v>
      </c>
      <c r="AG1957" s="16">
        <v>31.4</v>
      </c>
      <c r="AH1957">
        <v>3.8387600000000001E-4</v>
      </c>
      <c r="AI1957" s="5">
        <v>5.1500000000000005E-4</v>
      </c>
      <c r="AJ1957" s="5">
        <v>0.746</v>
      </c>
      <c r="AK1957">
        <v>8</v>
      </c>
      <c r="AL1957">
        <v>342</v>
      </c>
      <c r="AM1957" t="s">
        <v>20533</v>
      </c>
    </row>
    <row r="1958" spans="1:39" x14ac:dyDescent="0.25">
      <c r="A1958" t="str">
        <f>HYPERLINK("http://www.UniProt.org/UniProt/P40692","MLH1_HUMAN")</f>
        <v>MLH1_HUMAN</v>
      </c>
      <c r="B1958" s="4" t="s">
        <v>5316</v>
      </c>
      <c r="C1958" s="9">
        <v>3.8</v>
      </c>
      <c r="D1958" s="54">
        <v>0.75</v>
      </c>
      <c r="E1958" s="24">
        <v>4.6E-5</v>
      </c>
      <c r="F1958" s="9">
        <v>0.46</v>
      </c>
      <c r="G1958" s="9">
        <v>0.61499999999999999</v>
      </c>
      <c r="H1958" s="30" t="s">
        <v>37740</v>
      </c>
      <c r="I1958" t="s">
        <v>92</v>
      </c>
      <c r="J1958" s="4" t="s">
        <v>251</v>
      </c>
      <c r="K1958" s="6">
        <v>84.6</v>
      </c>
      <c r="L1958" s="10" t="s">
        <v>12</v>
      </c>
      <c r="M1958" s="24" t="s">
        <v>37739</v>
      </c>
      <c r="N1958">
        <v>1249</v>
      </c>
      <c r="O1958" s="15">
        <v>84.6</v>
      </c>
      <c r="P1958" s="4" t="s">
        <v>19460</v>
      </c>
      <c r="Q1958" s="4" t="s">
        <v>23955</v>
      </c>
      <c r="R1958" s="18">
        <v>88.07</v>
      </c>
      <c r="S1958" s="4" t="s">
        <v>23956</v>
      </c>
      <c r="T1958" s="4" t="s">
        <v>5317</v>
      </c>
      <c r="U1958" s="11" t="s">
        <v>5318</v>
      </c>
      <c r="V1958" s="11" t="s">
        <v>5319</v>
      </c>
      <c r="W1958" s="4" t="s">
        <v>5317</v>
      </c>
      <c r="X1958" s="4" t="s">
        <v>23954</v>
      </c>
      <c r="Y1958" s="4" t="s">
        <v>5315</v>
      </c>
      <c r="Z1958" t="s">
        <v>5320</v>
      </c>
      <c r="AA1958" t="s">
        <v>1976</v>
      </c>
      <c r="AB1958" t="s">
        <v>23957</v>
      </c>
      <c r="AC1958">
        <v>84.6</v>
      </c>
      <c r="AD1958">
        <v>20000</v>
      </c>
      <c r="AE1958">
        <v>75464</v>
      </c>
      <c r="AF1958">
        <v>591550</v>
      </c>
      <c r="AG1958" s="16">
        <v>3.77</v>
      </c>
      <c r="AH1958" s="5">
        <v>4.6116199999999997E-5</v>
      </c>
      <c r="AI1958" s="5">
        <v>6.1500000000000004E-5</v>
      </c>
      <c r="AJ1958" s="5">
        <v>0.749</v>
      </c>
      <c r="AK1958">
        <v>6</v>
      </c>
      <c r="AL1958">
        <v>1249</v>
      </c>
      <c r="AM1958" t="s">
        <v>23958</v>
      </c>
    </row>
    <row r="1959" spans="1:39" x14ac:dyDescent="0.25">
      <c r="A1959" t="str">
        <f>HYPERLINK("http://www.UniProt.org/UniProt/P61201","CSN2_HUMAN")</f>
        <v>CSN2_HUMAN</v>
      </c>
      <c r="B1959" s="4" t="s">
        <v>6922</v>
      </c>
      <c r="C1959" s="9">
        <v>1400</v>
      </c>
      <c r="D1959" s="54">
        <v>0.74</v>
      </c>
      <c r="E1959" s="24">
        <v>1.7000000000000001E-2</v>
      </c>
      <c r="F1959" s="9">
        <v>170</v>
      </c>
      <c r="G1959" s="9">
        <v>223</v>
      </c>
      <c r="H1959" s="30" t="s">
        <v>37740</v>
      </c>
      <c r="I1959" t="s">
        <v>69</v>
      </c>
      <c r="J1959" s="4" t="s">
        <v>40569</v>
      </c>
      <c r="K1959" s="6">
        <v>51.595999999999997</v>
      </c>
      <c r="L1959" s="10" t="s">
        <v>12</v>
      </c>
      <c r="M1959" s="24" t="s">
        <v>37739</v>
      </c>
      <c r="N1959">
        <v>1619</v>
      </c>
      <c r="O1959" s="15">
        <v>51.595999999999997</v>
      </c>
      <c r="P1959" s="4" t="s">
        <v>19460</v>
      </c>
      <c r="Q1959" s="4" t="s">
        <v>25358</v>
      </c>
      <c r="R1959" s="18">
        <v>67.31</v>
      </c>
      <c r="S1959" s="4" t="s">
        <v>25359</v>
      </c>
      <c r="T1959" s="4" t="s">
        <v>6923</v>
      </c>
      <c r="U1959" s="11" t="s">
        <v>6924</v>
      </c>
      <c r="V1959" s="11" t="s">
        <v>256</v>
      </c>
      <c r="W1959" s="4" t="s">
        <v>6923</v>
      </c>
      <c r="X1959" s="4" t="s">
        <v>19949</v>
      </c>
      <c r="Y1959" s="4" t="s">
        <v>6921</v>
      </c>
      <c r="Z1959" t="s">
        <v>5115</v>
      </c>
      <c r="AA1959" t="s">
        <v>6925</v>
      </c>
      <c r="AB1959" t="s">
        <v>25360</v>
      </c>
      <c r="AC1959">
        <v>51.595999999999997</v>
      </c>
      <c r="AD1959">
        <v>20000</v>
      </c>
      <c r="AE1959">
        <v>27143000</v>
      </c>
      <c r="AF1959">
        <v>214830000</v>
      </c>
      <c r="AG1959" s="16">
        <v>1360</v>
      </c>
      <c r="AH1959">
        <v>1.6587148999999999E-2</v>
      </c>
      <c r="AI1959" s="5">
        <v>2.23E-2</v>
      </c>
      <c r="AJ1959" s="5">
        <v>0.74199999999999999</v>
      </c>
      <c r="AK1959">
        <v>94</v>
      </c>
      <c r="AL1959">
        <v>1619</v>
      </c>
      <c r="AM1959" t="s">
        <v>25361</v>
      </c>
    </row>
    <row r="1960" spans="1:39" x14ac:dyDescent="0.25">
      <c r="A1960" t="str">
        <f>HYPERLINK("http://www.UniProt.org/UniProt/Q99615","DNJC7_HUMAN")</f>
        <v>DNJC7_HUMAN</v>
      </c>
      <c r="B1960" s="4" t="s">
        <v>14844</v>
      </c>
      <c r="C1960" s="9">
        <v>1400</v>
      </c>
      <c r="D1960" s="54">
        <v>0.74</v>
      </c>
      <c r="E1960" s="24">
        <v>1.7000000000000001E-2</v>
      </c>
      <c r="F1960" s="9">
        <v>170</v>
      </c>
      <c r="G1960" s="9">
        <v>225.99999999999997</v>
      </c>
      <c r="H1960" s="30" t="s">
        <v>37740</v>
      </c>
      <c r="I1960" t="s">
        <v>69</v>
      </c>
      <c r="J1960" s="4" t="s">
        <v>12</v>
      </c>
      <c r="K1960" s="6">
        <v>56.44</v>
      </c>
      <c r="L1960" s="10" t="s">
        <v>12</v>
      </c>
      <c r="M1960" s="24" t="s">
        <v>37739</v>
      </c>
      <c r="N1960">
        <v>3609</v>
      </c>
      <c r="O1960" s="15">
        <v>56.44</v>
      </c>
      <c r="P1960" s="4" t="s">
        <v>19460</v>
      </c>
      <c r="Q1960" s="4" t="s">
        <v>33098</v>
      </c>
      <c r="R1960" s="18">
        <v>39.86</v>
      </c>
      <c r="S1960" s="4" t="s">
        <v>33099</v>
      </c>
      <c r="T1960" s="4" t="s">
        <v>14845</v>
      </c>
      <c r="U1960" s="11" t="s">
        <v>14846</v>
      </c>
      <c r="V1960" s="11" t="s">
        <v>14847</v>
      </c>
      <c r="W1960" s="4" t="s">
        <v>14845</v>
      </c>
      <c r="X1960" s="4" t="s">
        <v>33097</v>
      </c>
      <c r="Y1960" s="4" t="s">
        <v>14843</v>
      </c>
      <c r="AB1960" t="s">
        <v>33100</v>
      </c>
      <c r="AC1960">
        <v>56.44</v>
      </c>
      <c r="AD1960">
        <v>20000</v>
      </c>
      <c r="AE1960">
        <v>27376000</v>
      </c>
      <c r="AF1960">
        <v>217680000</v>
      </c>
      <c r="AG1960" s="16">
        <v>1370</v>
      </c>
      <c r="AH1960">
        <v>1.6729535E-2</v>
      </c>
      <c r="AI1960" s="5">
        <v>2.2599999999999999E-2</v>
      </c>
      <c r="AJ1960" s="5">
        <v>0.73899999999999999</v>
      </c>
      <c r="AK1960">
        <v>180</v>
      </c>
      <c r="AL1960">
        <v>3609</v>
      </c>
      <c r="AM1960" t="s">
        <v>33101</v>
      </c>
    </row>
    <row r="1961" spans="1:39" x14ac:dyDescent="0.25">
      <c r="A1961" t="str">
        <f>HYPERLINK("http://www.UniProt.org/UniProt/Q9UET6-2","TRM7_HUMAN")</f>
        <v>TRM7_HUMAN</v>
      </c>
      <c r="B1961" s="4" t="s">
        <v>17890</v>
      </c>
      <c r="C1961" s="9">
        <v>330</v>
      </c>
      <c r="D1961" s="54">
        <v>0.74</v>
      </c>
      <c r="E1961" s="24">
        <v>4.0000000000000001E-3</v>
      </c>
      <c r="F1961" s="9">
        <v>40</v>
      </c>
      <c r="G1961" s="9">
        <v>54.7</v>
      </c>
      <c r="H1961" s="30" t="s">
        <v>37740</v>
      </c>
      <c r="I1961" t="s">
        <v>32</v>
      </c>
      <c r="J1961" s="4" t="s">
        <v>12</v>
      </c>
      <c r="K1961" s="6">
        <v>35.866999999999997</v>
      </c>
      <c r="L1961" s="10" t="s">
        <v>12</v>
      </c>
      <c r="M1961" s="24" t="s">
        <v>37739</v>
      </c>
      <c r="N1961">
        <v>4398</v>
      </c>
      <c r="O1961" s="15">
        <v>35.866999999999997</v>
      </c>
      <c r="P1961" s="4" t="s">
        <v>19460</v>
      </c>
      <c r="Q1961" s="4" t="s">
        <v>36150</v>
      </c>
      <c r="R1961" s="18">
        <v>79.16</v>
      </c>
      <c r="S1961" s="4" t="s">
        <v>36151</v>
      </c>
      <c r="T1961" s="4" t="s">
        <v>17891</v>
      </c>
      <c r="U1961" s="11" t="s">
        <v>17892</v>
      </c>
      <c r="V1961" s="11" t="s">
        <v>17893</v>
      </c>
      <c r="W1961" s="4" t="s">
        <v>17891</v>
      </c>
      <c r="X1961" s="4" t="s">
        <v>36149</v>
      </c>
      <c r="Y1961" s="4" t="s">
        <v>17894</v>
      </c>
      <c r="AB1961" t="s">
        <v>36152</v>
      </c>
      <c r="AC1961">
        <v>35.866999999999997</v>
      </c>
      <c r="AD1961">
        <v>20000</v>
      </c>
      <c r="AE1961">
        <v>6624200</v>
      </c>
      <c r="AF1961">
        <v>52621000</v>
      </c>
      <c r="AG1961" s="16">
        <v>331</v>
      </c>
      <c r="AH1961">
        <v>4.0480639999999997E-3</v>
      </c>
      <c r="AI1961" s="5">
        <v>5.47E-3</v>
      </c>
      <c r="AJ1961" s="5">
        <v>0.74</v>
      </c>
      <c r="AK1961">
        <v>25</v>
      </c>
      <c r="AL1961">
        <v>4398</v>
      </c>
      <c r="AM1961" t="s">
        <v>36153</v>
      </c>
    </row>
    <row r="1962" spans="1:39" x14ac:dyDescent="0.25">
      <c r="A1962" t="str">
        <f>HYPERLINK("http://www.UniProt.org/UniProt/A3KN83-2","SBNO1_HUMAN")</f>
        <v>SBNO1_HUMAN</v>
      </c>
      <c r="B1962" s="4" t="s">
        <v>57</v>
      </c>
      <c r="C1962" s="9">
        <v>300</v>
      </c>
      <c r="D1962" s="54">
        <v>0.74</v>
      </c>
      <c r="E1962" s="24">
        <v>3.5999999999999999E-3</v>
      </c>
      <c r="F1962" s="9">
        <v>36</v>
      </c>
      <c r="G1962" s="9">
        <v>49</v>
      </c>
      <c r="H1962" s="30" t="s">
        <v>37740</v>
      </c>
      <c r="I1962" t="s">
        <v>12</v>
      </c>
      <c r="J1962" s="4" t="s">
        <v>12</v>
      </c>
      <c r="K1962" s="6">
        <v>154.18</v>
      </c>
      <c r="L1962" s="10" t="s">
        <v>12</v>
      </c>
      <c r="M1962" s="24" t="s">
        <v>37739</v>
      </c>
      <c r="N1962">
        <v>10</v>
      </c>
      <c r="O1962" s="15">
        <v>154.18</v>
      </c>
      <c r="P1962" s="4" t="s">
        <v>19460</v>
      </c>
      <c r="Q1962" s="4" t="s">
        <v>19497</v>
      </c>
      <c r="R1962" s="18">
        <v>154.31</v>
      </c>
      <c r="S1962" s="4" t="s">
        <v>19498</v>
      </c>
      <c r="T1962" s="4" t="s">
        <v>12</v>
      </c>
      <c r="V1962" s="11" t="s">
        <v>58</v>
      </c>
      <c r="W1962" s="4" t="s">
        <v>12</v>
      </c>
      <c r="X1962" s="4" t="s">
        <v>12</v>
      </c>
      <c r="Y1962" s="4" t="s">
        <v>59</v>
      </c>
      <c r="AB1962" s="5" t="s">
        <v>19499</v>
      </c>
      <c r="AC1962">
        <v>154.18</v>
      </c>
      <c r="AD1962">
        <v>20000</v>
      </c>
      <c r="AE1962">
        <v>5952100</v>
      </c>
      <c r="AF1962">
        <v>47057000</v>
      </c>
      <c r="AG1962" s="16">
        <v>298</v>
      </c>
      <c r="AH1962">
        <v>3.637342E-3</v>
      </c>
      <c r="AI1962" s="5">
        <v>4.8999999999999998E-3</v>
      </c>
      <c r="AJ1962" s="5">
        <v>0.74299999999999999</v>
      </c>
      <c r="AK1962">
        <v>165</v>
      </c>
      <c r="AL1962">
        <v>10</v>
      </c>
      <c r="AM1962" t="s">
        <v>19500</v>
      </c>
    </row>
    <row r="1963" spans="1:39" x14ac:dyDescent="0.25">
      <c r="A1963" t="str">
        <f>HYPERLINK("http://www.UniProt.org/UniProt/Q13309","SKP2_HUMAN")</f>
        <v>SKP2_HUMAN</v>
      </c>
      <c r="B1963" s="4" t="s">
        <v>8508</v>
      </c>
      <c r="C1963" s="9">
        <v>68</v>
      </c>
      <c r="D1963" s="54">
        <v>0.74</v>
      </c>
      <c r="E1963" s="24">
        <v>8.3000000000000001E-4</v>
      </c>
      <c r="F1963" s="9">
        <v>8.3000000000000007</v>
      </c>
      <c r="G1963" s="9">
        <v>11.100000000000001</v>
      </c>
      <c r="H1963" s="30" t="s">
        <v>37740</v>
      </c>
      <c r="I1963" t="s">
        <v>69</v>
      </c>
      <c r="J1963" s="4" t="s">
        <v>12</v>
      </c>
      <c r="K1963" s="6">
        <v>47.76</v>
      </c>
      <c r="L1963" s="10" t="s">
        <v>12</v>
      </c>
      <c r="M1963" s="24" t="s">
        <v>37739</v>
      </c>
      <c r="N1963">
        <v>1988</v>
      </c>
      <c r="O1963" s="15">
        <v>47.76</v>
      </c>
      <c r="P1963" s="4" t="s">
        <v>19460</v>
      </c>
      <c r="Q1963" s="4" t="s">
        <v>26760</v>
      </c>
      <c r="R1963" s="18">
        <v>70.78</v>
      </c>
      <c r="S1963" s="4" t="s">
        <v>26761</v>
      </c>
      <c r="T1963" s="4" t="s">
        <v>8509</v>
      </c>
      <c r="U1963" s="11" t="s">
        <v>8510</v>
      </c>
      <c r="V1963" s="11" t="s">
        <v>8511</v>
      </c>
      <c r="W1963" s="4" t="s">
        <v>8509</v>
      </c>
      <c r="X1963" s="4" t="s">
        <v>26759</v>
      </c>
      <c r="Y1963" s="4" t="s">
        <v>8507</v>
      </c>
      <c r="Z1963" t="s">
        <v>8512</v>
      </c>
      <c r="AA1963" t="s">
        <v>8513</v>
      </c>
      <c r="AB1963" t="s">
        <v>26762</v>
      </c>
      <c r="AC1963">
        <v>47.76</v>
      </c>
      <c r="AD1963">
        <v>20000</v>
      </c>
      <c r="AE1963">
        <v>1353100</v>
      </c>
      <c r="AF1963">
        <v>10705000</v>
      </c>
      <c r="AG1963" s="16">
        <v>67.7</v>
      </c>
      <c r="AH1963">
        <v>8.2688200000000003E-4</v>
      </c>
      <c r="AI1963" s="5">
        <v>1.1100000000000001E-3</v>
      </c>
      <c r="AJ1963" s="5">
        <v>0.74299999999999999</v>
      </c>
      <c r="AK1963">
        <v>22</v>
      </c>
      <c r="AL1963">
        <v>1988</v>
      </c>
      <c r="AM1963" t="s">
        <v>26763</v>
      </c>
    </row>
    <row r="1964" spans="1:39" x14ac:dyDescent="0.25">
      <c r="A1964" t="str">
        <f>HYPERLINK("http://www.UniProt.org/UniProt/Q13303-4","KCAB2_HUMAN")</f>
        <v>KCAB2_HUMAN</v>
      </c>
      <c r="B1964" s="4" t="s">
        <v>8502</v>
      </c>
      <c r="C1964" s="9">
        <v>25</v>
      </c>
      <c r="D1964" s="54">
        <v>0.74</v>
      </c>
      <c r="E1964" s="24">
        <v>2.9999999999999997E-4</v>
      </c>
      <c r="F1964" s="9">
        <v>2.9999999999999996</v>
      </c>
      <c r="G1964" s="9">
        <v>4.09</v>
      </c>
      <c r="H1964" s="30" t="s">
        <v>37740</v>
      </c>
      <c r="I1964" t="s">
        <v>32</v>
      </c>
      <c r="J1964" s="4" t="s">
        <v>12</v>
      </c>
      <c r="K1964" s="6">
        <v>33.655999999999999</v>
      </c>
      <c r="L1964" s="10" t="s">
        <v>12</v>
      </c>
      <c r="M1964" s="24" t="s">
        <v>37739</v>
      </c>
      <c r="N1964">
        <v>1987</v>
      </c>
      <c r="O1964" s="15">
        <v>33.655999999999999</v>
      </c>
      <c r="P1964" s="4" t="s">
        <v>19460</v>
      </c>
      <c r="Q1964" s="4" t="s">
        <v>26755</v>
      </c>
      <c r="R1964" s="18">
        <v>70.78</v>
      </c>
      <c r="S1964" s="4" t="s">
        <v>26756</v>
      </c>
      <c r="T1964" s="4" t="s">
        <v>8503</v>
      </c>
      <c r="U1964" s="11" t="s">
        <v>8504</v>
      </c>
      <c r="V1964" s="11" t="s">
        <v>8505</v>
      </c>
      <c r="W1964" s="4" t="s">
        <v>8503</v>
      </c>
      <c r="X1964" s="4" t="s">
        <v>20233</v>
      </c>
      <c r="Y1964" s="4" t="s">
        <v>8506</v>
      </c>
      <c r="AB1964" s="5" t="s">
        <v>26757</v>
      </c>
      <c r="AC1964">
        <v>33.655999999999999</v>
      </c>
      <c r="AD1964">
        <v>20000</v>
      </c>
      <c r="AE1964">
        <v>496530</v>
      </c>
      <c r="AF1964">
        <v>3928200</v>
      </c>
      <c r="AG1964" s="16">
        <v>24.8</v>
      </c>
      <c r="AH1964">
        <v>3.03431E-4</v>
      </c>
      <c r="AI1964" s="5">
        <v>4.0900000000000002E-4</v>
      </c>
      <c r="AJ1964" s="5">
        <v>0.74299999999999999</v>
      </c>
      <c r="AK1964">
        <v>6</v>
      </c>
      <c r="AL1964">
        <v>1987</v>
      </c>
      <c r="AM1964" t="s">
        <v>26758</v>
      </c>
    </row>
    <row r="1965" spans="1:39" x14ac:dyDescent="0.25">
      <c r="A1965" t="str">
        <f>HYPERLINK("http://www.UniProt.org/UniProt/Q96J02-3","ITCH_HUMAN")</f>
        <v>ITCH_HUMAN</v>
      </c>
      <c r="B1965" s="4" t="s">
        <v>14364</v>
      </c>
      <c r="C1965" s="9">
        <v>1.8</v>
      </c>
      <c r="D1965" s="54">
        <v>0.74</v>
      </c>
      <c r="E1965" s="24">
        <v>2.1999999999999999E-5</v>
      </c>
      <c r="F1965" s="9">
        <v>0.22</v>
      </c>
      <c r="G1965" s="9">
        <v>0.28900000000000003</v>
      </c>
      <c r="H1965" s="30" t="s">
        <v>37740</v>
      </c>
      <c r="I1965" t="s">
        <v>69</v>
      </c>
      <c r="J1965" s="4" t="s">
        <v>12</v>
      </c>
      <c r="K1965" s="6">
        <v>86.497</v>
      </c>
      <c r="L1965" s="10" t="s">
        <v>12</v>
      </c>
      <c r="M1965" s="24" t="s">
        <v>37739</v>
      </c>
      <c r="N1965">
        <v>3480</v>
      </c>
      <c r="O1965" s="15">
        <v>86.497</v>
      </c>
      <c r="P1965" s="4" t="s">
        <v>19460</v>
      </c>
      <c r="Q1965" s="4" t="s">
        <v>32579</v>
      </c>
      <c r="R1965" s="18">
        <v>29.04</v>
      </c>
      <c r="S1965" s="4" t="s">
        <v>32580</v>
      </c>
      <c r="T1965" s="4" t="s">
        <v>14365</v>
      </c>
      <c r="U1965" s="11" t="s">
        <v>14366</v>
      </c>
      <c r="V1965" s="11" t="s">
        <v>5704</v>
      </c>
      <c r="W1965" s="4" t="s">
        <v>14365</v>
      </c>
      <c r="X1965" s="4" t="s">
        <v>32578</v>
      </c>
      <c r="Y1965" s="4" t="s">
        <v>14367</v>
      </c>
      <c r="Z1965" t="s">
        <v>335</v>
      </c>
      <c r="AB1965" s="5" t="s">
        <v>32581</v>
      </c>
      <c r="AC1965">
        <v>86.497</v>
      </c>
      <c r="AD1965">
        <v>20000</v>
      </c>
      <c r="AE1965">
        <v>35211</v>
      </c>
      <c r="AF1965">
        <v>278290</v>
      </c>
      <c r="AG1965" s="16">
        <v>1.76</v>
      </c>
      <c r="AH1965" s="5">
        <v>2.1517499999999999E-5</v>
      </c>
      <c r="AI1965" s="5">
        <v>2.8900000000000001E-5</v>
      </c>
      <c r="AJ1965" s="5">
        <v>0.74299999999999999</v>
      </c>
      <c r="AK1965">
        <v>5</v>
      </c>
      <c r="AL1965">
        <v>3480</v>
      </c>
      <c r="AM1965" t="s">
        <v>32582</v>
      </c>
    </row>
    <row r="1966" spans="1:39" x14ac:dyDescent="0.25">
      <c r="A1966" t="str">
        <f>HYPERLINK("http://www.UniProt.org/UniProt/O00408-4","PDE2A_HUMAN")</f>
        <v>PDE2A_HUMAN</v>
      </c>
      <c r="B1966" s="4" t="s">
        <v>315</v>
      </c>
      <c r="C1966" s="9">
        <v>1.5</v>
      </c>
      <c r="D1966" s="54">
        <v>0.74</v>
      </c>
      <c r="E1966" s="24">
        <v>1.9000000000000001E-5</v>
      </c>
      <c r="F1966" s="9">
        <v>0.19</v>
      </c>
      <c r="G1966" s="9">
        <v>0.252</v>
      </c>
      <c r="H1966" s="30" t="s">
        <v>37740</v>
      </c>
      <c r="I1966" t="s">
        <v>32</v>
      </c>
      <c r="J1966" s="4" t="s">
        <v>12</v>
      </c>
      <c r="K1966" s="6">
        <v>104.95</v>
      </c>
      <c r="L1966" s="10" t="s">
        <v>12</v>
      </c>
      <c r="M1966" s="24" t="s">
        <v>37739</v>
      </c>
      <c r="N1966">
        <v>143</v>
      </c>
      <c r="O1966" s="15">
        <v>104.95</v>
      </c>
      <c r="P1966" s="4" t="s">
        <v>19460</v>
      </c>
      <c r="Q1966" s="4" t="s">
        <v>19738</v>
      </c>
      <c r="R1966" s="18">
        <v>123.63</v>
      </c>
      <c r="S1966" s="4" t="s">
        <v>19739</v>
      </c>
      <c r="T1966" s="4" t="s">
        <v>316</v>
      </c>
      <c r="U1966" s="11" t="s">
        <v>317</v>
      </c>
      <c r="V1966" s="11" t="s">
        <v>318</v>
      </c>
      <c r="W1966" s="4" t="s">
        <v>316</v>
      </c>
      <c r="X1966" s="4" t="s">
        <v>19737</v>
      </c>
      <c r="Y1966" s="4" t="s">
        <v>319</v>
      </c>
      <c r="AB1966" t="s">
        <v>19740</v>
      </c>
      <c r="AC1966">
        <v>104.95</v>
      </c>
      <c r="AD1966">
        <v>20000</v>
      </c>
      <c r="AE1966">
        <v>30563</v>
      </c>
      <c r="AF1966">
        <v>242220</v>
      </c>
      <c r="AG1966" s="16">
        <v>1.53</v>
      </c>
      <c r="AH1966" s="5">
        <v>1.8677100000000001E-5</v>
      </c>
      <c r="AI1966" s="5">
        <v>2.5199999999999999E-5</v>
      </c>
      <c r="AJ1966" s="5">
        <v>0.74099999999999999</v>
      </c>
      <c r="AK1966">
        <v>1</v>
      </c>
      <c r="AL1966">
        <v>143</v>
      </c>
      <c r="AM1966" t="s">
        <v>19741</v>
      </c>
    </row>
    <row r="1967" spans="1:39" x14ac:dyDescent="0.25">
      <c r="A1967" t="str">
        <f>HYPERLINK("http://www.UniProt.org/UniProt/O95816","BAG2_HUMAN")</f>
        <v>BAG2_HUMAN</v>
      </c>
      <c r="B1967" s="4" t="s">
        <v>2591</v>
      </c>
      <c r="C1967" s="9">
        <v>850</v>
      </c>
      <c r="D1967" s="54">
        <v>0.73</v>
      </c>
      <c r="E1967" s="24">
        <v>0.01</v>
      </c>
      <c r="F1967" s="9">
        <v>100</v>
      </c>
      <c r="G1967" s="9">
        <v>142</v>
      </c>
      <c r="H1967" s="30" t="s">
        <v>37740</v>
      </c>
      <c r="I1967" t="s">
        <v>12</v>
      </c>
      <c r="J1967" s="4" t="s">
        <v>12</v>
      </c>
      <c r="K1967" s="6">
        <v>23.771999999999998</v>
      </c>
      <c r="L1967" s="10" t="s">
        <v>12</v>
      </c>
      <c r="M1967" s="24" t="s">
        <v>37739</v>
      </c>
      <c r="N1967">
        <v>645</v>
      </c>
      <c r="O1967" s="15">
        <v>23.771999999999998</v>
      </c>
      <c r="P1967" s="4" t="s">
        <v>19460</v>
      </c>
      <c r="Q1967" s="4" t="s">
        <v>21687</v>
      </c>
      <c r="R1967" s="18">
        <v>61.6</v>
      </c>
      <c r="S1967" s="4" t="s">
        <v>21688</v>
      </c>
      <c r="T1967" s="4" t="s">
        <v>2592</v>
      </c>
      <c r="U1967" s="11" t="s">
        <v>2593</v>
      </c>
      <c r="V1967" s="11" t="s">
        <v>2594</v>
      </c>
      <c r="W1967" s="4" t="s">
        <v>2592</v>
      </c>
      <c r="X1967" s="4" t="s">
        <v>12</v>
      </c>
      <c r="Y1967" s="4" t="s">
        <v>2590</v>
      </c>
      <c r="AB1967" t="s">
        <v>21689</v>
      </c>
      <c r="AC1967">
        <v>23.771999999999998</v>
      </c>
      <c r="AD1967">
        <v>20000</v>
      </c>
      <c r="AE1967">
        <v>16911000</v>
      </c>
      <c r="AF1967">
        <v>136760000</v>
      </c>
      <c r="AG1967" s="16">
        <v>846</v>
      </c>
      <c r="AH1967">
        <v>1.0334350000000001E-2</v>
      </c>
      <c r="AI1967" s="5">
        <v>1.4200000000000001E-2</v>
      </c>
      <c r="AJ1967" s="5">
        <v>0.72599999999999998</v>
      </c>
      <c r="AK1967">
        <v>42</v>
      </c>
      <c r="AL1967">
        <v>645</v>
      </c>
      <c r="AM1967" t="s">
        <v>2590</v>
      </c>
    </row>
    <row r="1968" spans="1:39" x14ac:dyDescent="0.25">
      <c r="A1968" t="str">
        <f>HYPERLINK("http://www.UniProt.org/UniProt/Q14008-2","CKAP5_HUMAN")</f>
        <v>CKAP5_HUMAN</v>
      </c>
      <c r="B1968" s="4" t="s">
        <v>8856</v>
      </c>
      <c r="C1968" s="9">
        <v>420</v>
      </c>
      <c r="D1968" s="54">
        <v>0.73</v>
      </c>
      <c r="E1968" s="24">
        <v>5.1000000000000004E-3</v>
      </c>
      <c r="F1968" s="9">
        <v>51.000000000000007</v>
      </c>
      <c r="G1968" s="9">
        <v>70.2</v>
      </c>
      <c r="H1968" s="30" t="s">
        <v>37740</v>
      </c>
      <c r="I1968" t="s">
        <v>32</v>
      </c>
      <c r="J1968" s="4" t="s">
        <v>12</v>
      </c>
      <c r="K1968" s="6">
        <v>218.52</v>
      </c>
      <c r="L1968" s="10" t="s">
        <v>12</v>
      </c>
      <c r="M1968" s="24" t="s">
        <v>37739</v>
      </c>
      <c r="N1968">
        <v>2067</v>
      </c>
      <c r="O1968" s="15">
        <v>218.52</v>
      </c>
      <c r="P1968" s="4" t="s">
        <v>19460</v>
      </c>
      <c r="Q1968" s="4" t="s">
        <v>27086</v>
      </c>
      <c r="R1968" s="18">
        <v>15.95</v>
      </c>
      <c r="S1968" s="4" t="s">
        <v>27087</v>
      </c>
      <c r="T1968" s="4" t="s">
        <v>8857</v>
      </c>
      <c r="U1968" s="11" t="s">
        <v>8858</v>
      </c>
      <c r="V1968" s="11" t="s">
        <v>8859</v>
      </c>
      <c r="W1968" s="4" t="s">
        <v>8857</v>
      </c>
      <c r="X1968" s="4" t="s">
        <v>27085</v>
      </c>
      <c r="Y1968" s="4" t="s">
        <v>8861</v>
      </c>
      <c r="Z1968" t="s">
        <v>8860</v>
      </c>
      <c r="AB1968" s="5" t="s">
        <v>27088</v>
      </c>
      <c r="AC1968">
        <v>218.52</v>
      </c>
      <c r="AD1968">
        <v>20000</v>
      </c>
      <c r="AE1968">
        <v>8337700</v>
      </c>
      <c r="AF1968">
        <v>67467000</v>
      </c>
      <c r="AG1968" s="16">
        <v>417</v>
      </c>
      <c r="AH1968">
        <v>5.0951870000000002E-3</v>
      </c>
      <c r="AI1968" s="5">
        <v>7.0200000000000002E-3</v>
      </c>
      <c r="AJ1968" s="5">
        <v>0.72599999999999998</v>
      </c>
      <c r="AK1968">
        <v>364</v>
      </c>
      <c r="AL1968">
        <v>2067</v>
      </c>
      <c r="AM1968" t="s">
        <v>27089</v>
      </c>
    </row>
    <row r="1969" spans="1:39" x14ac:dyDescent="0.25">
      <c r="A1969" t="str">
        <f>HYPERLINK("http://www.UniProt.org/UniProt/Q9UDY4","DNJB4_HUMAN")</f>
        <v>DNJB4_HUMAN</v>
      </c>
      <c r="B1969" s="4" t="s">
        <v>17872</v>
      </c>
      <c r="C1969" s="9">
        <v>310</v>
      </c>
      <c r="D1969" s="54">
        <v>0.73</v>
      </c>
      <c r="E1969" s="24">
        <v>3.8E-3</v>
      </c>
      <c r="F1969" s="9">
        <v>38</v>
      </c>
      <c r="G1969" s="9">
        <v>51.3</v>
      </c>
      <c r="H1969" s="30" t="s">
        <v>37740</v>
      </c>
      <c r="I1969" t="s">
        <v>32</v>
      </c>
      <c r="J1969" s="4" t="s">
        <v>12</v>
      </c>
      <c r="K1969" s="6">
        <v>37.805999999999997</v>
      </c>
      <c r="L1969" s="10" t="s">
        <v>12</v>
      </c>
      <c r="M1969" s="24" t="s">
        <v>37739</v>
      </c>
      <c r="N1969">
        <v>4394</v>
      </c>
      <c r="O1969" s="15">
        <v>37.805999999999997</v>
      </c>
      <c r="P1969" s="4" t="s">
        <v>19460</v>
      </c>
      <c r="Q1969" s="4" t="s">
        <v>36132</v>
      </c>
      <c r="R1969" s="18">
        <v>33.590000000000003</v>
      </c>
      <c r="S1969" s="4" t="s">
        <v>31437</v>
      </c>
      <c r="T1969" s="4" t="s">
        <v>17873</v>
      </c>
      <c r="U1969" s="11" t="s">
        <v>17874</v>
      </c>
      <c r="V1969" s="11" t="s">
        <v>1759</v>
      </c>
      <c r="W1969" s="4" t="s">
        <v>17873</v>
      </c>
      <c r="X1969" s="4" t="s">
        <v>36131</v>
      </c>
      <c r="Y1969" s="4" t="s">
        <v>17871</v>
      </c>
      <c r="AA1969" t="s">
        <v>2452</v>
      </c>
      <c r="AB1969" t="s">
        <v>36133</v>
      </c>
      <c r="AC1969">
        <v>37.805999999999997</v>
      </c>
      <c r="AD1969">
        <v>20000</v>
      </c>
      <c r="AE1969">
        <v>6140300</v>
      </c>
      <c r="AF1969">
        <v>49349000</v>
      </c>
      <c r="AG1969" s="16">
        <v>307</v>
      </c>
      <c r="AH1969">
        <v>3.7523510000000001E-3</v>
      </c>
      <c r="AI1969" s="5">
        <v>5.13E-3</v>
      </c>
      <c r="AJ1969" s="5">
        <v>0.73099999999999998</v>
      </c>
      <c r="AK1969">
        <v>40</v>
      </c>
      <c r="AL1969">
        <v>4394</v>
      </c>
      <c r="AM1969" t="s">
        <v>17871</v>
      </c>
    </row>
    <row r="1970" spans="1:39" x14ac:dyDescent="0.25">
      <c r="A1970" t="str">
        <f>HYPERLINK("http://www.UniProt.org/UniProt/Q9BXB4","OSB11_HUMAN")</f>
        <v>OSB11_HUMAN</v>
      </c>
      <c r="B1970" s="4" t="s">
        <v>15520</v>
      </c>
      <c r="C1970" s="9">
        <v>90</v>
      </c>
      <c r="D1970" s="54">
        <v>0.73</v>
      </c>
      <c r="E1970" s="24">
        <v>1.1000000000000001E-3</v>
      </c>
      <c r="F1970" s="9">
        <v>11</v>
      </c>
      <c r="G1970" s="9">
        <v>15</v>
      </c>
      <c r="H1970" s="30" t="s">
        <v>37740</v>
      </c>
      <c r="I1970" t="s">
        <v>32</v>
      </c>
      <c r="J1970" s="4" t="s">
        <v>12</v>
      </c>
      <c r="K1970" s="6">
        <v>83.641999999999996</v>
      </c>
      <c r="L1970" s="10" t="s">
        <v>12</v>
      </c>
      <c r="M1970" s="24" t="s">
        <v>37739</v>
      </c>
      <c r="N1970">
        <v>3774</v>
      </c>
      <c r="O1970" s="15">
        <v>83.641999999999996</v>
      </c>
      <c r="P1970" s="4" t="s">
        <v>19460</v>
      </c>
      <c r="Q1970" s="4" t="s">
        <v>33731</v>
      </c>
      <c r="R1970" s="18">
        <v>101.27</v>
      </c>
      <c r="S1970" s="4" t="s">
        <v>33732</v>
      </c>
      <c r="T1970" s="4" t="s">
        <v>12</v>
      </c>
      <c r="V1970" s="11" t="s">
        <v>14711</v>
      </c>
      <c r="W1970" s="4" t="s">
        <v>12</v>
      </c>
      <c r="X1970" s="4" t="s">
        <v>32966</v>
      </c>
      <c r="Y1970" s="4" t="s">
        <v>15519</v>
      </c>
      <c r="AB1970" t="s">
        <v>33733</v>
      </c>
      <c r="AC1970">
        <v>83.641999999999996</v>
      </c>
      <c r="AD1970">
        <v>20000</v>
      </c>
      <c r="AE1970">
        <v>1795400</v>
      </c>
      <c r="AF1970">
        <v>14407000</v>
      </c>
      <c r="AG1970" s="16">
        <v>89.8</v>
      </c>
      <c r="AH1970">
        <v>1.0971729999999999E-3</v>
      </c>
      <c r="AI1970" s="5">
        <v>1.5E-3</v>
      </c>
      <c r="AJ1970" s="5">
        <v>0.73199999999999998</v>
      </c>
      <c r="AK1970">
        <v>43</v>
      </c>
      <c r="AL1970">
        <v>3774</v>
      </c>
      <c r="AM1970" t="s">
        <v>15519</v>
      </c>
    </row>
    <row r="1971" spans="1:39" x14ac:dyDescent="0.25">
      <c r="A1971" t="str">
        <f>HYPERLINK("http://www.UniProt.org/UniProt/Q9Y546","LRC42_HUMAN")</f>
        <v>LRC42_HUMAN</v>
      </c>
      <c r="B1971" s="4" t="s">
        <v>19163</v>
      </c>
      <c r="C1971" s="9">
        <v>7.1</v>
      </c>
      <c r="D1971" s="54">
        <v>0.73</v>
      </c>
      <c r="E1971" s="24">
        <v>8.7000000000000001E-5</v>
      </c>
      <c r="F1971" s="9">
        <v>0.87</v>
      </c>
      <c r="G1971" s="9">
        <v>1.1900000000000002</v>
      </c>
      <c r="H1971" s="30" t="s">
        <v>37740</v>
      </c>
      <c r="I1971" t="s">
        <v>12</v>
      </c>
      <c r="J1971" s="4" t="s">
        <v>12</v>
      </c>
      <c r="K1971" s="6">
        <v>48.570999999999998</v>
      </c>
      <c r="L1971" s="10" t="s">
        <v>12</v>
      </c>
      <c r="M1971" s="24" t="s">
        <v>37739</v>
      </c>
      <c r="N1971">
        <v>4731</v>
      </c>
      <c r="O1971" s="15">
        <v>48.570999999999998</v>
      </c>
      <c r="P1971" s="4" t="s">
        <v>19460</v>
      </c>
      <c r="Q1971" s="4" t="s">
        <v>37453</v>
      </c>
      <c r="R1971" s="18">
        <v>42.32</v>
      </c>
      <c r="S1971" s="4" t="s">
        <v>37454</v>
      </c>
      <c r="T1971" s="4" t="s">
        <v>12</v>
      </c>
      <c r="V1971" s="11" t="s">
        <v>19164</v>
      </c>
      <c r="W1971" s="4" t="s">
        <v>12</v>
      </c>
      <c r="X1971" s="4" t="s">
        <v>12</v>
      </c>
      <c r="Y1971" s="4" t="s">
        <v>19162</v>
      </c>
      <c r="AB1971" t="s">
        <v>37455</v>
      </c>
      <c r="AC1971">
        <v>48.570999999999998</v>
      </c>
      <c r="AD1971">
        <v>20000</v>
      </c>
      <c r="AE1971">
        <v>142720</v>
      </c>
      <c r="AF1971">
        <v>1148200</v>
      </c>
      <c r="AG1971" s="16">
        <v>7.14</v>
      </c>
      <c r="AH1971" s="5">
        <v>8.7216499999999994E-5</v>
      </c>
      <c r="AI1971" s="5">
        <v>1.1900000000000001E-4</v>
      </c>
      <c r="AJ1971" s="5">
        <v>0.73</v>
      </c>
      <c r="AK1971">
        <v>5</v>
      </c>
      <c r="AL1971">
        <v>4731</v>
      </c>
      <c r="AM1971" t="s">
        <v>19162</v>
      </c>
    </row>
    <row r="1972" spans="1:39" x14ac:dyDescent="0.25">
      <c r="A1972" t="str">
        <f>HYPERLINK("http://www.UniProt.org/UniProt/P07951-2","TPM2_HUMAN")</f>
        <v>TPM2_HUMAN</v>
      </c>
      <c r="B1972" s="4" t="s">
        <v>3151</v>
      </c>
      <c r="C1972" s="9">
        <v>3500</v>
      </c>
      <c r="D1972" s="54">
        <v>0.72</v>
      </c>
      <c r="E1972" s="24">
        <v>4.2000000000000003E-2</v>
      </c>
      <c r="F1972" s="9">
        <v>420</v>
      </c>
      <c r="G1972" s="9">
        <v>591</v>
      </c>
      <c r="H1972" s="30" t="s">
        <v>37740</v>
      </c>
      <c r="I1972" t="s">
        <v>32</v>
      </c>
      <c r="J1972" s="4" t="s">
        <v>12</v>
      </c>
      <c r="K1972" s="6">
        <v>32.988999999999997</v>
      </c>
      <c r="L1972" s="10" t="s">
        <v>12</v>
      </c>
      <c r="M1972" s="24" t="s">
        <v>37739</v>
      </c>
      <c r="N1972">
        <v>772</v>
      </c>
      <c r="O1972" s="15">
        <v>32.988999999999997</v>
      </c>
      <c r="P1972" s="4" t="s">
        <v>19460</v>
      </c>
      <c r="Q1972" s="4" t="s">
        <v>22149</v>
      </c>
      <c r="R1972" s="18">
        <v>54.64</v>
      </c>
      <c r="S1972" s="4" t="s">
        <v>22150</v>
      </c>
      <c r="T1972" s="4" t="s">
        <v>3152</v>
      </c>
      <c r="U1972" s="11" t="s">
        <v>3153</v>
      </c>
      <c r="V1972" s="11" t="s">
        <v>3045</v>
      </c>
      <c r="W1972" s="4" t="s">
        <v>3152</v>
      </c>
      <c r="X1972" s="4" t="s">
        <v>20155</v>
      </c>
      <c r="Y1972" s="4" t="s">
        <v>3155</v>
      </c>
      <c r="AA1972" t="s">
        <v>3154</v>
      </c>
      <c r="AB1972" t="s">
        <v>22151</v>
      </c>
      <c r="AC1972">
        <v>32.988999999999997</v>
      </c>
      <c r="AD1972">
        <v>20000</v>
      </c>
      <c r="AE1972">
        <v>69241000</v>
      </c>
      <c r="AF1972">
        <v>567910000</v>
      </c>
      <c r="AG1972" s="16">
        <v>3460</v>
      </c>
      <c r="AH1972">
        <v>4.2313332000000002E-2</v>
      </c>
      <c r="AI1972" s="5">
        <v>5.91E-2</v>
      </c>
      <c r="AJ1972" s="5">
        <v>0.71599999999999997</v>
      </c>
      <c r="AK1972">
        <v>163</v>
      </c>
      <c r="AL1972">
        <v>772</v>
      </c>
      <c r="AM1972" t="s">
        <v>22152</v>
      </c>
    </row>
    <row r="1973" spans="1:39" x14ac:dyDescent="0.25">
      <c r="A1973" t="str">
        <f>HYPERLINK("http://www.UniProt.org/UniProt/Q04917","1433F_HUMAN")</f>
        <v>1433F_HUMAN</v>
      </c>
      <c r="B1973" s="4" t="s">
        <v>7890</v>
      </c>
      <c r="C1973" s="9">
        <v>2700</v>
      </c>
      <c r="D1973" s="54">
        <v>0.72</v>
      </c>
      <c r="E1973" s="24">
        <v>3.3000000000000002E-2</v>
      </c>
      <c r="F1973" s="9">
        <v>330</v>
      </c>
      <c r="G1973" s="9">
        <v>455</v>
      </c>
      <c r="H1973" s="30" t="s">
        <v>37740</v>
      </c>
      <c r="I1973" t="s">
        <v>12</v>
      </c>
      <c r="J1973" s="4" t="s">
        <v>584</v>
      </c>
      <c r="K1973" s="6">
        <v>28.218</v>
      </c>
      <c r="L1973" s="10" t="s">
        <v>12</v>
      </c>
      <c r="M1973" s="24" t="s">
        <v>37739</v>
      </c>
      <c r="N1973">
        <v>1846</v>
      </c>
      <c r="O1973" s="15">
        <v>28.218</v>
      </c>
      <c r="P1973" s="4" t="s">
        <v>19460</v>
      </c>
      <c r="Q1973" s="4" t="s">
        <v>26185</v>
      </c>
      <c r="R1973" s="18">
        <v>100.69</v>
      </c>
      <c r="S1973" s="4" t="s">
        <v>26186</v>
      </c>
      <c r="T1973" s="4" t="s">
        <v>4476</v>
      </c>
      <c r="U1973" s="11" t="s">
        <v>7041</v>
      </c>
      <c r="V1973" s="11" t="s">
        <v>4478</v>
      </c>
      <c r="W1973" s="4" t="s">
        <v>4476</v>
      </c>
      <c r="X1973" s="4" t="s">
        <v>12</v>
      </c>
      <c r="Y1973" s="4" t="s">
        <v>7889</v>
      </c>
      <c r="Z1973" t="s">
        <v>3712</v>
      </c>
      <c r="AB1973" t="s">
        <v>26187</v>
      </c>
      <c r="AC1973">
        <v>28.218</v>
      </c>
      <c r="AD1973">
        <v>20000</v>
      </c>
      <c r="AE1973">
        <v>53792000</v>
      </c>
      <c r="AF1973">
        <v>436960000</v>
      </c>
      <c r="AG1973" s="16">
        <v>2690</v>
      </c>
      <c r="AH1973">
        <v>3.2872413000000003E-2</v>
      </c>
      <c r="AI1973" s="5">
        <v>4.5499999999999999E-2</v>
      </c>
      <c r="AJ1973" s="5">
        <v>0.72299999999999998</v>
      </c>
      <c r="AK1973">
        <v>84</v>
      </c>
      <c r="AL1973">
        <v>1846</v>
      </c>
      <c r="AM1973" t="s">
        <v>26188</v>
      </c>
    </row>
    <row r="1974" spans="1:39" x14ac:dyDescent="0.25">
      <c r="A1974" t="str">
        <f>HYPERLINK("http://www.UniProt.org/UniProt/Q9BQ75-2","CMS1_HUMAN")</f>
        <v>CMS1_HUMAN</v>
      </c>
      <c r="B1974" s="4" t="s">
        <v>15010</v>
      </c>
      <c r="C1974" s="9">
        <v>90</v>
      </c>
      <c r="D1974" s="54">
        <v>0.72</v>
      </c>
      <c r="E1974" s="24">
        <v>1.1000000000000001E-3</v>
      </c>
      <c r="F1974" s="9">
        <v>11</v>
      </c>
      <c r="G1974" s="9">
        <v>15.200000000000001</v>
      </c>
      <c r="H1974" s="30" t="s">
        <v>37740</v>
      </c>
      <c r="I1974" t="s">
        <v>12</v>
      </c>
      <c r="J1974" s="4" t="s">
        <v>12</v>
      </c>
      <c r="K1974" s="6">
        <v>29.963999999999999</v>
      </c>
      <c r="L1974" s="10" t="s">
        <v>12</v>
      </c>
      <c r="M1974" s="24" t="s">
        <v>37739</v>
      </c>
      <c r="N1974">
        <v>3648</v>
      </c>
      <c r="O1974" s="15">
        <v>29.963999999999999</v>
      </c>
      <c r="P1974" s="4" t="s">
        <v>19460</v>
      </c>
      <c r="Q1974" s="4" t="s">
        <v>33256</v>
      </c>
      <c r="R1974" s="18">
        <v>36.72</v>
      </c>
      <c r="S1974" s="4" t="s">
        <v>33257</v>
      </c>
      <c r="T1974" s="4" t="s">
        <v>12</v>
      </c>
      <c r="V1974" s="11" t="s">
        <v>15011</v>
      </c>
      <c r="W1974" s="4" t="s">
        <v>12</v>
      </c>
      <c r="X1974" s="4" t="s">
        <v>12</v>
      </c>
      <c r="Y1974" s="4" t="s">
        <v>15012</v>
      </c>
      <c r="AB1974" t="s">
        <v>33258</v>
      </c>
      <c r="AC1974">
        <v>29.963999999999999</v>
      </c>
      <c r="AD1974">
        <v>20000</v>
      </c>
      <c r="AE1974">
        <v>1797400</v>
      </c>
      <c r="AF1974">
        <v>14626000</v>
      </c>
      <c r="AG1974" s="16">
        <v>89.9</v>
      </c>
      <c r="AH1974">
        <v>1.0983950000000001E-3</v>
      </c>
      <c r="AI1974" s="5">
        <v>1.5200000000000001E-3</v>
      </c>
      <c r="AJ1974" s="5">
        <v>0.72199999999999998</v>
      </c>
      <c r="AK1974">
        <v>7</v>
      </c>
      <c r="AL1974">
        <v>3648</v>
      </c>
      <c r="AM1974" t="s">
        <v>33259</v>
      </c>
    </row>
    <row r="1975" spans="1:39" x14ac:dyDescent="0.25">
      <c r="A1975" t="str">
        <f>HYPERLINK("http://www.UniProt.org/UniProt/Q96BY7","ATG2B_HUMAN")</f>
        <v>ATG2B_HUMAN</v>
      </c>
      <c r="B1975" s="4" t="s">
        <v>13867</v>
      </c>
      <c r="C1975" s="9">
        <v>67</v>
      </c>
      <c r="D1975" s="54">
        <v>0.72</v>
      </c>
      <c r="E1975" s="24">
        <v>8.1999999999999998E-4</v>
      </c>
      <c r="F1975" s="9">
        <v>8.1999999999999993</v>
      </c>
      <c r="G1975" s="9">
        <v>11.4</v>
      </c>
      <c r="H1975" s="30" t="s">
        <v>37740</v>
      </c>
      <c r="I1975" t="s">
        <v>32</v>
      </c>
      <c r="J1975" s="4" t="s">
        <v>12</v>
      </c>
      <c r="K1975" s="6">
        <v>232.76</v>
      </c>
      <c r="L1975" s="10" t="s">
        <v>12</v>
      </c>
      <c r="M1975" s="24" t="s">
        <v>37739</v>
      </c>
      <c r="N1975">
        <v>3357</v>
      </c>
      <c r="O1975" s="15">
        <v>232.76</v>
      </c>
      <c r="P1975" s="4" t="s">
        <v>19460</v>
      </c>
      <c r="Q1975" s="4" t="s">
        <v>32109</v>
      </c>
      <c r="R1975" s="18">
        <v>26.7</v>
      </c>
      <c r="S1975" s="4" t="s">
        <v>32110</v>
      </c>
      <c r="T1975" s="4" t="s">
        <v>10012</v>
      </c>
      <c r="U1975" s="11" t="s">
        <v>10013</v>
      </c>
      <c r="V1975" s="11" t="s">
        <v>10014</v>
      </c>
      <c r="W1975" s="4" t="s">
        <v>10012</v>
      </c>
      <c r="X1975" s="4" t="s">
        <v>32108</v>
      </c>
      <c r="Y1975" s="4" t="s">
        <v>13866</v>
      </c>
      <c r="AB1975" t="s">
        <v>32111</v>
      </c>
      <c r="AC1975">
        <v>232.76</v>
      </c>
      <c r="AD1975">
        <v>20000</v>
      </c>
      <c r="AE1975">
        <v>1347100</v>
      </c>
      <c r="AF1975">
        <v>10953000</v>
      </c>
      <c r="AG1975" s="16">
        <v>67.400000000000006</v>
      </c>
      <c r="AH1975">
        <v>8.2321599999999999E-4</v>
      </c>
      <c r="AI1975" s="5">
        <v>1.14E-3</v>
      </c>
      <c r="AJ1975" s="5">
        <v>0.72299999999999998</v>
      </c>
      <c r="AK1975">
        <v>112</v>
      </c>
      <c r="AL1975">
        <v>3357</v>
      </c>
      <c r="AM1975" t="s">
        <v>13866</v>
      </c>
    </row>
    <row r="1976" spans="1:39" x14ac:dyDescent="0.25">
      <c r="A1976" t="str">
        <f>HYPERLINK("http://www.UniProt.org/UniProt/Q9UID3","VPS51_HUMAN")</f>
        <v>VPS51_HUMAN</v>
      </c>
      <c r="B1976" s="4" t="s">
        <v>18058</v>
      </c>
      <c r="C1976" s="9">
        <v>58</v>
      </c>
      <c r="D1976" s="54">
        <v>0.72</v>
      </c>
      <c r="E1976" s="24">
        <v>7.1000000000000002E-4</v>
      </c>
      <c r="F1976" s="9">
        <v>7.1000000000000005</v>
      </c>
      <c r="G1976" s="9">
        <v>9.86</v>
      </c>
      <c r="H1976" s="30" t="s">
        <v>37740</v>
      </c>
      <c r="I1976" t="s">
        <v>32</v>
      </c>
      <c r="J1976" s="4" t="s">
        <v>12</v>
      </c>
      <c r="K1976" s="6">
        <v>86.040999999999997</v>
      </c>
      <c r="L1976" s="10" t="s">
        <v>12</v>
      </c>
      <c r="M1976" s="24" t="s">
        <v>37739</v>
      </c>
      <c r="N1976">
        <v>4445</v>
      </c>
      <c r="O1976" s="15">
        <v>86.040999999999997</v>
      </c>
      <c r="P1976" s="4" t="s">
        <v>19460</v>
      </c>
      <c r="Q1976" s="4" t="s">
        <v>36322</v>
      </c>
      <c r="R1976" s="18">
        <v>25.57</v>
      </c>
      <c r="S1976" s="4" t="s">
        <v>36323</v>
      </c>
      <c r="T1976" s="4" t="s">
        <v>18059</v>
      </c>
      <c r="V1976" s="11" t="s">
        <v>18060</v>
      </c>
      <c r="W1976" s="4" t="s">
        <v>18059</v>
      </c>
      <c r="X1976" s="4" t="s">
        <v>36321</v>
      </c>
      <c r="Y1976" s="4" t="s">
        <v>18057</v>
      </c>
      <c r="AA1976" t="s">
        <v>841</v>
      </c>
      <c r="AB1976" t="s">
        <v>36324</v>
      </c>
      <c r="AC1976">
        <v>86.040999999999997</v>
      </c>
      <c r="AD1976">
        <v>20000</v>
      </c>
      <c r="AE1976">
        <v>1167700</v>
      </c>
      <c r="AF1976">
        <v>9483200</v>
      </c>
      <c r="AG1976" s="16">
        <v>58.4</v>
      </c>
      <c r="AH1976">
        <v>7.1358399999999996E-4</v>
      </c>
      <c r="AI1976" s="5">
        <v>9.859999999999999E-4</v>
      </c>
      <c r="AJ1976" s="5">
        <v>0.72299999999999998</v>
      </c>
      <c r="AK1976">
        <v>32</v>
      </c>
      <c r="AL1976">
        <v>4445</v>
      </c>
      <c r="AM1976" t="s">
        <v>36325</v>
      </c>
    </row>
    <row r="1977" spans="1:39" x14ac:dyDescent="0.25">
      <c r="A1977" t="str">
        <f>HYPERLINK("http://www.UniProt.org/UniProt/Q5T8D3-4","ACBD5_HUMAN")</f>
        <v>ACBD5_HUMAN</v>
      </c>
      <c r="B1977" s="4" t="s">
        <v>10459</v>
      </c>
      <c r="C1977" s="9">
        <v>49</v>
      </c>
      <c r="D1977" s="54">
        <v>0.72</v>
      </c>
      <c r="E1977" s="24">
        <v>5.9999999999999995E-4</v>
      </c>
      <c r="F1977" s="9">
        <v>5.9999999999999991</v>
      </c>
      <c r="G1977" s="9">
        <v>8.2799999999999994</v>
      </c>
      <c r="H1977" s="30" t="s">
        <v>37740</v>
      </c>
      <c r="I1977" t="s">
        <v>32</v>
      </c>
      <c r="J1977" s="4" t="s">
        <v>12</v>
      </c>
      <c r="K1977" s="6">
        <v>46.268000000000001</v>
      </c>
      <c r="L1977" s="10" t="s">
        <v>157</v>
      </c>
      <c r="M1977" s="24" t="s">
        <v>37739</v>
      </c>
      <c r="N1977">
        <v>2458</v>
      </c>
      <c r="O1977" s="15">
        <v>46.268000000000001</v>
      </c>
      <c r="P1977" s="4" t="s">
        <v>19460</v>
      </c>
      <c r="Q1977" s="4" t="s">
        <v>28612</v>
      </c>
      <c r="R1977" s="18">
        <v>113.6</v>
      </c>
      <c r="S1977" s="4" t="s">
        <v>28613</v>
      </c>
      <c r="T1977" s="4" t="s">
        <v>10460</v>
      </c>
      <c r="V1977" s="11" t="s">
        <v>10461</v>
      </c>
      <c r="W1977" s="4" t="s">
        <v>10460</v>
      </c>
      <c r="X1977" s="4" t="s">
        <v>28611</v>
      </c>
      <c r="Y1977" s="4" t="s">
        <v>10462</v>
      </c>
      <c r="AB1977" s="5" t="s">
        <v>28614</v>
      </c>
      <c r="AC1977">
        <v>46.268000000000001</v>
      </c>
      <c r="AD1977">
        <v>20000</v>
      </c>
      <c r="AE1977">
        <v>977280</v>
      </c>
      <c r="AF1977">
        <v>7961200</v>
      </c>
      <c r="AG1977" s="16">
        <v>48.9</v>
      </c>
      <c r="AH1977">
        <v>5.9721799999999995E-4</v>
      </c>
      <c r="AI1977" s="5">
        <v>8.2799999999999996E-4</v>
      </c>
      <c r="AJ1977" s="5">
        <v>0.72099999999999997</v>
      </c>
      <c r="AK1977">
        <v>5</v>
      </c>
      <c r="AL1977">
        <v>2458</v>
      </c>
      <c r="AM1977" t="s">
        <v>28615</v>
      </c>
    </row>
    <row r="1978" spans="1:39" x14ac:dyDescent="0.25">
      <c r="A1978" t="str">
        <f>HYPERLINK("http://www.UniProt.org/UniProt/Q10570","CPSF1_HUMAN")</f>
        <v>CPSF1_HUMAN</v>
      </c>
      <c r="B1978" s="4" t="s">
        <v>8182</v>
      </c>
      <c r="C1978" s="9">
        <v>22</v>
      </c>
      <c r="D1978" s="54">
        <v>0.72</v>
      </c>
      <c r="E1978" s="24">
        <v>2.7E-4</v>
      </c>
      <c r="F1978" s="9">
        <v>2.7</v>
      </c>
      <c r="G1978" s="9">
        <v>3.8200000000000003</v>
      </c>
      <c r="H1978" s="30" t="s">
        <v>37740</v>
      </c>
      <c r="I1978" t="s">
        <v>92</v>
      </c>
      <c r="J1978" s="4" t="s">
        <v>12</v>
      </c>
      <c r="K1978" s="6">
        <v>160.88</v>
      </c>
      <c r="L1978" s="10" t="s">
        <v>12</v>
      </c>
      <c r="M1978" s="24" t="s">
        <v>37739</v>
      </c>
      <c r="N1978">
        <v>1915</v>
      </c>
      <c r="O1978" s="15">
        <v>160.88</v>
      </c>
      <c r="P1978" s="4" t="s">
        <v>19460</v>
      </c>
      <c r="Q1978" s="4" t="s">
        <v>26448</v>
      </c>
      <c r="R1978" s="18">
        <v>134.29</v>
      </c>
      <c r="S1978" s="4" t="s">
        <v>26449</v>
      </c>
      <c r="T1978" s="4" t="s">
        <v>8183</v>
      </c>
      <c r="U1978" s="11" t="s">
        <v>8184</v>
      </c>
      <c r="V1978" s="11" t="s">
        <v>8185</v>
      </c>
      <c r="W1978" s="4" t="s">
        <v>8183</v>
      </c>
      <c r="X1978" s="4" t="s">
        <v>19759</v>
      </c>
      <c r="Y1978" s="4" t="s">
        <v>8181</v>
      </c>
      <c r="Z1978" t="s">
        <v>2512</v>
      </c>
      <c r="AA1978" t="s">
        <v>8186</v>
      </c>
      <c r="AB1978" t="s">
        <v>26450</v>
      </c>
      <c r="AC1978">
        <v>160.88</v>
      </c>
      <c r="AD1978">
        <v>20000</v>
      </c>
      <c r="AE1978">
        <v>447020</v>
      </c>
      <c r="AF1978">
        <v>3668700</v>
      </c>
      <c r="AG1978" s="16">
        <v>22.4</v>
      </c>
      <c r="AH1978">
        <v>2.7317500000000001E-4</v>
      </c>
      <c r="AI1978" s="5">
        <v>3.8200000000000002E-4</v>
      </c>
      <c r="AJ1978" s="5">
        <v>0.71599999999999997</v>
      </c>
      <c r="AK1978">
        <v>41</v>
      </c>
      <c r="AL1978">
        <v>1915</v>
      </c>
      <c r="AM1978" t="s">
        <v>8181</v>
      </c>
    </row>
    <row r="1979" spans="1:39" x14ac:dyDescent="0.25">
      <c r="A1979" t="str">
        <f>HYPERLINK("http://www.UniProt.org/UniProt/O94964-2","SOGA1_HUMAN")</f>
        <v>SOGA1_HUMAN</v>
      </c>
      <c r="B1979" s="4" t="s">
        <v>2206</v>
      </c>
      <c r="C1979" s="9">
        <v>6.7</v>
      </c>
      <c r="D1979" s="54">
        <v>0.72</v>
      </c>
      <c r="E1979" s="24">
        <v>8.2000000000000001E-5</v>
      </c>
      <c r="F1979" s="9">
        <v>0.82000000000000006</v>
      </c>
      <c r="G1979" s="9">
        <v>1.1400000000000001</v>
      </c>
      <c r="H1979" s="30" t="s">
        <v>37740</v>
      </c>
      <c r="I1979" t="s">
        <v>14</v>
      </c>
      <c r="J1979" s="4" t="s">
        <v>12</v>
      </c>
      <c r="K1979" s="6">
        <v>183.86</v>
      </c>
      <c r="L1979" s="10" t="s">
        <v>12</v>
      </c>
      <c r="M1979" s="24" t="s">
        <v>37739</v>
      </c>
      <c r="N1979">
        <v>560</v>
      </c>
      <c r="O1979" s="15">
        <v>183.86</v>
      </c>
      <c r="P1979" s="4" t="s">
        <v>19460</v>
      </c>
      <c r="Q1979" s="4" t="s">
        <v>21357</v>
      </c>
      <c r="R1979" s="18">
        <v>145.65</v>
      </c>
      <c r="S1979" s="4" t="s">
        <v>21358</v>
      </c>
      <c r="T1979" s="4" t="s">
        <v>2207</v>
      </c>
      <c r="V1979" s="11" t="s">
        <v>2208</v>
      </c>
      <c r="W1979" s="4" t="s">
        <v>2207</v>
      </c>
      <c r="X1979" s="4" t="s">
        <v>21356</v>
      </c>
      <c r="Y1979" s="4" t="s">
        <v>2209</v>
      </c>
      <c r="AB1979" t="s">
        <v>21359</v>
      </c>
      <c r="AC1979">
        <v>183.86</v>
      </c>
      <c r="AD1979">
        <v>20000</v>
      </c>
      <c r="AE1979">
        <v>134390</v>
      </c>
      <c r="AF1979">
        <v>1100100</v>
      </c>
      <c r="AG1979" s="16">
        <v>6.72</v>
      </c>
      <c r="AH1979" s="5">
        <v>8.2126000000000006E-5</v>
      </c>
      <c r="AI1979" s="5">
        <v>1.1400000000000001E-4</v>
      </c>
      <c r="AJ1979" s="5">
        <v>0.71799999999999997</v>
      </c>
      <c r="AK1979">
        <v>11</v>
      </c>
      <c r="AL1979">
        <v>560</v>
      </c>
      <c r="AM1979" t="s">
        <v>21360</v>
      </c>
    </row>
    <row r="1980" spans="1:39" x14ac:dyDescent="0.25">
      <c r="A1980" t="str">
        <f>HYPERLINK("http://www.UniProt.org/UniProt/P52597","HNRPF_HUMAN")</f>
        <v>HNRPF_HUMAN</v>
      </c>
      <c r="B1980" s="4" t="s">
        <v>6356</v>
      </c>
      <c r="C1980" s="9">
        <v>140</v>
      </c>
      <c r="D1980" s="54">
        <v>0.71</v>
      </c>
      <c r="E1980" s="24">
        <v>1.8E-3</v>
      </c>
      <c r="F1980" s="9">
        <v>18</v>
      </c>
      <c r="G1980" s="9">
        <v>24.8</v>
      </c>
      <c r="H1980" s="30" t="s">
        <v>37740</v>
      </c>
      <c r="I1980" t="s">
        <v>92</v>
      </c>
      <c r="J1980" s="4" t="s">
        <v>12</v>
      </c>
      <c r="K1980" s="6">
        <v>45.670999999999999</v>
      </c>
      <c r="L1980" s="10" t="s">
        <v>12</v>
      </c>
      <c r="M1980" s="24" t="s">
        <v>37739</v>
      </c>
      <c r="N1980">
        <v>1489</v>
      </c>
      <c r="O1980" s="15">
        <v>45.670999999999999</v>
      </c>
      <c r="P1980" s="4" t="s">
        <v>19460</v>
      </c>
      <c r="Q1980" s="4" t="s">
        <v>24855</v>
      </c>
      <c r="R1980" s="18">
        <v>41.51</v>
      </c>
      <c r="S1980" s="4" t="s">
        <v>24856</v>
      </c>
      <c r="T1980" s="4" t="s">
        <v>6357</v>
      </c>
      <c r="U1980" s="11" t="s">
        <v>4843</v>
      </c>
      <c r="V1980" s="11" t="s">
        <v>4844</v>
      </c>
      <c r="W1980" s="4" t="s">
        <v>6357</v>
      </c>
      <c r="X1980" s="4" t="s">
        <v>19759</v>
      </c>
      <c r="Y1980" s="4" t="s">
        <v>6355</v>
      </c>
      <c r="Z1980" t="s">
        <v>335</v>
      </c>
      <c r="AA1980" t="s">
        <v>3291</v>
      </c>
      <c r="AB1980" t="s">
        <v>24857</v>
      </c>
      <c r="AC1980">
        <v>45.670999999999999</v>
      </c>
      <c r="AD1980">
        <v>20000</v>
      </c>
      <c r="AE1980">
        <v>2870600</v>
      </c>
      <c r="AF1980">
        <v>23794000</v>
      </c>
      <c r="AG1980" s="16">
        <v>144</v>
      </c>
      <c r="AH1980">
        <v>1.7542300000000001E-3</v>
      </c>
      <c r="AI1980" s="5">
        <v>2.48E-3</v>
      </c>
      <c r="AJ1980" s="5">
        <v>0.70899999999999996</v>
      </c>
      <c r="AK1980">
        <v>13</v>
      </c>
      <c r="AL1980">
        <v>1489</v>
      </c>
      <c r="AM1980" t="s">
        <v>6355</v>
      </c>
    </row>
    <row r="1981" spans="1:39" x14ac:dyDescent="0.25">
      <c r="A1981" t="str">
        <f>HYPERLINK("http://www.UniProt.org/UniProt/Q9H2U1-2","DHX36_HUMAN")</f>
        <v>DHX36_HUMAN</v>
      </c>
      <c r="B1981" s="4" t="s">
        <v>16017</v>
      </c>
      <c r="C1981" s="9">
        <v>32</v>
      </c>
      <c r="D1981" s="54">
        <v>0.71</v>
      </c>
      <c r="E1981" s="24">
        <v>3.8999999999999999E-4</v>
      </c>
      <c r="F1981" s="9">
        <v>3.9</v>
      </c>
      <c r="G1981" s="9">
        <v>5.52</v>
      </c>
      <c r="H1981" s="30" t="s">
        <v>37740</v>
      </c>
      <c r="I1981" t="s">
        <v>69</v>
      </c>
      <c r="J1981" s="4" t="s">
        <v>12</v>
      </c>
      <c r="K1981" s="6">
        <v>113.15</v>
      </c>
      <c r="L1981" s="10" t="s">
        <v>12</v>
      </c>
      <c r="M1981" s="24" t="s">
        <v>37739</v>
      </c>
      <c r="N1981">
        <v>3911</v>
      </c>
      <c r="O1981" s="15">
        <v>113.15</v>
      </c>
      <c r="P1981" s="4" t="s">
        <v>19460</v>
      </c>
      <c r="Q1981" s="4" t="s">
        <v>34243</v>
      </c>
      <c r="R1981" s="18">
        <v>81.61</v>
      </c>
      <c r="S1981" s="4" t="s">
        <v>34244</v>
      </c>
      <c r="T1981" s="4" t="s">
        <v>16018</v>
      </c>
      <c r="U1981" s="11" t="s">
        <v>16019</v>
      </c>
      <c r="V1981" s="11" t="s">
        <v>8067</v>
      </c>
      <c r="W1981" s="4" t="s">
        <v>16018</v>
      </c>
      <c r="X1981" s="4" t="s">
        <v>34242</v>
      </c>
      <c r="Y1981" s="4" t="s">
        <v>16020</v>
      </c>
      <c r="AA1981" t="s">
        <v>6014</v>
      </c>
      <c r="AB1981" s="5" t="s">
        <v>34245</v>
      </c>
      <c r="AC1981">
        <v>113.15</v>
      </c>
      <c r="AD1981">
        <v>20000</v>
      </c>
      <c r="AE1981">
        <v>638030</v>
      </c>
      <c r="AF1981">
        <v>5302000</v>
      </c>
      <c r="AG1981" s="16">
        <v>31.9</v>
      </c>
      <c r="AH1981">
        <v>3.8990200000000002E-4</v>
      </c>
      <c r="AI1981" s="5">
        <v>5.5199999999999997E-4</v>
      </c>
      <c r="AJ1981" s="5">
        <v>0.70699999999999996</v>
      </c>
      <c r="AK1981">
        <v>29</v>
      </c>
      <c r="AL1981">
        <v>3911</v>
      </c>
      <c r="AM1981" t="s">
        <v>34246</v>
      </c>
    </row>
    <row r="1982" spans="1:39" x14ac:dyDescent="0.25">
      <c r="A1982" t="str">
        <f>HYPERLINK("http://www.UniProt.org/UniProt/Q5VSL9","STRP1_HUMAN")</f>
        <v>STRP1_HUMAN</v>
      </c>
      <c r="B1982" s="4" t="s">
        <v>10538</v>
      </c>
      <c r="C1982" s="9">
        <v>120</v>
      </c>
      <c r="D1982" s="54">
        <v>0.7</v>
      </c>
      <c r="E1982" s="24">
        <v>1.5E-3</v>
      </c>
      <c r="F1982" s="9">
        <v>15</v>
      </c>
      <c r="G1982" s="9">
        <v>20.7</v>
      </c>
      <c r="H1982" s="30" t="s">
        <v>37740</v>
      </c>
      <c r="I1982" t="s">
        <v>32</v>
      </c>
      <c r="J1982" s="4" t="s">
        <v>12</v>
      </c>
      <c r="K1982" s="6">
        <v>95.575000000000003</v>
      </c>
      <c r="L1982" s="10" t="s">
        <v>12</v>
      </c>
      <c r="M1982" s="24" t="s">
        <v>37739</v>
      </c>
      <c r="N1982">
        <v>2478</v>
      </c>
      <c r="O1982" s="15">
        <v>95.575000000000003</v>
      </c>
      <c r="P1982" s="4" t="s">
        <v>19460</v>
      </c>
      <c r="Q1982" s="4" t="s">
        <v>28697</v>
      </c>
      <c r="R1982" s="18">
        <v>350.93</v>
      </c>
      <c r="S1982" s="4" t="s">
        <v>28698</v>
      </c>
      <c r="T1982" s="4" t="s">
        <v>10539</v>
      </c>
      <c r="V1982" s="11" t="s">
        <v>10540</v>
      </c>
      <c r="W1982" s="4" t="s">
        <v>10539</v>
      </c>
      <c r="X1982" s="4" t="s">
        <v>28696</v>
      </c>
      <c r="Y1982" s="4" t="s">
        <v>10537</v>
      </c>
      <c r="AA1982" t="s">
        <v>4296</v>
      </c>
      <c r="AB1982" t="s">
        <v>28699</v>
      </c>
      <c r="AC1982">
        <v>95.575000000000003</v>
      </c>
      <c r="AD1982">
        <v>20000</v>
      </c>
      <c r="AE1982">
        <v>2375900</v>
      </c>
      <c r="AF1982">
        <v>19860000</v>
      </c>
      <c r="AG1982" s="16">
        <v>119</v>
      </c>
      <c r="AH1982">
        <v>1.451918E-3</v>
      </c>
      <c r="AI1982" s="5">
        <v>2.0699999999999998E-3</v>
      </c>
      <c r="AJ1982" s="5">
        <v>0.70299999999999996</v>
      </c>
      <c r="AK1982">
        <v>32</v>
      </c>
      <c r="AL1982">
        <v>2478</v>
      </c>
      <c r="AM1982" t="s">
        <v>28700</v>
      </c>
    </row>
    <row r="1983" spans="1:39" x14ac:dyDescent="0.25">
      <c r="A1983" t="str">
        <f>HYPERLINK("http://www.UniProt.org/UniProt/Q15545","TAF7_HUMAN")</f>
        <v>TAF7_HUMAN</v>
      </c>
      <c r="B1983" s="4" t="s">
        <v>9607</v>
      </c>
      <c r="C1983" s="9">
        <v>25</v>
      </c>
      <c r="D1983" s="54">
        <v>0.7</v>
      </c>
      <c r="E1983" s="24">
        <v>3.1E-4</v>
      </c>
      <c r="F1983" s="9">
        <v>3.1</v>
      </c>
      <c r="G1983" s="9">
        <v>4.4400000000000004</v>
      </c>
      <c r="H1983" s="30" t="s">
        <v>37740</v>
      </c>
      <c r="I1983" t="s">
        <v>92</v>
      </c>
      <c r="J1983" s="4" t="s">
        <v>12</v>
      </c>
      <c r="K1983" s="6">
        <v>40.259</v>
      </c>
      <c r="L1983" s="10" t="s">
        <v>12</v>
      </c>
      <c r="M1983" s="24" t="s">
        <v>37739</v>
      </c>
      <c r="N1983">
        <v>2237</v>
      </c>
      <c r="O1983" s="15">
        <v>40.259</v>
      </c>
      <c r="P1983" s="4" t="s">
        <v>19460</v>
      </c>
      <c r="Q1983" s="4" t="s">
        <v>27760</v>
      </c>
      <c r="R1983" s="18">
        <v>159.16</v>
      </c>
      <c r="S1983" s="4" t="s">
        <v>27761</v>
      </c>
      <c r="T1983" s="4" t="s">
        <v>9608</v>
      </c>
      <c r="U1983" s="11" t="s">
        <v>9609</v>
      </c>
      <c r="V1983" s="11" t="s">
        <v>9610</v>
      </c>
      <c r="W1983" s="4" t="s">
        <v>9608</v>
      </c>
      <c r="X1983" s="4" t="s">
        <v>19725</v>
      </c>
      <c r="Y1983" s="4" t="s">
        <v>9606</v>
      </c>
      <c r="Z1983" t="s">
        <v>9611</v>
      </c>
      <c r="AA1983" t="s">
        <v>4135</v>
      </c>
      <c r="AB1983" t="s">
        <v>27762</v>
      </c>
      <c r="AC1983">
        <v>40.259</v>
      </c>
      <c r="AD1983">
        <v>20000</v>
      </c>
      <c r="AE1983">
        <v>505160</v>
      </c>
      <c r="AF1983">
        <v>4266500</v>
      </c>
      <c r="AG1983" s="16">
        <v>25.3</v>
      </c>
      <c r="AH1983">
        <v>3.0870399999999998E-4</v>
      </c>
      <c r="AI1983" s="5">
        <v>4.44E-4</v>
      </c>
      <c r="AJ1983" s="5">
        <v>0.69599999999999995</v>
      </c>
      <c r="AK1983">
        <v>11</v>
      </c>
      <c r="AL1983">
        <v>2237</v>
      </c>
      <c r="AM1983" t="s">
        <v>9606</v>
      </c>
    </row>
    <row r="1984" spans="1:39" x14ac:dyDescent="0.25">
      <c r="A1984" t="str">
        <f>HYPERLINK("http://www.UniProt.org/UniProt/Q96C19","EFHD2_HUMAN")</f>
        <v>EFHD2_HUMAN</v>
      </c>
      <c r="B1984" s="4" t="s">
        <v>13872</v>
      </c>
      <c r="C1984" s="9">
        <v>4100</v>
      </c>
      <c r="D1984" s="54">
        <v>0.69</v>
      </c>
      <c r="E1984" s="24">
        <v>0.05</v>
      </c>
      <c r="F1984" s="9">
        <v>500</v>
      </c>
      <c r="G1984" s="9">
        <v>724.00000000000011</v>
      </c>
      <c r="H1984" s="30" t="s">
        <v>37740</v>
      </c>
      <c r="I1984" t="s">
        <v>32</v>
      </c>
      <c r="J1984" s="4" t="s">
        <v>12</v>
      </c>
      <c r="K1984" s="6">
        <v>26.696999999999999</v>
      </c>
      <c r="L1984" s="10" t="s">
        <v>12</v>
      </c>
      <c r="M1984" s="24" t="s">
        <v>37739</v>
      </c>
      <c r="N1984">
        <v>3359</v>
      </c>
      <c r="O1984" s="15">
        <v>26.696999999999999</v>
      </c>
      <c r="P1984" s="4" t="s">
        <v>19460</v>
      </c>
      <c r="Q1984" s="4" t="s">
        <v>32117</v>
      </c>
      <c r="R1984" s="18">
        <v>28.17</v>
      </c>
      <c r="S1984" s="4" t="s">
        <v>32118</v>
      </c>
      <c r="T1984" s="4" t="s">
        <v>13873</v>
      </c>
      <c r="V1984" s="11" t="s">
        <v>13874</v>
      </c>
      <c r="W1984" s="4" t="s">
        <v>13873</v>
      </c>
      <c r="X1984" s="4" t="s">
        <v>32116</v>
      </c>
      <c r="Y1984" s="4" t="s">
        <v>13871</v>
      </c>
      <c r="AB1984" t="s">
        <v>32119</v>
      </c>
      <c r="AC1984">
        <v>26.696999999999999</v>
      </c>
      <c r="AD1984">
        <v>20000</v>
      </c>
      <c r="AE1984">
        <v>81806000</v>
      </c>
      <c r="AF1984">
        <v>695770000</v>
      </c>
      <c r="AG1984" s="16">
        <v>4090</v>
      </c>
      <c r="AH1984">
        <v>4.9991831E-2</v>
      </c>
      <c r="AI1984" s="5">
        <v>7.2400000000000006E-2</v>
      </c>
      <c r="AJ1984" s="5">
        <v>0.69099999999999995</v>
      </c>
      <c r="AK1984">
        <v>130</v>
      </c>
      <c r="AL1984">
        <v>3359</v>
      </c>
      <c r="AM1984" t="s">
        <v>32120</v>
      </c>
    </row>
    <row r="1985" spans="1:39" x14ac:dyDescent="0.25">
      <c r="A1985" t="str">
        <f>HYPERLINK("http://www.UniProt.org/UniProt/Q9C0B7","TNG6_HUMAN")</f>
        <v>TNG6_HUMAN</v>
      </c>
      <c r="B1985" s="4" t="s">
        <v>15714</v>
      </c>
      <c r="C1985" s="9">
        <v>66</v>
      </c>
      <c r="D1985" s="54">
        <v>0.69</v>
      </c>
      <c r="E1985" s="24">
        <v>8.0999999999999996E-4</v>
      </c>
      <c r="F1985" s="9">
        <v>8.1</v>
      </c>
      <c r="G1985" s="9">
        <v>11.700000000000001</v>
      </c>
      <c r="H1985" s="30" t="s">
        <v>37740</v>
      </c>
      <c r="I1985" t="s">
        <v>32</v>
      </c>
      <c r="J1985" s="4" t="s">
        <v>12</v>
      </c>
      <c r="K1985" s="6">
        <v>120.75</v>
      </c>
      <c r="L1985" s="10" t="s">
        <v>157</v>
      </c>
      <c r="M1985" s="24" t="s">
        <v>37739</v>
      </c>
      <c r="N1985">
        <v>3826</v>
      </c>
      <c r="O1985" s="15">
        <v>120.75</v>
      </c>
      <c r="P1985" s="4" t="s">
        <v>19460</v>
      </c>
      <c r="Q1985" s="4" t="s">
        <v>33938</v>
      </c>
      <c r="R1985" s="18">
        <v>181.8</v>
      </c>
      <c r="S1985" s="4" t="s">
        <v>33939</v>
      </c>
      <c r="T1985" s="4" t="s">
        <v>12</v>
      </c>
      <c r="V1985" s="11" t="s">
        <v>15715</v>
      </c>
      <c r="W1985" s="4" t="s">
        <v>12</v>
      </c>
      <c r="X1985" s="4" t="s">
        <v>19609</v>
      </c>
      <c r="Y1985" s="4" t="s">
        <v>15713</v>
      </c>
      <c r="AA1985" t="s">
        <v>488</v>
      </c>
      <c r="AB1985" t="s">
        <v>33940</v>
      </c>
      <c r="AC1985">
        <v>120.75</v>
      </c>
      <c r="AD1985">
        <v>20000</v>
      </c>
      <c r="AE1985">
        <v>1326800</v>
      </c>
      <c r="AF1985">
        <v>11228000</v>
      </c>
      <c r="AG1985" s="16">
        <v>66.3</v>
      </c>
      <c r="AH1985">
        <v>8.1081000000000002E-4</v>
      </c>
      <c r="AI1985" s="5">
        <v>1.17E-3</v>
      </c>
      <c r="AJ1985" s="5">
        <v>0.69399999999999995</v>
      </c>
      <c r="AK1985">
        <v>75</v>
      </c>
      <c r="AL1985">
        <v>3826</v>
      </c>
      <c r="AM1985" t="s">
        <v>15713</v>
      </c>
    </row>
    <row r="1986" spans="1:39" x14ac:dyDescent="0.25">
      <c r="A1986" t="str">
        <f>HYPERLINK("http://www.UniProt.org/UniProt/P40937","RFC5_HUMAN")</f>
        <v>RFC5_HUMAN</v>
      </c>
      <c r="B1986" s="4" t="s">
        <v>5349</v>
      </c>
      <c r="C1986" s="9">
        <v>380</v>
      </c>
      <c r="D1986" s="54">
        <v>0.68</v>
      </c>
      <c r="E1986" s="24">
        <v>4.7000000000000002E-3</v>
      </c>
      <c r="F1986" s="9">
        <v>47</v>
      </c>
      <c r="G1986" s="9">
        <v>69.2</v>
      </c>
      <c r="H1986" s="30" t="s">
        <v>37740</v>
      </c>
      <c r="I1986" t="s">
        <v>92</v>
      </c>
      <c r="J1986" s="4" t="s">
        <v>12</v>
      </c>
      <c r="K1986" s="6">
        <v>38.496000000000002</v>
      </c>
      <c r="L1986" s="10" t="s">
        <v>12</v>
      </c>
      <c r="M1986" s="24" t="s">
        <v>37739</v>
      </c>
      <c r="N1986">
        <v>1257</v>
      </c>
      <c r="O1986" s="15">
        <v>38.496000000000002</v>
      </c>
      <c r="P1986" s="4" t="s">
        <v>19460</v>
      </c>
      <c r="Q1986" s="4" t="s">
        <v>23979</v>
      </c>
      <c r="R1986" s="18">
        <v>40.56</v>
      </c>
      <c r="S1986" s="4" t="s">
        <v>23980</v>
      </c>
      <c r="T1986" s="4" t="s">
        <v>5350</v>
      </c>
      <c r="U1986" s="11" t="s">
        <v>5351</v>
      </c>
      <c r="V1986" s="11" t="s">
        <v>5352</v>
      </c>
      <c r="W1986" s="4" t="s">
        <v>5350</v>
      </c>
      <c r="X1986" s="4" t="s">
        <v>19923</v>
      </c>
      <c r="Y1986" s="4" t="s">
        <v>5348</v>
      </c>
      <c r="Z1986" t="s">
        <v>5353</v>
      </c>
      <c r="AA1986" t="s">
        <v>5025</v>
      </c>
      <c r="AB1986" t="s">
        <v>23981</v>
      </c>
      <c r="AC1986">
        <v>38.496000000000002</v>
      </c>
      <c r="AD1986">
        <v>20000</v>
      </c>
      <c r="AE1986">
        <v>7675900</v>
      </c>
      <c r="AF1986">
        <v>66500000</v>
      </c>
      <c r="AG1986" s="16">
        <v>384</v>
      </c>
      <c r="AH1986">
        <v>4.6907600000000004E-3</v>
      </c>
      <c r="AI1986" s="5">
        <v>6.9199999999999999E-3</v>
      </c>
      <c r="AJ1986" s="5">
        <v>0.67800000000000005</v>
      </c>
      <c r="AK1986">
        <v>51</v>
      </c>
      <c r="AL1986">
        <v>1257</v>
      </c>
      <c r="AM1986" t="s">
        <v>23982</v>
      </c>
    </row>
    <row r="1987" spans="1:39" x14ac:dyDescent="0.25">
      <c r="A1987" t="str">
        <f>HYPERLINK("http://www.UniProt.org/UniProt/P49642","PRI1_HUMAN")</f>
        <v>PRI1_HUMAN</v>
      </c>
      <c r="B1987" s="4" t="s">
        <v>5968</v>
      </c>
      <c r="C1987" s="9">
        <v>370</v>
      </c>
      <c r="D1987" s="54">
        <v>0.68</v>
      </c>
      <c r="E1987" s="24">
        <v>4.4999999999999997E-3</v>
      </c>
      <c r="F1987" s="9">
        <v>45</v>
      </c>
      <c r="G1987" s="9">
        <v>66.599999999999994</v>
      </c>
      <c r="H1987" s="30" t="s">
        <v>37740</v>
      </c>
      <c r="I1987" t="s">
        <v>12</v>
      </c>
      <c r="J1987" s="4" t="s">
        <v>12</v>
      </c>
      <c r="K1987" s="6">
        <v>49.901000000000003</v>
      </c>
      <c r="L1987" s="10" t="s">
        <v>12</v>
      </c>
      <c r="M1987" s="24" t="s">
        <v>37739</v>
      </c>
      <c r="N1987">
        <v>1394</v>
      </c>
      <c r="O1987" s="15">
        <v>49.901000000000003</v>
      </c>
      <c r="P1987" s="4" t="s">
        <v>19460</v>
      </c>
      <c r="Q1987" s="4" t="s">
        <v>24510</v>
      </c>
      <c r="R1987" s="18">
        <v>58.81</v>
      </c>
      <c r="S1987" s="4" t="s">
        <v>24511</v>
      </c>
      <c r="T1987" s="4" t="s">
        <v>5969</v>
      </c>
      <c r="U1987" s="11" t="s">
        <v>5970</v>
      </c>
      <c r="V1987" s="11" t="s">
        <v>5971</v>
      </c>
      <c r="W1987" s="4" t="s">
        <v>5969</v>
      </c>
      <c r="X1987" s="4" t="s">
        <v>12</v>
      </c>
      <c r="Y1987" s="4" t="s">
        <v>5967</v>
      </c>
      <c r="Z1987" t="s">
        <v>5856</v>
      </c>
      <c r="AA1987" t="s">
        <v>3310</v>
      </c>
      <c r="AB1987" t="s">
        <v>24512</v>
      </c>
      <c r="AC1987">
        <v>49.901000000000003</v>
      </c>
      <c r="AD1987">
        <v>20000</v>
      </c>
      <c r="AE1987">
        <v>7391000</v>
      </c>
      <c r="AF1987">
        <v>64057000</v>
      </c>
      <c r="AG1987" s="16">
        <v>370</v>
      </c>
      <c r="AH1987">
        <v>4.5166570000000003E-3</v>
      </c>
      <c r="AI1987" s="5">
        <v>6.6600000000000001E-3</v>
      </c>
      <c r="AJ1987" s="5">
        <v>0.67800000000000005</v>
      </c>
      <c r="AK1987">
        <v>52</v>
      </c>
      <c r="AL1987">
        <v>1394</v>
      </c>
      <c r="AM1987" t="s">
        <v>5967</v>
      </c>
    </row>
    <row r="1988" spans="1:39" x14ac:dyDescent="0.25">
      <c r="A1988" t="str">
        <f>HYPERLINK("http://www.UniProt.org/UniProt/Q9BV68-2","RN126_HUMAN")</f>
        <v>RN126_HUMAN</v>
      </c>
      <c r="B1988" s="4" t="s">
        <v>15375</v>
      </c>
      <c r="C1988" s="9">
        <v>230</v>
      </c>
      <c r="D1988" s="54">
        <v>0.68</v>
      </c>
      <c r="E1988" s="24">
        <v>2.8999999999999998E-3</v>
      </c>
      <c r="F1988" s="9">
        <v>28.999999999999996</v>
      </c>
      <c r="G1988" s="9">
        <v>42.5</v>
      </c>
      <c r="H1988" s="30" t="s">
        <v>37740</v>
      </c>
      <c r="I1988" t="s">
        <v>69</v>
      </c>
      <c r="J1988" s="4" t="s">
        <v>12</v>
      </c>
      <c r="K1988" s="6">
        <v>33.860999999999997</v>
      </c>
      <c r="L1988" s="10" t="s">
        <v>12</v>
      </c>
      <c r="M1988" s="24" t="s">
        <v>37739</v>
      </c>
      <c r="N1988">
        <v>3737</v>
      </c>
      <c r="O1988" s="15">
        <v>33.860999999999997</v>
      </c>
      <c r="P1988" s="4" t="s">
        <v>19460</v>
      </c>
      <c r="Q1988" s="4" t="s">
        <v>33596</v>
      </c>
      <c r="R1988" s="18">
        <v>25.39</v>
      </c>
      <c r="S1988" s="4" t="s">
        <v>33597</v>
      </c>
      <c r="T1988" s="4" t="s">
        <v>15376</v>
      </c>
      <c r="U1988" s="11" t="s">
        <v>15377</v>
      </c>
      <c r="V1988" s="11" t="s">
        <v>1009</v>
      </c>
      <c r="W1988" s="4" t="s">
        <v>15376</v>
      </c>
      <c r="X1988" s="4" t="s">
        <v>33595</v>
      </c>
      <c r="Y1988" s="4" t="s">
        <v>15378</v>
      </c>
      <c r="AB1988" t="s">
        <v>33598</v>
      </c>
      <c r="AC1988">
        <v>33.860999999999997</v>
      </c>
      <c r="AD1988">
        <v>20000</v>
      </c>
      <c r="AE1988">
        <v>4693400</v>
      </c>
      <c r="AF1988">
        <v>40841000</v>
      </c>
      <c r="AG1988" s="16">
        <v>235</v>
      </c>
      <c r="AH1988">
        <v>2.8681470000000001E-3</v>
      </c>
      <c r="AI1988" s="5">
        <v>4.2500000000000003E-3</v>
      </c>
      <c r="AJ1988" s="5">
        <v>0.67500000000000004</v>
      </c>
      <c r="AK1988">
        <v>10</v>
      </c>
      <c r="AL1988">
        <v>3737</v>
      </c>
      <c r="AM1988" t="s">
        <v>33599</v>
      </c>
    </row>
    <row r="1989" spans="1:39" x14ac:dyDescent="0.25">
      <c r="A1989" t="str">
        <f>HYPERLINK("http://www.UniProt.org/UniProt/O95229","ZWINT_HUMAN")</f>
        <v>ZWINT_HUMAN</v>
      </c>
      <c r="B1989" s="4" t="s">
        <v>2319</v>
      </c>
      <c r="C1989" s="9">
        <v>100</v>
      </c>
      <c r="D1989" s="54">
        <v>0.68</v>
      </c>
      <c r="E1989" s="24">
        <v>1.1999999999999999E-3</v>
      </c>
      <c r="F1989" s="9">
        <v>11.999999999999998</v>
      </c>
      <c r="G1989" s="9">
        <v>18.3</v>
      </c>
      <c r="H1989" s="30" t="s">
        <v>37740</v>
      </c>
      <c r="I1989" t="s">
        <v>92</v>
      </c>
      <c r="J1989" s="4" t="s">
        <v>12</v>
      </c>
      <c r="K1989" s="6">
        <v>31.292999999999999</v>
      </c>
      <c r="L1989" s="10" t="s">
        <v>12</v>
      </c>
      <c r="M1989" s="24" t="s">
        <v>37739</v>
      </c>
      <c r="N1989">
        <v>582</v>
      </c>
      <c r="O1989" s="15">
        <v>31.292999999999999</v>
      </c>
      <c r="P1989" s="4" t="s">
        <v>19460</v>
      </c>
      <c r="Q1989" s="4" t="s">
        <v>21450</v>
      </c>
      <c r="R1989" s="18">
        <v>51.47</v>
      </c>
      <c r="S1989" s="4" t="s">
        <v>21451</v>
      </c>
      <c r="T1989" s="4" t="s">
        <v>2320</v>
      </c>
      <c r="V1989" s="11" t="s">
        <v>2321</v>
      </c>
      <c r="W1989" s="4" t="s">
        <v>2320</v>
      </c>
      <c r="X1989" s="4" t="s">
        <v>21449</v>
      </c>
      <c r="Y1989" s="4" t="s">
        <v>2318</v>
      </c>
      <c r="Z1989" t="s">
        <v>2322</v>
      </c>
      <c r="AB1989" t="s">
        <v>21452</v>
      </c>
      <c r="AC1989">
        <v>31.292999999999999</v>
      </c>
      <c r="AD1989">
        <v>20000</v>
      </c>
      <c r="AE1989">
        <v>2041700</v>
      </c>
      <c r="AF1989">
        <v>17550000</v>
      </c>
      <c r="AG1989" s="16">
        <v>102</v>
      </c>
      <c r="AH1989">
        <v>1.2476869999999999E-3</v>
      </c>
      <c r="AI1989" s="5">
        <v>1.83E-3</v>
      </c>
      <c r="AJ1989" s="5">
        <v>0.68300000000000005</v>
      </c>
      <c r="AK1989">
        <v>14</v>
      </c>
      <c r="AL1989">
        <v>582</v>
      </c>
      <c r="AM1989" t="s">
        <v>21453</v>
      </c>
    </row>
    <row r="1990" spans="1:39" x14ac:dyDescent="0.25">
      <c r="A1990" t="str">
        <f>HYPERLINK("http://www.UniProt.org/UniProt/Q96A65","EXOC4_HUMAN")</f>
        <v>EXOC4_HUMAN</v>
      </c>
      <c r="B1990" s="4" t="s">
        <v>13735</v>
      </c>
      <c r="C1990" s="9">
        <v>57</v>
      </c>
      <c r="D1990" s="54">
        <v>0.68</v>
      </c>
      <c r="E1990" s="24">
        <v>6.9999999999999999E-4</v>
      </c>
      <c r="F1990" s="9">
        <v>7</v>
      </c>
      <c r="G1990" s="9">
        <v>10.3</v>
      </c>
      <c r="H1990" s="30" t="s">
        <v>37740</v>
      </c>
      <c r="I1990" t="s">
        <v>12</v>
      </c>
      <c r="J1990" s="4" t="s">
        <v>12</v>
      </c>
      <c r="K1990" s="6">
        <v>110.5</v>
      </c>
      <c r="L1990" s="10" t="s">
        <v>12</v>
      </c>
      <c r="M1990" s="24" t="s">
        <v>37739</v>
      </c>
      <c r="N1990">
        <v>3324</v>
      </c>
      <c r="O1990" s="15">
        <v>110.5</v>
      </c>
      <c r="P1990" s="4" t="s">
        <v>19460</v>
      </c>
      <c r="Q1990" s="4" t="s">
        <v>31987</v>
      </c>
      <c r="R1990" s="18">
        <v>33.25</v>
      </c>
      <c r="S1990" s="4" t="s">
        <v>31988</v>
      </c>
      <c r="T1990" s="4" t="s">
        <v>13736</v>
      </c>
      <c r="U1990" s="11" t="s">
        <v>13737</v>
      </c>
      <c r="V1990" s="11" t="s">
        <v>13738</v>
      </c>
      <c r="W1990" s="4" t="s">
        <v>13736</v>
      </c>
      <c r="X1990" s="4" t="s">
        <v>12</v>
      </c>
      <c r="Y1990" s="4" t="s">
        <v>13734</v>
      </c>
      <c r="Z1990" t="s">
        <v>368</v>
      </c>
      <c r="AA1990" t="s">
        <v>369</v>
      </c>
      <c r="AB1990" t="s">
        <v>31989</v>
      </c>
      <c r="AC1990">
        <v>110.5</v>
      </c>
      <c r="AD1990">
        <v>20000</v>
      </c>
      <c r="AE1990">
        <v>1141200</v>
      </c>
      <c r="AF1990">
        <v>9865000</v>
      </c>
      <c r="AG1990" s="16">
        <v>57.1</v>
      </c>
      <c r="AH1990">
        <v>6.9738999999999999E-4</v>
      </c>
      <c r="AI1990" s="5">
        <v>1.0300000000000001E-3</v>
      </c>
      <c r="AJ1990" s="5">
        <v>0.68</v>
      </c>
      <c r="AK1990">
        <v>51</v>
      </c>
      <c r="AL1990">
        <v>3324</v>
      </c>
      <c r="AM1990" t="s">
        <v>31990</v>
      </c>
    </row>
    <row r="1991" spans="1:39" x14ac:dyDescent="0.25">
      <c r="A1991" t="str">
        <f>HYPERLINK("http://www.UniProt.org/UniProt/P38919","IF4A3_HUMAN")</f>
        <v>IF4A3_HUMAN</v>
      </c>
      <c r="B1991" s="4" t="s">
        <v>5243</v>
      </c>
      <c r="C1991" s="54">
        <v>210</v>
      </c>
      <c r="D1991" s="54">
        <v>0.67</v>
      </c>
      <c r="E1991" s="24">
        <v>6.7999999999999996E-3</v>
      </c>
      <c r="F1991" s="9">
        <v>68</v>
      </c>
      <c r="G1991" s="9">
        <v>102.00000000000001</v>
      </c>
      <c r="H1991" s="30" t="s">
        <v>37740</v>
      </c>
      <c r="I1991" t="s">
        <v>69</v>
      </c>
      <c r="J1991" s="4" t="s">
        <v>12</v>
      </c>
      <c r="K1991" s="6">
        <v>46.871000000000002</v>
      </c>
      <c r="L1991" s="10" t="s">
        <v>12</v>
      </c>
      <c r="M1991" s="24" t="s">
        <v>37739</v>
      </c>
      <c r="N1991">
        <v>1235</v>
      </c>
      <c r="O1991" s="15">
        <v>46.871000000000002</v>
      </c>
      <c r="P1991" s="4" t="s">
        <v>19460</v>
      </c>
      <c r="Q1991" s="4" t="s">
        <v>23897</v>
      </c>
      <c r="R1991" s="18">
        <v>18.12</v>
      </c>
      <c r="S1991" s="4" t="s">
        <v>23898</v>
      </c>
      <c r="T1991" s="4" t="s">
        <v>5244</v>
      </c>
      <c r="U1991" s="11" t="s">
        <v>5245</v>
      </c>
      <c r="V1991" s="11" t="s">
        <v>5246</v>
      </c>
      <c r="W1991" s="4" t="s">
        <v>5244</v>
      </c>
      <c r="X1991" s="4" t="s">
        <v>23896</v>
      </c>
      <c r="Y1991" s="4" t="s">
        <v>5242</v>
      </c>
      <c r="Z1991" t="s">
        <v>335</v>
      </c>
      <c r="AB1991" t="s">
        <v>23899</v>
      </c>
      <c r="AC1991">
        <v>46.871000000000002</v>
      </c>
      <c r="AD1991">
        <v>54001</v>
      </c>
      <c r="AE1991">
        <v>11198000</v>
      </c>
      <c r="AF1991">
        <v>98261000</v>
      </c>
      <c r="AG1991" s="16">
        <v>207</v>
      </c>
      <c r="AH1991">
        <v>6.8431229999999996E-3</v>
      </c>
      <c r="AI1991" s="5">
        <v>1.0200000000000001E-2</v>
      </c>
      <c r="AJ1991" s="5">
        <v>0.66900000000000004</v>
      </c>
      <c r="AK1991">
        <v>49</v>
      </c>
      <c r="AL1991">
        <v>1235</v>
      </c>
      <c r="AM1991" t="s">
        <v>5242</v>
      </c>
    </row>
    <row r="1992" spans="1:39" x14ac:dyDescent="0.25">
      <c r="A1992" t="str">
        <f>HYPERLINK("http://www.UniProt.org/UniProt/P31327","CPSM_HUMAN")</f>
        <v>CPSM_HUMAN</v>
      </c>
      <c r="B1992" s="4" t="s">
        <v>4811</v>
      </c>
      <c r="C1992" s="54">
        <v>760</v>
      </c>
      <c r="D1992" s="54">
        <v>0.67</v>
      </c>
      <c r="E1992" s="24">
        <v>6.0000000000000001E-3</v>
      </c>
      <c r="F1992" s="9">
        <v>60</v>
      </c>
      <c r="G1992" s="9">
        <v>89.899999999999991</v>
      </c>
      <c r="H1992" s="30" t="s">
        <v>37740</v>
      </c>
      <c r="I1992" t="s">
        <v>69</v>
      </c>
      <c r="J1992" s="4" t="s">
        <v>12</v>
      </c>
      <c r="K1992" s="6">
        <v>164.94</v>
      </c>
      <c r="L1992" s="10" t="s">
        <v>170</v>
      </c>
      <c r="M1992" s="24" t="s">
        <v>37739</v>
      </c>
      <c r="N1992">
        <v>1139</v>
      </c>
      <c r="O1992" s="15">
        <v>164.94</v>
      </c>
      <c r="P1992" s="4" t="s">
        <v>19460</v>
      </c>
      <c r="Q1992" s="4" t="s">
        <v>23533</v>
      </c>
      <c r="R1992" s="18">
        <v>44.88</v>
      </c>
      <c r="S1992" s="4" t="s">
        <v>23534</v>
      </c>
      <c r="T1992" s="4" t="s">
        <v>4812</v>
      </c>
      <c r="U1992" s="11" t="s">
        <v>4813</v>
      </c>
      <c r="V1992" s="11" t="s">
        <v>4514</v>
      </c>
      <c r="W1992" s="4" t="s">
        <v>4812</v>
      </c>
      <c r="X1992" s="4" t="s">
        <v>23532</v>
      </c>
      <c r="Y1992" s="4" t="s">
        <v>4810</v>
      </c>
      <c r="AB1992" s="5" t="s">
        <v>23535</v>
      </c>
      <c r="AC1992">
        <v>164.94</v>
      </c>
      <c r="AD1992">
        <v>12844</v>
      </c>
      <c r="AE1992">
        <v>9786300</v>
      </c>
      <c r="AF1992">
        <v>86399000</v>
      </c>
      <c r="AG1992" s="16">
        <v>762</v>
      </c>
      <c r="AH1992">
        <v>5.9804300000000001E-3</v>
      </c>
      <c r="AI1992" s="5">
        <v>8.9899999999999997E-3</v>
      </c>
      <c r="AJ1992" s="5">
        <v>0.66500000000000004</v>
      </c>
      <c r="AK1992">
        <v>244</v>
      </c>
      <c r="AL1992">
        <v>1139</v>
      </c>
      <c r="AM1992" t="s">
        <v>23536</v>
      </c>
    </row>
    <row r="1993" spans="1:39" x14ac:dyDescent="0.25">
      <c r="A1993" t="str">
        <f>HYPERLINK("http://www.UniProt.org/UniProt/Q04726-2","TLE3_HUMAN")</f>
        <v>TLE3_HUMAN</v>
      </c>
      <c r="B1993" s="4" t="s">
        <v>7873</v>
      </c>
      <c r="C1993" s="9">
        <v>39</v>
      </c>
      <c r="D1993" s="54">
        <v>0.67</v>
      </c>
      <c r="E1993" s="24">
        <v>4.8000000000000001E-4</v>
      </c>
      <c r="F1993" s="9">
        <v>4.8</v>
      </c>
      <c r="G1993" s="9">
        <v>7.2</v>
      </c>
      <c r="H1993" s="30" t="s">
        <v>37740</v>
      </c>
      <c r="I1993" t="s">
        <v>92</v>
      </c>
      <c r="J1993" s="4" t="s">
        <v>12</v>
      </c>
      <c r="K1993" s="6">
        <v>82.221000000000004</v>
      </c>
      <c r="L1993" s="10" t="s">
        <v>12</v>
      </c>
      <c r="M1993" s="24" t="s">
        <v>37739</v>
      </c>
      <c r="N1993">
        <v>1842</v>
      </c>
      <c r="O1993" s="15">
        <v>82.221000000000004</v>
      </c>
      <c r="P1993" s="4" t="s">
        <v>19460</v>
      </c>
      <c r="Q1993" s="4" t="s">
        <v>26170</v>
      </c>
      <c r="R1993" s="18">
        <v>36.79</v>
      </c>
      <c r="S1993" s="4" t="s">
        <v>26171</v>
      </c>
      <c r="T1993" s="4" t="s">
        <v>7874</v>
      </c>
      <c r="V1993" s="11" t="s">
        <v>7875</v>
      </c>
      <c r="W1993" s="4" t="s">
        <v>7874</v>
      </c>
      <c r="X1993" s="4" t="s">
        <v>19725</v>
      </c>
      <c r="Y1993" s="4" t="s">
        <v>7877</v>
      </c>
      <c r="Z1993" t="s">
        <v>7876</v>
      </c>
      <c r="AA1993" t="s">
        <v>2072</v>
      </c>
      <c r="AB1993" s="5" t="s">
        <v>26172</v>
      </c>
      <c r="AC1993">
        <v>82.221000000000004</v>
      </c>
      <c r="AD1993">
        <v>20000</v>
      </c>
      <c r="AE1993">
        <v>789570</v>
      </c>
      <c r="AF1993">
        <v>6922300</v>
      </c>
      <c r="AG1993" s="16">
        <v>39.5</v>
      </c>
      <c r="AH1993">
        <v>4.8250799999999998E-4</v>
      </c>
      <c r="AI1993" s="5">
        <v>7.2000000000000005E-4</v>
      </c>
      <c r="AJ1993" s="5">
        <v>0.67</v>
      </c>
      <c r="AK1993">
        <v>27</v>
      </c>
      <c r="AL1993">
        <v>1842</v>
      </c>
      <c r="AM1993" t="s">
        <v>26173</v>
      </c>
    </row>
    <row r="1994" spans="1:39" x14ac:dyDescent="0.25">
      <c r="A1994" t="str">
        <f>HYPERLINK("http://www.UniProt.org/UniProt/O43572","AKA10_HUMAN")</f>
        <v>AKA10_HUMAN</v>
      </c>
      <c r="B1994" s="4" t="s">
        <v>1174</v>
      </c>
      <c r="C1994" s="9">
        <v>10</v>
      </c>
      <c r="D1994" s="54">
        <v>0.67</v>
      </c>
      <c r="E1994" s="24">
        <v>1.2999999999999999E-4</v>
      </c>
      <c r="F1994" s="9">
        <v>1.2999999999999998</v>
      </c>
      <c r="G1994" s="9">
        <v>1.8699999999999999</v>
      </c>
      <c r="H1994" s="30" t="s">
        <v>37740</v>
      </c>
      <c r="I1994" t="s">
        <v>32</v>
      </c>
      <c r="J1994" s="4" t="s">
        <v>12</v>
      </c>
      <c r="K1994" s="6">
        <v>73.816999999999993</v>
      </c>
      <c r="L1994" s="10" t="s">
        <v>170</v>
      </c>
      <c r="M1994" s="24" t="s">
        <v>37739</v>
      </c>
      <c r="N1994">
        <v>326</v>
      </c>
      <c r="O1994" s="15">
        <v>73.816999999999993</v>
      </c>
      <c r="P1994" s="4" t="s">
        <v>19460</v>
      </c>
      <c r="Q1994" s="4" t="s">
        <v>20459</v>
      </c>
      <c r="R1994" s="18">
        <v>22.09</v>
      </c>
      <c r="S1994" s="4" t="s">
        <v>20460</v>
      </c>
      <c r="T1994" s="4" t="s">
        <v>1175</v>
      </c>
      <c r="U1994" s="11" t="s">
        <v>1176</v>
      </c>
      <c r="V1994" s="11" t="s">
        <v>1177</v>
      </c>
      <c r="W1994" s="4" t="s">
        <v>1175</v>
      </c>
      <c r="X1994" s="4" t="s">
        <v>20458</v>
      </c>
      <c r="Y1994" s="4" t="s">
        <v>1173</v>
      </c>
      <c r="AB1994" t="s">
        <v>20461</v>
      </c>
      <c r="AC1994">
        <v>73.816999999999993</v>
      </c>
      <c r="AD1994">
        <v>20000</v>
      </c>
      <c r="AE1994">
        <v>206010</v>
      </c>
      <c r="AF1994">
        <v>1800400</v>
      </c>
      <c r="AG1994" s="16">
        <v>10.3</v>
      </c>
      <c r="AH1994">
        <v>1.25893E-4</v>
      </c>
      <c r="AI1994" s="5">
        <v>1.8699999999999999E-4</v>
      </c>
      <c r="AJ1994" s="5">
        <v>0.67200000000000004</v>
      </c>
      <c r="AK1994">
        <v>6</v>
      </c>
      <c r="AL1994">
        <v>326</v>
      </c>
      <c r="AM1994" t="s">
        <v>1173</v>
      </c>
    </row>
    <row r="1995" spans="1:39" x14ac:dyDescent="0.25">
      <c r="A1995" t="str">
        <f>HYPERLINK("http://www.UniProt.org/UniProt/Q9H270","VPS11_HUMAN")</f>
        <v>VPS11_HUMAN</v>
      </c>
      <c r="B1995" s="4" t="s">
        <v>15978</v>
      </c>
      <c r="C1995" s="9">
        <v>3.6</v>
      </c>
      <c r="D1995" s="54">
        <v>0.67</v>
      </c>
      <c r="E1995" s="24">
        <v>4.3999999999999999E-5</v>
      </c>
      <c r="F1995" s="9">
        <v>0.44</v>
      </c>
      <c r="G1995" s="9">
        <v>0.66</v>
      </c>
      <c r="H1995" s="30" t="s">
        <v>37740</v>
      </c>
      <c r="I1995" t="s">
        <v>32</v>
      </c>
      <c r="J1995" s="4" t="s">
        <v>12</v>
      </c>
      <c r="K1995" s="6">
        <v>107.84</v>
      </c>
      <c r="L1995" s="10" t="s">
        <v>12</v>
      </c>
      <c r="M1995" s="24" t="s">
        <v>37739</v>
      </c>
      <c r="N1995">
        <v>3898</v>
      </c>
      <c r="O1995" s="15">
        <v>107.84</v>
      </c>
      <c r="P1995" s="4" t="s">
        <v>19460</v>
      </c>
      <c r="Q1995" s="4" t="s">
        <v>34203</v>
      </c>
      <c r="R1995" s="18">
        <v>67.64</v>
      </c>
      <c r="S1995" s="4" t="s">
        <v>34204</v>
      </c>
      <c r="T1995" s="4" t="s">
        <v>15979</v>
      </c>
      <c r="V1995" s="11" t="s">
        <v>15980</v>
      </c>
      <c r="W1995" s="4" t="s">
        <v>15979</v>
      </c>
      <c r="X1995" s="4" t="s">
        <v>34202</v>
      </c>
      <c r="Y1995" s="4" t="s">
        <v>15977</v>
      </c>
      <c r="Z1995" t="s">
        <v>4057</v>
      </c>
      <c r="AA1995" t="s">
        <v>15981</v>
      </c>
      <c r="AB1995" t="s">
        <v>34205</v>
      </c>
      <c r="AC1995">
        <v>107.84</v>
      </c>
      <c r="AD1995">
        <v>20000</v>
      </c>
      <c r="AE1995">
        <v>72440</v>
      </c>
      <c r="AF1995">
        <v>634530</v>
      </c>
      <c r="AG1995" s="16">
        <v>3.62</v>
      </c>
      <c r="AH1995" s="5">
        <v>4.4268199999999997E-5</v>
      </c>
      <c r="AI1995" s="5">
        <v>6.6000000000000005E-5</v>
      </c>
      <c r="AJ1995" s="5">
        <v>0.67100000000000004</v>
      </c>
      <c r="AK1995">
        <v>8</v>
      </c>
      <c r="AL1995">
        <v>3898</v>
      </c>
      <c r="AM1995" t="s">
        <v>15977</v>
      </c>
    </row>
    <row r="1996" spans="1:39" x14ac:dyDescent="0.25">
      <c r="A1996" t="str">
        <f>HYPERLINK("http://www.UniProt.org/UniProt/Q15393","SF3B3_HUMAN")</f>
        <v>SF3B3_HUMAN</v>
      </c>
      <c r="B1996" s="4" t="s">
        <v>9529</v>
      </c>
      <c r="C1996" s="54">
        <v>75</v>
      </c>
      <c r="D1996" s="54">
        <v>0.66</v>
      </c>
      <c r="E1996" s="24">
        <v>0.01</v>
      </c>
      <c r="F1996" s="9">
        <v>100</v>
      </c>
      <c r="G1996" s="9">
        <v>158.00000000000003</v>
      </c>
      <c r="H1996" s="30" t="s">
        <v>37740</v>
      </c>
      <c r="I1996" t="s">
        <v>92</v>
      </c>
      <c r="J1996" s="4" t="s">
        <v>12</v>
      </c>
      <c r="K1996" s="6">
        <v>135.58000000000001</v>
      </c>
      <c r="L1996" s="10" t="s">
        <v>12</v>
      </c>
      <c r="M1996" s="24" t="s">
        <v>37739</v>
      </c>
      <c r="N1996">
        <v>2219</v>
      </c>
      <c r="O1996" s="15">
        <v>135.58000000000001</v>
      </c>
      <c r="P1996" s="4" t="s">
        <v>19460</v>
      </c>
      <c r="Q1996" s="4" t="s">
        <v>27690</v>
      </c>
      <c r="R1996" s="18">
        <v>31.54</v>
      </c>
      <c r="S1996" s="4" t="s">
        <v>27691</v>
      </c>
      <c r="T1996" s="4" t="s">
        <v>1885</v>
      </c>
      <c r="U1996" s="11" t="s">
        <v>9530</v>
      </c>
      <c r="V1996" s="11" t="s">
        <v>9531</v>
      </c>
      <c r="W1996" s="4" t="s">
        <v>1885</v>
      </c>
      <c r="X1996" s="4" t="s">
        <v>21307</v>
      </c>
      <c r="Y1996" s="4" t="s">
        <v>9528</v>
      </c>
      <c r="Z1996" t="s">
        <v>9532</v>
      </c>
      <c r="AA1996" t="s">
        <v>1056</v>
      </c>
      <c r="AB1996" t="s">
        <v>27692</v>
      </c>
      <c r="AC1996">
        <v>135.58000000000001</v>
      </c>
      <c r="AD1996">
        <v>225330</v>
      </c>
      <c r="AE1996">
        <v>16996000</v>
      </c>
      <c r="AF1996">
        <v>151550000</v>
      </c>
      <c r="AG1996" s="16">
        <v>75.400000000000006</v>
      </c>
      <c r="AH1996">
        <v>1.0386294000000001E-2</v>
      </c>
      <c r="AI1996" s="5">
        <v>1.5800000000000002E-2</v>
      </c>
      <c r="AJ1996" s="5">
        <v>0.65900000000000003</v>
      </c>
      <c r="AK1996">
        <v>296</v>
      </c>
      <c r="AL1996">
        <v>2219</v>
      </c>
      <c r="AM1996" t="s">
        <v>27693</v>
      </c>
    </row>
    <row r="1997" spans="1:39" x14ac:dyDescent="0.25">
      <c r="A1997" t="str">
        <f>HYPERLINK("http://www.UniProt.org/UniProt/Q9P289","STK26_HUMAN")</f>
        <v>STK26_HUMAN</v>
      </c>
      <c r="B1997" s="4" t="s">
        <v>17692</v>
      </c>
      <c r="C1997" s="9">
        <v>810</v>
      </c>
      <c r="D1997" s="54">
        <v>0.66</v>
      </c>
      <c r="E1997" s="24">
        <v>9.9000000000000008E-3</v>
      </c>
      <c r="F1997" s="9">
        <v>99.000000000000014</v>
      </c>
      <c r="G1997" s="9">
        <v>151</v>
      </c>
      <c r="H1997" s="30" t="s">
        <v>37740</v>
      </c>
      <c r="I1997" t="s">
        <v>32</v>
      </c>
      <c r="J1997" s="4" t="s">
        <v>12</v>
      </c>
      <c r="K1997" s="6">
        <v>46.527999999999999</v>
      </c>
      <c r="L1997" s="10" t="s">
        <v>12</v>
      </c>
      <c r="M1997" s="24" t="s">
        <v>37739</v>
      </c>
      <c r="N1997">
        <v>4345</v>
      </c>
      <c r="O1997" s="15">
        <v>46.527999999999999</v>
      </c>
      <c r="P1997" s="4" t="s">
        <v>19460</v>
      </c>
      <c r="Q1997" s="4" t="s">
        <v>35943</v>
      </c>
      <c r="R1997" s="18">
        <v>224.3</v>
      </c>
      <c r="S1997" s="4" t="s">
        <v>35944</v>
      </c>
      <c r="T1997" s="4" t="s">
        <v>17693</v>
      </c>
      <c r="U1997" s="11" t="s">
        <v>386</v>
      </c>
      <c r="V1997" s="11" t="s">
        <v>387</v>
      </c>
      <c r="W1997" s="4" t="s">
        <v>17693</v>
      </c>
      <c r="X1997" s="4" t="s">
        <v>35942</v>
      </c>
      <c r="Y1997" s="4" t="s">
        <v>17691</v>
      </c>
      <c r="AB1997" s="5" t="s">
        <v>35945</v>
      </c>
      <c r="AC1997">
        <v>46.527999999999999</v>
      </c>
      <c r="AD1997">
        <v>20000</v>
      </c>
      <c r="AE1997">
        <v>16249000</v>
      </c>
      <c r="AF1997">
        <v>145390000</v>
      </c>
      <c r="AG1997" s="16">
        <v>812</v>
      </c>
      <c r="AH1997">
        <v>9.9298010000000003E-3</v>
      </c>
      <c r="AI1997" s="5">
        <v>1.5100000000000001E-2</v>
      </c>
      <c r="AJ1997" s="5">
        <v>0.65700000000000003</v>
      </c>
      <c r="AK1997">
        <v>50</v>
      </c>
      <c r="AL1997">
        <v>4345</v>
      </c>
      <c r="AM1997" t="s">
        <v>35946</v>
      </c>
    </row>
    <row r="1998" spans="1:39" x14ac:dyDescent="0.25">
      <c r="A1998" t="str">
        <f>HYPERLINK("http://www.UniProt.org/UniProt/O60825","F262_HUMAN")</f>
        <v>F262_HUMAN</v>
      </c>
      <c r="B1998" s="4" t="s">
        <v>1573</v>
      </c>
      <c r="C1998" s="9">
        <v>240</v>
      </c>
      <c r="D1998" s="54">
        <v>0.66</v>
      </c>
      <c r="E1998" s="24">
        <v>2.8999999999999998E-3</v>
      </c>
      <c r="F1998" s="9">
        <v>28.999999999999996</v>
      </c>
      <c r="G1998" s="9">
        <v>43.9</v>
      </c>
      <c r="H1998" s="30" t="s">
        <v>37740</v>
      </c>
      <c r="I1998" t="s">
        <v>12</v>
      </c>
      <c r="J1998" s="4" t="s">
        <v>12</v>
      </c>
      <c r="K1998" s="6">
        <v>58.475999999999999</v>
      </c>
      <c r="L1998" s="10" t="s">
        <v>12</v>
      </c>
      <c r="M1998" s="24" t="s">
        <v>37739</v>
      </c>
      <c r="N1998">
        <v>418</v>
      </c>
      <c r="O1998" s="15">
        <v>58.475999999999999</v>
      </c>
      <c r="P1998" s="4" t="s">
        <v>19460</v>
      </c>
      <c r="Q1998" s="4" t="s">
        <v>20816</v>
      </c>
      <c r="R1998" s="18">
        <v>70.760000000000005</v>
      </c>
      <c r="S1998" s="4" t="s">
        <v>20817</v>
      </c>
      <c r="T1998" s="4" t="s">
        <v>1574</v>
      </c>
      <c r="U1998" s="11" t="s">
        <v>1575</v>
      </c>
      <c r="V1998" s="11" t="s">
        <v>1576</v>
      </c>
      <c r="W1998" s="4" t="s">
        <v>1574</v>
      </c>
      <c r="X1998" s="4" t="s">
        <v>12</v>
      </c>
      <c r="Y1998" s="4" t="s">
        <v>1572</v>
      </c>
      <c r="AB1998" t="s">
        <v>20818</v>
      </c>
      <c r="AC1998">
        <v>58.475999999999999</v>
      </c>
      <c r="AD1998">
        <v>20000</v>
      </c>
      <c r="AE1998">
        <v>4744500</v>
      </c>
      <c r="AF1998">
        <v>42222000</v>
      </c>
      <c r="AG1998" s="16">
        <v>237</v>
      </c>
      <c r="AH1998">
        <v>2.899375E-3</v>
      </c>
      <c r="AI1998" s="5">
        <v>4.3899999999999998E-3</v>
      </c>
      <c r="AJ1998" s="5">
        <v>0.66</v>
      </c>
      <c r="AK1998">
        <v>68</v>
      </c>
      <c r="AL1998">
        <v>418</v>
      </c>
      <c r="AM1998" t="s">
        <v>20819</v>
      </c>
    </row>
    <row r="1999" spans="1:39" x14ac:dyDescent="0.25">
      <c r="A1999" t="str">
        <f>HYPERLINK("http://www.UniProt.org/UniProt/Q6P1Q9","MET2B_HUMAN")</f>
        <v>MET2B_HUMAN</v>
      </c>
      <c r="B1999" s="4" t="s">
        <v>10890</v>
      </c>
      <c r="C1999" s="9">
        <v>170</v>
      </c>
      <c r="D1999" s="54">
        <v>0.66</v>
      </c>
      <c r="E1999" s="24">
        <v>2.0999999999999999E-3</v>
      </c>
      <c r="F1999" s="9">
        <v>21</v>
      </c>
      <c r="G1999" s="9">
        <v>31.8</v>
      </c>
      <c r="H1999" s="30" t="s">
        <v>37740</v>
      </c>
      <c r="I1999" t="s">
        <v>12</v>
      </c>
      <c r="J1999" s="4" t="s">
        <v>12</v>
      </c>
      <c r="K1999" s="6">
        <v>43.426000000000002</v>
      </c>
      <c r="L1999" s="10" t="s">
        <v>12</v>
      </c>
      <c r="M1999" s="24" t="s">
        <v>37739</v>
      </c>
      <c r="N1999">
        <v>2575</v>
      </c>
      <c r="O1999" s="15">
        <v>43.426000000000002</v>
      </c>
      <c r="P1999" s="4" t="s">
        <v>19460</v>
      </c>
      <c r="Q1999" s="4" t="s">
        <v>29065</v>
      </c>
      <c r="R1999" s="18">
        <v>35.43</v>
      </c>
      <c r="S1999" s="4" t="s">
        <v>29066</v>
      </c>
      <c r="T1999" s="4" t="s">
        <v>10891</v>
      </c>
      <c r="V1999" s="11" t="s">
        <v>10892</v>
      </c>
      <c r="W1999" s="4" t="s">
        <v>10891</v>
      </c>
      <c r="X1999" s="4" t="s">
        <v>12</v>
      </c>
      <c r="Y1999" s="4" t="s">
        <v>10889</v>
      </c>
      <c r="AB1999" t="s">
        <v>29067</v>
      </c>
      <c r="AC1999">
        <v>43.426000000000002</v>
      </c>
      <c r="AD1999">
        <v>20000</v>
      </c>
      <c r="AE1999">
        <v>3445500</v>
      </c>
      <c r="AF1999">
        <v>30608000</v>
      </c>
      <c r="AG1999" s="16">
        <v>172</v>
      </c>
      <c r="AH1999">
        <v>2.105553E-3</v>
      </c>
      <c r="AI1999" s="5">
        <v>3.1800000000000001E-3</v>
      </c>
      <c r="AJ1999" s="5">
        <v>0.66100000000000003</v>
      </c>
      <c r="AK1999">
        <v>37</v>
      </c>
      <c r="AL1999">
        <v>2575</v>
      </c>
      <c r="AM1999" t="s">
        <v>29068</v>
      </c>
    </row>
    <row r="2000" spans="1:39" x14ac:dyDescent="0.25">
      <c r="A2000" t="str">
        <f>HYPERLINK("http://www.UniProt.org/UniProt/Q8TCY9","URGCP_HUMAN")</f>
        <v>URGCP_HUMAN</v>
      </c>
      <c r="B2000" s="4" t="s">
        <v>12918</v>
      </c>
      <c r="C2000" s="9">
        <v>89</v>
      </c>
      <c r="D2000" s="54">
        <v>0.66</v>
      </c>
      <c r="E2000" s="24">
        <v>1.1000000000000001E-3</v>
      </c>
      <c r="F2000" s="9">
        <v>11</v>
      </c>
      <c r="G2000" s="9">
        <v>16.600000000000001</v>
      </c>
      <c r="H2000" s="30" t="s">
        <v>37740</v>
      </c>
      <c r="I2000" t="s">
        <v>69</v>
      </c>
      <c r="J2000" s="4" t="s">
        <v>12</v>
      </c>
      <c r="K2000" s="6">
        <v>104.99</v>
      </c>
      <c r="L2000" s="10" t="s">
        <v>12</v>
      </c>
      <c r="M2000" s="24" t="s">
        <v>37739</v>
      </c>
      <c r="N2000">
        <v>3119</v>
      </c>
      <c r="O2000" s="15">
        <v>104.99</v>
      </c>
      <c r="P2000" s="4" t="s">
        <v>19460</v>
      </c>
      <c r="Q2000" s="4" t="s">
        <v>31174</v>
      </c>
      <c r="R2000" s="18">
        <v>93.53</v>
      </c>
      <c r="S2000" s="4" t="s">
        <v>31175</v>
      </c>
      <c r="T2000" s="4" t="s">
        <v>12919</v>
      </c>
      <c r="V2000" s="11" t="s">
        <v>12920</v>
      </c>
      <c r="W2000" s="4" t="s">
        <v>12919</v>
      </c>
      <c r="X2000" s="4" t="s">
        <v>31173</v>
      </c>
      <c r="Y2000" s="4" t="s">
        <v>12917</v>
      </c>
      <c r="AA2000" t="s">
        <v>12921</v>
      </c>
      <c r="AB2000" s="5" t="s">
        <v>31176</v>
      </c>
      <c r="AC2000">
        <v>104.99</v>
      </c>
      <c r="AD2000">
        <v>20000</v>
      </c>
      <c r="AE2000">
        <v>1784300</v>
      </c>
      <c r="AF2000">
        <v>15918000</v>
      </c>
      <c r="AG2000" s="16">
        <v>89.2</v>
      </c>
      <c r="AH2000">
        <v>1.0903899999999999E-3</v>
      </c>
      <c r="AI2000" s="5">
        <v>1.66E-3</v>
      </c>
      <c r="AJ2000" s="5">
        <v>0.65900000000000003</v>
      </c>
      <c r="AK2000">
        <v>43</v>
      </c>
      <c r="AL2000">
        <v>3119</v>
      </c>
      <c r="AM2000" t="s">
        <v>31177</v>
      </c>
    </row>
    <row r="2001" spans="1:39" x14ac:dyDescent="0.25">
      <c r="A2001" t="str">
        <f>HYPERLINK("http://www.UniProt.org/UniProt/P40222","TXLNA_HUMAN")</f>
        <v>TXLNA_HUMAN</v>
      </c>
      <c r="B2001" s="4" t="s">
        <v>5279</v>
      </c>
      <c r="C2001" s="9">
        <v>63</v>
      </c>
      <c r="D2001" s="54">
        <v>0.66</v>
      </c>
      <c r="E2001" s="24">
        <v>7.6999999999999996E-4</v>
      </c>
      <c r="F2001" s="9">
        <v>7.6999999999999993</v>
      </c>
      <c r="G2001" s="9">
        <v>11.700000000000001</v>
      </c>
      <c r="H2001" s="30" t="s">
        <v>37740</v>
      </c>
      <c r="I2001" t="s">
        <v>12</v>
      </c>
      <c r="J2001" s="4" t="s">
        <v>12</v>
      </c>
      <c r="K2001" s="6">
        <v>61.89</v>
      </c>
      <c r="L2001" s="10" t="s">
        <v>12</v>
      </c>
      <c r="M2001" s="24" t="s">
        <v>37739</v>
      </c>
      <c r="N2001">
        <v>1242</v>
      </c>
      <c r="O2001" s="15">
        <v>61.89</v>
      </c>
      <c r="P2001" s="4" t="s">
        <v>19460</v>
      </c>
      <c r="Q2001" s="4" t="s">
        <v>23926</v>
      </c>
      <c r="R2001" s="18">
        <v>58.02</v>
      </c>
      <c r="S2001" s="4" t="s">
        <v>23927</v>
      </c>
      <c r="T2001" s="4" t="s">
        <v>5280</v>
      </c>
      <c r="V2001" s="11" t="s">
        <v>5281</v>
      </c>
      <c r="W2001" s="4" t="s">
        <v>5280</v>
      </c>
      <c r="X2001" s="4" t="s">
        <v>12</v>
      </c>
      <c r="Y2001" s="4" t="s">
        <v>5278</v>
      </c>
      <c r="Z2001" t="s">
        <v>5282</v>
      </c>
      <c r="AA2001" t="s">
        <v>5283</v>
      </c>
      <c r="AB2001" t="s">
        <v>23928</v>
      </c>
      <c r="AC2001">
        <v>61.89</v>
      </c>
      <c r="AD2001">
        <v>20000</v>
      </c>
      <c r="AE2001">
        <v>1263000</v>
      </c>
      <c r="AF2001">
        <v>11261000</v>
      </c>
      <c r="AG2001" s="16">
        <v>63.2</v>
      </c>
      <c r="AH2001">
        <v>7.7182200000000002E-4</v>
      </c>
      <c r="AI2001" s="5">
        <v>1.17E-3</v>
      </c>
      <c r="AJ2001" s="5">
        <v>0.65900000000000003</v>
      </c>
      <c r="AK2001">
        <v>26</v>
      </c>
      <c r="AL2001">
        <v>1242</v>
      </c>
      <c r="AM2001" t="s">
        <v>5278</v>
      </c>
    </row>
    <row r="2002" spans="1:39" x14ac:dyDescent="0.25">
      <c r="A2002" t="str">
        <f>HYPERLINK("http://www.UniProt.org/UniProt/Q70J99","UN13D_HUMAN")</f>
        <v>UN13D_HUMAN</v>
      </c>
      <c r="B2002" s="4" t="s">
        <v>11266</v>
      </c>
      <c r="C2002" s="9">
        <v>44</v>
      </c>
      <c r="D2002" s="54">
        <v>0.66</v>
      </c>
      <c r="E2002" s="24">
        <v>5.2999999999999998E-4</v>
      </c>
      <c r="F2002" s="9">
        <v>5.3</v>
      </c>
      <c r="G2002" s="9">
        <v>8.1199999999999992</v>
      </c>
      <c r="H2002" s="30" t="s">
        <v>37740</v>
      </c>
      <c r="I2002" t="s">
        <v>32</v>
      </c>
      <c r="J2002" s="4" t="s">
        <v>12</v>
      </c>
      <c r="K2002" s="6">
        <v>123.28</v>
      </c>
      <c r="L2002" s="10" t="s">
        <v>12</v>
      </c>
      <c r="M2002" s="24" t="s">
        <v>37739</v>
      </c>
      <c r="N2002">
        <v>2676</v>
      </c>
      <c r="O2002" s="15">
        <v>123.28</v>
      </c>
      <c r="P2002" s="4" t="s">
        <v>19460</v>
      </c>
      <c r="Q2002" s="4" t="s">
        <v>29460</v>
      </c>
      <c r="R2002" s="18">
        <v>27.17</v>
      </c>
      <c r="S2002" s="4" t="s">
        <v>29461</v>
      </c>
      <c r="T2002" s="4" t="s">
        <v>11267</v>
      </c>
      <c r="V2002" s="11" t="s">
        <v>11268</v>
      </c>
      <c r="W2002" s="4" t="s">
        <v>11267</v>
      </c>
      <c r="X2002" s="4" t="s">
        <v>29459</v>
      </c>
      <c r="Y2002" s="4" t="s">
        <v>11265</v>
      </c>
      <c r="AA2002" t="s">
        <v>10817</v>
      </c>
      <c r="AB2002" t="s">
        <v>29462</v>
      </c>
      <c r="AC2002">
        <v>123.28</v>
      </c>
      <c r="AD2002">
        <v>20000</v>
      </c>
      <c r="AE2002">
        <v>873690</v>
      </c>
      <c r="AF2002">
        <v>7806900</v>
      </c>
      <c r="AG2002" s="16">
        <v>43.7</v>
      </c>
      <c r="AH2002">
        <v>5.3391400000000002E-4</v>
      </c>
      <c r="AI2002" s="5">
        <v>8.12E-4</v>
      </c>
      <c r="AJ2002" s="5">
        <v>0.65700000000000003</v>
      </c>
      <c r="AK2002">
        <v>58</v>
      </c>
      <c r="AL2002">
        <v>2676</v>
      </c>
      <c r="AM2002" t="s">
        <v>29463</v>
      </c>
    </row>
    <row r="2003" spans="1:39" x14ac:dyDescent="0.25">
      <c r="A2003" t="str">
        <f>HYPERLINK("http://www.UniProt.org/UniProt/Q504Q3-2","PAN2_HUMAN")</f>
        <v>PAN2_HUMAN</v>
      </c>
      <c r="B2003" s="4" t="s">
        <v>10135</v>
      </c>
      <c r="C2003" s="9">
        <v>35</v>
      </c>
      <c r="D2003" s="54">
        <v>0.66</v>
      </c>
      <c r="E2003" s="24">
        <v>4.2999999999999999E-4</v>
      </c>
      <c r="F2003" s="9">
        <v>4.3</v>
      </c>
      <c r="G2003" s="9">
        <v>6.4899999999999993</v>
      </c>
      <c r="H2003" s="30" t="s">
        <v>37740</v>
      </c>
      <c r="I2003" t="s">
        <v>69</v>
      </c>
      <c r="J2003" s="4" t="s">
        <v>12</v>
      </c>
      <c r="K2003" s="6">
        <v>135.01</v>
      </c>
      <c r="L2003" s="10" t="s">
        <v>12</v>
      </c>
      <c r="M2003" s="24" t="s">
        <v>37739</v>
      </c>
      <c r="N2003">
        <v>2368</v>
      </c>
      <c r="O2003" s="15">
        <v>135.01</v>
      </c>
      <c r="P2003" s="4" t="s">
        <v>19460</v>
      </c>
      <c r="Q2003" s="4" t="s">
        <v>28268</v>
      </c>
      <c r="R2003" s="18">
        <v>142.06</v>
      </c>
      <c r="S2003" s="4" t="s">
        <v>28269</v>
      </c>
      <c r="T2003" s="4" t="s">
        <v>10136</v>
      </c>
      <c r="U2003" s="11" t="s">
        <v>10137</v>
      </c>
      <c r="V2003" s="11" t="s">
        <v>10138</v>
      </c>
      <c r="W2003" s="4" t="s">
        <v>10136</v>
      </c>
      <c r="X2003" s="4" t="s">
        <v>28267</v>
      </c>
      <c r="Y2003" s="4" t="s">
        <v>10139</v>
      </c>
      <c r="AB2003" s="5" t="s">
        <v>28270</v>
      </c>
      <c r="AC2003">
        <v>135.01</v>
      </c>
      <c r="AD2003">
        <v>20000</v>
      </c>
      <c r="AE2003">
        <v>705800</v>
      </c>
      <c r="AF2003">
        <v>6237200</v>
      </c>
      <c r="AG2003" s="16">
        <v>35.299999999999997</v>
      </c>
      <c r="AH2003">
        <v>4.31316E-4</v>
      </c>
      <c r="AI2003" s="5">
        <v>6.4899999999999995E-4</v>
      </c>
      <c r="AJ2003" s="5">
        <v>0.66500000000000004</v>
      </c>
      <c r="AK2003">
        <v>48</v>
      </c>
      <c r="AL2003">
        <v>2368</v>
      </c>
      <c r="AM2003" t="s">
        <v>28271</v>
      </c>
    </row>
    <row r="2004" spans="1:39" x14ac:dyDescent="0.25">
      <c r="A2004" t="str">
        <f>HYPERLINK("http://www.UniProt.org/UniProt/P31946","1433B_HUMAN")</f>
        <v>1433B_HUMAN</v>
      </c>
      <c r="B2004" s="4" t="s">
        <v>4856</v>
      </c>
      <c r="C2004" s="54">
        <v>560</v>
      </c>
      <c r="D2004" s="54">
        <v>0.65</v>
      </c>
      <c r="E2004" s="24">
        <v>0.14000000000000001</v>
      </c>
      <c r="F2004" s="9">
        <v>1400.0000000000002</v>
      </c>
      <c r="G2004" s="9">
        <v>2170</v>
      </c>
      <c r="H2004" s="30" t="s">
        <v>37740</v>
      </c>
      <c r="I2004" t="s">
        <v>32</v>
      </c>
      <c r="J2004" s="4" t="s">
        <v>12</v>
      </c>
      <c r="K2004" s="6">
        <v>28.082000000000001</v>
      </c>
      <c r="L2004" s="10" t="s">
        <v>12</v>
      </c>
      <c r="M2004" s="24" t="s">
        <v>37739</v>
      </c>
      <c r="N2004">
        <v>1149</v>
      </c>
      <c r="O2004" s="15">
        <v>28.082000000000001</v>
      </c>
      <c r="P2004" s="4" t="s">
        <v>19460</v>
      </c>
      <c r="Q2004" s="4" t="s">
        <v>23574</v>
      </c>
      <c r="R2004" s="18">
        <v>28.08</v>
      </c>
      <c r="S2004" s="4" t="s">
        <v>23575</v>
      </c>
      <c r="T2004" s="4" t="s">
        <v>4857</v>
      </c>
      <c r="U2004" s="11" t="s">
        <v>4477</v>
      </c>
      <c r="W2004" s="4" t="s">
        <v>4857</v>
      </c>
      <c r="X2004" s="4" t="s">
        <v>23057</v>
      </c>
      <c r="Y2004" s="4" t="s">
        <v>4855</v>
      </c>
      <c r="Z2004" t="s">
        <v>4858</v>
      </c>
      <c r="AA2004" t="s">
        <v>4859</v>
      </c>
      <c r="AB2004" t="s">
        <v>23576</v>
      </c>
      <c r="AC2004">
        <v>28.082000000000001</v>
      </c>
      <c r="AD2004">
        <v>413240</v>
      </c>
      <c r="AE2004">
        <v>231060000</v>
      </c>
      <c r="AF2004" s="5">
        <v>2090000000</v>
      </c>
      <c r="AG2004" s="16">
        <v>559</v>
      </c>
      <c r="AH2004">
        <v>0.14120128800000001</v>
      </c>
      <c r="AI2004" s="5">
        <v>0.217</v>
      </c>
      <c r="AJ2004" s="5">
        <v>0.65</v>
      </c>
      <c r="AK2004">
        <v>129</v>
      </c>
      <c r="AL2004">
        <v>1149</v>
      </c>
      <c r="AM2004" t="s">
        <v>4855</v>
      </c>
    </row>
    <row r="2005" spans="1:39" x14ac:dyDescent="0.25">
      <c r="A2005" t="str">
        <f>HYPERLINK("http://www.UniProt.org/UniProt/P62913","RL11_HUMAN")</f>
        <v>RL11_HUMAN</v>
      </c>
      <c r="B2005" s="4" t="s">
        <v>7283</v>
      </c>
      <c r="C2005" s="9">
        <v>720</v>
      </c>
      <c r="D2005" s="54">
        <v>0.65</v>
      </c>
      <c r="E2005" s="24">
        <v>8.8000000000000005E-3</v>
      </c>
      <c r="F2005" s="9">
        <v>88</v>
      </c>
      <c r="G2005" s="9">
        <v>134</v>
      </c>
      <c r="H2005" s="30" t="s">
        <v>37740</v>
      </c>
      <c r="I2005" t="s">
        <v>92</v>
      </c>
      <c r="J2005" s="4" t="s">
        <v>40569</v>
      </c>
      <c r="K2005" s="6">
        <v>20.251999999999999</v>
      </c>
      <c r="L2005" s="10" t="s">
        <v>12</v>
      </c>
      <c r="M2005" s="24" t="s">
        <v>37739</v>
      </c>
      <c r="N2005">
        <v>1700</v>
      </c>
      <c r="O2005" s="15">
        <v>20.251999999999999</v>
      </c>
      <c r="P2005" s="4" t="s">
        <v>19460</v>
      </c>
      <c r="Q2005" s="4" t="s">
        <v>25632</v>
      </c>
      <c r="R2005" s="18">
        <v>18.010000000000002</v>
      </c>
      <c r="S2005" s="4" t="s">
        <v>25633</v>
      </c>
      <c r="T2005" s="4" t="s">
        <v>7284</v>
      </c>
      <c r="U2005" s="11" t="s">
        <v>7285</v>
      </c>
      <c r="W2005" s="4" t="s">
        <v>7284</v>
      </c>
      <c r="X2005" s="4" t="s">
        <v>19587</v>
      </c>
      <c r="Y2005" s="4" t="s">
        <v>7282</v>
      </c>
      <c r="Z2005" t="s">
        <v>2941</v>
      </c>
      <c r="AA2005" t="s">
        <v>2942</v>
      </c>
      <c r="AB2005" t="s">
        <v>25634</v>
      </c>
      <c r="AC2005">
        <v>20.251999999999999</v>
      </c>
      <c r="AD2005">
        <v>20000</v>
      </c>
      <c r="AE2005">
        <v>14326000</v>
      </c>
      <c r="AF2005">
        <v>128640000</v>
      </c>
      <c r="AG2005" s="16">
        <v>716</v>
      </c>
      <c r="AH2005">
        <v>8.7546510000000004E-3</v>
      </c>
      <c r="AI2005" s="5">
        <v>1.34E-2</v>
      </c>
      <c r="AJ2005" s="5">
        <v>0.65400000000000003</v>
      </c>
      <c r="AK2005">
        <v>19</v>
      </c>
      <c r="AL2005">
        <v>1700</v>
      </c>
      <c r="AM2005" t="s">
        <v>25635</v>
      </c>
    </row>
    <row r="2006" spans="1:39" x14ac:dyDescent="0.25">
      <c r="A2006" t="str">
        <f>HYPERLINK("http://www.UniProt.org/UniProt/Q7KZ85","SPT6H_HUMAN")</f>
        <v>SPT6H_HUMAN</v>
      </c>
      <c r="B2006" s="4" t="s">
        <v>11314</v>
      </c>
      <c r="C2006" s="9">
        <v>530</v>
      </c>
      <c r="D2006" s="54">
        <v>0.65</v>
      </c>
      <c r="E2006" s="24">
        <v>6.4000000000000003E-3</v>
      </c>
      <c r="F2006" s="9">
        <v>64</v>
      </c>
      <c r="G2006" s="9">
        <v>99.2</v>
      </c>
      <c r="H2006" s="30" t="s">
        <v>37740</v>
      </c>
      <c r="I2006" t="s">
        <v>92</v>
      </c>
      <c r="J2006" s="4" t="s">
        <v>12</v>
      </c>
      <c r="K2006" s="6">
        <v>199.07</v>
      </c>
      <c r="L2006" s="10" t="s">
        <v>12</v>
      </c>
      <c r="M2006" s="24" t="s">
        <v>37739</v>
      </c>
      <c r="N2006">
        <v>2686</v>
      </c>
      <c r="O2006" s="15">
        <v>199.07</v>
      </c>
      <c r="P2006" s="4" t="s">
        <v>19460</v>
      </c>
      <c r="Q2006" s="4" t="s">
        <v>29500</v>
      </c>
      <c r="R2006" s="18">
        <v>87.91</v>
      </c>
      <c r="S2006" s="4" t="s">
        <v>29501</v>
      </c>
      <c r="T2006" s="4" t="s">
        <v>11315</v>
      </c>
      <c r="U2006" s="11" t="s">
        <v>11316</v>
      </c>
      <c r="V2006" s="11" t="s">
        <v>11317</v>
      </c>
      <c r="W2006" s="4" t="s">
        <v>11315</v>
      </c>
      <c r="X2006" s="4" t="s">
        <v>19923</v>
      </c>
      <c r="Y2006" s="4" t="s">
        <v>11313</v>
      </c>
      <c r="AB2006" t="s">
        <v>29502</v>
      </c>
      <c r="AC2006">
        <v>199.07</v>
      </c>
      <c r="AD2006">
        <v>20000</v>
      </c>
      <c r="AE2006">
        <v>10536000</v>
      </c>
      <c r="AF2006">
        <v>95364000</v>
      </c>
      <c r="AG2006" s="16">
        <v>527</v>
      </c>
      <c r="AH2006">
        <v>6.4385730000000004E-3</v>
      </c>
      <c r="AI2006" s="5">
        <v>9.92E-3</v>
      </c>
      <c r="AJ2006" s="5">
        <v>0.64900000000000002</v>
      </c>
      <c r="AK2006">
        <v>342</v>
      </c>
      <c r="AL2006">
        <v>2686</v>
      </c>
      <c r="AM2006" t="s">
        <v>29503</v>
      </c>
    </row>
    <row r="2007" spans="1:39" x14ac:dyDescent="0.25">
      <c r="A2007" t="str">
        <f>HYPERLINK("http://www.UniProt.org/UniProt/O75792","RNH2A_HUMAN")</f>
        <v>RNH2A_HUMAN</v>
      </c>
      <c r="B2007" s="4" t="s">
        <v>1952</v>
      </c>
      <c r="C2007" s="9">
        <v>430</v>
      </c>
      <c r="D2007" s="54">
        <v>0.65</v>
      </c>
      <c r="E2007" s="24">
        <v>5.1999999999999998E-3</v>
      </c>
      <c r="F2007" s="9">
        <v>52</v>
      </c>
      <c r="G2007" s="9">
        <v>79.399999999999991</v>
      </c>
      <c r="H2007" s="30" t="s">
        <v>37740</v>
      </c>
      <c r="I2007" t="s">
        <v>92</v>
      </c>
      <c r="J2007" s="4" t="s">
        <v>12</v>
      </c>
      <c r="K2007" s="6">
        <v>33.395000000000003</v>
      </c>
      <c r="L2007" s="10" t="s">
        <v>12</v>
      </c>
      <c r="M2007" s="24" t="s">
        <v>37739</v>
      </c>
      <c r="N2007">
        <v>501</v>
      </c>
      <c r="O2007" s="15">
        <v>33.395000000000003</v>
      </c>
      <c r="P2007" s="4" t="s">
        <v>19460</v>
      </c>
      <c r="Q2007" s="4" t="s">
        <v>21137</v>
      </c>
      <c r="R2007" s="18">
        <v>39.14</v>
      </c>
      <c r="S2007" s="4" t="s">
        <v>21138</v>
      </c>
      <c r="T2007" s="4" t="s">
        <v>1953</v>
      </c>
      <c r="U2007" s="11" t="s">
        <v>1954</v>
      </c>
      <c r="V2007" s="11" t="s">
        <v>1955</v>
      </c>
      <c r="W2007" s="4" t="s">
        <v>1953</v>
      </c>
      <c r="X2007" s="4" t="s">
        <v>19923</v>
      </c>
      <c r="Y2007" s="4" t="s">
        <v>1951</v>
      </c>
      <c r="AA2007" t="s">
        <v>1956</v>
      </c>
      <c r="AB2007" t="s">
        <v>21139</v>
      </c>
      <c r="AC2007">
        <v>33.395000000000003</v>
      </c>
      <c r="AD2007">
        <v>20000</v>
      </c>
      <c r="AE2007">
        <v>8505800</v>
      </c>
      <c r="AF2007">
        <v>76329000</v>
      </c>
      <c r="AG2007" s="16">
        <v>425</v>
      </c>
      <c r="AH2007">
        <v>5.1979139999999997E-3</v>
      </c>
      <c r="AI2007" s="5">
        <v>7.9399999999999991E-3</v>
      </c>
      <c r="AJ2007" s="5">
        <v>0.65500000000000003</v>
      </c>
      <c r="AK2007">
        <v>40</v>
      </c>
      <c r="AL2007">
        <v>501</v>
      </c>
      <c r="AM2007" t="s">
        <v>1951</v>
      </c>
    </row>
    <row r="2008" spans="1:39" x14ac:dyDescent="0.25">
      <c r="A2008" t="str">
        <f>HYPERLINK("http://www.UniProt.org/UniProt/Q6S8J3","POTEE_HUMAN")</f>
        <v>POTEE_HUMAN</v>
      </c>
      <c r="B2008" s="4" t="s">
        <v>11073</v>
      </c>
      <c r="C2008" s="54">
        <v>32</v>
      </c>
      <c r="D2008" s="54">
        <v>0.65</v>
      </c>
      <c r="E2008" s="24">
        <v>3.0000000000000001E-3</v>
      </c>
      <c r="F2008" s="9">
        <v>30</v>
      </c>
      <c r="G2008" s="9">
        <v>45.7</v>
      </c>
      <c r="H2008" s="30" t="s">
        <v>37740</v>
      </c>
      <c r="I2008" t="s">
        <v>12</v>
      </c>
      <c r="J2008" s="4" t="s">
        <v>12</v>
      </c>
      <c r="K2008" s="6">
        <v>121.36</v>
      </c>
      <c r="L2008" s="10" t="s">
        <v>12</v>
      </c>
      <c r="M2008" s="24" t="s">
        <v>37739</v>
      </c>
      <c r="N2008">
        <v>2621</v>
      </c>
      <c r="O2008" s="15">
        <v>121.36</v>
      </c>
      <c r="P2008" s="4" t="s">
        <v>19460</v>
      </c>
      <c r="Q2008" s="4" t="s">
        <v>29240</v>
      </c>
      <c r="R2008" s="18">
        <v>66.53</v>
      </c>
      <c r="S2008" s="4" t="s">
        <v>29241</v>
      </c>
      <c r="T2008" s="4" t="s">
        <v>12</v>
      </c>
      <c r="U2008" s="11" t="s">
        <v>3359</v>
      </c>
      <c r="V2008" s="11" t="s">
        <v>3360</v>
      </c>
      <c r="W2008" s="4" t="s">
        <v>12</v>
      </c>
      <c r="X2008" s="4" t="s">
        <v>12</v>
      </c>
      <c r="Y2008" s="4" t="s">
        <v>11072</v>
      </c>
      <c r="AB2008" t="s">
        <v>29242</v>
      </c>
      <c r="AC2008">
        <v>121.36</v>
      </c>
      <c r="AD2008">
        <v>153360</v>
      </c>
      <c r="AE2008">
        <v>4885600</v>
      </c>
      <c r="AF2008">
        <v>43944000</v>
      </c>
      <c r="AG2008" s="16">
        <v>31.9</v>
      </c>
      <c r="AH2008">
        <v>2.9856010000000001E-3</v>
      </c>
      <c r="AI2008" s="5">
        <v>4.5700000000000003E-3</v>
      </c>
      <c r="AJ2008" s="5">
        <v>0.65300000000000002</v>
      </c>
      <c r="AK2008">
        <v>13</v>
      </c>
      <c r="AL2008">
        <v>2621</v>
      </c>
      <c r="AM2008" t="s">
        <v>29243</v>
      </c>
    </row>
    <row r="2009" spans="1:39" x14ac:dyDescent="0.25">
      <c r="A2009" t="str">
        <f>HYPERLINK("http://www.UniProt.org/UniProt/O15084","ANR28_HUMAN")</f>
        <v>ANR28_HUMAN</v>
      </c>
      <c r="B2009" s="4" t="s">
        <v>796</v>
      </c>
      <c r="C2009" s="9">
        <v>200</v>
      </c>
      <c r="D2009" s="54">
        <v>0.65</v>
      </c>
      <c r="E2009" s="24">
        <v>2.3999999999999998E-3</v>
      </c>
      <c r="F2009" s="9">
        <v>23.999999999999996</v>
      </c>
      <c r="G2009" s="9">
        <v>36.9</v>
      </c>
      <c r="H2009" s="30" t="s">
        <v>37740</v>
      </c>
      <c r="I2009" t="s">
        <v>92</v>
      </c>
      <c r="J2009" s="4" t="s">
        <v>12</v>
      </c>
      <c r="K2009" s="6">
        <v>112.96</v>
      </c>
      <c r="L2009" s="10" t="s">
        <v>12</v>
      </c>
      <c r="M2009" s="24" t="s">
        <v>37739</v>
      </c>
      <c r="N2009">
        <v>244</v>
      </c>
      <c r="O2009" s="15">
        <v>112.96</v>
      </c>
      <c r="P2009" s="4" t="s">
        <v>19460</v>
      </c>
      <c r="Q2009" s="4" t="s">
        <v>20139</v>
      </c>
      <c r="R2009" s="18">
        <v>167.7</v>
      </c>
      <c r="S2009" s="4" t="s">
        <v>20140</v>
      </c>
      <c r="T2009" s="4" t="s">
        <v>797</v>
      </c>
      <c r="U2009" s="11" t="s">
        <v>798</v>
      </c>
      <c r="V2009" s="11" t="s">
        <v>799</v>
      </c>
      <c r="W2009" s="4" t="s">
        <v>797</v>
      </c>
      <c r="X2009" s="4" t="s">
        <v>20138</v>
      </c>
      <c r="Y2009" s="4" t="s">
        <v>795</v>
      </c>
      <c r="Z2009" t="s">
        <v>453</v>
      </c>
      <c r="AB2009" s="5" t="s">
        <v>20141</v>
      </c>
      <c r="AC2009">
        <v>112.96</v>
      </c>
      <c r="AD2009">
        <v>20000</v>
      </c>
      <c r="AE2009">
        <v>3946600</v>
      </c>
      <c r="AF2009">
        <v>35488000</v>
      </c>
      <c r="AG2009" s="16">
        <v>197</v>
      </c>
      <c r="AH2009">
        <v>2.411776E-3</v>
      </c>
      <c r="AI2009" s="5">
        <v>3.6900000000000001E-3</v>
      </c>
      <c r="AJ2009" s="5">
        <v>0.65300000000000002</v>
      </c>
      <c r="AK2009">
        <v>62</v>
      </c>
      <c r="AL2009">
        <v>244</v>
      </c>
      <c r="AM2009" t="s">
        <v>20142</v>
      </c>
    </row>
    <row r="2010" spans="1:39" x14ac:dyDescent="0.25">
      <c r="A2010" t="str">
        <f>HYPERLINK("http://www.UniProt.org/UniProt/P51946","CCNH_HUMAN")</f>
        <v>CCNH_HUMAN</v>
      </c>
      <c r="B2010" s="4" t="s">
        <v>6277</v>
      </c>
      <c r="C2010" s="9">
        <v>81</v>
      </c>
      <c r="D2010" s="54">
        <v>0.65</v>
      </c>
      <c r="E2010" s="24">
        <v>9.8999999999999999E-4</v>
      </c>
      <c r="F2010" s="9">
        <v>9.9</v>
      </c>
      <c r="G2010" s="9">
        <v>15.299999999999999</v>
      </c>
      <c r="H2010" s="30" t="s">
        <v>37740</v>
      </c>
      <c r="I2010" t="s">
        <v>92</v>
      </c>
      <c r="J2010" s="4" t="s">
        <v>12</v>
      </c>
      <c r="K2010" s="6">
        <v>37.643000000000001</v>
      </c>
      <c r="L2010" s="10" t="s">
        <v>12</v>
      </c>
      <c r="M2010" s="24" t="s">
        <v>37739</v>
      </c>
      <c r="N2010">
        <v>1471</v>
      </c>
      <c r="O2010" s="15">
        <v>37.643000000000001</v>
      </c>
      <c r="P2010" s="4" t="s">
        <v>19460</v>
      </c>
      <c r="Q2010" s="4" t="s">
        <v>24786</v>
      </c>
      <c r="R2010" s="18">
        <v>94.6</v>
      </c>
      <c r="S2010" s="4" t="s">
        <v>24787</v>
      </c>
      <c r="T2010" s="4" t="s">
        <v>6278</v>
      </c>
      <c r="U2010" s="11" t="s">
        <v>6279</v>
      </c>
      <c r="V2010" s="11" t="s">
        <v>6280</v>
      </c>
      <c r="W2010" s="4" t="s">
        <v>6278</v>
      </c>
      <c r="X2010" s="4" t="s">
        <v>19725</v>
      </c>
      <c r="Y2010" s="4" t="s">
        <v>6276</v>
      </c>
      <c r="Z2010" t="s">
        <v>4583</v>
      </c>
      <c r="AA2010" t="s">
        <v>6134</v>
      </c>
      <c r="AB2010" t="s">
        <v>24788</v>
      </c>
      <c r="AC2010">
        <v>37.643000000000001</v>
      </c>
      <c r="AD2010">
        <v>20000</v>
      </c>
      <c r="AE2010">
        <v>1614400</v>
      </c>
      <c r="AF2010">
        <v>14671000</v>
      </c>
      <c r="AG2010" s="16">
        <v>80.7</v>
      </c>
      <c r="AH2010">
        <v>9.8656299999999998E-4</v>
      </c>
      <c r="AI2010" s="5">
        <v>1.5299999999999999E-3</v>
      </c>
      <c r="AJ2010" s="5">
        <v>0.64600000000000002</v>
      </c>
      <c r="AK2010">
        <v>19</v>
      </c>
      <c r="AL2010">
        <v>1471</v>
      </c>
      <c r="AM2010" t="s">
        <v>6276</v>
      </c>
    </row>
    <row r="2011" spans="1:39" x14ac:dyDescent="0.25">
      <c r="A2011" t="str">
        <f>HYPERLINK("http://www.UniProt.org/UniProt/O00534","VMA5A_HUMAN")</f>
        <v>VMA5A_HUMAN</v>
      </c>
      <c r="B2011" s="4" t="s">
        <v>405</v>
      </c>
      <c r="C2011" s="9">
        <v>5.8</v>
      </c>
      <c r="D2011" s="54">
        <v>0.65</v>
      </c>
      <c r="E2011" s="24">
        <v>7.1000000000000005E-5</v>
      </c>
      <c r="F2011" s="9">
        <v>0.71000000000000008</v>
      </c>
      <c r="G2011" s="9">
        <v>1.0799999999999998</v>
      </c>
      <c r="H2011" s="30" t="s">
        <v>37740</v>
      </c>
      <c r="I2011" t="s">
        <v>12</v>
      </c>
      <c r="J2011" s="4" t="s">
        <v>12</v>
      </c>
      <c r="K2011" s="6">
        <v>86.488</v>
      </c>
      <c r="L2011" s="10" t="s">
        <v>12</v>
      </c>
      <c r="M2011" s="24" t="s">
        <v>37739</v>
      </c>
      <c r="N2011">
        <v>162</v>
      </c>
      <c r="O2011" s="15">
        <v>86.488</v>
      </c>
      <c r="P2011" s="4" t="s">
        <v>19460</v>
      </c>
      <c r="Q2011" s="4" t="s">
        <v>19808</v>
      </c>
      <c r="R2011" s="18">
        <v>68</v>
      </c>
      <c r="S2011" s="4" t="s">
        <v>19809</v>
      </c>
      <c r="T2011" s="4" t="s">
        <v>406</v>
      </c>
      <c r="V2011" s="11" t="s">
        <v>407</v>
      </c>
      <c r="W2011" s="4" t="s">
        <v>406</v>
      </c>
      <c r="X2011" s="4" t="s">
        <v>12</v>
      </c>
      <c r="Y2011" s="4" t="s">
        <v>404</v>
      </c>
      <c r="AA2011" t="s">
        <v>408</v>
      </c>
      <c r="AB2011" s="5" t="s">
        <v>19810</v>
      </c>
      <c r="AC2011">
        <v>86.488</v>
      </c>
      <c r="AD2011">
        <v>20000</v>
      </c>
      <c r="AE2011">
        <v>115680</v>
      </c>
      <c r="AF2011">
        <v>1037800</v>
      </c>
      <c r="AG2011" s="16">
        <v>5.78</v>
      </c>
      <c r="AH2011" s="5">
        <v>7.0692300000000001E-5</v>
      </c>
      <c r="AI2011" s="5">
        <v>1.08E-4</v>
      </c>
      <c r="AJ2011" s="5">
        <v>0.65500000000000003</v>
      </c>
      <c r="AK2011">
        <v>12</v>
      </c>
      <c r="AL2011">
        <v>162</v>
      </c>
      <c r="AM2011" t="s">
        <v>19811</v>
      </c>
    </row>
    <row r="2012" spans="1:39" x14ac:dyDescent="0.25">
      <c r="A2012" t="str">
        <f>HYPERLINK("http://www.UniProt.org/UniProt/P60891","PRPS1_HUMAN")</f>
        <v>PRPS1_HUMAN</v>
      </c>
      <c r="B2012" s="4" t="s">
        <v>6841</v>
      </c>
      <c r="C2012" s="9">
        <v>1500</v>
      </c>
      <c r="D2012" s="54">
        <v>0.64</v>
      </c>
      <c r="E2012" s="24">
        <v>1.9E-2</v>
      </c>
      <c r="F2012" s="9">
        <v>190</v>
      </c>
      <c r="G2012" s="9">
        <v>294</v>
      </c>
      <c r="H2012" s="30" t="s">
        <v>37740</v>
      </c>
      <c r="I2012" t="s">
        <v>12</v>
      </c>
      <c r="J2012" s="4" t="s">
        <v>12</v>
      </c>
      <c r="K2012" s="6">
        <v>34.834000000000003</v>
      </c>
      <c r="L2012" s="10" t="s">
        <v>12</v>
      </c>
      <c r="M2012" s="24" t="s">
        <v>37739</v>
      </c>
      <c r="N2012">
        <v>1600</v>
      </c>
      <c r="O2012" s="15">
        <v>34.834000000000003</v>
      </c>
      <c r="P2012" s="4" t="s">
        <v>19460</v>
      </c>
      <c r="Q2012" s="4" t="s">
        <v>25281</v>
      </c>
      <c r="R2012" s="18">
        <v>21.26</v>
      </c>
      <c r="S2012" s="4" t="s">
        <v>25282</v>
      </c>
      <c r="T2012" s="4" t="s">
        <v>3506</v>
      </c>
      <c r="U2012" s="11" t="s">
        <v>3507</v>
      </c>
      <c r="V2012" s="11" t="s">
        <v>1367</v>
      </c>
      <c r="W2012" s="4" t="s">
        <v>3506</v>
      </c>
      <c r="X2012" s="4" t="s">
        <v>12</v>
      </c>
      <c r="Y2012" s="4" t="s">
        <v>6840</v>
      </c>
      <c r="AA2012" t="s">
        <v>3508</v>
      </c>
      <c r="AB2012" t="s">
        <v>25283</v>
      </c>
      <c r="AC2012">
        <v>34.834000000000003</v>
      </c>
      <c r="AD2012">
        <v>20000</v>
      </c>
      <c r="AE2012">
        <v>30742000</v>
      </c>
      <c r="AF2012">
        <v>282260000</v>
      </c>
      <c r="AG2012" s="16">
        <v>1540</v>
      </c>
      <c r="AH2012">
        <v>1.8786506000000001E-2</v>
      </c>
      <c r="AI2012" s="5">
        <v>2.9399999999999999E-2</v>
      </c>
      <c r="AJ2012" s="5">
        <v>0.64</v>
      </c>
      <c r="AK2012">
        <v>65</v>
      </c>
      <c r="AL2012">
        <v>1600</v>
      </c>
      <c r="AM2012" t="s">
        <v>6840</v>
      </c>
    </row>
    <row r="2013" spans="1:39" x14ac:dyDescent="0.25">
      <c r="A2013" t="str">
        <f>HYPERLINK("http://www.UniProt.org/UniProt/Q9BV44","THUM3_HUMAN")</f>
        <v>THUM3_HUMAN</v>
      </c>
      <c r="B2013" s="4" t="s">
        <v>15368</v>
      </c>
      <c r="C2013" s="9">
        <v>750</v>
      </c>
      <c r="D2013" s="54">
        <v>0.64</v>
      </c>
      <c r="E2013" s="24">
        <v>9.1999999999999998E-3</v>
      </c>
      <c r="F2013" s="9">
        <v>92</v>
      </c>
      <c r="G2013" s="9">
        <v>144</v>
      </c>
      <c r="H2013" s="30" t="s">
        <v>37740</v>
      </c>
      <c r="I2013" t="s">
        <v>12</v>
      </c>
      <c r="J2013" s="4" t="s">
        <v>40569</v>
      </c>
      <c r="K2013" s="6">
        <v>57.002000000000002</v>
      </c>
      <c r="L2013" s="10" t="s">
        <v>12</v>
      </c>
      <c r="M2013" s="24" t="s">
        <v>37739</v>
      </c>
      <c r="N2013">
        <v>3735</v>
      </c>
      <c r="O2013" s="15">
        <v>57.002000000000002</v>
      </c>
      <c r="P2013" s="4" t="s">
        <v>19460</v>
      </c>
      <c r="Q2013" s="4" t="s">
        <v>33587</v>
      </c>
      <c r="R2013" s="18">
        <v>35.590000000000003</v>
      </c>
      <c r="S2013" s="4" t="s">
        <v>33588</v>
      </c>
      <c r="T2013" s="4" t="s">
        <v>12</v>
      </c>
      <c r="V2013" s="11" t="s">
        <v>15369</v>
      </c>
      <c r="W2013" s="4" t="s">
        <v>12</v>
      </c>
      <c r="X2013" s="4" t="s">
        <v>12</v>
      </c>
      <c r="Y2013" s="4" t="s">
        <v>15367</v>
      </c>
      <c r="AB2013" t="s">
        <v>33589</v>
      </c>
      <c r="AC2013">
        <v>57.002000000000002</v>
      </c>
      <c r="AD2013">
        <v>20000</v>
      </c>
      <c r="AE2013">
        <v>15068000</v>
      </c>
      <c r="AF2013">
        <v>138150000</v>
      </c>
      <c r="AG2013" s="16">
        <v>753</v>
      </c>
      <c r="AH2013">
        <v>9.2080889999999992E-3</v>
      </c>
      <c r="AI2013" s="5">
        <v>1.44E-2</v>
      </c>
      <c r="AJ2013" s="5">
        <v>0.64100000000000001</v>
      </c>
      <c r="AK2013">
        <v>86</v>
      </c>
      <c r="AL2013">
        <v>3735</v>
      </c>
      <c r="AM2013" t="s">
        <v>15367</v>
      </c>
    </row>
    <row r="2014" spans="1:39" x14ac:dyDescent="0.25">
      <c r="A2014" t="str">
        <f>HYPERLINK("http://www.UniProt.org/UniProt/O00267-2","SPT5H_HUMAN")</f>
        <v>SPT5H_HUMAN</v>
      </c>
      <c r="B2014" s="4" t="s">
        <v>275</v>
      </c>
      <c r="C2014" s="54">
        <v>600</v>
      </c>
      <c r="D2014" s="54">
        <v>0.64</v>
      </c>
      <c r="E2014" s="24">
        <v>6.4000000000000003E-3</v>
      </c>
      <c r="F2014" s="9">
        <v>64</v>
      </c>
      <c r="G2014" s="9">
        <v>100</v>
      </c>
      <c r="H2014" s="30" t="s">
        <v>37740</v>
      </c>
      <c r="I2014" t="s">
        <v>92</v>
      </c>
      <c r="J2014" s="4" t="s">
        <v>12</v>
      </c>
      <c r="K2014" s="6">
        <v>120.5</v>
      </c>
      <c r="L2014" s="10" t="s">
        <v>12</v>
      </c>
      <c r="M2014" s="24" t="s">
        <v>37739</v>
      </c>
      <c r="N2014">
        <v>135</v>
      </c>
      <c r="O2014" s="15">
        <v>120.5</v>
      </c>
      <c r="P2014" s="4" t="s">
        <v>19460</v>
      </c>
      <c r="Q2014" s="4" t="s">
        <v>19710</v>
      </c>
      <c r="R2014" s="18">
        <v>36.520000000000003</v>
      </c>
      <c r="S2014" s="4" t="s">
        <v>19711</v>
      </c>
      <c r="T2014" s="4" t="s">
        <v>276</v>
      </c>
      <c r="U2014" s="11" t="s">
        <v>277</v>
      </c>
      <c r="V2014" s="11" t="s">
        <v>278</v>
      </c>
      <c r="W2014" s="4" t="s">
        <v>276</v>
      </c>
      <c r="X2014" s="4" t="s">
        <v>19709</v>
      </c>
      <c r="Y2014" s="4" t="s">
        <v>281</v>
      </c>
      <c r="Z2014" t="s">
        <v>279</v>
      </c>
      <c r="AA2014" t="s">
        <v>280</v>
      </c>
      <c r="AB2014" t="s">
        <v>19712</v>
      </c>
      <c r="AC2014">
        <v>120.5</v>
      </c>
      <c r="AD2014">
        <v>17460</v>
      </c>
      <c r="AE2014">
        <v>10519000</v>
      </c>
      <c r="AF2014">
        <v>96092000</v>
      </c>
      <c r="AG2014" s="16">
        <v>602</v>
      </c>
      <c r="AH2014">
        <v>6.4281850000000003E-3</v>
      </c>
      <c r="AI2014" s="5">
        <v>0.01</v>
      </c>
      <c r="AJ2014" s="5">
        <v>0.64300000000000002</v>
      </c>
      <c r="AK2014">
        <v>182</v>
      </c>
      <c r="AL2014">
        <v>135</v>
      </c>
      <c r="AM2014" t="s">
        <v>19713</v>
      </c>
    </row>
    <row r="2015" spans="1:39" x14ac:dyDescent="0.25">
      <c r="A2015" t="str">
        <f>HYPERLINK("http://www.UniProt.org/UniProt/O75822","EIF3J_HUMAN")</f>
        <v>EIF3J_HUMAN</v>
      </c>
      <c r="B2015" s="4" t="s">
        <v>1988</v>
      </c>
      <c r="C2015" s="9">
        <v>400</v>
      </c>
      <c r="D2015" s="54">
        <v>0.63</v>
      </c>
      <c r="E2015" s="24">
        <v>4.8999999999999998E-3</v>
      </c>
      <c r="F2015" s="9">
        <v>49</v>
      </c>
      <c r="G2015" s="9">
        <v>77.400000000000006</v>
      </c>
      <c r="H2015" s="30" t="s">
        <v>37740</v>
      </c>
      <c r="I2015" t="s">
        <v>32</v>
      </c>
      <c r="J2015" s="4" t="s">
        <v>12</v>
      </c>
      <c r="K2015" s="6">
        <v>29.062000000000001</v>
      </c>
      <c r="L2015" s="10" t="s">
        <v>12</v>
      </c>
      <c r="M2015" s="24" t="s">
        <v>37739</v>
      </c>
      <c r="N2015">
        <v>508</v>
      </c>
      <c r="O2015" s="15">
        <v>29.062000000000001</v>
      </c>
      <c r="P2015" s="4" t="s">
        <v>19460</v>
      </c>
      <c r="Q2015" s="4" t="s">
        <v>21165</v>
      </c>
      <c r="R2015" s="18">
        <v>30.85</v>
      </c>
      <c r="S2015" s="4" t="s">
        <v>21166</v>
      </c>
      <c r="T2015" s="4" t="s">
        <v>1989</v>
      </c>
      <c r="U2015" s="11" t="s">
        <v>1990</v>
      </c>
      <c r="V2015" s="11" t="s">
        <v>1991</v>
      </c>
      <c r="W2015" s="4" t="s">
        <v>1989</v>
      </c>
      <c r="X2015" s="4" t="s">
        <v>21164</v>
      </c>
      <c r="Y2015" s="4" t="s">
        <v>1987</v>
      </c>
      <c r="Z2015" t="s">
        <v>297</v>
      </c>
      <c r="AB2015" s="5" t="s">
        <v>21167</v>
      </c>
      <c r="AC2015">
        <v>29.062000000000001</v>
      </c>
      <c r="AD2015">
        <v>20000</v>
      </c>
      <c r="AE2015">
        <v>8036600</v>
      </c>
      <c r="AF2015">
        <v>74412000</v>
      </c>
      <c r="AG2015" s="16">
        <v>402</v>
      </c>
      <c r="AH2015">
        <v>4.9111839999999999E-3</v>
      </c>
      <c r="AI2015" s="5">
        <v>7.7400000000000004E-3</v>
      </c>
      <c r="AJ2015" s="5">
        <v>0.63400000000000001</v>
      </c>
      <c r="AK2015">
        <v>34</v>
      </c>
      <c r="AL2015">
        <v>508</v>
      </c>
      <c r="AM2015" t="s">
        <v>21168</v>
      </c>
    </row>
    <row r="2016" spans="1:39" x14ac:dyDescent="0.25">
      <c r="A2016" t="str">
        <f>HYPERLINK("http://www.UniProt.org/UniProt/Q15057","ACAP2_HUMAN")</f>
        <v>ACAP2_HUMAN</v>
      </c>
      <c r="B2016" s="4" t="s">
        <v>9374</v>
      </c>
      <c r="C2016" s="9">
        <v>200</v>
      </c>
      <c r="D2016" s="54">
        <v>0.63</v>
      </c>
      <c r="E2016" s="24">
        <v>2.5000000000000001E-3</v>
      </c>
      <c r="F2016" s="9">
        <v>25</v>
      </c>
      <c r="G2016" s="9">
        <v>39.699999999999996</v>
      </c>
      <c r="H2016" s="30" t="s">
        <v>37740</v>
      </c>
      <c r="I2016" t="s">
        <v>32</v>
      </c>
      <c r="J2016" s="4" t="s">
        <v>12</v>
      </c>
      <c r="K2016" s="6">
        <v>88.028000000000006</v>
      </c>
      <c r="L2016" s="10" t="s">
        <v>12</v>
      </c>
      <c r="M2016" s="24" t="s">
        <v>37739</v>
      </c>
      <c r="N2016">
        <v>2185</v>
      </c>
      <c r="O2016" s="15">
        <v>88.028000000000006</v>
      </c>
      <c r="P2016" s="4" t="s">
        <v>19460</v>
      </c>
      <c r="Q2016" s="4" t="s">
        <v>27558</v>
      </c>
      <c r="R2016" s="18">
        <v>162.47</v>
      </c>
      <c r="S2016" s="4" t="s">
        <v>27559</v>
      </c>
      <c r="T2016" s="4" t="s">
        <v>9375</v>
      </c>
      <c r="U2016" s="11" t="s">
        <v>9376</v>
      </c>
      <c r="V2016" s="11" t="s">
        <v>1000</v>
      </c>
      <c r="W2016" s="4" t="s">
        <v>9375</v>
      </c>
      <c r="X2016" s="4" t="s">
        <v>27557</v>
      </c>
      <c r="Y2016" s="4" t="s">
        <v>9373</v>
      </c>
      <c r="AB2016" t="s">
        <v>27560</v>
      </c>
      <c r="AC2016">
        <v>88.028000000000006</v>
      </c>
      <c r="AD2016">
        <v>20000</v>
      </c>
      <c r="AE2016">
        <v>4096200</v>
      </c>
      <c r="AF2016">
        <v>38172000</v>
      </c>
      <c r="AG2016" s="16">
        <v>205</v>
      </c>
      <c r="AH2016">
        <v>2.503197E-3</v>
      </c>
      <c r="AI2016" s="5">
        <v>3.9699999999999996E-3</v>
      </c>
      <c r="AJ2016" s="5">
        <v>0.63</v>
      </c>
      <c r="AK2016">
        <v>72</v>
      </c>
      <c r="AL2016">
        <v>2185</v>
      </c>
      <c r="AM2016" t="s">
        <v>9373</v>
      </c>
    </row>
    <row r="2017" spans="1:39" x14ac:dyDescent="0.25">
      <c r="A2017" t="str">
        <f>HYPERLINK("http://www.UniProt.org/UniProt/O94830","DDHD2_HUMAN")</f>
        <v>DDHD2_HUMAN</v>
      </c>
      <c r="B2017" s="4" t="s">
        <v>2141</v>
      </c>
      <c r="C2017" s="9">
        <v>17</v>
      </c>
      <c r="D2017" s="54">
        <v>0.63</v>
      </c>
      <c r="E2017" s="24">
        <v>2.1000000000000001E-4</v>
      </c>
      <c r="F2017" s="9">
        <v>2.1</v>
      </c>
      <c r="G2017" s="9">
        <v>3.2699999999999996</v>
      </c>
      <c r="H2017" s="30" t="s">
        <v>37740</v>
      </c>
      <c r="I2017" t="s">
        <v>32</v>
      </c>
      <c r="J2017" s="4" t="s">
        <v>12</v>
      </c>
      <c r="K2017" s="6">
        <v>81.031000000000006</v>
      </c>
      <c r="L2017" s="10" t="s">
        <v>12</v>
      </c>
      <c r="M2017" s="24" t="s">
        <v>37739</v>
      </c>
      <c r="N2017">
        <v>543</v>
      </c>
      <c r="O2017" s="15">
        <v>81.031000000000006</v>
      </c>
      <c r="P2017" s="4" t="s">
        <v>19460</v>
      </c>
      <c r="Q2017" s="4" t="s">
        <v>21299</v>
      </c>
      <c r="R2017" s="18">
        <v>113.01</v>
      </c>
      <c r="S2017" s="4" t="s">
        <v>21300</v>
      </c>
      <c r="T2017" s="4" t="s">
        <v>2142</v>
      </c>
      <c r="U2017" s="11" t="s">
        <v>2143</v>
      </c>
      <c r="V2017" s="11" t="s">
        <v>2144</v>
      </c>
      <c r="W2017" s="4" t="s">
        <v>2142</v>
      </c>
      <c r="X2017" s="4" t="s">
        <v>21298</v>
      </c>
      <c r="Y2017" s="4" t="s">
        <v>2140</v>
      </c>
      <c r="AB2017" t="s">
        <v>21301</v>
      </c>
      <c r="AC2017">
        <v>81.031000000000006</v>
      </c>
      <c r="AD2017">
        <v>20000</v>
      </c>
      <c r="AE2017">
        <v>336040</v>
      </c>
      <c r="AF2017">
        <v>3145000</v>
      </c>
      <c r="AG2017" s="16">
        <v>16.8</v>
      </c>
      <c r="AH2017">
        <v>2.05355E-4</v>
      </c>
      <c r="AI2017" s="5">
        <v>3.2699999999999998E-4</v>
      </c>
      <c r="AJ2017" s="5">
        <v>0.628</v>
      </c>
      <c r="AK2017">
        <v>11</v>
      </c>
      <c r="AL2017">
        <v>543</v>
      </c>
      <c r="AM2017" t="s">
        <v>2140</v>
      </c>
    </row>
    <row r="2018" spans="1:39" x14ac:dyDescent="0.25">
      <c r="A2018" t="str">
        <f>HYPERLINK("http://www.UniProt.org/UniProt/Q99973-2","TEP1_HUMAN")</f>
        <v>TEP1_HUMAN</v>
      </c>
      <c r="B2018" s="4" t="s">
        <v>14956</v>
      </c>
      <c r="C2018" s="9">
        <v>0.22</v>
      </c>
      <c r="D2018" s="9">
        <v>0.63</v>
      </c>
      <c r="E2018" s="24">
        <v>2.7E-6</v>
      </c>
      <c r="F2018" s="9">
        <v>2.7E-2</v>
      </c>
      <c r="G2018" s="9">
        <v>4.3699999999999996E-2</v>
      </c>
      <c r="H2018" s="30" t="s">
        <v>37740</v>
      </c>
      <c r="I2018" t="s">
        <v>92</v>
      </c>
      <c r="J2018" s="4" t="s">
        <v>12</v>
      </c>
      <c r="K2018" s="6">
        <v>289.57</v>
      </c>
      <c r="L2018" s="10" t="s">
        <v>12</v>
      </c>
      <c r="M2018" s="24" t="s">
        <v>37739</v>
      </c>
      <c r="N2018">
        <v>3634</v>
      </c>
      <c r="O2018" s="15">
        <v>289.57</v>
      </c>
      <c r="P2018" s="4" t="s">
        <v>19460</v>
      </c>
      <c r="Q2018" s="4" t="s">
        <v>33202</v>
      </c>
      <c r="R2018" s="18">
        <v>33.31</v>
      </c>
      <c r="S2018" s="4" t="s">
        <v>33203</v>
      </c>
      <c r="T2018" s="4" t="s">
        <v>14957</v>
      </c>
      <c r="U2018" s="11" t="s">
        <v>14958</v>
      </c>
      <c r="V2018" s="11" t="s">
        <v>8212</v>
      </c>
      <c r="W2018" s="4" t="s">
        <v>14957</v>
      </c>
      <c r="X2018" s="4" t="s">
        <v>33201</v>
      </c>
      <c r="Y2018" s="4" t="s">
        <v>14959</v>
      </c>
      <c r="AA2018" t="s">
        <v>3376</v>
      </c>
      <c r="AB2018" t="s">
        <v>33204</v>
      </c>
      <c r="AC2018">
        <v>289.57</v>
      </c>
      <c r="AD2018">
        <v>20000</v>
      </c>
      <c r="AE2018">
        <v>4470.6000000000004</v>
      </c>
      <c r="AF2018">
        <v>42000</v>
      </c>
      <c r="AG2018" s="16">
        <v>0.224</v>
      </c>
      <c r="AH2018" s="5">
        <v>2.73199E-6</v>
      </c>
      <c r="AI2018" s="5">
        <v>4.3699999999999997E-6</v>
      </c>
      <c r="AJ2018" s="5">
        <v>0.625</v>
      </c>
      <c r="AK2018">
        <v>4</v>
      </c>
      <c r="AL2018">
        <v>3634</v>
      </c>
      <c r="AM2018" t="s">
        <v>33205</v>
      </c>
    </row>
    <row r="2019" spans="1:39" x14ac:dyDescent="0.25">
      <c r="A2019" t="str">
        <f>HYPERLINK("http://www.UniProt.org/UniProt/O00170","AIP_HUMAN")</f>
        <v>AIP_HUMAN</v>
      </c>
      <c r="B2019" s="4" t="s">
        <v>214</v>
      </c>
      <c r="C2019" s="54">
        <v>180</v>
      </c>
      <c r="D2019" s="54">
        <v>0.62</v>
      </c>
      <c r="E2019" s="24">
        <v>3.4000000000000002E-2</v>
      </c>
      <c r="F2019" s="9">
        <v>340</v>
      </c>
      <c r="G2019" s="9">
        <v>551</v>
      </c>
      <c r="H2019" s="30" t="s">
        <v>37740</v>
      </c>
      <c r="I2019" t="s">
        <v>32</v>
      </c>
      <c r="J2019" s="4" t="s">
        <v>12</v>
      </c>
      <c r="K2019" s="6">
        <v>37.636000000000003</v>
      </c>
      <c r="L2019" s="10" t="s">
        <v>12</v>
      </c>
      <c r="M2019" s="24" t="s">
        <v>37739</v>
      </c>
      <c r="N2019">
        <v>124</v>
      </c>
      <c r="O2019" s="15">
        <v>37.636000000000003</v>
      </c>
      <c r="P2019" s="4" t="s">
        <v>19460</v>
      </c>
      <c r="Q2019" s="4" t="s">
        <v>19667</v>
      </c>
      <c r="R2019" s="18">
        <v>72.45</v>
      </c>
      <c r="S2019" s="4" t="s">
        <v>19668</v>
      </c>
      <c r="T2019" s="4" t="s">
        <v>215</v>
      </c>
      <c r="U2019" s="11" t="s">
        <v>216</v>
      </c>
      <c r="W2019" s="4" t="s">
        <v>215</v>
      </c>
      <c r="X2019" s="4" t="s">
        <v>19666</v>
      </c>
      <c r="Y2019" s="4" t="s">
        <v>213</v>
      </c>
      <c r="AA2019" t="s">
        <v>217</v>
      </c>
      <c r="AB2019" t="s">
        <v>19669</v>
      </c>
      <c r="AC2019">
        <v>37.636000000000003</v>
      </c>
      <c r="AD2019">
        <v>305470</v>
      </c>
      <c r="AE2019">
        <v>55677000</v>
      </c>
      <c r="AF2019">
        <v>530170000</v>
      </c>
      <c r="AG2019" s="16">
        <v>182</v>
      </c>
      <c r="AH2019">
        <v>3.4024341E-2</v>
      </c>
      <c r="AI2019" s="5">
        <v>5.5100000000000003E-2</v>
      </c>
      <c r="AJ2019" s="5">
        <v>0.61699999999999999</v>
      </c>
      <c r="AK2019">
        <v>114</v>
      </c>
      <c r="AL2019">
        <v>124</v>
      </c>
      <c r="AM2019" t="s">
        <v>213</v>
      </c>
    </row>
    <row r="2020" spans="1:39" x14ac:dyDescent="0.25">
      <c r="A2020" t="str">
        <f>HYPERLINK("http://www.UniProt.org/UniProt/O94992","HEXI1_HUMAN")</f>
        <v>HEXI1_HUMAN</v>
      </c>
      <c r="B2020" s="4" t="s">
        <v>2242</v>
      </c>
      <c r="C2020" s="9">
        <v>210</v>
      </c>
      <c r="D2020" s="54">
        <v>0.62</v>
      </c>
      <c r="E2020" s="24">
        <v>2.5000000000000001E-3</v>
      </c>
      <c r="F2020" s="9">
        <v>25</v>
      </c>
      <c r="G2020" s="9">
        <v>41.3</v>
      </c>
      <c r="H2020" s="30" t="s">
        <v>37740</v>
      </c>
      <c r="I2020" t="s">
        <v>69</v>
      </c>
      <c r="J2020" s="4" t="s">
        <v>12</v>
      </c>
      <c r="K2020" s="6">
        <v>40.622999999999998</v>
      </c>
      <c r="L2020" s="10" t="s">
        <v>12</v>
      </c>
      <c r="M2020" s="24" t="s">
        <v>37739</v>
      </c>
      <c r="N2020">
        <v>568</v>
      </c>
      <c r="O2020" s="15">
        <v>40.622999999999998</v>
      </c>
      <c r="P2020" s="4" t="s">
        <v>19460</v>
      </c>
      <c r="Q2020" s="4" t="s">
        <v>21392</v>
      </c>
      <c r="R2020" s="18">
        <v>101.4</v>
      </c>
      <c r="S2020" s="4" t="s">
        <v>21393</v>
      </c>
      <c r="T2020" s="4" t="s">
        <v>2243</v>
      </c>
      <c r="U2020" s="11" t="s">
        <v>2244</v>
      </c>
      <c r="V2020" s="11" t="s">
        <v>2245</v>
      </c>
      <c r="W2020" s="4" t="s">
        <v>2243</v>
      </c>
      <c r="X2020" s="4" t="s">
        <v>21391</v>
      </c>
      <c r="Y2020" s="4" t="s">
        <v>2241</v>
      </c>
      <c r="Z2020" t="s">
        <v>2246</v>
      </c>
      <c r="AA2020" t="s">
        <v>2247</v>
      </c>
      <c r="AB2020" t="s">
        <v>21394</v>
      </c>
      <c r="AC2020">
        <v>40.622999999999998</v>
      </c>
      <c r="AD2020">
        <v>20000</v>
      </c>
      <c r="AE2020">
        <v>4170500</v>
      </c>
      <c r="AF2020">
        <v>39727000</v>
      </c>
      <c r="AG2020" s="16">
        <v>209</v>
      </c>
      <c r="AH2020">
        <v>2.5486020000000001E-3</v>
      </c>
      <c r="AI2020" s="5">
        <v>4.13E-3</v>
      </c>
      <c r="AJ2020" s="5">
        <v>0.61699999999999999</v>
      </c>
      <c r="AK2020">
        <v>24</v>
      </c>
      <c r="AL2020">
        <v>568</v>
      </c>
      <c r="AM2020" t="s">
        <v>2241</v>
      </c>
    </row>
    <row r="2021" spans="1:39" x14ac:dyDescent="0.25">
      <c r="A2021" t="str">
        <f>HYPERLINK("http://www.UniProt.org/UniProt/Q9NX08","COMD8_HUMAN")</f>
        <v>COMD8_HUMAN</v>
      </c>
      <c r="B2021" s="4" t="s">
        <v>17297</v>
      </c>
      <c r="C2021" s="9">
        <v>110</v>
      </c>
      <c r="D2021" s="54">
        <v>0.62</v>
      </c>
      <c r="E2021" s="24">
        <v>1.2999999999999999E-3</v>
      </c>
      <c r="F2021" s="9">
        <v>13</v>
      </c>
      <c r="G2021" s="9">
        <v>21.4</v>
      </c>
      <c r="H2021" s="30" t="s">
        <v>37740</v>
      </c>
      <c r="I2021" t="s">
        <v>12</v>
      </c>
      <c r="J2021" s="4" t="s">
        <v>12</v>
      </c>
      <c r="K2021" s="6">
        <v>21.09</v>
      </c>
      <c r="L2021" s="10" t="s">
        <v>12</v>
      </c>
      <c r="M2021" s="24" t="s">
        <v>37739</v>
      </c>
      <c r="N2021">
        <v>4239</v>
      </c>
      <c r="O2021" s="15">
        <v>21.09</v>
      </c>
      <c r="P2021" s="4" t="s">
        <v>19460</v>
      </c>
      <c r="Q2021" s="4" t="s">
        <v>35543</v>
      </c>
      <c r="R2021" s="18">
        <v>17.2</v>
      </c>
      <c r="S2021" s="4" t="s">
        <v>35544</v>
      </c>
      <c r="T2021" s="4" t="s">
        <v>12</v>
      </c>
      <c r="V2021" s="11" t="s">
        <v>17298</v>
      </c>
      <c r="W2021" s="4" t="s">
        <v>12</v>
      </c>
      <c r="X2021" s="4" t="s">
        <v>12</v>
      </c>
      <c r="Y2021" s="4" t="s">
        <v>17296</v>
      </c>
      <c r="AA2021" t="s">
        <v>11803</v>
      </c>
      <c r="AB2021" t="s">
        <v>35545</v>
      </c>
      <c r="AC2021">
        <v>21.09</v>
      </c>
      <c r="AD2021">
        <v>20000</v>
      </c>
      <c r="AE2021">
        <v>2185200</v>
      </c>
      <c r="AF2021">
        <v>20577000</v>
      </c>
      <c r="AG2021" s="16">
        <v>109</v>
      </c>
      <c r="AH2021">
        <v>1.3353810000000001E-3</v>
      </c>
      <c r="AI2021" s="5">
        <v>2.14E-3</v>
      </c>
      <c r="AJ2021" s="5">
        <v>0.624</v>
      </c>
      <c r="AK2021">
        <v>16</v>
      </c>
      <c r="AL2021">
        <v>4239</v>
      </c>
      <c r="AM2021" t="s">
        <v>17296</v>
      </c>
    </row>
    <row r="2022" spans="1:39" x14ac:dyDescent="0.25">
      <c r="A2022" s="7" t="str">
        <f>HYPERLINK("http://www.UniProt.org/UniProt/O60518","RNBP6_HUMAN")</f>
        <v>RNBP6_HUMAN</v>
      </c>
      <c r="B2022" s="4" t="s">
        <v>1478</v>
      </c>
      <c r="C2022" s="9">
        <v>33</v>
      </c>
      <c r="D2022" s="54">
        <v>0.62</v>
      </c>
      <c r="E2022" s="24">
        <v>4.0000000000000002E-4</v>
      </c>
      <c r="F2022" s="9">
        <v>4</v>
      </c>
      <c r="G2022" s="9">
        <v>6.4499999999999993</v>
      </c>
      <c r="H2022" s="30" t="s">
        <v>37740</v>
      </c>
      <c r="I2022" t="s">
        <v>69</v>
      </c>
      <c r="J2022" s="4" t="s">
        <v>12</v>
      </c>
      <c r="K2022" s="6">
        <v>124.71</v>
      </c>
      <c r="L2022" s="10" t="s">
        <v>12</v>
      </c>
      <c r="M2022" s="24" t="s">
        <v>37739</v>
      </c>
      <c r="N2022">
        <v>394</v>
      </c>
      <c r="O2022" s="15">
        <v>124.71</v>
      </c>
      <c r="P2022" s="4" t="s">
        <v>19460</v>
      </c>
      <c r="Q2022" s="4" t="s">
        <v>20726</v>
      </c>
      <c r="R2022" s="18">
        <v>122.95</v>
      </c>
      <c r="S2022" s="4" t="s">
        <v>20727</v>
      </c>
      <c r="T2022" s="4" t="s">
        <v>1479</v>
      </c>
      <c r="V2022" s="11" t="s">
        <v>323</v>
      </c>
      <c r="W2022" s="4" t="s">
        <v>1479</v>
      </c>
      <c r="X2022" s="4" t="s">
        <v>19788</v>
      </c>
      <c r="Y2022" s="4" t="s">
        <v>1477</v>
      </c>
      <c r="AB2022" t="s">
        <v>20728</v>
      </c>
      <c r="AC2022">
        <v>124.71</v>
      </c>
      <c r="AD2022">
        <v>20000</v>
      </c>
      <c r="AE2022">
        <v>654190</v>
      </c>
      <c r="AF2022">
        <v>6201300</v>
      </c>
      <c r="AG2022" s="16">
        <v>32.700000000000003</v>
      </c>
      <c r="AH2022">
        <v>3.9977699999999998E-4</v>
      </c>
      <c r="AI2022" s="5">
        <v>6.4499999999999996E-4</v>
      </c>
      <c r="AJ2022" s="5">
        <v>0.62</v>
      </c>
      <c r="AK2022">
        <v>32</v>
      </c>
      <c r="AL2022">
        <v>394</v>
      </c>
      <c r="AM2022" t="s">
        <v>1477</v>
      </c>
    </row>
    <row r="2023" spans="1:39" x14ac:dyDescent="0.25">
      <c r="A2023" t="str">
        <f>HYPERLINK("http://www.UniProt.org/UniProt/Q9UH62","ARMX3_HUMAN")</f>
        <v>ARMX3_HUMAN</v>
      </c>
      <c r="B2023" s="4" t="s">
        <v>17926</v>
      </c>
      <c r="C2023" s="9">
        <v>27</v>
      </c>
      <c r="D2023" s="54">
        <v>0.62</v>
      </c>
      <c r="E2023" s="24">
        <v>3.3E-4</v>
      </c>
      <c r="F2023" s="9">
        <v>3.3</v>
      </c>
      <c r="G2023" s="9">
        <v>5.28</v>
      </c>
      <c r="H2023" s="30" t="s">
        <v>37740</v>
      </c>
      <c r="I2023" t="s">
        <v>32</v>
      </c>
      <c r="J2023" s="4" t="s">
        <v>12</v>
      </c>
      <c r="K2023" s="6">
        <v>42.5</v>
      </c>
      <c r="L2023" s="10" t="s">
        <v>157</v>
      </c>
      <c r="M2023" s="24" t="s">
        <v>37739</v>
      </c>
      <c r="N2023">
        <v>4411</v>
      </c>
      <c r="O2023" s="15">
        <v>42.5</v>
      </c>
      <c r="P2023" s="4" t="s">
        <v>19460</v>
      </c>
      <c r="Q2023" s="4" t="s">
        <v>36192</v>
      </c>
      <c r="R2023" s="18">
        <v>33.299999999999997</v>
      </c>
      <c r="S2023" s="4" t="s">
        <v>36193</v>
      </c>
      <c r="T2023" s="4" t="s">
        <v>12</v>
      </c>
      <c r="V2023" s="11" t="s">
        <v>10881</v>
      </c>
      <c r="W2023" s="4" t="s">
        <v>12</v>
      </c>
      <c r="X2023" s="4" t="s">
        <v>19609</v>
      </c>
      <c r="Y2023" s="4" t="s">
        <v>17925</v>
      </c>
      <c r="AA2023" t="s">
        <v>17927</v>
      </c>
      <c r="AB2023" t="s">
        <v>36194</v>
      </c>
      <c r="AC2023">
        <v>42.5</v>
      </c>
      <c r="AD2023">
        <v>20000</v>
      </c>
      <c r="AE2023">
        <v>539350</v>
      </c>
      <c r="AF2023">
        <v>5075100</v>
      </c>
      <c r="AG2023" s="16">
        <v>27</v>
      </c>
      <c r="AH2023">
        <v>3.2959800000000001E-4</v>
      </c>
      <c r="AI2023" s="5">
        <v>5.2800000000000004E-4</v>
      </c>
      <c r="AJ2023" s="5">
        <v>0.624</v>
      </c>
      <c r="AK2023">
        <v>9</v>
      </c>
      <c r="AL2023">
        <v>4411</v>
      </c>
      <c r="AM2023" t="s">
        <v>17925</v>
      </c>
    </row>
    <row r="2024" spans="1:39" x14ac:dyDescent="0.25">
      <c r="A2024" t="str">
        <f>HYPERLINK("http://www.UniProt.org/UniProt/Q9H9C1-2","SPE39_HUMAN")</f>
        <v>SPE39_HUMAN</v>
      </c>
      <c r="B2024" s="4" t="s">
        <v>16396</v>
      </c>
      <c r="C2024" s="9">
        <v>24</v>
      </c>
      <c r="D2024" s="54">
        <v>0.62</v>
      </c>
      <c r="E2024" s="24">
        <v>2.9E-4</v>
      </c>
      <c r="F2024" s="9">
        <v>2.9</v>
      </c>
      <c r="G2024" s="9">
        <v>4.6900000000000004</v>
      </c>
      <c r="H2024" s="30" t="s">
        <v>37740</v>
      </c>
      <c r="I2024" t="s">
        <v>32</v>
      </c>
      <c r="J2024" s="4" t="s">
        <v>12</v>
      </c>
      <c r="K2024" s="6">
        <v>51.581000000000003</v>
      </c>
      <c r="L2024" s="10" t="s">
        <v>12</v>
      </c>
      <c r="M2024" s="24" t="s">
        <v>37739</v>
      </c>
      <c r="N2024">
        <v>4009</v>
      </c>
      <c r="O2024" s="15">
        <v>51.581000000000003</v>
      </c>
      <c r="P2024" s="4" t="s">
        <v>19460</v>
      </c>
      <c r="Q2024" s="4" t="s">
        <v>34644</v>
      </c>
      <c r="R2024" s="18">
        <v>68.3</v>
      </c>
      <c r="S2024" s="4" t="s">
        <v>34645</v>
      </c>
      <c r="T2024" s="4" t="s">
        <v>16397</v>
      </c>
      <c r="V2024" s="11" t="s">
        <v>16398</v>
      </c>
      <c r="W2024" s="4" t="s">
        <v>16397</v>
      </c>
      <c r="X2024" s="4" t="s">
        <v>34643</v>
      </c>
      <c r="Y2024" s="4" t="s">
        <v>16400</v>
      </c>
      <c r="AA2024" t="s">
        <v>16399</v>
      </c>
      <c r="AB2024" t="s">
        <v>34646</v>
      </c>
      <c r="AC2024">
        <v>51.581000000000003</v>
      </c>
      <c r="AD2024">
        <v>20000</v>
      </c>
      <c r="AE2024">
        <v>478730</v>
      </c>
      <c r="AF2024">
        <v>4505400</v>
      </c>
      <c r="AG2024" s="16">
        <v>23.9</v>
      </c>
      <c r="AH2024">
        <v>2.9255299999999998E-4</v>
      </c>
      <c r="AI2024" s="5">
        <v>4.6900000000000002E-4</v>
      </c>
      <c r="AJ2024" s="5">
        <v>0.624</v>
      </c>
      <c r="AK2024">
        <v>6</v>
      </c>
      <c r="AL2024">
        <v>4009</v>
      </c>
      <c r="AM2024" t="s">
        <v>34647</v>
      </c>
    </row>
    <row r="2025" spans="1:39" x14ac:dyDescent="0.25">
      <c r="A2025" t="str">
        <f>HYPERLINK("http://www.UniProt.org/UniProt/Q9NSG2-3","CA112_HUMAN")</f>
        <v>CA112_HUMAN</v>
      </c>
      <c r="B2025" s="4" t="s">
        <v>16977</v>
      </c>
      <c r="C2025" s="9">
        <v>14</v>
      </c>
      <c r="D2025" s="54">
        <v>0.62</v>
      </c>
      <c r="E2025" s="24">
        <v>1.8000000000000001E-4</v>
      </c>
      <c r="F2025" s="9">
        <v>1.8</v>
      </c>
      <c r="G2025" s="9">
        <v>2.85</v>
      </c>
      <c r="H2025" s="30" t="s">
        <v>37740</v>
      </c>
      <c r="I2025" t="s">
        <v>12</v>
      </c>
      <c r="J2025" s="4" t="s">
        <v>12</v>
      </c>
      <c r="K2025" s="6">
        <v>59.697000000000003</v>
      </c>
      <c r="L2025" s="10" t="s">
        <v>12</v>
      </c>
      <c r="M2025" s="24" t="s">
        <v>37739</v>
      </c>
      <c r="N2025">
        <v>4156</v>
      </c>
      <c r="O2025" s="15">
        <v>59.697000000000003</v>
      </c>
      <c r="P2025" s="4" t="s">
        <v>19460</v>
      </c>
      <c r="Q2025" s="4" t="s">
        <v>35219</v>
      </c>
      <c r="R2025" s="18">
        <v>68.64</v>
      </c>
      <c r="S2025" s="4" t="s">
        <v>35220</v>
      </c>
      <c r="T2025" s="4" t="s">
        <v>12</v>
      </c>
      <c r="V2025" s="11" t="s">
        <v>16978</v>
      </c>
      <c r="W2025" s="4" t="s">
        <v>12</v>
      </c>
      <c r="X2025" s="4" t="s">
        <v>12</v>
      </c>
      <c r="Y2025" s="4" t="s">
        <v>16979</v>
      </c>
      <c r="AB2025" s="5" t="s">
        <v>35221</v>
      </c>
      <c r="AC2025">
        <v>59.697000000000003</v>
      </c>
      <c r="AD2025">
        <v>20000</v>
      </c>
      <c r="AE2025">
        <v>287280</v>
      </c>
      <c r="AF2025">
        <v>2743900</v>
      </c>
      <c r="AG2025" s="16">
        <v>14.4</v>
      </c>
      <c r="AH2025">
        <v>1.7555700000000001E-4</v>
      </c>
      <c r="AI2025" s="5">
        <v>2.8499999999999999E-4</v>
      </c>
      <c r="AJ2025" s="5">
        <v>0.61499999999999999</v>
      </c>
      <c r="AK2025">
        <v>10</v>
      </c>
      <c r="AL2025">
        <v>4156</v>
      </c>
      <c r="AM2025" t="s">
        <v>35222</v>
      </c>
    </row>
    <row r="2026" spans="1:39" x14ac:dyDescent="0.25">
      <c r="A2026" t="str">
        <f>HYPERLINK("http://www.UniProt.org/UniProt/Q6ZT12","UBR3_HUMAN")</f>
        <v>UBR3_HUMAN</v>
      </c>
      <c r="B2026" s="4" t="s">
        <v>11207</v>
      </c>
      <c r="C2026" s="9">
        <v>14</v>
      </c>
      <c r="D2026" s="54">
        <v>0.62</v>
      </c>
      <c r="E2026" s="24">
        <v>1.7000000000000001E-4</v>
      </c>
      <c r="F2026" s="9">
        <v>1.7000000000000002</v>
      </c>
      <c r="G2026" s="9">
        <v>2.77</v>
      </c>
      <c r="H2026" s="30" t="s">
        <v>37740</v>
      </c>
      <c r="I2026" t="s">
        <v>32</v>
      </c>
      <c r="J2026" s="4" t="s">
        <v>12</v>
      </c>
      <c r="K2026" s="6">
        <v>212.43</v>
      </c>
      <c r="L2026" s="10" t="s">
        <v>157</v>
      </c>
      <c r="M2026" s="24" t="s">
        <v>37739</v>
      </c>
      <c r="N2026">
        <v>2658</v>
      </c>
      <c r="O2026" s="15">
        <v>212.43</v>
      </c>
      <c r="P2026" s="4" t="s">
        <v>19460</v>
      </c>
      <c r="Q2026" s="4" t="s">
        <v>29389</v>
      </c>
      <c r="R2026" s="18">
        <v>110.41</v>
      </c>
      <c r="S2026" s="4" t="s">
        <v>29390</v>
      </c>
      <c r="T2026" s="4" t="s">
        <v>11208</v>
      </c>
      <c r="U2026" s="11" t="s">
        <v>11209</v>
      </c>
      <c r="V2026" s="11" t="s">
        <v>11210</v>
      </c>
      <c r="W2026" s="4" t="s">
        <v>11208</v>
      </c>
      <c r="X2026" s="4" t="s">
        <v>27246</v>
      </c>
      <c r="Y2026" s="4" t="s">
        <v>11206</v>
      </c>
      <c r="AB2026" t="s">
        <v>29391</v>
      </c>
      <c r="AC2026">
        <v>212.43</v>
      </c>
      <c r="AD2026">
        <v>20000</v>
      </c>
      <c r="AE2026">
        <v>280050</v>
      </c>
      <c r="AF2026">
        <v>2663400</v>
      </c>
      <c r="AG2026" s="16">
        <v>14</v>
      </c>
      <c r="AH2026">
        <v>1.71139E-4</v>
      </c>
      <c r="AI2026" s="5">
        <v>2.7700000000000001E-4</v>
      </c>
      <c r="AJ2026" s="5">
        <v>0.61799999999999999</v>
      </c>
      <c r="AK2026">
        <v>39</v>
      </c>
      <c r="AL2026">
        <v>2658</v>
      </c>
      <c r="AM2026" t="s">
        <v>29392</v>
      </c>
    </row>
    <row r="2027" spans="1:39" x14ac:dyDescent="0.25">
      <c r="A2027" t="str">
        <f>HYPERLINK("http://www.UniProt.org/UniProt/Q7L014","DDX46_HUMAN")</f>
        <v>DDX46_HUMAN</v>
      </c>
      <c r="B2027" s="4" t="s">
        <v>11328</v>
      </c>
      <c r="C2027" s="9">
        <v>110</v>
      </c>
      <c r="D2027" s="54">
        <v>0.61</v>
      </c>
      <c r="E2027" s="24">
        <v>1.4E-3</v>
      </c>
      <c r="F2027" s="9">
        <v>14</v>
      </c>
      <c r="G2027" s="9">
        <v>22.599999999999998</v>
      </c>
      <c r="H2027" s="30" t="s">
        <v>37740</v>
      </c>
      <c r="I2027" t="s">
        <v>92</v>
      </c>
      <c r="J2027" s="4" t="s">
        <v>12</v>
      </c>
      <c r="K2027" s="6">
        <v>117.36</v>
      </c>
      <c r="L2027" s="10" t="s">
        <v>12</v>
      </c>
      <c r="M2027" s="24" t="s">
        <v>37739</v>
      </c>
      <c r="N2027">
        <v>2689</v>
      </c>
      <c r="O2027" s="15">
        <v>117.36</v>
      </c>
      <c r="P2027" s="4" t="s">
        <v>19460</v>
      </c>
      <c r="Q2027" s="4" t="s">
        <v>29514</v>
      </c>
      <c r="R2027" s="18">
        <v>48.04</v>
      </c>
      <c r="S2027" s="4" t="s">
        <v>29515</v>
      </c>
      <c r="T2027" s="4" t="s">
        <v>11329</v>
      </c>
      <c r="U2027" s="11" t="s">
        <v>11330</v>
      </c>
      <c r="V2027" s="11" t="s">
        <v>11331</v>
      </c>
      <c r="W2027" s="4" t="s">
        <v>11329</v>
      </c>
      <c r="X2027" s="4" t="s">
        <v>29513</v>
      </c>
      <c r="Y2027" s="4" t="s">
        <v>11327</v>
      </c>
      <c r="Z2027" t="s">
        <v>335</v>
      </c>
      <c r="AA2027" t="s">
        <v>11332</v>
      </c>
      <c r="AB2027" t="s">
        <v>29516</v>
      </c>
      <c r="AC2027">
        <v>117.36</v>
      </c>
      <c r="AD2027">
        <v>20000</v>
      </c>
      <c r="AE2027">
        <v>2265500</v>
      </c>
      <c r="AF2027">
        <v>21691000</v>
      </c>
      <c r="AG2027" s="16">
        <v>113</v>
      </c>
      <c r="AH2027">
        <v>1.384452E-3</v>
      </c>
      <c r="AI2027" s="5">
        <v>2.2599999999999999E-3</v>
      </c>
      <c r="AJ2027" s="5">
        <v>0.61399999999999999</v>
      </c>
      <c r="AK2027">
        <v>86</v>
      </c>
      <c r="AL2027">
        <v>2689</v>
      </c>
      <c r="AM2027" t="s">
        <v>11327</v>
      </c>
    </row>
    <row r="2028" spans="1:39" x14ac:dyDescent="0.25">
      <c r="A2028" t="str">
        <f>HYPERLINK("http://www.UniProt.org/UniProt/Q9BPY3","F118B_HUMAN")</f>
        <v>F118B_HUMAN</v>
      </c>
      <c r="B2028" s="4" t="s">
        <v>14977</v>
      </c>
      <c r="C2028" s="9">
        <v>91</v>
      </c>
      <c r="D2028" s="54">
        <v>0.61</v>
      </c>
      <c r="E2028" s="24">
        <v>1.1000000000000001E-3</v>
      </c>
      <c r="F2028" s="9">
        <v>11</v>
      </c>
      <c r="G2028" s="9">
        <v>18.2</v>
      </c>
      <c r="H2028" s="30" t="s">
        <v>37740</v>
      </c>
      <c r="I2028" t="s">
        <v>92</v>
      </c>
      <c r="J2028" s="4" t="s">
        <v>12</v>
      </c>
      <c r="K2028" s="6">
        <v>39.499000000000002</v>
      </c>
      <c r="L2028" s="10" t="s">
        <v>12</v>
      </c>
      <c r="M2028" s="24" t="s">
        <v>37739</v>
      </c>
      <c r="N2028">
        <v>3640</v>
      </c>
      <c r="O2028" s="15">
        <v>39.499000000000002</v>
      </c>
      <c r="P2028" s="4" t="s">
        <v>19460</v>
      </c>
      <c r="Q2028" s="4" t="s">
        <v>33226</v>
      </c>
      <c r="R2028" s="18">
        <v>59.12</v>
      </c>
      <c r="S2028" s="4" t="s">
        <v>33227</v>
      </c>
      <c r="T2028" s="4" t="s">
        <v>14978</v>
      </c>
      <c r="V2028" s="11" t="s">
        <v>14979</v>
      </c>
      <c r="W2028" s="4" t="s">
        <v>14978</v>
      </c>
      <c r="X2028" s="4" t="s">
        <v>33225</v>
      </c>
      <c r="Y2028" s="4" t="s">
        <v>14976</v>
      </c>
      <c r="AB2028" t="s">
        <v>33228</v>
      </c>
      <c r="AC2028">
        <v>39.499000000000002</v>
      </c>
      <c r="AD2028">
        <v>20000</v>
      </c>
      <c r="AE2028">
        <v>1815100</v>
      </c>
      <c r="AF2028">
        <v>17495000</v>
      </c>
      <c r="AG2028" s="16">
        <v>90.8</v>
      </c>
      <c r="AH2028">
        <v>1.109212E-3</v>
      </c>
      <c r="AI2028" s="5">
        <v>1.82E-3</v>
      </c>
      <c r="AJ2028" s="5">
        <v>0.60899999999999999</v>
      </c>
      <c r="AK2028">
        <v>12</v>
      </c>
      <c r="AL2028">
        <v>3640</v>
      </c>
      <c r="AM2028" t="s">
        <v>14976</v>
      </c>
    </row>
    <row r="2029" spans="1:39" x14ac:dyDescent="0.25">
      <c r="A2029" t="str">
        <f>HYPERLINK("http://www.UniProt.org/UniProt/Q9NY27","PP4R2_HUMAN")</f>
        <v>PP4R2_HUMAN</v>
      </c>
      <c r="B2029" s="4" t="s">
        <v>17393</v>
      </c>
      <c r="C2029" s="9">
        <v>260</v>
      </c>
      <c r="D2029" s="54">
        <v>0.6</v>
      </c>
      <c r="E2029" s="24">
        <v>3.0999999999999999E-3</v>
      </c>
      <c r="F2029" s="9">
        <v>31</v>
      </c>
      <c r="G2029" s="9">
        <v>52</v>
      </c>
      <c r="H2029" s="30" t="s">
        <v>37740</v>
      </c>
      <c r="I2029" t="s">
        <v>69</v>
      </c>
      <c r="J2029" s="4" t="s">
        <v>12</v>
      </c>
      <c r="K2029" s="6">
        <v>46.898000000000003</v>
      </c>
      <c r="L2029" s="10" t="s">
        <v>12</v>
      </c>
      <c r="M2029" s="24" t="s">
        <v>37739</v>
      </c>
      <c r="N2029">
        <v>4263</v>
      </c>
      <c r="O2029" s="15">
        <v>46.898000000000003</v>
      </c>
      <c r="P2029" s="4" t="s">
        <v>19460</v>
      </c>
      <c r="Q2029" s="4" t="s">
        <v>35638</v>
      </c>
      <c r="R2029" s="18">
        <v>63.13</v>
      </c>
      <c r="S2029" s="4" t="s">
        <v>35639</v>
      </c>
      <c r="T2029" s="4" t="s">
        <v>17394</v>
      </c>
      <c r="U2029" s="11" t="s">
        <v>17395</v>
      </c>
      <c r="V2029" s="11" t="s">
        <v>17396</v>
      </c>
      <c r="W2029" s="4" t="s">
        <v>17394</v>
      </c>
      <c r="X2029" s="4" t="s">
        <v>35637</v>
      </c>
      <c r="Y2029" s="4" t="s">
        <v>17392</v>
      </c>
      <c r="Z2029" t="s">
        <v>659</v>
      </c>
      <c r="AA2029" t="s">
        <v>17397</v>
      </c>
      <c r="AB2029" s="5" t="s">
        <v>35640</v>
      </c>
      <c r="AC2029">
        <v>46.898000000000003</v>
      </c>
      <c r="AD2029">
        <v>20000</v>
      </c>
      <c r="AE2029">
        <v>5117300</v>
      </c>
      <c r="AF2029">
        <v>50019000</v>
      </c>
      <c r="AG2029" s="16">
        <v>256</v>
      </c>
      <c r="AH2029">
        <v>3.1271939999999998E-3</v>
      </c>
      <c r="AI2029" s="5">
        <v>5.1999999999999998E-3</v>
      </c>
      <c r="AJ2029" s="5">
        <v>0.60099999999999998</v>
      </c>
      <c r="AK2029">
        <v>69</v>
      </c>
      <c r="AL2029">
        <v>4263</v>
      </c>
      <c r="AM2029" t="s">
        <v>35641</v>
      </c>
    </row>
    <row r="2030" spans="1:39" x14ac:dyDescent="0.25">
      <c r="A2030" t="str">
        <f>HYPERLINK("http://www.UniProt.org/UniProt/Q5VIR6-4","VPS53_HUMAN")</f>
        <v>VPS53_HUMAN</v>
      </c>
      <c r="B2030" s="4" t="s">
        <v>10533</v>
      </c>
      <c r="C2030" s="9">
        <v>25</v>
      </c>
      <c r="D2030" s="54">
        <v>0.6</v>
      </c>
      <c r="E2030" s="24">
        <v>2.9999999999999997E-4</v>
      </c>
      <c r="F2030" s="9">
        <v>2.9999999999999996</v>
      </c>
      <c r="G2030" s="9">
        <v>5.04</v>
      </c>
      <c r="H2030" s="30" t="s">
        <v>37740</v>
      </c>
      <c r="I2030" t="s">
        <v>32</v>
      </c>
      <c r="J2030" s="4" t="s">
        <v>12</v>
      </c>
      <c r="K2030" s="6">
        <v>94.403999999999996</v>
      </c>
      <c r="L2030" s="10" t="s">
        <v>12</v>
      </c>
      <c r="M2030" s="24" t="s">
        <v>37739</v>
      </c>
      <c r="N2030">
        <v>2477</v>
      </c>
      <c r="O2030" s="15">
        <v>94.403999999999996</v>
      </c>
      <c r="P2030" s="4" t="s">
        <v>19460</v>
      </c>
      <c r="Q2030" s="4" t="s">
        <v>28692</v>
      </c>
      <c r="R2030" s="18">
        <v>868.48</v>
      </c>
      <c r="S2030" s="4" t="s">
        <v>28693</v>
      </c>
      <c r="T2030" s="4" t="s">
        <v>10534</v>
      </c>
      <c r="V2030" s="11" t="s">
        <v>10535</v>
      </c>
      <c r="W2030" s="4" t="s">
        <v>10534</v>
      </c>
      <c r="X2030" s="4" t="s">
        <v>28691</v>
      </c>
      <c r="Y2030" s="4" t="s">
        <v>10536</v>
      </c>
      <c r="AA2030" t="s">
        <v>479</v>
      </c>
      <c r="AB2030" s="5" t="s">
        <v>28694</v>
      </c>
      <c r="AC2030">
        <v>94.403999999999996</v>
      </c>
      <c r="AD2030">
        <v>20000</v>
      </c>
      <c r="AE2030">
        <v>492360</v>
      </c>
      <c r="AF2030">
        <v>4844600</v>
      </c>
      <c r="AG2030" s="16">
        <v>24.6</v>
      </c>
      <c r="AH2030">
        <v>3.0088199999999998E-4</v>
      </c>
      <c r="AI2030" s="5">
        <v>5.04E-4</v>
      </c>
      <c r="AJ2030" s="5">
        <v>0.59699999999999998</v>
      </c>
      <c r="AK2030">
        <v>27</v>
      </c>
      <c r="AL2030">
        <v>2477</v>
      </c>
      <c r="AM2030" t="s">
        <v>28695</v>
      </c>
    </row>
    <row r="2031" spans="1:39" x14ac:dyDescent="0.25">
      <c r="A2031" t="str">
        <f>HYPERLINK("http://www.UniProt.org/UniProt/A5PLN9-2","TPC13_HUMAN")</f>
        <v>TPC13_HUMAN</v>
      </c>
      <c r="B2031" s="4" t="s">
        <v>64</v>
      </c>
      <c r="C2031" s="9">
        <v>20</v>
      </c>
      <c r="D2031" s="54">
        <v>0.6</v>
      </c>
      <c r="E2031" s="24">
        <v>2.4000000000000001E-4</v>
      </c>
      <c r="F2031" s="9">
        <v>2.4</v>
      </c>
      <c r="G2031" s="9">
        <v>4.04</v>
      </c>
      <c r="H2031" s="30" t="s">
        <v>37740</v>
      </c>
      <c r="I2031" t="s">
        <v>12</v>
      </c>
      <c r="J2031" s="4" t="s">
        <v>12</v>
      </c>
      <c r="K2031" s="6">
        <v>45.933999999999997</v>
      </c>
      <c r="L2031" s="10" t="s">
        <v>12</v>
      </c>
      <c r="M2031" s="24" t="s">
        <v>37739</v>
      </c>
      <c r="N2031">
        <v>14</v>
      </c>
      <c r="O2031" s="15">
        <v>45.933999999999997</v>
      </c>
      <c r="P2031" s="4" t="s">
        <v>19460</v>
      </c>
      <c r="Q2031" s="4" t="s">
        <v>19505</v>
      </c>
      <c r="R2031" s="18">
        <v>46.52</v>
      </c>
      <c r="S2031" s="4" t="s">
        <v>19506</v>
      </c>
      <c r="T2031" s="4" t="s">
        <v>12</v>
      </c>
      <c r="V2031" s="11" t="s">
        <v>65</v>
      </c>
      <c r="W2031" s="4" t="s">
        <v>12</v>
      </c>
      <c r="X2031" s="4" t="s">
        <v>12</v>
      </c>
      <c r="Y2031" s="4" t="s">
        <v>66</v>
      </c>
      <c r="AB2031" s="5" t="s">
        <v>19507</v>
      </c>
      <c r="AC2031">
        <v>45.933999999999997</v>
      </c>
      <c r="AD2031">
        <v>20000</v>
      </c>
      <c r="AE2031">
        <v>398120</v>
      </c>
      <c r="AF2031">
        <v>3881800</v>
      </c>
      <c r="AG2031" s="16">
        <v>19.899999999999999</v>
      </c>
      <c r="AH2031">
        <v>2.4329199999999999E-4</v>
      </c>
      <c r="AI2031" s="5">
        <v>4.0400000000000001E-4</v>
      </c>
      <c r="AJ2031" s="5">
        <v>0.60299999999999998</v>
      </c>
      <c r="AK2031">
        <v>4</v>
      </c>
      <c r="AL2031">
        <v>14</v>
      </c>
      <c r="AM2031" t="s">
        <v>19508</v>
      </c>
    </row>
    <row r="2032" spans="1:39" x14ac:dyDescent="0.25">
      <c r="A2032" t="str">
        <f>HYPERLINK("http://www.UniProt.org/UniProt/Q92845","KIFA3_HUMAN")</f>
        <v>KIFA3_HUMAN</v>
      </c>
      <c r="B2032" s="4" t="s">
        <v>13491</v>
      </c>
      <c r="C2032" s="9">
        <v>4.4000000000000004</v>
      </c>
      <c r="D2032" s="54">
        <v>0.6</v>
      </c>
      <c r="E2032" s="24">
        <v>5.3999999999999998E-5</v>
      </c>
      <c r="F2032" s="9">
        <v>0.53999999999999992</v>
      </c>
      <c r="G2032" s="9">
        <v>0.9</v>
      </c>
      <c r="H2032" s="30" t="s">
        <v>37740</v>
      </c>
      <c r="I2032" t="s">
        <v>12</v>
      </c>
      <c r="J2032" s="4" t="s">
        <v>12</v>
      </c>
      <c r="K2032" s="6">
        <v>91.203999999999994</v>
      </c>
      <c r="L2032" s="10" t="s">
        <v>12</v>
      </c>
      <c r="M2032" s="24" t="s">
        <v>37739</v>
      </c>
      <c r="N2032">
        <v>3264</v>
      </c>
      <c r="O2032" s="15">
        <v>91.203999999999994</v>
      </c>
      <c r="P2032" s="4" t="s">
        <v>19460</v>
      </c>
      <c r="Q2032" s="4" t="s">
        <v>31754</v>
      </c>
      <c r="R2032" s="18">
        <v>29.75</v>
      </c>
      <c r="S2032" s="4" t="s">
        <v>31755</v>
      </c>
      <c r="T2032" s="4" t="s">
        <v>13492</v>
      </c>
      <c r="V2032" s="11" t="s">
        <v>13493</v>
      </c>
      <c r="W2032" s="4" t="s">
        <v>13492</v>
      </c>
      <c r="X2032" s="4" t="s">
        <v>12</v>
      </c>
      <c r="Y2032" s="4" t="s">
        <v>13490</v>
      </c>
      <c r="AB2032" s="5" t="s">
        <v>31756</v>
      </c>
      <c r="AC2032">
        <v>91.203999999999994</v>
      </c>
      <c r="AD2032">
        <v>20000</v>
      </c>
      <c r="AE2032">
        <v>87672</v>
      </c>
      <c r="AF2032">
        <v>864940</v>
      </c>
      <c r="AG2032" s="16">
        <v>4.38</v>
      </c>
      <c r="AH2032" s="5">
        <v>5.3576599999999998E-5</v>
      </c>
      <c r="AI2032" s="5">
        <v>9.0000000000000006E-5</v>
      </c>
      <c r="AJ2032" s="5">
        <v>0.59499999999999997</v>
      </c>
      <c r="AK2032">
        <v>6</v>
      </c>
      <c r="AL2032">
        <v>3264</v>
      </c>
      <c r="AM2032" t="s">
        <v>31757</v>
      </c>
    </row>
    <row r="2033" spans="1:39" x14ac:dyDescent="0.25">
      <c r="A2033" t="str">
        <f>HYPERLINK("http://www.UniProt.org/UniProt/P49368","TCPG_HUMAN")</f>
        <v>TCPG_HUMAN</v>
      </c>
      <c r="B2033" s="4" t="s">
        <v>5902</v>
      </c>
      <c r="C2033" s="54">
        <v>300</v>
      </c>
      <c r="D2033" s="54">
        <v>0.59</v>
      </c>
      <c r="E2033" s="24">
        <v>9.2999999999999999E-2</v>
      </c>
      <c r="F2033" s="9">
        <v>930</v>
      </c>
      <c r="G2033" s="9">
        <v>1590</v>
      </c>
      <c r="H2033" s="30" t="s">
        <v>37740</v>
      </c>
      <c r="I2033" t="s">
        <v>32</v>
      </c>
      <c r="J2033" s="4" t="s">
        <v>12</v>
      </c>
      <c r="K2033" s="6">
        <v>60.533000000000001</v>
      </c>
      <c r="L2033" s="10" t="s">
        <v>12</v>
      </c>
      <c r="M2033" s="24" t="s">
        <v>37739</v>
      </c>
      <c r="N2033">
        <v>1380</v>
      </c>
      <c r="O2033" s="15">
        <v>60.533000000000001</v>
      </c>
      <c r="P2033" s="4" t="s">
        <v>19460</v>
      </c>
      <c r="Q2033" s="4" t="s">
        <v>24455</v>
      </c>
      <c r="R2033" s="18">
        <v>47.07</v>
      </c>
      <c r="S2033" s="4" t="s">
        <v>24456</v>
      </c>
      <c r="T2033" s="4" t="s">
        <v>3904</v>
      </c>
      <c r="U2033" s="11" t="s">
        <v>5903</v>
      </c>
      <c r="V2033" s="11" t="s">
        <v>5904</v>
      </c>
      <c r="W2033" s="4" t="s">
        <v>3904</v>
      </c>
      <c r="X2033" s="4" t="s">
        <v>19666</v>
      </c>
      <c r="Y2033" s="4" t="s">
        <v>5901</v>
      </c>
      <c r="Z2033" t="s">
        <v>3907</v>
      </c>
      <c r="AA2033" t="s">
        <v>3908</v>
      </c>
      <c r="AB2033" t="s">
        <v>24457</v>
      </c>
      <c r="AC2033">
        <v>60.533000000000001</v>
      </c>
      <c r="AD2033">
        <v>504800</v>
      </c>
      <c r="AE2033">
        <v>152850000</v>
      </c>
      <c r="AF2033">
        <v>1531900000</v>
      </c>
      <c r="AG2033" s="16">
        <v>303</v>
      </c>
      <c r="AH2033">
        <v>9.3406980000000001E-2</v>
      </c>
      <c r="AI2033" s="5">
        <v>0.159</v>
      </c>
      <c r="AJ2033" s="5">
        <v>0.58599999999999997</v>
      </c>
      <c r="AK2033">
        <v>386</v>
      </c>
      <c r="AL2033">
        <v>1380</v>
      </c>
      <c r="AM2033" t="s">
        <v>24458</v>
      </c>
    </row>
    <row r="2034" spans="1:39" x14ac:dyDescent="0.25">
      <c r="A2034" t="str">
        <f>HYPERLINK("http://www.UniProt.org/UniProt/Q15029-2","U5S1_HUMAN")</f>
        <v>U5S1_HUMAN</v>
      </c>
      <c r="B2034" s="4" t="s">
        <v>9320</v>
      </c>
      <c r="C2034" s="9">
        <v>1600</v>
      </c>
      <c r="D2034" s="54">
        <v>0.59</v>
      </c>
      <c r="E2034" s="24">
        <v>0.02</v>
      </c>
      <c r="F2034" s="9">
        <v>200</v>
      </c>
      <c r="G2034" s="9">
        <v>334</v>
      </c>
      <c r="H2034" s="30" t="s">
        <v>37740</v>
      </c>
      <c r="I2034" t="s">
        <v>92</v>
      </c>
      <c r="J2034" s="4" t="s">
        <v>12</v>
      </c>
      <c r="K2034" s="6">
        <v>105.38</v>
      </c>
      <c r="L2034" s="10" t="s">
        <v>12</v>
      </c>
      <c r="M2034" s="24" t="s">
        <v>37739</v>
      </c>
      <c r="N2034">
        <v>2172</v>
      </c>
      <c r="O2034" s="15">
        <v>105.38</v>
      </c>
      <c r="P2034" s="4" t="s">
        <v>19460</v>
      </c>
      <c r="Q2034" s="4" t="s">
        <v>27504</v>
      </c>
      <c r="R2034" s="18">
        <v>52.9</v>
      </c>
      <c r="S2034" s="4" t="s">
        <v>27505</v>
      </c>
      <c r="T2034" s="4" t="s">
        <v>9321</v>
      </c>
      <c r="U2034" s="11" t="s">
        <v>9322</v>
      </c>
      <c r="V2034" s="11" t="s">
        <v>3586</v>
      </c>
      <c r="W2034" s="4" t="s">
        <v>9321</v>
      </c>
      <c r="X2034" s="4" t="s">
        <v>20102</v>
      </c>
      <c r="Y2034" s="4" t="s">
        <v>9325</v>
      </c>
      <c r="Z2034" t="s">
        <v>9323</v>
      </c>
      <c r="AA2034" t="s">
        <v>9324</v>
      </c>
      <c r="AB2034" t="s">
        <v>27506</v>
      </c>
      <c r="AC2034">
        <v>105.38</v>
      </c>
      <c r="AD2034">
        <v>20000</v>
      </c>
      <c r="AE2034">
        <v>32118000</v>
      </c>
      <c r="AF2034">
        <v>321440000</v>
      </c>
      <c r="AG2034" s="16">
        <v>1610</v>
      </c>
      <c r="AH2034">
        <v>1.9627381999999999E-2</v>
      </c>
      <c r="AI2034" s="5">
        <v>3.3399999999999999E-2</v>
      </c>
      <c r="AJ2034" s="5">
        <v>0.58699999999999997</v>
      </c>
      <c r="AK2034">
        <v>258</v>
      </c>
      <c r="AL2034">
        <v>2172</v>
      </c>
      <c r="AM2034" t="s">
        <v>27507</v>
      </c>
    </row>
    <row r="2035" spans="1:39" x14ac:dyDescent="0.25">
      <c r="A2035" t="str">
        <f>HYPERLINK("http://www.UniProt.org/UniProt/Q9GZQ8","MLP3B_HUMAN")</f>
        <v>MLP3B_HUMAN</v>
      </c>
      <c r="B2035" s="4" t="s">
        <v>15773</v>
      </c>
      <c r="C2035" s="9">
        <v>660</v>
      </c>
      <c r="D2035" s="54">
        <v>0.59</v>
      </c>
      <c r="E2035" s="24">
        <v>8.0999999999999996E-3</v>
      </c>
      <c r="F2035" s="9">
        <v>81</v>
      </c>
      <c r="G2035" s="9">
        <v>138</v>
      </c>
      <c r="H2035" s="30" t="s">
        <v>37740</v>
      </c>
      <c r="I2035" t="s">
        <v>32</v>
      </c>
      <c r="J2035" s="4" t="s">
        <v>12</v>
      </c>
      <c r="K2035" s="6">
        <v>14.688000000000001</v>
      </c>
      <c r="L2035" s="10" t="s">
        <v>12</v>
      </c>
      <c r="M2035" s="24" t="s">
        <v>37739</v>
      </c>
      <c r="N2035">
        <v>16</v>
      </c>
      <c r="O2035" s="15">
        <v>14.688000000000001</v>
      </c>
      <c r="P2035" s="4" t="s">
        <v>19460</v>
      </c>
      <c r="Q2035" s="4" t="s">
        <v>19515</v>
      </c>
      <c r="R2035" s="18">
        <v>14.69</v>
      </c>
      <c r="S2035" s="4" t="s">
        <v>19516</v>
      </c>
      <c r="T2035" s="4" t="s">
        <v>15774</v>
      </c>
      <c r="U2035" s="11" t="s">
        <v>15775</v>
      </c>
      <c r="V2035" s="11" t="s">
        <v>6821</v>
      </c>
      <c r="W2035" s="4" t="s">
        <v>15774</v>
      </c>
      <c r="X2035" s="4" t="s">
        <v>19514</v>
      </c>
      <c r="Y2035" s="4" t="s">
        <v>15772</v>
      </c>
      <c r="AB2035" s="5" t="s">
        <v>19517</v>
      </c>
      <c r="AC2035">
        <v>14.688000000000001</v>
      </c>
      <c r="AD2035">
        <v>20000</v>
      </c>
      <c r="AE2035">
        <v>13173000</v>
      </c>
      <c r="AF2035">
        <v>132190000</v>
      </c>
      <c r="AG2035" s="16">
        <v>659</v>
      </c>
      <c r="AH2035">
        <v>8.0500499999999996E-3</v>
      </c>
      <c r="AI2035" s="5">
        <v>1.38E-2</v>
      </c>
      <c r="AJ2035" s="5">
        <v>0.58499999999999996</v>
      </c>
      <c r="AK2035">
        <v>18</v>
      </c>
      <c r="AL2035">
        <v>16</v>
      </c>
      <c r="AM2035" t="s">
        <v>19518</v>
      </c>
    </row>
    <row r="2036" spans="1:39" x14ac:dyDescent="0.25">
      <c r="A2036" t="str">
        <f>HYPERLINK("http://www.UniProt.org/UniProt/O75937","DNJC8_HUMAN")</f>
        <v>DNJC8_HUMAN</v>
      </c>
      <c r="B2036" s="4" t="s">
        <v>2039</v>
      </c>
      <c r="C2036" s="9">
        <v>590</v>
      </c>
      <c r="D2036" s="54">
        <v>0.59</v>
      </c>
      <c r="E2036" s="24">
        <v>7.1999999999999998E-3</v>
      </c>
      <c r="F2036" s="9">
        <v>72</v>
      </c>
      <c r="G2036" s="9">
        <v>123</v>
      </c>
      <c r="H2036" s="30" t="s">
        <v>37740</v>
      </c>
      <c r="I2036" t="s">
        <v>12</v>
      </c>
      <c r="J2036" s="4" t="s">
        <v>12</v>
      </c>
      <c r="K2036" s="6">
        <v>29.841000000000001</v>
      </c>
      <c r="L2036" s="10" t="s">
        <v>12</v>
      </c>
      <c r="M2036" s="24" t="s">
        <v>37739</v>
      </c>
      <c r="N2036">
        <v>519</v>
      </c>
      <c r="O2036" s="15">
        <v>29.841000000000001</v>
      </c>
      <c r="P2036" s="4" t="s">
        <v>19460</v>
      </c>
      <c r="Q2036" s="4" t="s">
        <v>21213</v>
      </c>
      <c r="R2036" s="18">
        <v>26.71</v>
      </c>
      <c r="S2036" s="4" t="s">
        <v>21214</v>
      </c>
      <c r="T2036" s="4" t="s">
        <v>12</v>
      </c>
      <c r="U2036" s="11" t="s">
        <v>2040</v>
      </c>
      <c r="V2036" s="11" t="s">
        <v>2041</v>
      </c>
      <c r="W2036" s="4" t="s">
        <v>12</v>
      </c>
      <c r="X2036" s="4" t="s">
        <v>12</v>
      </c>
      <c r="Y2036" s="4" t="s">
        <v>2038</v>
      </c>
      <c r="Z2036" t="s">
        <v>335</v>
      </c>
      <c r="AA2036" t="s">
        <v>2042</v>
      </c>
      <c r="AB2036" t="s">
        <v>21215</v>
      </c>
      <c r="AC2036">
        <v>29.841000000000001</v>
      </c>
      <c r="AD2036">
        <v>20000</v>
      </c>
      <c r="AE2036">
        <v>11832000</v>
      </c>
      <c r="AF2036">
        <v>118580000</v>
      </c>
      <c r="AG2036" s="16">
        <v>592</v>
      </c>
      <c r="AH2036">
        <v>7.2305620000000003E-3</v>
      </c>
      <c r="AI2036" s="5">
        <v>1.23E-2</v>
      </c>
      <c r="AJ2036" s="5">
        <v>0.58599999999999997</v>
      </c>
      <c r="AK2036">
        <v>34</v>
      </c>
      <c r="AL2036">
        <v>519</v>
      </c>
      <c r="AM2036" t="s">
        <v>2038</v>
      </c>
    </row>
    <row r="2037" spans="1:39" x14ac:dyDescent="0.25">
      <c r="A2037" t="str">
        <f>HYPERLINK("http://www.UniProt.org/UniProt/P60520","GBRL2_HUMAN")</f>
        <v>GBRL2_HUMAN</v>
      </c>
      <c r="B2037" s="4" t="s">
        <v>6819</v>
      </c>
      <c r="C2037" s="9">
        <v>440</v>
      </c>
      <c r="D2037" s="54">
        <v>0.59</v>
      </c>
      <c r="E2037" s="24">
        <v>5.4000000000000003E-3</v>
      </c>
      <c r="F2037" s="9">
        <v>54</v>
      </c>
      <c r="G2037" s="9">
        <v>90.600000000000009</v>
      </c>
      <c r="H2037" s="30" t="s">
        <v>37740</v>
      </c>
      <c r="I2037" t="s">
        <v>32</v>
      </c>
      <c r="J2037" s="4" t="s">
        <v>12</v>
      </c>
      <c r="K2037" s="6">
        <v>13.667</v>
      </c>
      <c r="L2037" s="10" t="s">
        <v>12</v>
      </c>
      <c r="M2037" s="24" t="s">
        <v>37739</v>
      </c>
      <c r="N2037">
        <v>1595</v>
      </c>
      <c r="O2037" s="15">
        <v>13.667</v>
      </c>
      <c r="P2037" s="4" t="s">
        <v>19460</v>
      </c>
      <c r="Q2037" s="4" t="s">
        <v>25262</v>
      </c>
      <c r="R2037" s="18">
        <v>41.74</v>
      </c>
      <c r="S2037" s="4" t="s">
        <v>25263</v>
      </c>
      <c r="T2037" s="4" t="s">
        <v>6820</v>
      </c>
      <c r="U2037" s="11" t="s">
        <v>2295</v>
      </c>
      <c r="V2037" s="11" t="s">
        <v>6821</v>
      </c>
      <c r="W2037" s="4" t="s">
        <v>6820</v>
      </c>
      <c r="X2037" s="4" t="s">
        <v>25261</v>
      </c>
      <c r="Y2037" s="4" t="s">
        <v>6818</v>
      </c>
      <c r="AB2037" t="s">
        <v>25264</v>
      </c>
      <c r="AC2037">
        <v>13.667</v>
      </c>
      <c r="AD2037">
        <v>20000</v>
      </c>
      <c r="AE2037">
        <v>8772000</v>
      </c>
      <c r="AF2037">
        <v>87055000</v>
      </c>
      <c r="AG2037" s="16">
        <v>439</v>
      </c>
      <c r="AH2037">
        <v>5.3605889999999998E-3</v>
      </c>
      <c r="AI2037" s="5">
        <v>9.0600000000000003E-3</v>
      </c>
      <c r="AJ2037" s="5">
        <v>0.59199999999999997</v>
      </c>
      <c r="AK2037">
        <v>33</v>
      </c>
      <c r="AL2037">
        <v>1595</v>
      </c>
      <c r="AM2037" t="s">
        <v>6818</v>
      </c>
    </row>
    <row r="2038" spans="1:39" x14ac:dyDescent="0.25">
      <c r="A2038" t="str">
        <f>HYPERLINK("http://www.UniProt.org/UniProt/O43427-2","FIBP_HUMAN")</f>
        <v>FIBP_HUMAN</v>
      </c>
      <c r="B2038" s="4" t="s">
        <v>1123</v>
      </c>
      <c r="C2038" s="9">
        <v>14</v>
      </c>
      <c r="D2038" s="54">
        <v>0.59</v>
      </c>
      <c r="E2038" s="24">
        <v>1.7000000000000001E-4</v>
      </c>
      <c r="F2038" s="9">
        <v>1.7000000000000002</v>
      </c>
      <c r="G2038" s="9">
        <v>2.91</v>
      </c>
      <c r="H2038" s="30" t="s">
        <v>37740</v>
      </c>
      <c r="I2038" t="s">
        <v>69</v>
      </c>
      <c r="J2038" s="4" t="s">
        <v>12</v>
      </c>
      <c r="K2038" s="6">
        <v>41.21</v>
      </c>
      <c r="L2038" s="10" t="s">
        <v>12</v>
      </c>
      <c r="M2038" s="24" t="s">
        <v>37739</v>
      </c>
      <c r="N2038">
        <v>313</v>
      </c>
      <c r="O2038" s="15">
        <v>41.21</v>
      </c>
      <c r="P2038" s="4" t="s">
        <v>19460</v>
      </c>
      <c r="Q2038" s="4" t="s">
        <v>20415</v>
      </c>
      <c r="R2038" s="18">
        <v>176.65</v>
      </c>
      <c r="S2038" s="4" t="s">
        <v>20416</v>
      </c>
      <c r="T2038" s="4" t="s">
        <v>1124</v>
      </c>
      <c r="V2038" s="11" t="s">
        <v>1125</v>
      </c>
      <c r="W2038" s="4" t="s">
        <v>1124</v>
      </c>
      <c r="X2038" s="4" t="s">
        <v>20414</v>
      </c>
      <c r="Y2038" s="4" t="s">
        <v>1126</v>
      </c>
      <c r="AB2038" t="s">
        <v>20417</v>
      </c>
      <c r="AC2038">
        <v>41.21</v>
      </c>
      <c r="AD2038">
        <v>20000</v>
      </c>
      <c r="AE2038">
        <v>279570</v>
      </c>
      <c r="AF2038">
        <v>2793300</v>
      </c>
      <c r="AG2038" s="16">
        <v>14</v>
      </c>
      <c r="AH2038">
        <v>1.70846E-4</v>
      </c>
      <c r="AI2038" s="5">
        <v>2.9100000000000003E-4</v>
      </c>
      <c r="AJ2038" s="5">
        <v>0.58799999999999997</v>
      </c>
      <c r="AK2038">
        <v>7</v>
      </c>
      <c r="AL2038">
        <v>313</v>
      </c>
      <c r="AM2038" t="s">
        <v>20418</v>
      </c>
    </row>
    <row r="2039" spans="1:39" x14ac:dyDescent="0.25">
      <c r="A2039" t="str">
        <f>HYPERLINK("http://www.UniProt.org/UniProt/Q86VS8","HOOK3_HUMAN")</f>
        <v>HOOK3_HUMAN</v>
      </c>
      <c r="B2039" s="4" t="s">
        <v>11791</v>
      </c>
      <c r="C2039" s="9">
        <v>9.1</v>
      </c>
      <c r="D2039" s="54">
        <v>0.59</v>
      </c>
      <c r="E2039" s="24">
        <v>1.1E-4</v>
      </c>
      <c r="F2039" s="9">
        <v>1.1000000000000001</v>
      </c>
      <c r="G2039" s="9">
        <v>1.8900000000000001</v>
      </c>
      <c r="H2039" s="30" t="s">
        <v>37740</v>
      </c>
      <c r="I2039" t="s">
        <v>32</v>
      </c>
      <c r="J2039" s="4" t="s">
        <v>12</v>
      </c>
      <c r="K2039" s="6">
        <v>83.125</v>
      </c>
      <c r="L2039" s="10" t="s">
        <v>12</v>
      </c>
      <c r="M2039" s="24" t="s">
        <v>37739</v>
      </c>
      <c r="N2039">
        <v>2815</v>
      </c>
      <c r="O2039" s="15">
        <v>83.125</v>
      </c>
      <c r="P2039" s="4" t="s">
        <v>19460</v>
      </c>
      <c r="Q2039" s="4" t="s">
        <v>30001</v>
      </c>
      <c r="R2039" s="18">
        <v>22.54</v>
      </c>
      <c r="S2039" s="4" t="s">
        <v>30002</v>
      </c>
      <c r="T2039" s="4" t="s">
        <v>11792</v>
      </c>
      <c r="U2039" s="11" t="s">
        <v>11793</v>
      </c>
      <c r="V2039" s="11" t="s">
        <v>10081</v>
      </c>
      <c r="W2039" s="4" t="s">
        <v>11792</v>
      </c>
      <c r="X2039" s="4" t="s">
        <v>30000</v>
      </c>
      <c r="Y2039" s="4" t="s">
        <v>11790</v>
      </c>
      <c r="AA2039" t="s">
        <v>11794</v>
      </c>
      <c r="AB2039" t="s">
        <v>30003</v>
      </c>
      <c r="AC2039">
        <v>83.125</v>
      </c>
      <c r="AD2039">
        <v>20000</v>
      </c>
      <c r="AE2039">
        <v>181900</v>
      </c>
      <c r="AF2039">
        <v>1812800</v>
      </c>
      <c r="AG2039" s="16">
        <v>9.1</v>
      </c>
      <c r="AH2039">
        <v>1.1116E-4</v>
      </c>
      <c r="AI2039" s="5">
        <v>1.8900000000000001E-4</v>
      </c>
      <c r="AJ2039" s="5">
        <v>0.58899999999999997</v>
      </c>
      <c r="AK2039">
        <v>13</v>
      </c>
      <c r="AL2039">
        <v>2815</v>
      </c>
      <c r="AM2039" t="s">
        <v>11790</v>
      </c>
    </row>
    <row r="2040" spans="1:39" x14ac:dyDescent="0.25">
      <c r="A2040" t="str">
        <f>HYPERLINK("http://www.UniProt.org/UniProt/O95817","BAG3_HUMAN")</f>
        <v>BAG3_HUMAN</v>
      </c>
      <c r="B2040" s="4" t="s">
        <v>2596</v>
      </c>
      <c r="C2040" s="54">
        <v>26</v>
      </c>
      <c r="D2040" s="54">
        <v>0.57999999999999996</v>
      </c>
      <c r="E2040" s="24">
        <v>2.5999999999999999E-3</v>
      </c>
      <c r="F2040" s="9">
        <v>26</v>
      </c>
      <c r="G2040" s="9">
        <v>44.9</v>
      </c>
      <c r="H2040" s="30" t="s">
        <v>37740</v>
      </c>
      <c r="I2040" t="s">
        <v>12</v>
      </c>
      <c r="J2040" s="4" t="s">
        <v>12</v>
      </c>
      <c r="K2040" s="6">
        <v>61.594000000000001</v>
      </c>
      <c r="L2040" s="10" t="s">
        <v>12</v>
      </c>
      <c r="M2040" s="24" t="s">
        <v>37739</v>
      </c>
      <c r="N2040">
        <v>646</v>
      </c>
      <c r="O2040" s="15">
        <v>61.594000000000001</v>
      </c>
      <c r="P2040" s="4" t="s">
        <v>19460</v>
      </c>
      <c r="Q2040" s="4" t="s">
        <v>21690</v>
      </c>
      <c r="R2040" s="18">
        <v>142.1</v>
      </c>
      <c r="S2040" s="4" t="s">
        <v>21691</v>
      </c>
      <c r="T2040" s="4" t="s">
        <v>2597</v>
      </c>
      <c r="U2040" s="11" t="s">
        <v>2598</v>
      </c>
      <c r="V2040" s="11" t="s">
        <v>2446</v>
      </c>
      <c r="W2040" s="4" t="s">
        <v>2597</v>
      </c>
      <c r="X2040" s="4" t="s">
        <v>12</v>
      </c>
      <c r="Y2040" s="4" t="s">
        <v>2595</v>
      </c>
      <c r="AA2040" t="s">
        <v>2599</v>
      </c>
      <c r="AB2040" t="s">
        <v>21692</v>
      </c>
      <c r="AC2040">
        <v>61.594000000000001</v>
      </c>
      <c r="AD2040">
        <v>162600</v>
      </c>
      <c r="AE2040">
        <v>4294000</v>
      </c>
      <c r="AF2040">
        <v>43187000</v>
      </c>
      <c r="AG2040" s="16">
        <v>26.4</v>
      </c>
      <c r="AH2040">
        <v>2.6240730000000002E-3</v>
      </c>
      <c r="AI2040" s="5">
        <v>4.4900000000000001E-3</v>
      </c>
      <c r="AJ2040" s="5">
        <v>0.58399999999999996</v>
      </c>
      <c r="AK2040">
        <v>75</v>
      </c>
      <c r="AL2040">
        <v>646</v>
      </c>
      <c r="AM2040" t="s">
        <v>2595</v>
      </c>
    </row>
    <row r="2041" spans="1:39" x14ac:dyDescent="0.25">
      <c r="A2041" t="str">
        <f>HYPERLINK("http://www.UniProt.org/UniProt/Q9BSB4","ATGA1_HUMAN")</f>
        <v>ATGA1_HUMAN</v>
      </c>
      <c r="B2041" s="4" t="s">
        <v>15169</v>
      </c>
      <c r="C2041" s="9">
        <v>150</v>
      </c>
      <c r="D2041" s="54">
        <v>0.56999999999999995</v>
      </c>
      <c r="E2041" s="24">
        <v>1.9E-3</v>
      </c>
      <c r="F2041" s="9">
        <v>19</v>
      </c>
      <c r="G2041" s="9">
        <v>33.299999999999997</v>
      </c>
      <c r="H2041" s="30" t="s">
        <v>37740</v>
      </c>
      <c r="I2041" t="s">
        <v>32</v>
      </c>
      <c r="J2041" s="4" t="s">
        <v>12</v>
      </c>
      <c r="K2041" s="6">
        <v>25.001999999999999</v>
      </c>
      <c r="L2041" s="10" t="s">
        <v>12</v>
      </c>
      <c r="M2041" s="24" t="s">
        <v>37739</v>
      </c>
      <c r="N2041">
        <v>3687</v>
      </c>
      <c r="O2041" s="15">
        <v>25.001999999999999</v>
      </c>
      <c r="P2041" s="4" t="s">
        <v>19460</v>
      </c>
      <c r="Q2041" s="4" t="s">
        <v>33409</v>
      </c>
      <c r="R2041" s="18">
        <v>32.479999999999997</v>
      </c>
      <c r="S2041" s="4" t="s">
        <v>32408</v>
      </c>
      <c r="T2041" s="4" t="s">
        <v>15170</v>
      </c>
      <c r="V2041" s="11" t="s">
        <v>15171</v>
      </c>
      <c r="W2041" s="4" t="s">
        <v>15170</v>
      </c>
      <c r="X2041" s="4" t="s">
        <v>33408</v>
      </c>
      <c r="Y2041" s="4" t="s">
        <v>15168</v>
      </c>
      <c r="AB2041" t="s">
        <v>33410</v>
      </c>
      <c r="AC2041">
        <v>25.001999999999999</v>
      </c>
      <c r="AD2041">
        <v>20000</v>
      </c>
      <c r="AE2041">
        <v>3083500</v>
      </c>
      <c r="AF2041">
        <v>32005000</v>
      </c>
      <c r="AG2041" s="16">
        <v>154</v>
      </c>
      <c r="AH2041">
        <v>1.8843340000000001E-3</v>
      </c>
      <c r="AI2041" s="5">
        <v>3.3300000000000001E-3</v>
      </c>
      <c r="AJ2041" s="5">
        <v>0.56599999999999995</v>
      </c>
      <c r="AK2041">
        <v>28</v>
      </c>
      <c r="AL2041">
        <v>3687</v>
      </c>
      <c r="AM2041" t="s">
        <v>15168</v>
      </c>
    </row>
    <row r="2042" spans="1:39" x14ac:dyDescent="0.25">
      <c r="A2042" t="str">
        <f>HYPERLINK("http://www.UniProt.org/UniProt/P62888","RL30_HUMAN")</f>
        <v>RL30_HUMAN</v>
      </c>
      <c r="B2042" s="4" t="s">
        <v>7271</v>
      </c>
      <c r="C2042" s="9">
        <v>160</v>
      </c>
      <c r="D2042" s="54">
        <v>0.56999999999999995</v>
      </c>
      <c r="E2042" s="24">
        <v>1.9E-3</v>
      </c>
      <c r="F2042" s="9">
        <v>19</v>
      </c>
      <c r="G2042" s="9">
        <v>33.6</v>
      </c>
      <c r="H2042" s="30" t="s">
        <v>37740</v>
      </c>
      <c r="I2042" t="s">
        <v>12</v>
      </c>
      <c r="J2042" s="4" t="s">
        <v>40569</v>
      </c>
      <c r="K2042" s="6">
        <v>12.784000000000001</v>
      </c>
      <c r="L2042" s="10" t="s">
        <v>12</v>
      </c>
      <c r="M2042" s="24" t="s">
        <v>37739</v>
      </c>
      <c r="N2042">
        <v>1697</v>
      </c>
      <c r="O2042" s="15">
        <v>12.784000000000001</v>
      </c>
      <c r="P2042" s="4" t="s">
        <v>19460</v>
      </c>
      <c r="Q2042" s="4" t="s">
        <v>25622</v>
      </c>
      <c r="R2042" s="18">
        <v>24.83</v>
      </c>
      <c r="S2042" s="4" t="s">
        <v>25623</v>
      </c>
      <c r="T2042" s="4" t="s">
        <v>12</v>
      </c>
      <c r="U2042" s="11" t="s">
        <v>7272</v>
      </c>
      <c r="V2042" s="11" t="s">
        <v>7273</v>
      </c>
      <c r="W2042" s="4" t="s">
        <v>12</v>
      </c>
      <c r="X2042" s="4" t="s">
        <v>12</v>
      </c>
      <c r="Y2042" s="4" t="s">
        <v>7270</v>
      </c>
      <c r="Z2042" t="s">
        <v>7123</v>
      </c>
      <c r="AA2042" t="s">
        <v>2942</v>
      </c>
      <c r="AB2042" t="s">
        <v>25624</v>
      </c>
      <c r="AC2042">
        <v>12.784000000000001</v>
      </c>
      <c r="AD2042">
        <v>20000</v>
      </c>
      <c r="AE2042">
        <v>3110200</v>
      </c>
      <c r="AF2042">
        <v>32267000</v>
      </c>
      <c r="AG2042" s="16">
        <v>156</v>
      </c>
      <c r="AH2042">
        <v>1.90065E-3</v>
      </c>
      <c r="AI2042" s="5">
        <v>3.3600000000000001E-3</v>
      </c>
      <c r="AJ2042" s="5">
        <v>0.56599999999999995</v>
      </c>
      <c r="AK2042">
        <v>19</v>
      </c>
      <c r="AL2042">
        <v>1697</v>
      </c>
      <c r="AM2042" t="s">
        <v>7270</v>
      </c>
    </row>
    <row r="2043" spans="1:39" x14ac:dyDescent="0.25">
      <c r="A2043" t="str">
        <f>HYPERLINK("http://www.UniProt.org/UniProt/P83436","COG7_HUMAN")</f>
        <v>COG7_HUMAN</v>
      </c>
      <c r="B2043" s="4" t="s">
        <v>7561</v>
      </c>
      <c r="C2043" s="9">
        <v>100</v>
      </c>
      <c r="D2043" s="54">
        <v>0.56999999999999995</v>
      </c>
      <c r="E2043" s="24">
        <v>1.2999999999999999E-3</v>
      </c>
      <c r="F2043" s="9">
        <v>13</v>
      </c>
      <c r="G2043" s="9">
        <v>22.200000000000003</v>
      </c>
      <c r="H2043" s="30" t="s">
        <v>37740</v>
      </c>
      <c r="I2043" t="s">
        <v>32</v>
      </c>
      <c r="J2043" s="4" t="s">
        <v>12</v>
      </c>
      <c r="K2043" s="6">
        <v>86.343000000000004</v>
      </c>
      <c r="L2043" s="10" t="s">
        <v>12</v>
      </c>
      <c r="M2043" s="24" t="s">
        <v>37739</v>
      </c>
      <c r="N2043">
        <v>1766</v>
      </c>
      <c r="O2043" s="15">
        <v>86.343000000000004</v>
      </c>
      <c r="P2043" s="4" t="s">
        <v>19460</v>
      </c>
      <c r="Q2043" s="4" t="s">
        <v>25889</v>
      </c>
      <c r="R2043" s="18">
        <v>21.42</v>
      </c>
      <c r="S2043" s="4" t="s">
        <v>25890</v>
      </c>
      <c r="T2043" s="4" t="s">
        <v>7562</v>
      </c>
      <c r="V2043" s="11" t="s">
        <v>7563</v>
      </c>
      <c r="W2043" s="4" t="s">
        <v>7562</v>
      </c>
      <c r="X2043" s="4" t="s">
        <v>25888</v>
      </c>
      <c r="Y2043" s="4" t="s">
        <v>7560</v>
      </c>
      <c r="Z2043" t="s">
        <v>7564</v>
      </c>
      <c r="AA2043" t="s">
        <v>7565</v>
      </c>
      <c r="AB2043" t="s">
        <v>25891</v>
      </c>
      <c r="AC2043">
        <v>86.343000000000004</v>
      </c>
      <c r="AD2043">
        <v>20000</v>
      </c>
      <c r="AE2043">
        <v>2081500</v>
      </c>
      <c r="AF2043">
        <v>21329000</v>
      </c>
      <c r="AG2043" s="16">
        <v>104</v>
      </c>
      <c r="AH2043">
        <v>1.2720089999999999E-3</v>
      </c>
      <c r="AI2043" s="5">
        <v>2.2200000000000002E-3</v>
      </c>
      <c r="AJ2043" s="5">
        <v>0.57299999999999995</v>
      </c>
      <c r="AK2043">
        <v>62</v>
      </c>
      <c r="AL2043">
        <v>1766</v>
      </c>
      <c r="AM2043" t="s">
        <v>7560</v>
      </c>
    </row>
    <row r="2044" spans="1:39" x14ac:dyDescent="0.25">
      <c r="A2044" t="str">
        <f>HYPERLINK("http://www.UniProt.org/UniProt/Q9UNP9-2","PPIE_HUMAN")</f>
        <v>PPIE_HUMAN</v>
      </c>
      <c r="B2044" s="4" t="s">
        <v>18467</v>
      </c>
      <c r="C2044" s="9">
        <v>58</v>
      </c>
      <c r="D2044" s="54">
        <v>0.56999999999999995</v>
      </c>
      <c r="E2044" s="24">
        <v>7.1000000000000002E-4</v>
      </c>
      <c r="F2044" s="9">
        <v>7.1000000000000005</v>
      </c>
      <c r="G2044" s="9">
        <v>12.4</v>
      </c>
      <c r="H2044" s="30" t="s">
        <v>37740</v>
      </c>
      <c r="I2044" t="s">
        <v>92</v>
      </c>
      <c r="J2044" s="4" t="s">
        <v>12</v>
      </c>
      <c r="K2044" s="6">
        <v>33.085000000000001</v>
      </c>
      <c r="L2044" s="10" t="s">
        <v>12</v>
      </c>
      <c r="M2044" s="24" t="s">
        <v>37739</v>
      </c>
      <c r="N2044">
        <v>4552</v>
      </c>
      <c r="O2044" s="15">
        <v>33.085000000000001</v>
      </c>
      <c r="P2044" s="4" t="s">
        <v>19460</v>
      </c>
      <c r="Q2044" s="4" t="s">
        <v>36749</v>
      </c>
      <c r="R2044" s="18">
        <v>47.87</v>
      </c>
      <c r="S2044" s="4" t="s">
        <v>36750</v>
      </c>
      <c r="T2044" s="4" t="s">
        <v>18468</v>
      </c>
      <c r="U2044" s="11" t="s">
        <v>18469</v>
      </c>
      <c r="V2044" s="11" t="s">
        <v>123</v>
      </c>
      <c r="W2044" s="4" t="s">
        <v>18468</v>
      </c>
      <c r="X2044" s="4" t="s">
        <v>19725</v>
      </c>
      <c r="Y2044" s="4" t="s">
        <v>18471</v>
      </c>
      <c r="Z2044" t="s">
        <v>335</v>
      </c>
      <c r="AA2044" t="s">
        <v>18470</v>
      </c>
      <c r="AB2044" s="5" t="s">
        <v>36751</v>
      </c>
      <c r="AC2044">
        <v>33.085000000000001</v>
      </c>
      <c r="AD2044">
        <v>20000</v>
      </c>
      <c r="AE2044">
        <v>1159000</v>
      </c>
      <c r="AF2044">
        <v>11892000</v>
      </c>
      <c r="AG2044" s="16">
        <v>58</v>
      </c>
      <c r="AH2044">
        <v>7.0826799999999996E-4</v>
      </c>
      <c r="AI2044" s="5">
        <v>1.24E-3</v>
      </c>
      <c r="AJ2044" s="5">
        <v>0.57299999999999995</v>
      </c>
      <c r="AK2044">
        <v>11</v>
      </c>
      <c r="AL2044">
        <v>4552</v>
      </c>
      <c r="AM2044" t="s">
        <v>36752</v>
      </c>
    </row>
    <row r="2045" spans="1:39" x14ac:dyDescent="0.25">
      <c r="A2045" t="str">
        <f>HYPERLINK("http://www.UniProt.org/UniProt/Q9NRD5","PICK1_HUMAN")</f>
        <v>PICK1_HUMAN</v>
      </c>
      <c r="B2045" s="4" t="s">
        <v>16862</v>
      </c>
      <c r="C2045" s="9">
        <v>14</v>
      </c>
      <c r="D2045" s="54">
        <v>0.56999999999999995</v>
      </c>
      <c r="E2045" s="24">
        <v>1.7000000000000001E-4</v>
      </c>
      <c r="F2045" s="9">
        <v>1.7000000000000002</v>
      </c>
      <c r="G2045" s="9">
        <v>2.93</v>
      </c>
      <c r="H2045" s="30" t="s">
        <v>37740</v>
      </c>
      <c r="I2045" t="s">
        <v>32</v>
      </c>
      <c r="J2045" s="4" t="s">
        <v>12</v>
      </c>
      <c r="K2045" s="6">
        <v>46.6</v>
      </c>
      <c r="L2045" s="10" t="s">
        <v>12</v>
      </c>
      <c r="M2045" s="24" t="s">
        <v>37739</v>
      </c>
      <c r="N2045">
        <v>4125</v>
      </c>
      <c r="O2045" s="15">
        <v>46.6</v>
      </c>
      <c r="P2045" s="4" t="s">
        <v>19460</v>
      </c>
      <c r="Q2045" s="4" t="s">
        <v>35113</v>
      </c>
      <c r="R2045" s="18">
        <v>16.86</v>
      </c>
      <c r="S2045" s="4" t="s">
        <v>35114</v>
      </c>
      <c r="T2045" s="4" t="s">
        <v>16863</v>
      </c>
      <c r="V2045" s="11" t="s">
        <v>16864</v>
      </c>
      <c r="W2045" s="4" t="s">
        <v>16863</v>
      </c>
      <c r="X2045" s="4" t="s">
        <v>35112</v>
      </c>
      <c r="Y2045" s="4" t="s">
        <v>16861</v>
      </c>
      <c r="Z2045" t="s">
        <v>16865</v>
      </c>
      <c r="AB2045" t="s">
        <v>35115</v>
      </c>
      <c r="AC2045">
        <v>46.6</v>
      </c>
      <c r="AD2045">
        <v>20000</v>
      </c>
      <c r="AE2045">
        <v>274310</v>
      </c>
      <c r="AF2045">
        <v>2816200</v>
      </c>
      <c r="AG2045" s="16">
        <v>13.7</v>
      </c>
      <c r="AH2045">
        <v>1.6763100000000001E-4</v>
      </c>
      <c r="AI2045" s="5">
        <v>2.9300000000000002E-4</v>
      </c>
      <c r="AJ2045" s="5">
        <v>0.57199999999999995</v>
      </c>
      <c r="AK2045">
        <v>4</v>
      </c>
      <c r="AL2045">
        <v>4125</v>
      </c>
      <c r="AM2045" t="s">
        <v>16861</v>
      </c>
    </row>
    <row r="2046" spans="1:39" x14ac:dyDescent="0.25">
      <c r="A2046" t="str">
        <f>HYPERLINK("http://www.UniProt.org/UniProt/P46100-2","ATRX_HUMAN")</f>
        <v>ATRX_HUMAN</v>
      </c>
      <c r="B2046" s="4" t="s">
        <v>5638</v>
      </c>
      <c r="C2046" s="9">
        <v>1.3</v>
      </c>
      <c r="D2046" s="54">
        <v>0.56999999999999995</v>
      </c>
      <c r="E2046" s="24">
        <v>1.5999999999999999E-5</v>
      </c>
      <c r="F2046" s="9">
        <v>0.16</v>
      </c>
      <c r="G2046" s="9">
        <v>0.27500000000000002</v>
      </c>
      <c r="H2046" s="30" t="s">
        <v>37740</v>
      </c>
      <c r="I2046" t="s">
        <v>92</v>
      </c>
      <c r="J2046" s="4" t="s">
        <v>12</v>
      </c>
      <c r="K2046" s="6">
        <v>259.83999999999997</v>
      </c>
      <c r="L2046" s="10" t="s">
        <v>12</v>
      </c>
      <c r="M2046" s="24" t="s">
        <v>37739</v>
      </c>
      <c r="N2046">
        <v>1318</v>
      </c>
      <c r="O2046" s="15">
        <v>259.83999999999997</v>
      </c>
      <c r="P2046" s="4" t="s">
        <v>19460</v>
      </c>
      <c r="Q2046" s="4" t="s">
        <v>24227</v>
      </c>
      <c r="R2046" s="18">
        <v>33.83</v>
      </c>
      <c r="S2046" s="19" t="s">
        <v>24228</v>
      </c>
      <c r="T2046" s="4" t="s">
        <v>5639</v>
      </c>
      <c r="U2046" s="11" t="s">
        <v>5640</v>
      </c>
      <c r="W2046" s="4" t="s">
        <v>5639</v>
      </c>
      <c r="X2046" s="4" t="s">
        <v>24226</v>
      </c>
      <c r="Y2046" s="4" t="s">
        <v>5641</v>
      </c>
      <c r="AB2046" s="5" t="s">
        <v>24229</v>
      </c>
      <c r="AC2046">
        <v>259.83999999999997</v>
      </c>
      <c r="AD2046">
        <v>20000</v>
      </c>
      <c r="AE2046">
        <v>25797</v>
      </c>
      <c r="AF2046">
        <v>264700</v>
      </c>
      <c r="AG2046" s="16">
        <v>1.29</v>
      </c>
      <c r="AH2046" s="5">
        <v>1.5764600000000001E-5</v>
      </c>
      <c r="AI2046" s="5">
        <v>2.7500000000000001E-5</v>
      </c>
      <c r="AJ2046" s="5">
        <v>0.57299999999999995</v>
      </c>
      <c r="AK2046">
        <v>7</v>
      </c>
      <c r="AL2046">
        <v>1318</v>
      </c>
      <c r="AM2046" t="s">
        <v>24230</v>
      </c>
    </row>
    <row r="2047" spans="1:39" x14ac:dyDescent="0.25">
      <c r="A2047" t="str">
        <f>HYPERLINK("http://www.UniProt.org/UniProt/P31947","1433S_HUMAN")</f>
        <v>1433S_HUMAN</v>
      </c>
      <c r="B2047" s="4" t="s">
        <v>4861</v>
      </c>
      <c r="C2047" s="54">
        <v>160</v>
      </c>
      <c r="D2047" s="54">
        <v>0.56000000000000005</v>
      </c>
      <c r="E2047" s="24">
        <v>0.18</v>
      </c>
      <c r="F2047" s="9">
        <v>1800</v>
      </c>
      <c r="G2047" s="9">
        <v>3280</v>
      </c>
      <c r="H2047" s="30" t="s">
        <v>37740</v>
      </c>
      <c r="I2047" t="s">
        <v>69</v>
      </c>
      <c r="J2047" s="4" t="s">
        <v>12</v>
      </c>
      <c r="K2047" s="6">
        <v>27.774000000000001</v>
      </c>
      <c r="L2047" s="10" t="s">
        <v>12</v>
      </c>
      <c r="M2047" s="24" t="s">
        <v>37739</v>
      </c>
      <c r="N2047">
        <v>1151</v>
      </c>
      <c r="O2047" s="15">
        <v>27.774000000000001</v>
      </c>
      <c r="P2047" s="4" t="s">
        <v>19460</v>
      </c>
      <c r="Q2047" s="4" t="s">
        <v>23578</v>
      </c>
      <c r="R2047" s="18">
        <v>62.64</v>
      </c>
      <c r="S2047" s="4" t="s">
        <v>23579</v>
      </c>
      <c r="T2047" s="4" t="s">
        <v>4862</v>
      </c>
      <c r="U2047" s="11" t="s">
        <v>4863</v>
      </c>
      <c r="V2047" s="11" t="s">
        <v>4478</v>
      </c>
      <c r="W2047" s="4" t="s">
        <v>4862</v>
      </c>
      <c r="X2047" s="4" t="s">
        <v>23577</v>
      </c>
      <c r="Y2047" s="4" t="s">
        <v>4860</v>
      </c>
      <c r="Z2047" t="s">
        <v>3712</v>
      </c>
      <c r="AB2047" t="s">
        <v>23580</v>
      </c>
      <c r="AC2047">
        <v>27.774000000000001</v>
      </c>
      <c r="AD2047">
        <v>1850300</v>
      </c>
      <c r="AE2047">
        <v>300440000</v>
      </c>
      <c r="AF2047">
        <v>3149600000</v>
      </c>
      <c r="AG2047" s="16">
        <v>162</v>
      </c>
      <c r="AH2047">
        <v>0.18359956299999999</v>
      </c>
      <c r="AI2047" s="5">
        <v>0.32800000000000001</v>
      </c>
      <c r="AJ2047" s="5">
        <v>0.56000000000000005</v>
      </c>
      <c r="AK2047">
        <v>195</v>
      </c>
      <c r="AL2047">
        <v>1151</v>
      </c>
      <c r="AM2047" t="s">
        <v>23581</v>
      </c>
    </row>
    <row r="2048" spans="1:39" x14ac:dyDescent="0.25">
      <c r="A2048" t="str">
        <f>HYPERLINK("http://www.UniProt.org/UniProt/Q9UK45","LSM7_HUMAN")</f>
        <v>LSM7_HUMAN</v>
      </c>
      <c r="B2048" s="4" t="s">
        <v>18179</v>
      </c>
      <c r="C2048" s="9">
        <v>410</v>
      </c>
      <c r="D2048" s="54">
        <v>0.56000000000000005</v>
      </c>
      <c r="E2048" s="24">
        <v>5.0000000000000001E-3</v>
      </c>
      <c r="F2048" s="9">
        <v>50</v>
      </c>
      <c r="G2048" s="9">
        <v>90.500000000000014</v>
      </c>
      <c r="H2048" s="30" t="s">
        <v>37740</v>
      </c>
      <c r="I2048" t="s">
        <v>92</v>
      </c>
      <c r="J2048" s="4" t="s">
        <v>12</v>
      </c>
      <c r="K2048" s="6">
        <v>11.602</v>
      </c>
      <c r="L2048" s="10" t="s">
        <v>12</v>
      </c>
      <c r="M2048" s="24" t="s">
        <v>37739</v>
      </c>
      <c r="N2048">
        <v>4475</v>
      </c>
      <c r="O2048" s="15">
        <v>11.602</v>
      </c>
      <c r="P2048" s="4" t="s">
        <v>19460</v>
      </c>
      <c r="Q2048" s="4" t="s">
        <v>36442</v>
      </c>
      <c r="R2048" s="18">
        <v>189.03</v>
      </c>
      <c r="S2048" s="4" t="s">
        <v>21013</v>
      </c>
      <c r="T2048" s="4" t="s">
        <v>2574</v>
      </c>
      <c r="U2048" s="11" t="s">
        <v>18180</v>
      </c>
      <c r="V2048" s="11" t="s">
        <v>18181</v>
      </c>
      <c r="W2048" s="4" t="s">
        <v>2574</v>
      </c>
      <c r="X2048" s="4" t="s">
        <v>19923</v>
      </c>
      <c r="Y2048" s="4" t="s">
        <v>18178</v>
      </c>
      <c r="Z2048" t="s">
        <v>335</v>
      </c>
      <c r="AA2048" t="s">
        <v>1353</v>
      </c>
      <c r="AB2048" t="s">
        <v>36443</v>
      </c>
      <c r="AC2048">
        <v>11.602</v>
      </c>
      <c r="AD2048">
        <v>20000</v>
      </c>
      <c r="AE2048">
        <v>8218700</v>
      </c>
      <c r="AF2048">
        <v>86960000</v>
      </c>
      <c r="AG2048" s="16">
        <v>411</v>
      </c>
      <c r="AH2048">
        <v>5.0224659999999997E-3</v>
      </c>
      <c r="AI2048" s="5">
        <v>9.0500000000000008E-3</v>
      </c>
      <c r="AJ2048" s="5">
        <v>0.55500000000000005</v>
      </c>
      <c r="AK2048">
        <v>14</v>
      </c>
      <c r="AL2048">
        <v>4475</v>
      </c>
      <c r="AM2048" t="s">
        <v>18178</v>
      </c>
    </row>
    <row r="2049" spans="1:39" x14ac:dyDescent="0.25">
      <c r="A2049" t="str">
        <f>HYPERLINK("http://www.UniProt.org/UniProt/O15511","ARPC5_HUMAN")</f>
        <v>ARPC5_HUMAN</v>
      </c>
      <c r="B2049" s="4" t="s">
        <v>961</v>
      </c>
      <c r="C2049" s="9">
        <v>200</v>
      </c>
      <c r="D2049" s="54">
        <v>0.56000000000000005</v>
      </c>
      <c r="E2049" s="24">
        <v>2.5000000000000001E-3</v>
      </c>
      <c r="F2049" s="9">
        <v>25</v>
      </c>
      <c r="G2049" s="9">
        <v>44.6</v>
      </c>
      <c r="H2049" s="30" t="s">
        <v>37740</v>
      </c>
      <c r="I2049" t="s">
        <v>32</v>
      </c>
      <c r="J2049" s="4" t="s">
        <v>12</v>
      </c>
      <c r="K2049" s="6">
        <v>16.32</v>
      </c>
      <c r="L2049" s="10" t="s">
        <v>12</v>
      </c>
      <c r="M2049" s="24" t="s">
        <v>37739</v>
      </c>
      <c r="N2049">
        <v>277</v>
      </c>
      <c r="O2049" s="15">
        <v>16.32</v>
      </c>
      <c r="P2049" s="4" t="s">
        <v>19460</v>
      </c>
      <c r="Q2049" s="4" t="s">
        <v>20273</v>
      </c>
      <c r="R2049" s="18">
        <v>16.309999999999999</v>
      </c>
      <c r="S2049" s="4" t="s">
        <v>20274</v>
      </c>
      <c r="T2049" s="4" t="s">
        <v>819</v>
      </c>
      <c r="U2049" s="11" t="s">
        <v>962</v>
      </c>
      <c r="V2049" s="11" t="s">
        <v>963</v>
      </c>
      <c r="W2049" s="4" t="s">
        <v>819</v>
      </c>
      <c r="X2049" s="4" t="s">
        <v>20272</v>
      </c>
      <c r="Y2049" s="4" t="s">
        <v>960</v>
      </c>
      <c r="Z2049" t="s">
        <v>822</v>
      </c>
      <c r="AA2049" t="s">
        <v>823</v>
      </c>
      <c r="AB2049" t="s">
        <v>20275</v>
      </c>
      <c r="AC2049">
        <v>16.32</v>
      </c>
      <c r="AD2049">
        <v>20000</v>
      </c>
      <c r="AE2049">
        <v>4066100</v>
      </c>
      <c r="AF2049">
        <v>42872000</v>
      </c>
      <c r="AG2049" s="16">
        <v>203</v>
      </c>
      <c r="AH2049">
        <v>2.4848029999999998E-3</v>
      </c>
      <c r="AI2049" s="5">
        <v>4.4600000000000004E-3</v>
      </c>
      <c r="AJ2049" s="5">
        <v>0.55700000000000005</v>
      </c>
      <c r="AK2049">
        <v>8</v>
      </c>
      <c r="AL2049">
        <v>277</v>
      </c>
      <c r="AM2049" t="s">
        <v>20276</v>
      </c>
    </row>
    <row r="2050" spans="1:39" x14ac:dyDescent="0.25">
      <c r="A2050" t="str">
        <f>HYPERLINK("http://www.UniProt.org/UniProt/O60921","HUS1_HUMAN")</f>
        <v>HUS1_HUMAN</v>
      </c>
      <c r="B2050" s="4" t="s">
        <v>1622</v>
      </c>
      <c r="C2050" s="9">
        <v>160</v>
      </c>
      <c r="D2050" s="54">
        <v>0.56000000000000005</v>
      </c>
      <c r="E2050" s="24">
        <v>2E-3</v>
      </c>
      <c r="F2050" s="9">
        <v>20</v>
      </c>
      <c r="G2050" s="9">
        <v>35.799999999999997</v>
      </c>
      <c r="H2050" s="30" t="s">
        <v>37740</v>
      </c>
      <c r="I2050" t="s">
        <v>69</v>
      </c>
      <c r="J2050" s="4" t="s">
        <v>12</v>
      </c>
      <c r="K2050" s="6">
        <v>31.690999999999999</v>
      </c>
      <c r="L2050" s="10" t="s">
        <v>12</v>
      </c>
      <c r="M2050" s="24" t="s">
        <v>37739</v>
      </c>
      <c r="N2050">
        <v>429</v>
      </c>
      <c r="O2050" s="15">
        <v>31.690999999999999</v>
      </c>
      <c r="P2050" s="4" t="s">
        <v>19460</v>
      </c>
      <c r="Q2050" s="4" t="s">
        <v>20854</v>
      </c>
      <c r="R2050" s="18">
        <v>14.21</v>
      </c>
      <c r="S2050" s="4" t="s">
        <v>20855</v>
      </c>
      <c r="T2050" s="4" t="s">
        <v>1623</v>
      </c>
      <c r="U2050" s="11" t="s">
        <v>1624</v>
      </c>
      <c r="V2050" s="11" t="s">
        <v>1625</v>
      </c>
      <c r="W2050" s="4" t="s">
        <v>1623</v>
      </c>
      <c r="X2050" s="4" t="s">
        <v>20853</v>
      </c>
      <c r="Y2050" s="4" t="s">
        <v>1621</v>
      </c>
      <c r="Z2050" t="s">
        <v>1534</v>
      </c>
      <c r="AB2050" t="s">
        <v>20856</v>
      </c>
      <c r="AC2050">
        <v>31.690999999999999</v>
      </c>
      <c r="AD2050">
        <v>20000</v>
      </c>
      <c r="AE2050">
        <v>3255600</v>
      </c>
      <c r="AF2050">
        <v>34391000</v>
      </c>
      <c r="AG2050" s="16">
        <v>163</v>
      </c>
      <c r="AH2050">
        <v>1.9895049999999999E-3</v>
      </c>
      <c r="AI2050" s="5">
        <v>3.5799999999999998E-3</v>
      </c>
      <c r="AJ2050" s="5">
        <v>0.55600000000000005</v>
      </c>
      <c r="AK2050">
        <v>18</v>
      </c>
      <c r="AL2050">
        <v>429</v>
      </c>
      <c r="AM2050" t="s">
        <v>1621</v>
      </c>
    </row>
    <row r="2051" spans="1:39" x14ac:dyDescent="0.25">
      <c r="A2051" t="str">
        <f>HYPERLINK("http://www.UniProt.org/UniProt/Q9ULV4","COR1C_HUMAN")</f>
        <v>COR1C_HUMAN</v>
      </c>
      <c r="B2051" s="4" t="s">
        <v>18376</v>
      </c>
      <c r="C2051" s="9">
        <v>12</v>
      </c>
      <c r="D2051" s="54">
        <v>0.56000000000000005</v>
      </c>
      <c r="E2051" s="24">
        <v>1.3999999999999999E-4</v>
      </c>
      <c r="F2051" s="9">
        <v>1.4</v>
      </c>
      <c r="G2051" s="9">
        <v>2.5500000000000003</v>
      </c>
      <c r="H2051" s="30" t="s">
        <v>37740</v>
      </c>
      <c r="I2051" t="s">
        <v>32</v>
      </c>
      <c r="J2051" s="4" t="s">
        <v>12</v>
      </c>
      <c r="K2051" s="6">
        <v>53.247999999999998</v>
      </c>
      <c r="L2051" s="10" t="s">
        <v>12</v>
      </c>
      <c r="M2051" s="24" t="s">
        <v>37739</v>
      </c>
      <c r="N2051">
        <v>4526</v>
      </c>
      <c r="O2051" s="15">
        <v>53.247999999999998</v>
      </c>
      <c r="P2051" s="4" t="s">
        <v>19460</v>
      </c>
      <c r="Q2051" s="4" t="s">
        <v>36646</v>
      </c>
      <c r="R2051" s="18">
        <v>71.650000000000006</v>
      </c>
      <c r="S2051" s="4" t="s">
        <v>36647</v>
      </c>
      <c r="T2051" s="4" t="s">
        <v>18377</v>
      </c>
      <c r="U2051" s="11" t="s">
        <v>15080</v>
      </c>
      <c r="V2051" s="11" t="s">
        <v>6755</v>
      </c>
      <c r="W2051" s="4" t="s">
        <v>18377</v>
      </c>
      <c r="X2051" s="4" t="s">
        <v>36645</v>
      </c>
      <c r="Y2051" s="4" t="s">
        <v>18375</v>
      </c>
      <c r="AB2051" t="s">
        <v>36648</v>
      </c>
      <c r="AC2051">
        <v>53.247999999999998</v>
      </c>
      <c r="AD2051">
        <v>20000</v>
      </c>
      <c r="AE2051">
        <v>234400</v>
      </c>
      <c r="AF2051">
        <v>2454300</v>
      </c>
      <c r="AG2051" s="16">
        <v>11.7</v>
      </c>
      <c r="AH2051">
        <v>1.4324199999999999E-4</v>
      </c>
      <c r="AI2051" s="5">
        <v>2.5500000000000002E-4</v>
      </c>
      <c r="AJ2051" s="5">
        <v>0.56100000000000005</v>
      </c>
      <c r="AK2051">
        <v>8</v>
      </c>
      <c r="AL2051">
        <v>4526</v>
      </c>
      <c r="AM2051" t="s">
        <v>36649</v>
      </c>
    </row>
    <row r="2052" spans="1:39" x14ac:dyDescent="0.25">
      <c r="A2052" t="str">
        <f>HYPERLINK("http://www.UniProt.org/UniProt/Q9BT92","TCHP_HUMAN")</f>
        <v>TCHP_HUMAN</v>
      </c>
      <c r="B2052" s="4" t="s">
        <v>15234</v>
      </c>
      <c r="C2052" s="9">
        <v>9.5</v>
      </c>
      <c r="D2052" s="54">
        <v>0.56000000000000005</v>
      </c>
      <c r="E2052" s="24">
        <v>1.2E-4</v>
      </c>
      <c r="F2052" s="9">
        <v>1.2</v>
      </c>
      <c r="G2052" s="9">
        <v>2.08</v>
      </c>
      <c r="H2052" s="30" t="s">
        <v>37740</v>
      </c>
      <c r="I2052" t="s">
        <v>32</v>
      </c>
      <c r="J2052" s="4" t="s">
        <v>12</v>
      </c>
      <c r="K2052" s="6">
        <v>61.070999999999998</v>
      </c>
      <c r="L2052" s="10" t="s">
        <v>12</v>
      </c>
      <c r="M2052" s="24" t="s">
        <v>37739</v>
      </c>
      <c r="N2052">
        <v>3702</v>
      </c>
      <c r="O2052" s="15">
        <v>61.070999999999998</v>
      </c>
      <c r="P2052" s="4" t="s">
        <v>19460</v>
      </c>
      <c r="Q2052" s="4" t="s">
        <v>33464</v>
      </c>
      <c r="R2052" s="18">
        <v>23.36</v>
      </c>
      <c r="S2052" s="4" t="s">
        <v>33465</v>
      </c>
      <c r="T2052" s="4" t="s">
        <v>15235</v>
      </c>
      <c r="U2052" s="11" t="s">
        <v>15236</v>
      </c>
      <c r="V2052" s="11" t="s">
        <v>15237</v>
      </c>
      <c r="W2052" s="4" t="s">
        <v>15235</v>
      </c>
      <c r="X2052" s="4" t="s">
        <v>33463</v>
      </c>
      <c r="Y2052" s="4" t="s">
        <v>15233</v>
      </c>
      <c r="AB2052" t="s">
        <v>33466</v>
      </c>
      <c r="AC2052">
        <v>61.070999999999998</v>
      </c>
      <c r="AD2052">
        <v>20000</v>
      </c>
      <c r="AE2052">
        <v>190540</v>
      </c>
      <c r="AF2052">
        <v>1994800</v>
      </c>
      <c r="AG2052" s="16">
        <v>9.5299999999999994</v>
      </c>
      <c r="AH2052">
        <v>1.16439E-4</v>
      </c>
      <c r="AI2052" s="5">
        <v>2.0799999999999999E-4</v>
      </c>
      <c r="AJ2052" s="5">
        <v>0.56100000000000005</v>
      </c>
      <c r="AK2052">
        <v>4</v>
      </c>
      <c r="AL2052">
        <v>3702</v>
      </c>
      <c r="AM2052" t="s">
        <v>15233</v>
      </c>
    </row>
    <row r="2053" spans="1:39" x14ac:dyDescent="0.25">
      <c r="A2053" t="str">
        <f>HYPERLINK("http://www.UniProt.org/UniProt/Q9BRG2","SH23A_HUMAN")</f>
        <v>SH23A_HUMAN</v>
      </c>
      <c r="B2053" s="4" t="s">
        <v>15097</v>
      </c>
      <c r="C2053" s="9">
        <v>4.4000000000000004</v>
      </c>
      <c r="D2053" s="54">
        <v>0.56000000000000005</v>
      </c>
      <c r="E2053" s="24">
        <v>5.3999999999999998E-5</v>
      </c>
      <c r="F2053" s="9">
        <v>0.53999999999999992</v>
      </c>
      <c r="G2053" s="9">
        <v>0.96399999999999997</v>
      </c>
      <c r="H2053" s="30" t="s">
        <v>37740</v>
      </c>
      <c r="I2053" t="s">
        <v>12</v>
      </c>
      <c r="J2053" s="4" t="s">
        <v>12</v>
      </c>
      <c r="K2053" s="6">
        <v>63.091999999999999</v>
      </c>
      <c r="L2053" s="10" t="s">
        <v>12</v>
      </c>
      <c r="M2053" s="24" t="s">
        <v>37739</v>
      </c>
      <c r="N2053">
        <v>3670</v>
      </c>
      <c r="O2053" s="15">
        <v>63.091999999999999</v>
      </c>
      <c r="P2053" s="4" t="s">
        <v>19460</v>
      </c>
      <c r="Q2053" s="4" t="s">
        <v>33343</v>
      </c>
      <c r="R2053" s="18">
        <v>41.81</v>
      </c>
      <c r="S2053" s="4" t="s">
        <v>33344</v>
      </c>
      <c r="T2053" s="4" t="s">
        <v>15098</v>
      </c>
      <c r="V2053" s="11" t="s">
        <v>1969</v>
      </c>
      <c r="W2053" s="4" t="s">
        <v>15098</v>
      </c>
      <c r="X2053" s="4" t="s">
        <v>12</v>
      </c>
      <c r="Y2053" s="4" t="s">
        <v>15096</v>
      </c>
      <c r="AB2053" t="s">
        <v>33345</v>
      </c>
      <c r="AC2053">
        <v>63.091999999999999</v>
      </c>
      <c r="AD2053">
        <v>20000</v>
      </c>
      <c r="AE2053">
        <v>88555</v>
      </c>
      <c r="AF2053">
        <v>926500</v>
      </c>
      <c r="AG2053" s="16">
        <v>4.43</v>
      </c>
      <c r="AH2053" s="5">
        <v>5.4116200000000002E-5</v>
      </c>
      <c r="AI2053" s="5">
        <v>9.6399999999999999E-5</v>
      </c>
      <c r="AJ2053" s="5">
        <v>0.56200000000000006</v>
      </c>
      <c r="AK2053">
        <v>6</v>
      </c>
      <c r="AL2053">
        <v>3670</v>
      </c>
      <c r="AM2053" t="s">
        <v>15096</v>
      </c>
    </row>
    <row r="2054" spans="1:39" x14ac:dyDescent="0.25">
      <c r="A2054" t="str">
        <f>HYPERLINK("http://www.UniProt.org/UniProt/Q13347","EIF3I_HUMAN")</f>
        <v>EIF3I_HUMAN</v>
      </c>
      <c r="B2054" s="4" t="s">
        <v>8525</v>
      </c>
      <c r="C2054" s="9">
        <v>2800</v>
      </c>
      <c r="D2054" s="54">
        <v>0.55000000000000004</v>
      </c>
      <c r="E2054" s="24">
        <v>3.4000000000000002E-2</v>
      </c>
      <c r="F2054" s="9">
        <v>340</v>
      </c>
      <c r="G2054" s="9">
        <v>614</v>
      </c>
      <c r="H2054" s="30" t="s">
        <v>37740</v>
      </c>
      <c r="I2054" t="s">
        <v>32</v>
      </c>
      <c r="J2054" s="4" t="s">
        <v>12</v>
      </c>
      <c r="K2054" s="6">
        <v>36.500999999999998</v>
      </c>
      <c r="L2054" s="10" t="s">
        <v>12</v>
      </c>
      <c r="M2054" s="24" t="s">
        <v>37739</v>
      </c>
      <c r="N2054">
        <v>1993</v>
      </c>
      <c r="O2054" s="15">
        <v>36.500999999999998</v>
      </c>
      <c r="P2054" s="4" t="s">
        <v>19460</v>
      </c>
      <c r="Q2054" s="4" t="s">
        <v>26778</v>
      </c>
      <c r="R2054" s="18">
        <v>47.54</v>
      </c>
      <c r="S2054" s="4" t="s">
        <v>26779</v>
      </c>
      <c r="T2054" s="4" t="s">
        <v>934</v>
      </c>
      <c r="U2054" s="11" t="s">
        <v>8526</v>
      </c>
      <c r="W2054" s="4" t="s">
        <v>934</v>
      </c>
      <c r="X2054" s="4" t="s">
        <v>26777</v>
      </c>
      <c r="Y2054" s="4" t="s">
        <v>8524</v>
      </c>
      <c r="Z2054" t="s">
        <v>297</v>
      </c>
      <c r="AA2054" t="s">
        <v>298</v>
      </c>
      <c r="AB2054" t="s">
        <v>26780</v>
      </c>
      <c r="AC2054">
        <v>36.500999999999998</v>
      </c>
      <c r="AD2054">
        <v>20000</v>
      </c>
      <c r="AE2054">
        <v>55446000</v>
      </c>
      <c r="AF2054">
        <v>589820000</v>
      </c>
      <c r="AG2054" s="16">
        <v>2770</v>
      </c>
      <c r="AH2054">
        <v>3.3883176000000001E-2</v>
      </c>
      <c r="AI2054" s="5">
        <v>6.1400000000000003E-2</v>
      </c>
      <c r="AJ2054" s="5">
        <v>0.55200000000000005</v>
      </c>
      <c r="AK2054">
        <v>113</v>
      </c>
      <c r="AL2054">
        <v>1993</v>
      </c>
      <c r="AM2054" t="s">
        <v>8524</v>
      </c>
    </row>
    <row r="2055" spans="1:39" x14ac:dyDescent="0.25">
      <c r="A2055" t="str">
        <f>HYPERLINK("http://www.UniProt.org/UniProt/Q53HC9","TSSC1_HUMAN")</f>
        <v>TSSC1_HUMAN</v>
      </c>
      <c r="B2055" s="4" t="s">
        <v>10205</v>
      </c>
      <c r="C2055" s="9">
        <v>170</v>
      </c>
      <c r="D2055" s="54">
        <v>0.55000000000000004</v>
      </c>
      <c r="E2055" s="24">
        <v>2.0999999999999999E-3</v>
      </c>
      <c r="F2055" s="9">
        <v>21</v>
      </c>
      <c r="G2055" s="9">
        <v>38.800000000000004</v>
      </c>
      <c r="H2055" s="30" t="s">
        <v>37740</v>
      </c>
      <c r="I2055" t="s">
        <v>12</v>
      </c>
      <c r="J2055" s="4" t="s">
        <v>12</v>
      </c>
      <c r="K2055" s="6">
        <v>43.603000000000002</v>
      </c>
      <c r="L2055" s="10" t="s">
        <v>12</v>
      </c>
      <c r="M2055" s="24" t="s">
        <v>37739</v>
      </c>
      <c r="N2055">
        <v>2384</v>
      </c>
      <c r="O2055" s="15">
        <v>43.603000000000002</v>
      </c>
      <c r="P2055" s="4" t="s">
        <v>19460</v>
      </c>
      <c r="Q2055" s="4" t="s">
        <v>28333</v>
      </c>
      <c r="R2055" s="18">
        <v>55.67</v>
      </c>
      <c r="S2055" s="4" t="s">
        <v>28334</v>
      </c>
      <c r="T2055" s="4" t="s">
        <v>12</v>
      </c>
      <c r="V2055" s="11" t="s">
        <v>10206</v>
      </c>
      <c r="W2055" s="4" t="s">
        <v>12</v>
      </c>
      <c r="X2055" s="4" t="s">
        <v>12</v>
      </c>
      <c r="Y2055" s="4" t="s">
        <v>10204</v>
      </c>
      <c r="AB2055" t="s">
        <v>28335</v>
      </c>
      <c r="AC2055">
        <v>43.603000000000002</v>
      </c>
      <c r="AD2055">
        <v>20000</v>
      </c>
      <c r="AE2055">
        <v>3494200</v>
      </c>
      <c r="AF2055">
        <v>37338000</v>
      </c>
      <c r="AG2055" s="16">
        <v>175</v>
      </c>
      <c r="AH2055">
        <v>2.1353140000000001E-3</v>
      </c>
      <c r="AI2055" s="5">
        <v>3.8800000000000002E-3</v>
      </c>
      <c r="AJ2055" s="5">
        <v>0.55000000000000004</v>
      </c>
      <c r="AK2055">
        <v>15</v>
      </c>
      <c r="AL2055">
        <v>2384</v>
      </c>
      <c r="AM2055" t="s">
        <v>10204</v>
      </c>
    </row>
    <row r="2056" spans="1:39" x14ac:dyDescent="0.25">
      <c r="A2056" t="str">
        <f>HYPERLINK("http://www.UniProt.org/UniProt/Q9UMX0","UBQL1_HUMAN")</f>
        <v>UBQL1_HUMAN</v>
      </c>
      <c r="B2056" s="4" t="s">
        <v>18410</v>
      </c>
      <c r="C2056" s="9">
        <v>160</v>
      </c>
      <c r="D2056" s="54">
        <v>0.55000000000000004</v>
      </c>
      <c r="E2056" s="24">
        <v>2E-3</v>
      </c>
      <c r="F2056" s="9">
        <v>20</v>
      </c>
      <c r="G2056" s="9">
        <v>36.299999999999997</v>
      </c>
      <c r="H2056" s="30" t="s">
        <v>37740</v>
      </c>
      <c r="I2056" t="s">
        <v>69</v>
      </c>
      <c r="J2056" s="4" t="s">
        <v>12</v>
      </c>
      <c r="K2056" s="6">
        <v>62.518000000000001</v>
      </c>
      <c r="L2056" s="10" t="s">
        <v>12</v>
      </c>
      <c r="M2056" s="24" t="s">
        <v>37739</v>
      </c>
      <c r="N2056">
        <v>4536</v>
      </c>
      <c r="O2056" s="15">
        <v>62.518000000000001</v>
      </c>
      <c r="P2056" s="4" t="s">
        <v>19460</v>
      </c>
      <c r="Q2056" s="4" t="s">
        <v>36685</v>
      </c>
      <c r="R2056" s="18">
        <v>18.86</v>
      </c>
      <c r="S2056" s="4" t="s">
        <v>36686</v>
      </c>
      <c r="T2056" s="4" t="s">
        <v>18411</v>
      </c>
      <c r="U2056" s="11" t="s">
        <v>16922</v>
      </c>
      <c r="V2056" s="11" t="s">
        <v>16923</v>
      </c>
      <c r="W2056" s="4" t="s">
        <v>18411</v>
      </c>
      <c r="X2056" s="4" t="s">
        <v>36684</v>
      </c>
      <c r="Y2056" s="4" t="s">
        <v>18409</v>
      </c>
      <c r="Z2056" t="s">
        <v>257</v>
      </c>
      <c r="AA2056" t="s">
        <v>463</v>
      </c>
      <c r="AB2056" t="s">
        <v>36687</v>
      </c>
      <c r="AC2056">
        <v>62.518000000000001</v>
      </c>
      <c r="AD2056">
        <v>20000</v>
      </c>
      <c r="AE2056">
        <v>3287200</v>
      </c>
      <c r="AF2056">
        <v>34937000</v>
      </c>
      <c r="AG2056" s="16">
        <v>164</v>
      </c>
      <c r="AH2056">
        <v>2.0088150000000002E-3</v>
      </c>
      <c r="AI2056" s="5">
        <v>3.63E-3</v>
      </c>
      <c r="AJ2056" s="5">
        <v>0.55300000000000005</v>
      </c>
      <c r="AK2056">
        <v>25</v>
      </c>
      <c r="AL2056">
        <v>4536</v>
      </c>
      <c r="AM2056" t="s">
        <v>36688</v>
      </c>
    </row>
    <row r="2057" spans="1:39" x14ac:dyDescent="0.25">
      <c r="A2057" t="str">
        <f>HYPERLINK("http://www.UniProt.org/UniProt/O60256","KPRB_HUMAN")</f>
        <v>KPRB_HUMAN</v>
      </c>
      <c r="B2057" s="4" t="s">
        <v>1365</v>
      </c>
      <c r="C2057" s="9">
        <v>45</v>
      </c>
      <c r="D2057" s="54">
        <v>0.55000000000000004</v>
      </c>
      <c r="E2057" s="24">
        <v>5.5000000000000003E-4</v>
      </c>
      <c r="F2057" s="9">
        <v>5.5</v>
      </c>
      <c r="G2057" s="9">
        <v>10</v>
      </c>
      <c r="H2057" s="30" t="s">
        <v>37740</v>
      </c>
      <c r="I2057" t="s">
        <v>12</v>
      </c>
      <c r="J2057" s="4" t="s">
        <v>12</v>
      </c>
      <c r="K2057" s="6">
        <v>40.924999999999997</v>
      </c>
      <c r="L2057" s="10" t="s">
        <v>12</v>
      </c>
      <c r="M2057" s="24" t="s">
        <v>37739</v>
      </c>
      <c r="N2057">
        <v>366</v>
      </c>
      <c r="O2057" s="15">
        <v>40.924999999999997</v>
      </c>
      <c r="P2057" s="4" t="s">
        <v>19460</v>
      </c>
      <c r="Q2057" s="4" t="s">
        <v>20621</v>
      </c>
      <c r="R2057" s="18">
        <v>146.21</v>
      </c>
      <c r="S2057" s="4" t="s">
        <v>20622</v>
      </c>
      <c r="T2057" s="4" t="s">
        <v>1366</v>
      </c>
      <c r="V2057" s="11" t="s">
        <v>1367</v>
      </c>
      <c r="W2057" s="4" t="s">
        <v>1366</v>
      </c>
      <c r="X2057" s="4" t="s">
        <v>12</v>
      </c>
      <c r="Y2057" s="4" t="s">
        <v>1364</v>
      </c>
      <c r="AB2057" s="5" t="s">
        <v>20623</v>
      </c>
      <c r="AC2057">
        <v>40.924999999999997</v>
      </c>
      <c r="AD2057">
        <v>20000</v>
      </c>
      <c r="AE2057">
        <v>898600</v>
      </c>
      <c r="AF2057">
        <v>9618800</v>
      </c>
      <c r="AG2057" s="16">
        <v>44.9</v>
      </c>
      <c r="AH2057">
        <v>5.4913599999999998E-4</v>
      </c>
      <c r="AI2057" s="5">
        <v>1E-3</v>
      </c>
      <c r="AJ2057" s="5">
        <v>0.54900000000000004</v>
      </c>
      <c r="AK2057">
        <v>16</v>
      </c>
      <c r="AL2057">
        <v>366</v>
      </c>
      <c r="AM2057" t="s">
        <v>20624</v>
      </c>
    </row>
    <row r="2058" spans="1:39" x14ac:dyDescent="0.25">
      <c r="A2058" t="str">
        <f>HYPERLINK("http://www.UniProt.org/UniProt/Q8WWM7-6","ATX2L_HUMAN")</f>
        <v>ATX2L_HUMAN</v>
      </c>
      <c r="B2058" s="4" t="s">
        <v>13220</v>
      </c>
      <c r="C2058" s="9">
        <v>28</v>
      </c>
      <c r="D2058" s="54">
        <v>0.55000000000000004</v>
      </c>
      <c r="E2058" s="24">
        <v>3.4000000000000002E-4</v>
      </c>
      <c r="F2058" s="9">
        <v>3.4000000000000004</v>
      </c>
      <c r="G2058" s="9">
        <v>6.2200000000000006</v>
      </c>
      <c r="H2058" s="30" t="s">
        <v>37740</v>
      </c>
      <c r="I2058" t="s">
        <v>32</v>
      </c>
      <c r="J2058" s="4" t="s">
        <v>12</v>
      </c>
      <c r="K2058" s="6">
        <v>102.89</v>
      </c>
      <c r="L2058" s="10" t="s">
        <v>12</v>
      </c>
      <c r="M2058" s="24" t="s">
        <v>37739</v>
      </c>
      <c r="N2058">
        <v>3197</v>
      </c>
      <c r="O2058" s="15">
        <v>102.89</v>
      </c>
      <c r="P2058" s="4" t="s">
        <v>19460</v>
      </c>
      <c r="Q2058" s="4" t="s">
        <v>31484</v>
      </c>
      <c r="R2058" s="18">
        <v>55.46</v>
      </c>
      <c r="S2058" s="4" t="s">
        <v>31485</v>
      </c>
      <c r="T2058" s="4" t="s">
        <v>12</v>
      </c>
      <c r="V2058" s="11" t="s">
        <v>13221</v>
      </c>
      <c r="W2058" s="4" t="s">
        <v>12</v>
      </c>
      <c r="X2058" s="4" t="s">
        <v>31483</v>
      </c>
      <c r="Y2058" s="4" t="s">
        <v>13222</v>
      </c>
      <c r="AB2058" s="5" t="s">
        <v>31486</v>
      </c>
      <c r="AC2058">
        <v>102.89</v>
      </c>
      <c r="AD2058">
        <v>20000</v>
      </c>
      <c r="AE2058">
        <v>561200</v>
      </c>
      <c r="AF2058">
        <v>5980400</v>
      </c>
      <c r="AG2058" s="16">
        <v>28.1</v>
      </c>
      <c r="AH2058">
        <v>3.4295099999999998E-4</v>
      </c>
      <c r="AI2058" s="5">
        <v>6.2200000000000005E-4</v>
      </c>
      <c r="AJ2058" s="5">
        <v>0.55100000000000005</v>
      </c>
      <c r="AK2058">
        <v>33</v>
      </c>
      <c r="AL2058">
        <v>3197</v>
      </c>
      <c r="AM2058" t="s">
        <v>31487</v>
      </c>
    </row>
    <row r="2059" spans="1:39" x14ac:dyDescent="0.25">
      <c r="A2059" t="str">
        <f>HYPERLINK("http://www.UniProt.org/UniProt/Q9C0D3","ZY11B_HUMAN")</f>
        <v>ZY11B_HUMAN</v>
      </c>
      <c r="B2059" s="4" t="s">
        <v>15733</v>
      </c>
      <c r="C2059" s="9">
        <v>27</v>
      </c>
      <c r="D2059" s="54">
        <v>0.55000000000000004</v>
      </c>
      <c r="E2059" s="24">
        <v>3.3E-4</v>
      </c>
      <c r="F2059" s="9">
        <v>3.3</v>
      </c>
      <c r="G2059" s="9">
        <v>5.94</v>
      </c>
      <c r="H2059" s="30" t="s">
        <v>37740</v>
      </c>
      <c r="I2059" t="s">
        <v>12</v>
      </c>
      <c r="J2059" s="4" t="s">
        <v>12</v>
      </c>
      <c r="K2059" s="6">
        <v>83.92</v>
      </c>
      <c r="L2059" s="10" t="s">
        <v>12</v>
      </c>
      <c r="M2059" s="24" t="s">
        <v>37739</v>
      </c>
      <c r="N2059">
        <v>3831</v>
      </c>
      <c r="O2059" s="15">
        <v>83.92</v>
      </c>
      <c r="P2059" s="4" t="s">
        <v>19460</v>
      </c>
      <c r="Q2059" s="4" t="s">
        <v>33958</v>
      </c>
      <c r="R2059" s="18">
        <v>99.34</v>
      </c>
      <c r="S2059" s="4" t="s">
        <v>33959</v>
      </c>
      <c r="T2059" s="4" t="s">
        <v>15734</v>
      </c>
      <c r="U2059" s="11" t="s">
        <v>11148</v>
      </c>
      <c r="V2059" s="11" t="s">
        <v>11149</v>
      </c>
      <c r="W2059" s="4" t="s">
        <v>15734</v>
      </c>
      <c r="X2059" s="4" t="s">
        <v>12</v>
      </c>
      <c r="Y2059" s="4" t="s">
        <v>15732</v>
      </c>
      <c r="AB2059" t="s">
        <v>33960</v>
      </c>
      <c r="AC2059">
        <v>83.92</v>
      </c>
      <c r="AD2059">
        <v>20000</v>
      </c>
      <c r="AE2059">
        <v>537100</v>
      </c>
      <c r="AF2059">
        <v>5712100</v>
      </c>
      <c r="AG2059" s="16">
        <v>26.9</v>
      </c>
      <c r="AH2059">
        <v>3.2822299999999999E-4</v>
      </c>
      <c r="AI2059" s="5">
        <v>5.9400000000000002E-4</v>
      </c>
      <c r="AJ2059" s="5">
        <v>0.55200000000000005</v>
      </c>
      <c r="AK2059">
        <v>18</v>
      </c>
      <c r="AL2059">
        <v>3831</v>
      </c>
      <c r="AM2059" t="s">
        <v>33961</v>
      </c>
    </row>
    <row r="2060" spans="1:39" x14ac:dyDescent="0.25">
      <c r="A2060" t="str">
        <f>HYPERLINK("http://www.UniProt.org/UniProt/Q9NX07","TSAP1_HUMAN")</f>
        <v>TSAP1_HUMAN</v>
      </c>
      <c r="B2060" s="4" t="s">
        <v>17293</v>
      </c>
      <c r="C2060" s="9">
        <v>9.6999999999999993</v>
      </c>
      <c r="D2060" s="54">
        <v>0.55000000000000004</v>
      </c>
      <c r="E2060" s="24">
        <v>1.2E-4</v>
      </c>
      <c r="F2060" s="9">
        <v>1.2</v>
      </c>
      <c r="G2060" s="9">
        <v>2.1599999999999997</v>
      </c>
      <c r="H2060" s="30" t="s">
        <v>37740</v>
      </c>
      <c r="I2060" t="s">
        <v>69</v>
      </c>
      <c r="J2060" s="4" t="s">
        <v>12</v>
      </c>
      <c r="K2060" s="6">
        <v>32.497999999999998</v>
      </c>
      <c r="L2060" s="10" t="s">
        <v>12</v>
      </c>
      <c r="M2060" s="24" t="s">
        <v>37739</v>
      </c>
      <c r="N2060">
        <v>4238</v>
      </c>
      <c r="O2060" s="15">
        <v>32.497999999999998</v>
      </c>
      <c r="P2060" s="4" t="s">
        <v>19460</v>
      </c>
      <c r="Q2060" s="4" t="s">
        <v>35539</v>
      </c>
      <c r="R2060" s="18">
        <v>25.37</v>
      </c>
      <c r="S2060" s="4" t="s">
        <v>35540</v>
      </c>
      <c r="T2060" s="4" t="s">
        <v>17294</v>
      </c>
      <c r="V2060" s="11" t="s">
        <v>17295</v>
      </c>
      <c r="W2060" s="4" t="s">
        <v>17294</v>
      </c>
      <c r="X2060" s="4" t="s">
        <v>35538</v>
      </c>
      <c r="Y2060" s="4" t="s">
        <v>17292</v>
      </c>
      <c r="AB2060" t="s">
        <v>35541</v>
      </c>
      <c r="AC2060">
        <v>32.497999999999998</v>
      </c>
      <c r="AD2060">
        <v>20000</v>
      </c>
      <c r="AE2060">
        <v>194680</v>
      </c>
      <c r="AF2060">
        <v>2075700</v>
      </c>
      <c r="AG2060" s="16">
        <v>9.73</v>
      </c>
      <c r="AH2060">
        <v>1.1896900000000001E-4</v>
      </c>
      <c r="AI2060" s="5">
        <v>2.1599999999999999E-4</v>
      </c>
      <c r="AJ2060" s="5">
        <v>0.55100000000000005</v>
      </c>
      <c r="AK2060">
        <v>6</v>
      </c>
      <c r="AL2060">
        <v>4238</v>
      </c>
      <c r="AM2060" t="s">
        <v>35542</v>
      </c>
    </row>
    <row r="2061" spans="1:39" x14ac:dyDescent="0.25">
      <c r="A2061" t="str">
        <f>HYPERLINK("http://www.UniProt.org/UniProt/Q9P227-2","RHG23_HUMAN")</f>
        <v>RHG23_HUMAN</v>
      </c>
      <c r="B2061" s="4" t="s">
        <v>17668</v>
      </c>
      <c r="C2061" s="9">
        <v>4.2</v>
      </c>
      <c r="D2061" s="54">
        <v>0.55000000000000004</v>
      </c>
      <c r="E2061" s="24">
        <v>5.1E-5</v>
      </c>
      <c r="F2061" s="9">
        <v>0.51</v>
      </c>
      <c r="G2061" s="9">
        <v>0.91600000000000004</v>
      </c>
      <c r="H2061" s="30" t="s">
        <v>37740</v>
      </c>
      <c r="I2061" t="s">
        <v>12</v>
      </c>
      <c r="J2061" s="4" t="s">
        <v>12</v>
      </c>
      <c r="K2061" s="6">
        <v>125.71</v>
      </c>
      <c r="L2061" s="10" t="s">
        <v>12</v>
      </c>
      <c r="M2061" s="24" t="s">
        <v>37739</v>
      </c>
      <c r="N2061">
        <v>4336</v>
      </c>
      <c r="O2061" s="15">
        <v>125.71</v>
      </c>
      <c r="P2061" s="4" t="s">
        <v>19460</v>
      </c>
      <c r="Q2061" s="4" t="s">
        <v>35914</v>
      </c>
      <c r="R2061" s="18">
        <v>56.09</v>
      </c>
      <c r="S2061" s="4" t="s">
        <v>35915</v>
      </c>
      <c r="T2061" s="4" t="s">
        <v>11237</v>
      </c>
      <c r="V2061" s="11" t="s">
        <v>1613</v>
      </c>
      <c r="W2061" s="4" t="s">
        <v>11237</v>
      </c>
      <c r="X2061" s="4" t="s">
        <v>12</v>
      </c>
      <c r="Y2061" s="4" t="s">
        <v>17669</v>
      </c>
      <c r="AB2061" t="s">
        <v>35916</v>
      </c>
      <c r="AC2061">
        <v>125.71</v>
      </c>
      <c r="AD2061">
        <v>20000</v>
      </c>
      <c r="AE2061">
        <v>83079</v>
      </c>
      <c r="AF2061">
        <v>880450</v>
      </c>
      <c r="AG2061" s="16">
        <v>4.1500000000000004</v>
      </c>
      <c r="AH2061" s="5">
        <v>5.0769800000000003E-5</v>
      </c>
      <c r="AI2061" s="5">
        <v>9.1600000000000004E-5</v>
      </c>
      <c r="AJ2061" s="5">
        <v>0.55400000000000005</v>
      </c>
      <c r="AK2061">
        <v>8</v>
      </c>
      <c r="AL2061">
        <v>4336</v>
      </c>
      <c r="AM2061" t="s">
        <v>35917</v>
      </c>
    </row>
    <row r="2062" spans="1:39" x14ac:dyDescent="0.25">
      <c r="A2062" t="str">
        <f>HYPERLINK("http://www.UniProt.org/UniProt/P05388","RLA0_HUMAN")</f>
        <v>RLA0_HUMAN</v>
      </c>
      <c r="B2062" s="4" t="s">
        <v>2948</v>
      </c>
      <c r="C2062" s="9">
        <v>2000</v>
      </c>
      <c r="D2062" s="54">
        <v>0.54</v>
      </c>
      <c r="E2062" s="24">
        <v>2.4E-2</v>
      </c>
      <c r="F2062" s="9">
        <v>240</v>
      </c>
      <c r="G2062" s="9">
        <v>456</v>
      </c>
      <c r="H2062" s="30" t="s">
        <v>37740</v>
      </c>
      <c r="I2062" t="s">
        <v>69</v>
      </c>
      <c r="J2062" s="4" t="s">
        <v>12</v>
      </c>
      <c r="K2062" s="6">
        <v>34.273000000000003</v>
      </c>
      <c r="L2062" s="10" t="s">
        <v>12</v>
      </c>
      <c r="M2062" s="24" t="s">
        <v>37739</v>
      </c>
      <c r="N2062">
        <v>726</v>
      </c>
      <c r="O2062" s="15">
        <v>34.273000000000003</v>
      </c>
      <c r="P2062" s="4" t="s">
        <v>19460</v>
      </c>
      <c r="Q2062" s="4" t="s">
        <v>21988</v>
      </c>
      <c r="R2062" s="18">
        <v>44.4</v>
      </c>
      <c r="S2062" s="4" t="s">
        <v>21989</v>
      </c>
      <c r="T2062" s="4" t="s">
        <v>2949</v>
      </c>
      <c r="U2062" s="11" t="s">
        <v>2950</v>
      </c>
      <c r="V2062" s="11" t="s">
        <v>2951</v>
      </c>
      <c r="W2062" s="4" t="s">
        <v>2949</v>
      </c>
      <c r="X2062" s="4" t="s">
        <v>21987</v>
      </c>
      <c r="Y2062" s="4" t="s">
        <v>2947</v>
      </c>
      <c r="Z2062" t="s">
        <v>2941</v>
      </c>
      <c r="AA2062" t="s">
        <v>2942</v>
      </c>
      <c r="AB2062" t="s">
        <v>21990</v>
      </c>
      <c r="AC2062">
        <v>34.273000000000003</v>
      </c>
      <c r="AD2062">
        <v>20000</v>
      </c>
      <c r="AE2062">
        <v>40050000</v>
      </c>
      <c r="AF2062">
        <v>438830000</v>
      </c>
      <c r="AG2062" s="16">
        <v>2000</v>
      </c>
      <c r="AH2062">
        <v>2.4474645999999999E-2</v>
      </c>
      <c r="AI2062" s="5">
        <v>4.5600000000000002E-2</v>
      </c>
      <c r="AJ2062" s="5">
        <v>0.53600000000000003</v>
      </c>
      <c r="AK2062">
        <v>74</v>
      </c>
      <c r="AL2062">
        <v>726</v>
      </c>
      <c r="AM2062" t="s">
        <v>21991</v>
      </c>
    </row>
    <row r="2063" spans="1:39" x14ac:dyDescent="0.25">
      <c r="A2063" t="str">
        <f>HYPERLINK("http://www.UniProt.org/UniProt/Q9NNW5","WDR6_HUMAN")</f>
        <v>WDR6_HUMAN</v>
      </c>
      <c r="B2063" s="4" t="s">
        <v>16654</v>
      </c>
      <c r="C2063" s="9">
        <v>170</v>
      </c>
      <c r="D2063" s="54">
        <v>0.54</v>
      </c>
      <c r="E2063" s="24">
        <v>2.0999999999999999E-3</v>
      </c>
      <c r="F2063" s="9">
        <v>21</v>
      </c>
      <c r="G2063" s="9">
        <v>39.199999999999996</v>
      </c>
      <c r="H2063" s="30" t="s">
        <v>37740</v>
      </c>
      <c r="I2063" t="s">
        <v>32</v>
      </c>
      <c r="J2063" s="4" t="s">
        <v>12</v>
      </c>
      <c r="K2063" s="6">
        <v>121.72</v>
      </c>
      <c r="L2063" s="10" t="s">
        <v>12</v>
      </c>
      <c r="M2063" s="24" t="s">
        <v>37739</v>
      </c>
      <c r="N2063">
        <v>4074</v>
      </c>
      <c r="O2063" s="15">
        <v>121.72</v>
      </c>
      <c r="P2063" s="4" t="s">
        <v>19460</v>
      </c>
      <c r="Q2063" s="4" t="s">
        <v>34913</v>
      </c>
      <c r="R2063" s="18">
        <v>93.07</v>
      </c>
      <c r="S2063" s="4" t="s">
        <v>34914</v>
      </c>
      <c r="T2063" s="4" t="s">
        <v>16655</v>
      </c>
      <c r="V2063" s="11" t="s">
        <v>16656</v>
      </c>
      <c r="W2063" s="4" t="s">
        <v>16655</v>
      </c>
      <c r="X2063" s="4" t="s">
        <v>34912</v>
      </c>
      <c r="Y2063" s="4" t="s">
        <v>16653</v>
      </c>
      <c r="AB2063" t="s">
        <v>34915</v>
      </c>
      <c r="AC2063">
        <v>121.72</v>
      </c>
      <c r="AD2063">
        <v>20000</v>
      </c>
      <c r="AE2063">
        <v>3460300</v>
      </c>
      <c r="AF2063">
        <v>37696000</v>
      </c>
      <c r="AG2063" s="16">
        <v>173</v>
      </c>
      <c r="AH2063">
        <v>2.1145970000000002E-3</v>
      </c>
      <c r="AI2063" s="5">
        <v>3.9199999999999999E-3</v>
      </c>
      <c r="AJ2063" s="5">
        <v>0.53900000000000003</v>
      </c>
      <c r="AK2063">
        <v>86</v>
      </c>
      <c r="AL2063">
        <v>4074</v>
      </c>
      <c r="AM2063" t="s">
        <v>16653</v>
      </c>
    </row>
    <row r="2064" spans="1:39" x14ac:dyDescent="0.25">
      <c r="A2064" t="str">
        <f>HYPERLINK("http://www.UniProt.org/UniProt/A6NFI3","ZN316_HUMAN")</f>
        <v>ZN316_HUMAN</v>
      </c>
      <c r="B2064" s="4" t="s">
        <v>91</v>
      </c>
      <c r="C2064" s="9">
        <v>7.2</v>
      </c>
      <c r="D2064" s="54">
        <v>0.54</v>
      </c>
      <c r="E2064" s="24">
        <v>8.7999999999999998E-5</v>
      </c>
      <c r="F2064" s="9">
        <v>0.88</v>
      </c>
      <c r="G2064" s="9">
        <v>1.62</v>
      </c>
      <c r="H2064" s="30" t="s">
        <v>37740</v>
      </c>
      <c r="I2064" t="s">
        <v>92</v>
      </c>
      <c r="J2064" s="4" t="s">
        <v>12</v>
      </c>
      <c r="K2064" s="6">
        <v>108.44</v>
      </c>
      <c r="L2064" s="10" t="s">
        <v>12</v>
      </c>
      <c r="M2064" s="24" t="s">
        <v>37739</v>
      </c>
      <c r="N2064">
        <v>22</v>
      </c>
      <c r="O2064" s="15">
        <v>108.44</v>
      </c>
      <c r="P2064" s="4" t="s">
        <v>19460</v>
      </c>
      <c r="Q2064" s="4" t="s">
        <v>19534</v>
      </c>
      <c r="R2064" s="18">
        <v>108.44</v>
      </c>
      <c r="S2064" s="4" t="s">
        <v>19535</v>
      </c>
      <c r="T2064" s="4" t="s">
        <v>93</v>
      </c>
      <c r="U2064" s="11" t="s">
        <v>94</v>
      </c>
      <c r="V2064" s="11" t="s">
        <v>95</v>
      </c>
      <c r="W2064" s="4" t="s">
        <v>93</v>
      </c>
      <c r="X2064" s="4" t="s">
        <v>19533</v>
      </c>
      <c r="Y2064" s="4" t="s">
        <v>90</v>
      </c>
      <c r="AA2064" t="s">
        <v>96</v>
      </c>
      <c r="AB2064" t="s">
        <v>19536</v>
      </c>
      <c r="AC2064">
        <v>108.44</v>
      </c>
      <c r="AD2064">
        <v>20000</v>
      </c>
      <c r="AE2064">
        <v>143770</v>
      </c>
      <c r="AF2064">
        <v>1556400</v>
      </c>
      <c r="AG2064" s="16">
        <v>7.19</v>
      </c>
      <c r="AH2064" s="5">
        <v>8.7858199999999998E-5</v>
      </c>
      <c r="AI2064" s="5">
        <v>1.6200000000000001E-4</v>
      </c>
      <c r="AJ2064" s="5">
        <v>0.54300000000000004</v>
      </c>
      <c r="AK2064">
        <v>11</v>
      </c>
      <c r="AL2064">
        <v>22</v>
      </c>
      <c r="AM2064" t="s">
        <v>90</v>
      </c>
    </row>
    <row r="2065" spans="1:39" x14ac:dyDescent="0.25">
      <c r="A2065" t="str">
        <f>HYPERLINK("http://www.UniProt.org/UniProt/Q9P2K8-2","E2AK4_HUMAN")</f>
        <v>E2AK4_HUMAN</v>
      </c>
      <c r="B2065" s="4" t="s">
        <v>17719</v>
      </c>
      <c r="C2065" s="9">
        <v>4.0999999999999996</v>
      </c>
      <c r="D2065" s="54">
        <v>0.54</v>
      </c>
      <c r="E2065" s="24">
        <v>5.0000000000000002E-5</v>
      </c>
      <c r="F2065" s="9">
        <v>0.5</v>
      </c>
      <c r="G2065" s="9">
        <v>0.92200000000000004</v>
      </c>
      <c r="H2065" s="30" t="s">
        <v>37740</v>
      </c>
      <c r="I2065" t="s">
        <v>12</v>
      </c>
      <c r="J2065" s="4" t="s">
        <v>12</v>
      </c>
      <c r="K2065" s="6">
        <v>183.71</v>
      </c>
      <c r="L2065" s="10" t="s">
        <v>12</v>
      </c>
      <c r="M2065" s="24" t="s">
        <v>37739</v>
      </c>
      <c r="N2065">
        <v>4353</v>
      </c>
      <c r="O2065" s="15">
        <v>183.71</v>
      </c>
      <c r="P2065" s="4" t="s">
        <v>19460</v>
      </c>
      <c r="Q2065" s="4" t="s">
        <v>35972</v>
      </c>
      <c r="R2065" s="18">
        <v>128.4</v>
      </c>
      <c r="S2065" s="19" t="s">
        <v>35973</v>
      </c>
      <c r="T2065" s="4" t="s">
        <v>17720</v>
      </c>
      <c r="U2065" s="11" t="s">
        <v>17721</v>
      </c>
      <c r="V2065" s="11" t="s">
        <v>15051</v>
      </c>
      <c r="W2065" s="4" t="s">
        <v>17720</v>
      </c>
      <c r="X2065" s="4" t="s">
        <v>12</v>
      </c>
      <c r="Y2065" s="4" t="s">
        <v>17722</v>
      </c>
      <c r="AB2065" t="s">
        <v>35974</v>
      </c>
      <c r="AC2065">
        <v>183.71</v>
      </c>
      <c r="AD2065">
        <v>20000</v>
      </c>
      <c r="AE2065">
        <v>81399</v>
      </c>
      <c r="AF2065">
        <v>886040</v>
      </c>
      <c r="AG2065" s="16">
        <v>4.07</v>
      </c>
      <c r="AH2065" s="5">
        <v>4.9743100000000002E-5</v>
      </c>
      <c r="AI2065" s="5">
        <v>9.2200000000000005E-5</v>
      </c>
      <c r="AJ2065" s="5">
        <v>0.54</v>
      </c>
      <c r="AK2065">
        <v>11</v>
      </c>
      <c r="AL2065">
        <v>4353</v>
      </c>
      <c r="AM2065" t="s">
        <v>35975</v>
      </c>
    </row>
    <row r="2066" spans="1:39" x14ac:dyDescent="0.25">
      <c r="A2066" t="str">
        <f>HYPERLINK("http://www.UniProt.org/UniProt/P19338","NUCL_HUMAN")</f>
        <v>NUCL_HUMAN</v>
      </c>
      <c r="B2066" s="4" t="s">
        <v>3975</v>
      </c>
      <c r="C2066" s="54">
        <v>99</v>
      </c>
      <c r="D2066" s="54">
        <v>0.53</v>
      </c>
      <c r="E2066" s="24">
        <v>1.6E-2</v>
      </c>
      <c r="F2066" s="9">
        <v>160</v>
      </c>
      <c r="G2066" s="9">
        <v>303</v>
      </c>
      <c r="H2066" s="30" t="s">
        <v>37740</v>
      </c>
      <c r="I2066" t="s">
        <v>69</v>
      </c>
      <c r="J2066" s="4" t="s">
        <v>12</v>
      </c>
      <c r="K2066" s="6">
        <v>76.613</v>
      </c>
      <c r="L2066" s="10" t="s">
        <v>12</v>
      </c>
      <c r="M2066" s="24" t="s">
        <v>37739</v>
      </c>
      <c r="N2066">
        <v>953</v>
      </c>
      <c r="O2066" s="15">
        <v>76.613</v>
      </c>
      <c r="P2066" s="4" t="s">
        <v>19460</v>
      </c>
      <c r="Q2066" s="4" t="s">
        <v>22816</v>
      </c>
      <c r="R2066" s="18">
        <v>102.49</v>
      </c>
      <c r="S2066" s="4" t="s">
        <v>22817</v>
      </c>
      <c r="T2066" s="4" t="s">
        <v>3976</v>
      </c>
      <c r="U2066" s="11" t="s">
        <v>3977</v>
      </c>
      <c r="V2066" s="11" t="s">
        <v>3978</v>
      </c>
      <c r="W2066" s="4" t="s">
        <v>3976</v>
      </c>
      <c r="X2066" s="4" t="s">
        <v>22815</v>
      </c>
      <c r="Y2066" s="4" t="s">
        <v>3974</v>
      </c>
      <c r="Z2066" t="s">
        <v>3979</v>
      </c>
      <c r="AA2066" t="s">
        <v>3980</v>
      </c>
      <c r="AB2066" t="s">
        <v>22818</v>
      </c>
      <c r="AC2066">
        <v>76.613</v>
      </c>
      <c r="AD2066">
        <v>264880</v>
      </c>
      <c r="AE2066">
        <v>26195000</v>
      </c>
      <c r="AF2066">
        <v>290840000</v>
      </c>
      <c r="AG2066" s="16">
        <v>98.9</v>
      </c>
      <c r="AH2066">
        <v>1.6007824E-2</v>
      </c>
      <c r="AI2066" s="5">
        <v>3.0300000000000001E-2</v>
      </c>
      <c r="AJ2066" s="5">
        <v>0.52900000000000003</v>
      </c>
      <c r="AK2066">
        <v>154</v>
      </c>
      <c r="AL2066">
        <v>953</v>
      </c>
      <c r="AM2066" t="s">
        <v>3974</v>
      </c>
    </row>
    <row r="2067" spans="1:39" x14ac:dyDescent="0.25">
      <c r="A2067" t="str">
        <f>HYPERLINK("http://www.UniProt.org/UniProt/Q8TEQ6","GEMI5_HUMAN")</f>
        <v>GEMI5_HUMAN</v>
      </c>
      <c r="B2067" s="4" t="s">
        <v>13002</v>
      </c>
      <c r="C2067" s="9">
        <v>150</v>
      </c>
      <c r="D2067" s="54">
        <v>0.53</v>
      </c>
      <c r="E2067" s="24">
        <v>1.8E-3</v>
      </c>
      <c r="F2067" s="9">
        <v>18</v>
      </c>
      <c r="G2067" s="9">
        <v>33.800000000000004</v>
      </c>
      <c r="H2067" s="30" t="s">
        <v>37740</v>
      </c>
      <c r="I2067" t="s">
        <v>69</v>
      </c>
      <c r="J2067" s="4" t="s">
        <v>12</v>
      </c>
      <c r="K2067" s="6">
        <v>168.59</v>
      </c>
      <c r="L2067" s="10" t="s">
        <v>12</v>
      </c>
      <c r="M2067" s="24" t="s">
        <v>37739</v>
      </c>
      <c r="N2067">
        <v>3141</v>
      </c>
      <c r="O2067" s="15">
        <v>168.59</v>
      </c>
      <c r="P2067" s="4" t="s">
        <v>19460</v>
      </c>
      <c r="Q2067" s="4" t="s">
        <v>31263</v>
      </c>
      <c r="R2067" s="18">
        <v>179.42</v>
      </c>
      <c r="S2067" s="4" t="s">
        <v>31264</v>
      </c>
      <c r="T2067" s="4" t="s">
        <v>13003</v>
      </c>
      <c r="U2067" s="11" t="s">
        <v>13004</v>
      </c>
      <c r="V2067" s="11" t="s">
        <v>13005</v>
      </c>
      <c r="W2067" s="4" t="s">
        <v>13003</v>
      </c>
      <c r="X2067" s="4" t="s">
        <v>31262</v>
      </c>
      <c r="Y2067" s="4" t="s">
        <v>13001</v>
      </c>
      <c r="Z2067" t="s">
        <v>659</v>
      </c>
      <c r="AA2067" t="s">
        <v>13006</v>
      </c>
      <c r="AB2067" t="s">
        <v>31265</v>
      </c>
      <c r="AC2067">
        <v>168.59</v>
      </c>
      <c r="AD2067">
        <v>20000</v>
      </c>
      <c r="AE2067">
        <v>2950800</v>
      </c>
      <c r="AF2067">
        <v>32467000</v>
      </c>
      <c r="AG2067" s="16">
        <v>148</v>
      </c>
      <c r="AH2067">
        <v>1.8032409999999999E-3</v>
      </c>
      <c r="AI2067" s="5">
        <v>3.3800000000000002E-3</v>
      </c>
      <c r="AJ2067" s="5">
        <v>0.53400000000000003</v>
      </c>
      <c r="AK2067">
        <v>144</v>
      </c>
      <c r="AL2067">
        <v>3141</v>
      </c>
      <c r="AM2067" t="s">
        <v>13001</v>
      </c>
    </row>
    <row r="2068" spans="1:39" x14ac:dyDescent="0.25">
      <c r="A2068" t="str">
        <f>HYPERLINK("http://www.UniProt.org/UniProt/P53367-2","ARFP1_HUMAN")</f>
        <v>ARFP1_HUMAN</v>
      </c>
      <c r="B2068" s="4" t="s">
        <v>6437</v>
      </c>
      <c r="C2068" s="9">
        <v>140</v>
      </c>
      <c r="D2068" s="54">
        <v>0.53</v>
      </c>
      <c r="E2068" s="24">
        <v>1.6999999999999999E-3</v>
      </c>
      <c r="F2068" s="9">
        <v>17</v>
      </c>
      <c r="G2068" s="9">
        <v>31.900000000000002</v>
      </c>
      <c r="H2068" s="30" t="s">
        <v>37740</v>
      </c>
      <c r="I2068" t="s">
        <v>12</v>
      </c>
      <c r="J2068" s="4" t="s">
        <v>12</v>
      </c>
      <c r="K2068" s="6">
        <v>38.597999999999999</v>
      </c>
      <c r="L2068" s="10" t="s">
        <v>12</v>
      </c>
      <c r="M2068" s="24" t="s">
        <v>37739</v>
      </c>
      <c r="N2068">
        <v>1507</v>
      </c>
      <c r="O2068" s="15">
        <v>38.597999999999999</v>
      </c>
      <c r="P2068" s="4" t="s">
        <v>19460</v>
      </c>
      <c r="Q2068" s="4" t="s">
        <v>24926</v>
      </c>
      <c r="R2068" s="18">
        <v>120.84</v>
      </c>
      <c r="S2068" s="4" t="s">
        <v>24927</v>
      </c>
      <c r="T2068" s="4" t="s">
        <v>6438</v>
      </c>
      <c r="V2068" s="11" t="s">
        <v>6435</v>
      </c>
      <c r="W2068" s="4" t="s">
        <v>6438</v>
      </c>
      <c r="X2068" s="4" t="s">
        <v>12</v>
      </c>
      <c r="Y2068" s="4" t="s">
        <v>6439</v>
      </c>
      <c r="AB2068" t="s">
        <v>24928</v>
      </c>
      <c r="AC2068">
        <v>38.597999999999999</v>
      </c>
      <c r="AD2068">
        <v>20000</v>
      </c>
      <c r="AE2068">
        <v>2759500</v>
      </c>
      <c r="AF2068">
        <v>30642000</v>
      </c>
      <c r="AG2068" s="16">
        <v>138</v>
      </c>
      <c r="AH2068">
        <v>1.686337E-3</v>
      </c>
      <c r="AI2068" s="5">
        <v>3.1900000000000001E-3</v>
      </c>
      <c r="AJ2068" s="5">
        <v>0.52900000000000003</v>
      </c>
      <c r="AK2068">
        <v>22</v>
      </c>
      <c r="AL2068">
        <v>1507</v>
      </c>
      <c r="AM2068" t="s">
        <v>24929</v>
      </c>
    </row>
    <row r="2069" spans="1:39" x14ac:dyDescent="0.25">
      <c r="A2069" t="str">
        <f>HYPERLINK("http://www.UniProt.org/UniProt/Q9NRD1","FBX6_HUMAN")</f>
        <v>FBX6_HUMAN</v>
      </c>
      <c r="B2069" s="4" t="s">
        <v>16858</v>
      </c>
      <c r="C2069" s="9">
        <v>11</v>
      </c>
      <c r="D2069" s="54">
        <v>0.53</v>
      </c>
      <c r="E2069" s="24">
        <v>1.2999999999999999E-4</v>
      </c>
      <c r="F2069" s="9">
        <v>1.2999999999999998</v>
      </c>
      <c r="G2069" s="9">
        <v>2.5300000000000002</v>
      </c>
      <c r="H2069" s="30" t="s">
        <v>37740</v>
      </c>
      <c r="I2069" t="s">
        <v>32</v>
      </c>
      <c r="J2069" s="4" t="s">
        <v>12</v>
      </c>
      <c r="K2069" s="6">
        <v>33.932000000000002</v>
      </c>
      <c r="L2069" s="10" t="s">
        <v>12</v>
      </c>
      <c r="M2069" s="24" t="s">
        <v>37739</v>
      </c>
      <c r="N2069">
        <v>4124</v>
      </c>
      <c r="O2069" s="15">
        <v>33.932000000000002</v>
      </c>
      <c r="P2069" s="4" t="s">
        <v>19460</v>
      </c>
      <c r="Q2069" s="4" t="s">
        <v>35109</v>
      </c>
      <c r="R2069" s="18">
        <v>65.680000000000007</v>
      </c>
      <c r="S2069" s="4" t="s">
        <v>35110</v>
      </c>
      <c r="T2069" s="4" t="s">
        <v>16859</v>
      </c>
      <c r="U2069" s="11" t="s">
        <v>16860</v>
      </c>
      <c r="V2069" s="11" t="s">
        <v>11234</v>
      </c>
      <c r="W2069" s="4" t="s">
        <v>16859</v>
      </c>
      <c r="X2069" s="4" t="s">
        <v>35108</v>
      </c>
      <c r="Y2069" s="4" t="s">
        <v>16857</v>
      </c>
      <c r="AB2069" t="s">
        <v>35111</v>
      </c>
      <c r="AC2069">
        <v>33.932000000000002</v>
      </c>
      <c r="AD2069">
        <v>20000</v>
      </c>
      <c r="AE2069">
        <v>219230</v>
      </c>
      <c r="AF2069">
        <v>2436200</v>
      </c>
      <c r="AG2069" s="16">
        <v>11</v>
      </c>
      <c r="AH2069">
        <v>1.33972E-4</v>
      </c>
      <c r="AI2069" s="5">
        <v>2.5300000000000002E-4</v>
      </c>
      <c r="AJ2069" s="5">
        <v>0.52900000000000003</v>
      </c>
      <c r="AK2069">
        <v>5</v>
      </c>
      <c r="AL2069">
        <v>4124</v>
      </c>
      <c r="AM2069" t="s">
        <v>16857</v>
      </c>
    </row>
    <row r="2070" spans="1:39" x14ac:dyDescent="0.25">
      <c r="A2070" t="str">
        <f>HYPERLINK("http://www.UniProt.org/UniProt/Q27J81-2","INF2_HUMAN")</f>
        <v>INF2_HUMAN</v>
      </c>
      <c r="B2070" s="4" t="s">
        <v>9937</v>
      </c>
      <c r="C2070" s="9">
        <v>110</v>
      </c>
      <c r="D2070" s="54">
        <v>0.52</v>
      </c>
      <c r="E2070" s="24">
        <v>1.2999999999999999E-3</v>
      </c>
      <c r="F2070" s="9">
        <v>13</v>
      </c>
      <c r="G2070" s="9">
        <v>25.1</v>
      </c>
      <c r="H2070" s="30" t="s">
        <v>37740</v>
      </c>
      <c r="I2070" t="s">
        <v>32</v>
      </c>
      <c r="J2070" s="4" t="s">
        <v>12</v>
      </c>
      <c r="K2070" s="6">
        <v>134.62</v>
      </c>
      <c r="L2070" s="10" t="s">
        <v>12</v>
      </c>
      <c r="M2070" s="24" t="s">
        <v>37739</v>
      </c>
      <c r="N2070">
        <v>2313</v>
      </c>
      <c r="O2070" s="15">
        <v>134.62</v>
      </c>
      <c r="P2070" s="4" t="s">
        <v>19460</v>
      </c>
      <c r="Q2070" s="4" t="s">
        <v>28054</v>
      </c>
      <c r="R2070" s="18">
        <v>189.97</v>
      </c>
      <c r="S2070" s="19" t="s">
        <v>28055</v>
      </c>
      <c r="T2070" s="4" t="s">
        <v>9938</v>
      </c>
      <c r="V2070" s="11" t="s">
        <v>1600</v>
      </c>
      <c r="W2070" s="4" t="s">
        <v>9938</v>
      </c>
      <c r="X2070" s="4" t="s">
        <v>28053</v>
      </c>
      <c r="Y2070" s="4" t="s">
        <v>9940</v>
      </c>
      <c r="AA2070" t="s">
        <v>9939</v>
      </c>
      <c r="AB2070" t="s">
        <v>28056</v>
      </c>
      <c r="AC2070">
        <v>134.62</v>
      </c>
      <c r="AD2070">
        <v>20000</v>
      </c>
      <c r="AE2070">
        <v>2132000</v>
      </c>
      <c r="AF2070">
        <v>24149000</v>
      </c>
      <c r="AG2070" s="16">
        <v>107</v>
      </c>
      <c r="AH2070">
        <v>1.30287E-3</v>
      </c>
      <c r="AI2070" s="5">
        <v>2.5100000000000001E-3</v>
      </c>
      <c r="AJ2070" s="5">
        <v>0.51900000000000002</v>
      </c>
      <c r="AK2070">
        <v>115</v>
      </c>
      <c r="AL2070">
        <v>2313</v>
      </c>
      <c r="AM2070" t="s">
        <v>28057</v>
      </c>
    </row>
    <row r="2071" spans="1:39" x14ac:dyDescent="0.25">
      <c r="A2071" t="str">
        <f>HYPERLINK("http://www.UniProt.org/UniProt/Q9NZ32","ARP10_HUMAN")</f>
        <v>ARP10_HUMAN</v>
      </c>
      <c r="B2071" s="4" t="s">
        <v>17506</v>
      </c>
      <c r="C2071" s="9">
        <v>48</v>
      </c>
      <c r="D2071" s="54">
        <v>0.52</v>
      </c>
      <c r="E2071" s="24">
        <v>5.9000000000000003E-4</v>
      </c>
      <c r="F2071" s="9">
        <v>5.9</v>
      </c>
      <c r="G2071" s="9">
        <v>11.4</v>
      </c>
      <c r="H2071" s="30" t="s">
        <v>37740</v>
      </c>
      <c r="I2071" t="s">
        <v>32</v>
      </c>
      <c r="J2071" s="4" t="s">
        <v>12</v>
      </c>
      <c r="K2071" s="6">
        <v>46.305999999999997</v>
      </c>
      <c r="L2071" s="10" t="s">
        <v>12</v>
      </c>
      <c r="M2071" s="24" t="s">
        <v>37739</v>
      </c>
      <c r="N2071">
        <v>4290</v>
      </c>
      <c r="O2071" s="15">
        <v>46.305999999999997</v>
      </c>
      <c r="P2071" s="4" t="s">
        <v>19460</v>
      </c>
      <c r="Q2071" s="4" t="s">
        <v>35738</v>
      </c>
      <c r="R2071" s="18">
        <v>33.69</v>
      </c>
      <c r="S2071" s="4" t="s">
        <v>35739</v>
      </c>
      <c r="T2071" s="4" t="s">
        <v>12</v>
      </c>
      <c r="U2071" s="11" t="s">
        <v>17507</v>
      </c>
      <c r="V2071" s="11" t="s">
        <v>17508</v>
      </c>
      <c r="W2071" s="4" t="s">
        <v>12</v>
      </c>
      <c r="X2071" s="4" t="s">
        <v>19540</v>
      </c>
      <c r="Y2071" s="4" t="s">
        <v>17505</v>
      </c>
      <c r="AA2071" t="s">
        <v>17509</v>
      </c>
      <c r="AB2071" t="s">
        <v>35740</v>
      </c>
      <c r="AC2071">
        <v>46.305999999999997</v>
      </c>
      <c r="AD2071">
        <v>20000</v>
      </c>
      <c r="AE2071">
        <v>958820</v>
      </c>
      <c r="AF2071">
        <v>10927000</v>
      </c>
      <c r="AG2071" s="16">
        <v>47.9</v>
      </c>
      <c r="AH2071">
        <v>5.8593700000000002E-4</v>
      </c>
      <c r="AI2071" s="5">
        <v>1.14E-3</v>
      </c>
      <c r="AJ2071" s="5">
        <v>0.51500000000000001</v>
      </c>
      <c r="AK2071">
        <v>16</v>
      </c>
      <c r="AL2071">
        <v>4290</v>
      </c>
      <c r="AM2071" t="s">
        <v>17505</v>
      </c>
    </row>
    <row r="2072" spans="1:39" x14ac:dyDescent="0.25">
      <c r="A2072" t="str">
        <f>HYPERLINK("http://www.UniProt.org/UniProt/Q9H7E9","CH033_HUMAN")</f>
        <v>CH033_HUMAN</v>
      </c>
      <c r="B2072" s="4" t="s">
        <v>16284</v>
      </c>
      <c r="C2072" s="9">
        <v>9.1999999999999993</v>
      </c>
      <c r="D2072" s="54">
        <v>0.52</v>
      </c>
      <c r="E2072" s="24">
        <v>1.1E-4</v>
      </c>
      <c r="F2072" s="9">
        <v>1.1000000000000001</v>
      </c>
      <c r="G2072" s="9">
        <v>2.13</v>
      </c>
      <c r="H2072" s="30" t="s">
        <v>37740</v>
      </c>
      <c r="I2072" t="s">
        <v>12</v>
      </c>
      <c r="J2072" s="4" t="s">
        <v>40569</v>
      </c>
      <c r="K2072" s="6">
        <v>24.992000000000001</v>
      </c>
      <c r="L2072" s="10" t="s">
        <v>12</v>
      </c>
      <c r="M2072" s="24" t="s">
        <v>37739</v>
      </c>
      <c r="N2072">
        <v>3980</v>
      </c>
      <c r="O2072" s="15">
        <v>24.992000000000001</v>
      </c>
      <c r="P2072" s="4" t="s">
        <v>19460</v>
      </c>
      <c r="Q2072" s="4" t="s">
        <v>34528</v>
      </c>
      <c r="R2072" s="18">
        <v>20.84</v>
      </c>
      <c r="S2072" s="4" t="s">
        <v>24322</v>
      </c>
      <c r="T2072" s="4" t="s">
        <v>12</v>
      </c>
      <c r="V2072" s="11" t="s">
        <v>16285</v>
      </c>
      <c r="W2072" s="4" t="s">
        <v>12</v>
      </c>
      <c r="X2072" s="4" t="s">
        <v>12</v>
      </c>
      <c r="Y2072" s="4" t="s">
        <v>16283</v>
      </c>
      <c r="AB2072" t="s">
        <v>34529</v>
      </c>
      <c r="AC2072">
        <v>24.992000000000001</v>
      </c>
      <c r="AD2072">
        <v>20000</v>
      </c>
      <c r="AE2072">
        <v>183000</v>
      </c>
      <c r="AF2072">
        <v>2051400</v>
      </c>
      <c r="AG2072" s="16">
        <v>9.15</v>
      </c>
      <c r="AH2072">
        <v>1.11832E-4</v>
      </c>
      <c r="AI2072" s="5">
        <v>2.13E-4</v>
      </c>
      <c r="AJ2072" s="5">
        <v>0.52400000000000002</v>
      </c>
      <c r="AK2072">
        <v>4</v>
      </c>
      <c r="AL2072">
        <v>3980</v>
      </c>
      <c r="AM2072" t="s">
        <v>34530</v>
      </c>
    </row>
    <row r="2073" spans="1:39" x14ac:dyDescent="0.25">
      <c r="A2073" t="str">
        <f>HYPERLINK("http://www.UniProt.org/UniProt/P51532-5","SMCA4_HUMAN")</f>
        <v>SMCA4_HUMAN</v>
      </c>
      <c r="B2073" s="4" t="s">
        <v>6209</v>
      </c>
      <c r="C2073" s="9">
        <v>3.5</v>
      </c>
      <c r="D2073" s="54">
        <v>0.52</v>
      </c>
      <c r="E2073" s="24">
        <v>4.1999999999999998E-5</v>
      </c>
      <c r="F2073" s="9">
        <v>0.42</v>
      </c>
      <c r="G2073" s="9">
        <v>0.80400000000000005</v>
      </c>
      <c r="H2073" s="30" t="s">
        <v>37740</v>
      </c>
      <c r="I2073" t="s">
        <v>92</v>
      </c>
      <c r="J2073" s="4" t="s">
        <v>12</v>
      </c>
      <c r="K2073" s="6">
        <v>181.26</v>
      </c>
      <c r="L2073" s="10" t="s">
        <v>12</v>
      </c>
      <c r="M2073" s="24" t="s">
        <v>37739</v>
      </c>
      <c r="N2073">
        <v>1454</v>
      </c>
      <c r="O2073" s="15">
        <v>181.26</v>
      </c>
      <c r="P2073" s="4" t="s">
        <v>19460</v>
      </c>
      <c r="Q2073" s="4" t="s">
        <v>24726</v>
      </c>
      <c r="R2073" s="18">
        <v>28.18</v>
      </c>
      <c r="S2073" s="4" t="s">
        <v>24727</v>
      </c>
      <c r="T2073" s="4" t="s">
        <v>6210</v>
      </c>
      <c r="U2073" s="11" t="s">
        <v>6211</v>
      </c>
      <c r="V2073" s="11" t="s">
        <v>6212</v>
      </c>
      <c r="W2073" s="4" t="s">
        <v>6210</v>
      </c>
      <c r="X2073" s="4" t="s">
        <v>24725</v>
      </c>
      <c r="Y2073" s="4" t="s">
        <v>6214</v>
      </c>
      <c r="Z2073" t="s">
        <v>6213</v>
      </c>
      <c r="AA2073" t="s">
        <v>1823</v>
      </c>
      <c r="AB2073" s="5" t="s">
        <v>24728</v>
      </c>
      <c r="AC2073">
        <v>181.26</v>
      </c>
      <c r="AD2073">
        <v>20000</v>
      </c>
      <c r="AE2073">
        <v>69082</v>
      </c>
      <c r="AF2073">
        <v>773340</v>
      </c>
      <c r="AG2073" s="16">
        <v>3.45</v>
      </c>
      <c r="AH2073" s="5">
        <v>4.2216199999999997E-5</v>
      </c>
      <c r="AI2073" s="5">
        <v>8.0400000000000003E-5</v>
      </c>
      <c r="AJ2073" s="5">
        <v>0.52500000000000002</v>
      </c>
      <c r="AK2073">
        <v>14</v>
      </c>
      <c r="AL2073">
        <v>1454</v>
      </c>
      <c r="AM2073" t="s">
        <v>24729</v>
      </c>
    </row>
    <row r="2074" spans="1:39" x14ac:dyDescent="0.25">
      <c r="A2074" t="str">
        <f>HYPERLINK("http://www.UniProt.org/UniProt/Q09028-3","RBBP4_HUMAN")</f>
        <v>RBBP4_HUMAN</v>
      </c>
      <c r="B2074" s="4" t="s">
        <v>8141</v>
      </c>
      <c r="C2074" s="9">
        <v>1200</v>
      </c>
      <c r="D2074" s="54">
        <v>0.51</v>
      </c>
      <c r="E2074" s="24">
        <v>1.4999999999999999E-2</v>
      </c>
      <c r="F2074" s="9">
        <v>150</v>
      </c>
      <c r="G2074" s="9">
        <v>292</v>
      </c>
      <c r="H2074" s="30" t="s">
        <v>37740</v>
      </c>
      <c r="I2074" t="s">
        <v>92</v>
      </c>
      <c r="J2074" s="4" t="s">
        <v>12</v>
      </c>
      <c r="K2074" s="6">
        <v>46.158000000000001</v>
      </c>
      <c r="L2074" s="10" t="s">
        <v>12</v>
      </c>
      <c r="M2074" s="24" t="s">
        <v>37739</v>
      </c>
      <c r="N2074">
        <v>1903</v>
      </c>
      <c r="O2074" s="15">
        <v>46.158000000000001</v>
      </c>
      <c r="P2074" s="4" t="s">
        <v>19460</v>
      </c>
      <c r="Q2074" s="4" t="s">
        <v>26411</v>
      </c>
      <c r="R2074" s="18">
        <v>264.16000000000003</v>
      </c>
      <c r="S2074" s="4" t="s">
        <v>26412</v>
      </c>
      <c r="T2074" s="4" t="s">
        <v>8142</v>
      </c>
      <c r="U2074" s="11" t="s">
        <v>8143</v>
      </c>
      <c r="V2074" s="11" t="s">
        <v>8144</v>
      </c>
      <c r="W2074" s="4" t="s">
        <v>8142</v>
      </c>
      <c r="X2074" s="4" t="s">
        <v>19725</v>
      </c>
      <c r="Y2074" s="4" t="s">
        <v>8146</v>
      </c>
      <c r="Z2074" t="s">
        <v>8145</v>
      </c>
      <c r="AA2074" t="s">
        <v>2115</v>
      </c>
      <c r="AB2074" s="5" t="s">
        <v>26413</v>
      </c>
      <c r="AC2074">
        <v>46.158000000000001</v>
      </c>
      <c r="AD2074">
        <v>20000</v>
      </c>
      <c r="AE2074">
        <v>24398000</v>
      </c>
      <c r="AF2074">
        <v>280700000</v>
      </c>
      <c r="AG2074" s="16">
        <v>1220</v>
      </c>
      <c r="AH2074">
        <v>1.4909673E-2</v>
      </c>
      <c r="AI2074" s="5">
        <v>2.92E-2</v>
      </c>
      <c r="AJ2074" s="5">
        <v>0.51100000000000001</v>
      </c>
      <c r="AK2074">
        <v>59</v>
      </c>
      <c r="AL2074">
        <v>1903</v>
      </c>
      <c r="AM2074" t="s">
        <v>26414</v>
      </c>
    </row>
    <row r="2075" spans="1:39" x14ac:dyDescent="0.25">
      <c r="A2075" t="str">
        <f>HYPERLINK("http://www.UniProt.org/UniProt/P47755","CAZA2_HUMAN")</f>
        <v>CAZA2_HUMAN</v>
      </c>
      <c r="B2075" s="4" t="s">
        <v>5742</v>
      </c>
      <c r="C2075" s="9">
        <v>900</v>
      </c>
      <c r="D2075" s="54">
        <v>0.51</v>
      </c>
      <c r="E2075" s="24">
        <v>1.0999999999999999E-2</v>
      </c>
      <c r="F2075" s="9">
        <v>110</v>
      </c>
      <c r="G2075" s="9">
        <v>218</v>
      </c>
      <c r="H2075" s="30" t="s">
        <v>37740</v>
      </c>
      <c r="I2075" t="s">
        <v>12</v>
      </c>
      <c r="J2075" s="4" t="s">
        <v>12</v>
      </c>
      <c r="K2075" s="6">
        <v>32.948999999999998</v>
      </c>
      <c r="L2075" s="10" t="s">
        <v>12</v>
      </c>
      <c r="M2075" s="24" t="s">
        <v>37739</v>
      </c>
      <c r="N2075">
        <v>1341</v>
      </c>
      <c r="O2075" s="15">
        <v>32.948999999999998</v>
      </c>
      <c r="P2075" s="4" t="s">
        <v>19460</v>
      </c>
      <c r="Q2075" s="4" t="s">
        <v>24316</v>
      </c>
      <c r="R2075" s="18">
        <v>31.35</v>
      </c>
      <c r="S2075" s="4" t="s">
        <v>24317</v>
      </c>
      <c r="T2075" s="4" t="s">
        <v>5743</v>
      </c>
      <c r="U2075" s="11" t="s">
        <v>5744</v>
      </c>
      <c r="V2075" s="11" t="s">
        <v>5745</v>
      </c>
      <c r="W2075" s="4" t="s">
        <v>5743</v>
      </c>
      <c r="X2075" s="4" t="s">
        <v>12</v>
      </c>
      <c r="Y2075" s="4" t="s">
        <v>5741</v>
      </c>
      <c r="Z2075" t="s">
        <v>5746</v>
      </c>
      <c r="AB2075" t="s">
        <v>24318</v>
      </c>
      <c r="AC2075">
        <v>32.948999999999998</v>
      </c>
      <c r="AD2075">
        <v>20000</v>
      </c>
      <c r="AE2075">
        <v>18085000</v>
      </c>
      <c r="AF2075">
        <v>209700000</v>
      </c>
      <c r="AG2075" s="16">
        <v>904</v>
      </c>
      <c r="AH2075">
        <v>1.1051784E-2</v>
      </c>
      <c r="AI2075" s="5">
        <v>2.18E-2</v>
      </c>
      <c r="AJ2075" s="5">
        <v>0.50700000000000001</v>
      </c>
      <c r="AK2075">
        <v>52</v>
      </c>
      <c r="AL2075">
        <v>1341</v>
      </c>
      <c r="AM2075" t="s">
        <v>24319</v>
      </c>
    </row>
    <row r="2076" spans="1:39" x14ac:dyDescent="0.25">
      <c r="A2076" t="str">
        <f>HYPERLINK("http://www.UniProt.org/UniProt/O95163","ELP1_HUMAN")</f>
        <v>ELP1_HUMAN</v>
      </c>
      <c r="B2076" s="4" t="s">
        <v>2286</v>
      </c>
      <c r="C2076" s="9">
        <v>640</v>
      </c>
      <c r="D2076" s="54">
        <v>0.51</v>
      </c>
      <c r="E2076" s="24">
        <v>7.7999999999999996E-3</v>
      </c>
      <c r="F2076" s="9">
        <v>78</v>
      </c>
      <c r="G2076" s="9">
        <v>154</v>
      </c>
      <c r="H2076" s="30" t="s">
        <v>37740</v>
      </c>
      <c r="I2076" t="s">
        <v>69</v>
      </c>
      <c r="J2076" s="4" t="s">
        <v>12</v>
      </c>
      <c r="K2076" s="6">
        <v>150.25</v>
      </c>
      <c r="L2076" s="10" t="s">
        <v>12</v>
      </c>
      <c r="M2076" s="24" t="s">
        <v>37739</v>
      </c>
      <c r="N2076">
        <v>576</v>
      </c>
      <c r="O2076" s="15">
        <v>150.25</v>
      </c>
      <c r="P2076" s="4" t="s">
        <v>19460</v>
      </c>
      <c r="Q2076" s="4" t="s">
        <v>21423</v>
      </c>
      <c r="R2076" s="18">
        <v>13.92</v>
      </c>
      <c r="S2076" s="4" t="s">
        <v>21424</v>
      </c>
      <c r="T2076" s="4" t="s">
        <v>2287</v>
      </c>
      <c r="U2076" s="11" t="s">
        <v>2288</v>
      </c>
      <c r="V2076" s="11" t="s">
        <v>2289</v>
      </c>
      <c r="W2076" s="4" t="s">
        <v>2287</v>
      </c>
      <c r="X2076" s="4" t="s">
        <v>19949</v>
      </c>
      <c r="Y2076" s="4" t="s">
        <v>2285</v>
      </c>
      <c r="Z2076" t="s">
        <v>2290</v>
      </c>
      <c r="AA2076" t="s">
        <v>2291</v>
      </c>
      <c r="AB2076" t="s">
        <v>21425</v>
      </c>
      <c r="AC2076">
        <v>150.25</v>
      </c>
      <c r="AD2076">
        <v>20000</v>
      </c>
      <c r="AE2076">
        <v>12836000</v>
      </c>
      <c r="AF2076">
        <v>148440000</v>
      </c>
      <c r="AG2076" s="16">
        <v>642</v>
      </c>
      <c r="AH2076">
        <v>7.8441090000000002E-3</v>
      </c>
      <c r="AI2076" s="5">
        <v>1.54E-2</v>
      </c>
      <c r="AJ2076" s="5">
        <v>0.50800000000000001</v>
      </c>
      <c r="AK2076">
        <v>220</v>
      </c>
      <c r="AL2076">
        <v>576</v>
      </c>
      <c r="AM2076" t="s">
        <v>2285</v>
      </c>
    </row>
    <row r="2077" spans="1:39" x14ac:dyDescent="0.25">
      <c r="A2077" t="str">
        <f>HYPERLINK("http://www.UniProt.org/UniProt/Q96QK1","VPS35_HUMAN")</f>
        <v>VPS35_HUMAN</v>
      </c>
      <c r="B2077" s="4" t="s">
        <v>14596</v>
      </c>
      <c r="C2077" s="9">
        <v>640</v>
      </c>
      <c r="D2077" s="54">
        <v>0.51</v>
      </c>
      <c r="E2077" s="24">
        <v>7.7999999999999996E-3</v>
      </c>
      <c r="F2077" s="9">
        <v>78</v>
      </c>
      <c r="G2077" s="9">
        <v>153</v>
      </c>
      <c r="H2077" s="30" t="s">
        <v>37740</v>
      </c>
      <c r="I2077" t="s">
        <v>32</v>
      </c>
      <c r="J2077" s="4" t="s">
        <v>12</v>
      </c>
      <c r="K2077" s="6">
        <v>91.706000000000003</v>
      </c>
      <c r="L2077" s="10" t="s">
        <v>12</v>
      </c>
      <c r="M2077" s="24" t="s">
        <v>37739</v>
      </c>
      <c r="N2077">
        <v>3548</v>
      </c>
      <c r="O2077" s="15">
        <v>91.706000000000003</v>
      </c>
      <c r="P2077" s="4" t="s">
        <v>19460</v>
      </c>
      <c r="Q2077" s="4" t="s">
        <v>32841</v>
      </c>
      <c r="R2077" s="18">
        <v>33.24</v>
      </c>
      <c r="S2077" s="4" t="s">
        <v>32842</v>
      </c>
      <c r="T2077" s="4" t="s">
        <v>14597</v>
      </c>
      <c r="U2077" s="11" t="s">
        <v>14598</v>
      </c>
      <c r="V2077" s="11" t="s">
        <v>14599</v>
      </c>
      <c r="W2077" s="4" t="s">
        <v>14597</v>
      </c>
      <c r="X2077" s="4" t="s">
        <v>32840</v>
      </c>
      <c r="Y2077" s="4" t="s">
        <v>14595</v>
      </c>
      <c r="Z2077" t="s">
        <v>1857</v>
      </c>
      <c r="AA2077" t="s">
        <v>2589</v>
      </c>
      <c r="AB2077" t="s">
        <v>32843</v>
      </c>
      <c r="AC2077">
        <v>91.706000000000003</v>
      </c>
      <c r="AD2077">
        <v>20000</v>
      </c>
      <c r="AE2077">
        <v>12807000</v>
      </c>
      <c r="AF2077">
        <v>146990000</v>
      </c>
      <c r="AG2077" s="16">
        <v>640</v>
      </c>
      <c r="AH2077">
        <v>7.8263870000000006E-3</v>
      </c>
      <c r="AI2077" s="5">
        <v>1.5299999999999999E-2</v>
      </c>
      <c r="AJ2077" s="5">
        <v>0.51200000000000001</v>
      </c>
      <c r="AK2077">
        <v>138</v>
      </c>
      <c r="AL2077">
        <v>3548</v>
      </c>
      <c r="AM2077" t="s">
        <v>14595</v>
      </c>
    </row>
    <row r="2078" spans="1:39" x14ac:dyDescent="0.25">
      <c r="A2078" t="str">
        <f>HYPERLINK("http://www.UniProt.org/UniProt/Q8IUR0","TPPC5_HUMAN")</f>
        <v>TPPC5_HUMAN</v>
      </c>
      <c r="B2078" s="4" t="s">
        <v>11955</v>
      </c>
      <c r="C2078" s="9">
        <v>370</v>
      </c>
      <c r="D2078" s="54">
        <v>0.51</v>
      </c>
      <c r="E2078" s="24">
        <v>4.5999999999999999E-3</v>
      </c>
      <c r="F2078" s="9">
        <v>46</v>
      </c>
      <c r="G2078" s="9">
        <v>90.100000000000009</v>
      </c>
      <c r="H2078" s="30" t="s">
        <v>37740</v>
      </c>
      <c r="I2078" t="s">
        <v>32</v>
      </c>
      <c r="J2078" s="4" t="s">
        <v>12</v>
      </c>
      <c r="K2078" s="6">
        <v>20.783000000000001</v>
      </c>
      <c r="L2078" s="10" t="s">
        <v>12</v>
      </c>
      <c r="M2078" s="24" t="s">
        <v>37739</v>
      </c>
      <c r="N2078">
        <v>2864</v>
      </c>
      <c r="O2078" s="15">
        <v>20.783000000000001</v>
      </c>
      <c r="P2078" s="4" t="s">
        <v>19460</v>
      </c>
      <c r="Q2078" s="4" t="s">
        <v>30177</v>
      </c>
      <c r="R2078" s="18">
        <v>46.18</v>
      </c>
      <c r="S2078" s="4" t="s">
        <v>19567</v>
      </c>
      <c r="T2078" s="4" t="s">
        <v>1195</v>
      </c>
      <c r="V2078" s="11" t="s">
        <v>11956</v>
      </c>
      <c r="W2078" s="4" t="s">
        <v>1195</v>
      </c>
      <c r="X2078" s="4" t="s">
        <v>20474</v>
      </c>
      <c r="Y2078" s="4" t="s">
        <v>11954</v>
      </c>
      <c r="AB2078" t="s">
        <v>30178</v>
      </c>
      <c r="AC2078">
        <v>20.783000000000001</v>
      </c>
      <c r="AD2078">
        <v>20000</v>
      </c>
      <c r="AE2078">
        <v>7475100</v>
      </c>
      <c r="AF2078">
        <v>86592000</v>
      </c>
      <c r="AG2078" s="16">
        <v>374</v>
      </c>
      <c r="AH2078">
        <v>4.5680510000000001E-3</v>
      </c>
      <c r="AI2078" s="5">
        <v>9.0100000000000006E-3</v>
      </c>
      <c r="AJ2078" s="5">
        <v>0.50700000000000001</v>
      </c>
      <c r="AK2078">
        <v>16</v>
      </c>
      <c r="AL2078">
        <v>2864</v>
      </c>
      <c r="AM2078" t="s">
        <v>11954</v>
      </c>
    </row>
    <row r="2079" spans="1:39" x14ac:dyDescent="0.25">
      <c r="A2079" t="str">
        <f>HYPERLINK("http://www.UniProt.org/UniProt/O60826","CCD22_HUMAN")</f>
        <v>CCD22_HUMAN</v>
      </c>
      <c r="B2079" s="4" t="s">
        <v>1578</v>
      </c>
      <c r="C2079" s="9">
        <v>120</v>
      </c>
      <c r="D2079" s="54">
        <v>0.51</v>
      </c>
      <c r="E2079" s="24">
        <v>1.4E-3</v>
      </c>
      <c r="F2079" s="9">
        <v>14</v>
      </c>
      <c r="G2079" s="9">
        <v>27.7</v>
      </c>
      <c r="H2079" s="30" t="s">
        <v>37740</v>
      </c>
      <c r="I2079" t="s">
        <v>12</v>
      </c>
      <c r="J2079" s="4" t="s">
        <v>12</v>
      </c>
      <c r="K2079" s="6">
        <v>70.754999999999995</v>
      </c>
      <c r="L2079" s="10" t="s">
        <v>12</v>
      </c>
      <c r="M2079" s="24" t="s">
        <v>37739</v>
      </c>
      <c r="N2079">
        <v>419</v>
      </c>
      <c r="O2079" s="15">
        <v>70.754999999999995</v>
      </c>
      <c r="P2079" s="4" t="s">
        <v>19460</v>
      </c>
      <c r="Q2079" s="4" t="s">
        <v>20820</v>
      </c>
      <c r="R2079" s="18">
        <v>57.67</v>
      </c>
      <c r="S2079" s="4" t="s">
        <v>20821</v>
      </c>
      <c r="T2079" s="4" t="s">
        <v>12</v>
      </c>
      <c r="V2079" s="11" t="s">
        <v>1579</v>
      </c>
      <c r="W2079" s="4" t="s">
        <v>12</v>
      </c>
      <c r="X2079" s="4" t="s">
        <v>12</v>
      </c>
      <c r="Y2079" s="4" t="s">
        <v>1577</v>
      </c>
      <c r="AB2079" t="s">
        <v>20822</v>
      </c>
      <c r="AC2079">
        <v>70.754999999999995</v>
      </c>
      <c r="AD2079">
        <v>20000</v>
      </c>
      <c r="AE2079">
        <v>2326200</v>
      </c>
      <c r="AF2079">
        <v>26657000</v>
      </c>
      <c r="AG2079" s="16">
        <v>116</v>
      </c>
      <c r="AH2079">
        <v>1.4215460000000001E-3</v>
      </c>
      <c r="AI2079" s="5">
        <v>2.7699999999999999E-3</v>
      </c>
      <c r="AJ2079" s="5">
        <v>0.51300000000000001</v>
      </c>
      <c r="AK2079">
        <v>69</v>
      </c>
      <c r="AL2079">
        <v>419</v>
      </c>
      <c r="AM2079" t="s">
        <v>1577</v>
      </c>
    </row>
    <row r="2080" spans="1:39" x14ac:dyDescent="0.25">
      <c r="A2080" t="str">
        <f>HYPERLINK("http://www.UniProt.org/UniProt/Q9UL15","BAG5_HUMAN")</f>
        <v>BAG5_HUMAN</v>
      </c>
      <c r="B2080" s="4" t="s">
        <v>18296</v>
      </c>
      <c r="C2080" s="9">
        <v>16</v>
      </c>
      <c r="D2080" s="54">
        <v>0.51</v>
      </c>
      <c r="E2080" s="24">
        <v>1.9000000000000001E-4</v>
      </c>
      <c r="F2080" s="9">
        <v>1.9000000000000001</v>
      </c>
      <c r="G2080" s="9">
        <v>3.81</v>
      </c>
      <c r="H2080" s="30" t="s">
        <v>37740</v>
      </c>
      <c r="I2080" t="s">
        <v>12</v>
      </c>
      <c r="J2080" s="4" t="s">
        <v>12</v>
      </c>
      <c r="K2080" s="6">
        <v>51.198999999999998</v>
      </c>
      <c r="L2080" s="10" t="s">
        <v>12</v>
      </c>
      <c r="M2080" s="24" t="s">
        <v>37739</v>
      </c>
      <c r="N2080">
        <v>4503</v>
      </c>
      <c r="O2080" s="15">
        <v>51.198999999999998</v>
      </c>
      <c r="P2080" s="4" t="s">
        <v>19460</v>
      </c>
      <c r="Q2080" s="4" t="s">
        <v>36554</v>
      </c>
      <c r="R2080" s="18">
        <v>24.35</v>
      </c>
      <c r="S2080" s="4" t="s">
        <v>36555</v>
      </c>
      <c r="T2080" s="4" t="s">
        <v>18297</v>
      </c>
      <c r="U2080" s="11" t="s">
        <v>18298</v>
      </c>
      <c r="V2080" s="11" t="s">
        <v>2446</v>
      </c>
      <c r="W2080" s="4" t="s">
        <v>18297</v>
      </c>
      <c r="X2080" s="4" t="s">
        <v>12</v>
      </c>
      <c r="Y2080" s="4" t="s">
        <v>18295</v>
      </c>
      <c r="Z2080" t="s">
        <v>18299</v>
      </c>
      <c r="AB2080" t="s">
        <v>36556</v>
      </c>
      <c r="AC2080">
        <v>51.198999999999998</v>
      </c>
      <c r="AD2080">
        <v>20000</v>
      </c>
      <c r="AE2080">
        <v>318060</v>
      </c>
      <c r="AF2080">
        <v>3660100</v>
      </c>
      <c r="AG2080" s="16">
        <v>15.9</v>
      </c>
      <c r="AH2080">
        <v>1.94367E-4</v>
      </c>
      <c r="AI2080" s="5">
        <v>3.8099999999999999E-4</v>
      </c>
      <c r="AJ2080" s="5">
        <v>0.51100000000000001</v>
      </c>
      <c r="AK2080">
        <v>6</v>
      </c>
      <c r="AL2080">
        <v>4503</v>
      </c>
      <c r="AM2080" t="s">
        <v>36557</v>
      </c>
    </row>
    <row r="2081" spans="1:39" x14ac:dyDescent="0.25">
      <c r="A2081" t="str">
        <f>HYPERLINK("http://www.UniProt.org/UniProt/P60842","IF4A1_HUMAN")</f>
        <v>IF4A1_HUMAN</v>
      </c>
      <c r="B2081" s="4" t="s">
        <v>6831</v>
      </c>
      <c r="C2081" s="54">
        <v>52</v>
      </c>
      <c r="D2081" s="54">
        <v>0.5</v>
      </c>
      <c r="E2081" s="24">
        <v>0.19</v>
      </c>
      <c r="F2081" s="9">
        <v>1900</v>
      </c>
      <c r="G2081" s="9">
        <v>3770</v>
      </c>
      <c r="H2081" s="30" t="s">
        <v>37740</v>
      </c>
      <c r="I2081" t="s">
        <v>12</v>
      </c>
      <c r="J2081" s="4" t="s">
        <v>12</v>
      </c>
      <c r="K2081" s="6">
        <v>46.152999999999999</v>
      </c>
      <c r="L2081" s="10" t="s">
        <v>12</v>
      </c>
      <c r="M2081" s="24" t="s">
        <v>37739</v>
      </c>
      <c r="N2081">
        <v>1598</v>
      </c>
      <c r="O2081" s="15">
        <v>46.152999999999999</v>
      </c>
      <c r="P2081" s="4" t="s">
        <v>19460</v>
      </c>
      <c r="Q2081" s="4" t="s">
        <v>25273</v>
      </c>
      <c r="R2081" s="18">
        <v>34.83</v>
      </c>
      <c r="S2081" s="4" t="s">
        <v>25274</v>
      </c>
      <c r="T2081" s="4" t="s">
        <v>6832</v>
      </c>
      <c r="U2081" s="11" t="s">
        <v>6833</v>
      </c>
      <c r="V2081" s="11" t="s">
        <v>5246</v>
      </c>
      <c r="W2081" s="4" t="s">
        <v>6832</v>
      </c>
      <c r="X2081" s="4" t="s">
        <v>12</v>
      </c>
      <c r="Y2081" s="4" t="s">
        <v>6830</v>
      </c>
      <c r="Z2081" t="s">
        <v>6834</v>
      </c>
      <c r="AA2081" t="s">
        <v>1132</v>
      </c>
      <c r="AB2081" t="s">
        <v>25275</v>
      </c>
      <c r="AC2081">
        <v>46.152999999999999</v>
      </c>
      <c r="AD2081">
        <v>5981300</v>
      </c>
      <c r="AE2081">
        <v>310030000</v>
      </c>
      <c r="AF2081">
        <v>3620900000</v>
      </c>
      <c r="AG2081" s="16">
        <v>51.8</v>
      </c>
      <c r="AH2081">
        <v>0.189460034</v>
      </c>
      <c r="AI2081" s="5">
        <v>0.377</v>
      </c>
      <c r="AJ2081" s="5">
        <v>0.503</v>
      </c>
      <c r="AK2081">
        <v>266</v>
      </c>
      <c r="AL2081">
        <v>1598</v>
      </c>
      <c r="AM2081" t="s">
        <v>25276</v>
      </c>
    </row>
    <row r="2082" spans="1:39" x14ac:dyDescent="0.25">
      <c r="A2082" t="str">
        <f>HYPERLINK("http://www.UniProt.org/UniProt/Q9P265","DIP2B_HUMAN")</f>
        <v>DIP2B_HUMAN</v>
      </c>
      <c r="B2082" s="4" t="s">
        <v>17680</v>
      </c>
      <c r="C2082" s="9">
        <v>140</v>
      </c>
      <c r="D2082" s="54">
        <v>0.5</v>
      </c>
      <c r="E2082" s="24">
        <v>1.6999999999999999E-3</v>
      </c>
      <c r="F2082" s="9">
        <v>17</v>
      </c>
      <c r="G2082" s="9">
        <v>34.5</v>
      </c>
      <c r="H2082" s="30" t="s">
        <v>37740</v>
      </c>
      <c r="I2082" t="s">
        <v>12</v>
      </c>
      <c r="J2082" s="4" t="s">
        <v>12</v>
      </c>
      <c r="K2082" s="6">
        <v>171.49</v>
      </c>
      <c r="L2082" s="10" t="s">
        <v>12</v>
      </c>
      <c r="M2082" s="24" t="s">
        <v>37739</v>
      </c>
      <c r="N2082">
        <v>4341</v>
      </c>
      <c r="O2082" s="15">
        <v>171.49</v>
      </c>
      <c r="P2082" s="4" t="s">
        <v>19460</v>
      </c>
      <c r="Q2082" s="4" t="s">
        <v>35929</v>
      </c>
      <c r="R2082" s="18">
        <v>35.979999999999997</v>
      </c>
      <c r="S2082" s="4" t="s">
        <v>35930</v>
      </c>
      <c r="T2082" s="4" t="s">
        <v>12</v>
      </c>
      <c r="V2082" s="11" t="s">
        <v>9140</v>
      </c>
      <c r="W2082" s="4" t="s">
        <v>12</v>
      </c>
      <c r="X2082" s="4" t="s">
        <v>12</v>
      </c>
      <c r="Y2082" s="4" t="s">
        <v>17679</v>
      </c>
      <c r="AB2082" t="s">
        <v>35931</v>
      </c>
      <c r="AC2082">
        <v>171.49</v>
      </c>
      <c r="AD2082">
        <v>20000</v>
      </c>
      <c r="AE2082">
        <v>2848100</v>
      </c>
      <c r="AF2082">
        <v>33194000</v>
      </c>
      <c r="AG2082" s="16">
        <v>142</v>
      </c>
      <c r="AH2082">
        <v>1.74048E-3</v>
      </c>
      <c r="AI2082" s="5">
        <v>3.4499999999999999E-3</v>
      </c>
      <c r="AJ2082" s="5">
        <v>0.504</v>
      </c>
      <c r="AK2082">
        <v>129</v>
      </c>
      <c r="AL2082">
        <v>4341</v>
      </c>
      <c r="AM2082" t="s">
        <v>35932</v>
      </c>
    </row>
    <row r="2083" spans="1:39" x14ac:dyDescent="0.25">
      <c r="A2083" t="str">
        <f>HYPERLINK("http://www.UniProt.org/UniProt/Q9NZT2-2","OGFR_HUMAN")</f>
        <v>OGFR_HUMAN</v>
      </c>
      <c r="B2083" s="4" t="s">
        <v>17582</v>
      </c>
      <c r="C2083" s="9">
        <v>650</v>
      </c>
      <c r="D2083" s="54">
        <v>0.49</v>
      </c>
      <c r="E2083" s="24">
        <v>7.9000000000000008E-3</v>
      </c>
      <c r="F2083" s="9">
        <v>79.000000000000014</v>
      </c>
      <c r="G2083" s="9">
        <v>161</v>
      </c>
      <c r="H2083" s="30" t="s">
        <v>37740</v>
      </c>
      <c r="I2083" t="s">
        <v>69</v>
      </c>
      <c r="J2083" s="4" t="s">
        <v>12</v>
      </c>
      <c r="K2083" s="6">
        <v>71.423000000000002</v>
      </c>
      <c r="L2083" s="10" t="s">
        <v>12</v>
      </c>
      <c r="M2083" s="24" t="s">
        <v>37739</v>
      </c>
      <c r="N2083">
        <v>4311</v>
      </c>
      <c r="O2083" s="15">
        <v>71.423000000000002</v>
      </c>
      <c r="P2083" s="4" t="s">
        <v>19460</v>
      </c>
      <c r="Q2083" s="4" t="s">
        <v>35819</v>
      </c>
      <c r="R2083" s="18">
        <v>24.57</v>
      </c>
      <c r="S2083" s="4" t="s">
        <v>35820</v>
      </c>
      <c r="T2083" s="4" t="s">
        <v>17583</v>
      </c>
      <c r="V2083" s="11" t="s">
        <v>17584</v>
      </c>
      <c r="W2083" s="4" t="s">
        <v>17583</v>
      </c>
      <c r="X2083" s="4" t="s">
        <v>35818</v>
      </c>
      <c r="Y2083" s="4" t="s">
        <v>17585</v>
      </c>
      <c r="AA2083" t="s">
        <v>9102</v>
      </c>
      <c r="AB2083" t="s">
        <v>35821</v>
      </c>
      <c r="AC2083">
        <v>71.423000000000002</v>
      </c>
      <c r="AD2083">
        <v>20000</v>
      </c>
      <c r="AE2083">
        <v>12935000</v>
      </c>
      <c r="AF2083">
        <v>155210000</v>
      </c>
      <c r="AG2083" s="16">
        <v>647</v>
      </c>
      <c r="AH2083">
        <v>7.9046080000000005E-3</v>
      </c>
      <c r="AI2083" s="5">
        <v>1.61E-2</v>
      </c>
      <c r="AJ2083" s="5">
        <v>0.49</v>
      </c>
      <c r="AK2083">
        <v>116</v>
      </c>
      <c r="AL2083">
        <v>4311</v>
      </c>
      <c r="AM2083" t="s">
        <v>35822</v>
      </c>
    </row>
    <row r="2084" spans="1:39" x14ac:dyDescent="0.25">
      <c r="A2084" t="str">
        <f>HYPERLINK("http://www.UniProt.org/UniProt/Q13409-3","DC1I2_HUMAN")</f>
        <v>DC1I2_HUMAN</v>
      </c>
      <c r="B2084" s="4" t="s">
        <v>8551</v>
      </c>
      <c r="C2084" s="9">
        <v>430</v>
      </c>
      <c r="D2084" s="54">
        <v>0.49</v>
      </c>
      <c r="E2084" s="24">
        <v>5.3E-3</v>
      </c>
      <c r="F2084" s="9">
        <v>53</v>
      </c>
      <c r="G2084" s="9">
        <v>107</v>
      </c>
      <c r="H2084" s="30" t="s">
        <v>37740</v>
      </c>
      <c r="I2084" t="s">
        <v>32</v>
      </c>
      <c r="J2084" s="4" t="s">
        <v>12</v>
      </c>
      <c r="K2084" s="6">
        <v>68.426000000000002</v>
      </c>
      <c r="L2084" s="10" t="s">
        <v>12</v>
      </c>
      <c r="M2084" s="24" t="s">
        <v>37739</v>
      </c>
      <c r="N2084">
        <v>1999</v>
      </c>
      <c r="O2084" s="15">
        <v>68.426000000000002</v>
      </c>
      <c r="P2084" s="4" t="s">
        <v>19460</v>
      </c>
      <c r="Q2084" s="4" t="s">
        <v>26803</v>
      </c>
      <c r="R2084" s="18">
        <v>53.9</v>
      </c>
      <c r="S2084" s="4" t="s">
        <v>26804</v>
      </c>
      <c r="T2084" s="4" t="s">
        <v>8552</v>
      </c>
      <c r="U2084" s="11" t="s">
        <v>8553</v>
      </c>
      <c r="V2084" s="11" t="s">
        <v>8554</v>
      </c>
      <c r="W2084" s="4" t="s">
        <v>8552</v>
      </c>
      <c r="X2084" s="4" t="s">
        <v>19540</v>
      </c>
      <c r="Y2084" s="4" t="s">
        <v>8555</v>
      </c>
      <c r="AB2084" s="5" t="s">
        <v>26805</v>
      </c>
      <c r="AC2084">
        <v>68.426000000000002</v>
      </c>
      <c r="AD2084">
        <v>20000</v>
      </c>
      <c r="AE2084">
        <v>8626400</v>
      </c>
      <c r="AF2084">
        <v>102410000</v>
      </c>
      <c r="AG2084" s="16">
        <v>431</v>
      </c>
      <c r="AH2084">
        <v>5.2716129999999996E-3</v>
      </c>
      <c r="AI2084" s="5">
        <v>1.0699999999999999E-2</v>
      </c>
      <c r="AJ2084" s="5">
        <v>0.495</v>
      </c>
      <c r="AK2084">
        <v>86</v>
      </c>
      <c r="AL2084">
        <v>1999</v>
      </c>
      <c r="AM2084" t="s">
        <v>26806</v>
      </c>
    </row>
    <row r="2085" spans="1:39" x14ac:dyDescent="0.25">
      <c r="A2085" t="str">
        <f>HYPERLINK("http://www.UniProt.org/UniProt/Q92625","ANS1A_HUMAN")</f>
        <v>ANS1A_HUMAN</v>
      </c>
      <c r="B2085" s="4" t="s">
        <v>13412</v>
      </c>
      <c r="C2085" s="9">
        <v>140</v>
      </c>
      <c r="D2085" s="54">
        <v>0.49</v>
      </c>
      <c r="E2085" s="24">
        <v>1.6999999999999999E-3</v>
      </c>
      <c r="F2085" s="9">
        <v>17</v>
      </c>
      <c r="G2085" s="9">
        <v>34.199999999999996</v>
      </c>
      <c r="H2085" s="30" t="s">
        <v>37740</v>
      </c>
      <c r="I2085" t="s">
        <v>32</v>
      </c>
      <c r="J2085" s="4" t="s">
        <v>12</v>
      </c>
      <c r="K2085" s="6">
        <v>123.11</v>
      </c>
      <c r="L2085" s="10" t="s">
        <v>12</v>
      </c>
      <c r="M2085" s="24" t="s">
        <v>37739</v>
      </c>
      <c r="N2085">
        <v>3246</v>
      </c>
      <c r="O2085" s="15">
        <v>123.11</v>
      </c>
      <c r="P2085" s="4" t="s">
        <v>19460</v>
      </c>
      <c r="Q2085" s="4" t="s">
        <v>31677</v>
      </c>
      <c r="R2085" s="18">
        <v>41.52</v>
      </c>
      <c r="S2085" s="4" t="s">
        <v>31678</v>
      </c>
      <c r="T2085" s="4" t="s">
        <v>13413</v>
      </c>
      <c r="V2085" s="11" t="s">
        <v>13253</v>
      </c>
      <c r="W2085" s="4" t="s">
        <v>13413</v>
      </c>
      <c r="X2085" s="4" t="s">
        <v>31676</v>
      </c>
      <c r="Y2085" s="4" t="s">
        <v>13411</v>
      </c>
      <c r="AB2085" t="s">
        <v>31679</v>
      </c>
      <c r="AC2085">
        <v>123.11</v>
      </c>
      <c r="AD2085">
        <v>20000</v>
      </c>
      <c r="AE2085">
        <v>2754200</v>
      </c>
      <c r="AF2085">
        <v>32871000</v>
      </c>
      <c r="AG2085" s="16">
        <v>138</v>
      </c>
      <c r="AH2085">
        <v>1.6830980000000001E-3</v>
      </c>
      <c r="AI2085" s="5">
        <v>3.4199999999999999E-3</v>
      </c>
      <c r="AJ2085" s="5">
        <v>0.49199999999999999</v>
      </c>
      <c r="AK2085">
        <v>115</v>
      </c>
      <c r="AL2085">
        <v>3246</v>
      </c>
      <c r="AM2085" t="s">
        <v>13411</v>
      </c>
    </row>
    <row r="2086" spans="1:39" x14ac:dyDescent="0.25">
      <c r="A2086" t="str">
        <f>HYPERLINK("http://www.UniProt.org/UniProt/P08236-3","BGLR_HUMAN")</f>
        <v>BGLR_HUMAN</v>
      </c>
      <c r="B2086" s="4" t="s">
        <v>3192</v>
      </c>
      <c r="C2086" s="9">
        <v>17</v>
      </c>
      <c r="D2086" s="54">
        <v>0.49</v>
      </c>
      <c r="E2086" s="24">
        <v>2.0000000000000001E-4</v>
      </c>
      <c r="F2086" s="9">
        <v>2</v>
      </c>
      <c r="G2086" s="9">
        <v>4.12</v>
      </c>
      <c r="H2086" s="30" t="s">
        <v>37740</v>
      </c>
      <c r="I2086" t="s">
        <v>32</v>
      </c>
      <c r="J2086" s="4" t="s">
        <v>12</v>
      </c>
      <c r="K2086" s="6">
        <v>58.344999999999999</v>
      </c>
      <c r="L2086" s="10" t="s">
        <v>56</v>
      </c>
      <c r="M2086" s="24" t="s">
        <v>37739</v>
      </c>
      <c r="N2086">
        <v>779</v>
      </c>
      <c r="O2086" s="15">
        <v>58.344999999999999</v>
      </c>
      <c r="P2086" s="4" t="s">
        <v>19460</v>
      </c>
      <c r="Q2086" s="4" t="s">
        <v>22181</v>
      </c>
      <c r="R2086" s="18">
        <v>85.18</v>
      </c>
      <c r="S2086" s="4" t="s">
        <v>22182</v>
      </c>
      <c r="T2086" s="4" t="s">
        <v>3193</v>
      </c>
      <c r="U2086" s="11" t="s">
        <v>3194</v>
      </c>
      <c r="V2086" s="11" t="s">
        <v>3195</v>
      </c>
      <c r="W2086" s="4" t="s">
        <v>3193</v>
      </c>
      <c r="X2086" s="4" t="s">
        <v>22011</v>
      </c>
      <c r="Y2086" s="4" t="s">
        <v>3196</v>
      </c>
      <c r="AB2086" t="s">
        <v>22183</v>
      </c>
      <c r="AC2086">
        <v>58.344999999999999</v>
      </c>
      <c r="AD2086">
        <v>20000</v>
      </c>
      <c r="AE2086">
        <v>332650</v>
      </c>
      <c r="AF2086">
        <v>3965300</v>
      </c>
      <c r="AG2086" s="16">
        <v>16.600000000000001</v>
      </c>
      <c r="AH2086">
        <v>2.0328300000000001E-4</v>
      </c>
      <c r="AI2086" s="5">
        <v>4.1199999999999999E-4</v>
      </c>
      <c r="AJ2086" s="5">
        <v>0.49299999999999999</v>
      </c>
      <c r="AK2086">
        <v>6</v>
      </c>
      <c r="AL2086">
        <v>779</v>
      </c>
      <c r="AM2086" t="s">
        <v>22184</v>
      </c>
    </row>
    <row r="2087" spans="1:39" x14ac:dyDescent="0.25">
      <c r="A2087" t="str">
        <f>HYPERLINK("http://www.UniProt.org/UniProt/Q13395","TARB1_HUMAN")</f>
        <v>TARB1_HUMAN</v>
      </c>
      <c r="B2087" s="4" t="s">
        <v>8541</v>
      </c>
      <c r="C2087" s="9">
        <v>3.5</v>
      </c>
      <c r="D2087" s="54">
        <v>0.49</v>
      </c>
      <c r="E2087" s="24">
        <v>4.3000000000000002E-5</v>
      </c>
      <c r="F2087" s="9">
        <v>0.43</v>
      </c>
      <c r="G2087" s="9">
        <v>0.875</v>
      </c>
      <c r="H2087" s="30" t="s">
        <v>37740</v>
      </c>
      <c r="I2087" t="s">
        <v>12</v>
      </c>
      <c r="J2087" s="4" t="s">
        <v>12</v>
      </c>
      <c r="K2087" s="6">
        <v>181.67</v>
      </c>
      <c r="L2087" s="10" t="s">
        <v>12</v>
      </c>
      <c r="M2087" s="24" t="s">
        <v>37739</v>
      </c>
      <c r="N2087">
        <v>1997</v>
      </c>
      <c r="O2087" s="15">
        <v>181.67</v>
      </c>
      <c r="P2087" s="4" t="s">
        <v>19460</v>
      </c>
      <c r="Q2087" s="4" t="s">
        <v>26795</v>
      </c>
      <c r="R2087" s="18">
        <v>71.459999999999994</v>
      </c>
      <c r="S2087" s="4" t="s">
        <v>26796</v>
      </c>
      <c r="T2087" s="4" t="s">
        <v>8542</v>
      </c>
      <c r="V2087" s="11" t="s">
        <v>8543</v>
      </c>
      <c r="W2087" s="4" t="s">
        <v>8542</v>
      </c>
      <c r="X2087" s="4" t="s">
        <v>12</v>
      </c>
      <c r="Y2087" s="4" t="s">
        <v>8540</v>
      </c>
      <c r="AB2087" t="s">
        <v>26797</v>
      </c>
      <c r="AC2087">
        <v>181.67</v>
      </c>
      <c r="AD2087">
        <v>20000</v>
      </c>
      <c r="AE2087">
        <v>70812</v>
      </c>
      <c r="AF2087">
        <v>841050</v>
      </c>
      <c r="AG2087" s="16">
        <v>3.54</v>
      </c>
      <c r="AH2087" s="5">
        <v>4.3273399999999998E-5</v>
      </c>
      <c r="AI2087" s="5">
        <v>8.7499999999999999E-5</v>
      </c>
      <c r="AJ2087" s="5">
        <v>0.495</v>
      </c>
      <c r="AK2087">
        <v>24</v>
      </c>
      <c r="AL2087">
        <v>1997</v>
      </c>
      <c r="AM2087" t="s">
        <v>8540</v>
      </c>
    </row>
    <row r="2088" spans="1:39" x14ac:dyDescent="0.25">
      <c r="A2088" t="str">
        <f>HYPERLINK("http://www.UniProt.org/UniProt/Q9Y6G9","DC1L1_HUMAN")</f>
        <v>DC1L1_HUMAN</v>
      </c>
      <c r="B2088" s="4" t="s">
        <v>19396</v>
      </c>
      <c r="C2088" s="54">
        <v>240</v>
      </c>
      <c r="D2088" s="54">
        <v>0.48</v>
      </c>
      <c r="E2088" s="24">
        <v>4.7000000000000002E-3</v>
      </c>
      <c r="F2088" s="9">
        <v>47</v>
      </c>
      <c r="G2088" s="9">
        <v>96.9</v>
      </c>
      <c r="H2088" s="30" t="s">
        <v>37740</v>
      </c>
      <c r="I2088" t="s">
        <v>32</v>
      </c>
      <c r="J2088" s="4" t="s">
        <v>12</v>
      </c>
      <c r="K2088" s="6">
        <v>56.578000000000003</v>
      </c>
      <c r="L2088" s="10" t="s">
        <v>12</v>
      </c>
      <c r="M2088" s="24" t="s">
        <v>37739</v>
      </c>
      <c r="N2088">
        <v>4791</v>
      </c>
      <c r="O2088" s="15">
        <v>56.578000000000003</v>
      </c>
      <c r="P2088" s="4" t="s">
        <v>19460</v>
      </c>
      <c r="Q2088" s="4" t="s">
        <v>37689</v>
      </c>
      <c r="R2088" s="18">
        <v>60.29</v>
      </c>
      <c r="S2088" s="4" t="s">
        <v>37690</v>
      </c>
      <c r="T2088" s="4" t="s">
        <v>19397</v>
      </c>
      <c r="U2088" s="11" t="s">
        <v>1032</v>
      </c>
      <c r="V2088" s="11" t="s">
        <v>1033</v>
      </c>
      <c r="W2088" s="4" t="s">
        <v>19397</v>
      </c>
      <c r="X2088" s="4" t="s">
        <v>37688</v>
      </c>
      <c r="Y2088" s="4" t="s">
        <v>19395</v>
      </c>
      <c r="AA2088" t="s">
        <v>7347</v>
      </c>
      <c r="AB2088" t="s">
        <v>37691</v>
      </c>
      <c r="AC2088">
        <v>56.578000000000003</v>
      </c>
      <c r="AD2088">
        <v>32137</v>
      </c>
      <c r="AE2088">
        <v>7639700</v>
      </c>
      <c r="AF2088">
        <v>93109000</v>
      </c>
      <c r="AG2088" s="16">
        <v>238</v>
      </c>
      <c r="AH2088">
        <v>4.6686380000000001E-3</v>
      </c>
      <c r="AI2088" s="5">
        <v>9.6900000000000007E-3</v>
      </c>
      <c r="AJ2088" s="5">
        <v>0.48199999999999998</v>
      </c>
      <c r="AK2088">
        <v>79</v>
      </c>
      <c r="AL2088">
        <v>4791</v>
      </c>
      <c r="AM2088" t="s">
        <v>19395</v>
      </c>
    </row>
    <row r="2089" spans="1:39" x14ac:dyDescent="0.25">
      <c r="A2089" t="str">
        <f>HYPERLINK("http://www.UniProt.org/UniProt/O94888","UBXN7_HUMAN")</f>
        <v>UBXN7_HUMAN</v>
      </c>
      <c r="B2089" s="4" t="s">
        <v>2167</v>
      </c>
      <c r="C2089" s="9">
        <v>270</v>
      </c>
      <c r="D2089" s="54">
        <v>0.48</v>
      </c>
      <c r="E2089" s="24">
        <v>3.3E-3</v>
      </c>
      <c r="F2089" s="9">
        <v>33</v>
      </c>
      <c r="G2089" s="9">
        <v>68.900000000000006</v>
      </c>
      <c r="H2089" s="30" t="s">
        <v>37740</v>
      </c>
      <c r="I2089" t="s">
        <v>92</v>
      </c>
      <c r="J2089" s="4" t="s">
        <v>12</v>
      </c>
      <c r="K2089" s="6">
        <v>54.862000000000002</v>
      </c>
      <c r="L2089" s="10" t="s">
        <v>12</v>
      </c>
      <c r="M2089" s="24" t="s">
        <v>37739</v>
      </c>
      <c r="N2089">
        <v>550</v>
      </c>
      <c r="O2089" s="15">
        <v>54.862000000000002</v>
      </c>
      <c r="P2089" s="4" t="s">
        <v>19460</v>
      </c>
      <c r="Q2089" s="4" t="s">
        <v>21324</v>
      </c>
      <c r="R2089" s="18">
        <v>30.34</v>
      </c>
      <c r="S2089" s="4" t="s">
        <v>21325</v>
      </c>
      <c r="T2089" s="4" t="s">
        <v>2168</v>
      </c>
      <c r="V2089" s="11" t="s">
        <v>2169</v>
      </c>
      <c r="W2089" s="4" t="s">
        <v>2168</v>
      </c>
      <c r="X2089" s="4" t="s">
        <v>21323</v>
      </c>
      <c r="Y2089" s="4" t="s">
        <v>2166</v>
      </c>
      <c r="AA2089" t="s">
        <v>463</v>
      </c>
      <c r="AB2089" t="s">
        <v>21326</v>
      </c>
      <c r="AC2089">
        <v>54.862000000000002</v>
      </c>
      <c r="AD2089">
        <v>20000</v>
      </c>
      <c r="AE2089">
        <v>5431700</v>
      </c>
      <c r="AF2089">
        <v>66238000</v>
      </c>
      <c r="AG2089" s="16">
        <v>272</v>
      </c>
      <c r="AH2089">
        <v>3.3193239999999998E-3</v>
      </c>
      <c r="AI2089" s="5">
        <v>6.8900000000000003E-3</v>
      </c>
      <c r="AJ2089" s="5">
        <v>0.48199999999999998</v>
      </c>
      <c r="AK2089">
        <v>68</v>
      </c>
      <c r="AL2089">
        <v>550</v>
      </c>
      <c r="AM2089" t="s">
        <v>2166</v>
      </c>
    </row>
    <row r="2090" spans="1:39" x14ac:dyDescent="0.25">
      <c r="A2090" t="str">
        <f>HYPERLINK("http://www.UniProt.org/UniProt/Q14432","PDE3A_HUMAN")</f>
        <v>PDE3A_HUMAN</v>
      </c>
      <c r="B2090" s="4" t="s">
        <v>9044</v>
      </c>
      <c r="C2090" s="9">
        <v>180</v>
      </c>
      <c r="D2090" s="54">
        <v>0.48</v>
      </c>
      <c r="E2090" s="24">
        <v>2.2000000000000001E-3</v>
      </c>
      <c r="F2090" s="9">
        <v>22</v>
      </c>
      <c r="G2090" s="9">
        <v>45.7</v>
      </c>
      <c r="H2090" s="30" t="s">
        <v>37740</v>
      </c>
      <c r="I2090" t="s">
        <v>32</v>
      </c>
      <c r="J2090" s="4" t="s">
        <v>12</v>
      </c>
      <c r="K2090" s="6">
        <v>124.98</v>
      </c>
      <c r="L2090" s="10" t="s">
        <v>157</v>
      </c>
      <c r="M2090" s="24" t="s">
        <v>37739</v>
      </c>
      <c r="N2090">
        <v>2108</v>
      </c>
      <c r="O2090" s="15">
        <v>124.98</v>
      </c>
      <c r="P2090" s="4" t="s">
        <v>19460</v>
      </c>
      <c r="Q2090" s="4" t="s">
        <v>27247</v>
      </c>
      <c r="R2090" s="18">
        <v>59.38</v>
      </c>
      <c r="S2090" s="4" t="s">
        <v>27248</v>
      </c>
      <c r="T2090" s="4" t="s">
        <v>9045</v>
      </c>
      <c r="U2090" s="11" t="s">
        <v>9046</v>
      </c>
      <c r="V2090" s="11" t="s">
        <v>318</v>
      </c>
      <c r="W2090" s="4" t="s">
        <v>9045</v>
      </c>
      <c r="X2090" s="4" t="s">
        <v>27246</v>
      </c>
      <c r="Y2090" s="4" t="s">
        <v>9043</v>
      </c>
      <c r="AB2090" t="s">
        <v>27249</v>
      </c>
      <c r="AC2090">
        <v>124.98</v>
      </c>
      <c r="AD2090">
        <v>20000</v>
      </c>
      <c r="AE2090">
        <v>3561000</v>
      </c>
      <c r="AF2090">
        <v>43910000</v>
      </c>
      <c r="AG2090" s="16">
        <v>178</v>
      </c>
      <c r="AH2090">
        <v>2.176135E-3</v>
      </c>
      <c r="AI2090" s="5">
        <v>4.5700000000000003E-3</v>
      </c>
      <c r="AJ2090" s="5">
        <v>0.47599999999999998</v>
      </c>
      <c r="AK2090">
        <v>63</v>
      </c>
      <c r="AL2090">
        <v>2108</v>
      </c>
      <c r="AM2090" t="s">
        <v>27250</v>
      </c>
    </row>
    <row r="2091" spans="1:39" x14ac:dyDescent="0.25">
      <c r="A2091" t="str">
        <f>HYPERLINK("http://www.UniProt.org/UniProt/O43156","TTI1_HUMAN")</f>
        <v>TTI1_HUMAN</v>
      </c>
      <c r="B2091" s="4" t="s">
        <v>1003</v>
      </c>
      <c r="C2091" s="9">
        <v>96</v>
      </c>
      <c r="D2091" s="54">
        <v>0.48</v>
      </c>
      <c r="E2091" s="24">
        <v>1.1999999999999999E-3</v>
      </c>
      <c r="F2091" s="9">
        <v>11.999999999999998</v>
      </c>
      <c r="G2091" s="9">
        <v>24.2</v>
      </c>
      <c r="H2091" s="30" t="s">
        <v>37740</v>
      </c>
      <c r="I2091" t="s">
        <v>32</v>
      </c>
      <c r="J2091" s="4" t="s">
        <v>12</v>
      </c>
      <c r="K2091" s="6">
        <v>122.07</v>
      </c>
      <c r="L2091" s="10" t="s">
        <v>12</v>
      </c>
      <c r="M2091" s="24" t="s">
        <v>37739</v>
      </c>
      <c r="N2091">
        <v>286</v>
      </c>
      <c r="O2091" s="15">
        <v>122.07</v>
      </c>
      <c r="P2091" s="4" t="s">
        <v>19460</v>
      </c>
      <c r="Q2091" s="4" t="s">
        <v>20313</v>
      </c>
      <c r="R2091" s="18">
        <v>78.209999999999994</v>
      </c>
      <c r="S2091" s="4" t="s">
        <v>20314</v>
      </c>
      <c r="T2091" s="4" t="s">
        <v>1004</v>
      </c>
      <c r="V2091" s="11" t="s">
        <v>1005</v>
      </c>
      <c r="W2091" s="4" t="s">
        <v>1004</v>
      </c>
      <c r="X2091" s="4" t="s">
        <v>20312</v>
      </c>
      <c r="Y2091" s="4" t="s">
        <v>1002</v>
      </c>
      <c r="AB2091" t="s">
        <v>20315</v>
      </c>
      <c r="AC2091">
        <v>122.07</v>
      </c>
      <c r="AD2091">
        <v>20000</v>
      </c>
      <c r="AE2091">
        <v>1911400</v>
      </c>
      <c r="AF2091">
        <v>23297000</v>
      </c>
      <c r="AG2091" s="16">
        <v>95.6</v>
      </c>
      <c r="AH2091">
        <v>1.168061E-3</v>
      </c>
      <c r="AI2091" s="5">
        <v>2.4199999999999998E-3</v>
      </c>
      <c r="AJ2091" s="5">
        <v>0.48199999999999998</v>
      </c>
      <c r="AK2091">
        <v>53</v>
      </c>
      <c r="AL2091">
        <v>286</v>
      </c>
      <c r="AM2091" t="s">
        <v>1002</v>
      </c>
    </row>
    <row r="2092" spans="1:39" x14ac:dyDescent="0.25">
      <c r="A2092" t="str">
        <f>HYPERLINK("http://www.UniProt.org/UniProt/P30419-2","NMT1_HUMAN")</f>
        <v>NMT1_HUMAN</v>
      </c>
      <c r="B2092" s="4" t="s">
        <v>4735</v>
      </c>
      <c r="C2092" s="9">
        <v>36</v>
      </c>
      <c r="D2092" s="54">
        <v>0.48</v>
      </c>
      <c r="E2092" s="24">
        <v>4.2999999999999999E-4</v>
      </c>
      <c r="F2092" s="9">
        <v>4.3</v>
      </c>
      <c r="G2092" s="9">
        <v>8.98</v>
      </c>
      <c r="H2092" s="30" t="s">
        <v>37740</v>
      </c>
      <c r="I2092" t="s">
        <v>32</v>
      </c>
      <c r="J2092" s="4" t="s">
        <v>12</v>
      </c>
      <c r="K2092" s="6">
        <v>48.14</v>
      </c>
      <c r="L2092" s="10" t="s">
        <v>12</v>
      </c>
      <c r="M2092" s="24" t="s">
        <v>37739</v>
      </c>
      <c r="N2092">
        <v>1121</v>
      </c>
      <c r="O2092" s="15">
        <v>48.14</v>
      </c>
      <c r="P2092" s="4" t="s">
        <v>19460</v>
      </c>
      <c r="Q2092" s="4" t="s">
        <v>23463</v>
      </c>
      <c r="R2092" s="18">
        <v>50.1</v>
      </c>
      <c r="S2092" s="4" t="s">
        <v>23464</v>
      </c>
      <c r="T2092" s="4" t="s">
        <v>4736</v>
      </c>
      <c r="U2092" s="11" t="s">
        <v>4737</v>
      </c>
      <c r="V2092" s="11" t="s">
        <v>4738</v>
      </c>
      <c r="W2092" s="4" t="s">
        <v>4736</v>
      </c>
      <c r="X2092" s="4" t="s">
        <v>23462</v>
      </c>
      <c r="Y2092" s="4" t="s">
        <v>4739</v>
      </c>
      <c r="AB2092" t="s">
        <v>23465</v>
      </c>
      <c r="AC2092">
        <v>48.14</v>
      </c>
      <c r="AD2092">
        <v>20000</v>
      </c>
      <c r="AE2092">
        <v>710680</v>
      </c>
      <c r="AF2092">
        <v>8628400</v>
      </c>
      <c r="AG2092" s="16">
        <v>35.5</v>
      </c>
      <c r="AH2092">
        <v>4.3429800000000001E-4</v>
      </c>
      <c r="AI2092" s="5">
        <v>8.9800000000000004E-4</v>
      </c>
      <c r="AJ2092" s="5">
        <v>0.48399999999999999</v>
      </c>
      <c r="AK2092">
        <v>12</v>
      </c>
      <c r="AL2092">
        <v>1121</v>
      </c>
      <c r="AM2092" t="s">
        <v>23466</v>
      </c>
    </row>
    <row r="2093" spans="1:39" x14ac:dyDescent="0.25">
      <c r="A2093" t="str">
        <f>HYPERLINK("http://www.UniProt.org/UniProt/Q16543","CDC37_HUMAN")</f>
        <v>CDC37_HUMAN</v>
      </c>
      <c r="B2093" s="4" t="s">
        <v>9807</v>
      </c>
      <c r="C2093" s="54">
        <v>53</v>
      </c>
      <c r="D2093" s="54">
        <v>0.47</v>
      </c>
      <c r="E2093" s="24">
        <v>2.4E-2</v>
      </c>
      <c r="F2093" s="9">
        <v>240</v>
      </c>
      <c r="G2093" s="9">
        <v>512</v>
      </c>
      <c r="H2093" s="30" t="s">
        <v>37740</v>
      </c>
      <c r="I2093" t="s">
        <v>32</v>
      </c>
      <c r="J2093" s="4" t="s">
        <v>12</v>
      </c>
      <c r="K2093" s="6">
        <v>44.468000000000004</v>
      </c>
      <c r="L2093" s="10" t="s">
        <v>12</v>
      </c>
      <c r="M2093" s="24" t="s">
        <v>37739</v>
      </c>
      <c r="N2093">
        <v>2284</v>
      </c>
      <c r="O2093" s="15">
        <v>44.468000000000004</v>
      </c>
      <c r="P2093" s="4" t="s">
        <v>19460</v>
      </c>
      <c r="Q2093" s="4" t="s">
        <v>27945</v>
      </c>
      <c r="R2093" s="18">
        <v>47.82</v>
      </c>
      <c r="S2093" s="4" t="s">
        <v>27946</v>
      </c>
      <c r="T2093" s="4" t="s">
        <v>9808</v>
      </c>
      <c r="U2093" s="11" t="s">
        <v>9809</v>
      </c>
      <c r="V2093" s="11" t="s">
        <v>9810</v>
      </c>
      <c r="W2093" s="4" t="s">
        <v>9808</v>
      </c>
      <c r="X2093" s="4" t="s">
        <v>27944</v>
      </c>
      <c r="Y2093" s="4" t="s">
        <v>9806</v>
      </c>
      <c r="Z2093" t="s">
        <v>9811</v>
      </c>
      <c r="AA2093" t="s">
        <v>9812</v>
      </c>
      <c r="AB2093" t="s">
        <v>27947</v>
      </c>
      <c r="AC2093">
        <v>44.468000000000004</v>
      </c>
      <c r="AD2093">
        <v>730040</v>
      </c>
      <c r="AE2093">
        <v>39044000</v>
      </c>
      <c r="AF2093">
        <v>491780000</v>
      </c>
      <c r="AG2093" s="16">
        <v>53.5</v>
      </c>
      <c r="AH2093">
        <v>2.3859877000000002E-2</v>
      </c>
      <c r="AI2093" s="5">
        <v>5.1200000000000002E-2</v>
      </c>
      <c r="AJ2093" s="5">
        <v>0.46600000000000003</v>
      </c>
      <c r="AK2093">
        <v>89</v>
      </c>
      <c r="AL2093">
        <v>2284</v>
      </c>
      <c r="AM2093" t="s">
        <v>9806</v>
      </c>
    </row>
    <row r="2094" spans="1:39" x14ac:dyDescent="0.25">
      <c r="A2094" t="str">
        <f>HYPERLINK("http://www.UniProt.org/UniProt/O75821","EIF3G_HUMAN")</f>
        <v>EIF3G_HUMAN</v>
      </c>
      <c r="B2094" s="4" t="s">
        <v>1983</v>
      </c>
      <c r="C2094" s="54">
        <v>260</v>
      </c>
      <c r="D2094" s="54">
        <v>0.47</v>
      </c>
      <c r="E2094" s="24">
        <v>2.1000000000000001E-2</v>
      </c>
      <c r="F2094" s="9">
        <v>210</v>
      </c>
      <c r="G2094" s="9">
        <v>438</v>
      </c>
      <c r="H2094" s="30" t="s">
        <v>37740</v>
      </c>
      <c r="I2094" t="s">
        <v>69</v>
      </c>
      <c r="J2094" s="4" t="s">
        <v>12</v>
      </c>
      <c r="K2094" s="6">
        <v>35.610999999999997</v>
      </c>
      <c r="L2094" s="10" t="s">
        <v>12</v>
      </c>
      <c r="M2094" s="24" t="s">
        <v>37739</v>
      </c>
      <c r="N2094">
        <v>507</v>
      </c>
      <c r="O2094" s="15">
        <v>35.610999999999997</v>
      </c>
      <c r="P2094" s="4" t="s">
        <v>19460</v>
      </c>
      <c r="Q2094" s="4" t="s">
        <v>21161</v>
      </c>
      <c r="R2094" s="18">
        <v>29.06</v>
      </c>
      <c r="S2094" s="4" t="s">
        <v>21162</v>
      </c>
      <c r="T2094" s="4" t="s">
        <v>1984</v>
      </c>
      <c r="U2094" s="11" t="s">
        <v>1985</v>
      </c>
      <c r="V2094" s="11" t="s">
        <v>1986</v>
      </c>
      <c r="W2094" s="4" t="s">
        <v>1984</v>
      </c>
      <c r="X2094" s="4" t="s">
        <v>21160</v>
      </c>
      <c r="Y2094" s="4" t="s">
        <v>1982</v>
      </c>
      <c r="Z2094" t="s">
        <v>297</v>
      </c>
      <c r="AA2094" t="s">
        <v>298</v>
      </c>
      <c r="AB2094" t="s">
        <v>21163</v>
      </c>
      <c r="AC2094">
        <v>35.610999999999997</v>
      </c>
      <c r="AD2094">
        <v>126820</v>
      </c>
      <c r="AE2094">
        <v>33559000</v>
      </c>
      <c r="AF2094">
        <v>421070000</v>
      </c>
      <c r="AG2094" s="16">
        <v>265</v>
      </c>
      <c r="AH2094">
        <v>2.0507981000000002E-2</v>
      </c>
      <c r="AI2094" s="5">
        <v>4.3799999999999999E-2</v>
      </c>
      <c r="AJ2094" s="5">
        <v>0.46800000000000003</v>
      </c>
      <c r="AK2094">
        <v>72</v>
      </c>
      <c r="AL2094">
        <v>507</v>
      </c>
      <c r="AM2094" t="s">
        <v>1982</v>
      </c>
    </row>
    <row r="2095" spans="1:39" x14ac:dyDescent="0.25">
      <c r="A2095" t="str">
        <f>HYPERLINK("http://www.UniProt.org/UniProt/Q9H3S7","PTN23_HUMAN")</f>
        <v>PTN23_HUMAN</v>
      </c>
      <c r="B2095" s="4" t="s">
        <v>16064</v>
      </c>
      <c r="C2095" s="9">
        <v>220</v>
      </c>
      <c r="D2095" s="54">
        <v>0.47</v>
      </c>
      <c r="E2095" s="24">
        <v>2.7000000000000001E-3</v>
      </c>
      <c r="F2095" s="9">
        <v>27</v>
      </c>
      <c r="G2095" s="9">
        <v>58.5</v>
      </c>
      <c r="H2095" s="30" t="s">
        <v>37740</v>
      </c>
      <c r="I2095" t="s">
        <v>69</v>
      </c>
      <c r="J2095" s="4" t="s">
        <v>40569</v>
      </c>
      <c r="K2095" s="6">
        <v>178.97</v>
      </c>
      <c r="L2095" s="10" t="s">
        <v>12</v>
      </c>
      <c r="M2095" s="24" t="s">
        <v>37739</v>
      </c>
      <c r="N2095">
        <v>3923</v>
      </c>
      <c r="O2095" s="15">
        <v>178.97</v>
      </c>
      <c r="P2095" s="4" t="s">
        <v>19460</v>
      </c>
      <c r="Q2095" s="4" t="s">
        <v>34294</v>
      </c>
      <c r="R2095" s="18">
        <v>40.07</v>
      </c>
      <c r="S2095" s="4" t="s">
        <v>34295</v>
      </c>
      <c r="T2095" s="4" t="s">
        <v>16065</v>
      </c>
      <c r="U2095" s="11" t="s">
        <v>16066</v>
      </c>
      <c r="V2095" s="11" t="s">
        <v>13115</v>
      </c>
      <c r="W2095" s="4" t="s">
        <v>16065</v>
      </c>
      <c r="X2095" s="4" t="s">
        <v>34293</v>
      </c>
      <c r="Y2095" s="4" t="s">
        <v>16063</v>
      </c>
      <c r="AA2095" t="s">
        <v>16067</v>
      </c>
      <c r="AB2095" t="s">
        <v>34296</v>
      </c>
      <c r="AC2095">
        <v>178.97</v>
      </c>
      <c r="AD2095">
        <v>20000</v>
      </c>
      <c r="AE2095">
        <v>4482600</v>
      </c>
      <c r="AF2095">
        <v>56240000</v>
      </c>
      <c r="AG2095" s="16">
        <v>224</v>
      </c>
      <c r="AH2095">
        <v>2.7393270000000002E-3</v>
      </c>
      <c r="AI2095" s="5">
        <v>5.8500000000000002E-3</v>
      </c>
      <c r="AJ2095" s="5">
        <v>0.46800000000000003</v>
      </c>
      <c r="AK2095">
        <v>203</v>
      </c>
      <c r="AL2095">
        <v>3923</v>
      </c>
      <c r="AM2095" t="s">
        <v>16063</v>
      </c>
    </row>
    <row r="2096" spans="1:39" x14ac:dyDescent="0.25">
      <c r="A2096" t="str">
        <f>HYPERLINK("http://www.UniProt.org/UniProt/Q9NWV8","BABA1_HUMAN")</f>
        <v>BABA1_HUMAN</v>
      </c>
      <c r="B2096" s="4" t="s">
        <v>17256</v>
      </c>
      <c r="C2096" s="9">
        <v>180</v>
      </c>
      <c r="D2096" s="54">
        <v>0.47</v>
      </c>
      <c r="E2096" s="24">
        <v>2.0999999999999999E-3</v>
      </c>
      <c r="F2096" s="9">
        <v>21</v>
      </c>
      <c r="G2096" s="9">
        <v>46</v>
      </c>
      <c r="H2096" s="30" t="s">
        <v>37740</v>
      </c>
      <c r="I2096" t="s">
        <v>69</v>
      </c>
      <c r="J2096" s="4" t="s">
        <v>12</v>
      </c>
      <c r="K2096" s="6">
        <v>36.56</v>
      </c>
      <c r="L2096" s="10" t="s">
        <v>12</v>
      </c>
      <c r="M2096" s="24" t="s">
        <v>37739</v>
      </c>
      <c r="N2096">
        <v>4229</v>
      </c>
      <c r="O2096" s="15">
        <v>36.56</v>
      </c>
      <c r="P2096" s="4" t="s">
        <v>19460</v>
      </c>
      <c r="Q2096" s="4" t="s">
        <v>35502</v>
      </c>
      <c r="R2096" s="18">
        <v>47.14</v>
      </c>
      <c r="S2096" s="4" t="s">
        <v>35503</v>
      </c>
      <c r="T2096" s="4" t="s">
        <v>17257</v>
      </c>
      <c r="V2096" s="11" t="s">
        <v>17258</v>
      </c>
      <c r="W2096" s="4" t="s">
        <v>17257</v>
      </c>
      <c r="X2096" s="4" t="s">
        <v>35501</v>
      </c>
      <c r="Y2096" s="4" t="s">
        <v>17255</v>
      </c>
      <c r="AA2096" t="s">
        <v>17259</v>
      </c>
      <c r="AB2096" t="s">
        <v>35504</v>
      </c>
      <c r="AC2096">
        <v>36.56</v>
      </c>
      <c r="AD2096">
        <v>20000</v>
      </c>
      <c r="AE2096">
        <v>3507200</v>
      </c>
      <c r="AF2096">
        <v>44195000</v>
      </c>
      <c r="AG2096" s="16">
        <v>175</v>
      </c>
      <c r="AH2096">
        <v>2.1432579999999999E-3</v>
      </c>
      <c r="AI2096" s="5">
        <v>4.5999999999999999E-3</v>
      </c>
      <c r="AJ2096" s="5">
        <v>0.46600000000000003</v>
      </c>
      <c r="AK2096">
        <v>37</v>
      </c>
      <c r="AL2096">
        <v>4229</v>
      </c>
      <c r="AM2096" t="s">
        <v>35505</v>
      </c>
    </row>
    <row r="2097" spans="1:39" x14ac:dyDescent="0.25">
      <c r="A2097" t="str">
        <f>HYPERLINK("http://www.UniProt.org/UniProt/Q9Y6E0-2","STK24_HUMAN")</f>
        <v>STK24_HUMAN</v>
      </c>
      <c r="B2097" s="4" t="s">
        <v>19385</v>
      </c>
      <c r="C2097" s="9">
        <v>93</v>
      </c>
      <c r="D2097" s="54">
        <v>0.47</v>
      </c>
      <c r="E2097" s="24">
        <v>1.1000000000000001E-3</v>
      </c>
      <c r="F2097" s="9">
        <v>11</v>
      </c>
      <c r="G2097" s="9">
        <v>24.299999999999997</v>
      </c>
      <c r="H2097" s="30" t="s">
        <v>37740</v>
      </c>
      <c r="I2097" t="s">
        <v>69</v>
      </c>
      <c r="J2097" s="4" t="s">
        <v>584</v>
      </c>
      <c r="K2097" s="6">
        <v>47.912999999999997</v>
      </c>
      <c r="L2097" s="10" t="s">
        <v>12</v>
      </c>
      <c r="M2097" s="24" t="s">
        <v>37739</v>
      </c>
      <c r="N2097">
        <v>4788</v>
      </c>
      <c r="O2097" s="15">
        <v>47.912999999999997</v>
      </c>
      <c r="P2097" s="4" t="s">
        <v>19460</v>
      </c>
      <c r="Q2097" s="4" t="s">
        <v>37678</v>
      </c>
      <c r="R2097" s="18">
        <v>22.97</v>
      </c>
      <c r="S2097" s="19" t="s">
        <v>37679</v>
      </c>
      <c r="T2097" s="4" t="s">
        <v>19386</v>
      </c>
      <c r="U2097" s="11" t="s">
        <v>386</v>
      </c>
      <c r="V2097" s="11" t="s">
        <v>387</v>
      </c>
      <c r="W2097" s="4" t="s">
        <v>19386</v>
      </c>
      <c r="X2097" s="4" t="s">
        <v>37677</v>
      </c>
      <c r="Y2097" s="4" t="s">
        <v>19388</v>
      </c>
      <c r="AA2097" t="s">
        <v>19387</v>
      </c>
      <c r="AB2097" t="s">
        <v>37680</v>
      </c>
      <c r="AC2097">
        <v>47.912999999999997</v>
      </c>
      <c r="AD2097">
        <v>20000</v>
      </c>
      <c r="AE2097">
        <v>1863500</v>
      </c>
      <c r="AF2097">
        <v>23356000</v>
      </c>
      <c r="AG2097" s="16">
        <v>93.2</v>
      </c>
      <c r="AH2097">
        <v>1.1387890000000001E-3</v>
      </c>
      <c r="AI2097" s="5">
        <v>2.4299999999999999E-3</v>
      </c>
      <c r="AJ2097" s="5">
        <v>0.46899999999999997</v>
      </c>
      <c r="AK2097">
        <v>19</v>
      </c>
      <c r="AL2097">
        <v>4788</v>
      </c>
      <c r="AM2097" t="s">
        <v>37681</v>
      </c>
    </row>
    <row r="2098" spans="1:39" x14ac:dyDescent="0.25">
      <c r="A2098" t="str">
        <f>HYPERLINK("http://www.UniProt.org/UniProt/Q9Y448-2","SKAP_HUMAN")</f>
        <v>SKAP_HUMAN</v>
      </c>
      <c r="B2098" s="4" t="s">
        <v>19014</v>
      </c>
      <c r="C2098" s="9">
        <v>17</v>
      </c>
      <c r="D2098" s="54">
        <v>0.47</v>
      </c>
      <c r="E2098" s="24">
        <v>2.1000000000000001E-4</v>
      </c>
      <c r="F2098" s="9">
        <v>2.1</v>
      </c>
      <c r="G2098" s="9">
        <v>4.5600000000000005</v>
      </c>
      <c r="H2098" s="30" t="s">
        <v>37740</v>
      </c>
      <c r="I2098" t="s">
        <v>69</v>
      </c>
      <c r="J2098" s="4" t="s">
        <v>12</v>
      </c>
      <c r="K2098" s="6">
        <v>31.88</v>
      </c>
      <c r="L2098" s="10" t="s">
        <v>12</v>
      </c>
      <c r="M2098" s="24" t="s">
        <v>37739</v>
      </c>
      <c r="N2098">
        <v>4691</v>
      </c>
      <c r="O2098" s="15">
        <v>31.88</v>
      </c>
      <c r="P2098" s="4" t="s">
        <v>19460</v>
      </c>
      <c r="Q2098" s="4" t="s">
        <v>37303</v>
      </c>
      <c r="R2098" s="18">
        <v>75.47</v>
      </c>
      <c r="S2098" s="4" t="s">
        <v>37304</v>
      </c>
      <c r="T2098" s="4" t="s">
        <v>19015</v>
      </c>
      <c r="V2098" s="11" t="s">
        <v>19016</v>
      </c>
      <c r="W2098" s="4" t="s">
        <v>19015</v>
      </c>
      <c r="X2098" s="4" t="s">
        <v>37302</v>
      </c>
      <c r="Y2098" s="4" t="s">
        <v>19017</v>
      </c>
      <c r="AB2098" s="5" t="s">
        <v>37305</v>
      </c>
      <c r="AC2098">
        <v>31.88</v>
      </c>
      <c r="AD2098">
        <v>20000</v>
      </c>
      <c r="AE2098">
        <v>347210</v>
      </c>
      <c r="AF2098">
        <v>4380700</v>
      </c>
      <c r="AG2098" s="16">
        <v>17.399999999999999</v>
      </c>
      <c r="AH2098">
        <v>2.1218100000000001E-4</v>
      </c>
      <c r="AI2098" s="5">
        <v>4.5600000000000003E-4</v>
      </c>
      <c r="AJ2098" s="5">
        <v>0.46600000000000003</v>
      </c>
      <c r="AK2098">
        <v>7</v>
      </c>
      <c r="AL2098">
        <v>4691</v>
      </c>
      <c r="AM2098" t="s">
        <v>37306</v>
      </c>
    </row>
    <row r="2099" spans="1:39" x14ac:dyDescent="0.25">
      <c r="A2099" t="str">
        <f>HYPERLINK("http://www.UniProt.org/UniProt/P11142","HSP7C_HUMAN")</f>
        <v>HSP7C_HUMAN</v>
      </c>
      <c r="B2099" s="4" t="s">
        <v>3449</v>
      </c>
      <c r="C2099" s="54">
        <v>21</v>
      </c>
      <c r="D2099" s="54">
        <v>0.46</v>
      </c>
      <c r="E2099" s="24">
        <v>0.5</v>
      </c>
      <c r="F2099" s="9">
        <v>5000</v>
      </c>
      <c r="G2099" s="9">
        <v>11000</v>
      </c>
      <c r="H2099" s="30" t="s">
        <v>37740</v>
      </c>
      <c r="I2099" t="s">
        <v>69</v>
      </c>
      <c r="J2099" s="4" t="s">
        <v>251</v>
      </c>
      <c r="K2099" s="6">
        <v>70.897000000000006</v>
      </c>
      <c r="L2099" s="10" t="s">
        <v>12</v>
      </c>
      <c r="M2099" s="24" t="s">
        <v>37739</v>
      </c>
      <c r="N2099">
        <v>840</v>
      </c>
      <c r="O2099" s="15">
        <v>70.897000000000006</v>
      </c>
      <c r="P2099" s="4" t="s">
        <v>19460</v>
      </c>
      <c r="Q2099" s="4" t="s">
        <v>22409</v>
      </c>
      <c r="R2099" s="18">
        <v>97.02</v>
      </c>
      <c r="S2099" s="4" t="s">
        <v>22410</v>
      </c>
      <c r="T2099" s="4" t="s">
        <v>3450</v>
      </c>
      <c r="U2099" s="11" t="s">
        <v>3177</v>
      </c>
      <c r="V2099" s="11" t="s">
        <v>3178</v>
      </c>
      <c r="W2099" s="4" t="s">
        <v>3450</v>
      </c>
      <c r="X2099" s="4" t="s">
        <v>22408</v>
      </c>
      <c r="Y2099" s="4" t="s">
        <v>3448</v>
      </c>
      <c r="Z2099" t="s">
        <v>3451</v>
      </c>
      <c r="AA2099" t="s">
        <v>3452</v>
      </c>
      <c r="AB2099" t="s">
        <v>22411</v>
      </c>
      <c r="AC2099">
        <v>70.897000000000006</v>
      </c>
      <c r="AD2099">
        <v>39918000</v>
      </c>
      <c r="AE2099">
        <v>820830000</v>
      </c>
      <c r="AF2099" s="5">
        <v>10500000000</v>
      </c>
      <c r="AG2099" s="16">
        <v>20.6</v>
      </c>
      <c r="AH2099">
        <v>0.50161106799999999</v>
      </c>
      <c r="AI2099" s="5">
        <v>1.1000000000000001</v>
      </c>
      <c r="AJ2099" s="5">
        <v>0.45800000000000002</v>
      </c>
      <c r="AK2099">
        <v>1174</v>
      </c>
      <c r="AL2099">
        <v>840</v>
      </c>
      <c r="AM2099" t="s">
        <v>22412</v>
      </c>
    </row>
    <row r="2100" spans="1:39" x14ac:dyDescent="0.25">
      <c r="A2100" t="str">
        <f>HYPERLINK("http://www.UniProt.org/UniProt/P63104","1433Z_HUMAN")</f>
        <v>1433Z_HUMAN</v>
      </c>
      <c r="B2100" s="4" t="s">
        <v>7326</v>
      </c>
      <c r="C2100" s="54">
        <v>290</v>
      </c>
      <c r="D2100" s="54">
        <v>0.46</v>
      </c>
      <c r="E2100" s="24">
        <v>0.21</v>
      </c>
      <c r="F2100" s="9">
        <v>2100</v>
      </c>
      <c r="G2100" s="9">
        <v>4510</v>
      </c>
      <c r="H2100" s="30" t="s">
        <v>37740</v>
      </c>
      <c r="I2100" t="s">
        <v>32</v>
      </c>
      <c r="J2100" s="4" t="s">
        <v>12</v>
      </c>
      <c r="K2100" s="6">
        <v>27.745000000000001</v>
      </c>
      <c r="L2100" s="10" t="s">
        <v>12</v>
      </c>
      <c r="M2100" s="24" t="s">
        <v>37739</v>
      </c>
      <c r="N2100">
        <v>1709</v>
      </c>
      <c r="O2100" s="15">
        <v>27.745000000000001</v>
      </c>
      <c r="P2100" s="4" t="s">
        <v>19460</v>
      </c>
      <c r="Q2100" s="4" t="s">
        <v>25674</v>
      </c>
      <c r="R2100" s="18">
        <v>51.69</v>
      </c>
      <c r="S2100" s="4" t="s">
        <v>25675</v>
      </c>
      <c r="T2100" s="4" t="s">
        <v>7327</v>
      </c>
      <c r="U2100" s="11" t="s">
        <v>4477</v>
      </c>
      <c r="V2100" s="11" t="s">
        <v>4478</v>
      </c>
      <c r="W2100" s="4" t="s">
        <v>7327</v>
      </c>
      <c r="X2100" s="4" t="s">
        <v>25673</v>
      </c>
      <c r="Y2100" s="4" t="s">
        <v>7325</v>
      </c>
      <c r="Z2100" t="s">
        <v>3712</v>
      </c>
      <c r="AB2100" t="s">
        <v>25676</v>
      </c>
      <c r="AC2100">
        <v>27.745000000000001</v>
      </c>
      <c r="AD2100">
        <v>1175600</v>
      </c>
      <c r="AE2100">
        <v>338250000</v>
      </c>
      <c r="AF2100">
        <v>4335400000</v>
      </c>
      <c r="AG2100" s="16">
        <v>288</v>
      </c>
      <c r="AH2100">
        <v>0.20670533899999999</v>
      </c>
      <c r="AI2100" s="5">
        <v>0.45100000000000001</v>
      </c>
      <c r="AJ2100" s="5">
        <v>0.45800000000000002</v>
      </c>
      <c r="AK2100">
        <v>223</v>
      </c>
      <c r="AL2100">
        <v>1709</v>
      </c>
      <c r="AM2100" t="s">
        <v>25677</v>
      </c>
    </row>
    <row r="2101" spans="1:39" x14ac:dyDescent="0.25">
      <c r="A2101" t="str">
        <f>HYPERLINK("http://www.UniProt.org/UniProt/Q9NR46","SHLB2_HUMAN")</f>
        <v>SHLB2_HUMAN</v>
      </c>
      <c r="B2101" s="4" t="s">
        <v>16834</v>
      </c>
      <c r="C2101" s="54">
        <v>23</v>
      </c>
      <c r="D2101" s="54">
        <v>0.46</v>
      </c>
      <c r="E2101" s="24">
        <v>8.6E-3</v>
      </c>
      <c r="F2101" s="9">
        <v>86</v>
      </c>
      <c r="G2101" s="9">
        <v>188</v>
      </c>
      <c r="H2101" s="30" t="s">
        <v>37740</v>
      </c>
      <c r="I2101" t="s">
        <v>32</v>
      </c>
      <c r="J2101" s="4" t="s">
        <v>12</v>
      </c>
      <c r="K2101" s="6">
        <v>43.972999999999999</v>
      </c>
      <c r="L2101" s="10" t="s">
        <v>12</v>
      </c>
      <c r="M2101" s="24" t="s">
        <v>37739</v>
      </c>
      <c r="N2101">
        <v>4118</v>
      </c>
      <c r="O2101" s="15">
        <v>43.972999999999999</v>
      </c>
      <c r="P2101" s="4" t="s">
        <v>19460</v>
      </c>
      <c r="Q2101" s="4" t="s">
        <v>35081</v>
      </c>
      <c r="R2101" s="18">
        <v>41.82</v>
      </c>
      <c r="S2101" s="4" t="s">
        <v>35082</v>
      </c>
      <c r="T2101" s="4" t="s">
        <v>12</v>
      </c>
      <c r="U2101" s="11" t="s">
        <v>16835</v>
      </c>
      <c r="V2101" s="11" t="s">
        <v>14955</v>
      </c>
      <c r="W2101" s="4" t="s">
        <v>12</v>
      </c>
      <c r="X2101" s="4" t="s">
        <v>35080</v>
      </c>
      <c r="Y2101" s="4" t="s">
        <v>16833</v>
      </c>
      <c r="AA2101" t="s">
        <v>1702</v>
      </c>
      <c r="AB2101" t="s">
        <v>35083</v>
      </c>
      <c r="AC2101">
        <v>43.972999999999999</v>
      </c>
      <c r="AD2101">
        <v>616490</v>
      </c>
      <c r="AE2101">
        <v>14134000</v>
      </c>
      <c r="AF2101">
        <v>180280000</v>
      </c>
      <c r="AG2101" s="16">
        <v>22.9</v>
      </c>
      <c r="AH2101">
        <v>8.6373189999999992E-3</v>
      </c>
      <c r="AI2101" s="5">
        <v>1.8800000000000001E-2</v>
      </c>
      <c r="AJ2101" s="5">
        <v>0.46100000000000002</v>
      </c>
      <c r="AK2101">
        <v>56</v>
      </c>
      <c r="AL2101">
        <v>4118</v>
      </c>
      <c r="AM2101" t="s">
        <v>35084</v>
      </c>
    </row>
    <row r="2102" spans="1:39" x14ac:dyDescent="0.25">
      <c r="A2102" t="str">
        <f>HYPERLINK("http://www.UniProt.org/UniProt/Q9UKG1","DP13A_HUMAN")</f>
        <v>DP13A_HUMAN</v>
      </c>
      <c r="B2102" s="4" t="s">
        <v>18241</v>
      </c>
      <c r="C2102" s="9">
        <v>470</v>
      </c>
      <c r="D2102" s="54">
        <v>0.46</v>
      </c>
      <c r="E2102" s="24">
        <v>5.7000000000000002E-3</v>
      </c>
      <c r="F2102" s="9">
        <v>57</v>
      </c>
      <c r="G2102" s="9">
        <v>124</v>
      </c>
      <c r="H2102" s="30" t="s">
        <v>37740</v>
      </c>
      <c r="I2102" t="s">
        <v>69</v>
      </c>
      <c r="J2102" s="4" t="s">
        <v>12</v>
      </c>
      <c r="K2102" s="6">
        <v>79.662999999999997</v>
      </c>
      <c r="L2102" s="10" t="s">
        <v>12</v>
      </c>
      <c r="M2102" s="24" t="s">
        <v>37739</v>
      </c>
      <c r="N2102">
        <v>4490</v>
      </c>
      <c r="O2102" s="15">
        <v>79.662999999999997</v>
      </c>
      <c r="P2102" s="4" t="s">
        <v>19460</v>
      </c>
      <c r="Q2102" s="4" t="s">
        <v>36503</v>
      </c>
      <c r="R2102" s="18">
        <v>192.6</v>
      </c>
      <c r="S2102" s="4" t="s">
        <v>36504</v>
      </c>
      <c r="T2102" s="4" t="s">
        <v>18242</v>
      </c>
      <c r="U2102" s="11" t="s">
        <v>18243</v>
      </c>
      <c r="V2102" s="11" t="s">
        <v>12676</v>
      </c>
      <c r="W2102" s="4" t="s">
        <v>18242</v>
      </c>
      <c r="X2102" s="4" t="s">
        <v>36502</v>
      </c>
      <c r="Y2102" s="4" t="s">
        <v>18240</v>
      </c>
      <c r="Z2102" t="s">
        <v>18244</v>
      </c>
      <c r="AB2102" t="s">
        <v>36505</v>
      </c>
      <c r="AC2102">
        <v>79.662999999999997</v>
      </c>
      <c r="AD2102">
        <v>20000</v>
      </c>
      <c r="AE2102">
        <v>9343200</v>
      </c>
      <c r="AF2102">
        <v>118760000</v>
      </c>
      <c r="AG2102" s="16">
        <v>467</v>
      </c>
      <c r="AH2102">
        <v>5.7096509999999996E-3</v>
      </c>
      <c r="AI2102" s="5">
        <v>1.24E-2</v>
      </c>
      <c r="AJ2102" s="5">
        <v>0.46200000000000002</v>
      </c>
      <c r="AK2102">
        <v>132</v>
      </c>
      <c r="AL2102">
        <v>4490</v>
      </c>
      <c r="AM2102" t="s">
        <v>18240</v>
      </c>
    </row>
    <row r="2103" spans="1:39" x14ac:dyDescent="0.25">
      <c r="A2103" t="str">
        <f>HYPERLINK("http://www.UniProt.org/UniProt/Q14240","IF4A2_HUMAN")</f>
        <v>IF4A2_HUMAN</v>
      </c>
      <c r="B2103" s="4" t="s">
        <v>8992</v>
      </c>
      <c r="C2103" s="9">
        <v>210</v>
      </c>
      <c r="D2103" s="54">
        <v>0.46</v>
      </c>
      <c r="E2103" s="24">
        <v>2.5999999999999999E-3</v>
      </c>
      <c r="F2103" s="9">
        <v>26</v>
      </c>
      <c r="G2103" s="9">
        <v>56.3</v>
      </c>
      <c r="H2103" s="30" t="s">
        <v>37740</v>
      </c>
      <c r="I2103" t="s">
        <v>12</v>
      </c>
      <c r="J2103" s="4" t="s">
        <v>12</v>
      </c>
      <c r="K2103" s="6">
        <v>46.402000000000001</v>
      </c>
      <c r="L2103" s="10" t="s">
        <v>12</v>
      </c>
      <c r="M2103" s="24" t="s">
        <v>37739</v>
      </c>
      <c r="N2103">
        <v>2096</v>
      </c>
      <c r="O2103" s="15">
        <v>46.402000000000001</v>
      </c>
      <c r="P2103" s="4" t="s">
        <v>19460</v>
      </c>
      <c r="Q2103" s="4" t="s">
        <v>27201</v>
      </c>
      <c r="R2103" s="18">
        <v>84.05</v>
      </c>
      <c r="S2103" s="4" t="s">
        <v>27202</v>
      </c>
      <c r="T2103" s="4" t="s">
        <v>8993</v>
      </c>
      <c r="U2103" s="11" t="s">
        <v>6833</v>
      </c>
      <c r="V2103" s="11" t="s">
        <v>5246</v>
      </c>
      <c r="W2103" s="4" t="s">
        <v>8993</v>
      </c>
      <c r="X2103" s="4" t="s">
        <v>12</v>
      </c>
      <c r="Y2103" s="4" t="s">
        <v>8991</v>
      </c>
      <c r="AA2103" t="s">
        <v>1132</v>
      </c>
      <c r="AB2103" t="s">
        <v>27203</v>
      </c>
      <c r="AC2103">
        <v>46.402000000000001</v>
      </c>
      <c r="AD2103">
        <v>20000</v>
      </c>
      <c r="AE2103">
        <v>4255600</v>
      </c>
      <c r="AF2103">
        <v>54137000</v>
      </c>
      <c r="AG2103" s="16">
        <v>213</v>
      </c>
      <c r="AH2103">
        <v>2.600607E-3</v>
      </c>
      <c r="AI2103" s="5">
        <v>5.6299999999999996E-3</v>
      </c>
      <c r="AJ2103" s="5">
        <v>0.46200000000000002</v>
      </c>
      <c r="AK2103">
        <v>18</v>
      </c>
      <c r="AL2103">
        <v>2096</v>
      </c>
      <c r="AM2103" t="s">
        <v>27204</v>
      </c>
    </row>
    <row r="2104" spans="1:39" x14ac:dyDescent="0.25">
      <c r="A2104" t="str">
        <f>HYPERLINK("http://www.UniProt.org/UniProt/P52732","KIF11_HUMAN")</f>
        <v>KIF11_HUMAN</v>
      </c>
      <c r="B2104" s="4" t="s">
        <v>6374</v>
      </c>
      <c r="C2104" s="9">
        <v>200</v>
      </c>
      <c r="D2104" s="54">
        <v>0.46</v>
      </c>
      <c r="E2104" s="24">
        <v>2.5000000000000001E-3</v>
      </c>
      <c r="F2104" s="9">
        <v>25</v>
      </c>
      <c r="G2104" s="9">
        <v>53.5</v>
      </c>
      <c r="H2104" s="30" t="s">
        <v>37740</v>
      </c>
      <c r="I2104" t="s">
        <v>32</v>
      </c>
      <c r="J2104" s="4" t="s">
        <v>12</v>
      </c>
      <c r="K2104" s="6">
        <v>119.16</v>
      </c>
      <c r="L2104" s="10" t="s">
        <v>12</v>
      </c>
      <c r="M2104" s="24" t="s">
        <v>37739</v>
      </c>
      <c r="N2104">
        <v>1493</v>
      </c>
      <c r="O2104" s="15">
        <v>119.16</v>
      </c>
      <c r="P2104" s="4" t="s">
        <v>19460</v>
      </c>
      <c r="Q2104" s="4" t="s">
        <v>24872</v>
      </c>
      <c r="R2104" s="18">
        <v>14.49</v>
      </c>
      <c r="S2104" s="4" t="s">
        <v>24873</v>
      </c>
      <c r="T2104" s="4" t="s">
        <v>6375</v>
      </c>
      <c r="U2104" s="11" t="s">
        <v>6376</v>
      </c>
      <c r="V2104" s="11" t="s">
        <v>785</v>
      </c>
      <c r="W2104" s="4" t="s">
        <v>6375</v>
      </c>
      <c r="X2104" s="4" t="s">
        <v>24871</v>
      </c>
      <c r="Y2104" s="4" t="s">
        <v>6373</v>
      </c>
      <c r="Z2104" t="s">
        <v>1731</v>
      </c>
      <c r="AA2104" t="s">
        <v>4929</v>
      </c>
      <c r="AB2104" t="s">
        <v>24874</v>
      </c>
      <c r="AC2104">
        <v>119.16</v>
      </c>
      <c r="AD2104">
        <v>20000</v>
      </c>
      <c r="AE2104">
        <v>4056600</v>
      </c>
      <c r="AF2104">
        <v>51429000</v>
      </c>
      <c r="AG2104" s="16">
        <v>203</v>
      </c>
      <c r="AH2104">
        <v>2.4789970000000001E-3</v>
      </c>
      <c r="AI2104" s="5">
        <v>5.3499999999999997E-3</v>
      </c>
      <c r="AJ2104" s="5">
        <v>0.46300000000000002</v>
      </c>
      <c r="AK2104">
        <v>139</v>
      </c>
      <c r="AL2104">
        <v>1493</v>
      </c>
      <c r="AM2104" t="s">
        <v>6373</v>
      </c>
    </row>
    <row r="2105" spans="1:39" x14ac:dyDescent="0.25">
      <c r="A2105" t="str">
        <f>HYPERLINK("http://www.UniProt.org/UniProt/O43237","DC1L2_HUMAN")</f>
        <v>DC1L2_HUMAN</v>
      </c>
      <c r="B2105" s="4" t="s">
        <v>1030</v>
      </c>
      <c r="C2105" s="9">
        <v>180</v>
      </c>
      <c r="D2105" s="54">
        <v>0.46</v>
      </c>
      <c r="E2105" s="24">
        <v>2.2000000000000001E-3</v>
      </c>
      <c r="F2105" s="9">
        <v>22</v>
      </c>
      <c r="G2105" s="9">
        <v>46.800000000000004</v>
      </c>
      <c r="H2105" s="30" t="s">
        <v>37740</v>
      </c>
      <c r="I2105" t="s">
        <v>32</v>
      </c>
      <c r="J2105" s="4" t="s">
        <v>12</v>
      </c>
      <c r="K2105" s="6">
        <v>54.098999999999997</v>
      </c>
      <c r="L2105" s="10" t="s">
        <v>12</v>
      </c>
      <c r="M2105" s="24" t="s">
        <v>37739</v>
      </c>
      <c r="N2105">
        <v>292</v>
      </c>
      <c r="O2105" s="15">
        <v>54.098999999999997</v>
      </c>
      <c r="P2105" s="4" t="s">
        <v>19460</v>
      </c>
      <c r="Q2105" s="4" t="s">
        <v>20333</v>
      </c>
      <c r="R2105" s="18">
        <v>60.98</v>
      </c>
      <c r="S2105" s="4" t="s">
        <v>20334</v>
      </c>
      <c r="T2105" s="4" t="s">
        <v>1031</v>
      </c>
      <c r="U2105" s="11" t="s">
        <v>1032</v>
      </c>
      <c r="V2105" s="11" t="s">
        <v>1033</v>
      </c>
      <c r="W2105" s="4" t="s">
        <v>1031</v>
      </c>
      <c r="X2105" s="4" t="s">
        <v>19540</v>
      </c>
      <c r="Y2105" s="4" t="s">
        <v>1029</v>
      </c>
      <c r="AA2105" t="s">
        <v>1034</v>
      </c>
      <c r="AB2105" t="s">
        <v>20335</v>
      </c>
      <c r="AC2105">
        <v>54.098999999999997</v>
      </c>
      <c r="AD2105">
        <v>20000</v>
      </c>
      <c r="AE2105">
        <v>3519200</v>
      </c>
      <c r="AF2105">
        <v>44972000</v>
      </c>
      <c r="AG2105" s="16">
        <v>176</v>
      </c>
      <c r="AH2105">
        <v>2.1505909999999999E-3</v>
      </c>
      <c r="AI2105" s="5">
        <v>4.6800000000000001E-3</v>
      </c>
      <c r="AJ2105" s="5">
        <v>0.46</v>
      </c>
      <c r="AK2105">
        <v>42</v>
      </c>
      <c r="AL2105">
        <v>292</v>
      </c>
      <c r="AM2105" t="s">
        <v>20336</v>
      </c>
    </row>
    <row r="2106" spans="1:39" x14ac:dyDescent="0.25">
      <c r="A2106" s="7" t="str">
        <f>HYPERLINK("http://www.UniProt.org/UniProt/Q96S59","RANB9_HUMAN")</f>
        <v>RANB9_HUMAN</v>
      </c>
      <c r="B2106" s="4" t="s">
        <v>14685</v>
      </c>
      <c r="C2106" s="9">
        <v>140</v>
      </c>
      <c r="D2106" s="54">
        <v>0.46</v>
      </c>
      <c r="E2106" s="24">
        <v>1.8E-3</v>
      </c>
      <c r="F2106" s="9">
        <v>18</v>
      </c>
      <c r="G2106" s="9">
        <v>38</v>
      </c>
      <c r="H2106" s="30" t="s">
        <v>37740</v>
      </c>
      <c r="I2106" t="s">
        <v>69</v>
      </c>
      <c r="J2106" s="4" t="s">
        <v>12</v>
      </c>
      <c r="K2106" s="6">
        <v>77.846000000000004</v>
      </c>
      <c r="L2106" s="10" t="s">
        <v>12</v>
      </c>
      <c r="M2106" s="24" t="s">
        <v>37739</v>
      </c>
      <c r="N2106">
        <v>3570</v>
      </c>
      <c r="O2106" s="15">
        <v>77.846000000000004</v>
      </c>
      <c r="P2106" s="4" t="s">
        <v>19460</v>
      </c>
      <c r="Q2106" s="4" t="s">
        <v>32936</v>
      </c>
      <c r="R2106" s="18">
        <v>58.15</v>
      </c>
      <c r="S2106" s="4" t="s">
        <v>32937</v>
      </c>
      <c r="T2106" s="4" t="s">
        <v>14686</v>
      </c>
      <c r="V2106" s="11" t="s">
        <v>11129</v>
      </c>
      <c r="W2106" s="4" t="s">
        <v>14686</v>
      </c>
      <c r="X2106" s="4" t="s">
        <v>32935</v>
      </c>
      <c r="Y2106" s="4" t="s">
        <v>14684</v>
      </c>
      <c r="Z2106" t="s">
        <v>11392</v>
      </c>
      <c r="AA2106" t="s">
        <v>8979</v>
      </c>
      <c r="AB2106" t="s">
        <v>32938</v>
      </c>
      <c r="AC2106">
        <v>77.846000000000004</v>
      </c>
      <c r="AD2106">
        <v>20000</v>
      </c>
      <c r="AE2106">
        <v>2880300</v>
      </c>
      <c r="AF2106">
        <v>36565000</v>
      </c>
      <c r="AG2106" s="16">
        <v>144</v>
      </c>
      <c r="AH2106">
        <v>1.7601579999999999E-3</v>
      </c>
      <c r="AI2106" s="5">
        <v>3.8E-3</v>
      </c>
      <c r="AJ2106" s="5">
        <v>0.46300000000000002</v>
      </c>
      <c r="AK2106">
        <v>51</v>
      </c>
      <c r="AL2106">
        <v>3570</v>
      </c>
      <c r="AM2106" t="s">
        <v>32939</v>
      </c>
    </row>
    <row r="2107" spans="1:39" x14ac:dyDescent="0.25">
      <c r="A2107" t="str">
        <f>HYPERLINK("http://www.UniProt.org/UniProt/Q8IXH7-4","NELFD_HUMAN")</f>
        <v>NELFD_HUMAN</v>
      </c>
      <c r="B2107" s="4" t="s">
        <v>12094</v>
      </c>
      <c r="C2107" s="9">
        <v>70</v>
      </c>
      <c r="D2107" s="54">
        <v>0.46</v>
      </c>
      <c r="E2107" s="24">
        <v>8.5999999999999998E-4</v>
      </c>
      <c r="F2107" s="9">
        <v>8.6</v>
      </c>
      <c r="G2107" s="9">
        <v>18.5</v>
      </c>
      <c r="H2107" s="30" t="s">
        <v>37740</v>
      </c>
      <c r="I2107" t="s">
        <v>92</v>
      </c>
      <c r="J2107" s="4" t="s">
        <v>12</v>
      </c>
      <c r="K2107" s="6">
        <v>65.477999999999994</v>
      </c>
      <c r="L2107" s="10" t="s">
        <v>12</v>
      </c>
      <c r="M2107" s="24" t="s">
        <v>37739</v>
      </c>
      <c r="N2107">
        <v>2908</v>
      </c>
      <c r="O2107" s="15">
        <v>65.477999999999994</v>
      </c>
      <c r="P2107" s="4" t="s">
        <v>19460</v>
      </c>
      <c r="Q2107" s="4" t="s">
        <v>30324</v>
      </c>
      <c r="R2107" s="18">
        <v>17.899999999999999</v>
      </c>
      <c r="S2107" s="4" t="s">
        <v>30325</v>
      </c>
      <c r="T2107" s="4" t="s">
        <v>12095</v>
      </c>
      <c r="U2107" s="11" t="s">
        <v>12096</v>
      </c>
      <c r="V2107" s="11" t="s">
        <v>12097</v>
      </c>
      <c r="W2107" s="4" t="s">
        <v>12095</v>
      </c>
      <c r="X2107" s="4" t="s">
        <v>19923</v>
      </c>
      <c r="Y2107" s="4" t="s">
        <v>12098</v>
      </c>
      <c r="Z2107" t="s">
        <v>3941</v>
      </c>
      <c r="AB2107" t="s">
        <v>30326</v>
      </c>
      <c r="AC2107">
        <v>65.477999999999994</v>
      </c>
      <c r="AD2107">
        <v>20000</v>
      </c>
      <c r="AE2107">
        <v>1402700</v>
      </c>
      <c r="AF2107">
        <v>17748000</v>
      </c>
      <c r="AG2107" s="16">
        <v>70.099999999999994</v>
      </c>
      <c r="AH2107">
        <v>8.5719300000000002E-4</v>
      </c>
      <c r="AI2107" s="5">
        <v>1.8500000000000001E-3</v>
      </c>
      <c r="AJ2107" s="5">
        <v>0.46400000000000002</v>
      </c>
      <c r="AK2107">
        <v>28</v>
      </c>
      <c r="AL2107">
        <v>2908</v>
      </c>
      <c r="AM2107" t="s">
        <v>30327</v>
      </c>
    </row>
    <row r="2108" spans="1:39" x14ac:dyDescent="0.25">
      <c r="A2108" t="str">
        <f>HYPERLINK("http://www.UniProt.org/UniProt/Q96R06","SPAG5_HUMAN")</f>
        <v>SPAG5_HUMAN</v>
      </c>
      <c r="B2108" s="4" t="s">
        <v>14609</v>
      </c>
      <c r="C2108" s="9">
        <v>45</v>
      </c>
      <c r="D2108" s="54">
        <v>0.46</v>
      </c>
      <c r="E2108" s="24">
        <v>5.5000000000000003E-4</v>
      </c>
      <c r="F2108" s="9">
        <v>5.5</v>
      </c>
      <c r="G2108" s="9">
        <v>11.9</v>
      </c>
      <c r="H2108" s="30" t="s">
        <v>37740</v>
      </c>
      <c r="I2108" t="s">
        <v>32</v>
      </c>
      <c r="J2108" s="4" t="s">
        <v>12</v>
      </c>
      <c r="K2108" s="6">
        <v>134.41999999999999</v>
      </c>
      <c r="L2108" s="10" t="s">
        <v>12</v>
      </c>
      <c r="M2108" s="24" t="s">
        <v>37739</v>
      </c>
      <c r="N2108">
        <v>3551</v>
      </c>
      <c r="O2108" s="15">
        <v>134.41999999999999</v>
      </c>
      <c r="P2108" s="4" t="s">
        <v>19460</v>
      </c>
      <c r="Q2108" s="4" t="s">
        <v>32854</v>
      </c>
      <c r="R2108" s="18">
        <v>68.89</v>
      </c>
      <c r="S2108" s="4" t="s">
        <v>32855</v>
      </c>
      <c r="T2108" s="4" t="s">
        <v>14610</v>
      </c>
      <c r="V2108" s="11" t="s">
        <v>14611</v>
      </c>
      <c r="W2108" s="4" t="s">
        <v>14610</v>
      </c>
      <c r="X2108" s="4" t="s">
        <v>32853</v>
      </c>
      <c r="Y2108" s="4" t="s">
        <v>14608</v>
      </c>
      <c r="AB2108" t="s">
        <v>32856</v>
      </c>
      <c r="AC2108">
        <v>134.41999999999999</v>
      </c>
      <c r="AD2108">
        <v>20000</v>
      </c>
      <c r="AE2108">
        <v>901700</v>
      </c>
      <c r="AF2108">
        <v>11401000</v>
      </c>
      <c r="AG2108" s="16">
        <v>45.1</v>
      </c>
      <c r="AH2108">
        <v>5.51031E-4</v>
      </c>
      <c r="AI2108" s="5">
        <v>1.1900000000000001E-3</v>
      </c>
      <c r="AJ2108" s="5">
        <v>0.46500000000000002</v>
      </c>
      <c r="AK2108">
        <v>73</v>
      </c>
      <c r="AL2108">
        <v>3551</v>
      </c>
      <c r="AM2108" t="s">
        <v>14608</v>
      </c>
    </row>
    <row r="2109" spans="1:39" x14ac:dyDescent="0.25">
      <c r="A2109" t="str">
        <f>HYPERLINK("http://www.UniProt.org/UniProt/P27708","PYR1_HUMAN")</f>
        <v>PYR1_HUMAN</v>
      </c>
      <c r="B2109" s="4" t="s">
        <v>4511</v>
      </c>
      <c r="C2109" s="54">
        <v>360</v>
      </c>
      <c r="D2109" s="54">
        <v>0.45</v>
      </c>
      <c r="E2109" s="24">
        <v>2.3E-2</v>
      </c>
      <c r="F2109" s="9">
        <v>230</v>
      </c>
      <c r="G2109" s="9">
        <v>505.00000000000006</v>
      </c>
      <c r="H2109" s="30" t="s">
        <v>37740</v>
      </c>
      <c r="I2109" t="s">
        <v>69</v>
      </c>
      <c r="J2109" s="4" t="s">
        <v>584</v>
      </c>
      <c r="K2109" s="6">
        <v>242.98</v>
      </c>
      <c r="L2109" s="10" t="s">
        <v>12</v>
      </c>
      <c r="M2109" s="24" t="s">
        <v>37739</v>
      </c>
      <c r="N2109">
        <v>1071</v>
      </c>
      <c r="O2109" s="15">
        <v>242.98</v>
      </c>
      <c r="P2109" s="4" t="s">
        <v>19460</v>
      </c>
      <c r="Q2109" s="4" t="s">
        <v>23267</v>
      </c>
      <c r="R2109" s="18">
        <v>48.14</v>
      </c>
      <c r="S2109" s="4" t="s">
        <v>23268</v>
      </c>
      <c r="T2109" s="4" t="s">
        <v>4512</v>
      </c>
      <c r="U2109" s="11" t="s">
        <v>4513</v>
      </c>
      <c r="V2109" s="11" t="s">
        <v>4514</v>
      </c>
      <c r="W2109" s="4" t="s">
        <v>4512</v>
      </c>
      <c r="X2109" s="4" t="s">
        <v>23266</v>
      </c>
      <c r="Y2109" s="4" t="s">
        <v>4510</v>
      </c>
      <c r="AA2109" t="s">
        <v>3092</v>
      </c>
      <c r="AB2109" t="s">
        <v>23269</v>
      </c>
      <c r="AC2109">
        <v>242.98</v>
      </c>
      <c r="AD2109">
        <v>105270</v>
      </c>
      <c r="AE2109">
        <v>37417000</v>
      </c>
      <c r="AF2109">
        <v>485480000</v>
      </c>
      <c r="AG2109" s="16">
        <v>355</v>
      </c>
      <c r="AH2109">
        <v>2.2865613E-2</v>
      </c>
      <c r="AI2109" s="5">
        <v>5.0500000000000003E-2</v>
      </c>
      <c r="AJ2109" s="5">
        <v>0.45300000000000001</v>
      </c>
      <c r="AK2109">
        <v>719</v>
      </c>
      <c r="AL2109">
        <v>1071</v>
      </c>
      <c r="AM2109" t="s">
        <v>4510</v>
      </c>
    </row>
    <row r="2110" spans="1:39" x14ac:dyDescent="0.25">
      <c r="A2110" t="str">
        <f>HYPERLINK("http://www.UniProt.org/UniProt/Q15843","NEDD8_HUMAN")</f>
        <v>NEDD8_HUMAN</v>
      </c>
      <c r="B2110" s="4" t="s">
        <v>9725</v>
      </c>
      <c r="C2110" s="54">
        <v>6.7</v>
      </c>
      <c r="D2110" s="54">
        <v>0.45</v>
      </c>
      <c r="E2110" s="24">
        <v>1.4999999999999999E-2</v>
      </c>
      <c r="F2110" s="9">
        <v>150</v>
      </c>
      <c r="G2110" s="9">
        <v>336</v>
      </c>
      <c r="H2110" s="30" t="s">
        <v>37740</v>
      </c>
      <c r="I2110" t="s">
        <v>92</v>
      </c>
      <c r="J2110" s="4" t="s">
        <v>12</v>
      </c>
      <c r="K2110" s="6">
        <v>9.0714000000000006</v>
      </c>
      <c r="L2110" s="10" t="s">
        <v>12</v>
      </c>
      <c r="M2110" s="24" t="s">
        <v>37739</v>
      </c>
      <c r="N2110">
        <v>2266</v>
      </c>
      <c r="O2110" s="15">
        <v>9.0714000000000006</v>
      </c>
      <c r="P2110" s="4" t="s">
        <v>19460</v>
      </c>
      <c r="Q2110" s="4" t="s">
        <v>27872</v>
      </c>
      <c r="R2110" s="18">
        <v>61.28</v>
      </c>
      <c r="S2110" s="4" t="s">
        <v>27873</v>
      </c>
      <c r="T2110" s="4" t="s">
        <v>9726</v>
      </c>
      <c r="U2110" s="11" t="s">
        <v>9727</v>
      </c>
      <c r="V2110" s="11" t="s">
        <v>9728</v>
      </c>
      <c r="W2110" s="4" t="s">
        <v>9726</v>
      </c>
      <c r="X2110" s="4" t="s">
        <v>27871</v>
      </c>
      <c r="Y2110" s="4" t="s">
        <v>9724</v>
      </c>
      <c r="Z2110" t="s">
        <v>9729</v>
      </c>
      <c r="AA2110" t="s">
        <v>9730</v>
      </c>
      <c r="AB2110" t="s">
        <v>27874</v>
      </c>
      <c r="AC2110">
        <v>9.0714000000000006</v>
      </c>
      <c r="AD2110">
        <v>3652800</v>
      </c>
      <c r="AE2110">
        <v>24492000</v>
      </c>
      <c r="AF2110">
        <v>322790000</v>
      </c>
      <c r="AG2110" s="16">
        <v>6.7</v>
      </c>
      <c r="AH2110">
        <v>1.4967117E-2</v>
      </c>
      <c r="AI2110" s="5">
        <v>3.3599999999999998E-2</v>
      </c>
      <c r="AJ2110" s="5">
        <v>0.44600000000000001</v>
      </c>
      <c r="AK2110">
        <v>68</v>
      </c>
      <c r="AL2110">
        <v>2266</v>
      </c>
      <c r="AM2110" t="s">
        <v>9724</v>
      </c>
    </row>
    <row r="2111" spans="1:39" x14ac:dyDescent="0.25">
      <c r="A2111" t="str">
        <f>HYPERLINK("http://www.UniProt.org/UniProt/P50613","CDK7_HUMAN")</f>
        <v>CDK7_HUMAN</v>
      </c>
      <c r="B2111" s="4" t="s">
        <v>6131</v>
      </c>
      <c r="C2111" s="9">
        <v>230</v>
      </c>
      <c r="D2111" s="54">
        <v>0.45</v>
      </c>
      <c r="E2111" s="24">
        <v>2.8E-3</v>
      </c>
      <c r="F2111" s="9">
        <v>28</v>
      </c>
      <c r="G2111" s="9">
        <v>62.1</v>
      </c>
      <c r="H2111" s="30" t="s">
        <v>37740</v>
      </c>
      <c r="I2111" t="s">
        <v>69</v>
      </c>
      <c r="J2111" s="4" t="s">
        <v>12</v>
      </c>
      <c r="K2111" s="6">
        <v>39.037999999999997</v>
      </c>
      <c r="L2111" s="10" t="s">
        <v>12</v>
      </c>
      <c r="M2111" s="24" t="s">
        <v>37739</v>
      </c>
      <c r="N2111">
        <v>1435</v>
      </c>
      <c r="O2111" s="15">
        <v>39.037999999999997</v>
      </c>
      <c r="P2111" s="4" t="s">
        <v>19460</v>
      </c>
      <c r="Q2111" s="4" t="s">
        <v>24648</v>
      </c>
      <c r="R2111" s="18">
        <v>250.75</v>
      </c>
      <c r="S2111" s="4" t="s">
        <v>24649</v>
      </c>
      <c r="T2111" s="4" t="s">
        <v>6132</v>
      </c>
      <c r="U2111" s="11" t="s">
        <v>6133</v>
      </c>
      <c r="V2111" s="11" t="s">
        <v>2068</v>
      </c>
      <c r="W2111" s="4" t="s">
        <v>6132</v>
      </c>
      <c r="X2111" s="4" t="s">
        <v>24647</v>
      </c>
      <c r="Y2111" s="4" t="s">
        <v>6130</v>
      </c>
      <c r="Z2111" t="s">
        <v>969</v>
      </c>
      <c r="AA2111" t="s">
        <v>6134</v>
      </c>
      <c r="AB2111" t="s">
        <v>24650</v>
      </c>
      <c r="AC2111">
        <v>39.037999999999997</v>
      </c>
      <c r="AD2111">
        <v>20000</v>
      </c>
      <c r="AE2111">
        <v>4520400</v>
      </c>
      <c r="AF2111">
        <v>59665000</v>
      </c>
      <c r="AG2111" s="16">
        <v>226</v>
      </c>
      <c r="AH2111">
        <v>2.762427E-3</v>
      </c>
      <c r="AI2111" s="5">
        <v>6.2100000000000002E-3</v>
      </c>
      <c r="AJ2111" s="5">
        <v>0.44500000000000001</v>
      </c>
      <c r="AK2111">
        <v>37</v>
      </c>
      <c r="AL2111">
        <v>1435</v>
      </c>
      <c r="AM2111" t="s">
        <v>24651</v>
      </c>
    </row>
    <row r="2112" spans="1:39" x14ac:dyDescent="0.25">
      <c r="A2112" t="str">
        <f>HYPERLINK("http://www.UniProt.org/UniProt/Q9Y5S2","MRCKB_HUMAN")</f>
        <v>MRCKB_HUMAN</v>
      </c>
      <c r="B2112" s="4" t="s">
        <v>19272</v>
      </c>
      <c r="C2112" s="9">
        <v>26</v>
      </c>
      <c r="D2112" s="54">
        <v>0.45</v>
      </c>
      <c r="E2112" s="24">
        <v>3.2000000000000003E-4</v>
      </c>
      <c r="F2112" s="9">
        <v>3.2</v>
      </c>
      <c r="G2112" s="9">
        <v>7.14</v>
      </c>
      <c r="H2112" s="30" t="s">
        <v>37740</v>
      </c>
      <c r="I2112" t="s">
        <v>32</v>
      </c>
      <c r="J2112" s="4" t="s">
        <v>12</v>
      </c>
      <c r="K2112" s="6">
        <v>194.31</v>
      </c>
      <c r="L2112" s="10" t="s">
        <v>12</v>
      </c>
      <c r="M2112" s="24" t="s">
        <v>37739</v>
      </c>
      <c r="N2112">
        <v>4758</v>
      </c>
      <c r="O2112" s="15">
        <v>194.31</v>
      </c>
      <c r="P2112" s="4" t="s">
        <v>19460</v>
      </c>
      <c r="Q2112" s="4" t="s">
        <v>37556</v>
      </c>
      <c r="R2112" s="18">
        <v>93.57</v>
      </c>
      <c r="S2112" s="19" t="s">
        <v>37557</v>
      </c>
      <c r="T2112" s="4" t="s">
        <v>19273</v>
      </c>
      <c r="U2112" s="11" t="s">
        <v>10549</v>
      </c>
      <c r="V2112" s="11" t="s">
        <v>1676</v>
      </c>
      <c r="W2112" s="4" t="s">
        <v>19273</v>
      </c>
      <c r="X2112" s="4" t="s">
        <v>37555</v>
      </c>
      <c r="Y2112" s="4" t="s">
        <v>19271</v>
      </c>
      <c r="AB2112" t="s">
        <v>37558</v>
      </c>
      <c r="AC2112">
        <v>194.31</v>
      </c>
      <c r="AD2112">
        <v>20000</v>
      </c>
      <c r="AE2112">
        <v>520620</v>
      </c>
      <c r="AF2112">
        <v>6865200</v>
      </c>
      <c r="AG2112" s="16">
        <v>26</v>
      </c>
      <c r="AH2112">
        <v>3.1815199999999999E-4</v>
      </c>
      <c r="AI2112" s="5">
        <v>7.1400000000000001E-4</v>
      </c>
      <c r="AJ2112" s="5">
        <v>0.44600000000000001</v>
      </c>
      <c r="AK2112">
        <v>76</v>
      </c>
      <c r="AL2112">
        <v>4758</v>
      </c>
      <c r="AM2112" t="s">
        <v>19271</v>
      </c>
    </row>
    <row r="2113" spans="1:39" x14ac:dyDescent="0.25">
      <c r="A2113" t="str">
        <f>HYPERLINK("http://www.UniProt.org/UniProt/Q9NVM9","ASUN_HUMAN")</f>
        <v>ASUN_HUMAN</v>
      </c>
      <c r="B2113" s="4" t="s">
        <v>17141</v>
      </c>
      <c r="C2113" s="9">
        <v>11</v>
      </c>
      <c r="D2113" s="54">
        <v>0.45</v>
      </c>
      <c r="E2113" s="24">
        <v>1.3999999999999999E-4</v>
      </c>
      <c r="F2113" s="9">
        <v>1.4</v>
      </c>
      <c r="G2113" s="9">
        <v>3.08</v>
      </c>
      <c r="H2113" s="30" t="s">
        <v>37740</v>
      </c>
      <c r="I2113" t="s">
        <v>32</v>
      </c>
      <c r="J2113" s="4" t="s">
        <v>12</v>
      </c>
      <c r="K2113" s="6">
        <v>80.224000000000004</v>
      </c>
      <c r="L2113" s="10" t="s">
        <v>12</v>
      </c>
      <c r="M2113" s="24" t="s">
        <v>37739</v>
      </c>
      <c r="N2113">
        <v>4199</v>
      </c>
      <c r="O2113" s="15">
        <v>80.224000000000004</v>
      </c>
      <c r="P2113" s="4" t="s">
        <v>19460</v>
      </c>
      <c r="Q2113" s="4" t="s">
        <v>35384</v>
      </c>
      <c r="R2113" s="18">
        <v>22.43</v>
      </c>
      <c r="S2113" s="4" t="s">
        <v>35385</v>
      </c>
      <c r="T2113" s="4" t="s">
        <v>17142</v>
      </c>
      <c r="V2113" s="11" t="s">
        <v>17143</v>
      </c>
      <c r="W2113" s="4" t="s">
        <v>17142</v>
      </c>
      <c r="X2113" s="4" t="s">
        <v>35383</v>
      </c>
      <c r="Y2113" s="4" t="s">
        <v>17140</v>
      </c>
      <c r="AA2113" t="s">
        <v>17144</v>
      </c>
      <c r="AB2113" t="s">
        <v>35386</v>
      </c>
      <c r="AC2113">
        <v>80.224000000000004</v>
      </c>
      <c r="AD2113">
        <v>20000</v>
      </c>
      <c r="AE2113">
        <v>227670</v>
      </c>
      <c r="AF2113">
        <v>2957300</v>
      </c>
      <c r="AG2113" s="16">
        <v>11.4</v>
      </c>
      <c r="AH2113">
        <v>1.3913E-4</v>
      </c>
      <c r="AI2113" s="5">
        <v>3.0800000000000001E-4</v>
      </c>
      <c r="AJ2113" s="5">
        <v>0.45200000000000001</v>
      </c>
      <c r="AK2113">
        <v>16</v>
      </c>
      <c r="AL2113">
        <v>4199</v>
      </c>
      <c r="AM2113" t="s">
        <v>17140</v>
      </c>
    </row>
    <row r="2114" spans="1:39" x14ac:dyDescent="0.25">
      <c r="A2114" t="str">
        <f>HYPERLINK("http://www.UniProt.org/UniProt/Q765P7","MTSSL_HUMAN")</f>
        <v>MTSSL_HUMAN</v>
      </c>
      <c r="B2114" s="4" t="s">
        <v>11302</v>
      </c>
      <c r="C2114" s="9">
        <v>6.5</v>
      </c>
      <c r="D2114" s="54">
        <v>0.45</v>
      </c>
      <c r="E2114" s="24">
        <v>7.8999999999999996E-5</v>
      </c>
      <c r="F2114" s="9">
        <v>0.78999999999999992</v>
      </c>
      <c r="G2114" s="9">
        <v>1.76</v>
      </c>
      <c r="H2114" s="30" t="s">
        <v>37740</v>
      </c>
      <c r="I2114" t="s">
        <v>12</v>
      </c>
      <c r="J2114" s="4" t="s">
        <v>12</v>
      </c>
      <c r="K2114" s="6">
        <v>79.927999999999997</v>
      </c>
      <c r="L2114" s="10" t="s">
        <v>12</v>
      </c>
      <c r="M2114" s="24" t="s">
        <v>37739</v>
      </c>
      <c r="N2114">
        <v>2683</v>
      </c>
      <c r="O2114" s="15">
        <v>79.927999999999997</v>
      </c>
      <c r="P2114" s="4" t="s">
        <v>19460</v>
      </c>
      <c r="Q2114" s="4" t="s">
        <v>29489</v>
      </c>
      <c r="R2114" s="18">
        <v>191.4</v>
      </c>
      <c r="S2114" s="4" t="s">
        <v>29490</v>
      </c>
      <c r="T2114" s="4" t="s">
        <v>11303</v>
      </c>
      <c r="V2114" s="11" t="s">
        <v>11304</v>
      </c>
      <c r="W2114" s="4" t="s">
        <v>11303</v>
      </c>
      <c r="X2114" s="4" t="s">
        <v>12</v>
      </c>
      <c r="Y2114" s="4" t="s">
        <v>11301</v>
      </c>
      <c r="AB2114" t="s">
        <v>29491</v>
      </c>
      <c r="AC2114">
        <v>79.927999999999997</v>
      </c>
      <c r="AD2114">
        <v>20000</v>
      </c>
      <c r="AE2114">
        <v>129660</v>
      </c>
      <c r="AF2114">
        <v>1688700</v>
      </c>
      <c r="AG2114" s="16">
        <v>6.48</v>
      </c>
      <c r="AH2114" s="5">
        <v>7.9235500000000004E-5</v>
      </c>
      <c r="AI2114" s="5">
        <v>1.76E-4</v>
      </c>
      <c r="AJ2114" s="5">
        <v>0.45100000000000001</v>
      </c>
      <c r="AK2114">
        <v>8</v>
      </c>
      <c r="AL2114">
        <v>2683</v>
      </c>
      <c r="AM2114" t="s">
        <v>11301</v>
      </c>
    </row>
    <row r="2115" spans="1:39" x14ac:dyDescent="0.25">
      <c r="A2115" t="str">
        <f>HYPERLINK("http://www.UniProt.org/UniProt/Q9UBK8-2","MTRR_HUMAN")</f>
        <v>MTRR_HUMAN</v>
      </c>
      <c r="B2115" s="4" t="s">
        <v>17786</v>
      </c>
      <c r="C2115" s="54">
        <v>530</v>
      </c>
      <c r="D2115" s="54">
        <v>0.44</v>
      </c>
      <c r="E2115" s="24">
        <v>8.0000000000000002E-3</v>
      </c>
      <c r="F2115" s="9">
        <v>80</v>
      </c>
      <c r="G2115" s="9">
        <v>183</v>
      </c>
      <c r="H2115" s="30" t="s">
        <v>37740</v>
      </c>
      <c r="I2115" t="s">
        <v>32</v>
      </c>
      <c r="J2115" s="4" t="s">
        <v>12</v>
      </c>
      <c r="K2115" s="6">
        <v>77.673000000000002</v>
      </c>
      <c r="L2115" s="10" t="s">
        <v>12</v>
      </c>
      <c r="M2115" s="24" t="s">
        <v>37739</v>
      </c>
      <c r="N2115">
        <v>4373</v>
      </c>
      <c r="O2115" s="15">
        <v>77.673000000000002</v>
      </c>
      <c r="P2115" s="4" t="s">
        <v>19460</v>
      </c>
      <c r="Q2115" s="4" t="s">
        <v>36052</v>
      </c>
      <c r="R2115" s="18">
        <v>68.72</v>
      </c>
      <c r="S2115" s="4" t="s">
        <v>36053</v>
      </c>
      <c r="T2115" s="4" t="s">
        <v>17787</v>
      </c>
      <c r="U2115" s="11" t="s">
        <v>17788</v>
      </c>
      <c r="V2115" s="11" t="s">
        <v>17789</v>
      </c>
      <c r="W2115" s="4" t="s">
        <v>17787</v>
      </c>
      <c r="X2115" s="4" t="s">
        <v>36051</v>
      </c>
      <c r="Y2115" s="4" t="s">
        <v>17790</v>
      </c>
      <c r="AB2115" t="s">
        <v>36054</v>
      </c>
      <c r="AC2115">
        <v>77.673000000000002</v>
      </c>
      <c r="AD2115">
        <v>24537</v>
      </c>
      <c r="AE2115">
        <v>13046000</v>
      </c>
      <c r="AF2115">
        <v>176090000</v>
      </c>
      <c r="AG2115" s="16">
        <v>532</v>
      </c>
      <c r="AH2115">
        <v>7.9724400000000008E-3</v>
      </c>
      <c r="AI2115" s="5">
        <v>1.83E-2</v>
      </c>
      <c r="AJ2115" s="5">
        <v>0.435</v>
      </c>
      <c r="AK2115">
        <v>114</v>
      </c>
      <c r="AL2115">
        <v>4373</v>
      </c>
      <c r="AM2115" t="s">
        <v>36055</v>
      </c>
    </row>
    <row r="2116" spans="1:39" x14ac:dyDescent="0.25">
      <c r="A2116" t="str">
        <f>HYPERLINK("http://www.UniProt.org/UniProt/P49585","PCY1A_HUMAN")</f>
        <v>PCY1A_HUMAN</v>
      </c>
      <c r="B2116" s="4" t="s">
        <v>5943</v>
      </c>
      <c r="C2116" s="54">
        <v>57</v>
      </c>
      <c r="D2116" s="54">
        <v>0.44</v>
      </c>
      <c r="E2116" s="24">
        <v>1.8E-3</v>
      </c>
      <c r="F2116" s="9">
        <v>18</v>
      </c>
      <c r="G2116" s="9">
        <v>40.299999999999997</v>
      </c>
      <c r="H2116" s="30" t="s">
        <v>37740</v>
      </c>
      <c r="I2116" t="s">
        <v>32</v>
      </c>
      <c r="J2116" s="4" t="s">
        <v>251</v>
      </c>
      <c r="K2116" s="6">
        <v>41.731000000000002</v>
      </c>
      <c r="L2116" s="10" t="s">
        <v>12</v>
      </c>
      <c r="M2116" s="24" t="s">
        <v>37739</v>
      </c>
      <c r="N2116">
        <v>1389</v>
      </c>
      <c r="O2116" s="15">
        <v>41.731000000000002</v>
      </c>
      <c r="P2116" s="4" t="s">
        <v>19460</v>
      </c>
      <c r="Q2116" s="4" t="s">
        <v>24492</v>
      </c>
      <c r="R2116" s="18">
        <v>106.81</v>
      </c>
      <c r="S2116" s="4" t="s">
        <v>24493</v>
      </c>
      <c r="T2116" s="4" t="s">
        <v>5944</v>
      </c>
      <c r="U2116" s="11" t="s">
        <v>5945</v>
      </c>
      <c r="V2116" s="11" t="s">
        <v>5946</v>
      </c>
      <c r="W2116" s="4" t="s">
        <v>5944</v>
      </c>
      <c r="X2116" s="4" t="s">
        <v>24491</v>
      </c>
      <c r="Y2116" s="4" t="s">
        <v>5942</v>
      </c>
      <c r="AB2116" t="s">
        <v>24494</v>
      </c>
      <c r="AC2116">
        <v>41.731000000000002</v>
      </c>
      <c r="AD2116">
        <v>50607</v>
      </c>
      <c r="AE2116">
        <v>2891500</v>
      </c>
      <c r="AF2116">
        <v>38751000</v>
      </c>
      <c r="AG2116" s="16">
        <v>57.1</v>
      </c>
      <c r="AH2116">
        <v>1.7670019999999999E-3</v>
      </c>
      <c r="AI2116" s="5">
        <v>4.0299999999999997E-3</v>
      </c>
      <c r="AJ2116" s="5">
        <v>0.438</v>
      </c>
      <c r="AK2116">
        <v>28</v>
      </c>
      <c r="AL2116">
        <v>1389</v>
      </c>
      <c r="AM2116" t="s">
        <v>24495</v>
      </c>
    </row>
    <row r="2117" spans="1:39" x14ac:dyDescent="0.25">
      <c r="A2117" t="str">
        <f>HYPERLINK("http://www.UniProt.org/UniProt/P62306","RUXF_HUMAN")</f>
        <v>RUXF_HUMAN</v>
      </c>
      <c r="B2117" s="4" t="s">
        <v>7134</v>
      </c>
      <c r="C2117" s="9">
        <v>89</v>
      </c>
      <c r="D2117" s="54">
        <v>0.44</v>
      </c>
      <c r="E2117" s="24">
        <v>1.1000000000000001E-3</v>
      </c>
      <c r="F2117" s="9">
        <v>11</v>
      </c>
      <c r="G2117" s="9">
        <v>24.8</v>
      </c>
      <c r="H2117" s="30" t="s">
        <v>37740</v>
      </c>
      <c r="I2117" t="s">
        <v>69</v>
      </c>
      <c r="J2117" s="4" t="s">
        <v>12</v>
      </c>
      <c r="K2117" s="6">
        <v>9.7250999999999994</v>
      </c>
      <c r="L2117" s="10" t="s">
        <v>12</v>
      </c>
      <c r="M2117" s="24" t="s">
        <v>37739</v>
      </c>
      <c r="N2117">
        <v>1665</v>
      </c>
      <c r="O2117" s="15">
        <v>9.7250999999999994</v>
      </c>
      <c r="P2117" s="4" t="s">
        <v>19460</v>
      </c>
      <c r="Q2117" s="4" t="s">
        <v>25528</v>
      </c>
      <c r="R2117" s="18">
        <v>13.28</v>
      </c>
      <c r="S2117" s="4" t="s">
        <v>25529</v>
      </c>
      <c r="T2117" s="4" t="s">
        <v>7135</v>
      </c>
      <c r="U2117" s="11" t="s">
        <v>7136</v>
      </c>
      <c r="V2117" s="11" t="s">
        <v>7137</v>
      </c>
      <c r="W2117" s="4" t="s">
        <v>7135</v>
      </c>
      <c r="X2117" s="4" t="s">
        <v>19591</v>
      </c>
      <c r="Y2117" s="4" t="s">
        <v>7133</v>
      </c>
      <c r="Z2117" t="s">
        <v>3221</v>
      </c>
      <c r="AA2117" t="s">
        <v>7138</v>
      </c>
      <c r="AB2117" t="s">
        <v>25530</v>
      </c>
      <c r="AC2117">
        <v>9.7250999999999994</v>
      </c>
      <c r="AD2117">
        <v>20000</v>
      </c>
      <c r="AE2117">
        <v>1776700</v>
      </c>
      <c r="AF2117">
        <v>23874000</v>
      </c>
      <c r="AG2117" s="16">
        <v>88.8</v>
      </c>
      <c r="AH2117">
        <v>1.0857449999999999E-3</v>
      </c>
      <c r="AI2117" s="5">
        <v>2.48E-3</v>
      </c>
      <c r="AJ2117" s="5">
        <v>0.437</v>
      </c>
      <c r="AK2117">
        <v>4</v>
      </c>
      <c r="AL2117">
        <v>1665</v>
      </c>
      <c r="AM2117" t="s">
        <v>7133</v>
      </c>
    </row>
    <row r="2118" spans="1:39" x14ac:dyDescent="0.25">
      <c r="A2118" t="str">
        <f>HYPERLINK("http://www.UniProt.org/UniProt/Q53H96","P5CR3_HUMAN")</f>
        <v>P5CR3_HUMAN</v>
      </c>
      <c r="B2118" s="4" t="s">
        <v>10197</v>
      </c>
      <c r="C2118" s="9">
        <v>59</v>
      </c>
      <c r="D2118" s="54">
        <v>0.44</v>
      </c>
      <c r="E2118" s="24">
        <v>7.2000000000000005E-4</v>
      </c>
      <c r="F2118" s="9">
        <v>7.2</v>
      </c>
      <c r="G2118" s="9">
        <v>16.399999999999999</v>
      </c>
      <c r="H2118" s="30" t="s">
        <v>37740</v>
      </c>
      <c r="I2118" t="s">
        <v>12</v>
      </c>
      <c r="J2118" s="4" t="s">
        <v>12</v>
      </c>
      <c r="K2118" s="6">
        <v>28.649000000000001</v>
      </c>
      <c r="L2118" s="10" t="s">
        <v>12</v>
      </c>
      <c r="M2118" s="24" t="s">
        <v>37739</v>
      </c>
      <c r="N2118">
        <v>2382</v>
      </c>
      <c r="O2118" s="15">
        <v>28.649000000000001</v>
      </c>
      <c r="P2118" s="4" t="s">
        <v>19460</v>
      </c>
      <c r="Q2118" s="4" t="s">
        <v>28327</v>
      </c>
      <c r="R2118" s="18">
        <v>43.6</v>
      </c>
      <c r="S2118" s="4" t="s">
        <v>28328</v>
      </c>
      <c r="T2118" s="4" t="s">
        <v>12</v>
      </c>
      <c r="U2118" s="11" t="s">
        <v>10198</v>
      </c>
      <c r="V2118" s="11" t="s">
        <v>10199</v>
      </c>
      <c r="W2118" s="4" t="s">
        <v>12</v>
      </c>
      <c r="X2118" s="4" t="s">
        <v>12</v>
      </c>
      <c r="Y2118" s="4" t="s">
        <v>10196</v>
      </c>
      <c r="AB2118" t="s">
        <v>28329</v>
      </c>
      <c r="AC2118">
        <v>28.649000000000001</v>
      </c>
      <c r="AD2118">
        <v>20000</v>
      </c>
      <c r="AE2118">
        <v>1180100</v>
      </c>
      <c r="AF2118">
        <v>15726000</v>
      </c>
      <c r="AG2118" s="16">
        <v>59</v>
      </c>
      <c r="AH2118">
        <v>7.2116200000000002E-4</v>
      </c>
      <c r="AI2118" s="5">
        <v>1.64E-3</v>
      </c>
      <c r="AJ2118" s="5">
        <v>0.441</v>
      </c>
      <c r="AK2118">
        <v>16</v>
      </c>
      <c r="AL2118">
        <v>2382</v>
      </c>
      <c r="AM2118" t="s">
        <v>10196</v>
      </c>
    </row>
    <row r="2119" spans="1:39" x14ac:dyDescent="0.25">
      <c r="A2119" t="str">
        <f>HYPERLINK("http://www.UniProt.org/UniProt/P55769","NH2L1_HUMAN")</f>
        <v>NH2L1_HUMAN</v>
      </c>
      <c r="B2119" s="4" t="s">
        <v>6661</v>
      </c>
      <c r="C2119" s="9">
        <v>27</v>
      </c>
      <c r="D2119" s="54">
        <v>0.44</v>
      </c>
      <c r="E2119" s="24">
        <v>3.3E-4</v>
      </c>
      <c r="F2119" s="9">
        <v>3.3</v>
      </c>
      <c r="G2119" s="9">
        <v>7.5299999999999994</v>
      </c>
      <c r="H2119" s="30" t="s">
        <v>37740</v>
      </c>
      <c r="I2119" t="s">
        <v>92</v>
      </c>
      <c r="J2119" s="4" t="s">
        <v>12</v>
      </c>
      <c r="K2119" s="6">
        <v>14.173</v>
      </c>
      <c r="L2119" s="10" t="s">
        <v>12</v>
      </c>
      <c r="M2119" s="24" t="s">
        <v>37739</v>
      </c>
      <c r="N2119">
        <v>1560</v>
      </c>
      <c r="O2119" s="15">
        <v>14.173</v>
      </c>
      <c r="P2119" s="4" t="s">
        <v>19460</v>
      </c>
      <c r="Q2119" s="4" t="s">
        <v>25119</v>
      </c>
      <c r="R2119" s="18">
        <v>56.16</v>
      </c>
      <c r="S2119" s="4" t="s">
        <v>25120</v>
      </c>
      <c r="T2119" s="4" t="s">
        <v>6662</v>
      </c>
      <c r="U2119" s="11" t="s">
        <v>6663</v>
      </c>
      <c r="W2119" s="4" t="s">
        <v>6662</v>
      </c>
      <c r="X2119" s="4" t="s">
        <v>25118</v>
      </c>
      <c r="Y2119" s="4" t="s">
        <v>6660</v>
      </c>
      <c r="Z2119" t="s">
        <v>3290</v>
      </c>
      <c r="AA2119" t="s">
        <v>2942</v>
      </c>
      <c r="AB2119" t="s">
        <v>25121</v>
      </c>
      <c r="AC2119">
        <v>14.173</v>
      </c>
      <c r="AD2119">
        <v>20000</v>
      </c>
      <c r="AE2119">
        <v>539730</v>
      </c>
      <c r="AF2119">
        <v>7240700</v>
      </c>
      <c r="AG2119" s="16">
        <v>27</v>
      </c>
      <c r="AH2119">
        <v>3.2982999999999998E-4</v>
      </c>
      <c r="AI2119" s="5">
        <v>7.5299999999999998E-4</v>
      </c>
      <c r="AJ2119" s="5">
        <v>0.438</v>
      </c>
      <c r="AK2119">
        <v>14</v>
      </c>
      <c r="AL2119">
        <v>1560</v>
      </c>
      <c r="AM2119" t="s">
        <v>6660</v>
      </c>
    </row>
    <row r="2120" spans="1:39" x14ac:dyDescent="0.25">
      <c r="A2120" t="str">
        <f>HYPERLINK("http://www.UniProt.org/UniProt/Q5SXM2","SNPC4_HUMAN")</f>
        <v>SNPC4_HUMAN</v>
      </c>
      <c r="B2120" s="4" t="s">
        <v>10380</v>
      </c>
      <c r="C2120" s="9">
        <v>1.2</v>
      </c>
      <c r="D2120" s="54">
        <v>0.44</v>
      </c>
      <c r="E2120" s="24">
        <v>1.5E-5</v>
      </c>
      <c r="F2120" s="9">
        <v>0.15</v>
      </c>
      <c r="G2120" s="9">
        <v>0.34100000000000003</v>
      </c>
      <c r="H2120" s="30" t="s">
        <v>37740</v>
      </c>
      <c r="I2120" t="s">
        <v>92</v>
      </c>
      <c r="J2120" s="4" t="s">
        <v>12</v>
      </c>
      <c r="K2120" s="6">
        <v>159.43</v>
      </c>
      <c r="L2120" s="10" t="s">
        <v>12</v>
      </c>
      <c r="M2120" s="24" t="s">
        <v>37739</v>
      </c>
      <c r="N2120">
        <v>2436</v>
      </c>
      <c r="O2120" s="15">
        <v>159.43</v>
      </c>
      <c r="P2120" s="4" t="s">
        <v>19460</v>
      </c>
      <c r="Q2120" s="4" t="s">
        <v>28519</v>
      </c>
      <c r="R2120" s="18">
        <v>351.16</v>
      </c>
      <c r="S2120" s="4" t="s">
        <v>28520</v>
      </c>
      <c r="T2120" s="4" t="s">
        <v>10381</v>
      </c>
      <c r="U2120" s="11" t="s">
        <v>10382</v>
      </c>
      <c r="V2120" s="11" t="s">
        <v>10383</v>
      </c>
      <c r="W2120" s="4" t="s">
        <v>10381</v>
      </c>
      <c r="X2120" s="4" t="s">
        <v>28518</v>
      </c>
      <c r="Y2120" s="4" t="s">
        <v>10379</v>
      </c>
      <c r="Z2120" t="s">
        <v>8631</v>
      </c>
      <c r="AB2120" t="s">
        <v>28521</v>
      </c>
      <c r="AC2120">
        <v>159.43</v>
      </c>
      <c r="AD2120">
        <v>20000</v>
      </c>
      <c r="AE2120">
        <v>24327</v>
      </c>
      <c r="AF2120">
        <v>328140</v>
      </c>
      <c r="AG2120" s="16">
        <v>1.22</v>
      </c>
      <c r="AH2120" s="5">
        <v>1.48663E-5</v>
      </c>
      <c r="AI2120" s="5">
        <v>3.4100000000000002E-5</v>
      </c>
      <c r="AJ2120" s="5">
        <v>0.436</v>
      </c>
      <c r="AK2120">
        <v>8</v>
      </c>
      <c r="AL2120">
        <v>2436</v>
      </c>
      <c r="AM2120" t="s">
        <v>10379</v>
      </c>
    </row>
    <row r="2121" spans="1:39" x14ac:dyDescent="0.25">
      <c r="A2121" t="str">
        <f>HYPERLINK("http://www.UniProt.org/UniProt/Q92734-2","TFG_HUMAN")</f>
        <v>TFG_HUMAN</v>
      </c>
      <c r="B2121" s="4" t="s">
        <v>13437</v>
      </c>
      <c r="C2121" s="54">
        <v>270</v>
      </c>
      <c r="D2121" s="54">
        <v>0.43</v>
      </c>
      <c r="E2121" s="24">
        <v>2.5999999999999999E-2</v>
      </c>
      <c r="F2121" s="9">
        <v>260</v>
      </c>
      <c r="G2121" s="9">
        <v>595</v>
      </c>
      <c r="H2121" s="30" t="s">
        <v>37740</v>
      </c>
      <c r="I2121" t="s">
        <v>12</v>
      </c>
      <c r="J2121" s="4" t="s">
        <v>12</v>
      </c>
      <c r="K2121" s="6">
        <v>43.02</v>
      </c>
      <c r="L2121" s="10" t="s">
        <v>12</v>
      </c>
      <c r="M2121" s="24" t="s">
        <v>37739</v>
      </c>
      <c r="N2121">
        <v>3252</v>
      </c>
      <c r="O2121" s="15">
        <v>43.02</v>
      </c>
      <c r="P2121" s="4" t="s">
        <v>19460</v>
      </c>
      <c r="Q2121" s="4" t="s">
        <v>31700</v>
      </c>
      <c r="R2121" s="18">
        <v>55.36</v>
      </c>
      <c r="S2121" s="4" t="s">
        <v>31701</v>
      </c>
      <c r="T2121" s="4" t="s">
        <v>13438</v>
      </c>
      <c r="U2121" s="11" t="s">
        <v>13439</v>
      </c>
      <c r="V2121" s="11" t="s">
        <v>13440</v>
      </c>
      <c r="W2121" s="4" t="s">
        <v>13438</v>
      </c>
      <c r="X2121" s="4" t="s">
        <v>12</v>
      </c>
      <c r="Y2121" s="4" t="s">
        <v>13441</v>
      </c>
      <c r="AB2121" t="s">
        <v>31702</v>
      </c>
      <c r="AC2121">
        <v>43.02</v>
      </c>
      <c r="AD2121">
        <v>152540</v>
      </c>
      <c r="AE2121">
        <v>41886000</v>
      </c>
      <c r="AF2121">
        <v>572350000</v>
      </c>
      <c r="AG2121" s="16">
        <v>275</v>
      </c>
      <c r="AH2121">
        <v>2.5596628999999999E-2</v>
      </c>
      <c r="AI2121" s="5">
        <v>5.9499999999999997E-2</v>
      </c>
      <c r="AJ2121" s="5">
        <v>0.43</v>
      </c>
      <c r="AK2121">
        <v>137</v>
      </c>
      <c r="AL2121">
        <v>3252</v>
      </c>
      <c r="AM2121" t="s">
        <v>31703</v>
      </c>
    </row>
    <row r="2122" spans="1:39" x14ac:dyDescent="0.25">
      <c r="A2122" t="str">
        <f>HYPERLINK("http://www.UniProt.org/UniProt/Q9H8S9","MOB1A_HUMAN")</f>
        <v>MOB1A_HUMAN</v>
      </c>
      <c r="B2122" s="4" t="s">
        <v>16327</v>
      </c>
      <c r="C2122" s="9">
        <v>700</v>
      </c>
      <c r="D2122" s="54">
        <v>0.43</v>
      </c>
      <c r="E2122" s="24">
        <v>8.6E-3</v>
      </c>
      <c r="F2122" s="9">
        <v>86</v>
      </c>
      <c r="G2122" s="9">
        <v>197</v>
      </c>
      <c r="H2122" s="30" t="s">
        <v>37740</v>
      </c>
      <c r="I2122" t="s">
        <v>12</v>
      </c>
      <c r="J2122" s="4" t="s">
        <v>12</v>
      </c>
      <c r="K2122" s="6">
        <v>25.079000000000001</v>
      </c>
      <c r="L2122" s="10" t="s">
        <v>12</v>
      </c>
      <c r="M2122" s="24" t="s">
        <v>37739</v>
      </c>
      <c r="N2122">
        <v>3991</v>
      </c>
      <c r="O2122" s="15">
        <v>25.079000000000001</v>
      </c>
      <c r="P2122" s="4" t="s">
        <v>19460</v>
      </c>
      <c r="Q2122" s="4" t="s">
        <v>34572</v>
      </c>
      <c r="R2122" s="18">
        <v>25.18</v>
      </c>
      <c r="S2122" s="4" t="s">
        <v>34573</v>
      </c>
      <c r="T2122" s="4" t="s">
        <v>16328</v>
      </c>
      <c r="U2122" s="11" t="s">
        <v>16329</v>
      </c>
      <c r="V2122" s="11" t="s">
        <v>11264</v>
      </c>
      <c r="W2122" s="4" t="s">
        <v>16328</v>
      </c>
      <c r="X2122" s="4" t="s">
        <v>12</v>
      </c>
      <c r="Y2122" s="4" t="s">
        <v>16326</v>
      </c>
      <c r="AB2122" s="5" t="s">
        <v>34574</v>
      </c>
      <c r="AC2122">
        <v>25.079000000000001</v>
      </c>
      <c r="AD2122">
        <v>20000</v>
      </c>
      <c r="AE2122">
        <v>14037000</v>
      </c>
      <c r="AF2122">
        <v>189840000</v>
      </c>
      <c r="AG2122" s="16">
        <v>702</v>
      </c>
      <c r="AH2122">
        <v>8.5780419999999993E-3</v>
      </c>
      <c r="AI2122" s="5">
        <v>1.9699999999999999E-2</v>
      </c>
      <c r="AJ2122" s="5">
        <v>0.434</v>
      </c>
      <c r="AK2122">
        <v>32</v>
      </c>
      <c r="AL2122">
        <v>3991</v>
      </c>
      <c r="AM2122" t="s">
        <v>34575</v>
      </c>
    </row>
    <row r="2123" spans="1:39" x14ac:dyDescent="0.25">
      <c r="A2123" t="str">
        <f>HYPERLINK("http://www.UniProt.org/UniProt/P09417","DHPR_HUMAN")</f>
        <v>DHPR_HUMAN</v>
      </c>
      <c r="B2123" s="4" t="s">
        <v>3270</v>
      </c>
      <c r="C2123" s="9">
        <v>660</v>
      </c>
      <c r="D2123" s="54">
        <v>0.43</v>
      </c>
      <c r="E2123" s="24">
        <v>8.0999999999999996E-3</v>
      </c>
      <c r="F2123" s="9">
        <v>81</v>
      </c>
      <c r="G2123" s="9">
        <v>189</v>
      </c>
      <c r="H2123" s="30" t="s">
        <v>37740</v>
      </c>
      <c r="I2123" t="s">
        <v>12</v>
      </c>
      <c r="J2123" s="4" t="s">
        <v>12</v>
      </c>
      <c r="K2123" s="6">
        <v>25.789000000000001</v>
      </c>
      <c r="L2123" s="10" t="s">
        <v>12</v>
      </c>
      <c r="M2123" s="24" t="s">
        <v>37739</v>
      </c>
      <c r="N2123">
        <v>797</v>
      </c>
      <c r="O2123" s="15">
        <v>25.789000000000001</v>
      </c>
      <c r="P2123" s="4" t="s">
        <v>19460</v>
      </c>
      <c r="Q2123" s="4" t="s">
        <v>22247</v>
      </c>
      <c r="R2123" s="18">
        <v>24.89</v>
      </c>
      <c r="S2123" s="4" t="s">
        <v>22248</v>
      </c>
      <c r="T2123" s="4" t="s">
        <v>3271</v>
      </c>
      <c r="U2123" s="11" t="s">
        <v>3272</v>
      </c>
      <c r="V2123" s="11" t="s">
        <v>3273</v>
      </c>
      <c r="W2123" s="4" t="s">
        <v>3271</v>
      </c>
      <c r="X2123" s="4" t="s">
        <v>12</v>
      </c>
      <c r="Y2123" s="4" t="s">
        <v>3269</v>
      </c>
      <c r="AB2123" t="s">
        <v>22249</v>
      </c>
      <c r="AC2123">
        <v>25.789000000000001</v>
      </c>
      <c r="AD2123">
        <v>20000</v>
      </c>
      <c r="AE2123">
        <v>13239000</v>
      </c>
      <c r="AF2123">
        <v>181480000</v>
      </c>
      <c r="AG2123" s="16">
        <v>662</v>
      </c>
      <c r="AH2123">
        <v>8.0903829999999996E-3</v>
      </c>
      <c r="AI2123" s="5">
        <v>1.89E-2</v>
      </c>
      <c r="AJ2123" s="5">
        <v>0.42899999999999999</v>
      </c>
      <c r="AK2123">
        <v>34</v>
      </c>
      <c r="AL2123">
        <v>797</v>
      </c>
      <c r="AM2123" t="s">
        <v>22250</v>
      </c>
    </row>
    <row r="2124" spans="1:39" x14ac:dyDescent="0.25">
      <c r="A2124" t="str">
        <f>HYPERLINK("http://www.UniProt.org/UniProt/Q15056","IF4H_HUMAN")</f>
        <v>IF4H_HUMAN</v>
      </c>
      <c r="B2124" s="4" t="s">
        <v>9371</v>
      </c>
      <c r="C2124" s="9">
        <v>620</v>
      </c>
      <c r="D2124" s="54">
        <v>0.43</v>
      </c>
      <c r="E2124" s="24">
        <v>7.6E-3</v>
      </c>
      <c r="F2124" s="9">
        <v>76</v>
      </c>
      <c r="G2124" s="9">
        <v>175.00000000000003</v>
      </c>
      <c r="H2124" s="30" t="s">
        <v>37740</v>
      </c>
      <c r="I2124" t="s">
        <v>32</v>
      </c>
      <c r="J2124" s="4" t="s">
        <v>12</v>
      </c>
      <c r="K2124" s="6">
        <v>27.385000000000002</v>
      </c>
      <c r="L2124" s="10" t="s">
        <v>12</v>
      </c>
      <c r="M2124" s="24" t="s">
        <v>37739</v>
      </c>
      <c r="N2124">
        <v>2183</v>
      </c>
      <c r="O2124" s="15">
        <v>27.385000000000002</v>
      </c>
      <c r="P2124" s="4" t="s">
        <v>19460</v>
      </c>
      <c r="Q2124" s="4" t="s">
        <v>27554</v>
      </c>
      <c r="R2124" s="18">
        <v>88.03</v>
      </c>
      <c r="S2124" s="4" t="s">
        <v>27555</v>
      </c>
      <c r="T2124" s="4" t="s">
        <v>9372</v>
      </c>
      <c r="V2124" s="11" t="s">
        <v>4272</v>
      </c>
      <c r="W2124" s="4" t="s">
        <v>9372</v>
      </c>
      <c r="X2124" s="4" t="s">
        <v>27553</v>
      </c>
      <c r="Y2124" s="4" t="s">
        <v>9370</v>
      </c>
      <c r="AA2124" t="s">
        <v>3019</v>
      </c>
      <c r="AB2124" t="s">
        <v>27556</v>
      </c>
      <c r="AC2124">
        <v>27.385000000000002</v>
      </c>
      <c r="AD2124">
        <v>20000</v>
      </c>
      <c r="AE2124">
        <v>12444000</v>
      </c>
      <c r="AF2124">
        <v>168490000</v>
      </c>
      <c r="AG2124" s="16">
        <v>622</v>
      </c>
      <c r="AH2124">
        <v>7.6045569999999996E-3</v>
      </c>
      <c r="AI2124" s="5">
        <v>1.7500000000000002E-2</v>
      </c>
      <c r="AJ2124" s="5">
        <v>0.434</v>
      </c>
      <c r="AK2124">
        <v>34</v>
      </c>
      <c r="AL2124">
        <v>2183</v>
      </c>
      <c r="AM2124" t="s">
        <v>9370</v>
      </c>
    </row>
    <row r="2125" spans="1:39" x14ac:dyDescent="0.25">
      <c r="A2125" t="str">
        <f>HYPERLINK("http://www.UniProt.org/UniProt/O95801","TTC4_HUMAN")</f>
        <v>TTC4_HUMAN</v>
      </c>
      <c r="B2125" s="4" t="s">
        <v>2587</v>
      </c>
      <c r="C2125" s="9">
        <v>410</v>
      </c>
      <c r="D2125" s="54">
        <v>0.43</v>
      </c>
      <c r="E2125" s="24">
        <v>5.0000000000000001E-3</v>
      </c>
      <c r="F2125" s="9">
        <v>50</v>
      </c>
      <c r="G2125" s="9">
        <v>117</v>
      </c>
      <c r="H2125" s="30" t="s">
        <v>37740</v>
      </c>
      <c r="I2125" t="s">
        <v>12</v>
      </c>
      <c r="J2125" s="4" t="s">
        <v>12</v>
      </c>
      <c r="K2125" s="6">
        <v>44.677999999999997</v>
      </c>
      <c r="L2125" s="10" t="s">
        <v>12</v>
      </c>
      <c r="M2125" s="24" t="s">
        <v>37739</v>
      </c>
      <c r="N2125">
        <v>644</v>
      </c>
      <c r="O2125" s="15">
        <v>44.677999999999997</v>
      </c>
      <c r="P2125" s="4" t="s">
        <v>19460</v>
      </c>
      <c r="Q2125" s="4" t="s">
        <v>21684</v>
      </c>
      <c r="R2125" s="18">
        <v>23.77</v>
      </c>
      <c r="S2125" s="4" t="s">
        <v>21685</v>
      </c>
      <c r="T2125" s="4" t="s">
        <v>12</v>
      </c>
      <c r="V2125" s="11" t="s">
        <v>2588</v>
      </c>
      <c r="W2125" s="4" t="s">
        <v>12</v>
      </c>
      <c r="X2125" s="4" t="s">
        <v>12</v>
      </c>
      <c r="Y2125" s="4" t="s">
        <v>2586</v>
      </c>
      <c r="AA2125" t="s">
        <v>2589</v>
      </c>
      <c r="AB2125" t="s">
        <v>21686</v>
      </c>
      <c r="AC2125">
        <v>44.677999999999997</v>
      </c>
      <c r="AD2125">
        <v>20000</v>
      </c>
      <c r="AE2125">
        <v>8233800</v>
      </c>
      <c r="AF2125">
        <v>112780000</v>
      </c>
      <c r="AG2125" s="16">
        <v>412</v>
      </c>
      <c r="AH2125">
        <v>5.0316939999999998E-3</v>
      </c>
      <c r="AI2125" s="5">
        <v>1.17E-2</v>
      </c>
      <c r="AJ2125" s="5">
        <v>0.42899999999999999</v>
      </c>
      <c r="AK2125">
        <v>45</v>
      </c>
      <c r="AL2125">
        <v>644</v>
      </c>
      <c r="AM2125" t="s">
        <v>2586</v>
      </c>
    </row>
    <row r="2126" spans="1:39" x14ac:dyDescent="0.25">
      <c r="A2126" t="str">
        <f>HYPERLINK("http://www.UniProt.org/UniProt/Q01433-2","AMPD2_HUMAN")</f>
        <v>AMPD2_HUMAN</v>
      </c>
      <c r="B2126" s="4" t="s">
        <v>7724</v>
      </c>
      <c r="C2126" s="9">
        <v>310</v>
      </c>
      <c r="D2126" s="54">
        <v>0.43</v>
      </c>
      <c r="E2126" s="24">
        <v>3.7000000000000002E-3</v>
      </c>
      <c r="F2126" s="9">
        <v>37</v>
      </c>
      <c r="G2126" s="9">
        <v>86.6</v>
      </c>
      <c r="H2126" s="30" t="s">
        <v>37740</v>
      </c>
      <c r="I2126" t="s">
        <v>12</v>
      </c>
      <c r="J2126" s="4" t="s">
        <v>12</v>
      </c>
      <c r="K2126" s="6">
        <v>92.07</v>
      </c>
      <c r="L2126" s="10" t="s">
        <v>12</v>
      </c>
      <c r="M2126" s="24" t="s">
        <v>37739</v>
      </c>
      <c r="N2126">
        <v>1805</v>
      </c>
      <c r="O2126" s="15">
        <v>92.07</v>
      </c>
      <c r="P2126" s="4" t="s">
        <v>19460</v>
      </c>
      <c r="Q2126" s="4" t="s">
        <v>26040</v>
      </c>
      <c r="R2126" s="18">
        <v>51.9</v>
      </c>
      <c r="S2126" s="4" t="s">
        <v>26041</v>
      </c>
      <c r="T2126" s="4" t="s">
        <v>7725</v>
      </c>
      <c r="U2126" s="11" t="s">
        <v>7726</v>
      </c>
      <c r="V2126" s="11" t="s">
        <v>7727</v>
      </c>
      <c r="W2126" s="4" t="s">
        <v>7725</v>
      </c>
      <c r="X2126" s="4" t="s">
        <v>12</v>
      </c>
      <c r="Y2126" s="4" t="s">
        <v>7728</v>
      </c>
      <c r="AB2126" s="5" t="s">
        <v>26042</v>
      </c>
      <c r="AC2126">
        <v>92.07</v>
      </c>
      <c r="AD2126">
        <v>20000</v>
      </c>
      <c r="AE2126">
        <v>6103000</v>
      </c>
      <c r="AF2126">
        <v>83229000</v>
      </c>
      <c r="AG2126" s="16">
        <v>305</v>
      </c>
      <c r="AH2126">
        <v>3.7295570000000001E-3</v>
      </c>
      <c r="AI2126" s="5">
        <v>8.6599999999999993E-3</v>
      </c>
      <c r="AJ2126" s="5">
        <v>0.43099999999999999</v>
      </c>
      <c r="AK2126">
        <v>80</v>
      </c>
      <c r="AL2126">
        <v>1805</v>
      </c>
      <c r="AM2126" t="s">
        <v>26043</v>
      </c>
    </row>
    <row r="2127" spans="1:39" x14ac:dyDescent="0.25">
      <c r="A2127" t="str">
        <f>HYPERLINK("http://www.UniProt.org/UniProt/Q14103-4","HNRPD_HUMAN")</f>
        <v>HNRPD_HUMAN</v>
      </c>
      <c r="B2127" s="4" t="s">
        <v>8870</v>
      </c>
      <c r="C2127" s="9">
        <v>160</v>
      </c>
      <c r="D2127" s="54">
        <v>0.43</v>
      </c>
      <c r="E2127" s="24">
        <v>2E-3</v>
      </c>
      <c r="F2127" s="9">
        <v>20</v>
      </c>
      <c r="G2127" s="9">
        <v>46.2</v>
      </c>
      <c r="H2127" s="30" t="s">
        <v>37740</v>
      </c>
      <c r="I2127" t="s">
        <v>69</v>
      </c>
      <c r="J2127" s="4" t="s">
        <v>12</v>
      </c>
      <c r="K2127" s="6">
        <v>30.672000000000001</v>
      </c>
      <c r="L2127" s="10" t="s">
        <v>12</v>
      </c>
      <c r="M2127" s="24" t="s">
        <v>37739</v>
      </c>
      <c r="N2127">
        <v>2070</v>
      </c>
      <c r="O2127" s="15">
        <v>30.672000000000001</v>
      </c>
      <c r="P2127" s="4" t="s">
        <v>19460</v>
      </c>
      <c r="Q2127" s="4" t="s">
        <v>27099</v>
      </c>
      <c r="R2127" s="18">
        <v>22.33</v>
      </c>
      <c r="S2127" s="4" t="s">
        <v>27100</v>
      </c>
      <c r="T2127" s="4" t="s">
        <v>8871</v>
      </c>
      <c r="U2127" s="11" t="s">
        <v>8872</v>
      </c>
      <c r="V2127" s="11" t="s">
        <v>3289</v>
      </c>
      <c r="W2127" s="4" t="s">
        <v>8871</v>
      </c>
      <c r="X2127" s="4" t="s">
        <v>27098</v>
      </c>
      <c r="Y2127" s="4" t="s">
        <v>8874</v>
      </c>
      <c r="Z2127" t="s">
        <v>8873</v>
      </c>
      <c r="AA2127" t="s">
        <v>3291</v>
      </c>
      <c r="AB2127" s="5" t="s">
        <v>27101</v>
      </c>
      <c r="AC2127">
        <v>30.672000000000001</v>
      </c>
      <c r="AD2127">
        <v>20000</v>
      </c>
      <c r="AE2127">
        <v>3281400</v>
      </c>
      <c r="AF2127">
        <v>44453000</v>
      </c>
      <c r="AG2127" s="16">
        <v>164</v>
      </c>
      <c r="AH2127">
        <v>2.0052709999999999E-3</v>
      </c>
      <c r="AI2127" s="5">
        <v>4.62E-3</v>
      </c>
      <c r="AJ2127" s="5">
        <v>0.434</v>
      </c>
      <c r="AK2127">
        <v>19</v>
      </c>
      <c r="AL2127">
        <v>2070</v>
      </c>
      <c r="AM2127" t="s">
        <v>27102</v>
      </c>
    </row>
    <row r="2128" spans="1:39" x14ac:dyDescent="0.25">
      <c r="A2128" t="str">
        <f>HYPERLINK("http://www.UniProt.org/UniProt/Q58FF6","H90B4_HUMAN")</f>
        <v>H90B4_HUMAN</v>
      </c>
      <c r="B2128" s="4" t="s">
        <v>10248</v>
      </c>
      <c r="C2128" s="9">
        <v>67</v>
      </c>
      <c r="D2128" s="54">
        <v>0.43</v>
      </c>
      <c r="E2128" s="24">
        <v>8.1999999999999998E-4</v>
      </c>
      <c r="F2128" s="9">
        <v>8.1999999999999993</v>
      </c>
      <c r="G2128" s="9">
        <v>19.2</v>
      </c>
      <c r="H2128" s="30" t="s">
        <v>37740</v>
      </c>
      <c r="I2128" t="s">
        <v>32</v>
      </c>
      <c r="J2128" s="4" t="s">
        <v>12</v>
      </c>
      <c r="K2128" s="6">
        <v>58.264000000000003</v>
      </c>
      <c r="L2128" s="10" t="s">
        <v>12</v>
      </c>
      <c r="M2128" s="24" t="s">
        <v>37739</v>
      </c>
      <c r="N2128">
        <v>2396</v>
      </c>
      <c r="O2128" s="15">
        <v>58.264000000000003</v>
      </c>
      <c r="P2128" s="4" t="s">
        <v>19460</v>
      </c>
      <c r="Q2128" s="4" t="s">
        <v>28375</v>
      </c>
      <c r="R2128" s="18">
        <v>44.35</v>
      </c>
      <c r="S2128" s="4" t="s">
        <v>28376</v>
      </c>
      <c r="T2128" s="4" t="s">
        <v>10249</v>
      </c>
      <c r="W2128" s="4" t="s">
        <v>10249</v>
      </c>
      <c r="X2128" s="4" t="s">
        <v>19670</v>
      </c>
      <c r="Y2128" s="4" t="s">
        <v>10247</v>
      </c>
      <c r="AB2128" t="s">
        <v>28377</v>
      </c>
      <c r="AC2128">
        <v>58.264000000000003</v>
      </c>
      <c r="AD2128">
        <v>20000</v>
      </c>
      <c r="AE2128">
        <v>1340300</v>
      </c>
      <c r="AF2128">
        <v>18459000</v>
      </c>
      <c r="AG2128" s="16">
        <v>67</v>
      </c>
      <c r="AH2128">
        <v>8.1906000000000004E-4</v>
      </c>
      <c r="AI2128" s="5">
        <v>1.92E-3</v>
      </c>
      <c r="AJ2128" s="5">
        <v>0.42699999999999999</v>
      </c>
      <c r="AK2128">
        <v>5</v>
      </c>
      <c r="AL2128">
        <v>2396</v>
      </c>
      <c r="AM2128" t="s">
        <v>10247</v>
      </c>
    </row>
    <row r="2129" spans="1:39" x14ac:dyDescent="0.25">
      <c r="A2129" t="str">
        <f>HYPERLINK("http://www.UniProt.org/UniProt/P40227","TCPZ_HUMAN")</f>
        <v>TCPZ_HUMAN</v>
      </c>
      <c r="B2129" s="4" t="s">
        <v>5285</v>
      </c>
      <c r="C2129" s="54">
        <v>100</v>
      </c>
      <c r="D2129" s="54">
        <v>0.42</v>
      </c>
      <c r="E2129" s="24">
        <v>6.7000000000000004E-2</v>
      </c>
      <c r="F2129" s="9">
        <v>670</v>
      </c>
      <c r="G2129" s="9">
        <v>1610</v>
      </c>
      <c r="H2129" s="30" t="s">
        <v>37740</v>
      </c>
      <c r="I2129" t="s">
        <v>32</v>
      </c>
      <c r="J2129" s="4" t="s">
        <v>12</v>
      </c>
      <c r="K2129" s="6">
        <v>58.024000000000001</v>
      </c>
      <c r="L2129" s="10" t="s">
        <v>12</v>
      </c>
      <c r="M2129" s="24" t="s">
        <v>37739</v>
      </c>
      <c r="N2129">
        <v>1243</v>
      </c>
      <c r="O2129" s="15">
        <v>58.024000000000001</v>
      </c>
      <c r="P2129" s="4" t="s">
        <v>19460</v>
      </c>
      <c r="Q2129" s="4" t="s">
        <v>23929</v>
      </c>
      <c r="R2129" s="18">
        <v>29.57</v>
      </c>
      <c r="S2129" s="4" t="s">
        <v>23930</v>
      </c>
      <c r="T2129" s="4" t="s">
        <v>5286</v>
      </c>
      <c r="U2129" s="11" t="s">
        <v>5287</v>
      </c>
      <c r="V2129" s="11" t="s">
        <v>5288</v>
      </c>
      <c r="W2129" s="4" t="s">
        <v>5286</v>
      </c>
      <c r="X2129" s="4" t="s">
        <v>19666</v>
      </c>
      <c r="Y2129" s="4" t="s">
        <v>5284</v>
      </c>
      <c r="Z2129" t="s">
        <v>3907</v>
      </c>
      <c r="AA2129" t="s">
        <v>3908</v>
      </c>
      <c r="AB2129" t="s">
        <v>23931</v>
      </c>
      <c r="AC2129">
        <v>58.024000000000001</v>
      </c>
      <c r="AD2129">
        <v>1050800</v>
      </c>
      <c r="AE2129">
        <v>109660000</v>
      </c>
      <c r="AF2129">
        <v>1546500000</v>
      </c>
      <c r="AG2129" s="16">
        <v>104</v>
      </c>
      <c r="AH2129">
        <v>6.7013474000000003E-2</v>
      </c>
      <c r="AI2129" s="5">
        <v>0.161</v>
      </c>
      <c r="AJ2129" s="5">
        <v>0.41699999999999998</v>
      </c>
      <c r="AK2129">
        <v>265</v>
      </c>
      <c r="AL2129">
        <v>1243</v>
      </c>
      <c r="AM2129" t="s">
        <v>23932</v>
      </c>
    </row>
    <row r="2130" spans="1:39" x14ac:dyDescent="0.25">
      <c r="A2130" t="str">
        <f>HYPERLINK("http://www.UniProt.org/UniProt/Q5JUR7","TEX30_HUMAN")</f>
        <v>TEX30_HUMAN</v>
      </c>
      <c r="B2130" s="4" t="s">
        <v>10322</v>
      </c>
      <c r="C2130" s="9">
        <v>34</v>
      </c>
      <c r="D2130" s="54">
        <v>0.42</v>
      </c>
      <c r="E2130" s="24">
        <v>4.0999999999999999E-4</v>
      </c>
      <c r="F2130" s="9">
        <v>4.0999999999999996</v>
      </c>
      <c r="G2130" s="9">
        <v>9.870000000000001</v>
      </c>
      <c r="H2130" s="30" t="s">
        <v>37740</v>
      </c>
      <c r="I2130" t="s">
        <v>12</v>
      </c>
      <c r="J2130" s="4" t="s">
        <v>12</v>
      </c>
      <c r="K2130" s="6">
        <v>25.585000000000001</v>
      </c>
      <c r="L2130" s="10" t="s">
        <v>12</v>
      </c>
      <c r="M2130" s="24" t="s">
        <v>37739</v>
      </c>
      <c r="N2130">
        <v>2420</v>
      </c>
      <c r="O2130" s="15">
        <v>25.585000000000001</v>
      </c>
      <c r="P2130" s="4" t="s">
        <v>19460</v>
      </c>
      <c r="Q2130" s="4" t="s">
        <v>28462</v>
      </c>
      <c r="R2130" s="18">
        <v>184.28</v>
      </c>
      <c r="S2130" s="4" t="s">
        <v>28463</v>
      </c>
      <c r="T2130" s="4" t="s">
        <v>12</v>
      </c>
      <c r="V2130" s="11" t="s">
        <v>10323</v>
      </c>
      <c r="W2130" s="4" t="s">
        <v>12</v>
      </c>
      <c r="X2130" s="4" t="s">
        <v>12</v>
      </c>
      <c r="Y2130" s="4" t="s">
        <v>10321</v>
      </c>
      <c r="AB2130" t="s">
        <v>28464</v>
      </c>
      <c r="AC2130">
        <v>25.585000000000001</v>
      </c>
      <c r="AD2130">
        <v>20000</v>
      </c>
      <c r="AE2130">
        <v>675410</v>
      </c>
      <c r="AF2130">
        <v>9492300</v>
      </c>
      <c r="AG2130" s="16">
        <v>33.799999999999997</v>
      </c>
      <c r="AH2130">
        <v>4.1274500000000001E-4</v>
      </c>
      <c r="AI2130" s="5">
        <v>9.8700000000000003E-4</v>
      </c>
      <c r="AJ2130" s="5">
        <v>0.41799999999999998</v>
      </c>
      <c r="AK2130">
        <v>9</v>
      </c>
      <c r="AL2130">
        <v>2420</v>
      </c>
      <c r="AM2130" t="s">
        <v>10321</v>
      </c>
    </row>
    <row r="2131" spans="1:39" x14ac:dyDescent="0.25">
      <c r="A2131" t="str">
        <f>HYPERLINK("http://www.UniProt.org/UniProt/Q13136-2","LIPA1_HUMAN")</f>
        <v>LIPA1_HUMAN</v>
      </c>
      <c r="B2131" s="4" t="s">
        <v>8404</v>
      </c>
      <c r="C2131" s="9">
        <v>24</v>
      </c>
      <c r="D2131" s="54">
        <v>0.42</v>
      </c>
      <c r="E2131" s="24">
        <v>2.9999999999999997E-4</v>
      </c>
      <c r="F2131" s="9">
        <v>2.9999999999999996</v>
      </c>
      <c r="G2131" s="9">
        <v>7.0299999999999994</v>
      </c>
      <c r="H2131" s="30" t="s">
        <v>37740</v>
      </c>
      <c r="I2131" t="s">
        <v>69</v>
      </c>
      <c r="J2131" s="4" t="s">
        <v>12</v>
      </c>
      <c r="K2131" s="6">
        <v>133.97</v>
      </c>
      <c r="L2131" s="10" t="s">
        <v>12</v>
      </c>
      <c r="M2131" s="24" t="s">
        <v>37739</v>
      </c>
      <c r="N2131">
        <v>1965</v>
      </c>
      <c r="O2131" s="15">
        <v>133.97</v>
      </c>
      <c r="P2131" s="4" t="s">
        <v>19460</v>
      </c>
      <c r="Q2131" s="4" t="s">
        <v>26662</v>
      </c>
      <c r="R2131" s="18">
        <v>80.38</v>
      </c>
      <c r="S2131" s="4" t="s">
        <v>26663</v>
      </c>
      <c r="T2131" s="4" t="s">
        <v>8405</v>
      </c>
      <c r="V2131" s="11" t="s">
        <v>1696</v>
      </c>
      <c r="W2131" s="4" t="s">
        <v>8405</v>
      </c>
      <c r="X2131" s="4" t="s">
        <v>26661</v>
      </c>
      <c r="Y2131" s="4" t="s">
        <v>8406</v>
      </c>
      <c r="AB2131" t="s">
        <v>26664</v>
      </c>
      <c r="AC2131">
        <v>133.97</v>
      </c>
      <c r="AD2131">
        <v>20000</v>
      </c>
      <c r="AE2131">
        <v>486420</v>
      </c>
      <c r="AF2131">
        <v>6759600</v>
      </c>
      <c r="AG2131" s="16">
        <v>24.3</v>
      </c>
      <c r="AH2131">
        <v>2.9725200000000002E-4</v>
      </c>
      <c r="AI2131" s="5">
        <v>7.0299999999999996E-4</v>
      </c>
      <c r="AJ2131" s="5">
        <v>0.42299999999999999</v>
      </c>
      <c r="AK2131">
        <v>55</v>
      </c>
      <c r="AL2131">
        <v>1965</v>
      </c>
      <c r="AM2131" t="s">
        <v>26665</v>
      </c>
    </row>
    <row r="2132" spans="1:39" x14ac:dyDescent="0.25">
      <c r="A2132" t="str">
        <f>HYPERLINK("http://www.UniProt.org/UniProt/P02545-2","LMNA_HUMAN")</f>
        <v>LMNA_HUMAN</v>
      </c>
      <c r="B2132" s="4" t="s">
        <v>2795</v>
      </c>
      <c r="C2132" s="9">
        <v>14</v>
      </c>
      <c r="D2132" s="54">
        <v>0.42</v>
      </c>
      <c r="E2132" s="24">
        <v>1.7000000000000001E-4</v>
      </c>
      <c r="F2132" s="9">
        <v>1.7000000000000002</v>
      </c>
      <c r="G2132" s="9">
        <v>4.17</v>
      </c>
      <c r="H2132" s="30" t="s">
        <v>37740</v>
      </c>
      <c r="I2132" t="s">
        <v>92</v>
      </c>
      <c r="J2132" s="4" t="s">
        <v>12</v>
      </c>
      <c r="K2132" s="6">
        <v>65.134</v>
      </c>
      <c r="L2132" s="10" t="s">
        <v>12</v>
      </c>
      <c r="M2132" s="24" t="s">
        <v>37739</v>
      </c>
      <c r="N2132">
        <v>691</v>
      </c>
      <c r="O2132" s="15">
        <v>65.134</v>
      </c>
      <c r="P2132" s="4" t="s">
        <v>19460</v>
      </c>
      <c r="Q2132" s="4" t="s">
        <v>21864</v>
      </c>
      <c r="R2132" s="18">
        <v>84.87</v>
      </c>
      <c r="S2132" s="19" t="s">
        <v>21865</v>
      </c>
      <c r="T2132" s="4" t="s">
        <v>2796</v>
      </c>
      <c r="U2132" s="11" t="s">
        <v>2797</v>
      </c>
      <c r="V2132" s="11" t="s">
        <v>2798</v>
      </c>
      <c r="W2132" s="4" t="s">
        <v>2796</v>
      </c>
      <c r="X2132" s="4" t="s">
        <v>21863</v>
      </c>
      <c r="Y2132" s="4" t="s">
        <v>2800</v>
      </c>
      <c r="Z2132" t="s">
        <v>2799</v>
      </c>
      <c r="AB2132" s="5" t="s">
        <v>21866</v>
      </c>
      <c r="AC2132">
        <v>65.134</v>
      </c>
      <c r="AD2132">
        <v>20000</v>
      </c>
      <c r="AE2132">
        <v>284660</v>
      </c>
      <c r="AF2132">
        <v>4007100</v>
      </c>
      <c r="AG2132" s="16">
        <v>14.2</v>
      </c>
      <c r="AH2132">
        <v>1.7395600000000001E-4</v>
      </c>
      <c r="AI2132" s="5">
        <v>4.17E-4</v>
      </c>
      <c r="AJ2132" s="5">
        <v>0.41699999999999998</v>
      </c>
      <c r="AK2132">
        <v>11</v>
      </c>
      <c r="AL2132">
        <v>691</v>
      </c>
      <c r="AM2132" t="s">
        <v>21867</v>
      </c>
    </row>
    <row r="2133" spans="1:39" x14ac:dyDescent="0.25">
      <c r="A2133" t="str">
        <f>HYPERLINK("http://www.UniProt.org/UniProt/P40306","PSB10_HUMAN")</f>
        <v>PSB10_HUMAN</v>
      </c>
      <c r="B2133" s="4" t="s">
        <v>5294</v>
      </c>
      <c r="C2133" s="9">
        <v>6.8</v>
      </c>
      <c r="D2133" s="54">
        <v>0.42</v>
      </c>
      <c r="E2133" s="24">
        <v>8.3999999999999995E-5</v>
      </c>
      <c r="F2133" s="9">
        <v>0.84</v>
      </c>
      <c r="G2133" s="9">
        <v>1.9900000000000002</v>
      </c>
      <c r="H2133" s="30" t="s">
        <v>37740</v>
      </c>
      <c r="I2133" t="s">
        <v>69</v>
      </c>
      <c r="J2133" s="4" t="s">
        <v>12</v>
      </c>
      <c r="K2133" s="6">
        <v>28.936</v>
      </c>
      <c r="L2133" s="10" t="s">
        <v>12</v>
      </c>
      <c r="M2133" s="24" t="s">
        <v>37739</v>
      </c>
      <c r="N2133">
        <v>1245</v>
      </c>
      <c r="O2133" s="15">
        <v>28.936</v>
      </c>
      <c r="P2133" s="4" t="s">
        <v>19460</v>
      </c>
      <c r="Q2133" s="4" t="s">
        <v>23936</v>
      </c>
      <c r="R2133" s="18">
        <v>24.15</v>
      </c>
      <c r="S2133" s="4" t="s">
        <v>23937</v>
      </c>
      <c r="T2133" s="4" t="s">
        <v>5295</v>
      </c>
      <c r="U2133" s="11" t="s">
        <v>5296</v>
      </c>
      <c r="V2133" s="11" t="s">
        <v>5297</v>
      </c>
      <c r="W2133" s="4" t="s">
        <v>5295</v>
      </c>
      <c r="X2133" s="4" t="s">
        <v>23278</v>
      </c>
      <c r="Y2133" s="4" t="s">
        <v>5293</v>
      </c>
      <c r="AA2133" t="s">
        <v>258</v>
      </c>
      <c r="AB2133" t="s">
        <v>23938</v>
      </c>
      <c r="AC2133">
        <v>28.936</v>
      </c>
      <c r="AD2133">
        <v>20000</v>
      </c>
      <c r="AE2133">
        <v>136680</v>
      </c>
      <c r="AF2133">
        <v>1915500</v>
      </c>
      <c r="AG2133" s="16">
        <v>6.83</v>
      </c>
      <c r="AH2133" s="5">
        <v>8.3525500000000005E-5</v>
      </c>
      <c r="AI2133" s="5">
        <v>1.9900000000000001E-4</v>
      </c>
      <c r="AJ2133" s="5">
        <v>0.41899999999999998</v>
      </c>
      <c r="AK2133">
        <v>3</v>
      </c>
      <c r="AL2133">
        <v>1245</v>
      </c>
      <c r="AM2133" t="s">
        <v>5293</v>
      </c>
    </row>
    <row r="2134" spans="1:39" x14ac:dyDescent="0.25">
      <c r="A2134" t="str">
        <f>HYPERLINK("http://www.UniProt.org/UniProt/O75419-2","CDC45_HUMAN")</f>
        <v>CDC45_HUMAN</v>
      </c>
      <c r="B2134" s="4" t="s">
        <v>1842</v>
      </c>
      <c r="C2134" s="9">
        <v>54</v>
      </c>
      <c r="D2134" s="54">
        <v>0.41</v>
      </c>
      <c r="E2134" s="24">
        <v>6.6E-4</v>
      </c>
      <c r="F2134" s="9">
        <v>6.6</v>
      </c>
      <c r="G2134" s="9">
        <v>16.2</v>
      </c>
      <c r="H2134" s="30" t="s">
        <v>37740</v>
      </c>
      <c r="I2134" t="s">
        <v>69</v>
      </c>
      <c r="J2134" s="4" t="s">
        <v>12</v>
      </c>
      <c r="K2134" s="6">
        <v>60.244</v>
      </c>
      <c r="L2134" s="10" t="s">
        <v>12</v>
      </c>
      <c r="M2134" s="24" t="s">
        <v>37739</v>
      </c>
      <c r="N2134">
        <v>477</v>
      </c>
      <c r="O2134" s="15">
        <v>60.244</v>
      </c>
      <c r="P2134" s="4" t="s">
        <v>19460</v>
      </c>
      <c r="Q2134" s="4" t="s">
        <v>21048</v>
      </c>
      <c r="R2134" s="18">
        <v>114.6</v>
      </c>
      <c r="S2134" s="4" t="s">
        <v>21049</v>
      </c>
      <c r="T2134" s="4" t="s">
        <v>1843</v>
      </c>
      <c r="U2134" s="11" t="s">
        <v>1844</v>
      </c>
      <c r="V2134" s="11" t="s">
        <v>1845</v>
      </c>
      <c r="W2134" s="4" t="s">
        <v>1843</v>
      </c>
      <c r="X2134" s="4" t="s">
        <v>19949</v>
      </c>
      <c r="Y2134" s="4" t="s">
        <v>1846</v>
      </c>
      <c r="AB2134" s="5" t="s">
        <v>21050</v>
      </c>
      <c r="AC2134">
        <v>60.244</v>
      </c>
      <c r="AD2134">
        <v>20000</v>
      </c>
      <c r="AE2134">
        <v>1087800</v>
      </c>
      <c r="AF2134">
        <v>15550000</v>
      </c>
      <c r="AG2134" s="16">
        <v>54.4</v>
      </c>
      <c r="AH2134">
        <v>6.6475699999999998E-4</v>
      </c>
      <c r="AI2134" s="5">
        <v>1.6199999999999999E-3</v>
      </c>
      <c r="AJ2134" s="5">
        <v>0.41099999999999998</v>
      </c>
      <c r="AK2134">
        <v>19</v>
      </c>
      <c r="AL2134">
        <v>477</v>
      </c>
      <c r="AM2134" t="s">
        <v>21051</v>
      </c>
    </row>
    <row r="2135" spans="1:39" x14ac:dyDescent="0.25">
      <c r="A2135" t="str">
        <f>HYPERLINK("http://www.UniProt.org/UniProt/Q8WVM8","SCFD1_HUMAN")</f>
        <v>SCFD1_HUMAN</v>
      </c>
      <c r="B2135" s="4" t="s">
        <v>13179</v>
      </c>
      <c r="C2135" s="9">
        <v>41</v>
      </c>
      <c r="D2135" s="54">
        <v>0.41</v>
      </c>
      <c r="E2135" s="24">
        <v>5.0000000000000001E-4</v>
      </c>
      <c r="F2135" s="9">
        <v>5</v>
      </c>
      <c r="G2135" s="9">
        <v>12.2</v>
      </c>
      <c r="H2135" s="30" t="s">
        <v>37740</v>
      </c>
      <c r="I2135" t="s">
        <v>32</v>
      </c>
      <c r="J2135" s="4" t="s">
        <v>12</v>
      </c>
      <c r="K2135" s="6">
        <v>72.379000000000005</v>
      </c>
      <c r="L2135" s="10" t="s">
        <v>12</v>
      </c>
      <c r="M2135" s="24" t="s">
        <v>37739</v>
      </c>
      <c r="N2135">
        <v>3186</v>
      </c>
      <c r="O2135" s="15">
        <v>72.379000000000005</v>
      </c>
      <c r="P2135" s="4" t="s">
        <v>19460</v>
      </c>
      <c r="Q2135" s="4" t="s">
        <v>31440</v>
      </c>
      <c r="R2135" s="18">
        <v>68.069999999999993</v>
      </c>
      <c r="S2135" s="4" t="s">
        <v>31441</v>
      </c>
      <c r="T2135" s="4" t="s">
        <v>13180</v>
      </c>
      <c r="V2135" s="11" t="s">
        <v>13181</v>
      </c>
      <c r="W2135" s="4" t="s">
        <v>13180</v>
      </c>
      <c r="X2135" s="4" t="s">
        <v>31439</v>
      </c>
      <c r="Y2135" s="4" t="s">
        <v>13178</v>
      </c>
      <c r="AA2135" t="s">
        <v>11794</v>
      </c>
      <c r="AB2135" s="5" t="s">
        <v>31442</v>
      </c>
      <c r="AC2135">
        <v>72.379000000000005</v>
      </c>
      <c r="AD2135">
        <v>20000</v>
      </c>
      <c r="AE2135">
        <v>823690</v>
      </c>
      <c r="AF2135">
        <v>11742000</v>
      </c>
      <c r="AG2135" s="16">
        <v>41.2</v>
      </c>
      <c r="AH2135">
        <v>5.0335899999999999E-4</v>
      </c>
      <c r="AI2135" s="5">
        <v>1.2199999999999999E-3</v>
      </c>
      <c r="AJ2135" s="5">
        <v>0.41199999999999998</v>
      </c>
      <c r="AK2135">
        <v>32</v>
      </c>
      <c r="AL2135">
        <v>3186</v>
      </c>
      <c r="AM2135" t="s">
        <v>31443</v>
      </c>
    </row>
    <row r="2136" spans="1:39" x14ac:dyDescent="0.25">
      <c r="A2136" t="str">
        <f>HYPERLINK("http://www.UniProt.org/UniProt/Q32P44","EMAL3_HUMAN")</f>
        <v>EMAL3_HUMAN</v>
      </c>
      <c r="B2136" s="4" t="s">
        <v>10039</v>
      </c>
      <c r="C2136" s="9">
        <v>23</v>
      </c>
      <c r="D2136" s="54">
        <v>0.41</v>
      </c>
      <c r="E2136" s="24">
        <v>2.7999999999999998E-4</v>
      </c>
      <c r="F2136" s="9">
        <v>2.8</v>
      </c>
      <c r="G2136" s="9">
        <v>6.66</v>
      </c>
      <c r="H2136" s="30" t="s">
        <v>37740</v>
      </c>
      <c r="I2136" t="s">
        <v>32</v>
      </c>
      <c r="J2136" s="4" t="s">
        <v>12</v>
      </c>
      <c r="K2136" s="6">
        <v>95.195999999999998</v>
      </c>
      <c r="L2136" s="10" t="s">
        <v>12</v>
      </c>
      <c r="M2136" s="24" t="s">
        <v>37739</v>
      </c>
      <c r="N2136">
        <v>2339</v>
      </c>
      <c r="O2136" s="15">
        <v>95.195999999999998</v>
      </c>
      <c r="P2136" s="4" t="s">
        <v>19460</v>
      </c>
      <c r="Q2136" s="4" t="s">
        <v>28153</v>
      </c>
      <c r="R2136" s="18">
        <v>42.26</v>
      </c>
      <c r="S2136" s="4" t="s">
        <v>28154</v>
      </c>
      <c r="T2136" s="4" t="s">
        <v>10040</v>
      </c>
      <c r="U2136" s="11" t="s">
        <v>10041</v>
      </c>
      <c r="V2136" s="11" t="s">
        <v>2616</v>
      </c>
      <c r="W2136" s="4" t="s">
        <v>10040</v>
      </c>
      <c r="X2136" s="4" t="s">
        <v>20125</v>
      </c>
      <c r="Y2136" s="4" t="s">
        <v>10038</v>
      </c>
      <c r="AB2136" t="s">
        <v>28155</v>
      </c>
      <c r="AC2136">
        <v>95.195999999999998</v>
      </c>
      <c r="AD2136">
        <v>20000</v>
      </c>
      <c r="AE2136">
        <v>450370</v>
      </c>
      <c r="AF2136">
        <v>6403900</v>
      </c>
      <c r="AG2136" s="16">
        <v>22.5</v>
      </c>
      <c r="AH2136">
        <v>2.7522199999999999E-4</v>
      </c>
      <c r="AI2136" s="5">
        <v>6.6600000000000003E-4</v>
      </c>
      <c r="AJ2136" s="5">
        <v>0.41299999999999998</v>
      </c>
      <c r="AK2136">
        <v>24</v>
      </c>
      <c r="AL2136">
        <v>2339</v>
      </c>
      <c r="AM2136" t="s">
        <v>28156</v>
      </c>
    </row>
    <row r="2137" spans="1:39" x14ac:dyDescent="0.25">
      <c r="A2137" t="str">
        <f>HYPERLINK("http://www.UniProt.org/UniProt/O94916-2","NFAT5_HUMAN")</f>
        <v>NFAT5_HUMAN</v>
      </c>
      <c r="B2137" s="4" t="s">
        <v>2191</v>
      </c>
      <c r="C2137" s="9">
        <v>15</v>
      </c>
      <c r="D2137" s="54">
        <v>0.41</v>
      </c>
      <c r="E2137" s="24">
        <v>1.9000000000000001E-4</v>
      </c>
      <c r="F2137" s="9">
        <v>1.9000000000000001</v>
      </c>
      <c r="G2137" s="9">
        <v>4.54</v>
      </c>
      <c r="H2137" s="30" t="s">
        <v>37740</v>
      </c>
      <c r="I2137" t="s">
        <v>69</v>
      </c>
      <c r="J2137" s="4" t="s">
        <v>251</v>
      </c>
      <c r="K2137" s="6">
        <v>157.97999999999999</v>
      </c>
      <c r="L2137" s="10" t="s">
        <v>12</v>
      </c>
      <c r="M2137" s="24" t="s">
        <v>37739</v>
      </c>
      <c r="N2137">
        <v>556</v>
      </c>
      <c r="O2137" s="15">
        <v>157.97999999999999</v>
      </c>
      <c r="P2137" s="4" t="s">
        <v>19460</v>
      </c>
      <c r="Q2137" s="4" t="s">
        <v>21343</v>
      </c>
      <c r="R2137" s="18">
        <v>165.76</v>
      </c>
      <c r="S2137" s="4" t="s">
        <v>21344</v>
      </c>
      <c r="T2137" s="4" t="s">
        <v>2192</v>
      </c>
      <c r="U2137" s="11" t="s">
        <v>2193</v>
      </c>
      <c r="V2137" s="11" t="s">
        <v>2194</v>
      </c>
      <c r="W2137" s="4" t="s">
        <v>2192</v>
      </c>
      <c r="X2137" s="4" t="s">
        <v>21342</v>
      </c>
      <c r="Y2137" s="4" t="s">
        <v>2195</v>
      </c>
      <c r="AB2137" s="5" t="s">
        <v>21345</v>
      </c>
      <c r="AC2137">
        <v>157.97999999999999</v>
      </c>
      <c r="AD2137">
        <v>20000</v>
      </c>
      <c r="AE2137">
        <v>303920</v>
      </c>
      <c r="AF2137">
        <v>4363900</v>
      </c>
      <c r="AG2137" s="16">
        <v>15.2</v>
      </c>
      <c r="AH2137">
        <v>1.8572599999999999E-4</v>
      </c>
      <c r="AI2137" s="5">
        <v>4.5399999999999998E-4</v>
      </c>
      <c r="AJ2137" s="5">
        <v>0.40899999999999997</v>
      </c>
      <c r="AK2137">
        <v>17</v>
      </c>
      <c r="AL2137">
        <v>556</v>
      </c>
      <c r="AM2137" t="s">
        <v>21346</v>
      </c>
    </row>
    <row r="2138" spans="1:39" x14ac:dyDescent="0.25">
      <c r="A2138" t="str">
        <f>HYPERLINK("http://www.UniProt.org/UniProt/P34897-3","GLYM_HUMAN")</f>
        <v>GLYM_HUMAN</v>
      </c>
      <c r="B2138" s="4" t="s">
        <v>4968</v>
      </c>
      <c r="C2138" s="9">
        <v>6.8</v>
      </c>
      <c r="D2138" s="54">
        <v>0.41</v>
      </c>
      <c r="E2138" s="24">
        <v>8.2999999999999998E-5</v>
      </c>
      <c r="F2138" s="9">
        <v>0.83</v>
      </c>
      <c r="G2138" s="9">
        <v>2.0100000000000002</v>
      </c>
      <c r="H2138" s="30" t="s">
        <v>37740</v>
      </c>
      <c r="I2138" t="s">
        <v>32</v>
      </c>
      <c r="J2138" s="4" t="s">
        <v>12</v>
      </c>
      <c r="K2138" s="6">
        <v>53.454000000000001</v>
      </c>
      <c r="L2138" s="10" t="s">
        <v>170</v>
      </c>
      <c r="M2138" s="24" t="s">
        <v>37739</v>
      </c>
      <c r="N2138">
        <v>1175</v>
      </c>
      <c r="O2138" s="15">
        <v>53.454000000000001</v>
      </c>
      <c r="P2138" s="4" t="s">
        <v>19460</v>
      </c>
      <c r="Q2138" s="4" t="s">
        <v>23673</v>
      </c>
      <c r="R2138" s="18">
        <v>70.38</v>
      </c>
      <c r="S2138" s="4" t="s">
        <v>23674</v>
      </c>
      <c r="T2138" s="4" t="s">
        <v>4969</v>
      </c>
      <c r="U2138" s="11" t="s">
        <v>4964</v>
      </c>
      <c r="V2138" s="11" t="s">
        <v>4965</v>
      </c>
      <c r="W2138" s="4" t="s">
        <v>4969</v>
      </c>
      <c r="X2138" s="4" t="s">
        <v>23672</v>
      </c>
      <c r="Y2138" s="4" t="s">
        <v>4970</v>
      </c>
      <c r="AB2138" s="5" t="s">
        <v>23675</v>
      </c>
      <c r="AC2138">
        <v>53.454000000000001</v>
      </c>
      <c r="AD2138">
        <v>20000</v>
      </c>
      <c r="AE2138">
        <v>136340</v>
      </c>
      <c r="AF2138">
        <v>1933600</v>
      </c>
      <c r="AG2138" s="16">
        <v>6.82</v>
      </c>
      <c r="AH2138" s="5">
        <v>8.3317699999999997E-5</v>
      </c>
      <c r="AI2138" s="5">
        <v>2.0100000000000001E-4</v>
      </c>
      <c r="AJ2138" s="5">
        <v>0.41399999999999998</v>
      </c>
      <c r="AK2138">
        <v>7</v>
      </c>
      <c r="AL2138">
        <v>1175</v>
      </c>
      <c r="AM2138" t="s">
        <v>23676</v>
      </c>
    </row>
    <row r="2139" spans="1:39" x14ac:dyDescent="0.25">
      <c r="A2139" t="str">
        <f>HYPERLINK("http://www.UniProt.org/UniProt/Q9H1Z4","WDR13_HUMAN")</f>
        <v>WDR13_HUMAN</v>
      </c>
      <c r="B2139" s="4" t="s">
        <v>15958</v>
      </c>
      <c r="C2139" s="9">
        <v>3.1</v>
      </c>
      <c r="D2139" s="54">
        <v>0.41</v>
      </c>
      <c r="E2139" s="24">
        <v>3.8000000000000002E-5</v>
      </c>
      <c r="F2139" s="9">
        <v>0.38</v>
      </c>
      <c r="G2139" s="9">
        <v>0.92399999999999993</v>
      </c>
      <c r="H2139" s="30" t="s">
        <v>37740</v>
      </c>
      <c r="I2139" t="s">
        <v>92</v>
      </c>
      <c r="J2139" s="4" t="s">
        <v>12</v>
      </c>
      <c r="K2139" s="6">
        <v>53.695</v>
      </c>
      <c r="L2139" s="10" t="s">
        <v>12</v>
      </c>
      <c r="M2139" s="24" t="s">
        <v>37739</v>
      </c>
      <c r="N2139">
        <v>3893</v>
      </c>
      <c r="O2139" s="15">
        <v>53.695</v>
      </c>
      <c r="P2139" s="4" t="s">
        <v>19460</v>
      </c>
      <c r="Q2139" s="4" t="s">
        <v>34181</v>
      </c>
      <c r="R2139" s="18">
        <v>61.18</v>
      </c>
      <c r="S2139" s="4" t="s">
        <v>34182</v>
      </c>
      <c r="T2139" s="4" t="s">
        <v>12</v>
      </c>
      <c r="V2139" s="11" t="s">
        <v>15959</v>
      </c>
      <c r="W2139" s="4" t="s">
        <v>12</v>
      </c>
      <c r="X2139" s="4" t="s">
        <v>34180</v>
      </c>
      <c r="Y2139" s="4" t="s">
        <v>15957</v>
      </c>
      <c r="AB2139" t="s">
        <v>34183</v>
      </c>
      <c r="AC2139">
        <v>53.695</v>
      </c>
      <c r="AD2139">
        <v>20000</v>
      </c>
      <c r="AE2139">
        <v>62298</v>
      </c>
      <c r="AF2139">
        <v>888450</v>
      </c>
      <c r="AG2139" s="16">
        <v>3.11</v>
      </c>
      <c r="AH2139" s="5">
        <v>3.8070400000000001E-5</v>
      </c>
      <c r="AI2139" s="5">
        <v>9.2399999999999996E-5</v>
      </c>
      <c r="AJ2139" s="5">
        <v>0.41199999999999998</v>
      </c>
      <c r="AK2139">
        <v>3</v>
      </c>
      <c r="AL2139">
        <v>3893</v>
      </c>
      <c r="AM2139" t="s">
        <v>34184</v>
      </c>
    </row>
    <row r="2140" spans="1:39" x14ac:dyDescent="0.25">
      <c r="A2140" t="str">
        <f>HYPERLINK("http://www.UniProt.org/UniProt/O15355","PPM1G_HUMAN")</f>
        <v>PPM1G_HUMAN</v>
      </c>
      <c r="B2140" s="4" t="s">
        <v>919</v>
      </c>
      <c r="C2140" s="54">
        <v>150</v>
      </c>
      <c r="D2140" s="54">
        <v>0.4</v>
      </c>
      <c r="E2140" s="24">
        <v>2.4E-2</v>
      </c>
      <c r="F2140" s="9">
        <v>240</v>
      </c>
      <c r="G2140" s="9">
        <v>611</v>
      </c>
      <c r="H2140" s="30" t="s">
        <v>37740</v>
      </c>
      <c r="I2140" t="s">
        <v>32</v>
      </c>
      <c r="J2140" s="4" t="s">
        <v>12</v>
      </c>
      <c r="K2140" s="6">
        <v>59.271000000000001</v>
      </c>
      <c r="L2140" s="10" t="s">
        <v>12</v>
      </c>
      <c r="M2140" s="24" t="s">
        <v>37739</v>
      </c>
      <c r="N2140">
        <v>268</v>
      </c>
      <c r="O2140" s="15">
        <v>59.271000000000001</v>
      </c>
      <c r="P2140" s="4" t="s">
        <v>19460</v>
      </c>
      <c r="Q2140" s="4" t="s">
        <v>20234</v>
      </c>
      <c r="R2140" s="18">
        <v>138.6</v>
      </c>
      <c r="S2140" s="4" t="s">
        <v>20235</v>
      </c>
      <c r="T2140" s="4" t="s">
        <v>12</v>
      </c>
      <c r="U2140" s="11" t="s">
        <v>920</v>
      </c>
      <c r="W2140" s="4" t="s">
        <v>12</v>
      </c>
      <c r="X2140" s="4" t="s">
        <v>20233</v>
      </c>
      <c r="Y2140" s="4" t="s">
        <v>918</v>
      </c>
      <c r="Z2140" t="s">
        <v>335</v>
      </c>
      <c r="AA2140" t="s">
        <v>921</v>
      </c>
      <c r="AB2140" t="s">
        <v>20236</v>
      </c>
      <c r="AC2140">
        <v>59.271000000000001</v>
      </c>
      <c r="AD2140">
        <v>275340</v>
      </c>
      <c r="AE2140">
        <v>40089000</v>
      </c>
      <c r="AF2140">
        <v>587420000</v>
      </c>
      <c r="AG2140" s="16">
        <v>146</v>
      </c>
      <c r="AH2140">
        <v>2.4498478000000001E-2</v>
      </c>
      <c r="AI2140" s="5">
        <v>6.1100000000000002E-2</v>
      </c>
      <c r="AJ2140" s="5">
        <v>0.40100000000000002</v>
      </c>
      <c r="AK2140">
        <v>193</v>
      </c>
      <c r="AL2140">
        <v>268</v>
      </c>
      <c r="AM2140" t="s">
        <v>918</v>
      </c>
    </row>
    <row r="2141" spans="1:39" x14ac:dyDescent="0.25">
      <c r="A2141" t="str">
        <f>HYPERLINK("http://www.UniProt.org/UniProt/Q9Y4E8","UBP15_HUMAN")</f>
        <v>UBP15_HUMAN</v>
      </c>
      <c r="B2141" s="4" t="s">
        <v>19074</v>
      </c>
      <c r="C2141" s="54">
        <v>110</v>
      </c>
      <c r="D2141" s="54">
        <v>0.4</v>
      </c>
      <c r="E2141" s="24">
        <v>5.8999999999999999E-3</v>
      </c>
      <c r="F2141" s="9">
        <v>59</v>
      </c>
      <c r="G2141" s="9">
        <v>147</v>
      </c>
      <c r="H2141" s="30" t="s">
        <v>37740</v>
      </c>
      <c r="I2141" t="s">
        <v>69</v>
      </c>
      <c r="J2141" s="4" t="s">
        <v>12</v>
      </c>
      <c r="K2141" s="6">
        <v>112.42</v>
      </c>
      <c r="L2141" s="10" t="s">
        <v>12</v>
      </c>
      <c r="M2141" s="24" t="s">
        <v>37739</v>
      </c>
      <c r="N2141">
        <v>4708</v>
      </c>
      <c r="O2141" s="15">
        <v>112.42</v>
      </c>
      <c r="P2141" s="4" t="s">
        <v>19460</v>
      </c>
      <c r="Q2141" s="4" t="s">
        <v>37371</v>
      </c>
      <c r="R2141" s="18">
        <v>117.44</v>
      </c>
      <c r="S2141" s="4" t="s">
        <v>37372</v>
      </c>
      <c r="T2141" s="4" t="s">
        <v>19075</v>
      </c>
      <c r="U2141" s="11" t="s">
        <v>6255</v>
      </c>
      <c r="V2141" s="11" t="s">
        <v>2213</v>
      </c>
      <c r="W2141" s="4" t="s">
        <v>19075</v>
      </c>
      <c r="X2141" s="4" t="s">
        <v>37370</v>
      </c>
      <c r="Y2141" s="4" t="s">
        <v>19073</v>
      </c>
      <c r="AA2141" t="s">
        <v>9159</v>
      </c>
      <c r="AB2141" s="5" t="s">
        <v>37373</v>
      </c>
      <c r="AC2141">
        <v>112.42</v>
      </c>
      <c r="AD2141">
        <v>90053</v>
      </c>
      <c r="AE2141">
        <v>9626600</v>
      </c>
      <c r="AF2141">
        <v>141550000</v>
      </c>
      <c r="AG2141" s="16">
        <v>107</v>
      </c>
      <c r="AH2141">
        <v>5.8828370000000001E-3</v>
      </c>
      <c r="AI2141" s="5">
        <v>1.47E-2</v>
      </c>
      <c r="AJ2141" s="5">
        <v>0.4</v>
      </c>
      <c r="AK2141">
        <v>186</v>
      </c>
      <c r="AL2141">
        <v>4708</v>
      </c>
      <c r="AM2141" t="s">
        <v>37374</v>
      </c>
    </row>
    <row r="2142" spans="1:39" x14ac:dyDescent="0.25">
      <c r="A2142" t="str">
        <f>HYPERLINK("http://www.UniProt.org/UniProt/Q13573","SNW1_HUMAN")</f>
        <v>SNW1_HUMAN</v>
      </c>
      <c r="B2142" s="4" t="s">
        <v>8691</v>
      </c>
      <c r="C2142" s="9">
        <v>71</v>
      </c>
      <c r="D2142" s="54">
        <v>0.4</v>
      </c>
      <c r="E2142" s="24">
        <v>8.7000000000000001E-4</v>
      </c>
      <c r="F2142" s="9">
        <v>8.6999999999999993</v>
      </c>
      <c r="G2142" s="9">
        <v>21.8</v>
      </c>
      <c r="H2142" s="30" t="s">
        <v>37740</v>
      </c>
      <c r="I2142" t="s">
        <v>92</v>
      </c>
      <c r="J2142" s="4" t="s">
        <v>12</v>
      </c>
      <c r="K2142" s="6">
        <v>61.494</v>
      </c>
      <c r="L2142" s="10" t="s">
        <v>12</v>
      </c>
      <c r="M2142" s="24" t="s">
        <v>37739</v>
      </c>
      <c r="N2142">
        <v>2030</v>
      </c>
      <c r="O2142" s="15">
        <v>61.494</v>
      </c>
      <c r="P2142" s="4" t="s">
        <v>19460</v>
      </c>
      <c r="Q2142" s="4" t="s">
        <v>26934</v>
      </c>
      <c r="R2142" s="18">
        <v>59.07</v>
      </c>
      <c r="S2142" s="4" t="s">
        <v>26935</v>
      </c>
      <c r="T2142" s="4" t="s">
        <v>8692</v>
      </c>
      <c r="U2142" s="11" t="s">
        <v>8693</v>
      </c>
      <c r="V2142" s="11" t="s">
        <v>8694</v>
      </c>
      <c r="W2142" s="4" t="s">
        <v>8692</v>
      </c>
      <c r="X2142" s="4" t="s">
        <v>26933</v>
      </c>
      <c r="Y2142" s="4" t="s">
        <v>8690</v>
      </c>
      <c r="Z2142" t="s">
        <v>335</v>
      </c>
      <c r="AA2142" t="s">
        <v>5466</v>
      </c>
      <c r="AB2142" t="s">
        <v>26936</v>
      </c>
      <c r="AC2142">
        <v>61.494</v>
      </c>
      <c r="AD2142">
        <v>20000</v>
      </c>
      <c r="AE2142">
        <v>1428200</v>
      </c>
      <c r="AF2142">
        <v>20918000</v>
      </c>
      <c r="AG2142" s="16">
        <v>71.400000000000006</v>
      </c>
      <c r="AH2142">
        <v>8.7277600000000002E-4</v>
      </c>
      <c r="AI2142" s="5">
        <v>2.1800000000000001E-3</v>
      </c>
      <c r="AJ2142" s="5">
        <v>0.40100000000000002</v>
      </c>
      <c r="AK2142">
        <v>47</v>
      </c>
      <c r="AL2142">
        <v>2030</v>
      </c>
      <c r="AM2142" t="s">
        <v>8690</v>
      </c>
    </row>
    <row r="2143" spans="1:39" x14ac:dyDescent="0.25">
      <c r="A2143" t="str">
        <f>HYPERLINK("http://www.UniProt.org/UniProt/O43379-4","WDR62_HUMAN")</f>
        <v>WDR62_HUMAN</v>
      </c>
      <c r="B2143" s="4" t="s">
        <v>1094</v>
      </c>
      <c r="C2143" s="9">
        <v>70</v>
      </c>
      <c r="D2143" s="54">
        <v>0.4</v>
      </c>
      <c r="E2143" s="24">
        <v>8.5999999999999998E-4</v>
      </c>
      <c r="F2143" s="9">
        <v>8.6</v>
      </c>
      <c r="G2143" s="9">
        <v>21.6</v>
      </c>
      <c r="H2143" s="30" t="s">
        <v>37740</v>
      </c>
      <c r="I2143" t="s">
        <v>69</v>
      </c>
      <c r="J2143" s="4" t="s">
        <v>12</v>
      </c>
      <c r="K2143" s="6">
        <v>166.51</v>
      </c>
      <c r="L2143" s="10" t="s">
        <v>12</v>
      </c>
      <c r="M2143" s="24" t="s">
        <v>37739</v>
      </c>
      <c r="N2143">
        <v>306</v>
      </c>
      <c r="O2143" s="15">
        <v>166.51</v>
      </c>
      <c r="P2143" s="4" t="s">
        <v>19460</v>
      </c>
      <c r="Q2143" s="4" t="s">
        <v>20386</v>
      </c>
      <c r="R2143" s="18">
        <v>77.53</v>
      </c>
      <c r="S2143" s="4" t="s">
        <v>20387</v>
      </c>
      <c r="T2143" s="4" t="s">
        <v>1095</v>
      </c>
      <c r="V2143" s="11" t="s">
        <v>1096</v>
      </c>
      <c r="W2143" s="4" t="s">
        <v>1095</v>
      </c>
      <c r="X2143" s="4" t="s">
        <v>20385</v>
      </c>
      <c r="Y2143" s="4" t="s">
        <v>1097</v>
      </c>
      <c r="AB2143" t="s">
        <v>20388</v>
      </c>
      <c r="AC2143">
        <v>166.51</v>
      </c>
      <c r="AD2143">
        <v>20000</v>
      </c>
      <c r="AE2143">
        <v>1405600</v>
      </c>
      <c r="AF2143">
        <v>20750000</v>
      </c>
      <c r="AG2143" s="16">
        <v>70.3</v>
      </c>
      <c r="AH2143">
        <v>8.5896500000000005E-4</v>
      </c>
      <c r="AI2143" s="5">
        <v>2.16E-3</v>
      </c>
      <c r="AJ2143" s="5">
        <v>0.39800000000000002</v>
      </c>
      <c r="AK2143">
        <v>94</v>
      </c>
      <c r="AL2143">
        <v>306</v>
      </c>
      <c r="AM2143" t="s">
        <v>20389</v>
      </c>
    </row>
    <row r="2144" spans="1:39" x14ac:dyDescent="0.25">
      <c r="A2144" t="str">
        <f>HYPERLINK("http://www.UniProt.org/UniProt/Q9Y5B6","PAXB1_HUMAN")</f>
        <v>PAXB1_HUMAN</v>
      </c>
      <c r="B2144" s="4" t="s">
        <v>19205</v>
      </c>
      <c r="C2144" s="9">
        <v>11</v>
      </c>
      <c r="D2144" s="54">
        <v>0.4</v>
      </c>
      <c r="E2144" s="24">
        <v>1.2999999999999999E-4</v>
      </c>
      <c r="F2144" s="9">
        <v>1.2999999999999998</v>
      </c>
      <c r="G2144" s="9">
        <v>3.21</v>
      </c>
      <c r="H2144" s="30" t="s">
        <v>37740</v>
      </c>
      <c r="I2144" t="s">
        <v>92</v>
      </c>
      <c r="J2144" s="4" t="s">
        <v>12</v>
      </c>
      <c r="K2144" s="6">
        <v>104.8</v>
      </c>
      <c r="L2144" s="10" t="s">
        <v>12</v>
      </c>
      <c r="M2144" s="24" t="s">
        <v>37739</v>
      </c>
      <c r="N2144">
        <v>4742</v>
      </c>
      <c r="O2144" s="15">
        <v>104.8</v>
      </c>
      <c r="P2144" s="4" t="s">
        <v>19460</v>
      </c>
      <c r="Q2144" s="4" t="s">
        <v>37496</v>
      </c>
      <c r="R2144" s="18">
        <v>119.91</v>
      </c>
      <c r="S2144" s="4" t="s">
        <v>37497</v>
      </c>
      <c r="T2144" s="4" t="s">
        <v>19206</v>
      </c>
      <c r="U2144" s="11" t="s">
        <v>19207</v>
      </c>
      <c r="V2144" s="11" t="s">
        <v>3813</v>
      </c>
      <c r="W2144" s="4" t="s">
        <v>19206</v>
      </c>
      <c r="X2144" s="4" t="s">
        <v>19533</v>
      </c>
      <c r="Y2144" s="4" t="s">
        <v>19204</v>
      </c>
      <c r="Z2144" t="s">
        <v>335</v>
      </c>
      <c r="AB2144" s="5" t="s">
        <v>37498</v>
      </c>
      <c r="AC2144">
        <v>104.8</v>
      </c>
      <c r="AD2144">
        <v>20000</v>
      </c>
      <c r="AE2144">
        <v>210030</v>
      </c>
      <c r="AF2144">
        <v>3083000</v>
      </c>
      <c r="AG2144" s="16">
        <v>10.5</v>
      </c>
      <c r="AH2144">
        <v>1.2835E-4</v>
      </c>
      <c r="AI2144" s="5">
        <v>3.21E-4</v>
      </c>
      <c r="AJ2144" s="5">
        <v>0.4</v>
      </c>
      <c r="AK2144">
        <v>4</v>
      </c>
      <c r="AL2144">
        <v>4742</v>
      </c>
      <c r="AM2144" t="s">
        <v>37499</v>
      </c>
    </row>
    <row r="2145" spans="1:39" x14ac:dyDescent="0.25">
      <c r="A2145" t="str">
        <f>HYPERLINK("http://www.UniProt.org/UniProt/Q86U42-2","PABP2_HUMAN")</f>
        <v>PABP2_HUMAN</v>
      </c>
      <c r="B2145" s="4" t="s">
        <v>11694</v>
      </c>
      <c r="C2145" s="9">
        <v>8.1</v>
      </c>
      <c r="D2145" s="54">
        <v>0.4</v>
      </c>
      <c r="E2145" s="24">
        <v>9.8999999999999994E-5</v>
      </c>
      <c r="F2145" s="9">
        <v>0.99</v>
      </c>
      <c r="G2145" s="9">
        <v>2.48</v>
      </c>
      <c r="H2145" s="30" t="s">
        <v>37740</v>
      </c>
      <c r="I2145" t="s">
        <v>69</v>
      </c>
      <c r="J2145" s="4" t="s">
        <v>12</v>
      </c>
      <c r="K2145" s="6">
        <v>31.495999999999999</v>
      </c>
      <c r="L2145" s="10" t="s">
        <v>12</v>
      </c>
      <c r="M2145" s="24" t="s">
        <v>37739</v>
      </c>
      <c r="N2145">
        <v>2788</v>
      </c>
      <c r="O2145" s="15">
        <v>31.495999999999999</v>
      </c>
      <c r="P2145" s="4" t="s">
        <v>19460</v>
      </c>
      <c r="Q2145" s="4" t="s">
        <v>29895</v>
      </c>
      <c r="R2145" s="18">
        <v>29.33</v>
      </c>
      <c r="S2145" s="4" t="s">
        <v>29896</v>
      </c>
      <c r="T2145" s="4" t="s">
        <v>11695</v>
      </c>
      <c r="U2145" s="11" t="s">
        <v>11696</v>
      </c>
      <c r="V2145" s="11" t="s">
        <v>11697</v>
      </c>
      <c r="W2145" s="4" t="s">
        <v>11695</v>
      </c>
      <c r="X2145" s="4" t="s">
        <v>29894</v>
      </c>
      <c r="Y2145" s="4" t="s">
        <v>11698</v>
      </c>
      <c r="AB2145" t="s">
        <v>29897</v>
      </c>
      <c r="AC2145">
        <v>31.495999999999999</v>
      </c>
      <c r="AD2145">
        <v>20000</v>
      </c>
      <c r="AE2145">
        <v>161540</v>
      </c>
      <c r="AF2145">
        <v>2384300</v>
      </c>
      <c r="AG2145" s="16">
        <v>8.08</v>
      </c>
      <c r="AH2145" s="5">
        <v>9.8717500000000005E-5</v>
      </c>
      <c r="AI2145" s="5">
        <v>2.4800000000000001E-4</v>
      </c>
      <c r="AJ2145" s="5">
        <v>0.39800000000000002</v>
      </c>
      <c r="AK2145">
        <v>3</v>
      </c>
      <c r="AL2145">
        <v>2788</v>
      </c>
      <c r="AM2145" t="s">
        <v>29898</v>
      </c>
    </row>
    <row r="2146" spans="1:39" x14ac:dyDescent="0.25">
      <c r="A2146" t="str">
        <f>HYPERLINK("http://www.UniProt.org/UniProt/O14744","ANM5_HUMAN")</f>
        <v>ANM5_HUMAN</v>
      </c>
      <c r="B2146" s="4" t="s">
        <v>567</v>
      </c>
      <c r="C2146" s="54">
        <v>560</v>
      </c>
      <c r="D2146" s="54">
        <v>0.39</v>
      </c>
      <c r="E2146" s="24">
        <v>8.8999999999999999E-3</v>
      </c>
      <c r="F2146" s="9">
        <v>89</v>
      </c>
      <c r="G2146" s="9">
        <v>228</v>
      </c>
      <c r="H2146" s="30" t="s">
        <v>37740</v>
      </c>
      <c r="I2146" t="s">
        <v>69</v>
      </c>
      <c r="J2146" s="4" t="s">
        <v>12</v>
      </c>
      <c r="K2146" s="6">
        <v>72.683000000000007</v>
      </c>
      <c r="L2146" s="10" t="s">
        <v>12</v>
      </c>
      <c r="M2146" s="24" t="s">
        <v>37739</v>
      </c>
      <c r="N2146">
        <v>197</v>
      </c>
      <c r="O2146" s="15">
        <v>72.683000000000007</v>
      </c>
      <c r="P2146" s="4" t="s">
        <v>19460</v>
      </c>
      <c r="Q2146" s="4" t="s">
        <v>19950</v>
      </c>
      <c r="R2146" s="18">
        <v>72.680000000000007</v>
      </c>
      <c r="S2146" s="4" t="s">
        <v>19951</v>
      </c>
      <c r="T2146" s="4" t="s">
        <v>568</v>
      </c>
      <c r="U2146" s="11" t="s">
        <v>569</v>
      </c>
      <c r="V2146" s="11" t="s">
        <v>570</v>
      </c>
      <c r="W2146" s="4" t="s">
        <v>568</v>
      </c>
      <c r="X2146" s="4" t="s">
        <v>19949</v>
      </c>
      <c r="Y2146" s="4" t="s">
        <v>566</v>
      </c>
      <c r="Z2146" t="s">
        <v>571</v>
      </c>
      <c r="AB2146" s="5" t="s">
        <v>19952</v>
      </c>
      <c r="AC2146">
        <v>72.683000000000007</v>
      </c>
      <c r="AD2146">
        <v>25845</v>
      </c>
      <c r="AE2146">
        <v>14561000</v>
      </c>
      <c r="AF2146">
        <v>219200000</v>
      </c>
      <c r="AG2146" s="16">
        <v>563</v>
      </c>
      <c r="AH2146">
        <v>8.8982599999999999E-3</v>
      </c>
      <c r="AI2146" s="5">
        <v>2.2800000000000001E-2</v>
      </c>
      <c r="AJ2146" s="5">
        <v>0.39</v>
      </c>
      <c r="AK2146">
        <v>115</v>
      </c>
      <c r="AL2146">
        <v>197</v>
      </c>
      <c r="AM2146" t="s">
        <v>19953</v>
      </c>
    </row>
    <row r="2147" spans="1:39" x14ac:dyDescent="0.25">
      <c r="A2147" t="str">
        <f>HYPERLINK("http://www.UniProt.org/UniProt/Q13098-5","CSN1_HUMAN")</f>
        <v>CSN1_HUMAN</v>
      </c>
      <c r="B2147" s="4" t="s">
        <v>8375</v>
      </c>
      <c r="C2147" s="9">
        <v>620</v>
      </c>
      <c r="D2147" s="54">
        <v>0.39</v>
      </c>
      <c r="E2147" s="24">
        <v>7.6E-3</v>
      </c>
      <c r="F2147" s="9">
        <v>76</v>
      </c>
      <c r="G2147" s="9">
        <v>196</v>
      </c>
      <c r="H2147" s="30" t="s">
        <v>37740</v>
      </c>
      <c r="I2147" t="s">
        <v>69</v>
      </c>
      <c r="J2147" s="4" t="s">
        <v>40569</v>
      </c>
      <c r="K2147" s="6">
        <v>55.091999999999999</v>
      </c>
      <c r="L2147" s="10" t="s">
        <v>12</v>
      </c>
      <c r="M2147" s="24" t="s">
        <v>37739</v>
      </c>
      <c r="N2147">
        <v>1959</v>
      </c>
      <c r="O2147" s="15">
        <v>55.091999999999999</v>
      </c>
      <c r="P2147" s="4" t="s">
        <v>19460</v>
      </c>
      <c r="Q2147" s="4" t="s">
        <v>26635</v>
      </c>
      <c r="R2147" s="18">
        <v>61.49</v>
      </c>
      <c r="S2147" s="4" t="s">
        <v>26636</v>
      </c>
      <c r="T2147" s="4" t="s">
        <v>8376</v>
      </c>
      <c r="U2147" s="11" t="s">
        <v>8377</v>
      </c>
      <c r="V2147" s="11" t="s">
        <v>8378</v>
      </c>
      <c r="W2147" s="4" t="s">
        <v>8376</v>
      </c>
      <c r="X2147" s="4" t="s">
        <v>26634</v>
      </c>
      <c r="Y2147" s="4" t="s">
        <v>8380</v>
      </c>
      <c r="Z2147" t="s">
        <v>8379</v>
      </c>
      <c r="AA2147" t="s">
        <v>6925</v>
      </c>
      <c r="AB2147" s="5" t="s">
        <v>26637</v>
      </c>
      <c r="AC2147">
        <v>55.091999999999999</v>
      </c>
      <c r="AD2147">
        <v>20000</v>
      </c>
      <c r="AE2147">
        <v>12476000</v>
      </c>
      <c r="AF2147">
        <v>188170000</v>
      </c>
      <c r="AG2147" s="16">
        <v>624</v>
      </c>
      <c r="AH2147">
        <v>7.6241119999999997E-3</v>
      </c>
      <c r="AI2147" s="5">
        <v>1.9599999999999999E-2</v>
      </c>
      <c r="AJ2147" s="5">
        <v>0.39</v>
      </c>
      <c r="AK2147">
        <v>88</v>
      </c>
      <c r="AL2147">
        <v>1959</v>
      </c>
      <c r="AM2147" t="s">
        <v>26638</v>
      </c>
    </row>
    <row r="2148" spans="1:39" x14ac:dyDescent="0.25">
      <c r="A2148" t="str">
        <f>HYPERLINK("http://www.UniProt.org/UniProt/P27361","MK03_HUMAN")</f>
        <v>MK03_HUMAN</v>
      </c>
      <c r="B2148" s="4" t="s">
        <v>4481</v>
      </c>
      <c r="C2148" s="54">
        <v>52</v>
      </c>
      <c r="D2148" s="54">
        <v>0.39</v>
      </c>
      <c r="E2148" s="24">
        <v>3.3999999999999998E-3</v>
      </c>
      <c r="F2148" s="9">
        <v>34</v>
      </c>
      <c r="G2148" s="9">
        <v>86.5</v>
      </c>
      <c r="H2148" s="30" t="s">
        <v>37740</v>
      </c>
      <c r="I2148" t="s">
        <v>69</v>
      </c>
      <c r="J2148" s="4" t="s">
        <v>12</v>
      </c>
      <c r="K2148" s="6">
        <v>43.134999999999998</v>
      </c>
      <c r="L2148" s="10" t="s">
        <v>12</v>
      </c>
      <c r="M2148" s="24" t="s">
        <v>37739</v>
      </c>
      <c r="N2148">
        <v>1065</v>
      </c>
      <c r="O2148" s="15">
        <v>43.134999999999998</v>
      </c>
      <c r="P2148" s="4" t="s">
        <v>19460</v>
      </c>
      <c r="Q2148" s="4" t="s">
        <v>23241</v>
      </c>
      <c r="R2148" s="18">
        <v>84.49</v>
      </c>
      <c r="S2148" s="4" t="s">
        <v>23242</v>
      </c>
      <c r="T2148" s="4" t="s">
        <v>4482</v>
      </c>
      <c r="U2148" s="11" t="s">
        <v>4483</v>
      </c>
      <c r="V2148" s="11" t="s">
        <v>4484</v>
      </c>
      <c r="W2148" s="4" t="s">
        <v>4482</v>
      </c>
      <c r="X2148" s="4" t="s">
        <v>23240</v>
      </c>
      <c r="Y2148" s="4" t="s">
        <v>4480</v>
      </c>
      <c r="AB2148" s="5" t="s">
        <v>23243</v>
      </c>
      <c r="AC2148">
        <v>43.134999999999998</v>
      </c>
      <c r="AD2148">
        <v>105810</v>
      </c>
      <c r="AE2148">
        <v>5536500</v>
      </c>
      <c r="AF2148">
        <v>83116000</v>
      </c>
      <c r="AG2148" s="16">
        <v>52.3</v>
      </c>
      <c r="AH2148">
        <v>3.3833679999999999E-3</v>
      </c>
      <c r="AI2148" s="5">
        <v>8.6499999999999997E-3</v>
      </c>
      <c r="AJ2148" s="5">
        <v>0.39100000000000001</v>
      </c>
      <c r="AK2148">
        <v>32</v>
      </c>
      <c r="AL2148">
        <v>1065</v>
      </c>
      <c r="AM2148" t="s">
        <v>23244</v>
      </c>
    </row>
    <row r="2149" spans="1:39" x14ac:dyDescent="0.25">
      <c r="A2149" t="str">
        <f>HYPERLINK("http://www.UniProt.org/UniProt/O96019","ACL6A_HUMAN")</f>
        <v>ACL6A_HUMAN</v>
      </c>
      <c r="B2149" s="4" t="s">
        <v>2690</v>
      </c>
      <c r="C2149" s="9">
        <v>190</v>
      </c>
      <c r="D2149" s="54">
        <v>0.39</v>
      </c>
      <c r="E2149" s="24">
        <v>2.3E-3</v>
      </c>
      <c r="F2149" s="9">
        <v>23</v>
      </c>
      <c r="G2149" s="9">
        <v>59.4</v>
      </c>
      <c r="H2149" s="30" t="s">
        <v>37740</v>
      </c>
      <c r="I2149" t="s">
        <v>92</v>
      </c>
      <c r="J2149" s="4" t="s">
        <v>12</v>
      </c>
      <c r="K2149" s="6">
        <v>47.46</v>
      </c>
      <c r="L2149" s="10" t="s">
        <v>12</v>
      </c>
      <c r="M2149" s="24" t="s">
        <v>37739</v>
      </c>
      <c r="N2149">
        <v>666</v>
      </c>
      <c r="O2149" s="15">
        <v>47.46</v>
      </c>
      <c r="P2149" s="4" t="s">
        <v>19460</v>
      </c>
      <c r="Q2149" s="4" t="s">
        <v>21775</v>
      </c>
      <c r="R2149" s="18">
        <v>36.69</v>
      </c>
      <c r="S2149" s="4" t="s">
        <v>21776</v>
      </c>
      <c r="T2149" s="4" t="s">
        <v>2691</v>
      </c>
      <c r="U2149" s="11" t="s">
        <v>2692</v>
      </c>
      <c r="V2149" s="11" t="s">
        <v>2693</v>
      </c>
      <c r="W2149" s="4" t="s">
        <v>2691</v>
      </c>
      <c r="X2149" s="4" t="s">
        <v>21774</v>
      </c>
      <c r="Y2149" s="4" t="s">
        <v>2689</v>
      </c>
      <c r="Z2149" t="s">
        <v>2694</v>
      </c>
      <c r="AA2149" t="s">
        <v>1823</v>
      </c>
      <c r="AB2149" t="s">
        <v>21777</v>
      </c>
      <c r="AC2149">
        <v>47.46</v>
      </c>
      <c r="AD2149">
        <v>20000</v>
      </c>
      <c r="AE2149">
        <v>3818700</v>
      </c>
      <c r="AF2149">
        <v>57107000</v>
      </c>
      <c r="AG2149" s="16">
        <v>191</v>
      </c>
      <c r="AH2149">
        <v>2.3336160000000002E-3</v>
      </c>
      <c r="AI2149" s="5">
        <v>5.94E-3</v>
      </c>
      <c r="AJ2149" s="5">
        <v>0.39300000000000002</v>
      </c>
      <c r="AK2149">
        <v>29</v>
      </c>
      <c r="AL2149">
        <v>666</v>
      </c>
      <c r="AM2149" t="s">
        <v>21778</v>
      </c>
    </row>
    <row r="2150" spans="1:39" x14ac:dyDescent="0.25">
      <c r="A2150" t="str">
        <f>HYPERLINK("http://www.UniProt.org/UniProt/Q6IN85","P4R3A_HUMAN")</f>
        <v>P4R3A_HUMAN</v>
      </c>
      <c r="B2150" s="4" t="s">
        <v>10804</v>
      </c>
      <c r="C2150" s="9">
        <v>190</v>
      </c>
      <c r="D2150" s="54">
        <v>0.39</v>
      </c>
      <c r="E2150" s="24">
        <v>2.3E-3</v>
      </c>
      <c r="F2150" s="9">
        <v>23</v>
      </c>
      <c r="G2150" s="9">
        <v>60.800000000000004</v>
      </c>
      <c r="H2150" s="30" t="s">
        <v>37740</v>
      </c>
      <c r="I2150" t="s">
        <v>69</v>
      </c>
      <c r="J2150" s="4" t="s">
        <v>12</v>
      </c>
      <c r="K2150" s="6">
        <v>95.367000000000004</v>
      </c>
      <c r="L2150" s="10" t="s">
        <v>12</v>
      </c>
      <c r="M2150" s="24" t="s">
        <v>37739</v>
      </c>
      <c r="N2150">
        <v>2551</v>
      </c>
      <c r="O2150" s="15">
        <v>95.367000000000004</v>
      </c>
      <c r="P2150" s="4" t="s">
        <v>19460</v>
      </c>
      <c r="Q2150" s="4" t="s">
        <v>28982</v>
      </c>
      <c r="R2150" s="18">
        <v>27.25</v>
      </c>
      <c r="S2150" s="4" t="s">
        <v>28983</v>
      </c>
      <c r="T2150" s="4" t="s">
        <v>10805</v>
      </c>
      <c r="U2150" s="11" t="s">
        <v>10334</v>
      </c>
      <c r="V2150" s="11" t="s">
        <v>10335</v>
      </c>
      <c r="W2150" s="4" t="s">
        <v>10805</v>
      </c>
      <c r="X2150" s="4" t="s">
        <v>28981</v>
      </c>
      <c r="Y2150" s="4" t="s">
        <v>10803</v>
      </c>
      <c r="AB2150" s="5" t="s">
        <v>28984</v>
      </c>
      <c r="AC2150">
        <v>95.367000000000004</v>
      </c>
      <c r="AD2150">
        <v>20000</v>
      </c>
      <c r="AE2150">
        <v>3843700</v>
      </c>
      <c r="AF2150">
        <v>58409000</v>
      </c>
      <c r="AG2150" s="16">
        <v>192</v>
      </c>
      <c r="AH2150">
        <v>2.3488939999999998E-3</v>
      </c>
      <c r="AI2150" s="5">
        <v>6.0800000000000003E-3</v>
      </c>
      <c r="AJ2150" s="5">
        <v>0.38700000000000001</v>
      </c>
      <c r="AK2150">
        <v>71</v>
      </c>
      <c r="AL2150">
        <v>2551</v>
      </c>
      <c r="AM2150" t="s">
        <v>28985</v>
      </c>
    </row>
    <row r="2151" spans="1:39" x14ac:dyDescent="0.25">
      <c r="A2151" t="str">
        <f>HYPERLINK("http://www.UniProt.org/UniProt/Q7L5D6","GET4_HUMAN")</f>
        <v>GET4_HUMAN</v>
      </c>
      <c r="B2151" s="4" t="s">
        <v>11378</v>
      </c>
      <c r="C2151" s="9">
        <v>180</v>
      </c>
      <c r="D2151" s="54">
        <v>0.39</v>
      </c>
      <c r="E2151" s="24">
        <v>2.2000000000000001E-3</v>
      </c>
      <c r="F2151" s="9">
        <v>22</v>
      </c>
      <c r="G2151" s="9">
        <v>56.1</v>
      </c>
      <c r="H2151" s="30" t="s">
        <v>37740</v>
      </c>
      <c r="I2151" t="s">
        <v>32</v>
      </c>
      <c r="J2151" s="4" t="s">
        <v>12</v>
      </c>
      <c r="K2151" s="6">
        <v>36.503999999999998</v>
      </c>
      <c r="L2151" s="10" t="s">
        <v>12</v>
      </c>
      <c r="M2151" s="24" t="s">
        <v>37739</v>
      </c>
      <c r="N2151">
        <v>2700</v>
      </c>
      <c r="O2151" s="15">
        <v>36.503999999999998</v>
      </c>
      <c r="P2151" s="4" t="s">
        <v>19460</v>
      </c>
      <c r="Q2151" s="4" t="s">
        <v>29560</v>
      </c>
      <c r="R2151" s="18">
        <v>49.79</v>
      </c>
      <c r="S2151" s="4" t="s">
        <v>29561</v>
      </c>
      <c r="T2151" s="4" t="s">
        <v>3476</v>
      </c>
      <c r="V2151" s="11" t="s">
        <v>11379</v>
      </c>
      <c r="W2151" s="4" t="s">
        <v>3476</v>
      </c>
      <c r="X2151" s="4" t="s">
        <v>22434</v>
      </c>
      <c r="Y2151" s="4" t="s">
        <v>11377</v>
      </c>
      <c r="AB2151" t="s">
        <v>29562</v>
      </c>
      <c r="AC2151">
        <v>36.503999999999998</v>
      </c>
      <c r="AD2151">
        <v>20000</v>
      </c>
      <c r="AE2151">
        <v>3610200</v>
      </c>
      <c r="AF2151">
        <v>53938000</v>
      </c>
      <c r="AG2151" s="16">
        <v>181</v>
      </c>
      <c r="AH2151">
        <v>2.2062010000000001E-3</v>
      </c>
      <c r="AI2151" s="5">
        <v>5.6100000000000004E-3</v>
      </c>
      <c r="AJ2151" s="5">
        <v>0.39300000000000002</v>
      </c>
      <c r="AK2151">
        <v>21</v>
      </c>
      <c r="AL2151">
        <v>2700</v>
      </c>
      <c r="AM2151" t="s">
        <v>29563</v>
      </c>
    </row>
    <row r="2152" spans="1:39" x14ac:dyDescent="0.25">
      <c r="A2152" t="str">
        <f>HYPERLINK("http://www.UniProt.org/UniProt/Q13616","CUL1_HUMAN")</f>
        <v>CUL1_HUMAN</v>
      </c>
      <c r="B2152" s="4" t="s">
        <v>8727</v>
      </c>
      <c r="C2152" s="9">
        <v>170</v>
      </c>
      <c r="D2152" s="54">
        <v>0.39</v>
      </c>
      <c r="E2152" s="24">
        <v>2E-3</v>
      </c>
      <c r="F2152" s="9">
        <v>20</v>
      </c>
      <c r="G2152" s="9">
        <v>52.199999999999996</v>
      </c>
      <c r="H2152" s="30" t="s">
        <v>37740</v>
      </c>
      <c r="I2152" t="s">
        <v>12</v>
      </c>
      <c r="J2152" s="4" t="s">
        <v>12</v>
      </c>
      <c r="K2152" s="6">
        <v>89.677000000000007</v>
      </c>
      <c r="L2152" s="10" t="s">
        <v>12</v>
      </c>
      <c r="M2152" s="24" t="s">
        <v>37739</v>
      </c>
      <c r="N2152">
        <v>2038</v>
      </c>
      <c r="O2152" s="15">
        <v>89.677000000000007</v>
      </c>
      <c r="P2152" s="4" t="s">
        <v>19460</v>
      </c>
      <c r="Q2152" s="4" t="s">
        <v>26968</v>
      </c>
      <c r="R2152" s="18">
        <v>88.93</v>
      </c>
      <c r="S2152" s="4" t="s">
        <v>26969</v>
      </c>
      <c r="T2152" s="4" t="s">
        <v>8728</v>
      </c>
      <c r="U2152" s="11" t="s">
        <v>8729</v>
      </c>
      <c r="V2152" s="11" t="s">
        <v>8730</v>
      </c>
      <c r="W2152" s="4" t="s">
        <v>8728</v>
      </c>
      <c r="X2152" s="4" t="s">
        <v>12</v>
      </c>
      <c r="Y2152" s="4" t="s">
        <v>8726</v>
      </c>
      <c r="Z2152" t="s">
        <v>8731</v>
      </c>
      <c r="AA2152" t="s">
        <v>8732</v>
      </c>
      <c r="AB2152" t="s">
        <v>26970</v>
      </c>
      <c r="AC2152">
        <v>89.677000000000007</v>
      </c>
      <c r="AD2152">
        <v>20000</v>
      </c>
      <c r="AE2152">
        <v>3345300</v>
      </c>
      <c r="AF2152">
        <v>50217000</v>
      </c>
      <c r="AG2152" s="16">
        <v>167</v>
      </c>
      <c r="AH2152">
        <v>2.0443200000000001E-3</v>
      </c>
      <c r="AI2152" s="5">
        <v>5.2199999999999998E-3</v>
      </c>
      <c r="AJ2152" s="5">
        <v>0.39100000000000001</v>
      </c>
      <c r="AK2152">
        <v>102</v>
      </c>
      <c r="AL2152">
        <v>2038</v>
      </c>
      <c r="AM2152" t="s">
        <v>8726</v>
      </c>
    </row>
    <row r="2153" spans="1:39" x14ac:dyDescent="0.25">
      <c r="A2153" t="str">
        <f>HYPERLINK("http://www.UniProt.org/UniProt/Q8IYT4-2","KATL2_HUMAN")</f>
        <v>KATL2_HUMAN</v>
      </c>
      <c r="B2153" s="4" t="s">
        <v>12179</v>
      </c>
      <c r="C2153" s="54">
        <v>7.6</v>
      </c>
      <c r="D2153" s="54">
        <v>0.39</v>
      </c>
      <c r="E2153" s="24">
        <v>1.6000000000000001E-3</v>
      </c>
      <c r="F2153" s="9">
        <v>16</v>
      </c>
      <c r="G2153" s="9">
        <v>41.3</v>
      </c>
      <c r="H2153" s="30" t="s">
        <v>37740</v>
      </c>
      <c r="I2153" t="s">
        <v>32</v>
      </c>
      <c r="J2153" s="4" t="s">
        <v>12</v>
      </c>
      <c r="K2153" s="6">
        <v>52.780999999999999</v>
      </c>
      <c r="L2153" s="10" t="s">
        <v>12</v>
      </c>
      <c r="M2153" s="24" t="s">
        <v>37739</v>
      </c>
      <c r="N2153">
        <v>2930</v>
      </c>
      <c r="O2153" s="15">
        <v>52.780999999999999</v>
      </c>
      <c r="P2153" s="4" t="s">
        <v>19460</v>
      </c>
      <c r="Q2153" s="4" t="s">
        <v>30412</v>
      </c>
      <c r="R2153" s="18">
        <v>78.209999999999994</v>
      </c>
      <c r="S2153" s="4" t="s">
        <v>30413</v>
      </c>
      <c r="T2153" s="4" t="s">
        <v>12180</v>
      </c>
      <c r="V2153" s="11" t="s">
        <v>1807</v>
      </c>
      <c r="W2153" s="4" t="s">
        <v>12180</v>
      </c>
      <c r="X2153" s="4" t="s">
        <v>30411</v>
      </c>
      <c r="Y2153" s="4" t="s">
        <v>12181</v>
      </c>
      <c r="AA2153" t="s">
        <v>1255</v>
      </c>
      <c r="AB2153" t="s">
        <v>30414</v>
      </c>
      <c r="AC2153">
        <v>52.780999999999999</v>
      </c>
      <c r="AD2153">
        <v>341280</v>
      </c>
      <c r="AE2153">
        <v>2608000</v>
      </c>
      <c r="AF2153">
        <v>39672000</v>
      </c>
      <c r="AG2153" s="16">
        <v>7.64</v>
      </c>
      <c r="AH2153">
        <v>1.5937550000000001E-3</v>
      </c>
      <c r="AI2153" s="5">
        <v>4.13E-3</v>
      </c>
      <c r="AJ2153" s="5">
        <v>0.38600000000000001</v>
      </c>
      <c r="AK2153">
        <v>5</v>
      </c>
      <c r="AL2153">
        <v>2930</v>
      </c>
      <c r="AM2153" t="s">
        <v>30415</v>
      </c>
    </row>
    <row r="2154" spans="1:39" x14ac:dyDescent="0.25">
      <c r="A2154" t="str">
        <f>HYPERLINK("http://www.UniProt.org/UniProt/Q8WUI4-3","HDAC7_HUMAN")</f>
        <v>HDAC7_HUMAN</v>
      </c>
      <c r="B2154" s="4" t="s">
        <v>13098</v>
      </c>
      <c r="C2154" s="9">
        <v>87</v>
      </c>
      <c r="D2154" s="54">
        <v>0.39</v>
      </c>
      <c r="E2154" s="24">
        <v>1.1000000000000001E-3</v>
      </c>
      <c r="F2154" s="9">
        <v>11</v>
      </c>
      <c r="G2154" s="9">
        <v>27.1</v>
      </c>
      <c r="H2154" s="30" t="s">
        <v>37740</v>
      </c>
      <c r="I2154" t="s">
        <v>69</v>
      </c>
      <c r="J2154" s="4" t="s">
        <v>12</v>
      </c>
      <c r="K2154" s="6">
        <v>99.090999999999994</v>
      </c>
      <c r="L2154" s="10" t="s">
        <v>12</v>
      </c>
      <c r="M2154" s="24" t="s">
        <v>37739</v>
      </c>
      <c r="N2154">
        <v>3167</v>
      </c>
      <c r="O2154" s="15">
        <v>99.090999999999994</v>
      </c>
      <c r="P2154" s="4" t="s">
        <v>19460</v>
      </c>
      <c r="Q2154" s="4" t="s">
        <v>31365</v>
      </c>
      <c r="R2154" s="18">
        <v>128.97999999999999</v>
      </c>
      <c r="S2154" s="19" t="s">
        <v>31366</v>
      </c>
      <c r="T2154" s="4" t="s">
        <v>13099</v>
      </c>
      <c r="U2154" s="11" t="s">
        <v>13100</v>
      </c>
      <c r="V2154" s="11" t="s">
        <v>6711</v>
      </c>
      <c r="W2154" s="4" t="s">
        <v>13099</v>
      </c>
      <c r="X2154" s="4" t="s">
        <v>31364</v>
      </c>
      <c r="Y2154" s="4" t="s">
        <v>13101</v>
      </c>
      <c r="AB2154" s="5" t="s">
        <v>31367</v>
      </c>
      <c r="AC2154">
        <v>99.090999999999994</v>
      </c>
      <c r="AD2154">
        <v>20000</v>
      </c>
      <c r="AE2154">
        <v>1741800</v>
      </c>
      <c r="AF2154">
        <v>26005000</v>
      </c>
      <c r="AG2154" s="16">
        <v>87.1</v>
      </c>
      <c r="AH2154">
        <v>1.0644179999999999E-3</v>
      </c>
      <c r="AI2154" s="5">
        <v>2.7100000000000002E-3</v>
      </c>
      <c r="AJ2154" s="5">
        <v>0.39300000000000002</v>
      </c>
      <c r="AK2154">
        <v>54</v>
      </c>
      <c r="AL2154">
        <v>3167</v>
      </c>
      <c r="AM2154" t="s">
        <v>31368</v>
      </c>
    </row>
    <row r="2155" spans="1:39" x14ac:dyDescent="0.25">
      <c r="A2155" t="str">
        <f>HYPERLINK("http://www.UniProt.org/UniProt/Q6YHU6","THADA_HUMAN")</f>
        <v>THADA_HUMAN</v>
      </c>
      <c r="B2155" s="4" t="s">
        <v>11167</v>
      </c>
      <c r="C2155" s="9">
        <v>82</v>
      </c>
      <c r="D2155" s="54">
        <v>0.39</v>
      </c>
      <c r="E2155" s="24">
        <v>1E-3</v>
      </c>
      <c r="F2155" s="9">
        <v>10</v>
      </c>
      <c r="G2155" s="9">
        <v>25.500000000000004</v>
      </c>
      <c r="H2155" s="30" t="s">
        <v>37740</v>
      </c>
      <c r="I2155" t="s">
        <v>12</v>
      </c>
      <c r="J2155" s="4" t="s">
        <v>12</v>
      </c>
      <c r="K2155" s="6">
        <v>219.6</v>
      </c>
      <c r="L2155" s="10" t="s">
        <v>12</v>
      </c>
      <c r="M2155" s="24" t="s">
        <v>37739</v>
      </c>
      <c r="N2155">
        <v>2644</v>
      </c>
      <c r="O2155" s="15">
        <v>219.6</v>
      </c>
      <c r="P2155" s="4" t="s">
        <v>19460</v>
      </c>
      <c r="Q2155" s="4" t="s">
        <v>29341</v>
      </c>
      <c r="R2155" s="18">
        <v>144.57</v>
      </c>
      <c r="S2155" s="4" t="s">
        <v>29342</v>
      </c>
      <c r="T2155" s="4" t="s">
        <v>12</v>
      </c>
      <c r="V2155" s="11" t="s">
        <v>11168</v>
      </c>
      <c r="W2155" s="4" t="s">
        <v>12</v>
      </c>
      <c r="X2155" s="4" t="s">
        <v>12</v>
      </c>
      <c r="Y2155" s="4" t="s">
        <v>11166</v>
      </c>
      <c r="AA2155" t="s">
        <v>2072</v>
      </c>
      <c r="AB2155" s="5" t="s">
        <v>29343</v>
      </c>
      <c r="AC2155">
        <v>219.6</v>
      </c>
      <c r="AD2155">
        <v>20000</v>
      </c>
      <c r="AE2155">
        <v>1647300</v>
      </c>
      <c r="AF2155">
        <v>24502000</v>
      </c>
      <c r="AG2155" s="16">
        <v>82.4</v>
      </c>
      <c r="AH2155">
        <v>1.006669E-3</v>
      </c>
      <c r="AI2155" s="5">
        <v>2.5500000000000002E-3</v>
      </c>
      <c r="AJ2155" s="5">
        <v>0.39500000000000002</v>
      </c>
      <c r="AK2155">
        <v>166</v>
      </c>
      <c r="AL2155">
        <v>2644</v>
      </c>
      <c r="AM2155" t="s">
        <v>29344</v>
      </c>
    </row>
    <row r="2156" spans="1:39" x14ac:dyDescent="0.25">
      <c r="A2156" t="str">
        <f>HYPERLINK("http://www.UniProt.org/UniProt/Q13107-2","UBP4_HUMAN")</f>
        <v>UBP4_HUMAN</v>
      </c>
      <c r="B2156" s="4" t="s">
        <v>8381</v>
      </c>
      <c r="C2156" s="9">
        <v>75</v>
      </c>
      <c r="D2156" s="54">
        <v>0.39</v>
      </c>
      <c r="E2156" s="24">
        <v>9.1E-4</v>
      </c>
      <c r="F2156" s="9">
        <v>9.1</v>
      </c>
      <c r="G2156" s="9">
        <v>23.1</v>
      </c>
      <c r="H2156" s="30" t="s">
        <v>37740</v>
      </c>
      <c r="I2156" t="s">
        <v>69</v>
      </c>
      <c r="J2156" s="4" t="s">
        <v>12</v>
      </c>
      <c r="K2156" s="6">
        <v>103.96</v>
      </c>
      <c r="L2156" s="10" t="s">
        <v>12</v>
      </c>
      <c r="M2156" s="24" t="s">
        <v>37739</v>
      </c>
      <c r="N2156">
        <v>1960</v>
      </c>
      <c r="O2156" s="15">
        <v>103.96</v>
      </c>
      <c r="P2156" s="4" t="s">
        <v>19460</v>
      </c>
      <c r="Q2156" s="4" t="s">
        <v>26640</v>
      </c>
      <c r="R2156" s="18">
        <v>65.599999999999994</v>
      </c>
      <c r="S2156" s="4" t="s">
        <v>26641</v>
      </c>
      <c r="T2156" s="4" t="s">
        <v>8382</v>
      </c>
      <c r="U2156" s="11" t="s">
        <v>6255</v>
      </c>
      <c r="V2156" s="11" t="s">
        <v>2213</v>
      </c>
      <c r="W2156" s="4" t="s">
        <v>8382</v>
      </c>
      <c r="X2156" s="4" t="s">
        <v>26639</v>
      </c>
      <c r="Y2156" s="4" t="s">
        <v>8383</v>
      </c>
      <c r="AB2156" t="s">
        <v>26642</v>
      </c>
      <c r="AC2156">
        <v>103.96</v>
      </c>
      <c r="AD2156">
        <v>20000</v>
      </c>
      <c r="AE2156">
        <v>1490000</v>
      </c>
      <c r="AF2156">
        <v>22245000</v>
      </c>
      <c r="AG2156" s="16">
        <v>74.5</v>
      </c>
      <c r="AH2156">
        <v>9.1054199999999997E-4</v>
      </c>
      <c r="AI2156" s="5">
        <v>2.31E-3</v>
      </c>
      <c r="AJ2156" s="5">
        <v>0.39300000000000002</v>
      </c>
      <c r="AK2156">
        <v>46</v>
      </c>
      <c r="AL2156">
        <v>1960</v>
      </c>
      <c r="AM2156" t="s">
        <v>26643</v>
      </c>
    </row>
    <row r="2157" spans="1:39" x14ac:dyDescent="0.25">
      <c r="A2157" t="str">
        <f>HYPERLINK("http://www.UniProt.org/UniProt/Q9H0L4","CSTFT_HUMAN")</f>
        <v>CSTFT_HUMAN</v>
      </c>
      <c r="B2157" s="4" t="s">
        <v>15878</v>
      </c>
      <c r="C2157" s="9">
        <v>14</v>
      </c>
      <c r="D2157" s="54">
        <v>0.39</v>
      </c>
      <c r="E2157" s="24">
        <v>1.7000000000000001E-4</v>
      </c>
      <c r="F2157" s="9">
        <v>1.7000000000000002</v>
      </c>
      <c r="G2157" s="9">
        <v>4.34</v>
      </c>
      <c r="H2157" s="30" t="s">
        <v>37740</v>
      </c>
      <c r="I2157" t="s">
        <v>92</v>
      </c>
      <c r="J2157" s="4" t="s">
        <v>12</v>
      </c>
      <c r="K2157" s="6">
        <v>64.436000000000007</v>
      </c>
      <c r="L2157" s="10" t="s">
        <v>12</v>
      </c>
      <c r="M2157" s="24" t="s">
        <v>37739</v>
      </c>
      <c r="N2157">
        <v>3872</v>
      </c>
      <c r="O2157" s="15">
        <v>64.436000000000007</v>
      </c>
      <c r="P2157" s="4" t="s">
        <v>19460</v>
      </c>
      <c r="Q2157" s="4" t="s">
        <v>34098</v>
      </c>
      <c r="R2157" s="18">
        <v>54.77</v>
      </c>
      <c r="S2157" s="4" t="s">
        <v>34099</v>
      </c>
      <c r="T2157" s="4" t="s">
        <v>15879</v>
      </c>
      <c r="U2157" s="11" t="s">
        <v>4932</v>
      </c>
      <c r="V2157" s="11" t="s">
        <v>4933</v>
      </c>
      <c r="W2157" s="4" t="s">
        <v>15879</v>
      </c>
      <c r="X2157" s="4" t="s">
        <v>19533</v>
      </c>
      <c r="Y2157" s="4" t="s">
        <v>15877</v>
      </c>
      <c r="AA2157" t="s">
        <v>4934</v>
      </c>
      <c r="AB2157" t="s">
        <v>34100</v>
      </c>
      <c r="AC2157">
        <v>64.436000000000007</v>
      </c>
      <c r="AD2157">
        <v>20000</v>
      </c>
      <c r="AE2157">
        <v>274760</v>
      </c>
      <c r="AF2157">
        <v>4175200</v>
      </c>
      <c r="AG2157" s="16">
        <v>13.7</v>
      </c>
      <c r="AH2157">
        <v>1.67906E-4</v>
      </c>
      <c r="AI2157" s="5">
        <v>4.3399999999999998E-4</v>
      </c>
      <c r="AJ2157" s="5">
        <v>0.38700000000000001</v>
      </c>
      <c r="AK2157">
        <v>10</v>
      </c>
      <c r="AL2157">
        <v>3872</v>
      </c>
      <c r="AM2157" t="s">
        <v>15877</v>
      </c>
    </row>
    <row r="2158" spans="1:39" x14ac:dyDescent="0.25">
      <c r="A2158" t="str">
        <f>HYPERLINK("http://www.UniProt.org/UniProt/O14777","NDC80_HUMAN")</f>
        <v>NDC80_HUMAN</v>
      </c>
      <c r="B2158" s="4" t="s">
        <v>610</v>
      </c>
      <c r="C2158" s="54">
        <v>0.18</v>
      </c>
      <c r="D2158" s="54">
        <v>0.39</v>
      </c>
      <c r="E2158" s="24">
        <v>1.3999999999999999E-4</v>
      </c>
      <c r="F2158" s="9">
        <v>1.4</v>
      </c>
      <c r="G2158" s="9">
        <v>3.68</v>
      </c>
      <c r="H2158" s="30" t="s">
        <v>37740</v>
      </c>
      <c r="I2158" t="s">
        <v>92</v>
      </c>
      <c r="J2158" s="4" t="s">
        <v>12</v>
      </c>
      <c r="K2158" s="6">
        <v>73.912000000000006</v>
      </c>
      <c r="L2158" s="10" t="s">
        <v>12</v>
      </c>
      <c r="M2158" s="24" t="s">
        <v>37739</v>
      </c>
      <c r="N2158">
        <v>205</v>
      </c>
      <c r="O2158" s="15">
        <v>73.912000000000006</v>
      </c>
      <c r="P2158" s="4" t="s">
        <v>19460</v>
      </c>
      <c r="Q2158" s="4" t="s">
        <v>19982</v>
      </c>
      <c r="R2158" s="18">
        <v>180.68</v>
      </c>
      <c r="S2158" s="4" t="s">
        <v>19983</v>
      </c>
      <c r="T2158" s="4" t="s">
        <v>611</v>
      </c>
      <c r="U2158" s="11" t="s">
        <v>612</v>
      </c>
      <c r="V2158" s="11" t="s">
        <v>613</v>
      </c>
      <c r="W2158" s="4" t="s">
        <v>611</v>
      </c>
      <c r="X2158" s="4" t="s">
        <v>19981</v>
      </c>
      <c r="Y2158" s="4" t="s">
        <v>609</v>
      </c>
      <c r="Z2158" t="s">
        <v>614</v>
      </c>
      <c r="AA2158" t="s">
        <v>615</v>
      </c>
      <c r="AB2158" t="s">
        <v>19984</v>
      </c>
      <c r="AC2158">
        <v>73.912000000000006</v>
      </c>
      <c r="AD2158">
        <v>1296500</v>
      </c>
      <c r="AE2158">
        <v>236170</v>
      </c>
      <c r="AF2158">
        <v>3539100</v>
      </c>
      <c r="AG2158" s="16">
        <v>0.182</v>
      </c>
      <c r="AH2158">
        <v>1.4432400000000001E-4</v>
      </c>
      <c r="AI2158" s="5">
        <v>3.68E-4</v>
      </c>
      <c r="AJ2158" s="5">
        <v>0.39200000000000002</v>
      </c>
      <c r="AK2158">
        <v>15</v>
      </c>
      <c r="AL2158">
        <v>205</v>
      </c>
      <c r="AM2158" t="s">
        <v>609</v>
      </c>
    </row>
    <row r="2159" spans="1:39" x14ac:dyDescent="0.25">
      <c r="A2159" t="str">
        <f>HYPERLINK("http://www.UniProt.org/UniProt/Q92574","TSC1_HUMAN")</f>
        <v>TSC1_HUMAN</v>
      </c>
      <c r="B2159" s="4" t="s">
        <v>13349</v>
      </c>
      <c r="C2159" s="9">
        <v>9.6999999999999993</v>
      </c>
      <c r="D2159" s="54">
        <v>0.39</v>
      </c>
      <c r="E2159" s="24">
        <v>1.2E-4</v>
      </c>
      <c r="F2159" s="9">
        <v>1.2</v>
      </c>
      <c r="G2159" s="9">
        <v>3.04</v>
      </c>
      <c r="H2159" s="30" t="s">
        <v>37740</v>
      </c>
      <c r="I2159" t="s">
        <v>32</v>
      </c>
      <c r="J2159" s="4" t="s">
        <v>12</v>
      </c>
      <c r="K2159" s="6">
        <v>129.77000000000001</v>
      </c>
      <c r="L2159" s="10" t="s">
        <v>12</v>
      </c>
      <c r="M2159" s="24" t="s">
        <v>37739</v>
      </c>
      <c r="N2159">
        <v>3231</v>
      </c>
      <c r="O2159" s="15">
        <v>129.77000000000001</v>
      </c>
      <c r="P2159" s="4" t="s">
        <v>19460</v>
      </c>
      <c r="Q2159" s="4" t="s">
        <v>31611</v>
      </c>
      <c r="R2159" s="18">
        <v>42.84</v>
      </c>
      <c r="S2159" s="4" t="s">
        <v>31612</v>
      </c>
      <c r="T2159" s="4" t="s">
        <v>13350</v>
      </c>
      <c r="U2159" s="11" t="s">
        <v>13351</v>
      </c>
      <c r="V2159" s="11" t="s">
        <v>13352</v>
      </c>
      <c r="W2159" s="4" t="s">
        <v>13350</v>
      </c>
      <c r="X2159" s="4" t="s">
        <v>31610</v>
      </c>
      <c r="Y2159" s="4" t="s">
        <v>13348</v>
      </c>
      <c r="AB2159" t="s">
        <v>31613</v>
      </c>
      <c r="AC2159">
        <v>129.77000000000001</v>
      </c>
      <c r="AD2159">
        <v>20000</v>
      </c>
      <c r="AE2159">
        <v>194010</v>
      </c>
      <c r="AF2159">
        <v>2923400</v>
      </c>
      <c r="AG2159" s="16">
        <v>9.6999999999999993</v>
      </c>
      <c r="AH2159">
        <v>1.1856E-4</v>
      </c>
      <c r="AI2159" s="5">
        <v>3.0400000000000002E-4</v>
      </c>
      <c r="AJ2159" s="5">
        <v>0.39</v>
      </c>
      <c r="AK2159">
        <v>32</v>
      </c>
      <c r="AL2159">
        <v>3231</v>
      </c>
      <c r="AM2159" t="s">
        <v>31614</v>
      </c>
    </row>
    <row r="2160" spans="1:39" x14ac:dyDescent="0.25">
      <c r="A2160" t="str">
        <f>HYPERLINK("http://www.UniProt.org/UniProt/Q9H269-2","VPS16_HUMAN")</f>
        <v>VPS16_HUMAN</v>
      </c>
      <c r="B2160" s="4" t="s">
        <v>15972</v>
      </c>
      <c r="C2160" s="9">
        <v>5.7</v>
      </c>
      <c r="D2160" s="54">
        <v>0.39</v>
      </c>
      <c r="E2160" s="24">
        <v>6.8999999999999997E-5</v>
      </c>
      <c r="F2160" s="9">
        <v>0.69</v>
      </c>
      <c r="G2160" s="9">
        <v>1.7799999999999998</v>
      </c>
      <c r="H2160" s="30" t="s">
        <v>37740</v>
      </c>
      <c r="I2160" t="s">
        <v>32</v>
      </c>
      <c r="J2160" s="4" t="s">
        <v>12</v>
      </c>
      <c r="K2160" s="6">
        <v>78.299000000000007</v>
      </c>
      <c r="L2160" s="10" t="s">
        <v>12</v>
      </c>
      <c r="M2160" s="24" t="s">
        <v>37739</v>
      </c>
      <c r="N2160">
        <v>3897</v>
      </c>
      <c r="O2160" s="15">
        <v>78.299000000000007</v>
      </c>
      <c r="P2160" s="4" t="s">
        <v>19460</v>
      </c>
      <c r="Q2160" s="4" t="s">
        <v>34198</v>
      </c>
      <c r="R2160" s="18">
        <v>10.44</v>
      </c>
      <c r="S2160" s="4" t="s">
        <v>34199</v>
      </c>
      <c r="T2160" s="4" t="s">
        <v>15973</v>
      </c>
      <c r="V2160" s="11" t="s">
        <v>15974</v>
      </c>
      <c r="W2160" s="4" t="s">
        <v>15973</v>
      </c>
      <c r="X2160" s="4" t="s">
        <v>34197</v>
      </c>
      <c r="Y2160" s="4" t="s">
        <v>15976</v>
      </c>
      <c r="Z2160" t="s">
        <v>4057</v>
      </c>
      <c r="AA2160" t="s">
        <v>15975</v>
      </c>
      <c r="AB2160" t="s">
        <v>34200</v>
      </c>
      <c r="AC2160">
        <v>78.299000000000007</v>
      </c>
      <c r="AD2160">
        <v>20000</v>
      </c>
      <c r="AE2160">
        <v>113110</v>
      </c>
      <c r="AF2160">
        <v>1711600</v>
      </c>
      <c r="AG2160" s="16">
        <v>5.66</v>
      </c>
      <c r="AH2160" s="5">
        <v>6.9121800000000006E-5</v>
      </c>
      <c r="AI2160" s="5">
        <v>1.7799999999999999E-4</v>
      </c>
      <c r="AJ2160" s="5">
        <v>0.38800000000000001</v>
      </c>
      <c r="AK2160">
        <v>10</v>
      </c>
      <c r="AL2160">
        <v>3897</v>
      </c>
      <c r="AM2160" t="s">
        <v>34201</v>
      </c>
    </row>
    <row r="2161" spans="1:39" x14ac:dyDescent="0.25">
      <c r="A2161" t="str">
        <f>HYPERLINK("http://www.UniProt.org/UniProt/O75436","VP26A_HUMAN")</f>
        <v>VP26A_HUMAN</v>
      </c>
      <c r="B2161" s="4" t="s">
        <v>1853</v>
      </c>
      <c r="C2161" s="9">
        <v>510</v>
      </c>
      <c r="D2161" s="54">
        <v>0.38</v>
      </c>
      <c r="E2161" s="24">
        <v>6.3E-3</v>
      </c>
      <c r="F2161" s="9">
        <v>63</v>
      </c>
      <c r="G2161" s="9">
        <v>166</v>
      </c>
      <c r="H2161" s="30" t="s">
        <v>37740</v>
      </c>
      <c r="I2161" t="s">
        <v>32</v>
      </c>
      <c r="J2161" s="4" t="s">
        <v>12</v>
      </c>
      <c r="K2161" s="6">
        <v>38.168999999999997</v>
      </c>
      <c r="L2161" s="10" t="s">
        <v>12</v>
      </c>
      <c r="M2161" s="24" t="s">
        <v>37739</v>
      </c>
      <c r="N2161">
        <v>479</v>
      </c>
      <c r="O2161" s="15">
        <v>38.168999999999997</v>
      </c>
      <c r="P2161" s="4" t="s">
        <v>19460</v>
      </c>
      <c r="Q2161" s="4" t="s">
        <v>21056</v>
      </c>
      <c r="R2161" s="18">
        <v>55.97</v>
      </c>
      <c r="S2161" s="4" t="s">
        <v>21057</v>
      </c>
      <c r="T2161" s="4" t="s">
        <v>1854</v>
      </c>
      <c r="U2161" s="11" t="s">
        <v>1855</v>
      </c>
      <c r="V2161" s="11" t="s">
        <v>1856</v>
      </c>
      <c r="W2161" s="4" t="s">
        <v>1854</v>
      </c>
      <c r="X2161" s="4" t="s">
        <v>21055</v>
      </c>
      <c r="Y2161" s="4" t="s">
        <v>1852</v>
      </c>
      <c r="Z2161" t="s">
        <v>1857</v>
      </c>
      <c r="AA2161" t="s">
        <v>1858</v>
      </c>
      <c r="AB2161" t="s">
        <v>21058</v>
      </c>
      <c r="AC2161">
        <v>38.168999999999997</v>
      </c>
      <c r="AD2161">
        <v>20000</v>
      </c>
      <c r="AE2161">
        <v>10288000</v>
      </c>
      <c r="AF2161">
        <v>159800000</v>
      </c>
      <c r="AG2161" s="16">
        <v>514</v>
      </c>
      <c r="AH2161">
        <v>6.2870199999999999E-3</v>
      </c>
      <c r="AI2161" s="5">
        <v>1.66E-2</v>
      </c>
      <c r="AJ2161" s="5">
        <v>0.378</v>
      </c>
      <c r="AK2161">
        <v>60</v>
      </c>
      <c r="AL2161">
        <v>479</v>
      </c>
      <c r="AM2161" t="s">
        <v>21059</v>
      </c>
    </row>
    <row r="2162" spans="1:39" x14ac:dyDescent="0.25">
      <c r="A2162" t="str">
        <f>HYPERLINK("http://www.UniProt.org/UniProt/P10155","RO60_HUMAN")</f>
        <v>RO60_HUMAN</v>
      </c>
      <c r="B2162" s="4" t="s">
        <v>3371</v>
      </c>
      <c r="C2162" s="9">
        <v>380</v>
      </c>
      <c r="D2162" s="54">
        <v>0.38</v>
      </c>
      <c r="E2162" s="24">
        <v>4.7000000000000002E-3</v>
      </c>
      <c r="F2162" s="9">
        <v>47</v>
      </c>
      <c r="G2162" s="9">
        <v>123</v>
      </c>
      <c r="H2162" s="30" t="s">
        <v>37740</v>
      </c>
      <c r="I2162" t="s">
        <v>32</v>
      </c>
      <c r="J2162" s="4" t="s">
        <v>12</v>
      </c>
      <c r="K2162" s="6">
        <v>60.67</v>
      </c>
      <c r="L2162" s="10" t="s">
        <v>12</v>
      </c>
      <c r="M2162" s="24" t="s">
        <v>37739</v>
      </c>
      <c r="N2162">
        <v>823</v>
      </c>
      <c r="O2162" s="15">
        <v>60.67</v>
      </c>
      <c r="P2162" s="4" t="s">
        <v>19460</v>
      </c>
      <c r="Q2162" s="4" t="s">
        <v>22339</v>
      </c>
      <c r="R2162" s="18">
        <v>105.32</v>
      </c>
      <c r="S2162" s="4" t="s">
        <v>22340</v>
      </c>
      <c r="T2162" s="4" t="s">
        <v>3372</v>
      </c>
      <c r="U2162" s="11" t="s">
        <v>3373</v>
      </c>
      <c r="V2162" s="11" t="s">
        <v>3374</v>
      </c>
      <c r="W2162" s="4" t="s">
        <v>3372</v>
      </c>
      <c r="X2162" s="4" t="s">
        <v>22167</v>
      </c>
      <c r="Y2162" s="4" t="s">
        <v>3370</v>
      </c>
      <c r="Z2162" t="s">
        <v>3375</v>
      </c>
      <c r="AA2162" t="s">
        <v>3376</v>
      </c>
      <c r="AB2162" s="5" t="s">
        <v>22341</v>
      </c>
      <c r="AC2162">
        <v>60.67</v>
      </c>
      <c r="AD2162">
        <v>20000</v>
      </c>
      <c r="AE2162">
        <v>7616800</v>
      </c>
      <c r="AF2162">
        <v>118170000</v>
      </c>
      <c r="AG2162" s="16">
        <v>381</v>
      </c>
      <c r="AH2162">
        <v>4.6546440000000003E-3</v>
      </c>
      <c r="AI2162" s="5">
        <v>1.23E-2</v>
      </c>
      <c r="AJ2162" s="5">
        <v>0.379</v>
      </c>
      <c r="AK2162">
        <v>82</v>
      </c>
      <c r="AL2162">
        <v>823</v>
      </c>
      <c r="AM2162" t="s">
        <v>22342</v>
      </c>
    </row>
    <row r="2163" spans="1:39" x14ac:dyDescent="0.25">
      <c r="A2163" t="str">
        <f>HYPERLINK("http://www.UniProt.org/UniProt/Q13671","RIN1_HUMAN")</f>
        <v>RIN1_HUMAN</v>
      </c>
      <c r="B2163" s="4" t="s">
        <v>8783</v>
      </c>
      <c r="C2163" s="9">
        <v>150</v>
      </c>
      <c r="D2163" s="54">
        <v>0.38</v>
      </c>
      <c r="E2163" s="24">
        <v>1.9E-3</v>
      </c>
      <c r="F2163" s="9">
        <v>19</v>
      </c>
      <c r="G2163" s="9">
        <v>48.7</v>
      </c>
      <c r="H2163" s="30" t="s">
        <v>37740</v>
      </c>
      <c r="I2163" t="s">
        <v>32</v>
      </c>
      <c r="J2163" s="4" t="s">
        <v>12</v>
      </c>
      <c r="K2163" s="6">
        <v>84.097999999999999</v>
      </c>
      <c r="L2163" s="10" t="s">
        <v>12</v>
      </c>
      <c r="M2163" s="24" t="s">
        <v>37739</v>
      </c>
      <c r="N2163">
        <v>2050</v>
      </c>
      <c r="O2163" s="15">
        <v>84.097999999999999</v>
      </c>
      <c r="P2163" s="4" t="s">
        <v>19460</v>
      </c>
      <c r="Q2163" s="4" t="s">
        <v>27019</v>
      </c>
      <c r="R2163" s="18">
        <v>69.73</v>
      </c>
      <c r="S2163" s="4" t="s">
        <v>27020</v>
      </c>
      <c r="T2163" s="4" t="s">
        <v>8784</v>
      </c>
      <c r="U2163" s="11" t="s">
        <v>8785</v>
      </c>
      <c r="V2163" s="11" t="s">
        <v>8786</v>
      </c>
      <c r="W2163" s="4" t="s">
        <v>8784</v>
      </c>
      <c r="X2163" s="4" t="s">
        <v>27018</v>
      </c>
      <c r="Y2163" s="4" t="s">
        <v>8782</v>
      </c>
      <c r="Z2163" t="s">
        <v>8787</v>
      </c>
      <c r="AB2163" t="s">
        <v>27021</v>
      </c>
      <c r="AC2163">
        <v>84.097999999999999</v>
      </c>
      <c r="AD2163">
        <v>20000</v>
      </c>
      <c r="AE2163">
        <v>3045200</v>
      </c>
      <c r="AF2163">
        <v>46807000</v>
      </c>
      <c r="AG2163" s="16">
        <v>152</v>
      </c>
      <c r="AH2163">
        <v>1.8609290000000001E-3</v>
      </c>
      <c r="AI2163" s="5">
        <v>4.8700000000000002E-3</v>
      </c>
      <c r="AJ2163" s="5">
        <v>0.38200000000000001</v>
      </c>
      <c r="AK2163">
        <v>70</v>
      </c>
      <c r="AL2163">
        <v>2050</v>
      </c>
      <c r="AM2163" t="s">
        <v>27022</v>
      </c>
    </row>
    <row r="2164" spans="1:39" x14ac:dyDescent="0.25">
      <c r="A2164" t="str">
        <f>HYPERLINK("http://www.UniProt.org/UniProt/Q9HC35","EMAL4_HUMAN")</f>
        <v>EMAL4_HUMAN</v>
      </c>
      <c r="B2164" s="4" t="s">
        <v>16566</v>
      </c>
      <c r="C2164" s="9">
        <v>19</v>
      </c>
      <c r="D2164" s="54">
        <v>0.38</v>
      </c>
      <c r="E2164" s="24">
        <v>2.4000000000000001E-4</v>
      </c>
      <c r="F2164" s="9">
        <v>2.4</v>
      </c>
      <c r="G2164" s="9">
        <v>6.24</v>
      </c>
      <c r="H2164" s="30" t="s">
        <v>37740</v>
      </c>
      <c r="I2164" t="s">
        <v>32</v>
      </c>
      <c r="J2164" s="4" t="s">
        <v>12</v>
      </c>
      <c r="K2164" s="6">
        <v>108.91</v>
      </c>
      <c r="L2164" s="10" t="s">
        <v>12</v>
      </c>
      <c r="M2164" s="24" t="s">
        <v>37739</v>
      </c>
      <c r="N2164">
        <v>4049</v>
      </c>
      <c r="O2164" s="15">
        <v>108.91</v>
      </c>
      <c r="P2164" s="4" t="s">
        <v>19460</v>
      </c>
      <c r="Q2164" s="4" t="s">
        <v>34811</v>
      </c>
      <c r="R2164" s="18">
        <v>52.3</v>
      </c>
      <c r="S2164" s="4" t="s">
        <v>34812</v>
      </c>
      <c r="T2164" s="4" t="s">
        <v>10040</v>
      </c>
      <c r="U2164" s="11" t="s">
        <v>16567</v>
      </c>
      <c r="V2164" s="11" t="s">
        <v>2616</v>
      </c>
      <c r="W2164" s="4" t="s">
        <v>10040</v>
      </c>
      <c r="X2164" s="4" t="s">
        <v>20125</v>
      </c>
      <c r="Y2164" s="4" t="s">
        <v>16565</v>
      </c>
      <c r="AB2164" t="s">
        <v>34813</v>
      </c>
      <c r="AC2164">
        <v>108.91</v>
      </c>
      <c r="AD2164">
        <v>20000</v>
      </c>
      <c r="AE2164">
        <v>388030</v>
      </c>
      <c r="AF2164">
        <v>5996400</v>
      </c>
      <c r="AG2164" s="16">
        <v>19.399999999999999</v>
      </c>
      <c r="AH2164">
        <v>2.3712599999999999E-4</v>
      </c>
      <c r="AI2164" s="5">
        <v>6.2399999999999999E-4</v>
      </c>
      <c r="AJ2164" s="5">
        <v>0.38</v>
      </c>
      <c r="AK2164">
        <v>24</v>
      </c>
      <c r="AL2164">
        <v>4049</v>
      </c>
      <c r="AM2164" t="s">
        <v>34814</v>
      </c>
    </row>
    <row r="2165" spans="1:39" x14ac:dyDescent="0.25">
      <c r="A2165" t="str">
        <f>HYPERLINK("http://www.UniProt.org/UniProt/Q86VP1-3","TAXB1_HUMAN")</f>
        <v>TAXB1_HUMAN</v>
      </c>
      <c r="B2165" s="4" t="s">
        <v>11774</v>
      </c>
      <c r="C2165" s="9">
        <v>4.7</v>
      </c>
      <c r="D2165" s="54">
        <v>0.38</v>
      </c>
      <c r="E2165" s="24">
        <v>5.8E-5</v>
      </c>
      <c r="F2165" s="9">
        <v>0.57999999999999996</v>
      </c>
      <c r="G2165" s="9">
        <v>1.52</v>
      </c>
      <c r="H2165" s="30" t="s">
        <v>37740</v>
      </c>
      <c r="I2165" t="s">
        <v>12</v>
      </c>
      <c r="J2165" s="4" t="s">
        <v>12</v>
      </c>
      <c r="K2165" s="6">
        <v>65.111000000000004</v>
      </c>
      <c r="L2165" s="10" t="s">
        <v>12</v>
      </c>
      <c r="M2165" s="24" t="s">
        <v>37739</v>
      </c>
      <c r="N2165">
        <v>2810</v>
      </c>
      <c r="O2165" s="15">
        <v>65.111000000000004</v>
      </c>
      <c r="P2165" s="4" t="s">
        <v>19460</v>
      </c>
      <c r="Q2165" s="4" t="s">
        <v>29978</v>
      </c>
      <c r="R2165" s="18">
        <v>136.38</v>
      </c>
      <c r="S2165" s="4" t="s">
        <v>29979</v>
      </c>
      <c r="T2165" s="4" t="s">
        <v>11775</v>
      </c>
      <c r="V2165" s="11" t="s">
        <v>8409</v>
      </c>
      <c r="W2165" s="4" t="s">
        <v>11775</v>
      </c>
      <c r="X2165" s="4" t="s">
        <v>12</v>
      </c>
      <c r="Y2165" s="4" t="s">
        <v>11776</v>
      </c>
      <c r="AB2165" s="5" t="s">
        <v>29980</v>
      </c>
      <c r="AC2165">
        <v>65.111000000000004</v>
      </c>
      <c r="AD2165">
        <v>20000</v>
      </c>
      <c r="AE2165">
        <v>94751</v>
      </c>
      <c r="AF2165">
        <v>1459200</v>
      </c>
      <c r="AG2165" s="16">
        <v>4.74</v>
      </c>
      <c r="AH2165" s="5">
        <v>5.7902599999999997E-5</v>
      </c>
      <c r="AI2165" s="5">
        <v>1.5200000000000001E-4</v>
      </c>
      <c r="AJ2165" s="5">
        <v>0.38100000000000001</v>
      </c>
      <c r="AK2165">
        <v>8</v>
      </c>
      <c r="AL2165">
        <v>2810</v>
      </c>
      <c r="AM2165" t="s">
        <v>29981</v>
      </c>
    </row>
    <row r="2166" spans="1:39" x14ac:dyDescent="0.25">
      <c r="A2166" t="str">
        <f>HYPERLINK("http://www.UniProt.org/UniProt/O43447","PPIH_HUMAN")</f>
        <v>PPIH_HUMAN</v>
      </c>
      <c r="B2166" s="4" t="s">
        <v>1134</v>
      </c>
      <c r="C2166" s="9">
        <v>350</v>
      </c>
      <c r="D2166" s="54">
        <v>0.37</v>
      </c>
      <c r="E2166" s="24">
        <v>4.3E-3</v>
      </c>
      <c r="F2166" s="9">
        <v>43</v>
      </c>
      <c r="G2166" s="9">
        <v>118</v>
      </c>
      <c r="H2166" s="30" t="s">
        <v>37740</v>
      </c>
      <c r="I2166" t="s">
        <v>69</v>
      </c>
      <c r="J2166" s="4" t="s">
        <v>12</v>
      </c>
      <c r="K2166" s="6">
        <v>19.207999999999998</v>
      </c>
      <c r="L2166" s="10" t="s">
        <v>12</v>
      </c>
      <c r="M2166" s="24" t="s">
        <v>37739</v>
      </c>
      <c r="N2166">
        <v>316</v>
      </c>
      <c r="O2166" s="15">
        <v>19.207999999999998</v>
      </c>
      <c r="P2166" s="4" t="s">
        <v>19460</v>
      </c>
      <c r="Q2166" s="4" t="s">
        <v>20424</v>
      </c>
      <c r="R2166" s="18">
        <v>24.69</v>
      </c>
      <c r="S2166" s="4" t="s">
        <v>20425</v>
      </c>
      <c r="T2166" s="4" t="s">
        <v>1135</v>
      </c>
      <c r="U2166" s="11" t="s">
        <v>1136</v>
      </c>
      <c r="V2166" s="11" t="s">
        <v>1137</v>
      </c>
      <c r="W2166" s="4" t="s">
        <v>1135</v>
      </c>
      <c r="X2166" s="4" t="s">
        <v>20423</v>
      </c>
      <c r="Y2166" s="4" t="s">
        <v>1133</v>
      </c>
      <c r="Z2166" t="s">
        <v>335</v>
      </c>
      <c r="AA2166" t="s">
        <v>1138</v>
      </c>
      <c r="AB2166" t="s">
        <v>20426</v>
      </c>
      <c r="AC2166">
        <v>19.207999999999998</v>
      </c>
      <c r="AD2166">
        <v>20000</v>
      </c>
      <c r="AE2166">
        <v>7075900</v>
      </c>
      <c r="AF2166">
        <v>113600000</v>
      </c>
      <c r="AG2166" s="16">
        <v>354</v>
      </c>
      <c r="AH2166">
        <v>4.3240980000000002E-3</v>
      </c>
      <c r="AI2166" s="5">
        <v>1.18E-2</v>
      </c>
      <c r="AJ2166" s="5">
        <v>0.36599999999999999</v>
      </c>
      <c r="AK2166">
        <v>44</v>
      </c>
      <c r="AL2166">
        <v>316</v>
      </c>
      <c r="AM2166" t="s">
        <v>1133</v>
      </c>
    </row>
    <row r="2167" spans="1:39" x14ac:dyDescent="0.25">
      <c r="A2167" t="str">
        <f>HYPERLINK("http://www.UniProt.org/UniProt/Q9NPD3","EXOS4_HUMAN")</f>
        <v>EXOS4_HUMAN</v>
      </c>
      <c r="B2167" s="4" t="s">
        <v>16697</v>
      </c>
      <c r="C2167" s="9">
        <v>290</v>
      </c>
      <c r="D2167" s="54">
        <v>0.37</v>
      </c>
      <c r="E2167" s="24">
        <v>3.5999999999999999E-3</v>
      </c>
      <c r="F2167" s="9">
        <v>36</v>
      </c>
      <c r="G2167" s="9">
        <v>94.9</v>
      </c>
      <c r="H2167" s="30" t="s">
        <v>37740</v>
      </c>
      <c r="I2167" t="s">
        <v>69</v>
      </c>
      <c r="J2167" s="4" t="s">
        <v>40569</v>
      </c>
      <c r="K2167" s="6">
        <v>26.382999999999999</v>
      </c>
      <c r="L2167" s="10" t="s">
        <v>12</v>
      </c>
      <c r="M2167" s="24" t="s">
        <v>37739</v>
      </c>
      <c r="N2167">
        <v>4084</v>
      </c>
      <c r="O2167" s="15">
        <v>26.382999999999999</v>
      </c>
      <c r="P2167" s="4" t="s">
        <v>19460</v>
      </c>
      <c r="Q2167" s="4" t="s">
        <v>34955</v>
      </c>
      <c r="R2167" s="18">
        <v>7.71</v>
      </c>
      <c r="S2167" s="4" t="s">
        <v>34956</v>
      </c>
      <c r="T2167" s="4" t="s">
        <v>16698</v>
      </c>
      <c r="U2167" s="11" t="s">
        <v>16699</v>
      </c>
      <c r="V2167" s="11" t="s">
        <v>10356</v>
      </c>
      <c r="W2167" s="4" t="s">
        <v>16698</v>
      </c>
      <c r="X2167" s="4" t="s">
        <v>34954</v>
      </c>
      <c r="Y2167" s="4" t="s">
        <v>16696</v>
      </c>
      <c r="Z2167" t="s">
        <v>8830</v>
      </c>
      <c r="AA2167" t="s">
        <v>15896</v>
      </c>
      <c r="AB2167" t="s">
        <v>34957</v>
      </c>
      <c r="AC2167">
        <v>26.382999999999999</v>
      </c>
      <c r="AD2167">
        <v>20000</v>
      </c>
      <c r="AE2167">
        <v>5813400</v>
      </c>
      <c r="AF2167">
        <v>91189000</v>
      </c>
      <c r="AG2167" s="16">
        <v>291</v>
      </c>
      <c r="AH2167">
        <v>3.5525819999999999E-3</v>
      </c>
      <c r="AI2167" s="5">
        <v>9.4900000000000002E-3</v>
      </c>
      <c r="AJ2167" s="5">
        <v>0.375</v>
      </c>
      <c r="AK2167">
        <v>26</v>
      </c>
      <c r="AL2167">
        <v>4084</v>
      </c>
      <c r="AM2167" t="s">
        <v>16696</v>
      </c>
    </row>
    <row r="2168" spans="1:39" x14ac:dyDescent="0.25">
      <c r="A2168" t="str">
        <f>HYPERLINK("http://www.UniProt.org/UniProt/Q9NYL9","TMOD3_HUMAN")</f>
        <v>TMOD3_HUMAN</v>
      </c>
      <c r="B2168" s="4" t="s">
        <v>17455</v>
      </c>
      <c r="C2168" s="9">
        <v>180</v>
      </c>
      <c r="D2168" s="54">
        <v>0.37</v>
      </c>
      <c r="E2168" s="24">
        <v>2.3E-3</v>
      </c>
      <c r="F2168" s="9">
        <v>23</v>
      </c>
      <c r="G2168" s="9">
        <v>60.3</v>
      </c>
      <c r="H2168" s="30" t="s">
        <v>37740</v>
      </c>
      <c r="I2168" t="s">
        <v>32</v>
      </c>
      <c r="J2168" s="4" t="s">
        <v>12</v>
      </c>
      <c r="K2168" s="6">
        <v>39.594000000000001</v>
      </c>
      <c r="L2168" s="10" t="s">
        <v>12</v>
      </c>
      <c r="M2168" s="24" t="s">
        <v>37739</v>
      </c>
      <c r="N2168">
        <v>4279</v>
      </c>
      <c r="O2168" s="15">
        <v>39.594000000000001</v>
      </c>
      <c r="P2168" s="4" t="s">
        <v>19460</v>
      </c>
      <c r="Q2168" s="4" t="s">
        <v>35695</v>
      </c>
      <c r="R2168" s="18">
        <v>21.51</v>
      </c>
      <c r="S2168" s="4" t="s">
        <v>25056</v>
      </c>
      <c r="T2168" s="4" t="s">
        <v>17456</v>
      </c>
      <c r="U2168" s="11" t="s">
        <v>17457</v>
      </c>
      <c r="V2168" s="11" t="s">
        <v>17458</v>
      </c>
      <c r="W2168" s="4" t="s">
        <v>17456</v>
      </c>
      <c r="X2168" s="4" t="s">
        <v>19540</v>
      </c>
      <c r="Y2168" s="4" t="s">
        <v>17454</v>
      </c>
      <c r="AA2168" t="s">
        <v>15509</v>
      </c>
      <c r="AB2168" t="s">
        <v>35696</v>
      </c>
      <c r="AC2168">
        <v>39.594000000000001</v>
      </c>
      <c r="AD2168">
        <v>20000</v>
      </c>
      <c r="AE2168">
        <v>3695800</v>
      </c>
      <c r="AF2168">
        <v>57954000</v>
      </c>
      <c r="AG2168" s="16">
        <v>185</v>
      </c>
      <c r="AH2168">
        <v>2.2585119999999998E-3</v>
      </c>
      <c r="AI2168" s="5">
        <v>6.0299999999999998E-3</v>
      </c>
      <c r="AJ2168" s="5">
        <v>0.375</v>
      </c>
      <c r="AK2168">
        <v>44</v>
      </c>
      <c r="AL2168">
        <v>4279</v>
      </c>
      <c r="AM2168" t="s">
        <v>17454</v>
      </c>
    </row>
    <row r="2169" spans="1:39" x14ac:dyDescent="0.25">
      <c r="A2169" t="str">
        <f>HYPERLINK("http://www.UniProt.org/UniProt/Q8IW41-2","MAPK5_HUMAN")</f>
        <v>MAPK5_HUMAN</v>
      </c>
      <c r="B2169" s="4" t="s">
        <v>12006</v>
      </c>
      <c r="C2169" s="9">
        <v>96</v>
      </c>
      <c r="D2169" s="54">
        <v>0.37</v>
      </c>
      <c r="E2169" s="24">
        <v>1.1999999999999999E-3</v>
      </c>
      <c r="F2169" s="9">
        <v>11.999999999999998</v>
      </c>
      <c r="G2169" s="9">
        <v>31.3</v>
      </c>
      <c r="H2169" s="30" t="s">
        <v>37740</v>
      </c>
      <c r="I2169" t="s">
        <v>69</v>
      </c>
      <c r="J2169" s="4" t="s">
        <v>651</v>
      </c>
      <c r="K2169" s="6">
        <v>54.034999999999997</v>
      </c>
      <c r="L2169" s="10" t="s">
        <v>12</v>
      </c>
      <c r="M2169" s="24" t="s">
        <v>37739</v>
      </c>
      <c r="N2169">
        <v>2879</v>
      </c>
      <c r="O2169" s="15">
        <v>54.034999999999997</v>
      </c>
      <c r="P2169" s="4" t="s">
        <v>19460</v>
      </c>
      <c r="Q2169" s="4" t="s">
        <v>30233</v>
      </c>
      <c r="R2169" s="18">
        <v>94.5</v>
      </c>
      <c r="S2169" s="4" t="s">
        <v>30234</v>
      </c>
      <c r="T2169" s="4" t="s">
        <v>12007</v>
      </c>
      <c r="U2169" s="11" t="s">
        <v>12008</v>
      </c>
      <c r="V2169" s="11" t="s">
        <v>5866</v>
      </c>
      <c r="W2169" s="4" t="s">
        <v>12007</v>
      </c>
      <c r="X2169" s="4" t="s">
        <v>30232</v>
      </c>
      <c r="Y2169" s="4" t="s">
        <v>12009</v>
      </c>
      <c r="AB2169" t="s">
        <v>30235</v>
      </c>
      <c r="AC2169">
        <v>54.034999999999997</v>
      </c>
      <c r="AD2169">
        <v>20000</v>
      </c>
      <c r="AE2169">
        <v>1916500</v>
      </c>
      <c r="AF2169">
        <v>30079000</v>
      </c>
      <c r="AG2169" s="16">
        <v>95.8</v>
      </c>
      <c r="AH2169">
        <v>1.171177E-3</v>
      </c>
      <c r="AI2169" s="5">
        <v>3.13E-3</v>
      </c>
      <c r="AJ2169" s="5">
        <v>0.374</v>
      </c>
      <c r="AK2169">
        <v>12</v>
      </c>
      <c r="AL2169">
        <v>2879</v>
      </c>
      <c r="AM2169" t="s">
        <v>30236</v>
      </c>
    </row>
    <row r="2170" spans="1:39" x14ac:dyDescent="0.25">
      <c r="A2170" t="str">
        <f>HYPERLINK("http://www.UniProt.org/UniProt/P42025","ACTY_HUMAN")</f>
        <v>ACTY_HUMAN</v>
      </c>
      <c r="B2170" s="4" t="s">
        <v>5433</v>
      </c>
      <c r="C2170" s="9">
        <v>9</v>
      </c>
      <c r="D2170" s="54">
        <v>0.37</v>
      </c>
      <c r="E2170" s="24">
        <v>1.1E-4</v>
      </c>
      <c r="F2170" s="9">
        <v>1.1000000000000001</v>
      </c>
      <c r="G2170" s="9">
        <v>2.99</v>
      </c>
      <c r="H2170" s="30" t="s">
        <v>37740</v>
      </c>
      <c r="I2170" t="s">
        <v>32</v>
      </c>
      <c r="J2170" s="4" t="s">
        <v>12</v>
      </c>
      <c r="K2170" s="6">
        <v>42.292999999999999</v>
      </c>
      <c r="L2170" s="10" t="s">
        <v>12</v>
      </c>
      <c r="M2170" s="24" t="s">
        <v>37739</v>
      </c>
      <c r="N2170">
        <v>1274</v>
      </c>
      <c r="O2170" s="15">
        <v>42.292999999999999</v>
      </c>
      <c r="P2170" s="4" t="s">
        <v>19460</v>
      </c>
      <c r="Q2170" s="4" t="s">
        <v>24047</v>
      </c>
      <c r="R2170" s="18">
        <v>32.82</v>
      </c>
      <c r="S2170" s="4" t="s">
        <v>24048</v>
      </c>
      <c r="T2170" s="4" t="s">
        <v>5434</v>
      </c>
      <c r="U2170" s="11" t="s">
        <v>5435</v>
      </c>
      <c r="V2170" s="11" t="s">
        <v>5436</v>
      </c>
      <c r="W2170" s="4" t="s">
        <v>5434</v>
      </c>
      <c r="X2170" s="4" t="s">
        <v>24046</v>
      </c>
      <c r="Y2170" s="4" t="s">
        <v>5432</v>
      </c>
      <c r="AA2170" t="s">
        <v>2036</v>
      </c>
      <c r="AB2170" t="s">
        <v>24049</v>
      </c>
      <c r="AC2170">
        <v>42.292999999999999</v>
      </c>
      <c r="AD2170">
        <v>20000</v>
      </c>
      <c r="AE2170">
        <v>180630</v>
      </c>
      <c r="AF2170">
        <v>2870100</v>
      </c>
      <c r="AG2170" s="16">
        <v>9.0299999999999994</v>
      </c>
      <c r="AH2170">
        <v>1.10383E-4</v>
      </c>
      <c r="AI2170" s="5">
        <v>2.99E-4</v>
      </c>
      <c r="AJ2170" s="5">
        <v>0.37</v>
      </c>
      <c r="AK2170">
        <v>6</v>
      </c>
      <c r="AL2170">
        <v>1274</v>
      </c>
      <c r="AM2170" t="s">
        <v>5432</v>
      </c>
    </row>
    <row r="2171" spans="1:39" x14ac:dyDescent="0.25">
      <c r="A2171" t="str">
        <f>HYPERLINK("http://www.UniProt.org/UniProt/Q96FZ2","HMCES_HUMAN")</f>
        <v>HMCES_HUMAN</v>
      </c>
      <c r="B2171" s="4" t="s">
        <v>14187</v>
      </c>
      <c r="C2171" s="9">
        <v>4.4000000000000004</v>
      </c>
      <c r="D2171" s="54">
        <v>0.37</v>
      </c>
      <c r="E2171" s="24">
        <v>5.3999999999999998E-5</v>
      </c>
      <c r="F2171" s="9">
        <v>0.53999999999999992</v>
      </c>
      <c r="G2171" s="9">
        <v>1.47</v>
      </c>
      <c r="H2171" s="30" t="s">
        <v>37740</v>
      </c>
      <c r="I2171" t="s">
        <v>12</v>
      </c>
      <c r="J2171" s="4" t="s">
        <v>12</v>
      </c>
      <c r="K2171" s="6">
        <v>40.573999999999998</v>
      </c>
      <c r="L2171" s="10" t="s">
        <v>12</v>
      </c>
      <c r="M2171" s="24" t="s">
        <v>37739</v>
      </c>
      <c r="N2171">
        <v>3437</v>
      </c>
      <c r="O2171" s="15">
        <v>40.573999999999998</v>
      </c>
      <c r="P2171" s="4" t="s">
        <v>19460</v>
      </c>
      <c r="Q2171" s="4" t="s">
        <v>32407</v>
      </c>
      <c r="R2171" s="18">
        <v>68.28</v>
      </c>
      <c r="S2171" s="4" t="s">
        <v>32408</v>
      </c>
      <c r="T2171" s="4" t="s">
        <v>14188</v>
      </c>
      <c r="V2171" s="11" t="s">
        <v>14189</v>
      </c>
      <c r="W2171" s="4" t="s">
        <v>14188</v>
      </c>
      <c r="X2171" s="4" t="s">
        <v>12</v>
      </c>
      <c r="Y2171" s="4" t="s">
        <v>14186</v>
      </c>
      <c r="AB2171" t="s">
        <v>32409</v>
      </c>
      <c r="AC2171">
        <v>40.573999999999998</v>
      </c>
      <c r="AD2171">
        <v>20000</v>
      </c>
      <c r="AE2171">
        <v>88508</v>
      </c>
      <c r="AF2171">
        <v>1416400</v>
      </c>
      <c r="AG2171" s="16">
        <v>4.43</v>
      </c>
      <c r="AH2171" s="5">
        <v>5.40874E-5</v>
      </c>
      <c r="AI2171" s="5">
        <v>1.47E-4</v>
      </c>
      <c r="AJ2171" s="5">
        <v>0.36699999999999999</v>
      </c>
      <c r="AK2171">
        <v>5</v>
      </c>
      <c r="AL2171">
        <v>3437</v>
      </c>
      <c r="AM2171" t="s">
        <v>14186</v>
      </c>
    </row>
    <row r="2172" spans="1:39" x14ac:dyDescent="0.25">
      <c r="A2172" t="str">
        <f>HYPERLINK("http://www.UniProt.org/UniProt/O60610","DIAP1_HUMAN")</f>
        <v>DIAP1_HUMAN</v>
      </c>
      <c r="B2172" s="4" t="s">
        <v>1510</v>
      </c>
      <c r="C2172" s="54">
        <v>60</v>
      </c>
      <c r="D2172" s="54">
        <v>0.36</v>
      </c>
      <c r="E2172" s="24">
        <v>9.1000000000000004E-3</v>
      </c>
      <c r="F2172" s="9">
        <v>91</v>
      </c>
      <c r="G2172" s="9">
        <v>250</v>
      </c>
      <c r="H2172" s="30" t="s">
        <v>37740</v>
      </c>
      <c r="I2172" t="s">
        <v>32</v>
      </c>
      <c r="J2172" s="4" t="s">
        <v>12</v>
      </c>
      <c r="K2172" s="6">
        <v>141.35</v>
      </c>
      <c r="L2172" s="10" t="s">
        <v>12</v>
      </c>
      <c r="M2172" s="24" t="s">
        <v>37739</v>
      </c>
      <c r="N2172">
        <v>402</v>
      </c>
      <c r="O2172" s="15">
        <v>141.35</v>
      </c>
      <c r="P2172" s="4" t="s">
        <v>19460</v>
      </c>
      <c r="Q2172" s="4" t="s">
        <v>20754</v>
      </c>
      <c r="R2172" s="18">
        <v>86.85</v>
      </c>
      <c r="S2172" s="4" t="s">
        <v>20755</v>
      </c>
      <c r="T2172" s="4" t="s">
        <v>1511</v>
      </c>
      <c r="U2172" s="11" t="s">
        <v>1512</v>
      </c>
      <c r="W2172" s="4" t="s">
        <v>1511</v>
      </c>
      <c r="X2172" s="4" t="s">
        <v>20753</v>
      </c>
      <c r="Y2172" s="4" t="s">
        <v>1509</v>
      </c>
      <c r="AA2172" t="s">
        <v>1513</v>
      </c>
      <c r="AB2172" s="5" t="s">
        <v>20756</v>
      </c>
      <c r="AC2172">
        <v>141.35</v>
      </c>
      <c r="AD2172">
        <v>246460</v>
      </c>
      <c r="AE2172">
        <v>14899000</v>
      </c>
      <c r="AF2172">
        <v>240520000</v>
      </c>
      <c r="AG2172" s="16">
        <v>60.5</v>
      </c>
      <c r="AH2172">
        <v>9.1048129999999998E-3</v>
      </c>
      <c r="AI2172" s="5">
        <v>2.5000000000000001E-2</v>
      </c>
      <c r="AJ2172" s="5">
        <v>0.36399999999999999</v>
      </c>
      <c r="AK2172">
        <v>295</v>
      </c>
      <c r="AL2172">
        <v>402</v>
      </c>
      <c r="AM2172" t="s">
        <v>20757</v>
      </c>
    </row>
    <row r="2173" spans="1:39" x14ac:dyDescent="0.25">
      <c r="A2173" t="str">
        <f>HYPERLINK("http://www.UniProt.org/UniProt/O76071","CIAO1_HUMAN")</f>
        <v>CIAO1_HUMAN</v>
      </c>
      <c r="B2173" s="4" t="s">
        <v>2074</v>
      </c>
      <c r="C2173" s="9">
        <v>580</v>
      </c>
      <c r="D2173" s="54">
        <v>0.36</v>
      </c>
      <c r="E2173" s="24">
        <v>7.1000000000000004E-3</v>
      </c>
      <c r="F2173" s="9">
        <v>71</v>
      </c>
      <c r="G2173" s="9">
        <v>196</v>
      </c>
      <c r="H2173" s="30" t="s">
        <v>37740</v>
      </c>
      <c r="I2173" t="s">
        <v>12</v>
      </c>
      <c r="J2173" s="4" t="s">
        <v>12</v>
      </c>
      <c r="K2173" s="6">
        <v>37.840000000000003</v>
      </c>
      <c r="L2173" s="10" t="s">
        <v>12</v>
      </c>
      <c r="M2173" s="24" t="s">
        <v>37739</v>
      </c>
      <c r="N2173">
        <v>528</v>
      </c>
      <c r="O2173" s="15">
        <v>37.840000000000003</v>
      </c>
      <c r="P2173" s="4" t="s">
        <v>19460</v>
      </c>
      <c r="Q2173" s="4" t="s">
        <v>21242</v>
      </c>
      <c r="R2173" s="18">
        <v>39.11</v>
      </c>
      <c r="S2173" s="4" t="s">
        <v>21243</v>
      </c>
      <c r="T2173" s="4" t="s">
        <v>2075</v>
      </c>
      <c r="V2173" s="11" t="s">
        <v>2076</v>
      </c>
      <c r="W2173" s="4" t="s">
        <v>2075</v>
      </c>
      <c r="X2173" s="4" t="s">
        <v>12</v>
      </c>
      <c r="Y2173" s="4" t="s">
        <v>2073</v>
      </c>
      <c r="AA2173" t="s">
        <v>2077</v>
      </c>
      <c r="AB2173" t="s">
        <v>21244</v>
      </c>
      <c r="AC2173">
        <v>37.840000000000003</v>
      </c>
      <c r="AD2173">
        <v>20000</v>
      </c>
      <c r="AE2173">
        <v>11601000</v>
      </c>
      <c r="AF2173">
        <v>188650000</v>
      </c>
      <c r="AG2173" s="16">
        <v>580</v>
      </c>
      <c r="AH2173">
        <v>7.0893969999999999E-3</v>
      </c>
      <c r="AI2173" s="5">
        <v>1.9599999999999999E-2</v>
      </c>
      <c r="AJ2173" s="5">
        <v>0.36099999999999999</v>
      </c>
      <c r="AK2173">
        <v>55</v>
      </c>
      <c r="AL2173">
        <v>528</v>
      </c>
      <c r="AM2173" t="s">
        <v>2073</v>
      </c>
    </row>
    <row r="2174" spans="1:39" x14ac:dyDescent="0.25">
      <c r="A2174" t="str">
        <f>HYPERLINK("http://www.UniProt.org/UniProt/Q9NQG5","RPR1B_HUMAN")</f>
        <v>RPR1B_HUMAN</v>
      </c>
      <c r="B2174" s="4" t="s">
        <v>16750</v>
      </c>
      <c r="C2174" s="9">
        <v>330</v>
      </c>
      <c r="D2174" s="54">
        <v>0.36</v>
      </c>
      <c r="E2174" s="24">
        <v>4.1000000000000003E-3</v>
      </c>
      <c r="F2174" s="9">
        <v>41</v>
      </c>
      <c r="G2174" s="9">
        <v>115</v>
      </c>
      <c r="H2174" s="30" t="s">
        <v>37740</v>
      </c>
      <c r="I2174" t="s">
        <v>92</v>
      </c>
      <c r="J2174" s="4" t="s">
        <v>12</v>
      </c>
      <c r="K2174" s="6">
        <v>36.899000000000001</v>
      </c>
      <c r="L2174" s="10" t="s">
        <v>12</v>
      </c>
      <c r="M2174" s="24" t="s">
        <v>37739</v>
      </c>
      <c r="N2174">
        <v>4098</v>
      </c>
      <c r="O2174" s="15">
        <v>36.899000000000001</v>
      </c>
      <c r="P2174" s="4" t="s">
        <v>19460</v>
      </c>
      <c r="Q2174" s="4" t="s">
        <v>35005</v>
      </c>
      <c r="R2174" s="18">
        <v>30.61</v>
      </c>
      <c r="S2174" s="4" t="s">
        <v>35006</v>
      </c>
      <c r="T2174" s="4" t="s">
        <v>16751</v>
      </c>
      <c r="U2174" s="11" t="s">
        <v>16752</v>
      </c>
      <c r="V2174" s="11" t="s">
        <v>10551</v>
      </c>
      <c r="W2174" s="4" t="s">
        <v>16751</v>
      </c>
      <c r="X2174" s="4" t="s">
        <v>35004</v>
      </c>
      <c r="Y2174" s="4" t="s">
        <v>16749</v>
      </c>
      <c r="AB2174" t="s">
        <v>35007</v>
      </c>
      <c r="AC2174">
        <v>36.899000000000001</v>
      </c>
      <c r="AD2174">
        <v>20000</v>
      </c>
      <c r="AE2174">
        <v>6666900</v>
      </c>
      <c r="AF2174">
        <v>110210000</v>
      </c>
      <c r="AG2174" s="16">
        <v>333</v>
      </c>
      <c r="AH2174">
        <v>4.0741579999999996E-3</v>
      </c>
      <c r="AI2174" s="5">
        <v>1.15E-2</v>
      </c>
      <c r="AJ2174" s="5">
        <v>0.35499999999999998</v>
      </c>
      <c r="AK2174">
        <v>43</v>
      </c>
      <c r="AL2174">
        <v>4098</v>
      </c>
      <c r="AM2174" t="s">
        <v>16749</v>
      </c>
    </row>
    <row r="2175" spans="1:39" x14ac:dyDescent="0.25">
      <c r="A2175" t="str">
        <f>HYPERLINK("http://www.UniProt.org/UniProt/Q99627","CSN8_HUMAN")</f>
        <v>CSN8_HUMAN</v>
      </c>
      <c r="B2175" s="4" t="s">
        <v>14849</v>
      </c>
      <c r="C2175" s="9">
        <v>240</v>
      </c>
      <c r="D2175" s="54">
        <v>0.36</v>
      </c>
      <c r="E2175" s="24">
        <v>2.8999999999999998E-3</v>
      </c>
      <c r="F2175" s="9">
        <v>28.999999999999996</v>
      </c>
      <c r="G2175" s="9">
        <v>81.399999999999991</v>
      </c>
      <c r="H2175" s="30" t="s">
        <v>37740</v>
      </c>
      <c r="I2175" t="s">
        <v>69</v>
      </c>
      <c r="J2175" s="4" t="s">
        <v>40569</v>
      </c>
      <c r="K2175" s="6">
        <v>23.225000000000001</v>
      </c>
      <c r="L2175" s="10" t="s">
        <v>12</v>
      </c>
      <c r="M2175" s="24" t="s">
        <v>37739</v>
      </c>
      <c r="N2175">
        <v>3610</v>
      </c>
      <c r="O2175" s="15">
        <v>23.225000000000001</v>
      </c>
      <c r="P2175" s="4" t="s">
        <v>19460</v>
      </c>
      <c r="Q2175" s="4" t="s">
        <v>33102</v>
      </c>
      <c r="R2175" s="18">
        <v>42.55</v>
      </c>
      <c r="S2175" s="4" t="s">
        <v>33103</v>
      </c>
      <c r="T2175" s="4" t="s">
        <v>14850</v>
      </c>
      <c r="U2175" s="11" t="s">
        <v>14851</v>
      </c>
      <c r="V2175" s="11" t="s">
        <v>14852</v>
      </c>
      <c r="W2175" s="4" t="s">
        <v>14850</v>
      </c>
      <c r="X2175" s="4" t="s">
        <v>26634</v>
      </c>
      <c r="Y2175" s="4" t="s">
        <v>14848</v>
      </c>
      <c r="Z2175" t="s">
        <v>8379</v>
      </c>
      <c r="AA2175" t="s">
        <v>6925</v>
      </c>
      <c r="AB2175" t="s">
        <v>33104</v>
      </c>
      <c r="AC2175">
        <v>23.225000000000001</v>
      </c>
      <c r="AD2175">
        <v>20000</v>
      </c>
      <c r="AE2175">
        <v>4730400</v>
      </c>
      <c r="AF2175">
        <v>78254000</v>
      </c>
      <c r="AG2175" s="16">
        <v>237</v>
      </c>
      <c r="AH2175">
        <v>2.8907580000000002E-3</v>
      </c>
      <c r="AI2175" s="5">
        <v>8.1399999999999997E-3</v>
      </c>
      <c r="AJ2175" s="5">
        <v>0.35499999999999998</v>
      </c>
      <c r="AK2175">
        <v>28</v>
      </c>
      <c r="AL2175">
        <v>3610</v>
      </c>
      <c r="AM2175" t="s">
        <v>33105</v>
      </c>
    </row>
    <row r="2176" spans="1:39" x14ac:dyDescent="0.25">
      <c r="A2176" t="str">
        <f>HYPERLINK("http://www.UniProt.org/UniProt/Q12874","SF3A3_HUMAN")</f>
        <v>SF3A3_HUMAN</v>
      </c>
      <c r="B2176" s="4" t="s">
        <v>8252</v>
      </c>
      <c r="C2176" s="9">
        <v>170</v>
      </c>
      <c r="D2176" s="54">
        <v>0.36</v>
      </c>
      <c r="E2176" s="24">
        <v>2E-3</v>
      </c>
      <c r="F2176" s="9">
        <v>20</v>
      </c>
      <c r="G2176" s="9">
        <v>56.2</v>
      </c>
      <c r="H2176" s="30" t="s">
        <v>37740</v>
      </c>
      <c r="I2176" t="s">
        <v>92</v>
      </c>
      <c r="J2176" s="4" t="s">
        <v>12</v>
      </c>
      <c r="K2176" s="6">
        <v>58.847999999999999</v>
      </c>
      <c r="L2176" s="10" t="s">
        <v>12</v>
      </c>
      <c r="M2176" s="24" t="s">
        <v>37739</v>
      </c>
      <c r="N2176">
        <v>1930</v>
      </c>
      <c r="O2176" s="15">
        <v>58.847999999999999</v>
      </c>
      <c r="P2176" s="4" t="s">
        <v>19460</v>
      </c>
      <c r="Q2176" s="4" t="s">
        <v>26514</v>
      </c>
      <c r="R2176" s="18">
        <v>213.57</v>
      </c>
      <c r="S2176" s="4" t="s">
        <v>26515</v>
      </c>
      <c r="T2176" s="4" t="s">
        <v>8253</v>
      </c>
      <c r="U2176" s="11" t="s">
        <v>8254</v>
      </c>
      <c r="V2176" s="11" t="s">
        <v>8255</v>
      </c>
      <c r="W2176" s="4" t="s">
        <v>8253</v>
      </c>
      <c r="X2176" s="4" t="s">
        <v>26513</v>
      </c>
      <c r="Y2176" s="4" t="s">
        <v>8251</v>
      </c>
      <c r="Z2176" t="s">
        <v>335</v>
      </c>
      <c r="AA2176" t="s">
        <v>8256</v>
      </c>
      <c r="AB2176" t="s">
        <v>26516</v>
      </c>
      <c r="AC2176">
        <v>58.847999999999999</v>
      </c>
      <c r="AD2176">
        <v>20000</v>
      </c>
      <c r="AE2176">
        <v>3349900</v>
      </c>
      <c r="AF2176">
        <v>53999000</v>
      </c>
      <c r="AG2176" s="16">
        <v>167</v>
      </c>
      <c r="AH2176">
        <v>2.0471310000000002E-3</v>
      </c>
      <c r="AI2176" s="5">
        <v>5.62E-3</v>
      </c>
      <c r="AJ2176" s="5">
        <v>0.36399999999999999</v>
      </c>
      <c r="AK2176">
        <v>53</v>
      </c>
      <c r="AL2176">
        <v>1930</v>
      </c>
      <c r="AM2176" t="s">
        <v>8251</v>
      </c>
    </row>
    <row r="2177" spans="1:39" x14ac:dyDescent="0.25">
      <c r="A2177" t="str">
        <f>HYPERLINK("http://www.UniProt.org/UniProt/Q9Y4X5","ARI1_HUMAN")</f>
        <v>ARI1_HUMAN</v>
      </c>
      <c r="B2177" s="4" t="s">
        <v>19138</v>
      </c>
      <c r="C2177" s="9">
        <v>120</v>
      </c>
      <c r="D2177" s="54">
        <v>0.36</v>
      </c>
      <c r="E2177" s="24">
        <v>1.4E-3</v>
      </c>
      <c r="F2177" s="9">
        <v>14</v>
      </c>
      <c r="G2177" s="9">
        <v>39.4</v>
      </c>
      <c r="H2177" s="30" t="s">
        <v>37740</v>
      </c>
      <c r="I2177" t="s">
        <v>32</v>
      </c>
      <c r="J2177" s="4" t="s">
        <v>12</v>
      </c>
      <c r="K2177" s="6">
        <v>64.117000000000004</v>
      </c>
      <c r="L2177" s="10" t="s">
        <v>12</v>
      </c>
      <c r="M2177" s="24" t="s">
        <v>37739</v>
      </c>
      <c r="N2177">
        <v>4725</v>
      </c>
      <c r="O2177" s="15">
        <v>64.117000000000004</v>
      </c>
      <c r="P2177" s="4" t="s">
        <v>19460</v>
      </c>
      <c r="Q2177" s="4" t="s">
        <v>37435</v>
      </c>
      <c r="R2177" s="18">
        <v>15.35</v>
      </c>
      <c r="S2177" s="4" t="s">
        <v>37436</v>
      </c>
      <c r="T2177" s="4" t="s">
        <v>19139</v>
      </c>
      <c r="U2177" s="11" t="s">
        <v>19140</v>
      </c>
      <c r="V2177" s="11" t="s">
        <v>9248</v>
      </c>
      <c r="W2177" s="4" t="s">
        <v>19139</v>
      </c>
      <c r="X2177" s="4" t="s">
        <v>37434</v>
      </c>
      <c r="Y2177" s="4" t="s">
        <v>19137</v>
      </c>
      <c r="AB2177" t="s">
        <v>37437</v>
      </c>
      <c r="AC2177">
        <v>64.117000000000004</v>
      </c>
      <c r="AD2177">
        <v>20000</v>
      </c>
      <c r="AE2177">
        <v>2352700</v>
      </c>
      <c r="AF2177">
        <v>37887000</v>
      </c>
      <c r="AG2177" s="16">
        <v>118</v>
      </c>
      <c r="AH2177">
        <v>1.4377400000000001E-3</v>
      </c>
      <c r="AI2177" s="5">
        <v>3.9399999999999999E-3</v>
      </c>
      <c r="AJ2177" s="5">
        <v>0.36499999999999999</v>
      </c>
      <c r="AK2177">
        <v>40</v>
      </c>
      <c r="AL2177">
        <v>4725</v>
      </c>
      <c r="AM2177" t="s">
        <v>19137</v>
      </c>
    </row>
    <row r="2178" spans="1:39" x14ac:dyDescent="0.25">
      <c r="A2178" t="str">
        <f>HYPERLINK("http://www.UniProt.org/UniProt/Q15172","2A5A_HUMAN")</f>
        <v>2A5A_HUMAN</v>
      </c>
      <c r="B2178" s="4" t="s">
        <v>9411</v>
      </c>
      <c r="C2178" s="9">
        <v>28</v>
      </c>
      <c r="D2178" s="54">
        <v>0.36</v>
      </c>
      <c r="E2178" s="24">
        <v>3.4000000000000002E-4</v>
      </c>
      <c r="F2178" s="9">
        <v>3.4000000000000004</v>
      </c>
      <c r="G2178" s="9">
        <v>9.5399999999999991</v>
      </c>
      <c r="H2178" s="30" t="s">
        <v>37740</v>
      </c>
      <c r="I2178" t="s">
        <v>69</v>
      </c>
      <c r="J2178" s="4" t="s">
        <v>251</v>
      </c>
      <c r="K2178" s="6">
        <v>56.192999999999998</v>
      </c>
      <c r="L2178" s="10" t="s">
        <v>12</v>
      </c>
      <c r="M2178" s="24" t="s">
        <v>37739</v>
      </c>
      <c r="N2178">
        <v>2194</v>
      </c>
      <c r="O2178" s="15">
        <v>56.192999999999998</v>
      </c>
      <c r="P2178" s="4" t="s">
        <v>19460</v>
      </c>
      <c r="Q2178" s="4" t="s">
        <v>27595</v>
      </c>
      <c r="R2178" s="18">
        <v>18.7</v>
      </c>
      <c r="S2178" s="4" t="s">
        <v>27596</v>
      </c>
      <c r="T2178" s="4" t="s">
        <v>7335</v>
      </c>
      <c r="U2178" s="11" t="s">
        <v>8529</v>
      </c>
      <c r="V2178" s="11" t="s">
        <v>8530</v>
      </c>
      <c r="W2178" s="4" t="s">
        <v>7335</v>
      </c>
      <c r="X2178" s="4" t="s">
        <v>27594</v>
      </c>
      <c r="Y2178" s="4" t="s">
        <v>9410</v>
      </c>
      <c r="Z2178" t="s">
        <v>6041</v>
      </c>
      <c r="AB2178" s="5" t="s">
        <v>27597</v>
      </c>
      <c r="AC2178">
        <v>56.192999999999998</v>
      </c>
      <c r="AD2178">
        <v>20000</v>
      </c>
      <c r="AE2178">
        <v>563180</v>
      </c>
      <c r="AF2178">
        <v>9173900</v>
      </c>
      <c r="AG2178" s="16">
        <v>28.2</v>
      </c>
      <c r="AH2178">
        <v>3.44161E-4</v>
      </c>
      <c r="AI2178" s="5">
        <v>9.5399999999999999E-4</v>
      </c>
      <c r="AJ2178" s="5">
        <v>0.36099999999999999</v>
      </c>
      <c r="AK2178">
        <v>18</v>
      </c>
      <c r="AL2178">
        <v>2194</v>
      </c>
      <c r="AM2178" t="s">
        <v>27598</v>
      </c>
    </row>
    <row r="2179" spans="1:39" x14ac:dyDescent="0.25">
      <c r="A2179" t="str">
        <f>HYPERLINK("http://www.UniProt.org/UniProt/Q9BQ61","CS043_HUMAN")</f>
        <v>CS043_HUMAN</v>
      </c>
      <c r="B2179" s="4" t="s">
        <v>14994</v>
      </c>
      <c r="C2179" s="9">
        <v>12</v>
      </c>
      <c r="D2179" s="54">
        <v>0.36</v>
      </c>
      <c r="E2179" s="24">
        <v>1.3999999999999999E-4</v>
      </c>
      <c r="F2179" s="9">
        <v>1.4</v>
      </c>
      <c r="G2179" s="9">
        <v>3.94</v>
      </c>
      <c r="H2179" s="30" t="s">
        <v>37740</v>
      </c>
      <c r="I2179" t="s">
        <v>12</v>
      </c>
      <c r="J2179" s="4" t="s">
        <v>12</v>
      </c>
      <c r="K2179" s="6">
        <v>18.419</v>
      </c>
      <c r="L2179" s="10" t="s">
        <v>12</v>
      </c>
      <c r="M2179" s="24" t="s">
        <v>37739</v>
      </c>
      <c r="N2179">
        <v>3644</v>
      </c>
      <c r="O2179" s="15">
        <v>18.419</v>
      </c>
      <c r="P2179" s="4" t="s">
        <v>19460</v>
      </c>
      <c r="Q2179" s="4" t="s">
        <v>33243</v>
      </c>
      <c r="R2179" s="18">
        <v>35.51</v>
      </c>
      <c r="S2179" s="4" t="s">
        <v>33244</v>
      </c>
      <c r="T2179" s="4" t="s">
        <v>12</v>
      </c>
      <c r="V2179" s="11" t="s">
        <v>14995</v>
      </c>
      <c r="W2179" s="4" t="s">
        <v>12</v>
      </c>
      <c r="X2179" s="4" t="s">
        <v>12</v>
      </c>
      <c r="Y2179" s="4" t="s">
        <v>14993</v>
      </c>
      <c r="Z2179" t="s">
        <v>335</v>
      </c>
      <c r="AA2179" t="s">
        <v>14996</v>
      </c>
      <c r="AB2179" t="s">
        <v>33245</v>
      </c>
      <c r="AC2179">
        <v>18.419</v>
      </c>
      <c r="AD2179">
        <v>20000</v>
      </c>
      <c r="AE2179">
        <v>235280</v>
      </c>
      <c r="AF2179">
        <v>3791500</v>
      </c>
      <c r="AG2179" s="16">
        <v>11.8</v>
      </c>
      <c r="AH2179">
        <v>1.4378000000000001E-4</v>
      </c>
      <c r="AI2179" s="5">
        <v>3.9399999999999998E-4</v>
      </c>
      <c r="AJ2179" s="5">
        <v>0.36499999999999999</v>
      </c>
      <c r="AK2179">
        <v>4</v>
      </c>
      <c r="AL2179">
        <v>3644</v>
      </c>
      <c r="AM2179" t="s">
        <v>14993</v>
      </c>
    </row>
    <row r="2180" spans="1:39" x14ac:dyDescent="0.25">
      <c r="A2180" t="str">
        <f>HYPERLINK("http://www.UniProt.org/UniProt/Q9NUL5","CS066_HUMAN")</f>
        <v>CS066_HUMAN</v>
      </c>
      <c r="B2180" s="4" t="s">
        <v>17054</v>
      </c>
      <c r="C2180" s="9">
        <v>4.0999999999999996</v>
      </c>
      <c r="D2180" s="54">
        <v>0.36</v>
      </c>
      <c r="E2180" s="24">
        <v>5.0000000000000002E-5</v>
      </c>
      <c r="F2180" s="9">
        <v>0.5</v>
      </c>
      <c r="G2180" s="9">
        <v>1.3699999999999999</v>
      </c>
      <c r="H2180" s="30" t="s">
        <v>37740</v>
      </c>
      <c r="I2180" t="s">
        <v>12</v>
      </c>
      <c r="J2180" s="4" t="s">
        <v>12</v>
      </c>
      <c r="K2180" s="6">
        <v>33.11</v>
      </c>
      <c r="L2180" s="10" t="s">
        <v>12</v>
      </c>
      <c r="M2180" s="24" t="s">
        <v>37739</v>
      </c>
      <c r="N2180">
        <v>4177</v>
      </c>
      <c r="O2180" s="15">
        <v>33.11</v>
      </c>
      <c r="P2180" s="4" t="s">
        <v>19460</v>
      </c>
      <c r="Q2180" s="4" t="s">
        <v>35293</v>
      </c>
      <c r="R2180" s="18">
        <v>54.25</v>
      </c>
      <c r="S2180" s="4" t="s">
        <v>35294</v>
      </c>
      <c r="T2180" s="4" t="s">
        <v>12</v>
      </c>
      <c r="V2180" s="11" t="s">
        <v>17055</v>
      </c>
      <c r="W2180" s="4" t="s">
        <v>12</v>
      </c>
      <c r="X2180" s="4" t="s">
        <v>12</v>
      </c>
      <c r="Y2180" s="4" t="s">
        <v>17053</v>
      </c>
      <c r="AB2180" s="5" t="s">
        <v>35295</v>
      </c>
      <c r="AC2180">
        <v>33.11</v>
      </c>
      <c r="AD2180">
        <v>20000</v>
      </c>
      <c r="AE2180">
        <v>81161</v>
      </c>
      <c r="AF2180">
        <v>1316500</v>
      </c>
      <c r="AG2180" s="16">
        <v>4.0599999999999996</v>
      </c>
      <c r="AH2180" s="5">
        <v>4.9597700000000001E-5</v>
      </c>
      <c r="AI2180" s="5">
        <v>1.37E-4</v>
      </c>
      <c r="AJ2180" s="5">
        <v>0.36199999999999999</v>
      </c>
      <c r="AK2180">
        <v>6</v>
      </c>
      <c r="AL2180">
        <v>4177</v>
      </c>
      <c r="AM2180" t="s">
        <v>35296</v>
      </c>
    </row>
    <row r="2181" spans="1:39" x14ac:dyDescent="0.25">
      <c r="A2181" t="str">
        <f>HYPERLINK("http://www.UniProt.org/UniProt/Q9Y2Z0","SUGT1_HUMAN")</f>
        <v>SUGT1_HUMAN</v>
      </c>
      <c r="B2181" s="4" t="s">
        <v>18834</v>
      </c>
      <c r="C2181" s="9">
        <v>1600</v>
      </c>
      <c r="D2181" s="54">
        <v>0.35</v>
      </c>
      <c r="E2181" s="24">
        <v>1.9E-2</v>
      </c>
      <c r="F2181" s="9">
        <v>190</v>
      </c>
      <c r="G2181" s="9">
        <v>541</v>
      </c>
      <c r="H2181" s="30" t="s">
        <v>37740</v>
      </c>
      <c r="I2181" t="s">
        <v>69</v>
      </c>
      <c r="J2181" s="4" t="s">
        <v>12</v>
      </c>
      <c r="K2181" s="6">
        <v>41.024000000000001</v>
      </c>
      <c r="L2181" s="10" t="s">
        <v>12</v>
      </c>
      <c r="M2181" s="24" t="s">
        <v>37739</v>
      </c>
      <c r="N2181">
        <v>4649</v>
      </c>
      <c r="O2181" s="15">
        <v>41.024000000000001</v>
      </c>
      <c r="P2181" s="4" t="s">
        <v>19460</v>
      </c>
      <c r="Q2181" s="4" t="s">
        <v>37140</v>
      </c>
      <c r="R2181" s="18">
        <v>79.959999999999994</v>
      </c>
      <c r="S2181" s="4" t="s">
        <v>37141</v>
      </c>
      <c r="T2181" s="4" t="s">
        <v>18835</v>
      </c>
      <c r="U2181" s="11" t="s">
        <v>18836</v>
      </c>
      <c r="V2181" s="11" t="s">
        <v>18837</v>
      </c>
      <c r="W2181" s="4" t="s">
        <v>18835</v>
      </c>
      <c r="X2181" s="4" t="s">
        <v>37139</v>
      </c>
      <c r="Y2181" s="4" t="s">
        <v>18833</v>
      </c>
      <c r="AA2181" t="s">
        <v>18838</v>
      </c>
      <c r="AB2181" t="s">
        <v>37142</v>
      </c>
      <c r="AC2181">
        <v>41.024000000000001</v>
      </c>
      <c r="AD2181">
        <v>20000</v>
      </c>
      <c r="AE2181">
        <v>31099000</v>
      </c>
      <c r="AF2181">
        <v>520020000</v>
      </c>
      <c r="AG2181" s="16">
        <v>1550</v>
      </c>
      <c r="AH2181">
        <v>1.9004668999999998E-2</v>
      </c>
      <c r="AI2181" s="5">
        <v>5.4100000000000002E-2</v>
      </c>
      <c r="AJ2181" s="5">
        <v>0.35099999999999998</v>
      </c>
      <c r="AK2181">
        <v>133</v>
      </c>
      <c r="AL2181">
        <v>4649</v>
      </c>
      <c r="AM2181" t="s">
        <v>18833</v>
      </c>
    </row>
    <row r="2182" spans="1:39" x14ac:dyDescent="0.25">
      <c r="A2182" t="str">
        <f>HYPERLINK("http://www.UniProt.org/UniProt/Q8N5M4","TTC9C_HUMAN")</f>
        <v>TTC9C_HUMAN</v>
      </c>
      <c r="B2182" s="4" t="s">
        <v>12405</v>
      </c>
      <c r="C2182" s="9">
        <v>520</v>
      </c>
      <c r="D2182" s="54">
        <v>0.35</v>
      </c>
      <c r="E2182" s="24">
        <v>6.3E-3</v>
      </c>
      <c r="F2182" s="9">
        <v>63</v>
      </c>
      <c r="G2182" s="9">
        <v>180</v>
      </c>
      <c r="H2182" s="30" t="s">
        <v>37740</v>
      </c>
      <c r="I2182" t="s">
        <v>12</v>
      </c>
      <c r="J2182" s="4" t="s">
        <v>12</v>
      </c>
      <c r="K2182" s="6">
        <v>20.012</v>
      </c>
      <c r="L2182" s="10" t="s">
        <v>12</v>
      </c>
      <c r="M2182" s="24" t="s">
        <v>37739</v>
      </c>
      <c r="N2182">
        <v>2990</v>
      </c>
      <c r="O2182" s="15">
        <v>20.012</v>
      </c>
      <c r="P2182" s="4" t="s">
        <v>19460</v>
      </c>
      <c r="Q2182" s="4" t="s">
        <v>30649</v>
      </c>
      <c r="R2182" s="18">
        <v>89.93</v>
      </c>
      <c r="S2182" s="4" t="s">
        <v>30650</v>
      </c>
      <c r="T2182" s="4" t="s">
        <v>12</v>
      </c>
      <c r="V2182" s="11" t="s">
        <v>12406</v>
      </c>
      <c r="W2182" s="4" t="s">
        <v>12</v>
      </c>
      <c r="X2182" s="4" t="s">
        <v>12</v>
      </c>
      <c r="Y2182" s="4" t="s">
        <v>12404</v>
      </c>
      <c r="AA2182" t="s">
        <v>463</v>
      </c>
      <c r="AB2182" t="s">
        <v>30651</v>
      </c>
      <c r="AC2182">
        <v>20.012</v>
      </c>
      <c r="AD2182">
        <v>20000</v>
      </c>
      <c r="AE2182">
        <v>10371000</v>
      </c>
      <c r="AF2182">
        <v>173150000</v>
      </c>
      <c r="AG2182" s="16">
        <v>519</v>
      </c>
      <c r="AH2182">
        <v>6.3377420000000004E-3</v>
      </c>
      <c r="AI2182" s="5">
        <v>1.7999999999999999E-2</v>
      </c>
      <c r="AJ2182" s="5">
        <v>0.35199999999999998</v>
      </c>
      <c r="AK2182">
        <v>54</v>
      </c>
      <c r="AL2182">
        <v>2990</v>
      </c>
      <c r="AM2182" t="s">
        <v>12404</v>
      </c>
    </row>
    <row r="2183" spans="1:39" x14ac:dyDescent="0.25">
      <c r="A2183" t="str">
        <f>HYPERLINK("http://www.UniProt.org/UniProt/Q13610","PWP1_HUMAN")</f>
        <v>PWP1_HUMAN</v>
      </c>
      <c r="B2183" s="4" t="s">
        <v>8710</v>
      </c>
      <c r="C2183" s="9">
        <v>320</v>
      </c>
      <c r="D2183" s="54">
        <v>0.35</v>
      </c>
      <c r="E2183" s="24">
        <v>3.8999999999999998E-3</v>
      </c>
      <c r="F2183" s="9">
        <v>39</v>
      </c>
      <c r="G2183" s="9">
        <v>112.99999999999999</v>
      </c>
      <c r="H2183" s="30" t="s">
        <v>37740</v>
      </c>
      <c r="I2183" t="s">
        <v>92</v>
      </c>
      <c r="J2183" s="4" t="s">
        <v>12</v>
      </c>
      <c r="K2183" s="6">
        <v>55.826999999999998</v>
      </c>
      <c r="L2183" s="10" t="s">
        <v>12</v>
      </c>
      <c r="M2183" s="24" t="s">
        <v>37739</v>
      </c>
      <c r="N2183">
        <v>2034</v>
      </c>
      <c r="O2183" s="15">
        <v>55.826999999999998</v>
      </c>
      <c r="P2183" s="4" t="s">
        <v>19460</v>
      </c>
      <c r="Q2183" s="4" t="s">
        <v>26950</v>
      </c>
      <c r="R2183" s="18">
        <v>73.38</v>
      </c>
      <c r="S2183" s="4" t="s">
        <v>26951</v>
      </c>
      <c r="T2183" s="4" t="s">
        <v>8711</v>
      </c>
      <c r="U2183" s="11" t="s">
        <v>8712</v>
      </c>
      <c r="V2183" s="11" t="s">
        <v>8713</v>
      </c>
      <c r="W2183" s="4" t="s">
        <v>8711</v>
      </c>
      <c r="X2183" s="4" t="s">
        <v>19725</v>
      </c>
      <c r="Y2183" s="4" t="s">
        <v>8709</v>
      </c>
      <c r="Z2183" t="s">
        <v>2941</v>
      </c>
      <c r="AB2183" t="s">
        <v>26952</v>
      </c>
      <c r="AC2183">
        <v>55.826999999999998</v>
      </c>
      <c r="AD2183">
        <v>20000</v>
      </c>
      <c r="AE2183">
        <v>6457600</v>
      </c>
      <c r="AF2183">
        <v>109010000</v>
      </c>
      <c r="AG2183" s="16">
        <v>323</v>
      </c>
      <c r="AH2183">
        <v>3.9462539999999997E-3</v>
      </c>
      <c r="AI2183" s="5">
        <v>1.1299999999999999E-2</v>
      </c>
      <c r="AJ2183" s="5">
        <v>0.34799999999999998</v>
      </c>
      <c r="AK2183">
        <v>71</v>
      </c>
      <c r="AL2183">
        <v>2034</v>
      </c>
      <c r="AM2183" t="s">
        <v>8709</v>
      </c>
    </row>
    <row r="2184" spans="1:39" x14ac:dyDescent="0.25">
      <c r="A2184" t="str">
        <f>HYPERLINK("http://www.UniProt.org/UniProt/O60343-2","TBCD4_HUMAN")</f>
        <v>TBCD4_HUMAN</v>
      </c>
      <c r="B2184" s="4" t="s">
        <v>1417</v>
      </c>
      <c r="C2184" s="9">
        <v>260</v>
      </c>
      <c r="D2184" s="54">
        <v>0.35</v>
      </c>
      <c r="E2184" s="24">
        <v>3.2000000000000002E-3</v>
      </c>
      <c r="F2184" s="9">
        <v>32</v>
      </c>
      <c r="G2184" s="9">
        <v>91.9</v>
      </c>
      <c r="H2184" s="30" t="s">
        <v>37740</v>
      </c>
      <c r="I2184" t="s">
        <v>32</v>
      </c>
      <c r="J2184" s="4" t="s">
        <v>12</v>
      </c>
      <c r="K2184" s="6">
        <v>139.55000000000001</v>
      </c>
      <c r="L2184" s="10" t="s">
        <v>12</v>
      </c>
      <c r="M2184" s="24" t="s">
        <v>37739</v>
      </c>
      <c r="N2184">
        <v>381</v>
      </c>
      <c r="O2184" s="15">
        <v>139.55000000000001</v>
      </c>
      <c r="P2184" s="4" t="s">
        <v>19460</v>
      </c>
      <c r="Q2184" s="4" t="s">
        <v>20672</v>
      </c>
      <c r="R2184" s="18">
        <v>99.77</v>
      </c>
      <c r="S2184" s="4" t="s">
        <v>20673</v>
      </c>
      <c r="T2184" s="4" t="s">
        <v>1418</v>
      </c>
      <c r="U2184" s="11" t="s">
        <v>1419</v>
      </c>
      <c r="V2184" s="11" t="s">
        <v>163</v>
      </c>
      <c r="W2184" s="4" t="s">
        <v>1418</v>
      </c>
      <c r="X2184" s="4" t="s">
        <v>20671</v>
      </c>
      <c r="Y2184" s="4" t="s">
        <v>1420</v>
      </c>
      <c r="AB2184" s="5" t="s">
        <v>20674</v>
      </c>
      <c r="AC2184">
        <v>139.55000000000001</v>
      </c>
      <c r="AD2184">
        <v>20000</v>
      </c>
      <c r="AE2184">
        <v>5239800</v>
      </c>
      <c r="AF2184">
        <v>88374000</v>
      </c>
      <c r="AG2184" s="16">
        <v>262</v>
      </c>
      <c r="AH2184">
        <v>3.2020540000000002E-3</v>
      </c>
      <c r="AI2184" s="5">
        <v>9.1900000000000003E-3</v>
      </c>
      <c r="AJ2184" s="5">
        <v>0.34799999999999998</v>
      </c>
      <c r="AK2184">
        <v>196</v>
      </c>
      <c r="AL2184">
        <v>381</v>
      </c>
      <c r="AM2184" t="s">
        <v>20675</v>
      </c>
    </row>
    <row r="2185" spans="1:39" x14ac:dyDescent="0.25">
      <c r="A2185" t="str">
        <f>HYPERLINK("http://www.UniProt.org/UniProt/Q14746-2","COG2_HUMAN")</f>
        <v>COG2_HUMAN</v>
      </c>
      <c r="B2185" s="4" t="s">
        <v>9170</v>
      </c>
      <c r="C2185" s="9">
        <v>14</v>
      </c>
      <c r="D2185" s="54">
        <v>0.35</v>
      </c>
      <c r="E2185" s="24">
        <v>1.7000000000000001E-4</v>
      </c>
      <c r="F2185" s="9">
        <v>1.7000000000000002</v>
      </c>
      <c r="G2185" s="9">
        <v>4.83</v>
      </c>
      <c r="H2185" s="30" t="s">
        <v>37740</v>
      </c>
      <c r="I2185" t="s">
        <v>32</v>
      </c>
      <c r="J2185" s="4" t="s">
        <v>12</v>
      </c>
      <c r="K2185" s="6">
        <v>83.135000000000005</v>
      </c>
      <c r="L2185" s="10" t="s">
        <v>12</v>
      </c>
      <c r="M2185" s="24" t="s">
        <v>37739</v>
      </c>
      <c r="N2185">
        <v>2139</v>
      </c>
      <c r="O2185" s="15">
        <v>83.135000000000005</v>
      </c>
      <c r="P2185" s="4" t="s">
        <v>19460</v>
      </c>
      <c r="Q2185" s="4" t="s">
        <v>27362</v>
      </c>
      <c r="R2185" s="18">
        <v>50.79</v>
      </c>
      <c r="S2185" s="4" t="s">
        <v>27363</v>
      </c>
      <c r="T2185" s="4" t="s">
        <v>9171</v>
      </c>
      <c r="V2185" s="11" t="s">
        <v>9172</v>
      </c>
      <c r="W2185" s="4" t="s">
        <v>9171</v>
      </c>
      <c r="X2185" s="4" t="s">
        <v>27361</v>
      </c>
      <c r="Y2185" s="4" t="s">
        <v>9173</v>
      </c>
      <c r="Z2185" t="s">
        <v>7564</v>
      </c>
      <c r="AA2185" t="s">
        <v>7565</v>
      </c>
      <c r="AB2185" t="s">
        <v>27364</v>
      </c>
      <c r="AC2185">
        <v>83.135000000000005</v>
      </c>
      <c r="AD2185">
        <v>20000</v>
      </c>
      <c r="AE2185">
        <v>279140</v>
      </c>
      <c r="AF2185">
        <v>4646400</v>
      </c>
      <c r="AG2185" s="16">
        <v>14</v>
      </c>
      <c r="AH2185">
        <v>1.70583E-4</v>
      </c>
      <c r="AI2185" s="5">
        <v>4.8299999999999998E-4</v>
      </c>
      <c r="AJ2185" s="5">
        <v>0.35299999999999998</v>
      </c>
      <c r="AK2185">
        <v>14</v>
      </c>
      <c r="AL2185">
        <v>2139</v>
      </c>
      <c r="AM2185" t="s">
        <v>27365</v>
      </c>
    </row>
    <row r="2186" spans="1:39" x14ac:dyDescent="0.25">
      <c r="A2186" t="str">
        <f>HYPERLINK("http://www.UniProt.org/UniProt/O95219","SNX4_HUMAN")</f>
        <v>SNX4_HUMAN</v>
      </c>
      <c r="B2186" s="4" t="s">
        <v>2312</v>
      </c>
      <c r="C2186" s="9">
        <v>13</v>
      </c>
      <c r="D2186" s="54">
        <v>0.35</v>
      </c>
      <c r="E2186" s="24">
        <v>1.6000000000000001E-4</v>
      </c>
      <c r="F2186" s="9">
        <v>1.6</v>
      </c>
      <c r="G2186" s="9">
        <v>4.45</v>
      </c>
      <c r="H2186" s="30" t="s">
        <v>37740</v>
      </c>
      <c r="I2186" t="s">
        <v>32</v>
      </c>
      <c r="J2186" s="4" t="s">
        <v>12</v>
      </c>
      <c r="K2186" s="6">
        <v>51.908000000000001</v>
      </c>
      <c r="L2186" s="10" t="s">
        <v>12</v>
      </c>
      <c r="M2186" s="24" t="s">
        <v>37739</v>
      </c>
      <c r="N2186">
        <v>581</v>
      </c>
      <c r="O2186" s="15">
        <v>51.908000000000001</v>
      </c>
      <c r="P2186" s="4" t="s">
        <v>19460</v>
      </c>
      <c r="Q2186" s="4" t="s">
        <v>21446</v>
      </c>
      <c r="R2186" s="18">
        <v>31.29</v>
      </c>
      <c r="S2186" s="4" t="s">
        <v>21447</v>
      </c>
      <c r="T2186" s="4" t="s">
        <v>2313</v>
      </c>
      <c r="U2186" s="11" t="s">
        <v>2314</v>
      </c>
      <c r="V2186" s="11" t="s">
        <v>2315</v>
      </c>
      <c r="W2186" s="4" t="s">
        <v>2313</v>
      </c>
      <c r="X2186" s="4" t="s">
        <v>21445</v>
      </c>
      <c r="Y2186" s="4" t="s">
        <v>2311</v>
      </c>
      <c r="Z2186" t="s">
        <v>2316</v>
      </c>
      <c r="AA2186" t="s">
        <v>2317</v>
      </c>
      <c r="AB2186" t="s">
        <v>21448</v>
      </c>
      <c r="AC2186">
        <v>51.908000000000001</v>
      </c>
      <c r="AD2186">
        <v>20000</v>
      </c>
      <c r="AE2186">
        <v>256930</v>
      </c>
      <c r="AF2186">
        <v>4281500</v>
      </c>
      <c r="AG2186" s="16">
        <v>12.8</v>
      </c>
      <c r="AH2186">
        <v>1.57011E-4</v>
      </c>
      <c r="AI2186" s="5">
        <v>4.4499999999999997E-4</v>
      </c>
      <c r="AJ2186" s="5">
        <v>0.35299999999999998</v>
      </c>
      <c r="AK2186">
        <v>15</v>
      </c>
      <c r="AL2186">
        <v>581</v>
      </c>
      <c r="AM2186" t="s">
        <v>2311</v>
      </c>
    </row>
    <row r="2187" spans="1:39" x14ac:dyDescent="0.25">
      <c r="A2187" t="str">
        <f>HYPERLINK("http://www.UniProt.org/UniProt/P53396","ACLY_HUMAN")</f>
        <v>ACLY_HUMAN</v>
      </c>
      <c r="B2187" s="4" t="s">
        <v>6445</v>
      </c>
      <c r="C2187" s="54">
        <v>29</v>
      </c>
      <c r="D2187" s="54">
        <v>0.34</v>
      </c>
      <c r="E2187" s="24">
        <v>6.6000000000000003E-2</v>
      </c>
      <c r="F2187" s="9">
        <v>660</v>
      </c>
      <c r="G2187" s="9">
        <v>1940</v>
      </c>
      <c r="H2187" s="30" t="s">
        <v>37740</v>
      </c>
      <c r="I2187" t="s">
        <v>32</v>
      </c>
      <c r="J2187" s="4" t="s">
        <v>12</v>
      </c>
      <c r="K2187" s="6">
        <v>120.84</v>
      </c>
      <c r="L2187" s="10" t="s">
        <v>12</v>
      </c>
      <c r="M2187" s="24" t="s">
        <v>37739</v>
      </c>
      <c r="N2187">
        <v>1509</v>
      </c>
      <c r="O2187" s="15">
        <v>120.84</v>
      </c>
      <c r="P2187" s="4" t="s">
        <v>19460</v>
      </c>
      <c r="Q2187" s="4" t="s">
        <v>24935</v>
      </c>
      <c r="R2187" s="18">
        <v>43.41</v>
      </c>
      <c r="S2187" s="19" t="s">
        <v>24936</v>
      </c>
      <c r="T2187" s="4" t="s">
        <v>6446</v>
      </c>
      <c r="U2187" s="11" t="s">
        <v>6447</v>
      </c>
      <c r="V2187" s="11" t="s">
        <v>6448</v>
      </c>
      <c r="W2187" s="4" t="s">
        <v>6446</v>
      </c>
      <c r="X2187" s="4" t="s">
        <v>19666</v>
      </c>
      <c r="Y2187" s="4" t="s">
        <v>6444</v>
      </c>
      <c r="AB2187" t="s">
        <v>24937</v>
      </c>
      <c r="AC2187">
        <v>120.84</v>
      </c>
      <c r="AD2187">
        <v>3650200</v>
      </c>
      <c r="AE2187">
        <v>107270000</v>
      </c>
      <c r="AF2187">
        <v>1860600000</v>
      </c>
      <c r="AG2187" s="16">
        <v>29.4</v>
      </c>
      <c r="AH2187">
        <v>6.5552939000000005E-2</v>
      </c>
      <c r="AI2187" s="5">
        <v>0.19400000000000001</v>
      </c>
      <c r="AJ2187" s="5">
        <v>0.33900000000000002</v>
      </c>
      <c r="AK2187">
        <v>705</v>
      </c>
      <c r="AL2187">
        <v>1509</v>
      </c>
      <c r="AM2187" t="s">
        <v>24938</v>
      </c>
    </row>
    <row r="2188" spans="1:39" x14ac:dyDescent="0.25">
      <c r="A2188" t="str">
        <f>HYPERLINK("http://www.UniProt.org/UniProt/Q3MHD2","LSM12_HUMAN")</f>
        <v>LSM12_HUMAN</v>
      </c>
      <c r="B2188" s="4" t="s">
        <v>10068</v>
      </c>
      <c r="C2188" s="9">
        <v>60</v>
      </c>
      <c r="D2188" s="54">
        <v>0.34</v>
      </c>
      <c r="E2188" s="24">
        <v>7.2999999999999996E-4</v>
      </c>
      <c r="F2188" s="9">
        <v>7.3</v>
      </c>
      <c r="G2188" s="9">
        <v>21.2</v>
      </c>
      <c r="H2188" s="30" t="s">
        <v>37740</v>
      </c>
      <c r="I2188" t="s">
        <v>12</v>
      </c>
      <c r="J2188" s="4" t="s">
        <v>12</v>
      </c>
      <c r="K2188" s="6">
        <v>21.701000000000001</v>
      </c>
      <c r="L2188" s="10" t="s">
        <v>12</v>
      </c>
      <c r="M2188" s="24" t="s">
        <v>37739</v>
      </c>
      <c r="N2188">
        <v>2347</v>
      </c>
      <c r="O2188" s="15">
        <v>21.701000000000001</v>
      </c>
      <c r="P2188" s="4" t="s">
        <v>19460</v>
      </c>
      <c r="Q2188" s="4" t="s">
        <v>28186</v>
      </c>
      <c r="R2188" s="18">
        <v>78.08</v>
      </c>
      <c r="S2188" s="4" t="s">
        <v>28187</v>
      </c>
      <c r="T2188" s="4" t="s">
        <v>12</v>
      </c>
      <c r="V2188" s="11" t="s">
        <v>10069</v>
      </c>
      <c r="W2188" s="4" t="s">
        <v>12</v>
      </c>
      <c r="X2188" s="4" t="s">
        <v>12</v>
      </c>
      <c r="Y2188" s="4" t="s">
        <v>10067</v>
      </c>
      <c r="AA2188" t="s">
        <v>10070</v>
      </c>
      <c r="AB2188" t="s">
        <v>28188</v>
      </c>
      <c r="AC2188">
        <v>21.701000000000001</v>
      </c>
      <c r="AD2188">
        <v>20000</v>
      </c>
      <c r="AE2188">
        <v>1191700</v>
      </c>
      <c r="AF2188">
        <v>20428000</v>
      </c>
      <c r="AG2188" s="16">
        <v>59.6</v>
      </c>
      <c r="AH2188">
        <v>7.2825099999999996E-4</v>
      </c>
      <c r="AI2188" s="5">
        <v>2.1199999999999999E-3</v>
      </c>
      <c r="AJ2188" s="5">
        <v>0.34300000000000003</v>
      </c>
      <c r="AK2188">
        <v>9</v>
      </c>
      <c r="AL2188">
        <v>2347</v>
      </c>
      <c r="AM2188" t="s">
        <v>28189</v>
      </c>
    </row>
    <row r="2189" spans="1:39" x14ac:dyDescent="0.25">
      <c r="A2189" t="str">
        <f>HYPERLINK("http://www.UniProt.org/UniProt/P42704","LPPRC_HUMAN")</f>
        <v>LPPRC_HUMAN</v>
      </c>
      <c r="B2189" s="4" t="s">
        <v>5533</v>
      </c>
      <c r="C2189" s="54">
        <v>3.7999999999999999E-2</v>
      </c>
      <c r="D2189" s="54">
        <v>0.34</v>
      </c>
      <c r="E2189" s="24">
        <v>3.8999999999999999E-4</v>
      </c>
      <c r="F2189" s="9">
        <v>3.9</v>
      </c>
      <c r="G2189" s="9">
        <v>11.4</v>
      </c>
      <c r="H2189" s="30" t="s">
        <v>37740</v>
      </c>
      <c r="I2189" t="s">
        <v>69</v>
      </c>
      <c r="J2189" s="4" t="s">
        <v>12</v>
      </c>
      <c r="K2189" s="6">
        <v>157.9</v>
      </c>
      <c r="L2189" s="10" t="s">
        <v>170</v>
      </c>
      <c r="M2189" s="24" t="s">
        <v>37739</v>
      </c>
      <c r="N2189">
        <v>1296</v>
      </c>
      <c r="O2189" s="15">
        <v>157.9</v>
      </c>
      <c r="P2189" s="4" t="s">
        <v>19460</v>
      </c>
      <c r="Q2189" s="4" t="s">
        <v>24135</v>
      </c>
      <c r="R2189" s="18">
        <v>14.55</v>
      </c>
      <c r="S2189" s="4" t="s">
        <v>24136</v>
      </c>
      <c r="T2189" s="4" t="s">
        <v>5534</v>
      </c>
      <c r="U2189" s="11" t="s">
        <v>5535</v>
      </c>
      <c r="V2189" s="11" t="s">
        <v>5536</v>
      </c>
      <c r="W2189" s="4" t="s">
        <v>5534</v>
      </c>
      <c r="X2189" s="4" t="s">
        <v>24134</v>
      </c>
      <c r="Y2189" s="4" t="s">
        <v>5532</v>
      </c>
      <c r="Z2189" t="s">
        <v>453</v>
      </c>
      <c r="AB2189" t="s">
        <v>24137</v>
      </c>
      <c r="AC2189">
        <v>157.9</v>
      </c>
      <c r="AD2189">
        <v>16715000</v>
      </c>
      <c r="AE2189">
        <v>639200</v>
      </c>
      <c r="AF2189">
        <v>10936000</v>
      </c>
      <c r="AG2189" s="16">
        <v>3.8199999999999998E-2</v>
      </c>
      <c r="AH2189">
        <v>3.90617E-4</v>
      </c>
      <c r="AI2189" s="5">
        <v>1.14E-3</v>
      </c>
      <c r="AJ2189" s="5">
        <v>0.34300000000000003</v>
      </c>
      <c r="AK2189">
        <v>35</v>
      </c>
      <c r="AL2189">
        <v>1296</v>
      </c>
      <c r="AM2189" t="s">
        <v>5532</v>
      </c>
    </row>
    <row r="2190" spans="1:39" x14ac:dyDescent="0.25">
      <c r="A2190" t="str">
        <f>HYPERLINK("http://www.UniProt.org/UniProt/Q86UA1","PRP39_HUMAN")</f>
        <v>PRP39_HUMAN</v>
      </c>
      <c r="B2190" s="4" t="s">
        <v>11710</v>
      </c>
      <c r="C2190" s="9">
        <v>24</v>
      </c>
      <c r="D2190" s="54">
        <v>0.34</v>
      </c>
      <c r="E2190" s="24">
        <v>2.9E-4</v>
      </c>
      <c r="F2190" s="9">
        <v>2.9</v>
      </c>
      <c r="G2190" s="9">
        <v>8.77</v>
      </c>
      <c r="H2190" s="30" t="s">
        <v>37740</v>
      </c>
      <c r="I2190" t="s">
        <v>92</v>
      </c>
      <c r="J2190" s="4" t="s">
        <v>12</v>
      </c>
      <c r="K2190" s="6">
        <v>78.429000000000002</v>
      </c>
      <c r="L2190" s="10" t="s">
        <v>12</v>
      </c>
      <c r="M2190" s="24" t="s">
        <v>37739</v>
      </c>
      <c r="N2190">
        <v>2791</v>
      </c>
      <c r="O2190" s="15">
        <v>78.429000000000002</v>
      </c>
      <c r="P2190" s="4" t="s">
        <v>19460</v>
      </c>
      <c r="Q2190" s="4" t="s">
        <v>29908</v>
      </c>
      <c r="R2190" s="18">
        <v>576.16</v>
      </c>
      <c r="S2190" s="4" t="s">
        <v>29909</v>
      </c>
      <c r="T2190" s="4" t="s">
        <v>11711</v>
      </c>
      <c r="U2190" s="11" t="s">
        <v>11712</v>
      </c>
      <c r="V2190" s="11" t="s">
        <v>11713</v>
      </c>
      <c r="W2190" s="4" t="s">
        <v>11711</v>
      </c>
      <c r="X2190" s="4" t="s">
        <v>19533</v>
      </c>
      <c r="Y2190" s="4" t="s">
        <v>11709</v>
      </c>
      <c r="AB2190" t="s">
        <v>29910</v>
      </c>
      <c r="AC2190">
        <v>78.429000000000002</v>
      </c>
      <c r="AD2190">
        <v>20000</v>
      </c>
      <c r="AE2190">
        <v>482730</v>
      </c>
      <c r="AF2190">
        <v>8434400</v>
      </c>
      <c r="AG2190" s="16">
        <v>24.1</v>
      </c>
      <c r="AH2190">
        <v>2.9499700000000002E-4</v>
      </c>
      <c r="AI2190" s="5">
        <v>8.7699999999999996E-4</v>
      </c>
      <c r="AJ2190" s="5">
        <v>0.33600000000000002</v>
      </c>
      <c r="AK2190">
        <v>20</v>
      </c>
      <c r="AL2190">
        <v>2791</v>
      </c>
      <c r="AM2190" t="s">
        <v>29911</v>
      </c>
    </row>
    <row r="2191" spans="1:39" x14ac:dyDescent="0.25">
      <c r="A2191" t="str">
        <f>HYPERLINK("http://www.UniProt.org/UniProt/P22626-2","ROA2_HUMAN")</f>
        <v>ROA2_HUMAN</v>
      </c>
      <c r="B2191" s="4" t="s">
        <v>4181</v>
      </c>
      <c r="C2191" s="9">
        <v>21</v>
      </c>
      <c r="D2191" s="54">
        <v>0.34</v>
      </c>
      <c r="E2191" s="24">
        <v>2.5000000000000001E-4</v>
      </c>
      <c r="F2191" s="9">
        <v>2.5</v>
      </c>
      <c r="G2191" s="9">
        <v>7.41</v>
      </c>
      <c r="H2191" s="30" t="s">
        <v>37740</v>
      </c>
      <c r="I2191" t="s">
        <v>69</v>
      </c>
      <c r="J2191" s="4" t="s">
        <v>12</v>
      </c>
      <c r="K2191" s="6">
        <v>36.006</v>
      </c>
      <c r="L2191" s="10" t="s">
        <v>12</v>
      </c>
      <c r="M2191" s="24" t="s">
        <v>37739</v>
      </c>
      <c r="N2191">
        <v>1000</v>
      </c>
      <c r="O2191" s="15">
        <v>36.006</v>
      </c>
      <c r="P2191" s="4" t="s">
        <v>19460</v>
      </c>
      <c r="Q2191" s="4" t="s">
        <v>22987</v>
      </c>
      <c r="R2191" s="18">
        <v>99.63</v>
      </c>
      <c r="S2191" s="4" t="s">
        <v>22988</v>
      </c>
      <c r="T2191" s="4" t="s">
        <v>4182</v>
      </c>
      <c r="U2191" s="11" t="s">
        <v>4183</v>
      </c>
      <c r="V2191" s="11" t="s">
        <v>3289</v>
      </c>
      <c r="W2191" s="4" t="s">
        <v>4182</v>
      </c>
      <c r="X2191" s="4" t="s">
        <v>22986</v>
      </c>
      <c r="Y2191" s="4" t="s">
        <v>4186</v>
      </c>
      <c r="Z2191" t="s">
        <v>4184</v>
      </c>
      <c r="AA2191" t="s">
        <v>4185</v>
      </c>
      <c r="AB2191" t="s">
        <v>22989</v>
      </c>
      <c r="AC2191">
        <v>36.006</v>
      </c>
      <c r="AD2191">
        <v>20000</v>
      </c>
      <c r="AE2191">
        <v>411220</v>
      </c>
      <c r="AF2191">
        <v>7122600</v>
      </c>
      <c r="AG2191" s="16">
        <v>20.6</v>
      </c>
      <c r="AH2191">
        <v>2.5129699999999999E-4</v>
      </c>
      <c r="AI2191" s="5">
        <v>7.4100000000000001E-4</v>
      </c>
      <c r="AJ2191" s="5">
        <v>0.33900000000000002</v>
      </c>
      <c r="AK2191">
        <v>12</v>
      </c>
      <c r="AL2191">
        <v>1000</v>
      </c>
      <c r="AM2191" t="s">
        <v>22990</v>
      </c>
    </row>
    <row r="2192" spans="1:39" x14ac:dyDescent="0.25">
      <c r="A2192" t="str">
        <f>HYPERLINK("http://www.UniProt.org/UniProt/Q8NEM2","SHCBP_HUMAN")</f>
        <v>SHCBP_HUMAN</v>
      </c>
      <c r="B2192" s="4" t="s">
        <v>12670</v>
      </c>
      <c r="C2192" s="9">
        <v>7.7</v>
      </c>
      <c r="D2192" s="54">
        <v>0.34</v>
      </c>
      <c r="E2192" s="24">
        <v>9.3999999999999994E-5</v>
      </c>
      <c r="F2192" s="9">
        <v>0.94</v>
      </c>
      <c r="G2192" s="9">
        <v>2.79</v>
      </c>
      <c r="H2192" s="30" t="s">
        <v>37740</v>
      </c>
      <c r="I2192" t="s">
        <v>12</v>
      </c>
      <c r="J2192" s="4" t="s">
        <v>12</v>
      </c>
      <c r="K2192" s="6">
        <v>75.69</v>
      </c>
      <c r="L2192" s="10" t="s">
        <v>12</v>
      </c>
      <c r="M2192" s="24" t="s">
        <v>37739</v>
      </c>
      <c r="N2192">
        <v>3059</v>
      </c>
      <c r="O2192" s="15">
        <v>75.69</v>
      </c>
      <c r="P2192" s="4" t="s">
        <v>19460</v>
      </c>
      <c r="Q2192" s="4" t="s">
        <v>30926</v>
      </c>
      <c r="R2192" s="18">
        <v>44.31</v>
      </c>
      <c r="S2192" s="4" t="s">
        <v>30927</v>
      </c>
      <c r="T2192" s="4" t="s">
        <v>12671</v>
      </c>
      <c r="V2192" s="11" t="s">
        <v>12672</v>
      </c>
      <c r="W2192" s="4" t="s">
        <v>12671</v>
      </c>
      <c r="X2192" s="4" t="s">
        <v>12</v>
      </c>
      <c r="Y2192" s="4" t="s">
        <v>12669</v>
      </c>
      <c r="Z2192" t="s">
        <v>7775</v>
      </c>
      <c r="AA2192" t="s">
        <v>11332</v>
      </c>
      <c r="AB2192" t="s">
        <v>30928</v>
      </c>
      <c r="AC2192">
        <v>75.69</v>
      </c>
      <c r="AD2192">
        <v>20000</v>
      </c>
      <c r="AE2192">
        <v>153480</v>
      </c>
      <c r="AF2192">
        <v>2677300</v>
      </c>
      <c r="AG2192" s="16">
        <v>7.67</v>
      </c>
      <c r="AH2192" s="5">
        <v>9.3791999999999999E-5</v>
      </c>
      <c r="AI2192" s="5">
        <v>2.7900000000000001E-4</v>
      </c>
      <c r="AJ2192" s="5">
        <v>0.33700000000000002</v>
      </c>
      <c r="AK2192">
        <v>10</v>
      </c>
      <c r="AL2192">
        <v>3059</v>
      </c>
      <c r="AM2192" t="s">
        <v>12669</v>
      </c>
    </row>
    <row r="2193" spans="1:39" x14ac:dyDescent="0.25">
      <c r="A2193" t="str">
        <f>HYPERLINK("http://www.UniProt.org/UniProt/O43242","PSMD3_HUMAN")</f>
        <v>PSMD3_HUMAN</v>
      </c>
      <c r="B2193" s="4" t="s">
        <v>1036</v>
      </c>
      <c r="C2193" s="9">
        <v>790</v>
      </c>
      <c r="D2193" s="54">
        <v>0.33</v>
      </c>
      <c r="E2193" s="24">
        <v>9.7000000000000003E-3</v>
      </c>
      <c r="F2193" s="9">
        <v>97</v>
      </c>
      <c r="G2193" s="9">
        <v>294</v>
      </c>
      <c r="H2193" s="30" t="s">
        <v>37740</v>
      </c>
      <c r="I2193" t="s">
        <v>12</v>
      </c>
      <c r="J2193" s="4" t="s">
        <v>12</v>
      </c>
      <c r="K2193" s="6">
        <v>60.976999999999997</v>
      </c>
      <c r="L2193" s="10" t="s">
        <v>12</v>
      </c>
      <c r="M2193" s="24" t="s">
        <v>37739</v>
      </c>
      <c r="N2193">
        <v>293</v>
      </c>
      <c r="O2193" s="15">
        <v>60.976999999999997</v>
      </c>
      <c r="P2193" s="4" t="s">
        <v>19460</v>
      </c>
      <c r="Q2193" s="4" t="s">
        <v>20337</v>
      </c>
      <c r="R2193" s="18">
        <v>70.83</v>
      </c>
      <c r="S2193" s="4" t="s">
        <v>20338</v>
      </c>
      <c r="T2193" s="4" t="s">
        <v>1037</v>
      </c>
      <c r="U2193" s="11" t="s">
        <v>1038</v>
      </c>
      <c r="V2193" s="11" t="s">
        <v>1039</v>
      </c>
      <c r="W2193" s="4" t="s">
        <v>1037</v>
      </c>
      <c r="X2193" s="4" t="s">
        <v>12</v>
      </c>
      <c r="Y2193" s="4" t="s">
        <v>1035</v>
      </c>
      <c r="Z2193" t="s">
        <v>257</v>
      </c>
      <c r="AA2193" t="s">
        <v>258</v>
      </c>
      <c r="AB2193" t="s">
        <v>20339</v>
      </c>
      <c r="AC2193">
        <v>60.976999999999997</v>
      </c>
      <c r="AD2193">
        <v>20000</v>
      </c>
      <c r="AE2193">
        <v>15851000</v>
      </c>
      <c r="AF2193">
        <v>282780000</v>
      </c>
      <c r="AG2193" s="16">
        <v>793</v>
      </c>
      <c r="AH2193">
        <v>9.6865819999999991E-3</v>
      </c>
      <c r="AI2193" s="5">
        <v>2.9399999999999999E-2</v>
      </c>
      <c r="AJ2193" s="5">
        <v>0.32900000000000001</v>
      </c>
      <c r="AK2193">
        <v>157</v>
      </c>
      <c r="AL2193">
        <v>293</v>
      </c>
      <c r="AM2193" t="s">
        <v>1035</v>
      </c>
    </row>
    <row r="2194" spans="1:39" x14ac:dyDescent="0.25">
      <c r="A2194" t="str">
        <f>HYPERLINK("http://www.UniProt.org/UniProt/O75663","TIPRL_HUMAN")</f>
        <v>TIPRL_HUMAN</v>
      </c>
      <c r="B2194" s="4" t="s">
        <v>1918</v>
      </c>
      <c r="C2194" s="9">
        <v>480</v>
      </c>
      <c r="D2194" s="54">
        <v>0.33</v>
      </c>
      <c r="E2194" s="24">
        <v>5.8999999999999999E-3</v>
      </c>
      <c r="F2194" s="9">
        <v>59</v>
      </c>
      <c r="G2194" s="9">
        <v>176</v>
      </c>
      <c r="H2194" s="30" t="s">
        <v>37740</v>
      </c>
      <c r="I2194" t="s">
        <v>32</v>
      </c>
      <c r="J2194" s="4" t="s">
        <v>12</v>
      </c>
      <c r="K2194" s="6">
        <v>31.443999999999999</v>
      </c>
      <c r="L2194" s="10" t="s">
        <v>12</v>
      </c>
      <c r="M2194" s="24" t="s">
        <v>37739</v>
      </c>
      <c r="N2194">
        <v>493</v>
      </c>
      <c r="O2194" s="15">
        <v>31.443999999999999</v>
      </c>
      <c r="P2194" s="4" t="s">
        <v>19460</v>
      </c>
      <c r="Q2194" s="4" t="s">
        <v>21109</v>
      </c>
      <c r="R2194" s="18">
        <v>85.61</v>
      </c>
      <c r="S2194" s="4" t="s">
        <v>21110</v>
      </c>
      <c r="T2194" s="4" t="s">
        <v>1919</v>
      </c>
      <c r="U2194" s="11" t="s">
        <v>1920</v>
      </c>
      <c r="V2194" s="11" t="s">
        <v>1921</v>
      </c>
      <c r="W2194" s="4" t="s">
        <v>1919</v>
      </c>
      <c r="X2194" s="4" t="s">
        <v>21108</v>
      </c>
      <c r="Y2194" s="4" t="s">
        <v>1917</v>
      </c>
      <c r="AA2194" t="s">
        <v>1922</v>
      </c>
      <c r="AB2194" t="s">
        <v>21111</v>
      </c>
      <c r="AC2194">
        <v>31.443999999999999</v>
      </c>
      <c r="AD2194">
        <v>20000</v>
      </c>
      <c r="AE2194">
        <v>9590300</v>
      </c>
      <c r="AF2194">
        <v>168980000</v>
      </c>
      <c r="AG2194" s="16">
        <v>480</v>
      </c>
      <c r="AH2194">
        <v>5.8606539999999999E-3</v>
      </c>
      <c r="AI2194" s="5">
        <v>1.7600000000000001E-2</v>
      </c>
      <c r="AJ2194" s="5">
        <v>0.33300000000000002</v>
      </c>
      <c r="AK2194">
        <v>45</v>
      </c>
      <c r="AL2194">
        <v>493</v>
      </c>
      <c r="AM2194" t="s">
        <v>21112</v>
      </c>
    </row>
    <row r="2195" spans="1:39" x14ac:dyDescent="0.25">
      <c r="A2195" t="str">
        <f>HYPERLINK("http://www.UniProt.org/UniProt/Q9H3U1-2","UN45A_HUMAN")</f>
        <v>UN45A_HUMAN</v>
      </c>
      <c r="B2195" s="4" t="s">
        <v>16068</v>
      </c>
      <c r="C2195" s="9">
        <v>250</v>
      </c>
      <c r="D2195" s="54">
        <v>0.33</v>
      </c>
      <c r="E2195" s="24">
        <v>3.0999999999999999E-3</v>
      </c>
      <c r="F2195" s="9">
        <v>31</v>
      </c>
      <c r="G2195" s="9">
        <v>93.399999999999991</v>
      </c>
      <c r="H2195" s="30" t="s">
        <v>37740</v>
      </c>
      <c r="I2195" t="s">
        <v>69</v>
      </c>
      <c r="J2195" s="4" t="s">
        <v>12</v>
      </c>
      <c r="K2195" s="6">
        <v>101.67</v>
      </c>
      <c r="L2195" s="10" t="s">
        <v>12</v>
      </c>
      <c r="M2195" s="24" t="s">
        <v>37739</v>
      </c>
      <c r="N2195">
        <v>3924</v>
      </c>
      <c r="O2195" s="15">
        <v>101.67</v>
      </c>
      <c r="P2195" s="4" t="s">
        <v>19460</v>
      </c>
      <c r="Q2195" s="4" t="s">
        <v>34298</v>
      </c>
      <c r="R2195" s="18">
        <v>36.35</v>
      </c>
      <c r="S2195" s="4" t="s">
        <v>34299</v>
      </c>
      <c r="T2195" s="4" t="s">
        <v>16069</v>
      </c>
      <c r="V2195" s="11" t="s">
        <v>9695</v>
      </c>
      <c r="W2195" s="4" t="s">
        <v>16069</v>
      </c>
      <c r="X2195" s="4" t="s">
        <v>34297</v>
      </c>
      <c r="Y2195" s="4" t="s">
        <v>16070</v>
      </c>
      <c r="AA2195" t="s">
        <v>7023</v>
      </c>
      <c r="AB2195" t="s">
        <v>34300</v>
      </c>
      <c r="AC2195">
        <v>101.67</v>
      </c>
      <c r="AD2195">
        <v>20000</v>
      </c>
      <c r="AE2195">
        <v>5059400</v>
      </c>
      <c r="AF2195">
        <v>89753000</v>
      </c>
      <c r="AG2195" s="16">
        <v>253</v>
      </c>
      <c r="AH2195">
        <v>3.0918109999999999E-3</v>
      </c>
      <c r="AI2195" s="5">
        <v>9.3399999999999993E-3</v>
      </c>
      <c r="AJ2195" s="5">
        <v>0.33100000000000002</v>
      </c>
      <c r="AK2195">
        <v>125</v>
      </c>
      <c r="AL2195">
        <v>3924</v>
      </c>
      <c r="AM2195" t="s">
        <v>34301</v>
      </c>
    </row>
    <row r="2196" spans="1:39" x14ac:dyDescent="0.25">
      <c r="A2196" t="str">
        <f>HYPERLINK("http://www.UniProt.org/UniProt/P30990","NEUT_HUMAN")</f>
        <v>NEUT_HUMAN</v>
      </c>
      <c r="B2196" s="4" t="s">
        <v>4776</v>
      </c>
      <c r="C2196" s="9">
        <v>6.9</v>
      </c>
      <c r="D2196" s="54">
        <v>0.33</v>
      </c>
      <c r="E2196" s="24">
        <v>8.5000000000000006E-5</v>
      </c>
      <c r="F2196" s="9">
        <v>0.85000000000000009</v>
      </c>
      <c r="G2196" s="9">
        <v>2.5700000000000003</v>
      </c>
      <c r="H2196" s="30" t="s">
        <v>37740</v>
      </c>
      <c r="I2196" t="s">
        <v>32</v>
      </c>
      <c r="J2196" s="4" t="s">
        <v>12</v>
      </c>
      <c r="K2196" s="6">
        <v>19.795000000000002</v>
      </c>
      <c r="L2196" s="10" t="s">
        <v>56</v>
      </c>
      <c r="M2196" s="24" t="s">
        <v>37739</v>
      </c>
      <c r="N2196">
        <v>1131</v>
      </c>
      <c r="O2196" s="15">
        <v>19.795000000000002</v>
      </c>
      <c r="P2196" s="4" t="s">
        <v>19460</v>
      </c>
      <c r="Q2196" s="4" t="s">
        <v>23501</v>
      </c>
      <c r="R2196" s="18">
        <v>19.25</v>
      </c>
      <c r="S2196" s="4" t="s">
        <v>23502</v>
      </c>
      <c r="T2196" s="4" t="s">
        <v>4777</v>
      </c>
      <c r="U2196" s="11" t="s">
        <v>4778</v>
      </c>
      <c r="W2196" s="4" t="s">
        <v>4777</v>
      </c>
      <c r="X2196" s="4" t="s">
        <v>23500</v>
      </c>
      <c r="Y2196" s="4" t="s">
        <v>4775</v>
      </c>
      <c r="AB2196" t="s">
        <v>23503</v>
      </c>
      <c r="AC2196">
        <v>19.795000000000002</v>
      </c>
      <c r="AD2196">
        <v>20000</v>
      </c>
      <c r="AE2196">
        <v>138680</v>
      </c>
      <c r="AF2196">
        <v>2474500</v>
      </c>
      <c r="AG2196" s="16">
        <v>6.93</v>
      </c>
      <c r="AH2196" s="5">
        <v>8.4747700000000002E-5</v>
      </c>
      <c r="AI2196" s="5">
        <v>2.5700000000000001E-4</v>
      </c>
      <c r="AJ2196" s="5">
        <v>0.32900000000000001</v>
      </c>
      <c r="AK2196">
        <v>8</v>
      </c>
      <c r="AL2196">
        <v>1131</v>
      </c>
      <c r="AM2196" t="s">
        <v>4775</v>
      </c>
    </row>
    <row r="2197" spans="1:39" x14ac:dyDescent="0.25">
      <c r="A2197" t="str">
        <f>HYPERLINK("http://www.UniProt.org/UniProt/Q96Q15-2","SMG1_HUMAN")</f>
        <v>SMG1_HUMAN</v>
      </c>
      <c r="B2197" s="4" t="s">
        <v>14578</v>
      </c>
      <c r="C2197" s="9">
        <v>1.2</v>
      </c>
      <c r="D2197" s="54">
        <v>0.33</v>
      </c>
      <c r="E2197" s="24">
        <v>1.5E-5</v>
      </c>
      <c r="F2197" s="9">
        <v>0.15</v>
      </c>
      <c r="G2197" s="9">
        <v>0.46100000000000002</v>
      </c>
      <c r="H2197" s="30" t="s">
        <v>37740</v>
      </c>
      <c r="I2197" t="s">
        <v>69</v>
      </c>
      <c r="J2197" s="4" t="s">
        <v>12</v>
      </c>
      <c r="K2197" s="6">
        <v>395.38</v>
      </c>
      <c r="L2197" s="10" t="s">
        <v>12</v>
      </c>
      <c r="M2197" s="24" t="s">
        <v>37739</v>
      </c>
      <c r="N2197">
        <v>3543</v>
      </c>
      <c r="O2197" s="15">
        <v>395.38</v>
      </c>
      <c r="P2197" s="4" t="s">
        <v>19460</v>
      </c>
      <c r="Q2197" s="4" t="s">
        <v>32819</v>
      </c>
      <c r="R2197" s="18">
        <v>58.31</v>
      </c>
      <c r="S2197" s="4" t="s">
        <v>32820</v>
      </c>
      <c r="T2197" s="4" t="s">
        <v>14579</v>
      </c>
      <c r="U2197" s="11" t="s">
        <v>14580</v>
      </c>
      <c r="V2197" s="11" t="s">
        <v>7508</v>
      </c>
      <c r="W2197" s="4" t="s">
        <v>14579</v>
      </c>
      <c r="X2197" s="4" t="s">
        <v>32818</v>
      </c>
      <c r="Y2197" s="4" t="s">
        <v>14581</v>
      </c>
      <c r="Z2197" t="s">
        <v>3722</v>
      </c>
      <c r="AB2197" s="5" t="s">
        <v>32821</v>
      </c>
      <c r="AC2197">
        <v>395.38</v>
      </c>
      <c r="AD2197">
        <v>20000</v>
      </c>
      <c r="AE2197">
        <v>24558</v>
      </c>
      <c r="AF2197">
        <v>442700</v>
      </c>
      <c r="AG2197" s="16">
        <v>1.23</v>
      </c>
      <c r="AH2197" s="5">
        <v>1.50074E-5</v>
      </c>
      <c r="AI2197" s="5">
        <v>4.6100000000000002E-5</v>
      </c>
      <c r="AJ2197" s="5">
        <v>0.32600000000000001</v>
      </c>
      <c r="AK2197">
        <v>11</v>
      </c>
      <c r="AL2197">
        <v>3543</v>
      </c>
      <c r="AM2197" t="s">
        <v>32822</v>
      </c>
    </row>
    <row r="2198" spans="1:39" x14ac:dyDescent="0.25">
      <c r="A2198" t="str">
        <f>HYPERLINK("http://www.UniProt.org/UniProt/P27348","1433T_HUMAN")</f>
        <v>1433T_HUMAN</v>
      </c>
      <c r="B2198" s="4" t="s">
        <v>4475</v>
      </c>
      <c r="C2198" s="9">
        <v>4800</v>
      </c>
      <c r="D2198" s="54">
        <v>0.32</v>
      </c>
      <c r="E2198" s="24">
        <v>5.8999999999999997E-2</v>
      </c>
      <c r="F2198" s="9">
        <v>590</v>
      </c>
      <c r="G2198" s="9">
        <v>1840</v>
      </c>
      <c r="H2198" s="30" t="s">
        <v>37740</v>
      </c>
      <c r="I2198" t="s">
        <v>32</v>
      </c>
      <c r="J2198" s="4" t="s">
        <v>12</v>
      </c>
      <c r="K2198" s="6">
        <v>27.763999999999999</v>
      </c>
      <c r="L2198" s="10" t="s">
        <v>12</v>
      </c>
      <c r="M2198" s="24" t="s">
        <v>37739</v>
      </c>
      <c r="N2198">
        <v>1064</v>
      </c>
      <c r="O2198" s="15">
        <v>27.763999999999999</v>
      </c>
      <c r="P2198" s="4" t="s">
        <v>19460</v>
      </c>
      <c r="Q2198" s="4" t="s">
        <v>23237</v>
      </c>
      <c r="R2198" s="18">
        <v>43.14</v>
      </c>
      <c r="S2198" s="4" t="s">
        <v>23238</v>
      </c>
      <c r="T2198" s="4" t="s">
        <v>4476</v>
      </c>
      <c r="U2198" s="11" t="s">
        <v>4477</v>
      </c>
      <c r="V2198" s="11" t="s">
        <v>4478</v>
      </c>
      <c r="W2198" s="4" t="s">
        <v>4476</v>
      </c>
      <c r="X2198" s="4" t="s">
        <v>23236</v>
      </c>
      <c r="Y2198" s="4" t="s">
        <v>4474</v>
      </c>
      <c r="Z2198" t="s">
        <v>4479</v>
      </c>
      <c r="AB2198" t="s">
        <v>23239</v>
      </c>
      <c r="AC2198">
        <v>27.763999999999999</v>
      </c>
      <c r="AD2198">
        <v>20000</v>
      </c>
      <c r="AE2198">
        <v>95881000</v>
      </c>
      <c r="AF2198">
        <v>1766500000</v>
      </c>
      <c r="AG2198" s="16">
        <v>4790</v>
      </c>
      <c r="AH2198">
        <v>5.8593095999999997E-2</v>
      </c>
      <c r="AI2198" s="5">
        <v>0.184</v>
      </c>
      <c r="AJ2198" s="5">
        <v>0.31900000000000001</v>
      </c>
      <c r="AK2198">
        <v>143</v>
      </c>
      <c r="AL2198">
        <v>1064</v>
      </c>
      <c r="AM2198" t="s">
        <v>4474</v>
      </c>
    </row>
    <row r="2199" spans="1:39" x14ac:dyDescent="0.25">
      <c r="A2199" t="str">
        <f>HYPERLINK("http://www.UniProt.org/UniProt/P17987","TCPA_HUMAN")</f>
        <v>TCPA_HUMAN</v>
      </c>
      <c r="B2199" s="4" t="s">
        <v>3903</v>
      </c>
      <c r="C2199" s="54">
        <v>340</v>
      </c>
      <c r="D2199" s="54">
        <v>0.32</v>
      </c>
      <c r="E2199" s="24">
        <v>3.5999999999999997E-2</v>
      </c>
      <c r="F2199" s="9">
        <v>360</v>
      </c>
      <c r="G2199" s="9">
        <v>1120</v>
      </c>
      <c r="H2199" s="30" t="s">
        <v>37740</v>
      </c>
      <c r="I2199" t="s">
        <v>32</v>
      </c>
      <c r="J2199" s="4" t="s">
        <v>12</v>
      </c>
      <c r="K2199" s="6">
        <v>60.343000000000004</v>
      </c>
      <c r="L2199" s="10" t="s">
        <v>12</v>
      </c>
      <c r="M2199" s="24" t="s">
        <v>37739</v>
      </c>
      <c r="N2199">
        <v>939</v>
      </c>
      <c r="O2199" s="15">
        <v>60.343000000000004</v>
      </c>
      <c r="P2199" s="4" t="s">
        <v>19460</v>
      </c>
      <c r="Q2199" s="4" t="s">
        <v>22768</v>
      </c>
      <c r="R2199" s="18">
        <v>86.91</v>
      </c>
      <c r="S2199" s="4" t="s">
        <v>22769</v>
      </c>
      <c r="T2199" s="4" t="s">
        <v>3904</v>
      </c>
      <c r="U2199" s="11" t="s">
        <v>3905</v>
      </c>
      <c r="V2199" s="11" t="s">
        <v>3906</v>
      </c>
      <c r="W2199" s="4" t="s">
        <v>3904</v>
      </c>
      <c r="X2199" s="4" t="s">
        <v>22767</v>
      </c>
      <c r="Y2199" s="4" t="s">
        <v>3902</v>
      </c>
      <c r="Z2199" t="s">
        <v>3907</v>
      </c>
      <c r="AA2199" t="s">
        <v>3908</v>
      </c>
      <c r="AB2199" t="s">
        <v>22770</v>
      </c>
      <c r="AC2199">
        <v>60.343000000000004</v>
      </c>
      <c r="AD2199">
        <v>172370</v>
      </c>
      <c r="AE2199">
        <v>59301000</v>
      </c>
      <c r="AF2199">
        <v>1077800000</v>
      </c>
      <c r="AG2199" s="16">
        <v>344</v>
      </c>
      <c r="AH2199">
        <v>3.6238975E-2</v>
      </c>
      <c r="AI2199" s="5">
        <v>0.112</v>
      </c>
      <c r="AJ2199" s="5">
        <v>0.32300000000000001</v>
      </c>
      <c r="AK2199">
        <v>269</v>
      </c>
      <c r="AL2199">
        <v>939</v>
      </c>
      <c r="AM2199" t="s">
        <v>3902</v>
      </c>
    </row>
    <row r="2200" spans="1:39" x14ac:dyDescent="0.25">
      <c r="A2200" t="str">
        <f>HYPERLINK("http://www.UniProt.org/UniProt/P38606","VATA_HUMAN")</f>
        <v>VATA_HUMAN</v>
      </c>
      <c r="B2200" s="4" t="s">
        <v>5232</v>
      </c>
      <c r="C2200" s="54">
        <v>110</v>
      </c>
      <c r="D2200" s="54">
        <v>0.32</v>
      </c>
      <c r="E2200" s="24">
        <v>1.7999999999999999E-2</v>
      </c>
      <c r="F2200" s="9">
        <v>180</v>
      </c>
      <c r="G2200" s="9">
        <v>584</v>
      </c>
      <c r="H2200" s="30" t="s">
        <v>37740</v>
      </c>
      <c r="I2200" t="s">
        <v>12</v>
      </c>
      <c r="J2200" s="4" t="s">
        <v>12</v>
      </c>
      <c r="K2200" s="6">
        <v>68.302999999999997</v>
      </c>
      <c r="L2200" s="10" t="s">
        <v>12</v>
      </c>
      <c r="M2200" s="24" t="s">
        <v>37739</v>
      </c>
      <c r="N2200">
        <v>1233</v>
      </c>
      <c r="O2200" s="15">
        <v>68.302999999999997</v>
      </c>
      <c r="P2200" s="4" t="s">
        <v>19460</v>
      </c>
      <c r="Q2200" s="4" t="s">
        <v>23890</v>
      </c>
      <c r="R2200" s="18">
        <v>73.680000000000007</v>
      </c>
      <c r="S2200" s="4" t="s">
        <v>23891</v>
      </c>
      <c r="T2200" s="4" t="s">
        <v>5233</v>
      </c>
      <c r="U2200" s="11" t="s">
        <v>5234</v>
      </c>
      <c r="V2200" s="11" t="s">
        <v>5235</v>
      </c>
      <c r="W2200" s="4" t="s">
        <v>5233</v>
      </c>
      <c r="X2200" s="4" t="s">
        <v>12</v>
      </c>
      <c r="Y2200" s="4" t="s">
        <v>5231</v>
      </c>
      <c r="AA2200" t="s">
        <v>5236</v>
      </c>
      <c r="AB2200" t="s">
        <v>23892</v>
      </c>
      <c r="AC2200">
        <v>68.302999999999997</v>
      </c>
      <c r="AD2200">
        <v>264370</v>
      </c>
      <c r="AE2200">
        <v>30130000</v>
      </c>
      <c r="AF2200">
        <v>561260000</v>
      </c>
      <c r="AG2200" s="16">
        <v>114</v>
      </c>
      <c r="AH2200">
        <v>1.8412510999999999E-2</v>
      </c>
      <c r="AI2200" s="5">
        <v>5.8400000000000001E-2</v>
      </c>
      <c r="AJ2200" s="5">
        <v>0.315</v>
      </c>
      <c r="AK2200">
        <v>274</v>
      </c>
      <c r="AL2200">
        <v>1233</v>
      </c>
      <c r="AM2200" t="s">
        <v>5231</v>
      </c>
    </row>
    <row r="2201" spans="1:39" x14ac:dyDescent="0.25">
      <c r="A2201" t="str">
        <f>HYPERLINK("http://www.UniProt.org/UniProt/Q9UBB4","ATX10_HUMAN")</f>
        <v>ATX10_HUMAN</v>
      </c>
      <c r="B2201" s="4" t="s">
        <v>17748</v>
      </c>
      <c r="C2201" s="9">
        <v>320</v>
      </c>
      <c r="D2201" s="54">
        <v>0.32</v>
      </c>
      <c r="E2201" s="24">
        <v>3.8999999999999998E-3</v>
      </c>
      <c r="F2201" s="9">
        <v>39</v>
      </c>
      <c r="G2201" s="9">
        <v>123</v>
      </c>
      <c r="H2201" s="30" t="s">
        <v>37740</v>
      </c>
      <c r="I2201" t="s">
        <v>32</v>
      </c>
      <c r="J2201" s="4" t="s">
        <v>12</v>
      </c>
      <c r="K2201" s="6">
        <v>53.488</v>
      </c>
      <c r="L2201" s="10" t="s">
        <v>12</v>
      </c>
      <c r="M2201" s="24" t="s">
        <v>37739</v>
      </c>
      <c r="N2201">
        <v>4361</v>
      </c>
      <c r="O2201" s="15">
        <v>53.488</v>
      </c>
      <c r="P2201" s="4" t="s">
        <v>19460</v>
      </c>
      <c r="Q2201" s="4" t="s">
        <v>36004</v>
      </c>
      <c r="R2201" s="18">
        <v>78.86</v>
      </c>
      <c r="S2201" s="4" t="s">
        <v>33997</v>
      </c>
      <c r="T2201" s="4" t="s">
        <v>17749</v>
      </c>
      <c r="V2201" s="11" t="s">
        <v>17750</v>
      </c>
      <c r="W2201" s="4" t="s">
        <v>17749</v>
      </c>
      <c r="X2201" s="4" t="s">
        <v>25617</v>
      </c>
      <c r="Y2201" s="4" t="s">
        <v>17747</v>
      </c>
      <c r="AB2201" t="s">
        <v>36005</v>
      </c>
      <c r="AC2201">
        <v>53.488</v>
      </c>
      <c r="AD2201">
        <v>20000</v>
      </c>
      <c r="AE2201">
        <v>6339900</v>
      </c>
      <c r="AF2201">
        <v>118090000</v>
      </c>
      <c r="AG2201" s="16">
        <v>317</v>
      </c>
      <c r="AH2201">
        <v>3.8743269999999999E-3</v>
      </c>
      <c r="AI2201" s="5">
        <v>1.23E-2</v>
      </c>
      <c r="AJ2201" s="5">
        <v>0.315</v>
      </c>
      <c r="AK2201">
        <v>62</v>
      </c>
      <c r="AL2201">
        <v>4361</v>
      </c>
      <c r="AM2201" t="s">
        <v>36006</v>
      </c>
    </row>
    <row r="2202" spans="1:39" x14ac:dyDescent="0.25">
      <c r="A2202" t="str">
        <f>HYPERLINK("http://www.UniProt.org/UniProt/Q8N0X7","SPG20_HUMAN")</f>
        <v>SPG20_HUMAN</v>
      </c>
      <c r="B2202" s="4" t="s">
        <v>12244</v>
      </c>
      <c r="C2202" s="54">
        <v>58</v>
      </c>
      <c r="D2202" s="54">
        <v>0.32</v>
      </c>
      <c r="E2202" s="24">
        <v>2.7000000000000001E-3</v>
      </c>
      <c r="F2202" s="9">
        <v>27</v>
      </c>
      <c r="G2202" s="9">
        <v>83.8</v>
      </c>
      <c r="H2202" s="30" t="s">
        <v>37740</v>
      </c>
      <c r="I2202" t="s">
        <v>32</v>
      </c>
      <c r="J2202" s="4" t="s">
        <v>12</v>
      </c>
      <c r="K2202" s="6">
        <v>72.831999999999994</v>
      </c>
      <c r="L2202" s="10" t="s">
        <v>12</v>
      </c>
      <c r="M2202" s="24" t="s">
        <v>37739</v>
      </c>
      <c r="N2202">
        <v>2947</v>
      </c>
      <c r="O2202" s="15">
        <v>72.831999999999994</v>
      </c>
      <c r="P2202" s="4" t="s">
        <v>19460</v>
      </c>
      <c r="Q2202" s="4" t="s">
        <v>30476</v>
      </c>
      <c r="R2202" s="18">
        <v>48.93</v>
      </c>
      <c r="S2202" s="4" t="s">
        <v>30477</v>
      </c>
      <c r="T2202" s="4" t="s">
        <v>12245</v>
      </c>
      <c r="V2202" s="11" t="s">
        <v>12246</v>
      </c>
      <c r="W2202" s="4" t="s">
        <v>12245</v>
      </c>
      <c r="X2202" s="4" t="s">
        <v>30475</v>
      </c>
      <c r="Y2202" s="4" t="s">
        <v>12243</v>
      </c>
      <c r="AB2202" t="s">
        <v>30478</v>
      </c>
      <c r="AC2202">
        <v>72.831999999999994</v>
      </c>
      <c r="AD2202">
        <v>76127</v>
      </c>
      <c r="AE2202">
        <v>4412700</v>
      </c>
      <c r="AF2202">
        <v>80534000</v>
      </c>
      <c r="AG2202" s="16">
        <v>58</v>
      </c>
      <c r="AH2202">
        <v>2.6966109999999998E-3</v>
      </c>
      <c r="AI2202" s="5">
        <v>8.3800000000000003E-3</v>
      </c>
      <c r="AJ2202" s="5">
        <v>0.32200000000000001</v>
      </c>
      <c r="AK2202">
        <v>87</v>
      </c>
      <c r="AL2202">
        <v>2947</v>
      </c>
      <c r="AM2202" t="s">
        <v>12243</v>
      </c>
    </row>
    <row r="2203" spans="1:39" x14ac:dyDescent="0.25">
      <c r="A2203" t="str">
        <f>HYPERLINK("http://www.UniProt.org/UniProt/P04040","CATA_HUMAN")</f>
        <v>CATA_HUMAN</v>
      </c>
      <c r="B2203" s="4" t="s">
        <v>2822</v>
      </c>
      <c r="C2203" s="54">
        <v>5.8</v>
      </c>
      <c r="D2203" s="54">
        <v>0.32</v>
      </c>
      <c r="E2203" s="24">
        <v>1.6999999999999999E-3</v>
      </c>
      <c r="F2203" s="9">
        <v>17</v>
      </c>
      <c r="G2203" s="9">
        <v>53.4</v>
      </c>
      <c r="H2203" s="30" t="s">
        <v>37740</v>
      </c>
      <c r="I2203" t="s">
        <v>32</v>
      </c>
      <c r="J2203" s="4" t="s">
        <v>12</v>
      </c>
      <c r="K2203" s="6">
        <v>59.755000000000003</v>
      </c>
      <c r="L2203" s="10" t="s">
        <v>12</v>
      </c>
      <c r="M2203" s="24" t="s">
        <v>37739</v>
      </c>
      <c r="N2203">
        <v>698</v>
      </c>
      <c r="O2203" s="15">
        <v>59.755000000000003</v>
      </c>
      <c r="P2203" s="4" t="s">
        <v>19460</v>
      </c>
      <c r="Q2203" s="4" t="s">
        <v>21884</v>
      </c>
      <c r="R2203" s="18">
        <v>73.05</v>
      </c>
      <c r="S2203" s="4" t="s">
        <v>21885</v>
      </c>
      <c r="T2203" s="4" t="s">
        <v>2823</v>
      </c>
      <c r="U2203" s="11" t="s">
        <v>2824</v>
      </c>
      <c r="V2203" s="11" t="s">
        <v>2825</v>
      </c>
      <c r="W2203" s="4" t="s">
        <v>2823</v>
      </c>
      <c r="X2203" s="4" t="s">
        <v>21883</v>
      </c>
      <c r="Y2203" s="4" t="s">
        <v>2821</v>
      </c>
      <c r="AA2203" t="s">
        <v>2826</v>
      </c>
      <c r="AB2203" t="s">
        <v>21886</v>
      </c>
      <c r="AC2203">
        <v>59.755000000000003</v>
      </c>
      <c r="AD2203">
        <v>476920</v>
      </c>
      <c r="AE2203">
        <v>2770500</v>
      </c>
      <c r="AF2203">
        <v>51301000</v>
      </c>
      <c r="AG2203" s="16">
        <v>5.81</v>
      </c>
      <c r="AH2203">
        <v>1.693059E-3</v>
      </c>
      <c r="AI2203" s="5">
        <v>5.3400000000000001E-3</v>
      </c>
      <c r="AJ2203" s="5">
        <v>0.317</v>
      </c>
      <c r="AK2203">
        <v>86</v>
      </c>
      <c r="AL2203">
        <v>698</v>
      </c>
      <c r="AM2203" t="s">
        <v>2821</v>
      </c>
    </row>
    <row r="2204" spans="1:39" x14ac:dyDescent="0.25">
      <c r="A2204" t="str">
        <f>HYPERLINK("http://www.UniProt.org/UniProt/Q15637-4","SF01_HUMAN")</f>
        <v>SF01_HUMAN</v>
      </c>
      <c r="B2204" s="4" t="s">
        <v>9634</v>
      </c>
      <c r="C2204" s="9">
        <v>140</v>
      </c>
      <c r="D2204" s="54">
        <v>0.32</v>
      </c>
      <c r="E2204" s="24">
        <v>1.6999999999999999E-3</v>
      </c>
      <c r="F2204" s="9">
        <v>17</v>
      </c>
      <c r="G2204" s="9">
        <v>51.9</v>
      </c>
      <c r="H2204" s="30" t="s">
        <v>37740</v>
      </c>
      <c r="I2204" t="s">
        <v>92</v>
      </c>
      <c r="J2204" s="4" t="s">
        <v>12</v>
      </c>
      <c r="K2204" s="6">
        <v>59.710999999999999</v>
      </c>
      <c r="L2204" s="10" t="s">
        <v>12</v>
      </c>
      <c r="M2204" s="24" t="s">
        <v>37739</v>
      </c>
      <c r="N2204">
        <v>2242</v>
      </c>
      <c r="O2204" s="15">
        <v>59.710999999999999</v>
      </c>
      <c r="P2204" s="4" t="s">
        <v>19460</v>
      </c>
      <c r="Q2204" s="4" t="s">
        <v>27780</v>
      </c>
      <c r="R2204" s="18">
        <v>68.349999999999994</v>
      </c>
      <c r="S2204" s="19" t="s">
        <v>27781</v>
      </c>
      <c r="T2204" s="4" t="s">
        <v>9635</v>
      </c>
      <c r="U2204" s="11" t="s">
        <v>9636</v>
      </c>
      <c r="V2204" s="11" t="s">
        <v>9637</v>
      </c>
      <c r="W2204" s="4" t="s">
        <v>9635</v>
      </c>
      <c r="X2204" s="4" t="s">
        <v>19725</v>
      </c>
      <c r="Y2204" s="4" t="s">
        <v>9638</v>
      </c>
      <c r="Z2204" t="s">
        <v>335</v>
      </c>
      <c r="AA2204" t="s">
        <v>1459</v>
      </c>
      <c r="AB2204" s="5" t="s">
        <v>27782</v>
      </c>
      <c r="AC2204">
        <v>59.710999999999999</v>
      </c>
      <c r="AD2204">
        <v>20000</v>
      </c>
      <c r="AE2204">
        <v>2727000</v>
      </c>
      <c r="AF2204">
        <v>49913000</v>
      </c>
      <c r="AG2204" s="16">
        <v>136</v>
      </c>
      <c r="AH2204">
        <v>1.6664760000000001E-3</v>
      </c>
      <c r="AI2204" s="5">
        <v>5.1900000000000002E-3</v>
      </c>
      <c r="AJ2204" s="5">
        <v>0.32100000000000001</v>
      </c>
      <c r="AK2204">
        <v>36</v>
      </c>
      <c r="AL2204">
        <v>2242</v>
      </c>
      <c r="AM2204" t="s">
        <v>27783</v>
      </c>
    </row>
    <row r="2205" spans="1:39" x14ac:dyDescent="0.25">
      <c r="A2205" t="str">
        <f>HYPERLINK("http://www.UniProt.org/UniProt/Q13432-2","U119A_HUMAN")</f>
        <v>U119A_HUMAN</v>
      </c>
      <c r="B2205" s="4" t="s">
        <v>8579</v>
      </c>
      <c r="C2205" s="9">
        <v>19</v>
      </c>
      <c r="D2205" s="54">
        <v>0.32</v>
      </c>
      <c r="E2205" s="24">
        <v>2.3000000000000001E-4</v>
      </c>
      <c r="F2205" s="9">
        <v>2.3000000000000003</v>
      </c>
      <c r="G2205" s="9">
        <v>7.45</v>
      </c>
      <c r="H2205" s="30" t="s">
        <v>37740</v>
      </c>
      <c r="I2205" t="s">
        <v>32</v>
      </c>
      <c r="J2205" s="4" t="s">
        <v>12</v>
      </c>
      <c r="K2205" s="6">
        <v>24.111999999999998</v>
      </c>
      <c r="L2205" s="10" t="s">
        <v>12</v>
      </c>
      <c r="M2205" s="24" t="s">
        <v>37739</v>
      </c>
      <c r="N2205">
        <v>2006</v>
      </c>
      <c r="O2205" s="15">
        <v>24.111999999999998</v>
      </c>
      <c r="P2205" s="4" t="s">
        <v>19460</v>
      </c>
      <c r="Q2205" s="4" t="s">
        <v>26831</v>
      </c>
      <c r="R2205" s="18">
        <v>261.14</v>
      </c>
      <c r="S2205" s="4" t="s">
        <v>26832</v>
      </c>
      <c r="T2205" s="4" t="s">
        <v>8580</v>
      </c>
      <c r="V2205" s="11" t="s">
        <v>111</v>
      </c>
      <c r="W2205" s="4" t="s">
        <v>8580</v>
      </c>
      <c r="X2205" s="4" t="s">
        <v>26830</v>
      </c>
      <c r="Y2205" s="4" t="s">
        <v>8581</v>
      </c>
      <c r="AB2205" t="s">
        <v>26833</v>
      </c>
      <c r="AC2205">
        <v>24.111999999999998</v>
      </c>
      <c r="AD2205">
        <v>20000</v>
      </c>
      <c r="AE2205">
        <v>384180</v>
      </c>
      <c r="AF2205">
        <v>7157300</v>
      </c>
      <c r="AG2205" s="16">
        <v>19.2</v>
      </c>
      <c r="AH2205">
        <v>2.34773E-4</v>
      </c>
      <c r="AI2205" s="5">
        <v>7.45E-4</v>
      </c>
      <c r="AJ2205" s="5">
        <v>0.315</v>
      </c>
      <c r="AK2205">
        <v>3</v>
      </c>
      <c r="AL2205">
        <v>2006</v>
      </c>
      <c r="AM2205" t="s">
        <v>26834</v>
      </c>
    </row>
    <row r="2206" spans="1:39" x14ac:dyDescent="0.25">
      <c r="A2206" t="str">
        <f>HYPERLINK("http://www.UniProt.org/UniProt/P05549-5","AP2A_HUMAN")</f>
        <v>AP2A_HUMAN</v>
      </c>
      <c r="B2206" s="4" t="s">
        <v>2963</v>
      </c>
      <c r="C2206" s="9">
        <v>10</v>
      </c>
      <c r="D2206" s="54">
        <v>0.32</v>
      </c>
      <c r="E2206" s="24">
        <v>1.2999999999999999E-4</v>
      </c>
      <c r="F2206" s="9">
        <v>1.2999999999999998</v>
      </c>
      <c r="G2206" s="9">
        <v>4</v>
      </c>
      <c r="H2206" s="30" t="s">
        <v>37740</v>
      </c>
      <c r="I2206" t="s">
        <v>92</v>
      </c>
      <c r="J2206" s="4" t="s">
        <v>12</v>
      </c>
      <c r="K2206" s="6">
        <v>47.183</v>
      </c>
      <c r="L2206" s="10" t="s">
        <v>12</v>
      </c>
      <c r="M2206" s="24" t="s">
        <v>37739</v>
      </c>
      <c r="N2206">
        <v>729</v>
      </c>
      <c r="O2206" s="15">
        <v>47.183</v>
      </c>
      <c r="P2206" s="4" t="s">
        <v>19460</v>
      </c>
      <c r="Q2206" s="4" t="s">
        <v>21999</v>
      </c>
      <c r="R2206" s="18">
        <v>48.06</v>
      </c>
      <c r="S2206" s="4" t="s">
        <v>22000</v>
      </c>
      <c r="T2206" s="4" t="s">
        <v>2964</v>
      </c>
      <c r="U2206" s="11" t="s">
        <v>2965</v>
      </c>
      <c r="V2206" s="11" t="s">
        <v>2966</v>
      </c>
      <c r="W2206" s="4" t="s">
        <v>2964</v>
      </c>
      <c r="X2206" s="4" t="s">
        <v>21998</v>
      </c>
      <c r="Y2206" s="4" t="s">
        <v>2967</v>
      </c>
      <c r="AB2206" s="5" t="s">
        <v>22001</v>
      </c>
      <c r="AC2206">
        <v>47.183</v>
      </c>
      <c r="AD2206">
        <v>20000</v>
      </c>
      <c r="AE2206">
        <v>207480</v>
      </c>
      <c r="AF2206">
        <v>3845800</v>
      </c>
      <c r="AG2206" s="16">
        <v>10.4</v>
      </c>
      <c r="AH2206">
        <v>1.2679100000000001E-4</v>
      </c>
      <c r="AI2206" s="5">
        <v>4.0000000000000002E-4</v>
      </c>
      <c r="AJ2206" s="5">
        <v>0.317</v>
      </c>
      <c r="AK2206">
        <v>3</v>
      </c>
      <c r="AL2206">
        <v>729</v>
      </c>
      <c r="AM2206" t="s">
        <v>22002</v>
      </c>
    </row>
    <row r="2207" spans="1:39" x14ac:dyDescent="0.25">
      <c r="A2207" t="str">
        <f>HYPERLINK("http://www.UniProt.org/UniProt/P17066","HSP76_HUMAN")</f>
        <v>HSP76_HUMAN</v>
      </c>
      <c r="B2207" s="4" t="s">
        <v>3853</v>
      </c>
      <c r="C2207" s="54">
        <v>85</v>
      </c>
      <c r="D2207" s="54">
        <v>0.31</v>
      </c>
      <c r="E2207" s="24">
        <v>1.9E-2</v>
      </c>
      <c r="F2207" s="9">
        <v>190</v>
      </c>
      <c r="G2207" s="9">
        <v>601</v>
      </c>
      <c r="H2207" s="30" t="s">
        <v>37740</v>
      </c>
      <c r="I2207" t="s">
        <v>12</v>
      </c>
      <c r="J2207" s="4" t="s">
        <v>12</v>
      </c>
      <c r="K2207" s="6">
        <v>71.027000000000001</v>
      </c>
      <c r="L2207" s="10" t="s">
        <v>12</v>
      </c>
      <c r="M2207" s="24" t="s">
        <v>37739</v>
      </c>
      <c r="N2207">
        <v>928</v>
      </c>
      <c r="O2207" s="15">
        <v>71.027000000000001</v>
      </c>
      <c r="P2207" s="4" t="s">
        <v>19460</v>
      </c>
      <c r="Q2207" s="4" t="s">
        <v>22721</v>
      </c>
      <c r="R2207" s="18">
        <v>46.25</v>
      </c>
      <c r="S2207" s="4" t="s">
        <v>22722</v>
      </c>
      <c r="T2207" s="4" t="s">
        <v>3854</v>
      </c>
      <c r="U2207" s="11" t="s">
        <v>3177</v>
      </c>
      <c r="V2207" s="11" t="s">
        <v>3178</v>
      </c>
      <c r="W2207" s="4" t="s">
        <v>3854</v>
      </c>
      <c r="X2207" s="4" t="s">
        <v>12</v>
      </c>
      <c r="Y2207" s="4" t="s">
        <v>3852</v>
      </c>
      <c r="AA2207" t="s">
        <v>3855</v>
      </c>
      <c r="AB2207" t="s">
        <v>22723</v>
      </c>
      <c r="AC2207">
        <v>71.027000000000001</v>
      </c>
      <c r="AD2207">
        <v>357130</v>
      </c>
      <c r="AE2207">
        <v>30527000</v>
      </c>
      <c r="AF2207">
        <v>577950000</v>
      </c>
      <c r="AG2207" s="16">
        <v>85.5</v>
      </c>
      <c r="AH2207">
        <v>1.8655119000000001E-2</v>
      </c>
      <c r="AI2207" s="5">
        <v>6.0100000000000001E-2</v>
      </c>
      <c r="AJ2207" s="5">
        <v>0.31</v>
      </c>
      <c r="AK2207">
        <v>58</v>
      </c>
      <c r="AL2207">
        <v>928</v>
      </c>
      <c r="AM2207" t="s">
        <v>22724</v>
      </c>
    </row>
    <row r="2208" spans="1:39" x14ac:dyDescent="0.25">
      <c r="A2208" t="str">
        <f>HYPERLINK("http://www.UniProt.org/UniProt/P55072","TERA_HUMAN")</f>
        <v>TERA_HUMAN</v>
      </c>
      <c r="B2208" s="4" t="s">
        <v>6614</v>
      </c>
      <c r="C2208" s="54">
        <v>63</v>
      </c>
      <c r="D2208" s="54">
        <v>0.31</v>
      </c>
      <c r="E2208" s="24">
        <v>1.9E-2</v>
      </c>
      <c r="F2208" s="9">
        <v>190</v>
      </c>
      <c r="G2208" s="9">
        <v>605</v>
      </c>
      <c r="H2208" s="30" t="s">
        <v>37740</v>
      </c>
      <c r="I2208" t="s">
        <v>69</v>
      </c>
      <c r="J2208" s="4" t="s">
        <v>12</v>
      </c>
      <c r="K2208" s="6">
        <v>89.320999999999998</v>
      </c>
      <c r="L2208" s="10" t="s">
        <v>12</v>
      </c>
      <c r="M2208" s="24" t="s">
        <v>37739</v>
      </c>
      <c r="N2208">
        <v>1548</v>
      </c>
      <c r="O2208" s="15">
        <v>89.320999999999998</v>
      </c>
      <c r="P2208" s="4" t="s">
        <v>19460</v>
      </c>
      <c r="Q2208" s="4" t="s">
        <v>25075</v>
      </c>
      <c r="R2208" s="18">
        <v>20.7</v>
      </c>
      <c r="S2208" s="4" t="s">
        <v>25076</v>
      </c>
      <c r="T2208" s="4" t="s">
        <v>6615</v>
      </c>
      <c r="U2208" s="11" t="s">
        <v>6616</v>
      </c>
      <c r="W2208" s="4" t="s">
        <v>6615</v>
      </c>
      <c r="X2208" s="4" t="s">
        <v>25074</v>
      </c>
      <c r="Y2208" s="4" t="s">
        <v>6613</v>
      </c>
      <c r="Z2208" t="s">
        <v>6617</v>
      </c>
      <c r="AA2208" t="s">
        <v>5880</v>
      </c>
      <c r="AB2208" t="s">
        <v>25077</v>
      </c>
      <c r="AC2208">
        <v>89.320999999999998</v>
      </c>
      <c r="AD2208">
        <v>493680</v>
      </c>
      <c r="AE2208">
        <v>30992000</v>
      </c>
      <c r="AF2208">
        <v>581580000</v>
      </c>
      <c r="AG2208" s="16">
        <v>62.8</v>
      </c>
      <c r="AH2208">
        <v>1.8939280999999999E-2</v>
      </c>
      <c r="AI2208" s="5">
        <v>6.0499999999999998E-2</v>
      </c>
      <c r="AJ2208" s="5">
        <v>0.313</v>
      </c>
      <c r="AK2208">
        <v>264</v>
      </c>
      <c r="AL2208">
        <v>1548</v>
      </c>
      <c r="AM2208" t="s">
        <v>6613</v>
      </c>
    </row>
    <row r="2209" spans="1:39" x14ac:dyDescent="0.25">
      <c r="A2209" t="str">
        <f>HYPERLINK("http://www.UniProt.org/UniProt/P06748-2","NPM_HUMAN")</f>
        <v>NPM_HUMAN</v>
      </c>
      <c r="B2209" s="4" t="s">
        <v>3037</v>
      </c>
      <c r="C2209" s="9">
        <v>890</v>
      </c>
      <c r="D2209" s="54">
        <v>0.31</v>
      </c>
      <c r="E2209" s="24">
        <v>1.0999999999999999E-2</v>
      </c>
      <c r="F2209" s="9">
        <v>110</v>
      </c>
      <c r="G2209" s="9">
        <v>348</v>
      </c>
      <c r="H2209" s="30" t="s">
        <v>37740</v>
      </c>
      <c r="I2209" t="s">
        <v>69</v>
      </c>
      <c r="J2209" s="4" t="s">
        <v>2279</v>
      </c>
      <c r="K2209" s="6">
        <v>29.463999999999999</v>
      </c>
      <c r="L2209" s="10" t="s">
        <v>12</v>
      </c>
      <c r="M2209" s="24" t="s">
        <v>37739</v>
      </c>
      <c r="N2209">
        <v>744</v>
      </c>
      <c r="O2209" s="15">
        <v>29.463999999999999</v>
      </c>
      <c r="P2209" s="4" t="s">
        <v>19460</v>
      </c>
      <c r="Q2209" s="4" t="s">
        <v>22059</v>
      </c>
      <c r="R2209" s="18">
        <v>32.950000000000003</v>
      </c>
      <c r="S2209" s="4" t="s">
        <v>22060</v>
      </c>
      <c r="T2209" s="4" t="s">
        <v>3038</v>
      </c>
      <c r="U2209" s="11" t="s">
        <v>3039</v>
      </c>
      <c r="V2209" s="11" t="s">
        <v>1902</v>
      </c>
      <c r="W2209" s="4" t="s">
        <v>3038</v>
      </c>
      <c r="X2209" s="4" t="s">
        <v>22058</v>
      </c>
      <c r="Y2209" s="4" t="s">
        <v>3041</v>
      </c>
      <c r="Z2209" t="s">
        <v>3040</v>
      </c>
      <c r="AA2209" t="s">
        <v>413</v>
      </c>
      <c r="AB2209" t="s">
        <v>22061</v>
      </c>
      <c r="AC2209">
        <v>29.463999999999999</v>
      </c>
      <c r="AD2209">
        <v>20000</v>
      </c>
      <c r="AE2209">
        <v>17709000</v>
      </c>
      <c r="AF2209">
        <v>334210000</v>
      </c>
      <c r="AG2209" s="16">
        <v>885</v>
      </c>
      <c r="AH2209">
        <v>1.082201E-2</v>
      </c>
      <c r="AI2209" s="5">
        <v>3.4799999999999998E-2</v>
      </c>
      <c r="AJ2209" s="5">
        <v>0.311</v>
      </c>
      <c r="AK2209">
        <v>64</v>
      </c>
      <c r="AL2209">
        <v>744</v>
      </c>
      <c r="AM2209" t="s">
        <v>22062</v>
      </c>
    </row>
    <row r="2210" spans="1:39" x14ac:dyDescent="0.25">
      <c r="A2210" t="str">
        <f>HYPERLINK("http://www.UniProt.org/UniProt/O95352","ATG7_HUMAN")</f>
        <v>ATG7_HUMAN</v>
      </c>
      <c r="B2210" s="4" t="s">
        <v>2390</v>
      </c>
      <c r="C2210" s="9">
        <v>70</v>
      </c>
      <c r="D2210" s="54">
        <v>0.31</v>
      </c>
      <c r="E2210" s="24">
        <v>8.4999999999999995E-4</v>
      </c>
      <c r="F2210" s="9">
        <v>8.5</v>
      </c>
      <c r="G2210" s="9">
        <v>27.8</v>
      </c>
      <c r="H2210" s="30" t="s">
        <v>37740</v>
      </c>
      <c r="I2210" t="s">
        <v>32</v>
      </c>
      <c r="J2210" s="4" t="s">
        <v>12</v>
      </c>
      <c r="K2210" s="6">
        <v>77.959000000000003</v>
      </c>
      <c r="L2210" s="10" t="s">
        <v>12</v>
      </c>
      <c r="M2210" s="24" t="s">
        <v>37739</v>
      </c>
      <c r="N2210">
        <v>598</v>
      </c>
      <c r="O2210" s="15">
        <v>77.959000000000003</v>
      </c>
      <c r="P2210" s="4" t="s">
        <v>19460</v>
      </c>
      <c r="Q2210" s="4" t="s">
        <v>21516</v>
      </c>
      <c r="R2210" s="18">
        <v>309.43</v>
      </c>
      <c r="S2210" s="4" t="s">
        <v>21517</v>
      </c>
      <c r="T2210" s="4" t="s">
        <v>2391</v>
      </c>
      <c r="U2210" s="11" t="s">
        <v>2392</v>
      </c>
      <c r="V2210" s="11" t="s">
        <v>2393</v>
      </c>
      <c r="W2210" s="4" t="s">
        <v>2391</v>
      </c>
      <c r="X2210" s="4" t="s">
        <v>21515</v>
      </c>
      <c r="Y2210" s="4" t="s">
        <v>2389</v>
      </c>
      <c r="AB2210" s="5" t="s">
        <v>21518</v>
      </c>
      <c r="AC2210">
        <v>77.959000000000003</v>
      </c>
      <c r="AD2210">
        <v>20000</v>
      </c>
      <c r="AE2210">
        <v>1394200</v>
      </c>
      <c r="AF2210">
        <v>26724000</v>
      </c>
      <c r="AG2210" s="16">
        <v>69.7</v>
      </c>
      <c r="AH2210">
        <v>8.5199899999999999E-4</v>
      </c>
      <c r="AI2210" s="5">
        <v>2.7799999999999999E-3</v>
      </c>
      <c r="AJ2210" s="5">
        <v>0.30599999999999999</v>
      </c>
      <c r="AK2210">
        <v>53</v>
      </c>
      <c r="AL2210">
        <v>598</v>
      </c>
      <c r="AM2210" t="s">
        <v>21519</v>
      </c>
    </row>
    <row r="2211" spans="1:39" x14ac:dyDescent="0.25">
      <c r="A2211" t="str">
        <f>HYPERLINK("http://www.UniProt.org/UniProt/Q7L576","CYFP1_HUMAN")</f>
        <v>CYFP1_HUMAN</v>
      </c>
      <c r="B2211" s="4" t="s">
        <v>11372</v>
      </c>
      <c r="C2211" s="9">
        <v>68</v>
      </c>
      <c r="D2211" s="54">
        <v>0.31</v>
      </c>
      <c r="E2211" s="24">
        <v>8.3000000000000001E-4</v>
      </c>
      <c r="F2211" s="9">
        <v>8.3000000000000007</v>
      </c>
      <c r="G2211" s="9">
        <v>27.1</v>
      </c>
      <c r="H2211" s="30" t="s">
        <v>37740</v>
      </c>
      <c r="I2211" t="s">
        <v>32</v>
      </c>
      <c r="J2211" s="4" t="s">
        <v>12</v>
      </c>
      <c r="K2211" s="6">
        <v>145.18</v>
      </c>
      <c r="L2211" s="10" t="s">
        <v>12</v>
      </c>
      <c r="M2211" s="24" t="s">
        <v>37739</v>
      </c>
      <c r="N2211">
        <v>2699</v>
      </c>
      <c r="O2211" s="15">
        <v>145.18</v>
      </c>
      <c r="P2211" s="4" t="s">
        <v>19460</v>
      </c>
      <c r="Q2211" s="4" t="s">
        <v>29556</v>
      </c>
      <c r="R2211" s="18">
        <v>36.159999999999997</v>
      </c>
      <c r="S2211" s="4" t="s">
        <v>29557</v>
      </c>
      <c r="T2211" s="4" t="s">
        <v>11373</v>
      </c>
      <c r="U2211" s="11" t="s">
        <v>11374</v>
      </c>
      <c r="V2211" s="11" t="s">
        <v>11375</v>
      </c>
      <c r="W2211" s="4" t="s">
        <v>11373</v>
      </c>
      <c r="X2211" s="4" t="s">
        <v>29555</v>
      </c>
      <c r="Y2211" s="4" t="s">
        <v>11371</v>
      </c>
      <c r="Z2211" t="s">
        <v>11376</v>
      </c>
      <c r="AB2211" t="s">
        <v>29558</v>
      </c>
      <c r="AC2211">
        <v>145.18</v>
      </c>
      <c r="AD2211">
        <v>20000</v>
      </c>
      <c r="AE2211">
        <v>1365000</v>
      </c>
      <c r="AF2211">
        <v>26084000</v>
      </c>
      <c r="AG2211" s="16">
        <v>68.3</v>
      </c>
      <c r="AH2211">
        <v>8.3415500000000005E-4</v>
      </c>
      <c r="AI2211" s="5">
        <v>2.7100000000000002E-3</v>
      </c>
      <c r="AJ2211" s="5">
        <v>0.307</v>
      </c>
      <c r="AK2211">
        <v>92</v>
      </c>
      <c r="AL2211">
        <v>2699</v>
      </c>
      <c r="AM2211" t="s">
        <v>29559</v>
      </c>
    </row>
    <row r="2212" spans="1:39" x14ac:dyDescent="0.25">
      <c r="A2212" t="str">
        <f>HYPERLINK("http://www.UniProt.org/UniProt/P21127-8","CD11B_HUMAN")</f>
        <v>CD11B_HUMAN</v>
      </c>
      <c r="B2212" s="4" t="s">
        <v>4104</v>
      </c>
      <c r="C2212" s="9">
        <v>41</v>
      </c>
      <c r="D2212" s="54">
        <v>0.31</v>
      </c>
      <c r="E2212" s="24">
        <v>5.0000000000000001E-4</v>
      </c>
      <c r="F2212" s="9">
        <v>5</v>
      </c>
      <c r="G2212" s="9">
        <v>16.2</v>
      </c>
      <c r="H2212" s="30" t="s">
        <v>37740</v>
      </c>
      <c r="I2212" t="s">
        <v>69</v>
      </c>
      <c r="J2212" s="4" t="s">
        <v>12</v>
      </c>
      <c r="K2212" s="6">
        <v>90.254999999999995</v>
      </c>
      <c r="L2212" s="10" t="s">
        <v>12</v>
      </c>
      <c r="M2212" s="24" t="s">
        <v>37739</v>
      </c>
      <c r="N2212">
        <v>980</v>
      </c>
      <c r="O2212" s="15">
        <v>90.254999999999995</v>
      </c>
      <c r="P2212" s="4" t="s">
        <v>19460</v>
      </c>
      <c r="Q2212" s="4" t="s">
        <v>22915</v>
      </c>
      <c r="R2212" s="18">
        <v>26.56</v>
      </c>
      <c r="S2212" s="19" t="s">
        <v>22916</v>
      </c>
      <c r="T2212" s="4" t="s">
        <v>4105</v>
      </c>
      <c r="U2212" s="11" t="s">
        <v>4106</v>
      </c>
      <c r="W2212" s="4" t="s">
        <v>4105</v>
      </c>
      <c r="X2212" s="4" t="s">
        <v>19949</v>
      </c>
      <c r="Y2212" s="4" t="s">
        <v>4107</v>
      </c>
      <c r="AA2212" t="s">
        <v>243</v>
      </c>
      <c r="AB2212" s="5" t="s">
        <v>22917</v>
      </c>
      <c r="AC2212">
        <v>90.254999999999995</v>
      </c>
      <c r="AD2212">
        <v>20000</v>
      </c>
      <c r="AE2212">
        <v>814920</v>
      </c>
      <c r="AF2212">
        <v>15569000</v>
      </c>
      <c r="AG2212" s="16">
        <v>40.700000000000003</v>
      </c>
      <c r="AH2212">
        <v>4.9799899999999995E-4</v>
      </c>
      <c r="AI2212" s="5">
        <v>1.6199999999999999E-3</v>
      </c>
      <c r="AJ2212" s="5">
        <v>0.307</v>
      </c>
      <c r="AK2212">
        <v>25</v>
      </c>
      <c r="AL2212">
        <v>980</v>
      </c>
      <c r="AM2212" t="s">
        <v>22918</v>
      </c>
    </row>
    <row r="2213" spans="1:39" x14ac:dyDescent="0.25">
      <c r="A2213" t="str">
        <f>HYPERLINK("http://www.UniProt.org/UniProt/Q8IZP0-10","ABI1_HUMAN")</f>
        <v>ABI1_HUMAN</v>
      </c>
      <c r="B2213" s="4" t="s">
        <v>12222</v>
      </c>
      <c r="C2213" s="9">
        <v>13</v>
      </c>
      <c r="D2213" s="54">
        <v>0.31</v>
      </c>
      <c r="E2213" s="24">
        <v>1.6000000000000001E-4</v>
      </c>
      <c r="F2213" s="9">
        <v>1.6</v>
      </c>
      <c r="G2213" s="9">
        <v>5.0699999999999994</v>
      </c>
      <c r="H2213" s="30" t="s">
        <v>37740</v>
      </c>
      <c r="I2213" t="s">
        <v>69</v>
      </c>
      <c r="J2213" s="4" t="s">
        <v>12</v>
      </c>
      <c r="K2213" s="6">
        <v>42.667000000000002</v>
      </c>
      <c r="L2213" s="10" t="s">
        <v>12</v>
      </c>
      <c r="M2213" s="24" t="s">
        <v>37739</v>
      </c>
      <c r="N2213">
        <v>2940</v>
      </c>
      <c r="O2213" s="15">
        <v>42.667000000000002</v>
      </c>
      <c r="P2213" s="4" t="s">
        <v>19460</v>
      </c>
      <c r="Q2213" s="4" t="s">
        <v>30455</v>
      </c>
      <c r="R2213" s="18">
        <v>13.45</v>
      </c>
      <c r="S2213" s="4" t="s">
        <v>30456</v>
      </c>
      <c r="T2213" s="4" t="s">
        <v>12223</v>
      </c>
      <c r="V2213" s="11" t="s">
        <v>12224</v>
      </c>
      <c r="W2213" s="4" t="s">
        <v>12223</v>
      </c>
      <c r="X2213" s="4" t="s">
        <v>30454</v>
      </c>
      <c r="Y2213" s="4" t="s">
        <v>12227</v>
      </c>
      <c r="Z2213" t="s">
        <v>12225</v>
      </c>
      <c r="AA2213" t="s">
        <v>12226</v>
      </c>
      <c r="AB2213" s="5" t="s">
        <v>30457</v>
      </c>
      <c r="AC2213">
        <v>42.667000000000002</v>
      </c>
      <c r="AD2213">
        <v>20000</v>
      </c>
      <c r="AE2213">
        <v>254930</v>
      </c>
      <c r="AF2213">
        <v>4872300</v>
      </c>
      <c r="AG2213" s="16">
        <v>12.7</v>
      </c>
      <c r="AH2213">
        <v>1.5578799999999999E-4</v>
      </c>
      <c r="AI2213" s="5">
        <v>5.0699999999999996E-4</v>
      </c>
      <c r="AJ2213" s="5">
        <v>0.307</v>
      </c>
      <c r="AK2213">
        <v>5</v>
      </c>
      <c r="AL2213">
        <v>2940</v>
      </c>
      <c r="AM2213" t="s">
        <v>30458</v>
      </c>
    </row>
    <row r="2214" spans="1:39" x14ac:dyDescent="0.25">
      <c r="A2214" t="str">
        <f>HYPERLINK("http://www.UniProt.org/UniProt/Q709C8-3","VP13C_HUMAN")</f>
        <v>VP13C_HUMAN</v>
      </c>
      <c r="B2214" s="4" t="s">
        <v>11252</v>
      </c>
      <c r="C2214" s="9">
        <v>5.2</v>
      </c>
      <c r="D2214" s="54">
        <v>0.31</v>
      </c>
      <c r="E2214" s="24">
        <v>6.3999999999999997E-5</v>
      </c>
      <c r="F2214" s="9">
        <v>0.64</v>
      </c>
      <c r="G2214" s="9">
        <v>2.0299999999999998</v>
      </c>
      <c r="H2214" s="30" t="s">
        <v>37740</v>
      </c>
      <c r="I2214" t="s">
        <v>12</v>
      </c>
      <c r="J2214" s="4" t="s">
        <v>12</v>
      </c>
      <c r="K2214" s="6">
        <v>417.27</v>
      </c>
      <c r="L2214" s="10" t="s">
        <v>12</v>
      </c>
      <c r="M2214" s="24" t="s">
        <v>37739</v>
      </c>
      <c r="N2214">
        <v>2671</v>
      </c>
      <c r="O2214" s="15">
        <v>417.27</v>
      </c>
      <c r="P2214" s="4" t="s">
        <v>19460</v>
      </c>
      <c r="Q2214" s="4" t="s">
        <v>29441</v>
      </c>
      <c r="R2214" s="18">
        <v>135.26</v>
      </c>
      <c r="S2214" s="4" t="s">
        <v>29442</v>
      </c>
      <c r="T2214" s="4" t="s">
        <v>12</v>
      </c>
      <c r="V2214" s="11" t="s">
        <v>10513</v>
      </c>
      <c r="W2214" s="4" t="s">
        <v>12</v>
      </c>
      <c r="X2214" s="4" t="s">
        <v>12</v>
      </c>
      <c r="Y2214" s="4" t="s">
        <v>11253</v>
      </c>
      <c r="AB2214" s="5" t="s">
        <v>29443</v>
      </c>
      <c r="AC2214">
        <v>417.27</v>
      </c>
      <c r="AD2214">
        <v>20000</v>
      </c>
      <c r="AE2214">
        <v>103990</v>
      </c>
      <c r="AF2214">
        <v>1952100</v>
      </c>
      <c r="AG2214" s="16">
        <v>5.2</v>
      </c>
      <c r="AH2214" s="5">
        <v>6.3548500000000003E-5</v>
      </c>
      <c r="AI2214" s="5">
        <v>2.03E-4</v>
      </c>
      <c r="AJ2214" s="5">
        <v>0.313</v>
      </c>
      <c r="AK2214">
        <v>89</v>
      </c>
      <c r="AL2214">
        <v>2671</v>
      </c>
      <c r="AM2214" t="s">
        <v>29444</v>
      </c>
    </row>
    <row r="2215" spans="1:39" x14ac:dyDescent="0.25">
      <c r="A2215" t="str">
        <f>HYPERLINK("http://www.UniProt.org/UniProt/Q9Y5B9","SP16H_HUMAN")</f>
        <v>SP16H_HUMAN</v>
      </c>
      <c r="B2215" s="4" t="s">
        <v>19212</v>
      </c>
      <c r="C2215" s="9">
        <v>89</v>
      </c>
      <c r="D2215" s="54">
        <v>0.3</v>
      </c>
      <c r="E2215" s="24">
        <v>1.1000000000000001E-3</v>
      </c>
      <c r="F2215" s="9">
        <v>11</v>
      </c>
      <c r="G2215" s="9">
        <v>36</v>
      </c>
      <c r="H2215" s="30" t="s">
        <v>37740</v>
      </c>
      <c r="I2215" t="s">
        <v>92</v>
      </c>
      <c r="J2215" s="4" t="s">
        <v>12</v>
      </c>
      <c r="K2215" s="6">
        <v>119.91</v>
      </c>
      <c r="L2215" s="10" t="s">
        <v>12</v>
      </c>
      <c r="M2215" s="24" t="s">
        <v>37739</v>
      </c>
      <c r="N2215">
        <v>4744</v>
      </c>
      <c r="O2215" s="15">
        <v>119.91</v>
      </c>
      <c r="P2215" s="4" t="s">
        <v>19460</v>
      </c>
      <c r="Q2215" s="4" t="s">
        <v>37505</v>
      </c>
      <c r="R2215" s="18">
        <v>37.61</v>
      </c>
      <c r="S2215" s="4" t="s">
        <v>37506</v>
      </c>
      <c r="T2215" s="4" t="s">
        <v>19213</v>
      </c>
      <c r="V2215" s="11" t="s">
        <v>19214</v>
      </c>
      <c r="W2215" s="4" t="s">
        <v>19213</v>
      </c>
      <c r="X2215" s="4" t="s">
        <v>37504</v>
      </c>
      <c r="Y2215" s="4" t="s">
        <v>19211</v>
      </c>
      <c r="Z2215" t="s">
        <v>19215</v>
      </c>
      <c r="AA2215" t="s">
        <v>19216</v>
      </c>
      <c r="AB2215" t="s">
        <v>37507</v>
      </c>
      <c r="AC2215">
        <v>119.91</v>
      </c>
      <c r="AD2215">
        <v>20000</v>
      </c>
      <c r="AE2215">
        <v>1777500</v>
      </c>
      <c r="AF2215">
        <v>34599000</v>
      </c>
      <c r="AG2215" s="16">
        <v>88.9</v>
      </c>
      <c r="AH2215">
        <v>1.0862339999999999E-3</v>
      </c>
      <c r="AI2215" s="5">
        <v>3.5999999999999999E-3</v>
      </c>
      <c r="AJ2215" s="5">
        <v>0.30199999999999999</v>
      </c>
      <c r="AK2215">
        <v>89</v>
      </c>
      <c r="AL2215">
        <v>4744</v>
      </c>
      <c r="AM2215" t="s">
        <v>19211</v>
      </c>
    </row>
    <row r="2216" spans="1:39" x14ac:dyDescent="0.25">
      <c r="A2216" t="str">
        <f>HYPERLINK("http://www.UniProt.org/UniProt/O60333-2","KIF1B_HUMAN")</f>
        <v>KIF1B_HUMAN</v>
      </c>
      <c r="B2216" s="4" t="s">
        <v>1407</v>
      </c>
      <c r="C2216" s="9">
        <v>62</v>
      </c>
      <c r="D2216" s="54">
        <v>0.3</v>
      </c>
      <c r="E2216" s="24">
        <v>7.6000000000000004E-4</v>
      </c>
      <c r="F2216" s="9">
        <v>7.6000000000000005</v>
      </c>
      <c r="G2216" s="9">
        <v>25.7</v>
      </c>
      <c r="H2216" s="30" t="s">
        <v>37740</v>
      </c>
      <c r="I2216" t="s">
        <v>32</v>
      </c>
      <c r="J2216" s="4" t="s">
        <v>12</v>
      </c>
      <c r="K2216" s="6">
        <v>199.26</v>
      </c>
      <c r="L2216" s="10" t="s">
        <v>12</v>
      </c>
      <c r="M2216" s="24" t="s">
        <v>37739</v>
      </c>
      <c r="N2216">
        <v>378</v>
      </c>
      <c r="O2216" s="15">
        <v>199.26</v>
      </c>
      <c r="P2216" s="4" t="s">
        <v>19460</v>
      </c>
      <c r="Q2216" s="4" t="s">
        <v>20662</v>
      </c>
      <c r="R2216" s="18">
        <v>204.48</v>
      </c>
      <c r="S2216" s="19" t="s">
        <v>20663</v>
      </c>
      <c r="T2216" s="4" t="s">
        <v>1408</v>
      </c>
      <c r="U2216" s="11" t="s">
        <v>1335</v>
      </c>
      <c r="V2216" s="11" t="s">
        <v>177</v>
      </c>
      <c r="W2216" s="4" t="s">
        <v>1408</v>
      </c>
      <c r="X2216" s="4" t="s">
        <v>20661</v>
      </c>
      <c r="Y2216" s="4" t="s">
        <v>1409</v>
      </c>
      <c r="AB2216" s="5" t="s">
        <v>20664</v>
      </c>
      <c r="AC2216">
        <v>199.26</v>
      </c>
      <c r="AD2216">
        <v>20000</v>
      </c>
      <c r="AE2216">
        <v>1247000</v>
      </c>
      <c r="AF2216">
        <v>24702000</v>
      </c>
      <c r="AG2216" s="16">
        <v>62.4</v>
      </c>
      <c r="AH2216">
        <v>7.6204500000000004E-4</v>
      </c>
      <c r="AI2216" s="5">
        <v>2.5699999999999998E-3</v>
      </c>
      <c r="AJ2216" s="5">
        <v>0.29699999999999999</v>
      </c>
      <c r="AK2216">
        <v>161</v>
      </c>
      <c r="AL2216">
        <v>378</v>
      </c>
      <c r="AM2216" t="s">
        <v>20665</v>
      </c>
    </row>
    <row r="2217" spans="1:39" x14ac:dyDescent="0.25">
      <c r="A2217" t="str">
        <f>HYPERLINK("http://www.UniProt.org/UniProt/O75940","SPF30_HUMAN")</f>
        <v>SPF30_HUMAN</v>
      </c>
      <c r="B2217" s="4" t="s">
        <v>2044</v>
      </c>
      <c r="C2217" s="9">
        <v>40</v>
      </c>
      <c r="D2217" s="54">
        <v>0.3</v>
      </c>
      <c r="E2217" s="24">
        <v>4.8999999999999998E-4</v>
      </c>
      <c r="F2217" s="9">
        <v>4.8999999999999995</v>
      </c>
      <c r="G2217" s="9">
        <v>16.2</v>
      </c>
      <c r="H2217" s="30" t="s">
        <v>37740</v>
      </c>
      <c r="I2217" t="s">
        <v>92</v>
      </c>
      <c r="J2217" s="4" t="s">
        <v>12</v>
      </c>
      <c r="K2217" s="6">
        <v>26.710999999999999</v>
      </c>
      <c r="L2217" s="10" t="s">
        <v>12</v>
      </c>
      <c r="M2217" s="24" t="s">
        <v>37739</v>
      </c>
      <c r="N2217">
        <v>520</v>
      </c>
      <c r="O2217" s="15">
        <v>26.710999999999999</v>
      </c>
      <c r="P2217" s="4" t="s">
        <v>19460</v>
      </c>
      <c r="Q2217" s="4" t="s">
        <v>21217</v>
      </c>
      <c r="R2217" s="18">
        <v>77.06</v>
      </c>
      <c r="S2217" s="4" t="s">
        <v>21218</v>
      </c>
      <c r="T2217" s="4" t="s">
        <v>2045</v>
      </c>
      <c r="U2217" s="11" t="s">
        <v>2046</v>
      </c>
      <c r="V2217" s="11" t="s">
        <v>2047</v>
      </c>
      <c r="W2217" s="4" t="s">
        <v>2045</v>
      </c>
      <c r="X2217" s="4" t="s">
        <v>21216</v>
      </c>
      <c r="Y2217" s="4" t="s">
        <v>2043</v>
      </c>
      <c r="Z2217" t="s">
        <v>335</v>
      </c>
      <c r="AA2217" t="s">
        <v>2048</v>
      </c>
      <c r="AB2217" t="s">
        <v>21219</v>
      </c>
      <c r="AC2217">
        <v>26.710999999999999</v>
      </c>
      <c r="AD2217">
        <v>20000</v>
      </c>
      <c r="AE2217">
        <v>797380</v>
      </c>
      <c r="AF2217">
        <v>15614000</v>
      </c>
      <c r="AG2217" s="16">
        <v>39.9</v>
      </c>
      <c r="AH2217">
        <v>4.87281E-4</v>
      </c>
      <c r="AI2217" s="5">
        <v>1.6199999999999999E-3</v>
      </c>
      <c r="AJ2217" s="5">
        <v>0.3</v>
      </c>
      <c r="AK2217">
        <v>9</v>
      </c>
      <c r="AL2217">
        <v>520</v>
      </c>
      <c r="AM2217" t="s">
        <v>2043</v>
      </c>
    </row>
    <row r="2218" spans="1:39" x14ac:dyDescent="0.25">
      <c r="A2218" t="str">
        <f>HYPERLINK("http://www.UniProt.org/UniProt/O43502","RA51C_HUMAN")</f>
        <v>RA51C_HUMAN</v>
      </c>
      <c r="B2218" s="4" t="s">
        <v>1153</v>
      </c>
      <c r="C2218" s="9">
        <v>14</v>
      </c>
      <c r="D2218" s="54">
        <v>0.3</v>
      </c>
      <c r="E2218" s="24">
        <v>1.7000000000000001E-4</v>
      </c>
      <c r="F2218" s="9">
        <v>1.7000000000000002</v>
      </c>
      <c r="G2218" s="9">
        <v>5.4600000000000009</v>
      </c>
      <c r="H2218" s="30" t="s">
        <v>37740</v>
      </c>
      <c r="I2218" t="s">
        <v>69</v>
      </c>
      <c r="J2218" s="4" t="s">
        <v>12</v>
      </c>
      <c r="K2218" s="6">
        <v>42.189</v>
      </c>
      <c r="L2218" s="10" t="s">
        <v>12</v>
      </c>
      <c r="M2218" s="24" t="s">
        <v>37739</v>
      </c>
      <c r="N2218">
        <v>322</v>
      </c>
      <c r="O2218" s="15">
        <v>42.189</v>
      </c>
      <c r="P2218" s="4" t="s">
        <v>19460</v>
      </c>
      <c r="Q2218" s="4" t="s">
        <v>20441</v>
      </c>
      <c r="R2218" s="18">
        <v>71.28</v>
      </c>
      <c r="S2218" s="4" t="s">
        <v>20442</v>
      </c>
      <c r="T2218" s="4" t="s">
        <v>1154</v>
      </c>
      <c r="U2218" s="11" t="s">
        <v>1155</v>
      </c>
      <c r="V2218" s="11" t="s">
        <v>1156</v>
      </c>
      <c r="W2218" s="4" t="s">
        <v>1154</v>
      </c>
      <c r="X2218" s="4" t="s">
        <v>20440</v>
      </c>
      <c r="Y2218" s="4" t="s">
        <v>1152</v>
      </c>
      <c r="Z2218" t="s">
        <v>1157</v>
      </c>
      <c r="AB2218" t="s">
        <v>20443</v>
      </c>
      <c r="AC2218">
        <v>42.189</v>
      </c>
      <c r="AD2218">
        <v>20000</v>
      </c>
      <c r="AE2218">
        <v>272080</v>
      </c>
      <c r="AF2218">
        <v>5248700</v>
      </c>
      <c r="AG2218" s="16">
        <v>13.6</v>
      </c>
      <c r="AH2218">
        <v>1.66269E-4</v>
      </c>
      <c r="AI2218" s="5">
        <v>5.4600000000000004E-4</v>
      </c>
      <c r="AJ2218" s="5">
        <v>0.30499999999999999</v>
      </c>
      <c r="AK2218">
        <v>8</v>
      </c>
      <c r="AL2218">
        <v>322</v>
      </c>
      <c r="AM2218" t="s">
        <v>20444</v>
      </c>
    </row>
    <row r="2219" spans="1:39" x14ac:dyDescent="0.25">
      <c r="A2219" t="str">
        <f>HYPERLINK("http://www.UniProt.org/UniProt/Q9UPT9-2","UBP22_HUMAN")</f>
        <v>UBP22_HUMAN</v>
      </c>
      <c r="B2219" s="4" t="s">
        <v>18557</v>
      </c>
      <c r="C2219" s="9">
        <v>6.7</v>
      </c>
      <c r="D2219" s="54">
        <v>0.3</v>
      </c>
      <c r="E2219" s="24">
        <v>8.2000000000000001E-5</v>
      </c>
      <c r="F2219" s="9">
        <v>0.82000000000000006</v>
      </c>
      <c r="G2219" s="9">
        <v>2.75</v>
      </c>
      <c r="H2219" s="30" t="s">
        <v>37740</v>
      </c>
      <c r="I2219" t="s">
        <v>92</v>
      </c>
      <c r="J2219" s="4" t="s">
        <v>12</v>
      </c>
      <c r="K2219" s="6">
        <v>58.179000000000002</v>
      </c>
      <c r="L2219" s="10" t="s">
        <v>12</v>
      </c>
      <c r="M2219" s="24" t="s">
        <v>37739</v>
      </c>
      <c r="N2219">
        <v>4577</v>
      </c>
      <c r="O2219" s="15">
        <v>58.179000000000002</v>
      </c>
      <c r="P2219" s="4" t="s">
        <v>19460</v>
      </c>
      <c r="Q2219" s="4" t="s">
        <v>36845</v>
      </c>
      <c r="R2219" s="18">
        <v>109.88</v>
      </c>
      <c r="S2219" s="4" t="s">
        <v>36846</v>
      </c>
      <c r="T2219" s="4" t="s">
        <v>18558</v>
      </c>
      <c r="U2219" s="11" t="s">
        <v>18559</v>
      </c>
      <c r="V2219" s="11" t="s">
        <v>18560</v>
      </c>
      <c r="W2219" s="4" t="s">
        <v>18558</v>
      </c>
      <c r="X2219" s="4" t="s">
        <v>19923</v>
      </c>
      <c r="Y2219" s="4" t="s">
        <v>18561</v>
      </c>
      <c r="AB2219" t="s">
        <v>36847</v>
      </c>
      <c r="AC2219">
        <v>58.179000000000002</v>
      </c>
      <c r="AD2219">
        <v>20000</v>
      </c>
      <c r="AE2219">
        <v>133660</v>
      </c>
      <c r="AF2219">
        <v>2645800</v>
      </c>
      <c r="AG2219" s="16">
        <v>6.68</v>
      </c>
      <c r="AH2219" s="5">
        <v>8.1679899999999997E-5</v>
      </c>
      <c r="AI2219" s="5">
        <v>2.7500000000000002E-4</v>
      </c>
      <c r="AJ2219" s="5">
        <v>0.29699999999999999</v>
      </c>
      <c r="AK2219">
        <v>6</v>
      </c>
      <c r="AL2219">
        <v>4577</v>
      </c>
      <c r="AM2219" t="s">
        <v>36848</v>
      </c>
    </row>
    <row r="2220" spans="1:39" x14ac:dyDescent="0.25">
      <c r="A2220" t="str">
        <f>HYPERLINK("http://www.UniProt.org/UniProt/Q86X27","RGPS2_HUMAN")</f>
        <v>RGPS2_HUMAN</v>
      </c>
      <c r="B2220" s="4" t="s">
        <v>11857</v>
      </c>
      <c r="C2220" s="9">
        <v>2.7</v>
      </c>
      <c r="D2220" s="54">
        <v>0.3</v>
      </c>
      <c r="E2220" s="24">
        <v>3.3000000000000003E-5</v>
      </c>
      <c r="F2220" s="9">
        <v>0.33</v>
      </c>
      <c r="G2220" s="9">
        <v>1.1100000000000001</v>
      </c>
      <c r="H2220" s="30" t="s">
        <v>37740</v>
      </c>
      <c r="I2220" t="s">
        <v>32</v>
      </c>
      <c r="J2220" s="4" t="s">
        <v>12</v>
      </c>
      <c r="K2220" s="6">
        <v>65.165999999999997</v>
      </c>
      <c r="L2220" s="10" t="s">
        <v>12</v>
      </c>
      <c r="M2220" s="24" t="s">
        <v>37739</v>
      </c>
      <c r="N2220">
        <v>2833</v>
      </c>
      <c r="O2220" s="15">
        <v>65.165999999999997</v>
      </c>
      <c r="P2220" s="4" t="s">
        <v>19460</v>
      </c>
      <c r="Q2220" s="4" t="s">
        <v>30069</v>
      </c>
      <c r="R2220" s="18">
        <v>35.9</v>
      </c>
      <c r="S2220" s="4" t="s">
        <v>30070</v>
      </c>
      <c r="T2220" s="4" t="s">
        <v>11858</v>
      </c>
      <c r="V2220" s="11" t="s">
        <v>8041</v>
      </c>
      <c r="W2220" s="4" t="s">
        <v>11858</v>
      </c>
      <c r="X2220" s="4" t="s">
        <v>30068</v>
      </c>
      <c r="Y2220" s="4" t="s">
        <v>11856</v>
      </c>
      <c r="AB2220" t="s">
        <v>30071</v>
      </c>
      <c r="AC2220">
        <v>65.165999999999997</v>
      </c>
      <c r="AD2220">
        <v>20000</v>
      </c>
      <c r="AE2220">
        <v>54304</v>
      </c>
      <c r="AF2220">
        <v>1064100</v>
      </c>
      <c r="AG2220" s="16">
        <v>2.72</v>
      </c>
      <c r="AH2220" s="5">
        <v>3.3185300000000002E-5</v>
      </c>
      <c r="AI2220" s="5">
        <v>1.11E-4</v>
      </c>
      <c r="AJ2220" s="5">
        <v>0.3</v>
      </c>
      <c r="AK2220">
        <v>7</v>
      </c>
      <c r="AL2220">
        <v>2833</v>
      </c>
      <c r="AM2220" t="s">
        <v>30072</v>
      </c>
    </row>
    <row r="2221" spans="1:39" x14ac:dyDescent="0.25">
      <c r="A2221" t="str">
        <f>HYPERLINK("http://www.UniProt.org/UniProt/P78371","TCPB_HUMAN")</f>
        <v>TCPB_HUMAN</v>
      </c>
      <c r="B2221" s="4" t="s">
        <v>7488</v>
      </c>
      <c r="C2221" s="54">
        <v>120</v>
      </c>
      <c r="D2221" s="54">
        <v>0.28999999999999998</v>
      </c>
      <c r="E2221" s="24">
        <v>7.0999999999999994E-2</v>
      </c>
      <c r="F2221" s="9">
        <v>709.99999999999989</v>
      </c>
      <c r="G2221" s="9">
        <v>2460</v>
      </c>
      <c r="H2221" s="30" t="s">
        <v>37740</v>
      </c>
      <c r="I2221" t="s">
        <v>32</v>
      </c>
      <c r="J2221" s="4" t="s">
        <v>12</v>
      </c>
      <c r="K2221" s="6">
        <v>57.488</v>
      </c>
      <c r="L2221" s="10" t="s">
        <v>12</v>
      </c>
      <c r="M2221" s="24" t="s">
        <v>37739</v>
      </c>
      <c r="N2221">
        <v>1750</v>
      </c>
      <c r="O2221" s="15">
        <v>57.488</v>
      </c>
      <c r="P2221" s="4" t="s">
        <v>19460</v>
      </c>
      <c r="Q2221" s="4" t="s">
        <v>25820</v>
      </c>
      <c r="R2221" s="18">
        <v>40.97</v>
      </c>
      <c r="S2221" s="4" t="s">
        <v>25821</v>
      </c>
      <c r="T2221" s="4" t="s">
        <v>3904</v>
      </c>
      <c r="U2221" s="11" t="s">
        <v>7489</v>
      </c>
      <c r="V2221" s="11" t="s">
        <v>7490</v>
      </c>
      <c r="W2221" s="4" t="s">
        <v>3904</v>
      </c>
      <c r="X2221" s="4" t="s">
        <v>25819</v>
      </c>
      <c r="Y2221" s="4" t="s">
        <v>7487</v>
      </c>
      <c r="Z2221" t="s">
        <v>3907</v>
      </c>
      <c r="AA2221" t="s">
        <v>3908</v>
      </c>
      <c r="AB2221" t="s">
        <v>25822</v>
      </c>
      <c r="AC2221">
        <v>57.488</v>
      </c>
      <c r="AD2221">
        <v>996230</v>
      </c>
      <c r="AE2221">
        <v>115590000</v>
      </c>
      <c r="AF2221">
        <v>2366100000</v>
      </c>
      <c r="AG2221" s="16">
        <v>116</v>
      </c>
      <c r="AH2221">
        <v>7.0637309999999995E-2</v>
      </c>
      <c r="AI2221" s="5">
        <v>0.246</v>
      </c>
      <c r="AJ2221" s="5">
        <v>0.28699999999999998</v>
      </c>
      <c r="AK2221">
        <v>503</v>
      </c>
      <c r="AL2221">
        <v>1750</v>
      </c>
      <c r="AM2221" t="s">
        <v>25823</v>
      </c>
    </row>
    <row r="2222" spans="1:39" x14ac:dyDescent="0.25">
      <c r="A2222" t="str">
        <f>HYPERLINK("http://www.UniProt.org/UniProt/Q7L2H7","EIF3M_HUMAN")</f>
        <v>EIF3M_HUMAN</v>
      </c>
      <c r="B2222" s="4" t="s">
        <v>11354</v>
      </c>
      <c r="C2222" s="9">
        <v>900</v>
      </c>
      <c r="D2222" s="54">
        <v>0.28999999999999998</v>
      </c>
      <c r="E2222" s="24">
        <v>1.0999999999999999E-2</v>
      </c>
      <c r="F2222" s="9">
        <v>110</v>
      </c>
      <c r="G2222" s="9">
        <v>375</v>
      </c>
      <c r="H2222" s="30" t="s">
        <v>37740</v>
      </c>
      <c r="I2222" t="s">
        <v>32</v>
      </c>
      <c r="J2222" s="4" t="s">
        <v>12</v>
      </c>
      <c r="K2222" s="6">
        <v>42.502000000000002</v>
      </c>
      <c r="L2222" s="10" t="s">
        <v>12</v>
      </c>
      <c r="M2222" s="24" t="s">
        <v>37739</v>
      </c>
      <c r="N2222">
        <v>2695</v>
      </c>
      <c r="O2222" s="15">
        <v>42.502000000000002</v>
      </c>
      <c r="P2222" s="4" t="s">
        <v>19460</v>
      </c>
      <c r="Q2222" s="4" t="s">
        <v>29539</v>
      </c>
      <c r="R2222" s="18">
        <v>38.840000000000003</v>
      </c>
      <c r="S2222" s="4" t="s">
        <v>29540</v>
      </c>
      <c r="T2222" s="4" t="s">
        <v>11355</v>
      </c>
      <c r="U2222" s="11" t="s">
        <v>11356</v>
      </c>
      <c r="V2222" s="11" t="s">
        <v>11357</v>
      </c>
      <c r="W2222" s="4" t="s">
        <v>11355</v>
      </c>
      <c r="X2222" s="4" t="s">
        <v>29538</v>
      </c>
      <c r="Y2222" s="4" t="s">
        <v>11353</v>
      </c>
      <c r="Z2222" t="s">
        <v>297</v>
      </c>
      <c r="AA2222" t="s">
        <v>298</v>
      </c>
      <c r="AB2222" t="s">
        <v>29541</v>
      </c>
      <c r="AC2222">
        <v>42.502000000000002</v>
      </c>
      <c r="AD2222">
        <v>20000</v>
      </c>
      <c r="AE2222">
        <v>17909000</v>
      </c>
      <c r="AF2222">
        <v>360430000</v>
      </c>
      <c r="AG2222" s="16">
        <v>895</v>
      </c>
      <c r="AH2222">
        <v>1.0944229999999999E-2</v>
      </c>
      <c r="AI2222" s="5">
        <v>3.7499999999999999E-2</v>
      </c>
      <c r="AJ2222" s="5">
        <v>0.29199999999999998</v>
      </c>
      <c r="AK2222">
        <v>95</v>
      </c>
      <c r="AL2222">
        <v>2695</v>
      </c>
      <c r="AM2222" t="s">
        <v>11353</v>
      </c>
    </row>
    <row r="2223" spans="1:39" x14ac:dyDescent="0.25">
      <c r="A2223" t="str">
        <f>HYPERLINK("http://www.UniProt.org/UniProt/Q5JVF3-2","PCID2_HUMAN")</f>
        <v>PCID2_HUMAN</v>
      </c>
      <c r="B2223" s="4" t="s">
        <v>10324</v>
      </c>
      <c r="C2223" s="9">
        <v>230</v>
      </c>
      <c r="D2223" s="54">
        <v>0.28999999999999998</v>
      </c>
      <c r="E2223" s="24">
        <v>2.8E-3</v>
      </c>
      <c r="F2223" s="9">
        <v>28</v>
      </c>
      <c r="G2223" s="9">
        <v>98</v>
      </c>
      <c r="H2223" s="30" t="s">
        <v>37740</v>
      </c>
      <c r="I2223" t="s">
        <v>12</v>
      </c>
      <c r="J2223" s="4" t="s">
        <v>12</v>
      </c>
      <c r="K2223" s="6">
        <v>45.771999999999998</v>
      </c>
      <c r="L2223" s="10" t="s">
        <v>12</v>
      </c>
      <c r="M2223" s="24" t="s">
        <v>37739</v>
      </c>
      <c r="N2223">
        <v>2421</v>
      </c>
      <c r="O2223" s="15">
        <v>45.771999999999998</v>
      </c>
      <c r="P2223" s="4" t="s">
        <v>19460</v>
      </c>
      <c r="Q2223" s="4" t="s">
        <v>28465</v>
      </c>
      <c r="R2223" s="18">
        <v>97.46</v>
      </c>
      <c r="S2223" s="4" t="s">
        <v>28466</v>
      </c>
      <c r="T2223" s="4" t="s">
        <v>10325</v>
      </c>
      <c r="V2223" s="11" t="s">
        <v>10326</v>
      </c>
      <c r="W2223" s="4" t="s">
        <v>10325</v>
      </c>
      <c r="X2223" s="4" t="s">
        <v>12</v>
      </c>
      <c r="Y2223" s="4" t="s">
        <v>10327</v>
      </c>
      <c r="AB2223" s="5" t="s">
        <v>28467</v>
      </c>
      <c r="AC2223">
        <v>45.771999999999998</v>
      </c>
      <c r="AD2223">
        <v>20000</v>
      </c>
      <c r="AE2223">
        <v>4628100</v>
      </c>
      <c r="AF2223">
        <v>94210000</v>
      </c>
      <c r="AG2223" s="16">
        <v>231</v>
      </c>
      <c r="AH2223">
        <v>2.8282419999999999E-3</v>
      </c>
      <c r="AI2223" s="5">
        <v>9.7999999999999997E-3</v>
      </c>
      <c r="AJ2223" s="5">
        <v>0.28899999999999998</v>
      </c>
      <c r="AK2223">
        <v>52</v>
      </c>
      <c r="AL2223">
        <v>2421</v>
      </c>
      <c r="AM2223" t="s">
        <v>28468</v>
      </c>
    </row>
    <row r="2224" spans="1:39" x14ac:dyDescent="0.25">
      <c r="A2224" t="str">
        <f>HYPERLINK("http://www.UniProt.org/UniProt/Q92890","UFD1_HUMAN")</f>
        <v>UFD1_HUMAN</v>
      </c>
      <c r="B2224" s="4" t="s">
        <v>13521</v>
      </c>
      <c r="C2224" s="9">
        <v>120</v>
      </c>
      <c r="D2224" s="54">
        <v>0.28999999999999998</v>
      </c>
      <c r="E2224" s="24">
        <v>1.5E-3</v>
      </c>
      <c r="F2224" s="9">
        <v>15</v>
      </c>
      <c r="G2224" s="9">
        <v>50.099999999999994</v>
      </c>
      <c r="H2224" s="30" t="s">
        <v>37740</v>
      </c>
      <c r="I2224" t="s">
        <v>69</v>
      </c>
      <c r="J2224" s="4" t="s">
        <v>12</v>
      </c>
      <c r="K2224" s="6">
        <v>34.5</v>
      </c>
      <c r="L2224" s="10" t="s">
        <v>12</v>
      </c>
      <c r="M2224" s="24" t="s">
        <v>37739</v>
      </c>
      <c r="N2224">
        <v>3271</v>
      </c>
      <c r="O2224" s="15">
        <v>34.5</v>
      </c>
      <c r="P2224" s="4" t="s">
        <v>19460</v>
      </c>
      <c r="Q2224" s="4" t="s">
        <v>31781</v>
      </c>
      <c r="R2224" s="18">
        <v>124.35</v>
      </c>
      <c r="S2224" s="4" t="s">
        <v>31782</v>
      </c>
      <c r="T2224" s="4" t="s">
        <v>13522</v>
      </c>
      <c r="U2224" s="11" t="s">
        <v>13523</v>
      </c>
      <c r="V2224" s="11" t="s">
        <v>13524</v>
      </c>
      <c r="W2224" s="4" t="s">
        <v>13522</v>
      </c>
      <c r="X2224" s="4" t="s">
        <v>19693</v>
      </c>
      <c r="Y2224" s="4" t="s">
        <v>13520</v>
      </c>
      <c r="Z2224" t="s">
        <v>13525</v>
      </c>
      <c r="AA2224" t="s">
        <v>6786</v>
      </c>
      <c r="AB2224" s="5" t="s">
        <v>31783</v>
      </c>
      <c r="AC2224">
        <v>34.5</v>
      </c>
      <c r="AD2224">
        <v>20000</v>
      </c>
      <c r="AE2224">
        <v>2380100</v>
      </c>
      <c r="AF2224">
        <v>48160000</v>
      </c>
      <c r="AG2224" s="16">
        <v>119</v>
      </c>
      <c r="AH2224">
        <v>1.454484E-3</v>
      </c>
      <c r="AI2224" s="5">
        <v>5.0099999999999997E-3</v>
      </c>
      <c r="AJ2224" s="5">
        <v>0.28999999999999998</v>
      </c>
      <c r="AK2224">
        <v>26</v>
      </c>
      <c r="AL2224">
        <v>3271</v>
      </c>
      <c r="AM2224" t="s">
        <v>31784</v>
      </c>
    </row>
    <row r="2225" spans="1:39" x14ac:dyDescent="0.25">
      <c r="A2225" t="str">
        <f>HYPERLINK("http://www.UniProt.org/UniProt/Q13190-3","STX5_HUMAN")</f>
        <v>STX5_HUMAN</v>
      </c>
      <c r="B2225" s="4" t="s">
        <v>8450</v>
      </c>
      <c r="C2225" s="9">
        <v>35</v>
      </c>
      <c r="D2225" s="54">
        <v>0.28999999999999998</v>
      </c>
      <c r="E2225" s="24">
        <v>4.2000000000000002E-4</v>
      </c>
      <c r="F2225" s="9">
        <v>4.2</v>
      </c>
      <c r="G2225" s="9">
        <v>14.6</v>
      </c>
      <c r="H2225" s="30" t="s">
        <v>37740</v>
      </c>
      <c r="I2225" t="s">
        <v>32</v>
      </c>
      <c r="J2225" s="4" t="s">
        <v>12</v>
      </c>
      <c r="K2225" s="6">
        <v>29.887</v>
      </c>
      <c r="L2225" s="10" t="s">
        <v>157</v>
      </c>
      <c r="M2225" s="24" t="s">
        <v>37739</v>
      </c>
      <c r="N2225">
        <v>1976</v>
      </c>
      <c r="O2225" s="15">
        <v>29.887</v>
      </c>
      <c r="P2225" s="4" t="s">
        <v>19460</v>
      </c>
      <c r="Q2225" s="4" t="s">
        <v>26711</v>
      </c>
      <c r="R2225" s="18">
        <v>36.69</v>
      </c>
      <c r="S2225" s="4" t="s">
        <v>26712</v>
      </c>
      <c r="T2225" s="4" t="s">
        <v>8451</v>
      </c>
      <c r="U2225" s="11" t="s">
        <v>8452</v>
      </c>
      <c r="V2225" s="11" t="s">
        <v>8453</v>
      </c>
      <c r="W2225" s="4" t="s">
        <v>8451</v>
      </c>
      <c r="X2225" s="4" t="s">
        <v>26710</v>
      </c>
      <c r="Y2225" s="4" t="s">
        <v>8454</v>
      </c>
      <c r="AB2225" s="5" t="s">
        <v>26713</v>
      </c>
      <c r="AC2225">
        <v>29.887</v>
      </c>
      <c r="AD2225">
        <v>20000</v>
      </c>
      <c r="AE2225">
        <v>692600</v>
      </c>
      <c r="AF2225">
        <v>14044000</v>
      </c>
      <c r="AG2225" s="16">
        <v>34.6</v>
      </c>
      <c r="AH2225">
        <v>4.23249E-4</v>
      </c>
      <c r="AI2225" s="5">
        <v>1.4599999999999999E-3</v>
      </c>
      <c r="AJ2225" s="5">
        <v>0.28999999999999998</v>
      </c>
      <c r="AK2225">
        <v>13</v>
      </c>
      <c r="AL2225">
        <v>1976</v>
      </c>
      <c r="AM2225" t="s">
        <v>26714</v>
      </c>
    </row>
    <row r="2226" spans="1:39" x14ac:dyDescent="0.25">
      <c r="A2226" t="str">
        <f>HYPERLINK("http://www.UniProt.org/UniProt/Q9UBT7-2","CTNL1_HUMAN")</f>
        <v>CTNL1_HUMAN</v>
      </c>
      <c r="B2226" s="4" t="s">
        <v>17851</v>
      </c>
      <c r="C2226" s="9">
        <v>29</v>
      </c>
      <c r="D2226" s="54">
        <v>0.28999999999999998</v>
      </c>
      <c r="E2226" s="24">
        <v>3.5E-4</v>
      </c>
      <c r="F2226" s="9">
        <v>3.5</v>
      </c>
      <c r="G2226" s="9">
        <v>12.299999999999999</v>
      </c>
      <c r="H2226" s="30" t="s">
        <v>37740</v>
      </c>
      <c r="I2226" t="s">
        <v>32</v>
      </c>
      <c r="J2226" s="4" t="s">
        <v>12</v>
      </c>
      <c r="K2226" s="6">
        <v>80.152000000000001</v>
      </c>
      <c r="L2226" s="10" t="s">
        <v>12</v>
      </c>
      <c r="M2226" s="24" t="s">
        <v>37739</v>
      </c>
      <c r="N2226">
        <v>4387</v>
      </c>
      <c r="O2226" s="15">
        <v>80.152000000000001</v>
      </c>
      <c r="P2226" s="4" t="s">
        <v>19460</v>
      </c>
      <c r="Q2226" s="4" t="s">
        <v>36111</v>
      </c>
      <c r="R2226" s="18">
        <v>70.180000000000007</v>
      </c>
      <c r="S2226" s="4" t="s">
        <v>36112</v>
      </c>
      <c r="T2226" s="4" t="s">
        <v>17852</v>
      </c>
      <c r="V2226" s="11" t="s">
        <v>3928</v>
      </c>
      <c r="W2226" s="4" t="s">
        <v>17852</v>
      </c>
      <c r="X2226" s="4" t="s">
        <v>36110</v>
      </c>
      <c r="Y2226" s="4" t="s">
        <v>17853</v>
      </c>
      <c r="AB2226" t="s">
        <v>36113</v>
      </c>
      <c r="AC2226">
        <v>80.152000000000001</v>
      </c>
      <c r="AD2226">
        <v>20000</v>
      </c>
      <c r="AE2226">
        <v>579690</v>
      </c>
      <c r="AF2226">
        <v>11833000</v>
      </c>
      <c r="AG2226" s="16">
        <v>29</v>
      </c>
      <c r="AH2226">
        <v>3.5425000000000002E-4</v>
      </c>
      <c r="AI2226" s="5">
        <v>1.23E-3</v>
      </c>
      <c r="AJ2226" s="5">
        <v>0.28799999999999998</v>
      </c>
      <c r="AK2226">
        <v>38</v>
      </c>
      <c r="AL2226">
        <v>4387</v>
      </c>
      <c r="AM2226" t="s">
        <v>36114</v>
      </c>
    </row>
    <row r="2227" spans="1:39" x14ac:dyDescent="0.25">
      <c r="A2227" t="str">
        <f>HYPERLINK("http://www.UniProt.org/UniProt/Q15149-7","PLEC_HUMAN")</f>
        <v>PLEC_HUMAN</v>
      </c>
      <c r="B2227" s="4" t="s">
        <v>9401</v>
      </c>
      <c r="C2227" s="9">
        <v>2.1</v>
      </c>
      <c r="D2227" s="54">
        <v>0.28999999999999998</v>
      </c>
      <c r="E2227" s="24">
        <v>2.5000000000000001E-5</v>
      </c>
      <c r="F2227" s="9">
        <v>0.25</v>
      </c>
      <c r="G2227" s="9">
        <v>0.87200000000000011</v>
      </c>
      <c r="H2227" s="30" t="s">
        <v>37740</v>
      </c>
      <c r="I2227" t="s">
        <v>32</v>
      </c>
      <c r="J2227" s="4" t="s">
        <v>12</v>
      </c>
      <c r="K2227" s="6">
        <v>512.6</v>
      </c>
      <c r="L2227" s="10" t="s">
        <v>12</v>
      </c>
      <c r="M2227" s="24" t="s">
        <v>37739</v>
      </c>
      <c r="N2227">
        <v>2192</v>
      </c>
      <c r="O2227" s="15">
        <v>512.6</v>
      </c>
      <c r="P2227" s="4" t="s">
        <v>19460</v>
      </c>
      <c r="Q2227" s="4" t="s">
        <v>27585</v>
      </c>
      <c r="R2227" s="18">
        <v>56.19</v>
      </c>
      <c r="S2227" s="4" t="s">
        <v>27586</v>
      </c>
      <c r="T2227" s="4" t="s">
        <v>9402</v>
      </c>
      <c r="U2227" s="11" t="s">
        <v>9403</v>
      </c>
      <c r="V2227" s="11" t="s">
        <v>1439</v>
      </c>
      <c r="W2227" s="4" t="s">
        <v>9402</v>
      </c>
      <c r="X2227" s="4" t="s">
        <v>27584</v>
      </c>
      <c r="Y2227" s="4" t="s">
        <v>9405</v>
      </c>
      <c r="AA2227" t="s">
        <v>9404</v>
      </c>
      <c r="AB2227" s="5" t="s">
        <v>27587</v>
      </c>
      <c r="AC2227">
        <v>512.6</v>
      </c>
      <c r="AD2227">
        <v>20000</v>
      </c>
      <c r="AE2227">
        <v>41182</v>
      </c>
      <c r="AF2227">
        <v>837990</v>
      </c>
      <c r="AG2227" s="16">
        <v>2.06</v>
      </c>
      <c r="AH2227" s="5">
        <v>2.51664E-5</v>
      </c>
      <c r="AI2227" s="5">
        <v>8.7200000000000005E-5</v>
      </c>
      <c r="AJ2227" s="5">
        <v>0.28899999999999998</v>
      </c>
      <c r="AK2227">
        <v>82</v>
      </c>
      <c r="AL2227">
        <v>2192</v>
      </c>
      <c r="AM2227" t="s">
        <v>27588</v>
      </c>
    </row>
    <row r="2228" spans="1:39" x14ac:dyDescent="0.25">
      <c r="A2228" t="str">
        <f>HYPERLINK("http://www.UniProt.org/UniProt/Q9UNN5","FAF1_HUMAN")</f>
        <v>FAF1_HUMAN</v>
      </c>
      <c r="B2228" s="4" t="s">
        <v>18464</v>
      </c>
      <c r="C2228" s="9">
        <v>310</v>
      </c>
      <c r="D2228" s="54">
        <v>0.28000000000000003</v>
      </c>
      <c r="E2228" s="24">
        <v>3.8E-3</v>
      </c>
      <c r="F2228" s="9">
        <v>38</v>
      </c>
      <c r="G2228" s="9">
        <v>136</v>
      </c>
      <c r="H2228" s="30" t="s">
        <v>37740</v>
      </c>
      <c r="I2228" t="s">
        <v>92</v>
      </c>
      <c r="J2228" s="4" t="s">
        <v>12</v>
      </c>
      <c r="K2228" s="6">
        <v>73.953000000000003</v>
      </c>
      <c r="L2228" s="10" t="s">
        <v>12</v>
      </c>
      <c r="M2228" s="24" t="s">
        <v>37739</v>
      </c>
      <c r="N2228">
        <v>4551</v>
      </c>
      <c r="O2228" s="15">
        <v>73.953000000000003</v>
      </c>
      <c r="P2228" s="4" t="s">
        <v>19460</v>
      </c>
      <c r="Q2228" s="4" t="s">
        <v>36745</v>
      </c>
      <c r="R2228" s="18">
        <v>138.66</v>
      </c>
      <c r="S2228" s="4" t="s">
        <v>36746</v>
      </c>
      <c r="T2228" s="4" t="s">
        <v>18465</v>
      </c>
      <c r="V2228" s="11" t="s">
        <v>18466</v>
      </c>
      <c r="W2228" s="4" t="s">
        <v>18465</v>
      </c>
      <c r="X2228" s="4" t="s">
        <v>19923</v>
      </c>
      <c r="Y2228" s="4" t="s">
        <v>18463</v>
      </c>
      <c r="AB2228" t="s">
        <v>36747</v>
      </c>
      <c r="AC2228">
        <v>73.953000000000003</v>
      </c>
      <c r="AD2228">
        <v>20000</v>
      </c>
      <c r="AE2228">
        <v>6138600</v>
      </c>
      <c r="AF2228">
        <v>130440000</v>
      </c>
      <c r="AG2228" s="16">
        <v>307</v>
      </c>
      <c r="AH2228">
        <v>3.7513120000000001E-3</v>
      </c>
      <c r="AI2228" s="5">
        <v>1.3599999999999999E-2</v>
      </c>
      <c r="AJ2228" s="5">
        <v>0.27600000000000002</v>
      </c>
      <c r="AK2228">
        <v>66</v>
      </c>
      <c r="AL2228">
        <v>4551</v>
      </c>
      <c r="AM2228" t="s">
        <v>36748</v>
      </c>
    </row>
    <row r="2229" spans="1:39" x14ac:dyDescent="0.25">
      <c r="A2229" t="str">
        <f>HYPERLINK("http://www.UniProt.org/UniProt/Q9BTY7","HGH1_HUMAN")</f>
        <v>HGH1_HUMAN</v>
      </c>
      <c r="B2229" s="4" t="s">
        <v>15276</v>
      </c>
      <c r="C2229" s="9">
        <v>290</v>
      </c>
      <c r="D2229" s="54">
        <v>0.28000000000000003</v>
      </c>
      <c r="E2229" s="24">
        <v>3.5999999999999999E-3</v>
      </c>
      <c r="F2229" s="9">
        <v>36</v>
      </c>
      <c r="G2229" s="9">
        <v>131</v>
      </c>
      <c r="H2229" s="30" t="s">
        <v>37740</v>
      </c>
      <c r="I2229" t="s">
        <v>12</v>
      </c>
      <c r="J2229" s="4" t="s">
        <v>12</v>
      </c>
      <c r="K2229" s="6">
        <v>42.128999999999998</v>
      </c>
      <c r="L2229" s="10" t="s">
        <v>12</v>
      </c>
      <c r="M2229" s="24" t="s">
        <v>37739</v>
      </c>
      <c r="N2229">
        <v>817</v>
      </c>
      <c r="O2229" s="15">
        <v>42.128999999999998</v>
      </c>
      <c r="P2229" s="4" t="s">
        <v>19460</v>
      </c>
      <c r="Q2229" s="4" t="s">
        <v>22320</v>
      </c>
      <c r="R2229" s="18">
        <v>13.31</v>
      </c>
      <c r="S2229" s="4" t="s">
        <v>22321</v>
      </c>
      <c r="T2229" s="4" t="s">
        <v>12</v>
      </c>
      <c r="V2229" s="11" t="s">
        <v>15277</v>
      </c>
      <c r="W2229" s="4" t="s">
        <v>12</v>
      </c>
      <c r="X2229" s="4" t="s">
        <v>12</v>
      </c>
      <c r="Y2229" s="4" t="s">
        <v>15275</v>
      </c>
      <c r="AB2229" t="s">
        <v>22322</v>
      </c>
      <c r="AC2229">
        <v>42.128999999999998</v>
      </c>
      <c r="AD2229">
        <v>20000</v>
      </c>
      <c r="AE2229">
        <v>5878200</v>
      </c>
      <c r="AF2229">
        <v>125540000</v>
      </c>
      <c r="AG2229" s="16">
        <v>294</v>
      </c>
      <c r="AH2229">
        <v>3.5921809999999998E-3</v>
      </c>
      <c r="AI2229" s="5">
        <v>1.3100000000000001E-2</v>
      </c>
      <c r="AJ2229" s="5">
        <v>0.27500000000000002</v>
      </c>
      <c r="AK2229">
        <v>38</v>
      </c>
      <c r="AL2229">
        <v>817</v>
      </c>
      <c r="AM2229" t="s">
        <v>22323</v>
      </c>
    </row>
    <row r="2230" spans="1:39" x14ac:dyDescent="0.25">
      <c r="A2230" t="str">
        <f>HYPERLINK("http://www.UniProt.org/UniProt/P78527","PRKDC_HUMAN")</f>
        <v>PRKDC_HUMAN</v>
      </c>
      <c r="B2230" s="4" t="s">
        <v>7505</v>
      </c>
      <c r="C2230" s="9">
        <v>160</v>
      </c>
      <c r="D2230" s="54">
        <v>0.28000000000000003</v>
      </c>
      <c r="E2230" s="24">
        <v>2E-3</v>
      </c>
      <c r="F2230" s="9">
        <v>20</v>
      </c>
      <c r="G2230" s="9">
        <v>71.5</v>
      </c>
      <c r="H2230" s="30" t="s">
        <v>37740</v>
      </c>
      <c r="I2230" t="s">
        <v>92</v>
      </c>
      <c r="J2230" s="4" t="s">
        <v>12</v>
      </c>
      <c r="K2230" s="6">
        <v>469.08</v>
      </c>
      <c r="L2230" s="10" t="s">
        <v>12</v>
      </c>
      <c r="M2230" s="24" t="s">
        <v>37739</v>
      </c>
      <c r="N2230">
        <v>1754</v>
      </c>
      <c r="O2230" s="15">
        <v>469.08</v>
      </c>
      <c r="P2230" s="4" t="s">
        <v>19460</v>
      </c>
      <c r="Q2230" s="4" t="s">
        <v>25837</v>
      </c>
      <c r="R2230" s="18">
        <v>22.75</v>
      </c>
      <c r="S2230" s="4" t="s">
        <v>25838</v>
      </c>
      <c r="T2230" s="4" t="s">
        <v>7506</v>
      </c>
      <c r="U2230" s="11" t="s">
        <v>7507</v>
      </c>
      <c r="V2230" s="11" t="s">
        <v>7508</v>
      </c>
      <c r="W2230" s="4" t="s">
        <v>7506</v>
      </c>
      <c r="X2230" s="4" t="s">
        <v>20294</v>
      </c>
      <c r="Y2230" s="4" t="s">
        <v>7504</v>
      </c>
      <c r="Z2230" t="s">
        <v>7509</v>
      </c>
      <c r="AA2230" t="s">
        <v>5466</v>
      </c>
      <c r="AB2230" t="s">
        <v>25839</v>
      </c>
      <c r="AC2230">
        <v>469.08</v>
      </c>
      <c r="AD2230">
        <v>20000</v>
      </c>
      <c r="AE2230">
        <v>3286600</v>
      </c>
      <c r="AF2230">
        <v>68745000</v>
      </c>
      <c r="AG2230" s="16">
        <v>164</v>
      </c>
      <c r="AH2230">
        <v>2.0084489999999998E-3</v>
      </c>
      <c r="AI2230" s="5">
        <v>7.1500000000000001E-3</v>
      </c>
      <c r="AJ2230" s="5">
        <v>0.28100000000000003</v>
      </c>
      <c r="AK2230">
        <v>561</v>
      </c>
      <c r="AL2230">
        <v>1754</v>
      </c>
      <c r="AM2230" t="s">
        <v>25840</v>
      </c>
    </row>
    <row r="2231" spans="1:39" x14ac:dyDescent="0.25">
      <c r="A2231" t="str">
        <f>HYPERLINK("http://www.UniProt.org/UniProt/P43357","MAGA3_HUMAN")</f>
        <v>MAGA3_HUMAN</v>
      </c>
      <c r="B2231" s="4" t="s">
        <v>5576</v>
      </c>
      <c r="C2231" s="9">
        <v>97</v>
      </c>
      <c r="D2231" s="54">
        <v>0.28000000000000003</v>
      </c>
      <c r="E2231" s="24">
        <v>1.1999999999999999E-3</v>
      </c>
      <c r="F2231" s="9">
        <v>11.999999999999998</v>
      </c>
      <c r="G2231" s="9">
        <v>42.199999999999996</v>
      </c>
      <c r="H2231" s="30" t="s">
        <v>37740</v>
      </c>
      <c r="I2231" t="s">
        <v>12</v>
      </c>
      <c r="J2231" s="4" t="s">
        <v>12</v>
      </c>
      <c r="K2231" s="6">
        <v>34.747</v>
      </c>
      <c r="L2231" s="10" t="s">
        <v>12</v>
      </c>
      <c r="M2231" s="24" t="s">
        <v>37739</v>
      </c>
      <c r="N2231">
        <v>1304</v>
      </c>
      <c r="O2231" s="15">
        <v>34.747</v>
      </c>
      <c r="P2231" s="4" t="s">
        <v>19460</v>
      </c>
      <c r="Q2231" s="4" t="s">
        <v>24168</v>
      </c>
      <c r="R2231" s="18">
        <v>34.89</v>
      </c>
      <c r="S2231" s="4" t="s">
        <v>24169</v>
      </c>
      <c r="T2231" s="4" t="s">
        <v>5577</v>
      </c>
      <c r="V2231" s="11" t="s">
        <v>5578</v>
      </c>
      <c r="W2231" s="4" t="s">
        <v>5577</v>
      </c>
      <c r="X2231" s="4" t="s">
        <v>12</v>
      </c>
      <c r="Y2231" s="4" t="s">
        <v>5575</v>
      </c>
      <c r="AB2231" t="s">
        <v>24170</v>
      </c>
      <c r="AC2231">
        <v>34.747</v>
      </c>
      <c r="AD2231">
        <v>20000</v>
      </c>
      <c r="AE2231">
        <v>1937200</v>
      </c>
      <c r="AF2231">
        <v>40574000</v>
      </c>
      <c r="AG2231" s="16">
        <v>96.9</v>
      </c>
      <c r="AH2231">
        <v>1.1838269999999999E-3</v>
      </c>
      <c r="AI2231" s="5">
        <v>4.2199999999999998E-3</v>
      </c>
      <c r="AJ2231" s="5">
        <v>0.28000000000000003</v>
      </c>
      <c r="AK2231">
        <v>24</v>
      </c>
      <c r="AL2231">
        <v>1304</v>
      </c>
      <c r="AM2231" t="s">
        <v>24171</v>
      </c>
    </row>
    <row r="2232" spans="1:39" x14ac:dyDescent="0.25">
      <c r="A2232" t="str">
        <f>HYPERLINK("http://www.UniProt.org/UniProt/Q8TE02","ELP5_HUMAN")</f>
        <v>ELP5_HUMAN</v>
      </c>
      <c r="B2232" s="4" t="s">
        <v>12961</v>
      </c>
      <c r="C2232" s="9">
        <v>57</v>
      </c>
      <c r="D2232" s="54">
        <v>0.28000000000000003</v>
      </c>
      <c r="E2232" s="24">
        <v>6.8999999999999997E-4</v>
      </c>
      <c r="F2232" s="9">
        <v>6.8999999999999995</v>
      </c>
      <c r="G2232" s="9">
        <v>24.5</v>
      </c>
      <c r="H2232" s="30" t="s">
        <v>37740</v>
      </c>
      <c r="I2232" t="s">
        <v>69</v>
      </c>
      <c r="J2232" s="4" t="s">
        <v>12</v>
      </c>
      <c r="K2232" s="6">
        <v>34.841000000000001</v>
      </c>
      <c r="L2232" s="10" t="s">
        <v>12</v>
      </c>
      <c r="M2232" s="24" t="s">
        <v>37739</v>
      </c>
      <c r="N2232">
        <v>3131</v>
      </c>
      <c r="O2232" s="15">
        <v>34.841000000000001</v>
      </c>
      <c r="P2232" s="4" t="s">
        <v>19460</v>
      </c>
      <c r="Q2232" s="4" t="s">
        <v>31224</v>
      </c>
      <c r="R2232" s="18">
        <v>73</v>
      </c>
      <c r="S2232" s="4" t="s">
        <v>31225</v>
      </c>
      <c r="T2232" s="4" t="s">
        <v>12962</v>
      </c>
      <c r="V2232" s="11" t="s">
        <v>12963</v>
      </c>
      <c r="W2232" s="4" t="s">
        <v>12962</v>
      </c>
      <c r="X2232" s="4" t="s">
        <v>21535</v>
      </c>
      <c r="Y2232" s="4" t="s">
        <v>12960</v>
      </c>
      <c r="AB2232" s="5" t="s">
        <v>31226</v>
      </c>
      <c r="AC2232">
        <v>34.841000000000001</v>
      </c>
      <c r="AD2232">
        <v>20000</v>
      </c>
      <c r="AE2232">
        <v>1130600</v>
      </c>
      <c r="AF2232">
        <v>23514000</v>
      </c>
      <c r="AG2232" s="16">
        <v>56.5</v>
      </c>
      <c r="AH2232">
        <v>6.9091200000000001E-4</v>
      </c>
      <c r="AI2232" s="5">
        <v>2.4499999999999999E-3</v>
      </c>
      <c r="AJ2232" s="5">
        <v>0.28199999999999997</v>
      </c>
      <c r="AK2232">
        <v>11</v>
      </c>
      <c r="AL2232">
        <v>3131</v>
      </c>
      <c r="AM2232" t="s">
        <v>31227</v>
      </c>
    </row>
    <row r="2233" spans="1:39" x14ac:dyDescent="0.25">
      <c r="A2233" t="str">
        <f>HYPERLINK("http://www.UniProt.org/UniProt/P08238","HS90B_HUMAN")</f>
        <v>HS90B_HUMAN</v>
      </c>
      <c r="B2233" s="4" t="s">
        <v>3204</v>
      </c>
      <c r="C2233" s="54">
        <v>10</v>
      </c>
      <c r="D2233" s="54">
        <v>0.27</v>
      </c>
      <c r="E2233" s="24">
        <v>0.37</v>
      </c>
      <c r="F2233" s="9">
        <v>3700</v>
      </c>
      <c r="G2233" s="9">
        <v>14100</v>
      </c>
      <c r="H2233" s="30" t="s">
        <v>37740</v>
      </c>
      <c r="I2233" t="s">
        <v>32</v>
      </c>
      <c r="J2233" s="4" t="s">
        <v>584</v>
      </c>
      <c r="K2233" s="6">
        <v>83.263000000000005</v>
      </c>
      <c r="L2233" s="10" t="s">
        <v>12</v>
      </c>
      <c r="M2233" s="24" t="s">
        <v>37739</v>
      </c>
      <c r="N2233">
        <v>781</v>
      </c>
      <c r="O2233" s="15">
        <v>83.263000000000005</v>
      </c>
      <c r="P2233" s="4" t="s">
        <v>19460</v>
      </c>
      <c r="Q2233" s="4" t="s">
        <v>22191</v>
      </c>
      <c r="R2233" s="18">
        <v>64.37</v>
      </c>
      <c r="S2233" s="4" t="s">
        <v>22192</v>
      </c>
      <c r="T2233" s="4" t="s">
        <v>3205</v>
      </c>
      <c r="U2233" s="11" t="s">
        <v>3132</v>
      </c>
      <c r="V2233" s="11" t="s">
        <v>3133</v>
      </c>
      <c r="W2233" s="4" t="s">
        <v>3205</v>
      </c>
      <c r="X2233" s="4" t="s">
        <v>22190</v>
      </c>
      <c r="Y2233" s="4" t="s">
        <v>3203</v>
      </c>
      <c r="Z2233" t="s">
        <v>3206</v>
      </c>
      <c r="AA2233" t="s">
        <v>2942</v>
      </c>
      <c r="AB2233" t="s">
        <v>22193</v>
      </c>
      <c r="AC2233">
        <v>83.263000000000005</v>
      </c>
      <c r="AD2233">
        <v>61369000</v>
      </c>
      <c r="AE2233">
        <v>613440000</v>
      </c>
      <c r="AF2233" s="5">
        <v>13500000000</v>
      </c>
      <c r="AG2233" s="16">
        <v>10</v>
      </c>
      <c r="AH2233">
        <v>0.37487457000000002</v>
      </c>
      <c r="AI2233" s="5">
        <v>1.41</v>
      </c>
      <c r="AJ2233" s="5">
        <v>0.26600000000000001</v>
      </c>
      <c r="AK2233">
        <v>1366</v>
      </c>
      <c r="AL2233">
        <v>781</v>
      </c>
      <c r="AM2233" t="s">
        <v>3203</v>
      </c>
    </row>
    <row r="2234" spans="1:39" x14ac:dyDescent="0.25">
      <c r="A2234" t="str">
        <f>HYPERLINK("http://www.UniProt.org/UniProt/P31350","RIR2_HUMAN")</f>
        <v>RIR2_HUMAN</v>
      </c>
      <c r="B2234" s="4" t="s">
        <v>4815</v>
      </c>
      <c r="C2234" s="54">
        <v>10</v>
      </c>
      <c r="D2234" s="54">
        <v>0.27</v>
      </c>
      <c r="E2234" s="24">
        <v>1.4E-2</v>
      </c>
      <c r="F2234" s="9">
        <v>140</v>
      </c>
      <c r="G2234" s="9">
        <v>525</v>
      </c>
      <c r="H2234" s="30" t="s">
        <v>37740</v>
      </c>
      <c r="I2234" t="s">
        <v>32</v>
      </c>
      <c r="J2234" s="4" t="s">
        <v>40569</v>
      </c>
      <c r="K2234" s="6">
        <v>44.877000000000002</v>
      </c>
      <c r="L2234" s="10" t="s">
        <v>12</v>
      </c>
      <c r="M2234" s="24" t="s">
        <v>37739</v>
      </c>
      <c r="N2234">
        <v>1140</v>
      </c>
      <c r="O2234" s="15">
        <v>44.877000000000002</v>
      </c>
      <c r="P2234" s="4" t="s">
        <v>19460</v>
      </c>
      <c r="Q2234" s="4" t="s">
        <v>23537</v>
      </c>
      <c r="R2234" s="18">
        <v>44.87</v>
      </c>
      <c r="S2234" s="4" t="s">
        <v>23538</v>
      </c>
      <c r="T2234" s="4" t="s">
        <v>4816</v>
      </c>
      <c r="U2234" s="11" t="s">
        <v>4817</v>
      </c>
      <c r="V2234" s="11" t="s">
        <v>4818</v>
      </c>
      <c r="W2234" s="4" t="s">
        <v>4816</v>
      </c>
      <c r="X2234" s="4" t="s">
        <v>19666</v>
      </c>
      <c r="Y2234" s="4" t="s">
        <v>4814</v>
      </c>
      <c r="AA2234" t="s">
        <v>4154</v>
      </c>
      <c r="AB2234" t="s">
        <v>23539</v>
      </c>
      <c r="AC2234">
        <v>44.877000000000002</v>
      </c>
      <c r="AD2234">
        <v>2266100</v>
      </c>
      <c r="AE2234">
        <v>23173000</v>
      </c>
      <c r="AF2234">
        <v>504960000</v>
      </c>
      <c r="AG2234" s="16">
        <v>10.199999999999999</v>
      </c>
      <c r="AH2234">
        <v>1.4161073E-2</v>
      </c>
      <c r="AI2234" s="5">
        <v>5.2499999999999998E-2</v>
      </c>
      <c r="AJ2234" s="5">
        <v>0.27</v>
      </c>
      <c r="AK2234">
        <v>124</v>
      </c>
      <c r="AL2234">
        <v>1140</v>
      </c>
      <c r="AM2234" t="s">
        <v>23540</v>
      </c>
    </row>
    <row r="2235" spans="1:39" x14ac:dyDescent="0.25">
      <c r="A2235" t="str">
        <f>HYPERLINK("http://www.UniProt.org/UniProt/Q96IJ6","GMPPA_HUMAN")</f>
        <v>GMPPA_HUMAN</v>
      </c>
      <c r="B2235" s="4" t="s">
        <v>14330</v>
      </c>
      <c r="C2235" s="9">
        <v>290</v>
      </c>
      <c r="D2235" s="54">
        <v>0.27</v>
      </c>
      <c r="E2235" s="24">
        <v>3.5999999999999999E-3</v>
      </c>
      <c r="F2235" s="9">
        <v>36</v>
      </c>
      <c r="G2235" s="9">
        <v>134</v>
      </c>
      <c r="H2235" s="30" t="s">
        <v>37740</v>
      </c>
      <c r="I2235" t="s">
        <v>32</v>
      </c>
      <c r="J2235" s="4" t="s">
        <v>12</v>
      </c>
      <c r="K2235" s="6">
        <v>46.290999999999997</v>
      </c>
      <c r="L2235" s="10" t="s">
        <v>12</v>
      </c>
      <c r="M2235" s="24" t="s">
        <v>37739</v>
      </c>
      <c r="N2235">
        <v>3471</v>
      </c>
      <c r="O2235" s="15">
        <v>46.290999999999997</v>
      </c>
      <c r="P2235" s="4" t="s">
        <v>19460</v>
      </c>
      <c r="Q2235" s="4" t="s">
        <v>32543</v>
      </c>
      <c r="R2235" s="18">
        <v>22.35</v>
      </c>
      <c r="S2235" s="4" t="s">
        <v>32544</v>
      </c>
      <c r="T2235" s="4" t="s">
        <v>14331</v>
      </c>
      <c r="U2235" s="11" t="s">
        <v>14332</v>
      </c>
      <c r="V2235" s="11" t="s">
        <v>14333</v>
      </c>
      <c r="W2235" s="4" t="s">
        <v>14331</v>
      </c>
      <c r="X2235" s="4" t="s">
        <v>32542</v>
      </c>
      <c r="Y2235" s="4" t="s">
        <v>14329</v>
      </c>
      <c r="AA2235" t="s">
        <v>14334</v>
      </c>
      <c r="AB2235" t="s">
        <v>32545</v>
      </c>
      <c r="AC2235">
        <v>46.290999999999997</v>
      </c>
      <c r="AD2235">
        <v>20000</v>
      </c>
      <c r="AE2235">
        <v>5881500</v>
      </c>
      <c r="AF2235">
        <v>129150000</v>
      </c>
      <c r="AG2235" s="16">
        <v>294</v>
      </c>
      <c r="AH2235">
        <v>3.5941979999999998E-3</v>
      </c>
      <c r="AI2235" s="5">
        <v>1.34E-2</v>
      </c>
      <c r="AJ2235" s="5">
        <v>0.26800000000000002</v>
      </c>
      <c r="AK2235">
        <v>38</v>
      </c>
      <c r="AL2235">
        <v>3471</v>
      </c>
      <c r="AM2235" t="s">
        <v>32546</v>
      </c>
    </row>
    <row r="2236" spans="1:39" x14ac:dyDescent="0.25">
      <c r="A2236" t="str">
        <f>HYPERLINK("http://www.UniProt.org/UniProt/Q05932-3","FOLC_HUMAN")</f>
        <v>FOLC_HUMAN</v>
      </c>
      <c r="B2236" s="4" t="s">
        <v>7927</v>
      </c>
      <c r="C2236" s="9">
        <v>220</v>
      </c>
      <c r="D2236" s="54">
        <v>0.27</v>
      </c>
      <c r="E2236" s="24">
        <v>2.5999999999999999E-3</v>
      </c>
      <c r="F2236" s="9">
        <v>26</v>
      </c>
      <c r="G2236" s="9">
        <v>96.399999999999991</v>
      </c>
      <c r="H2236" s="30" t="s">
        <v>37740</v>
      </c>
      <c r="I2236" t="s">
        <v>32</v>
      </c>
      <c r="J2236" s="4" t="s">
        <v>12</v>
      </c>
      <c r="K2236" s="6">
        <v>59.173000000000002</v>
      </c>
      <c r="L2236" s="10" t="s">
        <v>170</v>
      </c>
      <c r="M2236" s="24" t="s">
        <v>37739</v>
      </c>
      <c r="N2236">
        <v>1855</v>
      </c>
      <c r="O2236" s="15">
        <v>59.173000000000002</v>
      </c>
      <c r="P2236" s="4" t="s">
        <v>19460</v>
      </c>
      <c r="Q2236" s="4" t="s">
        <v>26226</v>
      </c>
      <c r="R2236" s="18">
        <v>68.44</v>
      </c>
      <c r="S2236" s="4" t="s">
        <v>26227</v>
      </c>
      <c r="T2236" s="4" t="s">
        <v>7928</v>
      </c>
      <c r="U2236" s="11" t="s">
        <v>7929</v>
      </c>
      <c r="V2236" s="11" t="s">
        <v>7930</v>
      </c>
      <c r="W2236" s="4" t="s">
        <v>7928</v>
      </c>
      <c r="X2236" s="4" t="s">
        <v>26225</v>
      </c>
      <c r="Y2236" s="4" t="s">
        <v>7931</v>
      </c>
      <c r="AB2236" s="5" t="s">
        <v>26228</v>
      </c>
      <c r="AC2236">
        <v>59.173000000000002</v>
      </c>
      <c r="AD2236">
        <v>20000</v>
      </c>
      <c r="AE2236">
        <v>4305300</v>
      </c>
      <c r="AF2236">
        <v>92636000</v>
      </c>
      <c r="AG2236" s="16">
        <v>215</v>
      </c>
      <c r="AH2236">
        <v>2.6309789999999999E-3</v>
      </c>
      <c r="AI2236" s="5">
        <v>9.6399999999999993E-3</v>
      </c>
      <c r="AJ2236" s="5">
        <v>0.27300000000000002</v>
      </c>
      <c r="AK2236">
        <v>67</v>
      </c>
      <c r="AL2236">
        <v>1855</v>
      </c>
      <c r="AM2236" t="s">
        <v>26229</v>
      </c>
    </row>
    <row r="2237" spans="1:39" x14ac:dyDescent="0.25">
      <c r="A2237" t="str">
        <f>HYPERLINK("http://www.UniProt.org/UniProt/Q9H2M9","RBGPR_HUMAN")</f>
        <v>RBGPR_HUMAN</v>
      </c>
      <c r="B2237" s="4" t="s">
        <v>16009</v>
      </c>
      <c r="C2237" s="9">
        <v>88</v>
      </c>
      <c r="D2237" s="54">
        <v>0.27</v>
      </c>
      <c r="E2237" s="24">
        <v>1.1000000000000001E-3</v>
      </c>
      <c r="F2237" s="9">
        <v>11</v>
      </c>
      <c r="G2237" s="9">
        <v>40.200000000000003</v>
      </c>
      <c r="H2237" s="30" t="s">
        <v>37740</v>
      </c>
      <c r="I2237" t="s">
        <v>32</v>
      </c>
      <c r="J2237" s="4" t="s">
        <v>12</v>
      </c>
      <c r="K2237" s="6">
        <v>155.97999999999999</v>
      </c>
      <c r="L2237" s="10" t="s">
        <v>12</v>
      </c>
      <c r="M2237" s="24" t="s">
        <v>37739</v>
      </c>
      <c r="N2237">
        <v>3908</v>
      </c>
      <c r="O2237" s="15">
        <v>155.97999999999999</v>
      </c>
      <c r="P2237" s="4" t="s">
        <v>19460</v>
      </c>
      <c r="Q2237" s="4" t="s">
        <v>34234</v>
      </c>
      <c r="R2237" s="18">
        <v>31.65</v>
      </c>
      <c r="S2237" s="4" t="s">
        <v>34235</v>
      </c>
      <c r="T2237" s="4" t="s">
        <v>16010</v>
      </c>
      <c r="V2237" s="11" t="s">
        <v>16011</v>
      </c>
      <c r="W2237" s="4" t="s">
        <v>16010</v>
      </c>
      <c r="X2237" s="4" t="s">
        <v>34233</v>
      </c>
      <c r="Y2237" s="4" t="s">
        <v>16008</v>
      </c>
      <c r="AA2237" t="s">
        <v>10470</v>
      </c>
      <c r="AB2237" t="s">
        <v>34236</v>
      </c>
      <c r="AC2237">
        <v>155.97999999999999</v>
      </c>
      <c r="AD2237">
        <v>20000</v>
      </c>
      <c r="AE2237">
        <v>1753000</v>
      </c>
      <c r="AF2237">
        <v>38632000</v>
      </c>
      <c r="AG2237" s="16">
        <v>87.7</v>
      </c>
      <c r="AH2237">
        <v>1.0712619999999999E-3</v>
      </c>
      <c r="AI2237" s="5">
        <v>4.0200000000000001E-3</v>
      </c>
      <c r="AJ2237" s="5">
        <v>0.26700000000000002</v>
      </c>
      <c r="AK2237">
        <v>118</v>
      </c>
      <c r="AL2237">
        <v>3908</v>
      </c>
      <c r="AM2237" t="s">
        <v>34237</v>
      </c>
    </row>
    <row r="2238" spans="1:39" x14ac:dyDescent="0.25">
      <c r="A2238" t="str">
        <f>HYPERLINK("http://www.UniProt.org/UniProt/Q9NVM6","DJC17_HUMAN")</f>
        <v>DJC17_HUMAN</v>
      </c>
      <c r="B2238" s="4" t="s">
        <v>17137</v>
      </c>
      <c r="C2238" s="9">
        <v>48</v>
      </c>
      <c r="D2238" s="54">
        <v>0.27</v>
      </c>
      <c r="E2238" s="24">
        <v>5.9000000000000003E-4</v>
      </c>
      <c r="F2238" s="9">
        <v>5.9</v>
      </c>
      <c r="G2238" s="9">
        <v>21.6</v>
      </c>
      <c r="H2238" s="30" t="s">
        <v>37740</v>
      </c>
      <c r="I2238" t="s">
        <v>12</v>
      </c>
      <c r="J2238" s="4" t="s">
        <v>12</v>
      </c>
      <c r="K2238" s="6">
        <v>34.686999999999998</v>
      </c>
      <c r="L2238" s="10" t="s">
        <v>12</v>
      </c>
      <c r="M2238" s="24" t="s">
        <v>37739</v>
      </c>
      <c r="N2238">
        <v>4198</v>
      </c>
      <c r="O2238" s="15">
        <v>34.686999999999998</v>
      </c>
      <c r="P2238" s="4" t="s">
        <v>19460</v>
      </c>
      <c r="Q2238" s="4" t="s">
        <v>35380</v>
      </c>
      <c r="R2238" s="18">
        <v>58.83</v>
      </c>
      <c r="S2238" s="4" t="s">
        <v>35381</v>
      </c>
      <c r="T2238" s="4" t="s">
        <v>12</v>
      </c>
      <c r="U2238" s="11" t="s">
        <v>17138</v>
      </c>
      <c r="V2238" s="11" t="s">
        <v>17139</v>
      </c>
      <c r="W2238" s="4" t="s">
        <v>12</v>
      </c>
      <c r="X2238" s="4" t="s">
        <v>12</v>
      </c>
      <c r="Y2238" s="4" t="s">
        <v>17136</v>
      </c>
      <c r="AB2238" t="s">
        <v>35382</v>
      </c>
      <c r="AC2238">
        <v>34.686999999999998</v>
      </c>
      <c r="AD2238">
        <v>20000</v>
      </c>
      <c r="AE2238">
        <v>961840</v>
      </c>
      <c r="AF2238">
        <v>20775000</v>
      </c>
      <c r="AG2238" s="16">
        <v>48.1</v>
      </c>
      <c r="AH2238">
        <v>5.8778300000000003E-4</v>
      </c>
      <c r="AI2238" s="5">
        <v>2.16E-3</v>
      </c>
      <c r="AJ2238" s="5">
        <v>0.27200000000000002</v>
      </c>
      <c r="AK2238">
        <v>14</v>
      </c>
      <c r="AL2238">
        <v>4198</v>
      </c>
      <c r="AM2238" t="s">
        <v>17136</v>
      </c>
    </row>
    <row r="2239" spans="1:39" x14ac:dyDescent="0.25">
      <c r="A2239" t="str">
        <f>HYPERLINK("http://www.UniProt.org/UniProt/P43360","MAGA6_HUMAN")</f>
        <v>MAGA6_HUMAN</v>
      </c>
      <c r="B2239" s="4" t="s">
        <v>5580</v>
      </c>
      <c r="C2239" s="9">
        <v>38</v>
      </c>
      <c r="D2239" s="54">
        <v>0.27</v>
      </c>
      <c r="E2239" s="24">
        <v>4.6000000000000001E-4</v>
      </c>
      <c r="F2239" s="9">
        <v>4.6000000000000005</v>
      </c>
      <c r="G2239" s="9">
        <v>16.8</v>
      </c>
      <c r="H2239" s="30" t="s">
        <v>37740</v>
      </c>
      <c r="I2239" t="s">
        <v>12</v>
      </c>
      <c r="J2239" s="4" t="s">
        <v>12</v>
      </c>
      <c r="K2239" s="6">
        <v>34.890999999999998</v>
      </c>
      <c r="L2239" s="10" t="s">
        <v>12</v>
      </c>
      <c r="M2239" s="24" t="s">
        <v>37739</v>
      </c>
      <c r="N2239">
        <v>1305</v>
      </c>
      <c r="O2239" s="15">
        <v>34.890999999999998</v>
      </c>
      <c r="P2239" s="4" t="s">
        <v>19460</v>
      </c>
      <c r="Q2239" s="4" t="s">
        <v>24172</v>
      </c>
      <c r="R2239" s="18">
        <v>23.31</v>
      </c>
      <c r="S2239" s="4" t="s">
        <v>24173</v>
      </c>
      <c r="T2239" s="4" t="s">
        <v>5581</v>
      </c>
      <c r="V2239" s="11" t="s">
        <v>5578</v>
      </c>
      <c r="W2239" s="4" t="s">
        <v>5581</v>
      </c>
      <c r="X2239" s="4" t="s">
        <v>12</v>
      </c>
      <c r="Y2239" s="4" t="s">
        <v>5579</v>
      </c>
      <c r="AB2239" t="s">
        <v>24174</v>
      </c>
      <c r="AC2239">
        <v>34.890999999999998</v>
      </c>
      <c r="AD2239">
        <v>20000</v>
      </c>
      <c r="AE2239">
        <v>755230</v>
      </c>
      <c r="AF2239">
        <v>16193000</v>
      </c>
      <c r="AG2239" s="16">
        <v>37.799999999999997</v>
      </c>
      <c r="AH2239">
        <v>4.6152299999999998E-4</v>
      </c>
      <c r="AI2239" s="5">
        <v>1.6800000000000001E-3</v>
      </c>
      <c r="AJ2239" s="5">
        <v>0.27400000000000002</v>
      </c>
      <c r="AK2239">
        <v>7</v>
      </c>
      <c r="AL2239">
        <v>1305</v>
      </c>
      <c r="AM2239" t="s">
        <v>24175</v>
      </c>
    </row>
    <row r="2240" spans="1:39" x14ac:dyDescent="0.25">
      <c r="A2240" t="str">
        <f>HYPERLINK("http://www.UniProt.org/UniProt/Q16512","PKN1_HUMAN")</f>
        <v>PKN1_HUMAN</v>
      </c>
      <c r="B2240" s="4" t="s">
        <v>9774</v>
      </c>
      <c r="C2240" s="9">
        <v>36</v>
      </c>
      <c r="D2240" s="54">
        <v>0.27</v>
      </c>
      <c r="E2240" s="24">
        <v>4.2999999999999999E-4</v>
      </c>
      <c r="F2240" s="9">
        <v>4.3</v>
      </c>
      <c r="G2240" s="9">
        <v>15.9</v>
      </c>
      <c r="H2240" s="30" t="s">
        <v>37740</v>
      </c>
      <c r="I2240" t="s">
        <v>69</v>
      </c>
      <c r="J2240" s="4" t="s">
        <v>12</v>
      </c>
      <c r="K2240" s="6">
        <v>103.93</v>
      </c>
      <c r="L2240" s="10" t="s">
        <v>12</v>
      </c>
      <c r="M2240" s="24" t="s">
        <v>37739</v>
      </c>
      <c r="N2240">
        <v>2277</v>
      </c>
      <c r="O2240" s="15">
        <v>103.93</v>
      </c>
      <c r="P2240" s="4" t="s">
        <v>19460</v>
      </c>
      <c r="Q2240" s="4" t="s">
        <v>27915</v>
      </c>
      <c r="R2240" s="18">
        <v>17.920000000000002</v>
      </c>
      <c r="S2240" s="19" t="s">
        <v>27916</v>
      </c>
      <c r="T2240" s="4" t="s">
        <v>9775</v>
      </c>
      <c r="U2240" s="11" t="s">
        <v>9776</v>
      </c>
      <c r="V2240" s="11" t="s">
        <v>9777</v>
      </c>
      <c r="W2240" s="4" t="s">
        <v>9775</v>
      </c>
      <c r="X2240" s="4" t="s">
        <v>27914</v>
      </c>
      <c r="Y2240" s="4" t="s">
        <v>9773</v>
      </c>
      <c r="AA2240" t="s">
        <v>388</v>
      </c>
      <c r="AB2240" s="5" t="s">
        <v>27917</v>
      </c>
      <c r="AC2240">
        <v>103.93</v>
      </c>
      <c r="AD2240">
        <v>20000</v>
      </c>
      <c r="AE2240">
        <v>711470</v>
      </c>
      <c r="AF2240">
        <v>15283000</v>
      </c>
      <c r="AG2240" s="16">
        <v>35.6</v>
      </c>
      <c r="AH2240">
        <v>4.3478100000000002E-4</v>
      </c>
      <c r="AI2240" s="5">
        <v>1.5900000000000001E-3</v>
      </c>
      <c r="AJ2240" s="5">
        <v>0.27300000000000002</v>
      </c>
      <c r="AK2240">
        <v>45</v>
      </c>
      <c r="AL2240">
        <v>2277</v>
      </c>
      <c r="AM2240" t="s">
        <v>27918</v>
      </c>
    </row>
    <row r="2241" spans="1:39" x14ac:dyDescent="0.25">
      <c r="A2241" t="str">
        <f>HYPERLINK("http://www.UniProt.org/UniProt/Q96KC2","ARL5B_HUMAN")</f>
        <v>ARL5B_HUMAN</v>
      </c>
      <c r="B2241" s="4" t="s">
        <v>14419</v>
      </c>
      <c r="C2241" s="9">
        <v>14</v>
      </c>
      <c r="D2241" s="54">
        <v>0.27</v>
      </c>
      <c r="E2241" s="24">
        <v>1.8000000000000001E-4</v>
      </c>
      <c r="F2241" s="9">
        <v>1.8</v>
      </c>
      <c r="G2241" s="9">
        <v>6.57</v>
      </c>
      <c r="H2241" s="30" t="s">
        <v>37740</v>
      </c>
      <c r="I2241" t="s">
        <v>12</v>
      </c>
      <c r="J2241" s="4" t="s">
        <v>12</v>
      </c>
      <c r="K2241" s="6">
        <v>20.373999999999999</v>
      </c>
      <c r="L2241" s="10" t="s">
        <v>12</v>
      </c>
      <c r="M2241" s="24" t="s">
        <v>37739</v>
      </c>
      <c r="N2241">
        <v>3496</v>
      </c>
      <c r="O2241" s="15">
        <v>20.373999999999999</v>
      </c>
      <c r="P2241" s="4" t="s">
        <v>19460</v>
      </c>
      <c r="Q2241" s="4" t="s">
        <v>32639</v>
      </c>
      <c r="R2241" s="18">
        <v>89.63</v>
      </c>
      <c r="S2241" s="4" t="s">
        <v>32640</v>
      </c>
      <c r="T2241" s="4" t="s">
        <v>14420</v>
      </c>
      <c r="U2241" s="11" t="s">
        <v>14421</v>
      </c>
      <c r="V2241" s="11" t="s">
        <v>3919</v>
      </c>
      <c r="W2241" s="4" t="s">
        <v>14420</v>
      </c>
      <c r="X2241" s="4" t="s">
        <v>12</v>
      </c>
      <c r="Y2241" s="4" t="s">
        <v>14418</v>
      </c>
      <c r="AB2241" t="s">
        <v>32641</v>
      </c>
      <c r="AC2241">
        <v>20.373999999999999</v>
      </c>
      <c r="AD2241">
        <v>20000</v>
      </c>
      <c r="AE2241">
        <v>288730</v>
      </c>
      <c r="AF2241">
        <v>6315000</v>
      </c>
      <c r="AG2241" s="16">
        <v>14.4</v>
      </c>
      <c r="AH2241">
        <v>1.7644399999999999E-4</v>
      </c>
      <c r="AI2241" s="5">
        <v>6.5700000000000003E-4</v>
      </c>
      <c r="AJ2241" s="5">
        <v>0.26900000000000002</v>
      </c>
      <c r="AK2241">
        <v>6</v>
      </c>
      <c r="AL2241">
        <v>3496</v>
      </c>
      <c r="AM2241" t="s">
        <v>32642</v>
      </c>
    </row>
    <row r="2242" spans="1:39" x14ac:dyDescent="0.25">
      <c r="A2242" t="str">
        <f>HYPERLINK("http://www.UniProt.org/UniProt/P68104","EF1A1_HUMAN")</f>
        <v>EF1A1_HUMAN</v>
      </c>
      <c r="B2242" s="4" t="s">
        <v>7406</v>
      </c>
      <c r="C2242" s="54">
        <v>7</v>
      </c>
      <c r="D2242" s="54">
        <v>0.26</v>
      </c>
      <c r="E2242" s="24">
        <v>0.5</v>
      </c>
      <c r="F2242" s="9">
        <v>5000</v>
      </c>
      <c r="G2242" s="9">
        <v>19100</v>
      </c>
      <c r="H2242" s="30" t="s">
        <v>37740</v>
      </c>
      <c r="I2242" t="s">
        <v>69</v>
      </c>
      <c r="J2242" s="4" t="s">
        <v>12</v>
      </c>
      <c r="K2242" s="6">
        <v>50.14</v>
      </c>
      <c r="L2242" s="10" t="s">
        <v>12</v>
      </c>
      <c r="M2242" s="24" t="s">
        <v>37739</v>
      </c>
      <c r="N2242">
        <v>1730</v>
      </c>
      <c r="O2242" s="20">
        <v>50.14</v>
      </c>
      <c r="P2242" s="4" t="s">
        <v>19460</v>
      </c>
      <c r="Q2242" s="4" t="s">
        <v>25747</v>
      </c>
      <c r="R2242" s="18">
        <v>49.92</v>
      </c>
      <c r="S2242" s="4" t="s">
        <v>25748</v>
      </c>
      <c r="T2242" s="4" t="s">
        <v>7407</v>
      </c>
      <c r="U2242" s="11" t="s">
        <v>7408</v>
      </c>
      <c r="W2242" s="4" t="s">
        <v>7407</v>
      </c>
      <c r="X2242" s="4" t="s">
        <v>25746</v>
      </c>
      <c r="Y2242" s="4" t="s">
        <v>7405</v>
      </c>
      <c r="Z2242" t="s">
        <v>3290</v>
      </c>
      <c r="AA2242" t="s">
        <v>7409</v>
      </c>
      <c r="AB2242" t="s">
        <v>25749</v>
      </c>
      <c r="AC2242">
        <v>50.14</v>
      </c>
      <c r="AD2242">
        <v>117790000</v>
      </c>
      <c r="AE2242">
        <v>824100000</v>
      </c>
      <c r="AF2242" s="5">
        <v>18300000000</v>
      </c>
      <c r="AG2242" s="16">
        <v>7</v>
      </c>
      <c r="AH2242">
        <v>0.503609372</v>
      </c>
      <c r="AI2242" s="5">
        <v>1.91</v>
      </c>
      <c r="AJ2242" s="5">
        <v>0.26400000000000001</v>
      </c>
      <c r="AK2242">
        <v>732</v>
      </c>
      <c r="AL2242">
        <v>1730</v>
      </c>
      <c r="AM2242" t="s">
        <v>25750</v>
      </c>
    </row>
    <row r="2243" spans="1:39" x14ac:dyDescent="0.25">
      <c r="A2243" t="str">
        <f>HYPERLINK("http://www.UniProt.org/UniProt/O14818","PSA7_HUMAN")</f>
        <v>PSA7_HUMAN</v>
      </c>
      <c r="B2243" s="4" t="s">
        <v>635</v>
      </c>
      <c r="C2243" s="9">
        <v>3200</v>
      </c>
      <c r="D2243" s="54">
        <v>0.26</v>
      </c>
      <c r="E2243" s="24">
        <v>3.9E-2</v>
      </c>
      <c r="F2243" s="9">
        <v>390</v>
      </c>
      <c r="G2243" s="9">
        <v>1510</v>
      </c>
      <c r="H2243" s="30" t="s">
        <v>37740</v>
      </c>
      <c r="I2243" t="s">
        <v>69</v>
      </c>
      <c r="J2243" s="4" t="s">
        <v>12</v>
      </c>
      <c r="K2243" s="6">
        <v>27.887</v>
      </c>
      <c r="L2243" s="10" t="s">
        <v>12</v>
      </c>
      <c r="M2243" s="24" t="s">
        <v>37739</v>
      </c>
      <c r="N2243">
        <v>209</v>
      </c>
      <c r="O2243" s="15">
        <v>27.887</v>
      </c>
      <c r="P2243" s="4" t="s">
        <v>19460</v>
      </c>
      <c r="Q2243" s="4" t="s">
        <v>19997</v>
      </c>
      <c r="R2243" s="18">
        <v>137.46</v>
      </c>
      <c r="S2243" s="4" t="s">
        <v>19998</v>
      </c>
      <c r="T2243" s="4" t="s">
        <v>636</v>
      </c>
      <c r="U2243" s="11" t="s">
        <v>637</v>
      </c>
      <c r="V2243" s="11" t="s">
        <v>638</v>
      </c>
      <c r="W2243" s="4" t="s">
        <v>636</v>
      </c>
      <c r="X2243" s="4" t="s">
        <v>19949</v>
      </c>
      <c r="Y2243" s="4" t="s">
        <v>634</v>
      </c>
      <c r="Z2243" t="s">
        <v>257</v>
      </c>
      <c r="AA2243" t="s">
        <v>639</v>
      </c>
      <c r="AB2243" t="s">
        <v>19999</v>
      </c>
      <c r="AC2243">
        <v>27.887</v>
      </c>
      <c r="AD2243">
        <v>20000</v>
      </c>
      <c r="AE2243">
        <v>64432000</v>
      </c>
      <c r="AF2243">
        <v>1449800000</v>
      </c>
      <c r="AG2243" s="16">
        <v>3220</v>
      </c>
      <c r="AH2243">
        <v>3.9374540999999999E-2</v>
      </c>
      <c r="AI2243" s="5">
        <v>0.151</v>
      </c>
      <c r="AJ2243" s="5">
        <v>0.26100000000000001</v>
      </c>
      <c r="AK2243">
        <v>122</v>
      </c>
      <c r="AL2243">
        <v>209</v>
      </c>
      <c r="AM2243" t="s">
        <v>20000</v>
      </c>
    </row>
    <row r="2244" spans="1:39" x14ac:dyDescent="0.25">
      <c r="A2244" t="str">
        <f>HYPERLINK("http://www.UniProt.org/UniProt/P34931","HS71L_HUMAN")</f>
        <v>HS71L_HUMAN</v>
      </c>
      <c r="B2244" s="4" t="s">
        <v>4972</v>
      </c>
      <c r="C2244" s="9">
        <v>140</v>
      </c>
      <c r="D2244" s="54">
        <v>0.26</v>
      </c>
      <c r="E2244" s="24">
        <v>1.6999999999999999E-3</v>
      </c>
      <c r="F2244" s="9">
        <v>17</v>
      </c>
      <c r="G2244" s="9">
        <v>66.899999999999991</v>
      </c>
      <c r="H2244" s="30" t="s">
        <v>37740</v>
      </c>
      <c r="I2244" t="s">
        <v>12</v>
      </c>
      <c r="J2244" s="4" t="s">
        <v>584</v>
      </c>
      <c r="K2244" s="6">
        <v>70.373999999999995</v>
      </c>
      <c r="L2244" s="10" t="s">
        <v>12</v>
      </c>
      <c r="M2244" s="24" t="s">
        <v>37739</v>
      </c>
      <c r="N2244">
        <v>1176</v>
      </c>
      <c r="O2244" s="15">
        <v>70.373999999999995</v>
      </c>
      <c r="P2244" s="4" t="s">
        <v>19460</v>
      </c>
      <c r="Q2244" s="4" t="s">
        <v>23677</v>
      </c>
      <c r="R2244" s="18">
        <v>94.33</v>
      </c>
      <c r="S2244" s="4" t="s">
        <v>23678</v>
      </c>
      <c r="T2244" s="4" t="s">
        <v>4973</v>
      </c>
      <c r="U2244" s="11" t="s">
        <v>3177</v>
      </c>
      <c r="V2244" s="11" t="s">
        <v>3178</v>
      </c>
      <c r="W2244" s="4" t="s">
        <v>4973</v>
      </c>
      <c r="X2244" s="4" t="s">
        <v>12</v>
      </c>
      <c r="Y2244" s="4" t="s">
        <v>4971</v>
      </c>
      <c r="AB2244" t="s">
        <v>23679</v>
      </c>
      <c r="AC2244">
        <v>70.373999999999995</v>
      </c>
      <c r="AD2244">
        <v>20000</v>
      </c>
      <c r="AE2244">
        <v>2841100</v>
      </c>
      <c r="AF2244">
        <v>64341000</v>
      </c>
      <c r="AG2244" s="16">
        <v>142</v>
      </c>
      <c r="AH2244">
        <v>1.736203E-3</v>
      </c>
      <c r="AI2244" s="5">
        <v>6.6899999999999998E-3</v>
      </c>
      <c r="AJ2244" s="5">
        <v>0.25900000000000001</v>
      </c>
      <c r="AK2244">
        <v>20</v>
      </c>
      <c r="AL2244">
        <v>1176</v>
      </c>
      <c r="AM2244" t="s">
        <v>4971</v>
      </c>
    </row>
    <row r="2245" spans="1:39" x14ac:dyDescent="0.25">
      <c r="A2245" t="str">
        <f>HYPERLINK("http://www.UniProt.org/UniProt/P11441","UBL4A_HUMAN")</f>
        <v>UBL4A_HUMAN</v>
      </c>
      <c r="B2245" s="4" t="s">
        <v>3475</v>
      </c>
      <c r="C2245" s="9">
        <v>140</v>
      </c>
      <c r="D2245" s="54">
        <v>0.26</v>
      </c>
      <c r="E2245" s="24">
        <v>1.6999999999999999E-3</v>
      </c>
      <c r="F2245" s="9">
        <v>17</v>
      </c>
      <c r="G2245" s="9">
        <v>64.8</v>
      </c>
      <c r="H2245" s="30" t="s">
        <v>37740</v>
      </c>
      <c r="I2245" t="s">
        <v>32</v>
      </c>
      <c r="J2245" s="4" t="s">
        <v>12</v>
      </c>
      <c r="K2245" s="6">
        <v>17.776</v>
      </c>
      <c r="L2245" s="10" t="s">
        <v>12</v>
      </c>
      <c r="M2245" s="24" t="s">
        <v>37739</v>
      </c>
      <c r="N2245">
        <v>846</v>
      </c>
      <c r="O2245" s="15">
        <v>17.776</v>
      </c>
      <c r="P2245" s="4" t="s">
        <v>19460</v>
      </c>
      <c r="Q2245" s="4" t="s">
        <v>22435</v>
      </c>
      <c r="R2245" s="18">
        <v>129.63</v>
      </c>
      <c r="S2245" s="4" t="s">
        <v>22436</v>
      </c>
      <c r="T2245" s="4" t="s">
        <v>3476</v>
      </c>
      <c r="V2245" s="11" t="s">
        <v>3477</v>
      </c>
      <c r="W2245" s="4" t="s">
        <v>3476</v>
      </c>
      <c r="X2245" s="4" t="s">
        <v>22434</v>
      </c>
      <c r="Y2245" s="4" t="s">
        <v>3474</v>
      </c>
      <c r="AA2245" t="s">
        <v>3478</v>
      </c>
      <c r="AB2245" t="s">
        <v>22437</v>
      </c>
      <c r="AC2245">
        <v>17.776</v>
      </c>
      <c r="AD2245">
        <v>20000</v>
      </c>
      <c r="AE2245">
        <v>2708300</v>
      </c>
      <c r="AF2245">
        <v>62332000</v>
      </c>
      <c r="AG2245" s="16">
        <v>135</v>
      </c>
      <c r="AH2245">
        <v>1.6550479999999999E-3</v>
      </c>
      <c r="AI2245" s="5">
        <v>6.4799999999999996E-3</v>
      </c>
      <c r="AJ2245" s="5">
        <v>0.255</v>
      </c>
      <c r="AK2245">
        <v>23</v>
      </c>
      <c r="AL2245">
        <v>846</v>
      </c>
      <c r="AM2245" t="s">
        <v>3474</v>
      </c>
    </row>
    <row r="2246" spans="1:39" x14ac:dyDescent="0.25">
      <c r="A2246" t="str">
        <f>HYPERLINK("http://www.UniProt.org/UniProt/Q92616","GCN1L_HUMAN")</f>
        <v>GCN1L_HUMAN</v>
      </c>
      <c r="B2246" s="4" t="s">
        <v>13391</v>
      </c>
      <c r="C2246" s="9">
        <v>90</v>
      </c>
      <c r="D2246" s="54">
        <v>0.26</v>
      </c>
      <c r="E2246" s="24">
        <v>1.1000000000000001E-3</v>
      </c>
      <c r="F2246" s="9">
        <v>11</v>
      </c>
      <c r="G2246" s="9">
        <v>43</v>
      </c>
      <c r="H2246" s="30" t="s">
        <v>37740</v>
      </c>
      <c r="I2246" t="s">
        <v>12</v>
      </c>
      <c r="J2246" s="4" t="s">
        <v>12</v>
      </c>
      <c r="K2246" s="6">
        <v>292.75</v>
      </c>
      <c r="L2246" s="10" t="s">
        <v>12</v>
      </c>
      <c r="M2246" s="24" t="s">
        <v>37739</v>
      </c>
      <c r="N2246">
        <v>3241</v>
      </c>
      <c r="O2246" s="15">
        <v>292.75</v>
      </c>
      <c r="P2246" s="4" t="s">
        <v>19460</v>
      </c>
      <c r="Q2246" s="4" t="s">
        <v>31657</v>
      </c>
      <c r="R2246" s="18">
        <v>140.5</v>
      </c>
      <c r="S2246" s="4" t="s">
        <v>31658</v>
      </c>
      <c r="T2246" s="4" t="s">
        <v>13392</v>
      </c>
      <c r="W2246" s="4" t="s">
        <v>13392</v>
      </c>
      <c r="X2246" s="4" t="s">
        <v>12</v>
      </c>
      <c r="Y2246" s="4" t="s">
        <v>13390</v>
      </c>
      <c r="Z2246" t="s">
        <v>335</v>
      </c>
      <c r="AA2246" t="s">
        <v>1790</v>
      </c>
      <c r="AB2246" t="s">
        <v>31659</v>
      </c>
      <c r="AC2246">
        <v>292.75</v>
      </c>
      <c r="AD2246">
        <v>20000</v>
      </c>
      <c r="AE2246">
        <v>1809900</v>
      </c>
      <c r="AF2246">
        <v>41309000</v>
      </c>
      <c r="AG2246" s="16">
        <v>90.5</v>
      </c>
      <c r="AH2246">
        <v>1.1060340000000001E-3</v>
      </c>
      <c r="AI2246" s="5">
        <v>4.3E-3</v>
      </c>
      <c r="AJ2246" s="5">
        <v>0.25700000000000001</v>
      </c>
      <c r="AK2246">
        <v>302</v>
      </c>
      <c r="AL2246">
        <v>3241</v>
      </c>
      <c r="AM2246" t="s">
        <v>13390</v>
      </c>
    </row>
    <row r="2247" spans="1:39" x14ac:dyDescent="0.25">
      <c r="A2247" t="str">
        <f>HYPERLINK("http://www.UniProt.org/UniProt/Q92796-3","DLG3_HUMAN")</f>
        <v>DLG3_HUMAN</v>
      </c>
      <c r="B2247" s="4" t="s">
        <v>13457</v>
      </c>
      <c r="C2247" s="9">
        <v>71</v>
      </c>
      <c r="D2247" s="54">
        <v>0.26</v>
      </c>
      <c r="E2247" s="24">
        <v>8.7000000000000001E-4</v>
      </c>
      <c r="F2247" s="9">
        <v>8.6999999999999993</v>
      </c>
      <c r="G2247" s="9">
        <v>33.800000000000004</v>
      </c>
      <c r="H2247" s="30" t="s">
        <v>37740</v>
      </c>
      <c r="I2247" t="s">
        <v>12</v>
      </c>
      <c r="J2247" s="4" t="s">
        <v>12</v>
      </c>
      <c r="K2247" s="6">
        <v>42.110999999999997</v>
      </c>
      <c r="L2247" s="10" t="s">
        <v>12</v>
      </c>
      <c r="M2247" s="24" t="s">
        <v>37739</v>
      </c>
      <c r="N2247">
        <v>3257</v>
      </c>
      <c r="O2247" s="15">
        <v>42.110999999999997</v>
      </c>
      <c r="P2247" s="4" t="s">
        <v>19460</v>
      </c>
      <c r="Q2247" s="4" t="s">
        <v>31721</v>
      </c>
      <c r="R2247" s="18">
        <v>61.83</v>
      </c>
      <c r="S2247" s="4" t="s">
        <v>31722</v>
      </c>
      <c r="T2247" s="4" t="s">
        <v>13458</v>
      </c>
      <c r="U2247" s="11" t="s">
        <v>13459</v>
      </c>
      <c r="V2247" s="11" t="s">
        <v>698</v>
      </c>
      <c r="W2247" s="4" t="s">
        <v>13458</v>
      </c>
      <c r="X2247" s="4" t="s">
        <v>12</v>
      </c>
      <c r="Y2247" s="4" t="s">
        <v>13460</v>
      </c>
      <c r="AB2247" t="s">
        <v>31723</v>
      </c>
      <c r="AC2247">
        <v>42.110999999999997</v>
      </c>
      <c r="AD2247">
        <v>20000</v>
      </c>
      <c r="AE2247">
        <v>1425800</v>
      </c>
      <c r="AF2247">
        <v>32473000</v>
      </c>
      <c r="AG2247" s="16">
        <v>71.3</v>
      </c>
      <c r="AH2247">
        <v>8.7131000000000003E-4</v>
      </c>
      <c r="AI2247" s="5">
        <v>3.3800000000000002E-3</v>
      </c>
      <c r="AJ2247" s="5">
        <v>0.25800000000000001</v>
      </c>
      <c r="AK2247">
        <v>17</v>
      </c>
      <c r="AL2247">
        <v>3257</v>
      </c>
      <c r="AM2247" t="s">
        <v>31724</v>
      </c>
    </row>
    <row r="2248" spans="1:39" x14ac:dyDescent="0.25">
      <c r="A2248" t="str">
        <f>HYPERLINK("http://www.UniProt.org/UniProt/Q96SU4-7","OSBL9_HUMAN")</f>
        <v>OSBL9_HUMAN</v>
      </c>
      <c r="B2248" s="4" t="s">
        <v>14710</v>
      </c>
      <c r="C2248" s="9">
        <v>44</v>
      </c>
      <c r="D2248" s="54">
        <v>0.26</v>
      </c>
      <c r="E2248" s="24">
        <v>5.4000000000000001E-4</v>
      </c>
      <c r="F2248" s="9">
        <v>5.4</v>
      </c>
      <c r="G2248" s="9">
        <v>20.799999999999997</v>
      </c>
      <c r="H2248" s="30" t="s">
        <v>37740</v>
      </c>
      <c r="I2248" t="s">
        <v>32</v>
      </c>
      <c r="J2248" s="4" t="s">
        <v>12</v>
      </c>
      <c r="K2248" s="6">
        <v>81.165000000000006</v>
      </c>
      <c r="L2248" s="10" t="s">
        <v>12</v>
      </c>
      <c r="M2248" s="24" t="s">
        <v>37739</v>
      </c>
      <c r="N2248">
        <v>3577</v>
      </c>
      <c r="O2248" s="15">
        <v>81.165000000000006</v>
      </c>
      <c r="P2248" s="4" t="s">
        <v>19460</v>
      </c>
      <c r="Q2248" s="4" t="s">
        <v>32967</v>
      </c>
      <c r="R2248" s="18">
        <v>57.47</v>
      </c>
      <c r="S2248" s="4" t="s">
        <v>32968</v>
      </c>
      <c r="T2248" s="4" t="s">
        <v>12</v>
      </c>
      <c r="V2248" s="11" t="s">
        <v>14711</v>
      </c>
      <c r="W2248" s="4" t="s">
        <v>12</v>
      </c>
      <c r="X2248" s="4" t="s">
        <v>32966</v>
      </c>
      <c r="Y2248" s="4" t="s">
        <v>14712</v>
      </c>
      <c r="AB2248" s="5" t="s">
        <v>32969</v>
      </c>
      <c r="AC2248">
        <v>81.165000000000006</v>
      </c>
      <c r="AD2248">
        <v>20000</v>
      </c>
      <c r="AE2248">
        <v>884310</v>
      </c>
      <c r="AF2248">
        <v>19962000</v>
      </c>
      <c r="AG2248" s="16">
        <v>44.2</v>
      </c>
      <c r="AH2248">
        <v>5.4040399999999997E-4</v>
      </c>
      <c r="AI2248" s="5">
        <v>2.0799999999999998E-3</v>
      </c>
      <c r="AJ2248" s="5">
        <v>0.26</v>
      </c>
      <c r="AK2248">
        <v>41</v>
      </c>
      <c r="AL2248">
        <v>3577</v>
      </c>
      <c r="AM2248" t="s">
        <v>32970</v>
      </c>
    </row>
    <row r="2249" spans="1:39" x14ac:dyDescent="0.25">
      <c r="A2249" t="str">
        <f>HYPERLINK("http://www.UniProt.org/UniProt/O95239","KIF4A_HUMAN")</f>
        <v>KIF4A_HUMAN</v>
      </c>
      <c r="B2249" s="4" t="s">
        <v>2334</v>
      </c>
      <c r="C2249" s="9">
        <v>11</v>
      </c>
      <c r="D2249" s="54">
        <v>0.26</v>
      </c>
      <c r="E2249" s="24">
        <v>1.3999999999999999E-4</v>
      </c>
      <c r="F2249" s="9">
        <v>1.4</v>
      </c>
      <c r="G2249" s="9">
        <v>5.23</v>
      </c>
      <c r="H2249" s="30" t="s">
        <v>37740</v>
      </c>
      <c r="I2249" t="s">
        <v>69</v>
      </c>
      <c r="J2249" s="4" t="s">
        <v>12</v>
      </c>
      <c r="K2249" s="6">
        <v>139.88</v>
      </c>
      <c r="L2249" s="10" t="s">
        <v>12</v>
      </c>
      <c r="M2249" s="24" t="s">
        <v>37739</v>
      </c>
      <c r="N2249">
        <v>585</v>
      </c>
      <c r="O2249" s="15">
        <v>139.88</v>
      </c>
      <c r="P2249" s="4" t="s">
        <v>19460</v>
      </c>
      <c r="Q2249" s="4" t="s">
        <v>21463</v>
      </c>
      <c r="R2249" s="18">
        <v>208.32</v>
      </c>
      <c r="S2249" s="4" t="s">
        <v>21464</v>
      </c>
      <c r="T2249" s="4" t="s">
        <v>2335</v>
      </c>
      <c r="U2249" s="11" t="s">
        <v>1650</v>
      </c>
      <c r="V2249" s="11" t="s">
        <v>785</v>
      </c>
      <c r="W2249" s="4" t="s">
        <v>2335</v>
      </c>
      <c r="X2249" s="4" t="s">
        <v>21462</v>
      </c>
      <c r="Y2249" s="4" t="s">
        <v>2333</v>
      </c>
      <c r="Z2249" t="s">
        <v>2336</v>
      </c>
      <c r="AB2249" t="s">
        <v>21465</v>
      </c>
      <c r="AC2249">
        <v>139.88</v>
      </c>
      <c r="AD2249">
        <v>20000</v>
      </c>
      <c r="AE2249">
        <v>222770</v>
      </c>
      <c r="AF2249">
        <v>5025800</v>
      </c>
      <c r="AG2249" s="16">
        <v>11.1</v>
      </c>
      <c r="AH2249">
        <v>1.3613500000000001E-4</v>
      </c>
      <c r="AI2249" s="5">
        <v>5.2300000000000003E-4</v>
      </c>
      <c r="AJ2249" s="5">
        <v>0.26</v>
      </c>
      <c r="AK2249">
        <v>40</v>
      </c>
      <c r="AL2249">
        <v>585</v>
      </c>
      <c r="AM2249" t="s">
        <v>21466</v>
      </c>
    </row>
    <row r="2250" spans="1:39" x14ac:dyDescent="0.25">
      <c r="A2250" t="str">
        <f>HYPERLINK("http://www.UniProt.org/UniProt/Q9BZG1-2","RAB34_HUMAN")</f>
        <v>RAB34_HUMAN</v>
      </c>
      <c r="B2250" s="4" t="s">
        <v>15654</v>
      </c>
      <c r="C2250" s="9">
        <v>11</v>
      </c>
      <c r="D2250" s="54">
        <v>0.26</v>
      </c>
      <c r="E2250" s="24">
        <v>1.3999999999999999E-4</v>
      </c>
      <c r="F2250" s="9">
        <v>1.4</v>
      </c>
      <c r="G2250" s="9">
        <v>5.28</v>
      </c>
      <c r="H2250" s="30" t="s">
        <v>37740</v>
      </c>
      <c r="I2250" t="s">
        <v>32</v>
      </c>
      <c r="J2250" s="4" t="s">
        <v>12</v>
      </c>
      <c r="K2250" s="6">
        <v>28.228999999999999</v>
      </c>
      <c r="L2250" s="10" t="s">
        <v>12</v>
      </c>
      <c r="M2250" s="24" t="s">
        <v>37739</v>
      </c>
      <c r="N2250">
        <v>3810</v>
      </c>
      <c r="O2250" s="15">
        <v>28.228999999999999</v>
      </c>
      <c r="P2250" s="4" t="s">
        <v>19460</v>
      </c>
      <c r="Q2250" s="4" t="s">
        <v>33876</v>
      </c>
      <c r="R2250" s="18">
        <v>136.69</v>
      </c>
      <c r="S2250" s="4" t="s">
        <v>33877</v>
      </c>
      <c r="T2250" s="4" t="s">
        <v>15655</v>
      </c>
      <c r="U2250" s="11" t="s">
        <v>15656</v>
      </c>
      <c r="V2250" s="11" t="s">
        <v>4063</v>
      </c>
      <c r="W2250" s="4" t="s">
        <v>15655</v>
      </c>
      <c r="X2250" s="4" t="s">
        <v>33875</v>
      </c>
      <c r="Y2250" s="4" t="s">
        <v>15657</v>
      </c>
      <c r="AB2250" s="5" t="s">
        <v>33878</v>
      </c>
      <c r="AC2250">
        <v>28.228999999999999</v>
      </c>
      <c r="AD2250">
        <v>20000</v>
      </c>
      <c r="AE2250">
        <v>224050</v>
      </c>
      <c r="AF2250">
        <v>5077800</v>
      </c>
      <c r="AG2250" s="16">
        <v>11.2</v>
      </c>
      <c r="AH2250">
        <v>1.3691699999999999E-4</v>
      </c>
      <c r="AI2250" s="5">
        <v>5.2800000000000004E-4</v>
      </c>
      <c r="AJ2250" s="5">
        <v>0.25900000000000001</v>
      </c>
      <c r="AK2250">
        <v>11</v>
      </c>
      <c r="AL2250">
        <v>3810</v>
      </c>
      <c r="AM2250" t="s">
        <v>33879</v>
      </c>
    </row>
    <row r="2251" spans="1:39" x14ac:dyDescent="0.25">
      <c r="A2251" t="str">
        <f>HYPERLINK("http://www.UniProt.org/UniProt/Q9H4L7","SMRCD_HUMAN")</f>
        <v>SMRCD_HUMAN</v>
      </c>
      <c r="B2251" s="4" t="s">
        <v>16137</v>
      </c>
      <c r="C2251" s="9">
        <v>10</v>
      </c>
      <c r="D2251" s="54">
        <v>0.26</v>
      </c>
      <c r="E2251" s="24">
        <v>1.2999999999999999E-4</v>
      </c>
      <c r="F2251" s="9">
        <v>1.2999999999999998</v>
      </c>
      <c r="G2251" s="9">
        <v>4.8500000000000005</v>
      </c>
      <c r="H2251" s="30" t="s">
        <v>37740</v>
      </c>
      <c r="I2251" t="s">
        <v>92</v>
      </c>
      <c r="J2251" s="4" t="s">
        <v>12</v>
      </c>
      <c r="K2251" s="6">
        <v>117.4</v>
      </c>
      <c r="L2251" s="10" t="s">
        <v>12</v>
      </c>
      <c r="M2251" s="24" t="s">
        <v>37739</v>
      </c>
      <c r="N2251">
        <v>3941</v>
      </c>
      <c r="O2251" s="15">
        <v>117.4</v>
      </c>
      <c r="P2251" s="4" t="s">
        <v>19460</v>
      </c>
      <c r="Q2251" s="4" t="s">
        <v>34369</v>
      </c>
      <c r="R2251" s="18">
        <v>35.909999999999997</v>
      </c>
      <c r="S2251" s="4" t="s">
        <v>34370</v>
      </c>
      <c r="T2251" s="4" t="s">
        <v>16138</v>
      </c>
      <c r="U2251" s="11" t="s">
        <v>16139</v>
      </c>
      <c r="V2251" s="11" t="s">
        <v>16140</v>
      </c>
      <c r="W2251" s="4" t="s">
        <v>16138</v>
      </c>
      <c r="X2251" s="4" t="s">
        <v>34368</v>
      </c>
      <c r="Y2251" s="4" t="s">
        <v>16136</v>
      </c>
      <c r="AB2251" s="5" t="s">
        <v>34371</v>
      </c>
      <c r="AC2251">
        <v>117.4</v>
      </c>
      <c r="AD2251">
        <v>20000</v>
      </c>
      <c r="AE2251">
        <v>209430</v>
      </c>
      <c r="AF2251">
        <v>4666200</v>
      </c>
      <c r="AG2251" s="16">
        <v>10.5</v>
      </c>
      <c r="AH2251">
        <v>1.27983E-4</v>
      </c>
      <c r="AI2251" s="5">
        <v>4.8500000000000003E-4</v>
      </c>
      <c r="AJ2251" s="5">
        <v>0.26400000000000001</v>
      </c>
      <c r="AK2251">
        <v>31</v>
      </c>
      <c r="AL2251">
        <v>3941</v>
      </c>
      <c r="AM2251" t="s">
        <v>34372</v>
      </c>
    </row>
    <row r="2252" spans="1:39" x14ac:dyDescent="0.25">
      <c r="A2252" t="str">
        <f>HYPERLINK("http://www.UniProt.org/UniProt/P28482","MK01_HUMAN")</f>
        <v>MK01_HUMAN</v>
      </c>
      <c r="B2252" s="4" t="s">
        <v>4559</v>
      </c>
      <c r="C2252" s="9">
        <v>790</v>
      </c>
      <c r="D2252" s="54">
        <v>0.25</v>
      </c>
      <c r="E2252" s="24">
        <v>9.5999999999999992E-3</v>
      </c>
      <c r="F2252" s="9">
        <v>95.999999999999986</v>
      </c>
      <c r="G2252" s="9">
        <v>383.99999999999994</v>
      </c>
      <c r="H2252" s="30" t="s">
        <v>37740</v>
      </c>
      <c r="I2252" t="s">
        <v>69</v>
      </c>
      <c r="J2252" s="4" t="s">
        <v>12</v>
      </c>
      <c r="K2252" s="6">
        <v>41.389000000000003</v>
      </c>
      <c r="L2252" s="10" t="s">
        <v>12</v>
      </c>
      <c r="M2252" s="24" t="s">
        <v>37739</v>
      </c>
      <c r="N2252">
        <v>1083</v>
      </c>
      <c r="O2252" s="15">
        <v>41.389000000000003</v>
      </c>
      <c r="P2252" s="4" t="s">
        <v>19460</v>
      </c>
      <c r="Q2252" s="4" t="s">
        <v>23310</v>
      </c>
      <c r="R2252" s="18">
        <v>56.92</v>
      </c>
      <c r="S2252" s="19" t="s">
        <v>23311</v>
      </c>
      <c r="T2252" s="4" t="s">
        <v>4560</v>
      </c>
      <c r="U2252" s="11" t="s">
        <v>4483</v>
      </c>
      <c r="V2252" s="11" t="s">
        <v>4484</v>
      </c>
      <c r="W2252" s="4" t="s">
        <v>4560</v>
      </c>
      <c r="X2252" s="4" t="s">
        <v>23309</v>
      </c>
      <c r="Y2252" s="4" t="s">
        <v>4558</v>
      </c>
      <c r="Z2252" t="s">
        <v>4561</v>
      </c>
      <c r="AB2252" t="s">
        <v>23312</v>
      </c>
      <c r="AC2252">
        <v>41.389000000000003</v>
      </c>
      <c r="AD2252">
        <v>20000</v>
      </c>
      <c r="AE2252">
        <v>15763000</v>
      </c>
      <c r="AF2252">
        <v>369050000</v>
      </c>
      <c r="AG2252" s="16">
        <v>788</v>
      </c>
      <c r="AH2252">
        <v>9.6328049999999995E-3</v>
      </c>
      <c r="AI2252" s="5">
        <v>3.8399999999999997E-2</v>
      </c>
      <c r="AJ2252" s="5">
        <v>0.251</v>
      </c>
      <c r="AK2252">
        <v>103</v>
      </c>
      <c r="AL2252">
        <v>1083</v>
      </c>
      <c r="AM2252" t="s">
        <v>23313</v>
      </c>
    </row>
    <row r="2253" spans="1:39" x14ac:dyDescent="0.25">
      <c r="A2253" t="str">
        <f>HYPERLINK("http://www.UniProt.org/UniProt/Q9UHX1-6","PUF60_HUMAN")</f>
        <v>PUF60_HUMAN</v>
      </c>
      <c r="B2253" s="4" t="s">
        <v>18003</v>
      </c>
      <c r="C2253" s="54">
        <v>370</v>
      </c>
      <c r="D2253" s="54">
        <v>0.25</v>
      </c>
      <c r="E2253" s="24">
        <v>3.3E-3</v>
      </c>
      <c r="F2253" s="9">
        <v>33</v>
      </c>
      <c r="G2253" s="9">
        <v>132</v>
      </c>
      <c r="H2253" s="30" t="s">
        <v>37740</v>
      </c>
      <c r="I2253" t="s">
        <v>92</v>
      </c>
      <c r="J2253" s="4" t="s">
        <v>12</v>
      </c>
      <c r="K2253" s="6">
        <v>55.399000000000001</v>
      </c>
      <c r="L2253" s="10" t="s">
        <v>12</v>
      </c>
      <c r="M2253" s="24" t="s">
        <v>37739</v>
      </c>
      <c r="N2253">
        <v>4431</v>
      </c>
      <c r="O2253" s="15">
        <v>55.399000000000001</v>
      </c>
      <c r="P2253" s="4" t="s">
        <v>19460</v>
      </c>
      <c r="Q2253" s="4" t="s">
        <v>36272</v>
      </c>
      <c r="R2253" s="18">
        <v>28.93</v>
      </c>
      <c r="S2253" s="4" t="s">
        <v>36273</v>
      </c>
      <c r="T2253" s="4" t="s">
        <v>18004</v>
      </c>
      <c r="U2253" s="11" t="s">
        <v>18005</v>
      </c>
      <c r="V2253" s="11" t="s">
        <v>7698</v>
      </c>
      <c r="W2253" s="4" t="s">
        <v>18004</v>
      </c>
      <c r="X2253" s="4" t="s">
        <v>36271</v>
      </c>
      <c r="Y2253" s="4" t="s">
        <v>18007</v>
      </c>
      <c r="Z2253" t="s">
        <v>335</v>
      </c>
      <c r="AA2253" t="s">
        <v>18006</v>
      </c>
      <c r="AB2253" t="s">
        <v>36274</v>
      </c>
      <c r="AC2253">
        <v>55.399000000000001</v>
      </c>
      <c r="AD2253">
        <v>14711</v>
      </c>
      <c r="AE2253">
        <v>5424500</v>
      </c>
      <c r="AF2253">
        <v>126460000</v>
      </c>
      <c r="AG2253" s="16">
        <v>369</v>
      </c>
      <c r="AH2253">
        <v>3.3149239999999999E-3</v>
      </c>
      <c r="AI2253" s="5">
        <v>1.32E-2</v>
      </c>
      <c r="AJ2253" s="5">
        <v>0.252</v>
      </c>
      <c r="AK2253">
        <v>88</v>
      </c>
      <c r="AL2253">
        <v>4431</v>
      </c>
      <c r="AM2253" t="s">
        <v>36275</v>
      </c>
    </row>
    <row r="2254" spans="1:39" x14ac:dyDescent="0.25">
      <c r="A2254" t="str">
        <f>HYPERLINK("http://www.UniProt.org/UniProt/P62310","LSM3_HUMAN")</f>
        <v>LSM3_HUMAN</v>
      </c>
      <c r="B2254" s="4" t="s">
        <v>7145</v>
      </c>
      <c r="C2254" s="9">
        <v>150</v>
      </c>
      <c r="D2254" s="54">
        <v>0.25</v>
      </c>
      <c r="E2254" s="24">
        <v>1.8E-3</v>
      </c>
      <c r="F2254" s="9">
        <v>18</v>
      </c>
      <c r="G2254" s="9">
        <v>73</v>
      </c>
      <c r="H2254" s="30" t="s">
        <v>37740</v>
      </c>
      <c r="I2254" t="s">
        <v>92</v>
      </c>
      <c r="J2254" s="4" t="s">
        <v>12</v>
      </c>
      <c r="K2254" s="6">
        <v>11.845000000000001</v>
      </c>
      <c r="L2254" s="10" t="s">
        <v>12</v>
      </c>
      <c r="M2254" s="24" t="s">
        <v>37739</v>
      </c>
      <c r="N2254">
        <v>1666</v>
      </c>
      <c r="O2254" s="15">
        <v>11.845000000000001</v>
      </c>
      <c r="P2254" s="4" t="s">
        <v>19460</v>
      </c>
      <c r="Q2254" s="4" t="s">
        <v>25531</v>
      </c>
      <c r="R2254" s="18">
        <v>13.53</v>
      </c>
      <c r="S2254" s="4" t="s">
        <v>21013</v>
      </c>
      <c r="T2254" s="4" t="s">
        <v>7146</v>
      </c>
      <c r="U2254" s="11" t="s">
        <v>7147</v>
      </c>
      <c r="V2254" s="11" t="s">
        <v>7148</v>
      </c>
      <c r="W2254" s="4" t="s">
        <v>7146</v>
      </c>
      <c r="X2254" s="4" t="s">
        <v>19923</v>
      </c>
      <c r="Y2254" s="4" t="s">
        <v>7144</v>
      </c>
      <c r="Z2254" t="s">
        <v>335</v>
      </c>
      <c r="AA2254" t="s">
        <v>1353</v>
      </c>
      <c r="AB2254" t="s">
        <v>25532</v>
      </c>
      <c r="AC2254">
        <v>11.845000000000001</v>
      </c>
      <c r="AD2254">
        <v>20000</v>
      </c>
      <c r="AE2254">
        <v>3024400</v>
      </c>
      <c r="AF2254">
        <v>70156000</v>
      </c>
      <c r="AG2254" s="16">
        <v>151</v>
      </c>
      <c r="AH2254">
        <v>1.848218E-3</v>
      </c>
      <c r="AI2254" s="5">
        <v>7.3000000000000001E-3</v>
      </c>
      <c r="AJ2254" s="5">
        <v>0.253</v>
      </c>
      <c r="AK2254">
        <v>12</v>
      </c>
      <c r="AL2254">
        <v>1666</v>
      </c>
      <c r="AM2254" t="s">
        <v>7144</v>
      </c>
    </row>
    <row r="2255" spans="1:39" x14ac:dyDescent="0.25">
      <c r="A2255" t="str">
        <f>HYPERLINK("http://www.UniProt.org/UniProt/Q9Y371","SHLB1_HUMAN")</f>
        <v>SHLB1_HUMAN</v>
      </c>
      <c r="B2255" s="4" t="s">
        <v>18881</v>
      </c>
      <c r="C2255" s="54">
        <v>16</v>
      </c>
      <c r="D2255" s="54">
        <v>0.25</v>
      </c>
      <c r="E2255" s="24">
        <v>1.6999999999999999E-3</v>
      </c>
      <c r="F2255" s="9">
        <v>17</v>
      </c>
      <c r="G2255" s="9">
        <v>70.3</v>
      </c>
      <c r="H2255" s="30" t="s">
        <v>37740</v>
      </c>
      <c r="I2255" t="s">
        <v>32</v>
      </c>
      <c r="J2255" s="4" t="s">
        <v>12</v>
      </c>
      <c r="K2255" s="6">
        <v>40.795999999999999</v>
      </c>
      <c r="L2255" s="10" t="s">
        <v>12</v>
      </c>
      <c r="M2255" s="24" t="s">
        <v>37739</v>
      </c>
      <c r="N2255">
        <v>4659</v>
      </c>
      <c r="O2255" s="15">
        <v>40.795999999999999</v>
      </c>
      <c r="P2255" s="4" t="s">
        <v>19460</v>
      </c>
      <c r="Q2255" s="4" t="s">
        <v>37173</v>
      </c>
      <c r="R2255" s="18">
        <v>46.51</v>
      </c>
      <c r="S2255" s="4" t="s">
        <v>37174</v>
      </c>
      <c r="T2255" s="4" t="s">
        <v>18882</v>
      </c>
      <c r="U2255" s="11" t="s">
        <v>16835</v>
      </c>
      <c r="V2255" s="11" t="s">
        <v>14955</v>
      </c>
      <c r="W2255" s="4" t="s">
        <v>18882</v>
      </c>
      <c r="X2255" s="4" t="s">
        <v>37172</v>
      </c>
      <c r="Y2255" s="4" t="s">
        <v>18880</v>
      </c>
      <c r="AB2255" t="s">
        <v>37175</v>
      </c>
      <c r="AC2255">
        <v>40.795999999999999</v>
      </c>
      <c r="AD2255">
        <v>179550</v>
      </c>
      <c r="AE2255">
        <v>2846500</v>
      </c>
      <c r="AF2255">
        <v>67584000</v>
      </c>
      <c r="AG2255" s="16">
        <v>15.9</v>
      </c>
      <c r="AH2255">
        <v>1.7395030000000001E-3</v>
      </c>
      <c r="AI2255" s="5">
        <v>7.0299999999999998E-3</v>
      </c>
      <c r="AJ2255" s="5">
        <v>0.247</v>
      </c>
      <c r="AK2255">
        <v>35</v>
      </c>
      <c r="AL2255">
        <v>4659</v>
      </c>
      <c r="AM2255" t="s">
        <v>37176</v>
      </c>
    </row>
    <row r="2256" spans="1:39" x14ac:dyDescent="0.25">
      <c r="A2256" t="str">
        <f>HYPERLINK("http://www.UniProt.org/UniProt/Q96P48","ARAP1_HUMAN")</f>
        <v>ARAP1_HUMAN</v>
      </c>
      <c r="B2256" s="4" t="s">
        <v>14528</v>
      </c>
      <c r="C2256" s="9">
        <v>76</v>
      </c>
      <c r="D2256" s="54">
        <v>0.25</v>
      </c>
      <c r="E2256" s="24">
        <v>9.3000000000000005E-4</v>
      </c>
      <c r="F2256" s="9">
        <v>9.3000000000000007</v>
      </c>
      <c r="G2256" s="9">
        <v>37.799999999999997</v>
      </c>
      <c r="H2256" s="30" t="s">
        <v>37740</v>
      </c>
      <c r="I2256" t="s">
        <v>32</v>
      </c>
      <c r="J2256" s="4" t="s">
        <v>12</v>
      </c>
      <c r="K2256" s="6">
        <v>162.19</v>
      </c>
      <c r="L2256" s="10" t="s">
        <v>12</v>
      </c>
      <c r="M2256" s="24" t="s">
        <v>37739</v>
      </c>
      <c r="N2256">
        <v>3530</v>
      </c>
      <c r="O2256" s="15">
        <v>162.19</v>
      </c>
      <c r="P2256" s="4" t="s">
        <v>19460</v>
      </c>
      <c r="Q2256" s="4" t="s">
        <v>32765</v>
      </c>
      <c r="R2256" s="18">
        <v>46.28</v>
      </c>
      <c r="S2256" s="4" t="s">
        <v>32766</v>
      </c>
      <c r="T2256" s="4" t="s">
        <v>14529</v>
      </c>
      <c r="U2256" s="11" t="s">
        <v>14530</v>
      </c>
      <c r="V2256" s="11" t="s">
        <v>1000</v>
      </c>
      <c r="W2256" s="4" t="s">
        <v>14529</v>
      </c>
      <c r="X2256" s="4" t="s">
        <v>32764</v>
      </c>
      <c r="Y2256" s="4" t="s">
        <v>14527</v>
      </c>
      <c r="AB2256" s="5" t="s">
        <v>32767</v>
      </c>
      <c r="AC2256">
        <v>162.19</v>
      </c>
      <c r="AD2256">
        <v>20000</v>
      </c>
      <c r="AE2256">
        <v>1526600</v>
      </c>
      <c r="AF2256">
        <v>36339000</v>
      </c>
      <c r="AG2256" s="16">
        <v>76.3</v>
      </c>
      <c r="AH2256">
        <v>9.32909E-4</v>
      </c>
      <c r="AI2256" s="5">
        <v>3.7799999999999999E-3</v>
      </c>
      <c r="AJ2256" s="5">
        <v>0.247</v>
      </c>
      <c r="AK2256">
        <v>135</v>
      </c>
      <c r="AL2256">
        <v>3530</v>
      </c>
      <c r="AM2256" t="s">
        <v>32768</v>
      </c>
    </row>
    <row r="2257" spans="1:39" x14ac:dyDescent="0.25">
      <c r="A2257" t="str">
        <f>HYPERLINK("http://www.UniProt.org/UniProt/Q13868","EXOS2_HUMAN")</f>
        <v>EXOS2_HUMAN</v>
      </c>
      <c r="B2257" s="4" t="s">
        <v>8826</v>
      </c>
      <c r="C2257" s="9">
        <v>56</v>
      </c>
      <c r="D2257" s="54">
        <v>0.25</v>
      </c>
      <c r="E2257" s="24">
        <v>6.8999999999999997E-4</v>
      </c>
      <c r="F2257" s="9">
        <v>6.8999999999999995</v>
      </c>
      <c r="G2257" s="9">
        <v>27.7</v>
      </c>
      <c r="H2257" s="30" t="s">
        <v>37740</v>
      </c>
      <c r="I2257" t="s">
        <v>69</v>
      </c>
      <c r="J2257" s="4" t="s">
        <v>12</v>
      </c>
      <c r="K2257" s="6">
        <v>32.789000000000001</v>
      </c>
      <c r="L2257" s="10" t="s">
        <v>12</v>
      </c>
      <c r="M2257" s="24" t="s">
        <v>37739</v>
      </c>
      <c r="N2257">
        <v>2058</v>
      </c>
      <c r="O2257" s="15">
        <v>32.789000000000001</v>
      </c>
      <c r="P2257" s="4" t="s">
        <v>19460</v>
      </c>
      <c r="Q2257" s="4" t="s">
        <v>27054</v>
      </c>
      <c r="R2257" s="18">
        <v>50.79</v>
      </c>
      <c r="S2257" s="4" t="s">
        <v>27055</v>
      </c>
      <c r="T2257" s="4" t="s">
        <v>8827</v>
      </c>
      <c r="U2257" s="11" t="s">
        <v>8828</v>
      </c>
      <c r="V2257" s="11" t="s">
        <v>8829</v>
      </c>
      <c r="W2257" s="4" t="s">
        <v>8827</v>
      </c>
      <c r="X2257" s="4" t="s">
        <v>27053</v>
      </c>
      <c r="Y2257" s="4" t="s">
        <v>8825</v>
      </c>
      <c r="Z2257" t="s">
        <v>8830</v>
      </c>
      <c r="AA2257" t="s">
        <v>1870</v>
      </c>
      <c r="AB2257" t="s">
        <v>27056</v>
      </c>
      <c r="AC2257">
        <v>32.789000000000001</v>
      </c>
      <c r="AD2257">
        <v>20000</v>
      </c>
      <c r="AE2257">
        <v>1127900</v>
      </c>
      <c r="AF2257">
        <v>26605000</v>
      </c>
      <c r="AG2257" s="16">
        <v>56.4</v>
      </c>
      <c r="AH2257">
        <v>6.8926199999999995E-4</v>
      </c>
      <c r="AI2257" s="5">
        <v>2.7699999999999999E-3</v>
      </c>
      <c r="AJ2257" s="5">
        <v>0.249</v>
      </c>
      <c r="AK2257">
        <v>12</v>
      </c>
      <c r="AL2257">
        <v>2058</v>
      </c>
      <c r="AM2257" t="s">
        <v>8825</v>
      </c>
    </row>
    <row r="2258" spans="1:39" x14ac:dyDescent="0.25">
      <c r="A2258" t="str">
        <f>HYPERLINK("http://www.UniProt.org/UniProt/Q99832","TCPH_HUMAN")</f>
        <v>TCPH_HUMAN</v>
      </c>
      <c r="B2258" s="4" t="s">
        <v>14924</v>
      </c>
      <c r="C2258" s="54">
        <v>200</v>
      </c>
      <c r="D2258" s="54">
        <v>0.24</v>
      </c>
      <c r="E2258" s="24">
        <v>4.3999999999999997E-2</v>
      </c>
      <c r="F2258" s="9">
        <v>440</v>
      </c>
      <c r="G2258" s="9">
        <v>1830</v>
      </c>
      <c r="H2258" s="30" t="s">
        <v>37740</v>
      </c>
      <c r="I2258" t="s">
        <v>32</v>
      </c>
      <c r="J2258" s="4" t="s">
        <v>12</v>
      </c>
      <c r="K2258" s="6">
        <v>59.366</v>
      </c>
      <c r="L2258" s="10" t="s">
        <v>12</v>
      </c>
      <c r="M2258" s="24" t="s">
        <v>37739</v>
      </c>
      <c r="N2258">
        <v>3628</v>
      </c>
      <c r="O2258" s="15">
        <v>59.366</v>
      </c>
      <c r="P2258" s="4" t="s">
        <v>19460</v>
      </c>
      <c r="Q2258" s="4" t="s">
        <v>33173</v>
      </c>
      <c r="R2258" s="18">
        <v>40.78</v>
      </c>
      <c r="S2258" s="4" t="s">
        <v>33174</v>
      </c>
      <c r="T2258" s="4" t="s">
        <v>13310</v>
      </c>
      <c r="U2258" s="11" t="s">
        <v>14925</v>
      </c>
      <c r="V2258" s="11" t="s">
        <v>14926</v>
      </c>
      <c r="W2258" s="4" t="s">
        <v>13310</v>
      </c>
      <c r="X2258" s="4" t="s">
        <v>19670</v>
      </c>
      <c r="Y2258" s="4" t="s">
        <v>14923</v>
      </c>
      <c r="Z2258" t="s">
        <v>3907</v>
      </c>
      <c r="AA2258" t="s">
        <v>3908</v>
      </c>
      <c r="AB2258" s="5" t="s">
        <v>33175</v>
      </c>
      <c r="AC2258">
        <v>59.366</v>
      </c>
      <c r="AD2258">
        <v>359660</v>
      </c>
      <c r="AE2258">
        <v>71687000</v>
      </c>
      <c r="AF2258">
        <v>1760100000</v>
      </c>
      <c r="AG2258" s="16">
        <v>199</v>
      </c>
      <c r="AH2258">
        <v>4.3808088000000002E-2</v>
      </c>
      <c r="AI2258" s="5">
        <v>0.183</v>
      </c>
      <c r="AJ2258" s="5">
        <v>0.23899999999999999</v>
      </c>
      <c r="AK2258">
        <v>359</v>
      </c>
      <c r="AL2258">
        <v>3628</v>
      </c>
      <c r="AM2258" t="s">
        <v>33176</v>
      </c>
    </row>
    <row r="2259" spans="1:39" x14ac:dyDescent="0.25">
      <c r="A2259" t="str">
        <f>HYPERLINK("http://www.UniProt.org/UniProt/P55884","EIF3B_HUMAN")</f>
        <v>EIF3B_HUMAN</v>
      </c>
      <c r="B2259" s="4" t="s">
        <v>6681</v>
      </c>
      <c r="C2259" s="54">
        <v>32</v>
      </c>
      <c r="D2259" s="54">
        <v>0.24</v>
      </c>
      <c r="E2259" s="24">
        <v>2.1999999999999999E-2</v>
      </c>
      <c r="F2259" s="9">
        <v>220</v>
      </c>
      <c r="G2259" s="9">
        <v>893</v>
      </c>
      <c r="H2259" s="30" t="s">
        <v>37740</v>
      </c>
      <c r="I2259" t="s">
        <v>32</v>
      </c>
      <c r="J2259" s="4" t="s">
        <v>12</v>
      </c>
      <c r="K2259" s="6">
        <v>92.48</v>
      </c>
      <c r="L2259" s="10" t="s">
        <v>12</v>
      </c>
      <c r="M2259" s="24" t="s">
        <v>37739</v>
      </c>
      <c r="N2259">
        <v>1564</v>
      </c>
      <c r="O2259" s="15">
        <v>92.48</v>
      </c>
      <c r="P2259" s="4" t="s">
        <v>19460</v>
      </c>
      <c r="Q2259" s="4" t="s">
        <v>25136</v>
      </c>
      <c r="R2259" s="18">
        <v>11.94</v>
      </c>
      <c r="S2259" s="4" t="s">
        <v>25137</v>
      </c>
      <c r="T2259" s="4" t="s">
        <v>6682</v>
      </c>
      <c r="U2259" s="11" t="s">
        <v>6683</v>
      </c>
      <c r="V2259" s="11" t="s">
        <v>6684</v>
      </c>
      <c r="W2259" s="4" t="s">
        <v>6682</v>
      </c>
      <c r="X2259" s="4" t="s">
        <v>25135</v>
      </c>
      <c r="Y2259" s="4" t="s">
        <v>6680</v>
      </c>
      <c r="Z2259" t="s">
        <v>297</v>
      </c>
      <c r="AA2259" t="s">
        <v>298</v>
      </c>
      <c r="AB2259" t="s">
        <v>25138</v>
      </c>
      <c r="AC2259">
        <v>92.48</v>
      </c>
      <c r="AD2259">
        <v>1124600</v>
      </c>
      <c r="AE2259">
        <v>35524000</v>
      </c>
      <c r="AF2259">
        <v>858920000</v>
      </c>
      <c r="AG2259" s="16">
        <v>31.6</v>
      </c>
      <c r="AH2259">
        <v>2.1708796999999998E-2</v>
      </c>
      <c r="AI2259" s="5">
        <v>8.9300000000000004E-2</v>
      </c>
      <c r="AJ2259" s="5">
        <v>0.24299999999999999</v>
      </c>
      <c r="AK2259">
        <v>225</v>
      </c>
      <c r="AL2259">
        <v>1564</v>
      </c>
      <c r="AM2259" t="s">
        <v>25139</v>
      </c>
    </row>
    <row r="2260" spans="1:39" x14ac:dyDescent="0.25">
      <c r="A2260" t="str">
        <f>HYPERLINK("http://www.UniProt.org/UniProt/P27694","RFA1_HUMAN")</f>
        <v>RFA1_HUMAN</v>
      </c>
      <c r="B2260" s="4" t="s">
        <v>4494</v>
      </c>
      <c r="C2260" s="9">
        <v>680</v>
      </c>
      <c r="D2260" s="54">
        <v>0.24</v>
      </c>
      <c r="E2260" s="24">
        <v>8.3000000000000001E-3</v>
      </c>
      <c r="F2260" s="9">
        <v>83</v>
      </c>
      <c r="G2260" s="9">
        <v>352</v>
      </c>
      <c r="H2260" s="30" t="s">
        <v>37740</v>
      </c>
      <c r="I2260" t="s">
        <v>92</v>
      </c>
      <c r="J2260" s="4" t="s">
        <v>12</v>
      </c>
      <c r="K2260" s="6">
        <v>68.137</v>
      </c>
      <c r="L2260" s="10" t="s">
        <v>12</v>
      </c>
      <c r="M2260" s="24" t="s">
        <v>37739</v>
      </c>
      <c r="N2260">
        <v>1068</v>
      </c>
      <c r="O2260" s="15">
        <v>68.137</v>
      </c>
      <c r="P2260" s="4" t="s">
        <v>19460</v>
      </c>
      <c r="Q2260" s="4" t="s">
        <v>23255</v>
      </c>
      <c r="R2260" s="18">
        <v>35.56</v>
      </c>
      <c r="S2260" s="4" t="s">
        <v>23256</v>
      </c>
      <c r="T2260" s="4" t="s">
        <v>4495</v>
      </c>
      <c r="U2260" s="11" t="s">
        <v>4496</v>
      </c>
      <c r="V2260" s="11" t="s">
        <v>4497</v>
      </c>
      <c r="W2260" s="4" t="s">
        <v>4495</v>
      </c>
      <c r="X2260" s="4" t="s">
        <v>23254</v>
      </c>
      <c r="Y2260" s="4" t="s">
        <v>4493</v>
      </c>
      <c r="Z2260" t="s">
        <v>4498</v>
      </c>
      <c r="AA2260" t="s">
        <v>3784</v>
      </c>
      <c r="AB2260" t="s">
        <v>23257</v>
      </c>
      <c r="AC2260">
        <v>68.137</v>
      </c>
      <c r="AD2260">
        <v>20000</v>
      </c>
      <c r="AE2260">
        <v>13531000</v>
      </c>
      <c r="AF2260">
        <v>338260000</v>
      </c>
      <c r="AG2260" s="16">
        <v>677</v>
      </c>
      <c r="AH2260">
        <v>8.2688250000000005E-3</v>
      </c>
      <c r="AI2260" s="5">
        <v>3.5200000000000002E-2</v>
      </c>
      <c r="AJ2260" s="5">
        <v>0.23499999999999999</v>
      </c>
      <c r="AK2260">
        <v>169</v>
      </c>
      <c r="AL2260">
        <v>1068</v>
      </c>
      <c r="AM2260" t="s">
        <v>4493</v>
      </c>
    </row>
    <row r="2261" spans="1:39" x14ac:dyDescent="0.25">
      <c r="A2261" t="str">
        <f>HYPERLINK("http://www.UniProt.org/UniProt/P17858","PFKAL_HUMAN")</f>
        <v>PFKAL_HUMAN</v>
      </c>
      <c r="B2261" s="4" t="s">
        <v>3889</v>
      </c>
      <c r="C2261" s="54">
        <v>37</v>
      </c>
      <c r="D2261" s="54">
        <v>0.24</v>
      </c>
      <c r="E2261" s="24">
        <v>4.7000000000000002E-3</v>
      </c>
      <c r="F2261" s="9">
        <v>47</v>
      </c>
      <c r="G2261" s="9">
        <v>195</v>
      </c>
      <c r="H2261" s="30" t="s">
        <v>37740</v>
      </c>
      <c r="I2261" t="s">
        <v>32</v>
      </c>
      <c r="J2261" s="4" t="s">
        <v>12</v>
      </c>
      <c r="K2261" s="6">
        <v>85.018000000000001</v>
      </c>
      <c r="L2261" s="10" t="s">
        <v>12</v>
      </c>
      <c r="M2261" s="24" t="s">
        <v>37739</v>
      </c>
      <c r="N2261">
        <v>936</v>
      </c>
      <c r="O2261" s="15">
        <v>85.018000000000001</v>
      </c>
      <c r="P2261" s="4" t="s">
        <v>19460</v>
      </c>
      <c r="Q2261" s="4" t="s">
        <v>22755</v>
      </c>
      <c r="R2261" s="18">
        <v>26.15</v>
      </c>
      <c r="S2261" s="4" t="s">
        <v>22756</v>
      </c>
      <c r="T2261" s="4" t="s">
        <v>3890</v>
      </c>
      <c r="U2261" s="11" t="s">
        <v>3200</v>
      </c>
      <c r="V2261" s="11" t="s">
        <v>3201</v>
      </c>
      <c r="W2261" s="4" t="s">
        <v>3890</v>
      </c>
      <c r="X2261" s="4" t="s">
        <v>22185</v>
      </c>
      <c r="Y2261" s="4" t="s">
        <v>3888</v>
      </c>
      <c r="Z2261" t="s">
        <v>335</v>
      </c>
      <c r="AA2261" t="s">
        <v>3202</v>
      </c>
      <c r="AB2261" t="s">
        <v>22757</v>
      </c>
      <c r="AC2261">
        <v>85.018000000000001</v>
      </c>
      <c r="AD2261">
        <v>209230</v>
      </c>
      <c r="AE2261">
        <v>7770100</v>
      </c>
      <c r="AF2261">
        <v>187050000</v>
      </c>
      <c r="AG2261" s="16">
        <v>37.1</v>
      </c>
      <c r="AH2261">
        <v>4.7483259999999998E-3</v>
      </c>
      <c r="AI2261" s="5">
        <v>1.95E-2</v>
      </c>
      <c r="AJ2261" s="5">
        <v>0.24399999999999999</v>
      </c>
      <c r="AK2261">
        <v>149</v>
      </c>
      <c r="AL2261">
        <v>936</v>
      </c>
      <c r="AM2261" t="s">
        <v>22758</v>
      </c>
    </row>
    <row r="2262" spans="1:39" x14ac:dyDescent="0.25">
      <c r="A2262" t="str">
        <f>HYPERLINK("http://www.UniProt.org/UniProt/Q9NXH9","TRM1_HUMAN")</f>
        <v>TRM1_HUMAN</v>
      </c>
      <c r="B2262" s="4" t="s">
        <v>17353</v>
      </c>
      <c r="C2262" s="54">
        <v>210</v>
      </c>
      <c r="D2262" s="54">
        <v>0.24</v>
      </c>
      <c r="E2262" s="24">
        <v>4.7000000000000002E-3</v>
      </c>
      <c r="F2262" s="9">
        <v>47</v>
      </c>
      <c r="G2262" s="9">
        <v>193</v>
      </c>
      <c r="H2262" s="30" t="s">
        <v>37740</v>
      </c>
      <c r="I2262" t="s">
        <v>12</v>
      </c>
      <c r="J2262" s="4" t="s">
        <v>12</v>
      </c>
      <c r="K2262" s="6">
        <v>72.233000000000004</v>
      </c>
      <c r="L2262" s="10" t="s">
        <v>12</v>
      </c>
      <c r="M2262" s="24" t="s">
        <v>37739</v>
      </c>
      <c r="N2262">
        <v>4254</v>
      </c>
      <c r="O2262" s="15">
        <v>72.233000000000004</v>
      </c>
      <c r="P2262" s="4" t="s">
        <v>19460</v>
      </c>
      <c r="Q2262" s="4" t="s">
        <v>35601</v>
      </c>
      <c r="R2262" s="18">
        <v>37.03</v>
      </c>
      <c r="S2262" s="4" t="s">
        <v>35602</v>
      </c>
      <c r="T2262" s="4" t="s">
        <v>17354</v>
      </c>
      <c r="U2262" s="11" t="s">
        <v>17355</v>
      </c>
      <c r="V2262" s="11" t="s">
        <v>17356</v>
      </c>
      <c r="W2262" s="4" t="s">
        <v>17354</v>
      </c>
      <c r="X2262" s="4" t="s">
        <v>12</v>
      </c>
      <c r="Y2262" s="4" t="s">
        <v>17352</v>
      </c>
      <c r="AA2262" t="s">
        <v>1088</v>
      </c>
      <c r="AB2262" t="s">
        <v>35603</v>
      </c>
      <c r="AC2262">
        <v>72.233000000000004</v>
      </c>
      <c r="AD2262">
        <v>36288</v>
      </c>
      <c r="AE2262">
        <v>7689100</v>
      </c>
      <c r="AF2262">
        <v>185350000</v>
      </c>
      <c r="AG2262" s="16">
        <v>212</v>
      </c>
      <c r="AH2262">
        <v>4.6988259999999997E-3</v>
      </c>
      <c r="AI2262" s="5">
        <v>1.9300000000000001E-2</v>
      </c>
      <c r="AJ2262" s="5">
        <v>0.24399999999999999</v>
      </c>
      <c r="AK2262">
        <v>127</v>
      </c>
      <c r="AL2262">
        <v>4254</v>
      </c>
      <c r="AM2262" t="s">
        <v>35604</v>
      </c>
    </row>
    <row r="2263" spans="1:39" x14ac:dyDescent="0.25">
      <c r="A2263" t="str">
        <f>HYPERLINK("http://www.UniProt.org/UniProt/P57076","CU059_HUMAN")</f>
        <v>CU059_HUMAN</v>
      </c>
      <c r="B2263" s="4" t="s">
        <v>6737</v>
      </c>
      <c r="C2263" s="9">
        <v>94</v>
      </c>
      <c r="D2263" s="54">
        <v>0.24</v>
      </c>
      <c r="E2263" s="24">
        <v>1.1999999999999999E-3</v>
      </c>
      <c r="F2263" s="9">
        <v>11.999999999999998</v>
      </c>
      <c r="G2263" s="9">
        <v>48.199999999999996</v>
      </c>
      <c r="H2263" s="30" t="s">
        <v>37740</v>
      </c>
      <c r="I2263" t="s">
        <v>32</v>
      </c>
      <c r="J2263" s="4" t="s">
        <v>12</v>
      </c>
      <c r="K2263" s="6">
        <v>33.223999999999997</v>
      </c>
      <c r="L2263" s="10" t="s">
        <v>12</v>
      </c>
      <c r="M2263" s="24" t="s">
        <v>37739</v>
      </c>
      <c r="N2263">
        <v>1577</v>
      </c>
      <c r="O2263" s="15">
        <v>33.223999999999997</v>
      </c>
      <c r="P2263" s="4" t="s">
        <v>19460</v>
      </c>
      <c r="Q2263" s="4" t="s">
        <v>25188</v>
      </c>
      <c r="R2263" s="18">
        <v>120.04</v>
      </c>
      <c r="S2263" s="4" t="s">
        <v>25189</v>
      </c>
      <c r="T2263" s="4" t="s">
        <v>6738</v>
      </c>
      <c r="V2263" s="11" t="s">
        <v>6739</v>
      </c>
      <c r="W2263" s="4" t="s">
        <v>6738</v>
      </c>
      <c r="X2263" s="4" t="s">
        <v>25187</v>
      </c>
      <c r="Y2263" s="4" t="s">
        <v>6736</v>
      </c>
      <c r="AB2263" t="s">
        <v>25190</v>
      </c>
      <c r="AC2263">
        <v>33.223999999999997</v>
      </c>
      <c r="AD2263">
        <v>20000</v>
      </c>
      <c r="AE2263">
        <v>1884000</v>
      </c>
      <c r="AF2263">
        <v>46304000</v>
      </c>
      <c r="AG2263" s="16">
        <v>94.2</v>
      </c>
      <c r="AH2263">
        <v>1.151317E-3</v>
      </c>
      <c r="AI2263" s="5">
        <v>4.8199999999999996E-3</v>
      </c>
      <c r="AJ2263" s="5">
        <v>0.23899999999999999</v>
      </c>
      <c r="AK2263">
        <v>24</v>
      </c>
      <c r="AL2263">
        <v>1577</v>
      </c>
      <c r="AM2263" t="s">
        <v>6736</v>
      </c>
    </row>
    <row r="2264" spans="1:39" x14ac:dyDescent="0.25">
      <c r="A2264" t="str">
        <f>HYPERLINK("http://www.UniProt.org/UniProt/Q8TE77","SSH3_HUMAN")</f>
        <v>SSH3_HUMAN</v>
      </c>
      <c r="B2264" s="4" t="s">
        <v>12968</v>
      </c>
      <c r="C2264" s="9">
        <v>92</v>
      </c>
      <c r="D2264" s="54">
        <v>0.24</v>
      </c>
      <c r="E2264" s="24">
        <v>1.1000000000000001E-3</v>
      </c>
      <c r="F2264" s="9">
        <v>11</v>
      </c>
      <c r="G2264" s="9">
        <v>47.5</v>
      </c>
      <c r="H2264" s="30" t="s">
        <v>37740</v>
      </c>
      <c r="I2264" t="s">
        <v>69</v>
      </c>
      <c r="J2264" s="4" t="s">
        <v>12</v>
      </c>
      <c r="K2264" s="6">
        <v>72.995000000000005</v>
      </c>
      <c r="L2264" s="10" t="s">
        <v>12</v>
      </c>
      <c r="M2264" s="24" t="s">
        <v>37739</v>
      </c>
      <c r="N2264">
        <v>3133</v>
      </c>
      <c r="O2264" s="15">
        <v>72.995000000000005</v>
      </c>
      <c r="P2264" s="4" t="s">
        <v>19460</v>
      </c>
      <c r="Q2264" s="4" t="s">
        <v>31229</v>
      </c>
      <c r="R2264" s="18">
        <v>61.67</v>
      </c>
      <c r="S2264" s="4" t="s">
        <v>31230</v>
      </c>
      <c r="T2264" s="4" t="s">
        <v>12969</v>
      </c>
      <c r="U2264" s="11" t="s">
        <v>11308</v>
      </c>
      <c r="V2264" s="11" t="s">
        <v>9901</v>
      </c>
      <c r="W2264" s="4" t="s">
        <v>12969</v>
      </c>
      <c r="X2264" s="4" t="s">
        <v>31228</v>
      </c>
      <c r="Y2264" s="4" t="s">
        <v>12967</v>
      </c>
      <c r="AB2264" s="5" t="s">
        <v>31231</v>
      </c>
      <c r="AC2264">
        <v>72.995000000000005</v>
      </c>
      <c r="AD2264">
        <v>20000</v>
      </c>
      <c r="AE2264">
        <v>1839700</v>
      </c>
      <c r="AF2264">
        <v>45616000</v>
      </c>
      <c r="AG2264" s="16">
        <v>92</v>
      </c>
      <c r="AH2264">
        <v>1.1242450000000001E-3</v>
      </c>
      <c r="AI2264" s="5">
        <v>4.7499999999999999E-3</v>
      </c>
      <c r="AJ2264" s="5">
        <v>0.23699999999999999</v>
      </c>
      <c r="AK2264">
        <v>50</v>
      </c>
      <c r="AL2264">
        <v>3133</v>
      </c>
      <c r="AM2264" t="s">
        <v>31232</v>
      </c>
    </row>
    <row r="2265" spans="1:39" x14ac:dyDescent="0.25">
      <c r="A2265" t="str">
        <f>HYPERLINK("http://www.UniProt.org/UniProt/Q15024","EXOS7_HUMAN")</f>
        <v>EXOS7_HUMAN</v>
      </c>
      <c r="B2265" s="4" t="s">
        <v>9312</v>
      </c>
      <c r="C2265" s="9">
        <v>76</v>
      </c>
      <c r="D2265" s="54">
        <v>0.24</v>
      </c>
      <c r="E2265" s="24">
        <v>9.3000000000000005E-4</v>
      </c>
      <c r="F2265" s="9">
        <v>9.3000000000000007</v>
      </c>
      <c r="G2265" s="9">
        <v>38.5</v>
      </c>
      <c r="H2265" s="30" t="s">
        <v>37740</v>
      </c>
      <c r="I2265" t="s">
        <v>69</v>
      </c>
      <c r="J2265" s="4" t="s">
        <v>12</v>
      </c>
      <c r="K2265" s="6">
        <v>31.821000000000002</v>
      </c>
      <c r="L2265" s="10" t="s">
        <v>12</v>
      </c>
      <c r="M2265" s="24" t="s">
        <v>37739</v>
      </c>
      <c r="N2265">
        <v>2170</v>
      </c>
      <c r="O2265" s="15">
        <v>31.821000000000002</v>
      </c>
      <c r="P2265" s="4" t="s">
        <v>19460</v>
      </c>
      <c r="Q2265" s="4" t="s">
        <v>27496</v>
      </c>
      <c r="R2265" s="18">
        <v>109.44</v>
      </c>
      <c r="S2265" s="4" t="s">
        <v>27497</v>
      </c>
      <c r="T2265" s="4" t="s">
        <v>9313</v>
      </c>
      <c r="U2265" s="11" t="s">
        <v>9314</v>
      </c>
      <c r="V2265" s="11" t="s">
        <v>7955</v>
      </c>
      <c r="W2265" s="4" t="s">
        <v>9313</v>
      </c>
      <c r="X2265" s="4" t="s">
        <v>27495</v>
      </c>
      <c r="Y2265" s="4" t="s">
        <v>9311</v>
      </c>
      <c r="Z2265" t="s">
        <v>7956</v>
      </c>
      <c r="AA2265" t="s">
        <v>9315</v>
      </c>
      <c r="AB2265" t="s">
        <v>27498</v>
      </c>
      <c r="AC2265">
        <v>31.821000000000002</v>
      </c>
      <c r="AD2265">
        <v>20000</v>
      </c>
      <c r="AE2265">
        <v>1524300</v>
      </c>
      <c r="AF2265">
        <v>36998000</v>
      </c>
      <c r="AG2265" s="16">
        <v>76.2</v>
      </c>
      <c r="AH2265">
        <v>9.3150299999999998E-4</v>
      </c>
      <c r="AI2265" s="5">
        <v>3.8500000000000001E-3</v>
      </c>
      <c r="AJ2265" s="5">
        <v>0.24199999999999999</v>
      </c>
      <c r="AK2265">
        <v>18</v>
      </c>
      <c r="AL2265">
        <v>2170</v>
      </c>
      <c r="AM2265" t="s">
        <v>9311</v>
      </c>
    </row>
    <row r="2266" spans="1:39" x14ac:dyDescent="0.25">
      <c r="A2266" t="str">
        <f>HYPERLINK("http://www.UniProt.org/UniProt/Q8WUD4","CCD12_HUMAN")</f>
        <v>CCD12_HUMAN</v>
      </c>
      <c r="B2266" s="4" t="s">
        <v>13082</v>
      </c>
      <c r="C2266" s="9">
        <v>35</v>
      </c>
      <c r="D2266" s="54">
        <v>0.24</v>
      </c>
      <c r="E2266" s="24">
        <v>4.2999999999999999E-4</v>
      </c>
      <c r="F2266" s="9">
        <v>4.3</v>
      </c>
      <c r="G2266" s="9">
        <v>18</v>
      </c>
      <c r="H2266" s="30" t="s">
        <v>37740</v>
      </c>
      <c r="I2266" t="s">
        <v>12</v>
      </c>
      <c r="J2266" s="4" t="s">
        <v>12</v>
      </c>
      <c r="K2266" s="6">
        <v>19.181000000000001</v>
      </c>
      <c r="L2266" s="10" t="s">
        <v>12</v>
      </c>
      <c r="M2266" s="24" t="s">
        <v>37739</v>
      </c>
      <c r="N2266">
        <v>3162</v>
      </c>
      <c r="O2266" s="15">
        <v>19.181000000000001</v>
      </c>
      <c r="P2266" s="4" t="s">
        <v>19460</v>
      </c>
      <c r="Q2266" s="4" t="s">
        <v>31346</v>
      </c>
      <c r="R2266" s="18">
        <v>47.97</v>
      </c>
      <c r="S2266" s="4" t="s">
        <v>31347</v>
      </c>
      <c r="T2266" s="4" t="s">
        <v>12</v>
      </c>
      <c r="U2266" s="11" t="s">
        <v>13083</v>
      </c>
      <c r="V2266" s="11" t="s">
        <v>13084</v>
      </c>
      <c r="W2266" s="4" t="s">
        <v>12</v>
      </c>
      <c r="X2266" s="4" t="s">
        <v>12</v>
      </c>
      <c r="Y2266" s="4" t="s">
        <v>13081</v>
      </c>
      <c r="AB2266" t="s">
        <v>31348</v>
      </c>
      <c r="AC2266">
        <v>19.181000000000001</v>
      </c>
      <c r="AD2266">
        <v>20000</v>
      </c>
      <c r="AE2266">
        <v>696570</v>
      </c>
      <c r="AF2266">
        <v>17344000</v>
      </c>
      <c r="AG2266" s="16">
        <v>34.799999999999997</v>
      </c>
      <c r="AH2266">
        <v>4.2567599999999999E-4</v>
      </c>
      <c r="AI2266" s="5">
        <v>1.8E-3</v>
      </c>
      <c r="AJ2266" s="5">
        <v>0.23599999999999999</v>
      </c>
      <c r="AK2266">
        <v>9</v>
      </c>
      <c r="AL2266">
        <v>3162</v>
      </c>
      <c r="AM2266" t="s">
        <v>13081</v>
      </c>
    </row>
    <row r="2267" spans="1:39" x14ac:dyDescent="0.25">
      <c r="A2267" t="str">
        <f>HYPERLINK("http://www.UniProt.org/UniProt/Q9BW85","CCD94_HUMAN")</f>
        <v>CCD94_HUMAN</v>
      </c>
      <c r="B2267" s="4" t="s">
        <v>15484</v>
      </c>
      <c r="C2267" s="9">
        <v>17</v>
      </c>
      <c r="D2267" s="54">
        <v>0.24</v>
      </c>
      <c r="E2267" s="24">
        <v>2.1000000000000001E-4</v>
      </c>
      <c r="F2267" s="9">
        <v>2.1</v>
      </c>
      <c r="G2267" s="9">
        <v>8.620000000000001</v>
      </c>
      <c r="H2267" s="30" t="s">
        <v>37740</v>
      </c>
      <c r="I2267" t="s">
        <v>12</v>
      </c>
      <c r="J2267" s="4" t="s">
        <v>12</v>
      </c>
      <c r="K2267" s="6">
        <v>37.085000000000001</v>
      </c>
      <c r="L2267" s="10" t="s">
        <v>12</v>
      </c>
      <c r="M2267" s="24" t="s">
        <v>37739</v>
      </c>
      <c r="N2267">
        <v>3765</v>
      </c>
      <c r="O2267" s="15">
        <v>37.085000000000001</v>
      </c>
      <c r="P2267" s="4" t="s">
        <v>19460</v>
      </c>
      <c r="Q2267" s="4" t="s">
        <v>33695</v>
      </c>
      <c r="R2267" s="18">
        <v>41.35</v>
      </c>
      <c r="S2267" s="4" t="s">
        <v>33696</v>
      </c>
      <c r="T2267" s="4" t="s">
        <v>12</v>
      </c>
      <c r="V2267" s="11" t="s">
        <v>15485</v>
      </c>
      <c r="W2267" s="4" t="s">
        <v>12</v>
      </c>
      <c r="X2267" s="4" t="s">
        <v>12</v>
      </c>
      <c r="Y2267" s="4" t="s">
        <v>15483</v>
      </c>
      <c r="AB2267" t="s">
        <v>33697</v>
      </c>
      <c r="AC2267">
        <v>37.085000000000001</v>
      </c>
      <c r="AD2267">
        <v>20000</v>
      </c>
      <c r="AE2267">
        <v>344460</v>
      </c>
      <c r="AF2267">
        <v>8284300</v>
      </c>
      <c r="AG2267" s="16">
        <v>17.2</v>
      </c>
      <c r="AH2267">
        <v>2.1049999999999999E-4</v>
      </c>
      <c r="AI2267" s="5">
        <v>8.6200000000000003E-4</v>
      </c>
      <c r="AJ2267" s="5">
        <v>0.24399999999999999</v>
      </c>
      <c r="AK2267">
        <v>9</v>
      </c>
      <c r="AL2267">
        <v>3765</v>
      </c>
      <c r="AM2267" t="s">
        <v>15483</v>
      </c>
    </row>
    <row r="2268" spans="1:39" x14ac:dyDescent="0.25">
      <c r="A2268" t="str">
        <f>HYPERLINK("http://www.UniProt.org/UniProt/Q96SI1","KCD15_HUMAN")</f>
        <v>KCD15_HUMAN</v>
      </c>
      <c r="B2268" s="4" t="s">
        <v>14698</v>
      </c>
      <c r="C2268" s="9">
        <v>12</v>
      </c>
      <c r="D2268" s="54">
        <v>0.24</v>
      </c>
      <c r="E2268" s="24">
        <v>1.4999999999999999E-4</v>
      </c>
      <c r="F2268" s="9">
        <v>1.4999999999999998</v>
      </c>
      <c r="G2268" s="9">
        <v>6.42</v>
      </c>
      <c r="H2268" s="30" t="s">
        <v>37740</v>
      </c>
      <c r="I2268" t="s">
        <v>12</v>
      </c>
      <c r="J2268" s="4" t="s">
        <v>12</v>
      </c>
      <c r="K2268" s="6">
        <v>31.942</v>
      </c>
      <c r="L2268" s="10" t="s">
        <v>12</v>
      </c>
      <c r="M2268" s="24" t="s">
        <v>37739</v>
      </c>
      <c r="N2268">
        <v>3574</v>
      </c>
      <c r="O2268" s="15">
        <v>31.942</v>
      </c>
      <c r="P2268" s="4" t="s">
        <v>19460</v>
      </c>
      <c r="Q2268" s="4" t="s">
        <v>32952</v>
      </c>
      <c r="R2268" s="18">
        <v>91.96</v>
      </c>
      <c r="S2268" s="4" t="s">
        <v>32953</v>
      </c>
      <c r="T2268" s="4" t="s">
        <v>14699</v>
      </c>
      <c r="V2268" s="11" t="s">
        <v>11279</v>
      </c>
      <c r="W2268" s="4" t="s">
        <v>14699</v>
      </c>
      <c r="X2268" s="4" t="s">
        <v>12</v>
      </c>
      <c r="Y2268" s="4" t="s">
        <v>14697</v>
      </c>
      <c r="AB2268" t="s">
        <v>32954</v>
      </c>
      <c r="AC2268">
        <v>31.942</v>
      </c>
      <c r="AD2268">
        <v>20000</v>
      </c>
      <c r="AE2268">
        <v>248830</v>
      </c>
      <c r="AF2268">
        <v>6172700</v>
      </c>
      <c r="AG2268" s="16">
        <v>12.4</v>
      </c>
      <c r="AH2268">
        <v>1.5206099999999999E-4</v>
      </c>
      <c r="AI2268" s="5">
        <v>6.4199999999999999E-4</v>
      </c>
      <c r="AJ2268" s="5">
        <v>0.23699999999999999</v>
      </c>
      <c r="AK2268">
        <v>13</v>
      </c>
      <c r="AL2268">
        <v>3574</v>
      </c>
      <c r="AM2268" t="s">
        <v>32955</v>
      </c>
    </row>
    <row r="2269" spans="1:39" x14ac:dyDescent="0.25">
      <c r="A2269" t="str">
        <f>HYPERLINK("http://www.UniProt.org/UniProt/Q7Z6B7","SRGP1_HUMAN")</f>
        <v>SRGP1_HUMAN</v>
      </c>
      <c r="B2269" s="4" t="s">
        <v>11562</v>
      </c>
      <c r="C2269" s="9">
        <v>9.3000000000000007</v>
      </c>
      <c r="D2269" s="54">
        <v>0.24</v>
      </c>
      <c r="E2269" s="24">
        <v>1.1E-4</v>
      </c>
      <c r="F2269" s="9">
        <v>1.1000000000000001</v>
      </c>
      <c r="G2269" s="9">
        <v>4.6399999999999997</v>
      </c>
      <c r="H2269" s="30" t="s">
        <v>37740</v>
      </c>
      <c r="I2269" t="s">
        <v>12</v>
      </c>
      <c r="J2269" s="4" t="s">
        <v>12</v>
      </c>
      <c r="K2269" s="6">
        <v>124.26</v>
      </c>
      <c r="L2269" s="10" t="s">
        <v>12</v>
      </c>
      <c r="M2269" s="24" t="s">
        <v>37739</v>
      </c>
      <c r="N2269">
        <v>2754</v>
      </c>
      <c r="O2269" s="15">
        <v>124.26</v>
      </c>
      <c r="P2269" s="4" t="s">
        <v>19460</v>
      </c>
      <c r="Q2269" s="4" t="s">
        <v>29764</v>
      </c>
      <c r="R2269" s="18">
        <v>58.82</v>
      </c>
      <c r="S2269" s="4" t="s">
        <v>29765</v>
      </c>
      <c r="T2269" s="4" t="s">
        <v>11563</v>
      </c>
      <c r="U2269" s="11" t="s">
        <v>1654</v>
      </c>
      <c r="V2269" s="11" t="s">
        <v>8344</v>
      </c>
      <c r="W2269" s="4" t="s">
        <v>11563</v>
      </c>
      <c r="X2269" s="4" t="s">
        <v>12</v>
      </c>
      <c r="Y2269" s="4" t="s">
        <v>11561</v>
      </c>
      <c r="AB2269" t="s">
        <v>29766</v>
      </c>
      <c r="AC2269">
        <v>124.26</v>
      </c>
      <c r="AD2269">
        <v>20000</v>
      </c>
      <c r="AE2269">
        <v>185140</v>
      </c>
      <c r="AF2269">
        <v>4463600</v>
      </c>
      <c r="AG2269" s="16">
        <v>9.26</v>
      </c>
      <c r="AH2269">
        <v>1.13139E-4</v>
      </c>
      <c r="AI2269" s="5">
        <v>4.64E-4</v>
      </c>
      <c r="AJ2269" s="5">
        <v>0.24399999999999999</v>
      </c>
      <c r="AK2269">
        <v>31</v>
      </c>
      <c r="AL2269">
        <v>2754</v>
      </c>
      <c r="AM2269" t="s">
        <v>29767</v>
      </c>
    </row>
    <row r="2270" spans="1:39" x14ac:dyDescent="0.25">
      <c r="A2270" t="str">
        <f>HYPERLINK("http://www.UniProt.org/UniProt/P46379-2","BAG6_HUMAN")</f>
        <v>BAG6_HUMAN</v>
      </c>
      <c r="B2270" s="4" t="s">
        <v>5652</v>
      </c>
      <c r="C2270" s="54">
        <v>37</v>
      </c>
      <c r="D2270" s="54">
        <v>0.23</v>
      </c>
      <c r="E2270" s="24">
        <v>4.3E-3</v>
      </c>
      <c r="F2270" s="9">
        <v>43</v>
      </c>
      <c r="G2270" s="9">
        <v>191</v>
      </c>
      <c r="H2270" s="30" t="s">
        <v>37740</v>
      </c>
      <c r="I2270" t="s">
        <v>69</v>
      </c>
      <c r="J2270" s="4" t="s">
        <v>12</v>
      </c>
      <c r="K2270" s="6">
        <v>118.69</v>
      </c>
      <c r="L2270" s="10" t="s">
        <v>12</v>
      </c>
      <c r="M2270" s="24" t="s">
        <v>37739</v>
      </c>
      <c r="N2270">
        <v>1322</v>
      </c>
      <c r="O2270" s="15">
        <v>118.69</v>
      </c>
      <c r="P2270" s="4" t="s">
        <v>19460</v>
      </c>
      <c r="Q2270" s="4" t="s">
        <v>24239</v>
      </c>
      <c r="R2270" s="18">
        <v>82.59</v>
      </c>
      <c r="S2270" s="19" t="s">
        <v>24240</v>
      </c>
      <c r="T2270" s="4" t="s">
        <v>5653</v>
      </c>
      <c r="V2270" s="11" t="s">
        <v>5654</v>
      </c>
      <c r="W2270" s="4" t="s">
        <v>5653</v>
      </c>
      <c r="X2270" s="4" t="s">
        <v>24238</v>
      </c>
      <c r="Y2270" s="4" t="s">
        <v>5655</v>
      </c>
      <c r="AB2270" s="5" t="s">
        <v>24241</v>
      </c>
      <c r="AC2270">
        <v>118.69</v>
      </c>
      <c r="AD2270">
        <v>192080</v>
      </c>
      <c r="AE2270">
        <v>7070600</v>
      </c>
      <c r="AF2270">
        <v>183370000</v>
      </c>
      <c r="AG2270" s="16">
        <v>36.799999999999997</v>
      </c>
      <c r="AH2270">
        <v>4.3208600000000002E-3</v>
      </c>
      <c r="AI2270" s="5">
        <v>1.9099999999999999E-2</v>
      </c>
      <c r="AJ2270" s="5">
        <v>0.22700000000000001</v>
      </c>
      <c r="AK2270">
        <v>149</v>
      </c>
      <c r="AL2270">
        <v>1322</v>
      </c>
      <c r="AM2270" t="s">
        <v>24242</v>
      </c>
    </row>
    <row r="2271" spans="1:39" x14ac:dyDescent="0.25">
      <c r="A2271" t="str">
        <f>HYPERLINK("http://www.UniProt.org/UniProt/P25398","RS12_HUMAN")</f>
        <v>RS12_HUMAN</v>
      </c>
      <c r="B2271" s="4" t="s">
        <v>4352</v>
      </c>
      <c r="C2271" s="9">
        <v>190</v>
      </c>
      <c r="D2271" s="54">
        <v>0.23</v>
      </c>
      <c r="E2271" s="24">
        <v>2.3E-3</v>
      </c>
      <c r="F2271" s="9">
        <v>23</v>
      </c>
      <c r="G2271" s="9">
        <v>103</v>
      </c>
      <c r="H2271" s="30" t="s">
        <v>37740</v>
      </c>
      <c r="I2271" t="s">
        <v>32</v>
      </c>
      <c r="J2271" s="4" t="s">
        <v>12</v>
      </c>
      <c r="K2271" s="6">
        <v>14.515000000000001</v>
      </c>
      <c r="L2271" s="10" t="s">
        <v>12</v>
      </c>
      <c r="M2271" s="24" t="s">
        <v>37739</v>
      </c>
      <c r="N2271">
        <v>1037</v>
      </c>
      <c r="O2271" s="15">
        <v>14.515000000000001</v>
      </c>
      <c r="P2271" s="4" t="s">
        <v>19460</v>
      </c>
      <c r="Q2271" s="4" t="s">
        <v>23130</v>
      </c>
      <c r="R2271" s="18">
        <v>38.04</v>
      </c>
      <c r="S2271" s="4" t="s">
        <v>23131</v>
      </c>
      <c r="T2271" s="4" t="s">
        <v>12</v>
      </c>
      <c r="U2271" s="11" t="s">
        <v>4353</v>
      </c>
      <c r="V2271" s="11" t="s">
        <v>4354</v>
      </c>
      <c r="W2271" s="4" t="s">
        <v>12</v>
      </c>
      <c r="X2271" s="4" t="s">
        <v>19666</v>
      </c>
      <c r="Y2271" s="4" t="s">
        <v>4351</v>
      </c>
      <c r="Z2271" t="s">
        <v>2941</v>
      </c>
      <c r="AA2271" t="s">
        <v>2942</v>
      </c>
      <c r="AB2271" t="s">
        <v>23132</v>
      </c>
      <c r="AC2271">
        <v>14.515000000000001</v>
      </c>
      <c r="AD2271">
        <v>20000</v>
      </c>
      <c r="AE2271">
        <v>3810100</v>
      </c>
      <c r="AF2271">
        <v>99192000</v>
      </c>
      <c r="AG2271" s="16">
        <v>191</v>
      </c>
      <c r="AH2271">
        <v>2.3283610000000001E-3</v>
      </c>
      <c r="AI2271" s="5">
        <v>1.03E-2</v>
      </c>
      <c r="AJ2271" s="5">
        <v>0.22600000000000001</v>
      </c>
      <c r="AK2271">
        <v>29</v>
      </c>
      <c r="AL2271">
        <v>1037</v>
      </c>
      <c r="AM2271" t="s">
        <v>4351</v>
      </c>
    </row>
    <row r="2272" spans="1:39" x14ac:dyDescent="0.25">
      <c r="A2272" t="str">
        <f>HYPERLINK("http://www.UniProt.org/UniProt/A6NED2","RCCD1_HUMAN")</f>
        <v>RCCD1_HUMAN</v>
      </c>
      <c r="B2272" s="4" t="s">
        <v>87</v>
      </c>
      <c r="C2272" s="9">
        <v>47</v>
      </c>
      <c r="D2272" s="54">
        <v>0.23</v>
      </c>
      <c r="E2272" s="24">
        <v>5.8E-4</v>
      </c>
      <c r="F2272" s="9">
        <v>5.8</v>
      </c>
      <c r="G2272" s="9">
        <v>25</v>
      </c>
      <c r="H2272" s="30" t="s">
        <v>37740</v>
      </c>
      <c r="I2272" t="s">
        <v>12</v>
      </c>
      <c r="J2272" s="4" t="s">
        <v>12</v>
      </c>
      <c r="K2272" s="6">
        <v>40.078000000000003</v>
      </c>
      <c r="L2272" s="10" t="s">
        <v>12</v>
      </c>
      <c r="M2272" s="24" t="s">
        <v>37739</v>
      </c>
      <c r="N2272">
        <v>21</v>
      </c>
      <c r="O2272" s="15">
        <v>40.078000000000003</v>
      </c>
      <c r="P2272" s="4" t="s">
        <v>19460</v>
      </c>
      <c r="Q2272" s="4" t="s">
        <v>19530</v>
      </c>
      <c r="R2272" s="18">
        <v>40.08</v>
      </c>
      <c r="S2272" s="4" t="s">
        <v>19531</v>
      </c>
      <c r="T2272" s="4" t="s">
        <v>12</v>
      </c>
      <c r="V2272" s="11" t="s">
        <v>88</v>
      </c>
      <c r="W2272" s="4" t="s">
        <v>12</v>
      </c>
      <c r="X2272" s="4" t="s">
        <v>12</v>
      </c>
      <c r="Y2272" s="4" t="s">
        <v>86</v>
      </c>
      <c r="AA2272" t="s">
        <v>89</v>
      </c>
      <c r="AB2272" t="s">
        <v>19532</v>
      </c>
      <c r="AC2272">
        <v>40.078000000000003</v>
      </c>
      <c r="AD2272">
        <v>20000</v>
      </c>
      <c r="AE2272">
        <v>949490</v>
      </c>
      <c r="AF2272">
        <v>24055000</v>
      </c>
      <c r="AG2272" s="16">
        <v>47.5</v>
      </c>
      <c r="AH2272">
        <v>5.8023500000000002E-4</v>
      </c>
      <c r="AI2272" s="5">
        <v>2.5000000000000001E-3</v>
      </c>
      <c r="AJ2272" s="5">
        <v>0.23200000000000001</v>
      </c>
      <c r="AK2272">
        <v>24</v>
      </c>
      <c r="AL2272">
        <v>21</v>
      </c>
      <c r="AM2272" t="s">
        <v>86</v>
      </c>
    </row>
    <row r="2273" spans="1:39" x14ac:dyDescent="0.25">
      <c r="A2273" t="str">
        <f>HYPERLINK("http://www.UniProt.org/UniProt/Q9UHD9","UBQL2_HUMAN")</f>
        <v>UBQL2_HUMAN</v>
      </c>
      <c r="B2273" s="4" t="s">
        <v>17959</v>
      </c>
      <c r="C2273" s="9">
        <v>44</v>
      </c>
      <c r="D2273" s="54">
        <v>0.23</v>
      </c>
      <c r="E2273" s="24">
        <v>5.2999999999999998E-4</v>
      </c>
      <c r="F2273" s="9">
        <v>5.3</v>
      </c>
      <c r="G2273" s="9">
        <v>23.2</v>
      </c>
      <c r="H2273" s="30" t="s">
        <v>37740</v>
      </c>
      <c r="I2273" t="s">
        <v>69</v>
      </c>
      <c r="J2273" s="4" t="s">
        <v>12</v>
      </c>
      <c r="K2273" s="6">
        <v>65.694999999999993</v>
      </c>
      <c r="L2273" s="10" t="s">
        <v>12</v>
      </c>
      <c r="M2273" s="24" t="s">
        <v>37739</v>
      </c>
      <c r="N2273">
        <v>4419</v>
      </c>
      <c r="O2273" s="15">
        <v>65.694999999999993</v>
      </c>
      <c r="P2273" s="4" t="s">
        <v>19460</v>
      </c>
      <c r="Q2273" s="4" t="s">
        <v>36229</v>
      </c>
      <c r="R2273" s="18">
        <v>51.49</v>
      </c>
      <c r="S2273" s="4" t="s">
        <v>36230</v>
      </c>
      <c r="T2273" s="4" t="s">
        <v>17960</v>
      </c>
      <c r="U2273" s="11" t="s">
        <v>16922</v>
      </c>
      <c r="V2273" s="11" t="s">
        <v>16923</v>
      </c>
      <c r="W2273" s="4" t="s">
        <v>17960</v>
      </c>
      <c r="X2273" s="4" t="s">
        <v>36228</v>
      </c>
      <c r="Y2273" s="4" t="s">
        <v>17958</v>
      </c>
      <c r="Z2273" t="s">
        <v>257</v>
      </c>
      <c r="AB2273" t="s">
        <v>36231</v>
      </c>
      <c r="AC2273">
        <v>65.694999999999993</v>
      </c>
      <c r="AD2273">
        <v>20000</v>
      </c>
      <c r="AE2273">
        <v>874800</v>
      </c>
      <c r="AF2273">
        <v>22343000</v>
      </c>
      <c r="AG2273" s="16">
        <v>43.7</v>
      </c>
      <c r="AH2273">
        <v>5.3459199999999997E-4</v>
      </c>
      <c r="AI2273" s="5">
        <v>2.32E-3</v>
      </c>
      <c r="AJ2273" s="5">
        <v>0.23</v>
      </c>
      <c r="AK2273">
        <v>17</v>
      </c>
      <c r="AL2273">
        <v>4419</v>
      </c>
      <c r="AM2273" t="s">
        <v>17958</v>
      </c>
    </row>
    <row r="2274" spans="1:39" x14ac:dyDescent="0.25">
      <c r="A2274" t="str">
        <f>HYPERLINK("http://www.UniProt.org/UniProt/Q8NBJ5","GT251_HUMAN")</f>
        <v>GT251_HUMAN</v>
      </c>
      <c r="B2274" s="4" t="s">
        <v>12561</v>
      </c>
      <c r="C2274" s="9">
        <v>33</v>
      </c>
      <c r="D2274" s="54">
        <v>0.23</v>
      </c>
      <c r="E2274" s="24">
        <v>4.0000000000000002E-4</v>
      </c>
      <c r="F2274" s="9">
        <v>4</v>
      </c>
      <c r="G2274" s="9">
        <v>17.2</v>
      </c>
      <c r="H2274" s="30" t="s">
        <v>37740</v>
      </c>
      <c r="I2274" t="s">
        <v>32</v>
      </c>
      <c r="J2274" s="4" t="s">
        <v>12</v>
      </c>
      <c r="K2274" s="6">
        <v>71.635000000000005</v>
      </c>
      <c r="L2274" s="10" t="s">
        <v>56</v>
      </c>
      <c r="M2274" s="24" t="s">
        <v>37739</v>
      </c>
      <c r="N2274">
        <v>3032</v>
      </c>
      <c r="O2274" s="15">
        <v>71.635000000000005</v>
      </c>
      <c r="P2274" s="4" t="s">
        <v>19460</v>
      </c>
      <c r="Q2274" s="4" t="s">
        <v>30810</v>
      </c>
      <c r="R2274" s="18">
        <v>74.290000000000006</v>
      </c>
      <c r="S2274" s="4" t="s">
        <v>30811</v>
      </c>
      <c r="T2274" s="4" t="s">
        <v>12562</v>
      </c>
      <c r="U2274" s="11" t="s">
        <v>12563</v>
      </c>
      <c r="V2274" s="11" t="s">
        <v>363</v>
      </c>
      <c r="W2274" s="4" t="s">
        <v>12562</v>
      </c>
      <c r="X2274" s="4" t="s">
        <v>30809</v>
      </c>
      <c r="Y2274" s="4" t="s">
        <v>12560</v>
      </c>
      <c r="AA2274" t="s">
        <v>4296</v>
      </c>
      <c r="AB2274" t="s">
        <v>30812</v>
      </c>
      <c r="AC2274">
        <v>71.635000000000005</v>
      </c>
      <c r="AD2274">
        <v>20000</v>
      </c>
      <c r="AE2274">
        <v>651370</v>
      </c>
      <c r="AF2274">
        <v>16567000</v>
      </c>
      <c r="AG2274" s="16">
        <v>32.6</v>
      </c>
      <c r="AH2274">
        <v>3.9805400000000001E-4</v>
      </c>
      <c r="AI2274" s="5">
        <v>1.72E-3</v>
      </c>
      <c r="AJ2274" s="5">
        <v>0.23100000000000001</v>
      </c>
      <c r="AK2274">
        <v>28</v>
      </c>
      <c r="AL2274">
        <v>3032</v>
      </c>
      <c r="AM2274" t="s">
        <v>12560</v>
      </c>
    </row>
    <row r="2275" spans="1:39" x14ac:dyDescent="0.25">
      <c r="A2275" t="str">
        <f>HYPERLINK("http://www.UniProt.org/UniProt/Q96LA8","ANM6_HUMAN")</f>
        <v>ANM6_HUMAN</v>
      </c>
      <c r="B2275" s="4" t="s">
        <v>14460</v>
      </c>
      <c r="C2275" s="9">
        <v>6.5</v>
      </c>
      <c r="D2275" s="54">
        <v>0.23</v>
      </c>
      <c r="E2275" s="24">
        <v>7.8999999999999996E-5</v>
      </c>
      <c r="F2275" s="9">
        <v>0.78999999999999992</v>
      </c>
      <c r="G2275" s="9">
        <v>3.41</v>
      </c>
      <c r="H2275" s="30" t="s">
        <v>37740</v>
      </c>
      <c r="I2275" t="s">
        <v>92</v>
      </c>
      <c r="J2275" s="4" t="s">
        <v>12</v>
      </c>
      <c r="K2275" s="6">
        <v>41.936999999999998</v>
      </c>
      <c r="L2275" s="10" t="s">
        <v>12</v>
      </c>
      <c r="M2275" s="24" t="s">
        <v>37739</v>
      </c>
      <c r="N2275">
        <v>3506</v>
      </c>
      <c r="O2275" s="15">
        <v>41.936999999999998</v>
      </c>
      <c r="P2275" s="4" t="s">
        <v>19460</v>
      </c>
      <c r="Q2275" s="4" t="s">
        <v>32681</v>
      </c>
      <c r="R2275" s="18">
        <v>63</v>
      </c>
      <c r="S2275" s="4" t="s">
        <v>32682</v>
      </c>
      <c r="T2275" s="4" t="s">
        <v>14461</v>
      </c>
      <c r="U2275" s="11" t="s">
        <v>14462</v>
      </c>
      <c r="V2275" s="11" t="s">
        <v>1539</v>
      </c>
      <c r="W2275" s="4" t="s">
        <v>14461</v>
      </c>
      <c r="X2275" s="4" t="s">
        <v>32680</v>
      </c>
      <c r="Y2275" s="4" t="s">
        <v>14459</v>
      </c>
      <c r="AB2275" t="s">
        <v>32683</v>
      </c>
      <c r="AC2275">
        <v>41.936999999999998</v>
      </c>
      <c r="AD2275">
        <v>20000</v>
      </c>
      <c r="AE2275">
        <v>129440</v>
      </c>
      <c r="AF2275">
        <v>3281300</v>
      </c>
      <c r="AG2275" s="16">
        <v>6.47</v>
      </c>
      <c r="AH2275" s="5">
        <v>7.9101099999999994E-5</v>
      </c>
      <c r="AI2275" s="5">
        <v>3.4099999999999999E-4</v>
      </c>
      <c r="AJ2275" s="5">
        <v>0.23200000000000001</v>
      </c>
      <c r="AK2275">
        <v>5</v>
      </c>
      <c r="AL2275">
        <v>3506</v>
      </c>
      <c r="AM2275" t="s">
        <v>32684</v>
      </c>
    </row>
    <row r="2276" spans="1:39" x14ac:dyDescent="0.25">
      <c r="A2276" t="str">
        <f>HYPERLINK("http://www.UniProt.org/UniProt/P07900","HS90A_HUMAN")</f>
        <v>HS90A_HUMAN</v>
      </c>
      <c r="B2276" s="4" t="s">
        <v>3130</v>
      </c>
      <c r="C2276" s="54">
        <v>9.6</v>
      </c>
      <c r="D2276" s="54">
        <v>0.22</v>
      </c>
      <c r="E2276" s="24">
        <v>0.53</v>
      </c>
      <c r="F2276" s="9">
        <v>5300</v>
      </c>
      <c r="G2276" s="9">
        <v>24100</v>
      </c>
      <c r="H2276" s="30" t="s">
        <v>37740</v>
      </c>
      <c r="I2276" t="s">
        <v>32</v>
      </c>
      <c r="J2276" s="4" t="s">
        <v>584</v>
      </c>
      <c r="K2276" s="6">
        <v>84.659000000000006</v>
      </c>
      <c r="L2276" s="10" t="s">
        <v>12</v>
      </c>
      <c r="M2276" s="24" t="s">
        <v>37739</v>
      </c>
      <c r="N2276">
        <v>767</v>
      </c>
      <c r="O2276" s="15">
        <v>84.659000000000006</v>
      </c>
      <c r="P2276" s="4" t="s">
        <v>19460</v>
      </c>
      <c r="Q2276" s="4" t="s">
        <v>22133</v>
      </c>
      <c r="R2276" s="18">
        <v>43.36</v>
      </c>
      <c r="S2276" s="4" t="s">
        <v>22134</v>
      </c>
      <c r="T2276" s="4" t="s">
        <v>3131</v>
      </c>
      <c r="U2276" s="11" t="s">
        <v>3132</v>
      </c>
      <c r="V2276" s="11" t="s">
        <v>3133</v>
      </c>
      <c r="W2276" s="4" t="s">
        <v>3131</v>
      </c>
      <c r="X2276" s="4" t="s">
        <v>22132</v>
      </c>
      <c r="Y2276" s="4" t="s">
        <v>3129</v>
      </c>
      <c r="Z2276" t="s">
        <v>3134</v>
      </c>
      <c r="AA2276" t="s">
        <v>2942</v>
      </c>
      <c r="AB2276" t="s">
        <v>22135</v>
      </c>
      <c r="AC2276">
        <v>84.659000000000006</v>
      </c>
      <c r="AD2276">
        <v>89904000</v>
      </c>
      <c r="AE2276">
        <v>859680000</v>
      </c>
      <c r="AF2276" s="5">
        <v>23200000000</v>
      </c>
      <c r="AG2276" s="16">
        <v>9.56</v>
      </c>
      <c r="AH2276">
        <v>0.52535239099999997</v>
      </c>
      <c r="AI2276" s="5">
        <v>2.41</v>
      </c>
      <c r="AJ2276" s="5">
        <v>0.218</v>
      </c>
      <c r="AK2276">
        <v>2154</v>
      </c>
      <c r="AL2276">
        <v>767</v>
      </c>
      <c r="AM2276" t="s">
        <v>22136</v>
      </c>
    </row>
    <row r="2277" spans="1:39" x14ac:dyDescent="0.25">
      <c r="A2277" t="str">
        <f>HYPERLINK("http://www.UniProt.org/UniProt/Q9BQA1","MEP50_HUMAN")</f>
        <v>MEP50_HUMAN</v>
      </c>
      <c r="B2277" s="4" t="s">
        <v>15017</v>
      </c>
      <c r="C2277" s="9">
        <v>950</v>
      </c>
      <c r="D2277" s="54">
        <v>0.22</v>
      </c>
      <c r="E2277" s="24">
        <v>1.2E-2</v>
      </c>
      <c r="F2277" s="9">
        <v>120</v>
      </c>
      <c r="G2277" s="9">
        <v>534</v>
      </c>
      <c r="H2277" s="30" t="s">
        <v>37740</v>
      </c>
      <c r="I2277" t="s">
        <v>69</v>
      </c>
      <c r="J2277" s="4" t="s">
        <v>12</v>
      </c>
      <c r="K2277" s="6">
        <v>36.723999999999997</v>
      </c>
      <c r="L2277" s="10" t="s">
        <v>12</v>
      </c>
      <c r="M2277" s="24" t="s">
        <v>37739</v>
      </c>
      <c r="N2277">
        <v>3650</v>
      </c>
      <c r="O2277" s="15">
        <v>36.723999999999997</v>
      </c>
      <c r="P2277" s="4" t="s">
        <v>19460</v>
      </c>
      <c r="Q2277" s="4" t="s">
        <v>33265</v>
      </c>
      <c r="R2277" s="18">
        <v>49.9</v>
      </c>
      <c r="S2277" s="4" t="s">
        <v>33266</v>
      </c>
      <c r="T2277" s="4" t="s">
        <v>15018</v>
      </c>
      <c r="U2277" s="11" t="s">
        <v>15019</v>
      </c>
      <c r="V2277" s="11" t="s">
        <v>15020</v>
      </c>
      <c r="W2277" s="4" t="s">
        <v>15018</v>
      </c>
      <c r="X2277" s="4" t="s">
        <v>33264</v>
      </c>
      <c r="Y2277" s="4" t="s">
        <v>15016</v>
      </c>
      <c r="Z2277" t="s">
        <v>15021</v>
      </c>
      <c r="AB2277" t="s">
        <v>33267</v>
      </c>
      <c r="AC2277">
        <v>36.723999999999997</v>
      </c>
      <c r="AD2277">
        <v>20000</v>
      </c>
      <c r="AE2277">
        <v>18929000</v>
      </c>
      <c r="AF2277">
        <v>513270000</v>
      </c>
      <c r="AG2277" s="16">
        <v>946</v>
      </c>
      <c r="AH2277">
        <v>1.1567555E-2</v>
      </c>
      <c r="AI2277" s="5">
        <v>5.3400000000000003E-2</v>
      </c>
      <c r="AJ2277" s="5">
        <v>0.217</v>
      </c>
      <c r="AK2277">
        <v>75</v>
      </c>
      <c r="AL2277">
        <v>3650</v>
      </c>
      <c r="AM2277" t="s">
        <v>15016</v>
      </c>
    </row>
    <row r="2278" spans="1:39" x14ac:dyDescent="0.25">
      <c r="A2278" t="str">
        <f>HYPERLINK("http://www.UniProt.org/UniProt/P63208","SKP1_HUMAN")</f>
        <v>SKP1_HUMAN</v>
      </c>
      <c r="B2278" s="4" t="s">
        <v>7352</v>
      </c>
      <c r="C2278" s="9">
        <v>500</v>
      </c>
      <c r="D2278" s="54">
        <v>0.22</v>
      </c>
      <c r="E2278" s="24">
        <v>6.1000000000000004E-3</v>
      </c>
      <c r="F2278" s="9">
        <v>61.000000000000007</v>
      </c>
      <c r="G2278" s="9">
        <v>278</v>
      </c>
      <c r="H2278" s="30" t="s">
        <v>37740</v>
      </c>
      <c r="I2278" t="s">
        <v>12</v>
      </c>
      <c r="J2278" s="4" t="s">
        <v>12</v>
      </c>
      <c r="K2278" s="6">
        <v>18.658000000000001</v>
      </c>
      <c r="L2278" s="10" t="s">
        <v>12</v>
      </c>
      <c r="M2278" s="24" t="s">
        <v>37739</v>
      </c>
      <c r="N2278">
        <v>1715</v>
      </c>
      <c r="O2278" s="15">
        <v>18.658000000000001</v>
      </c>
      <c r="P2278" s="4" t="s">
        <v>19460</v>
      </c>
      <c r="Q2278" s="4" t="s">
        <v>25699</v>
      </c>
      <c r="R2278" s="18">
        <v>16.829999999999998</v>
      </c>
      <c r="S2278" s="4" t="s">
        <v>25700</v>
      </c>
      <c r="T2278" s="4" t="s">
        <v>7353</v>
      </c>
      <c r="U2278" s="11" t="s">
        <v>7354</v>
      </c>
      <c r="V2278" s="11" t="s">
        <v>7355</v>
      </c>
      <c r="W2278" s="4" t="s">
        <v>7353</v>
      </c>
      <c r="X2278" s="4" t="s">
        <v>12</v>
      </c>
      <c r="Y2278" s="4" t="s">
        <v>7351</v>
      </c>
      <c r="Z2278" t="s">
        <v>7356</v>
      </c>
      <c r="AA2278" t="s">
        <v>7357</v>
      </c>
      <c r="AB2278" t="s">
        <v>25701</v>
      </c>
      <c r="AC2278">
        <v>18.658000000000001</v>
      </c>
      <c r="AD2278">
        <v>20000</v>
      </c>
      <c r="AE2278">
        <v>9929700</v>
      </c>
      <c r="AF2278">
        <v>267290000</v>
      </c>
      <c r="AG2278" s="16">
        <v>496</v>
      </c>
      <c r="AH2278">
        <v>6.0680619999999999E-3</v>
      </c>
      <c r="AI2278" s="5">
        <v>2.7799999999999998E-2</v>
      </c>
      <c r="AJ2278" s="5">
        <v>0.218</v>
      </c>
      <c r="AK2278">
        <v>56</v>
      </c>
      <c r="AL2278">
        <v>1715</v>
      </c>
      <c r="AM2278" t="s">
        <v>25702</v>
      </c>
    </row>
    <row r="2279" spans="1:39" x14ac:dyDescent="0.25">
      <c r="A2279" t="str">
        <f>HYPERLINK("http://www.UniProt.org/UniProt/P47813","IF1AX_HUMAN")</f>
        <v>IF1AX_HUMAN</v>
      </c>
      <c r="B2279" s="4" t="s">
        <v>5754</v>
      </c>
      <c r="C2279" s="9">
        <v>250</v>
      </c>
      <c r="D2279" s="54">
        <v>0.22</v>
      </c>
      <c r="E2279" s="24">
        <v>3.0000000000000001E-3</v>
      </c>
      <c r="F2279" s="9">
        <v>30</v>
      </c>
      <c r="G2279" s="9">
        <v>137</v>
      </c>
      <c r="H2279" s="30" t="s">
        <v>37740</v>
      </c>
      <c r="I2279" t="s">
        <v>12</v>
      </c>
      <c r="J2279" s="4" t="s">
        <v>12</v>
      </c>
      <c r="K2279" s="6">
        <v>16.46</v>
      </c>
      <c r="L2279" s="10" t="s">
        <v>12</v>
      </c>
      <c r="M2279" s="24" t="s">
        <v>37739</v>
      </c>
      <c r="N2279">
        <v>1343</v>
      </c>
      <c r="O2279" s="20">
        <v>16.46</v>
      </c>
      <c r="P2279" s="4" t="s">
        <v>19460</v>
      </c>
      <c r="Q2279" s="4" t="s">
        <v>24325</v>
      </c>
      <c r="R2279" s="18">
        <v>87.8</v>
      </c>
      <c r="S2279" s="4" t="s">
        <v>24326</v>
      </c>
      <c r="T2279" s="4" t="s">
        <v>5755</v>
      </c>
      <c r="U2279" s="11" t="s">
        <v>5756</v>
      </c>
      <c r="V2279" s="11" t="s">
        <v>5757</v>
      </c>
      <c r="W2279" s="4" t="s">
        <v>5755</v>
      </c>
      <c r="X2279" s="4" t="s">
        <v>12</v>
      </c>
      <c r="Y2279" s="4" t="s">
        <v>5753</v>
      </c>
      <c r="Z2279" t="s">
        <v>5758</v>
      </c>
      <c r="AA2279" t="s">
        <v>5759</v>
      </c>
      <c r="AB2279" t="s">
        <v>24327</v>
      </c>
      <c r="AC2279">
        <v>16.46</v>
      </c>
      <c r="AD2279">
        <v>20000</v>
      </c>
      <c r="AE2279">
        <v>4959700</v>
      </c>
      <c r="AF2279">
        <v>131320000</v>
      </c>
      <c r="AG2279" s="16">
        <v>248</v>
      </c>
      <c r="AH2279">
        <v>3.0308840000000002E-3</v>
      </c>
      <c r="AI2279" s="5">
        <v>1.37E-2</v>
      </c>
      <c r="AJ2279" s="5">
        <v>0.222</v>
      </c>
      <c r="AK2279">
        <v>25</v>
      </c>
      <c r="AL2279">
        <v>1343</v>
      </c>
      <c r="AM2279" t="s">
        <v>24328</v>
      </c>
    </row>
    <row r="2280" spans="1:39" x14ac:dyDescent="0.25">
      <c r="A2280" t="str">
        <f>HYPERLINK("http://www.UniProt.org/UniProt/Q9Y3D0","MIP18_HUMAN")</f>
        <v>MIP18_HUMAN</v>
      </c>
      <c r="B2280" s="4" t="s">
        <v>18949</v>
      </c>
      <c r="C2280" s="9">
        <v>150</v>
      </c>
      <c r="D2280" s="54">
        <v>0.22</v>
      </c>
      <c r="E2280" s="24">
        <v>1.8E-3</v>
      </c>
      <c r="F2280" s="9">
        <v>18</v>
      </c>
      <c r="G2280" s="9">
        <v>80.900000000000006</v>
      </c>
      <c r="H2280" s="30" t="s">
        <v>37740</v>
      </c>
      <c r="I2280" t="s">
        <v>69</v>
      </c>
      <c r="J2280" s="4" t="s">
        <v>12</v>
      </c>
      <c r="K2280" s="6">
        <v>17.663</v>
      </c>
      <c r="L2280" s="10" t="s">
        <v>12</v>
      </c>
      <c r="M2280" s="24" t="s">
        <v>37739</v>
      </c>
      <c r="N2280">
        <v>4674</v>
      </c>
      <c r="O2280" s="15">
        <v>17.663</v>
      </c>
      <c r="P2280" s="4" t="s">
        <v>19460</v>
      </c>
      <c r="Q2280" s="4" t="s">
        <v>37229</v>
      </c>
      <c r="R2280" s="18">
        <v>20.059999999999999</v>
      </c>
      <c r="S2280" s="4" t="s">
        <v>21401</v>
      </c>
      <c r="T2280" s="4" t="s">
        <v>18950</v>
      </c>
      <c r="V2280" s="11" t="s">
        <v>16171</v>
      </c>
      <c r="W2280" s="4" t="s">
        <v>18950</v>
      </c>
      <c r="X2280" s="4" t="s">
        <v>22771</v>
      </c>
      <c r="Y2280" s="4" t="s">
        <v>18948</v>
      </c>
      <c r="AA2280" t="s">
        <v>2077</v>
      </c>
      <c r="AB2280" t="s">
        <v>37230</v>
      </c>
      <c r="AC2280">
        <v>17.663</v>
      </c>
      <c r="AD2280">
        <v>20000</v>
      </c>
      <c r="AE2280">
        <v>2911400</v>
      </c>
      <c r="AF2280">
        <v>77817000</v>
      </c>
      <c r="AG2280" s="16">
        <v>146</v>
      </c>
      <c r="AH2280">
        <v>1.7791630000000001E-3</v>
      </c>
      <c r="AI2280" s="5">
        <v>8.09E-3</v>
      </c>
      <c r="AJ2280" s="5">
        <v>0.22</v>
      </c>
      <c r="AK2280">
        <v>18</v>
      </c>
      <c r="AL2280">
        <v>4674</v>
      </c>
      <c r="AM2280" t="s">
        <v>18948</v>
      </c>
    </row>
    <row r="2281" spans="1:39" x14ac:dyDescent="0.25">
      <c r="A2281" t="str">
        <f>HYPERLINK("http://www.UniProt.org/UniProt/P49458","SRP09_HUMAN")</f>
        <v>SRP09_HUMAN</v>
      </c>
      <c r="B2281" s="4" t="s">
        <v>5933</v>
      </c>
      <c r="C2281" s="9">
        <v>44</v>
      </c>
      <c r="D2281" s="54">
        <v>0.22</v>
      </c>
      <c r="E2281" s="24">
        <v>5.4000000000000001E-4</v>
      </c>
      <c r="F2281" s="9">
        <v>5.4</v>
      </c>
      <c r="G2281" s="9">
        <v>24.299999999999997</v>
      </c>
      <c r="H2281" s="30" t="s">
        <v>37740</v>
      </c>
      <c r="I2281" t="s">
        <v>32</v>
      </c>
      <c r="J2281" s="4" t="s">
        <v>12</v>
      </c>
      <c r="K2281" s="6">
        <v>10.112</v>
      </c>
      <c r="L2281" s="10" t="s">
        <v>12</v>
      </c>
      <c r="M2281" s="24" t="s">
        <v>37739</v>
      </c>
      <c r="N2281">
        <v>1387</v>
      </c>
      <c r="O2281" s="15">
        <v>10.112</v>
      </c>
      <c r="P2281" s="4" t="s">
        <v>19460</v>
      </c>
      <c r="Q2281" s="4" t="s">
        <v>24483</v>
      </c>
      <c r="R2281" s="18">
        <v>17.32</v>
      </c>
      <c r="S2281" s="4" t="s">
        <v>24484</v>
      </c>
      <c r="T2281" s="4" t="s">
        <v>5193</v>
      </c>
      <c r="U2281" s="11" t="s">
        <v>5934</v>
      </c>
      <c r="V2281" s="11" t="s">
        <v>5935</v>
      </c>
      <c r="W2281" s="4" t="s">
        <v>5193</v>
      </c>
      <c r="X2281" s="4" t="s">
        <v>19666</v>
      </c>
      <c r="Y2281" s="4" t="s">
        <v>5932</v>
      </c>
      <c r="AA2281" t="s">
        <v>1585</v>
      </c>
      <c r="AB2281" t="s">
        <v>24485</v>
      </c>
      <c r="AC2281">
        <v>10.112</v>
      </c>
      <c r="AD2281">
        <v>20000</v>
      </c>
      <c r="AE2281">
        <v>889460</v>
      </c>
      <c r="AF2281">
        <v>23319000</v>
      </c>
      <c r="AG2281" s="16">
        <v>44.5</v>
      </c>
      <c r="AH2281">
        <v>5.4355099999999997E-4</v>
      </c>
      <c r="AI2281" s="5">
        <v>2.4299999999999999E-3</v>
      </c>
      <c r="AJ2281" s="5">
        <v>0.224</v>
      </c>
      <c r="AK2281">
        <v>7</v>
      </c>
      <c r="AL2281">
        <v>1387</v>
      </c>
      <c r="AM2281" t="s">
        <v>24486</v>
      </c>
    </row>
    <row r="2282" spans="1:39" x14ac:dyDescent="0.25">
      <c r="A2282" t="str">
        <f>HYPERLINK("http://www.UniProt.org/UniProt/Q96SY0-4","VWA9_HUMAN")</f>
        <v>VWA9_HUMAN</v>
      </c>
      <c r="B2282" s="4" t="s">
        <v>14718</v>
      </c>
      <c r="C2282" s="9">
        <v>19</v>
      </c>
      <c r="D2282" s="54">
        <v>0.22</v>
      </c>
      <c r="E2282" s="24">
        <v>2.4000000000000001E-4</v>
      </c>
      <c r="F2282" s="9">
        <v>2.4</v>
      </c>
      <c r="G2282" s="9">
        <v>11</v>
      </c>
      <c r="H2282" s="30" t="s">
        <v>37740</v>
      </c>
      <c r="I2282" t="s">
        <v>12</v>
      </c>
      <c r="J2282" s="4" t="s">
        <v>12</v>
      </c>
      <c r="K2282" s="6">
        <v>48.433999999999997</v>
      </c>
      <c r="L2282" s="10" t="s">
        <v>12</v>
      </c>
      <c r="M2282" s="24" t="s">
        <v>37739</v>
      </c>
      <c r="N2282">
        <v>3579</v>
      </c>
      <c r="O2282" s="15">
        <v>48.433999999999997</v>
      </c>
      <c r="P2282" s="4" t="s">
        <v>19460</v>
      </c>
      <c r="Q2282" s="4" t="s">
        <v>32976</v>
      </c>
      <c r="R2282" s="18">
        <v>79.819999999999993</v>
      </c>
      <c r="S2282" s="4" t="s">
        <v>32977</v>
      </c>
      <c r="T2282" s="4" t="s">
        <v>12</v>
      </c>
      <c r="V2282" s="11" t="s">
        <v>14719</v>
      </c>
      <c r="W2282" s="4" t="s">
        <v>12</v>
      </c>
      <c r="X2282" s="4" t="s">
        <v>12</v>
      </c>
      <c r="Y2282" s="4" t="s">
        <v>14720</v>
      </c>
      <c r="AB2282" s="5" t="s">
        <v>32978</v>
      </c>
      <c r="AC2282">
        <v>48.433999999999997</v>
      </c>
      <c r="AD2282">
        <v>20000</v>
      </c>
      <c r="AE2282">
        <v>385420</v>
      </c>
      <c r="AF2282">
        <v>10527000</v>
      </c>
      <c r="AG2282" s="16">
        <v>19.3</v>
      </c>
      <c r="AH2282">
        <v>2.3553100000000001E-4</v>
      </c>
      <c r="AI2282" s="5">
        <v>1.1000000000000001E-3</v>
      </c>
      <c r="AJ2282" s="5">
        <v>0.215</v>
      </c>
      <c r="AK2282">
        <v>14</v>
      </c>
      <c r="AL2282">
        <v>3579</v>
      </c>
      <c r="AM2282" t="s">
        <v>32979</v>
      </c>
    </row>
    <row r="2283" spans="1:39" x14ac:dyDescent="0.25">
      <c r="A2283" t="str">
        <f>HYPERLINK("http://www.UniProt.org/UniProt/Q16656-2","NRF1_HUMAN")</f>
        <v>NRF1_HUMAN</v>
      </c>
      <c r="B2283" s="4" t="s">
        <v>9858</v>
      </c>
      <c r="C2283" s="9">
        <v>17</v>
      </c>
      <c r="D2283" s="54">
        <v>0.22</v>
      </c>
      <c r="E2283" s="24">
        <v>2.1000000000000001E-4</v>
      </c>
      <c r="F2283" s="9">
        <v>2.1</v>
      </c>
      <c r="G2283" s="9">
        <v>9.43</v>
      </c>
      <c r="H2283" s="30" t="s">
        <v>37740</v>
      </c>
      <c r="I2283" t="s">
        <v>92</v>
      </c>
      <c r="J2283" s="4" t="s">
        <v>12</v>
      </c>
      <c r="K2283" s="6">
        <v>46.155999999999999</v>
      </c>
      <c r="L2283" s="10" t="s">
        <v>12</v>
      </c>
      <c r="M2283" s="24" t="s">
        <v>37739</v>
      </c>
      <c r="N2283">
        <v>2295</v>
      </c>
      <c r="O2283" s="15">
        <v>46.155999999999999</v>
      </c>
      <c r="P2283" s="4" t="s">
        <v>19460</v>
      </c>
      <c r="Q2283" s="4" t="s">
        <v>27986</v>
      </c>
      <c r="R2283" s="18">
        <v>82.68</v>
      </c>
      <c r="S2283" s="4" t="s">
        <v>27987</v>
      </c>
      <c r="T2283" s="4" t="s">
        <v>9859</v>
      </c>
      <c r="U2283" s="11" t="s">
        <v>9860</v>
      </c>
      <c r="V2283" s="11" t="s">
        <v>9861</v>
      </c>
      <c r="W2283" s="4" t="s">
        <v>9859</v>
      </c>
      <c r="X2283" s="4" t="s">
        <v>19725</v>
      </c>
      <c r="Y2283" s="4" t="s">
        <v>9862</v>
      </c>
      <c r="AB2283" s="5" t="s">
        <v>27988</v>
      </c>
      <c r="AC2283">
        <v>46.155999999999999</v>
      </c>
      <c r="AD2283">
        <v>20000</v>
      </c>
      <c r="AE2283">
        <v>339630</v>
      </c>
      <c r="AF2283">
        <v>9069700</v>
      </c>
      <c r="AG2283" s="16">
        <v>17</v>
      </c>
      <c r="AH2283">
        <v>2.0754899999999999E-4</v>
      </c>
      <c r="AI2283" s="5">
        <v>9.4300000000000004E-4</v>
      </c>
      <c r="AJ2283" s="5">
        <v>0.22</v>
      </c>
      <c r="AK2283">
        <v>5</v>
      </c>
      <c r="AL2283">
        <v>2295</v>
      </c>
      <c r="AM2283" t="s">
        <v>27989</v>
      </c>
    </row>
    <row r="2284" spans="1:39" x14ac:dyDescent="0.25">
      <c r="A2284" t="str">
        <f>HYPERLINK("http://www.UniProt.org/UniProt/Q13263","TIF1B_HUMAN")</f>
        <v>TIF1B_HUMAN</v>
      </c>
      <c r="B2284" s="4" t="s">
        <v>8490</v>
      </c>
      <c r="C2284" s="54">
        <v>57</v>
      </c>
      <c r="D2284" s="54">
        <v>0.21</v>
      </c>
      <c r="E2284" s="24">
        <v>1.0999999999999999E-2</v>
      </c>
      <c r="F2284" s="9">
        <v>110</v>
      </c>
      <c r="G2284" s="9">
        <v>553</v>
      </c>
      <c r="H2284" s="30" t="s">
        <v>37740</v>
      </c>
      <c r="I2284" t="s">
        <v>92</v>
      </c>
      <c r="J2284" s="4" t="s">
        <v>12</v>
      </c>
      <c r="K2284" s="6">
        <v>88.549000000000007</v>
      </c>
      <c r="L2284" s="10" t="s">
        <v>12</v>
      </c>
      <c r="M2284" s="24" t="s">
        <v>37739</v>
      </c>
      <c r="N2284">
        <v>1984</v>
      </c>
      <c r="O2284" s="15">
        <v>88.549000000000007</v>
      </c>
      <c r="P2284" s="4" t="s">
        <v>19460</v>
      </c>
      <c r="Q2284" s="4" t="s">
        <v>26744</v>
      </c>
      <c r="R2284" s="18">
        <v>35.06</v>
      </c>
      <c r="S2284" s="19" t="s">
        <v>26745</v>
      </c>
      <c r="T2284" s="4" t="s">
        <v>8491</v>
      </c>
      <c r="U2284" s="11" t="s">
        <v>8492</v>
      </c>
      <c r="V2284" s="11" t="s">
        <v>840</v>
      </c>
      <c r="W2284" s="4" t="s">
        <v>8491</v>
      </c>
      <c r="X2284" s="4" t="s">
        <v>26743</v>
      </c>
      <c r="Y2284" s="4" t="s">
        <v>8489</v>
      </c>
      <c r="Z2284" t="s">
        <v>4333</v>
      </c>
      <c r="AA2284" t="s">
        <v>3908</v>
      </c>
      <c r="AB2284" t="s">
        <v>26746</v>
      </c>
      <c r="AC2284">
        <v>88.549000000000007</v>
      </c>
      <c r="AD2284">
        <v>330800</v>
      </c>
      <c r="AE2284">
        <v>18795000</v>
      </c>
      <c r="AF2284">
        <v>531740000</v>
      </c>
      <c r="AG2284" s="16">
        <v>56.8</v>
      </c>
      <c r="AH2284">
        <v>1.1485667E-2</v>
      </c>
      <c r="AI2284" s="5">
        <v>5.5300000000000002E-2</v>
      </c>
      <c r="AJ2284" s="5">
        <v>0.20799999999999999</v>
      </c>
      <c r="AK2284">
        <v>187</v>
      </c>
      <c r="AL2284">
        <v>1984</v>
      </c>
      <c r="AM2284" t="s">
        <v>26747</v>
      </c>
    </row>
    <row r="2285" spans="1:39" x14ac:dyDescent="0.25">
      <c r="A2285" t="str">
        <f>HYPERLINK("http://www.UniProt.org/UniProt/P53041","PPP5_HUMAN")</f>
        <v>PPP5_HUMAN</v>
      </c>
      <c r="B2285" s="4" t="s">
        <v>6423</v>
      </c>
      <c r="C2285" s="54">
        <v>320</v>
      </c>
      <c r="D2285" s="54">
        <v>0.21</v>
      </c>
      <c r="E2285" s="24">
        <v>5.7999999999999996E-3</v>
      </c>
      <c r="F2285" s="9">
        <v>57.999999999999993</v>
      </c>
      <c r="G2285" s="9">
        <v>272</v>
      </c>
      <c r="H2285" s="30" t="s">
        <v>37740</v>
      </c>
      <c r="I2285" t="s">
        <v>69</v>
      </c>
      <c r="J2285" s="4" t="s">
        <v>584</v>
      </c>
      <c r="K2285" s="6">
        <v>56.878</v>
      </c>
      <c r="L2285" s="10" t="s">
        <v>12</v>
      </c>
      <c r="M2285" s="24" t="s">
        <v>37739</v>
      </c>
      <c r="N2285">
        <v>1504</v>
      </c>
      <c r="O2285" s="15">
        <v>56.878</v>
      </c>
      <c r="P2285" s="4" t="s">
        <v>19460</v>
      </c>
      <c r="Q2285" s="4" t="s">
        <v>24914</v>
      </c>
      <c r="R2285" s="18">
        <v>37.86</v>
      </c>
      <c r="S2285" s="4" t="s">
        <v>24915</v>
      </c>
      <c r="T2285" s="4" t="s">
        <v>6424</v>
      </c>
      <c r="U2285" s="11" t="s">
        <v>6425</v>
      </c>
      <c r="V2285" s="11" t="s">
        <v>6426</v>
      </c>
      <c r="W2285" s="4" t="s">
        <v>6424</v>
      </c>
      <c r="X2285" s="4" t="s">
        <v>24913</v>
      </c>
      <c r="Y2285" s="4" t="s">
        <v>6422</v>
      </c>
      <c r="AA2285" t="s">
        <v>35</v>
      </c>
      <c r="AB2285" t="s">
        <v>24916</v>
      </c>
      <c r="AC2285">
        <v>56.878</v>
      </c>
      <c r="AD2285">
        <v>29793</v>
      </c>
      <c r="AE2285">
        <v>9419100</v>
      </c>
      <c r="AF2285">
        <v>261430000</v>
      </c>
      <c r="AG2285" s="16">
        <v>316</v>
      </c>
      <c r="AH2285">
        <v>5.7560329999999998E-3</v>
      </c>
      <c r="AI2285" s="5">
        <v>2.7199999999999998E-2</v>
      </c>
      <c r="AJ2285" s="5">
        <v>0.21199999999999999</v>
      </c>
      <c r="AK2285">
        <v>140</v>
      </c>
      <c r="AL2285">
        <v>1504</v>
      </c>
      <c r="AM2285" t="s">
        <v>24917</v>
      </c>
    </row>
    <row r="2286" spans="1:39" x14ac:dyDescent="0.25">
      <c r="A2286" t="str">
        <f>HYPERLINK("http://www.UniProt.org/UniProt/O95166","GBRAP_HUMAN")</f>
        <v>GBRAP_HUMAN</v>
      </c>
      <c r="B2286" s="4" t="s">
        <v>2293</v>
      </c>
      <c r="C2286" s="9">
        <v>300</v>
      </c>
      <c r="D2286" s="54">
        <v>0.21</v>
      </c>
      <c r="E2286" s="24">
        <v>3.7000000000000002E-3</v>
      </c>
      <c r="F2286" s="9">
        <v>37</v>
      </c>
      <c r="G2286" s="9">
        <v>177</v>
      </c>
      <c r="H2286" s="30" t="s">
        <v>37740</v>
      </c>
      <c r="I2286" t="s">
        <v>32</v>
      </c>
      <c r="J2286" s="4" t="s">
        <v>12</v>
      </c>
      <c r="K2286" s="6">
        <v>13.917999999999999</v>
      </c>
      <c r="L2286" s="10" t="s">
        <v>12</v>
      </c>
      <c r="M2286" s="24" t="s">
        <v>37739</v>
      </c>
      <c r="N2286">
        <v>577</v>
      </c>
      <c r="O2286" s="15">
        <v>13.917999999999999</v>
      </c>
      <c r="P2286" s="4" t="s">
        <v>19460</v>
      </c>
      <c r="Q2286" s="4" t="s">
        <v>21427</v>
      </c>
      <c r="R2286" s="18">
        <v>112.61</v>
      </c>
      <c r="S2286" s="4" t="s">
        <v>21428</v>
      </c>
      <c r="T2286" s="4" t="s">
        <v>2294</v>
      </c>
      <c r="U2286" s="11" t="s">
        <v>2295</v>
      </c>
      <c r="W2286" s="4" t="s">
        <v>2294</v>
      </c>
      <c r="X2286" s="4" t="s">
        <v>21426</v>
      </c>
      <c r="Y2286" s="4" t="s">
        <v>2292</v>
      </c>
      <c r="AA2286" t="s">
        <v>1863</v>
      </c>
      <c r="AB2286" t="s">
        <v>21429</v>
      </c>
      <c r="AC2286">
        <v>13.917999999999999</v>
      </c>
      <c r="AD2286">
        <v>20000</v>
      </c>
      <c r="AE2286">
        <v>6093600</v>
      </c>
      <c r="AF2286">
        <v>170420000</v>
      </c>
      <c r="AG2286" s="16">
        <v>305</v>
      </c>
      <c r="AH2286">
        <v>3.7238129999999999E-3</v>
      </c>
      <c r="AI2286" s="5">
        <v>1.77E-2</v>
      </c>
      <c r="AJ2286" s="5">
        <v>0.21</v>
      </c>
      <c r="AK2286">
        <v>10</v>
      </c>
      <c r="AL2286">
        <v>577</v>
      </c>
      <c r="AM2286" t="s">
        <v>2292</v>
      </c>
    </row>
    <row r="2287" spans="1:39" x14ac:dyDescent="0.25">
      <c r="A2287" t="str">
        <f>HYPERLINK("http://www.UniProt.org/UniProt/Q9NRY5","F1142_HUMAN")</f>
        <v>F1142_HUMAN</v>
      </c>
      <c r="B2287" s="4" t="s">
        <v>16952</v>
      </c>
      <c r="C2287" s="9">
        <v>94</v>
      </c>
      <c r="D2287" s="54">
        <v>0.21</v>
      </c>
      <c r="E2287" s="24">
        <v>1.1999999999999999E-3</v>
      </c>
      <c r="F2287" s="9">
        <v>11.999999999999998</v>
      </c>
      <c r="G2287" s="9">
        <v>56.1</v>
      </c>
      <c r="H2287" s="30" t="s">
        <v>37740</v>
      </c>
      <c r="I2287" t="s">
        <v>12</v>
      </c>
      <c r="J2287" s="4" t="s">
        <v>12</v>
      </c>
      <c r="K2287" s="6">
        <v>55.468000000000004</v>
      </c>
      <c r="L2287" s="10" t="s">
        <v>12</v>
      </c>
      <c r="M2287" s="24" t="s">
        <v>37739</v>
      </c>
      <c r="N2287">
        <v>4148</v>
      </c>
      <c r="O2287" s="15">
        <v>55.468000000000004</v>
      </c>
      <c r="P2287" s="4" t="s">
        <v>19460</v>
      </c>
      <c r="Q2287" s="4" t="s">
        <v>35191</v>
      </c>
      <c r="R2287" s="18">
        <v>39.22</v>
      </c>
      <c r="S2287" s="4" t="s">
        <v>35192</v>
      </c>
      <c r="T2287" s="4" t="s">
        <v>12</v>
      </c>
      <c r="V2287" s="11" t="s">
        <v>12022</v>
      </c>
      <c r="W2287" s="4" t="s">
        <v>12</v>
      </c>
      <c r="X2287" s="4" t="s">
        <v>12</v>
      </c>
      <c r="Y2287" s="4" t="s">
        <v>16951</v>
      </c>
      <c r="AB2287" t="s">
        <v>35193</v>
      </c>
      <c r="AC2287">
        <v>55.468000000000004</v>
      </c>
      <c r="AD2287">
        <v>20000</v>
      </c>
      <c r="AE2287">
        <v>1889000</v>
      </c>
      <c r="AF2287">
        <v>53932000</v>
      </c>
      <c r="AG2287" s="16">
        <v>94.5</v>
      </c>
      <c r="AH2287">
        <v>1.1543720000000001E-3</v>
      </c>
      <c r="AI2287" s="5">
        <v>5.6100000000000004E-3</v>
      </c>
      <c r="AJ2287" s="5">
        <v>0.20599999999999999</v>
      </c>
      <c r="AK2287">
        <v>68</v>
      </c>
      <c r="AL2287">
        <v>4148</v>
      </c>
      <c r="AM2287" t="s">
        <v>16951</v>
      </c>
    </row>
    <row r="2288" spans="1:39" x14ac:dyDescent="0.25">
      <c r="A2288" t="str">
        <f>HYPERLINK("http://www.UniProt.org/UniProt/O43924","PDE6D_HUMAN")</f>
        <v>PDE6D_HUMAN</v>
      </c>
      <c r="B2288" s="4" t="s">
        <v>1340</v>
      </c>
      <c r="C2288" s="9">
        <v>70</v>
      </c>
      <c r="D2288" s="54">
        <v>0.21</v>
      </c>
      <c r="E2288" s="24">
        <v>8.4999999999999995E-4</v>
      </c>
      <c r="F2288" s="9">
        <v>8.5</v>
      </c>
      <c r="G2288" s="9">
        <v>40.699999999999996</v>
      </c>
      <c r="H2288" s="30" t="s">
        <v>37740</v>
      </c>
      <c r="I2288" t="s">
        <v>32</v>
      </c>
      <c r="J2288" s="4" t="s">
        <v>12</v>
      </c>
      <c r="K2288" s="6">
        <v>17.420000000000002</v>
      </c>
      <c r="L2288" s="10" t="s">
        <v>12</v>
      </c>
      <c r="M2288" s="24" t="s">
        <v>37739</v>
      </c>
      <c r="N2288">
        <v>360</v>
      </c>
      <c r="O2288" s="15">
        <v>17.420000000000002</v>
      </c>
      <c r="P2288" s="4" t="s">
        <v>19460</v>
      </c>
      <c r="Q2288" s="4" t="s">
        <v>20603</v>
      </c>
      <c r="R2288" s="18">
        <v>142.87</v>
      </c>
      <c r="S2288" s="4" t="s">
        <v>20604</v>
      </c>
      <c r="T2288" s="4" t="s">
        <v>1341</v>
      </c>
      <c r="U2288" s="11" t="s">
        <v>1342</v>
      </c>
      <c r="W2288" s="4" t="s">
        <v>1341</v>
      </c>
      <c r="X2288" s="4" t="s">
        <v>20602</v>
      </c>
      <c r="Y2288" s="4" t="s">
        <v>1339</v>
      </c>
      <c r="AB2288" t="s">
        <v>20605</v>
      </c>
      <c r="AC2288">
        <v>17.420000000000002</v>
      </c>
      <c r="AD2288">
        <v>20000</v>
      </c>
      <c r="AE2288">
        <v>1397100</v>
      </c>
      <c r="AF2288">
        <v>39136000</v>
      </c>
      <c r="AG2288" s="16">
        <v>69.900000000000006</v>
      </c>
      <c r="AH2288">
        <v>8.5377100000000002E-4</v>
      </c>
      <c r="AI2288" s="5">
        <v>4.0699999999999998E-3</v>
      </c>
      <c r="AJ2288" s="5">
        <v>0.21</v>
      </c>
      <c r="AK2288">
        <v>6</v>
      </c>
      <c r="AL2288">
        <v>360</v>
      </c>
      <c r="AM2288" t="s">
        <v>1339</v>
      </c>
    </row>
    <row r="2289" spans="1:39" x14ac:dyDescent="0.25">
      <c r="A2289" t="str">
        <f>HYPERLINK("http://www.UniProt.org/UniProt/Q8TEB1-2","DCA11_HUMAN")</f>
        <v>DCA11_HUMAN</v>
      </c>
      <c r="B2289" s="4" t="s">
        <v>12975</v>
      </c>
      <c r="C2289" s="9">
        <v>22</v>
      </c>
      <c r="D2289" s="54">
        <v>0.21</v>
      </c>
      <c r="E2289" s="24">
        <v>2.7E-4</v>
      </c>
      <c r="F2289" s="9">
        <v>2.7</v>
      </c>
      <c r="G2289" s="9">
        <v>12.8</v>
      </c>
      <c r="H2289" s="30" t="s">
        <v>37740</v>
      </c>
      <c r="I2289" t="s">
        <v>12</v>
      </c>
      <c r="J2289" s="4" t="s">
        <v>12</v>
      </c>
      <c r="K2289" s="6">
        <v>58.845999999999997</v>
      </c>
      <c r="L2289" s="10" t="s">
        <v>12</v>
      </c>
      <c r="M2289" s="24" t="s">
        <v>37739</v>
      </c>
      <c r="N2289">
        <v>3135</v>
      </c>
      <c r="O2289" s="15">
        <v>58.845999999999997</v>
      </c>
      <c r="P2289" s="4" t="s">
        <v>19460</v>
      </c>
      <c r="Q2289" s="4" t="s">
        <v>31237</v>
      </c>
      <c r="R2289" s="18">
        <v>110.58</v>
      </c>
      <c r="S2289" s="4" t="s">
        <v>31238</v>
      </c>
      <c r="T2289" s="4" t="s">
        <v>10486</v>
      </c>
      <c r="U2289" s="11" t="s">
        <v>12976</v>
      </c>
      <c r="V2289" s="11" t="s">
        <v>12977</v>
      </c>
      <c r="W2289" s="4" t="s">
        <v>10486</v>
      </c>
      <c r="X2289" s="4" t="s">
        <v>12</v>
      </c>
      <c r="Y2289" s="4" t="s">
        <v>12978</v>
      </c>
      <c r="AB2289" s="5" t="s">
        <v>31239</v>
      </c>
      <c r="AC2289">
        <v>58.845999999999997</v>
      </c>
      <c r="AD2289">
        <v>20000</v>
      </c>
      <c r="AE2289">
        <v>444520</v>
      </c>
      <c r="AF2289">
        <v>12336000</v>
      </c>
      <c r="AG2289" s="16">
        <v>22.2</v>
      </c>
      <c r="AH2289">
        <v>2.7164700000000002E-4</v>
      </c>
      <c r="AI2289" s="5">
        <v>1.2800000000000001E-3</v>
      </c>
      <c r="AJ2289" s="5">
        <v>0.21199999999999999</v>
      </c>
      <c r="AK2289">
        <v>20</v>
      </c>
      <c r="AL2289">
        <v>3135</v>
      </c>
      <c r="AM2289" t="s">
        <v>31240</v>
      </c>
    </row>
    <row r="2290" spans="1:39" x14ac:dyDescent="0.25">
      <c r="A2290" t="str">
        <f>HYPERLINK("http://www.UniProt.org/UniProt/Q96JH7","VCIP1_HUMAN")</f>
        <v>VCIP1_HUMAN</v>
      </c>
      <c r="B2290" s="4" t="s">
        <v>14379</v>
      </c>
      <c r="C2290" s="9">
        <v>20</v>
      </c>
      <c r="D2290" s="54">
        <v>0.21</v>
      </c>
      <c r="E2290" s="24">
        <v>2.5000000000000001E-4</v>
      </c>
      <c r="F2290" s="9">
        <v>2.5</v>
      </c>
      <c r="G2290" s="9">
        <v>12.2</v>
      </c>
      <c r="H2290" s="30" t="s">
        <v>37740</v>
      </c>
      <c r="I2290" t="s">
        <v>32</v>
      </c>
      <c r="J2290" s="4" t="s">
        <v>40569</v>
      </c>
      <c r="K2290" s="6">
        <v>134.32</v>
      </c>
      <c r="L2290" s="10" t="s">
        <v>12</v>
      </c>
      <c r="M2290" s="24" t="s">
        <v>37739</v>
      </c>
      <c r="N2290">
        <v>3484</v>
      </c>
      <c r="O2290" s="15">
        <v>134.32</v>
      </c>
      <c r="P2290" s="4" t="s">
        <v>19460</v>
      </c>
      <c r="Q2290" s="4" t="s">
        <v>32597</v>
      </c>
      <c r="R2290" s="18">
        <v>82.62</v>
      </c>
      <c r="S2290" s="4" t="s">
        <v>32598</v>
      </c>
      <c r="T2290" s="4" t="s">
        <v>14380</v>
      </c>
      <c r="U2290" s="11" t="s">
        <v>14381</v>
      </c>
      <c r="V2290" s="11" t="s">
        <v>14382</v>
      </c>
      <c r="W2290" s="4" t="s">
        <v>14380</v>
      </c>
      <c r="X2290" s="4" t="s">
        <v>32596</v>
      </c>
      <c r="Y2290" s="4" t="s">
        <v>14378</v>
      </c>
      <c r="AB2290" t="s">
        <v>32599</v>
      </c>
      <c r="AC2290">
        <v>134.32</v>
      </c>
      <c r="AD2290">
        <v>20000</v>
      </c>
      <c r="AE2290">
        <v>409950</v>
      </c>
      <c r="AF2290">
        <v>11729000</v>
      </c>
      <c r="AG2290" s="16">
        <v>20.5</v>
      </c>
      <c r="AH2290">
        <v>2.5052100000000002E-4</v>
      </c>
      <c r="AI2290" s="5">
        <v>1.2199999999999999E-3</v>
      </c>
      <c r="AJ2290" s="5">
        <v>0.20499999999999999</v>
      </c>
      <c r="AK2290">
        <v>78</v>
      </c>
      <c r="AL2290">
        <v>3484</v>
      </c>
      <c r="AM2290" t="s">
        <v>14378</v>
      </c>
    </row>
    <row r="2291" spans="1:39" x14ac:dyDescent="0.25">
      <c r="A2291" t="str">
        <f>HYPERLINK("http://www.UniProt.org/UniProt/Q6PFW1-2","VIP1_HUMAN")</f>
        <v>VIP1_HUMAN</v>
      </c>
      <c r="B2291" s="4" t="s">
        <v>10981</v>
      </c>
      <c r="C2291" s="9">
        <v>19</v>
      </c>
      <c r="D2291" s="54">
        <v>0.21</v>
      </c>
      <c r="E2291" s="24">
        <v>2.3000000000000001E-4</v>
      </c>
      <c r="F2291" s="9">
        <v>2.3000000000000003</v>
      </c>
      <c r="G2291" s="9">
        <v>11.2</v>
      </c>
      <c r="H2291" s="30" t="s">
        <v>37740</v>
      </c>
      <c r="I2291" t="s">
        <v>32</v>
      </c>
      <c r="J2291" s="4" t="s">
        <v>12</v>
      </c>
      <c r="K2291" s="6">
        <v>159.04</v>
      </c>
      <c r="L2291" s="10" t="s">
        <v>12</v>
      </c>
      <c r="M2291" s="24" t="s">
        <v>37739</v>
      </c>
      <c r="N2291">
        <v>2598</v>
      </c>
      <c r="O2291" s="15">
        <v>159.04</v>
      </c>
      <c r="P2291" s="4" t="s">
        <v>19460</v>
      </c>
      <c r="Q2291" s="4" t="s">
        <v>29152</v>
      </c>
      <c r="R2291" s="18">
        <v>175.49</v>
      </c>
      <c r="S2291" s="4" t="s">
        <v>29153</v>
      </c>
      <c r="T2291" s="4" t="s">
        <v>10982</v>
      </c>
      <c r="U2291" s="11" t="s">
        <v>1072</v>
      </c>
      <c r="V2291" s="11" t="s">
        <v>1073</v>
      </c>
      <c r="W2291" s="4" t="s">
        <v>10982</v>
      </c>
      <c r="X2291" s="4" t="s">
        <v>29151</v>
      </c>
      <c r="Y2291" s="4" t="s">
        <v>10983</v>
      </c>
      <c r="AA2291" t="s">
        <v>148</v>
      </c>
      <c r="AB2291" s="5" t="s">
        <v>29154</v>
      </c>
      <c r="AC2291">
        <v>159.04</v>
      </c>
      <c r="AD2291">
        <v>20000</v>
      </c>
      <c r="AE2291">
        <v>381980</v>
      </c>
      <c r="AF2291">
        <v>10741000</v>
      </c>
      <c r="AG2291" s="16">
        <v>19.100000000000001</v>
      </c>
      <c r="AH2291">
        <v>2.33429E-4</v>
      </c>
      <c r="AI2291" s="5">
        <v>1.1199999999999999E-3</v>
      </c>
      <c r="AJ2291" s="5">
        <v>0.20899999999999999</v>
      </c>
      <c r="AK2291">
        <v>52</v>
      </c>
      <c r="AL2291">
        <v>2598</v>
      </c>
      <c r="AM2291" t="s">
        <v>29155</v>
      </c>
    </row>
    <row r="2292" spans="1:39" x14ac:dyDescent="0.25">
      <c r="A2292" t="str">
        <f>HYPERLINK("http://www.UniProt.org/UniProt/O60306","AQR_HUMAN")</f>
        <v>AQR_HUMAN</v>
      </c>
      <c r="B2292" s="4" t="s">
        <v>1396</v>
      </c>
      <c r="C2292" s="9">
        <v>17</v>
      </c>
      <c r="D2292" s="54">
        <v>0.21</v>
      </c>
      <c r="E2292" s="24">
        <v>2.0000000000000001E-4</v>
      </c>
      <c r="F2292" s="9">
        <v>2</v>
      </c>
      <c r="G2292" s="9">
        <v>9.74</v>
      </c>
      <c r="H2292" s="30" t="s">
        <v>37740</v>
      </c>
      <c r="I2292" t="s">
        <v>92</v>
      </c>
      <c r="J2292" s="4" t="s">
        <v>12</v>
      </c>
      <c r="K2292" s="6">
        <v>171.29</v>
      </c>
      <c r="L2292" s="10" t="s">
        <v>12</v>
      </c>
      <c r="M2292" s="24" t="s">
        <v>37739</v>
      </c>
      <c r="N2292">
        <v>375</v>
      </c>
      <c r="O2292" s="15">
        <v>171.29</v>
      </c>
      <c r="P2292" s="4" t="s">
        <v>19460</v>
      </c>
      <c r="Q2292" s="4" t="s">
        <v>20650</v>
      </c>
      <c r="R2292" s="18">
        <v>143.13999999999999</v>
      </c>
      <c r="S2292" s="4" t="s">
        <v>20651</v>
      </c>
      <c r="T2292" s="4" t="s">
        <v>1397</v>
      </c>
      <c r="U2292" s="11" t="s">
        <v>1398</v>
      </c>
      <c r="V2292" s="11" t="s">
        <v>1399</v>
      </c>
      <c r="W2292" s="4" t="s">
        <v>1397</v>
      </c>
      <c r="X2292" s="4" t="s">
        <v>20649</v>
      </c>
      <c r="Y2292" s="4" t="s">
        <v>1395</v>
      </c>
      <c r="Z2292" t="s">
        <v>335</v>
      </c>
      <c r="AB2292" t="s">
        <v>20652</v>
      </c>
      <c r="AC2292">
        <v>171.29</v>
      </c>
      <c r="AD2292">
        <v>20000</v>
      </c>
      <c r="AE2292">
        <v>332150</v>
      </c>
      <c r="AF2292">
        <v>9362500</v>
      </c>
      <c r="AG2292" s="16">
        <v>16.600000000000001</v>
      </c>
      <c r="AH2292">
        <v>2.0297800000000001E-4</v>
      </c>
      <c r="AI2292" s="5">
        <v>9.7400000000000004E-4</v>
      </c>
      <c r="AJ2292" s="5">
        <v>0.20799999999999999</v>
      </c>
      <c r="AK2292">
        <v>53</v>
      </c>
      <c r="AL2292">
        <v>375</v>
      </c>
      <c r="AM2292" t="s">
        <v>1395</v>
      </c>
    </row>
    <row r="2293" spans="1:39" x14ac:dyDescent="0.25">
      <c r="A2293" t="str">
        <f>HYPERLINK("http://www.UniProt.org/UniProt/Q12982","BNIP2_HUMAN")</f>
        <v>BNIP2_HUMAN</v>
      </c>
      <c r="B2293" s="4" t="s">
        <v>8333</v>
      </c>
      <c r="C2293" s="9">
        <v>16</v>
      </c>
      <c r="D2293" s="54">
        <v>0.21</v>
      </c>
      <c r="E2293" s="24">
        <v>2.0000000000000001E-4</v>
      </c>
      <c r="F2293" s="9">
        <v>2</v>
      </c>
      <c r="G2293" s="9">
        <v>9.2900000000000009</v>
      </c>
      <c r="H2293" s="30" t="s">
        <v>37740</v>
      </c>
      <c r="I2293" t="s">
        <v>32</v>
      </c>
      <c r="J2293" s="4" t="s">
        <v>12</v>
      </c>
      <c r="K2293" s="6">
        <v>36.017000000000003</v>
      </c>
      <c r="L2293" s="10" t="s">
        <v>12</v>
      </c>
      <c r="M2293" s="24" t="s">
        <v>37739</v>
      </c>
      <c r="N2293">
        <v>1947</v>
      </c>
      <c r="O2293" s="15">
        <v>36.017000000000003</v>
      </c>
      <c r="P2293" s="4" t="s">
        <v>19460</v>
      </c>
      <c r="Q2293" s="4" t="s">
        <v>26589</v>
      </c>
      <c r="R2293" s="18">
        <v>172.46</v>
      </c>
      <c r="S2293" s="4" t="s">
        <v>26590</v>
      </c>
      <c r="T2293" s="4" t="s">
        <v>8334</v>
      </c>
      <c r="U2293" s="11" t="s">
        <v>8335</v>
      </c>
      <c r="V2293" s="11" t="s">
        <v>8051</v>
      </c>
      <c r="W2293" s="4" t="s">
        <v>8334</v>
      </c>
      <c r="X2293" s="4" t="s">
        <v>26588</v>
      </c>
      <c r="Y2293" s="4" t="s">
        <v>8332</v>
      </c>
      <c r="AB2293" t="s">
        <v>26591</v>
      </c>
      <c r="AC2293">
        <v>36.017000000000003</v>
      </c>
      <c r="AD2293">
        <v>20000</v>
      </c>
      <c r="AE2293">
        <v>320250</v>
      </c>
      <c r="AF2293">
        <v>8933400</v>
      </c>
      <c r="AG2293" s="16">
        <v>16</v>
      </c>
      <c r="AH2293">
        <v>1.9570500000000001E-4</v>
      </c>
      <c r="AI2293" s="5">
        <v>9.2900000000000003E-4</v>
      </c>
      <c r="AJ2293" s="5">
        <v>0.21099999999999999</v>
      </c>
      <c r="AK2293">
        <v>6</v>
      </c>
      <c r="AL2293">
        <v>1947</v>
      </c>
      <c r="AM2293" t="s">
        <v>26592</v>
      </c>
    </row>
    <row r="2294" spans="1:39" x14ac:dyDescent="0.25">
      <c r="A2294" t="str">
        <f>HYPERLINK("http://www.UniProt.org/UniProt/Q9UPN3-3","MACF1_HUMAN")</f>
        <v>MACF1_HUMAN</v>
      </c>
      <c r="B2294" s="4" t="s">
        <v>18505</v>
      </c>
      <c r="C2294" s="9">
        <v>16</v>
      </c>
      <c r="D2294" s="54">
        <v>0.21</v>
      </c>
      <c r="E2294" s="24">
        <v>1.9000000000000001E-4</v>
      </c>
      <c r="F2294" s="9">
        <v>1.9000000000000001</v>
      </c>
      <c r="G2294" s="9">
        <v>9.43</v>
      </c>
      <c r="H2294" s="30" t="s">
        <v>37740</v>
      </c>
      <c r="I2294" t="s">
        <v>32</v>
      </c>
      <c r="J2294" s="4" t="s">
        <v>12</v>
      </c>
      <c r="K2294" s="6">
        <v>614.15</v>
      </c>
      <c r="L2294" s="10" t="s">
        <v>12</v>
      </c>
      <c r="M2294" s="24" t="s">
        <v>37739</v>
      </c>
      <c r="N2294">
        <v>4561</v>
      </c>
      <c r="O2294" s="15">
        <v>614.15</v>
      </c>
      <c r="P2294" s="4" t="s">
        <v>19460</v>
      </c>
      <c r="Q2294" s="4" t="s">
        <v>36787</v>
      </c>
      <c r="R2294" s="18">
        <v>122.15</v>
      </c>
      <c r="S2294" s="4" t="s">
        <v>36788</v>
      </c>
      <c r="T2294" s="4" t="s">
        <v>18506</v>
      </c>
      <c r="V2294" s="11" t="s">
        <v>1439</v>
      </c>
      <c r="W2294" s="4" t="s">
        <v>18506</v>
      </c>
      <c r="X2294" s="4" t="s">
        <v>36786</v>
      </c>
      <c r="Y2294" s="4" t="s">
        <v>18507</v>
      </c>
      <c r="AB2294" t="s">
        <v>36789</v>
      </c>
      <c r="AC2294">
        <v>614.15</v>
      </c>
      <c r="AD2294">
        <v>20000</v>
      </c>
      <c r="AE2294">
        <v>316470</v>
      </c>
      <c r="AF2294">
        <v>9065700</v>
      </c>
      <c r="AG2294" s="16">
        <v>15.8</v>
      </c>
      <c r="AH2294">
        <v>1.93396E-4</v>
      </c>
      <c r="AI2294" s="5">
        <v>9.4300000000000004E-4</v>
      </c>
      <c r="AJ2294" s="5">
        <v>0.20499999999999999</v>
      </c>
      <c r="AK2294">
        <v>300</v>
      </c>
      <c r="AL2294">
        <v>4561</v>
      </c>
      <c r="AM2294" t="s">
        <v>36790</v>
      </c>
    </row>
    <row r="2295" spans="1:39" x14ac:dyDescent="0.25">
      <c r="A2295" t="str">
        <f>HYPERLINK("http://www.UniProt.org/UniProt/P61764","STXB1_HUMAN")</f>
        <v>STXB1_HUMAN</v>
      </c>
      <c r="B2295" s="4" t="s">
        <v>6986</v>
      </c>
      <c r="C2295" s="9">
        <v>5.4</v>
      </c>
      <c r="D2295" s="54">
        <v>0.21</v>
      </c>
      <c r="E2295" s="24">
        <v>6.6000000000000005E-5</v>
      </c>
      <c r="F2295" s="9">
        <v>0.66</v>
      </c>
      <c r="G2295" s="9">
        <v>3.1100000000000003</v>
      </c>
      <c r="H2295" s="30" t="s">
        <v>37740</v>
      </c>
      <c r="I2295" t="s">
        <v>32</v>
      </c>
      <c r="J2295" s="4" t="s">
        <v>12</v>
      </c>
      <c r="K2295" s="6">
        <v>67.567999999999998</v>
      </c>
      <c r="L2295" s="10" t="s">
        <v>12</v>
      </c>
      <c r="M2295" s="24" t="s">
        <v>37739</v>
      </c>
      <c r="N2295">
        <v>1632</v>
      </c>
      <c r="O2295" s="15">
        <v>67.567999999999998</v>
      </c>
      <c r="P2295" s="4" t="s">
        <v>19460</v>
      </c>
      <c r="Q2295" s="4" t="s">
        <v>25409</v>
      </c>
      <c r="R2295" s="18">
        <v>16.57</v>
      </c>
      <c r="S2295" s="4" t="s">
        <v>25410</v>
      </c>
      <c r="T2295" s="4" t="s">
        <v>6987</v>
      </c>
      <c r="U2295" s="11" t="s">
        <v>6988</v>
      </c>
      <c r="V2295" s="11" t="s">
        <v>226</v>
      </c>
      <c r="W2295" s="4" t="s">
        <v>6987</v>
      </c>
      <c r="X2295" s="4" t="s">
        <v>20021</v>
      </c>
      <c r="Y2295" s="4" t="s">
        <v>6985</v>
      </c>
      <c r="AA2295" t="s">
        <v>6989</v>
      </c>
      <c r="AB2295" t="s">
        <v>25411</v>
      </c>
      <c r="AC2295">
        <v>67.567999999999998</v>
      </c>
      <c r="AD2295">
        <v>20000</v>
      </c>
      <c r="AE2295">
        <v>107900</v>
      </c>
      <c r="AF2295">
        <v>2991200</v>
      </c>
      <c r="AG2295" s="16">
        <v>5.4</v>
      </c>
      <c r="AH2295" s="5">
        <v>6.5937899999999998E-5</v>
      </c>
      <c r="AI2295" s="5">
        <v>3.1100000000000002E-4</v>
      </c>
      <c r="AJ2295" s="5">
        <v>0.21199999999999999</v>
      </c>
      <c r="AK2295">
        <v>12</v>
      </c>
      <c r="AL2295">
        <v>1632</v>
      </c>
      <c r="AM2295" t="s">
        <v>25412</v>
      </c>
    </row>
    <row r="2296" spans="1:39" x14ac:dyDescent="0.25">
      <c r="A2296" t="str">
        <f>HYPERLINK("http://www.UniProt.org/UniProt/P61086","UBE2K_HUMAN")</f>
        <v>UBE2K_HUMAN</v>
      </c>
      <c r="B2296" s="4" t="s">
        <v>6896</v>
      </c>
      <c r="C2296" s="54">
        <v>71</v>
      </c>
      <c r="D2296" s="54">
        <v>0.2</v>
      </c>
      <c r="E2296" s="24">
        <v>7.7999999999999996E-3</v>
      </c>
      <c r="F2296" s="9">
        <v>78</v>
      </c>
      <c r="G2296" s="9">
        <v>390</v>
      </c>
      <c r="H2296" s="30" t="s">
        <v>37740</v>
      </c>
      <c r="I2296" t="s">
        <v>32</v>
      </c>
      <c r="J2296" s="4" t="s">
        <v>12</v>
      </c>
      <c r="K2296" s="6">
        <v>22.405999999999999</v>
      </c>
      <c r="L2296" s="10" t="s">
        <v>12</v>
      </c>
      <c r="M2296" s="24" t="s">
        <v>37739</v>
      </c>
      <c r="N2296">
        <v>1613</v>
      </c>
      <c r="O2296" s="15">
        <v>22.405999999999999</v>
      </c>
      <c r="P2296" s="4" t="s">
        <v>19460</v>
      </c>
      <c r="Q2296" s="4" t="s">
        <v>25334</v>
      </c>
      <c r="R2296" s="18">
        <v>23.9</v>
      </c>
      <c r="S2296" s="4" t="s">
        <v>25335</v>
      </c>
      <c r="T2296" s="4" t="s">
        <v>6897</v>
      </c>
      <c r="U2296" s="11" t="s">
        <v>6898</v>
      </c>
      <c r="V2296" s="11" t="s">
        <v>6899</v>
      </c>
      <c r="W2296" s="4" t="s">
        <v>6897</v>
      </c>
      <c r="X2296" s="4" t="s">
        <v>19670</v>
      </c>
      <c r="Y2296" s="4" t="s">
        <v>6895</v>
      </c>
      <c r="AA2296" t="s">
        <v>1668</v>
      </c>
      <c r="AB2296" t="s">
        <v>25336</v>
      </c>
      <c r="AC2296">
        <v>22.405999999999999</v>
      </c>
      <c r="AD2296">
        <v>177540</v>
      </c>
      <c r="AE2296">
        <v>12686000</v>
      </c>
      <c r="AF2296">
        <v>374610000</v>
      </c>
      <c r="AG2296" s="16">
        <v>71.5</v>
      </c>
      <c r="AH2296">
        <v>7.7524430000000004E-3</v>
      </c>
      <c r="AI2296" s="5">
        <v>3.9E-2</v>
      </c>
      <c r="AJ2296" s="5">
        <v>0.19900000000000001</v>
      </c>
      <c r="AK2296">
        <v>40</v>
      </c>
      <c r="AL2296">
        <v>1613</v>
      </c>
      <c r="AM2296" t="s">
        <v>25337</v>
      </c>
    </row>
    <row r="2297" spans="1:39" x14ac:dyDescent="0.25">
      <c r="A2297" t="str">
        <f>HYPERLINK("http://www.UniProt.org/UniProt/P39748","FEN1_HUMAN")</f>
        <v>FEN1_HUMAN</v>
      </c>
      <c r="B2297" s="4" t="s">
        <v>5264</v>
      </c>
      <c r="C2297" s="54">
        <v>83</v>
      </c>
      <c r="D2297" s="54">
        <v>0.2</v>
      </c>
      <c r="E2297" s="24">
        <v>6.1999999999999998E-3</v>
      </c>
      <c r="F2297" s="9">
        <v>62</v>
      </c>
      <c r="G2297" s="9">
        <v>317</v>
      </c>
      <c r="H2297" s="30" t="s">
        <v>37740</v>
      </c>
      <c r="I2297" t="s">
        <v>69</v>
      </c>
      <c r="J2297" s="4" t="s">
        <v>12</v>
      </c>
      <c r="K2297" s="6">
        <v>42.591999999999999</v>
      </c>
      <c r="L2297" s="10" t="s">
        <v>12</v>
      </c>
      <c r="M2297" s="24" t="s">
        <v>37739</v>
      </c>
      <c r="N2297">
        <v>1239</v>
      </c>
      <c r="O2297" s="15">
        <v>42.591999999999999</v>
      </c>
      <c r="P2297" s="4" t="s">
        <v>19460</v>
      </c>
      <c r="Q2297" s="4" t="s">
        <v>23913</v>
      </c>
      <c r="R2297" s="18">
        <v>38.5</v>
      </c>
      <c r="S2297" s="4" t="s">
        <v>23914</v>
      </c>
      <c r="T2297" s="4" t="s">
        <v>5265</v>
      </c>
      <c r="U2297" s="11" t="s">
        <v>5266</v>
      </c>
      <c r="W2297" s="4" t="s">
        <v>5265</v>
      </c>
      <c r="X2297" s="4" t="s">
        <v>23912</v>
      </c>
      <c r="Y2297" s="4" t="s">
        <v>5263</v>
      </c>
      <c r="Z2297" t="s">
        <v>1534</v>
      </c>
      <c r="AA2297" t="s">
        <v>5267</v>
      </c>
      <c r="AB2297" t="s">
        <v>23915</v>
      </c>
      <c r="AC2297">
        <v>42.591999999999999</v>
      </c>
      <c r="AD2297">
        <v>123700</v>
      </c>
      <c r="AE2297">
        <v>10224000</v>
      </c>
      <c r="AF2297">
        <v>304780000</v>
      </c>
      <c r="AG2297" s="16">
        <v>82.7</v>
      </c>
      <c r="AH2297">
        <v>6.2479099999999997E-3</v>
      </c>
      <c r="AI2297" s="5">
        <v>3.1699999999999999E-2</v>
      </c>
      <c r="AJ2297" s="5">
        <v>0.19700000000000001</v>
      </c>
      <c r="AK2297">
        <v>45</v>
      </c>
      <c r="AL2297">
        <v>1239</v>
      </c>
      <c r="AM2297" t="s">
        <v>23916</v>
      </c>
    </row>
    <row r="2298" spans="1:39" x14ac:dyDescent="0.25">
      <c r="A2298" t="str">
        <f>HYPERLINK("http://www.UniProt.org/UniProt/Q5TBB1","RNH2B_HUMAN")</f>
        <v>RNH2B_HUMAN</v>
      </c>
      <c r="B2298" s="4" t="s">
        <v>10494</v>
      </c>
      <c r="C2298" s="9">
        <v>190</v>
      </c>
      <c r="D2298" s="54">
        <v>0.2</v>
      </c>
      <c r="E2298" s="24">
        <v>2.3999999999999998E-3</v>
      </c>
      <c r="F2298" s="9">
        <v>23.999999999999996</v>
      </c>
      <c r="G2298" s="9">
        <v>117</v>
      </c>
      <c r="H2298" s="30" t="s">
        <v>37740</v>
      </c>
      <c r="I2298" t="s">
        <v>92</v>
      </c>
      <c r="J2298" s="4" t="s">
        <v>12</v>
      </c>
      <c r="K2298" s="6">
        <v>35.137999999999998</v>
      </c>
      <c r="L2298" s="10" t="s">
        <v>12</v>
      </c>
      <c r="M2298" s="24" t="s">
        <v>37739</v>
      </c>
      <c r="N2298">
        <v>2467</v>
      </c>
      <c r="O2298" s="15">
        <v>35.137999999999998</v>
      </c>
      <c r="P2298" s="4" t="s">
        <v>19460</v>
      </c>
      <c r="Q2298" s="4" t="s">
        <v>28648</v>
      </c>
      <c r="R2298" s="18">
        <v>44.52</v>
      </c>
      <c r="S2298" s="4" t="s">
        <v>28649</v>
      </c>
      <c r="T2298" s="4" t="s">
        <v>10495</v>
      </c>
      <c r="U2298" s="11" t="s">
        <v>10496</v>
      </c>
      <c r="V2298" s="11" t="s">
        <v>10497</v>
      </c>
      <c r="W2298" s="4" t="s">
        <v>10495</v>
      </c>
      <c r="X2298" s="4" t="s">
        <v>19923</v>
      </c>
      <c r="Y2298" s="4" t="s">
        <v>10493</v>
      </c>
      <c r="AA2298" t="s">
        <v>10498</v>
      </c>
      <c r="AB2298" t="s">
        <v>28650</v>
      </c>
      <c r="AC2298">
        <v>35.137999999999998</v>
      </c>
      <c r="AD2298">
        <v>20000</v>
      </c>
      <c r="AE2298">
        <v>3866400</v>
      </c>
      <c r="AF2298">
        <v>112340000</v>
      </c>
      <c r="AG2298" s="16">
        <v>193</v>
      </c>
      <c r="AH2298">
        <v>2.3627660000000001E-3</v>
      </c>
      <c r="AI2298" s="5">
        <v>1.17E-2</v>
      </c>
      <c r="AJ2298" s="5">
        <v>0.20200000000000001</v>
      </c>
      <c r="AK2298">
        <v>32</v>
      </c>
      <c r="AL2298">
        <v>2467</v>
      </c>
      <c r="AM2298" t="s">
        <v>28651</v>
      </c>
    </row>
    <row r="2299" spans="1:39" x14ac:dyDescent="0.25">
      <c r="A2299" t="str">
        <f>HYPERLINK("http://www.UniProt.org/UniProt/Q96CP2","FWCH2_HUMAN")</f>
        <v>FWCH2_HUMAN</v>
      </c>
      <c r="B2299" s="4" t="s">
        <v>13931</v>
      </c>
      <c r="C2299" s="9">
        <v>170</v>
      </c>
      <c r="D2299" s="54">
        <v>0.2</v>
      </c>
      <c r="E2299" s="24">
        <v>2.0999999999999999E-3</v>
      </c>
      <c r="F2299" s="9">
        <v>21</v>
      </c>
      <c r="G2299" s="9">
        <v>106</v>
      </c>
      <c r="H2299" s="30" t="s">
        <v>37740</v>
      </c>
      <c r="I2299" t="s">
        <v>12</v>
      </c>
      <c r="J2299" s="4" t="s">
        <v>12</v>
      </c>
      <c r="K2299" s="6">
        <v>14.563000000000001</v>
      </c>
      <c r="L2299" s="10" t="s">
        <v>12</v>
      </c>
      <c r="M2299" s="24" t="s">
        <v>37739</v>
      </c>
      <c r="N2299">
        <v>3373</v>
      </c>
      <c r="O2299" s="15">
        <v>14.563000000000001</v>
      </c>
      <c r="P2299" s="4" t="s">
        <v>19460</v>
      </c>
      <c r="Q2299" s="4" t="s">
        <v>32170</v>
      </c>
      <c r="R2299" s="18">
        <v>25.84</v>
      </c>
      <c r="S2299" s="4" t="s">
        <v>24529</v>
      </c>
      <c r="T2299" s="4" t="s">
        <v>12</v>
      </c>
      <c r="V2299" s="11" t="s">
        <v>13932</v>
      </c>
      <c r="W2299" s="4" t="s">
        <v>12</v>
      </c>
      <c r="X2299" s="4" t="s">
        <v>12</v>
      </c>
      <c r="Y2299" s="4" t="s">
        <v>13930</v>
      </c>
      <c r="AB2299" t="s">
        <v>32171</v>
      </c>
      <c r="AC2299">
        <v>14.563000000000001</v>
      </c>
      <c r="AD2299">
        <v>20000</v>
      </c>
      <c r="AE2299">
        <v>3389800</v>
      </c>
      <c r="AF2299">
        <v>102050000</v>
      </c>
      <c r="AG2299" s="16">
        <v>169</v>
      </c>
      <c r="AH2299">
        <v>2.071514E-3</v>
      </c>
      <c r="AI2299" s="5">
        <v>1.06E-2</v>
      </c>
      <c r="AJ2299" s="5">
        <v>0.19500000000000001</v>
      </c>
      <c r="AK2299">
        <v>26</v>
      </c>
      <c r="AL2299">
        <v>3373</v>
      </c>
      <c r="AM2299" t="s">
        <v>32172</v>
      </c>
    </row>
    <row r="2300" spans="1:39" x14ac:dyDescent="0.25">
      <c r="A2300" t="str">
        <f>HYPERLINK("http://www.UniProt.org/UniProt/Q9Y315","DEOC_HUMAN")</f>
        <v>DEOC_HUMAN</v>
      </c>
      <c r="B2300" s="4" t="s">
        <v>18860</v>
      </c>
      <c r="C2300" s="9">
        <v>58</v>
      </c>
      <c r="D2300" s="54">
        <v>0.2</v>
      </c>
      <c r="E2300" s="24">
        <v>7.1000000000000002E-4</v>
      </c>
      <c r="F2300" s="9">
        <v>7.1000000000000005</v>
      </c>
      <c r="G2300" s="9">
        <v>34.9</v>
      </c>
      <c r="H2300" s="30" t="s">
        <v>37740</v>
      </c>
      <c r="I2300" t="s">
        <v>69</v>
      </c>
      <c r="J2300" s="4" t="s">
        <v>12</v>
      </c>
      <c r="K2300" s="6">
        <v>35.229999999999997</v>
      </c>
      <c r="L2300" s="10" t="s">
        <v>12</v>
      </c>
      <c r="M2300" s="24" t="s">
        <v>37739</v>
      </c>
      <c r="N2300">
        <v>4655</v>
      </c>
      <c r="O2300" s="15">
        <v>35.229999999999997</v>
      </c>
      <c r="P2300" s="4" t="s">
        <v>19460</v>
      </c>
      <c r="Q2300" s="4" t="s">
        <v>37159</v>
      </c>
      <c r="R2300" s="18">
        <v>10.84</v>
      </c>
      <c r="S2300" s="4" t="s">
        <v>37160</v>
      </c>
      <c r="T2300" s="4" t="s">
        <v>18861</v>
      </c>
      <c r="U2300" s="11" t="s">
        <v>18862</v>
      </c>
      <c r="V2300" s="11" t="s">
        <v>18863</v>
      </c>
      <c r="W2300" s="4" t="s">
        <v>18861</v>
      </c>
      <c r="X2300" s="4" t="s">
        <v>37158</v>
      </c>
      <c r="Y2300" s="4" t="s">
        <v>18859</v>
      </c>
      <c r="AB2300" t="s">
        <v>37161</v>
      </c>
      <c r="AC2300">
        <v>35.229999999999997</v>
      </c>
      <c r="AD2300">
        <v>20000</v>
      </c>
      <c r="AE2300">
        <v>1160400</v>
      </c>
      <c r="AF2300">
        <v>33542000</v>
      </c>
      <c r="AG2300" s="16">
        <v>58</v>
      </c>
      <c r="AH2300">
        <v>7.0912299999999998E-4</v>
      </c>
      <c r="AI2300" s="5">
        <v>3.49E-3</v>
      </c>
      <c r="AJ2300" s="5">
        <v>0.20300000000000001</v>
      </c>
      <c r="AK2300">
        <v>28</v>
      </c>
      <c r="AL2300">
        <v>4655</v>
      </c>
      <c r="AM2300" t="s">
        <v>18859</v>
      </c>
    </row>
    <row r="2301" spans="1:39" x14ac:dyDescent="0.25">
      <c r="A2301" t="str">
        <f>HYPERLINK("http://www.UniProt.org/UniProt/Q32P41","TRM5_HUMAN")</f>
        <v>TRM5_HUMAN</v>
      </c>
      <c r="B2301" s="4" t="s">
        <v>10034</v>
      </c>
      <c r="C2301" s="9">
        <v>37</v>
      </c>
      <c r="D2301" s="54">
        <v>0.2</v>
      </c>
      <c r="E2301" s="24">
        <v>4.6000000000000001E-4</v>
      </c>
      <c r="F2301" s="9">
        <v>4.6000000000000005</v>
      </c>
      <c r="G2301" s="9">
        <v>22.5</v>
      </c>
      <c r="H2301" s="30" t="s">
        <v>37740</v>
      </c>
      <c r="I2301" t="s">
        <v>69</v>
      </c>
      <c r="J2301" s="4" t="s">
        <v>12</v>
      </c>
      <c r="K2301" s="6">
        <v>58.246000000000002</v>
      </c>
      <c r="L2301" s="10" t="s">
        <v>12</v>
      </c>
      <c r="M2301" s="24" t="s">
        <v>37739</v>
      </c>
      <c r="N2301">
        <v>2338</v>
      </c>
      <c r="O2301" s="15">
        <v>58.246000000000002</v>
      </c>
      <c r="P2301" s="4" t="s">
        <v>19460</v>
      </c>
      <c r="Q2301" s="4" t="s">
        <v>28150</v>
      </c>
      <c r="R2301" s="18">
        <v>225.39</v>
      </c>
      <c r="S2301" s="4" t="s">
        <v>28151</v>
      </c>
      <c r="T2301" s="4" t="s">
        <v>10035</v>
      </c>
      <c r="U2301" s="11" t="s">
        <v>10036</v>
      </c>
      <c r="V2301" s="11" t="s">
        <v>10037</v>
      </c>
      <c r="W2301" s="4" t="s">
        <v>10035</v>
      </c>
      <c r="X2301" s="4" t="s">
        <v>28149</v>
      </c>
      <c r="Y2301" s="4" t="s">
        <v>10033</v>
      </c>
      <c r="AB2301" t="s">
        <v>28152</v>
      </c>
      <c r="AC2301">
        <v>58.246000000000002</v>
      </c>
      <c r="AD2301">
        <v>20000</v>
      </c>
      <c r="AE2301">
        <v>745890</v>
      </c>
      <c r="AF2301">
        <v>21632000</v>
      </c>
      <c r="AG2301" s="16">
        <v>37.299999999999997</v>
      </c>
      <c r="AH2301">
        <v>4.5581499999999999E-4</v>
      </c>
      <c r="AI2301" s="5">
        <v>2.2499999999999998E-3</v>
      </c>
      <c r="AJ2301" s="5">
        <v>0.20300000000000001</v>
      </c>
      <c r="AK2301">
        <v>25</v>
      </c>
      <c r="AL2301">
        <v>2338</v>
      </c>
      <c r="AM2301" t="s">
        <v>10033</v>
      </c>
    </row>
    <row r="2302" spans="1:39" x14ac:dyDescent="0.25">
      <c r="A2302" t="str">
        <f>HYPERLINK("http://www.UniProt.org/UniProt/Q8IWZ6-2","BBS7_HUMAN")</f>
        <v>BBS7_HUMAN</v>
      </c>
      <c r="B2302" s="4" t="s">
        <v>12072</v>
      </c>
      <c r="C2302" s="9">
        <v>7.2</v>
      </c>
      <c r="D2302" s="54">
        <v>0.2</v>
      </c>
      <c r="E2302" s="24">
        <v>8.8999999999999995E-5</v>
      </c>
      <c r="F2302" s="9">
        <v>0.8899999999999999</v>
      </c>
      <c r="G2302" s="9">
        <v>4.33</v>
      </c>
      <c r="H2302" s="30" t="s">
        <v>37740</v>
      </c>
      <c r="I2302" t="s">
        <v>32</v>
      </c>
      <c r="J2302" s="4" t="s">
        <v>12</v>
      </c>
      <c r="K2302" s="6">
        <v>75.444999999999993</v>
      </c>
      <c r="L2302" s="10" t="s">
        <v>12</v>
      </c>
      <c r="M2302" s="24" t="s">
        <v>37739</v>
      </c>
      <c r="N2302">
        <v>2901</v>
      </c>
      <c r="O2302" s="15">
        <v>75.444999999999993</v>
      </c>
      <c r="P2302" s="4" t="s">
        <v>19460</v>
      </c>
      <c r="Q2302" s="4" t="s">
        <v>30304</v>
      </c>
      <c r="R2302" s="18">
        <v>125.3</v>
      </c>
      <c r="S2302" s="4" t="s">
        <v>30305</v>
      </c>
      <c r="T2302" s="4" t="s">
        <v>12073</v>
      </c>
      <c r="U2302" s="11" t="s">
        <v>12074</v>
      </c>
      <c r="V2302" s="11" t="s">
        <v>12075</v>
      </c>
      <c r="W2302" s="4" t="s">
        <v>12073</v>
      </c>
      <c r="X2302" s="4" t="s">
        <v>30303</v>
      </c>
      <c r="Y2302" s="4" t="s">
        <v>12076</v>
      </c>
      <c r="AB2302" t="s">
        <v>30306</v>
      </c>
      <c r="AC2302">
        <v>75.444999999999993</v>
      </c>
      <c r="AD2302">
        <v>20000</v>
      </c>
      <c r="AE2302">
        <v>144930</v>
      </c>
      <c r="AF2302">
        <v>4167000</v>
      </c>
      <c r="AG2302" s="16">
        <v>7.25</v>
      </c>
      <c r="AH2302" s="5">
        <v>8.8567100000000001E-5</v>
      </c>
      <c r="AI2302" s="5">
        <v>4.3300000000000001E-4</v>
      </c>
      <c r="AJ2302" s="5">
        <v>0.20399999999999999</v>
      </c>
      <c r="AK2302">
        <v>3</v>
      </c>
      <c r="AL2302">
        <v>2901</v>
      </c>
      <c r="AM2302" t="s">
        <v>30307</v>
      </c>
    </row>
    <row r="2303" spans="1:39" x14ac:dyDescent="0.25">
      <c r="A2303" t="str">
        <f>HYPERLINK("http://www.UniProt.org/UniProt/Q9BYB4","GNB1L_HUMAN")</f>
        <v>GNB1L_HUMAN</v>
      </c>
      <c r="B2303" s="4" t="s">
        <v>15579</v>
      </c>
      <c r="C2303" s="9">
        <v>6</v>
      </c>
      <c r="D2303" s="54">
        <v>0.2</v>
      </c>
      <c r="E2303" s="24">
        <v>7.3999999999999996E-5</v>
      </c>
      <c r="F2303" s="9">
        <v>0.74</v>
      </c>
      <c r="G2303" s="9">
        <v>3.7199999999999998</v>
      </c>
      <c r="H2303" s="30" t="s">
        <v>37740</v>
      </c>
      <c r="I2303" t="s">
        <v>12</v>
      </c>
      <c r="J2303" s="4" t="s">
        <v>12</v>
      </c>
      <c r="K2303" s="6">
        <v>35.618000000000002</v>
      </c>
      <c r="L2303" s="10" t="s">
        <v>12</v>
      </c>
      <c r="M2303" s="24" t="s">
        <v>37739</v>
      </c>
      <c r="N2303">
        <v>3788</v>
      </c>
      <c r="O2303" s="15">
        <v>35.618000000000002</v>
      </c>
      <c r="P2303" s="4" t="s">
        <v>19460</v>
      </c>
      <c r="Q2303" s="4" t="s">
        <v>33790</v>
      </c>
      <c r="R2303" s="18">
        <v>34.22</v>
      </c>
      <c r="S2303" s="4" t="s">
        <v>33791</v>
      </c>
      <c r="T2303" s="4" t="s">
        <v>12</v>
      </c>
      <c r="V2303" s="11" t="s">
        <v>15580</v>
      </c>
      <c r="W2303" s="4" t="s">
        <v>12</v>
      </c>
      <c r="X2303" s="4" t="s">
        <v>12</v>
      </c>
      <c r="Y2303" s="4" t="s">
        <v>15578</v>
      </c>
      <c r="AB2303" t="s">
        <v>33792</v>
      </c>
      <c r="AC2303">
        <v>35.618000000000002</v>
      </c>
      <c r="AD2303">
        <v>20000</v>
      </c>
      <c r="AE2303">
        <v>120840</v>
      </c>
      <c r="AF2303">
        <v>3573100</v>
      </c>
      <c r="AG2303" s="16">
        <v>6.04</v>
      </c>
      <c r="AH2303" s="5">
        <v>7.3845599999999996E-5</v>
      </c>
      <c r="AI2303" s="5">
        <v>3.7199999999999999E-4</v>
      </c>
      <c r="AJ2303" s="5">
        <v>0.19900000000000001</v>
      </c>
      <c r="AK2303">
        <v>7</v>
      </c>
      <c r="AL2303">
        <v>3788</v>
      </c>
      <c r="AM2303" t="s">
        <v>33793</v>
      </c>
    </row>
    <row r="2304" spans="1:39" x14ac:dyDescent="0.25">
      <c r="A2304" t="str">
        <f>HYPERLINK("http://www.UniProt.org/UniProt/P51153","RAB13_HUMAN")</f>
        <v>RAB13_HUMAN</v>
      </c>
      <c r="B2304" s="4" t="s">
        <v>6193</v>
      </c>
      <c r="C2304" s="9">
        <v>4.5999999999999996</v>
      </c>
      <c r="D2304" s="54">
        <v>0.2</v>
      </c>
      <c r="E2304" s="24">
        <v>5.5999999999999999E-5</v>
      </c>
      <c r="F2304" s="9">
        <v>0.55999999999999994</v>
      </c>
      <c r="G2304" s="9">
        <v>2.78</v>
      </c>
      <c r="H2304" s="30" t="s">
        <v>37740</v>
      </c>
      <c r="I2304" t="s">
        <v>32</v>
      </c>
      <c r="J2304" s="4" t="s">
        <v>12</v>
      </c>
      <c r="K2304" s="6">
        <v>22.774000000000001</v>
      </c>
      <c r="L2304" s="10" t="s">
        <v>12</v>
      </c>
      <c r="M2304" s="24" t="s">
        <v>37739</v>
      </c>
      <c r="N2304">
        <v>1449</v>
      </c>
      <c r="O2304" s="15">
        <v>22.774000000000001</v>
      </c>
      <c r="P2304" s="4" t="s">
        <v>19460</v>
      </c>
      <c r="Q2304" s="4" t="s">
        <v>24708</v>
      </c>
      <c r="R2304" s="18">
        <v>72.66</v>
      </c>
      <c r="S2304" s="4" t="s">
        <v>24709</v>
      </c>
      <c r="T2304" s="4" t="s">
        <v>6194</v>
      </c>
      <c r="U2304" s="11" t="s">
        <v>6195</v>
      </c>
      <c r="V2304" s="11" t="s">
        <v>2542</v>
      </c>
      <c r="W2304" s="4" t="s">
        <v>6194</v>
      </c>
      <c r="X2304" s="4" t="s">
        <v>24707</v>
      </c>
      <c r="Y2304" s="4" t="s">
        <v>6192</v>
      </c>
      <c r="AB2304" t="s">
        <v>24710</v>
      </c>
      <c r="AC2304">
        <v>22.774000000000001</v>
      </c>
      <c r="AD2304">
        <v>20000</v>
      </c>
      <c r="AE2304">
        <v>91440</v>
      </c>
      <c r="AF2304">
        <v>2672500</v>
      </c>
      <c r="AG2304" s="16">
        <v>4.57</v>
      </c>
      <c r="AH2304" s="5">
        <v>5.5879199999999999E-5</v>
      </c>
      <c r="AI2304" s="5">
        <v>2.7799999999999998E-4</v>
      </c>
      <c r="AJ2304" s="5">
        <v>0.20100000000000001</v>
      </c>
      <c r="AK2304">
        <v>7</v>
      </c>
      <c r="AL2304">
        <v>1449</v>
      </c>
      <c r="AM2304" t="s">
        <v>6192</v>
      </c>
    </row>
    <row r="2305" spans="1:39" x14ac:dyDescent="0.25">
      <c r="A2305" t="str">
        <f>HYPERLINK("http://www.UniProt.org/UniProt/Q6PGP7","TTC37_HUMAN")</f>
        <v>TTC37_HUMAN</v>
      </c>
      <c r="B2305" s="4" t="s">
        <v>10989</v>
      </c>
      <c r="C2305" s="9">
        <v>2.1</v>
      </c>
      <c r="D2305" s="54">
        <v>0.2</v>
      </c>
      <c r="E2305" s="24">
        <v>2.5999999999999998E-5</v>
      </c>
      <c r="F2305" s="9">
        <v>0.26</v>
      </c>
      <c r="G2305" s="9">
        <v>1.32</v>
      </c>
      <c r="H2305" s="30" t="s">
        <v>37740</v>
      </c>
      <c r="I2305" t="s">
        <v>69</v>
      </c>
      <c r="J2305" s="4" t="s">
        <v>12</v>
      </c>
      <c r="K2305" s="6">
        <v>175.48</v>
      </c>
      <c r="L2305" s="10" t="s">
        <v>12</v>
      </c>
      <c r="M2305" s="24" t="s">
        <v>37739</v>
      </c>
      <c r="N2305">
        <v>2600</v>
      </c>
      <c r="O2305" s="15">
        <v>175.48</v>
      </c>
      <c r="P2305" s="4" t="s">
        <v>19460</v>
      </c>
      <c r="Q2305" s="4" t="s">
        <v>29162</v>
      </c>
      <c r="R2305" s="18">
        <v>53.44</v>
      </c>
      <c r="S2305" s="4" t="s">
        <v>29163</v>
      </c>
      <c r="T2305" s="4" t="s">
        <v>10990</v>
      </c>
      <c r="U2305" s="11" t="s">
        <v>10991</v>
      </c>
      <c r="V2305" s="11" t="s">
        <v>10992</v>
      </c>
      <c r="W2305" s="4" t="s">
        <v>10990</v>
      </c>
      <c r="X2305" s="4" t="s">
        <v>29161</v>
      </c>
      <c r="Y2305" s="4" t="s">
        <v>10988</v>
      </c>
      <c r="Z2305" t="s">
        <v>9588</v>
      </c>
      <c r="AA2305" t="s">
        <v>10993</v>
      </c>
      <c r="AB2305" t="s">
        <v>29164</v>
      </c>
      <c r="AC2305">
        <v>175.48</v>
      </c>
      <c r="AD2305">
        <v>20000</v>
      </c>
      <c r="AE2305">
        <v>42450</v>
      </c>
      <c r="AF2305">
        <v>1269000</v>
      </c>
      <c r="AG2305" s="16">
        <v>2.12</v>
      </c>
      <c r="AH2305" s="5">
        <v>2.5941299999999998E-5</v>
      </c>
      <c r="AI2305" s="5">
        <v>1.3200000000000001E-4</v>
      </c>
      <c r="AJ2305" s="5">
        <v>0.19700000000000001</v>
      </c>
      <c r="AK2305">
        <v>21</v>
      </c>
      <c r="AL2305">
        <v>2600</v>
      </c>
      <c r="AM2305" t="s">
        <v>10988</v>
      </c>
    </row>
    <row r="2306" spans="1:39" x14ac:dyDescent="0.25">
      <c r="A2306" t="str">
        <f>HYPERLINK("http://www.UniProt.org/UniProt/Q15365","PCBP1_HUMAN")</f>
        <v>PCBP1_HUMAN</v>
      </c>
      <c r="B2306" s="4" t="s">
        <v>9498</v>
      </c>
      <c r="C2306" s="54">
        <v>530</v>
      </c>
      <c r="D2306" s="54">
        <v>0.19</v>
      </c>
      <c r="E2306" s="24">
        <v>2.4E-2</v>
      </c>
      <c r="F2306" s="9">
        <v>240</v>
      </c>
      <c r="G2306" s="9">
        <v>1270</v>
      </c>
      <c r="H2306" s="30" t="s">
        <v>37740</v>
      </c>
      <c r="I2306" t="s">
        <v>69</v>
      </c>
      <c r="J2306" s="4" t="s">
        <v>12</v>
      </c>
      <c r="K2306" s="6">
        <v>37.497</v>
      </c>
      <c r="L2306" s="10" t="s">
        <v>12</v>
      </c>
      <c r="M2306" s="24" t="s">
        <v>37739</v>
      </c>
      <c r="N2306">
        <v>2211</v>
      </c>
      <c r="O2306" s="15">
        <v>37.497</v>
      </c>
      <c r="P2306" s="4" t="s">
        <v>19460</v>
      </c>
      <c r="Q2306" s="4" t="s">
        <v>27666</v>
      </c>
      <c r="R2306" s="18">
        <v>38.58</v>
      </c>
      <c r="S2306" s="4" t="s">
        <v>27667</v>
      </c>
      <c r="T2306" s="4" t="s">
        <v>9499</v>
      </c>
      <c r="U2306" s="11" t="s">
        <v>9500</v>
      </c>
      <c r="W2306" s="4" t="s">
        <v>9499</v>
      </c>
      <c r="X2306" s="4" t="s">
        <v>27665</v>
      </c>
      <c r="Y2306" s="4" t="s">
        <v>9497</v>
      </c>
      <c r="AA2306" t="s">
        <v>3666</v>
      </c>
      <c r="AB2306" t="s">
        <v>27668</v>
      </c>
      <c r="AC2306">
        <v>37.497</v>
      </c>
      <c r="AD2306">
        <v>75454</v>
      </c>
      <c r="AE2306">
        <v>39629000</v>
      </c>
      <c r="AF2306">
        <v>1225100000</v>
      </c>
      <c r="AG2306" s="16">
        <v>525</v>
      </c>
      <c r="AH2306">
        <v>2.4217371000000001E-2</v>
      </c>
      <c r="AI2306" s="5">
        <v>0.127</v>
      </c>
      <c r="AJ2306" s="5">
        <v>0.19</v>
      </c>
      <c r="AK2306">
        <v>144</v>
      </c>
      <c r="AL2306">
        <v>2211</v>
      </c>
      <c r="AM2306" t="s">
        <v>9497</v>
      </c>
    </row>
    <row r="2307" spans="1:39" x14ac:dyDescent="0.25">
      <c r="A2307" t="str">
        <f>HYPERLINK("http://www.UniProt.org/UniProt/Q01813","PFKAP_HUMAN")</f>
        <v>PFKAP_HUMAN</v>
      </c>
      <c r="B2307" s="4" t="s">
        <v>7752</v>
      </c>
      <c r="C2307" s="54">
        <v>29</v>
      </c>
      <c r="D2307" s="54">
        <v>0.19</v>
      </c>
      <c r="E2307" s="24">
        <v>1.9E-2</v>
      </c>
      <c r="F2307" s="9">
        <v>190</v>
      </c>
      <c r="G2307" s="9">
        <v>1010.0000000000001</v>
      </c>
      <c r="H2307" s="30" t="s">
        <v>37740</v>
      </c>
      <c r="I2307" t="s">
        <v>32</v>
      </c>
      <c r="J2307" s="4" t="s">
        <v>12</v>
      </c>
      <c r="K2307" s="6">
        <v>85.594999999999999</v>
      </c>
      <c r="L2307" s="10" t="s">
        <v>12</v>
      </c>
      <c r="M2307" s="24" t="s">
        <v>37739</v>
      </c>
      <c r="N2307">
        <v>1812</v>
      </c>
      <c r="O2307" s="15">
        <v>85.594999999999999</v>
      </c>
      <c r="P2307" s="4" t="s">
        <v>19460</v>
      </c>
      <c r="Q2307" s="4" t="s">
        <v>26063</v>
      </c>
      <c r="R2307" s="18">
        <v>104.21</v>
      </c>
      <c r="S2307" s="4" t="s">
        <v>26064</v>
      </c>
      <c r="T2307" s="4" t="s">
        <v>3199</v>
      </c>
      <c r="U2307" s="11" t="s">
        <v>3200</v>
      </c>
      <c r="V2307" s="11" t="s">
        <v>3201</v>
      </c>
      <c r="W2307" s="4" t="s">
        <v>3199</v>
      </c>
      <c r="X2307" s="4" t="s">
        <v>22185</v>
      </c>
      <c r="Y2307" s="4" t="s">
        <v>7751</v>
      </c>
      <c r="AA2307" t="s">
        <v>3202</v>
      </c>
      <c r="AB2307" t="s">
        <v>26065</v>
      </c>
      <c r="AC2307">
        <v>85.594999999999999</v>
      </c>
      <c r="AD2307">
        <v>1077300</v>
      </c>
      <c r="AE2307">
        <v>31508000</v>
      </c>
      <c r="AF2307">
        <v>966670000</v>
      </c>
      <c r="AG2307" s="16">
        <v>29.2</v>
      </c>
      <c r="AH2307">
        <v>1.9254609999999998E-2</v>
      </c>
      <c r="AI2307" s="5">
        <v>0.10100000000000001</v>
      </c>
      <c r="AJ2307" s="5">
        <v>0.191</v>
      </c>
      <c r="AK2307">
        <v>330</v>
      </c>
      <c r="AL2307">
        <v>1812</v>
      </c>
      <c r="AM2307" t="s">
        <v>26066</v>
      </c>
    </row>
    <row r="2308" spans="1:39" x14ac:dyDescent="0.25">
      <c r="A2308" t="str">
        <f>HYPERLINK("http://www.UniProt.org/UniProt/O43143","DHX15_HUMAN")</f>
        <v>DHX15_HUMAN</v>
      </c>
      <c r="B2308" s="4" t="s">
        <v>984</v>
      </c>
      <c r="C2308" s="54">
        <v>19</v>
      </c>
      <c r="D2308" s="54">
        <v>0.19</v>
      </c>
      <c r="E2308" s="24">
        <v>7.4000000000000003E-3</v>
      </c>
      <c r="F2308" s="9">
        <v>74</v>
      </c>
      <c r="G2308" s="9">
        <v>393</v>
      </c>
      <c r="H2308" s="30" t="s">
        <v>37740</v>
      </c>
      <c r="I2308" t="s">
        <v>92</v>
      </c>
      <c r="J2308" s="4" t="s">
        <v>12</v>
      </c>
      <c r="K2308" s="6">
        <v>90.932000000000002</v>
      </c>
      <c r="L2308" s="10" t="s">
        <v>12</v>
      </c>
      <c r="M2308" s="24" t="s">
        <v>37739</v>
      </c>
      <c r="N2308">
        <v>282</v>
      </c>
      <c r="O2308" s="15">
        <v>90.932000000000002</v>
      </c>
      <c r="P2308" s="4" t="s">
        <v>19460</v>
      </c>
      <c r="Q2308" s="4" t="s">
        <v>20295</v>
      </c>
      <c r="R2308" s="18">
        <v>54.84</v>
      </c>
      <c r="S2308" s="4" t="s">
        <v>20296</v>
      </c>
      <c r="T2308" s="4" t="s">
        <v>985</v>
      </c>
      <c r="U2308" s="11" t="s">
        <v>986</v>
      </c>
      <c r="V2308" s="11" t="s">
        <v>987</v>
      </c>
      <c r="W2308" s="4" t="s">
        <v>985</v>
      </c>
      <c r="X2308" s="4" t="s">
        <v>20294</v>
      </c>
      <c r="Y2308" s="4" t="s">
        <v>983</v>
      </c>
      <c r="Z2308" t="s">
        <v>335</v>
      </c>
      <c r="AA2308" t="s">
        <v>988</v>
      </c>
      <c r="AB2308" t="s">
        <v>20297</v>
      </c>
      <c r="AC2308">
        <v>90.932000000000002</v>
      </c>
      <c r="AD2308">
        <v>629360</v>
      </c>
      <c r="AE2308">
        <v>12142000</v>
      </c>
      <c r="AF2308">
        <v>378150000</v>
      </c>
      <c r="AG2308" s="16">
        <v>19.3</v>
      </c>
      <c r="AH2308">
        <v>7.420004E-3</v>
      </c>
      <c r="AI2308" s="5">
        <v>3.9300000000000002E-2</v>
      </c>
      <c r="AJ2308" s="5">
        <v>0.189</v>
      </c>
      <c r="AK2308">
        <v>235</v>
      </c>
      <c r="AL2308">
        <v>282</v>
      </c>
      <c r="AM2308" t="s">
        <v>983</v>
      </c>
    </row>
    <row r="2309" spans="1:39" x14ac:dyDescent="0.25">
      <c r="A2309" t="str">
        <f>HYPERLINK("http://www.UniProt.org/UniProt/P06730","IF4E_HUMAN")</f>
        <v>IF4E_HUMAN</v>
      </c>
      <c r="B2309" s="4" t="s">
        <v>3016</v>
      </c>
      <c r="C2309" s="9">
        <v>450</v>
      </c>
      <c r="D2309" s="54">
        <v>0.19</v>
      </c>
      <c r="E2309" s="24">
        <v>5.4999999999999997E-3</v>
      </c>
      <c r="F2309" s="9">
        <v>55</v>
      </c>
      <c r="G2309" s="9">
        <v>292</v>
      </c>
      <c r="H2309" s="30" t="s">
        <v>37740</v>
      </c>
      <c r="I2309" t="s">
        <v>32</v>
      </c>
      <c r="J2309" s="4" t="s">
        <v>12</v>
      </c>
      <c r="K2309" s="6">
        <v>25.097000000000001</v>
      </c>
      <c r="L2309" s="10" t="s">
        <v>12</v>
      </c>
      <c r="M2309" s="24" t="s">
        <v>37739</v>
      </c>
      <c r="N2309">
        <v>740</v>
      </c>
      <c r="O2309" s="15">
        <v>25.097000000000001</v>
      </c>
      <c r="P2309" s="4" t="s">
        <v>19460</v>
      </c>
      <c r="Q2309" s="4" t="s">
        <v>22040</v>
      </c>
      <c r="R2309" s="18">
        <v>47.17</v>
      </c>
      <c r="S2309" s="4" t="s">
        <v>22041</v>
      </c>
      <c r="T2309" s="4" t="s">
        <v>3017</v>
      </c>
      <c r="U2309" s="11" t="s">
        <v>1507</v>
      </c>
      <c r="V2309" s="11" t="s">
        <v>1508</v>
      </c>
      <c r="W2309" s="4" t="s">
        <v>3017</v>
      </c>
      <c r="X2309" s="4" t="s">
        <v>22039</v>
      </c>
      <c r="Y2309" s="4" t="s">
        <v>3015</v>
      </c>
      <c r="Z2309" t="s">
        <v>3018</v>
      </c>
      <c r="AA2309" t="s">
        <v>3019</v>
      </c>
      <c r="AB2309" s="5" t="s">
        <v>22042</v>
      </c>
      <c r="AC2309">
        <v>25.097000000000001</v>
      </c>
      <c r="AD2309">
        <v>20000</v>
      </c>
      <c r="AE2309">
        <v>9044300</v>
      </c>
      <c r="AF2309">
        <v>281180000</v>
      </c>
      <c r="AG2309" s="16">
        <v>452</v>
      </c>
      <c r="AH2309">
        <v>5.5269919999999997E-3</v>
      </c>
      <c r="AI2309" s="5">
        <v>2.92E-2</v>
      </c>
      <c r="AJ2309" s="5">
        <v>0.189</v>
      </c>
      <c r="AK2309">
        <v>25</v>
      </c>
      <c r="AL2309">
        <v>740</v>
      </c>
      <c r="AM2309" t="s">
        <v>22043</v>
      </c>
    </row>
    <row r="2310" spans="1:39" x14ac:dyDescent="0.25">
      <c r="A2310" t="str">
        <f>HYPERLINK("http://www.UniProt.org/UniProt/Q9BT78","CSN4_HUMAN")</f>
        <v>CSN4_HUMAN</v>
      </c>
      <c r="B2310" s="4" t="s">
        <v>15229</v>
      </c>
      <c r="C2310" s="9">
        <v>270</v>
      </c>
      <c r="D2310" s="54">
        <v>0.19</v>
      </c>
      <c r="E2310" s="24">
        <v>3.3E-3</v>
      </c>
      <c r="F2310" s="9">
        <v>33</v>
      </c>
      <c r="G2310" s="9">
        <v>176</v>
      </c>
      <c r="H2310" s="30" t="s">
        <v>37740</v>
      </c>
      <c r="I2310" t="s">
        <v>69</v>
      </c>
      <c r="J2310" s="4" t="s">
        <v>40569</v>
      </c>
      <c r="K2310" s="6">
        <v>46.268000000000001</v>
      </c>
      <c r="L2310" s="10" t="s">
        <v>12</v>
      </c>
      <c r="M2310" s="24" t="s">
        <v>37739</v>
      </c>
      <c r="N2310">
        <v>3701</v>
      </c>
      <c r="O2310" s="15">
        <v>46.268000000000001</v>
      </c>
      <c r="P2310" s="4" t="s">
        <v>19460</v>
      </c>
      <c r="Q2310" s="4" t="s">
        <v>33459</v>
      </c>
      <c r="R2310" s="18">
        <v>67.5</v>
      </c>
      <c r="S2310" s="4" t="s">
        <v>33460</v>
      </c>
      <c r="T2310" s="4" t="s">
        <v>15230</v>
      </c>
      <c r="U2310" s="11" t="s">
        <v>15231</v>
      </c>
      <c r="V2310" s="11" t="s">
        <v>15232</v>
      </c>
      <c r="W2310" s="4" t="s">
        <v>15230</v>
      </c>
      <c r="X2310" s="4" t="s">
        <v>33458</v>
      </c>
      <c r="Y2310" s="4" t="s">
        <v>15228</v>
      </c>
      <c r="Z2310" t="s">
        <v>5115</v>
      </c>
      <c r="AA2310" t="s">
        <v>6925</v>
      </c>
      <c r="AB2310" t="s">
        <v>33461</v>
      </c>
      <c r="AC2310">
        <v>46.268000000000001</v>
      </c>
      <c r="AD2310">
        <v>20000</v>
      </c>
      <c r="AE2310">
        <v>5364200</v>
      </c>
      <c r="AF2310">
        <v>169540000</v>
      </c>
      <c r="AG2310" s="16">
        <v>268</v>
      </c>
      <c r="AH2310">
        <v>3.2780750000000001E-3</v>
      </c>
      <c r="AI2310" s="5">
        <v>1.7600000000000001E-2</v>
      </c>
      <c r="AJ2310" s="5">
        <v>0.186</v>
      </c>
      <c r="AK2310">
        <v>72</v>
      </c>
      <c r="AL2310">
        <v>3701</v>
      </c>
      <c r="AM2310" t="s">
        <v>33462</v>
      </c>
    </row>
    <row r="2311" spans="1:39" x14ac:dyDescent="0.25">
      <c r="A2311" t="str">
        <f>HYPERLINK("http://www.UniProt.org/UniProt/Q15369","ELOC_HUMAN")</f>
        <v>ELOC_HUMAN</v>
      </c>
      <c r="B2311" s="4" t="s">
        <v>9507</v>
      </c>
      <c r="C2311" s="9">
        <v>230</v>
      </c>
      <c r="D2311" s="54">
        <v>0.19</v>
      </c>
      <c r="E2311" s="24">
        <v>2.8999999999999998E-3</v>
      </c>
      <c r="F2311" s="9">
        <v>28.999999999999996</v>
      </c>
      <c r="G2311" s="9">
        <v>154</v>
      </c>
      <c r="H2311" s="30" t="s">
        <v>37740</v>
      </c>
      <c r="I2311" t="s">
        <v>92</v>
      </c>
      <c r="J2311" s="4" t="s">
        <v>12</v>
      </c>
      <c r="K2311" s="6">
        <v>12.473000000000001</v>
      </c>
      <c r="L2311" s="10" t="s">
        <v>12</v>
      </c>
      <c r="M2311" s="24" t="s">
        <v>37739</v>
      </c>
      <c r="N2311">
        <v>2215</v>
      </c>
      <c r="O2311" s="15">
        <v>12.473000000000001</v>
      </c>
      <c r="P2311" s="4" t="s">
        <v>19460</v>
      </c>
      <c r="Q2311" s="4" t="s">
        <v>27674</v>
      </c>
      <c r="R2311" s="18">
        <v>20.5</v>
      </c>
      <c r="S2311" s="4" t="s">
        <v>27675</v>
      </c>
      <c r="T2311" s="4" t="s">
        <v>9508</v>
      </c>
      <c r="U2311" s="11" t="s">
        <v>9509</v>
      </c>
      <c r="V2311" s="11" t="s">
        <v>9510</v>
      </c>
      <c r="W2311" s="4" t="s">
        <v>9508</v>
      </c>
      <c r="X2311" s="4" t="s">
        <v>19923</v>
      </c>
      <c r="Y2311" s="4" t="s">
        <v>9506</v>
      </c>
      <c r="Z2311" t="s">
        <v>9511</v>
      </c>
      <c r="AA2311" t="s">
        <v>9512</v>
      </c>
      <c r="AB2311" t="s">
        <v>27676</v>
      </c>
      <c r="AC2311">
        <v>12.473000000000001</v>
      </c>
      <c r="AD2311">
        <v>20000</v>
      </c>
      <c r="AE2311">
        <v>4690500</v>
      </c>
      <c r="AF2311">
        <v>147900000</v>
      </c>
      <c r="AG2311" s="16">
        <v>235</v>
      </c>
      <c r="AH2311">
        <v>2.866375E-3</v>
      </c>
      <c r="AI2311" s="5">
        <v>1.54E-2</v>
      </c>
      <c r="AJ2311" s="5">
        <v>0.186</v>
      </c>
      <c r="AK2311">
        <v>49</v>
      </c>
      <c r="AL2311">
        <v>2215</v>
      </c>
      <c r="AM2311" t="s">
        <v>27677</v>
      </c>
    </row>
    <row r="2312" spans="1:39" x14ac:dyDescent="0.25">
      <c r="A2312" t="str">
        <f>HYPERLINK("http://www.UniProt.org/UniProt/P11908","PRPS2_HUMAN")</f>
        <v>PRPS2_HUMAN</v>
      </c>
      <c r="B2312" s="4" t="s">
        <v>3505</v>
      </c>
      <c r="C2312" s="9">
        <v>200</v>
      </c>
      <c r="D2312" s="54">
        <v>0.19</v>
      </c>
      <c r="E2312" s="24">
        <v>2.5000000000000001E-3</v>
      </c>
      <c r="F2312" s="9">
        <v>25</v>
      </c>
      <c r="G2312" s="9">
        <v>129</v>
      </c>
      <c r="H2312" s="30" t="s">
        <v>37740</v>
      </c>
      <c r="I2312" t="s">
        <v>12</v>
      </c>
      <c r="J2312" s="4" t="s">
        <v>12</v>
      </c>
      <c r="K2312" s="6">
        <v>34.768999999999998</v>
      </c>
      <c r="L2312" s="10" t="s">
        <v>12</v>
      </c>
      <c r="M2312" s="24" t="s">
        <v>37739</v>
      </c>
      <c r="N2312">
        <v>852</v>
      </c>
      <c r="O2312" s="15">
        <v>34.768999999999998</v>
      </c>
      <c r="P2312" s="4" t="s">
        <v>19460</v>
      </c>
      <c r="Q2312" s="4" t="s">
        <v>22456</v>
      </c>
      <c r="R2312" s="18">
        <v>70.67</v>
      </c>
      <c r="S2312" s="4" t="s">
        <v>22457</v>
      </c>
      <c r="T2312" s="4" t="s">
        <v>3506</v>
      </c>
      <c r="U2312" s="11" t="s">
        <v>3507</v>
      </c>
      <c r="V2312" s="11" t="s">
        <v>1367</v>
      </c>
      <c r="W2312" s="4" t="s">
        <v>3506</v>
      </c>
      <c r="X2312" s="4" t="s">
        <v>12</v>
      </c>
      <c r="Y2312" s="4" t="s">
        <v>3504</v>
      </c>
      <c r="AA2312" t="s">
        <v>3508</v>
      </c>
      <c r="AB2312" t="s">
        <v>22458</v>
      </c>
      <c r="AC2312">
        <v>34.768999999999998</v>
      </c>
      <c r="AD2312">
        <v>20000</v>
      </c>
      <c r="AE2312">
        <v>4054000</v>
      </c>
      <c r="AF2312">
        <v>124280000</v>
      </c>
      <c r="AG2312" s="16">
        <v>203</v>
      </c>
      <c r="AH2312">
        <v>2.4774089999999999E-3</v>
      </c>
      <c r="AI2312" s="5">
        <v>1.29E-2</v>
      </c>
      <c r="AJ2312" s="5">
        <v>0.192</v>
      </c>
      <c r="AK2312">
        <v>34</v>
      </c>
      <c r="AL2312">
        <v>852</v>
      </c>
      <c r="AM2312" t="s">
        <v>22459</v>
      </c>
    </row>
    <row r="2313" spans="1:39" x14ac:dyDescent="0.25">
      <c r="A2313" t="str">
        <f>HYPERLINK("http://www.UniProt.org/UniProt/O60671","RAD1_HUMAN")</f>
        <v>RAD1_HUMAN</v>
      </c>
      <c r="B2313" s="4" t="s">
        <v>1530</v>
      </c>
      <c r="C2313" s="9">
        <v>110</v>
      </c>
      <c r="D2313" s="54">
        <v>0.19</v>
      </c>
      <c r="E2313" s="24">
        <v>1.2999999999999999E-3</v>
      </c>
      <c r="F2313" s="9">
        <v>13</v>
      </c>
      <c r="G2313" s="9">
        <v>69.899999999999991</v>
      </c>
      <c r="H2313" s="30" t="s">
        <v>37740</v>
      </c>
      <c r="I2313" t="s">
        <v>92</v>
      </c>
      <c r="J2313" s="4" t="s">
        <v>12</v>
      </c>
      <c r="K2313" s="6">
        <v>31.827000000000002</v>
      </c>
      <c r="L2313" s="10" t="s">
        <v>12</v>
      </c>
      <c r="M2313" s="24" t="s">
        <v>37739</v>
      </c>
      <c r="N2313">
        <v>406</v>
      </c>
      <c r="O2313" s="15">
        <v>31.827000000000002</v>
      </c>
      <c r="P2313" s="4" t="s">
        <v>19460</v>
      </c>
      <c r="Q2313" s="4" t="s">
        <v>20772</v>
      </c>
      <c r="R2313" s="18">
        <v>59.88</v>
      </c>
      <c r="S2313" s="4" t="s">
        <v>20773</v>
      </c>
      <c r="T2313" s="4" t="s">
        <v>1531</v>
      </c>
      <c r="U2313" s="11" t="s">
        <v>1532</v>
      </c>
      <c r="V2313" s="11" t="s">
        <v>1533</v>
      </c>
      <c r="W2313" s="4" t="s">
        <v>1531</v>
      </c>
      <c r="X2313" s="4" t="s">
        <v>20771</v>
      </c>
      <c r="Y2313" s="4" t="s">
        <v>1529</v>
      </c>
      <c r="Z2313" t="s">
        <v>1534</v>
      </c>
      <c r="AB2313" t="s">
        <v>20774</v>
      </c>
      <c r="AC2313">
        <v>31.827000000000002</v>
      </c>
      <c r="AD2313">
        <v>20000</v>
      </c>
      <c r="AE2313">
        <v>2118200</v>
      </c>
      <c r="AF2313">
        <v>67239000</v>
      </c>
      <c r="AG2313" s="16">
        <v>106</v>
      </c>
      <c r="AH2313">
        <v>1.2944370000000001E-3</v>
      </c>
      <c r="AI2313" s="5">
        <v>6.9899999999999997E-3</v>
      </c>
      <c r="AJ2313" s="5">
        <v>0.185</v>
      </c>
      <c r="AK2313">
        <v>32</v>
      </c>
      <c r="AL2313">
        <v>406</v>
      </c>
      <c r="AM2313" t="s">
        <v>20775</v>
      </c>
    </row>
    <row r="2314" spans="1:39" x14ac:dyDescent="0.25">
      <c r="A2314" t="str">
        <f>HYPERLINK("http://www.UniProt.org/UniProt/Q9NPA3","M1IP1_HUMAN")</f>
        <v>M1IP1_HUMAN</v>
      </c>
      <c r="B2314" s="4" t="s">
        <v>16689</v>
      </c>
      <c r="C2314" s="9">
        <v>42</v>
      </c>
      <c r="D2314" s="54">
        <v>0.19</v>
      </c>
      <c r="E2314" s="24">
        <v>5.1000000000000004E-4</v>
      </c>
      <c r="F2314" s="9">
        <v>5.1000000000000005</v>
      </c>
      <c r="G2314" s="9">
        <v>27.299999999999997</v>
      </c>
      <c r="H2314" s="30" t="s">
        <v>37740</v>
      </c>
      <c r="I2314" t="s">
        <v>69</v>
      </c>
      <c r="J2314" s="4" t="s">
        <v>12</v>
      </c>
      <c r="K2314" s="6">
        <v>20.201000000000001</v>
      </c>
      <c r="L2314" s="10" t="s">
        <v>12</v>
      </c>
      <c r="M2314" s="24" t="s">
        <v>37739</v>
      </c>
      <c r="N2314">
        <v>4082</v>
      </c>
      <c r="O2314" s="15">
        <v>20.201000000000001</v>
      </c>
      <c r="P2314" s="4" t="s">
        <v>19460</v>
      </c>
      <c r="Q2314" s="4" t="s">
        <v>34948</v>
      </c>
      <c r="R2314" s="18">
        <v>26.38</v>
      </c>
      <c r="S2314" s="4" t="s">
        <v>34949</v>
      </c>
      <c r="T2314" s="4" t="s">
        <v>16690</v>
      </c>
      <c r="V2314" s="11" t="s">
        <v>16691</v>
      </c>
      <c r="W2314" s="4" t="s">
        <v>16690</v>
      </c>
      <c r="X2314" s="4" t="s">
        <v>34947</v>
      </c>
      <c r="Y2314" s="4" t="s">
        <v>16688</v>
      </c>
      <c r="AB2314" t="s">
        <v>34950</v>
      </c>
      <c r="AC2314">
        <v>20.201000000000001</v>
      </c>
      <c r="AD2314">
        <v>20000</v>
      </c>
      <c r="AE2314">
        <v>832920</v>
      </c>
      <c r="AF2314">
        <v>26270000</v>
      </c>
      <c r="AG2314" s="16">
        <v>41.6</v>
      </c>
      <c r="AH2314">
        <v>5.08999E-4</v>
      </c>
      <c r="AI2314" s="5">
        <v>2.7299999999999998E-3</v>
      </c>
      <c r="AJ2314" s="5">
        <v>0.186</v>
      </c>
      <c r="AK2314">
        <v>21</v>
      </c>
      <c r="AL2314">
        <v>4082</v>
      </c>
      <c r="AM2314" t="s">
        <v>16688</v>
      </c>
    </row>
    <row r="2315" spans="1:39" x14ac:dyDescent="0.25">
      <c r="A2315" t="str">
        <f>HYPERLINK("http://www.UniProt.org/UniProt/P48200","IREB2_HUMAN")</f>
        <v>IREB2_HUMAN</v>
      </c>
      <c r="B2315" s="4" t="s">
        <v>5786</v>
      </c>
      <c r="C2315" s="9">
        <v>29</v>
      </c>
      <c r="D2315" s="54">
        <v>0.19</v>
      </c>
      <c r="E2315" s="24">
        <v>3.5E-4</v>
      </c>
      <c r="F2315" s="9">
        <v>3.5</v>
      </c>
      <c r="G2315" s="9">
        <v>19.100000000000001</v>
      </c>
      <c r="H2315" s="30" t="s">
        <v>37740</v>
      </c>
      <c r="I2315" t="s">
        <v>32</v>
      </c>
      <c r="J2315" s="4" t="s">
        <v>12</v>
      </c>
      <c r="K2315" s="6">
        <v>105.04</v>
      </c>
      <c r="L2315" s="10" t="s">
        <v>12</v>
      </c>
      <c r="M2315" s="24" t="s">
        <v>37739</v>
      </c>
      <c r="N2315">
        <v>1351</v>
      </c>
      <c r="O2315" s="15">
        <v>105.04</v>
      </c>
      <c r="P2315" s="4" t="s">
        <v>19460</v>
      </c>
      <c r="Q2315" s="4" t="s">
        <v>24353</v>
      </c>
      <c r="R2315" s="18">
        <v>57.21</v>
      </c>
      <c r="S2315" s="4" t="s">
        <v>24354</v>
      </c>
      <c r="T2315" s="4" t="s">
        <v>5787</v>
      </c>
      <c r="V2315" s="11" t="s">
        <v>5788</v>
      </c>
      <c r="W2315" s="4" t="s">
        <v>5787</v>
      </c>
      <c r="X2315" s="4" t="s">
        <v>19666</v>
      </c>
      <c r="Y2315" s="4" t="s">
        <v>5785</v>
      </c>
      <c r="AB2315" t="s">
        <v>24355</v>
      </c>
      <c r="AC2315">
        <v>105.04</v>
      </c>
      <c r="AD2315">
        <v>20000</v>
      </c>
      <c r="AE2315">
        <v>580060</v>
      </c>
      <c r="AF2315">
        <v>18399000</v>
      </c>
      <c r="AG2315" s="16">
        <v>29</v>
      </c>
      <c r="AH2315">
        <v>3.54476E-4</v>
      </c>
      <c r="AI2315" s="5">
        <v>1.91E-3</v>
      </c>
      <c r="AJ2315" s="5">
        <v>0.185</v>
      </c>
      <c r="AK2315">
        <v>51</v>
      </c>
      <c r="AL2315">
        <v>1351</v>
      </c>
      <c r="AM2315" t="s">
        <v>5785</v>
      </c>
    </row>
    <row r="2316" spans="1:39" x14ac:dyDescent="0.25">
      <c r="A2316" t="str">
        <f>HYPERLINK("http://www.UniProt.org/UniProt/Q86UX6","ST32C_HUMAN")</f>
        <v>ST32C_HUMAN</v>
      </c>
      <c r="B2316" s="4" t="s">
        <v>11737</v>
      </c>
      <c r="C2316" s="9">
        <v>20</v>
      </c>
      <c r="D2316" s="54">
        <v>0.19</v>
      </c>
      <c r="E2316" s="24">
        <v>2.4000000000000001E-4</v>
      </c>
      <c r="F2316" s="9">
        <v>2.4</v>
      </c>
      <c r="G2316" s="9">
        <v>12.6</v>
      </c>
      <c r="H2316" s="30" t="s">
        <v>37740</v>
      </c>
      <c r="I2316" t="s">
        <v>12</v>
      </c>
      <c r="J2316" s="4" t="s">
        <v>12</v>
      </c>
      <c r="K2316" s="6">
        <v>54.994</v>
      </c>
      <c r="L2316" s="10" t="s">
        <v>12</v>
      </c>
      <c r="M2316" s="24" t="s">
        <v>37739</v>
      </c>
      <c r="N2316">
        <v>2799</v>
      </c>
      <c r="O2316" s="15">
        <v>54.994</v>
      </c>
      <c r="P2316" s="4" t="s">
        <v>19460</v>
      </c>
      <c r="Q2316" s="4" t="s">
        <v>29940</v>
      </c>
      <c r="R2316" s="18">
        <v>75.14</v>
      </c>
      <c r="S2316" s="4" t="s">
        <v>29941</v>
      </c>
      <c r="T2316" s="4" t="s">
        <v>12</v>
      </c>
      <c r="U2316" s="11" t="s">
        <v>11738</v>
      </c>
      <c r="V2316" s="11" t="s">
        <v>1897</v>
      </c>
      <c r="W2316" s="4" t="s">
        <v>12</v>
      </c>
      <c r="X2316" s="4" t="s">
        <v>12</v>
      </c>
      <c r="Y2316" s="4" t="s">
        <v>11736</v>
      </c>
      <c r="AA2316" t="s">
        <v>6251</v>
      </c>
      <c r="AB2316" t="s">
        <v>29942</v>
      </c>
      <c r="AC2316">
        <v>54.994</v>
      </c>
      <c r="AD2316">
        <v>20000</v>
      </c>
      <c r="AE2316">
        <v>398750</v>
      </c>
      <c r="AF2316">
        <v>12111000</v>
      </c>
      <c r="AG2316" s="16">
        <v>19.899999999999999</v>
      </c>
      <c r="AH2316">
        <v>2.43677E-4</v>
      </c>
      <c r="AI2316" s="5">
        <v>1.2600000000000001E-3</v>
      </c>
      <c r="AJ2316" s="5">
        <v>0.193</v>
      </c>
      <c r="AK2316">
        <v>23</v>
      </c>
      <c r="AL2316">
        <v>2799</v>
      </c>
      <c r="AM2316" t="s">
        <v>29943</v>
      </c>
    </row>
    <row r="2317" spans="1:39" x14ac:dyDescent="0.25">
      <c r="A2317" t="str">
        <f>HYPERLINK("http://www.UniProt.org/UniProt/Q6ZMQ8","LMTK1_HUMAN")</f>
        <v>LMTK1_HUMAN</v>
      </c>
      <c r="B2317" s="4" t="s">
        <v>11173</v>
      </c>
      <c r="C2317" s="9">
        <v>4.9000000000000004</v>
      </c>
      <c r="D2317" s="54">
        <v>0.19</v>
      </c>
      <c r="E2317" s="24">
        <v>6.0000000000000002E-5</v>
      </c>
      <c r="F2317" s="9">
        <v>0.6</v>
      </c>
      <c r="G2317" s="9">
        <v>3.1399999999999997</v>
      </c>
      <c r="H2317" s="30" t="s">
        <v>37740</v>
      </c>
      <c r="I2317" t="s">
        <v>32</v>
      </c>
      <c r="J2317" s="4" t="s">
        <v>12</v>
      </c>
      <c r="K2317" s="6">
        <v>144.57</v>
      </c>
      <c r="L2317" s="10" t="s">
        <v>157</v>
      </c>
      <c r="M2317" s="24" t="s">
        <v>37739</v>
      </c>
      <c r="N2317">
        <v>2647</v>
      </c>
      <c r="O2317" s="15">
        <v>144.57</v>
      </c>
      <c r="P2317" s="4" t="s">
        <v>19460</v>
      </c>
      <c r="Q2317" s="4" t="s">
        <v>29350</v>
      </c>
      <c r="R2317" s="18">
        <v>42.36</v>
      </c>
      <c r="S2317" s="4" t="s">
        <v>29351</v>
      </c>
      <c r="T2317" s="4" t="s">
        <v>11174</v>
      </c>
      <c r="U2317" s="11" t="s">
        <v>11175</v>
      </c>
      <c r="V2317" s="11" t="s">
        <v>11176</v>
      </c>
      <c r="W2317" s="4" t="s">
        <v>11174</v>
      </c>
      <c r="X2317" s="4" t="s">
        <v>29349</v>
      </c>
      <c r="Y2317" s="4" t="s">
        <v>11172</v>
      </c>
      <c r="AB2317" t="s">
        <v>29352</v>
      </c>
      <c r="AC2317">
        <v>144.57</v>
      </c>
      <c r="AD2317">
        <v>20000</v>
      </c>
      <c r="AE2317">
        <v>98099</v>
      </c>
      <c r="AF2317">
        <v>3013800</v>
      </c>
      <c r="AG2317" s="16">
        <v>4.9000000000000004</v>
      </c>
      <c r="AH2317" s="5">
        <v>5.9948499999999997E-5</v>
      </c>
      <c r="AI2317" s="5">
        <v>3.1399999999999999E-4</v>
      </c>
      <c r="AJ2317" s="5">
        <v>0.191</v>
      </c>
      <c r="AK2317">
        <v>19</v>
      </c>
      <c r="AL2317">
        <v>2647</v>
      </c>
      <c r="AM2317" t="s">
        <v>29353</v>
      </c>
    </row>
    <row r="2318" spans="1:39" x14ac:dyDescent="0.25">
      <c r="A2318" t="str">
        <f>HYPERLINK("http://www.UniProt.org/UniProt/Q9NSE4","SYIM_HUMAN")</f>
        <v>SYIM_HUMAN</v>
      </c>
      <c r="B2318" s="4" t="s">
        <v>16974</v>
      </c>
      <c r="C2318" s="9">
        <v>4.3</v>
      </c>
      <c r="D2318" s="54">
        <v>0.19</v>
      </c>
      <c r="E2318" s="24">
        <v>5.3000000000000001E-5</v>
      </c>
      <c r="F2318" s="9">
        <v>0.53</v>
      </c>
      <c r="G2318" s="9">
        <v>2.7099999999999995</v>
      </c>
      <c r="H2318" s="30" t="s">
        <v>37740</v>
      </c>
      <c r="I2318" t="s">
        <v>32</v>
      </c>
      <c r="J2318" s="4" t="s">
        <v>12</v>
      </c>
      <c r="K2318" s="6">
        <v>113.79</v>
      </c>
      <c r="L2318" s="10" t="s">
        <v>170</v>
      </c>
      <c r="M2318" s="24" t="s">
        <v>37739</v>
      </c>
      <c r="N2318">
        <v>4155</v>
      </c>
      <c r="O2318" s="15">
        <v>113.79</v>
      </c>
      <c r="P2318" s="4" t="s">
        <v>19460</v>
      </c>
      <c r="Q2318" s="4" t="s">
        <v>35216</v>
      </c>
      <c r="R2318" s="18">
        <v>25.46</v>
      </c>
      <c r="S2318" s="4" t="s">
        <v>35217</v>
      </c>
      <c r="T2318" s="4" t="s">
        <v>12</v>
      </c>
      <c r="U2318" s="11" t="s">
        <v>5416</v>
      </c>
      <c r="V2318" s="11" t="s">
        <v>16975</v>
      </c>
      <c r="W2318" s="4" t="s">
        <v>12</v>
      </c>
      <c r="X2318" s="4" t="s">
        <v>35215</v>
      </c>
      <c r="Y2318" s="4" t="s">
        <v>16973</v>
      </c>
      <c r="AA2318" t="s">
        <v>16976</v>
      </c>
      <c r="AB2318" t="s">
        <v>35218</v>
      </c>
      <c r="AC2318">
        <v>113.79</v>
      </c>
      <c r="AD2318">
        <v>20000</v>
      </c>
      <c r="AE2318">
        <v>86227</v>
      </c>
      <c r="AF2318">
        <v>2607800</v>
      </c>
      <c r="AG2318" s="16">
        <v>4.3099999999999996</v>
      </c>
      <c r="AH2318" s="5">
        <v>5.26935E-5</v>
      </c>
      <c r="AI2318" s="5">
        <v>2.7099999999999997E-4</v>
      </c>
      <c r="AJ2318" s="5">
        <v>0.19400000000000001</v>
      </c>
      <c r="AK2318">
        <v>11</v>
      </c>
      <c r="AL2318">
        <v>4155</v>
      </c>
      <c r="AM2318" t="s">
        <v>16973</v>
      </c>
    </row>
    <row r="2319" spans="1:39" x14ac:dyDescent="0.25">
      <c r="A2319" t="str">
        <f>HYPERLINK("http://www.UniProt.org/UniProt/Q6ZSZ5-2","ARHGI_HUMAN")</f>
        <v>ARHGI_HUMAN</v>
      </c>
      <c r="B2319" s="4" t="s">
        <v>11203</v>
      </c>
      <c r="C2319" s="9">
        <v>3.2</v>
      </c>
      <c r="D2319" s="54">
        <v>0.19</v>
      </c>
      <c r="E2319" s="24">
        <v>3.8999999999999999E-5</v>
      </c>
      <c r="F2319" s="9">
        <v>0.39</v>
      </c>
      <c r="G2319" s="9">
        <v>2.0699999999999998</v>
      </c>
      <c r="H2319" s="30" t="s">
        <v>37740</v>
      </c>
      <c r="I2319" t="s">
        <v>32</v>
      </c>
      <c r="J2319" s="4" t="s">
        <v>12</v>
      </c>
      <c r="K2319" s="6">
        <v>114.08</v>
      </c>
      <c r="L2319" s="10" t="s">
        <v>12</v>
      </c>
      <c r="M2319" s="24" t="s">
        <v>37739</v>
      </c>
      <c r="N2319">
        <v>2657</v>
      </c>
      <c r="O2319" s="15">
        <v>114.08</v>
      </c>
      <c r="P2319" s="4" t="s">
        <v>19460</v>
      </c>
      <c r="Q2319" s="4" t="s">
        <v>29385</v>
      </c>
      <c r="R2319" s="18">
        <v>58.48</v>
      </c>
      <c r="S2319" s="4" t="s">
        <v>29386</v>
      </c>
      <c r="T2319" s="4" t="s">
        <v>11204</v>
      </c>
      <c r="V2319" s="11" t="s">
        <v>804</v>
      </c>
      <c r="W2319" s="4" t="s">
        <v>11204</v>
      </c>
      <c r="X2319" s="4" t="s">
        <v>29384</v>
      </c>
      <c r="Y2319" s="4" t="s">
        <v>11205</v>
      </c>
      <c r="AB2319" t="s">
        <v>29387</v>
      </c>
      <c r="AC2319">
        <v>114.08</v>
      </c>
      <c r="AD2319">
        <v>20000</v>
      </c>
      <c r="AE2319">
        <v>64447</v>
      </c>
      <c r="AF2319">
        <v>1989200</v>
      </c>
      <c r="AG2319" s="16">
        <v>3.22</v>
      </c>
      <c r="AH2319" s="5">
        <v>3.93837E-5</v>
      </c>
      <c r="AI2319" s="5">
        <v>2.0699999999999999E-4</v>
      </c>
      <c r="AJ2319" s="5">
        <v>0.19</v>
      </c>
      <c r="AK2319">
        <v>20</v>
      </c>
      <c r="AL2319">
        <v>2657</v>
      </c>
      <c r="AM2319" t="s">
        <v>29388</v>
      </c>
    </row>
    <row r="2320" spans="1:39" x14ac:dyDescent="0.25">
      <c r="A2320" t="str">
        <f>HYPERLINK("http://www.UniProt.org/UniProt/Q9ULJ3","ZBT21_HUMAN")</f>
        <v>ZBT21_HUMAN</v>
      </c>
      <c r="B2320" s="4" t="s">
        <v>18348</v>
      </c>
      <c r="C2320" s="9">
        <v>1.5</v>
      </c>
      <c r="D2320" s="54">
        <v>0.19</v>
      </c>
      <c r="E2320" s="24">
        <v>1.9000000000000001E-5</v>
      </c>
      <c r="F2320" s="9">
        <v>0.19</v>
      </c>
      <c r="G2320" s="9">
        <v>1</v>
      </c>
      <c r="H2320" s="30" t="s">
        <v>37740</v>
      </c>
      <c r="I2320" t="s">
        <v>92</v>
      </c>
      <c r="J2320" s="4" t="s">
        <v>12</v>
      </c>
      <c r="K2320" s="6">
        <v>118.87</v>
      </c>
      <c r="L2320" s="10" t="s">
        <v>12</v>
      </c>
      <c r="M2320" s="24" t="s">
        <v>37739</v>
      </c>
      <c r="N2320">
        <v>4517</v>
      </c>
      <c r="O2320" s="15">
        <v>118.87</v>
      </c>
      <c r="P2320" s="4" t="s">
        <v>19460</v>
      </c>
      <c r="Q2320" s="4" t="s">
        <v>36614</v>
      </c>
      <c r="R2320" s="18">
        <v>155.86000000000001</v>
      </c>
      <c r="S2320" s="4" t="s">
        <v>36615</v>
      </c>
      <c r="T2320" s="4" t="s">
        <v>18349</v>
      </c>
      <c r="V2320" s="11" t="s">
        <v>18350</v>
      </c>
      <c r="W2320" s="4" t="s">
        <v>18349</v>
      </c>
      <c r="X2320" s="4" t="s">
        <v>36613</v>
      </c>
      <c r="Y2320" s="4" t="s">
        <v>18347</v>
      </c>
      <c r="AB2320" t="s">
        <v>36616</v>
      </c>
      <c r="AC2320">
        <v>118.87</v>
      </c>
      <c r="AD2320">
        <v>20000</v>
      </c>
      <c r="AE2320">
        <v>30715</v>
      </c>
      <c r="AF2320">
        <v>961490</v>
      </c>
      <c r="AG2320" s="16">
        <v>1.54</v>
      </c>
      <c r="AH2320" s="5">
        <v>1.8770000000000002E-5</v>
      </c>
      <c r="AI2320" s="5">
        <v>1E-4</v>
      </c>
      <c r="AJ2320" s="5">
        <v>0.188</v>
      </c>
      <c r="AK2320">
        <v>15</v>
      </c>
      <c r="AL2320">
        <v>4517</v>
      </c>
      <c r="AM2320" t="s">
        <v>36617</v>
      </c>
    </row>
    <row r="2321" spans="1:39" x14ac:dyDescent="0.25">
      <c r="A2321" t="str">
        <f>HYPERLINK("http://www.UniProt.org/UniProt/Q9Y4C1","KDM3A_HUMAN")</f>
        <v>KDM3A_HUMAN</v>
      </c>
      <c r="B2321" s="4" t="s">
        <v>19060</v>
      </c>
      <c r="C2321" s="9">
        <v>1</v>
      </c>
      <c r="D2321" s="54">
        <v>0.19</v>
      </c>
      <c r="E2321" s="24">
        <v>1.2E-5</v>
      </c>
      <c r="F2321" s="9">
        <v>0.12000000000000001</v>
      </c>
      <c r="G2321" s="9">
        <v>0.66600000000000004</v>
      </c>
      <c r="H2321" s="30" t="s">
        <v>37740</v>
      </c>
      <c r="I2321" t="s">
        <v>69</v>
      </c>
      <c r="J2321" s="4" t="s">
        <v>12</v>
      </c>
      <c r="K2321" s="6">
        <v>147.34</v>
      </c>
      <c r="L2321" s="10" t="s">
        <v>12</v>
      </c>
      <c r="M2321" s="24" t="s">
        <v>37739</v>
      </c>
      <c r="N2321">
        <v>4703</v>
      </c>
      <c r="O2321" s="15">
        <v>147.34</v>
      </c>
      <c r="P2321" s="4" t="s">
        <v>19460</v>
      </c>
      <c r="Q2321" s="4" t="s">
        <v>37350</v>
      </c>
      <c r="R2321" s="18">
        <v>439.34</v>
      </c>
      <c r="S2321" s="4" t="s">
        <v>37351</v>
      </c>
      <c r="T2321" s="4" t="s">
        <v>19061</v>
      </c>
      <c r="U2321" s="11" t="s">
        <v>11416</v>
      </c>
      <c r="V2321" s="11" t="s">
        <v>11417</v>
      </c>
      <c r="W2321" s="4" t="s">
        <v>19061</v>
      </c>
      <c r="X2321" s="4" t="s">
        <v>37349</v>
      </c>
      <c r="Y2321" s="4" t="s">
        <v>19059</v>
      </c>
      <c r="AB2321" t="s">
        <v>37352</v>
      </c>
      <c r="AC2321">
        <v>147.34</v>
      </c>
      <c r="AD2321">
        <v>20000</v>
      </c>
      <c r="AE2321">
        <v>20234</v>
      </c>
      <c r="AF2321">
        <v>640530</v>
      </c>
      <c r="AG2321" s="16">
        <v>1.01</v>
      </c>
      <c r="AH2321" s="5">
        <v>1.2364999999999999E-5</v>
      </c>
      <c r="AI2321" s="5">
        <v>6.6600000000000006E-5</v>
      </c>
      <c r="AJ2321" s="5">
        <v>0.186</v>
      </c>
      <c r="AK2321">
        <v>11</v>
      </c>
      <c r="AL2321">
        <v>4703</v>
      </c>
      <c r="AM2321" t="s">
        <v>19059</v>
      </c>
    </row>
    <row r="2322" spans="1:39" x14ac:dyDescent="0.25">
      <c r="A2322" t="str">
        <f>HYPERLINK("http://www.UniProt.org/UniProt/P08107","HSP71_HUMAN")</f>
        <v>HSP71_HUMAN</v>
      </c>
      <c r="B2322" s="4" t="s">
        <v>3175</v>
      </c>
      <c r="C2322" s="54">
        <v>19</v>
      </c>
      <c r="D2322" s="54">
        <v>0.18</v>
      </c>
      <c r="E2322" s="24">
        <v>0.08</v>
      </c>
      <c r="F2322" s="9">
        <v>800</v>
      </c>
      <c r="G2322" s="9">
        <v>4360</v>
      </c>
      <c r="H2322" s="30" t="s">
        <v>37740</v>
      </c>
      <c r="I2322" t="s">
        <v>32</v>
      </c>
      <c r="J2322" s="4" t="s">
        <v>12</v>
      </c>
      <c r="K2322" s="6">
        <v>70.051000000000002</v>
      </c>
      <c r="L2322" s="10" t="s">
        <v>12</v>
      </c>
      <c r="M2322" s="24" t="s">
        <v>37739</v>
      </c>
      <c r="N2322">
        <v>776</v>
      </c>
      <c r="O2322" s="15">
        <v>70.051000000000002</v>
      </c>
      <c r="P2322" s="4" t="s">
        <v>19460</v>
      </c>
      <c r="Q2322" s="4" t="s">
        <v>22168</v>
      </c>
      <c r="R2322" s="18">
        <v>75.87</v>
      </c>
      <c r="S2322" s="4" t="s">
        <v>22169</v>
      </c>
      <c r="T2322" s="4" t="s">
        <v>3176</v>
      </c>
      <c r="U2322" s="11" t="s">
        <v>3177</v>
      </c>
      <c r="V2322" s="11" t="s">
        <v>3178</v>
      </c>
      <c r="W2322" s="4" t="s">
        <v>3176</v>
      </c>
      <c r="X2322" s="4" t="s">
        <v>22167</v>
      </c>
      <c r="Y2322" s="4" t="s">
        <v>3174</v>
      </c>
      <c r="Z2322" t="s">
        <v>3179</v>
      </c>
      <c r="AA2322" t="s">
        <v>3180</v>
      </c>
      <c r="AB2322" t="s">
        <v>22170</v>
      </c>
      <c r="AC2322">
        <v>70.051000000000002</v>
      </c>
      <c r="AD2322">
        <v>6719000</v>
      </c>
      <c r="AE2322">
        <v>130980000</v>
      </c>
      <c r="AF2322">
        <v>4191800000</v>
      </c>
      <c r="AG2322" s="16">
        <v>19.5</v>
      </c>
      <c r="AH2322">
        <v>8.0042173999999994E-2</v>
      </c>
      <c r="AI2322" s="5">
        <v>0.436</v>
      </c>
      <c r="AJ2322" s="5">
        <v>0.184</v>
      </c>
      <c r="AK2322">
        <v>579</v>
      </c>
      <c r="AL2322">
        <v>776</v>
      </c>
      <c r="AM2322" t="s">
        <v>22171</v>
      </c>
    </row>
    <row r="2323" spans="1:39" x14ac:dyDescent="0.25">
      <c r="A2323" t="str">
        <f>HYPERLINK("http://www.UniProt.org/UniProt/Q16576","RBBP7_HUMAN")</f>
        <v>RBBP7_HUMAN</v>
      </c>
      <c r="B2323" s="4" t="s">
        <v>9819</v>
      </c>
      <c r="C2323" s="54">
        <v>110</v>
      </c>
      <c r="D2323" s="54">
        <v>0.18</v>
      </c>
      <c r="E2323" s="24">
        <v>3.1E-2</v>
      </c>
      <c r="F2323" s="9">
        <v>310</v>
      </c>
      <c r="G2323" s="9">
        <v>1680</v>
      </c>
      <c r="H2323" s="30" t="s">
        <v>37740</v>
      </c>
      <c r="I2323" t="s">
        <v>92</v>
      </c>
      <c r="J2323" s="4" t="s">
        <v>12</v>
      </c>
      <c r="K2323" s="6">
        <v>47.82</v>
      </c>
      <c r="L2323" s="10" t="s">
        <v>12</v>
      </c>
      <c r="M2323" s="24" t="s">
        <v>37739</v>
      </c>
      <c r="N2323">
        <v>2286</v>
      </c>
      <c r="O2323" s="15">
        <v>47.82</v>
      </c>
      <c r="P2323" s="4" t="s">
        <v>19460</v>
      </c>
      <c r="Q2323" s="4" t="s">
        <v>27953</v>
      </c>
      <c r="R2323" s="18">
        <v>28.97</v>
      </c>
      <c r="S2323" s="4" t="s">
        <v>27954</v>
      </c>
      <c r="T2323" s="4" t="s">
        <v>9820</v>
      </c>
      <c r="U2323" s="11" t="s">
        <v>9821</v>
      </c>
      <c r="V2323" s="11" t="s">
        <v>8144</v>
      </c>
      <c r="W2323" s="4" t="s">
        <v>9820</v>
      </c>
      <c r="X2323" s="4" t="s">
        <v>19725</v>
      </c>
      <c r="Y2323" s="4" t="s">
        <v>9818</v>
      </c>
      <c r="Z2323" t="s">
        <v>9822</v>
      </c>
      <c r="AA2323" t="s">
        <v>9823</v>
      </c>
      <c r="AB2323" t="s">
        <v>27955</v>
      </c>
      <c r="AC2323">
        <v>47.82</v>
      </c>
      <c r="AD2323">
        <v>443740</v>
      </c>
      <c r="AE2323">
        <v>50733000</v>
      </c>
      <c r="AF2323">
        <v>1611500000</v>
      </c>
      <c r="AG2323" s="16">
        <v>114</v>
      </c>
      <c r="AH2323">
        <v>3.1003051E-2</v>
      </c>
      <c r="AI2323" s="5">
        <v>0.16800000000000001</v>
      </c>
      <c r="AJ2323" s="5">
        <v>0.185</v>
      </c>
      <c r="AK2323">
        <v>130</v>
      </c>
      <c r="AL2323">
        <v>2286</v>
      </c>
      <c r="AM2323" t="s">
        <v>9818</v>
      </c>
    </row>
    <row r="2324" spans="1:39" x14ac:dyDescent="0.25">
      <c r="A2324" t="str">
        <f>HYPERLINK("http://www.UniProt.org/UniProt/Q15645","PCH2_HUMAN")</f>
        <v>PCH2_HUMAN</v>
      </c>
      <c r="B2324" s="4" t="s">
        <v>9649</v>
      </c>
      <c r="C2324" s="54">
        <v>41</v>
      </c>
      <c r="D2324" s="54">
        <v>0.18</v>
      </c>
      <c r="E2324" s="24">
        <v>1.0999999999999999E-2</v>
      </c>
      <c r="F2324" s="9">
        <v>110</v>
      </c>
      <c r="G2324" s="9">
        <v>636</v>
      </c>
      <c r="H2324" s="30" t="s">
        <v>37740</v>
      </c>
      <c r="I2324" t="s">
        <v>12</v>
      </c>
      <c r="J2324" s="4" t="s">
        <v>12</v>
      </c>
      <c r="K2324" s="6">
        <v>48.55</v>
      </c>
      <c r="L2324" s="10" t="s">
        <v>12</v>
      </c>
      <c r="M2324" s="24" t="s">
        <v>37739</v>
      </c>
      <c r="N2324">
        <v>2246</v>
      </c>
      <c r="O2324" s="15">
        <v>48.55</v>
      </c>
      <c r="P2324" s="4" t="s">
        <v>19460</v>
      </c>
      <c r="Q2324" s="4" t="s">
        <v>27793</v>
      </c>
      <c r="R2324" s="18">
        <v>66.150000000000006</v>
      </c>
      <c r="S2324" s="4" t="s">
        <v>27794</v>
      </c>
      <c r="T2324" s="4" t="s">
        <v>9650</v>
      </c>
      <c r="V2324" s="11" t="s">
        <v>9651</v>
      </c>
      <c r="W2324" s="4" t="s">
        <v>9650</v>
      </c>
      <c r="X2324" s="4" t="s">
        <v>12</v>
      </c>
      <c r="Y2324" s="4" t="s">
        <v>9648</v>
      </c>
      <c r="AA2324" t="s">
        <v>6191</v>
      </c>
      <c r="AB2324" t="s">
        <v>27795</v>
      </c>
      <c r="AC2324">
        <v>48.55</v>
      </c>
      <c r="AD2324">
        <v>456520</v>
      </c>
      <c r="AE2324">
        <v>18596000</v>
      </c>
      <c r="AF2324">
        <v>611420000</v>
      </c>
      <c r="AG2324" s="16">
        <v>40.700000000000003</v>
      </c>
      <c r="AH2324">
        <v>1.1364058E-2</v>
      </c>
      <c r="AI2324" s="5">
        <v>6.3600000000000004E-2</v>
      </c>
      <c r="AJ2324" s="5">
        <v>0.17899999999999999</v>
      </c>
      <c r="AK2324">
        <v>86</v>
      </c>
      <c r="AL2324">
        <v>2246</v>
      </c>
      <c r="AM2324" t="s">
        <v>27796</v>
      </c>
    </row>
    <row r="2325" spans="1:39" x14ac:dyDescent="0.25">
      <c r="A2325" t="str">
        <f>HYPERLINK("http://www.UniProt.org/UniProt/P33991","MCM4_HUMAN")</f>
        <v>MCM4_HUMAN</v>
      </c>
      <c r="B2325" s="4" t="s">
        <v>4948</v>
      </c>
      <c r="C2325" s="54">
        <v>38</v>
      </c>
      <c r="D2325" s="54">
        <v>0.18</v>
      </c>
      <c r="E2325" s="24">
        <v>7.1999999999999998E-3</v>
      </c>
      <c r="F2325" s="9">
        <v>72</v>
      </c>
      <c r="G2325" s="9">
        <v>396.00000000000006</v>
      </c>
      <c r="H2325" s="30" t="s">
        <v>37740</v>
      </c>
      <c r="I2325" t="s">
        <v>92</v>
      </c>
      <c r="J2325" s="4" t="s">
        <v>12</v>
      </c>
      <c r="K2325" s="6">
        <v>96.557000000000002</v>
      </c>
      <c r="L2325" s="10" t="s">
        <v>12</v>
      </c>
      <c r="M2325" s="24" t="s">
        <v>37739</v>
      </c>
      <c r="N2325">
        <v>1170</v>
      </c>
      <c r="O2325" s="15">
        <v>96.557000000000002</v>
      </c>
      <c r="P2325" s="4" t="s">
        <v>19460</v>
      </c>
      <c r="Q2325" s="4" t="s">
        <v>23658</v>
      </c>
      <c r="R2325" s="18">
        <v>82.29</v>
      </c>
      <c r="S2325" s="4" t="s">
        <v>23659</v>
      </c>
      <c r="T2325" s="4" t="s">
        <v>4949</v>
      </c>
      <c r="U2325" s="11" t="s">
        <v>4950</v>
      </c>
      <c r="V2325" s="11" t="s">
        <v>4951</v>
      </c>
      <c r="W2325" s="4" t="s">
        <v>4949</v>
      </c>
      <c r="X2325" s="4" t="s">
        <v>19533</v>
      </c>
      <c r="Y2325" s="4" t="s">
        <v>4947</v>
      </c>
      <c r="Z2325" t="s">
        <v>4333</v>
      </c>
      <c r="AA2325" t="s">
        <v>4334</v>
      </c>
      <c r="AB2325" t="s">
        <v>23660</v>
      </c>
      <c r="AC2325">
        <v>96.557000000000002</v>
      </c>
      <c r="AD2325">
        <v>310750</v>
      </c>
      <c r="AE2325">
        <v>11833000</v>
      </c>
      <c r="AF2325">
        <v>380980000</v>
      </c>
      <c r="AG2325" s="16">
        <v>38.1</v>
      </c>
      <c r="AH2325">
        <v>7.2311729999999996E-3</v>
      </c>
      <c r="AI2325" s="5">
        <v>3.9600000000000003E-2</v>
      </c>
      <c r="AJ2325" s="5">
        <v>0.182</v>
      </c>
      <c r="AK2325">
        <v>227</v>
      </c>
      <c r="AL2325">
        <v>1170</v>
      </c>
      <c r="AM2325" t="s">
        <v>4947</v>
      </c>
    </row>
    <row r="2326" spans="1:39" x14ac:dyDescent="0.25">
      <c r="A2326" t="str">
        <f>HYPERLINK("http://www.UniProt.org/UniProt/Q9H444","CHM4B_HUMAN")</f>
        <v>CHM4B_HUMAN</v>
      </c>
      <c r="B2326" s="4" t="s">
        <v>16080</v>
      </c>
      <c r="C2326" s="9">
        <v>320</v>
      </c>
      <c r="D2326" s="54">
        <v>0.18</v>
      </c>
      <c r="E2326" s="24">
        <v>3.8999999999999998E-3</v>
      </c>
      <c r="F2326" s="9">
        <v>39</v>
      </c>
      <c r="G2326" s="9">
        <v>221.00000000000003</v>
      </c>
      <c r="H2326" s="30" t="s">
        <v>37740</v>
      </c>
      <c r="I2326" t="s">
        <v>32</v>
      </c>
      <c r="J2326" s="4" t="s">
        <v>12</v>
      </c>
      <c r="K2326" s="6">
        <v>24.95</v>
      </c>
      <c r="L2326" s="10" t="s">
        <v>12</v>
      </c>
      <c r="M2326" s="24" t="s">
        <v>37739</v>
      </c>
      <c r="N2326">
        <v>3927</v>
      </c>
      <c r="O2326" s="15">
        <v>24.95</v>
      </c>
      <c r="P2326" s="4" t="s">
        <v>19460</v>
      </c>
      <c r="Q2326" s="4" t="s">
        <v>34312</v>
      </c>
      <c r="R2326" s="18">
        <v>32.01</v>
      </c>
      <c r="S2326" s="4" t="s">
        <v>34313</v>
      </c>
      <c r="T2326" s="4" t="s">
        <v>16081</v>
      </c>
      <c r="U2326" s="11" t="s">
        <v>13904</v>
      </c>
      <c r="V2326" s="11" t="s">
        <v>13905</v>
      </c>
      <c r="W2326" s="4" t="s">
        <v>16081</v>
      </c>
      <c r="X2326" s="4" t="s">
        <v>34311</v>
      </c>
      <c r="Y2326" s="4" t="s">
        <v>16079</v>
      </c>
      <c r="Z2326" t="s">
        <v>1202</v>
      </c>
      <c r="AA2326" t="s">
        <v>16082</v>
      </c>
      <c r="AB2326" t="s">
        <v>34314</v>
      </c>
      <c r="AC2326">
        <v>24.95</v>
      </c>
      <c r="AD2326">
        <v>20000</v>
      </c>
      <c r="AE2326">
        <v>6409700</v>
      </c>
      <c r="AF2326">
        <v>212040000</v>
      </c>
      <c r="AG2326" s="16">
        <v>320</v>
      </c>
      <c r="AH2326">
        <v>3.9169820000000003E-3</v>
      </c>
      <c r="AI2326" s="5">
        <v>2.2100000000000002E-2</v>
      </c>
      <c r="AJ2326" s="5">
        <v>0.17799999999999999</v>
      </c>
      <c r="AK2326">
        <v>37</v>
      </c>
      <c r="AL2326">
        <v>3927</v>
      </c>
      <c r="AM2326" t="s">
        <v>34315</v>
      </c>
    </row>
    <row r="2327" spans="1:39" x14ac:dyDescent="0.25">
      <c r="A2327" t="str">
        <f>HYPERLINK("http://www.UniProt.org/UniProt/O14530","TXND9_HUMAN")</f>
        <v>TXND9_HUMAN</v>
      </c>
      <c r="B2327" s="4" t="s">
        <v>476</v>
      </c>
      <c r="C2327" s="9">
        <v>210</v>
      </c>
      <c r="D2327" s="54">
        <v>0.18</v>
      </c>
      <c r="E2327" s="24">
        <v>2.5000000000000001E-3</v>
      </c>
      <c r="F2327" s="9">
        <v>25</v>
      </c>
      <c r="G2327" s="9">
        <v>143</v>
      </c>
      <c r="H2327" s="30" t="s">
        <v>37740</v>
      </c>
      <c r="I2327" t="s">
        <v>12</v>
      </c>
      <c r="J2327" s="4" t="s">
        <v>12</v>
      </c>
      <c r="K2327" s="6">
        <v>26.533999999999999</v>
      </c>
      <c r="L2327" s="10" t="s">
        <v>12</v>
      </c>
      <c r="M2327" s="24" t="s">
        <v>37739</v>
      </c>
      <c r="N2327">
        <v>176</v>
      </c>
      <c r="O2327" s="15">
        <v>26.533999999999999</v>
      </c>
      <c r="P2327" s="4" t="s">
        <v>19460</v>
      </c>
      <c r="Q2327" s="4" t="s">
        <v>19868</v>
      </c>
      <c r="R2327" s="18">
        <v>64.84</v>
      </c>
      <c r="S2327" s="4" t="s">
        <v>19869</v>
      </c>
      <c r="T2327" s="4" t="s">
        <v>477</v>
      </c>
      <c r="V2327" s="11" t="s">
        <v>478</v>
      </c>
      <c r="W2327" s="4" t="s">
        <v>477</v>
      </c>
      <c r="X2327" s="4" t="s">
        <v>12</v>
      </c>
      <c r="Y2327" s="4" t="s">
        <v>475</v>
      </c>
      <c r="AA2327" t="s">
        <v>479</v>
      </c>
      <c r="AB2327" t="s">
        <v>19870</v>
      </c>
      <c r="AC2327">
        <v>26.533999999999999</v>
      </c>
      <c r="AD2327">
        <v>20000</v>
      </c>
      <c r="AE2327">
        <v>4109900</v>
      </c>
      <c r="AF2327">
        <v>137750000</v>
      </c>
      <c r="AG2327" s="16">
        <v>205</v>
      </c>
      <c r="AH2327">
        <v>2.511569E-3</v>
      </c>
      <c r="AI2327" s="5">
        <v>1.43E-2</v>
      </c>
      <c r="AJ2327" s="5">
        <v>0.17499999999999999</v>
      </c>
      <c r="AK2327">
        <v>39</v>
      </c>
      <c r="AL2327">
        <v>176</v>
      </c>
      <c r="AM2327" t="s">
        <v>475</v>
      </c>
    </row>
    <row r="2328" spans="1:39" x14ac:dyDescent="0.25">
      <c r="A2328" t="str">
        <f>HYPERLINK("http://www.UniProt.org/UniProt/Q96T76","MMS19_HUMAN")</f>
        <v>MMS19_HUMAN</v>
      </c>
      <c r="B2328" s="4" t="s">
        <v>14737</v>
      </c>
      <c r="C2328" s="9">
        <v>190</v>
      </c>
      <c r="D2328" s="54">
        <v>0.18</v>
      </c>
      <c r="E2328" s="24">
        <v>2.3E-3</v>
      </c>
      <c r="F2328" s="9">
        <v>23</v>
      </c>
      <c r="G2328" s="9">
        <v>131</v>
      </c>
      <c r="H2328" s="30" t="s">
        <v>37740</v>
      </c>
      <c r="I2328" t="s">
        <v>69</v>
      </c>
      <c r="J2328" s="4" t="s">
        <v>584</v>
      </c>
      <c r="K2328" s="6">
        <v>113.29</v>
      </c>
      <c r="L2328" s="10" t="s">
        <v>12</v>
      </c>
      <c r="M2328" s="24" t="s">
        <v>37739</v>
      </c>
      <c r="N2328">
        <v>3583</v>
      </c>
      <c r="O2328" s="15">
        <v>113.29</v>
      </c>
      <c r="P2328" s="4" t="s">
        <v>19460</v>
      </c>
      <c r="Q2328" s="4" t="s">
        <v>32992</v>
      </c>
      <c r="R2328" s="18">
        <v>72.97</v>
      </c>
      <c r="S2328" s="4" t="s">
        <v>32993</v>
      </c>
      <c r="T2328" s="4" t="s">
        <v>14738</v>
      </c>
      <c r="U2328" s="11" t="s">
        <v>14739</v>
      </c>
      <c r="V2328" s="11" t="s">
        <v>14740</v>
      </c>
      <c r="W2328" s="4" t="s">
        <v>14738</v>
      </c>
      <c r="X2328" s="4" t="s">
        <v>32991</v>
      </c>
      <c r="Y2328" s="4" t="s">
        <v>14736</v>
      </c>
      <c r="AA2328" t="s">
        <v>2077</v>
      </c>
      <c r="AB2328" s="5" t="s">
        <v>32994</v>
      </c>
      <c r="AC2328">
        <v>113.29</v>
      </c>
      <c r="AD2328">
        <v>20000</v>
      </c>
      <c r="AE2328">
        <v>3750600</v>
      </c>
      <c r="AF2328">
        <v>125600000</v>
      </c>
      <c r="AG2328" s="16">
        <v>188</v>
      </c>
      <c r="AH2328">
        <v>2.2920000000000002E-3</v>
      </c>
      <c r="AI2328" s="5">
        <v>1.3100000000000001E-2</v>
      </c>
      <c r="AJ2328" s="5">
        <v>0.17499999999999999</v>
      </c>
      <c r="AK2328">
        <v>117</v>
      </c>
      <c r="AL2328">
        <v>3583</v>
      </c>
      <c r="AM2328" t="s">
        <v>32995</v>
      </c>
    </row>
    <row r="2329" spans="1:39" x14ac:dyDescent="0.25">
      <c r="A2329" t="str">
        <f>HYPERLINK("http://www.UniProt.org/UniProt/Q9Y6E2","BZW2_HUMAN")</f>
        <v>BZW2_HUMAN</v>
      </c>
      <c r="B2329" s="4" t="s">
        <v>19390</v>
      </c>
      <c r="C2329" s="9">
        <v>160</v>
      </c>
      <c r="D2329" s="54">
        <v>0.18</v>
      </c>
      <c r="E2329" s="24">
        <v>2E-3</v>
      </c>
      <c r="F2329" s="9">
        <v>20</v>
      </c>
      <c r="G2329" s="9">
        <v>107</v>
      </c>
      <c r="H2329" s="30" t="s">
        <v>37740</v>
      </c>
      <c r="I2329" t="s">
        <v>12</v>
      </c>
      <c r="J2329" s="4" t="s">
        <v>12</v>
      </c>
      <c r="K2329" s="6">
        <v>48.161999999999999</v>
      </c>
      <c r="L2329" s="10" t="s">
        <v>12</v>
      </c>
      <c r="M2329" s="24" t="s">
        <v>37739</v>
      </c>
      <c r="N2329">
        <v>4789</v>
      </c>
      <c r="O2329" s="15">
        <v>48.161999999999999</v>
      </c>
      <c r="P2329" s="4" t="s">
        <v>19460</v>
      </c>
      <c r="Q2329" s="4" t="s">
        <v>37682</v>
      </c>
      <c r="R2329" s="18">
        <v>56.58</v>
      </c>
      <c r="S2329" s="4" t="s">
        <v>37683</v>
      </c>
      <c r="T2329" s="4" t="s">
        <v>19391</v>
      </c>
      <c r="V2329" s="11" t="s">
        <v>11340</v>
      </c>
      <c r="W2329" s="4" t="s">
        <v>19391</v>
      </c>
      <c r="X2329" s="4" t="s">
        <v>12</v>
      </c>
      <c r="Y2329" s="4" t="s">
        <v>19389</v>
      </c>
      <c r="AB2329" t="s">
        <v>37684</v>
      </c>
      <c r="AC2329">
        <v>48.161999999999999</v>
      </c>
      <c r="AD2329">
        <v>20000</v>
      </c>
      <c r="AE2329">
        <v>3207200</v>
      </c>
      <c r="AF2329">
        <v>102650000</v>
      </c>
      <c r="AG2329" s="16">
        <v>160</v>
      </c>
      <c r="AH2329">
        <v>1.9599270000000002E-3</v>
      </c>
      <c r="AI2329" s="5">
        <v>1.0699999999999999E-2</v>
      </c>
      <c r="AJ2329" s="5">
        <v>0.184</v>
      </c>
      <c r="AK2329">
        <v>40</v>
      </c>
      <c r="AL2329">
        <v>4789</v>
      </c>
      <c r="AM2329" t="s">
        <v>19389</v>
      </c>
    </row>
    <row r="2330" spans="1:39" x14ac:dyDescent="0.25">
      <c r="A2330" t="str">
        <f>HYPERLINK("http://www.UniProt.org/UniProt/Q15833","STXB2_HUMAN")</f>
        <v>STXB2_HUMAN</v>
      </c>
      <c r="B2330" s="4" t="s">
        <v>9721</v>
      </c>
      <c r="C2330" s="9">
        <v>130</v>
      </c>
      <c r="D2330" s="54">
        <v>0.18</v>
      </c>
      <c r="E2330" s="24">
        <v>1.6000000000000001E-3</v>
      </c>
      <c r="F2330" s="9">
        <v>16</v>
      </c>
      <c r="G2330" s="9">
        <v>88</v>
      </c>
      <c r="H2330" s="30" t="s">
        <v>37740</v>
      </c>
      <c r="I2330" t="s">
        <v>12</v>
      </c>
      <c r="J2330" s="4" t="s">
        <v>12</v>
      </c>
      <c r="K2330" s="6">
        <v>66.451999999999998</v>
      </c>
      <c r="L2330" s="10" t="s">
        <v>12</v>
      </c>
      <c r="M2330" s="24" t="s">
        <v>37739</v>
      </c>
      <c r="N2330">
        <v>2265</v>
      </c>
      <c r="O2330" s="15">
        <v>66.451999999999998</v>
      </c>
      <c r="P2330" s="4" t="s">
        <v>19460</v>
      </c>
      <c r="Q2330" s="4" t="s">
        <v>27867</v>
      </c>
      <c r="R2330" s="18">
        <v>24.49</v>
      </c>
      <c r="S2330" s="4" t="s">
        <v>27868</v>
      </c>
      <c r="T2330" s="4" t="s">
        <v>9722</v>
      </c>
      <c r="U2330" s="11" t="s">
        <v>9723</v>
      </c>
      <c r="V2330" s="11" t="s">
        <v>226</v>
      </c>
      <c r="W2330" s="4" t="s">
        <v>9722</v>
      </c>
      <c r="X2330" s="4" t="s">
        <v>12</v>
      </c>
      <c r="Y2330" s="4" t="s">
        <v>9720</v>
      </c>
      <c r="AA2330" t="s">
        <v>205</v>
      </c>
      <c r="AB2330" t="s">
        <v>27869</v>
      </c>
      <c r="AC2330">
        <v>66.451999999999998</v>
      </c>
      <c r="AD2330">
        <v>20000</v>
      </c>
      <c r="AE2330">
        <v>2594200</v>
      </c>
      <c r="AF2330">
        <v>84578000</v>
      </c>
      <c r="AG2330" s="16">
        <v>130</v>
      </c>
      <c r="AH2330">
        <v>1.585321E-3</v>
      </c>
      <c r="AI2330" s="5">
        <v>8.8000000000000005E-3</v>
      </c>
      <c r="AJ2330" s="5">
        <v>0.18</v>
      </c>
      <c r="AK2330">
        <v>105</v>
      </c>
      <c r="AL2330">
        <v>2265</v>
      </c>
      <c r="AM2330" t="s">
        <v>27870</v>
      </c>
    </row>
    <row r="2331" spans="1:39" x14ac:dyDescent="0.25">
      <c r="A2331" t="str">
        <f>HYPERLINK("http://www.UniProt.org/UniProt/Q92989","CLP1_HUMAN")</f>
        <v>CLP1_HUMAN</v>
      </c>
      <c r="B2331" s="4" t="s">
        <v>13573</v>
      </c>
      <c r="C2331" s="9">
        <v>17</v>
      </c>
      <c r="D2331" s="54">
        <v>0.18</v>
      </c>
      <c r="E2331" s="24">
        <v>2.0000000000000001E-4</v>
      </c>
      <c r="F2331" s="9">
        <v>2</v>
      </c>
      <c r="G2331" s="9">
        <v>11.5</v>
      </c>
      <c r="H2331" s="30" t="s">
        <v>37740</v>
      </c>
      <c r="I2331" t="s">
        <v>92</v>
      </c>
      <c r="J2331" s="4" t="s">
        <v>12</v>
      </c>
      <c r="K2331" s="6">
        <v>47.645000000000003</v>
      </c>
      <c r="L2331" s="10" t="s">
        <v>12</v>
      </c>
      <c r="M2331" s="24" t="s">
        <v>37739</v>
      </c>
      <c r="N2331">
        <v>3283</v>
      </c>
      <c r="O2331" s="15">
        <v>47.645000000000003</v>
      </c>
      <c r="P2331" s="4" t="s">
        <v>19460</v>
      </c>
      <c r="Q2331" s="4" t="s">
        <v>31823</v>
      </c>
      <c r="R2331" s="18">
        <v>73.84</v>
      </c>
      <c r="S2331" s="4" t="s">
        <v>31824</v>
      </c>
      <c r="T2331" s="4" t="s">
        <v>13574</v>
      </c>
      <c r="U2331" s="11" t="s">
        <v>13575</v>
      </c>
      <c r="V2331" s="11" t="s">
        <v>13576</v>
      </c>
      <c r="W2331" s="4" t="s">
        <v>13574</v>
      </c>
      <c r="X2331" s="4" t="s">
        <v>31822</v>
      </c>
      <c r="Y2331" s="4" t="s">
        <v>13572</v>
      </c>
      <c r="Z2331" t="s">
        <v>13577</v>
      </c>
      <c r="AB2331" t="s">
        <v>31825</v>
      </c>
      <c r="AC2331">
        <v>47.645000000000003</v>
      </c>
      <c r="AD2331">
        <v>20000</v>
      </c>
      <c r="AE2331">
        <v>334960</v>
      </c>
      <c r="AF2331">
        <v>11072000</v>
      </c>
      <c r="AG2331" s="16">
        <v>16.7</v>
      </c>
      <c r="AH2331">
        <v>2.0469499999999999E-4</v>
      </c>
      <c r="AI2331" s="5">
        <v>1.15E-3</v>
      </c>
      <c r="AJ2331" s="5">
        <v>0.17799999999999999</v>
      </c>
      <c r="AK2331">
        <v>5</v>
      </c>
      <c r="AL2331">
        <v>3283</v>
      </c>
      <c r="AM2331" t="s">
        <v>31826</v>
      </c>
    </row>
    <row r="2332" spans="1:39" x14ac:dyDescent="0.25">
      <c r="A2332" t="str">
        <f>HYPERLINK("http://www.UniProt.org/UniProt/Q9HD26-2","GOPC_HUMAN")</f>
        <v>GOPC_HUMAN</v>
      </c>
      <c r="B2332" s="4" t="s">
        <v>16632</v>
      </c>
      <c r="C2332" s="9">
        <v>16</v>
      </c>
      <c r="D2332" s="54">
        <v>0.18</v>
      </c>
      <c r="E2332" s="24">
        <v>2.0000000000000001E-4</v>
      </c>
      <c r="F2332" s="9">
        <v>2</v>
      </c>
      <c r="G2332" s="9">
        <v>10.9</v>
      </c>
      <c r="H2332" s="30" t="s">
        <v>37740</v>
      </c>
      <c r="I2332" t="s">
        <v>32</v>
      </c>
      <c r="J2332" s="4" t="s">
        <v>12</v>
      </c>
      <c r="K2332" s="6">
        <v>49.720999999999997</v>
      </c>
      <c r="L2332" s="10" t="s">
        <v>12</v>
      </c>
      <c r="M2332" s="24" t="s">
        <v>37739</v>
      </c>
      <c r="N2332">
        <v>4069</v>
      </c>
      <c r="O2332" s="15">
        <v>49.720999999999997</v>
      </c>
      <c r="P2332" s="4" t="s">
        <v>19460</v>
      </c>
      <c r="Q2332" s="4" t="s">
        <v>34891</v>
      </c>
      <c r="R2332" s="18">
        <v>21.7</v>
      </c>
      <c r="S2332" s="4" t="s">
        <v>34892</v>
      </c>
      <c r="T2332" s="4" t="s">
        <v>16633</v>
      </c>
      <c r="V2332" s="11" t="s">
        <v>16634</v>
      </c>
      <c r="W2332" s="4" t="s">
        <v>16633</v>
      </c>
      <c r="X2332" s="4" t="s">
        <v>34890</v>
      </c>
      <c r="Y2332" s="4" t="s">
        <v>16635</v>
      </c>
      <c r="AB2332" s="5" t="s">
        <v>34893</v>
      </c>
      <c r="AC2332">
        <v>49.720999999999997</v>
      </c>
      <c r="AD2332">
        <v>20000</v>
      </c>
      <c r="AE2332">
        <v>327370</v>
      </c>
      <c r="AF2332">
        <v>10520000</v>
      </c>
      <c r="AG2332" s="16">
        <v>16.399999999999999</v>
      </c>
      <c r="AH2332">
        <v>2.0005700000000001E-4</v>
      </c>
      <c r="AI2332" s="5">
        <v>1.09E-3</v>
      </c>
      <c r="AJ2332" s="5">
        <v>0.183</v>
      </c>
      <c r="AK2332">
        <v>14</v>
      </c>
      <c r="AL2332">
        <v>4069</v>
      </c>
      <c r="AM2332" t="s">
        <v>34894</v>
      </c>
    </row>
    <row r="2333" spans="1:39" x14ac:dyDescent="0.25">
      <c r="A2333" t="str">
        <f>HYPERLINK("http://www.UniProt.org/UniProt/P62714","PP2AB_HUMAN")</f>
        <v>PP2AB_HUMAN</v>
      </c>
      <c r="B2333" s="4" t="s">
        <v>7210</v>
      </c>
      <c r="C2333" s="9">
        <v>14</v>
      </c>
      <c r="D2333" s="54">
        <v>0.18</v>
      </c>
      <c r="E2333" s="24">
        <v>1.7000000000000001E-4</v>
      </c>
      <c r="F2333" s="9">
        <v>1.7000000000000002</v>
      </c>
      <c r="G2333" s="9">
        <v>9.08</v>
      </c>
      <c r="H2333" s="30" t="s">
        <v>37740</v>
      </c>
      <c r="I2333" t="s">
        <v>69</v>
      </c>
      <c r="J2333" s="4" t="s">
        <v>12</v>
      </c>
      <c r="K2333" s="6">
        <v>35.575000000000003</v>
      </c>
      <c r="L2333" s="10" t="s">
        <v>12</v>
      </c>
      <c r="M2333" s="24" t="s">
        <v>37739</v>
      </c>
      <c r="N2333">
        <v>1681</v>
      </c>
      <c r="O2333" s="15">
        <v>35.575000000000003</v>
      </c>
      <c r="P2333" s="4" t="s">
        <v>19460</v>
      </c>
      <c r="Q2333" s="4" t="s">
        <v>25576</v>
      </c>
      <c r="R2333" s="18">
        <v>28.68</v>
      </c>
      <c r="S2333" s="4" t="s">
        <v>25577</v>
      </c>
      <c r="T2333" s="4" t="s">
        <v>7211</v>
      </c>
      <c r="U2333" s="11" t="s">
        <v>7212</v>
      </c>
      <c r="V2333" s="11" t="s">
        <v>6817</v>
      </c>
      <c r="W2333" s="4" t="s">
        <v>7211</v>
      </c>
      <c r="X2333" s="4" t="s">
        <v>25575</v>
      </c>
      <c r="Y2333" s="4" t="s">
        <v>7209</v>
      </c>
      <c r="Z2333" t="s">
        <v>7213</v>
      </c>
      <c r="AB2333" t="s">
        <v>25578</v>
      </c>
      <c r="AC2333">
        <v>35.575000000000003</v>
      </c>
      <c r="AD2333">
        <v>20000</v>
      </c>
      <c r="AE2333">
        <v>270500</v>
      </c>
      <c r="AF2333">
        <v>8725300</v>
      </c>
      <c r="AG2333" s="16">
        <v>13.5</v>
      </c>
      <c r="AH2333">
        <v>1.65303E-4</v>
      </c>
      <c r="AI2333" s="5">
        <v>9.0799999999999995E-4</v>
      </c>
      <c r="AJ2333" s="5">
        <v>0.182</v>
      </c>
      <c r="AK2333">
        <v>3</v>
      </c>
      <c r="AL2333">
        <v>1681</v>
      </c>
      <c r="AM2333" t="s">
        <v>7209</v>
      </c>
    </row>
    <row r="2334" spans="1:39" x14ac:dyDescent="0.25">
      <c r="A2334" t="str">
        <f>HYPERLINK("http://www.UniProt.org/UniProt/O94952-1","FBX21_HUMAN")</f>
        <v>FBX21_HUMAN</v>
      </c>
      <c r="B2334" s="4" t="s">
        <v>2201</v>
      </c>
      <c r="C2334" s="9">
        <v>8.4</v>
      </c>
      <c r="D2334" s="54">
        <v>0.18</v>
      </c>
      <c r="E2334" s="24">
        <v>1E-4</v>
      </c>
      <c r="F2334" s="9">
        <v>1</v>
      </c>
      <c r="G2334" s="9">
        <v>5.71</v>
      </c>
      <c r="H2334" s="30" t="s">
        <v>37740</v>
      </c>
      <c r="I2334" t="s">
        <v>12</v>
      </c>
      <c r="J2334" s="4" t="s">
        <v>12</v>
      </c>
      <c r="K2334" s="6">
        <v>71.477999999999994</v>
      </c>
      <c r="L2334" s="10" t="s">
        <v>12</v>
      </c>
      <c r="M2334" s="24" t="s">
        <v>37739</v>
      </c>
      <c r="N2334">
        <v>559</v>
      </c>
      <c r="O2334" s="15">
        <v>71.477999999999994</v>
      </c>
      <c r="P2334" s="4" t="s">
        <v>19460</v>
      </c>
      <c r="Q2334" s="4" t="s">
        <v>21352</v>
      </c>
      <c r="R2334" s="18">
        <v>159.76</v>
      </c>
      <c r="S2334" s="4" t="s">
        <v>21353</v>
      </c>
      <c r="T2334" s="4" t="s">
        <v>2202</v>
      </c>
      <c r="U2334" s="11" t="s">
        <v>2203</v>
      </c>
      <c r="V2334" s="11" t="s">
        <v>2204</v>
      </c>
      <c r="W2334" s="4" t="s">
        <v>2202</v>
      </c>
      <c r="X2334" s="4" t="s">
        <v>12</v>
      </c>
      <c r="Y2334" s="4" t="s">
        <v>2205</v>
      </c>
      <c r="AB2334" t="s">
        <v>21354</v>
      </c>
      <c r="AC2334">
        <v>71.477999999999994</v>
      </c>
      <c r="AD2334">
        <v>20000</v>
      </c>
      <c r="AE2334">
        <v>168430</v>
      </c>
      <c r="AF2334">
        <v>5485600</v>
      </c>
      <c r="AG2334" s="16">
        <v>8.42</v>
      </c>
      <c r="AH2334">
        <v>1.02928E-4</v>
      </c>
      <c r="AI2334" s="5">
        <v>5.71E-4</v>
      </c>
      <c r="AJ2334" s="5">
        <v>0.18</v>
      </c>
      <c r="AK2334">
        <v>11</v>
      </c>
      <c r="AL2334">
        <v>559</v>
      </c>
      <c r="AM2334" t="s">
        <v>21355</v>
      </c>
    </row>
    <row r="2335" spans="1:39" x14ac:dyDescent="0.25">
      <c r="A2335" t="str">
        <f>HYPERLINK("http://www.UniProt.org/UniProt/P49721","PSB2_HUMAN")</f>
        <v>PSB2_HUMAN</v>
      </c>
      <c r="B2335" s="4" t="s">
        <v>5989</v>
      </c>
      <c r="C2335" s="9">
        <v>790</v>
      </c>
      <c r="D2335" s="54">
        <v>0.17</v>
      </c>
      <c r="E2335" s="24">
        <v>9.5999999999999992E-3</v>
      </c>
      <c r="F2335" s="9">
        <v>95.999999999999986</v>
      </c>
      <c r="G2335" s="9">
        <v>569</v>
      </c>
      <c r="H2335" s="30" t="s">
        <v>37740</v>
      </c>
      <c r="I2335" t="s">
        <v>69</v>
      </c>
      <c r="J2335" s="4" t="s">
        <v>12</v>
      </c>
      <c r="K2335" s="6">
        <v>22.835999999999999</v>
      </c>
      <c r="L2335" s="10" t="s">
        <v>12</v>
      </c>
      <c r="M2335" s="24" t="s">
        <v>37739</v>
      </c>
      <c r="N2335">
        <v>1399</v>
      </c>
      <c r="O2335" s="15">
        <v>22.835999999999999</v>
      </c>
      <c r="P2335" s="4" t="s">
        <v>19460</v>
      </c>
      <c r="Q2335" s="4" t="s">
        <v>24528</v>
      </c>
      <c r="R2335" s="18">
        <v>101.9</v>
      </c>
      <c r="S2335" s="4" t="s">
        <v>24529</v>
      </c>
      <c r="T2335" s="4" t="s">
        <v>5990</v>
      </c>
      <c r="U2335" s="11" t="s">
        <v>5991</v>
      </c>
      <c r="V2335" s="11" t="s">
        <v>5992</v>
      </c>
      <c r="W2335" s="4" t="s">
        <v>5990</v>
      </c>
      <c r="X2335" s="4" t="s">
        <v>19949</v>
      </c>
      <c r="Y2335" s="4" t="s">
        <v>5988</v>
      </c>
      <c r="Z2335" t="s">
        <v>257</v>
      </c>
      <c r="AA2335" t="s">
        <v>258</v>
      </c>
      <c r="AB2335" t="s">
        <v>24530</v>
      </c>
      <c r="AC2335">
        <v>22.835999999999999</v>
      </c>
      <c r="AD2335">
        <v>20000</v>
      </c>
      <c r="AE2335">
        <v>15738000</v>
      </c>
      <c r="AF2335">
        <v>547090000</v>
      </c>
      <c r="AG2335" s="16">
        <v>787</v>
      </c>
      <c r="AH2335">
        <v>9.6175270000000007E-3</v>
      </c>
      <c r="AI2335" s="5">
        <v>5.6899999999999999E-2</v>
      </c>
      <c r="AJ2335" s="5">
        <v>0.16900000000000001</v>
      </c>
      <c r="AK2335">
        <v>112</v>
      </c>
      <c r="AL2335">
        <v>1399</v>
      </c>
      <c r="AM2335" t="s">
        <v>5988</v>
      </c>
    </row>
    <row r="2336" spans="1:39" x14ac:dyDescent="0.25">
      <c r="A2336" t="str">
        <f>HYPERLINK("http://www.UniProt.org/UniProt/P62829","RL23_HUMAN")</f>
        <v>RL23_HUMAN</v>
      </c>
      <c r="B2336" s="4" t="s">
        <v>7235</v>
      </c>
      <c r="C2336" s="9">
        <v>130</v>
      </c>
      <c r="D2336" s="54">
        <v>0.17</v>
      </c>
      <c r="E2336" s="24">
        <v>1.6000000000000001E-3</v>
      </c>
      <c r="F2336" s="9">
        <v>16</v>
      </c>
      <c r="G2336" s="9">
        <v>95.3</v>
      </c>
      <c r="H2336" s="30" t="s">
        <v>37740</v>
      </c>
      <c r="I2336" t="s">
        <v>12</v>
      </c>
      <c r="J2336" s="4" t="s">
        <v>12</v>
      </c>
      <c r="K2336" s="6">
        <v>14.865</v>
      </c>
      <c r="L2336" s="10" t="s">
        <v>12</v>
      </c>
      <c r="M2336" s="24" t="s">
        <v>37739</v>
      </c>
      <c r="N2336">
        <v>1687</v>
      </c>
      <c r="O2336" s="15">
        <v>14.865</v>
      </c>
      <c r="P2336" s="4" t="s">
        <v>19460</v>
      </c>
      <c r="Q2336" s="4" t="s">
        <v>25593</v>
      </c>
      <c r="R2336" s="18">
        <v>17.04</v>
      </c>
      <c r="S2336" s="4" t="s">
        <v>25212</v>
      </c>
      <c r="T2336" s="4" t="s">
        <v>12</v>
      </c>
      <c r="U2336" s="11" t="s">
        <v>7236</v>
      </c>
      <c r="V2336" s="11" t="s">
        <v>7237</v>
      </c>
      <c r="W2336" s="4" t="s">
        <v>12</v>
      </c>
      <c r="X2336" s="4" t="s">
        <v>12</v>
      </c>
      <c r="Y2336" s="4" t="s">
        <v>7234</v>
      </c>
      <c r="Z2336" t="s">
        <v>2941</v>
      </c>
      <c r="AA2336" t="s">
        <v>2942</v>
      </c>
      <c r="AB2336" t="s">
        <v>25594</v>
      </c>
      <c r="AC2336">
        <v>14.865</v>
      </c>
      <c r="AD2336">
        <v>20000</v>
      </c>
      <c r="AE2336">
        <v>2683100</v>
      </c>
      <c r="AF2336">
        <v>91644000</v>
      </c>
      <c r="AG2336" s="16">
        <v>134</v>
      </c>
      <c r="AH2336">
        <v>1.6396480000000001E-3</v>
      </c>
      <c r="AI2336" s="5">
        <v>9.5300000000000003E-3</v>
      </c>
      <c r="AJ2336" s="5">
        <v>0.17199999999999999</v>
      </c>
      <c r="AK2336">
        <v>24</v>
      </c>
      <c r="AL2336">
        <v>1687</v>
      </c>
      <c r="AM2336" t="s">
        <v>7234</v>
      </c>
    </row>
    <row r="2337" spans="1:39" x14ac:dyDescent="0.25">
      <c r="A2337" t="str">
        <f>HYPERLINK("http://www.UniProt.org/UniProt/Q9UH65","SWP70_HUMAN")</f>
        <v>SWP70_HUMAN</v>
      </c>
      <c r="B2337" s="4" t="s">
        <v>17929</v>
      </c>
      <c r="C2337" s="9">
        <v>130</v>
      </c>
      <c r="D2337" s="54">
        <v>0.17</v>
      </c>
      <c r="E2337" s="24">
        <v>1.6000000000000001E-3</v>
      </c>
      <c r="F2337" s="9">
        <v>16</v>
      </c>
      <c r="G2337" s="9">
        <v>93.100000000000009</v>
      </c>
      <c r="H2337" s="30" t="s">
        <v>37740</v>
      </c>
      <c r="I2337" t="s">
        <v>69</v>
      </c>
      <c r="J2337" s="4" t="s">
        <v>12</v>
      </c>
      <c r="K2337" s="6">
        <v>68.997</v>
      </c>
      <c r="L2337" s="10" t="s">
        <v>12</v>
      </c>
      <c r="M2337" s="24" t="s">
        <v>37739</v>
      </c>
      <c r="N2337">
        <v>4412</v>
      </c>
      <c r="O2337" s="15">
        <v>68.997</v>
      </c>
      <c r="P2337" s="4" t="s">
        <v>19460</v>
      </c>
      <c r="Q2337" s="4" t="s">
        <v>36196</v>
      </c>
      <c r="R2337" s="18">
        <v>66.760000000000005</v>
      </c>
      <c r="S2337" s="4" t="s">
        <v>36197</v>
      </c>
      <c r="T2337" s="4" t="s">
        <v>17930</v>
      </c>
      <c r="V2337" s="11" t="s">
        <v>17931</v>
      </c>
      <c r="W2337" s="4" t="s">
        <v>17930</v>
      </c>
      <c r="X2337" s="4" t="s">
        <v>36195</v>
      </c>
      <c r="Y2337" s="4" t="s">
        <v>17928</v>
      </c>
      <c r="AA2337" t="s">
        <v>13993</v>
      </c>
      <c r="AB2337" t="s">
        <v>36198</v>
      </c>
      <c r="AC2337">
        <v>68.997</v>
      </c>
      <c r="AD2337">
        <v>20000</v>
      </c>
      <c r="AE2337">
        <v>2643800</v>
      </c>
      <c r="AF2337">
        <v>89525000</v>
      </c>
      <c r="AG2337" s="16">
        <v>132</v>
      </c>
      <c r="AH2337">
        <v>1.6156320000000001E-3</v>
      </c>
      <c r="AI2337" s="5">
        <v>9.3100000000000006E-3</v>
      </c>
      <c r="AJ2337" s="5">
        <v>0.17299999999999999</v>
      </c>
      <c r="AK2337">
        <v>89</v>
      </c>
      <c r="AL2337">
        <v>4412</v>
      </c>
      <c r="AM2337" t="s">
        <v>17928</v>
      </c>
    </row>
    <row r="2338" spans="1:39" x14ac:dyDescent="0.25">
      <c r="A2338" t="str">
        <f>HYPERLINK("http://www.UniProt.org/UniProt/Q9Y606-2","TRUA_HUMAN")</f>
        <v>TRUA_HUMAN</v>
      </c>
      <c r="B2338" s="4" t="s">
        <v>19312</v>
      </c>
      <c r="C2338" s="9">
        <v>75</v>
      </c>
      <c r="D2338" s="54">
        <v>0.17</v>
      </c>
      <c r="E2338" s="24">
        <v>9.2000000000000003E-4</v>
      </c>
      <c r="F2338" s="9">
        <v>9.2000000000000011</v>
      </c>
      <c r="G2338" s="9">
        <v>52.900000000000006</v>
      </c>
      <c r="H2338" s="30" t="s">
        <v>37740</v>
      </c>
      <c r="I2338" t="s">
        <v>69</v>
      </c>
      <c r="J2338" s="4" t="s">
        <v>12</v>
      </c>
      <c r="K2338" s="6">
        <v>44.377000000000002</v>
      </c>
      <c r="L2338" s="10" t="s">
        <v>170</v>
      </c>
      <c r="M2338" s="24" t="s">
        <v>37739</v>
      </c>
      <c r="N2338">
        <v>4769</v>
      </c>
      <c r="O2338" s="15">
        <v>44.377000000000002</v>
      </c>
      <c r="P2338" s="4" t="s">
        <v>19460</v>
      </c>
      <c r="Q2338" s="4" t="s">
        <v>37606</v>
      </c>
      <c r="R2338" s="18">
        <v>126.55</v>
      </c>
      <c r="S2338" s="4" t="s">
        <v>37607</v>
      </c>
      <c r="T2338" s="4" t="s">
        <v>19313</v>
      </c>
      <c r="U2338" s="11" t="s">
        <v>19314</v>
      </c>
      <c r="V2338" s="11" t="s">
        <v>19315</v>
      </c>
      <c r="W2338" s="4" t="s">
        <v>19313</v>
      </c>
      <c r="X2338" s="4" t="s">
        <v>37605</v>
      </c>
      <c r="Y2338" s="4" t="s">
        <v>19316</v>
      </c>
      <c r="AB2338" t="s">
        <v>37608</v>
      </c>
      <c r="AC2338">
        <v>44.377000000000002</v>
      </c>
      <c r="AD2338">
        <v>20000</v>
      </c>
      <c r="AE2338">
        <v>1502500</v>
      </c>
      <c r="AF2338">
        <v>50809000</v>
      </c>
      <c r="AG2338" s="16">
        <v>75.099999999999994</v>
      </c>
      <c r="AH2338">
        <v>9.1818100000000001E-4</v>
      </c>
      <c r="AI2338" s="5">
        <v>5.2900000000000004E-3</v>
      </c>
      <c r="AJ2338" s="5">
        <v>0.17399999999999999</v>
      </c>
      <c r="AK2338">
        <v>33</v>
      </c>
      <c r="AL2338">
        <v>4769</v>
      </c>
      <c r="AM2338" t="s">
        <v>37604</v>
      </c>
    </row>
    <row r="2339" spans="1:39" x14ac:dyDescent="0.25">
      <c r="A2339" t="str">
        <f>HYPERLINK("http://www.UniProt.org/UniProt/Q7Z7A3","CTU1_HUMAN")</f>
        <v>CTU1_HUMAN</v>
      </c>
      <c r="B2339" s="4" t="s">
        <v>11610</v>
      </c>
      <c r="C2339" s="9">
        <v>51</v>
      </c>
      <c r="D2339" s="54">
        <v>0.17</v>
      </c>
      <c r="E2339" s="24">
        <v>6.2E-4</v>
      </c>
      <c r="F2339" s="9">
        <v>6.2</v>
      </c>
      <c r="G2339" s="9">
        <v>35.6</v>
      </c>
      <c r="H2339" s="30" t="s">
        <v>37740</v>
      </c>
      <c r="I2339" t="s">
        <v>32</v>
      </c>
      <c r="J2339" s="4" t="s">
        <v>12</v>
      </c>
      <c r="K2339" s="6">
        <v>36.450000000000003</v>
      </c>
      <c r="L2339" s="10" t="s">
        <v>12</v>
      </c>
      <c r="M2339" s="24" t="s">
        <v>37739</v>
      </c>
      <c r="N2339">
        <v>2766</v>
      </c>
      <c r="O2339" s="15">
        <v>36.450000000000003</v>
      </c>
      <c r="P2339" s="4" t="s">
        <v>19460</v>
      </c>
      <c r="Q2339" s="4" t="s">
        <v>29808</v>
      </c>
      <c r="R2339" s="18">
        <v>46.13</v>
      </c>
      <c r="S2339" s="4" t="s">
        <v>29809</v>
      </c>
      <c r="T2339" s="4" t="s">
        <v>11611</v>
      </c>
      <c r="U2339" s="11" t="s">
        <v>11612</v>
      </c>
      <c r="V2339" s="11" t="s">
        <v>11613</v>
      </c>
      <c r="W2339" s="4" t="s">
        <v>11611</v>
      </c>
      <c r="X2339" s="4" t="s">
        <v>19666</v>
      </c>
      <c r="Y2339" s="4" t="s">
        <v>11609</v>
      </c>
      <c r="AB2339" t="s">
        <v>29810</v>
      </c>
      <c r="AC2339">
        <v>36.450000000000003</v>
      </c>
      <c r="AD2339">
        <v>20000</v>
      </c>
      <c r="AE2339">
        <v>1013100</v>
      </c>
      <c r="AF2339">
        <v>34249000</v>
      </c>
      <c r="AG2339" s="16">
        <v>50.7</v>
      </c>
      <c r="AH2339">
        <v>6.1910800000000005E-4</v>
      </c>
      <c r="AI2339" s="5">
        <v>3.5599999999999998E-3</v>
      </c>
      <c r="AJ2339" s="5">
        <v>0.17399999999999999</v>
      </c>
      <c r="AK2339">
        <v>32</v>
      </c>
      <c r="AL2339">
        <v>2766</v>
      </c>
      <c r="AM2339" t="s">
        <v>11609</v>
      </c>
    </row>
    <row r="2340" spans="1:39" x14ac:dyDescent="0.25">
      <c r="A2340" t="str">
        <f>HYPERLINK("http://www.UniProt.org/UniProt/Q9NZZ3","CHMP5_HUMAN")</f>
        <v>CHMP5_HUMAN</v>
      </c>
      <c r="B2340" s="4" t="s">
        <v>17589</v>
      </c>
      <c r="C2340" s="9">
        <v>48</v>
      </c>
      <c r="D2340" s="54">
        <v>0.17</v>
      </c>
      <c r="E2340" s="24">
        <v>5.9000000000000003E-4</v>
      </c>
      <c r="F2340" s="9">
        <v>5.9</v>
      </c>
      <c r="G2340" s="9">
        <v>34.6</v>
      </c>
      <c r="H2340" s="30" t="s">
        <v>37740</v>
      </c>
      <c r="I2340" t="s">
        <v>32</v>
      </c>
      <c r="J2340" s="4" t="s">
        <v>12</v>
      </c>
      <c r="K2340" s="6">
        <v>24.57</v>
      </c>
      <c r="L2340" s="10" t="s">
        <v>12</v>
      </c>
      <c r="M2340" s="24" t="s">
        <v>37739</v>
      </c>
      <c r="N2340">
        <v>4313</v>
      </c>
      <c r="O2340" s="15">
        <v>24.57</v>
      </c>
      <c r="P2340" s="4" t="s">
        <v>19460</v>
      </c>
      <c r="Q2340" s="4" t="s">
        <v>35827</v>
      </c>
      <c r="R2340" s="18">
        <v>13.13</v>
      </c>
      <c r="S2340" s="4" t="s">
        <v>35828</v>
      </c>
      <c r="T2340" s="4" t="s">
        <v>17590</v>
      </c>
      <c r="U2340" s="11" t="s">
        <v>17591</v>
      </c>
      <c r="V2340" s="11" t="s">
        <v>17592</v>
      </c>
      <c r="W2340" s="4" t="s">
        <v>17590</v>
      </c>
      <c r="X2340" s="4" t="s">
        <v>35826</v>
      </c>
      <c r="Y2340" s="4" t="s">
        <v>17588</v>
      </c>
      <c r="Z2340" t="s">
        <v>1202</v>
      </c>
      <c r="AA2340" t="s">
        <v>14835</v>
      </c>
      <c r="AB2340" t="s">
        <v>35829</v>
      </c>
      <c r="AC2340">
        <v>24.57</v>
      </c>
      <c r="AD2340">
        <v>20000</v>
      </c>
      <c r="AE2340">
        <v>962210</v>
      </c>
      <c r="AF2340">
        <v>33283000</v>
      </c>
      <c r="AG2340" s="16">
        <v>48.1</v>
      </c>
      <c r="AH2340">
        <v>5.8800900000000001E-4</v>
      </c>
      <c r="AI2340" s="5">
        <v>3.46E-3</v>
      </c>
      <c r="AJ2340" s="5">
        <v>0.17</v>
      </c>
      <c r="AK2340">
        <v>12</v>
      </c>
      <c r="AL2340">
        <v>4313</v>
      </c>
      <c r="AM2340" t="s">
        <v>35830</v>
      </c>
    </row>
    <row r="2341" spans="1:39" x14ac:dyDescent="0.25">
      <c r="A2341" t="str">
        <f>HYPERLINK("http://www.UniProt.org/UniProt/Q8IZ83","A16A1_HUMAN")</f>
        <v>A16A1_HUMAN</v>
      </c>
      <c r="B2341" s="4" t="s">
        <v>12199</v>
      </c>
      <c r="C2341" s="9">
        <v>44</v>
      </c>
      <c r="D2341" s="54">
        <v>0.17</v>
      </c>
      <c r="E2341" s="24">
        <v>5.4000000000000001E-4</v>
      </c>
      <c r="F2341" s="9">
        <v>5.4</v>
      </c>
      <c r="G2341" s="9">
        <v>32.6</v>
      </c>
      <c r="H2341" s="30" t="s">
        <v>37740</v>
      </c>
      <c r="I2341" t="s">
        <v>12</v>
      </c>
      <c r="J2341" s="4" t="s">
        <v>12</v>
      </c>
      <c r="K2341" s="6">
        <v>85.126000000000005</v>
      </c>
      <c r="L2341" s="10" t="s">
        <v>12</v>
      </c>
      <c r="M2341" s="24" t="s">
        <v>37739</v>
      </c>
      <c r="N2341">
        <v>2935</v>
      </c>
      <c r="O2341" s="15">
        <v>85.126000000000005</v>
      </c>
      <c r="P2341" s="4" t="s">
        <v>19460</v>
      </c>
      <c r="Q2341" s="4" t="s">
        <v>30431</v>
      </c>
      <c r="R2341" s="18">
        <v>82.86</v>
      </c>
      <c r="S2341" s="4" t="s">
        <v>30432</v>
      </c>
      <c r="T2341" s="4" t="s">
        <v>12</v>
      </c>
      <c r="V2341" s="11" t="s">
        <v>5917</v>
      </c>
      <c r="W2341" s="4" t="s">
        <v>12</v>
      </c>
      <c r="X2341" s="4" t="s">
        <v>12</v>
      </c>
      <c r="Y2341" s="4" t="s">
        <v>12198</v>
      </c>
      <c r="AB2341" t="s">
        <v>30433</v>
      </c>
      <c r="AC2341">
        <v>85.126000000000005</v>
      </c>
      <c r="AD2341">
        <v>20000</v>
      </c>
      <c r="AE2341">
        <v>883480</v>
      </c>
      <c r="AF2341">
        <v>31331000</v>
      </c>
      <c r="AG2341" s="16">
        <v>44.2</v>
      </c>
      <c r="AH2341">
        <v>5.3989700000000001E-4</v>
      </c>
      <c r="AI2341" s="5">
        <v>3.2599999999999999E-3</v>
      </c>
      <c r="AJ2341" s="5">
        <v>0.16600000000000001</v>
      </c>
      <c r="AK2341">
        <v>31</v>
      </c>
      <c r="AL2341">
        <v>2935</v>
      </c>
      <c r="AM2341" t="s">
        <v>30434</v>
      </c>
    </row>
    <row r="2342" spans="1:39" x14ac:dyDescent="0.25">
      <c r="A2342" t="str">
        <f>HYPERLINK("http://www.UniProt.org/UniProt/Q96K21-2","ANCHR_HUMAN")</f>
        <v>ANCHR_HUMAN</v>
      </c>
      <c r="B2342" s="4" t="s">
        <v>14405</v>
      </c>
      <c r="C2342" s="9">
        <v>29</v>
      </c>
      <c r="D2342" s="54">
        <v>0.17</v>
      </c>
      <c r="E2342" s="24">
        <v>3.5E-4</v>
      </c>
      <c r="F2342" s="9">
        <v>3.5</v>
      </c>
      <c r="G2342" s="9">
        <v>21.2</v>
      </c>
      <c r="H2342" s="30" t="s">
        <v>37740</v>
      </c>
      <c r="I2342" t="s">
        <v>32</v>
      </c>
      <c r="J2342" s="4" t="s">
        <v>12</v>
      </c>
      <c r="K2342" s="6">
        <v>50.533999999999999</v>
      </c>
      <c r="L2342" s="10" t="s">
        <v>12</v>
      </c>
      <c r="M2342" s="24" t="s">
        <v>37739</v>
      </c>
      <c r="N2342">
        <v>3492</v>
      </c>
      <c r="O2342" s="15">
        <v>50.533999999999999</v>
      </c>
      <c r="P2342" s="4" t="s">
        <v>19460</v>
      </c>
      <c r="Q2342" s="4" t="s">
        <v>32628</v>
      </c>
      <c r="R2342" s="18">
        <v>157.31</v>
      </c>
      <c r="S2342" s="4" t="s">
        <v>32629</v>
      </c>
      <c r="T2342" s="4" t="s">
        <v>14406</v>
      </c>
      <c r="V2342" s="11" t="s">
        <v>14407</v>
      </c>
      <c r="W2342" s="4" t="s">
        <v>14406</v>
      </c>
      <c r="X2342" s="4" t="s">
        <v>32627</v>
      </c>
      <c r="Y2342" s="4" t="s">
        <v>14408</v>
      </c>
      <c r="AA2342" t="s">
        <v>463</v>
      </c>
      <c r="AB2342" s="5" t="s">
        <v>32630</v>
      </c>
      <c r="AC2342">
        <v>50.533999999999999</v>
      </c>
      <c r="AD2342">
        <v>20000</v>
      </c>
      <c r="AE2342">
        <v>577380</v>
      </c>
      <c r="AF2342">
        <v>20367000</v>
      </c>
      <c r="AG2342" s="16">
        <v>28.9</v>
      </c>
      <c r="AH2342">
        <v>3.5283800000000001E-4</v>
      </c>
      <c r="AI2342" s="5">
        <v>2.1199999999999999E-3</v>
      </c>
      <c r="AJ2342" s="5">
        <v>0.16700000000000001</v>
      </c>
      <c r="AK2342">
        <v>19</v>
      </c>
      <c r="AL2342">
        <v>3492</v>
      </c>
      <c r="AM2342" t="s">
        <v>32631</v>
      </c>
    </row>
    <row r="2343" spans="1:39" x14ac:dyDescent="0.25">
      <c r="A2343" t="str">
        <f>HYPERLINK("http://www.UniProt.org/UniProt/Q9Y2A7","NCKP1_HUMAN")</f>
        <v>NCKP1_HUMAN</v>
      </c>
      <c r="B2343" s="4" t="s">
        <v>18702</v>
      </c>
      <c r="C2343" s="9">
        <v>18</v>
      </c>
      <c r="D2343" s="54">
        <v>0.17</v>
      </c>
      <c r="E2343" s="24">
        <v>2.2000000000000001E-4</v>
      </c>
      <c r="F2343" s="9">
        <v>2.2000000000000002</v>
      </c>
      <c r="G2343" s="9">
        <v>12.8</v>
      </c>
      <c r="H2343" s="30" t="s">
        <v>37740</v>
      </c>
      <c r="I2343" t="s">
        <v>32</v>
      </c>
      <c r="J2343" s="4" t="s">
        <v>12</v>
      </c>
      <c r="K2343" s="6">
        <v>128.79</v>
      </c>
      <c r="L2343" s="10" t="s">
        <v>157</v>
      </c>
      <c r="M2343" s="24" t="s">
        <v>37739</v>
      </c>
      <c r="N2343">
        <v>4611</v>
      </c>
      <c r="O2343" s="15">
        <v>128.79</v>
      </c>
      <c r="P2343" s="4" t="s">
        <v>19460</v>
      </c>
      <c r="Q2343" s="4" t="s">
        <v>36990</v>
      </c>
      <c r="R2343" s="18">
        <v>94.2</v>
      </c>
      <c r="S2343" s="4" t="s">
        <v>36991</v>
      </c>
      <c r="T2343" s="4" t="s">
        <v>18703</v>
      </c>
      <c r="U2343" s="11" t="s">
        <v>18704</v>
      </c>
      <c r="V2343" s="11" t="s">
        <v>18705</v>
      </c>
      <c r="W2343" s="4" t="s">
        <v>18703</v>
      </c>
      <c r="X2343" s="4" t="s">
        <v>36989</v>
      </c>
      <c r="Y2343" s="4" t="s">
        <v>18701</v>
      </c>
      <c r="Z2343" t="s">
        <v>11376</v>
      </c>
      <c r="AB2343" t="s">
        <v>36992</v>
      </c>
      <c r="AC2343">
        <v>128.79</v>
      </c>
      <c r="AD2343">
        <v>20000</v>
      </c>
      <c r="AE2343">
        <v>357730</v>
      </c>
      <c r="AF2343">
        <v>12313000</v>
      </c>
      <c r="AG2343" s="16">
        <v>17.899999999999999</v>
      </c>
      <c r="AH2343">
        <v>2.1861E-4</v>
      </c>
      <c r="AI2343" s="5">
        <v>1.2800000000000001E-3</v>
      </c>
      <c r="AJ2343" s="5">
        <v>0.17100000000000001</v>
      </c>
      <c r="AK2343">
        <v>47</v>
      </c>
      <c r="AL2343">
        <v>4611</v>
      </c>
      <c r="AM2343" t="s">
        <v>36993</v>
      </c>
    </row>
    <row r="2344" spans="1:39" x14ac:dyDescent="0.25">
      <c r="A2344" t="str">
        <f>HYPERLINK("http://www.UniProt.org/UniProt/Q01658","NC2B_HUMAN")</f>
        <v>NC2B_HUMAN</v>
      </c>
      <c r="B2344" s="4" t="s">
        <v>7743</v>
      </c>
      <c r="C2344" s="9">
        <v>13</v>
      </c>
      <c r="D2344" s="54">
        <v>0.17</v>
      </c>
      <c r="E2344" s="24">
        <v>1.6000000000000001E-4</v>
      </c>
      <c r="F2344" s="9">
        <v>1.6</v>
      </c>
      <c r="G2344" s="9">
        <v>9.43</v>
      </c>
      <c r="H2344" s="30" t="s">
        <v>37740</v>
      </c>
      <c r="I2344" t="s">
        <v>92</v>
      </c>
      <c r="J2344" s="4" t="s">
        <v>2279</v>
      </c>
      <c r="K2344" s="6">
        <v>19.443000000000001</v>
      </c>
      <c r="L2344" s="10" t="s">
        <v>12</v>
      </c>
      <c r="M2344" s="24" t="s">
        <v>37739</v>
      </c>
      <c r="N2344">
        <v>1809</v>
      </c>
      <c r="O2344" s="15">
        <v>19.443000000000001</v>
      </c>
      <c r="P2344" s="4" t="s">
        <v>19460</v>
      </c>
      <c r="Q2344" s="4" t="s">
        <v>26056</v>
      </c>
      <c r="R2344" s="18">
        <v>85.6</v>
      </c>
      <c r="S2344" s="4" t="s">
        <v>26057</v>
      </c>
      <c r="T2344" s="4" t="s">
        <v>7744</v>
      </c>
      <c r="W2344" s="4" t="s">
        <v>7744</v>
      </c>
      <c r="X2344" s="4" t="s">
        <v>19725</v>
      </c>
      <c r="Y2344" s="4" t="s">
        <v>7742</v>
      </c>
      <c r="AA2344" t="s">
        <v>7745</v>
      </c>
      <c r="AB2344" t="s">
        <v>26058</v>
      </c>
      <c r="AC2344">
        <v>19.443000000000001</v>
      </c>
      <c r="AD2344">
        <v>20000</v>
      </c>
      <c r="AE2344">
        <v>256970</v>
      </c>
      <c r="AF2344">
        <v>9060700</v>
      </c>
      <c r="AG2344" s="16">
        <v>12.8</v>
      </c>
      <c r="AH2344">
        <v>1.57035E-4</v>
      </c>
      <c r="AI2344" s="5">
        <v>9.4300000000000004E-4</v>
      </c>
      <c r="AJ2344" s="5">
        <v>0.16700000000000001</v>
      </c>
      <c r="AK2344">
        <v>6</v>
      </c>
      <c r="AL2344">
        <v>1809</v>
      </c>
      <c r="AM2344" t="s">
        <v>7742</v>
      </c>
    </row>
    <row r="2345" spans="1:39" x14ac:dyDescent="0.25">
      <c r="A2345" t="str">
        <f>HYPERLINK("http://www.UniProt.org/UniProt/Q9NQZ5","STAR7_HUMAN")</f>
        <v>STAR7_HUMAN</v>
      </c>
      <c r="B2345" s="4" t="s">
        <v>16799</v>
      </c>
      <c r="C2345" s="9">
        <v>4.5</v>
      </c>
      <c r="D2345" s="54">
        <v>0.17</v>
      </c>
      <c r="E2345" s="24">
        <v>5.5000000000000002E-5</v>
      </c>
      <c r="F2345" s="9">
        <v>0.55000000000000004</v>
      </c>
      <c r="G2345" s="9">
        <v>3.32</v>
      </c>
      <c r="H2345" s="30" t="s">
        <v>37740</v>
      </c>
      <c r="I2345" t="s">
        <v>32</v>
      </c>
      <c r="J2345" s="4" t="s">
        <v>12</v>
      </c>
      <c r="K2345" s="6">
        <v>43.113</v>
      </c>
      <c r="L2345" s="10" t="s">
        <v>170</v>
      </c>
      <c r="M2345" s="24" t="s">
        <v>37739</v>
      </c>
      <c r="N2345">
        <v>4109</v>
      </c>
      <c r="O2345" s="15">
        <v>43.113</v>
      </c>
      <c r="P2345" s="4" t="s">
        <v>19460</v>
      </c>
      <c r="Q2345" s="4" t="s">
        <v>35049</v>
      </c>
      <c r="R2345" s="18">
        <v>530.26</v>
      </c>
      <c r="S2345" s="4" t="s">
        <v>35050</v>
      </c>
      <c r="T2345" s="4" t="s">
        <v>12</v>
      </c>
      <c r="V2345" s="11" t="s">
        <v>16800</v>
      </c>
      <c r="W2345" s="4" t="s">
        <v>12</v>
      </c>
      <c r="X2345" s="4" t="s">
        <v>23395</v>
      </c>
      <c r="Y2345" s="4" t="s">
        <v>16798</v>
      </c>
      <c r="AB2345" t="s">
        <v>35051</v>
      </c>
      <c r="AC2345">
        <v>43.113</v>
      </c>
      <c r="AD2345">
        <v>20000</v>
      </c>
      <c r="AE2345">
        <v>90202</v>
      </c>
      <c r="AF2345">
        <v>3192300</v>
      </c>
      <c r="AG2345" s="16">
        <v>4.51</v>
      </c>
      <c r="AH2345" s="5">
        <v>5.51226E-5</v>
      </c>
      <c r="AI2345" s="5">
        <v>3.3199999999999999E-4</v>
      </c>
      <c r="AJ2345" s="5">
        <v>0.16600000000000001</v>
      </c>
      <c r="AK2345">
        <v>6</v>
      </c>
      <c r="AL2345">
        <v>4109</v>
      </c>
      <c r="AM2345" t="s">
        <v>16798</v>
      </c>
    </row>
    <row r="2346" spans="1:39" x14ac:dyDescent="0.25">
      <c r="A2346" t="str">
        <f>HYPERLINK("http://www.UniProt.org/UniProt/Q9HB71","CYBP_HUMAN")</f>
        <v>CYBP_HUMAN</v>
      </c>
      <c r="B2346" s="4" t="s">
        <v>16521</v>
      </c>
      <c r="C2346" s="9">
        <v>4000</v>
      </c>
      <c r="D2346" s="54">
        <v>0.16</v>
      </c>
      <c r="E2346" s="24">
        <v>4.9000000000000002E-2</v>
      </c>
      <c r="F2346" s="9">
        <v>490</v>
      </c>
      <c r="G2346" s="9">
        <v>3000</v>
      </c>
      <c r="H2346" s="30" t="s">
        <v>37740</v>
      </c>
      <c r="I2346" t="s">
        <v>69</v>
      </c>
      <c r="J2346" s="4" t="s">
        <v>12</v>
      </c>
      <c r="K2346" s="6">
        <v>26.21</v>
      </c>
      <c r="L2346" s="10" t="s">
        <v>12</v>
      </c>
      <c r="M2346" s="24" t="s">
        <v>37739</v>
      </c>
      <c r="N2346">
        <v>4038</v>
      </c>
      <c r="O2346" s="15">
        <v>26.21</v>
      </c>
      <c r="P2346" s="4" t="s">
        <v>19460</v>
      </c>
      <c r="Q2346" s="4" t="s">
        <v>34767</v>
      </c>
      <c r="R2346" s="18">
        <v>58.71</v>
      </c>
      <c r="S2346" s="4" t="s">
        <v>34768</v>
      </c>
      <c r="T2346" s="4" t="s">
        <v>16522</v>
      </c>
      <c r="U2346" s="11" t="s">
        <v>16523</v>
      </c>
      <c r="V2346" s="11" t="s">
        <v>16524</v>
      </c>
      <c r="W2346" s="4" t="s">
        <v>16522</v>
      </c>
      <c r="X2346" s="4" t="s">
        <v>34766</v>
      </c>
      <c r="Y2346" s="4" t="s">
        <v>16520</v>
      </c>
      <c r="Z2346" t="s">
        <v>16525</v>
      </c>
      <c r="AA2346" t="s">
        <v>16526</v>
      </c>
      <c r="AB2346" t="s">
        <v>34769</v>
      </c>
      <c r="AC2346">
        <v>26.21</v>
      </c>
      <c r="AD2346">
        <v>20000</v>
      </c>
      <c r="AE2346">
        <v>80898000</v>
      </c>
      <c r="AF2346">
        <v>2880700000</v>
      </c>
      <c r="AG2346" s="16">
        <v>4040</v>
      </c>
      <c r="AH2346">
        <v>4.9436951E-2</v>
      </c>
      <c r="AI2346" s="5">
        <v>0.3</v>
      </c>
      <c r="AJ2346" s="5">
        <v>0.16500000000000001</v>
      </c>
      <c r="AK2346">
        <v>161</v>
      </c>
      <c r="AL2346">
        <v>4038</v>
      </c>
      <c r="AM2346" t="s">
        <v>34770</v>
      </c>
    </row>
    <row r="2347" spans="1:39" x14ac:dyDescent="0.25">
      <c r="A2347" t="str">
        <f>HYPERLINK("http://www.UniProt.org/UniProt/P50991","TCPD_HUMAN")</f>
        <v>TCPD_HUMAN</v>
      </c>
      <c r="B2347" s="4" t="s">
        <v>6165</v>
      </c>
      <c r="C2347" s="54">
        <v>150</v>
      </c>
      <c r="D2347" s="54">
        <v>0.16</v>
      </c>
      <c r="E2347" s="24">
        <v>3.7999999999999999E-2</v>
      </c>
      <c r="F2347" s="9">
        <v>380</v>
      </c>
      <c r="G2347" s="9">
        <v>2310</v>
      </c>
      <c r="H2347" s="30" t="s">
        <v>37740</v>
      </c>
      <c r="I2347" t="s">
        <v>32</v>
      </c>
      <c r="J2347" s="4" t="s">
        <v>584</v>
      </c>
      <c r="K2347" s="6">
        <v>57.923999999999999</v>
      </c>
      <c r="L2347" s="10" t="s">
        <v>12</v>
      </c>
      <c r="M2347" s="24" t="s">
        <v>37739</v>
      </c>
      <c r="N2347">
        <v>1443</v>
      </c>
      <c r="O2347" s="15">
        <v>57.923999999999999</v>
      </c>
      <c r="P2347" s="4" t="s">
        <v>19460</v>
      </c>
      <c r="Q2347" s="4" t="s">
        <v>24679</v>
      </c>
      <c r="R2347" s="18">
        <v>82.84</v>
      </c>
      <c r="S2347" s="4" t="s">
        <v>24680</v>
      </c>
      <c r="T2347" s="4" t="s">
        <v>3904</v>
      </c>
      <c r="U2347" s="11" t="s">
        <v>6166</v>
      </c>
      <c r="V2347" s="11" t="s">
        <v>6167</v>
      </c>
      <c r="W2347" s="4" t="s">
        <v>3904</v>
      </c>
      <c r="X2347" s="4" t="s">
        <v>24678</v>
      </c>
      <c r="Y2347" s="4" t="s">
        <v>6164</v>
      </c>
      <c r="Z2347" t="s">
        <v>3907</v>
      </c>
      <c r="AA2347" t="s">
        <v>3908</v>
      </c>
      <c r="AB2347" t="s">
        <v>24681</v>
      </c>
      <c r="AC2347">
        <v>57.923999999999999</v>
      </c>
      <c r="AD2347">
        <v>414850</v>
      </c>
      <c r="AE2347">
        <v>61415000</v>
      </c>
      <c r="AF2347">
        <v>2224400000</v>
      </c>
      <c r="AG2347" s="16">
        <v>148</v>
      </c>
      <c r="AH2347">
        <v>3.7530845E-2</v>
      </c>
      <c r="AI2347" s="5">
        <v>0.23100000000000001</v>
      </c>
      <c r="AJ2347" s="5">
        <v>0.16200000000000001</v>
      </c>
      <c r="AK2347">
        <v>379</v>
      </c>
      <c r="AL2347">
        <v>1443</v>
      </c>
      <c r="AM2347" t="s">
        <v>24682</v>
      </c>
    </row>
    <row r="2348" spans="1:39" x14ac:dyDescent="0.25">
      <c r="A2348" t="str">
        <f>HYPERLINK("http://www.UniProt.org/UniProt/Q04637-8","IF4G1_HUMAN")</f>
        <v>IF4G1_HUMAN</v>
      </c>
      <c r="B2348" s="4" t="s">
        <v>7862</v>
      </c>
      <c r="C2348" s="54">
        <v>120</v>
      </c>
      <c r="D2348" s="54">
        <v>0.16</v>
      </c>
      <c r="E2348" s="24">
        <v>0.01</v>
      </c>
      <c r="F2348" s="9">
        <v>100</v>
      </c>
      <c r="G2348" s="9">
        <v>616</v>
      </c>
      <c r="H2348" s="30" t="s">
        <v>37740</v>
      </c>
      <c r="I2348" t="s">
        <v>12</v>
      </c>
      <c r="J2348" s="4" t="s">
        <v>12</v>
      </c>
      <c r="K2348" s="6">
        <v>175.62</v>
      </c>
      <c r="L2348" s="10" t="s">
        <v>12</v>
      </c>
      <c r="M2348" s="24" t="s">
        <v>37739</v>
      </c>
      <c r="N2348">
        <v>1840</v>
      </c>
      <c r="O2348" s="15">
        <v>175.62</v>
      </c>
      <c r="P2348" s="4" t="s">
        <v>19460</v>
      </c>
      <c r="Q2348" s="4" t="s">
        <v>26162</v>
      </c>
      <c r="R2348" s="18">
        <v>83.42</v>
      </c>
      <c r="S2348" s="19" t="s">
        <v>26163</v>
      </c>
      <c r="T2348" s="4" t="s">
        <v>7863</v>
      </c>
      <c r="U2348" s="11" t="s">
        <v>1130</v>
      </c>
      <c r="V2348" s="11" t="s">
        <v>1131</v>
      </c>
      <c r="W2348" s="4" t="s">
        <v>7863</v>
      </c>
      <c r="X2348" s="4" t="s">
        <v>12</v>
      </c>
      <c r="Y2348" s="4" t="s">
        <v>7865</v>
      </c>
      <c r="Z2348" t="s">
        <v>7864</v>
      </c>
      <c r="AA2348" t="s">
        <v>1132</v>
      </c>
      <c r="AB2348" t="s">
        <v>26164</v>
      </c>
      <c r="AC2348">
        <v>175.62</v>
      </c>
      <c r="AD2348">
        <v>140660</v>
      </c>
      <c r="AE2348">
        <v>16630000</v>
      </c>
      <c r="AF2348">
        <v>592650000</v>
      </c>
      <c r="AG2348" s="16">
        <v>118</v>
      </c>
      <c r="AH2348">
        <v>1.0162631E-2</v>
      </c>
      <c r="AI2348" s="5">
        <v>6.1600000000000002E-2</v>
      </c>
      <c r="AJ2348" s="5">
        <v>0.16500000000000001</v>
      </c>
      <c r="AK2348">
        <v>513</v>
      </c>
      <c r="AL2348">
        <v>1840</v>
      </c>
      <c r="AM2348" t="s">
        <v>26165</v>
      </c>
    </row>
    <row r="2349" spans="1:39" x14ac:dyDescent="0.25">
      <c r="A2349" t="str">
        <f>HYPERLINK("http://www.UniProt.org/UniProt/P25685","DNJB1_HUMAN")</f>
        <v>DNJB1_HUMAN</v>
      </c>
      <c r="B2349" s="4" t="s">
        <v>4356</v>
      </c>
      <c r="C2349" s="9">
        <v>540</v>
      </c>
      <c r="D2349" s="54">
        <v>0.16</v>
      </c>
      <c r="E2349" s="24">
        <v>6.6E-3</v>
      </c>
      <c r="F2349" s="9">
        <v>66</v>
      </c>
      <c r="G2349" s="9">
        <v>402</v>
      </c>
      <c r="H2349" s="30" t="s">
        <v>37740</v>
      </c>
      <c r="I2349" t="s">
        <v>69</v>
      </c>
      <c r="J2349" s="4" t="s">
        <v>12</v>
      </c>
      <c r="K2349" s="6">
        <v>38.043999999999997</v>
      </c>
      <c r="L2349" s="10" t="s">
        <v>12</v>
      </c>
      <c r="M2349" s="24" t="s">
        <v>37739</v>
      </c>
      <c r="N2349">
        <v>1038</v>
      </c>
      <c r="O2349" s="15">
        <v>38.043999999999997</v>
      </c>
      <c r="P2349" s="4" t="s">
        <v>19460</v>
      </c>
      <c r="Q2349" s="4" t="s">
        <v>23134</v>
      </c>
      <c r="R2349" s="18">
        <v>59.75</v>
      </c>
      <c r="S2349" s="4" t="s">
        <v>23135</v>
      </c>
      <c r="T2349" s="4" t="s">
        <v>4357</v>
      </c>
      <c r="U2349" s="11" t="s">
        <v>4358</v>
      </c>
      <c r="V2349" s="11" t="s">
        <v>1759</v>
      </c>
      <c r="W2349" s="4" t="s">
        <v>4357</v>
      </c>
      <c r="X2349" s="4" t="s">
        <v>23133</v>
      </c>
      <c r="Y2349" s="4" t="s">
        <v>4355</v>
      </c>
      <c r="AB2349" t="s">
        <v>23136</v>
      </c>
      <c r="AC2349">
        <v>38.043999999999997</v>
      </c>
      <c r="AD2349">
        <v>20000</v>
      </c>
      <c r="AE2349">
        <v>10788000</v>
      </c>
      <c r="AF2349">
        <v>386340000</v>
      </c>
      <c r="AG2349" s="16">
        <v>539</v>
      </c>
      <c r="AH2349">
        <v>6.5925710000000002E-3</v>
      </c>
      <c r="AI2349" s="5">
        <v>4.02E-2</v>
      </c>
      <c r="AJ2349" s="5">
        <v>0.16400000000000001</v>
      </c>
      <c r="AK2349">
        <v>77</v>
      </c>
      <c r="AL2349">
        <v>1038</v>
      </c>
      <c r="AM2349" t="s">
        <v>4355</v>
      </c>
    </row>
    <row r="2350" spans="1:39" x14ac:dyDescent="0.25">
      <c r="A2350" t="str">
        <f>HYPERLINK("http://www.UniProt.org/UniProt/O60749","SNX2_HUMAN")</f>
        <v>SNX2_HUMAN</v>
      </c>
      <c r="B2350" s="4" t="s">
        <v>1557</v>
      </c>
      <c r="C2350" s="54">
        <v>27</v>
      </c>
      <c r="D2350" s="54">
        <v>0.16</v>
      </c>
      <c r="E2350" s="24">
        <v>5.5999999999999999E-3</v>
      </c>
      <c r="F2350" s="9">
        <v>56</v>
      </c>
      <c r="G2350" s="9">
        <v>346</v>
      </c>
      <c r="H2350" s="30" t="s">
        <v>37740</v>
      </c>
      <c r="I2350" t="s">
        <v>32</v>
      </c>
      <c r="J2350" s="4" t="s">
        <v>12</v>
      </c>
      <c r="K2350" s="6">
        <v>58.47</v>
      </c>
      <c r="L2350" s="10" t="s">
        <v>12</v>
      </c>
      <c r="M2350" s="24" t="s">
        <v>37739</v>
      </c>
      <c r="N2350">
        <v>412</v>
      </c>
      <c r="O2350" s="15">
        <v>58.47</v>
      </c>
      <c r="P2350" s="4" t="s">
        <v>19460</v>
      </c>
      <c r="Q2350" s="4" t="s">
        <v>20797</v>
      </c>
      <c r="R2350" s="18">
        <v>107.9</v>
      </c>
      <c r="S2350" s="4" t="s">
        <v>20798</v>
      </c>
      <c r="T2350" s="4" t="s">
        <v>1558</v>
      </c>
      <c r="U2350" s="11" t="s">
        <v>1559</v>
      </c>
      <c r="V2350" s="11" t="s">
        <v>1560</v>
      </c>
      <c r="W2350" s="4" t="s">
        <v>1558</v>
      </c>
      <c r="X2350" s="4" t="s">
        <v>20796</v>
      </c>
      <c r="Y2350" s="4" t="s">
        <v>1556</v>
      </c>
      <c r="Z2350" t="s">
        <v>1561</v>
      </c>
      <c r="AA2350" t="s">
        <v>1562</v>
      </c>
      <c r="AB2350" t="s">
        <v>20799</v>
      </c>
      <c r="AC2350">
        <v>58.47</v>
      </c>
      <c r="AD2350">
        <v>333650</v>
      </c>
      <c r="AE2350">
        <v>9108000</v>
      </c>
      <c r="AF2350">
        <v>332170000</v>
      </c>
      <c r="AG2350" s="16">
        <v>27.3</v>
      </c>
      <c r="AH2350">
        <v>5.5659189999999999E-3</v>
      </c>
      <c r="AI2350" s="5">
        <v>3.4599999999999999E-2</v>
      </c>
      <c r="AJ2350" s="5">
        <v>0.161</v>
      </c>
      <c r="AK2350">
        <v>151</v>
      </c>
      <c r="AL2350">
        <v>412</v>
      </c>
      <c r="AM2350" t="s">
        <v>20800</v>
      </c>
    </row>
    <row r="2351" spans="1:39" x14ac:dyDescent="0.25">
      <c r="A2351" t="str">
        <f>HYPERLINK("http://www.UniProt.org/UniProt/P52789","HXK2_HUMAN")</f>
        <v>HXK2_HUMAN</v>
      </c>
      <c r="B2351" s="4" t="s">
        <v>6394</v>
      </c>
      <c r="C2351" s="54">
        <v>15</v>
      </c>
      <c r="D2351" s="54">
        <v>0.16</v>
      </c>
      <c r="E2351" s="24">
        <v>5.4000000000000003E-3</v>
      </c>
      <c r="F2351" s="9">
        <v>54</v>
      </c>
      <c r="G2351" s="9">
        <v>342</v>
      </c>
      <c r="H2351" s="30" t="s">
        <v>37740</v>
      </c>
      <c r="I2351" t="s">
        <v>32</v>
      </c>
      <c r="J2351" s="4" t="s">
        <v>12</v>
      </c>
      <c r="K2351" s="6">
        <v>102.38</v>
      </c>
      <c r="L2351" s="10" t="s">
        <v>12</v>
      </c>
      <c r="M2351" s="24" t="s">
        <v>37739</v>
      </c>
      <c r="N2351">
        <v>1497</v>
      </c>
      <c r="O2351" s="15">
        <v>102.38</v>
      </c>
      <c r="P2351" s="4" t="s">
        <v>19460</v>
      </c>
      <c r="Q2351" s="4" t="s">
        <v>24888</v>
      </c>
      <c r="R2351" s="18">
        <v>78.84</v>
      </c>
      <c r="S2351" s="4" t="s">
        <v>24889</v>
      </c>
      <c r="T2351" s="4" t="s">
        <v>12</v>
      </c>
      <c r="U2351" s="11" t="s">
        <v>3982</v>
      </c>
      <c r="V2351" s="11" t="s">
        <v>3983</v>
      </c>
      <c r="W2351" s="4" t="s">
        <v>12</v>
      </c>
      <c r="X2351" s="4" t="s">
        <v>24887</v>
      </c>
      <c r="Y2351" s="4" t="s">
        <v>6393</v>
      </c>
      <c r="AA2351" t="s">
        <v>6395</v>
      </c>
      <c r="AB2351" t="s">
        <v>24890</v>
      </c>
      <c r="AC2351">
        <v>102.38</v>
      </c>
      <c r="AD2351">
        <v>577220</v>
      </c>
      <c r="AE2351">
        <v>8881900</v>
      </c>
      <c r="AF2351">
        <v>328380000</v>
      </c>
      <c r="AG2351" s="16">
        <v>15.4</v>
      </c>
      <c r="AH2351">
        <v>5.4277489999999999E-3</v>
      </c>
      <c r="AI2351" s="5">
        <v>3.4200000000000001E-2</v>
      </c>
      <c r="AJ2351" s="5">
        <v>0.159</v>
      </c>
      <c r="AK2351">
        <v>187</v>
      </c>
      <c r="AL2351">
        <v>1497</v>
      </c>
      <c r="AM2351" t="s">
        <v>24891</v>
      </c>
    </row>
    <row r="2352" spans="1:39" x14ac:dyDescent="0.25">
      <c r="A2352" t="str">
        <f>HYPERLINK("http://www.UniProt.org/UniProt/Q8NDC0","MISSL_HUMAN")</f>
        <v>MISSL_HUMAN</v>
      </c>
      <c r="B2352" s="4" t="s">
        <v>12631</v>
      </c>
      <c r="C2352" s="9">
        <v>190</v>
      </c>
      <c r="D2352" s="54">
        <v>0.16</v>
      </c>
      <c r="E2352" s="24">
        <v>2.3E-3</v>
      </c>
      <c r="F2352" s="9">
        <v>23</v>
      </c>
      <c r="G2352" s="9">
        <v>145</v>
      </c>
      <c r="H2352" s="30" t="s">
        <v>37740</v>
      </c>
      <c r="I2352" t="s">
        <v>12</v>
      </c>
      <c r="J2352" s="4" t="s">
        <v>12</v>
      </c>
      <c r="K2352" s="6">
        <v>24.268999999999998</v>
      </c>
      <c r="L2352" s="10" t="s">
        <v>12</v>
      </c>
      <c r="M2352" s="24" t="s">
        <v>37739</v>
      </c>
      <c r="N2352">
        <v>3049</v>
      </c>
      <c r="O2352" s="15">
        <v>24.268999999999998</v>
      </c>
      <c r="P2352" s="4" t="s">
        <v>19460</v>
      </c>
      <c r="Q2352" s="4" t="s">
        <v>30883</v>
      </c>
      <c r="R2352" s="18">
        <v>55.86</v>
      </c>
      <c r="S2352" s="4" t="s">
        <v>22321</v>
      </c>
      <c r="T2352" s="4" t="s">
        <v>12</v>
      </c>
      <c r="V2352" s="11" t="s">
        <v>12632</v>
      </c>
      <c r="W2352" s="4" t="s">
        <v>12</v>
      </c>
      <c r="X2352" s="4" t="s">
        <v>12</v>
      </c>
      <c r="Y2352" s="4" t="s">
        <v>12630</v>
      </c>
      <c r="AB2352" t="s">
        <v>30884</v>
      </c>
      <c r="AC2352">
        <v>24.268999999999998</v>
      </c>
      <c r="AD2352">
        <v>20000</v>
      </c>
      <c r="AE2352">
        <v>3821200</v>
      </c>
      <c r="AF2352">
        <v>139120000</v>
      </c>
      <c r="AG2352" s="16">
        <v>191</v>
      </c>
      <c r="AH2352">
        <v>2.3351439999999999E-3</v>
      </c>
      <c r="AI2352" s="5">
        <v>1.4500000000000001E-2</v>
      </c>
      <c r="AJ2352" s="5">
        <v>0.161</v>
      </c>
      <c r="AK2352">
        <v>3</v>
      </c>
      <c r="AL2352">
        <v>3049</v>
      </c>
      <c r="AM2352" t="s">
        <v>12630</v>
      </c>
    </row>
    <row r="2353" spans="1:39" x14ac:dyDescent="0.25">
      <c r="A2353" t="str">
        <f>HYPERLINK("http://www.UniProt.org/UniProt/P02792","FRIL_HUMAN")</f>
        <v>FRIL_HUMAN</v>
      </c>
      <c r="B2353" s="4" t="s">
        <v>2812</v>
      </c>
      <c r="C2353" s="9">
        <v>92</v>
      </c>
      <c r="D2353" s="54">
        <v>0.16</v>
      </c>
      <c r="E2353" s="24">
        <v>1.1000000000000001E-3</v>
      </c>
      <c r="F2353" s="9">
        <v>11</v>
      </c>
      <c r="G2353" s="9">
        <v>71.900000000000006</v>
      </c>
      <c r="H2353" s="30" t="s">
        <v>37740</v>
      </c>
      <c r="I2353" t="s">
        <v>12</v>
      </c>
      <c r="J2353" s="4" t="s">
        <v>12</v>
      </c>
      <c r="K2353" s="6">
        <v>20.018999999999998</v>
      </c>
      <c r="L2353" s="10" t="s">
        <v>12</v>
      </c>
      <c r="M2353" s="24" t="s">
        <v>37739</v>
      </c>
      <c r="N2353">
        <v>695</v>
      </c>
      <c r="O2353" s="15">
        <v>20.018999999999998</v>
      </c>
      <c r="P2353" s="4" t="s">
        <v>19460</v>
      </c>
      <c r="Q2353" s="4" t="s">
        <v>21877</v>
      </c>
      <c r="R2353" s="18">
        <v>21.23</v>
      </c>
      <c r="S2353" s="4" t="s">
        <v>21878</v>
      </c>
      <c r="T2353" s="4" t="s">
        <v>2813</v>
      </c>
      <c r="U2353" s="11" t="s">
        <v>2814</v>
      </c>
      <c r="V2353" s="11" t="s">
        <v>2815</v>
      </c>
      <c r="W2353" s="4" t="s">
        <v>2813</v>
      </c>
      <c r="X2353" s="4" t="s">
        <v>12</v>
      </c>
      <c r="Y2353" s="4" t="s">
        <v>2811</v>
      </c>
      <c r="AA2353" t="s">
        <v>2816</v>
      </c>
      <c r="AB2353" t="s">
        <v>21879</v>
      </c>
      <c r="AC2353">
        <v>20.018999999999998</v>
      </c>
      <c r="AD2353">
        <v>20000</v>
      </c>
      <c r="AE2353">
        <v>1832300</v>
      </c>
      <c r="AF2353">
        <v>69075000</v>
      </c>
      <c r="AG2353" s="16">
        <v>91.6</v>
      </c>
      <c r="AH2353">
        <v>1.119723E-3</v>
      </c>
      <c r="AI2353" s="5">
        <v>7.1900000000000002E-3</v>
      </c>
      <c r="AJ2353" s="5">
        <v>0.156</v>
      </c>
      <c r="AK2353">
        <v>23</v>
      </c>
      <c r="AL2353">
        <v>695</v>
      </c>
      <c r="AM2353" t="s">
        <v>2811</v>
      </c>
    </row>
    <row r="2354" spans="1:39" x14ac:dyDescent="0.25">
      <c r="A2354" t="str">
        <f>HYPERLINK("http://www.UniProt.org/UniProt/P09382","LEG1_HUMAN")</f>
        <v>LEG1_HUMAN</v>
      </c>
      <c r="B2354" s="4" t="s">
        <v>3264</v>
      </c>
      <c r="C2354" s="9">
        <v>52</v>
      </c>
      <c r="D2354" s="54">
        <v>0.16</v>
      </c>
      <c r="E2354" s="24">
        <v>6.4000000000000005E-4</v>
      </c>
      <c r="F2354" s="9">
        <v>6.4</v>
      </c>
      <c r="G2354" s="9">
        <v>39</v>
      </c>
      <c r="H2354" s="30" t="s">
        <v>37740</v>
      </c>
      <c r="I2354" t="s">
        <v>14</v>
      </c>
      <c r="J2354" s="4" t="s">
        <v>12</v>
      </c>
      <c r="K2354" s="6">
        <v>14.715999999999999</v>
      </c>
      <c r="L2354" s="10" t="s">
        <v>12</v>
      </c>
      <c r="M2354" s="24" t="s">
        <v>37739</v>
      </c>
      <c r="N2354">
        <v>796</v>
      </c>
      <c r="O2354" s="15">
        <v>14.715999999999999</v>
      </c>
      <c r="P2354" s="4" t="s">
        <v>19460</v>
      </c>
      <c r="Q2354" s="4" t="s">
        <v>22244</v>
      </c>
      <c r="R2354" s="18">
        <v>25.79</v>
      </c>
      <c r="S2354" s="4" t="s">
        <v>22245</v>
      </c>
      <c r="T2354" s="4" t="s">
        <v>3265</v>
      </c>
      <c r="U2354" s="11" t="s">
        <v>3266</v>
      </c>
      <c r="V2354" s="11" t="s">
        <v>3267</v>
      </c>
      <c r="W2354" s="4" t="s">
        <v>3265</v>
      </c>
      <c r="X2354" s="4" t="s">
        <v>22243</v>
      </c>
      <c r="Y2354" s="4" t="s">
        <v>3263</v>
      </c>
      <c r="Z2354" t="s">
        <v>659</v>
      </c>
      <c r="AA2354" t="s">
        <v>3268</v>
      </c>
      <c r="AB2354" t="s">
        <v>22246</v>
      </c>
      <c r="AC2354">
        <v>14.715999999999999</v>
      </c>
      <c r="AD2354">
        <v>20000</v>
      </c>
      <c r="AE2354">
        <v>1042500</v>
      </c>
      <c r="AF2354">
        <v>37536000</v>
      </c>
      <c r="AG2354" s="16">
        <v>52.1</v>
      </c>
      <c r="AH2354">
        <v>6.3707399999999995E-4</v>
      </c>
      <c r="AI2354" s="5">
        <v>3.8999999999999998E-3</v>
      </c>
      <c r="AJ2354" s="5">
        <v>0.16300000000000001</v>
      </c>
      <c r="AK2354">
        <v>18</v>
      </c>
      <c r="AL2354">
        <v>796</v>
      </c>
      <c r="AM2354" t="s">
        <v>3263</v>
      </c>
    </row>
    <row r="2355" spans="1:39" x14ac:dyDescent="0.25">
      <c r="A2355" t="str">
        <f>HYPERLINK("http://www.UniProt.org/UniProt/Q7Z3T8","ZFY16_HUMAN")</f>
        <v>ZFY16_HUMAN</v>
      </c>
      <c r="B2355" s="4" t="s">
        <v>11481</v>
      </c>
      <c r="C2355" s="9">
        <v>36</v>
      </c>
      <c r="D2355" s="54">
        <v>0.16</v>
      </c>
      <c r="E2355" s="24">
        <v>4.4000000000000002E-4</v>
      </c>
      <c r="F2355" s="9">
        <v>4.4000000000000004</v>
      </c>
      <c r="G2355" s="9">
        <v>26.900000000000002</v>
      </c>
      <c r="H2355" s="30" t="s">
        <v>37740</v>
      </c>
      <c r="I2355" t="s">
        <v>32</v>
      </c>
      <c r="J2355" s="4" t="s">
        <v>12</v>
      </c>
      <c r="K2355" s="6">
        <v>168.9</v>
      </c>
      <c r="L2355" s="10" t="s">
        <v>12</v>
      </c>
      <c r="M2355" s="24" t="s">
        <v>37739</v>
      </c>
      <c r="N2355">
        <v>2728</v>
      </c>
      <c r="O2355" s="15">
        <v>168.9</v>
      </c>
      <c r="P2355" s="4" t="s">
        <v>19460</v>
      </c>
      <c r="Q2355" s="4" t="s">
        <v>29670</v>
      </c>
      <c r="R2355" s="18">
        <v>123.1</v>
      </c>
      <c r="S2355" s="4" t="s">
        <v>29671</v>
      </c>
      <c r="T2355" s="4" t="s">
        <v>11482</v>
      </c>
      <c r="U2355" s="11" t="s">
        <v>2440</v>
      </c>
      <c r="V2355" s="11" t="s">
        <v>2441</v>
      </c>
      <c r="W2355" s="4" t="s">
        <v>11482</v>
      </c>
      <c r="X2355" s="4" t="s">
        <v>29669</v>
      </c>
      <c r="Y2355" s="4" t="s">
        <v>11480</v>
      </c>
      <c r="AB2355" t="s">
        <v>29672</v>
      </c>
      <c r="AC2355">
        <v>168.9</v>
      </c>
      <c r="AD2355">
        <v>20000</v>
      </c>
      <c r="AE2355">
        <v>714060</v>
      </c>
      <c r="AF2355">
        <v>25901000</v>
      </c>
      <c r="AG2355" s="16">
        <v>35.700000000000003</v>
      </c>
      <c r="AH2355">
        <v>4.3636400000000001E-4</v>
      </c>
      <c r="AI2355" s="5">
        <v>2.6900000000000001E-3</v>
      </c>
      <c r="AJ2355" s="5">
        <v>0.16200000000000001</v>
      </c>
      <c r="AK2355">
        <v>122</v>
      </c>
      <c r="AL2355">
        <v>2728</v>
      </c>
      <c r="AM2355" t="s">
        <v>29673</v>
      </c>
    </row>
    <row r="2356" spans="1:39" x14ac:dyDescent="0.25">
      <c r="A2356" t="str">
        <f>HYPERLINK("http://www.UniProt.org/UniProt/Q9NVX2","NLE1_HUMAN")</f>
        <v>NLE1_HUMAN</v>
      </c>
      <c r="B2356" s="4" t="s">
        <v>17190</v>
      </c>
      <c r="C2356" s="9">
        <v>29</v>
      </c>
      <c r="D2356" s="54">
        <v>0.16</v>
      </c>
      <c r="E2356" s="24">
        <v>3.6000000000000002E-4</v>
      </c>
      <c r="F2356" s="9">
        <v>3.6</v>
      </c>
      <c r="G2356" s="9">
        <v>21.8</v>
      </c>
      <c r="H2356" s="30" t="s">
        <v>37740</v>
      </c>
      <c r="I2356" t="s">
        <v>92</v>
      </c>
      <c r="J2356" s="4" t="s">
        <v>12</v>
      </c>
      <c r="K2356" s="6">
        <v>53.32</v>
      </c>
      <c r="L2356" s="10" t="s">
        <v>12</v>
      </c>
      <c r="M2356" s="24" t="s">
        <v>37739</v>
      </c>
      <c r="N2356">
        <v>4210</v>
      </c>
      <c r="O2356" s="15">
        <v>53.32</v>
      </c>
      <c r="P2356" s="4" t="s">
        <v>19460</v>
      </c>
      <c r="Q2356" s="4" t="s">
        <v>35428</v>
      </c>
      <c r="R2356" s="18">
        <v>28.34</v>
      </c>
      <c r="S2356" s="4" t="s">
        <v>35429</v>
      </c>
      <c r="T2356" s="4" t="s">
        <v>17191</v>
      </c>
      <c r="U2356" s="11" t="s">
        <v>17192</v>
      </c>
      <c r="V2356" s="11" t="s">
        <v>5567</v>
      </c>
      <c r="W2356" s="4" t="s">
        <v>17191</v>
      </c>
      <c r="X2356" s="4" t="s">
        <v>35427</v>
      </c>
      <c r="Y2356" s="4" t="s">
        <v>17189</v>
      </c>
      <c r="AB2356" t="s">
        <v>35430</v>
      </c>
      <c r="AC2356">
        <v>53.32</v>
      </c>
      <c r="AD2356">
        <v>20000</v>
      </c>
      <c r="AE2356">
        <v>584430</v>
      </c>
      <c r="AF2356">
        <v>20954000</v>
      </c>
      <c r="AG2356" s="16">
        <v>29.2</v>
      </c>
      <c r="AH2356">
        <v>3.5714600000000003E-4</v>
      </c>
      <c r="AI2356" s="5">
        <v>2.1800000000000001E-3</v>
      </c>
      <c r="AJ2356" s="5">
        <v>0.16400000000000001</v>
      </c>
      <c r="AK2356">
        <v>20</v>
      </c>
      <c r="AL2356">
        <v>4210</v>
      </c>
      <c r="AM2356" t="s">
        <v>35431</v>
      </c>
    </row>
    <row r="2357" spans="1:39" x14ac:dyDescent="0.25">
      <c r="A2357" t="str">
        <f>HYPERLINK("http://www.UniProt.org/UniProt/O95777","LSM8_HUMAN")</f>
        <v>LSM8_HUMAN</v>
      </c>
      <c r="B2357" s="4" t="s">
        <v>2573</v>
      </c>
      <c r="C2357" s="9">
        <v>27</v>
      </c>
      <c r="D2357" s="54">
        <v>0.16</v>
      </c>
      <c r="E2357" s="24">
        <v>3.3E-4</v>
      </c>
      <c r="F2357" s="9">
        <v>3.3</v>
      </c>
      <c r="G2357" s="9">
        <v>20.7</v>
      </c>
      <c r="H2357" s="30" t="s">
        <v>37740</v>
      </c>
      <c r="I2357" t="s">
        <v>92</v>
      </c>
      <c r="J2357" s="4" t="s">
        <v>12</v>
      </c>
      <c r="K2357" s="6">
        <v>10.403</v>
      </c>
      <c r="L2357" s="10" t="s">
        <v>12</v>
      </c>
      <c r="M2357" s="24" t="s">
        <v>37739</v>
      </c>
      <c r="N2357">
        <v>641</v>
      </c>
      <c r="O2357" s="15">
        <v>10.403</v>
      </c>
      <c r="P2357" s="4" t="s">
        <v>19460</v>
      </c>
      <c r="Q2357" s="4" t="s">
        <v>21673</v>
      </c>
      <c r="R2357" s="18">
        <v>107.55</v>
      </c>
      <c r="S2357" s="4" t="s">
        <v>21013</v>
      </c>
      <c r="T2357" s="4" t="s">
        <v>2574</v>
      </c>
      <c r="U2357" s="11" t="s">
        <v>2575</v>
      </c>
      <c r="V2357" s="11" t="s">
        <v>2576</v>
      </c>
      <c r="W2357" s="4" t="s">
        <v>2574</v>
      </c>
      <c r="X2357" s="4" t="s">
        <v>19923</v>
      </c>
      <c r="Y2357" s="4" t="s">
        <v>2572</v>
      </c>
      <c r="Z2357" t="s">
        <v>2577</v>
      </c>
      <c r="AA2357" t="s">
        <v>1353</v>
      </c>
      <c r="AB2357" t="s">
        <v>21674</v>
      </c>
      <c r="AC2357">
        <v>10.403</v>
      </c>
      <c r="AD2357">
        <v>20000</v>
      </c>
      <c r="AE2357">
        <v>540370</v>
      </c>
      <c r="AF2357">
        <v>19934000</v>
      </c>
      <c r="AG2357" s="16">
        <v>27</v>
      </c>
      <c r="AH2357">
        <v>3.3022100000000001E-4</v>
      </c>
      <c r="AI2357" s="5">
        <v>2.0699999999999998E-3</v>
      </c>
      <c r="AJ2357" s="5">
        <v>0.159</v>
      </c>
      <c r="AK2357">
        <v>8</v>
      </c>
      <c r="AL2357">
        <v>641</v>
      </c>
      <c r="AM2357" t="s">
        <v>2572</v>
      </c>
    </row>
    <row r="2358" spans="1:39" x14ac:dyDescent="0.25">
      <c r="A2358" t="str">
        <f>HYPERLINK("http://www.UniProt.org/UniProt/Q8WVT3","TPC12_HUMAN")</f>
        <v>TPC12_HUMAN</v>
      </c>
      <c r="B2358" s="4" t="s">
        <v>13183</v>
      </c>
      <c r="C2358" s="9">
        <v>16</v>
      </c>
      <c r="D2358" s="54">
        <v>0.16</v>
      </c>
      <c r="E2358" s="24">
        <v>1.9000000000000001E-4</v>
      </c>
      <c r="F2358" s="9">
        <v>1.9000000000000001</v>
      </c>
      <c r="G2358" s="9">
        <v>12.1</v>
      </c>
      <c r="H2358" s="30" t="s">
        <v>37740</v>
      </c>
      <c r="I2358" t="s">
        <v>32</v>
      </c>
      <c r="J2358" s="4" t="s">
        <v>12</v>
      </c>
      <c r="K2358" s="6">
        <v>79.373999999999995</v>
      </c>
      <c r="L2358" s="10" t="s">
        <v>12</v>
      </c>
      <c r="M2358" s="24" t="s">
        <v>37739</v>
      </c>
      <c r="N2358">
        <v>3187</v>
      </c>
      <c r="O2358" s="15">
        <v>79.373999999999995</v>
      </c>
      <c r="P2358" s="4" t="s">
        <v>19460</v>
      </c>
      <c r="Q2358" s="4" t="s">
        <v>31445</v>
      </c>
      <c r="R2358" s="18">
        <v>36.81</v>
      </c>
      <c r="S2358" s="4" t="s">
        <v>31446</v>
      </c>
      <c r="T2358" s="4" t="s">
        <v>13184</v>
      </c>
      <c r="V2358" s="11" t="s">
        <v>13185</v>
      </c>
      <c r="W2358" s="4" t="s">
        <v>13184</v>
      </c>
      <c r="X2358" s="4" t="s">
        <v>31444</v>
      </c>
      <c r="Y2358" s="4" t="s">
        <v>13182</v>
      </c>
      <c r="AB2358" t="s">
        <v>31447</v>
      </c>
      <c r="AC2358">
        <v>79.373999999999995</v>
      </c>
      <c r="AD2358">
        <v>20000</v>
      </c>
      <c r="AE2358">
        <v>312690</v>
      </c>
      <c r="AF2358">
        <v>11660000</v>
      </c>
      <c r="AG2358" s="16">
        <v>15.6</v>
      </c>
      <c r="AH2358">
        <v>1.9108600000000001E-4</v>
      </c>
      <c r="AI2358" s="5">
        <v>1.2099999999999999E-3</v>
      </c>
      <c r="AJ2358" s="5">
        <v>0.158</v>
      </c>
      <c r="AK2358">
        <v>18</v>
      </c>
      <c r="AL2358">
        <v>3187</v>
      </c>
      <c r="AM2358" t="s">
        <v>13182</v>
      </c>
    </row>
    <row r="2359" spans="1:39" x14ac:dyDescent="0.25">
      <c r="A2359" t="str">
        <f>HYPERLINK("http://www.UniProt.org/UniProt/Q32P28","P3H1_HUMAN")</f>
        <v>P3H1_HUMAN</v>
      </c>
      <c r="B2359" s="4" t="s">
        <v>10029</v>
      </c>
      <c r="C2359" s="9">
        <v>8.3000000000000007</v>
      </c>
      <c r="D2359" s="54">
        <v>0.16</v>
      </c>
      <c r="E2359" s="24">
        <v>1E-4</v>
      </c>
      <c r="F2359" s="9">
        <v>1</v>
      </c>
      <c r="G2359" s="9">
        <v>6.1899999999999995</v>
      </c>
      <c r="H2359" s="30" t="s">
        <v>37740</v>
      </c>
      <c r="I2359" t="s">
        <v>32</v>
      </c>
      <c r="J2359" s="4" t="s">
        <v>12</v>
      </c>
      <c r="K2359" s="6">
        <v>83.393000000000001</v>
      </c>
      <c r="L2359" s="10" t="s">
        <v>56</v>
      </c>
      <c r="M2359" s="24" t="s">
        <v>37739</v>
      </c>
      <c r="N2359">
        <v>2337</v>
      </c>
      <c r="O2359" s="15">
        <v>83.393000000000001</v>
      </c>
      <c r="P2359" s="4" t="s">
        <v>19460</v>
      </c>
      <c r="Q2359" s="4" t="s">
        <v>28145</v>
      </c>
      <c r="R2359" s="18">
        <v>95.2</v>
      </c>
      <c r="S2359" s="4" t="s">
        <v>28146</v>
      </c>
      <c r="T2359" s="4" t="s">
        <v>10030</v>
      </c>
      <c r="U2359" s="11" t="s">
        <v>10031</v>
      </c>
      <c r="V2359" s="11" t="s">
        <v>10032</v>
      </c>
      <c r="W2359" s="4" t="s">
        <v>10030</v>
      </c>
      <c r="X2359" s="4" t="s">
        <v>28144</v>
      </c>
      <c r="Y2359" s="4" t="s">
        <v>10028</v>
      </c>
      <c r="AB2359" t="s">
        <v>28147</v>
      </c>
      <c r="AC2359">
        <v>83.393000000000001</v>
      </c>
      <c r="AD2359">
        <v>20000</v>
      </c>
      <c r="AE2359">
        <v>165870</v>
      </c>
      <c r="AF2359">
        <v>5949100</v>
      </c>
      <c r="AG2359" s="16">
        <v>8.2899999999999991</v>
      </c>
      <c r="AH2359">
        <v>1.01364E-4</v>
      </c>
      <c r="AI2359" s="5">
        <v>6.1899999999999998E-4</v>
      </c>
      <c r="AJ2359" s="5">
        <v>0.16400000000000001</v>
      </c>
      <c r="AK2359">
        <v>17</v>
      </c>
      <c r="AL2359">
        <v>2337</v>
      </c>
      <c r="AM2359" t="s">
        <v>28148</v>
      </c>
    </row>
    <row r="2360" spans="1:39" x14ac:dyDescent="0.25">
      <c r="A2360" t="str">
        <f>HYPERLINK("http://www.UniProt.org/UniProt/O00471","EXOC5_HUMAN")</f>
        <v>EXOC5_HUMAN</v>
      </c>
      <c r="B2360" s="4" t="s">
        <v>365</v>
      </c>
      <c r="C2360" s="9">
        <v>7.4</v>
      </c>
      <c r="D2360" s="54">
        <v>0.16</v>
      </c>
      <c r="E2360" s="24">
        <v>9.1000000000000003E-5</v>
      </c>
      <c r="F2360" s="9">
        <v>0.91</v>
      </c>
      <c r="G2360" s="9">
        <v>5.76</v>
      </c>
      <c r="H2360" s="30" t="s">
        <v>37740</v>
      </c>
      <c r="I2360" t="s">
        <v>32</v>
      </c>
      <c r="J2360" s="4" t="s">
        <v>12</v>
      </c>
      <c r="K2360" s="6">
        <v>81.852000000000004</v>
      </c>
      <c r="L2360" s="10" t="s">
        <v>12</v>
      </c>
      <c r="M2360" s="24" t="s">
        <v>37739</v>
      </c>
      <c r="N2360">
        <v>154</v>
      </c>
      <c r="O2360" s="15">
        <v>81.852000000000004</v>
      </c>
      <c r="P2360" s="4" t="s">
        <v>19460</v>
      </c>
      <c r="Q2360" s="4" t="s">
        <v>19777</v>
      </c>
      <c r="R2360" s="18">
        <v>34.58</v>
      </c>
      <c r="S2360" s="4" t="s">
        <v>19778</v>
      </c>
      <c r="T2360" s="4" t="s">
        <v>366</v>
      </c>
      <c r="V2360" s="11" t="s">
        <v>367</v>
      </c>
      <c r="W2360" s="4" t="s">
        <v>366</v>
      </c>
      <c r="X2360" s="4" t="s">
        <v>19776</v>
      </c>
      <c r="Y2360" s="4" t="s">
        <v>364</v>
      </c>
      <c r="Z2360" t="s">
        <v>368</v>
      </c>
      <c r="AA2360" t="s">
        <v>369</v>
      </c>
      <c r="AB2360" t="s">
        <v>19779</v>
      </c>
      <c r="AC2360">
        <v>81.852000000000004</v>
      </c>
      <c r="AD2360">
        <v>20000</v>
      </c>
      <c r="AE2360">
        <v>148280</v>
      </c>
      <c r="AF2360">
        <v>5537400</v>
      </c>
      <c r="AG2360" s="16">
        <v>7.41</v>
      </c>
      <c r="AH2360" s="5">
        <v>9.0614199999999997E-5</v>
      </c>
      <c r="AI2360" s="5">
        <v>5.7600000000000001E-4</v>
      </c>
      <c r="AJ2360" s="5">
        <v>0.157</v>
      </c>
      <c r="AK2360">
        <v>13</v>
      </c>
      <c r="AL2360">
        <v>154</v>
      </c>
      <c r="AM2360" t="s">
        <v>364</v>
      </c>
    </row>
    <row r="2361" spans="1:39" x14ac:dyDescent="0.25">
      <c r="A2361" t="str">
        <f>HYPERLINK("http://www.UniProt.org/UniProt/Q8TAG9","EXOC6_HUMAN")</f>
        <v>EXOC6_HUMAN</v>
      </c>
      <c r="B2361" s="4" t="s">
        <v>12798</v>
      </c>
      <c r="C2361" s="9">
        <v>6</v>
      </c>
      <c r="D2361" s="54">
        <v>0.16</v>
      </c>
      <c r="E2361" s="24">
        <v>7.2999999999999999E-5</v>
      </c>
      <c r="F2361" s="9">
        <v>0.73</v>
      </c>
      <c r="G2361" s="9">
        <v>4.5</v>
      </c>
      <c r="H2361" s="30" t="s">
        <v>37740</v>
      </c>
      <c r="I2361" t="s">
        <v>12</v>
      </c>
      <c r="J2361" s="4" t="s">
        <v>12</v>
      </c>
      <c r="K2361" s="6">
        <v>93.721000000000004</v>
      </c>
      <c r="L2361" s="10" t="s">
        <v>12</v>
      </c>
      <c r="M2361" s="24" t="s">
        <v>37739</v>
      </c>
      <c r="N2361">
        <v>3089</v>
      </c>
      <c r="O2361" s="15">
        <v>93.721000000000004</v>
      </c>
      <c r="P2361" s="4" t="s">
        <v>19460</v>
      </c>
      <c r="Q2361" s="4" t="s">
        <v>31053</v>
      </c>
      <c r="R2361" s="18">
        <v>74.41</v>
      </c>
      <c r="S2361" s="4" t="s">
        <v>31054</v>
      </c>
      <c r="T2361" s="4" t="s">
        <v>12799</v>
      </c>
      <c r="V2361" s="11" t="s">
        <v>12800</v>
      </c>
      <c r="W2361" s="4" t="s">
        <v>12799</v>
      </c>
      <c r="X2361" s="4" t="s">
        <v>12</v>
      </c>
      <c r="Y2361" s="4" t="s">
        <v>12797</v>
      </c>
      <c r="Z2361" t="s">
        <v>368</v>
      </c>
      <c r="AA2361" t="s">
        <v>369</v>
      </c>
      <c r="AB2361" t="s">
        <v>31055</v>
      </c>
      <c r="AC2361">
        <v>93.721000000000004</v>
      </c>
      <c r="AD2361">
        <v>20000</v>
      </c>
      <c r="AE2361">
        <v>119130</v>
      </c>
      <c r="AF2361">
        <v>4323900</v>
      </c>
      <c r="AG2361" s="16">
        <v>5.96</v>
      </c>
      <c r="AH2361" s="5">
        <v>7.2800599999999995E-5</v>
      </c>
      <c r="AI2361" s="5">
        <v>4.4999999999999999E-4</v>
      </c>
      <c r="AJ2361" s="5">
        <v>0.16200000000000001</v>
      </c>
      <c r="AK2361">
        <v>15</v>
      </c>
      <c r="AL2361">
        <v>3089</v>
      </c>
      <c r="AM2361" t="s">
        <v>31056</v>
      </c>
    </row>
    <row r="2362" spans="1:39" x14ac:dyDescent="0.25">
      <c r="A2362" t="str">
        <f>HYPERLINK("http://www.UniProt.org/UniProt/Q9Y5X0","SNX10_HUMAN")</f>
        <v>SNX10_HUMAN</v>
      </c>
      <c r="B2362" s="4" t="s">
        <v>19287</v>
      </c>
      <c r="C2362" s="9">
        <v>3.6</v>
      </c>
      <c r="D2362" s="54">
        <v>0.16</v>
      </c>
      <c r="E2362" s="24">
        <v>4.3999999999999999E-5</v>
      </c>
      <c r="F2362" s="9">
        <v>0.44</v>
      </c>
      <c r="G2362" s="9">
        <v>2.7300000000000004</v>
      </c>
      <c r="H2362" s="30" t="s">
        <v>37740</v>
      </c>
      <c r="I2362" t="s">
        <v>69</v>
      </c>
      <c r="J2362" s="4" t="s">
        <v>12</v>
      </c>
      <c r="K2362" s="6">
        <v>23.597999999999999</v>
      </c>
      <c r="L2362" s="10" t="s">
        <v>12</v>
      </c>
      <c r="M2362" s="24" t="s">
        <v>37739</v>
      </c>
      <c r="N2362">
        <v>4762</v>
      </c>
      <c r="O2362" s="15">
        <v>23.597999999999999</v>
      </c>
      <c r="P2362" s="4" t="s">
        <v>19460</v>
      </c>
      <c r="Q2362" s="4" t="s">
        <v>37574</v>
      </c>
      <c r="R2362" s="18">
        <v>52.57</v>
      </c>
      <c r="S2362" s="4" t="s">
        <v>37575</v>
      </c>
      <c r="T2362" s="4" t="s">
        <v>19288</v>
      </c>
      <c r="U2362" s="11" t="s">
        <v>19289</v>
      </c>
      <c r="V2362" s="11" t="s">
        <v>1458</v>
      </c>
      <c r="W2362" s="4" t="s">
        <v>19288</v>
      </c>
      <c r="X2362" s="4" t="s">
        <v>37573</v>
      </c>
      <c r="Y2362" s="4" t="s">
        <v>19286</v>
      </c>
      <c r="AB2362" t="s">
        <v>37576</v>
      </c>
      <c r="AC2362">
        <v>23.597999999999999</v>
      </c>
      <c r="AD2362">
        <v>20000</v>
      </c>
      <c r="AE2362">
        <v>71754</v>
      </c>
      <c r="AF2362">
        <v>2620300</v>
      </c>
      <c r="AG2362" s="16">
        <v>3.59</v>
      </c>
      <c r="AH2362" s="5">
        <v>4.3849E-5</v>
      </c>
      <c r="AI2362" s="5">
        <v>2.7300000000000002E-4</v>
      </c>
      <c r="AJ2362" s="5">
        <v>0.161</v>
      </c>
      <c r="AK2362">
        <v>5</v>
      </c>
      <c r="AL2362">
        <v>4762</v>
      </c>
      <c r="AM2362" t="s">
        <v>37577</v>
      </c>
    </row>
    <row r="2363" spans="1:39" x14ac:dyDescent="0.25">
      <c r="A2363" t="str">
        <f>HYPERLINK("http://www.UniProt.org/UniProt/Q8TCU6","PREX1_HUMAN")</f>
        <v>PREX1_HUMAN</v>
      </c>
      <c r="B2363" s="4" t="s">
        <v>12906</v>
      </c>
      <c r="C2363" s="9">
        <v>3.4</v>
      </c>
      <c r="D2363" s="54">
        <v>0.16</v>
      </c>
      <c r="E2363" s="24">
        <v>4.1E-5</v>
      </c>
      <c r="F2363" s="9">
        <v>0.41000000000000003</v>
      </c>
      <c r="G2363" s="9">
        <v>2.65</v>
      </c>
      <c r="H2363" s="30" t="s">
        <v>37740</v>
      </c>
      <c r="I2363" t="s">
        <v>32</v>
      </c>
      <c r="J2363" s="4" t="s">
        <v>12</v>
      </c>
      <c r="K2363" s="6">
        <v>186.2</v>
      </c>
      <c r="L2363" s="10" t="s">
        <v>12</v>
      </c>
      <c r="M2363" s="24" t="s">
        <v>37739</v>
      </c>
      <c r="N2363">
        <v>3116</v>
      </c>
      <c r="O2363" s="15">
        <v>186.2</v>
      </c>
      <c r="P2363" s="4" t="s">
        <v>19460</v>
      </c>
      <c r="Q2363" s="4" t="s">
        <v>31160</v>
      </c>
      <c r="R2363" s="18">
        <v>76.290000000000006</v>
      </c>
      <c r="S2363" s="4" t="s">
        <v>31161</v>
      </c>
      <c r="T2363" s="4" t="s">
        <v>12907</v>
      </c>
      <c r="U2363" s="11" t="s">
        <v>12908</v>
      </c>
      <c r="V2363" s="11" t="s">
        <v>8932</v>
      </c>
      <c r="W2363" s="4" t="s">
        <v>12907</v>
      </c>
      <c r="X2363" s="4" t="s">
        <v>31159</v>
      </c>
      <c r="Y2363" s="4" t="s">
        <v>12905</v>
      </c>
      <c r="AB2363" s="5" t="s">
        <v>31162</v>
      </c>
      <c r="AC2363">
        <v>186.2</v>
      </c>
      <c r="AD2363">
        <v>20000</v>
      </c>
      <c r="AE2363">
        <v>67796</v>
      </c>
      <c r="AF2363">
        <v>2543800</v>
      </c>
      <c r="AG2363" s="16">
        <v>3.39</v>
      </c>
      <c r="AH2363" s="5">
        <v>4.1430300000000002E-5</v>
      </c>
      <c r="AI2363" s="5">
        <v>2.6499999999999999E-4</v>
      </c>
      <c r="AJ2363" s="5">
        <v>0.157</v>
      </c>
      <c r="AK2363">
        <v>45</v>
      </c>
      <c r="AL2363">
        <v>3116</v>
      </c>
      <c r="AM2363" t="s">
        <v>31163</v>
      </c>
    </row>
    <row r="2364" spans="1:39" x14ac:dyDescent="0.25">
      <c r="A2364" t="str">
        <f>HYPERLINK("http://www.UniProt.org/UniProt/Q9Y576","ASB1_HUMAN")</f>
        <v>ASB1_HUMAN</v>
      </c>
      <c r="B2364" s="4" t="s">
        <v>19175</v>
      </c>
      <c r="C2364" s="9">
        <v>2.5</v>
      </c>
      <c r="D2364" s="54">
        <v>0.16</v>
      </c>
      <c r="E2364" s="24">
        <v>3.1000000000000001E-5</v>
      </c>
      <c r="F2364" s="9">
        <v>0.31</v>
      </c>
      <c r="G2364" s="9">
        <v>1.97</v>
      </c>
      <c r="H2364" s="30" t="s">
        <v>37740</v>
      </c>
      <c r="I2364" t="s">
        <v>12</v>
      </c>
      <c r="J2364" s="4" t="s">
        <v>12</v>
      </c>
      <c r="K2364" s="6">
        <v>37.014000000000003</v>
      </c>
      <c r="L2364" s="10" t="s">
        <v>12</v>
      </c>
      <c r="M2364" s="24" t="s">
        <v>37739</v>
      </c>
      <c r="N2364">
        <v>4734</v>
      </c>
      <c r="O2364" s="15">
        <v>37.014000000000003</v>
      </c>
      <c r="P2364" s="4" t="s">
        <v>19460</v>
      </c>
      <c r="Q2364" s="4" t="s">
        <v>37463</v>
      </c>
      <c r="R2364" s="18">
        <v>17.010000000000002</v>
      </c>
      <c r="S2364" s="4" t="s">
        <v>37464</v>
      </c>
      <c r="T2364" s="4" t="s">
        <v>19176</v>
      </c>
      <c r="U2364" s="11" t="s">
        <v>19177</v>
      </c>
      <c r="V2364" s="11" t="s">
        <v>14010</v>
      </c>
      <c r="W2364" s="4" t="s">
        <v>19176</v>
      </c>
      <c r="X2364" s="4" t="s">
        <v>12</v>
      </c>
      <c r="Y2364" s="4" t="s">
        <v>19174</v>
      </c>
      <c r="Z2364" t="s">
        <v>9511</v>
      </c>
      <c r="AB2364" t="s">
        <v>37465</v>
      </c>
      <c r="AC2364">
        <v>37.014000000000003</v>
      </c>
      <c r="AD2364">
        <v>20000</v>
      </c>
      <c r="AE2364">
        <v>50263</v>
      </c>
      <c r="AF2364">
        <v>1891500</v>
      </c>
      <c r="AG2364" s="16">
        <v>2.5099999999999998</v>
      </c>
      <c r="AH2364" s="5">
        <v>3.0715800000000002E-5</v>
      </c>
      <c r="AI2364" s="5">
        <v>1.9699999999999999E-4</v>
      </c>
      <c r="AJ2364" s="5">
        <v>0.156</v>
      </c>
      <c r="AK2364">
        <v>2</v>
      </c>
      <c r="AL2364">
        <v>4734</v>
      </c>
      <c r="AM2364" t="s">
        <v>19174</v>
      </c>
    </row>
    <row r="2365" spans="1:39" x14ac:dyDescent="0.25">
      <c r="A2365" t="str">
        <f>HYPERLINK("http://www.UniProt.org/UniProt/Q14689-6","DIP2A_HUMAN")</f>
        <v>DIP2A_HUMAN</v>
      </c>
      <c r="B2365" s="4" t="s">
        <v>9138</v>
      </c>
      <c r="C2365" s="9">
        <v>2.5</v>
      </c>
      <c r="D2365" s="54">
        <v>0.16</v>
      </c>
      <c r="E2365" s="24">
        <v>3.0000000000000001E-5</v>
      </c>
      <c r="F2365" s="9">
        <v>0.3</v>
      </c>
      <c r="G2365" s="9">
        <v>1.9200000000000002</v>
      </c>
      <c r="H2365" s="30" t="s">
        <v>37740</v>
      </c>
      <c r="I2365" t="s">
        <v>92</v>
      </c>
      <c r="J2365" s="4" t="s">
        <v>12</v>
      </c>
      <c r="K2365" s="6">
        <v>169.91</v>
      </c>
      <c r="L2365" s="10" t="s">
        <v>12</v>
      </c>
      <c r="M2365" s="24" t="s">
        <v>37739</v>
      </c>
      <c r="N2365">
        <v>2131</v>
      </c>
      <c r="O2365" s="15">
        <v>169.91</v>
      </c>
      <c r="P2365" s="4" t="s">
        <v>19460</v>
      </c>
      <c r="Q2365" s="4" t="s">
        <v>27331</v>
      </c>
      <c r="R2365" s="18">
        <v>98.66</v>
      </c>
      <c r="S2365" s="4" t="s">
        <v>27332</v>
      </c>
      <c r="T2365" s="4" t="s">
        <v>9139</v>
      </c>
      <c r="V2365" s="11" t="s">
        <v>9140</v>
      </c>
      <c r="W2365" s="4" t="s">
        <v>9139</v>
      </c>
      <c r="X2365" s="4" t="s">
        <v>19923</v>
      </c>
      <c r="Y2365" s="4" t="s">
        <v>9141</v>
      </c>
      <c r="AB2365" s="5" t="s">
        <v>27333</v>
      </c>
      <c r="AC2365">
        <v>169.91</v>
      </c>
      <c r="AD2365">
        <v>20000</v>
      </c>
      <c r="AE2365">
        <v>49601</v>
      </c>
      <c r="AF2365">
        <v>1843700</v>
      </c>
      <c r="AG2365" s="16">
        <v>2.48</v>
      </c>
      <c r="AH2365" s="5">
        <v>3.0311299999999999E-5</v>
      </c>
      <c r="AI2365" s="5">
        <v>1.92E-4</v>
      </c>
      <c r="AJ2365" s="5">
        <v>0.158</v>
      </c>
      <c r="AK2365">
        <v>23</v>
      </c>
      <c r="AL2365">
        <v>2131</v>
      </c>
      <c r="AM2365" t="s">
        <v>27334</v>
      </c>
    </row>
    <row r="2366" spans="1:39" x14ac:dyDescent="0.25">
      <c r="A2366" t="str">
        <f>HYPERLINK("http://www.UniProt.org/UniProt/P13489","RINI_HUMAN")</f>
        <v>RINI_HUMAN</v>
      </c>
      <c r="B2366" s="4" t="s">
        <v>3578</v>
      </c>
      <c r="C2366" s="54">
        <v>25</v>
      </c>
      <c r="D2366" s="54">
        <v>0.15</v>
      </c>
      <c r="E2366" s="24">
        <v>1.4999999999999999E-2</v>
      </c>
      <c r="F2366" s="9">
        <v>150</v>
      </c>
      <c r="G2366" s="9">
        <v>988</v>
      </c>
      <c r="H2366" s="30" t="s">
        <v>37740</v>
      </c>
      <c r="I2366" t="s">
        <v>32</v>
      </c>
      <c r="J2366" s="4" t="s">
        <v>12</v>
      </c>
      <c r="K2366" s="6">
        <v>49.972999999999999</v>
      </c>
      <c r="L2366" s="10" t="s">
        <v>12</v>
      </c>
      <c r="M2366" s="24" t="s">
        <v>37739</v>
      </c>
      <c r="N2366">
        <v>867</v>
      </c>
      <c r="O2366" s="15">
        <v>49.972999999999999</v>
      </c>
      <c r="P2366" s="4" t="s">
        <v>19460</v>
      </c>
      <c r="Q2366" s="4" t="s">
        <v>22513</v>
      </c>
      <c r="R2366" s="18">
        <v>95.34</v>
      </c>
      <c r="S2366" s="4" t="s">
        <v>22514</v>
      </c>
      <c r="T2366" s="4" t="s">
        <v>3579</v>
      </c>
      <c r="U2366" s="11" t="s">
        <v>3580</v>
      </c>
      <c r="V2366" s="11" t="s">
        <v>3581</v>
      </c>
      <c r="W2366" s="4" t="s">
        <v>3579</v>
      </c>
      <c r="X2366" s="4" t="s">
        <v>19666</v>
      </c>
      <c r="Y2366" s="4" t="s">
        <v>3577</v>
      </c>
      <c r="AB2366" t="s">
        <v>22515</v>
      </c>
      <c r="AC2366">
        <v>49.972999999999999</v>
      </c>
      <c r="AD2366">
        <v>975550</v>
      </c>
      <c r="AE2366">
        <v>24602000</v>
      </c>
      <c r="AF2366">
        <v>949490000</v>
      </c>
      <c r="AG2366" s="16">
        <v>25.2</v>
      </c>
      <c r="AH2366">
        <v>1.5034338E-2</v>
      </c>
      <c r="AI2366" s="5">
        <v>9.8799999999999999E-2</v>
      </c>
      <c r="AJ2366" s="5">
        <v>0.152</v>
      </c>
      <c r="AK2366">
        <v>148</v>
      </c>
      <c r="AL2366">
        <v>867</v>
      </c>
      <c r="AM2366" t="s">
        <v>3577</v>
      </c>
    </row>
    <row r="2367" spans="1:39" x14ac:dyDescent="0.25">
      <c r="A2367" t="str">
        <f>HYPERLINK("http://www.UniProt.org/UniProt/P62316","SMD2_HUMAN")</f>
        <v>SMD2_HUMAN</v>
      </c>
      <c r="B2367" s="4" t="s">
        <v>7156</v>
      </c>
      <c r="C2367" s="9">
        <v>500</v>
      </c>
      <c r="D2367" s="54">
        <v>0.15</v>
      </c>
      <c r="E2367" s="24">
        <v>6.1999999999999998E-3</v>
      </c>
      <c r="F2367" s="9">
        <v>62</v>
      </c>
      <c r="G2367" s="9">
        <v>416</v>
      </c>
      <c r="H2367" s="30" t="s">
        <v>37740</v>
      </c>
      <c r="I2367" t="s">
        <v>69</v>
      </c>
      <c r="J2367" s="4" t="s">
        <v>12</v>
      </c>
      <c r="K2367" s="6">
        <v>13.526999999999999</v>
      </c>
      <c r="L2367" s="10" t="s">
        <v>12</v>
      </c>
      <c r="M2367" s="24" t="s">
        <v>37739</v>
      </c>
      <c r="N2367">
        <v>1668</v>
      </c>
      <c r="O2367" s="15">
        <v>13.526999999999999</v>
      </c>
      <c r="P2367" s="4" t="s">
        <v>19460</v>
      </c>
      <c r="Q2367" s="4" t="s">
        <v>25536</v>
      </c>
      <c r="R2367" s="18">
        <v>5.05</v>
      </c>
      <c r="S2367" s="4" t="s">
        <v>25537</v>
      </c>
      <c r="T2367" s="4" t="s">
        <v>7157</v>
      </c>
      <c r="U2367" s="11" t="s">
        <v>7158</v>
      </c>
      <c r="V2367" s="11" t="s">
        <v>7159</v>
      </c>
      <c r="W2367" s="4" t="s">
        <v>7157</v>
      </c>
      <c r="X2367" s="4" t="s">
        <v>19591</v>
      </c>
      <c r="Y2367" s="4" t="s">
        <v>7155</v>
      </c>
      <c r="Z2367" t="s">
        <v>3221</v>
      </c>
      <c r="AA2367" t="s">
        <v>2178</v>
      </c>
      <c r="AB2367" t="s">
        <v>25538</v>
      </c>
      <c r="AC2367">
        <v>13.526999999999999</v>
      </c>
      <c r="AD2367">
        <v>20000</v>
      </c>
      <c r="AE2367">
        <v>10078000</v>
      </c>
      <c r="AF2367">
        <v>400210000</v>
      </c>
      <c r="AG2367" s="16">
        <v>504</v>
      </c>
      <c r="AH2367">
        <v>6.1586890000000002E-3</v>
      </c>
      <c r="AI2367" s="5">
        <v>4.1599999999999998E-2</v>
      </c>
      <c r="AJ2367" s="5">
        <v>0.14799999999999999</v>
      </c>
      <c r="AK2367">
        <v>54</v>
      </c>
      <c r="AL2367">
        <v>1668</v>
      </c>
      <c r="AM2367" t="s">
        <v>25539</v>
      </c>
    </row>
    <row r="2368" spans="1:39" x14ac:dyDescent="0.25">
      <c r="A2368" t="str">
        <f>HYPERLINK("http://www.UniProt.org/UniProt/O95834-2","EMAL2_HUMAN")</f>
        <v>EMAL2_HUMAN</v>
      </c>
      <c r="B2368" s="4" t="s">
        <v>2613</v>
      </c>
      <c r="C2368" s="9">
        <v>170</v>
      </c>
      <c r="D2368" s="54">
        <v>0.15</v>
      </c>
      <c r="E2368" s="24">
        <v>2.0999999999999999E-3</v>
      </c>
      <c r="F2368" s="9">
        <v>21</v>
      </c>
      <c r="G2368" s="9">
        <v>140</v>
      </c>
      <c r="H2368" s="30" t="s">
        <v>37740</v>
      </c>
      <c r="I2368" t="s">
        <v>32</v>
      </c>
      <c r="J2368" s="4" t="s">
        <v>12</v>
      </c>
      <c r="K2368" s="6">
        <v>86.47</v>
      </c>
      <c r="L2368" s="10" t="s">
        <v>12</v>
      </c>
      <c r="M2368" s="24" t="s">
        <v>37739</v>
      </c>
      <c r="N2368">
        <v>650</v>
      </c>
      <c r="O2368" s="15">
        <v>86.47</v>
      </c>
      <c r="P2368" s="4" t="s">
        <v>19460</v>
      </c>
      <c r="Q2368" s="4" t="s">
        <v>21706</v>
      </c>
      <c r="R2368" s="18">
        <v>126.87</v>
      </c>
      <c r="S2368" s="4" t="s">
        <v>21707</v>
      </c>
      <c r="T2368" s="4" t="s">
        <v>2614</v>
      </c>
      <c r="U2368" s="11" t="s">
        <v>2615</v>
      </c>
      <c r="V2368" s="11" t="s">
        <v>2616</v>
      </c>
      <c r="W2368" s="4" t="s">
        <v>2614</v>
      </c>
      <c r="X2368" s="4" t="s">
        <v>21705</v>
      </c>
      <c r="Y2368" s="4" t="s">
        <v>2617</v>
      </c>
      <c r="AB2368" s="5" t="s">
        <v>21708</v>
      </c>
      <c r="AC2368">
        <v>86.47</v>
      </c>
      <c r="AD2368">
        <v>20000</v>
      </c>
      <c r="AE2368">
        <v>3408000</v>
      </c>
      <c r="AF2368">
        <v>134960000</v>
      </c>
      <c r="AG2368" s="16">
        <v>170</v>
      </c>
      <c r="AH2368">
        <v>2.082637E-3</v>
      </c>
      <c r="AI2368" s="5">
        <v>1.4E-2</v>
      </c>
      <c r="AJ2368" s="5">
        <v>0.14799999999999999</v>
      </c>
      <c r="AK2368">
        <v>100</v>
      </c>
      <c r="AL2368">
        <v>650</v>
      </c>
      <c r="AM2368" t="s">
        <v>21709</v>
      </c>
    </row>
    <row r="2369" spans="1:39" x14ac:dyDescent="0.25">
      <c r="A2369" t="str">
        <f>HYPERLINK("http://www.UniProt.org/UniProt/Q9UKF6","CPSF3_HUMAN")</f>
        <v>CPSF3_HUMAN</v>
      </c>
      <c r="B2369" s="4" t="s">
        <v>18233</v>
      </c>
      <c r="C2369" s="9">
        <v>97</v>
      </c>
      <c r="D2369" s="54">
        <v>0.15</v>
      </c>
      <c r="E2369" s="24">
        <v>1.1999999999999999E-3</v>
      </c>
      <c r="F2369" s="9">
        <v>11.999999999999998</v>
      </c>
      <c r="G2369" s="9">
        <v>80.8</v>
      </c>
      <c r="H2369" s="30" t="s">
        <v>37740</v>
      </c>
      <c r="I2369" t="s">
        <v>92</v>
      </c>
      <c r="J2369" s="4" t="s">
        <v>12</v>
      </c>
      <c r="K2369" s="6">
        <v>77.484999999999999</v>
      </c>
      <c r="L2369" s="10" t="s">
        <v>12</v>
      </c>
      <c r="M2369" s="24" t="s">
        <v>37739</v>
      </c>
      <c r="N2369">
        <v>4488</v>
      </c>
      <c r="O2369" s="15">
        <v>77.484999999999999</v>
      </c>
      <c r="P2369" s="4" t="s">
        <v>19460</v>
      </c>
      <c r="Q2369" s="4" t="s">
        <v>36494</v>
      </c>
      <c r="R2369" s="18">
        <v>79.66</v>
      </c>
      <c r="S2369" s="4" t="s">
        <v>36495</v>
      </c>
      <c r="T2369" s="4" t="s">
        <v>18234</v>
      </c>
      <c r="U2369" s="11" t="s">
        <v>18235</v>
      </c>
      <c r="V2369" s="11" t="s">
        <v>10478</v>
      </c>
      <c r="W2369" s="4" t="s">
        <v>18234</v>
      </c>
      <c r="X2369" s="4" t="s">
        <v>36493</v>
      </c>
      <c r="Y2369" s="4" t="s">
        <v>18232</v>
      </c>
      <c r="Z2369" t="s">
        <v>18236</v>
      </c>
      <c r="AA2369" t="s">
        <v>8186</v>
      </c>
      <c r="AB2369" t="s">
        <v>36496</v>
      </c>
      <c r="AC2369">
        <v>77.484999999999999</v>
      </c>
      <c r="AD2369">
        <v>20000</v>
      </c>
      <c r="AE2369">
        <v>1937300</v>
      </c>
      <c r="AF2369">
        <v>77718000</v>
      </c>
      <c r="AG2369" s="16">
        <v>96.9</v>
      </c>
      <c r="AH2369">
        <v>1.1838879999999999E-3</v>
      </c>
      <c r="AI2369" s="5">
        <v>8.0800000000000004E-3</v>
      </c>
      <c r="AJ2369" s="5">
        <v>0.14599999999999999</v>
      </c>
      <c r="AK2369">
        <v>64</v>
      </c>
      <c r="AL2369">
        <v>4488</v>
      </c>
      <c r="AM2369" t="s">
        <v>18232</v>
      </c>
    </row>
    <row r="2370" spans="1:39" x14ac:dyDescent="0.25">
      <c r="A2370" t="str">
        <f>HYPERLINK("http://www.UniProt.org/UniProt/Q9UNE7","CHIP_HUMAN")</f>
        <v>CHIP_HUMAN</v>
      </c>
      <c r="B2370" s="4" t="s">
        <v>18441</v>
      </c>
      <c r="C2370" s="9">
        <v>50</v>
      </c>
      <c r="D2370" s="54">
        <v>0.15</v>
      </c>
      <c r="E2370" s="24">
        <v>6.0999999999999997E-4</v>
      </c>
      <c r="F2370" s="9">
        <v>6.1</v>
      </c>
      <c r="G2370" s="9">
        <v>41.7</v>
      </c>
      <c r="H2370" s="30" t="s">
        <v>37740</v>
      </c>
      <c r="I2370" t="s">
        <v>32</v>
      </c>
      <c r="J2370" s="4" t="s">
        <v>12</v>
      </c>
      <c r="K2370" s="6">
        <v>34.856000000000002</v>
      </c>
      <c r="L2370" s="10" t="s">
        <v>12</v>
      </c>
      <c r="M2370" s="24" t="s">
        <v>37739</v>
      </c>
      <c r="N2370">
        <v>4545</v>
      </c>
      <c r="O2370" s="15">
        <v>34.856000000000002</v>
      </c>
      <c r="P2370" s="4" t="s">
        <v>19460</v>
      </c>
      <c r="Q2370" s="4" t="s">
        <v>36720</v>
      </c>
      <c r="R2370" s="18">
        <v>64.95</v>
      </c>
      <c r="S2370" s="4" t="s">
        <v>36721</v>
      </c>
      <c r="T2370" s="4" t="s">
        <v>18442</v>
      </c>
      <c r="U2370" s="11" t="s">
        <v>18443</v>
      </c>
      <c r="V2370" s="11" t="s">
        <v>18444</v>
      </c>
      <c r="W2370" s="4" t="s">
        <v>18442</v>
      </c>
      <c r="X2370" s="4" t="s">
        <v>36719</v>
      </c>
      <c r="Y2370" s="4" t="s">
        <v>18440</v>
      </c>
      <c r="Z2370" t="s">
        <v>18445</v>
      </c>
      <c r="AA2370" t="s">
        <v>2072</v>
      </c>
      <c r="AB2370" t="s">
        <v>36722</v>
      </c>
      <c r="AC2370">
        <v>34.856000000000002</v>
      </c>
      <c r="AD2370">
        <v>20000</v>
      </c>
      <c r="AE2370">
        <v>994600</v>
      </c>
      <c r="AF2370">
        <v>40129000</v>
      </c>
      <c r="AG2370" s="16">
        <v>49.7</v>
      </c>
      <c r="AH2370">
        <v>6.0780199999999995E-4</v>
      </c>
      <c r="AI2370" s="5">
        <v>4.1700000000000001E-3</v>
      </c>
      <c r="AJ2370" s="5">
        <v>0.14599999999999999</v>
      </c>
      <c r="AK2370">
        <v>29</v>
      </c>
      <c r="AL2370">
        <v>4545</v>
      </c>
      <c r="AM2370" t="s">
        <v>36723</v>
      </c>
    </row>
    <row r="2371" spans="1:39" x14ac:dyDescent="0.25">
      <c r="A2371" t="str">
        <f>HYPERLINK("http://www.UniProt.org/UniProt/Q5XPI4","RN123_HUMAN")</f>
        <v>RN123_HUMAN</v>
      </c>
      <c r="B2371" s="4" t="s">
        <v>10631</v>
      </c>
      <c r="C2371" s="9">
        <v>26</v>
      </c>
      <c r="D2371" s="54">
        <v>0.15</v>
      </c>
      <c r="E2371" s="24">
        <v>3.1E-4</v>
      </c>
      <c r="F2371" s="9">
        <v>3.1</v>
      </c>
      <c r="G2371" s="9">
        <v>20.9</v>
      </c>
      <c r="H2371" s="30" t="s">
        <v>37740</v>
      </c>
      <c r="I2371" t="s">
        <v>32</v>
      </c>
      <c r="J2371" s="4" t="s">
        <v>12</v>
      </c>
      <c r="K2371" s="6">
        <v>148.51</v>
      </c>
      <c r="L2371" s="10" t="s">
        <v>12</v>
      </c>
      <c r="M2371" s="24" t="s">
        <v>37739</v>
      </c>
      <c r="N2371">
        <v>2507</v>
      </c>
      <c r="O2371" s="15">
        <v>148.51</v>
      </c>
      <c r="P2371" s="4" t="s">
        <v>19460</v>
      </c>
      <c r="Q2371" s="4" t="s">
        <v>28797</v>
      </c>
      <c r="R2371" s="18">
        <v>107.75</v>
      </c>
      <c r="S2371" s="4" t="s">
        <v>28798</v>
      </c>
      <c r="T2371" s="4" t="s">
        <v>10632</v>
      </c>
      <c r="U2371" s="11" t="s">
        <v>10633</v>
      </c>
      <c r="V2371" s="11" t="s">
        <v>10634</v>
      </c>
      <c r="W2371" s="4" t="s">
        <v>10632</v>
      </c>
      <c r="X2371" s="4" t="s">
        <v>28796</v>
      </c>
      <c r="Y2371" s="4" t="s">
        <v>10630</v>
      </c>
      <c r="AB2371" t="s">
        <v>28799</v>
      </c>
      <c r="AC2371">
        <v>148.51</v>
      </c>
      <c r="AD2371">
        <v>20000</v>
      </c>
      <c r="AE2371">
        <v>511140</v>
      </c>
      <c r="AF2371">
        <v>20118000</v>
      </c>
      <c r="AG2371" s="16">
        <v>25.6</v>
      </c>
      <c r="AH2371">
        <v>3.1235900000000001E-4</v>
      </c>
      <c r="AI2371" s="5">
        <v>2.0899999999999998E-3</v>
      </c>
      <c r="AJ2371" s="5">
        <v>0.14899999999999999</v>
      </c>
      <c r="AK2371">
        <v>60</v>
      </c>
      <c r="AL2371">
        <v>2507</v>
      </c>
      <c r="AM2371" t="s">
        <v>28800</v>
      </c>
    </row>
    <row r="2372" spans="1:39" x14ac:dyDescent="0.25">
      <c r="A2372" t="str">
        <f>HYPERLINK("http://www.UniProt.org/UniProt/P51610","HCFC1_HUMAN")</f>
        <v>HCFC1_HUMAN</v>
      </c>
      <c r="B2372" s="4" t="s">
        <v>6225</v>
      </c>
      <c r="C2372" s="9">
        <v>23</v>
      </c>
      <c r="D2372" s="54">
        <v>0.15</v>
      </c>
      <c r="E2372" s="24">
        <v>2.7999999999999998E-4</v>
      </c>
      <c r="F2372" s="9">
        <v>2.8</v>
      </c>
      <c r="G2372" s="9">
        <v>18.2</v>
      </c>
      <c r="H2372" s="30" t="s">
        <v>37740</v>
      </c>
      <c r="I2372" t="s">
        <v>69</v>
      </c>
      <c r="J2372" s="4" t="s">
        <v>12</v>
      </c>
      <c r="K2372" s="6">
        <v>208.73</v>
      </c>
      <c r="L2372" s="10" t="s">
        <v>12</v>
      </c>
      <c r="M2372" s="24" t="s">
        <v>37739</v>
      </c>
      <c r="N2372">
        <v>1457</v>
      </c>
      <c r="O2372" s="15">
        <v>208.73</v>
      </c>
      <c r="P2372" s="4" t="s">
        <v>19460</v>
      </c>
      <c r="Q2372" s="4" t="s">
        <v>24737</v>
      </c>
      <c r="R2372" s="18">
        <v>76.540000000000006</v>
      </c>
      <c r="S2372" s="19" t="s">
        <v>24738</v>
      </c>
      <c r="T2372" s="4" t="s">
        <v>6226</v>
      </c>
      <c r="U2372" s="11" t="s">
        <v>6227</v>
      </c>
      <c r="V2372" s="11" t="s">
        <v>6228</v>
      </c>
      <c r="W2372" s="4" t="s">
        <v>6226</v>
      </c>
      <c r="X2372" s="4" t="s">
        <v>24736</v>
      </c>
      <c r="Y2372" s="4" t="s">
        <v>6224</v>
      </c>
      <c r="Z2372" t="s">
        <v>6229</v>
      </c>
      <c r="AA2372" t="s">
        <v>890</v>
      </c>
      <c r="AB2372" t="s">
        <v>24739</v>
      </c>
      <c r="AC2372">
        <v>208.73</v>
      </c>
      <c r="AD2372">
        <v>20000</v>
      </c>
      <c r="AE2372">
        <v>457150</v>
      </c>
      <c r="AF2372">
        <v>17518000</v>
      </c>
      <c r="AG2372" s="16">
        <v>22.9</v>
      </c>
      <c r="AH2372">
        <v>2.7936500000000001E-4</v>
      </c>
      <c r="AI2372" s="5">
        <v>1.82E-3</v>
      </c>
      <c r="AJ2372" s="5">
        <v>0.153</v>
      </c>
      <c r="AK2372">
        <v>111</v>
      </c>
      <c r="AL2372">
        <v>1457</v>
      </c>
      <c r="AM2372" t="s">
        <v>24740</v>
      </c>
    </row>
    <row r="2373" spans="1:39" x14ac:dyDescent="0.25">
      <c r="A2373" t="str">
        <f>HYPERLINK("http://www.UniProt.org/UniProt/Q12905","ILF2_HUMAN")</f>
        <v>ILF2_HUMAN</v>
      </c>
      <c r="B2373" s="4" t="s">
        <v>8278</v>
      </c>
      <c r="C2373" s="9">
        <v>12</v>
      </c>
      <c r="D2373" s="54">
        <v>0.15</v>
      </c>
      <c r="E2373" s="24">
        <v>1.4999999999999999E-4</v>
      </c>
      <c r="F2373" s="9">
        <v>1.4999999999999998</v>
      </c>
      <c r="G2373" s="9">
        <v>10.3</v>
      </c>
      <c r="H2373" s="30" t="s">
        <v>37740</v>
      </c>
      <c r="I2373" t="s">
        <v>69</v>
      </c>
      <c r="J2373" s="4" t="s">
        <v>12</v>
      </c>
      <c r="K2373" s="6">
        <v>43.061999999999998</v>
      </c>
      <c r="L2373" s="10" t="s">
        <v>12</v>
      </c>
      <c r="M2373" s="24" t="s">
        <v>37739</v>
      </c>
      <c r="N2373">
        <v>1935</v>
      </c>
      <c r="O2373" s="15">
        <v>43.061999999999998</v>
      </c>
      <c r="P2373" s="4" t="s">
        <v>19460</v>
      </c>
      <c r="Q2373" s="4" t="s">
        <v>26535</v>
      </c>
      <c r="R2373" s="18">
        <v>80.11</v>
      </c>
      <c r="S2373" s="4" t="s">
        <v>26536</v>
      </c>
      <c r="T2373" s="4" t="s">
        <v>8279</v>
      </c>
      <c r="U2373" s="11" t="s">
        <v>8280</v>
      </c>
      <c r="V2373" s="11" t="s">
        <v>8281</v>
      </c>
      <c r="W2373" s="4" t="s">
        <v>8279</v>
      </c>
      <c r="X2373" s="4" t="s">
        <v>26534</v>
      </c>
      <c r="Y2373" s="4" t="s">
        <v>8277</v>
      </c>
      <c r="Z2373" t="s">
        <v>8282</v>
      </c>
      <c r="AA2373" t="s">
        <v>8283</v>
      </c>
      <c r="AB2373" t="s">
        <v>26537</v>
      </c>
      <c r="AC2373">
        <v>43.061999999999998</v>
      </c>
      <c r="AD2373">
        <v>20000</v>
      </c>
      <c r="AE2373">
        <v>246980</v>
      </c>
      <c r="AF2373">
        <v>9939700</v>
      </c>
      <c r="AG2373" s="16">
        <v>12.3</v>
      </c>
      <c r="AH2373">
        <v>1.5092999999999999E-4</v>
      </c>
      <c r="AI2373" s="5">
        <v>1.0300000000000001E-3</v>
      </c>
      <c r="AJ2373" s="5">
        <v>0.14599999999999999</v>
      </c>
      <c r="AK2373">
        <v>14</v>
      </c>
      <c r="AL2373">
        <v>1935</v>
      </c>
      <c r="AM2373" t="s">
        <v>8277</v>
      </c>
    </row>
    <row r="2374" spans="1:39" x14ac:dyDescent="0.25">
      <c r="A2374" t="str">
        <f>HYPERLINK("http://www.UniProt.org/UniProt/Q8IU81","I2BP1_HUMAN")</f>
        <v>I2BP1_HUMAN</v>
      </c>
      <c r="B2374" s="4" t="s">
        <v>11927</v>
      </c>
      <c r="C2374" s="9">
        <v>6.8</v>
      </c>
      <c r="D2374" s="54">
        <v>0.15</v>
      </c>
      <c r="E2374" s="24">
        <v>8.2999999999999998E-5</v>
      </c>
      <c r="F2374" s="9">
        <v>0.83</v>
      </c>
      <c r="G2374" s="9">
        <v>5.41</v>
      </c>
      <c r="H2374" s="30" t="s">
        <v>37740</v>
      </c>
      <c r="I2374" t="s">
        <v>92</v>
      </c>
      <c r="J2374" s="4" t="s">
        <v>12</v>
      </c>
      <c r="K2374" s="6">
        <v>61.686999999999998</v>
      </c>
      <c r="L2374" s="10" t="s">
        <v>12</v>
      </c>
      <c r="M2374" s="24" t="s">
        <v>37739</v>
      </c>
      <c r="N2374">
        <v>2856</v>
      </c>
      <c r="O2374" s="15">
        <v>61.686999999999998</v>
      </c>
      <c r="P2374" s="4" t="s">
        <v>19460</v>
      </c>
      <c r="Q2374" s="4" t="s">
        <v>30148</v>
      </c>
      <c r="R2374" s="18">
        <v>76.989999999999995</v>
      </c>
      <c r="S2374" s="4" t="s">
        <v>30149</v>
      </c>
      <c r="T2374" s="4" t="s">
        <v>11928</v>
      </c>
      <c r="V2374" s="11" t="s">
        <v>11547</v>
      </c>
      <c r="W2374" s="4" t="s">
        <v>11928</v>
      </c>
      <c r="X2374" s="4" t="s">
        <v>30147</v>
      </c>
      <c r="Y2374" s="4" t="s">
        <v>11926</v>
      </c>
      <c r="AB2374" t="s">
        <v>30150</v>
      </c>
      <c r="AC2374">
        <v>61.686999999999998</v>
      </c>
      <c r="AD2374">
        <v>20000</v>
      </c>
      <c r="AE2374">
        <v>135800</v>
      </c>
      <c r="AF2374">
        <v>5203300</v>
      </c>
      <c r="AG2374" s="16">
        <v>6.79</v>
      </c>
      <c r="AH2374" s="5">
        <v>8.2987700000000005E-5</v>
      </c>
      <c r="AI2374" s="5">
        <v>5.4100000000000003E-4</v>
      </c>
      <c r="AJ2374" s="5">
        <v>0.153</v>
      </c>
      <c r="AK2374">
        <v>11</v>
      </c>
      <c r="AL2374">
        <v>2856</v>
      </c>
      <c r="AM2374" t="s">
        <v>11926</v>
      </c>
    </row>
    <row r="2375" spans="1:39" x14ac:dyDescent="0.25">
      <c r="A2375" t="str">
        <f>HYPERLINK("http://www.UniProt.org/UniProt/O43149","ZZEF1_HUMAN")</f>
        <v>ZZEF1_HUMAN</v>
      </c>
      <c r="B2375" s="4" t="s">
        <v>995</v>
      </c>
      <c r="C2375" s="9">
        <v>5.3</v>
      </c>
      <c r="D2375" s="54">
        <v>0.15</v>
      </c>
      <c r="E2375" s="24">
        <v>6.4999999999999994E-5</v>
      </c>
      <c r="F2375" s="9">
        <v>0.64999999999999991</v>
      </c>
      <c r="G2375" s="9">
        <v>4.2299999999999995</v>
      </c>
      <c r="H2375" s="30" t="s">
        <v>37740</v>
      </c>
      <c r="I2375" t="s">
        <v>12</v>
      </c>
      <c r="J2375" s="4" t="s">
        <v>12</v>
      </c>
      <c r="K2375" s="6">
        <v>331.07</v>
      </c>
      <c r="L2375" s="10" t="s">
        <v>12</v>
      </c>
      <c r="M2375" s="24" t="s">
        <v>37739</v>
      </c>
      <c r="N2375">
        <v>284</v>
      </c>
      <c r="O2375" s="15">
        <v>331.07</v>
      </c>
      <c r="P2375" s="4" t="s">
        <v>19460</v>
      </c>
      <c r="Q2375" s="4" t="s">
        <v>20303</v>
      </c>
      <c r="R2375" s="18">
        <v>111.65</v>
      </c>
      <c r="S2375" s="4" t="s">
        <v>20304</v>
      </c>
      <c r="T2375" s="4" t="s">
        <v>12</v>
      </c>
      <c r="V2375" s="11" t="s">
        <v>996</v>
      </c>
      <c r="W2375" s="4" t="s">
        <v>12</v>
      </c>
      <c r="X2375" s="4" t="s">
        <v>12</v>
      </c>
      <c r="Y2375" s="4" t="s">
        <v>994</v>
      </c>
      <c r="AB2375" t="s">
        <v>20305</v>
      </c>
      <c r="AC2375">
        <v>331.07</v>
      </c>
      <c r="AD2375">
        <v>20000</v>
      </c>
      <c r="AE2375">
        <v>106160</v>
      </c>
      <c r="AF2375">
        <v>4066000</v>
      </c>
      <c r="AG2375" s="16">
        <v>5.31</v>
      </c>
      <c r="AH2375" s="5">
        <v>6.4874600000000004E-5</v>
      </c>
      <c r="AI2375" s="5">
        <v>4.2299999999999998E-4</v>
      </c>
      <c r="AJ2375" s="5">
        <v>0.153</v>
      </c>
      <c r="AK2375">
        <v>67</v>
      </c>
      <c r="AL2375">
        <v>284</v>
      </c>
      <c r="AM2375" t="s">
        <v>20306</v>
      </c>
    </row>
    <row r="2376" spans="1:39" x14ac:dyDescent="0.25">
      <c r="A2376" t="str">
        <f>HYPERLINK("http://www.UniProt.org/UniProt/P50990","TCPQ_HUMAN")</f>
        <v>TCPQ_HUMAN</v>
      </c>
      <c r="B2376" s="4" t="s">
        <v>6161</v>
      </c>
      <c r="C2376" s="54">
        <v>26</v>
      </c>
      <c r="D2376" s="54">
        <v>0.14000000000000001</v>
      </c>
      <c r="E2376" s="24">
        <v>3.9E-2</v>
      </c>
      <c r="F2376" s="9">
        <v>390</v>
      </c>
      <c r="G2376" s="9">
        <v>2760.0000000000005</v>
      </c>
      <c r="H2376" s="30" t="s">
        <v>37740</v>
      </c>
      <c r="I2376" t="s">
        <v>32</v>
      </c>
      <c r="J2376" s="4" t="s">
        <v>12</v>
      </c>
      <c r="K2376" s="6">
        <v>59.62</v>
      </c>
      <c r="L2376" s="10" t="s">
        <v>12</v>
      </c>
      <c r="M2376" s="24" t="s">
        <v>37739</v>
      </c>
      <c r="N2376">
        <v>1442</v>
      </c>
      <c r="O2376" s="15">
        <v>59.62</v>
      </c>
      <c r="P2376" s="4" t="s">
        <v>19460</v>
      </c>
      <c r="Q2376" s="4" t="s">
        <v>24674</v>
      </c>
      <c r="R2376" s="18">
        <v>54.39</v>
      </c>
      <c r="S2376" s="4" t="s">
        <v>24675</v>
      </c>
      <c r="T2376" s="4" t="s">
        <v>3904</v>
      </c>
      <c r="U2376" s="11" t="s">
        <v>6162</v>
      </c>
      <c r="V2376" s="11" t="s">
        <v>6163</v>
      </c>
      <c r="W2376" s="4" t="s">
        <v>3904</v>
      </c>
      <c r="X2376" s="4" t="s">
        <v>24391</v>
      </c>
      <c r="Y2376" s="4" t="s">
        <v>6160</v>
      </c>
      <c r="Z2376" t="s">
        <v>3907</v>
      </c>
      <c r="AA2376" t="s">
        <v>3908</v>
      </c>
      <c r="AB2376" s="5" t="s">
        <v>24676</v>
      </c>
      <c r="AC2376">
        <v>59.62</v>
      </c>
      <c r="AD2376">
        <v>2419100</v>
      </c>
      <c r="AE2376">
        <v>63512000</v>
      </c>
      <c r="AF2376">
        <v>2653900000</v>
      </c>
      <c r="AG2376" s="16">
        <v>26.3</v>
      </c>
      <c r="AH2376">
        <v>3.8812327000000001E-2</v>
      </c>
      <c r="AI2376" s="5">
        <v>0.27600000000000002</v>
      </c>
      <c r="AJ2376" s="5">
        <v>0.14099999999999999</v>
      </c>
      <c r="AK2376">
        <v>463</v>
      </c>
      <c r="AL2376">
        <v>1442</v>
      </c>
      <c r="AM2376" t="s">
        <v>24677</v>
      </c>
    </row>
    <row r="2377" spans="1:39" x14ac:dyDescent="0.25">
      <c r="A2377" t="str">
        <f>HYPERLINK("http://www.UniProt.org/UniProt/P11586","C1TC_HUMAN")</f>
        <v>C1TC_HUMAN</v>
      </c>
      <c r="B2377" s="4" t="s">
        <v>3492</v>
      </c>
      <c r="C2377" s="54">
        <v>6.3</v>
      </c>
      <c r="D2377" s="54">
        <v>0.14000000000000001</v>
      </c>
      <c r="E2377" s="24">
        <v>2.5999999999999999E-2</v>
      </c>
      <c r="F2377" s="9">
        <v>260</v>
      </c>
      <c r="G2377" s="9">
        <v>1890</v>
      </c>
      <c r="H2377" s="30" t="s">
        <v>37740</v>
      </c>
      <c r="I2377" t="s">
        <v>32</v>
      </c>
      <c r="J2377" s="4" t="s">
        <v>12</v>
      </c>
      <c r="K2377" s="6">
        <v>101.56</v>
      </c>
      <c r="L2377" s="10" t="s">
        <v>12</v>
      </c>
      <c r="M2377" s="24" t="s">
        <v>37739</v>
      </c>
      <c r="N2377">
        <v>849</v>
      </c>
      <c r="O2377" s="15">
        <v>101.56</v>
      </c>
      <c r="P2377" s="4" t="s">
        <v>19460</v>
      </c>
      <c r="Q2377" s="4" t="s">
        <v>22446</v>
      </c>
      <c r="R2377" s="18">
        <v>39.72</v>
      </c>
      <c r="S2377" s="4" t="s">
        <v>22447</v>
      </c>
      <c r="T2377" s="4" t="s">
        <v>12</v>
      </c>
      <c r="U2377" s="11" t="s">
        <v>3493</v>
      </c>
      <c r="W2377" s="4" t="s">
        <v>12</v>
      </c>
      <c r="X2377" s="4" t="s">
        <v>19666</v>
      </c>
      <c r="Y2377" s="4" t="s">
        <v>3491</v>
      </c>
      <c r="AA2377" t="s">
        <v>3494</v>
      </c>
      <c r="AB2377" t="s">
        <v>22448</v>
      </c>
      <c r="AC2377">
        <v>101.56</v>
      </c>
      <c r="AD2377">
        <v>6857000</v>
      </c>
      <c r="AE2377">
        <v>42860000</v>
      </c>
      <c r="AF2377">
        <v>1819800000</v>
      </c>
      <c r="AG2377" s="16">
        <v>6.25</v>
      </c>
      <c r="AH2377">
        <v>2.6191842999999999E-2</v>
      </c>
      <c r="AI2377" s="5">
        <v>0.189</v>
      </c>
      <c r="AJ2377" s="5">
        <v>0.13800000000000001</v>
      </c>
      <c r="AK2377">
        <v>455</v>
      </c>
      <c r="AL2377">
        <v>849</v>
      </c>
      <c r="AM2377" t="s">
        <v>3491</v>
      </c>
    </row>
    <row r="2378" spans="1:39" x14ac:dyDescent="0.25">
      <c r="A2378" t="str">
        <f>HYPERLINK("http://www.UniProt.org/UniProt/P28066","PSA5_HUMAN")</f>
        <v>PSA5_HUMAN</v>
      </c>
      <c r="B2378" s="4" t="s">
        <v>4534</v>
      </c>
      <c r="C2378" s="54">
        <v>110</v>
      </c>
      <c r="D2378" s="54">
        <v>0.14000000000000001</v>
      </c>
      <c r="E2378" s="24">
        <v>1.4999999999999999E-2</v>
      </c>
      <c r="F2378" s="9">
        <v>150</v>
      </c>
      <c r="G2378" s="9">
        <v>1060</v>
      </c>
      <c r="H2378" s="30" t="s">
        <v>37740</v>
      </c>
      <c r="I2378" t="s">
        <v>69</v>
      </c>
      <c r="J2378" s="4" t="s">
        <v>12</v>
      </c>
      <c r="K2378" s="6">
        <v>26.411000000000001</v>
      </c>
      <c r="L2378" s="10" t="s">
        <v>12</v>
      </c>
      <c r="M2378" s="24" t="s">
        <v>37739</v>
      </c>
      <c r="N2378">
        <v>1077</v>
      </c>
      <c r="O2378" s="15">
        <v>26.411000000000001</v>
      </c>
      <c r="P2378" s="4" t="s">
        <v>19460</v>
      </c>
      <c r="Q2378" s="4" t="s">
        <v>23287</v>
      </c>
      <c r="R2378" s="18">
        <v>29.2</v>
      </c>
      <c r="S2378" s="4" t="s">
        <v>23288</v>
      </c>
      <c r="T2378" s="4" t="s">
        <v>4072</v>
      </c>
      <c r="U2378" s="11" t="s">
        <v>4535</v>
      </c>
      <c r="V2378" s="11" t="s">
        <v>4536</v>
      </c>
      <c r="W2378" s="4" t="s">
        <v>4072</v>
      </c>
      <c r="X2378" s="4" t="s">
        <v>19949</v>
      </c>
      <c r="Y2378" s="4" t="s">
        <v>4533</v>
      </c>
      <c r="Z2378" t="s">
        <v>257</v>
      </c>
      <c r="AA2378" t="s">
        <v>258</v>
      </c>
      <c r="AB2378" t="s">
        <v>23289</v>
      </c>
      <c r="AC2378">
        <v>26.411000000000001</v>
      </c>
      <c r="AD2378">
        <v>207860</v>
      </c>
      <c r="AE2378">
        <v>23826000</v>
      </c>
      <c r="AF2378">
        <v>1022900000</v>
      </c>
      <c r="AG2378" s="16">
        <v>115</v>
      </c>
      <c r="AH2378">
        <v>1.4560122E-2</v>
      </c>
      <c r="AI2378" s="5">
        <v>0.106</v>
      </c>
      <c r="AJ2378" s="5">
        <v>0.13700000000000001</v>
      </c>
      <c r="AK2378">
        <v>66</v>
      </c>
      <c r="AL2378">
        <v>1077</v>
      </c>
      <c r="AM2378" t="s">
        <v>23290</v>
      </c>
    </row>
    <row r="2379" spans="1:39" x14ac:dyDescent="0.25">
      <c r="A2379" t="str">
        <f>HYPERLINK("http://www.UniProt.org/UniProt/P47712","PA24A_HUMAN")</f>
        <v>PA24A_HUMAN</v>
      </c>
      <c r="B2379" s="4" t="s">
        <v>5732</v>
      </c>
      <c r="C2379" s="54">
        <v>20</v>
      </c>
      <c r="D2379" s="54">
        <v>0.14000000000000001</v>
      </c>
      <c r="E2379" s="24">
        <v>7.0000000000000001E-3</v>
      </c>
      <c r="F2379" s="9">
        <v>70</v>
      </c>
      <c r="G2379" s="9">
        <v>519</v>
      </c>
      <c r="H2379" s="30" t="s">
        <v>37740</v>
      </c>
      <c r="I2379" t="s">
        <v>32</v>
      </c>
      <c r="J2379" s="4" t="s">
        <v>12</v>
      </c>
      <c r="K2379" s="6">
        <v>85.238</v>
      </c>
      <c r="L2379" s="10" t="s">
        <v>12</v>
      </c>
      <c r="M2379" s="24" t="s">
        <v>37739</v>
      </c>
      <c r="N2379">
        <v>1339</v>
      </c>
      <c r="O2379" s="15">
        <v>85.238</v>
      </c>
      <c r="P2379" s="4" t="s">
        <v>19460</v>
      </c>
      <c r="Q2379" s="4" t="s">
        <v>24308</v>
      </c>
      <c r="R2379" s="18">
        <v>73.36</v>
      </c>
      <c r="S2379" s="4" t="s">
        <v>24309</v>
      </c>
      <c r="T2379" s="4" t="s">
        <v>5733</v>
      </c>
      <c r="U2379" s="11" t="s">
        <v>5734</v>
      </c>
      <c r="V2379" s="11" t="s">
        <v>5735</v>
      </c>
      <c r="W2379" s="4" t="s">
        <v>5733</v>
      </c>
      <c r="X2379" s="4" t="s">
        <v>24307</v>
      </c>
      <c r="Y2379" s="4" t="s">
        <v>5731</v>
      </c>
      <c r="AA2379" t="s">
        <v>3543</v>
      </c>
      <c r="AB2379" t="s">
        <v>24310</v>
      </c>
      <c r="AC2379">
        <v>85.238</v>
      </c>
      <c r="AD2379">
        <v>576790</v>
      </c>
      <c r="AE2379">
        <v>11525000</v>
      </c>
      <c r="AF2379">
        <v>499140000</v>
      </c>
      <c r="AG2379" s="16">
        <v>20</v>
      </c>
      <c r="AH2379">
        <v>7.0429539999999997E-3</v>
      </c>
      <c r="AI2379" s="5">
        <v>5.1900000000000002E-2</v>
      </c>
      <c r="AJ2379" s="5">
        <v>0.13600000000000001</v>
      </c>
      <c r="AK2379">
        <v>178</v>
      </c>
      <c r="AL2379">
        <v>1339</v>
      </c>
      <c r="AM2379" t="s">
        <v>5731</v>
      </c>
    </row>
    <row r="2380" spans="1:39" x14ac:dyDescent="0.25">
      <c r="A2380" t="str">
        <f>HYPERLINK("http://www.UniProt.org/UniProt/P50502","F10A1_HUMAN")</f>
        <v>F10A1_HUMAN</v>
      </c>
      <c r="B2380" s="4" t="s">
        <v>6098</v>
      </c>
      <c r="C2380" s="54">
        <v>5.4</v>
      </c>
      <c r="D2380" s="54">
        <v>0.14000000000000001</v>
      </c>
      <c r="E2380" s="24">
        <v>6.7999999999999996E-3</v>
      </c>
      <c r="F2380" s="9">
        <v>68</v>
      </c>
      <c r="G2380" s="9">
        <v>503</v>
      </c>
      <c r="H2380" s="30" t="s">
        <v>37740</v>
      </c>
      <c r="I2380" t="s">
        <v>32</v>
      </c>
      <c r="J2380" s="4" t="s">
        <v>12</v>
      </c>
      <c r="K2380" s="6">
        <v>41.331000000000003</v>
      </c>
      <c r="L2380" s="10" t="s">
        <v>12</v>
      </c>
      <c r="M2380" s="24" t="s">
        <v>37739</v>
      </c>
      <c r="N2380">
        <v>1424</v>
      </c>
      <c r="O2380" s="15">
        <v>41.331000000000003</v>
      </c>
      <c r="P2380" s="4" t="s">
        <v>19460</v>
      </c>
      <c r="Q2380" s="4" t="s">
        <v>24618</v>
      </c>
      <c r="R2380" s="18">
        <v>70.87</v>
      </c>
      <c r="S2380" s="4" t="s">
        <v>24619</v>
      </c>
      <c r="T2380" s="4" t="s">
        <v>6099</v>
      </c>
      <c r="U2380" s="11" t="s">
        <v>6100</v>
      </c>
      <c r="V2380" s="11" t="s">
        <v>6101</v>
      </c>
      <c r="W2380" s="4" t="s">
        <v>6099</v>
      </c>
      <c r="X2380" s="4" t="s">
        <v>19670</v>
      </c>
      <c r="Y2380" s="4" t="s">
        <v>6097</v>
      </c>
      <c r="Z2380" t="s">
        <v>688</v>
      </c>
      <c r="AA2380" t="s">
        <v>3462</v>
      </c>
      <c r="AB2380" t="s">
        <v>24620</v>
      </c>
      <c r="AC2380">
        <v>41.331000000000003</v>
      </c>
      <c r="AD2380">
        <v>2057800</v>
      </c>
      <c r="AE2380">
        <v>11136000</v>
      </c>
      <c r="AF2380">
        <v>483190000</v>
      </c>
      <c r="AG2380" s="16">
        <v>5.41</v>
      </c>
      <c r="AH2380">
        <v>6.8052349999999998E-3</v>
      </c>
      <c r="AI2380" s="5">
        <v>5.0299999999999997E-2</v>
      </c>
      <c r="AJ2380" s="5">
        <v>0.13500000000000001</v>
      </c>
      <c r="AK2380">
        <v>47</v>
      </c>
      <c r="AL2380">
        <v>1424</v>
      </c>
      <c r="AM2380" t="s">
        <v>24621</v>
      </c>
    </row>
    <row r="2381" spans="1:39" x14ac:dyDescent="0.25">
      <c r="A2381" t="str">
        <f>HYPERLINK("http://www.UniProt.org/UniProt/P62333","PRS10_HUMAN")</f>
        <v>PRS10_HUMAN</v>
      </c>
      <c r="B2381" s="4" t="s">
        <v>7175</v>
      </c>
      <c r="C2381" s="54">
        <v>29</v>
      </c>
      <c r="D2381" s="54">
        <v>0.14000000000000001</v>
      </c>
      <c r="E2381" s="24">
        <v>4.1999999999999997E-3</v>
      </c>
      <c r="F2381" s="9">
        <v>42</v>
      </c>
      <c r="G2381" s="9">
        <v>312</v>
      </c>
      <c r="H2381" s="30" t="s">
        <v>37740</v>
      </c>
      <c r="I2381" t="s">
        <v>69</v>
      </c>
      <c r="J2381" s="4" t="s">
        <v>12</v>
      </c>
      <c r="K2381" s="6">
        <v>44.171999999999997</v>
      </c>
      <c r="L2381" s="10" t="s">
        <v>12</v>
      </c>
      <c r="M2381" s="24" t="s">
        <v>37739</v>
      </c>
      <c r="N2381">
        <v>1672</v>
      </c>
      <c r="O2381" s="15">
        <v>44.171999999999997</v>
      </c>
      <c r="P2381" s="4" t="s">
        <v>19460</v>
      </c>
      <c r="Q2381" s="4" t="s">
        <v>25550</v>
      </c>
      <c r="R2381" s="18">
        <v>30</v>
      </c>
      <c r="S2381" s="4" t="s">
        <v>25551</v>
      </c>
      <c r="T2381" s="4" t="s">
        <v>7072</v>
      </c>
      <c r="U2381" s="11" t="s">
        <v>7176</v>
      </c>
      <c r="V2381" s="11" t="s">
        <v>7177</v>
      </c>
      <c r="W2381" s="4" t="s">
        <v>7072</v>
      </c>
      <c r="X2381" s="4" t="s">
        <v>19788</v>
      </c>
      <c r="Y2381" s="4" t="s">
        <v>7174</v>
      </c>
      <c r="Z2381" t="s">
        <v>257</v>
      </c>
      <c r="AA2381" t="s">
        <v>258</v>
      </c>
      <c r="AB2381" t="s">
        <v>25552</v>
      </c>
      <c r="AC2381">
        <v>44.171999999999997</v>
      </c>
      <c r="AD2381">
        <v>240320</v>
      </c>
      <c r="AE2381">
        <v>6927800</v>
      </c>
      <c r="AF2381">
        <v>299620000</v>
      </c>
      <c r="AG2381" s="16">
        <v>28.8</v>
      </c>
      <c r="AH2381">
        <v>4.2335940000000002E-3</v>
      </c>
      <c r="AI2381" s="5">
        <v>3.1199999999999999E-2</v>
      </c>
      <c r="AJ2381" s="5">
        <v>0.13600000000000001</v>
      </c>
      <c r="AK2381">
        <v>74</v>
      </c>
      <c r="AL2381">
        <v>1672</v>
      </c>
      <c r="AM2381" t="s">
        <v>7174</v>
      </c>
    </row>
    <row r="2382" spans="1:39" x14ac:dyDescent="0.25">
      <c r="A2382" t="str">
        <f>HYPERLINK("http://www.UniProt.org/UniProt/Q99439","CNN2_HUMAN")</f>
        <v>CNN2_HUMAN</v>
      </c>
      <c r="B2382" s="4" t="s">
        <v>14764</v>
      </c>
      <c r="C2382" s="9">
        <v>250</v>
      </c>
      <c r="D2382" s="54">
        <v>0.14000000000000001</v>
      </c>
      <c r="E2382" s="24">
        <v>3.0000000000000001E-3</v>
      </c>
      <c r="F2382" s="9">
        <v>30</v>
      </c>
      <c r="G2382" s="9">
        <v>218</v>
      </c>
      <c r="H2382" s="30" t="s">
        <v>37740</v>
      </c>
      <c r="I2382" t="s">
        <v>12</v>
      </c>
      <c r="J2382" s="4" t="s">
        <v>12</v>
      </c>
      <c r="K2382" s="6">
        <v>33.697000000000003</v>
      </c>
      <c r="L2382" s="10" t="s">
        <v>12</v>
      </c>
      <c r="M2382" s="24" t="s">
        <v>37739</v>
      </c>
      <c r="N2382">
        <v>3589</v>
      </c>
      <c r="O2382" s="15">
        <v>33.697000000000003</v>
      </c>
      <c r="P2382" s="4" t="s">
        <v>19460</v>
      </c>
      <c r="Q2382" s="4" t="s">
        <v>33017</v>
      </c>
      <c r="R2382" s="18">
        <v>105.84</v>
      </c>
      <c r="S2382" s="4" t="s">
        <v>33018</v>
      </c>
      <c r="T2382" s="4" t="s">
        <v>14765</v>
      </c>
      <c r="V2382" s="11" t="s">
        <v>5213</v>
      </c>
      <c r="W2382" s="4" t="s">
        <v>14765</v>
      </c>
      <c r="X2382" s="4" t="s">
        <v>12</v>
      </c>
      <c r="Y2382" s="4" t="s">
        <v>14763</v>
      </c>
      <c r="AB2382" t="s">
        <v>33019</v>
      </c>
      <c r="AC2382">
        <v>33.697000000000003</v>
      </c>
      <c r="AD2382">
        <v>20000</v>
      </c>
      <c r="AE2382">
        <v>4937000</v>
      </c>
      <c r="AF2382">
        <v>209860000</v>
      </c>
      <c r="AG2382" s="16">
        <v>247</v>
      </c>
      <c r="AH2382">
        <v>3.0170119999999999E-3</v>
      </c>
      <c r="AI2382" s="5">
        <v>2.18E-2</v>
      </c>
      <c r="AJ2382" s="5">
        <v>0.13800000000000001</v>
      </c>
      <c r="AK2382">
        <v>42</v>
      </c>
      <c r="AL2382">
        <v>3589</v>
      </c>
      <c r="AM2382" t="s">
        <v>33020</v>
      </c>
    </row>
    <row r="2383" spans="1:39" x14ac:dyDescent="0.25">
      <c r="A2383" t="str">
        <f>HYPERLINK("http://www.UniProt.org/UniProt/O00232","PSD12_HUMAN")</f>
        <v>PSD12_HUMAN</v>
      </c>
      <c r="B2383" s="4" t="s">
        <v>260</v>
      </c>
      <c r="C2383" s="9">
        <v>220</v>
      </c>
      <c r="D2383" s="54">
        <v>0.14000000000000001</v>
      </c>
      <c r="E2383" s="24">
        <v>2.5999999999999999E-3</v>
      </c>
      <c r="F2383" s="9">
        <v>26</v>
      </c>
      <c r="G2383" s="9">
        <v>188</v>
      </c>
      <c r="H2383" s="30" t="s">
        <v>37740</v>
      </c>
      <c r="I2383" t="s">
        <v>12</v>
      </c>
      <c r="J2383" s="4" t="s">
        <v>12</v>
      </c>
      <c r="K2383" s="6">
        <v>52.904000000000003</v>
      </c>
      <c r="L2383" s="10" t="s">
        <v>12</v>
      </c>
      <c r="M2383" s="24" t="s">
        <v>37739</v>
      </c>
      <c r="N2383">
        <v>132</v>
      </c>
      <c r="O2383" s="15">
        <v>52.904000000000003</v>
      </c>
      <c r="P2383" s="4" t="s">
        <v>19460</v>
      </c>
      <c r="Q2383" s="4" t="s">
        <v>19698</v>
      </c>
      <c r="R2383" s="18">
        <v>24.68</v>
      </c>
      <c r="S2383" s="4" t="s">
        <v>19699</v>
      </c>
      <c r="T2383" s="4" t="s">
        <v>261</v>
      </c>
      <c r="U2383" s="11" t="s">
        <v>262</v>
      </c>
      <c r="V2383" s="11" t="s">
        <v>263</v>
      </c>
      <c r="W2383" s="4" t="s">
        <v>261</v>
      </c>
      <c r="X2383" s="4" t="s">
        <v>12</v>
      </c>
      <c r="Y2383" s="4" t="s">
        <v>259</v>
      </c>
      <c r="Z2383" t="s">
        <v>257</v>
      </c>
      <c r="AA2383" t="s">
        <v>258</v>
      </c>
      <c r="AB2383" t="s">
        <v>19700</v>
      </c>
      <c r="AC2383">
        <v>52.904000000000003</v>
      </c>
      <c r="AD2383">
        <v>20000</v>
      </c>
      <c r="AE2383">
        <v>4322300</v>
      </c>
      <c r="AF2383">
        <v>180480000</v>
      </c>
      <c r="AG2383" s="16">
        <v>216</v>
      </c>
      <c r="AH2383">
        <v>2.6413669999999999E-3</v>
      </c>
      <c r="AI2383" s="5">
        <v>1.8800000000000001E-2</v>
      </c>
      <c r="AJ2383" s="5">
        <v>0.14099999999999999</v>
      </c>
      <c r="AK2383">
        <v>68</v>
      </c>
      <c r="AL2383">
        <v>132</v>
      </c>
      <c r="AM2383" t="s">
        <v>19701</v>
      </c>
    </row>
    <row r="2384" spans="1:39" x14ac:dyDescent="0.25">
      <c r="A2384" t="str">
        <f>HYPERLINK("http://www.UniProt.org/UniProt/O00487","PSDE_HUMAN")</f>
        <v>PSDE_HUMAN</v>
      </c>
      <c r="B2384" s="4" t="s">
        <v>371</v>
      </c>
      <c r="C2384" s="9">
        <v>190</v>
      </c>
      <c r="D2384" s="54">
        <v>0.14000000000000001</v>
      </c>
      <c r="E2384" s="24">
        <v>2.3999999999999998E-3</v>
      </c>
      <c r="F2384" s="9">
        <v>23.999999999999996</v>
      </c>
      <c r="G2384" s="9">
        <v>170</v>
      </c>
      <c r="H2384" s="30" t="s">
        <v>37740</v>
      </c>
      <c r="I2384" t="s">
        <v>12</v>
      </c>
      <c r="J2384" s="4" t="s">
        <v>12</v>
      </c>
      <c r="K2384" s="6">
        <v>34.576999999999998</v>
      </c>
      <c r="L2384" s="10" t="s">
        <v>12</v>
      </c>
      <c r="M2384" s="24" t="s">
        <v>37739</v>
      </c>
      <c r="N2384">
        <v>155</v>
      </c>
      <c r="O2384" s="15">
        <v>34.576999999999998</v>
      </c>
      <c r="P2384" s="4" t="s">
        <v>19460</v>
      </c>
      <c r="Q2384" s="4" t="s">
        <v>19780</v>
      </c>
      <c r="R2384" s="18">
        <v>64.7</v>
      </c>
      <c r="S2384" s="4" t="s">
        <v>19781</v>
      </c>
      <c r="T2384" s="4" t="s">
        <v>372</v>
      </c>
      <c r="U2384" s="11" t="s">
        <v>373</v>
      </c>
      <c r="V2384" s="11" t="s">
        <v>374</v>
      </c>
      <c r="W2384" s="4" t="s">
        <v>372</v>
      </c>
      <c r="X2384" s="4" t="s">
        <v>12</v>
      </c>
      <c r="Y2384" s="4" t="s">
        <v>370</v>
      </c>
      <c r="Z2384" t="s">
        <v>257</v>
      </c>
      <c r="AA2384" t="s">
        <v>258</v>
      </c>
      <c r="AB2384" t="s">
        <v>19782</v>
      </c>
      <c r="AC2384">
        <v>34.576999999999998</v>
      </c>
      <c r="AD2384">
        <v>20000</v>
      </c>
      <c r="AE2384">
        <v>3880100</v>
      </c>
      <c r="AF2384">
        <v>163490000</v>
      </c>
      <c r="AG2384" s="16">
        <v>194</v>
      </c>
      <c r="AH2384">
        <v>2.3711380000000001E-3</v>
      </c>
      <c r="AI2384" s="5">
        <v>1.7000000000000001E-2</v>
      </c>
      <c r="AJ2384" s="5">
        <v>0.13900000000000001</v>
      </c>
      <c r="AK2384">
        <v>29</v>
      </c>
      <c r="AL2384">
        <v>155</v>
      </c>
      <c r="AM2384" t="s">
        <v>370</v>
      </c>
    </row>
    <row r="2385" spans="1:39" x14ac:dyDescent="0.25">
      <c r="A2385" t="str">
        <f>HYPERLINK("http://www.UniProt.org/UniProt/Q9ULT8","HECD1_HUMAN")</f>
        <v>HECD1_HUMAN</v>
      </c>
      <c r="B2385" s="4" t="s">
        <v>18372</v>
      </c>
      <c r="C2385" s="9">
        <v>110</v>
      </c>
      <c r="D2385" s="54">
        <v>0.14000000000000001</v>
      </c>
      <c r="E2385" s="24">
        <v>1.2999999999999999E-3</v>
      </c>
      <c r="F2385" s="9">
        <v>13</v>
      </c>
      <c r="G2385" s="9">
        <v>91.2</v>
      </c>
      <c r="H2385" s="30" t="s">
        <v>37740</v>
      </c>
      <c r="I2385" t="s">
        <v>12</v>
      </c>
      <c r="J2385" s="4" t="s">
        <v>12</v>
      </c>
      <c r="K2385" s="6">
        <v>289.38</v>
      </c>
      <c r="L2385" s="10" t="s">
        <v>12</v>
      </c>
      <c r="M2385" s="24" t="s">
        <v>37739</v>
      </c>
      <c r="N2385">
        <v>4525</v>
      </c>
      <c r="O2385" s="15">
        <v>289.38</v>
      </c>
      <c r="P2385" s="4" t="s">
        <v>19460</v>
      </c>
      <c r="Q2385" s="4" t="s">
        <v>36642</v>
      </c>
      <c r="R2385" s="18">
        <v>46.68</v>
      </c>
      <c r="S2385" s="4" t="s">
        <v>36643</v>
      </c>
      <c r="T2385" s="4" t="s">
        <v>18373</v>
      </c>
      <c r="U2385" s="11" t="s">
        <v>18374</v>
      </c>
      <c r="W2385" s="4" t="s">
        <v>18373</v>
      </c>
      <c r="X2385" s="4" t="s">
        <v>12</v>
      </c>
      <c r="Y2385" s="4" t="s">
        <v>18371</v>
      </c>
      <c r="AB2385" t="s">
        <v>36644</v>
      </c>
      <c r="AC2385">
        <v>289.38</v>
      </c>
      <c r="AD2385">
        <v>20000</v>
      </c>
      <c r="AE2385">
        <v>2116800</v>
      </c>
      <c r="AF2385">
        <v>87718000</v>
      </c>
      <c r="AG2385" s="16">
        <v>106</v>
      </c>
      <c r="AH2385">
        <v>1.293581E-3</v>
      </c>
      <c r="AI2385" s="5">
        <v>9.1199999999999996E-3</v>
      </c>
      <c r="AJ2385" s="5">
        <v>0.14199999999999999</v>
      </c>
      <c r="AK2385">
        <v>344</v>
      </c>
      <c r="AL2385">
        <v>4525</v>
      </c>
      <c r="AM2385" t="s">
        <v>18371</v>
      </c>
    </row>
    <row r="2386" spans="1:39" x14ac:dyDescent="0.25">
      <c r="A2386" t="str">
        <f>HYPERLINK("http://www.UniProt.org/UniProt/O75116","ROCK2_HUMAN")</f>
        <v>ROCK2_HUMAN</v>
      </c>
      <c r="B2386" s="4" t="s">
        <v>1673</v>
      </c>
      <c r="C2386" s="9">
        <v>87</v>
      </c>
      <c r="D2386" s="54">
        <v>0.14000000000000001</v>
      </c>
      <c r="E2386" s="24">
        <v>1.1000000000000001E-3</v>
      </c>
      <c r="F2386" s="9">
        <v>11</v>
      </c>
      <c r="G2386" s="9">
        <v>74.7</v>
      </c>
      <c r="H2386" s="30" t="s">
        <v>37740</v>
      </c>
      <c r="I2386" t="s">
        <v>69</v>
      </c>
      <c r="J2386" s="4" t="s">
        <v>12</v>
      </c>
      <c r="K2386" s="6">
        <v>160.9</v>
      </c>
      <c r="L2386" s="10" t="s">
        <v>12</v>
      </c>
      <c r="M2386" s="24" t="s">
        <v>37739</v>
      </c>
      <c r="N2386">
        <v>441</v>
      </c>
      <c r="O2386" s="15">
        <v>160.9</v>
      </c>
      <c r="P2386" s="4" t="s">
        <v>19460</v>
      </c>
      <c r="Q2386" s="4" t="s">
        <v>20899</v>
      </c>
      <c r="R2386" s="18">
        <v>141.13</v>
      </c>
      <c r="S2386" s="19" t="s">
        <v>20900</v>
      </c>
      <c r="T2386" s="4" t="s">
        <v>1674</v>
      </c>
      <c r="U2386" s="11" t="s">
        <v>1675</v>
      </c>
      <c r="V2386" s="11" t="s">
        <v>1676</v>
      </c>
      <c r="W2386" s="4" t="s">
        <v>1674</v>
      </c>
      <c r="X2386" s="4" t="s">
        <v>20898</v>
      </c>
      <c r="Y2386" s="4" t="s">
        <v>1672</v>
      </c>
      <c r="Z2386" t="s">
        <v>1677</v>
      </c>
      <c r="AB2386" t="s">
        <v>20901</v>
      </c>
      <c r="AC2386">
        <v>160.9</v>
      </c>
      <c r="AD2386">
        <v>20000</v>
      </c>
      <c r="AE2386">
        <v>1743100</v>
      </c>
      <c r="AF2386">
        <v>71828000</v>
      </c>
      <c r="AG2386" s="16">
        <v>87.2</v>
      </c>
      <c r="AH2386">
        <v>1.0652120000000001E-3</v>
      </c>
      <c r="AI2386" s="5">
        <v>7.4700000000000001E-3</v>
      </c>
      <c r="AJ2386" s="5">
        <v>0.14299999999999999</v>
      </c>
      <c r="AK2386">
        <v>203</v>
      </c>
      <c r="AL2386">
        <v>441</v>
      </c>
      <c r="AM2386" t="s">
        <v>20902</v>
      </c>
    </row>
    <row r="2387" spans="1:39" x14ac:dyDescent="0.25">
      <c r="A2387" t="str">
        <f>HYPERLINK("http://www.UniProt.org/UniProt/Q9HBL8","NMRL1_HUMAN")</f>
        <v>NMRL1_HUMAN</v>
      </c>
      <c r="B2387" s="4" t="s">
        <v>16553</v>
      </c>
      <c r="C2387" s="9">
        <v>82</v>
      </c>
      <c r="D2387" s="54">
        <v>0.14000000000000001</v>
      </c>
      <c r="E2387" s="24">
        <v>1E-3</v>
      </c>
      <c r="F2387" s="9">
        <v>10</v>
      </c>
      <c r="G2387" s="9">
        <v>69.400000000000006</v>
      </c>
      <c r="H2387" s="30" t="s">
        <v>37740</v>
      </c>
      <c r="I2387" t="s">
        <v>69</v>
      </c>
      <c r="J2387" s="4" t="s">
        <v>251</v>
      </c>
      <c r="K2387" s="6">
        <v>33.344000000000001</v>
      </c>
      <c r="L2387" s="10" t="s">
        <v>12</v>
      </c>
      <c r="M2387" s="24" t="s">
        <v>37739</v>
      </c>
      <c r="N2387">
        <v>4046</v>
      </c>
      <c r="O2387" s="15">
        <v>33.344000000000001</v>
      </c>
      <c r="P2387" s="4" t="s">
        <v>19460</v>
      </c>
      <c r="Q2387" s="4" t="s">
        <v>34801</v>
      </c>
      <c r="R2387" s="18">
        <v>50.97</v>
      </c>
      <c r="S2387" s="4" t="s">
        <v>34802</v>
      </c>
      <c r="T2387" s="4" t="s">
        <v>16554</v>
      </c>
      <c r="V2387" s="11" t="s">
        <v>16555</v>
      </c>
      <c r="W2387" s="4" t="s">
        <v>16554</v>
      </c>
      <c r="X2387" s="4" t="s">
        <v>34800</v>
      </c>
      <c r="Y2387" s="4" t="s">
        <v>16552</v>
      </c>
      <c r="AB2387" t="s">
        <v>34803</v>
      </c>
      <c r="AC2387">
        <v>33.344000000000001</v>
      </c>
      <c r="AD2387">
        <v>20000</v>
      </c>
      <c r="AE2387">
        <v>1643000</v>
      </c>
      <c r="AF2387">
        <v>66700000</v>
      </c>
      <c r="AG2387" s="16">
        <v>82.2</v>
      </c>
      <c r="AH2387">
        <v>1.004041E-3</v>
      </c>
      <c r="AI2387" s="5">
        <v>6.94E-3</v>
      </c>
      <c r="AJ2387" s="5">
        <v>0.14499999999999999</v>
      </c>
      <c r="AK2387">
        <v>24</v>
      </c>
      <c r="AL2387">
        <v>4046</v>
      </c>
      <c r="AM2387" t="s">
        <v>16552</v>
      </c>
    </row>
    <row r="2388" spans="1:39" x14ac:dyDescent="0.25">
      <c r="A2388" t="str">
        <f>HYPERLINK("http://www.UniProt.org/UniProt/Q5VZK9","LR16A_HUMAN")</f>
        <v>LR16A_HUMAN</v>
      </c>
      <c r="B2388" s="4" t="s">
        <v>10622</v>
      </c>
      <c r="C2388" s="9">
        <v>46</v>
      </c>
      <c r="D2388" s="54">
        <v>0.14000000000000001</v>
      </c>
      <c r="E2388" s="24">
        <v>5.5999999999999995E-4</v>
      </c>
      <c r="F2388" s="9">
        <v>5.6</v>
      </c>
      <c r="G2388" s="9">
        <v>40.6</v>
      </c>
      <c r="H2388" s="30" t="s">
        <v>37740</v>
      </c>
      <c r="I2388" t="s">
        <v>32</v>
      </c>
      <c r="J2388" s="4" t="s">
        <v>12</v>
      </c>
      <c r="K2388" s="6">
        <v>151.56</v>
      </c>
      <c r="L2388" s="10" t="s">
        <v>12</v>
      </c>
      <c r="M2388" s="24" t="s">
        <v>37739</v>
      </c>
      <c r="N2388">
        <v>2504</v>
      </c>
      <c r="O2388" s="15">
        <v>151.56</v>
      </c>
      <c r="P2388" s="4" t="s">
        <v>19460</v>
      </c>
      <c r="Q2388" s="4" t="s">
        <v>28785</v>
      </c>
      <c r="R2388" s="18">
        <v>86.56</v>
      </c>
      <c r="S2388" s="4" t="s">
        <v>28786</v>
      </c>
      <c r="T2388" s="4" t="s">
        <v>10623</v>
      </c>
      <c r="V2388" s="11" t="s">
        <v>10624</v>
      </c>
      <c r="W2388" s="4" t="s">
        <v>10623</v>
      </c>
      <c r="X2388" s="4" t="s">
        <v>28784</v>
      </c>
      <c r="Y2388" s="4" t="s">
        <v>10621</v>
      </c>
      <c r="AA2388" t="s">
        <v>7470</v>
      </c>
      <c r="AB2388" t="s">
        <v>28787</v>
      </c>
      <c r="AC2388">
        <v>151.56</v>
      </c>
      <c r="AD2388">
        <v>20000</v>
      </c>
      <c r="AE2388">
        <v>923550</v>
      </c>
      <c r="AF2388">
        <v>39026000</v>
      </c>
      <c r="AG2388" s="16">
        <v>46.2</v>
      </c>
      <c r="AH2388">
        <v>5.6438300000000001E-4</v>
      </c>
      <c r="AI2388" s="5">
        <v>4.0600000000000002E-3</v>
      </c>
      <c r="AJ2388" s="5">
        <v>0.13900000000000001</v>
      </c>
      <c r="AK2388">
        <v>134</v>
      </c>
      <c r="AL2388">
        <v>2504</v>
      </c>
      <c r="AM2388" t="s">
        <v>28788</v>
      </c>
    </row>
    <row r="2389" spans="1:39" x14ac:dyDescent="0.25">
      <c r="A2389" t="str">
        <f>HYPERLINK("http://www.UniProt.org/UniProt/Q9UK76","HN1_HUMAN")</f>
        <v>HN1_HUMAN</v>
      </c>
      <c r="B2389" s="4" t="s">
        <v>18190</v>
      </c>
      <c r="C2389" s="9">
        <v>40</v>
      </c>
      <c r="D2389" s="54">
        <v>0.14000000000000001</v>
      </c>
      <c r="E2389" s="24">
        <v>4.8999999999999998E-4</v>
      </c>
      <c r="F2389" s="9">
        <v>4.8999999999999995</v>
      </c>
      <c r="G2389" s="9">
        <v>35.5</v>
      </c>
      <c r="H2389" s="30" t="s">
        <v>37740</v>
      </c>
      <c r="I2389" t="s">
        <v>92</v>
      </c>
      <c r="J2389" s="4" t="s">
        <v>12</v>
      </c>
      <c r="K2389" s="6">
        <v>16.013999999999999</v>
      </c>
      <c r="L2389" s="10" t="s">
        <v>12</v>
      </c>
      <c r="M2389" s="24" t="s">
        <v>37739</v>
      </c>
      <c r="N2389">
        <v>4478</v>
      </c>
      <c r="O2389" s="15">
        <v>16.013999999999999</v>
      </c>
      <c r="P2389" s="4" t="s">
        <v>19460</v>
      </c>
      <c r="Q2389" s="4" t="s">
        <v>36452</v>
      </c>
      <c r="R2389" s="18">
        <v>54.56</v>
      </c>
      <c r="S2389" s="4" t="s">
        <v>36453</v>
      </c>
      <c r="T2389" s="4" t="s">
        <v>12</v>
      </c>
      <c r="V2389" s="11" t="s">
        <v>18191</v>
      </c>
      <c r="W2389" s="4" t="s">
        <v>12</v>
      </c>
      <c r="X2389" s="4" t="s">
        <v>19725</v>
      </c>
      <c r="Y2389" s="4" t="s">
        <v>18189</v>
      </c>
      <c r="AA2389" t="s">
        <v>6319</v>
      </c>
      <c r="AB2389" s="5" t="s">
        <v>36454</v>
      </c>
      <c r="AC2389">
        <v>16.013999999999999</v>
      </c>
      <c r="AD2389">
        <v>20000</v>
      </c>
      <c r="AE2389">
        <v>796990</v>
      </c>
      <c r="AF2389">
        <v>34116000</v>
      </c>
      <c r="AG2389" s="16">
        <v>39.799999999999997</v>
      </c>
      <c r="AH2389">
        <v>4.8704199999999998E-4</v>
      </c>
      <c r="AI2389" s="5">
        <v>3.5500000000000002E-3</v>
      </c>
      <c r="AJ2389" s="5">
        <v>0.13700000000000001</v>
      </c>
      <c r="AK2389">
        <v>6</v>
      </c>
      <c r="AL2389">
        <v>4478</v>
      </c>
      <c r="AM2389" t="s">
        <v>36455</v>
      </c>
    </row>
    <row r="2390" spans="1:39" x14ac:dyDescent="0.25">
      <c r="A2390" t="str">
        <f>HYPERLINK("http://www.UniProt.org/UniProt/Q8N668","COMD1_HUMAN")</f>
        <v>COMD1_HUMAN</v>
      </c>
      <c r="B2390" s="4" t="s">
        <v>12420</v>
      </c>
      <c r="C2390" s="9">
        <v>32</v>
      </c>
      <c r="D2390" s="54">
        <v>0.14000000000000001</v>
      </c>
      <c r="E2390" s="24">
        <v>3.8999999999999999E-4</v>
      </c>
      <c r="F2390" s="9">
        <v>3.9</v>
      </c>
      <c r="G2390" s="9">
        <v>27.9</v>
      </c>
      <c r="H2390" s="30" t="s">
        <v>37740</v>
      </c>
      <c r="I2390" t="s">
        <v>69</v>
      </c>
      <c r="J2390" s="4" t="s">
        <v>251</v>
      </c>
      <c r="K2390" s="6">
        <v>21.178000000000001</v>
      </c>
      <c r="L2390" s="10" t="s">
        <v>12</v>
      </c>
      <c r="M2390" s="24" t="s">
        <v>37739</v>
      </c>
      <c r="N2390">
        <v>2994</v>
      </c>
      <c r="O2390" s="15">
        <v>21.178000000000001</v>
      </c>
      <c r="P2390" s="4" t="s">
        <v>19460</v>
      </c>
      <c r="Q2390" s="4" t="s">
        <v>30666</v>
      </c>
      <c r="R2390" s="18">
        <v>25.19</v>
      </c>
      <c r="S2390" s="4" t="s">
        <v>30667</v>
      </c>
      <c r="T2390" s="4" t="s">
        <v>12421</v>
      </c>
      <c r="V2390" s="11" t="s">
        <v>12422</v>
      </c>
      <c r="W2390" s="4" t="s">
        <v>12421</v>
      </c>
      <c r="X2390" s="4" t="s">
        <v>30665</v>
      </c>
      <c r="Y2390" s="4" t="s">
        <v>12419</v>
      </c>
      <c r="Z2390" t="s">
        <v>249</v>
      </c>
      <c r="AB2390" t="s">
        <v>30668</v>
      </c>
      <c r="AC2390">
        <v>21.178000000000001</v>
      </c>
      <c r="AD2390">
        <v>20000</v>
      </c>
      <c r="AE2390">
        <v>630920</v>
      </c>
      <c r="AF2390">
        <v>26782000</v>
      </c>
      <c r="AG2390" s="16">
        <v>31.5</v>
      </c>
      <c r="AH2390">
        <v>3.8555700000000002E-4</v>
      </c>
      <c r="AI2390" s="5">
        <v>2.7899999999999999E-3</v>
      </c>
      <c r="AJ2390" s="5">
        <v>0.13800000000000001</v>
      </c>
      <c r="AK2390">
        <v>22</v>
      </c>
      <c r="AL2390">
        <v>2994</v>
      </c>
      <c r="AM2390" t="s">
        <v>12419</v>
      </c>
    </row>
    <row r="2391" spans="1:39" x14ac:dyDescent="0.25">
      <c r="A2391" t="str">
        <f>HYPERLINK("http://www.UniProt.org/UniProt/O43852","CALU_HUMAN")</f>
        <v>CALU_HUMAN</v>
      </c>
      <c r="B2391" s="4" t="s">
        <v>1322</v>
      </c>
      <c r="C2391" s="9">
        <v>31</v>
      </c>
      <c r="D2391" s="54">
        <v>0.14000000000000001</v>
      </c>
      <c r="E2391" s="24">
        <v>3.8000000000000002E-4</v>
      </c>
      <c r="F2391" s="9">
        <v>3.8000000000000003</v>
      </c>
      <c r="G2391" s="9">
        <v>27.599999999999998</v>
      </c>
      <c r="H2391" s="30" t="s">
        <v>37740</v>
      </c>
      <c r="I2391" t="s">
        <v>32</v>
      </c>
      <c r="J2391" s="4" t="s">
        <v>12</v>
      </c>
      <c r="K2391" s="6">
        <v>37.106000000000002</v>
      </c>
      <c r="L2391" s="10" t="s">
        <v>56</v>
      </c>
      <c r="M2391" s="24" t="s">
        <v>37739</v>
      </c>
      <c r="N2391">
        <v>356</v>
      </c>
      <c r="O2391" s="15">
        <v>37.106000000000002</v>
      </c>
      <c r="P2391" s="4" t="s">
        <v>19460</v>
      </c>
      <c r="Q2391" s="4" t="s">
        <v>20587</v>
      </c>
      <c r="R2391" s="18">
        <v>58.95</v>
      </c>
      <c r="S2391" s="4" t="s">
        <v>20588</v>
      </c>
      <c r="T2391" s="4" t="s">
        <v>1323</v>
      </c>
      <c r="V2391" s="11" t="s">
        <v>1324</v>
      </c>
      <c r="W2391" s="4" t="s">
        <v>1323</v>
      </c>
      <c r="X2391" s="4" t="s">
        <v>20586</v>
      </c>
      <c r="Y2391" s="4" t="s">
        <v>1321</v>
      </c>
      <c r="AA2391" t="s">
        <v>1325</v>
      </c>
      <c r="AB2391" s="5" t="s">
        <v>20589</v>
      </c>
      <c r="AC2391">
        <v>37.106000000000002</v>
      </c>
      <c r="AD2391">
        <v>20000</v>
      </c>
      <c r="AE2391">
        <v>616830</v>
      </c>
      <c r="AF2391">
        <v>26494000</v>
      </c>
      <c r="AG2391" s="16">
        <v>30.8</v>
      </c>
      <c r="AH2391">
        <v>3.7694600000000002E-4</v>
      </c>
      <c r="AI2391" s="5">
        <v>2.7599999999999999E-3</v>
      </c>
      <c r="AJ2391" s="5">
        <v>0.13700000000000001</v>
      </c>
      <c r="AK2391">
        <v>15</v>
      </c>
      <c r="AL2391">
        <v>356</v>
      </c>
      <c r="AM2391" t="s">
        <v>20590</v>
      </c>
    </row>
    <row r="2392" spans="1:39" x14ac:dyDescent="0.25">
      <c r="A2392" t="str">
        <f>HYPERLINK("http://www.UniProt.org/UniProt/P61019","RAB2A_HUMAN")</f>
        <v>RAB2A_HUMAN</v>
      </c>
      <c r="B2392" s="4" t="s">
        <v>6871</v>
      </c>
      <c r="C2392" s="9">
        <v>31</v>
      </c>
      <c r="D2392" s="54">
        <v>0.14000000000000001</v>
      </c>
      <c r="E2392" s="24">
        <v>3.8000000000000002E-4</v>
      </c>
      <c r="F2392" s="9">
        <v>3.8000000000000003</v>
      </c>
      <c r="G2392" s="9">
        <v>26.4</v>
      </c>
      <c r="H2392" s="30" t="s">
        <v>37740</v>
      </c>
      <c r="I2392" t="s">
        <v>32</v>
      </c>
      <c r="J2392" s="4" t="s">
        <v>12</v>
      </c>
      <c r="K2392" s="6">
        <v>23.545000000000002</v>
      </c>
      <c r="L2392" s="10" t="s">
        <v>12</v>
      </c>
      <c r="M2392" s="24" t="s">
        <v>37739</v>
      </c>
      <c r="N2392">
        <v>1607</v>
      </c>
      <c r="O2392" s="15">
        <v>23.545000000000002</v>
      </c>
      <c r="P2392" s="4" t="s">
        <v>19460</v>
      </c>
      <c r="Q2392" s="4" t="s">
        <v>25310</v>
      </c>
      <c r="R2392" s="18">
        <v>9.66</v>
      </c>
      <c r="S2392" s="4" t="s">
        <v>25311</v>
      </c>
      <c r="T2392" s="4" t="s">
        <v>6872</v>
      </c>
      <c r="U2392" s="11" t="s">
        <v>6873</v>
      </c>
      <c r="V2392" s="11" t="s">
        <v>63</v>
      </c>
      <c r="W2392" s="4" t="s">
        <v>6872</v>
      </c>
      <c r="X2392" s="4" t="s">
        <v>25309</v>
      </c>
      <c r="Y2392" s="4" t="s">
        <v>6870</v>
      </c>
      <c r="AA2392" t="s">
        <v>3402</v>
      </c>
      <c r="AB2392" s="5" t="s">
        <v>25312</v>
      </c>
      <c r="AC2392">
        <v>23.545000000000002</v>
      </c>
      <c r="AD2392">
        <v>20000</v>
      </c>
      <c r="AE2392">
        <v>617330</v>
      </c>
      <c r="AF2392">
        <v>25339000</v>
      </c>
      <c r="AG2392" s="16">
        <v>30.9</v>
      </c>
      <c r="AH2392">
        <v>3.7725200000000001E-4</v>
      </c>
      <c r="AI2392" s="5">
        <v>2.64E-3</v>
      </c>
      <c r="AJ2392" s="5">
        <v>0.14299999999999999</v>
      </c>
      <c r="AK2392">
        <v>26</v>
      </c>
      <c r="AL2392">
        <v>1607</v>
      </c>
      <c r="AM2392" t="s">
        <v>25313</v>
      </c>
    </row>
    <row r="2393" spans="1:39" x14ac:dyDescent="0.25">
      <c r="A2393" t="str">
        <f>HYPERLINK("http://www.UniProt.org/UniProt/Q9Y6W3","CAN7_HUMAN")</f>
        <v>CAN7_HUMAN</v>
      </c>
      <c r="B2393" s="4" t="s">
        <v>19430</v>
      </c>
      <c r="C2393" s="9">
        <v>29</v>
      </c>
      <c r="D2393" s="54">
        <v>0.14000000000000001</v>
      </c>
      <c r="E2393" s="24">
        <v>3.6000000000000002E-4</v>
      </c>
      <c r="F2393" s="9">
        <v>3.6</v>
      </c>
      <c r="G2393" s="9">
        <v>25.500000000000004</v>
      </c>
      <c r="H2393" s="30" t="s">
        <v>37740</v>
      </c>
      <c r="I2393" t="s">
        <v>92</v>
      </c>
      <c r="J2393" s="4" t="s">
        <v>12</v>
      </c>
      <c r="K2393" s="6">
        <v>92.650999999999996</v>
      </c>
      <c r="L2393" s="10" t="s">
        <v>12</v>
      </c>
      <c r="M2393" s="24" t="s">
        <v>37739</v>
      </c>
      <c r="N2393">
        <v>4799</v>
      </c>
      <c r="O2393" s="15">
        <v>92.650999999999996</v>
      </c>
      <c r="P2393" s="4" t="s">
        <v>19460</v>
      </c>
      <c r="Q2393" s="4" t="s">
        <v>37718</v>
      </c>
      <c r="R2393" s="18">
        <v>71.73</v>
      </c>
      <c r="S2393" s="4" t="s">
        <v>37719</v>
      </c>
      <c r="T2393" s="4" t="s">
        <v>19431</v>
      </c>
      <c r="U2393" s="11" t="s">
        <v>19432</v>
      </c>
      <c r="V2393" s="11" t="s">
        <v>1965</v>
      </c>
      <c r="W2393" s="4" t="s">
        <v>19431</v>
      </c>
      <c r="X2393" s="4" t="s">
        <v>19725</v>
      </c>
      <c r="Y2393" s="4" t="s">
        <v>19429</v>
      </c>
      <c r="AB2393" t="s">
        <v>37720</v>
      </c>
      <c r="AC2393">
        <v>92.650999999999996</v>
      </c>
      <c r="AD2393">
        <v>20000</v>
      </c>
      <c r="AE2393">
        <v>583220</v>
      </c>
      <c r="AF2393">
        <v>24540000</v>
      </c>
      <c r="AG2393" s="16">
        <v>29.2</v>
      </c>
      <c r="AH2393">
        <v>3.5640699999999999E-4</v>
      </c>
      <c r="AI2393" s="5">
        <v>2.5500000000000002E-3</v>
      </c>
      <c r="AJ2393" s="5">
        <v>0.14000000000000001</v>
      </c>
      <c r="AK2393">
        <v>57</v>
      </c>
      <c r="AL2393">
        <v>4799</v>
      </c>
      <c r="AM2393" t="s">
        <v>19429</v>
      </c>
    </row>
    <row r="2394" spans="1:39" x14ac:dyDescent="0.25">
      <c r="A2394" t="str">
        <f>HYPERLINK("http://www.UniProt.org/UniProt/P48059","LIMS1_HUMAN")</f>
        <v>LIMS1_HUMAN</v>
      </c>
      <c r="B2394" s="4" t="s">
        <v>5774</v>
      </c>
      <c r="C2394" s="9">
        <v>8</v>
      </c>
      <c r="D2394" s="54">
        <v>0.14000000000000001</v>
      </c>
      <c r="E2394" s="24">
        <v>9.7999999999999997E-5</v>
      </c>
      <c r="F2394" s="9">
        <v>0.98</v>
      </c>
      <c r="G2394" s="9">
        <v>6.92</v>
      </c>
      <c r="H2394" s="30" t="s">
        <v>37740</v>
      </c>
      <c r="I2394" t="s">
        <v>32</v>
      </c>
      <c r="J2394" s="4" t="s">
        <v>12</v>
      </c>
      <c r="K2394" s="6">
        <v>37.250999999999998</v>
      </c>
      <c r="L2394" s="10" t="s">
        <v>12</v>
      </c>
      <c r="M2394" s="24" t="s">
        <v>37739</v>
      </c>
      <c r="N2394">
        <v>1348</v>
      </c>
      <c r="O2394" s="15">
        <v>37.250999999999998</v>
      </c>
      <c r="P2394" s="4" t="s">
        <v>19460</v>
      </c>
      <c r="Q2394" s="4" t="s">
        <v>24342</v>
      </c>
      <c r="R2394" s="18">
        <v>80.7</v>
      </c>
      <c r="S2394" s="4" t="s">
        <v>24343</v>
      </c>
      <c r="T2394" s="4" t="s">
        <v>5775</v>
      </c>
      <c r="V2394" s="11" t="s">
        <v>1059</v>
      </c>
      <c r="W2394" s="4" t="s">
        <v>5775</v>
      </c>
      <c r="X2394" s="4" t="s">
        <v>24341</v>
      </c>
      <c r="Y2394" s="4" t="s">
        <v>5773</v>
      </c>
      <c r="AA2394" t="s">
        <v>5776</v>
      </c>
      <c r="AB2394" s="5" t="s">
        <v>24344</v>
      </c>
      <c r="AC2394">
        <v>37.250999999999998</v>
      </c>
      <c r="AD2394">
        <v>20000</v>
      </c>
      <c r="AE2394">
        <v>160020</v>
      </c>
      <c r="AF2394">
        <v>6654200</v>
      </c>
      <c r="AG2394" s="16">
        <v>8</v>
      </c>
      <c r="AH2394" s="5">
        <v>9.7788599999999994E-5</v>
      </c>
      <c r="AI2394" s="5">
        <v>6.9200000000000002E-4</v>
      </c>
      <c r="AJ2394" s="5">
        <v>0.14099999999999999</v>
      </c>
      <c r="AK2394">
        <v>7</v>
      </c>
      <c r="AL2394">
        <v>1348</v>
      </c>
      <c r="AM2394" t="s">
        <v>24345</v>
      </c>
    </row>
    <row r="2395" spans="1:39" x14ac:dyDescent="0.25">
      <c r="A2395" t="str">
        <f>HYPERLINK("http://www.UniProt.org/UniProt/O00161-2","SNP23_HUMAN")</f>
        <v>SNP23_HUMAN</v>
      </c>
      <c r="B2395" s="4" t="s">
        <v>200</v>
      </c>
      <c r="C2395" s="9">
        <v>6.7</v>
      </c>
      <c r="D2395" s="54">
        <v>0.14000000000000001</v>
      </c>
      <c r="E2395" s="24">
        <v>8.2000000000000001E-5</v>
      </c>
      <c r="F2395" s="9">
        <v>0.82000000000000006</v>
      </c>
      <c r="G2395" s="9">
        <v>5.94</v>
      </c>
      <c r="H2395" s="30" t="s">
        <v>37740</v>
      </c>
      <c r="I2395" t="s">
        <v>32</v>
      </c>
      <c r="J2395" s="4" t="s">
        <v>12</v>
      </c>
      <c r="K2395" s="6">
        <v>17.789000000000001</v>
      </c>
      <c r="L2395" s="10" t="s">
        <v>12</v>
      </c>
      <c r="M2395" s="24" t="s">
        <v>37739</v>
      </c>
      <c r="N2395">
        <v>122</v>
      </c>
      <c r="O2395" s="15">
        <v>17.789000000000001</v>
      </c>
      <c r="P2395" s="4" t="s">
        <v>19460</v>
      </c>
      <c r="Q2395" s="4" t="s">
        <v>19657</v>
      </c>
      <c r="R2395" s="18">
        <v>31.62</v>
      </c>
      <c r="S2395" s="4" t="s">
        <v>19658</v>
      </c>
      <c r="T2395" s="4" t="s">
        <v>201</v>
      </c>
      <c r="U2395" s="11" t="s">
        <v>202</v>
      </c>
      <c r="V2395" s="11" t="s">
        <v>203</v>
      </c>
      <c r="W2395" s="4" t="s">
        <v>201</v>
      </c>
      <c r="X2395" s="4" t="s">
        <v>19656</v>
      </c>
      <c r="Y2395" s="4" t="s">
        <v>206</v>
      </c>
      <c r="Z2395" t="s">
        <v>204</v>
      </c>
      <c r="AA2395" t="s">
        <v>205</v>
      </c>
      <c r="AB2395" t="s">
        <v>19659</v>
      </c>
      <c r="AC2395">
        <v>17.789000000000001</v>
      </c>
      <c r="AD2395">
        <v>20000</v>
      </c>
      <c r="AE2395">
        <v>133970</v>
      </c>
      <c r="AF2395">
        <v>5709100</v>
      </c>
      <c r="AG2395" s="16">
        <v>6.7</v>
      </c>
      <c r="AH2395" s="5">
        <v>8.1869399999999999E-5</v>
      </c>
      <c r="AI2395" s="5">
        <v>5.9400000000000002E-4</v>
      </c>
      <c r="AJ2395" s="5">
        <v>0.13800000000000001</v>
      </c>
      <c r="AK2395">
        <v>6</v>
      </c>
      <c r="AL2395">
        <v>122</v>
      </c>
      <c r="AM2395" t="s">
        <v>19660</v>
      </c>
    </row>
    <row r="2396" spans="1:39" x14ac:dyDescent="0.25">
      <c r="A2396" t="str">
        <f>HYPERLINK("http://www.UniProt.org/UniProt/O60293-2","ZC3H1_HUMAN")</f>
        <v>ZC3H1_HUMAN</v>
      </c>
      <c r="B2396" s="4" t="s">
        <v>1377</v>
      </c>
      <c r="C2396" s="9">
        <v>1.6</v>
      </c>
      <c r="D2396" s="54">
        <v>0.14000000000000001</v>
      </c>
      <c r="E2396" s="24">
        <v>1.9000000000000001E-5</v>
      </c>
      <c r="F2396" s="9">
        <v>0.19</v>
      </c>
      <c r="G2396" s="9">
        <v>1.4300000000000002</v>
      </c>
      <c r="H2396" s="30" t="s">
        <v>37740</v>
      </c>
      <c r="I2396" t="s">
        <v>12</v>
      </c>
      <c r="J2396" s="4" t="s">
        <v>12</v>
      </c>
      <c r="K2396" s="6">
        <v>217.49</v>
      </c>
      <c r="L2396" s="10" t="s">
        <v>12</v>
      </c>
      <c r="M2396" s="24" t="s">
        <v>37739</v>
      </c>
      <c r="N2396">
        <v>371</v>
      </c>
      <c r="O2396" s="15">
        <v>217.49</v>
      </c>
      <c r="P2396" s="4" t="s">
        <v>19460</v>
      </c>
      <c r="Q2396" s="4" t="s">
        <v>20634</v>
      </c>
      <c r="R2396" s="18">
        <v>75.599999999999994</v>
      </c>
      <c r="S2396" s="4" t="s">
        <v>20635</v>
      </c>
      <c r="T2396" s="4" t="s">
        <v>12</v>
      </c>
      <c r="V2396" s="11" t="s">
        <v>1378</v>
      </c>
      <c r="W2396" s="4" t="s">
        <v>12</v>
      </c>
      <c r="X2396" s="4" t="s">
        <v>12</v>
      </c>
      <c r="Y2396" s="4" t="s">
        <v>1380</v>
      </c>
      <c r="AA2396" t="s">
        <v>1379</v>
      </c>
      <c r="AB2396" t="s">
        <v>20636</v>
      </c>
      <c r="AC2396">
        <v>217.49</v>
      </c>
      <c r="AD2396">
        <v>20000</v>
      </c>
      <c r="AE2396">
        <v>31762</v>
      </c>
      <c r="AF2396">
        <v>1379200</v>
      </c>
      <c r="AG2396" s="16">
        <v>1.59</v>
      </c>
      <c r="AH2396" s="5">
        <v>1.9409799999999998E-5</v>
      </c>
      <c r="AI2396" s="5">
        <v>1.4300000000000001E-4</v>
      </c>
      <c r="AJ2396" s="5">
        <v>0.13500000000000001</v>
      </c>
      <c r="AK2396">
        <v>7</v>
      </c>
      <c r="AL2396">
        <v>371</v>
      </c>
      <c r="AM2396" t="s">
        <v>20637</v>
      </c>
    </row>
    <row r="2397" spans="1:39" x14ac:dyDescent="0.25">
      <c r="A2397" t="str">
        <f>HYPERLINK("http://www.UniProt.org/UniProt/P63261","ACTG_HUMAN")</f>
        <v>ACTG_HUMAN</v>
      </c>
      <c r="B2397" s="4" t="s">
        <v>7371</v>
      </c>
      <c r="C2397" s="54">
        <v>5.3</v>
      </c>
      <c r="D2397" s="54">
        <v>0.13</v>
      </c>
      <c r="E2397" s="24">
        <v>0.33</v>
      </c>
      <c r="F2397" s="9">
        <v>3300</v>
      </c>
      <c r="G2397" s="9">
        <v>26000</v>
      </c>
      <c r="H2397" s="30" t="s">
        <v>37740</v>
      </c>
      <c r="I2397" t="s">
        <v>32</v>
      </c>
      <c r="J2397" s="4" t="s">
        <v>12</v>
      </c>
      <c r="K2397" s="6">
        <v>41.792000000000002</v>
      </c>
      <c r="L2397" s="10" t="s">
        <v>12</v>
      </c>
      <c r="M2397" s="24" t="s">
        <v>37739</v>
      </c>
      <c r="N2397">
        <v>1719</v>
      </c>
      <c r="O2397" s="20">
        <v>41.792000000000002</v>
      </c>
      <c r="P2397" s="4" t="s">
        <v>19460</v>
      </c>
      <c r="Q2397" s="4" t="s">
        <v>25712</v>
      </c>
      <c r="R2397" s="18">
        <v>18.010000000000002</v>
      </c>
      <c r="S2397" s="4" t="s">
        <v>25713</v>
      </c>
      <c r="T2397" s="4" t="s">
        <v>6826</v>
      </c>
      <c r="U2397" s="11" t="s">
        <v>6827</v>
      </c>
      <c r="V2397" s="11" t="s">
        <v>5436</v>
      </c>
      <c r="W2397" s="4" t="s">
        <v>6826</v>
      </c>
      <c r="X2397" s="4" t="s">
        <v>20155</v>
      </c>
      <c r="Y2397" s="4" t="s">
        <v>7370</v>
      </c>
      <c r="Z2397" t="s">
        <v>7372</v>
      </c>
      <c r="AB2397" t="s">
        <v>25714</v>
      </c>
      <c r="AC2397">
        <v>41.792000000000002</v>
      </c>
      <c r="AD2397">
        <v>102280000</v>
      </c>
      <c r="AE2397">
        <v>542580000</v>
      </c>
      <c r="AF2397" s="5">
        <v>25000000000</v>
      </c>
      <c r="AG2397" s="16">
        <v>5.3</v>
      </c>
      <c r="AH2397">
        <v>0.33157186399999999</v>
      </c>
      <c r="AI2397" s="5">
        <v>2.6</v>
      </c>
      <c r="AJ2397" s="5">
        <v>0.128</v>
      </c>
      <c r="AK2397">
        <v>1032</v>
      </c>
      <c r="AL2397">
        <v>1719</v>
      </c>
      <c r="AM2397" t="s">
        <v>7370</v>
      </c>
    </row>
    <row r="2398" spans="1:39" x14ac:dyDescent="0.25">
      <c r="A2398" t="str">
        <f>HYPERLINK("http://www.UniProt.org/UniProt/P31948","STIP1_HUMAN")</f>
        <v>STIP1_HUMAN</v>
      </c>
      <c r="B2398" s="4" t="s">
        <v>4865</v>
      </c>
      <c r="C2398" s="54">
        <v>34</v>
      </c>
      <c r="D2398" s="54">
        <v>0.13</v>
      </c>
      <c r="E2398" s="24">
        <v>2.9000000000000001E-2</v>
      </c>
      <c r="F2398" s="9">
        <v>290</v>
      </c>
      <c r="G2398" s="9">
        <v>2280</v>
      </c>
      <c r="H2398" s="30" t="s">
        <v>37740</v>
      </c>
      <c r="I2398" t="s">
        <v>69</v>
      </c>
      <c r="J2398" s="4" t="s">
        <v>12</v>
      </c>
      <c r="K2398" s="6">
        <v>62.639000000000003</v>
      </c>
      <c r="L2398" s="10" t="s">
        <v>12</v>
      </c>
      <c r="M2398" s="24" t="s">
        <v>37739</v>
      </c>
      <c r="N2398">
        <v>1152</v>
      </c>
      <c r="O2398" s="15">
        <v>62.639000000000003</v>
      </c>
      <c r="P2398" s="4" t="s">
        <v>19460</v>
      </c>
      <c r="Q2398" s="4" t="s">
        <v>23582</v>
      </c>
      <c r="R2398" s="18">
        <v>11.74</v>
      </c>
      <c r="S2398" s="4" t="s">
        <v>23583</v>
      </c>
      <c r="T2398" s="4" t="s">
        <v>4866</v>
      </c>
      <c r="U2398" s="11" t="s">
        <v>4867</v>
      </c>
      <c r="V2398" s="11" t="s">
        <v>4868</v>
      </c>
      <c r="W2398" s="4" t="s">
        <v>4866</v>
      </c>
      <c r="X2398" s="4" t="s">
        <v>19788</v>
      </c>
      <c r="Y2398" s="4" t="s">
        <v>4864</v>
      </c>
      <c r="AA2398" t="s">
        <v>4869</v>
      </c>
      <c r="AB2398" t="s">
        <v>23584</v>
      </c>
      <c r="AC2398">
        <v>62.639000000000003</v>
      </c>
      <c r="AD2398">
        <v>1389900</v>
      </c>
      <c r="AE2398">
        <v>47926000</v>
      </c>
      <c r="AF2398">
        <v>2187200000</v>
      </c>
      <c r="AG2398" s="16">
        <v>34.5</v>
      </c>
      <c r="AH2398">
        <v>2.9287687E-2</v>
      </c>
      <c r="AI2398" s="5">
        <v>0.22800000000000001</v>
      </c>
      <c r="AJ2398" s="5">
        <v>0.129</v>
      </c>
      <c r="AK2398">
        <v>490</v>
      </c>
      <c r="AL2398">
        <v>1152</v>
      </c>
      <c r="AM2398" t="s">
        <v>4864</v>
      </c>
    </row>
    <row r="2399" spans="1:39" x14ac:dyDescent="0.25">
      <c r="A2399" t="str">
        <f>HYPERLINK("http://www.UniProt.org/UniProt/P61978-2","HNRPK_HUMAN")</f>
        <v>HNRPK_HUMAN</v>
      </c>
      <c r="B2399" s="4" t="s">
        <v>7032</v>
      </c>
      <c r="C2399" s="54">
        <v>270</v>
      </c>
      <c r="D2399" s="54">
        <v>0.13</v>
      </c>
      <c r="E2399" s="24">
        <v>0.01</v>
      </c>
      <c r="F2399" s="9">
        <v>100</v>
      </c>
      <c r="G2399" s="9">
        <v>799</v>
      </c>
      <c r="H2399" s="30" t="s">
        <v>37740</v>
      </c>
      <c r="I2399" t="s">
        <v>69</v>
      </c>
      <c r="J2399" s="4" t="s">
        <v>584</v>
      </c>
      <c r="K2399" s="6">
        <v>51.027999999999999</v>
      </c>
      <c r="L2399" s="10" t="s">
        <v>12</v>
      </c>
      <c r="M2399" s="24" t="s">
        <v>37739</v>
      </c>
      <c r="N2399">
        <v>1642</v>
      </c>
      <c r="O2399" s="15">
        <v>51.027999999999999</v>
      </c>
      <c r="P2399" s="4" t="s">
        <v>19460</v>
      </c>
      <c r="Q2399" s="4" t="s">
        <v>25453</v>
      </c>
      <c r="R2399" s="18">
        <v>42.44</v>
      </c>
      <c r="S2399" s="19" t="s">
        <v>25454</v>
      </c>
      <c r="T2399" s="4" t="s">
        <v>7033</v>
      </c>
      <c r="U2399" s="11" t="s">
        <v>7034</v>
      </c>
      <c r="V2399" s="11" t="s">
        <v>7035</v>
      </c>
      <c r="W2399" s="4" t="s">
        <v>7033</v>
      </c>
      <c r="X2399" s="4" t="s">
        <v>25452</v>
      </c>
      <c r="Y2399" s="4" t="s">
        <v>7037</v>
      </c>
      <c r="Z2399" t="s">
        <v>2577</v>
      </c>
      <c r="AA2399" t="s">
        <v>7036</v>
      </c>
      <c r="AB2399" s="5" t="s">
        <v>25455</v>
      </c>
      <c r="AC2399">
        <v>51.027999999999999</v>
      </c>
      <c r="AD2399">
        <v>61940</v>
      </c>
      <c r="AE2399">
        <v>16728000</v>
      </c>
      <c r="AF2399">
        <v>767690000</v>
      </c>
      <c r="AG2399" s="16">
        <v>270</v>
      </c>
      <c r="AH2399">
        <v>1.0222518999999999E-2</v>
      </c>
      <c r="AI2399" s="5">
        <v>7.9899999999999999E-2</v>
      </c>
      <c r="AJ2399" s="5">
        <v>0.128</v>
      </c>
      <c r="AK2399">
        <v>160</v>
      </c>
      <c r="AL2399">
        <v>1642</v>
      </c>
      <c r="AM2399" t="s">
        <v>25456</v>
      </c>
    </row>
    <row r="2400" spans="1:39" x14ac:dyDescent="0.25">
      <c r="A2400" t="str">
        <f>HYPERLINK("http://www.UniProt.org/UniProt/Q58FF8","H90B2_HUMAN")</f>
        <v>H90B2_HUMAN</v>
      </c>
      <c r="B2400" s="4" t="s">
        <v>10251</v>
      </c>
      <c r="C2400" s="54">
        <v>5.7</v>
      </c>
      <c r="D2400" s="54">
        <v>0.13</v>
      </c>
      <c r="E2400" s="24">
        <v>8.3999999999999995E-3</v>
      </c>
      <c r="F2400" s="9">
        <v>84</v>
      </c>
      <c r="G2400" s="9">
        <v>664</v>
      </c>
      <c r="H2400" s="30" t="s">
        <v>37740</v>
      </c>
      <c r="I2400" t="s">
        <v>32</v>
      </c>
      <c r="J2400" s="4" t="s">
        <v>12</v>
      </c>
      <c r="K2400" s="6">
        <v>44.347999999999999</v>
      </c>
      <c r="L2400" s="10" t="s">
        <v>12</v>
      </c>
      <c r="M2400" s="24" t="s">
        <v>37739</v>
      </c>
      <c r="N2400">
        <v>2398</v>
      </c>
      <c r="O2400" s="15">
        <v>44.347999999999999</v>
      </c>
      <c r="P2400" s="4" t="s">
        <v>19460</v>
      </c>
      <c r="Q2400" s="4" t="s">
        <v>28378</v>
      </c>
      <c r="R2400" s="18">
        <v>37.78</v>
      </c>
      <c r="S2400" s="4" t="s">
        <v>28379</v>
      </c>
      <c r="T2400" s="4" t="s">
        <v>10249</v>
      </c>
      <c r="W2400" s="4" t="s">
        <v>10249</v>
      </c>
      <c r="X2400" s="4" t="s">
        <v>19670</v>
      </c>
      <c r="Y2400" s="4" t="s">
        <v>10250</v>
      </c>
      <c r="AA2400" t="s">
        <v>1619</v>
      </c>
      <c r="AB2400" t="s">
        <v>28380</v>
      </c>
      <c r="AC2400">
        <v>44.347999999999999</v>
      </c>
      <c r="AD2400">
        <v>2395100</v>
      </c>
      <c r="AE2400">
        <v>13724000</v>
      </c>
      <c r="AF2400">
        <v>638740000</v>
      </c>
      <c r="AG2400" s="16">
        <v>5.73</v>
      </c>
      <c r="AH2400">
        <v>8.3867669999999998E-3</v>
      </c>
      <c r="AI2400" s="5">
        <v>6.6400000000000001E-2</v>
      </c>
      <c r="AJ2400" s="5">
        <v>0.126</v>
      </c>
      <c r="AK2400">
        <v>75</v>
      </c>
      <c r="AL2400">
        <v>2398</v>
      </c>
      <c r="AM2400" t="s">
        <v>10250</v>
      </c>
    </row>
    <row r="2401" spans="1:39" x14ac:dyDescent="0.25">
      <c r="A2401" t="str">
        <f>HYPERLINK("http://www.UniProt.org/UniProt/O00231","PSD11_HUMAN")</f>
        <v>PSD11_HUMAN</v>
      </c>
      <c r="B2401" s="4" t="s">
        <v>253</v>
      </c>
      <c r="C2401" s="54">
        <v>15</v>
      </c>
      <c r="D2401" s="54">
        <v>0.13</v>
      </c>
      <c r="E2401" s="24">
        <v>7.9000000000000008E-3</v>
      </c>
      <c r="F2401" s="9">
        <v>79.000000000000014</v>
      </c>
      <c r="G2401" s="9">
        <v>596</v>
      </c>
      <c r="H2401" s="30" t="s">
        <v>37740</v>
      </c>
      <c r="I2401" t="s">
        <v>69</v>
      </c>
      <c r="J2401" s="4" t="s">
        <v>12</v>
      </c>
      <c r="K2401" s="6">
        <v>47.463000000000001</v>
      </c>
      <c r="L2401" s="10" t="s">
        <v>12</v>
      </c>
      <c r="M2401" s="24" t="s">
        <v>37739</v>
      </c>
      <c r="N2401">
        <v>131</v>
      </c>
      <c r="O2401" s="15">
        <v>47.463000000000001</v>
      </c>
      <c r="P2401" s="4" t="s">
        <v>19460</v>
      </c>
      <c r="Q2401" s="4" t="s">
        <v>19694</v>
      </c>
      <c r="R2401" s="18">
        <v>52.9</v>
      </c>
      <c r="S2401" s="4" t="s">
        <v>19695</v>
      </c>
      <c r="T2401" s="4" t="s">
        <v>254</v>
      </c>
      <c r="U2401" s="11" t="s">
        <v>255</v>
      </c>
      <c r="V2401" s="11" t="s">
        <v>256</v>
      </c>
      <c r="W2401" s="4" t="s">
        <v>254</v>
      </c>
      <c r="X2401" s="4" t="s">
        <v>19693</v>
      </c>
      <c r="Y2401" s="4" t="s">
        <v>252</v>
      </c>
      <c r="Z2401" t="s">
        <v>257</v>
      </c>
      <c r="AA2401" t="s">
        <v>258</v>
      </c>
      <c r="AB2401" t="s">
        <v>19696</v>
      </c>
      <c r="AC2401">
        <v>47.463000000000001</v>
      </c>
      <c r="AD2401">
        <v>887290</v>
      </c>
      <c r="AE2401">
        <v>12923000</v>
      </c>
      <c r="AF2401">
        <v>573030000</v>
      </c>
      <c r="AG2401" s="16">
        <v>14.6</v>
      </c>
      <c r="AH2401">
        <v>7.8972750000000005E-3</v>
      </c>
      <c r="AI2401" s="5">
        <v>5.96E-2</v>
      </c>
      <c r="AJ2401" s="5">
        <v>0.13200000000000001</v>
      </c>
      <c r="AK2401">
        <v>114</v>
      </c>
      <c r="AL2401">
        <v>131</v>
      </c>
      <c r="AM2401" t="s">
        <v>19697</v>
      </c>
    </row>
    <row r="2402" spans="1:39" x14ac:dyDescent="0.25">
      <c r="A2402" t="str">
        <f>HYPERLINK("http://www.UniProt.org/UniProt/P51665","PSMD7_HUMAN")</f>
        <v>PSMD7_HUMAN</v>
      </c>
      <c r="B2402" s="4" t="s">
        <v>6240</v>
      </c>
      <c r="C2402" s="9">
        <v>480</v>
      </c>
      <c r="D2402" s="54">
        <v>0.13</v>
      </c>
      <c r="E2402" s="24">
        <v>5.8999999999999999E-3</v>
      </c>
      <c r="F2402" s="9">
        <v>59</v>
      </c>
      <c r="G2402" s="9">
        <v>453</v>
      </c>
      <c r="H2402" s="30" t="s">
        <v>37740</v>
      </c>
      <c r="I2402" t="s">
        <v>12</v>
      </c>
      <c r="J2402" s="4" t="s">
        <v>12</v>
      </c>
      <c r="K2402" s="6">
        <v>37.024999999999999</v>
      </c>
      <c r="L2402" s="10" t="s">
        <v>12</v>
      </c>
      <c r="M2402" s="24" t="s">
        <v>37739</v>
      </c>
      <c r="N2402">
        <v>1462</v>
      </c>
      <c r="O2402" s="15">
        <v>37.024999999999999</v>
      </c>
      <c r="P2402" s="4" t="s">
        <v>19460</v>
      </c>
      <c r="Q2402" s="4" t="s">
        <v>24750</v>
      </c>
      <c r="R2402" s="18">
        <v>89.87</v>
      </c>
      <c r="S2402" s="4" t="s">
        <v>24751</v>
      </c>
      <c r="T2402" s="4" t="s">
        <v>261</v>
      </c>
      <c r="U2402" s="11" t="s">
        <v>6241</v>
      </c>
      <c r="V2402" s="11" t="s">
        <v>296</v>
      </c>
      <c r="W2402" s="4" t="s">
        <v>261</v>
      </c>
      <c r="X2402" s="4" t="s">
        <v>12</v>
      </c>
      <c r="Y2402" s="4" t="s">
        <v>6239</v>
      </c>
      <c r="Z2402" t="s">
        <v>257</v>
      </c>
      <c r="AA2402" t="s">
        <v>258</v>
      </c>
      <c r="AB2402" t="s">
        <v>24752</v>
      </c>
      <c r="AC2402">
        <v>37.024999999999999</v>
      </c>
      <c r="AD2402">
        <v>20000</v>
      </c>
      <c r="AE2402">
        <v>9642200</v>
      </c>
      <c r="AF2402">
        <v>435380000</v>
      </c>
      <c r="AG2402" s="16">
        <v>482</v>
      </c>
      <c r="AH2402">
        <v>5.8923700000000001E-3</v>
      </c>
      <c r="AI2402" s="5">
        <v>4.53E-2</v>
      </c>
      <c r="AJ2402" s="5">
        <v>0.13</v>
      </c>
      <c r="AK2402">
        <v>51</v>
      </c>
      <c r="AL2402">
        <v>1462</v>
      </c>
      <c r="AM2402" t="s">
        <v>6239</v>
      </c>
    </row>
    <row r="2403" spans="1:39" x14ac:dyDescent="0.25">
      <c r="A2403" t="str">
        <f>HYPERLINK("http://www.UniProt.org/UniProt/P12956","XRCC6_HUMAN")</f>
        <v>XRCC6_HUMAN</v>
      </c>
      <c r="B2403" s="4" t="s">
        <v>3558</v>
      </c>
      <c r="C2403" s="9">
        <v>320</v>
      </c>
      <c r="D2403" s="54">
        <v>0.13</v>
      </c>
      <c r="E2403" s="24">
        <v>3.8999999999999998E-3</v>
      </c>
      <c r="F2403" s="9">
        <v>39</v>
      </c>
      <c r="G2403" s="9">
        <v>306</v>
      </c>
      <c r="H2403" s="30" t="s">
        <v>37740</v>
      </c>
      <c r="I2403" t="s">
        <v>92</v>
      </c>
      <c r="J2403" s="4" t="s">
        <v>12</v>
      </c>
      <c r="K2403" s="6">
        <v>69.841999999999999</v>
      </c>
      <c r="L2403" s="10" t="s">
        <v>12</v>
      </c>
      <c r="M2403" s="24" t="s">
        <v>37739</v>
      </c>
      <c r="N2403">
        <v>864</v>
      </c>
      <c r="O2403" s="15">
        <v>69.841999999999999</v>
      </c>
      <c r="P2403" s="4" t="s">
        <v>19460</v>
      </c>
      <c r="Q2403" s="4" t="s">
        <v>22500</v>
      </c>
      <c r="R2403" s="18">
        <v>82.71</v>
      </c>
      <c r="S2403" s="4" t="s">
        <v>22501</v>
      </c>
      <c r="T2403" s="4" t="s">
        <v>3559</v>
      </c>
      <c r="U2403" s="11" t="s">
        <v>3560</v>
      </c>
      <c r="V2403" s="11" t="s">
        <v>3561</v>
      </c>
      <c r="W2403" s="4" t="s">
        <v>3559</v>
      </c>
      <c r="X2403" s="4" t="s">
        <v>22499</v>
      </c>
      <c r="Y2403" s="4" t="s">
        <v>3557</v>
      </c>
      <c r="Z2403" t="s">
        <v>3562</v>
      </c>
      <c r="AA2403" t="s">
        <v>3563</v>
      </c>
      <c r="AB2403" t="s">
        <v>22502</v>
      </c>
      <c r="AC2403">
        <v>69.841999999999999</v>
      </c>
      <c r="AD2403">
        <v>20000</v>
      </c>
      <c r="AE2403">
        <v>6453700</v>
      </c>
      <c r="AF2403">
        <v>294150000</v>
      </c>
      <c r="AG2403" s="16">
        <v>323</v>
      </c>
      <c r="AH2403">
        <v>3.9438709999999998E-3</v>
      </c>
      <c r="AI2403" s="5">
        <v>3.0599999999999999E-2</v>
      </c>
      <c r="AJ2403" s="5">
        <v>0.129</v>
      </c>
      <c r="AK2403">
        <v>204</v>
      </c>
      <c r="AL2403">
        <v>864</v>
      </c>
      <c r="AM2403" t="s">
        <v>22503</v>
      </c>
    </row>
    <row r="2404" spans="1:39" x14ac:dyDescent="0.25">
      <c r="A2404" t="str">
        <f>HYPERLINK("http://www.UniProt.org/UniProt/P62993","GRB2_HUMAN")</f>
        <v>GRB2_HUMAN</v>
      </c>
      <c r="B2404" s="4" t="s">
        <v>7305</v>
      </c>
      <c r="C2404" s="9">
        <v>180</v>
      </c>
      <c r="D2404" s="54">
        <v>0.13</v>
      </c>
      <c r="E2404" s="24">
        <v>2.2000000000000001E-3</v>
      </c>
      <c r="F2404" s="9">
        <v>22</v>
      </c>
      <c r="G2404" s="9">
        <v>166</v>
      </c>
      <c r="H2404" s="30" t="s">
        <v>37740</v>
      </c>
      <c r="I2404" t="s">
        <v>69</v>
      </c>
      <c r="J2404" s="4" t="s">
        <v>12</v>
      </c>
      <c r="K2404" s="6">
        <v>25.206</v>
      </c>
      <c r="L2404" s="10" t="s">
        <v>12</v>
      </c>
      <c r="M2404" s="24" t="s">
        <v>37739</v>
      </c>
      <c r="N2404">
        <v>1705</v>
      </c>
      <c r="O2404" s="15">
        <v>25.206</v>
      </c>
      <c r="P2404" s="4" t="s">
        <v>19460</v>
      </c>
      <c r="Q2404" s="4" t="s">
        <v>25654</v>
      </c>
      <c r="R2404" s="18">
        <v>104.55</v>
      </c>
      <c r="S2404" s="4" t="s">
        <v>25655</v>
      </c>
      <c r="T2404" s="4" t="s">
        <v>7306</v>
      </c>
      <c r="U2404" s="11" t="s">
        <v>7307</v>
      </c>
      <c r="V2404" s="11" t="s">
        <v>3808</v>
      </c>
      <c r="W2404" s="4" t="s">
        <v>7306</v>
      </c>
      <c r="X2404" s="4" t="s">
        <v>25653</v>
      </c>
      <c r="Y2404" s="4" t="s">
        <v>7304</v>
      </c>
      <c r="Z2404" t="s">
        <v>7308</v>
      </c>
      <c r="AB2404" t="s">
        <v>25656</v>
      </c>
      <c r="AC2404">
        <v>25.206</v>
      </c>
      <c r="AD2404">
        <v>20000</v>
      </c>
      <c r="AE2404">
        <v>3547400</v>
      </c>
      <c r="AF2404">
        <v>159570000</v>
      </c>
      <c r="AG2404" s="16">
        <v>177</v>
      </c>
      <c r="AH2404">
        <v>2.1678240000000001E-3</v>
      </c>
      <c r="AI2404" s="5">
        <v>1.66E-2</v>
      </c>
      <c r="AJ2404" s="5">
        <v>0.13100000000000001</v>
      </c>
      <c r="AK2404">
        <v>38</v>
      </c>
      <c r="AL2404">
        <v>1705</v>
      </c>
      <c r="AM2404" t="s">
        <v>25657</v>
      </c>
    </row>
    <row r="2405" spans="1:39" x14ac:dyDescent="0.25">
      <c r="A2405" t="str">
        <f>HYPERLINK("http://www.UniProt.org/UniProt/Q9Y376","CAB39_HUMAN")</f>
        <v>CAB39_HUMAN</v>
      </c>
      <c r="B2405" s="4" t="s">
        <v>18884</v>
      </c>
      <c r="C2405" s="9">
        <v>170</v>
      </c>
      <c r="D2405" s="54">
        <v>0.13</v>
      </c>
      <c r="E2405" s="24">
        <v>2.0999999999999999E-3</v>
      </c>
      <c r="F2405" s="9">
        <v>21</v>
      </c>
      <c r="G2405" s="9">
        <v>160</v>
      </c>
      <c r="H2405" s="30" t="s">
        <v>37740</v>
      </c>
      <c r="I2405" t="s">
        <v>32</v>
      </c>
      <c r="J2405" s="4" t="s">
        <v>12</v>
      </c>
      <c r="K2405" s="6">
        <v>39.869</v>
      </c>
      <c r="L2405" s="10" t="s">
        <v>12</v>
      </c>
      <c r="M2405" s="24" t="s">
        <v>37739</v>
      </c>
      <c r="N2405">
        <v>4660</v>
      </c>
      <c r="O2405" s="15">
        <v>39.869</v>
      </c>
      <c r="P2405" s="4" t="s">
        <v>19460</v>
      </c>
      <c r="Q2405" s="4" t="s">
        <v>37177</v>
      </c>
      <c r="R2405" s="18">
        <v>26.03</v>
      </c>
      <c r="S2405" s="4" t="s">
        <v>37178</v>
      </c>
      <c r="T2405" s="4" t="s">
        <v>18885</v>
      </c>
      <c r="U2405" s="11" t="s">
        <v>18886</v>
      </c>
      <c r="V2405" s="11" t="s">
        <v>18887</v>
      </c>
      <c r="W2405" s="4" t="s">
        <v>18885</v>
      </c>
      <c r="X2405" s="4" t="s">
        <v>20233</v>
      </c>
      <c r="Y2405" s="4" t="s">
        <v>18883</v>
      </c>
      <c r="AA2405" t="s">
        <v>18888</v>
      </c>
      <c r="AB2405" t="s">
        <v>37179</v>
      </c>
      <c r="AC2405">
        <v>39.869</v>
      </c>
      <c r="AD2405">
        <v>20000</v>
      </c>
      <c r="AE2405">
        <v>3492800</v>
      </c>
      <c r="AF2405">
        <v>153520000</v>
      </c>
      <c r="AG2405" s="16">
        <v>175</v>
      </c>
      <c r="AH2405">
        <v>2.1344580000000001E-3</v>
      </c>
      <c r="AI2405" s="5">
        <v>1.6E-2</v>
      </c>
      <c r="AJ2405" s="5">
        <v>0.13400000000000001</v>
      </c>
      <c r="AK2405">
        <v>42</v>
      </c>
      <c r="AL2405">
        <v>4660</v>
      </c>
      <c r="AM2405" t="s">
        <v>37180</v>
      </c>
    </row>
    <row r="2406" spans="1:39" x14ac:dyDescent="0.25">
      <c r="A2406" t="str">
        <f>HYPERLINK("http://www.UniProt.org/UniProt/O75935-3","DCTN3_HUMAN")</f>
        <v>DCTN3_HUMAN</v>
      </c>
      <c r="B2406" s="4" t="s">
        <v>2032</v>
      </c>
      <c r="C2406" s="9">
        <v>61</v>
      </c>
      <c r="D2406" s="54">
        <v>0.13</v>
      </c>
      <c r="E2406" s="24">
        <v>7.3999999999999999E-4</v>
      </c>
      <c r="F2406" s="9">
        <v>7.3999999999999995</v>
      </c>
      <c r="G2406" s="9">
        <v>58.7</v>
      </c>
      <c r="H2406" s="30" t="s">
        <v>37740</v>
      </c>
      <c r="I2406" t="s">
        <v>32</v>
      </c>
      <c r="J2406" s="4" t="s">
        <v>12</v>
      </c>
      <c r="K2406" s="6">
        <v>18.001000000000001</v>
      </c>
      <c r="L2406" s="10" t="s">
        <v>12</v>
      </c>
      <c r="M2406" s="24" t="s">
        <v>37739</v>
      </c>
      <c r="N2406">
        <v>518</v>
      </c>
      <c r="O2406" s="15">
        <v>18.001000000000001</v>
      </c>
      <c r="P2406" s="4" t="s">
        <v>19460</v>
      </c>
      <c r="Q2406" s="4" t="s">
        <v>21209</v>
      </c>
      <c r="R2406" s="18">
        <v>29.84</v>
      </c>
      <c r="S2406" s="4" t="s">
        <v>21210</v>
      </c>
      <c r="T2406" s="4" t="s">
        <v>2033</v>
      </c>
      <c r="U2406" s="11" t="s">
        <v>2034</v>
      </c>
      <c r="V2406" s="11" t="s">
        <v>2035</v>
      </c>
      <c r="W2406" s="4" t="s">
        <v>2033</v>
      </c>
      <c r="X2406" s="4" t="s">
        <v>21208</v>
      </c>
      <c r="Y2406" s="4" t="s">
        <v>2037</v>
      </c>
      <c r="AA2406" t="s">
        <v>2036</v>
      </c>
      <c r="AB2406" t="s">
        <v>21211</v>
      </c>
      <c r="AC2406">
        <v>18.001000000000001</v>
      </c>
      <c r="AD2406">
        <v>20000</v>
      </c>
      <c r="AE2406">
        <v>1214600</v>
      </c>
      <c r="AF2406">
        <v>56384000</v>
      </c>
      <c r="AG2406" s="16">
        <v>60.7</v>
      </c>
      <c r="AH2406">
        <v>7.4224499999999999E-4</v>
      </c>
      <c r="AI2406" s="5">
        <v>5.8700000000000002E-3</v>
      </c>
      <c r="AJ2406" s="5">
        <v>0.127</v>
      </c>
      <c r="AK2406">
        <v>19</v>
      </c>
      <c r="AL2406">
        <v>518</v>
      </c>
      <c r="AM2406" t="s">
        <v>21212</v>
      </c>
    </row>
    <row r="2407" spans="1:39" x14ac:dyDescent="0.25">
      <c r="A2407" t="str">
        <f>HYPERLINK("http://www.UniProt.org/UniProt/Q8TAT6","NPL4_HUMAN")</f>
        <v>NPL4_HUMAN</v>
      </c>
      <c r="B2407" s="4" t="s">
        <v>12826</v>
      </c>
      <c r="C2407" s="9">
        <v>33</v>
      </c>
      <c r="D2407" s="54">
        <v>0.13</v>
      </c>
      <c r="E2407" s="24">
        <v>4.0999999999999999E-4</v>
      </c>
      <c r="F2407" s="9">
        <v>4.0999999999999996</v>
      </c>
      <c r="G2407" s="9">
        <v>32.1</v>
      </c>
      <c r="H2407" s="30" t="s">
        <v>37740</v>
      </c>
      <c r="I2407" t="s">
        <v>69</v>
      </c>
      <c r="J2407" s="4" t="s">
        <v>12</v>
      </c>
      <c r="K2407" s="6">
        <v>68.119</v>
      </c>
      <c r="L2407" s="10" t="s">
        <v>12</v>
      </c>
      <c r="M2407" s="24" t="s">
        <v>37739</v>
      </c>
      <c r="N2407">
        <v>3095</v>
      </c>
      <c r="O2407" s="15">
        <v>68.119</v>
      </c>
      <c r="P2407" s="4" t="s">
        <v>19460</v>
      </c>
      <c r="Q2407" s="4" t="s">
        <v>31077</v>
      </c>
      <c r="R2407" s="18">
        <v>38.79</v>
      </c>
      <c r="S2407" s="4" t="s">
        <v>31078</v>
      </c>
      <c r="T2407" s="4" t="s">
        <v>12827</v>
      </c>
      <c r="U2407" s="11" t="s">
        <v>12828</v>
      </c>
      <c r="V2407" s="11" t="s">
        <v>12829</v>
      </c>
      <c r="W2407" s="4" t="s">
        <v>12827</v>
      </c>
      <c r="X2407" s="4" t="s">
        <v>31076</v>
      </c>
      <c r="Y2407" s="4" t="s">
        <v>12825</v>
      </c>
      <c r="AA2407" t="s">
        <v>6786</v>
      </c>
      <c r="AB2407" t="s">
        <v>31079</v>
      </c>
      <c r="AC2407">
        <v>68.119</v>
      </c>
      <c r="AD2407">
        <v>20000</v>
      </c>
      <c r="AE2407">
        <v>663850</v>
      </c>
      <c r="AF2407">
        <v>30895000</v>
      </c>
      <c r="AG2407" s="16">
        <v>33.200000000000003</v>
      </c>
      <c r="AH2407">
        <v>4.0568000000000001E-4</v>
      </c>
      <c r="AI2407" s="5">
        <v>3.2100000000000002E-3</v>
      </c>
      <c r="AJ2407" s="5">
        <v>0.126</v>
      </c>
      <c r="AK2407">
        <v>49</v>
      </c>
      <c r="AL2407">
        <v>3095</v>
      </c>
      <c r="AM2407" t="s">
        <v>31080</v>
      </c>
    </row>
    <row r="2408" spans="1:39" x14ac:dyDescent="0.25">
      <c r="A2408" s="7" t="str">
        <f>HYPERLINK("http://www.UniProt.org/UniProt/Q9HD47","MOG1_HUMAN")</f>
        <v>MOG1_HUMAN</v>
      </c>
      <c r="B2408" s="4" t="s">
        <v>16645</v>
      </c>
      <c r="C2408" s="9">
        <v>24</v>
      </c>
      <c r="D2408" s="54">
        <v>0.13</v>
      </c>
      <c r="E2408" s="24">
        <v>2.9E-4</v>
      </c>
      <c r="F2408" s="9">
        <v>2.9</v>
      </c>
      <c r="G2408" s="9">
        <v>21.4</v>
      </c>
      <c r="H2408" s="30" t="s">
        <v>37740</v>
      </c>
      <c r="I2408" t="s">
        <v>69</v>
      </c>
      <c r="J2408" s="4" t="s">
        <v>12</v>
      </c>
      <c r="K2408" s="6">
        <v>20.448</v>
      </c>
      <c r="L2408" s="10" t="s">
        <v>12</v>
      </c>
      <c r="M2408" s="24" t="s">
        <v>37739</v>
      </c>
      <c r="N2408">
        <v>4072</v>
      </c>
      <c r="O2408" s="15">
        <v>20.448</v>
      </c>
      <c r="P2408" s="4" t="s">
        <v>19460</v>
      </c>
      <c r="Q2408" s="4" t="s">
        <v>34904</v>
      </c>
      <c r="R2408" s="18">
        <v>121.73</v>
      </c>
      <c r="S2408" s="4" t="s">
        <v>34905</v>
      </c>
      <c r="T2408" s="4" t="s">
        <v>16646</v>
      </c>
      <c r="V2408" s="11" t="s">
        <v>16647</v>
      </c>
      <c r="W2408" s="4" t="s">
        <v>16646</v>
      </c>
      <c r="X2408" s="4" t="s">
        <v>34903</v>
      </c>
      <c r="Y2408" s="4" t="s">
        <v>16644</v>
      </c>
      <c r="AA2408" t="s">
        <v>712</v>
      </c>
      <c r="AB2408" s="5" t="s">
        <v>34906</v>
      </c>
      <c r="AC2408">
        <v>20.448</v>
      </c>
      <c r="AD2408">
        <v>20000</v>
      </c>
      <c r="AE2408">
        <v>471910</v>
      </c>
      <c r="AF2408">
        <v>20540000</v>
      </c>
      <c r="AG2408" s="16">
        <v>23.6</v>
      </c>
      <c r="AH2408">
        <v>2.88385E-4</v>
      </c>
      <c r="AI2408" s="5">
        <v>2.14E-3</v>
      </c>
      <c r="AJ2408" s="5">
        <v>0.13500000000000001</v>
      </c>
      <c r="AK2408">
        <v>11</v>
      </c>
      <c r="AL2408">
        <v>4072</v>
      </c>
      <c r="AM2408" t="s">
        <v>34907</v>
      </c>
    </row>
    <row r="2409" spans="1:39" x14ac:dyDescent="0.25">
      <c r="A2409" t="str">
        <f>HYPERLINK("http://www.UniProt.org/UniProt/P35573","GDE_HUMAN")</f>
        <v>GDE_HUMAN</v>
      </c>
      <c r="B2409" s="4" t="s">
        <v>5052</v>
      </c>
      <c r="C2409" s="9">
        <v>19</v>
      </c>
      <c r="D2409" s="54">
        <v>0.13</v>
      </c>
      <c r="E2409" s="24">
        <v>2.3000000000000001E-4</v>
      </c>
      <c r="F2409" s="9">
        <v>2.3000000000000003</v>
      </c>
      <c r="G2409" s="9">
        <v>17</v>
      </c>
      <c r="H2409" s="30" t="s">
        <v>37740</v>
      </c>
      <c r="I2409" t="s">
        <v>69</v>
      </c>
      <c r="J2409" s="4" t="s">
        <v>12</v>
      </c>
      <c r="K2409" s="6">
        <v>174.76</v>
      </c>
      <c r="L2409" s="10" t="s">
        <v>12</v>
      </c>
      <c r="M2409" s="24" t="s">
        <v>37739</v>
      </c>
      <c r="N2409">
        <v>1193</v>
      </c>
      <c r="O2409" s="15">
        <v>174.76</v>
      </c>
      <c r="P2409" s="4" t="s">
        <v>19460</v>
      </c>
      <c r="Q2409" s="4" t="s">
        <v>23740</v>
      </c>
      <c r="R2409" s="18">
        <v>226.53</v>
      </c>
      <c r="S2409" s="4" t="s">
        <v>23741</v>
      </c>
      <c r="T2409" s="4" t="s">
        <v>5053</v>
      </c>
      <c r="U2409" s="11" t="s">
        <v>5054</v>
      </c>
      <c r="V2409" s="11" t="s">
        <v>5055</v>
      </c>
      <c r="W2409" s="4" t="s">
        <v>5053</v>
      </c>
      <c r="X2409" s="4" t="s">
        <v>23739</v>
      </c>
      <c r="Y2409" s="4" t="s">
        <v>5051</v>
      </c>
      <c r="AA2409" t="s">
        <v>5056</v>
      </c>
      <c r="AB2409" t="s">
        <v>23742</v>
      </c>
      <c r="AC2409">
        <v>174.76</v>
      </c>
      <c r="AD2409">
        <v>20000</v>
      </c>
      <c r="AE2409">
        <v>372020</v>
      </c>
      <c r="AF2409">
        <v>16356000</v>
      </c>
      <c r="AG2409" s="16">
        <v>18.600000000000001</v>
      </c>
      <c r="AH2409">
        <v>2.2734200000000001E-4</v>
      </c>
      <c r="AI2409" s="5">
        <v>1.6999999999999999E-3</v>
      </c>
      <c r="AJ2409" s="5">
        <v>0.13400000000000001</v>
      </c>
      <c r="AK2409">
        <v>88</v>
      </c>
      <c r="AL2409">
        <v>1193</v>
      </c>
      <c r="AM2409" t="s">
        <v>23743</v>
      </c>
    </row>
    <row r="2410" spans="1:39" x14ac:dyDescent="0.25">
      <c r="A2410" t="str">
        <f>HYPERLINK("http://www.UniProt.org/UniProt/O14776-2","TCRG1_HUMAN")</f>
        <v>TCRG1_HUMAN</v>
      </c>
      <c r="B2410" s="4" t="s">
        <v>603</v>
      </c>
      <c r="C2410" s="9">
        <v>10</v>
      </c>
      <c r="D2410" s="54">
        <v>0.13</v>
      </c>
      <c r="E2410" s="24">
        <v>1.2999999999999999E-4</v>
      </c>
      <c r="F2410" s="9">
        <v>1.2999999999999998</v>
      </c>
      <c r="G2410" s="9">
        <v>9.41</v>
      </c>
      <c r="H2410" s="30" t="s">
        <v>37740</v>
      </c>
      <c r="I2410" t="s">
        <v>92</v>
      </c>
      <c r="J2410" s="4" t="s">
        <v>12</v>
      </c>
      <c r="K2410" s="6">
        <v>121.69</v>
      </c>
      <c r="L2410" s="10" t="s">
        <v>12</v>
      </c>
      <c r="M2410" s="24" t="s">
        <v>37739</v>
      </c>
      <c r="N2410">
        <v>204</v>
      </c>
      <c r="O2410" s="15">
        <v>121.69</v>
      </c>
      <c r="P2410" s="4" t="s">
        <v>19460</v>
      </c>
      <c r="Q2410" s="4" t="s">
        <v>19977</v>
      </c>
      <c r="R2410" s="18">
        <v>73.91</v>
      </c>
      <c r="S2410" s="4" t="s">
        <v>19978</v>
      </c>
      <c r="T2410" s="4" t="s">
        <v>604</v>
      </c>
      <c r="U2410" s="11" t="s">
        <v>605</v>
      </c>
      <c r="V2410" s="11" t="s">
        <v>606</v>
      </c>
      <c r="W2410" s="4" t="s">
        <v>604</v>
      </c>
      <c r="X2410" s="4" t="s">
        <v>19976</v>
      </c>
      <c r="Y2410" s="4" t="s">
        <v>608</v>
      </c>
      <c r="Z2410" t="s">
        <v>335</v>
      </c>
      <c r="AA2410" t="s">
        <v>607</v>
      </c>
      <c r="AB2410" t="s">
        <v>19979</v>
      </c>
      <c r="AC2410">
        <v>121.69</v>
      </c>
      <c r="AD2410">
        <v>20000</v>
      </c>
      <c r="AE2410">
        <v>206090</v>
      </c>
      <c r="AF2410">
        <v>9044700</v>
      </c>
      <c r="AG2410" s="16">
        <v>10.3</v>
      </c>
      <c r="AH2410">
        <v>1.2594200000000001E-4</v>
      </c>
      <c r="AI2410" s="5">
        <v>9.41E-4</v>
      </c>
      <c r="AJ2410" s="5">
        <v>0.13400000000000001</v>
      </c>
      <c r="AK2410">
        <v>38</v>
      </c>
      <c r="AL2410">
        <v>204</v>
      </c>
      <c r="AM2410" t="s">
        <v>19980</v>
      </c>
    </row>
    <row r="2411" spans="1:39" x14ac:dyDescent="0.25">
      <c r="A2411" t="str">
        <f>HYPERLINK("http://www.UniProt.org/UniProt/O00141-4","SGK1_HUMAN")</f>
        <v>SGK1_HUMAN</v>
      </c>
      <c r="B2411" s="4" t="s">
        <v>179</v>
      </c>
      <c r="C2411" s="9">
        <v>9.9</v>
      </c>
      <c r="D2411" s="54">
        <v>0.13</v>
      </c>
      <c r="E2411" s="24">
        <v>1.2E-4</v>
      </c>
      <c r="F2411" s="9">
        <v>1.2</v>
      </c>
      <c r="G2411" s="9">
        <v>9.5500000000000007</v>
      </c>
      <c r="H2411" s="30" t="s">
        <v>37740</v>
      </c>
      <c r="I2411" t="s">
        <v>69</v>
      </c>
      <c r="J2411" s="4" t="s">
        <v>12</v>
      </c>
      <c r="K2411" s="6">
        <v>47.908999999999999</v>
      </c>
      <c r="L2411" s="10" t="s">
        <v>12</v>
      </c>
      <c r="M2411" s="24" t="s">
        <v>37739</v>
      </c>
      <c r="N2411">
        <v>116</v>
      </c>
      <c r="O2411" s="15">
        <v>47.908999999999999</v>
      </c>
      <c r="P2411" s="4" t="s">
        <v>19460</v>
      </c>
      <c r="Q2411" s="4" t="s">
        <v>19638</v>
      </c>
      <c r="R2411" s="18">
        <v>49.13</v>
      </c>
      <c r="S2411" s="19" t="s">
        <v>19639</v>
      </c>
      <c r="T2411" s="4" t="s">
        <v>180</v>
      </c>
      <c r="U2411" s="11" t="s">
        <v>181</v>
      </c>
      <c r="V2411" s="11" t="s">
        <v>182</v>
      </c>
      <c r="W2411" s="4" t="s">
        <v>180</v>
      </c>
      <c r="X2411" s="4" t="s">
        <v>19637</v>
      </c>
      <c r="Y2411" s="4" t="s">
        <v>183</v>
      </c>
      <c r="AB2411" s="5" t="s">
        <v>19640</v>
      </c>
      <c r="AC2411">
        <v>47.908999999999999</v>
      </c>
      <c r="AD2411">
        <v>20000</v>
      </c>
      <c r="AE2411">
        <v>198840</v>
      </c>
      <c r="AF2411">
        <v>9178000</v>
      </c>
      <c r="AG2411" s="16">
        <v>9.94</v>
      </c>
      <c r="AH2411">
        <v>1.21512E-4</v>
      </c>
      <c r="AI2411" s="5">
        <v>9.5500000000000001E-4</v>
      </c>
      <c r="AJ2411" s="5">
        <v>0.127</v>
      </c>
      <c r="AK2411">
        <v>11</v>
      </c>
      <c r="AL2411">
        <v>116</v>
      </c>
      <c r="AM2411" t="s">
        <v>19641</v>
      </c>
    </row>
    <row r="2412" spans="1:39" x14ac:dyDescent="0.25">
      <c r="A2412" t="str">
        <f>HYPERLINK("http://www.UniProt.org/UniProt/P30048-2","PRDX3_HUMAN")</f>
        <v>PRDX3_HUMAN</v>
      </c>
      <c r="B2412" s="4" t="s">
        <v>4678</v>
      </c>
      <c r="C2412" s="9">
        <v>5</v>
      </c>
      <c r="D2412" s="54">
        <v>0.13</v>
      </c>
      <c r="E2412" s="24">
        <v>6.2000000000000003E-5</v>
      </c>
      <c r="F2412" s="9">
        <v>0.62</v>
      </c>
      <c r="G2412" s="9">
        <v>4.82</v>
      </c>
      <c r="H2412" s="30" t="s">
        <v>37740</v>
      </c>
      <c r="I2412" t="s">
        <v>32</v>
      </c>
      <c r="J2412" s="4" t="s">
        <v>12</v>
      </c>
      <c r="K2412" s="6">
        <v>25.838000000000001</v>
      </c>
      <c r="L2412" s="10" t="s">
        <v>170</v>
      </c>
      <c r="M2412" s="24" t="s">
        <v>37739</v>
      </c>
      <c r="N2412">
        <v>1110</v>
      </c>
      <c r="O2412" s="15">
        <v>25.838000000000001</v>
      </c>
      <c r="P2412" s="4" t="s">
        <v>19460</v>
      </c>
      <c r="Q2412" s="4" t="s">
        <v>23418</v>
      </c>
      <c r="R2412" s="18">
        <v>17.82</v>
      </c>
      <c r="S2412" s="4" t="s">
        <v>23419</v>
      </c>
      <c r="T2412" s="4" t="s">
        <v>4679</v>
      </c>
      <c r="U2412" s="11" t="s">
        <v>4680</v>
      </c>
      <c r="V2412" s="11" t="s">
        <v>4681</v>
      </c>
      <c r="W2412" s="4" t="s">
        <v>4679</v>
      </c>
      <c r="X2412" s="4" t="s">
        <v>23417</v>
      </c>
      <c r="Y2412" s="4" t="s">
        <v>4682</v>
      </c>
      <c r="AB2412" t="s">
        <v>23420</v>
      </c>
      <c r="AC2412">
        <v>25.838000000000001</v>
      </c>
      <c r="AD2412">
        <v>20000</v>
      </c>
      <c r="AE2412">
        <v>100710</v>
      </c>
      <c r="AF2412">
        <v>4637400</v>
      </c>
      <c r="AG2412" s="16">
        <v>5.04</v>
      </c>
      <c r="AH2412" s="5">
        <v>6.1544099999999999E-5</v>
      </c>
      <c r="AI2412" s="5">
        <v>4.8200000000000001E-4</v>
      </c>
      <c r="AJ2412" s="5">
        <v>0.128</v>
      </c>
      <c r="AK2412">
        <v>6</v>
      </c>
      <c r="AL2412">
        <v>1110</v>
      </c>
      <c r="AM2412" t="s">
        <v>23421</v>
      </c>
    </row>
    <row r="2413" spans="1:39" x14ac:dyDescent="0.25">
      <c r="A2413" t="str">
        <f>HYPERLINK("http://www.UniProt.org/UniProt/O43264","ZW10_HUMAN")</f>
        <v>ZW10_HUMAN</v>
      </c>
      <c r="B2413" s="4" t="s">
        <v>1045</v>
      </c>
      <c r="C2413" s="9">
        <v>4.7</v>
      </c>
      <c r="D2413" s="54">
        <v>0.13</v>
      </c>
      <c r="E2413" s="24">
        <v>5.7000000000000003E-5</v>
      </c>
      <c r="F2413" s="9">
        <v>0.57000000000000006</v>
      </c>
      <c r="G2413" s="9">
        <v>4.37</v>
      </c>
      <c r="H2413" s="30" t="s">
        <v>37740</v>
      </c>
      <c r="I2413" t="s">
        <v>32</v>
      </c>
      <c r="J2413" s="4" t="s">
        <v>12</v>
      </c>
      <c r="K2413" s="6">
        <v>88.828000000000003</v>
      </c>
      <c r="L2413" s="10" t="s">
        <v>12</v>
      </c>
      <c r="M2413" s="24" t="s">
        <v>37739</v>
      </c>
      <c r="N2413">
        <v>295</v>
      </c>
      <c r="O2413" s="15">
        <v>88.828000000000003</v>
      </c>
      <c r="P2413" s="4" t="s">
        <v>19460</v>
      </c>
      <c r="Q2413" s="4" t="s">
        <v>20344</v>
      </c>
      <c r="R2413" s="18">
        <v>90.26</v>
      </c>
      <c r="S2413" s="4" t="s">
        <v>20345</v>
      </c>
      <c r="T2413" s="4" t="s">
        <v>1046</v>
      </c>
      <c r="U2413" s="11" t="s">
        <v>1047</v>
      </c>
      <c r="V2413" s="11" t="s">
        <v>1048</v>
      </c>
      <c r="W2413" s="4" t="s">
        <v>1046</v>
      </c>
      <c r="X2413" s="4" t="s">
        <v>20343</v>
      </c>
      <c r="Y2413" s="4" t="s">
        <v>1044</v>
      </c>
      <c r="Z2413" t="s">
        <v>1049</v>
      </c>
      <c r="AA2413" t="s">
        <v>1050</v>
      </c>
      <c r="AB2413" t="s">
        <v>20346</v>
      </c>
      <c r="AC2413">
        <v>88.828000000000003</v>
      </c>
      <c r="AD2413">
        <v>20000</v>
      </c>
      <c r="AE2413">
        <v>93021</v>
      </c>
      <c r="AF2413">
        <v>4202600</v>
      </c>
      <c r="AG2413" s="16">
        <v>4.6500000000000004</v>
      </c>
      <c r="AH2413" s="5">
        <v>5.6845300000000003E-5</v>
      </c>
      <c r="AI2413" s="5">
        <v>4.37E-4</v>
      </c>
      <c r="AJ2413" s="5">
        <v>0.13</v>
      </c>
      <c r="AK2413">
        <v>16</v>
      </c>
      <c r="AL2413">
        <v>295</v>
      </c>
      <c r="AM2413" t="s">
        <v>1044</v>
      </c>
    </row>
    <row r="2414" spans="1:39" x14ac:dyDescent="0.25">
      <c r="A2414" t="str">
        <f>HYPERLINK("http://www.UniProt.org/UniProt/Q6ZUT9","DEN5B_HUMAN")</f>
        <v>DEN5B_HUMAN</v>
      </c>
      <c r="B2414" s="4" t="s">
        <v>11219</v>
      </c>
      <c r="C2414" s="9">
        <v>3.4</v>
      </c>
      <c r="D2414" s="54">
        <v>0.13</v>
      </c>
      <c r="E2414" s="24">
        <v>4.1999999999999998E-5</v>
      </c>
      <c r="F2414" s="9">
        <v>0.42</v>
      </c>
      <c r="G2414" s="9">
        <v>3.19</v>
      </c>
      <c r="H2414" s="30" t="s">
        <v>37740</v>
      </c>
      <c r="I2414" t="s">
        <v>32</v>
      </c>
      <c r="J2414" s="4" t="s">
        <v>12</v>
      </c>
      <c r="K2414" s="6">
        <v>145.02000000000001</v>
      </c>
      <c r="L2414" s="10" t="s">
        <v>157</v>
      </c>
      <c r="M2414" s="24" t="s">
        <v>37739</v>
      </c>
      <c r="N2414">
        <v>2662</v>
      </c>
      <c r="O2414" s="15">
        <v>145.02000000000001</v>
      </c>
      <c r="P2414" s="4" t="s">
        <v>19460</v>
      </c>
      <c r="Q2414" s="4" t="s">
        <v>29402</v>
      </c>
      <c r="R2414" s="18">
        <v>146.75</v>
      </c>
      <c r="S2414" s="4" t="s">
        <v>29403</v>
      </c>
      <c r="T2414" s="4" t="s">
        <v>11220</v>
      </c>
      <c r="V2414" s="11" t="s">
        <v>1663</v>
      </c>
      <c r="W2414" s="4" t="s">
        <v>11220</v>
      </c>
      <c r="X2414" s="4" t="s">
        <v>19609</v>
      </c>
      <c r="Y2414" s="4" t="s">
        <v>11218</v>
      </c>
      <c r="AA2414" t="s">
        <v>7669</v>
      </c>
      <c r="AB2414" t="s">
        <v>29404</v>
      </c>
      <c r="AC2414">
        <v>145.02000000000001</v>
      </c>
      <c r="AD2414">
        <v>20000</v>
      </c>
      <c r="AE2414">
        <v>68268</v>
      </c>
      <c r="AF2414">
        <v>3062800</v>
      </c>
      <c r="AG2414" s="16">
        <v>3.41</v>
      </c>
      <c r="AH2414" s="5">
        <v>4.1718699999999998E-5</v>
      </c>
      <c r="AI2414" s="5">
        <v>3.19E-4</v>
      </c>
      <c r="AJ2414" s="5">
        <v>0.13100000000000001</v>
      </c>
      <c r="AK2414">
        <v>22</v>
      </c>
      <c r="AL2414">
        <v>2662</v>
      </c>
      <c r="AM2414" t="s">
        <v>29405</v>
      </c>
    </row>
    <row r="2415" spans="1:39" x14ac:dyDescent="0.25">
      <c r="A2415" t="str">
        <f>HYPERLINK("http://www.UniProt.org/UniProt/Q8IZ69-2","TRM2A_HUMAN")</f>
        <v>TRM2A_HUMAN</v>
      </c>
      <c r="B2415" s="4" t="s">
        <v>12189</v>
      </c>
      <c r="C2415" s="9">
        <v>3</v>
      </c>
      <c r="D2415" s="54">
        <v>0.13</v>
      </c>
      <c r="E2415" s="24">
        <v>3.6000000000000001E-5</v>
      </c>
      <c r="F2415" s="9">
        <v>0.36</v>
      </c>
      <c r="G2415" s="9">
        <v>2.8</v>
      </c>
      <c r="H2415" s="30" t="s">
        <v>37740</v>
      </c>
      <c r="I2415" t="s">
        <v>12</v>
      </c>
      <c r="J2415" s="4" t="s">
        <v>12</v>
      </c>
      <c r="K2415" s="6">
        <v>61.978000000000002</v>
      </c>
      <c r="L2415" s="10" t="s">
        <v>12</v>
      </c>
      <c r="M2415" s="24" t="s">
        <v>37739</v>
      </c>
      <c r="N2415">
        <v>2933</v>
      </c>
      <c r="O2415" s="15">
        <v>61.978000000000002</v>
      </c>
      <c r="P2415" s="4" t="s">
        <v>19460</v>
      </c>
      <c r="Q2415" s="4" t="s">
        <v>30424</v>
      </c>
      <c r="R2415" s="18">
        <v>85.13</v>
      </c>
      <c r="S2415" s="4" t="s">
        <v>30425</v>
      </c>
      <c r="T2415" s="4" t="s">
        <v>12190</v>
      </c>
      <c r="U2415" s="11" t="s">
        <v>12191</v>
      </c>
      <c r="V2415" s="11" t="s">
        <v>12192</v>
      </c>
      <c r="W2415" s="4" t="s">
        <v>12190</v>
      </c>
      <c r="X2415" s="4" t="s">
        <v>12</v>
      </c>
      <c r="Y2415" s="4" t="s">
        <v>12194</v>
      </c>
      <c r="AA2415" t="s">
        <v>12193</v>
      </c>
      <c r="AB2415" t="s">
        <v>30426</v>
      </c>
      <c r="AC2415">
        <v>61.978000000000002</v>
      </c>
      <c r="AD2415">
        <v>20000</v>
      </c>
      <c r="AE2415">
        <v>59223</v>
      </c>
      <c r="AF2415">
        <v>2693400</v>
      </c>
      <c r="AG2415" s="16">
        <v>2.96</v>
      </c>
      <c r="AH2415" s="5">
        <v>3.61913E-5</v>
      </c>
      <c r="AI2415" s="5">
        <v>2.7999999999999998E-4</v>
      </c>
      <c r="AJ2415" s="5">
        <v>0.129</v>
      </c>
      <c r="AK2415">
        <v>8</v>
      </c>
      <c r="AL2415">
        <v>2933</v>
      </c>
      <c r="AM2415" t="s">
        <v>30427</v>
      </c>
    </row>
    <row r="2416" spans="1:39" x14ac:dyDescent="0.25">
      <c r="A2416" t="str">
        <f>HYPERLINK("http://www.UniProt.org/UniProt/O15056","SYNJ2_HUMAN")</f>
        <v>SYNJ2_HUMAN</v>
      </c>
      <c r="B2416" s="4" t="s">
        <v>773</v>
      </c>
      <c r="C2416" s="9">
        <v>1.1000000000000001</v>
      </c>
      <c r="D2416" s="54">
        <v>0.13</v>
      </c>
      <c r="E2416" s="24">
        <v>1.4E-5</v>
      </c>
      <c r="F2416" s="9">
        <v>0.13999999999999999</v>
      </c>
      <c r="G2416" s="9">
        <v>1.0900000000000001</v>
      </c>
      <c r="H2416" s="30" t="s">
        <v>37740</v>
      </c>
      <c r="I2416" t="s">
        <v>32</v>
      </c>
      <c r="J2416" s="4" t="s">
        <v>12</v>
      </c>
      <c r="K2416" s="6">
        <v>165.54</v>
      </c>
      <c r="L2416" s="10" t="s">
        <v>12</v>
      </c>
      <c r="M2416" s="24" t="s">
        <v>37739</v>
      </c>
      <c r="N2416">
        <v>239</v>
      </c>
      <c r="O2416" s="15">
        <v>165.54</v>
      </c>
      <c r="P2416" s="4" t="s">
        <v>19460</v>
      </c>
      <c r="Q2416" s="4" t="s">
        <v>20116</v>
      </c>
      <c r="R2416" s="18">
        <v>172.77</v>
      </c>
      <c r="S2416" s="4" t="s">
        <v>20117</v>
      </c>
      <c r="T2416" s="4" t="s">
        <v>774</v>
      </c>
      <c r="U2416" s="11" t="s">
        <v>775</v>
      </c>
      <c r="V2416" s="11" t="s">
        <v>776</v>
      </c>
      <c r="W2416" s="4" t="s">
        <v>774</v>
      </c>
      <c r="X2416" s="4" t="s">
        <v>20115</v>
      </c>
      <c r="Y2416" s="4" t="s">
        <v>772</v>
      </c>
      <c r="AB2416" t="s">
        <v>20118</v>
      </c>
      <c r="AC2416">
        <v>165.54</v>
      </c>
      <c r="AD2416">
        <v>20000</v>
      </c>
      <c r="AE2416">
        <v>22668</v>
      </c>
      <c r="AF2416">
        <v>1050800</v>
      </c>
      <c r="AG2416" s="16">
        <v>1.1299999999999999</v>
      </c>
      <c r="AH2416" s="5">
        <v>1.38525E-5</v>
      </c>
      <c r="AI2416" s="5">
        <v>1.0900000000000001E-4</v>
      </c>
      <c r="AJ2416" s="5">
        <v>0.127</v>
      </c>
      <c r="AK2416">
        <v>16</v>
      </c>
      <c r="AL2416">
        <v>239</v>
      </c>
      <c r="AM2416" t="s">
        <v>20119</v>
      </c>
    </row>
    <row r="2417" spans="1:39" x14ac:dyDescent="0.25">
      <c r="A2417" t="str">
        <f>HYPERLINK("http://www.UniProt.org/UniProt/Q15370","ELOB_HUMAN")</f>
        <v>ELOB_HUMAN</v>
      </c>
      <c r="B2417" s="4" t="s">
        <v>9514</v>
      </c>
      <c r="C2417" s="9">
        <v>1300</v>
      </c>
      <c r="D2417" s="54">
        <v>0.12</v>
      </c>
      <c r="E2417" s="24">
        <v>1.4999999999999999E-2</v>
      </c>
      <c r="F2417" s="9">
        <v>150</v>
      </c>
      <c r="G2417" s="9">
        <v>1260</v>
      </c>
      <c r="H2417" s="30" t="s">
        <v>37740</v>
      </c>
      <c r="I2417" t="s">
        <v>92</v>
      </c>
      <c r="J2417" s="4" t="s">
        <v>12</v>
      </c>
      <c r="K2417" s="6">
        <v>13.132999999999999</v>
      </c>
      <c r="L2417" s="10" t="s">
        <v>12</v>
      </c>
      <c r="M2417" s="24" t="s">
        <v>37739</v>
      </c>
      <c r="N2417">
        <v>2216</v>
      </c>
      <c r="O2417" s="15">
        <v>13.132999999999999</v>
      </c>
      <c r="P2417" s="4" t="s">
        <v>19460</v>
      </c>
      <c r="Q2417" s="4" t="s">
        <v>27678</v>
      </c>
      <c r="R2417" s="18">
        <v>123.92</v>
      </c>
      <c r="S2417" s="4" t="s">
        <v>27679</v>
      </c>
      <c r="T2417" s="4" t="s">
        <v>9515</v>
      </c>
      <c r="U2417" s="11" t="s">
        <v>9516</v>
      </c>
      <c r="V2417" s="11" t="s">
        <v>9517</v>
      </c>
      <c r="W2417" s="4" t="s">
        <v>9515</v>
      </c>
      <c r="X2417" s="4" t="s">
        <v>19923</v>
      </c>
      <c r="Y2417" s="4" t="s">
        <v>9513</v>
      </c>
      <c r="Z2417" t="s">
        <v>9511</v>
      </c>
      <c r="AA2417" t="s">
        <v>9512</v>
      </c>
      <c r="AB2417" t="s">
        <v>27680</v>
      </c>
      <c r="AC2417">
        <v>13.132999999999999</v>
      </c>
      <c r="AD2417">
        <v>20000</v>
      </c>
      <c r="AE2417">
        <v>25024000</v>
      </c>
      <c r="AF2417" s="5">
        <v>1210000000</v>
      </c>
      <c r="AG2417" s="16">
        <v>1250</v>
      </c>
      <c r="AH2417">
        <v>1.5292223000000001E-2</v>
      </c>
      <c r="AI2417" s="5">
        <v>0.126</v>
      </c>
      <c r="AJ2417" s="5">
        <v>0.121</v>
      </c>
      <c r="AK2417">
        <v>56</v>
      </c>
      <c r="AL2417">
        <v>2216</v>
      </c>
      <c r="AM2417" t="s">
        <v>27681</v>
      </c>
    </row>
    <row r="2418" spans="1:39" x14ac:dyDescent="0.25">
      <c r="A2418" t="str">
        <f>HYPERLINK("http://www.UniProt.org/UniProt/Q15366-2","PCBP2_HUMAN")</f>
        <v>PCBP2_HUMAN</v>
      </c>
      <c r="B2418" s="4" t="s">
        <v>9501</v>
      </c>
      <c r="C2418" s="9">
        <v>590</v>
      </c>
      <c r="D2418" s="54">
        <v>0.12</v>
      </c>
      <c r="E2418" s="24">
        <v>7.1999999999999998E-3</v>
      </c>
      <c r="F2418" s="9">
        <v>72</v>
      </c>
      <c r="G2418" s="9">
        <v>592</v>
      </c>
      <c r="H2418" s="30" t="s">
        <v>37740</v>
      </c>
      <c r="I2418" t="s">
        <v>69</v>
      </c>
      <c r="J2418" s="4" t="s">
        <v>12</v>
      </c>
      <c r="K2418" s="6">
        <v>38.651000000000003</v>
      </c>
      <c r="L2418" s="10" t="s">
        <v>12</v>
      </c>
      <c r="M2418" s="24" t="s">
        <v>37739</v>
      </c>
      <c r="N2418">
        <v>2212</v>
      </c>
      <c r="O2418" s="15">
        <v>38.651000000000003</v>
      </c>
      <c r="P2418" s="4" t="s">
        <v>19460</v>
      </c>
      <c r="Q2418" s="4" t="s">
        <v>27670</v>
      </c>
      <c r="R2418" s="18">
        <v>38.58</v>
      </c>
      <c r="S2418" s="4" t="s">
        <v>27671</v>
      </c>
      <c r="T2418" s="4" t="s">
        <v>9502</v>
      </c>
      <c r="U2418" s="11" t="s">
        <v>9503</v>
      </c>
      <c r="V2418" s="11" t="s">
        <v>7035</v>
      </c>
      <c r="W2418" s="4" t="s">
        <v>9502</v>
      </c>
      <c r="X2418" s="4" t="s">
        <v>27669</v>
      </c>
      <c r="Y2418" s="4" t="s">
        <v>9505</v>
      </c>
      <c r="AA2418" t="s">
        <v>9504</v>
      </c>
      <c r="AB2418" t="s">
        <v>27672</v>
      </c>
      <c r="AC2418">
        <v>38.651000000000003</v>
      </c>
      <c r="AD2418">
        <v>20000</v>
      </c>
      <c r="AE2418">
        <v>11766000</v>
      </c>
      <c r="AF2418">
        <v>569310000</v>
      </c>
      <c r="AG2418" s="16">
        <v>588</v>
      </c>
      <c r="AH2418">
        <v>7.1902290000000002E-3</v>
      </c>
      <c r="AI2418" s="5">
        <v>5.9200000000000003E-2</v>
      </c>
      <c r="AJ2418" s="5">
        <v>0.121</v>
      </c>
      <c r="AK2418">
        <v>70</v>
      </c>
      <c r="AL2418">
        <v>2212</v>
      </c>
      <c r="AM2418" t="s">
        <v>27673</v>
      </c>
    </row>
    <row r="2419" spans="1:39" x14ac:dyDescent="0.25">
      <c r="A2419" t="str">
        <f>HYPERLINK("http://www.UniProt.org/UniProt/P33993","MCM7_HUMAN")</f>
        <v>MCM7_HUMAN</v>
      </c>
      <c r="B2419" s="4" t="s">
        <v>4958</v>
      </c>
      <c r="C2419" s="54">
        <v>17</v>
      </c>
      <c r="D2419" s="54">
        <v>0.12</v>
      </c>
      <c r="E2419" s="24">
        <v>4.8999999999999998E-3</v>
      </c>
      <c r="F2419" s="9">
        <v>49</v>
      </c>
      <c r="G2419" s="9">
        <v>404</v>
      </c>
      <c r="H2419" s="30" t="s">
        <v>37740</v>
      </c>
      <c r="I2419" t="s">
        <v>92</v>
      </c>
      <c r="J2419" s="4" t="s">
        <v>12</v>
      </c>
      <c r="K2419" s="6">
        <v>81.307000000000002</v>
      </c>
      <c r="L2419" s="10" t="s">
        <v>12</v>
      </c>
      <c r="M2419" s="24" t="s">
        <v>37739</v>
      </c>
      <c r="N2419">
        <v>1172</v>
      </c>
      <c r="O2419" s="15">
        <v>81.307000000000002</v>
      </c>
      <c r="P2419" s="4" t="s">
        <v>19460</v>
      </c>
      <c r="Q2419" s="4" t="s">
        <v>23664</v>
      </c>
      <c r="R2419" s="18">
        <v>81.31</v>
      </c>
      <c r="S2419" s="4" t="s">
        <v>23665</v>
      </c>
      <c r="T2419" s="4" t="s">
        <v>4959</v>
      </c>
      <c r="U2419" s="11" t="s">
        <v>4960</v>
      </c>
      <c r="V2419" s="11" t="s">
        <v>4961</v>
      </c>
      <c r="W2419" s="4" t="s">
        <v>4959</v>
      </c>
      <c r="X2419" s="4" t="s">
        <v>19533</v>
      </c>
      <c r="Y2419" s="4" t="s">
        <v>4957</v>
      </c>
      <c r="Z2419" t="s">
        <v>4333</v>
      </c>
      <c r="AA2419" t="s">
        <v>4334</v>
      </c>
      <c r="AB2419" t="s">
        <v>23666</v>
      </c>
      <c r="AC2419">
        <v>81.307000000000002</v>
      </c>
      <c r="AD2419">
        <v>466010</v>
      </c>
      <c r="AE2419">
        <v>8089000</v>
      </c>
      <c r="AF2419">
        <v>388770000</v>
      </c>
      <c r="AG2419" s="16">
        <v>17.399999999999999</v>
      </c>
      <c r="AH2419">
        <v>4.9432060000000003E-3</v>
      </c>
      <c r="AI2419" s="5">
        <v>4.0399999999999998E-2</v>
      </c>
      <c r="AJ2419" s="5">
        <v>0.122</v>
      </c>
      <c r="AK2419">
        <v>252</v>
      </c>
      <c r="AL2419">
        <v>1172</v>
      </c>
      <c r="AM2419" t="s">
        <v>23667</v>
      </c>
    </row>
    <row r="2420" spans="1:39" x14ac:dyDescent="0.25">
      <c r="A2420" t="str">
        <f>HYPERLINK("http://www.UniProt.org/UniProt/Q7L5N1","CSN6_HUMAN")</f>
        <v>CSN6_HUMAN</v>
      </c>
      <c r="B2420" s="4" t="s">
        <v>11381</v>
      </c>
      <c r="C2420" s="9">
        <v>330</v>
      </c>
      <c r="D2420" s="54">
        <v>0.12</v>
      </c>
      <c r="E2420" s="24">
        <v>4.0000000000000001E-3</v>
      </c>
      <c r="F2420" s="9">
        <v>40</v>
      </c>
      <c r="G2420" s="9">
        <v>332</v>
      </c>
      <c r="H2420" s="30" t="s">
        <v>37740</v>
      </c>
      <c r="I2420" t="s">
        <v>69</v>
      </c>
      <c r="J2420" s="4" t="s">
        <v>40569</v>
      </c>
      <c r="K2420" s="6">
        <v>36.162999999999997</v>
      </c>
      <c r="L2420" s="10" t="s">
        <v>12</v>
      </c>
      <c r="M2420" s="24" t="s">
        <v>37739</v>
      </c>
      <c r="N2420">
        <v>2701</v>
      </c>
      <c r="O2420" s="15">
        <v>36.162999999999997</v>
      </c>
      <c r="P2420" s="4" t="s">
        <v>19460</v>
      </c>
      <c r="Q2420" s="4" t="s">
        <v>29565</v>
      </c>
      <c r="R2420" s="18">
        <v>45.29</v>
      </c>
      <c r="S2420" s="4" t="s">
        <v>29566</v>
      </c>
      <c r="T2420" s="4" t="s">
        <v>11382</v>
      </c>
      <c r="U2420" s="11" t="s">
        <v>11383</v>
      </c>
      <c r="V2420" s="11" t="s">
        <v>296</v>
      </c>
      <c r="W2420" s="4" t="s">
        <v>11382</v>
      </c>
      <c r="X2420" s="4" t="s">
        <v>29564</v>
      </c>
      <c r="Y2420" s="4" t="s">
        <v>11380</v>
      </c>
      <c r="Z2420" t="s">
        <v>5115</v>
      </c>
      <c r="AA2420" t="s">
        <v>6925</v>
      </c>
      <c r="AB2420" t="s">
        <v>29567</v>
      </c>
      <c r="AC2420">
        <v>36.162999999999997</v>
      </c>
      <c r="AD2420">
        <v>20000</v>
      </c>
      <c r="AE2420">
        <v>6503900</v>
      </c>
      <c r="AF2420">
        <v>319540000</v>
      </c>
      <c r="AG2420" s="16">
        <v>325</v>
      </c>
      <c r="AH2420">
        <v>3.9745479999999996E-3</v>
      </c>
      <c r="AI2420" s="5">
        <v>3.32E-2</v>
      </c>
      <c r="AJ2420" s="5">
        <v>0.12</v>
      </c>
      <c r="AK2420">
        <v>51</v>
      </c>
      <c r="AL2420">
        <v>2701</v>
      </c>
      <c r="AM2420" t="s">
        <v>11380</v>
      </c>
    </row>
    <row r="2421" spans="1:39" x14ac:dyDescent="0.25">
      <c r="A2421" t="str">
        <f>HYPERLINK("http://www.UniProt.org/UniProt/P07384","CAN1_HUMAN")</f>
        <v>CAN1_HUMAN</v>
      </c>
      <c r="B2421" s="4" t="s">
        <v>3085</v>
      </c>
      <c r="C2421" s="54">
        <v>5.3</v>
      </c>
      <c r="D2421" s="54">
        <v>0.12</v>
      </c>
      <c r="E2421" s="24">
        <v>3.8999999999999998E-3</v>
      </c>
      <c r="F2421" s="9">
        <v>39</v>
      </c>
      <c r="G2421" s="9">
        <v>322</v>
      </c>
      <c r="H2421" s="30" t="s">
        <v>37740</v>
      </c>
      <c r="I2421" t="s">
        <v>32</v>
      </c>
      <c r="J2421" s="4" t="s">
        <v>12</v>
      </c>
      <c r="K2421" s="6">
        <v>81.888999999999996</v>
      </c>
      <c r="L2421" s="10" t="s">
        <v>12</v>
      </c>
      <c r="M2421" s="24" t="s">
        <v>37739</v>
      </c>
      <c r="N2421">
        <v>758</v>
      </c>
      <c r="O2421" s="15">
        <v>81.888999999999996</v>
      </c>
      <c r="P2421" s="4" t="s">
        <v>19460</v>
      </c>
      <c r="Q2421" s="4" t="s">
        <v>22101</v>
      </c>
      <c r="R2421" s="18">
        <v>49.67</v>
      </c>
      <c r="S2421" s="4" t="s">
        <v>22102</v>
      </c>
      <c r="T2421" s="4" t="s">
        <v>3086</v>
      </c>
      <c r="U2421" s="11" t="s">
        <v>3087</v>
      </c>
      <c r="V2421" s="11" t="s">
        <v>3088</v>
      </c>
      <c r="W2421" s="4" t="s">
        <v>3086</v>
      </c>
      <c r="X2421" s="4" t="s">
        <v>22100</v>
      </c>
      <c r="Y2421" s="4" t="s">
        <v>3084</v>
      </c>
      <c r="AB2421" t="s">
        <v>22103</v>
      </c>
      <c r="AC2421">
        <v>81.888999999999996</v>
      </c>
      <c r="AD2421">
        <v>1189800</v>
      </c>
      <c r="AE2421">
        <v>6319900</v>
      </c>
      <c r="AF2421">
        <v>309690000</v>
      </c>
      <c r="AG2421" s="16">
        <v>5.31</v>
      </c>
      <c r="AH2421">
        <v>3.8621049999999998E-3</v>
      </c>
      <c r="AI2421" s="5">
        <v>3.2199999999999999E-2</v>
      </c>
      <c r="AJ2421" s="5">
        <v>0.12</v>
      </c>
      <c r="AK2421">
        <v>193</v>
      </c>
      <c r="AL2421">
        <v>758</v>
      </c>
      <c r="AM2421" t="s">
        <v>3084</v>
      </c>
    </row>
    <row r="2422" spans="1:39" x14ac:dyDescent="0.25">
      <c r="A2422" t="str">
        <f>HYPERLINK("http://www.UniProt.org/UniProt/O95747","OXSR1_HUMAN")</f>
        <v>OXSR1_HUMAN</v>
      </c>
      <c r="B2422" s="4" t="s">
        <v>2549</v>
      </c>
      <c r="C2422" s="9">
        <v>220</v>
      </c>
      <c r="D2422" s="54">
        <v>0.12</v>
      </c>
      <c r="E2422" s="24">
        <v>2.7000000000000001E-3</v>
      </c>
      <c r="F2422" s="9">
        <v>27</v>
      </c>
      <c r="G2422" s="9">
        <v>231</v>
      </c>
      <c r="H2422" s="30" t="s">
        <v>37740</v>
      </c>
      <c r="I2422" t="s">
        <v>32</v>
      </c>
      <c r="J2422" s="4" t="s">
        <v>12</v>
      </c>
      <c r="K2422" s="6">
        <v>58.021999999999998</v>
      </c>
      <c r="L2422" s="10" t="s">
        <v>12</v>
      </c>
      <c r="M2422" s="24" t="s">
        <v>37739</v>
      </c>
      <c r="N2422">
        <v>636</v>
      </c>
      <c r="O2422" s="15">
        <v>58.021999999999998</v>
      </c>
      <c r="P2422" s="4" t="s">
        <v>19460</v>
      </c>
      <c r="Q2422" s="4" t="s">
        <v>21653</v>
      </c>
      <c r="R2422" s="18">
        <v>34.869999999999997</v>
      </c>
      <c r="S2422" s="19" t="s">
        <v>21654</v>
      </c>
      <c r="T2422" s="4" t="s">
        <v>2550</v>
      </c>
      <c r="U2422" s="11" t="s">
        <v>2551</v>
      </c>
      <c r="V2422" s="11" t="s">
        <v>2552</v>
      </c>
      <c r="W2422" s="4" t="s">
        <v>2550</v>
      </c>
      <c r="X2422" s="4" t="s">
        <v>21652</v>
      </c>
      <c r="Y2422" s="4" t="s">
        <v>2548</v>
      </c>
      <c r="AA2422" t="s">
        <v>1956</v>
      </c>
      <c r="AB2422" t="s">
        <v>21655</v>
      </c>
      <c r="AC2422">
        <v>58.021999999999998</v>
      </c>
      <c r="AD2422">
        <v>20000</v>
      </c>
      <c r="AE2422">
        <v>4451900</v>
      </c>
      <c r="AF2422">
        <v>222410000</v>
      </c>
      <c r="AG2422" s="16">
        <v>223</v>
      </c>
      <c r="AH2422">
        <v>2.7205659999999998E-3</v>
      </c>
      <c r="AI2422" s="5">
        <v>2.3099999999999999E-2</v>
      </c>
      <c r="AJ2422" s="5">
        <v>0.11799999999999999</v>
      </c>
      <c r="AK2422">
        <v>92</v>
      </c>
      <c r="AL2422">
        <v>636</v>
      </c>
      <c r="AM2422" t="s">
        <v>21656</v>
      </c>
    </row>
    <row r="2423" spans="1:39" x14ac:dyDescent="0.25">
      <c r="A2423" t="str">
        <f>HYPERLINK("http://www.UniProt.org/UniProt/Q15008","PSMD6_HUMAN")</f>
        <v>PSMD6_HUMAN</v>
      </c>
      <c r="B2423" s="4" t="s">
        <v>9277</v>
      </c>
      <c r="C2423" s="54">
        <v>47</v>
      </c>
      <c r="D2423" s="54">
        <v>0.12</v>
      </c>
      <c r="E2423" s="24">
        <v>2.5000000000000001E-3</v>
      </c>
      <c r="F2423" s="9">
        <v>25</v>
      </c>
      <c r="G2423" s="9">
        <v>204.00000000000003</v>
      </c>
      <c r="H2423" s="30" t="s">
        <v>37740</v>
      </c>
      <c r="I2423" t="s">
        <v>12</v>
      </c>
      <c r="J2423" s="4" t="s">
        <v>12</v>
      </c>
      <c r="K2423" s="6">
        <v>45.530999999999999</v>
      </c>
      <c r="L2423" s="10" t="s">
        <v>12</v>
      </c>
      <c r="M2423" s="24" t="s">
        <v>37739</v>
      </c>
      <c r="N2423">
        <v>2163</v>
      </c>
      <c r="O2423" s="15">
        <v>45.530999999999999</v>
      </c>
      <c r="P2423" s="4" t="s">
        <v>19460</v>
      </c>
      <c r="Q2423" s="4" t="s">
        <v>27466</v>
      </c>
      <c r="R2423" s="18">
        <v>46.9</v>
      </c>
      <c r="S2423" s="4" t="s">
        <v>27467</v>
      </c>
      <c r="T2423" s="4" t="s">
        <v>261</v>
      </c>
      <c r="U2423" s="11" t="s">
        <v>9278</v>
      </c>
      <c r="V2423" s="11" t="s">
        <v>8378</v>
      </c>
      <c r="W2423" s="4" t="s">
        <v>261</v>
      </c>
      <c r="X2423" s="4" t="s">
        <v>12</v>
      </c>
      <c r="Y2423" s="4" t="s">
        <v>9276</v>
      </c>
      <c r="Z2423" t="s">
        <v>257</v>
      </c>
      <c r="AA2423" t="s">
        <v>258</v>
      </c>
      <c r="AB2423" t="s">
        <v>27468</v>
      </c>
      <c r="AC2423">
        <v>45.530999999999999</v>
      </c>
      <c r="AD2423">
        <v>88128</v>
      </c>
      <c r="AE2423">
        <v>4117300</v>
      </c>
      <c r="AF2423">
        <v>196080000</v>
      </c>
      <c r="AG2423" s="16">
        <v>46.7</v>
      </c>
      <c r="AH2423">
        <v>2.5160909999999998E-3</v>
      </c>
      <c r="AI2423" s="5">
        <v>2.0400000000000001E-2</v>
      </c>
      <c r="AJ2423" s="5">
        <v>0.123</v>
      </c>
      <c r="AK2423">
        <v>71</v>
      </c>
      <c r="AL2423">
        <v>2163</v>
      </c>
      <c r="AM2423" t="s">
        <v>27469</v>
      </c>
    </row>
    <row r="2424" spans="1:39" x14ac:dyDescent="0.25">
      <c r="A2424" t="str">
        <f>HYPERLINK("http://www.UniProt.org/UniProt/P49459","UBE2A_HUMAN")</f>
        <v>UBE2A_HUMAN</v>
      </c>
      <c r="B2424" s="4" t="s">
        <v>5937</v>
      </c>
      <c r="C2424" s="9">
        <v>140</v>
      </c>
      <c r="D2424" s="54">
        <v>0.12</v>
      </c>
      <c r="E2424" s="24">
        <v>1.8E-3</v>
      </c>
      <c r="F2424" s="9">
        <v>18</v>
      </c>
      <c r="G2424" s="9">
        <v>152</v>
      </c>
      <c r="H2424" s="30" t="s">
        <v>37740</v>
      </c>
      <c r="I2424" t="s">
        <v>12</v>
      </c>
      <c r="J2424" s="4" t="s">
        <v>12</v>
      </c>
      <c r="K2424" s="6">
        <v>17.315000000000001</v>
      </c>
      <c r="L2424" s="10" t="s">
        <v>12</v>
      </c>
      <c r="M2424" s="24" t="s">
        <v>37739</v>
      </c>
      <c r="N2424">
        <v>1388</v>
      </c>
      <c r="O2424" s="15">
        <v>17.315000000000001</v>
      </c>
      <c r="P2424" s="4" t="s">
        <v>19460</v>
      </c>
      <c r="Q2424" s="4" t="s">
        <v>24487</v>
      </c>
      <c r="R2424" s="18">
        <v>41.73</v>
      </c>
      <c r="S2424" s="4" t="s">
        <v>24488</v>
      </c>
      <c r="T2424" s="4" t="s">
        <v>5938</v>
      </c>
      <c r="U2424" s="11" t="s">
        <v>5939</v>
      </c>
      <c r="V2424" s="11" t="s">
        <v>5940</v>
      </c>
      <c r="W2424" s="4" t="s">
        <v>5938</v>
      </c>
      <c r="X2424" s="4" t="s">
        <v>12</v>
      </c>
      <c r="Y2424" s="4" t="s">
        <v>5936</v>
      </c>
      <c r="AA2424" t="s">
        <v>5941</v>
      </c>
      <c r="AB2424" s="5" t="s">
        <v>24489</v>
      </c>
      <c r="AC2424">
        <v>17.315000000000001</v>
      </c>
      <c r="AD2424">
        <v>20000</v>
      </c>
      <c r="AE2424">
        <v>2864700</v>
      </c>
      <c r="AF2424">
        <v>146140000</v>
      </c>
      <c r="AG2424" s="16">
        <v>143</v>
      </c>
      <c r="AH2424">
        <v>1.750625E-3</v>
      </c>
      <c r="AI2424" s="5">
        <v>1.52E-2</v>
      </c>
      <c r="AJ2424" s="5">
        <v>0.115</v>
      </c>
      <c r="AK2424">
        <v>10</v>
      </c>
      <c r="AL2424">
        <v>1388</v>
      </c>
      <c r="AM2424" t="s">
        <v>24490</v>
      </c>
    </row>
    <row r="2425" spans="1:39" x14ac:dyDescent="0.25">
      <c r="A2425" t="str">
        <f>HYPERLINK("http://www.UniProt.org/UniProt/P47897","SYQ_HUMAN")</f>
        <v>SYQ_HUMAN</v>
      </c>
      <c r="B2425" s="4" t="s">
        <v>5761</v>
      </c>
      <c r="C2425" s="9">
        <v>120</v>
      </c>
      <c r="D2425" s="54">
        <v>0.12</v>
      </c>
      <c r="E2425" s="24">
        <v>1.5E-3</v>
      </c>
      <c r="F2425" s="9">
        <v>15</v>
      </c>
      <c r="G2425" s="9">
        <v>121</v>
      </c>
      <c r="H2425" s="30" t="s">
        <v>37740</v>
      </c>
      <c r="I2425" t="s">
        <v>32</v>
      </c>
      <c r="J2425" s="4" t="s">
        <v>12</v>
      </c>
      <c r="K2425" s="6">
        <v>87.798000000000002</v>
      </c>
      <c r="L2425" s="10" t="s">
        <v>12</v>
      </c>
      <c r="M2425" s="24" t="s">
        <v>37739</v>
      </c>
      <c r="N2425">
        <v>1344</v>
      </c>
      <c r="O2425" s="15">
        <v>87.798000000000002</v>
      </c>
      <c r="P2425" s="4" t="s">
        <v>19460</v>
      </c>
      <c r="Q2425" s="4" t="s">
        <v>24330</v>
      </c>
      <c r="R2425" s="18">
        <v>15.08</v>
      </c>
      <c r="S2425" s="4" t="s">
        <v>24331</v>
      </c>
      <c r="T2425" s="4" t="s">
        <v>5762</v>
      </c>
      <c r="U2425" s="11" t="s">
        <v>5763</v>
      </c>
      <c r="V2425" s="11" t="s">
        <v>5764</v>
      </c>
      <c r="W2425" s="4" t="s">
        <v>5762</v>
      </c>
      <c r="X2425" s="4" t="s">
        <v>24329</v>
      </c>
      <c r="Y2425" s="4" t="s">
        <v>5760</v>
      </c>
      <c r="Z2425" t="s">
        <v>1087</v>
      </c>
      <c r="AA2425" t="s">
        <v>1088</v>
      </c>
      <c r="AB2425" t="s">
        <v>24332</v>
      </c>
      <c r="AC2425">
        <v>87.798000000000002</v>
      </c>
      <c r="AD2425">
        <v>20000</v>
      </c>
      <c r="AE2425">
        <v>2415400</v>
      </c>
      <c r="AF2425">
        <v>116290000</v>
      </c>
      <c r="AG2425" s="16">
        <v>121</v>
      </c>
      <c r="AH2425">
        <v>1.4760559999999999E-3</v>
      </c>
      <c r="AI2425" s="5">
        <v>1.21E-2</v>
      </c>
      <c r="AJ2425" s="5">
        <v>0.122</v>
      </c>
      <c r="AK2425">
        <v>184</v>
      </c>
      <c r="AL2425">
        <v>1344</v>
      </c>
      <c r="AM2425" t="s">
        <v>5760</v>
      </c>
    </row>
    <row r="2426" spans="1:39" x14ac:dyDescent="0.25">
      <c r="A2426" t="str">
        <f>HYPERLINK("http://www.UniProt.org/UniProt/Q66K74","MAP1S_HUMAN")</f>
        <v>MAP1S_HUMAN</v>
      </c>
      <c r="B2426" s="4" t="s">
        <v>10676</v>
      </c>
      <c r="C2426" s="9">
        <v>77</v>
      </c>
      <c r="D2426" s="54">
        <v>0.12</v>
      </c>
      <c r="E2426" s="24">
        <v>9.3999999999999997E-4</v>
      </c>
      <c r="F2426" s="9">
        <v>9.4</v>
      </c>
      <c r="G2426" s="9">
        <v>78.2</v>
      </c>
      <c r="H2426" s="30" t="s">
        <v>37740</v>
      </c>
      <c r="I2426" t="s">
        <v>69</v>
      </c>
      <c r="J2426" s="4" t="s">
        <v>12</v>
      </c>
      <c r="K2426" s="6">
        <v>112.21</v>
      </c>
      <c r="L2426" s="10" t="s">
        <v>12</v>
      </c>
      <c r="M2426" s="24" t="s">
        <v>37739</v>
      </c>
      <c r="N2426">
        <v>2518</v>
      </c>
      <c r="O2426" s="15">
        <v>112.21</v>
      </c>
      <c r="P2426" s="4" t="s">
        <v>19460</v>
      </c>
      <c r="Q2426" s="4" t="s">
        <v>28846</v>
      </c>
      <c r="R2426" s="18">
        <v>52.04</v>
      </c>
      <c r="S2426" s="4" t="s">
        <v>28847</v>
      </c>
      <c r="T2426" s="4" t="s">
        <v>10677</v>
      </c>
      <c r="U2426" s="11" t="s">
        <v>10678</v>
      </c>
      <c r="V2426" s="11" t="s">
        <v>10679</v>
      </c>
      <c r="W2426" s="4" t="s">
        <v>10677</v>
      </c>
      <c r="X2426" s="4" t="s">
        <v>28845</v>
      </c>
      <c r="Y2426" s="4" t="s">
        <v>10675</v>
      </c>
      <c r="AB2426" t="s">
        <v>28848</v>
      </c>
      <c r="AC2426">
        <v>112.21</v>
      </c>
      <c r="AD2426">
        <v>20000</v>
      </c>
      <c r="AE2426">
        <v>1531700</v>
      </c>
      <c r="AF2426">
        <v>75214000</v>
      </c>
      <c r="AG2426" s="16">
        <v>76.599999999999994</v>
      </c>
      <c r="AH2426">
        <v>9.3602500000000005E-4</v>
      </c>
      <c r="AI2426" s="5">
        <v>7.8200000000000006E-3</v>
      </c>
      <c r="AJ2426" s="5">
        <v>0.12</v>
      </c>
      <c r="AK2426">
        <v>79</v>
      </c>
      <c r="AL2426">
        <v>2518</v>
      </c>
      <c r="AM2426" t="s">
        <v>10675</v>
      </c>
    </row>
    <row r="2427" spans="1:39" x14ac:dyDescent="0.25">
      <c r="A2427" t="str">
        <f>HYPERLINK("http://www.UniProt.org/UniProt/Q9Y314","NOSIP_HUMAN")</f>
        <v>NOSIP_HUMAN</v>
      </c>
      <c r="B2427" s="4" t="s">
        <v>18854</v>
      </c>
      <c r="C2427" s="9">
        <v>67</v>
      </c>
      <c r="D2427" s="54">
        <v>0.12</v>
      </c>
      <c r="E2427" s="24">
        <v>8.1999999999999998E-4</v>
      </c>
      <c r="F2427" s="9">
        <v>8.1999999999999993</v>
      </c>
      <c r="G2427" s="9">
        <v>71.099999999999994</v>
      </c>
      <c r="H2427" s="30" t="s">
        <v>37740</v>
      </c>
      <c r="I2427" t="s">
        <v>69</v>
      </c>
      <c r="J2427" s="4" t="s">
        <v>12</v>
      </c>
      <c r="K2427" s="6">
        <v>33.171999999999997</v>
      </c>
      <c r="L2427" s="10" t="s">
        <v>12</v>
      </c>
      <c r="M2427" s="24" t="s">
        <v>37739</v>
      </c>
      <c r="N2427">
        <v>4654</v>
      </c>
      <c r="O2427" s="15">
        <v>33.171999999999997</v>
      </c>
      <c r="P2427" s="4" t="s">
        <v>19460</v>
      </c>
      <c r="Q2427" s="4" t="s">
        <v>37155</v>
      </c>
      <c r="R2427" s="18">
        <v>33.729999999999997</v>
      </c>
      <c r="S2427" s="4" t="s">
        <v>37156</v>
      </c>
      <c r="T2427" s="4" t="s">
        <v>18855</v>
      </c>
      <c r="U2427" s="11" t="s">
        <v>18856</v>
      </c>
      <c r="V2427" s="11" t="s">
        <v>18857</v>
      </c>
      <c r="W2427" s="4" t="s">
        <v>18855</v>
      </c>
      <c r="X2427" s="4" t="s">
        <v>37154</v>
      </c>
      <c r="Y2427" s="4" t="s">
        <v>18853</v>
      </c>
      <c r="AA2427" t="s">
        <v>18858</v>
      </c>
      <c r="AB2427" t="s">
        <v>37157</v>
      </c>
      <c r="AC2427">
        <v>33.171999999999997</v>
      </c>
      <c r="AD2427">
        <v>20000</v>
      </c>
      <c r="AE2427">
        <v>1340400</v>
      </c>
      <c r="AF2427">
        <v>68380000</v>
      </c>
      <c r="AG2427" s="16">
        <v>67</v>
      </c>
      <c r="AH2427">
        <v>8.1912100000000002E-4</v>
      </c>
      <c r="AI2427" s="5">
        <v>7.11E-3</v>
      </c>
      <c r="AJ2427" s="5">
        <v>0.115</v>
      </c>
      <c r="AK2427">
        <v>33</v>
      </c>
      <c r="AL2427">
        <v>4654</v>
      </c>
      <c r="AM2427" t="s">
        <v>18853</v>
      </c>
    </row>
    <row r="2428" spans="1:39" x14ac:dyDescent="0.25">
      <c r="A2428" t="str">
        <f>HYPERLINK("http://www.UniProt.org/UniProt/P78346","RPP30_HUMAN")</f>
        <v>RPP30_HUMAN</v>
      </c>
      <c r="B2428" s="4" t="s">
        <v>7467</v>
      </c>
      <c r="C2428" s="9">
        <v>67</v>
      </c>
      <c r="D2428" s="54">
        <v>0.12</v>
      </c>
      <c r="E2428" s="24">
        <v>8.1999999999999998E-4</v>
      </c>
      <c r="F2428" s="9">
        <v>8.1999999999999993</v>
      </c>
      <c r="G2428" s="9">
        <v>70.2</v>
      </c>
      <c r="H2428" s="30" t="s">
        <v>37740</v>
      </c>
      <c r="I2428" t="s">
        <v>92</v>
      </c>
      <c r="J2428" s="4" t="s">
        <v>12</v>
      </c>
      <c r="K2428" s="6">
        <v>29.321000000000002</v>
      </c>
      <c r="L2428" s="10" t="s">
        <v>12</v>
      </c>
      <c r="M2428" s="24" t="s">
        <v>37739</v>
      </c>
      <c r="N2428">
        <v>1746</v>
      </c>
      <c r="O2428" s="15">
        <v>29.321000000000002</v>
      </c>
      <c r="P2428" s="4" t="s">
        <v>19460</v>
      </c>
      <c r="Q2428" s="4" t="s">
        <v>25801</v>
      </c>
      <c r="R2428" s="18">
        <v>47.38</v>
      </c>
      <c r="S2428" s="4" t="s">
        <v>25802</v>
      </c>
      <c r="T2428" s="4" t="s">
        <v>1978</v>
      </c>
      <c r="U2428" s="11" t="s">
        <v>7468</v>
      </c>
      <c r="V2428" s="11" t="s">
        <v>7469</v>
      </c>
      <c r="W2428" s="4" t="s">
        <v>1978</v>
      </c>
      <c r="X2428" s="4" t="s">
        <v>21155</v>
      </c>
      <c r="Y2428" s="4" t="s">
        <v>7466</v>
      </c>
      <c r="Z2428" t="s">
        <v>1975</v>
      </c>
      <c r="AA2428" t="s">
        <v>7470</v>
      </c>
      <c r="AB2428" t="s">
        <v>25803</v>
      </c>
      <c r="AC2428">
        <v>29.321000000000002</v>
      </c>
      <c r="AD2428">
        <v>20000</v>
      </c>
      <c r="AE2428">
        <v>1344000</v>
      </c>
      <c r="AF2428">
        <v>67473000</v>
      </c>
      <c r="AG2428" s="16">
        <v>67.2</v>
      </c>
      <c r="AH2428">
        <v>8.2132099999999997E-4</v>
      </c>
      <c r="AI2428" s="5">
        <v>7.0200000000000002E-3</v>
      </c>
      <c r="AJ2428" s="5">
        <v>0.11700000000000001</v>
      </c>
      <c r="AK2428">
        <v>30</v>
      </c>
      <c r="AL2428">
        <v>1746</v>
      </c>
      <c r="AM2428" t="s">
        <v>25804</v>
      </c>
    </row>
    <row r="2429" spans="1:39" x14ac:dyDescent="0.25">
      <c r="A2429" t="str">
        <f>HYPERLINK("http://www.UniProt.org/UniProt/O60232","SSA27_HUMAN")</f>
        <v>SSA27_HUMAN</v>
      </c>
      <c r="B2429" s="4" t="s">
        <v>1355</v>
      </c>
      <c r="C2429" s="9">
        <v>35</v>
      </c>
      <c r="D2429" s="54">
        <v>0.12</v>
      </c>
      <c r="E2429" s="24">
        <v>4.2000000000000002E-4</v>
      </c>
      <c r="F2429" s="9">
        <v>4.2</v>
      </c>
      <c r="G2429" s="9">
        <v>34.4</v>
      </c>
      <c r="H2429" s="30" t="s">
        <v>37740</v>
      </c>
      <c r="I2429" t="s">
        <v>12</v>
      </c>
      <c r="J2429" s="4" t="s">
        <v>12</v>
      </c>
      <c r="K2429" s="6">
        <v>21.474</v>
      </c>
      <c r="L2429" s="10" t="s">
        <v>12</v>
      </c>
      <c r="M2429" s="24" t="s">
        <v>37739</v>
      </c>
      <c r="N2429">
        <v>363</v>
      </c>
      <c r="O2429" s="15">
        <v>21.474</v>
      </c>
      <c r="P2429" s="4" t="s">
        <v>19460</v>
      </c>
      <c r="Q2429" s="4" t="s">
        <v>20613</v>
      </c>
      <c r="R2429" s="18">
        <v>16.8</v>
      </c>
      <c r="S2429" s="4" t="s">
        <v>20614</v>
      </c>
      <c r="T2429" s="4" t="s">
        <v>1356</v>
      </c>
      <c r="V2429" s="11" t="s">
        <v>1357</v>
      </c>
      <c r="W2429" s="4" t="s">
        <v>1356</v>
      </c>
      <c r="X2429" s="4" t="s">
        <v>12</v>
      </c>
      <c r="Y2429" s="4" t="s">
        <v>1354</v>
      </c>
      <c r="AA2429" t="s">
        <v>1358</v>
      </c>
      <c r="AB2429" t="s">
        <v>20615</v>
      </c>
      <c r="AC2429">
        <v>21.474</v>
      </c>
      <c r="AD2429">
        <v>20000</v>
      </c>
      <c r="AE2429">
        <v>693750</v>
      </c>
      <c r="AF2429">
        <v>33079000</v>
      </c>
      <c r="AG2429" s="16">
        <v>34.700000000000003</v>
      </c>
      <c r="AH2429">
        <v>4.2395200000000001E-4</v>
      </c>
      <c r="AI2429" s="5">
        <v>3.4399999999999999E-3</v>
      </c>
      <c r="AJ2429" s="5">
        <v>0.123</v>
      </c>
      <c r="AK2429">
        <v>16</v>
      </c>
      <c r="AL2429">
        <v>363</v>
      </c>
      <c r="AM2429" t="s">
        <v>1354</v>
      </c>
    </row>
    <row r="2430" spans="1:39" x14ac:dyDescent="0.25">
      <c r="A2430" t="str">
        <f>HYPERLINK("http://www.UniProt.org/UniProt/Q15334","L2GL1_HUMAN")</f>
        <v>L2GL1_HUMAN</v>
      </c>
      <c r="B2430" s="4" t="s">
        <v>9487</v>
      </c>
      <c r="C2430" s="9">
        <v>31</v>
      </c>
      <c r="D2430" s="54">
        <v>0.12</v>
      </c>
      <c r="E2430" s="24">
        <v>3.6999999999999999E-4</v>
      </c>
      <c r="F2430" s="9">
        <v>3.6999999999999997</v>
      </c>
      <c r="G2430" s="9">
        <v>30.500000000000004</v>
      </c>
      <c r="H2430" s="30" t="s">
        <v>37740</v>
      </c>
      <c r="I2430" t="s">
        <v>32</v>
      </c>
      <c r="J2430" s="4" t="s">
        <v>12</v>
      </c>
      <c r="K2430" s="6">
        <v>115.42</v>
      </c>
      <c r="L2430" s="10" t="s">
        <v>12</v>
      </c>
      <c r="M2430" s="24" t="s">
        <v>37739</v>
      </c>
      <c r="N2430">
        <v>2209</v>
      </c>
      <c r="O2430" s="15">
        <v>115.42</v>
      </c>
      <c r="P2430" s="4" t="s">
        <v>19460</v>
      </c>
      <c r="Q2430" s="4" t="s">
        <v>27658</v>
      </c>
      <c r="R2430" s="18">
        <v>37.5</v>
      </c>
      <c r="S2430" s="4" t="s">
        <v>27659</v>
      </c>
      <c r="T2430" s="4" t="s">
        <v>9488</v>
      </c>
      <c r="U2430" s="11" t="s">
        <v>9489</v>
      </c>
      <c r="V2430" s="11" t="s">
        <v>9490</v>
      </c>
      <c r="W2430" s="4" t="s">
        <v>9488</v>
      </c>
      <c r="X2430" s="4" t="s">
        <v>27657</v>
      </c>
      <c r="Y2430" s="4" t="s">
        <v>9486</v>
      </c>
      <c r="Z2430" t="s">
        <v>9491</v>
      </c>
      <c r="AB2430" t="s">
        <v>27660</v>
      </c>
      <c r="AC2430">
        <v>115.42</v>
      </c>
      <c r="AD2430">
        <v>20000</v>
      </c>
      <c r="AE2430">
        <v>611830</v>
      </c>
      <c r="AF2430">
        <v>29303000</v>
      </c>
      <c r="AG2430" s="16">
        <v>30.6</v>
      </c>
      <c r="AH2430">
        <v>3.73891E-4</v>
      </c>
      <c r="AI2430" s="5">
        <v>3.0500000000000002E-3</v>
      </c>
      <c r="AJ2430" s="5">
        <v>0.123</v>
      </c>
      <c r="AK2430">
        <v>51</v>
      </c>
      <c r="AL2430">
        <v>2209</v>
      </c>
      <c r="AM2430" t="s">
        <v>9486</v>
      </c>
    </row>
    <row r="2431" spans="1:39" x14ac:dyDescent="0.25">
      <c r="A2431" t="str">
        <f>HYPERLINK("http://www.UniProt.org/UniProt/Q96IZ0","PAWR_HUMAN")</f>
        <v>PAWR_HUMAN</v>
      </c>
      <c r="B2431" s="4" t="s">
        <v>14354</v>
      </c>
      <c r="C2431" s="9">
        <v>23</v>
      </c>
      <c r="D2431" s="54">
        <v>0.12</v>
      </c>
      <c r="E2431" s="24">
        <v>2.7999999999999998E-4</v>
      </c>
      <c r="F2431" s="9">
        <v>2.8</v>
      </c>
      <c r="G2431" s="9">
        <v>23.2</v>
      </c>
      <c r="H2431" s="30" t="s">
        <v>37740</v>
      </c>
      <c r="I2431" t="s">
        <v>69</v>
      </c>
      <c r="J2431" s="4" t="s">
        <v>12</v>
      </c>
      <c r="K2431" s="6">
        <v>36.567</v>
      </c>
      <c r="L2431" s="10" t="s">
        <v>12</v>
      </c>
      <c r="M2431" s="24" t="s">
        <v>37739</v>
      </c>
      <c r="N2431">
        <v>3477</v>
      </c>
      <c r="O2431" s="15">
        <v>36.567</v>
      </c>
      <c r="P2431" s="4" t="s">
        <v>19460</v>
      </c>
      <c r="Q2431" s="4" t="s">
        <v>32567</v>
      </c>
      <c r="R2431" s="18">
        <v>38.770000000000003</v>
      </c>
      <c r="S2431" s="4" t="s">
        <v>32568</v>
      </c>
      <c r="T2431" s="4" t="s">
        <v>14355</v>
      </c>
      <c r="V2431" s="11" t="s">
        <v>14356</v>
      </c>
      <c r="W2431" s="4" t="s">
        <v>14355</v>
      </c>
      <c r="X2431" s="4" t="s">
        <v>32566</v>
      </c>
      <c r="Y2431" s="4" t="s">
        <v>14353</v>
      </c>
      <c r="AB2431" t="s">
        <v>32569</v>
      </c>
      <c r="AC2431">
        <v>36.567</v>
      </c>
      <c r="AD2431">
        <v>20000</v>
      </c>
      <c r="AE2431">
        <v>464710</v>
      </c>
      <c r="AF2431">
        <v>22304000</v>
      </c>
      <c r="AG2431" s="16">
        <v>23.2</v>
      </c>
      <c r="AH2431">
        <v>2.83985E-4</v>
      </c>
      <c r="AI2431" s="5">
        <v>2.32E-3</v>
      </c>
      <c r="AJ2431" s="5">
        <v>0.122</v>
      </c>
      <c r="AK2431">
        <v>10</v>
      </c>
      <c r="AL2431">
        <v>3477</v>
      </c>
      <c r="AM2431" t="s">
        <v>14353</v>
      </c>
    </row>
    <row r="2432" spans="1:39" x14ac:dyDescent="0.25">
      <c r="A2432" t="str">
        <f>HYPERLINK("http://www.UniProt.org/UniProt/Q9Y2V7-2","COG6_HUMAN")</f>
        <v>COG6_HUMAN</v>
      </c>
      <c r="B2432" s="4" t="s">
        <v>18805</v>
      </c>
      <c r="C2432" s="9">
        <v>11</v>
      </c>
      <c r="D2432" s="54">
        <v>0.12</v>
      </c>
      <c r="E2432" s="24">
        <v>1.2999999999999999E-4</v>
      </c>
      <c r="F2432" s="9">
        <v>1.2999999999999998</v>
      </c>
      <c r="G2432" s="9">
        <v>10.8</v>
      </c>
      <c r="H2432" s="30" t="s">
        <v>37740</v>
      </c>
      <c r="I2432" t="s">
        <v>32</v>
      </c>
      <c r="J2432" s="4" t="s">
        <v>12</v>
      </c>
      <c r="K2432" s="6">
        <v>68.411000000000001</v>
      </c>
      <c r="L2432" s="10" t="s">
        <v>12</v>
      </c>
      <c r="M2432" s="24" t="s">
        <v>37739</v>
      </c>
      <c r="N2432">
        <v>4641</v>
      </c>
      <c r="O2432" s="15">
        <v>68.411000000000001</v>
      </c>
      <c r="P2432" s="4" t="s">
        <v>19460</v>
      </c>
      <c r="Q2432" s="4" t="s">
        <v>37113</v>
      </c>
      <c r="R2432" s="18">
        <v>70</v>
      </c>
      <c r="S2432" s="4" t="s">
        <v>37114</v>
      </c>
      <c r="T2432" s="4" t="s">
        <v>7562</v>
      </c>
      <c r="V2432" s="11" t="s">
        <v>18806</v>
      </c>
      <c r="W2432" s="4" t="s">
        <v>7562</v>
      </c>
      <c r="X2432" s="4" t="s">
        <v>37112</v>
      </c>
      <c r="Y2432" s="4" t="s">
        <v>18807</v>
      </c>
      <c r="Z2432" t="s">
        <v>7564</v>
      </c>
      <c r="AA2432" t="s">
        <v>7565</v>
      </c>
      <c r="AB2432" t="s">
        <v>37115</v>
      </c>
      <c r="AC2432">
        <v>68.411000000000001</v>
      </c>
      <c r="AD2432">
        <v>20000</v>
      </c>
      <c r="AE2432">
        <v>216220</v>
      </c>
      <c r="AF2432">
        <v>10339000</v>
      </c>
      <c r="AG2432" s="16">
        <v>10.8</v>
      </c>
      <c r="AH2432">
        <v>1.3213299999999999E-4</v>
      </c>
      <c r="AI2432" s="5">
        <v>1.08E-3</v>
      </c>
      <c r="AJ2432" s="5">
        <v>0.123</v>
      </c>
      <c r="AK2432">
        <v>19</v>
      </c>
      <c r="AL2432">
        <v>4641</v>
      </c>
      <c r="AM2432" t="s">
        <v>37116</v>
      </c>
    </row>
    <row r="2433" spans="1:39" x14ac:dyDescent="0.25">
      <c r="A2433" t="str">
        <f>HYPERLINK("http://www.UniProt.org/UniProt/Q9P215","POGK_HUMAN")</f>
        <v>POGK_HUMAN</v>
      </c>
      <c r="B2433" s="4" t="s">
        <v>17663</v>
      </c>
      <c r="C2433" s="9">
        <v>6.8</v>
      </c>
      <c r="D2433" s="54">
        <v>0.12</v>
      </c>
      <c r="E2433" s="24">
        <v>8.3999999999999995E-5</v>
      </c>
      <c r="F2433" s="9">
        <v>0.84</v>
      </c>
      <c r="G2433" s="9">
        <v>6.74</v>
      </c>
      <c r="H2433" s="30" t="s">
        <v>37740</v>
      </c>
      <c r="I2433" t="s">
        <v>92</v>
      </c>
      <c r="J2433" s="4" t="s">
        <v>12</v>
      </c>
      <c r="K2433" s="6">
        <v>69.442999999999998</v>
      </c>
      <c r="L2433" s="10" t="s">
        <v>12</v>
      </c>
      <c r="M2433" s="24" t="s">
        <v>37739</v>
      </c>
      <c r="N2433">
        <v>4334</v>
      </c>
      <c r="O2433" s="15">
        <v>69.442999999999998</v>
      </c>
      <c r="P2433" s="4" t="s">
        <v>19460</v>
      </c>
      <c r="Q2433" s="4" t="s">
        <v>35907</v>
      </c>
      <c r="R2433" s="18">
        <v>162.19</v>
      </c>
      <c r="S2433" s="4" t="s">
        <v>35908</v>
      </c>
      <c r="T2433" s="4" t="s">
        <v>12</v>
      </c>
      <c r="V2433" s="11" t="s">
        <v>17664</v>
      </c>
      <c r="W2433" s="4" t="s">
        <v>12</v>
      </c>
      <c r="X2433" s="4" t="s">
        <v>19923</v>
      </c>
      <c r="Y2433" s="4" t="s">
        <v>17662</v>
      </c>
      <c r="AB2433" t="s">
        <v>35909</v>
      </c>
      <c r="AC2433">
        <v>69.442999999999998</v>
      </c>
      <c r="AD2433">
        <v>20000</v>
      </c>
      <c r="AE2433">
        <v>136690</v>
      </c>
      <c r="AF2433">
        <v>6475600</v>
      </c>
      <c r="AG2433" s="16">
        <v>6.83</v>
      </c>
      <c r="AH2433" s="5">
        <v>8.3531599999999998E-5</v>
      </c>
      <c r="AI2433" s="5">
        <v>6.7400000000000001E-4</v>
      </c>
      <c r="AJ2433" s="5">
        <v>0.124</v>
      </c>
      <c r="AK2433">
        <v>11</v>
      </c>
      <c r="AL2433">
        <v>4334</v>
      </c>
      <c r="AM2433" t="s">
        <v>17662</v>
      </c>
    </row>
    <row r="2434" spans="1:39" x14ac:dyDescent="0.25">
      <c r="A2434" t="str">
        <f>HYPERLINK("http://www.UniProt.org/UniProt/O75417-2","DPOLQ_HUMAN")</f>
        <v>DPOLQ_HUMAN</v>
      </c>
      <c r="B2434" s="4" t="s">
        <v>1837</v>
      </c>
      <c r="C2434" s="9">
        <v>3.7</v>
      </c>
      <c r="D2434" s="54">
        <v>0.12</v>
      </c>
      <c r="E2434" s="24">
        <v>4.5000000000000003E-5</v>
      </c>
      <c r="F2434" s="9">
        <v>0.45</v>
      </c>
      <c r="G2434" s="9">
        <v>3.76</v>
      </c>
      <c r="H2434" s="30" t="s">
        <v>37740</v>
      </c>
      <c r="I2434" t="s">
        <v>12</v>
      </c>
      <c r="J2434" s="4" t="s">
        <v>12</v>
      </c>
      <c r="K2434" s="6">
        <v>197.54</v>
      </c>
      <c r="L2434" s="10" t="s">
        <v>12</v>
      </c>
      <c r="M2434" s="24" t="s">
        <v>37739</v>
      </c>
      <c r="N2434">
        <v>476</v>
      </c>
      <c r="O2434" s="15">
        <v>197.54</v>
      </c>
      <c r="P2434" s="4" t="s">
        <v>19460</v>
      </c>
      <c r="Q2434" s="4" t="s">
        <v>21044</v>
      </c>
      <c r="R2434" s="18">
        <v>65.569999999999993</v>
      </c>
      <c r="S2434" s="4" t="s">
        <v>21045</v>
      </c>
      <c r="T2434" s="4" t="s">
        <v>1838</v>
      </c>
      <c r="U2434" s="11" t="s">
        <v>1839</v>
      </c>
      <c r="V2434" s="11" t="s">
        <v>1840</v>
      </c>
      <c r="W2434" s="4" t="s">
        <v>1838</v>
      </c>
      <c r="X2434" s="4" t="s">
        <v>12</v>
      </c>
      <c r="Y2434" s="4" t="s">
        <v>1841</v>
      </c>
      <c r="AB2434" t="s">
        <v>21046</v>
      </c>
      <c r="AC2434">
        <v>197.54</v>
      </c>
      <c r="AD2434">
        <v>20000</v>
      </c>
      <c r="AE2434">
        <v>73742</v>
      </c>
      <c r="AF2434">
        <v>3611500</v>
      </c>
      <c r="AG2434" s="16">
        <v>3.69</v>
      </c>
      <c r="AH2434" s="5">
        <v>4.5063900000000001E-5</v>
      </c>
      <c r="AI2434" s="5">
        <v>3.7599999999999998E-4</v>
      </c>
      <c r="AJ2434" s="5">
        <v>0.12</v>
      </c>
      <c r="AK2434">
        <v>5</v>
      </c>
      <c r="AL2434">
        <v>476</v>
      </c>
      <c r="AM2434" t="s">
        <v>21047</v>
      </c>
    </row>
    <row r="2435" spans="1:39" x14ac:dyDescent="0.25">
      <c r="A2435" t="str">
        <f>HYPERLINK("http://www.UniProt.org/UniProt/P26641","EF1G_HUMAN")</f>
        <v>EF1G_HUMAN</v>
      </c>
      <c r="B2435" s="4" t="s">
        <v>4460</v>
      </c>
      <c r="C2435" s="54">
        <v>17</v>
      </c>
      <c r="D2435" s="54">
        <v>0.11</v>
      </c>
      <c r="E2435" s="24">
        <v>4.8000000000000001E-2</v>
      </c>
      <c r="F2435" s="9">
        <v>480</v>
      </c>
      <c r="G2435" s="9">
        <v>4470</v>
      </c>
      <c r="H2435" s="30" t="s">
        <v>37740</v>
      </c>
      <c r="I2435" t="s">
        <v>12</v>
      </c>
      <c r="J2435" s="4" t="s">
        <v>12</v>
      </c>
      <c r="K2435" s="6">
        <v>50.118000000000002</v>
      </c>
      <c r="L2435" s="10" t="s">
        <v>12</v>
      </c>
      <c r="M2435" s="24" t="s">
        <v>37739</v>
      </c>
      <c r="N2435">
        <v>1060</v>
      </c>
      <c r="O2435" s="15">
        <v>50.118000000000002</v>
      </c>
      <c r="P2435" s="4" t="s">
        <v>19460</v>
      </c>
      <c r="Q2435" s="4" t="s">
        <v>23221</v>
      </c>
      <c r="R2435" s="18">
        <v>34</v>
      </c>
      <c r="S2435" s="4" t="s">
        <v>23222</v>
      </c>
      <c r="T2435" s="4" t="s">
        <v>4461</v>
      </c>
      <c r="U2435" s="11" t="s">
        <v>4462</v>
      </c>
      <c r="W2435" s="4" t="s">
        <v>4461</v>
      </c>
      <c r="X2435" s="4" t="s">
        <v>12</v>
      </c>
      <c r="Y2435" s="4" t="s">
        <v>4459</v>
      </c>
      <c r="Z2435" t="s">
        <v>335</v>
      </c>
      <c r="AA2435" t="s">
        <v>4296</v>
      </c>
      <c r="AB2435" t="s">
        <v>23223</v>
      </c>
      <c r="AC2435">
        <v>50.118000000000002</v>
      </c>
      <c r="AD2435">
        <v>4676900</v>
      </c>
      <c r="AE2435">
        <v>78800000</v>
      </c>
      <c r="AF2435">
        <v>4295700000</v>
      </c>
      <c r="AG2435" s="16">
        <v>16.8</v>
      </c>
      <c r="AH2435">
        <v>4.8154858000000002E-2</v>
      </c>
      <c r="AI2435" s="5">
        <v>0.44700000000000001</v>
      </c>
      <c r="AJ2435" s="5">
        <v>0.108</v>
      </c>
      <c r="AK2435">
        <v>244</v>
      </c>
      <c r="AL2435">
        <v>1060</v>
      </c>
      <c r="AM2435" t="s">
        <v>4459</v>
      </c>
    </row>
    <row r="2436" spans="1:39" x14ac:dyDescent="0.25">
      <c r="A2436" t="str">
        <f>HYPERLINK("http://www.UniProt.org/UniProt/P48643","TCPE_HUMAN")</f>
        <v>TCPE_HUMAN</v>
      </c>
      <c r="B2436" s="4" t="s">
        <v>5825</v>
      </c>
      <c r="C2436" s="54">
        <v>68</v>
      </c>
      <c r="D2436" s="54">
        <v>0.11</v>
      </c>
      <c r="E2436" s="24">
        <v>2.8000000000000001E-2</v>
      </c>
      <c r="F2436" s="9">
        <v>280</v>
      </c>
      <c r="G2436" s="9">
        <v>2500</v>
      </c>
      <c r="H2436" s="30" t="s">
        <v>37740</v>
      </c>
      <c r="I2436" t="s">
        <v>32</v>
      </c>
      <c r="J2436" s="4" t="s">
        <v>584</v>
      </c>
      <c r="K2436" s="6">
        <v>59.67</v>
      </c>
      <c r="L2436" s="10" t="s">
        <v>12</v>
      </c>
      <c r="M2436" s="24" t="s">
        <v>37739</v>
      </c>
      <c r="N2436">
        <v>1361</v>
      </c>
      <c r="O2436" s="15">
        <v>59.67</v>
      </c>
      <c r="P2436" s="4" t="s">
        <v>19460</v>
      </c>
      <c r="Q2436" s="4" t="s">
        <v>24392</v>
      </c>
      <c r="R2436" s="18">
        <v>177.44</v>
      </c>
      <c r="S2436" s="4" t="s">
        <v>24393</v>
      </c>
      <c r="T2436" s="4" t="s">
        <v>3904</v>
      </c>
      <c r="U2436" s="11" t="s">
        <v>5826</v>
      </c>
      <c r="V2436" s="11" t="s">
        <v>5827</v>
      </c>
      <c r="W2436" s="4" t="s">
        <v>3904</v>
      </c>
      <c r="X2436" s="4" t="s">
        <v>24391</v>
      </c>
      <c r="Y2436" s="4" t="s">
        <v>5824</v>
      </c>
      <c r="Z2436" t="s">
        <v>3907</v>
      </c>
      <c r="AA2436" t="s">
        <v>3908</v>
      </c>
      <c r="AB2436" t="s">
        <v>24394</v>
      </c>
      <c r="AC2436">
        <v>59.67</v>
      </c>
      <c r="AD2436">
        <v>680580</v>
      </c>
      <c r="AE2436">
        <v>46300000</v>
      </c>
      <c r="AF2436">
        <v>2404900000</v>
      </c>
      <c r="AG2436" s="16">
        <v>68</v>
      </c>
      <c r="AH2436">
        <v>2.8294034999999999E-2</v>
      </c>
      <c r="AI2436" s="5">
        <v>0.25</v>
      </c>
      <c r="AJ2436" s="5">
        <v>0.113</v>
      </c>
      <c r="AK2436">
        <v>489</v>
      </c>
      <c r="AL2436">
        <v>1361</v>
      </c>
      <c r="AM2436" t="s">
        <v>24395</v>
      </c>
    </row>
    <row r="2437" spans="1:39" x14ac:dyDescent="0.25">
      <c r="A2437" t="str">
        <f>HYPERLINK("http://www.UniProt.org/UniProt/O43681","ASNA_HUMAN")</f>
        <v>ASNA_HUMAN</v>
      </c>
      <c r="B2437" s="4" t="s">
        <v>1219</v>
      </c>
      <c r="C2437" s="9">
        <v>570</v>
      </c>
      <c r="D2437" s="54">
        <v>0.11</v>
      </c>
      <c r="E2437" s="24">
        <v>6.8999999999999999E-3</v>
      </c>
      <c r="F2437" s="9">
        <v>69</v>
      </c>
      <c r="G2437" s="9">
        <v>643</v>
      </c>
      <c r="H2437" s="30" t="s">
        <v>37740</v>
      </c>
      <c r="I2437" t="s">
        <v>69</v>
      </c>
      <c r="J2437" s="4" t="s">
        <v>12</v>
      </c>
      <c r="K2437" s="6">
        <v>38.792000000000002</v>
      </c>
      <c r="L2437" s="10" t="s">
        <v>12</v>
      </c>
      <c r="M2437" s="24" t="s">
        <v>37739</v>
      </c>
      <c r="N2437">
        <v>335</v>
      </c>
      <c r="O2437" s="15">
        <v>38.792000000000002</v>
      </c>
      <c r="P2437" s="4" t="s">
        <v>19460</v>
      </c>
      <c r="Q2437" s="4" t="s">
        <v>20498</v>
      </c>
      <c r="R2437" s="18">
        <v>122.38</v>
      </c>
      <c r="S2437" s="4" t="s">
        <v>20499</v>
      </c>
      <c r="T2437" s="4" t="s">
        <v>1220</v>
      </c>
      <c r="U2437" s="11" t="s">
        <v>1221</v>
      </c>
      <c r="V2437" s="11" t="s">
        <v>1222</v>
      </c>
      <c r="W2437" s="4" t="s">
        <v>1220</v>
      </c>
      <c r="X2437" s="4" t="s">
        <v>20497</v>
      </c>
      <c r="Y2437" s="4" t="s">
        <v>1218</v>
      </c>
      <c r="AB2437" t="s">
        <v>20500</v>
      </c>
      <c r="AC2437">
        <v>38.792000000000002</v>
      </c>
      <c r="AD2437">
        <v>20000</v>
      </c>
      <c r="AE2437">
        <v>11372000</v>
      </c>
      <c r="AF2437">
        <v>618600000</v>
      </c>
      <c r="AG2437" s="16">
        <v>569</v>
      </c>
      <c r="AH2437">
        <v>6.9494550000000002E-3</v>
      </c>
      <c r="AI2437" s="5">
        <v>6.4299999999999996E-2</v>
      </c>
      <c r="AJ2437" s="5">
        <v>0.108</v>
      </c>
      <c r="AK2437">
        <v>55</v>
      </c>
      <c r="AL2437">
        <v>335</v>
      </c>
      <c r="AM2437" t="s">
        <v>1218</v>
      </c>
    </row>
    <row r="2438" spans="1:39" x14ac:dyDescent="0.25">
      <c r="A2438" t="str">
        <f>HYPERLINK("http://www.UniProt.org/UniProt/P11172","UMPS_HUMAN")</f>
        <v>UMPS_HUMAN</v>
      </c>
      <c r="B2438" s="4" t="s">
        <v>3457</v>
      </c>
      <c r="C2438" s="54">
        <v>30</v>
      </c>
      <c r="D2438" s="54">
        <v>0.11</v>
      </c>
      <c r="E2438" s="24">
        <v>3.0999999999999999E-3</v>
      </c>
      <c r="F2438" s="9">
        <v>31</v>
      </c>
      <c r="G2438" s="9">
        <v>286</v>
      </c>
      <c r="H2438" s="30" t="s">
        <v>37740</v>
      </c>
      <c r="I2438" t="s">
        <v>12</v>
      </c>
      <c r="J2438" s="4" t="s">
        <v>12</v>
      </c>
      <c r="K2438" s="6">
        <v>52.220999999999997</v>
      </c>
      <c r="L2438" s="10" t="s">
        <v>12</v>
      </c>
      <c r="M2438" s="24" t="s">
        <v>37739</v>
      </c>
      <c r="N2438">
        <v>842</v>
      </c>
      <c r="O2438" s="15">
        <v>52.220999999999997</v>
      </c>
      <c r="P2438" s="4" t="s">
        <v>19460</v>
      </c>
      <c r="Q2438" s="4" t="s">
        <v>22418</v>
      </c>
      <c r="R2438" s="18">
        <v>96.7</v>
      </c>
      <c r="S2438" s="4" t="s">
        <v>22419</v>
      </c>
      <c r="T2438" s="4" t="s">
        <v>12</v>
      </c>
      <c r="U2438" s="11" t="s">
        <v>3458</v>
      </c>
      <c r="V2438" s="11" t="s">
        <v>3459</v>
      </c>
      <c r="W2438" s="4" t="s">
        <v>12</v>
      </c>
      <c r="X2438" s="4" t="s">
        <v>12</v>
      </c>
      <c r="Y2438" s="4" t="s">
        <v>3456</v>
      </c>
      <c r="AB2438" t="s">
        <v>22420</v>
      </c>
      <c r="AC2438">
        <v>52.220999999999997</v>
      </c>
      <c r="AD2438">
        <v>170560</v>
      </c>
      <c r="AE2438">
        <v>5108400</v>
      </c>
      <c r="AF2438">
        <v>274550000</v>
      </c>
      <c r="AG2438" s="16">
        <v>30</v>
      </c>
      <c r="AH2438">
        <v>3.1217549999999999E-3</v>
      </c>
      <c r="AI2438" s="5">
        <v>2.86E-2</v>
      </c>
      <c r="AJ2438" s="5">
        <v>0.109</v>
      </c>
      <c r="AK2438">
        <v>93</v>
      </c>
      <c r="AL2438">
        <v>842</v>
      </c>
      <c r="AM2438" t="s">
        <v>22421</v>
      </c>
    </row>
    <row r="2439" spans="1:39" x14ac:dyDescent="0.25">
      <c r="A2439" t="str">
        <f>HYPERLINK("http://www.UniProt.org/UniProt/Q9UNM6","PSD13_HUMAN")</f>
        <v>PSD13_HUMAN</v>
      </c>
      <c r="B2439" s="4" t="s">
        <v>18460</v>
      </c>
      <c r="C2439" s="9">
        <v>220</v>
      </c>
      <c r="D2439" s="54">
        <v>0.11</v>
      </c>
      <c r="E2439" s="24">
        <v>2.5999999999999999E-3</v>
      </c>
      <c r="F2439" s="9">
        <v>26</v>
      </c>
      <c r="G2439" s="9">
        <v>244.00000000000003</v>
      </c>
      <c r="H2439" s="30" t="s">
        <v>37740</v>
      </c>
      <c r="I2439" t="s">
        <v>12</v>
      </c>
      <c r="J2439" s="4" t="s">
        <v>12</v>
      </c>
      <c r="K2439" s="6">
        <v>42.945</v>
      </c>
      <c r="L2439" s="10" t="s">
        <v>12</v>
      </c>
      <c r="M2439" s="24" t="s">
        <v>37739</v>
      </c>
      <c r="N2439">
        <v>4550</v>
      </c>
      <c r="O2439" s="15">
        <v>42.945</v>
      </c>
      <c r="P2439" s="4" t="s">
        <v>19460</v>
      </c>
      <c r="Q2439" s="4" t="s">
        <v>36741</v>
      </c>
      <c r="R2439" s="18">
        <v>33.43</v>
      </c>
      <c r="S2439" s="4" t="s">
        <v>36742</v>
      </c>
      <c r="T2439" s="4" t="s">
        <v>261</v>
      </c>
      <c r="U2439" s="11" t="s">
        <v>18461</v>
      </c>
      <c r="V2439" s="11" t="s">
        <v>18462</v>
      </c>
      <c r="W2439" s="4" t="s">
        <v>261</v>
      </c>
      <c r="X2439" s="4" t="s">
        <v>12</v>
      </c>
      <c r="Y2439" s="4" t="s">
        <v>18459</v>
      </c>
      <c r="Z2439" t="s">
        <v>257</v>
      </c>
      <c r="AA2439" t="s">
        <v>258</v>
      </c>
      <c r="AB2439" t="s">
        <v>36743</v>
      </c>
      <c r="AC2439">
        <v>42.945</v>
      </c>
      <c r="AD2439">
        <v>20000</v>
      </c>
      <c r="AE2439">
        <v>4321500</v>
      </c>
      <c r="AF2439">
        <v>234420000</v>
      </c>
      <c r="AG2439" s="16">
        <v>216</v>
      </c>
      <c r="AH2439">
        <v>2.6408780000000001E-3</v>
      </c>
      <c r="AI2439" s="5">
        <v>2.4400000000000002E-2</v>
      </c>
      <c r="AJ2439" s="5">
        <v>0.108</v>
      </c>
      <c r="AK2439">
        <v>66</v>
      </c>
      <c r="AL2439">
        <v>4550</v>
      </c>
      <c r="AM2439" t="s">
        <v>36744</v>
      </c>
    </row>
    <row r="2440" spans="1:39" x14ac:dyDescent="0.25">
      <c r="A2440" t="str">
        <f>HYPERLINK("http://www.UniProt.org/UniProt/P60709","ACTB_HUMAN")</f>
        <v>ACTB_HUMAN</v>
      </c>
      <c r="B2440" s="4" t="s">
        <v>6825</v>
      </c>
      <c r="C2440" s="54">
        <v>2.1</v>
      </c>
      <c r="D2440" s="54">
        <v>0.11</v>
      </c>
      <c r="E2440" s="24">
        <v>2.3E-3</v>
      </c>
      <c r="F2440" s="9">
        <v>23</v>
      </c>
      <c r="G2440" s="9">
        <v>201</v>
      </c>
      <c r="H2440" s="30" t="s">
        <v>37740</v>
      </c>
      <c r="I2440" t="s">
        <v>32</v>
      </c>
      <c r="J2440" s="4" t="s">
        <v>12</v>
      </c>
      <c r="K2440" s="6">
        <v>41.735999999999997</v>
      </c>
      <c r="L2440" s="10" t="s">
        <v>12</v>
      </c>
      <c r="M2440" s="24" t="s">
        <v>37739</v>
      </c>
      <c r="N2440">
        <v>1597</v>
      </c>
      <c r="O2440" s="20">
        <v>41.735999999999997</v>
      </c>
      <c r="P2440" s="4" t="s">
        <v>19460</v>
      </c>
      <c r="Q2440" s="4" t="s">
        <v>25270</v>
      </c>
      <c r="R2440" s="18">
        <v>13.37</v>
      </c>
      <c r="S2440" s="4" t="s">
        <v>25271</v>
      </c>
      <c r="T2440" s="4" t="s">
        <v>6826</v>
      </c>
      <c r="U2440" s="11" t="s">
        <v>6827</v>
      </c>
      <c r="W2440" s="4" t="s">
        <v>6826</v>
      </c>
      <c r="X2440" s="4" t="s">
        <v>25269</v>
      </c>
      <c r="Y2440" s="4" t="s">
        <v>6824</v>
      </c>
      <c r="Z2440" t="s">
        <v>6828</v>
      </c>
      <c r="AA2440" t="s">
        <v>6829</v>
      </c>
      <c r="AB2440" t="s">
        <v>25272</v>
      </c>
      <c r="AC2440">
        <v>41.735999999999997</v>
      </c>
      <c r="AD2440">
        <v>1788100</v>
      </c>
      <c r="AE2440">
        <v>3755400</v>
      </c>
      <c r="AF2440">
        <v>192810000</v>
      </c>
      <c r="AG2440" s="16">
        <v>2.1</v>
      </c>
      <c r="AH2440">
        <v>2.2949329999999999E-3</v>
      </c>
      <c r="AI2440" s="5">
        <v>2.01E-2</v>
      </c>
      <c r="AJ2440" s="5">
        <v>0.114</v>
      </c>
      <c r="AK2440">
        <v>25</v>
      </c>
      <c r="AL2440">
        <v>1597</v>
      </c>
      <c r="AM2440" t="s">
        <v>6824</v>
      </c>
    </row>
    <row r="2441" spans="1:39" x14ac:dyDescent="0.25">
      <c r="A2441" t="str">
        <f>HYPERLINK("http://www.UniProt.org/UniProt/P62195-2","PRS8_HUMAN")</f>
        <v>PRS8_HUMAN</v>
      </c>
      <c r="B2441" s="4" t="s">
        <v>7075</v>
      </c>
      <c r="C2441" s="9">
        <v>170</v>
      </c>
      <c r="D2441" s="54">
        <v>0.11</v>
      </c>
      <c r="E2441" s="24">
        <v>2.0999999999999999E-3</v>
      </c>
      <c r="F2441" s="9">
        <v>21</v>
      </c>
      <c r="G2441" s="9">
        <v>188</v>
      </c>
      <c r="H2441" s="30" t="s">
        <v>37740</v>
      </c>
      <c r="I2441" t="s">
        <v>69</v>
      </c>
      <c r="J2441" s="4" t="s">
        <v>12</v>
      </c>
      <c r="K2441" s="6">
        <v>44.783999999999999</v>
      </c>
      <c r="L2441" s="10" t="s">
        <v>12</v>
      </c>
      <c r="M2441" s="24" t="s">
        <v>37739</v>
      </c>
      <c r="N2441">
        <v>1652</v>
      </c>
      <c r="O2441" s="15">
        <v>44.783999999999999</v>
      </c>
      <c r="P2441" s="4" t="s">
        <v>19460</v>
      </c>
      <c r="Q2441" s="4" t="s">
        <v>25489</v>
      </c>
      <c r="R2441" s="18">
        <v>14.84</v>
      </c>
      <c r="S2441" s="4" t="s">
        <v>25490</v>
      </c>
      <c r="T2441" s="4" t="s">
        <v>7072</v>
      </c>
      <c r="U2441" s="11" t="s">
        <v>7076</v>
      </c>
      <c r="V2441" s="11" t="s">
        <v>7077</v>
      </c>
      <c r="W2441" s="4" t="s">
        <v>7072</v>
      </c>
      <c r="X2441" s="4" t="s">
        <v>21610</v>
      </c>
      <c r="Y2441" s="4" t="s">
        <v>7078</v>
      </c>
      <c r="Z2441" t="s">
        <v>257</v>
      </c>
      <c r="AA2441" t="s">
        <v>258</v>
      </c>
      <c r="AB2441" t="s">
        <v>25491</v>
      </c>
      <c r="AC2441">
        <v>44.783999999999999</v>
      </c>
      <c r="AD2441">
        <v>20000</v>
      </c>
      <c r="AE2441">
        <v>3434100</v>
      </c>
      <c r="AF2441">
        <v>180410000</v>
      </c>
      <c r="AG2441" s="16">
        <v>172</v>
      </c>
      <c r="AH2441">
        <v>2.0985859999999999E-3</v>
      </c>
      <c r="AI2441" s="5">
        <v>1.8800000000000001E-2</v>
      </c>
      <c r="AJ2441" s="5">
        <v>0.112</v>
      </c>
      <c r="AK2441">
        <v>58</v>
      </c>
      <c r="AL2441">
        <v>1652</v>
      </c>
      <c r="AM2441" t="s">
        <v>25492</v>
      </c>
    </row>
    <row r="2442" spans="1:39" x14ac:dyDescent="0.25">
      <c r="A2442" t="str">
        <f>HYPERLINK("http://www.UniProt.org/UniProt/Q14738","2A5D_HUMAN")</f>
        <v>2A5D_HUMAN</v>
      </c>
      <c r="B2442" s="4" t="s">
        <v>9169</v>
      </c>
      <c r="C2442" s="54">
        <v>68</v>
      </c>
      <c r="D2442" s="54">
        <v>0.11</v>
      </c>
      <c r="E2442" s="24">
        <v>1.5E-3</v>
      </c>
      <c r="F2442" s="9">
        <v>15</v>
      </c>
      <c r="G2442" s="9">
        <v>142</v>
      </c>
      <c r="H2442" s="30" t="s">
        <v>37740</v>
      </c>
      <c r="I2442" t="s">
        <v>69</v>
      </c>
      <c r="J2442" s="4" t="s">
        <v>12</v>
      </c>
      <c r="K2442" s="6">
        <v>69.991</v>
      </c>
      <c r="L2442" s="10" t="s">
        <v>12</v>
      </c>
      <c r="M2442" s="24" t="s">
        <v>37739</v>
      </c>
      <c r="N2442">
        <v>2138</v>
      </c>
      <c r="O2442" s="15">
        <v>69.991</v>
      </c>
      <c r="P2442" s="4" t="s">
        <v>19460</v>
      </c>
      <c r="Q2442" s="4" t="s">
        <v>27357</v>
      </c>
      <c r="R2442" s="18">
        <v>99.33</v>
      </c>
      <c r="S2442" s="4" t="s">
        <v>27358</v>
      </c>
      <c r="T2442" s="4" t="s">
        <v>7335</v>
      </c>
      <c r="U2442" s="11" t="s">
        <v>8529</v>
      </c>
      <c r="V2442" s="11" t="s">
        <v>8530</v>
      </c>
      <c r="W2442" s="4" t="s">
        <v>7335</v>
      </c>
      <c r="X2442" s="4" t="s">
        <v>27356</v>
      </c>
      <c r="Y2442" s="4" t="s">
        <v>9168</v>
      </c>
      <c r="AA2442" t="s">
        <v>4712</v>
      </c>
      <c r="AB2442" s="5" t="s">
        <v>27359</v>
      </c>
      <c r="AC2442">
        <v>69.991</v>
      </c>
      <c r="AD2442">
        <v>36165</v>
      </c>
      <c r="AE2442">
        <v>2452500</v>
      </c>
      <c r="AF2442">
        <v>136140000</v>
      </c>
      <c r="AG2442" s="16">
        <v>67.8</v>
      </c>
      <c r="AH2442">
        <v>1.498728E-3</v>
      </c>
      <c r="AI2442" s="5">
        <v>1.4200000000000001E-2</v>
      </c>
      <c r="AJ2442" s="5">
        <v>0.106</v>
      </c>
      <c r="AK2442">
        <v>104</v>
      </c>
      <c r="AL2442">
        <v>2138</v>
      </c>
      <c r="AM2442" t="s">
        <v>27360</v>
      </c>
    </row>
    <row r="2443" spans="1:39" x14ac:dyDescent="0.25">
      <c r="A2443" t="str">
        <f>HYPERLINK("http://www.UniProt.org/UniProt/P10809","CH60_HUMAN")</f>
        <v>CH60_HUMAN</v>
      </c>
      <c r="B2443" s="4" t="s">
        <v>3425</v>
      </c>
      <c r="C2443" s="9">
        <v>100</v>
      </c>
      <c r="D2443" s="54">
        <v>0.11</v>
      </c>
      <c r="E2443" s="24">
        <v>1.2999999999999999E-3</v>
      </c>
      <c r="F2443" s="9">
        <v>13</v>
      </c>
      <c r="G2443" s="9">
        <v>115</v>
      </c>
      <c r="H2443" s="30" t="s">
        <v>37740</v>
      </c>
      <c r="I2443" t="s">
        <v>32</v>
      </c>
      <c r="J2443" s="4" t="s">
        <v>12</v>
      </c>
      <c r="K2443" s="6">
        <v>61.054000000000002</v>
      </c>
      <c r="L2443" s="10" t="s">
        <v>170</v>
      </c>
      <c r="M2443" s="24" t="s">
        <v>37739</v>
      </c>
      <c r="N2443">
        <v>834</v>
      </c>
      <c r="O2443" s="15">
        <v>61.054000000000002</v>
      </c>
      <c r="P2443" s="4" t="s">
        <v>19460</v>
      </c>
      <c r="Q2443" s="4" t="s">
        <v>22387</v>
      </c>
      <c r="R2443" s="18">
        <v>52.5</v>
      </c>
      <c r="S2443" s="4" t="s">
        <v>22388</v>
      </c>
      <c r="T2443" s="4" t="s">
        <v>3426</v>
      </c>
      <c r="U2443" s="11" t="s">
        <v>3427</v>
      </c>
      <c r="V2443" s="11" t="s">
        <v>3428</v>
      </c>
      <c r="W2443" s="4" t="s">
        <v>3426</v>
      </c>
      <c r="X2443" s="4" t="s">
        <v>21037</v>
      </c>
      <c r="Y2443" s="4" t="s">
        <v>3424</v>
      </c>
      <c r="Z2443" t="s">
        <v>335</v>
      </c>
      <c r="AA2443" t="s">
        <v>3429</v>
      </c>
      <c r="AB2443" t="s">
        <v>22389</v>
      </c>
      <c r="AC2443">
        <v>61.054000000000002</v>
      </c>
      <c r="AD2443">
        <v>20000</v>
      </c>
      <c r="AE2443">
        <v>2046800</v>
      </c>
      <c r="AF2443">
        <v>110420000</v>
      </c>
      <c r="AG2443" s="16">
        <v>102</v>
      </c>
      <c r="AH2443">
        <v>1.2508039999999999E-3</v>
      </c>
      <c r="AI2443" s="5">
        <v>1.15E-2</v>
      </c>
      <c r="AJ2443" s="5">
        <v>0.109</v>
      </c>
      <c r="AK2443">
        <v>105</v>
      </c>
      <c r="AL2443">
        <v>834</v>
      </c>
      <c r="AM2443" t="s">
        <v>3424</v>
      </c>
    </row>
    <row r="2444" spans="1:39" x14ac:dyDescent="0.25">
      <c r="A2444" t="str">
        <f>HYPERLINK("http://www.UniProt.org/UniProt/Q9UBW8","CSN7A_HUMAN")</f>
        <v>CSN7A_HUMAN</v>
      </c>
      <c r="B2444" s="4" t="s">
        <v>17860</v>
      </c>
      <c r="C2444" s="9">
        <v>100</v>
      </c>
      <c r="D2444" s="54">
        <v>0.11</v>
      </c>
      <c r="E2444" s="24">
        <v>1.1999999999999999E-3</v>
      </c>
      <c r="F2444" s="9">
        <v>11.999999999999998</v>
      </c>
      <c r="G2444" s="9">
        <v>108</v>
      </c>
      <c r="H2444" s="30" t="s">
        <v>37740</v>
      </c>
      <c r="I2444" t="s">
        <v>69</v>
      </c>
      <c r="J2444" s="4" t="s">
        <v>40569</v>
      </c>
      <c r="K2444" s="6">
        <v>30.276</v>
      </c>
      <c r="L2444" s="10" t="s">
        <v>12</v>
      </c>
      <c r="M2444" s="24" t="s">
        <v>37739</v>
      </c>
      <c r="N2444">
        <v>4391</v>
      </c>
      <c r="O2444" s="15">
        <v>30.276</v>
      </c>
      <c r="P2444" s="4" t="s">
        <v>19460</v>
      </c>
      <c r="Q2444" s="4" t="s">
        <v>36119</v>
      </c>
      <c r="R2444" s="18">
        <v>133.96</v>
      </c>
      <c r="S2444" s="4" t="s">
        <v>36120</v>
      </c>
      <c r="T2444" s="4" t="s">
        <v>17861</v>
      </c>
      <c r="U2444" s="11" t="s">
        <v>16426</v>
      </c>
      <c r="V2444" s="11" t="s">
        <v>16427</v>
      </c>
      <c r="W2444" s="4" t="s">
        <v>17861</v>
      </c>
      <c r="X2444" s="4" t="s">
        <v>26634</v>
      </c>
      <c r="Y2444" s="4" t="s">
        <v>17859</v>
      </c>
      <c r="Z2444" t="s">
        <v>5115</v>
      </c>
      <c r="AA2444" t="s">
        <v>6925</v>
      </c>
      <c r="AB2444" t="s">
        <v>36121</v>
      </c>
      <c r="AC2444">
        <v>30.276</v>
      </c>
      <c r="AD2444">
        <v>20000</v>
      </c>
      <c r="AE2444">
        <v>1997800</v>
      </c>
      <c r="AF2444">
        <v>103650000</v>
      </c>
      <c r="AG2444" s="16">
        <v>99.9</v>
      </c>
      <c r="AH2444">
        <v>1.22086E-3</v>
      </c>
      <c r="AI2444" s="5">
        <v>1.0800000000000001E-2</v>
      </c>
      <c r="AJ2444" s="5">
        <v>0.113</v>
      </c>
      <c r="AK2444">
        <v>43</v>
      </c>
      <c r="AL2444">
        <v>4391</v>
      </c>
      <c r="AM2444" t="s">
        <v>17859</v>
      </c>
    </row>
    <row r="2445" spans="1:39" x14ac:dyDescent="0.25">
      <c r="A2445" t="str">
        <f>HYPERLINK("http://www.UniProt.org/UniProt/Q93009","UBP7_HUMAN")</f>
        <v>UBP7_HUMAN</v>
      </c>
      <c r="B2445" s="4" t="s">
        <v>13598</v>
      </c>
      <c r="C2445" s="9">
        <v>90</v>
      </c>
      <c r="D2445" s="54">
        <v>0.11</v>
      </c>
      <c r="E2445" s="24">
        <v>1.1000000000000001E-3</v>
      </c>
      <c r="F2445" s="9">
        <v>11</v>
      </c>
      <c r="G2445" s="9">
        <v>95.899999999999991</v>
      </c>
      <c r="H2445" s="30" t="s">
        <v>37740</v>
      </c>
      <c r="I2445" t="s">
        <v>69</v>
      </c>
      <c r="J2445" s="4" t="s">
        <v>12</v>
      </c>
      <c r="K2445" s="6">
        <v>128.30000000000001</v>
      </c>
      <c r="L2445" s="10" t="s">
        <v>12</v>
      </c>
      <c r="M2445" s="24" t="s">
        <v>37739</v>
      </c>
      <c r="N2445">
        <v>3289</v>
      </c>
      <c r="O2445" s="15">
        <v>128.30000000000001</v>
      </c>
      <c r="P2445" s="4" t="s">
        <v>19460</v>
      </c>
      <c r="Q2445" s="4" t="s">
        <v>31849</v>
      </c>
      <c r="R2445" s="18">
        <v>90.96</v>
      </c>
      <c r="S2445" s="4" t="s">
        <v>31850</v>
      </c>
      <c r="T2445" s="4" t="s">
        <v>13599</v>
      </c>
      <c r="U2445" s="11" t="s">
        <v>13600</v>
      </c>
      <c r="V2445" s="11" t="s">
        <v>394</v>
      </c>
      <c r="W2445" s="4" t="s">
        <v>13599</v>
      </c>
      <c r="X2445" s="4" t="s">
        <v>31848</v>
      </c>
      <c r="Y2445" s="4" t="s">
        <v>13597</v>
      </c>
      <c r="AA2445" t="s">
        <v>1106</v>
      </c>
      <c r="AB2445" t="s">
        <v>31851</v>
      </c>
      <c r="AC2445">
        <v>128.30000000000001</v>
      </c>
      <c r="AD2445">
        <v>20000</v>
      </c>
      <c r="AE2445">
        <v>1797700</v>
      </c>
      <c r="AF2445">
        <v>92189000</v>
      </c>
      <c r="AG2445" s="16">
        <v>89.9</v>
      </c>
      <c r="AH2445">
        <v>1.0985789999999999E-3</v>
      </c>
      <c r="AI2445" s="5">
        <v>9.5899999999999996E-3</v>
      </c>
      <c r="AJ2445" s="5">
        <v>0.115</v>
      </c>
      <c r="AK2445">
        <v>164</v>
      </c>
      <c r="AL2445">
        <v>3289</v>
      </c>
      <c r="AM2445" t="s">
        <v>31852</v>
      </c>
    </row>
    <row r="2446" spans="1:39" x14ac:dyDescent="0.25">
      <c r="A2446" t="str">
        <f>HYPERLINK("http://www.UniProt.org/UniProt/P63167","DYL1_HUMAN")</f>
        <v>DYL1_HUMAN</v>
      </c>
      <c r="B2446" s="4" t="s">
        <v>7344</v>
      </c>
      <c r="C2446" s="9">
        <v>78</v>
      </c>
      <c r="D2446" s="54">
        <v>0.11</v>
      </c>
      <c r="E2446" s="24">
        <v>9.5E-4</v>
      </c>
      <c r="F2446" s="9">
        <v>9.5</v>
      </c>
      <c r="G2446" s="9">
        <v>86.6</v>
      </c>
      <c r="H2446" s="30" t="s">
        <v>37740</v>
      </c>
      <c r="I2446" t="s">
        <v>69</v>
      </c>
      <c r="J2446" s="4" t="s">
        <v>12</v>
      </c>
      <c r="K2446" s="6">
        <v>10.366</v>
      </c>
      <c r="L2446" s="10" t="s">
        <v>12</v>
      </c>
      <c r="M2446" s="24" t="s">
        <v>37739</v>
      </c>
      <c r="N2446">
        <v>1713</v>
      </c>
      <c r="O2446" s="15">
        <v>10.366</v>
      </c>
      <c r="P2446" s="4" t="s">
        <v>19460</v>
      </c>
      <c r="Q2446" s="4" t="s">
        <v>25692</v>
      </c>
      <c r="R2446" s="18">
        <v>18.66</v>
      </c>
      <c r="S2446" s="4" t="s">
        <v>25693</v>
      </c>
      <c r="T2446" s="4" t="s">
        <v>7345</v>
      </c>
      <c r="U2446" s="11" t="s">
        <v>7346</v>
      </c>
      <c r="W2446" s="4" t="s">
        <v>7345</v>
      </c>
      <c r="X2446" s="4" t="s">
        <v>25691</v>
      </c>
      <c r="Y2446" s="4" t="s">
        <v>7343</v>
      </c>
      <c r="AA2446" t="s">
        <v>7347</v>
      </c>
      <c r="AB2446" t="s">
        <v>25694</v>
      </c>
      <c r="AC2446">
        <v>10.366</v>
      </c>
      <c r="AD2446">
        <v>20000</v>
      </c>
      <c r="AE2446">
        <v>1552800</v>
      </c>
      <c r="AF2446">
        <v>83259000</v>
      </c>
      <c r="AG2446" s="16">
        <v>77.599999999999994</v>
      </c>
      <c r="AH2446">
        <v>9.4892000000000002E-4</v>
      </c>
      <c r="AI2446" s="5">
        <v>8.6599999999999993E-3</v>
      </c>
      <c r="AJ2446" s="5">
        <v>0.11</v>
      </c>
      <c r="AK2446">
        <v>23</v>
      </c>
      <c r="AL2446">
        <v>1713</v>
      </c>
      <c r="AM2446" t="s">
        <v>7343</v>
      </c>
    </row>
    <row r="2447" spans="1:39" x14ac:dyDescent="0.25">
      <c r="A2447" t="str">
        <f>HYPERLINK("http://www.UniProt.org/UniProt/O00193","SMAP_HUMAN")</f>
        <v>SMAP_HUMAN</v>
      </c>
      <c r="B2447" s="4" t="s">
        <v>234</v>
      </c>
      <c r="C2447" s="9">
        <v>72</v>
      </c>
      <c r="D2447" s="54">
        <v>0.11</v>
      </c>
      <c r="E2447" s="24">
        <v>8.8999999999999995E-4</v>
      </c>
      <c r="F2447" s="9">
        <v>8.9</v>
      </c>
      <c r="G2447" s="9">
        <v>78</v>
      </c>
      <c r="H2447" s="30" t="s">
        <v>37740</v>
      </c>
      <c r="I2447" t="s">
        <v>12</v>
      </c>
      <c r="J2447" s="4" t="s">
        <v>12</v>
      </c>
      <c r="K2447" s="6">
        <v>20.332000000000001</v>
      </c>
      <c r="L2447" s="10" t="s">
        <v>12</v>
      </c>
      <c r="M2447" s="24" t="s">
        <v>37739</v>
      </c>
      <c r="N2447">
        <v>128</v>
      </c>
      <c r="O2447" s="15">
        <v>20.332000000000001</v>
      </c>
      <c r="P2447" s="4" t="s">
        <v>19460</v>
      </c>
      <c r="Q2447" s="4" t="s">
        <v>19682</v>
      </c>
      <c r="R2447" s="18">
        <v>121.32</v>
      </c>
      <c r="S2447" s="4" t="s">
        <v>19683</v>
      </c>
      <c r="T2447" s="4" t="s">
        <v>12</v>
      </c>
      <c r="V2447" s="11" t="s">
        <v>235</v>
      </c>
      <c r="W2447" s="4" t="s">
        <v>12</v>
      </c>
      <c r="X2447" s="4" t="s">
        <v>12</v>
      </c>
      <c r="Y2447" s="4" t="s">
        <v>233</v>
      </c>
      <c r="AA2447" t="s">
        <v>236</v>
      </c>
      <c r="AB2447" t="s">
        <v>19684</v>
      </c>
      <c r="AC2447">
        <v>20.332000000000001</v>
      </c>
      <c r="AD2447">
        <v>20000</v>
      </c>
      <c r="AE2447">
        <v>1449100</v>
      </c>
      <c r="AF2447">
        <v>75031000</v>
      </c>
      <c r="AG2447" s="16">
        <v>72.5</v>
      </c>
      <c r="AH2447">
        <v>8.85548E-4</v>
      </c>
      <c r="AI2447" s="5">
        <v>7.7999999999999996E-3</v>
      </c>
      <c r="AJ2447" s="5">
        <v>0.113</v>
      </c>
      <c r="AK2447">
        <v>36</v>
      </c>
      <c r="AL2447">
        <v>128</v>
      </c>
      <c r="AM2447" t="s">
        <v>233</v>
      </c>
    </row>
    <row r="2448" spans="1:39" x14ac:dyDescent="0.25">
      <c r="A2448" t="str">
        <f>HYPERLINK("http://www.UniProt.org/UniProt/Q9UQ80","PA2G4_HUMAN")</f>
        <v>PA2G4_HUMAN</v>
      </c>
      <c r="B2448" s="4" t="s">
        <v>18602</v>
      </c>
      <c r="C2448" s="9">
        <v>66</v>
      </c>
      <c r="D2448" s="54">
        <v>0.11</v>
      </c>
      <c r="E2448" s="24">
        <v>8.0999999999999996E-4</v>
      </c>
      <c r="F2448" s="9">
        <v>8.1</v>
      </c>
      <c r="G2448" s="9">
        <v>76.599999999999994</v>
      </c>
      <c r="H2448" s="30" t="s">
        <v>37740</v>
      </c>
      <c r="I2448" t="s">
        <v>69</v>
      </c>
      <c r="J2448" s="4" t="s">
        <v>12</v>
      </c>
      <c r="K2448" s="6">
        <v>43.786000000000001</v>
      </c>
      <c r="L2448" s="10" t="s">
        <v>12</v>
      </c>
      <c r="M2448" s="24" t="s">
        <v>37739</v>
      </c>
      <c r="N2448">
        <v>4588</v>
      </c>
      <c r="O2448" s="15">
        <v>43.786000000000001</v>
      </c>
      <c r="P2448" s="4" t="s">
        <v>19460</v>
      </c>
      <c r="Q2448" s="4" t="s">
        <v>36895</v>
      </c>
      <c r="R2448" s="18">
        <v>141.54</v>
      </c>
      <c r="S2448" s="4" t="s">
        <v>36896</v>
      </c>
      <c r="T2448" s="4" t="s">
        <v>18603</v>
      </c>
      <c r="V2448" s="11" t="s">
        <v>6124</v>
      </c>
      <c r="W2448" s="4" t="s">
        <v>18603</v>
      </c>
      <c r="X2448" s="4" t="s">
        <v>36894</v>
      </c>
      <c r="Y2448" s="4" t="s">
        <v>18601</v>
      </c>
      <c r="AA2448" t="s">
        <v>7531</v>
      </c>
      <c r="AB2448" t="s">
        <v>36897</v>
      </c>
      <c r="AC2448">
        <v>43.786000000000001</v>
      </c>
      <c r="AD2448">
        <v>20000</v>
      </c>
      <c r="AE2448">
        <v>1321800</v>
      </c>
      <c r="AF2448">
        <v>73618000</v>
      </c>
      <c r="AG2448" s="16">
        <v>66.099999999999994</v>
      </c>
      <c r="AH2448">
        <v>8.0775499999999995E-4</v>
      </c>
      <c r="AI2448" s="5">
        <v>7.6600000000000001E-3</v>
      </c>
      <c r="AJ2448" s="5">
        <v>0.105</v>
      </c>
      <c r="AK2448">
        <v>35</v>
      </c>
      <c r="AL2448">
        <v>4588</v>
      </c>
      <c r="AM2448" t="s">
        <v>18601</v>
      </c>
    </row>
    <row r="2449" spans="1:39" x14ac:dyDescent="0.25">
      <c r="A2449" t="str">
        <f>HYPERLINK("http://www.UniProt.org/UniProt/P42226","STAT6_HUMAN")</f>
        <v>STAT6_HUMAN</v>
      </c>
      <c r="B2449" s="4" t="s">
        <v>5454</v>
      </c>
      <c r="C2449" s="54">
        <v>41</v>
      </c>
      <c r="D2449" s="54">
        <v>0.11</v>
      </c>
      <c r="E2449" s="24">
        <v>6.9999999999999999E-4</v>
      </c>
      <c r="F2449" s="9">
        <v>7</v>
      </c>
      <c r="G2449" s="9">
        <v>62.9</v>
      </c>
      <c r="H2449" s="30" t="s">
        <v>37740</v>
      </c>
      <c r="I2449" t="s">
        <v>69</v>
      </c>
      <c r="J2449" s="4" t="s">
        <v>12</v>
      </c>
      <c r="K2449" s="6">
        <v>94.134</v>
      </c>
      <c r="L2449" s="10" t="s">
        <v>12</v>
      </c>
      <c r="M2449" s="24" t="s">
        <v>37739</v>
      </c>
      <c r="N2449">
        <v>1279</v>
      </c>
      <c r="O2449" s="15">
        <v>94.134</v>
      </c>
      <c r="P2449" s="4" t="s">
        <v>19460</v>
      </c>
      <c r="Q2449" s="4" t="s">
        <v>24064</v>
      </c>
      <c r="R2449" s="18">
        <v>90.65</v>
      </c>
      <c r="S2449" s="4" t="s">
        <v>24065</v>
      </c>
      <c r="T2449" s="4" t="s">
        <v>5455</v>
      </c>
      <c r="U2449" s="11" t="s">
        <v>5456</v>
      </c>
      <c r="V2449" s="11" t="s">
        <v>5325</v>
      </c>
      <c r="W2449" s="4" t="s">
        <v>5455</v>
      </c>
      <c r="X2449" s="4" t="s">
        <v>24063</v>
      </c>
      <c r="Y2449" s="4" t="s">
        <v>5453</v>
      </c>
      <c r="AA2449" t="s">
        <v>2072</v>
      </c>
      <c r="AB2449" s="5" t="s">
        <v>24066</v>
      </c>
      <c r="AC2449">
        <v>94.134</v>
      </c>
      <c r="AD2449">
        <v>28269</v>
      </c>
      <c r="AE2449">
        <v>1146300</v>
      </c>
      <c r="AF2449">
        <v>60464000</v>
      </c>
      <c r="AG2449" s="16">
        <v>40.5</v>
      </c>
      <c r="AH2449">
        <v>7.0050699999999995E-4</v>
      </c>
      <c r="AI2449" s="5">
        <v>6.2899999999999996E-3</v>
      </c>
      <c r="AJ2449" s="5">
        <v>0.111</v>
      </c>
      <c r="AK2449">
        <v>53</v>
      </c>
      <c r="AL2449">
        <v>1279</v>
      </c>
      <c r="AM2449" t="s">
        <v>24067</v>
      </c>
    </row>
    <row r="2450" spans="1:39" x14ac:dyDescent="0.25">
      <c r="A2450" t="str">
        <f>HYPERLINK("http://www.UniProt.org/UniProt/Q05209","PTN12_HUMAN")</f>
        <v>PTN12_HUMAN</v>
      </c>
      <c r="B2450" s="4" t="s">
        <v>7901</v>
      </c>
      <c r="C2450" s="9">
        <v>49</v>
      </c>
      <c r="D2450" s="54">
        <v>0.11</v>
      </c>
      <c r="E2450" s="24">
        <v>5.9000000000000003E-4</v>
      </c>
      <c r="F2450" s="9">
        <v>5.9</v>
      </c>
      <c r="G2450" s="9">
        <v>51.8</v>
      </c>
      <c r="H2450" s="30" t="s">
        <v>37740</v>
      </c>
      <c r="I2450" t="s">
        <v>32</v>
      </c>
      <c r="J2450" s="4" t="s">
        <v>12</v>
      </c>
      <c r="K2450" s="6">
        <v>88.105000000000004</v>
      </c>
      <c r="L2450" s="10" t="s">
        <v>12</v>
      </c>
      <c r="M2450" s="24" t="s">
        <v>37739</v>
      </c>
      <c r="N2450">
        <v>1849</v>
      </c>
      <c r="O2450" s="15">
        <v>88.105000000000004</v>
      </c>
      <c r="P2450" s="4" t="s">
        <v>19460</v>
      </c>
      <c r="Q2450" s="4" t="s">
        <v>26198</v>
      </c>
      <c r="R2450" s="18">
        <v>67.66</v>
      </c>
      <c r="S2450" s="4" t="s">
        <v>26199</v>
      </c>
      <c r="T2450" s="4" t="s">
        <v>7902</v>
      </c>
      <c r="U2450" s="11" t="s">
        <v>7903</v>
      </c>
      <c r="V2450" s="11" t="s">
        <v>7904</v>
      </c>
      <c r="W2450" s="4" t="s">
        <v>7902</v>
      </c>
      <c r="X2450" s="4" t="s">
        <v>26197</v>
      </c>
      <c r="Y2450" s="4" t="s">
        <v>7900</v>
      </c>
      <c r="AB2450" s="5" t="s">
        <v>26200</v>
      </c>
      <c r="AC2450">
        <v>88.105000000000004</v>
      </c>
      <c r="AD2450">
        <v>20000</v>
      </c>
      <c r="AE2450">
        <v>971500</v>
      </c>
      <c r="AF2450">
        <v>49822000</v>
      </c>
      <c r="AG2450" s="16">
        <v>48.6</v>
      </c>
      <c r="AH2450">
        <v>5.9368599999999995E-4</v>
      </c>
      <c r="AI2450" s="5">
        <v>5.1799999999999997E-3</v>
      </c>
      <c r="AJ2450" s="5">
        <v>0.115</v>
      </c>
      <c r="AK2450">
        <v>69</v>
      </c>
      <c r="AL2450">
        <v>1849</v>
      </c>
      <c r="AM2450" t="s">
        <v>26201</v>
      </c>
    </row>
    <row r="2451" spans="1:39" x14ac:dyDescent="0.25">
      <c r="A2451" t="str">
        <f>HYPERLINK("http://www.UniProt.org/UniProt/P61106","RAB14_HUMAN")</f>
        <v>RAB14_HUMAN</v>
      </c>
      <c r="B2451" s="4" t="s">
        <v>6906</v>
      </c>
      <c r="C2451" s="9">
        <v>47</v>
      </c>
      <c r="D2451" s="54">
        <v>0.11</v>
      </c>
      <c r="E2451" s="24">
        <v>5.8E-4</v>
      </c>
      <c r="F2451" s="9">
        <v>5.8</v>
      </c>
      <c r="G2451" s="9">
        <v>53.4</v>
      </c>
      <c r="H2451" s="30" t="s">
        <v>37740</v>
      </c>
      <c r="I2451" t="s">
        <v>32</v>
      </c>
      <c r="J2451" s="4" t="s">
        <v>12</v>
      </c>
      <c r="K2451" s="6">
        <v>23.896999999999998</v>
      </c>
      <c r="L2451" s="10" t="s">
        <v>12</v>
      </c>
      <c r="M2451" s="24" t="s">
        <v>37739</v>
      </c>
      <c r="N2451">
        <v>1615</v>
      </c>
      <c r="O2451" s="15">
        <v>23.896999999999998</v>
      </c>
      <c r="P2451" s="4" t="s">
        <v>19460</v>
      </c>
      <c r="Q2451" s="4" t="s">
        <v>25344</v>
      </c>
      <c r="R2451" s="18">
        <v>44.76</v>
      </c>
      <c r="S2451" s="4" t="s">
        <v>25345</v>
      </c>
      <c r="T2451" s="4" t="s">
        <v>6907</v>
      </c>
      <c r="U2451" s="11" t="s">
        <v>6908</v>
      </c>
      <c r="V2451" s="11" t="s">
        <v>63</v>
      </c>
      <c r="W2451" s="4" t="s">
        <v>6907</v>
      </c>
      <c r="X2451" s="4" t="s">
        <v>25343</v>
      </c>
      <c r="Y2451" s="4" t="s">
        <v>6905</v>
      </c>
      <c r="AA2451" t="s">
        <v>6571</v>
      </c>
      <c r="AB2451" t="s">
        <v>25346</v>
      </c>
      <c r="AC2451">
        <v>23.896999999999998</v>
      </c>
      <c r="AD2451">
        <v>20000</v>
      </c>
      <c r="AE2451">
        <v>944310</v>
      </c>
      <c r="AF2451">
        <v>51310000</v>
      </c>
      <c r="AG2451" s="16">
        <v>47.2</v>
      </c>
      <c r="AH2451">
        <v>5.7706999999999995E-4</v>
      </c>
      <c r="AI2451" s="5">
        <v>5.3400000000000001E-3</v>
      </c>
      <c r="AJ2451" s="5">
        <v>0.108</v>
      </c>
      <c r="AK2451">
        <v>30</v>
      </c>
      <c r="AL2451">
        <v>1615</v>
      </c>
      <c r="AM2451" t="s">
        <v>6905</v>
      </c>
    </row>
    <row r="2452" spans="1:39" x14ac:dyDescent="0.25">
      <c r="A2452" t="str">
        <f>HYPERLINK("http://www.UniProt.org/UniProt/O94966-7","UBP19_HUMAN")</f>
        <v>UBP19_HUMAN</v>
      </c>
      <c r="B2452" s="4" t="s">
        <v>2210</v>
      </c>
      <c r="C2452" s="9">
        <v>39</v>
      </c>
      <c r="D2452" s="54">
        <v>0.11</v>
      </c>
      <c r="E2452" s="24">
        <v>4.8000000000000001E-4</v>
      </c>
      <c r="F2452" s="9">
        <v>4.8</v>
      </c>
      <c r="G2452" s="9">
        <v>45</v>
      </c>
      <c r="H2452" s="30" t="s">
        <v>37740</v>
      </c>
      <c r="I2452" t="s">
        <v>32</v>
      </c>
      <c r="J2452" s="4" t="s">
        <v>12</v>
      </c>
      <c r="K2452" s="6">
        <v>150.66</v>
      </c>
      <c r="L2452" s="10" t="s">
        <v>157</v>
      </c>
      <c r="M2452" s="24" t="s">
        <v>37739</v>
      </c>
      <c r="N2452">
        <v>561</v>
      </c>
      <c r="O2452" s="15">
        <v>150.66</v>
      </c>
      <c r="P2452" s="4" t="s">
        <v>19460</v>
      </c>
      <c r="Q2452" s="4" t="s">
        <v>21362</v>
      </c>
      <c r="R2452" s="18">
        <v>101.95</v>
      </c>
      <c r="S2452" s="4" t="s">
        <v>21363</v>
      </c>
      <c r="T2452" s="4" t="s">
        <v>2211</v>
      </c>
      <c r="U2452" s="11" t="s">
        <v>2212</v>
      </c>
      <c r="V2452" s="11" t="s">
        <v>2213</v>
      </c>
      <c r="W2452" s="4" t="s">
        <v>2211</v>
      </c>
      <c r="X2452" s="4" t="s">
        <v>21361</v>
      </c>
      <c r="Y2452" s="4" t="s">
        <v>2215</v>
      </c>
      <c r="AA2452" t="s">
        <v>2214</v>
      </c>
      <c r="AB2452" s="5" t="s">
        <v>21364</v>
      </c>
      <c r="AC2452">
        <v>150.66</v>
      </c>
      <c r="AD2452">
        <v>20000</v>
      </c>
      <c r="AE2452">
        <v>780480</v>
      </c>
      <c r="AF2452">
        <v>43299000</v>
      </c>
      <c r="AG2452" s="16">
        <v>39</v>
      </c>
      <c r="AH2452">
        <v>4.7695300000000001E-4</v>
      </c>
      <c r="AI2452" s="5">
        <v>4.4999999999999997E-3</v>
      </c>
      <c r="AJ2452" s="5">
        <v>0.106</v>
      </c>
      <c r="AK2452">
        <v>132</v>
      </c>
      <c r="AL2452">
        <v>561</v>
      </c>
      <c r="AM2452" t="s">
        <v>21365</v>
      </c>
    </row>
    <row r="2453" spans="1:39" x14ac:dyDescent="0.25">
      <c r="A2453" t="str">
        <f>HYPERLINK("http://www.UniProt.org/UniProt/Q9BS26","ERP44_HUMAN")</f>
        <v>ERP44_HUMAN</v>
      </c>
      <c r="B2453" s="4" t="s">
        <v>15165</v>
      </c>
      <c r="C2453" s="9">
        <v>28</v>
      </c>
      <c r="D2453" s="54">
        <v>0.11</v>
      </c>
      <c r="E2453" s="24">
        <v>3.5E-4</v>
      </c>
      <c r="F2453" s="9">
        <v>3.5</v>
      </c>
      <c r="G2453" s="9">
        <v>32.200000000000003</v>
      </c>
      <c r="H2453" s="30" t="s">
        <v>37740</v>
      </c>
      <c r="I2453" t="s">
        <v>32</v>
      </c>
      <c r="J2453" s="4" t="s">
        <v>12</v>
      </c>
      <c r="K2453" s="6">
        <v>46.970999999999997</v>
      </c>
      <c r="L2453" s="10" t="s">
        <v>56</v>
      </c>
      <c r="M2453" s="24" t="s">
        <v>37739</v>
      </c>
      <c r="N2453">
        <v>3686</v>
      </c>
      <c r="O2453" s="15">
        <v>46.970999999999997</v>
      </c>
      <c r="P2453" s="4" t="s">
        <v>19460</v>
      </c>
      <c r="Q2453" s="4" t="s">
        <v>33405</v>
      </c>
      <c r="R2453" s="18">
        <v>20.71</v>
      </c>
      <c r="S2453" s="4" t="s">
        <v>33406</v>
      </c>
      <c r="T2453" s="4" t="s">
        <v>15166</v>
      </c>
      <c r="U2453" s="11" t="s">
        <v>15167</v>
      </c>
      <c r="V2453" s="11" t="s">
        <v>3068</v>
      </c>
      <c r="W2453" s="4" t="s">
        <v>15166</v>
      </c>
      <c r="X2453" s="4" t="s">
        <v>20263</v>
      </c>
      <c r="Y2453" s="4" t="s">
        <v>15164</v>
      </c>
      <c r="AB2453" t="s">
        <v>33407</v>
      </c>
      <c r="AC2453">
        <v>46.970999999999997</v>
      </c>
      <c r="AD2453">
        <v>20000</v>
      </c>
      <c r="AE2453">
        <v>568710</v>
      </c>
      <c r="AF2453">
        <v>30963000</v>
      </c>
      <c r="AG2453" s="16">
        <v>28.4</v>
      </c>
      <c r="AH2453">
        <v>3.4754000000000002E-4</v>
      </c>
      <c r="AI2453" s="5">
        <v>3.2200000000000002E-3</v>
      </c>
      <c r="AJ2453" s="5">
        <v>0.108</v>
      </c>
      <c r="AK2453">
        <v>14</v>
      </c>
      <c r="AL2453">
        <v>3686</v>
      </c>
      <c r="AM2453" t="s">
        <v>15164</v>
      </c>
    </row>
    <row r="2454" spans="1:39" x14ac:dyDescent="0.25">
      <c r="A2454" t="str">
        <f>HYPERLINK("http://www.UniProt.org/UniProt/Q9Y4B6-2","VPRBP_HUMAN")</f>
        <v>VPRBP_HUMAN</v>
      </c>
      <c r="B2454" s="4" t="s">
        <v>19054</v>
      </c>
      <c r="C2454" s="9">
        <v>24</v>
      </c>
      <c r="D2454" s="54">
        <v>0.11</v>
      </c>
      <c r="E2454" s="24">
        <v>2.9E-4</v>
      </c>
      <c r="F2454" s="9">
        <v>2.9</v>
      </c>
      <c r="G2454" s="9">
        <v>26.5</v>
      </c>
      <c r="H2454" s="30" t="s">
        <v>37740</v>
      </c>
      <c r="I2454" t="s">
        <v>69</v>
      </c>
      <c r="J2454" s="4" t="s">
        <v>12</v>
      </c>
      <c r="K2454" s="6">
        <v>168.93</v>
      </c>
      <c r="L2454" s="10" t="s">
        <v>12</v>
      </c>
      <c r="M2454" s="24" t="s">
        <v>37739</v>
      </c>
      <c r="N2454">
        <v>4702</v>
      </c>
      <c r="O2454" s="15">
        <v>168.93</v>
      </c>
      <c r="P2454" s="4" t="s">
        <v>19460</v>
      </c>
      <c r="Q2454" s="4" t="s">
        <v>37345</v>
      </c>
      <c r="R2454" s="18">
        <v>102.13</v>
      </c>
      <c r="S2454" s="4" t="s">
        <v>37346</v>
      </c>
      <c r="T2454" s="4" t="s">
        <v>19055</v>
      </c>
      <c r="U2454" s="11" t="s">
        <v>19056</v>
      </c>
      <c r="V2454" s="11" t="s">
        <v>19057</v>
      </c>
      <c r="W2454" s="4" t="s">
        <v>19055</v>
      </c>
      <c r="X2454" s="4" t="s">
        <v>37344</v>
      </c>
      <c r="Y2454" s="4" t="s">
        <v>19058</v>
      </c>
      <c r="AA2454" t="s">
        <v>3955</v>
      </c>
      <c r="AB2454" t="s">
        <v>37347</v>
      </c>
      <c r="AC2454">
        <v>168.93</v>
      </c>
      <c r="AD2454">
        <v>20000</v>
      </c>
      <c r="AE2454">
        <v>474580</v>
      </c>
      <c r="AF2454">
        <v>25515000</v>
      </c>
      <c r="AG2454" s="16">
        <v>23.7</v>
      </c>
      <c r="AH2454">
        <v>2.90017E-4</v>
      </c>
      <c r="AI2454" s="5">
        <v>2.65E-3</v>
      </c>
      <c r="AJ2454" s="5">
        <v>0.109</v>
      </c>
      <c r="AK2454">
        <v>100</v>
      </c>
      <c r="AL2454">
        <v>4702</v>
      </c>
      <c r="AM2454" t="s">
        <v>37348</v>
      </c>
    </row>
    <row r="2455" spans="1:39" x14ac:dyDescent="0.25">
      <c r="A2455" t="str">
        <f>HYPERLINK("http://www.UniProt.org/UniProt/Q9H7B4","SMYD3_HUMAN")</f>
        <v>SMYD3_HUMAN</v>
      </c>
      <c r="B2455" s="4" t="s">
        <v>16262</v>
      </c>
      <c r="C2455" s="9">
        <v>12</v>
      </c>
      <c r="D2455" s="54">
        <v>0.11</v>
      </c>
      <c r="E2455" s="24">
        <v>1.4999999999999999E-4</v>
      </c>
      <c r="F2455" s="9">
        <v>1.4999999999999998</v>
      </c>
      <c r="G2455" s="9">
        <v>13</v>
      </c>
      <c r="H2455" s="30" t="s">
        <v>37740</v>
      </c>
      <c r="I2455" t="s">
        <v>69</v>
      </c>
      <c r="J2455" s="4" t="s">
        <v>12</v>
      </c>
      <c r="K2455" s="6">
        <v>49.097000000000001</v>
      </c>
      <c r="L2455" s="10" t="s">
        <v>12</v>
      </c>
      <c r="M2455" s="24" t="s">
        <v>37739</v>
      </c>
      <c r="N2455">
        <v>3975</v>
      </c>
      <c r="O2455" s="15">
        <v>49.097000000000001</v>
      </c>
      <c r="P2455" s="4" t="s">
        <v>19460</v>
      </c>
      <c r="Q2455" s="4" t="s">
        <v>34505</v>
      </c>
      <c r="R2455" s="18">
        <v>13.33</v>
      </c>
      <c r="S2455" s="4" t="s">
        <v>34506</v>
      </c>
      <c r="T2455" s="4" t="s">
        <v>16263</v>
      </c>
      <c r="U2455" s="11" t="s">
        <v>16264</v>
      </c>
      <c r="V2455" s="11" t="s">
        <v>16265</v>
      </c>
      <c r="W2455" s="4" t="s">
        <v>16263</v>
      </c>
      <c r="X2455" s="4" t="s">
        <v>34504</v>
      </c>
      <c r="Y2455" s="4" t="s">
        <v>16261</v>
      </c>
      <c r="AB2455" s="5" t="s">
        <v>34507</v>
      </c>
      <c r="AC2455">
        <v>49.097000000000001</v>
      </c>
      <c r="AD2455">
        <v>20000</v>
      </c>
      <c r="AE2455">
        <v>240950</v>
      </c>
      <c r="AF2455">
        <v>12526000</v>
      </c>
      <c r="AG2455" s="16">
        <v>12</v>
      </c>
      <c r="AH2455">
        <v>1.47245E-4</v>
      </c>
      <c r="AI2455" s="5">
        <v>1.2999999999999999E-3</v>
      </c>
      <c r="AJ2455" s="5">
        <v>0.113</v>
      </c>
      <c r="AK2455">
        <v>5</v>
      </c>
      <c r="AL2455">
        <v>3975</v>
      </c>
      <c r="AM2455" t="s">
        <v>34508</v>
      </c>
    </row>
    <row r="2456" spans="1:39" x14ac:dyDescent="0.25">
      <c r="A2456" t="str">
        <f>HYPERLINK("http://www.UniProt.org/UniProt/P07992","ERCC1_HUMAN")</f>
        <v>ERCC1_HUMAN</v>
      </c>
      <c r="B2456" s="4" t="s">
        <v>3162</v>
      </c>
      <c r="C2456" s="9">
        <v>8.1</v>
      </c>
      <c r="D2456" s="54">
        <v>0.11</v>
      </c>
      <c r="E2456" s="24">
        <v>9.8999999999999994E-5</v>
      </c>
      <c r="F2456" s="9">
        <v>0.99</v>
      </c>
      <c r="G2456" s="9">
        <v>9.1</v>
      </c>
      <c r="H2456" s="30" t="s">
        <v>37740</v>
      </c>
      <c r="I2456" t="s">
        <v>69</v>
      </c>
      <c r="J2456" s="4" t="s">
        <v>12</v>
      </c>
      <c r="K2456" s="6">
        <v>32.561999999999998</v>
      </c>
      <c r="L2456" s="10" t="s">
        <v>12</v>
      </c>
      <c r="M2456" s="24" t="s">
        <v>37739</v>
      </c>
      <c r="N2456">
        <v>774</v>
      </c>
      <c r="O2456" s="15">
        <v>32.561999999999998</v>
      </c>
      <c r="P2456" s="4" t="s">
        <v>19460</v>
      </c>
      <c r="Q2456" s="4" t="s">
        <v>22158</v>
      </c>
      <c r="R2456" s="18">
        <v>80.69</v>
      </c>
      <c r="S2456" s="4" t="s">
        <v>22159</v>
      </c>
      <c r="T2456" s="4" t="s">
        <v>3163</v>
      </c>
      <c r="U2456" s="11" t="s">
        <v>3164</v>
      </c>
      <c r="V2456" s="11" t="s">
        <v>3165</v>
      </c>
      <c r="W2456" s="4" t="s">
        <v>3163</v>
      </c>
      <c r="X2456" s="4" t="s">
        <v>22157</v>
      </c>
      <c r="Y2456" s="4" t="s">
        <v>3161</v>
      </c>
      <c r="Z2456" t="s">
        <v>3166</v>
      </c>
      <c r="AA2456" t="s">
        <v>3167</v>
      </c>
      <c r="AB2456" s="5" t="s">
        <v>22160</v>
      </c>
      <c r="AC2456">
        <v>32.561999999999998</v>
      </c>
      <c r="AD2456">
        <v>20000</v>
      </c>
      <c r="AE2456">
        <v>161650</v>
      </c>
      <c r="AF2456">
        <v>8751600</v>
      </c>
      <c r="AG2456" s="16">
        <v>8.08</v>
      </c>
      <c r="AH2456" s="5">
        <v>9.8784700000000003E-5</v>
      </c>
      <c r="AI2456" s="5">
        <v>9.1E-4</v>
      </c>
      <c r="AJ2456" s="5">
        <v>0.109</v>
      </c>
      <c r="AK2456">
        <v>7</v>
      </c>
      <c r="AL2456">
        <v>774</v>
      </c>
      <c r="AM2456" t="s">
        <v>22161</v>
      </c>
    </row>
    <row r="2457" spans="1:39" x14ac:dyDescent="0.25">
      <c r="A2457" t="str">
        <f>HYPERLINK("http://www.UniProt.org/UniProt/Q96SN8","CK5P2_HUMAN")</f>
        <v>CK5P2_HUMAN</v>
      </c>
      <c r="B2457" s="4" t="s">
        <v>14701</v>
      </c>
      <c r="C2457" s="9">
        <v>7.2</v>
      </c>
      <c r="D2457" s="54">
        <v>0.11</v>
      </c>
      <c r="E2457" s="24">
        <v>8.7000000000000001E-5</v>
      </c>
      <c r="F2457" s="9">
        <v>0.87</v>
      </c>
      <c r="G2457" s="9">
        <v>7.75</v>
      </c>
      <c r="H2457" s="30" t="s">
        <v>37740</v>
      </c>
      <c r="I2457" t="s">
        <v>32</v>
      </c>
      <c r="J2457" s="4" t="s">
        <v>12</v>
      </c>
      <c r="K2457" s="6">
        <v>215.04</v>
      </c>
      <c r="L2457" s="10" t="s">
        <v>12</v>
      </c>
      <c r="M2457" s="24" t="s">
        <v>37739</v>
      </c>
      <c r="N2457">
        <v>3575</v>
      </c>
      <c r="O2457" s="15">
        <v>215.04</v>
      </c>
      <c r="P2457" s="4" t="s">
        <v>19460</v>
      </c>
      <c r="Q2457" s="4" t="s">
        <v>32957</v>
      </c>
      <c r="R2457" s="18">
        <v>83.19</v>
      </c>
      <c r="S2457" s="4" t="s">
        <v>32958</v>
      </c>
      <c r="T2457" s="4" t="s">
        <v>14702</v>
      </c>
      <c r="U2457" s="11" t="s">
        <v>14703</v>
      </c>
      <c r="V2457" s="11" t="s">
        <v>10569</v>
      </c>
      <c r="W2457" s="4" t="s">
        <v>14702</v>
      </c>
      <c r="X2457" s="4" t="s">
        <v>32956</v>
      </c>
      <c r="Y2457" s="4" t="s">
        <v>14700</v>
      </c>
      <c r="AB2457" s="5" t="s">
        <v>32959</v>
      </c>
      <c r="AC2457">
        <v>215.04</v>
      </c>
      <c r="AD2457">
        <v>20000</v>
      </c>
      <c r="AE2457">
        <v>143120</v>
      </c>
      <c r="AF2457">
        <v>7447400</v>
      </c>
      <c r="AG2457" s="16">
        <v>7.16</v>
      </c>
      <c r="AH2457" s="5">
        <v>8.7460999999999995E-5</v>
      </c>
      <c r="AI2457" s="5">
        <v>7.7499999999999997E-4</v>
      </c>
      <c r="AJ2457" s="5">
        <v>0.113</v>
      </c>
      <c r="AK2457">
        <v>34</v>
      </c>
      <c r="AL2457">
        <v>3575</v>
      </c>
      <c r="AM2457" t="s">
        <v>32960</v>
      </c>
    </row>
    <row r="2458" spans="1:39" x14ac:dyDescent="0.25">
      <c r="A2458" t="str">
        <f>HYPERLINK("http://www.UniProt.org/UniProt/Q14CX7-2","NAA25_HUMAN")</f>
        <v>NAA25_HUMAN</v>
      </c>
      <c r="B2458" s="4" t="s">
        <v>9257</v>
      </c>
      <c r="C2458" s="9">
        <v>3.7</v>
      </c>
      <c r="D2458" s="54">
        <v>0.11</v>
      </c>
      <c r="E2458" s="24">
        <v>4.5000000000000003E-5</v>
      </c>
      <c r="F2458" s="9">
        <v>0.45</v>
      </c>
      <c r="G2458" s="9">
        <v>4.2700000000000005</v>
      </c>
      <c r="H2458" s="30" t="s">
        <v>37740</v>
      </c>
      <c r="I2458" t="s">
        <v>32</v>
      </c>
      <c r="J2458" s="4" t="s">
        <v>12</v>
      </c>
      <c r="K2458" s="6">
        <v>99.268000000000001</v>
      </c>
      <c r="L2458" s="10" t="s">
        <v>12</v>
      </c>
      <c r="M2458" s="24" t="s">
        <v>37739</v>
      </c>
      <c r="N2458">
        <v>2159</v>
      </c>
      <c r="O2458" s="15">
        <v>99.268000000000001</v>
      </c>
      <c r="P2458" s="4" t="s">
        <v>19460</v>
      </c>
      <c r="Q2458" s="4" t="s">
        <v>27450</v>
      </c>
      <c r="R2458" s="18">
        <v>82.56</v>
      </c>
      <c r="S2458" s="4" t="s">
        <v>27451</v>
      </c>
      <c r="T2458" s="4" t="s">
        <v>9258</v>
      </c>
      <c r="U2458" s="11" t="s">
        <v>9259</v>
      </c>
      <c r="V2458" s="11" t="s">
        <v>9260</v>
      </c>
      <c r="W2458" s="4" t="s">
        <v>9258</v>
      </c>
      <c r="X2458" s="4" t="s">
        <v>27449</v>
      </c>
      <c r="Y2458" s="4" t="s">
        <v>9261</v>
      </c>
      <c r="AA2458" t="s">
        <v>6970</v>
      </c>
      <c r="AB2458" t="s">
        <v>27452</v>
      </c>
      <c r="AC2458">
        <v>99.268000000000001</v>
      </c>
      <c r="AD2458">
        <v>20000</v>
      </c>
      <c r="AE2458">
        <v>73386</v>
      </c>
      <c r="AF2458">
        <v>4102400</v>
      </c>
      <c r="AG2458" s="16">
        <v>3.67</v>
      </c>
      <c r="AH2458" s="5">
        <v>4.4846399999999998E-5</v>
      </c>
      <c r="AI2458" s="5">
        <v>4.2700000000000002E-4</v>
      </c>
      <c r="AJ2458" s="5">
        <v>0.105</v>
      </c>
      <c r="AK2458">
        <v>16</v>
      </c>
      <c r="AL2458">
        <v>2159</v>
      </c>
      <c r="AM2458" t="s">
        <v>27453</v>
      </c>
    </row>
    <row r="2459" spans="1:39" x14ac:dyDescent="0.25">
      <c r="A2459" t="str">
        <f>HYPERLINK("http://www.UniProt.org/UniProt/P11021","GRP78_HUMAN")</f>
        <v>GRP78_HUMAN</v>
      </c>
      <c r="B2459" s="4" t="s">
        <v>3436</v>
      </c>
      <c r="C2459" s="54">
        <v>15</v>
      </c>
      <c r="D2459" s="54">
        <v>0.1</v>
      </c>
      <c r="E2459" s="24">
        <v>8.0999999999999996E-3</v>
      </c>
      <c r="F2459" s="9">
        <v>81</v>
      </c>
      <c r="G2459" s="9">
        <v>781</v>
      </c>
      <c r="H2459" s="30" t="s">
        <v>37740</v>
      </c>
      <c r="I2459" t="s">
        <v>32</v>
      </c>
      <c r="J2459" s="4" t="s">
        <v>12</v>
      </c>
      <c r="K2459" s="6">
        <v>72.331999999999994</v>
      </c>
      <c r="L2459" s="10" t="s">
        <v>56</v>
      </c>
      <c r="M2459" s="24" t="s">
        <v>37739</v>
      </c>
      <c r="N2459">
        <v>836</v>
      </c>
      <c r="O2459" s="15">
        <v>72.331999999999994</v>
      </c>
      <c r="P2459" s="4" t="s">
        <v>19460</v>
      </c>
      <c r="Q2459" s="4" t="s">
        <v>22396</v>
      </c>
      <c r="R2459" s="18">
        <v>177.6</v>
      </c>
      <c r="S2459" s="4" t="s">
        <v>22397</v>
      </c>
      <c r="T2459" s="4" t="s">
        <v>3437</v>
      </c>
      <c r="U2459" s="11" t="s">
        <v>3438</v>
      </c>
      <c r="W2459" s="4" t="s">
        <v>3437</v>
      </c>
      <c r="X2459" s="4" t="s">
        <v>22395</v>
      </c>
      <c r="Y2459" s="4" t="s">
        <v>3435</v>
      </c>
      <c r="Z2459" t="s">
        <v>3439</v>
      </c>
      <c r="AA2459" t="s">
        <v>3440</v>
      </c>
      <c r="AB2459" t="s">
        <v>22398</v>
      </c>
      <c r="AC2459">
        <v>72.331999999999994</v>
      </c>
      <c r="AD2459">
        <v>889680</v>
      </c>
      <c r="AE2459">
        <v>13181000</v>
      </c>
      <c r="AF2459">
        <v>750730000</v>
      </c>
      <c r="AG2459" s="16">
        <v>14.8</v>
      </c>
      <c r="AH2459">
        <v>8.0549390000000005E-3</v>
      </c>
      <c r="AI2459" s="5">
        <v>7.8100000000000003E-2</v>
      </c>
      <c r="AJ2459" s="5">
        <v>0.10299999999999999</v>
      </c>
      <c r="AK2459">
        <v>258</v>
      </c>
      <c r="AL2459">
        <v>836</v>
      </c>
      <c r="AM2459" t="s">
        <v>22399</v>
      </c>
    </row>
    <row r="2460" spans="1:39" x14ac:dyDescent="0.25">
      <c r="A2460" t="str">
        <f>HYPERLINK("http://www.UniProt.org/UniProt/Q9UBQ0","VPS29_HUMAN")</f>
        <v>VPS29_HUMAN</v>
      </c>
      <c r="B2460" s="4" t="s">
        <v>17814</v>
      </c>
      <c r="C2460" s="9">
        <v>570</v>
      </c>
      <c r="D2460" s="54">
        <v>0.1</v>
      </c>
      <c r="E2460" s="24">
        <v>7.0000000000000001E-3</v>
      </c>
      <c r="F2460" s="9">
        <v>70</v>
      </c>
      <c r="G2460" s="9">
        <v>675.99999999999989</v>
      </c>
      <c r="H2460" s="30" t="s">
        <v>37740</v>
      </c>
      <c r="I2460" t="s">
        <v>32</v>
      </c>
      <c r="J2460" s="4" t="s">
        <v>12</v>
      </c>
      <c r="K2460" s="6">
        <v>20.504999999999999</v>
      </c>
      <c r="L2460" s="10" t="s">
        <v>12</v>
      </c>
      <c r="M2460" s="24" t="s">
        <v>37739</v>
      </c>
      <c r="N2460">
        <v>4379</v>
      </c>
      <c r="O2460" s="15">
        <v>20.504999999999999</v>
      </c>
      <c r="P2460" s="4" t="s">
        <v>19460</v>
      </c>
      <c r="Q2460" s="4" t="s">
        <v>36080</v>
      </c>
      <c r="R2460" s="18">
        <v>35.67</v>
      </c>
      <c r="S2460" s="4" t="s">
        <v>36081</v>
      </c>
      <c r="T2460" s="4" t="s">
        <v>17815</v>
      </c>
      <c r="U2460" s="11" t="s">
        <v>17816</v>
      </c>
      <c r="V2460" s="11" t="s">
        <v>17817</v>
      </c>
      <c r="W2460" s="4" t="s">
        <v>17815</v>
      </c>
      <c r="X2460" s="4" t="s">
        <v>36079</v>
      </c>
      <c r="Y2460" s="4" t="s">
        <v>17813</v>
      </c>
      <c r="Z2460" t="s">
        <v>1857</v>
      </c>
      <c r="AA2460" t="s">
        <v>2589</v>
      </c>
      <c r="AB2460" t="s">
        <v>36082</v>
      </c>
      <c r="AC2460">
        <v>20.504999999999999</v>
      </c>
      <c r="AD2460">
        <v>20000</v>
      </c>
      <c r="AE2460">
        <v>11459000</v>
      </c>
      <c r="AF2460">
        <v>649920000</v>
      </c>
      <c r="AG2460" s="16">
        <v>573</v>
      </c>
      <c r="AH2460">
        <v>7.0026209999999997E-3</v>
      </c>
      <c r="AI2460" s="5">
        <v>6.7599999999999993E-2</v>
      </c>
      <c r="AJ2460" s="5">
        <v>0.104</v>
      </c>
      <c r="AK2460">
        <v>44</v>
      </c>
      <c r="AL2460">
        <v>4379</v>
      </c>
      <c r="AM2460" t="s">
        <v>36083</v>
      </c>
    </row>
    <row r="2461" spans="1:39" x14ac:dyDescent="0.25">
      <c r="A2461" t="str">
        <f>HYPERLINK("http://www.UniProt.org/UniProt/P54105","ICLN_HUMAN")</f>
        <v>ICLN_HUMAN</v>
      </c>
      <c r="B2461" s="4" t="s">
        <v>6525</v>
      </c>
      <c r="C2461" s="9">
        <v>210</v>
      </c>
      <c r="D2461" s="54">
        <v>0.1</v>
      </c>
      <c r="E2461" s="24">
        <v>2.5999999999999999E-3</v>
      </c>
      <c r="F2461" s="9">
        <v>26</v>
      </c>
      <c r="G2461" s="9">
        <v>257</v>
      </c>
      <c r="H2461" s="30" t="s">
        <v>37740</v>
      </c>
      <c r="I2461" t="s">
        <v>69</v>
      </c>
      <c r="J2461" s="4" t="s">
        <v>12</v>
      </c>
      <c r="K2461" s="6">
        <v>26.215</v>
      </c>
      <c r="L2461" s="10" t="s">
        <v>12</v>
      </c>
      <c r="M2461" s="24" t="s">
        <v>37739</v>
      </c>
      <c r="N2461">
        <v>1527</v>
      </c>
      <c r="O2461" s="15">
        <v>26.215</v>
      </c>
      <c r="P2461" s="4" t="s">
        <v>19460</v>
      </c>
      <c r="Q2461" s="4" t="s">
        <v>25003</v>
      </c>
      <c r="R2461" s="18">
        <v>75.38</v>
      </c>
      <c r="S2461" s="4" t="s">
        <v>25004</v>
      </c>
      <c r="T2461" s="4" t="s">
        <v>6526</v>
      </c>
      <c r="U2461" s="11" t="s">
        <v>6527</v>
      </c>
      <c r="V2461" s="11" t="s">
        <v>6528</v>
      </c>
      <c r="W2461" s="4" t="s">
        <v>6526</v>
      </c>
      <c r="X2461" s="4" t="s">
        <v>25002</v>
      </c>
      <c r="Y2461" s="4" t="s">
        <v>6524</v>
      </c>
      <c r="Z2461" t="s">
        <v>3221</v>
      </c>
      <c r="AA2461" t="s">
        <v>3646</v>
      </c>
      <c r="AB2461" t="s">
        <v>25005</v>
      </c>
      <c r="AC2461">
        <v>26.215</v>
      </c>
      <c r="AD2461">
        <v>20000</v>
      </c>
      <c r="AE2461">
        <v>4289200</v>
      </c>
      <c r="AF2461">
        <v>247020000</v>
      </c>
      <c r="AG2461" s="16">
        <v>214</v>
      </c>
      <c r="AH2461">
        <v>2.6211400000000001E-3</v>
      </c>
      <c r="AI2461" s="5">
        <v>2.5700000000000001E-2</v>
      </c>
      <c r="AJ2461" s="5">
        <v>0.10199999999999999</v>
      </c>
      <c r="AK2461">
        <v>27</v>
      </c>
      <c r="AL2461">
        <v>1527</v>
      </c>
      <c r="AM2461" t="s">
        <v>6524</v>
      </c>
    </row>
    <row r="2462" spans="1:39" x14ac:dyDescent="0.25">
      <c r="A2462" t="str">
        <f>HYPERLINK("http://www.UniProt.org/UniProt/P57737-4","CORO7_HUMAN")</f>
        <v>CORO7_HUMAN</v>
      </c>
      <c r="B2462" s="4" t="s">
        <v>6752</v>
      </c>
      <c r="C2462" s="9">
        <v>82</v>
      </c>
      <c r="D2462" s="54">
        <v>0.1</v>
      </c>
      <c r="E2462" s="24">
        <v>1E-3</v>
      </c>
      <c r="F2462" s="9">
        <v>10</v>
      </c>
      <c r="G2462" s="9">
        <v>98</v>
      </c>
      <c r="H2462" s="30" t="s">
        <v>37740</v>
      </c>
      <c r="I2462" t="s">
        <v>32</v>
      </c>
      <c r="J2462" s="4" t="s">
        <v>12</v>
      </c>
      <c r="K2462" s="6">
        <v>98.578000000000003</v>
      </c>
      <c r="L2462" s="10" t="s">
        <v>12</v>
      </c>
      <c r="M2462" s="24" t="s">
        <v>37739</v>
      </c>
      <c r="N2462">
        <v>1580</v>
      </c>
      <c r="O2462" s="15">
        <v>98.578000000000003</v>
      </c>
      <c r="P2462" s="4" t="s">
        <v>19460</v>
      </c>
      <c r="Q2462" s="4" t="s">
        <v>25202</v>
      </c>
      <c r="R2462" s="18">
        <v>52.8</v>
      </c>
      <c r="S2462" s="4" t="s">
        <v>25203</v>
      </c>
      <c r="T2462" s="4" t="s">
        <v>6753</v>
      </c>
      <c r="U2462" s="11" t="s">
        <v>6754</v>
      </c>
      <c r="V2462" s="11" t="s">
        <v>6755</v>
      </c>
      <c r="W2462" s="4" t="s">
        <v>6753</v>
      </c>
      <c r="X2462" s="4" t="s">
        <v>25201</v>
      </c>
      <c r="Y2462" s="4" t="s">
        <v>6757</v>
      </c>
      <c r="AA2462" t="s">
        <v>6756</v>
      </c>
      <c r="AB2462" s="5" t="s">
        <v>25204</v>
      </c>
      <c r="AC2462">
        <v>98.578000000000003</v>
      </c>
      <c r="AD2462">
        <v>20000</v>
      </c>
      <c r="AE2462">
        <v>1639600</v>
      </c>
      <c r="AF2462">
        <v>94235000</v>
      </c>
      <c r="AG2462" s="16">
        <v>82</v>
      </c>
      <c r="AH2462">
        <v>1.001963E-3</v>
      </c>
      <c r="AI2462" s="5">
        <v>9.7999999999999997E-3</v>
      </c>
      <c r="AJ2462" s="5">
        <v>0.10199999999999999</v>
      </c>
      <c r="AK2462">
        <v>62</v>
      </c>
      <c r="AL2462">
        <v>1580</v>
      </c>
      <c r="AM2462" t="s">
        <v>25205</v>
      </c>
    </row>
    <row r="2463" spans="1:39" x14ac:dyDescent="0.25">
      <c r="A2463" t="str">
        <f>HYPERLINK("http://www.UniProt.org/UniProt/P27816","MAP4_HUMAN")</f>
        <v>MAP4_HUMAN</v>
      </c>
      <c r="B2463" s="4" t="s">
        <v>4520</v>
      </c>
      <c r="C2463" s="9">
        <v>78</v>
      </c>
      <c r="D2463" s="54">
        <v>0.1</v>
      </c>
      <c r="E2463" s="24">
        <v>9.6000000000000002E-4</v>
      </c>
      <c r="F2463" s="9">
        <v>9.6</v>
      </c>
      <c r="G2463" s="9">
        <v>93.9</v>
      </c>
      <c r="H2463" s="30" t="s">
        <v>37740</v>
      </c>
      <c r="I2463" t="s">
        <v>32</v>
      </c>
      <c r="J2463" s="4" t="s">
        <v>12</v>
      </c>
      <c r="K2463" s="6">
        <v>121</v>
      </c>
      <c r="L2463" s="10" t="s">
        <v>12</v>
      </c>
      <c r="M2463" s="24" t="s">
        <v>37739</v>
      </c>
      <c r="N2463">
        <v>1073</v>
      </c>
      <c r="O2463" s="15">
        <v>121</v>
      </c>
      <c r="P2463" s="4" t="s">
        <v>19460</v>
      </c>
      <c r="Q2463" s="4" t="s">
        <v>23274</v>
      </c>
      <c r="R2463" s="18">
        <v>121.01</v>
      </c>
      <c r="S2463" s="4" t="s">
        <v>23275</v>
      </c>
      <c r="T2463" s="4" t="s">
        <v>4521</v>
      </c>
      <c r="U2463" s="11" t="s">
        <v>4522</v>
      </c>
      <c r="V2463" s="11" t="s">
        <v>3407</v>
      </c>
      <c r="W2463" s="4" t="s">
        <v>4521</v>
      </c>
      <c r="X2463" s="4" t="s">
        <v>20155</v>
      </c>
      <c r="Y2463" s="4" t="s">
        <v>4519</v>
      </c>
      <c r="AA2463" t="s">
        <v>2427</v>
      </c>
      <c r="AB2463" s="5" t="s">
        <v>23276</v>
      </c>
      <c r="AC2463">
        <v>121</v>
      </c>
      <c r="AD2463">
        <v>20000</v>
      </c>
      <c r="AE2463">
        <v>1563200</v>
      </c>
      <c r="AF2463">
        <v>90264000</v>
      </c>
      <c r="AG2463" s="16">
        <v>78.2</v>
      </c>
      <c r="AH2463">
        <v>9.55275E-4</v>
      </c>
      <c r="AI2463" s="5">
        <v>9.3900000000000008E-3</v>
      </c>
      <c r="AJ2463" s="5">
        <v>0.10199999999999999</v>
      </c>
      <c r="AK2463">
        <v>163</v>
      </c>
      <c r="AL2463">
        <v>1073</v>
      </c>
      <c r="AM2463" t="s">
        <v>23277</v>
      </c>
    </row>
    <row r="2464" spans="1:39" x14ac:dyDescent="0.25">
      <c r="A2464" t="str">
        <f>HYPERLINK("http://www.UniProt.org/UniProt/P53365-3","ARFP2_HUMAN")</f>
        <v>ARFP2_HUMAN</v>
      </c>
      <c r="B2464" s="4" t="s">
        <v>6433</v>
      </c>
      <c r="C2464" s="9">
        <v>33</v>
      </c>
      <c r="D2464" s="54">
        <v>0.1</v>
      </c>
      <c r="E2464" s="24">
        <v>4.0000000000000002E-4</v>
      </c>
      <c r="F2464" s="9">
        <v>4</v>
      </c>
      <c r="G2464" s="9">
        <v>40</v>
      </c>
      <c r="H2464" s="30" t="s">
        <v>37740</v>
      </c>
      <c r="I2464" t="s">
        <v>12</v>
      </c>
      <c r="J2464" s="4" t="s">
        <v>12</v>
      </c>
      <c r="K2464" s="6">
        <v>33.781999999999996</v>
      </c>
      <c r="L2464" s="10" t="s">
        <v>12</v>
      </c>
      <c r="M2464" s="24" t="s">
        <v>37739</v>
      </c>
      <c r="N2464">
        <v>1506</v>
      </c>
      <c r="O2464" s="15">
        <v>33.781999999999996</v>
      </c>
      <c r="P2464" s="4" t="s">
        <v>19460</v>
      </c>
      <c r="Q2464" s="4" t="s">
        <v>24922</v>
      </c>
      <c r="R2464" s="18">
        <v>34.53</v>
      </c>
      <c r="S2464" s="4" t="s">
        <v>24923</v>
      </c>
      <c r="T2464" s="4" t="s">
        <v>6434</v>
      </c>
      <c r="V2464" s="11" t="s">
        <v>6435</v>
      </c>
      <c r="W2464" s="4" t="s">
        <v>6434</v>
      </c>
      <c r="X2464" s="4" t="s">
        <v>12</v>
      </c>
      <c r="Y2464" s="4" t="s">
        <v>6436</v>
      </c>
      <c r="AB2464" t="s">
        <v>24924</v>
      </c>
      <c r="AC2464">
        <v>33.781999999999996</v>
      </c>
      <c r="AD2464">
        <v>20000</v>
      </c>
      <c r="AE2464">
        <v>661430</v>
      </c>
      <c r="AF2464">
        <v>38421000</v>
      </c>
      <c r="AG2464" s="16">
        <v>33.1</v>
      </c>
      <c r="AH2464">
        <v>4.0420099999999997E-4</v>
      </c>
      <c r="AI2464" s="5">
        <v>4.0000000000000001E-3</v>
      </c>
      <c r="AJ2464" s="5">
        <v>0.10100000000000001</v>
      </c>
      <c r="AK2464">
        <v>28</v>
      </c>
      <c r="AL2464">
        <v>1506</v>
      </c>
      <c r="AM2464" t="s">
        <v>24925</v>
      </c>
    </row>
    <row r="2465" spans="1:39" x14ac:dyDescent="0.25">
      <c r="A2465" t="str">
        <f>HYPERLINK("http://www.UniProt.org/UniProt/Q9BRT8","CBWD1_HUMAN")</f>
        <v>CBWD1_HUMAN</v>
      </c>
      <c r="B2465" s="4" t="s">
        <v>15133</v>
      </c>
      <c r="C2465" s="9">
        <v>17</v>
      </c>
      <c r="D2465" s="54">
        <v>0.1</v>
      </c>
      <c r="E2465" s="24">
        <v>2.1000000000000001E-4</v>
      </c>
      <c r="F2465" s="9">
        <v>2.1</v>
      </c>
      <c r="G2465" s="9">
        <v>20.5</v>
      </c>
      <c r="H2465" s="30" t="s">
        <v>37740</v>
      </c>
      <c r="I2465" t="s">
        <v>12</v>
      </c>
      <c r="J2465" s="4" t="s">
        <v>12</v>
      </c>
      <c r="K2465" s="6">
        <v>44.067999999999998</v>
      </c>
      <c r="L2465" s="10" t="s">
        <v>12</v>
      </c>
      <c r="M2465" s="24" t="s">
        <v>37739</v>
      </c>
      <c r="N2465">
        <v>2862</v>
      </c>
      <c r="O2465" s="15">
        <v>44.067999999999998</v>
      </c>
      <c r="P2465" s="4" t="s">
        <v>19460</v>
      </c>
      <c r="Q2465" s="4" t="s">
        <v>30168</v>
      </c>
      <c r="R2465" s="18">
        <v>20.78</v>
      </c>
      <c r="S2465" s="4" t="s">
        <v>30169</v>
      </c>
      <c r="T2465" s="4" t="s">
        <v>12</v>
      </c>
      <c r="V2465" s="11" t="s">
        <v>15134</v>
      </c>
      <c r="W2465" s="4" t="s">
        <v>12</v>
      </c>
      <c r="X2465" s="4" t="s">
        <v>12</v>
      </c>
      <c r="Y2465" s="4" t="s">
        <v>15132</v>
      </c>
      <c r="AB2465" s="5" t="s">
        <v>30170</v>
      </c>
      <c r="AC2465">
        <v>44.067999999999998</v>
      </c>
      <c r="AD2465">
        <v>20000</v>
      </c>
      <c r="AE2465">
        <v>344950</v>
      </c>
      <c r="AF2465">
        <v>19695000</v>
      </c>
      <c r="AG2465" s="16">
        <v>17.2</v>
      </c>
      <c r="AH2465">
        <v>2.108E-4</v>
      </c>
      <c r="AI2465" s="5">
        <v>2.0500000000000002E-3</v>
      </c>
      <c r="AJ2465" s="5">
        <v>0.10299999999999999</v>
      </c>
      <c r="AK2465">
        <v>15</v>
      </c>
      <c r="AL2465">
        <v>2862</v>
      </c>
      <c r="AM2465" t="s">
        <v>30171</v>
      </c>
    </row>
    <row r="2466" spans="1:39" x14ac:dyDescent="0.25">
      <c r="A2466" t="str">
        <f>HYPERLINK("http://www.UniProt.org/UniProt/Q9UP83","COG5_HUMAN")</f>
        <v>COG5_HUMAN</v>
      </c>
      <c r="B2466" s="4" t="s">
        <v>18499</v>
      </c>
      <c r="C2466" s="9">
        <v>16</v>
      </c>
      <c r="D2466" s="54">
        <v>0.1</v>
      </c>
      <c r="E2466" s="24">
        <v>2.0000000000000001E-4</v>
      </c>
      <c r="F2466" s="9">
        <v>2</v>
      </c>
      <c r="G2466" s="9">
        <v>19.5</v>
      </c>
      <c r="H2466" s="30" t="s">
        <v>37740</v>
      </c>
      <c r="I2466" t="s">
        <v>32</v>
      </c>
      <c r="J2466" s="4" t="s">
        <v>12</v>
      </c>
      <c r="K2466" s="6">
        <v>92.742000000000004</v>
      </c>
      <c r="L2466" s="10" t="s">
        <v>12</v>
      </c>
      <c r="M2466" s="24" t="s">
        <v>37739</v>
      </c>
      <c r="N2466">
        <v>4558</v>
      </c>
      <c r="O2466" s="15">
        <v>92.742000000000004</v>
      </c>
      <c r="P2466" s="4" t="s">
        <v>19460</v>
      </c>
      <c r="Q2466" s="4" t="s">
        <v>36777</v>
      </c>
      <c r="R2466" s="18">
        <v>838.31</v>
      </c>
      <c r="S2466" s="4" t="s">
        <v>36778</v>
      </c>
      <c r="T2466" s="4" t="s">
        <v>7562</v>
      </c>
      <c r="V2466" s="11" t="s">
        <v>18500</v>
      </c>
      <c r="W2466" s="4" t="s">
        <v>7562</v>
      </c>
      <c r="X2466" s="4" t="s">
        <v>36776</v>
      </c>
      <c r="Y2466" s="4" t="s">
        <v>18498</v>
      </c>
      <c r="Z2466" t="s">
        <v>7564</v>
      </c>
      <c r="AA2466" t="s">
        <v>7565</v>
      </c>
      <c r="AB2466" s="5" t="s">
        <v>36779</v>
      </c>
      <c r="AC2466">
        <v>92.742000000000004</v>
      </c>
      <c r="AD2466">
        <v>20000</v>
      </c>
      <c r="AE2466">
        <v>329980</v>
      </c>
      <c r="AF2466">
        <v>18749000</v>
      </c>
      <c r="AG2466" s="16">
        <v>16.5</v>
      </c>
      <c r="AH2466">
        <v>2.01652E-4</v>
      </c>
      <c r="AI2466" s="5">
        <v>1.9499999999999999E-3</v>
      </c>
      <c r="AJ2466" s="5">
        <v>0.10299999999999999</v>
      </c>
      <c r="AK2466">
        <v>41</v>
      </c>
      <c r="AL2466">
        <v>4558</v>
      </c>
      <c r="AM2466" t="s">
        <v>36780</v>
      </c>
    </row>
    <row r="2467" spans="1:39" x14ac:dyDescent="0.25">
      <c r="A2467" t="str">
        <f>HYPERLINK("http://www.UniProt.org/UniProt/Q9H3R5","CENPH_HUMAN")</f>
        <v>CENPH_HUMAN</v>
      </c>
      <c r="B2467" s="4" t="s">
        <v>16054</v>
      </c>
      <c r="C2467" s="9">
        <v>9.6</v>
      </c>
      <c r="D2467" s="54">
        <v>0.1</v>
      </c>
      <c r="E2467" s="24">
        <v>1.2E-4</v>
      </c>
      <c r="F2467" s="9">
        <v>1.2</v>
      </c>
      <c r="G2467" s="9">
        <v>11.8</v>
      </c>
      <c r="H2467" s="30" t="s">
        <v>37740</v>
      </c>
      <c r="I2467" t="s">
        <v>92</v>
      </c>
      <c r="J2467" s="4" t="s">
        <v>12</v>
      </c>
      <c r="K2467" s="6">
        <v>28.481000000000002</v>
      </c>
      <c r="L2467" s="10" t="s">
        <v>12</v>
      </c>
      <c r="M2467" s="24" t="s">
        <v>37739</v>
      </c>
      <c r="N2467">
        <v>3921</v>
      </c>
      <c r="O2467" s="15">
        <v>28.481000000000002</v>
      </c>
      <c r="P2467" s="4" t="s">
        <v>19460</v>
      </c>
      <c r="Q2467" s="4" t="s">
        <v>34288</v>
      </c>
      <c r="R2467" s="18">
        <v>178.97</v>
      </c>
      <c r="S2467" s="4" t="s">
        <v>32180</v>
      </c>
      <c r="T2467" s="4" t="s">
        <v>16055</v>
      </c>
      <c r="U2467" s="11" t="s">
        <v>16056</v>
      </c>
      <c r="V2467" s="11" t="s">
        <v>16057</v>
      </c>
      <c r="W2467" s="4" t="s">
        <v>16055</v>
      </c>
      <c r="X2467" s="4" t="s">
        <v>34287</v>
      </c>
      <c r="Y2467" s="4" t="s">
        <v>16053</v>
      </c>
      <c r="Z2467" t="s">
        <v>7775</v>
      </c>
      <c r="AB2467" t="s">
        <v>34289</v>
      </c>
      <c r="AC2467">
        <v>28.481000000000002</v>
      </c>
      <c r="AD2467">
        <v>20000</v>
      </c>
      <c r="AE2467">
        <v>191750</v>
      </c>
      <c r="AF2467">
        <v>11320000</v>
      </c>
      <c r="AG2467" s="16">
        <v>9.59</v>
      </c>
      <c r="AH2467">
        <v>1.17179E-4</v>
      </c>
      <c r="AI2467" s="5">
        <v>1.1800000000000001E-3</v>
      </c>
      <c r="AJ2467" s="5">
        <v>9.9500000000000005E-2</v>
      </c>
      <c r="AK2467">
        <v>8</v>
      </c>
      <c r="AL2467">
        <v>3921</v>
      </c>
      <c r="AM2467" t="s">
        <v>16053</v>
      </c>
    </row>
    <row r="2468" spans="1:39" x14ac:dyDescent="0.25">
      <c r="A2468" t="str">
        <f>HYPERLINK("http://www.UniProt.org/UniProt/Q96KP1","EXOC2_HUMAN")</f>
        <v>EXOC2_HUMAN</v>
      </c>
      <c r="B2468" s="4" t="s">
        <v>14431</v>
      </c>
      <c r="C2468" s="9">
        <v>9.8000000000000007</v>
      </c>
      <c r="D2468" s="54">
        <v>0.1</v>
      </c>
      <c r="E2468" s="24">
        <v>1.2E-4</v>
      </c>
      <c r="F2468" s="9">
        <v>1.2</v>
      </c>
      <c r="G2468" s="9">
        <v>11.4</v>
      </c>
      <c r="H2468" s="30" t="s">
        <v>37740</v>
      </c>
      <c r="I2468" t="s">
        <v>12</v>
      </c>
      <c r="J2468" s="4" t="s">
        <v>12</v>
      </c>
      <c r="K2468" s="6">
        <v>104.07</v>
      </c>
      <c r="L2468" s="10" t="s">
        <v>12</v>
      </c>
      <c r="M2468" s="24" t="s">
        <v>37739</v>
      </c>
      <c r="N2468">
        <v>3499</v>
      </c>
      <c r="O2468" s="15">
        <v>104.07</v>
      </c>
      <c r="P2468" s="4" t="s">
        <v>19460</v>
      </c>
      <c r="Q2468" s="4" t="s">
        <v>32651</v>
      </c>
      <c r="R2468" s="18">
        <v>119.57</v>
      </c>
      <c r="S2468" s="4" t="s">
        <v>32652</v>
      </c>
      <c r="T2468" s="4" t="s">
        <v>366</v>
      </c>
      <c r="U2468" s="11" t="s">
        <v>14432</v>
      </c>
      <c r="V2468" s="11" t="s">
        <v>14433</v>
      </c>
      <c r="W2468" s="4" t="s">
        <v>366</v>
      </c>
      <c r="X2468" s="4" t="s">
        <v>12</v>
      </c>
      <c r="Y2468" s="4" t="s">
        <v>14430</v>
      </c>
      <c r="Z2468" t="s">
        <v>368</v>
      </c>
      <c r="AA2468" t="s">
        <v>369</v>
      </c>
      <c r="AB2468" t="s">
        <v>32653</v>
      </c>
      <c r="AC2468">
        <v>104.07</v>
      </c>
      <c r="AD2468">
        <v>20000</v>
      </c>
      <c r="AE2468">
        <v>195850</v>
      </c>
      <c r="AF2468">
        <v>10971000</v>
      </c>
      <c r="AG2468" s="16">
        <v>9.7899999999999991</v>
      </c>
      <c r="AH2468">
        <v>1.19684E-4</v>
      </c>
      <c r="AI2468" s="5">
        <v>1.14E-3</v>
      </c>
      <c r="AJ2468" s="5">
        <v>0.105</v>
      </c>
      <c r="AK2468">
        <v>33</v>
      </c>
      <c r="AL2468">
        <v>3499</v>
      </c>
      <c r="AM2468" t="s">
        <v>14430</v>
      </c>
    </row>
    <row r="2469" spans="1:39" x14ac:dyDescent="0.25">
      <c r="A2469" t="str">
        <f>HYPERLINK("http://www.UniProt.org/UniProt/O14757-3","CHK1_HUMAN")</f>
        <v>CHK1_HUMAN</v>
      </c>
      <c r="B2469" s="4" t="s">
        <v>579</v>
      </c>
      <c r="C2469" s="9">
        <v>6.6</v>
      </c>
      <c r="D2469" s="54">
        <v>0.1</v>
      </c>
      <c r="E2469" s="24">
        <v>8.1000000000000004E-5</v>
      </c>
      <c r="F2469" s="9">
        <v>0.81</v>
      </c>
      <c r="G2469" s="9">
        <v>7.73</v>
      </c>
      <c r="H2469" s="30" t="s">
        <v>37740</v>
      </c>
      <c r="I2469" t="s">
        <v>69</v>
      </c>
      <c r="J2469" s="4" t="s">
        <v>584</v>
      </c>
      <c r="K2469" s="6">
        <v>50.414000000000001</v>
      </c>
      <c r="L2469" s="10" t="s">
        <v>12</v>
      </c>
      <c r="M2469" s="24" t="s">
        <v>37739</v>
      </c>
      <c r="N2469">
        <v>200</v>
      </c>
      <c r="O2469" s="15">
        <v>50.414000000000001</v>
      </c>
      <c r="P2469" s="4" t="s">
        <v>19460</v>
      </c>
      <c r="Q2469" s="4" t="s">
        <v>19959</v>
      </c>
      <c r="R2469" s="18">
        <v>66.599999999999994</v>
      </c>
      <c r="S2469" s="19" t="s">
        <v>19960</v>
      </c>
      <c r="T2469" s="4" t="s">
        <v>580</v>
      </c>
      <c r="U2469" s="11" t="s">
        <v>581</v>
      </c>
      <c r="V2469" s="11" t="s">
        <v>582</v>
      </c>
      <c r="W2469" s="4" t="s">
        <v>580</v>
      </c>
      <c r="X2469" s="4" t="s">
        <v>19958</v>
      </c>
      <c r="Y2469" s="4" t="s">
        <v>585</v>
      </c>
      <c r="AA2469" t="s">
        <v>583</v>
      </c>
      <c r="AB2469" s="5" t="s">
        <v>19961</v>
      </c>
      <c r="AC2469">
        <v>50.414000000000001</v>
      </c>
      <c r="AD2469">
        <v>20000</v>
      </c>
      <c r="AE2469">
        <v>132520</v>
      </c>
      <c r="AF2469">
        <v>7435000</v>
      </c>
      <c r="AG2469" s="16">
        <v>6.63</v>
      </c>
      <c r="AH2469" s="5">
        <v>8.0983300000000001E-5</v>
      </c>
      <c r="AI2469" s="5">
        <v>7.7300000000000003E-4</v>
      </c>
      <c r="AJ2469" s="5">
        <v>0.105</v>
      </c>
      <c r="AK2469">
        <v>11</v>
      </c>
      <c r="AL2469">
        <v>200</v>
      </c>
      <c r="AM2469" t="s">
        <v>19962</v>
      </c>
    </row>
    <row r="2470" spans="1:39" x14ac:dyDescent="0.25">
      <c r="A2470" t="str">
        <f>HYPERLINK("http://www.UniProt.org/UniProt/Q13765","NACA_HUMAN")</f>
        <v>NACA_HUMAN</v>
      </c>
      <c r="B2470" s="4" t="s">
        <v>8793</v>
      </c>
      <c r="C2470" s="9">
        <v>2200</v>
      </c>
      <c r="D2470" s="54">
        <v>9.9000000000000005E-2</v>
      </c>
      <c r="E2470" s="24">
        <v>2.7E-2</v>
      </c>
      <c r="F2470" s="9">
        <v>270</v>
      </c>
      <c r="G2470" s="9">
        <v>2700</v>
      </c>
      <c r="H2470" s="30" t="s">
        <v>37740</v>
      </c>
      <c r="I2470" t="s">
        <v>69</v>
      </c>
      <c r="J2470" s="4" t="s">
        <v>12</v>
      </c>
      <c r="K2470" s="6">
        <v>23.384</v>
      </c>
      <c r="L2470" s="10" t="s">
        <v>12</v>
      </c>
      <c r="M2470" s="24" t="s">
        <v>37739</v>
      </c>
      <c r="N2470">
        <v>112</v>
      </c>
      <c r="O2470" s="15">
        <v>23.384</v>
      </c>
      <c r="P2470" s="4" t="s">
        <v>19460</v>
      </c>
      <c r="Q2470" s="4" t="s">
        <v>19624</v>
      </c>
      <c r="R2470" s="18">
        <v>72.91</v>
      </c>
      <c r="S2470" s="4" t="s">
        <v>19625</v>
      </c>
      <c r="T2470" s="4" t="s">
        <v>8794</v>
      </c>
      <c r="U2470" s="11" t="s">
        <v>8795</v>
      </c>
      <c r="V2470" s="11" t="s">
        <v>8796</v>
      </c>
      <c r="W2470" s="4" t="s">
        <v>8794</v>
      </c>
      <c r="X2470" s="4" t="s">
        <v>19623</v>
      </c>
      <c r="Y2470" s="4" t="s">
        <v>8792</v>
      </c>
      <c r="AA2470" t="s">
        <v>8797</v>
      </c>
      <c r="AB2470" s="5" t="s">
        <v>19626</v>
      </c>
      <c r="AC2470">
        <v>23.384</v>
      </c>
      <c r="AD2470">
        <v>20000</v>
      </c>
      <c r="AE2470">
        <v>43578000</v>
      </c>
      <c r="AF2470">
        <v>2598300000</v>
      </c>
      <c r="AG2470" s="16">
        <v>2180</v>
      </c>
      <c r="AH2470">
        <v>2.6630614E-2</v>
      </c>
      <c r="AI2470" s="5">
        <v>0.27</v>
      </c>
      <c r="AJ2470" s="5">
        <v>9.8500000000000004E-2</v>
      </c>
      <c r="AK2470">
        <v>53</v>
      </c>
      <c r="AL2470">
        <v>112</v>
      </c>
      <c r="AM2470" t="s">
        <v>19627</v>
      </c>
    </row>
    <row r="2471" spans="1:39" x14ac:dyDescent="0.25">
      <c r="A2471" t="str">
        <f>HYPERLINK("http://www.UniProt.org/UniProt/Q9NUQ8","ABCF3_HUMAN")</f>
        <v>ABCF3_HUMAN</v>
      </c>
      <c r="B2471" s="4" t="s">
        <v>17072</v>
      </c>
      <c r="C2471" s="54">
        <v>45</v>
      </c>
      <c r="D2471" s="54">
        <v>9.9000000000000005E-2</v>
      </c>
      <c r="E2471" s="24">
        <v>6.7000000000000002E-4</v>
      </c>
      <c r="F2471" s="9">
        <v>6.7</v>
      </c>
      <c r="G2471" s="9">
        <v>67.8</v>
      </c>
      <c r="H2471" s="30" t="s">
        <v>37740</v>
      </c>
      <c r="I2471" t="s">
        <v>12</v>
      </c>
      <c r="J2471" s="4" t="s">
        <v>12</v>
      </c>
      <c r="K2471" s="6">
        <v>79.744</v>
      </c>
      <c r="L2471" s="10" t="s">
        <v>12</v>
      </c>
      <c r="M2471" s="24" t="s">
        <v>37739</v>
      </c>
      <c r="N2471">
        <v>4182</v>
      </c>
      <c r="O2471" s="15">
        <v>79.744</v>
      </c>
      <c r="P2471" s="4" t="s">
        <v>19460</v>
      </c>
      <c r="Q2471" s="4" t="s">
        <v>35313</v>
      </c>
      <c r="R2471" s="18">
        <v>22.52</v>
      </c>
      <c r="S2471" s="4" t="s">
        <v>35314</v>
      </c>
      <c r="T2471" s="4" t="s">
        <v>17073</v>
      </c>
      <c r="U2471" s="11" t="s">
        <v>17074</v>
      </c>
      <c r="V2471" s="11" t="s">
        <v>12657</v>
      </c>
      <c r="W2471" s="4" t="s">
        <v>17073</v>
      </c>
      <c r="X2471" s="4" t="s">
        <v>12</v>
      </c>
      <c r="Y2471" s="4" t="s">
        <v>17071</v>
      </c>
      <c r="AB2471" t="s">
        <v>35315</v>
      </c>
      <c r="AC2471">
        <v>79.744</v>
      </c>
      <c r="AD2471">
        <v>24293</v>
      </c>
      <c r="AE2471">
        <v>1097600</v>
      </c>
      <c r="AF2471">
        <v>65144000</v>
      </c>
      <c r="AG2471" s="16">
        <v>45.2</v>
      </c>
      <c r="AH2471">
        <v>6.7074599999999995E-4</v>
      </c>
      <c r="AI2471" s="5">
        <v>6.7799999999999996E-3</v>
      </c>
      <c r="AJ2471" s="5">
        <v>9.9000000000000005E-2</v>
      </c>
      <c r="AK2471">
        <v>78</v>
      </c>
      <c r="AL2471">
        <v>4182</v>
      </c>
      <c r="AM2471" t="s">
        <v>35316</v>
      </c>
    </row>
    <row r="2472" spans="1:39" x14ac:dyDescent="0.25">
      <c r="A2472" t="str">
        <f>HYPERLINK("http://www.UniProt.org/UniProt/Q16775-2","GLO2_HUMAN")</f>
        <v>GLO2_HUMAN</v>
      </c>
      <c r="B2472" s="4" t="s">
        <v>9892</v>
      </c>
      <c r="C2472" s="9">
        <v>54</v>
      </c>
      <c r="D2472" s="54">
        <v>9.9000000000000005E-2</v>
      </c>
      <c r="E2472" s="24">
        <v>6.6E-4</v>
      </c>
      <c r="F2472" s="9">
        <v>6.6</v>
      </c>
      <c r="G2472" s="9">
        <v>66.599999999999994</v>
      </c>
      <c r="H2472" s="30" t="s">
        <v>37740</v>
      </c>
      <c r="I2472" t="s">
        <v>32</v>
      </c>
      <c r="J2472" s="4" t="s">
        <v>12</v>
      </c>
      <c r="K2472" s="6">
        <v>28.86</v>
      </c>
      <c r="L2472" s="10" t="s">
        <v>170</v>
      </c>
      <c r="M2472" s="24" t="s">
        <v>37739</v>
      </c>
      <c r="N2472">
        <v>2302</v>
      </c>
      <c r="O2472" s="15">
        <v>28.86</v>
      </c>
      <c r="P2472" s="4" t="s">
        <v>19460</v>
      </c>
      <c r="Q2472" s="4" t="s">
        <v>28014</v>
      </c>
      <c r="R2472" s="18">
        <v>33.93</v>
      </c>
      <c r="S2472" s="4" t="s">
        <v>28015</v>
      </c>
      <c r="T2472" s="4" t="s">
        <v>9893</v>
      </c>
      <c r="U2472" s="11" t="s">
        <v>9894</v>
      </c>
      <c r="V2472" s="11" t="s">
        <v>2476</v>
      </c>
      <c r="W2472" s="4" t="s">
        <v>9893</v>
      </c>
      <c r="X2472" s="4" t="s">
        <v>28013</v>
      </c>
      <c r="Y2472" s="4" t="s">
        <v>9895</v>
      </c>
      <c r="AB2472" t="s">
        <v>28016</v>
      </c>
      <c r="AC2472">
        <v>28.86</v>
      </c>
      <c r="AD2472">
        <v>20000</v>
      </c>
      <c r="AE2472">
        <v>1083300</v>
      </c>
      <c r="AF2472">
        <v>64048000</v>
      </c>
      <c r="AG2472" s="16">
        <v>54.2</v>
      </c>
      <c r="AH2472">
        <v>6.6200700000000005E-4</v>
      </c>
      <c r="AI2472" s="5">
        <v>6.6600000000000001E-3</v>
      </c>
      <c r="AJ2472" s="5">
        <v>9.9400000000000002E-2</v>
      </c>
      <c r="AK2472">
        <v>22</v>
      </c>
      <c r="AL2472">
        <v>2302</v>
      </c>
      <c r="AM2472" t="s">
        <v>28017</v>
      </c>
    </row>
    <row r="2473" spans="1:39" x14ac:dyDescent="0.25">
      <c r="A2473" t="str">
        <f>HYPERLINK("http://www.UniProt.org/UniProt/Q9NR09","BIRC6_HUMAN")</f>
        <v>BIRC6_HUMAN</v>
      </c>
      <c r="B2473" s="4" t="s">
        <v>16802</v>
      </c>
      <c r="C2473" s="9">
        <v>9</v>
      </c>
      <c r="D2473" s="54">
        <v>9.9000000000000005E-2</v>
      </c>
      <c r="E2473" s="24">
        <v>1.1E-4</v>
      </c>
      <c r="F2473" s="9">
        <v>1.1000000000000001</v>
      </c>
      <c r="G2473" s="9">
        <v>11.100000000000001</v>
      </c>
      <c r="H2473" s="30" t="s">
        <v>37740</v>
      </c>
      <c r="I2473" t="s">
        <v>32</v>
      </c>
      <c r="J2473" s="4" t="s">
        <v>12</v>
      </c>
      <c r="K2473" s="6">
        <v>530.25</v>
      </c>
      <c r="L2473" s="10" t="s">
        <v>12</v>
      </c>
      <c r="M2473" s="24" t="s">
        <v>37739</v>
      </c>
      <c r="N2473">
        <v>4111</v>
      </c>
      <c r="O2473" s="15">
        <v>530.25</v>
      </c>
      <c r="P2473" s="4" t="s">
        <v>19460</v>
      </c>
      <c r="Q2473" s="4" t="s">
        <v>35053</v>
      </c>
      <c r="R2473" s="18">
        <v>78.58</v>
      </c>
      <c r="S2473" s="4" t="s">
        <v>35054</v>
      </c>
      <c r="T2473" s="4" t="s">
        <v>16803</v>
      </c>
      <c r="U2473" s="11" t="s">
        <v>16804</v>
      </c>
      <c r="W2473" s="4" t="s">
        <v>16803</v>
      </c>
      <c r="X2473" s="4" t="s">
        <v>35052</v>
      </c>
      <c r="Y2473" s="4" t="s">
        <v>16801</v>
      </c>
      <c r="AB2473" t="s">
        <v>35055</v>
      </c>
      <c r="AC2473">
        <v>530.25</v>
      </c>
      <c r="AD2473">
        <v>20000</v>
      </c>
      <c r="AE2473">
        <v>179480</v>
      </c>
      <c r="AF2473">
        <v>10632000</v>
      </c>
      <c r="AG2473" s="16">
        <v>8.9700000000000006</v>
      </c>
      <c r="AH2473">
        <v>1.09681E-4</v>
      </c>
      <c r="AI2473" s="5">
        <v>1.1100000000000001E-3</v>
      </c>
      <c r="AJ2473" s="5">
        <v>9.9199999999999997E-2</v>
      </c>
      <c r="AK2473">
        <v>174</v>
      </c>
      <c r="AL2473">
        <v>4111</v>
      </c>
      <c r="AM2473" t="s">
        <v>35056</v>
      </c>
    </row>
    <row r="2474" spans="1:39" x14ac:dyDescent="0.25">
      <c r="A2474" t="str">
        <f>HYPERLINK("http://www.UniProt.org/UniProt/P24941","CDK2_HUMAN")</f>
        <v>CDK2_HUMAN</v>
      </c>
      <c r="B2474" s="4" t="s">
        <v>4313</v>
      </c>
      <c r="C2474" s="9">
        <v>240</v>
      </c>
      <c r="D2474" s="54">
        <v>9.8000000000000004E-2</v>
      </c>
      <c r="E2474" s="24">
        <v>3.0000000000000001E-3</v>
      </c>
      <c r="F2474" s="9">
        <v>30</v>
      </c>
      <c r="G2474" s="9">
        <v>303</v>
      </c>
      <c r="H2474" s="30" t="s">
        <v>37740</v>
      </c>
      <c r="I2474" t="s">
        <v>69</v>
      </c>
      <c r="J2474" s="4" t="s">
        <v>12</v>
      </c>
      <c r="K2474" s="6">
        <v>33.929000000000002</v>
      </c>
      <c r="L2474" s="10" t="s">
        <v>12</v>
      </c>
      <c r="M2474" s="24" t="s">
        <v>37739</v>
      </c>
      <c r="N2474">
        <v>1029</v>
      </c>
      <c r="O2474" s="15">
        <v>33.929000000000002</v>
      </c>
      <c r="P2474" s="4" t="s">
        <v>19460</v>
      </c>
      <c r="Q2474" s="4" t="s">
        <v>23102</v>
      </c>
      <c r="R2474" s="18">
        <v>311.64999999999998</v>
      </c>
      <c r="S2474" s="19" t="s">
        <v>23103</v>
      </c>
      <c r="T2474" s="4" t="s">
        <v>4314</v>
      </c>
      <c r="U2474" s="11" t="s">
        <v>4315</v>
      </c>
      <c r="V2474" s="11" t="s">
        <v>2999</v>
      </c>
      <c r="W2474" s="4" t="s">
        <v>4314</v>
      </c>
      <c r="X2474" s="4" t="s">
        <v>23101</v>
      </c>
      <c r="Y2474" s="4" t="s">
        <v>4312</v>
      </c>
      <c r="Z2474" t="s">
        <v>4316</v>
      </c>
      <c r="AB2474" t="s">
        <v>23104</v>
      </c>
      <c r="AC2474">
        <v>33.929000000000002</v>
      </c>
      <c r="AD2474">
        <v>20000</v>
      </c>
      <c r="AE2474">
        <v>4863800</v>
      </c>
      <c r="AF2474">
        <v>291120000</v>
      </c>
      <c r="AG2474" s="16">
        <v>243</v>
      </c>
      <c r="AH2474">
        <v>2.972279E-3</v>
      </c>
      <c r="AI2474" s="5">
        <v>3.0300000000000001E-2</v>
      </c>
      <c r="AJ2474" s="5">
        <v>9.8100000000000007E-2</v>
      </c>
      <c r="AK2474">
        <v>59</v>
      </c>
      <c r="AL2474">
        <v>1029</v>
      </c>
      <c r="AM2474" t="s">
        <v>23105</v>
      </c>
    </row>
    <row r="2475" spans="1:39" x14ac:dyDescent="0.25">
      <c r="A2475" t="str">
        <f>HYPERLINK("http://www.UniProt.org/UniProt/Q9NVE7","PANK4_HUMAN")</f>
        <v>PANK4_HUMAN</v>
      </c>
      <c r="B2475" s="4" t="s">
        <v>17115</v>
      </c>
      <c r="C2475" s="9">
        <v>41</v>
      </c>
      <c r="D2475" s="54">
        <v>9.6000000000000002E-2</v>
      </c>
      <c r="E2475" s="24">
        <v>5.0000000000000001E-4</v>
      </c>
      <c r="F2475" s="9">
        <v>5</v>
      </c>
      <c r="G2475" s="9">
        <v>51.8</v>
      </c>
      <c r="H2475" s="30" t="s">
        <v>37740</v>
      </c>
      <c r="I2475" t="s">
        <v>32</v>
      </c>
      <c r="J2475" s="4" t="s">
        <v>12</v>
      </c>
      <c r="K2475" s="6">
        <v>85.99</v>
      </c>
      <c r="L2475" s="10" t="s">
        <v>12</v>
      </c>
      <c r="M2475" s="24" t="s">
        <v>37739</v>
      </c>
      <c r="N2475">
        <v>4192</v>
      </c>
      <c r="O2475" s="15">
        <v>85.99</v>
      </c>
      <c r="P2475" s="4" t="s">
        <v>19460</v>
      </c>
      <c r="Q2475" s="4" t="s">
        <v>35354</v>
      </c>
      <c r="R2475" s="18">
        <v>63.28</v>
      </c>
      <c r="S2475" s="4" t="s">
        <v>35355</v>
      </c>
      <c r="T2475" s="4" t="s">
        <v>16388</v>
      </c>
      <c r="U2475" s="11" t="s">
        <v>15624</v>
      </c>
      <c r="V2475" s="11" t="s">
        <v>15625</v>
      </c>
      <c r="W2475" s="4" t="s">
        <v>16388</v>
      </c>
      <c r="X2475" s="4" t="s">
        <v>20233</v>
      </c>
      <c r="Y2475" s="4" t="s">
        <v>17114</v>
      </c>
      <c r="AA2475" t="s">
        <v>10341</v>
      </c>
      <c r="AB2475" t="s">
        <v>35356</v>
      </c>
      <c r="AC2475">
        <v>85.99</v>
      </c>
      <c r="AD2475">
        <v>20000</v>
      </c>
      <c r="AE2475">
        <v>812980</v>
      </c>
      <c r="AF2475">
        <v>49844000</v>
      </c>
      <c r="AG2475" s="16">
        <v>40.6</v>
      </c>
      <c r="AH2475">
        <v>4.9681400000000004E-4</v>
      </c>
      <c r="AI2475" s="5">
        <v>5.1799999999999997E-3</v>
      </c>
      <c r="AJ2475" s="5">
        <v>9.5799999999999996E-2</v>
      </c>
      <c r="AK2475">
        <v>96</v>
      </c>
      <c r="AL2475">
        <v>4192</v>
      </c>
      <c r="AM2475" t="s">
        <v>17114</v>
      </c>
    </row>
    <row r="2476" spans="1:39" x14ac:dyDescent="0.25">
      <c r="A2476" t="str">
        <f>HYPERLINK("http://www.UniProt.org/UniProt/Q9Y2L5-2","TPPC8_HUMAN")</f>
        <v>TPPC8_HUMAN</v>
      </c>
      <c r="B2476" s="4" t="s">
        <v>18765</v>
      </c>
      <c r="C2476" s="9">
        <v>3.7</v>
      </c>
      <c r="D2476" s="54">
        <v>9.6000000000000002E-2</v>
      </c>
      <c r="E2476" s="24">
        <v>4.5000000000000003E-5</v>
      </c>
      <c r="F2476" s="9">
        <v>0.45</v>
      </c>
      <c r="G2476" s="9">
        <v>4.72</v>
      </c>
      <c r="H2476" s="30" t="s">
        <v>37740</v>
      </c>
      <c r="I2476" t="s">
        <v>32</v>
      </c>
      <c r="J2476" s="4" t="s">
        <v>12</v>
      </c>
      <c r="K2476" s="6">
        <v>153.03</v>
      </c>
      <c r="L2476" s="10" t="s">
        <v>12</v>
      </c>
      <c r="M2476" s="24" t="s">
        <v>37739</v>
      </c>
      <c r="N2476">
        <v>4630</v>
      </c>
      <c r="O2476" s="15">
        <v>153.03</v>
      </c>
      <c r="P2476" s="4" t="s">
        <v>19460</v>
      </c>
      <c r="Q2476" s="4" t="s">
        <v>37069</v>
      </c>
      <c r="R2476" s="18">
        <v>80.88</v>
      </c>
      <c r="S2476" s="4" t="s">
        <v>37070</v>
      </c>
      <c r="T2476" s="4" t="s">
        <v>13184</v>
      </c>
      <c r="V2476" s="11" t="s">
        <v>18766</v>
      </c>
      <c r="W2476" s="4" t="s">
        <v>13184</v>
      </c>
      <c r="X2476" s="4" t="s">
        <v>24376</v>
      </c>
      <c r="Y2476" s="4" t="s">
        <v>18767</v>
      </c>
      <c r="AB2476" t="s">
        <v>37071</v>
      </c>
      <c r="AC2476">
        <v>153.03</v>
      </c>
      <c r="AD2476">
        <v>20000</v>
      </c>
      <c r="AE2476">
        <v>73855</v>
      </c>
      <c r="AF2476">
        <v>4536700</v>
      </c>
      <c r="AG2476" s="16">
        <v>3.69</v>
      </c>
      <c r="AH2476" s="5">
        <v>4.5133000000000003E-5</v>
      </c>
      <c r="AI2476" s="5">
        <v>4.7199999999999998E-4</v>
      </c>
      <c r="AJ2476" s="5">
        <v>9.5600000000000004E-2</v>
      </c>
      <c r="AK2476">
        <v>35</v>
      </c>
      <c r="AL2476">
        <v>4630</v>
      </c>
      <c r="AM2476" t="s">
        <v>37072</v>
      </c>
    </row>
    <row r="2477" spans="1:39" x14ac:dyDescent="0.25">
      <c r="A2477" t="str">
        <f>HYPERLINK("http://www.UniProt.org/UniProt/O60447","EVI5_HUMAN")</f>
        <v>EVI5_HUMAN</v>
      </c>
      <c r="B2477" s="4" t="s">
        <v>1445</v>
      </c>
      <c r="C2477" s="9">
        <v>2.6</v>
      </c>
      <c r="D2477" s="54">
        <v>9.6000000000000002E-2</v>
      </c>
      <c r="E2477" s="24">
        <v>3.1999999999999999E-5</v>
      </c>
      <c r="F2477" s="9">
        <v>0.32</v>
      </c>
      <c r="G2477" s="9">
        <v>3.33</v>
      </c>
      <c r="H2477" s="30" t="s">
        <v>37740</v>
      </c>
      <c r="I2477" t="s">
        <v>69</v>
      </c>
      <c r="J2477" s="4" t="s">
        <v>12</v>
      </c>
      <c r="K2477" s="6">
        <v>92.947999999999993</v>
      </c>
      <c r="L2477" s="10" t="s">
        <v>12</v>
      </c>
      <c r="M2477" s="24" t="s">
        <v>37739</v>
      </c>
      <c r="N2477">
        <v>388</v>
      </c>
      <c r="O2477" s="15">
        <v>92.947999999999993</v>
      </c>
      <c r="P2477" s="4" t="s">
        <v>19460</v>
      </c>
      <c r="Q2477" s="4" t="s">
        <v>20698</v>
      </c>
      <c r="R2477" s="18">
        <v>79.19</v>
      </c>
      <c r="S2477" s="4" t="s">
        <v>20699</v>
      </c>
      <c r="T2477" s="4" t="s">
        <v>1446</v>
      </c>
      <c r="V2477" s="11" t="s">
        <v>163</v>
      </c>
      <c r="W2477" s="4" t="s">
        <v>1446</v>
      </c>
      <c r="X2477" s="4" t="s">
        <v>20697</v>
      </c>
      <c r="Y2477" s="4" t="s">
        <v>1444</v>
      </c>
      <c r="Z2477" t="s">
        <v>1447</v>
      </c>
      <c r="AB2477" t="s">
        <v>20700</v>
      </c>
      <c r="AC2477">
        <v>92.947999999999993</v>
      </c>
      <c r="AD2477">
        <v>20000</v>
      </c>
      <c r="AE2477">
        <v>52529</v>
      </c>
      <c r="AF2477">
        <v>3204000</v>
      </c>
      <c r="AG2477" s="16">
        <v>2.63</v>
      </c>
      <c r="AH2477" s="5">
        <v>3.2100600000000002E-5</v>
      </c>
      <c r="AI2477" s="5">
        <v>3.3300000000000002E-4</v>
      </c>
      <c r="AJ2477" s="5">
        <v>9.6299999999999997E-2</v>
      </c>
      <c r="AK2477">
        <v>13</v>
      </c>
      <c r="AL2477">
        <v>388</v>
      </c>
      <c r="AM2477" t="s">
        <v>1444</v>
      </c>
    </row>
    <row r="2478" spans="1:39" x14ac:dyDescent="0.25">
      <c r="A2478" t="str">
        <f>HYPERLINK("http://www.UniProt.org/UniProt/Q00341","VIGLN_HUMAN")</f>
        <v>VIGLN_HUMAN</v>
      </c>
      <c r="B2478" s="4" t="s">
        <v>7631</v>
      </c>
      <c r="C2478" s="9">
        <v>2.2999999999999998</v>
      </c>
      <c r="D2478" s="54">
        <v>9.6000000000000002E-2</v>
      </c>
      <c r="E2478" s="24">
        <v>2.8E-5</v>
      </c>
      <c r="F2478" s="9">
        <v>0.27999999999999997</v>
      </c>
      <c r="G2478" s="9">
        <v>2.88</v>
      </c>
      <c r="H2478" s="30" t="s">
        <v>37740</v>
      </c>
      <c r="I2478" t="s">
        <v>69</v>
      </c>
      <c r="J2478" s="4" t="s">
        <v>12</v>
      </c>
      <c r="K2478" s="6">
        <v>141.44999999999999</v>
      </c>
      <c r="L2478" s="10" t="s">
        <v>12</v>
      </c>
      <c r="M2478" s="24" t="s">
        <v>37739</v>
      </c>
      <c r="N2478">
        <v>1783</v>
      </c>
      <c r="O2478" s="15">
        <v>141.44999999999999</v>
      </c>
      <c r="P2478" s="4" t="s">
        <v>19460</v>
      </c>
      <c r="Q2478" s="4" t="s">
        <v>25952</v>
      </c>
      <c r="R2478" s="18">
        <v>36.94</v>
      </c>
      <c r="S2478" s="4" t="s">
        <v>25953</v>
      </c>
      <c r="T2478" s="4" t="s">
        <v>7632</v>
      </c>
      <c r="V2478" s="11" t="s">
        <v>7633</v>
      </c>
      <c r="W2478" s="4" t="s">
        <v>7632</v>
      </c>
      <c r="X2478" s="4" t="s">
        <v>25951</v>
      </c>
      <c r="Y2478" s="4" t="s">
        <v>7630</v>
      </c>
      <c r="Z2478" t="s">
        <v>7634</v>
      </c>
      <c r="AA2478" t="s">
        <v>2589</v>
      </c>
      <c r="AB2478" t="s">
        <v>25954</v>
      </c>
      <c r="AC2478">
        <v>141.44999999999999</v>
      </c>
      <c r="AD2478">
        <v>20000</v>
      </c>
      <c r="AE2478">
        <v>45130</v>
      </c>
      <c r="AF2478">
        <v>2764900</v>
      </c>
      <c r="AG2478" s="16">
        <v>2.2599999999999998</v>
      </c>
      <c r="AH2478" s="5">
        <v>2.7579000000000001E-5</v>
      </c>
      <c r="AI2478" s="5">
        <v>2.8800000000000001E-4</v>
      </c>
      <c r="AJ2478" s="5">
        <v>9.5899999999999999E-2</v>
      </c>
      <c r="AK2478">
        <v>33</v>
      </c>
      <c r="AL2478">
        <v>1783</v>
      </c>
      <c r="AM2478" t="s">
        <v>25955</v>
      </c>
    </row>
    <row r="2479" spans="1:39" x14ac:dyDescent="0.25">
      <c r="A2479" t="str">
        <f>HYPERLINK("http://www.UniProt.org/UniProt/Q7L1Q6","BZW1_HUMAN")</f>
        <v>BZW1_HUMAN</v>
      </c>
      <c r="B2479" s="4" t="s">
        <v>11338</v>
      </c>
      <c r="C2479" s="54">
        <v>31</v>
      </c>
      <c r="D2479" s="54">
        <v>9.5000000000000001E-2</v>
      </c>
      <c r="E2479" s="24">
        <v>1.6999999999999999E-3</v>
      </c>
      <c r="F2479" s="9">
        <v>17</v>
      </c>
      <c r="G2479" s="9">
        <v>182</v>
      </c>
      <c r="H2479" s="30" t="s">
        <v>37740</v>
      </c>
      <c r="I2479" t="s">
        <v>12</v>
      </c>
      <c r="J2479" s="4" t="s">
        <v>12</v>
      </c>
      <c r="K2479" s="6">
        <v>48.042999999999999</v>
      </c>
      <c r="L2479" s="10" t="s">
        <v>12</v>
      </c>
      <c r="M2479" s="24" t="s">
        <v>37739</v>
      </c>
      <c r="N2479">
        <v>2691</v>
      </c>
      <c r="O2479" s="15">
        <v>48.042999999999999</v>
      </c>
      <c r="P2479" s="4" t="s">
        <v>19460</v>
      </c>
      <c r="Q2479" s="4" t="s">
        <v>29522</v>
      </c>
      <c r="R2479" s="18">
        <v>32.06</v>
      </c>
      <c r="S2479" s="4" t="s">
        <v>29523</v>
      </c>
      <c r="T2479" s="4" t="s">
        <v>11339</v>
      </c>
      <c r="V2479" s="11" t="s">
        <v>11340</v>
      </c>
      <c r="W2479" s="4" t="s">
        <v>11339</v>
      </c>
      <c r="X2479" s="4" t="s">
        <v>12</v>
      </c>
      <c r="Y2479" s="4" t="s">
        <v>11337</v>
      </c>
      <c r="Z2479" t="s">
        <v>335</v>
      </c>
      <c r="AA2479" t="s">
        <v>11341</v>
      </c>
      <c r="AB2479" s="5" t="s">
        <v>29524</v>
      </c>
      <c r="AC2479">
        <v>48.042999999999999</v>
      </c>
      <c r="AD2479">
        <v>92053</v>
      </c>
      <c r="AE2479">
        <v>2818000</v>
      </c>
      <c r="AF2479">
        <v>174570000</v>
      </c>
      <c r="AG2479" s="16">
        <v>30.6</v>
      </c>
      <c r="AH2479">
        <v>1.7220860000000001E-3</v>
      </c>
      <c r="AI2479" s="5">
        <v>1.8200000000000001E-2</v>
      </c>
      <c r="AJ2479" s="5">
        <v>9.4799999999999995E-2</v>
      </c>
      <c r="AK2479">
        <v>33</v>
      </c>
      <c r="AL2479">
        <v>2691</v>
      </c>
      <c r="AM2479" t="s">
        <v>29525</v>
      </c>
    </row>
    <row r="2480" spans="1:39" x14ac:dyDescent="0.25">
      <c r="A2480" t="str">
        <f>HYPERLINK("http://www.UniProt.org/UniProt/Q9UKN8","TF3C4_HUMAN")</f>
        <v>TF3C4_HUMAN</v>
      </c>
      <c r="B2480" s="4" t="s">
        <v>18261</v>
      </c>
      <c r="C2480" s="9">
        <v>45</v>
      </c>
      <c r="D2480" s="54">
        <v>9.5000000000000001E-2</v>
      </c>
      <c r="E2480" s="24">
        <v>5.5000000000000003E-4</v>
      </c>
      <c r="F2480" s="9">
        <v>5.5</v>
      </c>
      <c r="G2480" s="9">
        <v>57.800000000000004</v>
      </c>
      <c r="H2480" s="30" t="s">
        <v>37740</v>
      </c>
      <c r="I2480" t="s">
        <v>92</v>
      </c>
      <c r="J2480" s="4" t="s">
        <v>12</v>
      </c>
      <c r="K2480" s="6">
        <v>91.980999999999995</v>
      </c>
      <c r="L2480" s="10" t="s">
        <v>12</v>
      </c>
      <c r="M2480" s="24" t="s">
        <v>37739</v>
      </c>
      <c r="N2480">
        <v>4495</v>
      </c>
      <c r="O2480" s="15">
        <v>91.980999999999995</v>
      </c>
      <c r="P2480" s="4" t="s">
        <v>19460</v>
      </c>
      <c r="Q2480" s="4" t="s">
        <v>36522</v>
      </c>
      <c r="R2480" s="18">
        <v>44.14</v>
      </c>
      <c r="S2480" s="4" t="s">
        <v>36523</v>
      </c>
      <c r="T2480" s="4" t="s">
        <v>18262</v>
      </c>
      <c r="U2480" s="11" t="s">
        <v>18263</v>
      </c>
      <c r="V2480" s="11" t="s">
        <v>18264</v>
      </c>
      <c r="W2480" s="4" t="s">
        <v>18262</v>
      </c>
      <c r="X2480" s="4" t="s">
        <v>19725</v>
      </c>
      <c r="Y2480" s="4" t="s">
        <v>18260</v>
      </c>
      <c r="Z2480" t="s">
        <v>6522</v>
      </c>
      <c r="AA2480" t="s">
        <v>18265</v>
      </c>
      <c r="AB2480" t="s">
        <v>36524</v>
      </c>
      <c r="AC2480">
        <v>91.980999999999995</v>
      </c>
      <c r="AD2480">
        <v>20000</v>
      </c>
      <c r="AE2480">
        <v>895360</v>
      </c>
      <c r="AF2480">
        <v>55539000</v>
      </c>
      <c r="AG2480" s="16">
        <v>44.8</v>
      </c>
      <c r="AH2480">
        <v>5.4715700000000005E-4</v>
      </c>
      <c r="AI2480" s="5">
        <v>5.7800000000000004E-3</v>
      </c>
      <c r="AJ2480" s="5">
        <v>9.4700000000000006E-2</v>
      </c>
      <c r="AK2480">
        <v>75</v>
      </c>
      <c r="AL2480">
        <v>4495</v>
      </c>
      <c r="AM2480" t="s">
        <v>18260</v>
      </c>
    </row>
    <row r="2481" spans="1:39" x14ac:dyDescent="0.25">
      <c r="A2481" t="str">
        <f>HYPERLINK("http://www.UniProt.org/UniProt/Q16186","ADRM1_HUMAN")</f>
        <v>ADRM1_HUMAN</v>
      </c>
      <c r="B2481" s="4" t="s">
        <v>9744</v>
      </c>
      <c r="C2481" s="9">
        <v>26</v>
      </c>
      <c r="D2481" s="54">
        <v>9.5000000000000001E-2</v>
      </c>
      <c r="E2481" s="24">
        <v>3.2000000000000003E-4</v>
      </c>
      <c r="F2481" s="9">
        <v>3.2</v>
      </c>
      <c r="G2481" s="9">
        <v>33.200000000000003</v>
      </c>
      <c r="H2481" s="30" t="s">
        <v>37740</v>
      </c>
      <c r="I2481" t="s">
        <v>69</v>
      </c>
      <c r="J2481" s="4" t="s">
        <v>12</v>
      </c>
      <c r="K2481" s="6">
        <v>42.152999999999999</v>
      </c>
      <c r="L2481" s="10" t="s">
        <v>12</v>
      </c>
      <c r="M2481" s="24" t="s">
        <v>37739</v>
      </c>
      <c r="N2481">
        <v>2270</v>
      </c>
      <c r="O2481" s="15">
        <v>42.152999999999999</v>
      </c>
      <c r="P2481" s="4" t="s">
        <v>19460</v>
      </c>
      <c r="Q2481" s="4" t="s">
        <v>27889</v>
      </c>
      <c r="R2481" s="18">
        <v>58.77</v>
      </c>
      <c r="S2481" s="4" t="s">
        <v>27890</v>
      </c>
      <c r="T2481" s="4" t="s">
        <v>9745</v>
      </c>
      <c r="V2481" s="11" t="s">
        <v>9746</v>
      </c>
      <c r="W2481" s="4" t="s">
        <v>9745</v>
      </c>
      <c r="X2481" s="4" t="s">
        <v>19949</v>
      </c>
      <c r="Y2481" s="4" t="s">
        <v>9743</v>
      </c>
      <c r="AB2481" t="s">
        <v>27891</v>
      </c>
      <c r="AC2481">
        <v>42.152999999999999</v>
      </c>
      <c r="AD2481">
        <v>20000</v>
      </c>
      <c r="AE2481">
        <v>516190</v>
      </c>
      <c r="AF2481">
        <v>31945000</v>
      </c>
      <c r="AG2481" s="16">
        <v>25.8</v>
      </c>
      <c r="AH2481">
        <v>3.1544500000000003E-4</v>
      </c>
      <c r="AI2481" s="5">
        <v>3.32E-3</v>
      </c>
      <c r="AJ2481" s="5">
        <v>9.4899999999999998E-2</v>
      </c>
      <c r="AK2481">
        <v>13</v>
      </c>
      <c r="AL2481">
        <v>2270</v>
      </c>
      <c r="AM2481" t="s">
        <v>9743</v>
      </c>
    </row>
    <row r="2482" spans="1:39" x14ac:dyDescent="0.25">
      <c r="A2482" t="str">
        <f>HYPERLINK("http://www.UniProt.org/UniProt/Q7Z392","TPC11_HUMAN")</f>
        <v>TPC11_HUMAN</v>
      </c>
      <c r="B2482" s="4" t="s">
        <v>11462</v>
      </c>
      <c r="C2482" s="9">
        <v>7.2</v>
      </c>
      <c r="D2482" s="54">
        <v>9.5000000000000001E-2</v>
      </c>
      <c r="E2482" s="24">
        <v>8.7000000000000001E-5</v>
      </c>
      <c r="F2482" s="9">
        <v>0.87</v>
      </c>
      <c r="G2482" s="9">
        <v>9.2199999999999989</v>
      </c>
      <c r="H2482" s="30" t="s">
        <v>37740</v>
      </c>
      <c r="I2482" t="s">
        <v>32</v>
      </c>
      <c r="J2482" s="4" t="s">
        <v>12</v>
      </c>
      <c r="K2482" s="6">
        <v>128.88</v>
      </c>
      <c r="L2482" s="10" t="s">
        <v>12</v>
      </c>
      <c r="M2482" s="24" t="s">
        <v>37739</v>
      </c>
      <c r="N2482">
        <v>2723</v>
      </c>
      <c r="O2482" s="15">
        <v>128.88</v>
      </c>
      <c r="P2482" s="4" t="s">
        <v>19460</v>
      </c>
      <c r="Q2482" s="4" t="s">
        <v>29648</v>
      </c>
      <c r="R2482" s="18">
        <v>103.69</v>
      </c>
      <c r="S2482" s="4" t="s">
        <v>29649</v>
      </c>
      <c r="T2482" s="4" t="s">
        <v>11463</v>
      </c>
      <c r="V2482" s="11" t="s">
        <v>11464</v>
      </c>
      <c r="W2482" s="4" t="s">
        <v>11463</v>
      </c>
      <c r="X2482" s="4" t="s">
        <v>24376</v>
      </c>
      <c r="Y2482" s="4" t="s">
        <v>11461</v>
      </c>
      <c r="AB2482" s="5" t="s">
        <v>29650</v>
      </c>
      <c r="AC2482">
        <v>128.88</v>
      </c>
      <c r="AD2482">
        <v>20000</v>
      </c>
      <c r="AE2482">
        <v>143080</v>
      </c>
      <c r="AF2482">
        <v>8861800</v>
      </c>
      <c r="AG2482" s="16">
        <v>7.15</v>
      </c>
      <c r="AH2482" s="5">
        <v>8.7436500000000002E-5</v>
      </c>
      <c r="AI2482" s="5">
        <v>9.2199999999999997E-4</v>
      </c>
      <c r="AJ2482" s="5">
        <v>9.4899999999999998E-2</v>
      </c>
      <c r="AK2482">
        <v>34</v>
      </c>
      <c r="AL2482">
        <v>2723</v>
      </c>
      <c r="AM2482" t="s">
        <v>29651</v>
      </c>
    </row>
    <row r="2483" spans="1:39" x14ac:dyDescent="0.25">
      <c r="A2483" t="str">
        <f>HYPERLINK("http://www.UniProt.org/UniProt/Q6P3X3","TTC27_HUMAN")</f>
        <v>TTC27_HUMAN</v>
      </c>
      <c r="B2483" s="4" t="s">
        <v>10935</v>
      </c>
      <c r="C2483" s="9">
        <v>69</v>
      </c>
      <c r="D2483" s="54">
        <v>9.4E-2</v>
      </c>
      <c r="E2483" s="24">
        <v>8.4000000000000003E-4</v>
      </c>
      <c r="F2483" s="9">
        <v>8.4</v>
      </c>
      <c r="G2483" s="9">
        <v>90</v>
      </c>
      <c r="H2483" s="30" t="s">
        <v>37740</v>
      </c>
      <c r="I2483" t="s">
        <v>12</v>
      </c>
      <c r="J2483" s="4" t="s">
        <v>12</v>
      </c>
      <c r="K2483" s="6">
        <v>96.631</v>
      </c>
      <c r="L2483" s="10" t="s">
        <v>12</v>
      </c>
      <c r="M2483" s="24" t="s">
        <v>37739</v>
      </c>
      <c r="N2483">
        <v>2586</v>
      </c>
      <c r="O2483" s="15">
        <v>96.631</v>
      </c>
      <c r="P2483" s="4" t="s">
        <v>19460</v>
      </c>
      <c r="Q2483" s="4" t="s">
        <v>29106</v>
      </c>
      <c r="R2483" s="18">
        <v>24.84</v>
      </c>
      <c r="S2483" s="4" t="s">
        <v>29107</v>
      </c>
      <c r="T2483" s="4" t="s">
        <v>12</v>
      </c>
      <c r="V2483" s="11" t="s">
        <v>10936</v>
      </c>
      <c r="W2483" s="4" t="s">
        <v>12</v>
      </c>
      <c r="X2483" s="4" t="s">
        <v>12</v>
      </c>
      <c r="Y2483" s="4" t="s">
        <v>10934</v>
      </c>
      <c r="AA2483" t="s">
        <v>10937</v>
      </c>
      <c r="AB2483" t="s">
        <v>29108</v>
      </c>
      <c r="AC2483">
        <v>96.631</v>
      </c>
      <c r="AD2483">
        <v>20000</v>
      </c>
      <c r="AE2483">
        <v>1381400</v>
      </c>
      <c r="AF2483">
        <v>86518000</v>
      </c>
      <c r="AG2483" s="16">
        <v>69.099999999999994</v>
      </c>
      <c r="AH2483">
        <v>8.4417699999999999E-4</v>
      </c>
      <c r="AI2483" s="5">
        <v>8.9999999999999993E-3</v>
      </c>
      <c r="AJ2483" s="5">
        <v>9.3799999999999994E-2</v>
      </c>
      <c r="AK2483">
        <v>132</v>
      </c>
      <c r="AL2483">
        <v>2586</v>
      </c>
      <c r="AM2483" t="s">
        <v>10934</v>
      </c>
    </row>
    <row r="2484" spans="1:39" x14ac:dyDescent="0.25">
      <c r="A2484" t="str">
        <f>HYPERLINK("http://www.UniProt.org/UniProt/Q9H9F9","ARP5_HUMAN")</f>
        <v>ARP5_HUMAN</v>
      </c>
      <c r="B2484" s="4" t="s">
        <v>16406</v>
      </c>
      <c r="C2484" s="9">
        <v>25</v>
      </c>
      <c r="D2484" s="54">
        <v>9.4E-2</v>
      </c>
      <c r="E2484" s="24">
        <v>2.9999999999999997E-4</v>
      </c>
      <c r="F2484" s="9">
        <v>2.9999999999999996</v>
      </c>
      <c r="G2484" s="9">
        <v>32.1</v>
      </c>
      <c r="H2484" s="30" t="s">
        <v>37740</v>
      </c>
      <c r="I2484" t="s">
        <v>69</v>
      </c>
      <c r="J2484" s="4" t="s">
        <v>12</v>
      </c>
      <c r="K2484" s="6">
        <v>68.296999999999997</v>
      </c>
      <c r="L2484" s="10" t="s">
        <v>12</v>
      </c>
      <c r="M2484" s="24" t="s">
        <v>37739</v>
      </c>
      <c r="N2484">
        <v>4011</v>
      </c>
      <c r="O2484" s="15">
        <v>68.296999999999997</v>
      </c>
      <c r="P2484" s="4" t="s">
        <v>19460</v>
      </c>
      <c r="Q2484" s="4" t="s">
        <v>34654</v>
      </c>
      <c r="R2484" s="18">
        <v>31.31</v>
      </c>
      <c r="S2484" s="4" t="s">
        <v>34655</v>
      </c>
      <c r="T2484" s="4" t="s">
        <v>16407</v>
      </c>
      <c r="U2484" s="11" t="s">
        <v>16408</v>
      </c>
      <c r="V2484" s="11" t="s">
        <v>16409</v>
      </c>
      <c r="W2484" s="4" t="s">
        <v>16407</v>
      </c>
      <c r="X2484" s="4" t="s">
        <v>34653</v>
      </c>
      <c r="Y2484" s="4" t="s">
        <v>16405</v>
      </c>
      <c r="Z2484" t="s">
        <v>12583</v>
      </c>
      <c r="AA2484" t="s">
        <v>1379</v>
      </c>
      <c r="AB2484" t="s">
        <v>34656</v>
      </c>
      <c r="AC2484">
        <v>68.296999999999997</v>
      </c>
      <c r="AD2484">
        <v>20000</v>
      </c>
      <c r="AE2484">
        <v>494480</v>
      </c>
      <c r="AF2484">
        <v>30852000</v>
      </c>
      <c r="AG2484" s="16">
        <v>24.7</v>
      </c>
      <c r="AH2484">
        <v>3.0217800000000001E-4</v>
      </c>
      <c r="AI2484" s="5">
        <v>3.2100000000000002E-3</v>
      </c>
      <c r="AJ2484" s="5">
        <v>9.4200000000000006E-2</v>
      </c>
      <c r="AK2484">
        <v>51</v>
      </c>
      <c r="AL2484">
        <v>4011</v>
      </c>
      <c r="AM2484" t="s">
        <v>16405</v>
      </c>
    </row>
    <row r="2485" spans="1:39" x14ac:dyDescent="0.25">
      <c r="A2485" t="str">
        <f>HYPERLINK("http://www.UniProt.org/UniProt/Q9NWM0-2","SMOX_HUMAN")</f>
        <v>SMOX_HUMAN</v>
      </c>
      <c r="B2485" s="4" t="s">
        <v>17230</v>
      </c>
      <c r="C2485" s="9">
        <v>6.9</v>
      </c>
      <c r="D2485" s="54">
        <v>9.4E-2</v>
      </c>
      <c r="E2485" s="24">
        <v>8.3999999999999995E-5</v>
      </c>
      <c r="F2485" s="9">
        <v>0.84</v>
      </c>
      <c r="G2485" s="9">
        <v>8.9700000000000006</v>
      </c>
      <c r="H2485" s="30" t="s">
        <v>37740</v>
      </c>
      <c r="I2485" t="s">
        <v>69</v>
      </c>
      <c r="J2485" s="4" t="s">
        <v>12</v>
      </c>
      <c r="K2485" s="6">
        <v>56.091000000000001</v>
      </c>
      <c r="L2485" s="10" t="s">
        <v>12</v>
      </c>
      <c r="M2485" s="24" t="s">
        <v>37739</v>
      </c>
      <c r="N2485">
        <v>4221</v>
      </c>
      <c r="O2485" s="15">
        <v>56.091000000000001</v>
      </c>
      <c r="P2485" s="4" t="s">
        <v>19460</v>
      </c>
      <c r="Q2485" s="4" t="s">
        <v>35472</v>
      </c>
      <c r="R2485" s="18">
        <v>54.26</v>
      </c>
      <c r="S2485" s="4" t="s">
        <v>35473</v>
      </c>
      <c r="T2485" s="4" t="s">
        <v>17231</v>
      </c>
      <c r="U2485" s="11" t="s">
        <v>17232</v>
      </c>
      <c r="V2485" s="11" t="s">
        <v>1414</v>
      </c>
      <c r="W2485" s="4" t="s">
        <v>17231</v>
      </c>
      <c r="X2485" s="4" t="s">
        <v>35471</v>
      </c>
      <c r="Y2485" s="4" t="s">
        <v>17233</v>
      </c>
      <c r="AB2485" s="5" t="s">
        <v>35474</v>
      </c>
      <c r="AC2485">
        <v>56.091000000000001</v>
      </c>
      <c r="AD2485">
        <v>20000</v>
      </c>
      <c r="AE2485">
        <v>138230</v>
      </c>
      <c r="AF2485">
        <v>8623300</v>
      </c>
      <c r="AG2485" s="16">
        <v>6.91</v>
      </c>
      <c r="AH2485" s="5">
        <v>8.4472699999999995E-5</v>
      </c>
      <c r="AI2485" s="5">
        <v>8.9700000000000001E-4</v>
      </c>
      <c r="AJ2485" s="5">
        <v>9.4200000000000006E-2</v>
      </c>
      <c r="AK2485">
        <v>16</v>
      </c>
      <c r="AL2485">
        <v>4221</v>
      </c>
      <c r="AM2485" t="s">
        <v>35475</v>
      </c>
    </row>
    <row r="2486" spans="1:39" x14ac:dyDescent="0.25">
      <c r="A2486" t="str">
        <f>HYPERLINK("http://www.UniProt.org/UniProt/Q8NCM8","DYHC2_HUMAN")</f>
        <v>DYHC2_HUMAN</v>
      </c>
      <c r="B2486" s="4" t="s">
        <v>12608</v>
      </c>
      <c r="C2486" s="9">
        <v>0.97</v>
      </c>
      <c r="D2486" s="54">
        <v>9.4E-2</v>
      </c>
      <c r="E2486" s="24">
        <v>1.2E-5</v>
      </c>
      <c r="F2486" s="9">
        <v>0.12000000000000001</v>
      </c>
      <c r="G2486" s="9">
        <v>1.26</v>
      </c>
      <c r="H2486" s="30" t="s">
        <v>37740</v>
      </c>
      <c r="I2486" t="s">
        <v>32</v>
      </c>
      <c r="J2486" s="4" t="s">
        <v>12</v>
      </c>
      <c r="K2486" s="6">
        <v>492.62</v>
      </c>
      <c r="L2486" s="10" t="s">
        <v>12</v>
      </c>
      <c r="M2486" s="24" t="s">
        <v>37739</v>
      </c>
      <c r="N2486">
        <v>3043</v>
      </c>
      <c r="O2486" s="15">
        <v>492.62</v>
      </c>
      <c r="P2486" s="4" t="s">
        <v>19460</v>
      </c>
      <c r="Q2486" s="4" t="s">
        <v>30857</v>
      </c>
      <c r="R2486" s="18">
        <v>109.68</v>
      </c>
      <c r="S2486" s="4" t="s">
        <v>30858</v>
      </c>
      <c r="T2486" s="4" t="s">
        <v>12609</v>
      </c>
      <c r="U2486" s="11" t="s">
        <v>12610</v>
      </c>
      <c r="V2486" s="11" t="s">
        <v>8985</v>
      </c>
      <c r="W2486" s="4" t="s">
        <v>12609</v>
      </c>
      <c r="X2486" s="4" t="s">
        <v>30856</v>
      </c>
      <c r="Y2486" s="4" t="s">
        <v>12607</v>
      </c>
      <c r="AB2486" t="s">
        <v>30859</v>
      </c>
      <c r="AC2486">
        <v>492.62</v>
      </c>
      <c r="AD2486">
        <v>20000</v>
      </c>
      <c r="AE2486">
        <v>19418</v>
      </c>
      <c r="AF2486">
        <v>1214300</v>
      </c>
      <c r="AG2486" s="16">
        <v>0.97099999999999997</v>
      </c>
      <c r="AH2486" s="5">
        <v>1.18664E-5</v>
      </c>
      <c r="AI2486" s="5">
        <v>1.26E-4</v>
      </c>
      <c r="AJ2486" s="5">
        <v>9.3899999999999997E-2</v>
      </c>
      <c r="AK2486">
        <v>6</v>
      </c>
      <c r="AL2486">
        <v>3043</v>
      </c>
      <c r="AM2486" t="s">
        <v>30860</v>
      </c>
    </row>
    <row r="2487" spans="1:39" x14ac:dyDescent="0.25">
      <c r="A2487" t="str">
        <f>HYPERLINK("http://www.UniProt.org/UniProt/Q9NP79","VTA1_HUMAN")</f>
        <v>VTA1_HUMAN</v>
      </c>
      <c r="B2487" s="4" t="s">
        <v>16677</v>
      </c>
      <c r="C2487" s="9">
        <v>260</v>
      </c>
      <c r="D2487" s="54">
        <v>9.2999999999999999E-2</v>
      </c>
      <c r="E2487" s="24">
        <v>3.2000000000000002E-3</v>
      </c>
      <c r="F2487" s="9">
        <v>32</v>
      </c>
      <c r="G2487" s="9">
        <v>346</v>
      </c>
      <c r="H2487" s="30" t="s">
        <v>37740</v>
      </c>
      <c r="I2487" t="s">
        <v>32</v>
      </c>
      <c r="J2487" s="4" t="s">
        <v>12</v>
      </c>
      <c r="K2487" s="6">
        <v>33.878999999999998</v>
      </c>
      <c r="L2487" s="10" t="s">
        <v>12</v>
      </c>
      <c r="M2487" s="24" t="s">
        <v>37739</v>
      </c>
      <c r="N2487">
        <v>4080</v>
      </c>
      <c r="O2487" s="15">
        <v>33.878999999999998</v>
      </c>
      <c r="P2487" s="4" t="s">
        <v>19460</v>
      </c>
      <c r="Q2487" s="4" t="s">
        <v>34940</v>
      </c>
      <c r="R2487" s="18">
        <v>20.2</v>
      </c>
      <c r="S2487" s="4" t="s">
        <v>34941</v>
      </c>
      <c r="T2487" s="4" t="s">
        <v>16678</v>
      </c>
      <c r="U2487" s="11" t="s">
        <v>16679</v>
      </c>
      <c r="V2487" s="11" t="s">
        <v>16680</v>
      </c>
      <c r="W2487" s="4" t="s">
        <v>16678</v>
      </c>
      <c r="X2487" s="4" t="s">
        <v>34939</v>
      </c>
      <c r="Y2487" s="4" t="s">
        <v>16676</v>
      </c>
      <c r="AA2487" t="s">
        <v>16681</v>
      </c>
      <c r="AB2487" t="s">
        <v>34942</v>
      </c>
      <c r="AC2487">
        <v>33.878999999999998</v>
      </c>
      <c r="AD2487">
        <v>20000</v>
      </c>
      <c r="AE2487">
        <v>5273300</v>
      </c>
      <c r="AF2487">
        <v>332770000</v>
      </c>
      <c r="AG2487" s="16">
        <v>264</v>
      </c>
      <c r="AH2487">
        <v>3.2225259999999999E-3</v>
      </c>
      <c r="AI2487" s="5">
        <v>3.4599999999999999E-2</v>
      </c>
      <c r="AJ2487" s="5">
        <v>9.3100000000000002E-2</v>
      </c>
      <c r="AK2487">
        <v>44</v>
      </c>
      <c r="AL2487">
        <v>4080</v>
      </c>
      <c r="AM2487" t="s">
        <v>16676</v>
      </c>
    </row>
    <row r="2488" spans="1:39" x14ac:dyDescent="0.25">
      <c r="A2488" t="str">
        <f>HYPERLINK("http://www.UniProt.org/UniProt/O43765","SGTA_HUMAN")</f>
        <v>SGTA_HUMAN</v>
      </c>
      <c r="B2488" s="4" t="s">
        <v>1269</v>
      </c>
      <c r="C2488" s="9">
        <v>220</v>
      </c>
      <c r="D2488" s="54">
        <v>9.2999999999999999E-2</v>
      </c>
      <c r="E2488" s="24">
        <v>2.7000000000000001E-3</v>
      </c>
      <c r="F2488" s="9">
        <v>27</v>
      </c>
      <c r="G2488" s="9">
        <v>292</v>
      </c>
      <c r="H2488" s="30" t="s">
        <v>37740</v>
      </c>
      <c r="I2488" t="s">
        <v>12</v>
      </c>
      <c r="J2488" s="4" t="s">
        <v>12</v>
      </c>
      <c r="K2488" s="6">
        <v>34.063000000000002</v>
      </c>
      <c r="L2488" s="10" t="s">
        <v>12</v>
      </c>
      <c r="M2488" s="24" t="s">
        <v>37739</v>
      </c>
      <c r="N2488">
        <v>344</v>
      </c>
      <c r="O2488" s="15">
        <v>34.063000000000002</v>
      </c>
      <c r="P2488" s="4" t="s">
        <v>19460</v>
      </c>
      <c r="Q2488" s="4" t="s">
        <v>20539</v>
      </c>
      <c r="R2488" s="18">
        <v>13.39</v>
      </c>
      <c r="S2488" s="4" t="s">
        <v>20540</v>
      </c>
      <c r="T2488" s="4" t="s">
        <v>1270</v>
      </c>
      <c r="U2488" s="11" t="s">
        <v>1271</v>
      </c>
      <c r="V2488" s="11" t="s">
        <v>1272</v>
      </c>
      <c r="W2488" s="4" t="s">
        <v>1270</v>
      </c>
      <c r="X2488" s="4" t="s">
        <v>12</v>
      </c>
      <c r="Y2488" s="4" t="s">
        <v>1268</v>
      </c>
      <c r="AB2488" t="s">
        <v>20541</v>
      </c>
      <c r="AC2488">
        <v>34.063000000000002</v>
      </c>
      <c r="AD2488">
        <v>20000</v>
      </c>
      <c r="AE2488">
        <v>4444800</v>
      </c>
      <c r="AF2488">
        <v>280600000</v>
      </c>
      <c r="AG2488" s="16">
        <v>222</v>
      </c>
      <c r="AH2488">
        <v>2.7162269999999999E-3</v>
      </c>
      <c r="AI2488" s="5">
        <v>2.92E-2</v>
      </c>
      <c r="AJ2488" s="5">
        <v>9.3100000000000002E-2</v>
      </c>
      <c r="AK2488">
        <v>30</v>
      </c>
      <c r="AL2488">
        <v>344</v>
      </c>
      <c r="AM2488" t="s">
        <v>1268</v>
      </c>
    </row>
    <row r="2489" spans="1:39" x14ac:dyDescent="0.25">
      <c r="A2489" t="str">
        <f>HYPERLINK("http://www.UniProt.org/UniProt/Q96A72","MGN2_HUMAN")</f>
        <v>MGN2_HUMAN</v>
      </c>
      <c r="B2489" s="4" t="s">
        <v>13740</v>
      </c>
      <c r="C2489" s="9">
        <v>41</v>
      </c>
      <c r="D2489" s="54">
        <v>9.2999999999999999E-2</v>
      </c>
      <c r="E2489" s="24">
        <v>5.1000000000000004E-4</v>
      </c>
      <c r="F2489" s="9">
        <v>5.1000000000000005</v>
      </c>
      <c r="G2489" s="9">
        <v>54.5</v>
      </c>
      <c r="H2489" s="30" t="s">
        <v>37740</v>
      </c>
      <c r="I2489" t="s">
        <v>92</v>
      </c>
      <c r="J2489" s="4" t="s">
        <v>12</v>
      </c>
      <c r="K2489" s="6">
        <v>17.276</v>
      </c>
      <c r="L2489" s="10" t="s">
        <v>12</v>
      </c>
      <c r="M2489" s="24" t="s">
        <v>37739</v>
      </c>
      <c r="N2489">
        <v>3325</v>
      </c>
      <c r="O2489" s="15">
        <v>17.276</v>
      </c>
      <c r="P2489" s="4" t="s">
        <v>19460</v>
      </c>
      <c r="Q2489" s="4" t="s">
        <v>31991</v>
      </c>
      <c r="R2489" s="18">
        <v>34.68</v>
      </c>
      <c r="S2489" s="4" t="s">
        <v>31428</v>
      </c>
      <c r="T2489" s="4" t="s">
        <v>13741</v>
      </c>
      <c r="U2489" s="11" t="s">
        <v>13742</v>
      </c>
      <c r="V2489" s="11" t="s">
        <v>13743</v>
      </c>
      <c r="W2489" s="4" t="s">
        <v>13741</v>
      </c>
      <c r="X2489" s="4" t="s">
        <v>19533</v>
      </c>
      <c r="Y2489" s="4" t="s">
        <v>13739</v>
      </c>
      <c r="AA2489" t="s">
        <v>2427</v>
      </c>
      <c r="AB2489" t="s">
        <v>31992</v>
      </c>
      <c r="AC2489">
        <v>17.276</v>
      </c>
      <c r="AD2489">
        <v>20000</v>
      </c>
      <c r="AE2489">
        <v>828430</v>
      </c>
      <c r="AF2489">
        <v>52368000</v>
      </c>
      <c r="AG2489" s="16">
        <v>41.4</v>
      </c>
      <c r="AH2489">
        <v>5.0625500000000005E-4</v>
      </c>
      <c r="AI2489" s="5">
        <v>5.45E-3</v>
      </c>
      <c r="AJ2489" s="5">
        <v>9.2899999999999996E-2</v>
      </c>
      <c r="AK2489">
        <v>20</v>
      </c>
      <c r="AL2489">
        <v>3325</v>
      </c>
      <c r="AM2489" t="s">
        <v>31993</v>
      </c>
    </row>
    <row r="2490" spans="1:39" x14ac:dyDescent="0.25">
      <c r="A2490" t="str">
        <f>HYPERLINK("http://www.UniProt.org/UniProt/P35813","PPM1A_HUMAN")</f>
        <v>PPM1A_HUMAN</v>
      </c>
      <c r="B2490" s="4" t="s">
        <v>5107</v>
      </c>
      <c r="C2490" s="54">
        <v>3.2</v>
      </c>
      <c r="D2490" s="54">
        <v>9.2999999999999999E-2</v>
      </c>
      <c r="E2490" s="24">
        <v>2.7999999999999998E-4</v>
      </c>
      <c r="F2490" s="9">
        <v>2.8</v>
      </c>
      <c r="G2490" s="9">
        <v>30.7</v>
      </c>
      <c r="H2490" s="30" t="s">
        <v>37740</v>
      </c>
      <c r="I2490" t="s">
        <v>69</v>
      </c>
      <c r="J2490" s="4" t="s">
        <v>12</v>
      </c>
      <c r="K2490" s="6">
        <v>42.447000000000003</v>
      </c>
      <c r="L2490" s="10" t="s">
        <v>12</v>
      </c>
      <c r="M2490" s="24" t="s">
        <v>37739</v>
      </c>
      <c r="N2490">
        <v>1206</v>
      </c>
      <c r="O2490" s="15">
        <v>42.447000000000003</v>
      </c>
      <c r="P2490" s="4" t="s">
        <v>19460</v>
      </c>
      <c r="Q2490" s="4" t="s">
        <v>23786</v>
      </c>
      <c r="R2490" s="18">
        <v>96.15</v>
      </c>
      <c r="S2490" s="4" t="s">
        <v>23787</v>
      </c>
      <c r="T2490" s="4" t="s">
        <v>5108</v>
      </c>
      <c r="U2490" s="11" t="s">
        <v>5109</v>
      </c>
      <c r="V2490" s="11" t="s">
        <v>1932</v>
      </c>
      <c r="W2490" s="4" t="s">
        <v>5108</v>
      </c>
      <c r="X2490" s="4" t="s">
        <v>23785</v>
      </c>
      <c r="Y2490" s="4" t="s">
        <v>5106</v>
      </c>
      <c r="AB2490" s="5" t="s">
        <v>23788</v>
      </c>
      <c r="AC2490">
        <v>42.447000000000003</v>
      </c>
      <c r="AD2490">
        <v>146640</v>
      </c>
      <c r="AE2490">
        <v>465340</v>
      </c>
      <c r="AF2490">
        <v>29487000</v>
      </c>
      <c r="AG2490" s="16">
        <v>3.17</v>
      </c>
      <c r="AH2490">
        <v>2.8436999999999999E-4</v>
      </c>
      <c r="AI2490" s="5">
        <v>3.0699999999999998E-3</v>
      </c>
      <c r="AJ2490" s="5">
        <v>9.2700000000000005E-2</v>
      </c>
      <c r="AK2490">
        <v>17</v>
      </c>
      <c r="AL2490">
        <v>1206</v>
      </c>
      <c r="AM2490" t="s">
        <v>23789</v>
      </c>
    </row>
    <row r="2491" spans="1:39" x14ac:dyDescent="0.25">
      <c r="A2491" t="str">
        <f>HYPERLINK("http://www.UniProt.org/UniProt/Q03169","TNAP2_HUMAN")</f>
        <v>TNAP2_HUMAN</v>
      </c>
      <c r="B2491" s="4" t="s">
        <v>7830</v>
      </c>
      <c r="C2491" s="9">
        <v>3.4</v>
      </c>
      <c r="D2491" s="54">
        <v>9.2999999999999999E-2</v>
      </c>
      <c r="E2491" s="24">
        <v>4.1999999999999998E-5</v>
      </c>
      <c r="F2491" s="9">
        <v>0.42</v>
      </c>
      <c r="G2491" s="9">
        <v>4.55</v>
      </c>
      <c r="H2491" s="30" t="s">
        <v>37740</v>
      </c>
      <c r="I2491" t="s">
        <v>12</v>
      </c>
      <c r="J2491" s="4" t="s">
        <v>12</v>
      </c>
      <c r="K2491" s="6">
        <v>72.66</v>
      </c>
      <c r="L2491" s="10" t="s">
        <v>12</v>
      </c>
      <c r="M2491" s="24" t="s">
        <v>37739</v>
      </c>
      <c r="N2491">
        <v>1830</v>
      </c>
      <c r="O2491" s="15">
        <v>72.66</v>
      </c>
      <c r="P2491" s="4" t="s">
        <v>19460</v>
      </c>
      <c r="Q2491" s="4" t="s">
        <v>26136</v>
      </c>
      <c r="R2491" s="18">
        <v>42.45</v>
      </c>
      <c r="S2491" s="4" t="s">
        <v>26137</v>
      </c>
      <c r="T2491" s="4" t="s">
        <v>7831</v>
      </c>
      <c r="V2491" s="11" t="s">
        <v>1516</v>
      </c>
      <c r="W2491" s="4" t="s">
        <v>7831</v>
      </c>
      <c r="X2491" s="4" t="s">
        <v>12</v>
      </c>
      <c r="Y2491" s="4" t="s">
        <v>7829</v>
      </c>
      <c r="AA2491" t="s">
        <v>7832</v>
      </c>
      <c r="AB2491" t="s">
        <v>26138</v>
      </c>
      <c r="AC2491">
        <v>72.66</v>
      </c>
      <c r="AD2491">
        <v>20000</v>
      </c>
      <c r="AE2491">
        <v>68941</v>
      </c>
      <c r="AF2491">
        <v>4377100</v>
      </c>
      <c r="AG2491" s="16">
        <v>3.45</v>
      </c>
      <c r="AH2491" s="5">
        <v>4.2129999999999998E-5</v>
      </c>
      <c r="AI2491" s="5">
        <v>4.55E-4</v>
      </c>
      <c r="AJ2491" s="5">
        <v>9.2499999999999999E-2</v>
      </c>
      <c r="AK2491">
        <v>12</v>
      </c>
      <c r="AL2491">
        <v>1830</v>
      </c>
      <c r="AM2491" t="s">
        <v>7829</v>
      </c>
    </row>
    <row r="2492" spans="1:39" x14ac:dyDescent="0.25">
      <c r="A2492" t="str">
        <f>HYPERLINK("http://www.UniProt.org/UniProt/P29692","EF1D_HUMAN")</f>
        <v>EF1D_HUMAN</v>
      </c>
      <c r="B2492" s="4" t="s">
        <v>4642</v>
      </c>
      <c r="C2492" s="9">
        <v>970</v>
      </c>
      <c r="D2492" s="54">
        <v>9.1999999999999998E-2</v>
      </c>
      <c r="E2492" s="24">
        <v>1.2E-2</v>
      </c>
      <c r="F2492" s="9">
        <v>120</v>
      </c>
      <c r="G2492" s="9">
        <v>1280</v>
      </c>
      <c r="H2492" s="30" t="s">
        <v>37740</v>
      </c>
      <c r="I2492" t="s">
        <v>92</v>
      </c>
      <c r="J2492" s="4" t="s">
        <v>12</v>
      </c>
      <c r="K2492" s="6">
        <v>31.120999999999999</v>
      </c>
      <c r="L2492" s="10" t="s">
        <v>12</v>
      </c>
      <c r="M2492" s="24" t="s">
        <v>37739</v>
      </c>
      <c r="N2492">
        <v>1100</v>
      </c>
      <c r="O2492" s="15">
        <v>31.120999999999999</v>
      </c>
      <c r="P2492" s="4" t="s">
        <v>19460</v>
      </c>
      <c r="Q2492" s="4" t="s">
        <v>23383</v>
      </c>
      <c r="R2492" s="18">
        <v>31.12</v>
      </c>
      <c r="S2492" s="4" t="s">
        <v>23384</v>
      </c>
      <c r="T2492" s="4" t="s">
        <v>4643</v>
      </c>
      <c r="U2492" s="11" t="s">
        <v>4644</v>
      </c>
      <c r="V2492" s="11" t="s">
        <v>4295</v>
      </c>
      <c r="W2492" s="4" t="s">
        <v>4643</v>
      </c>
      <c r="X2492" s="4" t="s">
        <v>23382</v>
      </c>
      <c r="Y2492" s="4" t="s">
        <v>4641</v>
      </c>
      <c r="AA2492" t="s">
        <v>4645</v>
      </c>
      <c r="AB2492" t="s">
        <v>23385</v>
      </c>
      <c r="AC2492">
        <v>31.120999999999999</v>
      </c>
      <c r="AD2492">
        <v>20000</v>
      </c>
      <c r="AE2492">
        <v>19309000</v>
      </c>
      <c r="AF2492">
        <v>1230700000</v>
      </c>
      <c r="AG2492" s="16">
        <v>965</v>
      </c>
      <c r="AH2492">
        <v>1.1799774000000001E-2</v>
      </c>
      <c r="AI2492" s="5">
        <v>0.128</v>
      </c>
      <c r="AJ2492" s="5">
        <v>9.2200000000000004E-2</v>
      </c>
      <c r="AK2492">
        <v>97</v>
      </c>
      <c r="AL2492">
        <v>1100</v>
      </c>
      <c r="AM2492" t="s">
        <v>23386</v>
      </c>
    </row>
    <row r="2493" spans="1:39" x14ac:dyDescent="0.25">
      <c r="A2493" t="str">
        <f>HYPERLINK("http://www.UniProt.org/UniProt/P46940","IQGA1_HUMAN")</f>
        <v>IQGA1_HUMAN</v>
      </c>
      <c r="B2493" s="4" t="s">
        <v>5717</v>
      </c>
      <c r="C2493" s="54">
        <v>55</v>
      </c>
      <c r="D2493" s="54">
        <v>9.1999999999999998E-2</v>
      </c>
      <c r="E2493" s="24">
        <v>7.4999999999999997E-3</v>
      </c>
      <c r="F2493" s="9">
        <v>75</v>
      </c>
      <c r="G2493" s="9">
        <v>818</v>
      </c>
      <c r="H2493" s="30" t="s">
        <v>37740</v>
      </c>
      <c r="I2493" t="s">
        <v>32</v>
      </c>
      <c r="J2493" s="4" t="s">
        <v>12</v>
      </c>
      <c r="K2493" s="6">
        <v>189.25</v>
      </c>
      <c r="L2493" s="10" t="s">
        <v>12</v>
      </c>
      <c r="M2493" s="24" t="s">
        <v>37739</v>
      </c>
      <c r="N2493">
        <v>1336</v>
      </c>
      <c r="O2493" s="15">
        <v>189.25</v>
      </c>
      <c r="P2493" s="4" t="s">
        <v>19460</v>
      </c>
      <c r="Q2493" s="4" t="s">
        <v>24296</v>
      </c>
      <c r="R2493" s="18">
        <v>39.380000000000003</v>
      </c>
      <c r="S2493" s="4" t="s">
        <v>24297</v>
      </c>
      <c r="T2493" s="4" t="s">
        <v>5718</v>
      </c>
      <c r="U2493" s="11" t="s">
        <v>5719</v>
      </c>
      <c r="V2493" s="11" t="s">
        <v>5720</v>
      </c>
      <c r="W2493" s="4" t="s">
        <v>5718</v>
      </c>
      <c r="X2493" s="4" t="s">
        <v>24295</v>
      </c>
      <c r="Y2493" s="4" t="s">
        <v>5716</v>
      </c>
      <c r="Z2493" t="s">
        <v>5721</v>
      </c>
      <c r="AA2493" t="s">
        <v>5067</v>
      </c>
      <c r="AB2493" t="s">
        <v>24298</v>
      </c>
      <c r="AC2493">
        <v>189.25</v>
      </c>
      <c r="AD2493">
        <v>223370</v>
      </c>
      <c r="AE2493">
        <v>12278000</v>
      </c>
      <c r="AF2493">
        <v>786670000</v>
      </c>
      <c r="AG2493" s="16">
        <v>55</v>
      </c>
      <c r="AH2493">
        <v>7.503114E-3</v>
      </c>
      <c r="AI2493" s="5">
        <v>8.1799999999999998E-2</v>
      </c>
      <c r="AJ2493" s="5">
        <v>9.1700000000000004E-2</v>
      </c>
      <c r="AK2493">
        <v>880</v>
      </c>
      <c r="AL2493">
        <v>1336</v>
      </c>
      <c r="AM2493" t="s">
        <v>24299</v>
      </c>
    </row>
    <row r="2494" spans="1:39" x14ac:dyDescent="0.25">
      <c r="A2494" t="str">
        <f>HYPERLINK("http://www.UniProt.org/UniProt/Q93045","STMN2_HUMAN")</f>
        <v>STMN2_HUMAN</v>
      </c>
      <c r="B2494" s="4" t="s">
        <v>13610</v>
      </c>
      <c r="C2494" s="9">
        <v>74</v>
      </c>
      <c r="D2494" s="54">
        <v>9.1999999999999998E-2</v>
      </c>
      <c r="E2494" s="24">
        <v>9.1E-4</v>
      </c>
      <c r="F2494" s="9">
        <v>9.1</v>
      </c>
      <c r="G2494" s="9">
        <v>99.100000000000009</v>
      </c>
      <c r="H2494" s="30" t="s">
        <v>37740</v>
      </c>
      <c r="I2494" t="s">
        <v>32</v>
      </c>
      <c r="J2494" s="4" t="s">
        <v>12</v>
      </c>
      <c r="K2494" s="6">
        <v>20.827999999999999</v>
      </c>
      <c r="L2494" s="10" t="s">
        <v>12</v>
      </c>
      <c r="M2494" s="24" t="s">
        <v>37739</v>
      </c>
      <c r="N2494">
        <v>3292</v>
      </c>
      <c r="O2494" s="15">
        <v>20.827999999999999</v>
      </c>
      <c r="P2494" s="4" t="s">
        <v>19460</v>
      </c>
      <c r="Q2494" s="4" t="s">
        <v>31862</v>
      </c>
      <c r="R2494" s="18">
        <v>21.8</v>
      </c>
      <c r="S2494" s="4" t="s">
        <v>31863</v>
      </c>
      <c r="T2494" s="4" t="s">
        <v>13611</v>
      </c>
      <c r="V2494" s="11" t="s">
        <v>3843</v>
      </c>
      <c r="W2494" s="4" t="s">
        <v>13611</v>
      </c>
      <c r="X2494" s="4" t="s">
        <v>31861</v>
      </c>
      <c r="Y2494" s="4" t="s">
        <v>13609</v>
      </c>
      <c r="AA2494" t="s">
        <v>2072</v>
      </c>
      <c r="AB2494" t="s">
        <v>31864</v>
      </c>
      <c r="AC2494">
        <v>20.827999999999999</v>
      </c>
      <c r="AD2494">
        <v>20000</v>
      </c>
      <c r="AE2494">
        <v>1488100</v>
      </c>
      <c r="AF2494">
        <v>95222000</v>
      </c>
      <c r="AG2494" s="16">
        <v>74.400000000000006</v>
      </c>
      <c r="AH2494">
        <v>9.0938100000000001E-4</v>
      </c>
      <c r="AI2494" s="5">
        <v>9.9100000000000004E-3</v>
      </c>
      <c r="AJ2494" s="5">
        <v>9.1800000000000007E-2</v>
      </c>
      <c r="AK2494">
        <v>4</v>
      </c>
      <c r="AL2494">
        <v>3292</v>
      </c>
      <c r="AM2494" t="s">
        <v>31865</v>
      </c>
    </row>
    <row r="2495" spans="1:39" x14ac:dyDescent="0.25">
      <c r="A2495" t="str">
        <f>HYPERLINK("http://www.UniProt.org/UniProt/Q13620-1","CUL4B_HUMAN")</f>
        <v>CUL4B_HUMAN</v>
      </c>
      <c r="B2495" s="4" t="s">
        <v>8749</v>
      </c>
      <c r="C2495" s="9">
        <v>28</v>
      </c>
      <c r="D2495" s="54">
        <v>9.1999999999999998E-2</v>
      </c>
      <c r="E2495" s="24">
        <v>3.4000000000000002E-4</v>
      </c>
      <c r="F2495" s="9">
        <v>3.4000000000000004</v>
      </c>
      <c r="G2495" s="9">
        <v>37.1</v>
      </c>
      <c r="H2495" s="30" t="s">
        <v>37740</v>
      </c>
      <c r="I2495" t="s">
        <v>92</v>
      </c>
      <c r="J2495" s="4" t="s">
        <v>12</v>
      </c>
      <c r="K2495" s="6">
        <v>102.3</v>
      </c>
      <c r="L2495" s="10" t="s">
        <v>12</v>
      </c>
      <c r="M2495" s="24" t="s">
        <v>37739</v>
      </c>
      <c r="N2495">
        <v>2042</v>
      </c>
      <c r="O2495" s="15">
        <v>102.3</v>
      </c>
      <c r="P2495" s="4" t="s">
        <v>19460</v>
      </c>
      <c r="Q2495" s="4" t="s">
        <v>26985</v>
      </c>
      <c r="R2495" s="18">
        <v>85.58</v>
      </c>
      <c r="S2495" s="19" t="s">
        <v>26986</v>
      </c>
      <c r="T2495" s="4" t="s">
        <v>8750</v>
      </c>
      <c r="U2495" s="11" t="s">
        <v>8746</v>
      </c>
      <c r="V2495" s="11" t="s">
        <v>8730</v>
      </c>
      <c r="W2495" s="4" t="s">
        <v>8750</v>
      </c>
      <c r="X2495" s="4" t="s">
        <v>26984</v>
      </c>
      <c r="Y2495" s="4" t="s">
        <v>8752</v>
      </c>
      <c r="Z2495" t="s">
        <v>8379</v>
      </c>
      <c r="AA2495" t="s">
        <v>8751</v>
      </c>
      <c r="AB2495" t="s">
        <v>26987</v>
      </c>
      <c r="AC2495">
        <v>102.3</v>
      </c>
      <c r="AD2495">
        <v>20000</v>
      </c>
      <c r="AE2495">
        <v>561290</v>
      </c>
      <c r="AF2495">
        <v>35657000</v>
      </c>
      <c r="AG2495" s="16">
        <v>28.1</v>
      </c>
      <c r="AH2495">
        <v>3.4300599999999997E-4</v>
      </c>
      <c r="AI2495" s="5">
        <v>3.7100000000000002E-3</v>
      </c>
      <c r="AJ2495" s="5">
        <v>9.2499999999999999E-2</v>
      </c>
      <c r="AK2495">
        <v>97</v>
      </c>
      <c r="AL2495">
        <v>2042</v>
      </c>
      <c r="AM2495" t="s">
        <v>26988</v>
      </c>
    </row>
    <row r="2496" spans="1:39" x14ac:dyDescent="0.25">
      <c r="A2496" t="str">
        <f>HYPERLINK("http://www.UniProt.org/UniProt/Q9H910","HN1L_HUMAN")</f>
        <v>HN1L_HUMAN</v>
      </c>
      <c r="B2496" s="4" t="s">
        <v>16358</v>
      </c>
      <c r="C2496" s="9">
        <v>31</v>
      </c>
      <c r="D2496" s="54">
        <v>9.0999999999999998E-2</v>
      </c>
      <c r="E2496" s="24">
        <v>3.6999999999999999E-4</v>
      </c>
      <c r="F2496" s="9">
        <v>3.6999999999999997</v>
      </c>
      <c r="G2496" s="9">
        <v>41.2</v>
      </c>
      <c r="H2496" s="30" t="s">
        <v>37740</v>
      </c>
      <c r="I2496" t="s">
        <v>69</v>
      </c>
      <c r="J2496" s="4" t="s">
        <v>12</v>
      </c>
      <c r="K2496" s="6">
        <v>20.062999999999999</v>
      </c>
      <c r="L2496" s="10" t="s">
        <v>12</v>
      </c>
      <c r="M2496" s="24" t="s">
        <v>37739</v>
      </c>
      <c r="N2496">
        <v>3999</v>
      </c>
      <c r="O2496" s="15">
        <v>20.062999999999999</v>
      </c>
      <c r="P2496" s="4" t="s">
        <v>19460</v>
      </c>
      <c r="Q2496" s="4" t="s">
        <v>34606</v>
      </c>
      <c r="R2496" s="18">
        <v>46.71</v>
      </c>
      <c r="S2496" s="4" t="s">
        <v>34607</v>
      </c>
      <c r="T2496" s="4" t="s">
        <v>12</v>
      </c>
      <c r="V2496" s="11" t="s">
        <v>16359</v>
      </c>
      <c r="W2496" s="4" t="s">
        <v>12</v>
      </c>
      <c r="X2496" s="4" t="s">
        <v>19949</v>
      </c>
      <c r="Y2496" s="4" t="s">
        <v>16357</v>
      </c>
      <c r="AB2496" t="s">
        <v>34608</v>
      </c>
      <c r="AC2496">
        <v>20.062999999999999</v>
      </c>
      <c r="AD2496">
        <v>20000</v>
      </c>
      <c r="AE2496">
        <v>611800</v>
      </c>
      <c r="AF2496">
        <v>39609000</v>
      </c>
      <c r="AG2496" s="16">
        <v>30.6</v>
      </c>
      <c r="AH2496">
        <v>3.7387199999999997E-4</v>
      </c>
      <c r="AI2496" s="5">
        <v>4.1200000000000004E-3</v>
      </c>
      <c r="AJ2496" s="5">
        <v>9.0700000000000003E-2</v>
      </c>
      <c r="AK2496">
        <v>16</v>
      </c>
      <c r="AL2496">
        <v>3999</v>
      </c>
      <c r="AM2496" t="s">
        <v>34609</v>
      </c>
    </row>
    <row r="2497" spans="1:39" x14ac:dyDescent="0.25">
      <c r="A2497" t="str">
        <f>HYPERLINK("http://www.UniProt.org/UniProt/Q9BTX7","TTPAL_HUMAN")</f>
        <v>TTPAL_HUMAN</v>
      </c>
      <c r="B2497" s="4" t="s">
        <v>15272</v>
      </c>
      <c r="C2497" s="9">
        <v>6.8</v>
      </c>
      <c r="D2497" s="54">
        <v>9.0999999999999998E-2</v>
      </c>
      <c r="E2497" s="24">
        <v>8.2999999999999998E-5</v>
      </c>
      <c r="F2497" s="9">
        <v>0.83</v>
      </c>
      <c r="G2497" s="9">
        <v>9.129999999999999</v>
      </c>
      <c r="H2497" s="30" t="s">
        <v>37740</v>
      </c>
      <c r="I2497" t="s">
        <v>12</v>
      </c>
      <c r="J2497" s="4" t="s">
        <v>12</v>
      </c>
      <c r="K2497" s="6">
        <v>38.515000000000001</v>
      </c>
      <c r="L2497" s="10" t="s">
        <v>12</v>
      </c>
      <c r="M2497" s="24" t="s">
        <v>37739</v>
      </c>
      <c r="N2497">
        <v>3713</v>
      </c>
      <c r="O2497" s="15">
        <v>38.515000000000001</v>
      </c>
      <c r="P2497" s="4" t="s">
        <v>19460</v>
      </c>
      <c r="Q2497" s="4" t="s">
        <v>33502</v>
      </c>
      <c r="R2497" s="18">
        <v>32.9</v>
      </c>
      <c r="S2497" s="4" t="s">
        <v>33503</v>
      </c>
      <c r="T2497" s="4" t="s">
        <v>15273</v>
      </c>
      <c r="V2497" s="11" t="s">
        <v>15274</v>
      </c>
      <c r="W2497" s="4" t="s">
        <v>15273</v>
      </c>
      <c r="X2497" s="4" t="s">
        <v>12</v>
      </c>
      <c r="Y2497" s="4" t="s">
        <v>15271</v>
      </c>
      <c r="AB2497" t="s">
        <v>33504</v>
      </c>
      <c r="AC2497">
        <v>38.515000000000001</v>
      </c>
      <c r="AD2497">
        <v>20000</v>
      </c>
      <c r="AE2497">
        <v>136330</v>
      </c>
      <c r="AF2497">
        <v>8774100</v>
      </c>
      <c r="AG2497" s="16">
        <v>6.82</v>
      </c>
      <c r="AH2497" s="5">
        <v>8.3311600000000004E-5</v>
      </c>
      <c r="AI2497" s="5">
        <v>9.1299999999999997E-4</v>
      </c>
      <c r="AJ2497" s="5">
        <v>9.1300000000000006E-2</v>
      </c>
      <c r="AK2497">
        <v>14</v>
      </c>
      <c r="AL2497">
        <v>3713</v>
      </c>
      <c r="AM2497" t="s">
        <v>15271</v>
      </c>
    </row>
    <row r="2498" spans="1:39" x14ac:dyDescent="0.25">
      <c r="A2498" t="str">
        <f>HYPERLINK("http://www.UniProt.org/UniProt/P54727","RD23B_HUMAN")</f>
        <v>RD23B_HUMAN</v>
      </c>
      <c r="B2498" s="4" t="s">
        <v>6574</v>
      </c>
      <c r="C2498" s="9">
        <v>850</v>
      </c>
      <c r="D2498" s="54">
        <v>0.09</v>
      </c>
      <c r="E2498" s="24">
        <v>0.01</v>
      </c>
      <c r="F2498" s="9">
        <v>100</v>
      </c>
      <c r="G2498" s="9">
        <v>1150</v>
      </c>
      <c r="H2498" s="30" t="s">
        <v>37740</v>
      </c>
      <c r="I2498" t="s">
        <v>69</v>
      </c>
      <c r="J2498" s="4" t="s">
        <v>12</v>
      </c>
      <c r="K2498" s="6">
        <v>43.170999999999999</v>
      </c>
      <c r="L2498" s="10" t="s">
        <v>12</v>
      </c>
      <c r="M2498" s="24" t="s">
        <v>37739</v>
      </c>
      <c r="N2498">
        <v>1540</v>
      </c>
      <c r="O2498" s="15">
        <v>43.170999999999999</v>
      </c>
      <c r="P2498" s="4" t="s">
        <v>19460</v>
      </c>
      <c r="Q2498" s="4" t="s">
        <v>25043</v>
      </c>
      <c r="R2498" s="18">
        <v>26.48</v>
      </c>
      <c r="S2498" s="4" t="s">
        <v>25044</v>
      </c>
      <c r="T2498" s="4" t="s">
        <v>6575</v>
      </c>
      <c r="U2498" s="11" t="s">
        <v>6569</v>
      </c>
      <c r="V2498" s="11" t="s">
        <v>6570</v>
      </c>
      <c r="W2498" s="4" t="s">
        <v>6575</v>
      </c>
      <c r="X2498" s="4" t="s">
        <v>25042</v>
      </c>
      <c r="Y2498" s="4" t="s">
        <v>6573</v>
      </c>
      <c r="AA2498" t="s">
        <v>5041</v>
      </c>
      <c r="AB2498" t="s">
        <v>25045</v>
      </c>
      <c r="AC2498">
        <v>43.170999999999999</v>
      </c>
      <c r="AD2498">
        <v>20000</v>
      </c>
      <c r="AE2498">
        <v>17087000</v>
      </c>
      <c r="AF2498">
        <v>1109600000</v>
      </c>
      <c r="AG2498" s="16">
        <v>854</v>
      </c>
      <c r="AH2498">
        <v>1.0441904E-2</v>
      </c>
      <c r="AI2498" s="5">
        <v>0.115</v>
      </c>
      <c r="AJ2498" s="5">
        <v>9.0499999999999997E-2</v>
      </c>
      <c r="AK2498">
        <v>110</v>
      </c>
      <c r="AL2498">
        <v>1540</v>
      </c>
      <c r="AM2498" t="s">
        <v>25046</v>
      </c>
    </row>
    <row r="2499" spans="1:39" x14ac:dyDescent="0.25">
      <c r="A2499" t="str">
        <f>HYPERLINK("http://www.UniProt.org/UniProt/Q96G03","PGM2_HUMAN")</f>
        <v>PGM2_HUMAN</v>
      </c>
      <c r="B2499" s="4" t="s">
        <v>14194</v>
      </c>
      <c r="C2499" s="9">
        <v>180</v>
      </c>
      <c r="D2499" s="54">
        <v>0.09</v>
      </c>
      <c r="E2499" s="24">
        <v>2.2000000000000001E-3</v>
      </c>
      <c r="F2499" s="9">
        <v>22</v>
      </c>
      <c r="G2499" s="9">
        <v>245</v>
      </c>
      <c r="H2499" s="30" t="s">
        <v>37740</v>
      </c>
      <c r="I2499" t="s">
        <v>32</v>
      </c>
      <c r="J2499" s="4" t="s">
        <v>12</v>
      </c>
      <c r="K2499" s="6">
        <v>68.283000000000001</v>
      </c>
      <c r="L2499" s="10" t="s">
        <v>12</v>
      </c>
      <c r="M2499" s="24" t="s">
        <v>37739</v>
      </c>
      <c r="N2499">
        <v>3439</v>
      </c>
      <c r="O2499" s="15">
        <v>68.283000000000001</v>
      </c>
      <c r="P2499" s="4" t="s">
        <v>19460</v>
      </c>
      <c r="Q2499" s="4" t="s">
        <v>32414</v>
      </c>
      <c r="R2499" s="18">
        <v>39.450000000000003</v>
      </c>
      <c r="S2499" s="4" t="s">
        <v>32415</v>
      </c>
      <c r="T2499" s="4" t="s">
        <v>14195</v>
      </c>
      <c r="U2499" s="11" t="s">
        <v>14196</v>
      </c>
      <c r="V2499" s="11" t="s">
        <v>10967</v>
      </c>
      <c r="W2499" s="4" t="s">
        <v>14195</v>
      </c>
      <c r="X2499" s="4" t="s">
        <v>19670</v>
      </c>
      <c r="Y2499" s="4" t="s">
        <v>14193</v>
      </c>
      <c r="AB2499" t="s">
        <v>32416</v>
      </c>
      <c r="AC2499">
        <v>68.283000000000001</v>
      </c>
      <c r="AD2499">
        <v>20000</v>
      </c>
      <c r="AE2499">
        <v>3605600</v>
      </c>
      <c r="AF2499">
        <v>235090000</v>
      </c>
      <c r="AG2499" s="16">
        <v>180</v>
      </c>
      <c r="AH2499">
        <v>2.2033899999999999E-3</v>
      </c>
      <c r="AI2499" s="5">
        <v>2.4500000000000001E-2</v>
      </c>
      <c r="AJ2499" s="5">
        <v>9.01E-2</v>
      </c>
      <c r="AK2499">
        <v>111</v>
      </c>
      <c r="AL2499">
        <v>3439</v>
      </c>
      <c r="AM2499" t="s">
        <v>14193</v>
      </c>
    </row>
    <row r="2500" spans="1:39" x14ac:dyDescent="0.25">
      <c r="A2500" t="str">
        <f>HYPERLINK("http://www.UniProt.org/UniProt/Q9H2G2","SLK_HUMAN")</f>
        <v>SLK_HUMAN</v>
      </c>
      <c r="B2500" s="4" t="s">
        <v>15994</v>
      </c>
      <c r="C2500" s="54">
        <v>280</v>
      </c>
      <c r="D2500" s="54">
        <v>0.09</v>
      </c>
      <c r="E2500" s="24">
        <v>1.9E-3</v>
      </c>
      <c r="F2500" s="9">
        <v>19</v>
      </c>
      <c r="G2500" s="9">
        <v>213</v>
      </c>
      <c r="H2500" s="30" t="s">
        <v>37740</v>
      </c>
      <c r="I2500" t="s">
        <v>32</v>
      </c>
      <c r="J2500" s="4" t="s">
        <v>12</v>
      </c>
      <c r="K2500" s="6">
        <v>142.69</v>
      </c>
      <c r="L2500" s="10" t="s">
        <v>12</v>
      </c>
      <c r="M2500" s="24" t="s">
        <v>37739</v>
      </c>
      <c r="N2500">
        <v>3902</v>
      </c>
      <c r="O2500" s="15">
        <v>142.69</v>
      </c>
      <c r="P2500" s="4" t="s">
        <v>19460</v>
      </c>
      <c r="Q2500" s="4" t="s">
        <v>34217</v>
      </c>
      <c r="R2500" s="18">
        <v>44.91</v>
      </c>
      <c r="S2500" s="19" t="s">
        <v>34218</v>
      </c>
      <c r="T2500" s="4" t="s">
        <v>15995</v>
      </c>
      <c r="U2500" s="11" t="s">
        <v>15996</v>
      </c>
      <c r="V2500" s="11" t="s">
        <v>2120</v>
      </c>
      <c r="W2500" s="4" t="s">
        <v>15995</v>
      </c>
      <c r="X2500" s="4" t="s">
        <v>19670</v>
      </c>
      <c r="Y2500" s="4" t="s">
        <v>15993</v>
      </c>
      <c r="AA2500" t="s">
        <v>9431</v>
      </c>
      <c r="AB2500" t="s">
        <v>34219</v>
      </c>
      <c r="AC2500">
        <v>142.69</v>
      </c>
      <c r="AD2500">
        <v>11196</v>
      </c>
      <c r="AE2500">
        <v>3126500</v>
      </c>
      <c r="AF2500">
        <v>204840000</v>
      </c>
      <c r="AG2500" s="16">
        <v>279</v>
      </c>
      <c r="AH2500">
        <v>1.910611E-3</v>
      </c>
      <c r="AI2500" s="5">
        <v>2.1299999999999999E-2</v>
      </c>
      <c r="AJ2500" s="5">
        <v>8.9700000000000002E-2</v>
      </c>
      <c r="AK2500">
        <v>242</v>
      </c>
      <c r="AL2500">
        <v>3902</v>
      </c>
      <c r="AM2500" t="s">
        <v>15993</v>
      </c>
    </row>
    <row r="2501" spans="1:39" x14ac:dyDescent="0.25">
      <c r="A2501" t="str">
        <f>HYPERLINK("http://www.UniProt.org/UniProt/Q9Y5K5-2","UCHL5_HUMAN")</f>
        <v>UCHL5_HUMAN</v>
      </c>
      <c r="B2501" s="4" t="s">
        <v>19221</v>
      </c>
      <c r="C2501" s="9">
        <v>83</v>
      </c>
      <c r="D2501" s="54">
        <v>0.09</v>
      </c>
      <c r="E2501" s="24">
        <v>1E-3</v>
      </c>
      <c r="F2501" s="9">
        <v>10</v>
      </c>
      <c r="G2501" s="9">
        <v>112.99999999999999</v>
      </c>
      <c r="H2501" s="30" t="s">
        <v>37740</v>
      </c>
      <c r="I2501" t="s">
        <v>69</v>
      </c>
      <c r="J2501" s="4" t="s">
        <v>12</v>
      </c>
      <c r="K2501" s="6">
        <v>36.079000000000001</v>
      </c>
      <c r="L2501" s="10" t="s">
        <v>12</v>
      </c>
      <c r="M2501" s="24" t="s">
        <v>37739</v>
      </c>
      <c r="N2501">
        <v>4746</v>
      </c>
      <c r="O2501" s="15">
        <v>36.079000000000001</v>
      </c>
      <c r="P2501" s="4" t="s">
        <v>19460</v>
      </c>
      <c r="Q2501" s="4" t="s">
        <v>37512</v>
      </c>
      <c r="R2501" s="18">
        <v>28.26</v>
      </c>
      <c r="S2501" s="4" t="s">
        <v>37513</v>
      </c>
      <c r="T2501" s="4" t="s">
        <v>19222</v>
      </c>
      <c r="U2501" s="11" t="s">
        <v>19223</v>
      </c>
      <c r="V2501" s="11" t="s">
        <v>19224</v>
      </c>
      <c r="W2501" s="4" t="s">
        <v>19222</v>
      </c>
      <c r="X2501" s="4" t="s">
        <v>37511</v>
      </c>
      <c r="Y2501" s="4" t="s">
        <v>19225</v>
      </c>
      <c r="AA2501" t="s">
        <v>16500</v>
      </c>
      <c r="AB2501" s="5" t="s">
        <v>37514</v>
      </c>
      <c r="AC2501">
        <v>36.079000000000001</v>
      </c>
      <c r="AD2501">
        <v>20000</v>
      </c>
      <c r="AE2501">
        <v>1661700</v>
      </c>
      <c r="AF2501">
        <v>108160000</v>
      </c>
      <c r="AG2501" s="16">
        <v>83.1</v>
      </c>
      <c r="AH2501">
        <v>1.015469E-3</v>
      </c>
      <c r="AI2501" s="5">
        <v>1.1299999999999999E-2</v>
      </c>
      <c r="AJ2501" s="5">
        <v>9.0300000000000005E-2</v>
      </c>
      <c r="AK2501">
        <v>30</v>
      </c>
      <c r="AL2501">
        <v>4746</v>
      </c>
      <c r="AM2501" t="s">
        <v>37515</v>
      </c>
    </row>
    <row r="2502" spans="1:39" x14ac:dyDescent="0.25">
      <c r="A2502" t="str">
        <f>HYPERLINK("http://www.UniProt.org/UniProt/Q9NPQ8","RIC8A_HUMAN")</f>
        <v>RIC8A_HUMAN</v>
      </c>
      <c r="B2502" s="4" t="s">
        <v>16721</v>
      </c>
      <c r="C2502" s="9">
        <v>66</v>
      </c>
      <c r="D2502" s="54">
        <v>0.09</v>
      </c>
      <c r="E2502" s="24">
        <v>8.0999999999999996E-4</v>
      </c>
      <c r="F2502" s="9">
        <v>8.1</v>
      </c>
      <c r="G2502" s="9">
        <v>89.7</v>
      </c>
      <c r="H2502" s="30" t="s">
        <v>37740</v>
      </c>
      <c r="I2502" t="s">
        <v>32</v>
      </c>
      <c r="J2502" s="4" t="s">
        <v>584</v>
      </c>
      <c r="K2502" s="6">
        <v>59.709000000000003</v>
      </c>
      <c r="L2502" s="10" t="s">
        <v>12</v>
      </c>
      <c r="M2502" s="24" t="s">
        <v>37739</v>
      </c>
      <c r="N2502">
        <v>4091</v>
      </c>
      <c r="O2502" s="15">
        <v>59.709000000000003</v>
      </c>
      <c r="P2502" s="4" t="s">
        <v>19460</v>
      </c>
      <c r="Q2502" s="4" t="s">
        <v>34976</v>
      </c>
      <c r="R2502" s="18">
        <v>30.06</v>
      </c>
      <c r="S2502" s="4" t="s">
        <v>34977</v>
      </c>
      <c r="T2502" s="4" t="s">
        <v>16722</v>
      </c>
      <c r="V2502" s="11" t="s">
        <v>16723</v>
      </c>
      <c r="W2502" s="4" t="s">
        <v>16722</v>
      </c>
      <c r="X2502" s="4" t="s">
        <v>34975</v>
      </c>
      <c r="Y2502" s="4" t="s">
        <v>16720</v>
      </c>
      <c r="AB2502" s="5" t="s">
        <v>34978</v>
      </c>
      <c r="AC2502">
        <v>59.709000000000003</v>
      </c>
      <c r="AD2502">
        <v>20000</v>
      </c>
      <c r="AE2502">
        <v>1325800</v>
      </c>
      <c r="AF2502">
        <v>86258000</v>
      </c>
      <c r="AG2502" s="16">
        <v>66.3</v>
      </c>
      <c r="AH2502">
        <v>8.1019900000000005E-4</v>
      </c>
      <c r="AI2502" s="5">
        <v>8.9700000000000005E-3</v>
      </c>
      <c r="AJ2502" s="5">
        <v>9.0300000000000005E-2</v>
      </c>
      <c r="AK2502">
        <v>91</v>
      </c>
      <c r="AL2502">
        <v>4091</v>
      </c>
      <c r="AM2502" t="s">
        <v>34979</v>
      </c>
    </row>
    <row r="2503" spans="1:39" x14ac:dyDescent="0.25">
      <c r="A2503" t="str">
        <f>HYPERLINK("http://www.UniProt.org/UniProt/Q7Z6J8","UBE3D_HUMAN")</f>
        <v>UBE3D_HUMAN</v>
      </c>
      <c r="B2503" s="4" t="s">
        <v>11565</v>
      </c>
      <c r="C2503" s="9">
        <v>8.6999999999999993</v>
      </c>
      <c r="D2503" s="54">
        <v>0.09</v>
      </c>
      <c r="E2503" s="24">
        <v>1.1E-4</v>
      </c>
      <c r="F2503" s="9">
        <v>1.1000000000000001</v>
      </c>
      <c r="G2503" s="9">
        <v>11.9</v>
      </c>
      <c r="H2503" s="30" t="s">
        <v>37740</v>
      </c>
      <c r="I2503" t="s">
        <v>32</v>
      </c>
      <c r="J2503" s="4" t="s">
        <v>12</v>
      </c>
      <c r="K2503" s="6">
        <v>43.655999999999999</v>
      </c>
      <c r="L2503" s="10" t="s">
        <v>12</v>
      </c>
      <c r="M2503" s="24" t="s">
        <v>37739</v>
      </c>
      <c r="N2503">
        <v>2755</v>
      </c>
      <c r="O2503" s="15">
        <v>43.655999999999999</v>
      </c>
      <c r="P2503" s="4" t="s">
        <v>19460</v>
      </c>
      <c r="Q2503" s="4" t="s">
        <v>29768</v>
      </c>
      <c r="R2503" s="18">
        <v>46.41</v>
      </c>
      <c r="S2503" s="4" t="s">
        <v>29769</v>
      </c>
      <c r="T2503" s="4" t="s">
        <v>11566</v>
      </c>
      <c r="V2503" s="11" t="s">
        <v>11567</v>
      </c>
      <c r="W2503" s="4" t="s">
        <v>11566</v>
      </c>
      <c r="X2503" s="4" t="s">
        <v>20233</v>
      </c>
      <c r="Y2503" s="4" t="s">
        <v>11564</v>
      </c>
      <c r="AB2503" t="s">
        <v>29770</v>
      </c>
      <c r="AC2503">
        <v>43.655999999999999</v>
      </c>
      <c r="AD2503">
        <v>20000</v>
      </c>
      <c r="AE2503">
        <v>174960</v>
      </c>
      <c r="AF2503">
        <v>11430000</v>
      </c>
      <c r="AG2503" s="16">
        <v>8.75</v>
      </c>
      <c r="AH2503">
        <v>1.06918E-4</v>
      </c>
      <c r="AI2503" s="5">
        <v>1.1900000000000001E-3</v>
      </c>
      <c r="AJ2503" s="5">
        <v>8.9899999999999994E-2</v>
      </c>
      <c r="AK2503">
        <v>15</v>
      </c>
      <c r="AL2503">
        <v>2755</v>
      </c>
      <c r="AM2503" t="s">
        <v>11564</v>
      </c>
    </row>
    <row r="2504" spans="1:39" x14ac:dyDescent="0.25">
      <c r="A2504" t="str">
        <f>HYPERLINK("http://www.UniProt.org/UniProt/Q8NFA0","UBP32_HUMAN")</f>
        <v>UBP32_HUMAN</v>
      </c>
      <c r="B2504" s="4" t="s">
        <v>12697</v>
      </c>
      <c r="C2504" s="9">
        <v>3.2</v>
      </c>
      <c r="D2504" s="54">
        <v>0.09</v>
      </c>
      <c r="E2504" s="24">
        <v>3.8999999999999999E-5</v>
      </c>
      <c r="F2504" s="9">
        <v>0.39</v>
      </c>
      <c r="G2504" s="9">
        <v>4.38</v>
      </c>
      <c r="H2504" s="30" t="s">
        <v>37740</v>
      </c>
      <c r="I2504" t="s">
        <v>32</v>
      </c>
      <c r="J2504" s="4" t="s">
        <v>12</v>
      </c>
      <c r="K2504" s="6">
        <v>181.65</v>
      </c>
      <c r="L2504" s="10" t="s">
        <v>12</v>
      </c>
      <c r="M2504" s="24" t="s">
        <v>37739</v>
      </c>
      <c r="N2504">
        <v>3065</v>
      </c>
      <c r="O2504" s="15">
        <v>181.65</v>
      </c>
      <c r="P2504" s="4" t="s">
        <v>19460</v>
      </c>
      <c r="Q2504" s="4" t="s">
        <v>30954</v>
      </c>
      <c r="R2504" s="18">
        <v>65.27</v>
      </c>
      <c r="S2504" s="4" t="s">
        <v>30955</v>
      </c>
      <c r="T2504" s="4" t="s">
        <v>12</v>
      </c>
      <c r="U2504" s="11" t="s">
        <v>12698</v>
      </c>
      <c r="V2504" s="11" t="s">
        <v>2213</v>
      </c>
      <c r="W2504" s="4" t="s">
        <v>12</v>
      </c>
      <c r="X2504" s="4" t="s">
        <v>30953</v>
      </c>
      <c r="Y2504" s="4" t="s">
        <v>12696</v>
      </c>
      <c r="AB2504" t="s">
        <v>30956</v>
      </c>
      <c r="AC2504">
        <v>181.65</v>
      </c>
      <c r="AD2504">
        <v>20000</v>
      </c>
      <c r="AE2504">
        <v>64153</v>
      </c>
      <c r="AF2504">
        <v>4207900</v>
      </c>
      <c r="AG2504" s="16">
        <v>3.21</v>
      </c>
      <c r="AH2504" s="5">
        <v>3.9203999999999999E-5</v>
      </c>
      <c r="AI2504" s="5">
        <v>4.3800000000000002E-4</v>
      </c>
      <c r="AJ2504" s="5">
        <v>8.9599999999999999E-2</v>
      </c>
      <c r="AK2504">
        <v>36</v>
      </c>
      <c r="AL2504">
        <v>3065</v>
      </c>
      <c r="AM2504" t="s">
        <v>30957</v>
      </c>
    </row>
    <row r="2505" spans="1:39" x14ac:dyDescent="0.25">
      <c r="A2505" t="str">
        <f>HYPERLINK("http://www.UniProt.org/UniProt/Q9BSL1","UBAC1_HUMAN")</f>
        <v>UBAC1_HUMAN</v>
      </c>
      <c r="B2505" s="4" t="s">
        <v>15197</v>
      </c>
      <c r="C2505" s="9">
        <v>11</v>
      </c>
      <c r="D2505" s="54">
        <v>8.8999999999999996E-2</v>
      </c>
      <c r="E2505" s="24">
        <v>1.2999999999999999E-4</v>
      </c>
      <c r="F2505" s="9">
        <v>1.2999999999999998</v>
      </c>
      <c r="G2505" s="9">
        <v>14.4</v>
      </c>
      <c r="H2505" s="30" t="s">
        <v>37740</v>
      </c>
      <c r="I2505" t="s">
        <v>32</v>
      </c>
      <c r="J2505" s="4" t="s">
        <v>12</v>
      </c>
      <c r="K2505" s="6">
        <v>45.338000000000001</v>
      </c>
      <c r="L2505" s="10" t="s">
        <v>12</v>
      </c>
      <c r="M2505" s="24" t="s">
        <v>37739</v>
      </c>
      <c r="N2505">
        <v>3694</v>
      </c>
      <c r="O2505" s="15">
        <v>45.338000000000001</v>
      </c>
      <c r="P2505" s="4" t="s">
        <v>19460</v>
      </c>
      <c r="Q2505" s="4" t="s">
        <v>33433</v>
      </c>
      <c r="R2505" s="18">
        <v>47.52</v>
      </c>
      <c r="S2505" s="4" t="s">
        <v>33434</v>
      </c>
      <c r="T2505" s="4" t="s">
        <v>15198</v>
      </c>
      <c r="U2505" s="11" t="s">
        <v>15199</v>
      </c>
      <c r="V2505" s="11" t="s">
        <v>15200</v>
      </c>
      <c r="W2505" s="4" t="s">
        <v>15198</v>
      </c>
      <c r="X2505" s="4" t="s">
        <v>33432</v>
      </c>
      <c r="Y2505" s="4" t="s">
        <v>15196</v>
      </c>
      <c r="AA2505" t="s">
        <v>15201</v>
      </c>
      <c r="AB2505" t="s">
        <v>33435</v>
      </c>
      <c r="AC2505">
        <v>45.338000000000001</v>
      </c>
      <c r="AD2505">
        <v>20000</v>
      </c>
      <c r="AE2505">
        <v>211020</v>
      </c>
      <c r="AF2505">
        <v>13891000</v>
      </c>
      <c r="AG2505" s="16">
        <v>10.6</v>
      </c>
      <c r="AH2505">
        <v>1.2895499999999999E-4</v>
      </c>
      <c r="AI2505" s="5">
        <v>1.4400000000000001E-3</v>
      </c>
      <c r="AJ2505" s="5">
        <v>8.9200000000000002E-2</v>
      </c>
      <c r="AK2505">
        <v>15</v>
      </c>
      <c r="AL2505">
        <v>3694</v>
      </c>
      <c r="AM2505" t="s">
        <v>15196</v>
      </c>
    </row>
    <row r="2506" spans="1:39" x14ac:dyDescent="0.25">
      <c r="A2506" t="str">
        <f>HYPERLINK("http://www.UniProt.org/UniProt/P04075","ALDOA_HUMAN")</f>
        <v>ALDOA_HUMAN</v>
      </c>
      <c r="B2506" s="4" t="s">
        <v>2833</v>
      </c>
      <c r="C2506" s="54">
        <v>35</v>
      </c>
      <c r="D2506" s="54">
        <v>8.7999999999999995E-2</v>
      </c>
      <c r="E2506" s="24">
        <v>9.9000000000000005E-2</v>
      </c>
      <c r="F2506" s="9">
        <v>990</v>
      </c>
      <c r="G2506" s="9">
        <v>11299.999999999998</v>
      </c>
      <c r="H2506" s="30" t="s">
        <v>37740</v>
      </c>
      <c r="I2506" t="s">
        <v>32</v>
      </c>
      <c r="J2506" s="4" t="s">
        <v>12</v>
      </c>
      <c r="K2506" s="6">
        <v>39.42</v>
      </c>
      <c r="L2506" s="10" t="s">
        <v>12</v>
      </c>
      <c r="M2506" s="24" t="s">
        <v>37739</v>
      </c>
      <c r="N2506">
        <v>700</v>
      </c>
      <c r="O2506" s="15">
        <v>39.42</v>
      </c>
      <c r="P2506" s="4" t="s">
        <v>19460</v>
      </c>
      <c r="Q2506" s="4" t="s">
        <v>21893</v>
      </c>
      <c r="R2506" s="18">
        <v>11.14</v>
      </c>
      <c r="S2506" s="4" t="s">
        <v>21894</v>
      </c>
      <c r="T2506" s="4" t="s">
        <v>2834</v>
      </c>
      <c r="U2506" s="11" t="s">
        <v>2835</v>
      </c>
      <c r="V2506" s="11" t="s">
        <v>2836</v>
      </c>
      <c r="W2506" s="4" t="s">
        <v>2834</v>
      </c>
      <c r="X2506" s="4" t="s">
        <v>21892</v>
      </c>
      <c r="Y2506" s="4" t="s">
        <v>2832</v>
      </c>
      <c r="AA2506" t="s">
        <v>2837</v>
      </c>
      <c r="AB2506" t="s">
        <v>21895</v>
      </c>
      <c r="AC2506">
        <v>39.42</v>
      </c>
      <c r="AD2506">
        <v>4634800</v>
      </c>
      <c r="AE2506">
        <v>162330000</v>
      </c>
      <c r="AF2506" s="5">
        <v>10800000000</v>
      </c>
      <c r="AG2506" s="16">
        <v>35</v>
      </c>
      <c r="AH2506">
        <v>9.920023E-2</v>
      </c>
      <c r="AI2506" s="5">
        <v>1.1299999999999999</v>
      </c>
      <c r="AJ2506" s="5">
        <v>8.7999999999999995E-2</v>
      </c>
      <c r="AK2506">
        <v>599</v>
      </c>
      <c r="AL2506">
        <v>700</v>
      </c>
      <c r="AM2506" t="s">
        <v>21896</v>
      </c>
    </row>
    <row r="2507" spans="1:39" x14ac:dyDescent="0.25">
      <c r="A2507" t="str">
        <f>HYPERLINK("http://www.UniProt.org/UniProt/P42336","PK3CA_HUMAN")</f>
        <v>PK3CA_HUMAN</v>
      </c>
      <c r="B2507" s="4" t="s">
        <v>5472</v>
      </c>
      <c r="C2507" s="9">
        <v>2.1</v>
      </c>
      <c r="D2507" s="54">
        <v>8.7999999999999995E-2</v>
      </c>
      <c r="E2507" s="24">
        <v>2.5999999999999998E-5</v>
      </c>
      <c r="F2507" s="9">
        <v>0.26</v>
      </c>
      <c r="G2507" s="9">
        <v>2.95</v>
      </c>
      <c r="H2507" s="30" t="s">
        <v>37740</v>
      </c>
      <c r="I2507" t="s">
        <v>12</v>
      </c>
      <c r="J2507" s="4" t="s">
        <v>12</v>
      </c>
      <c r="K2507" s="6">
        <v>124.28</v>
      </c>
      <c r="L2507" s="10" t="s">
        <v>12</v>
      </c>
      <c r="M2507" s="24" t="s">
        <v>37739</v>
      </c>
      <c r="N2507">
        <v>1283</v>
      </c>
      <c r="O2507" s="15">
        <v>124.28</v>
      </c>
      <c r="P2507" s="4" t="s">
        <v>19460</v>
      </c>
      <c r="Q2507" s="4" t="s">
        <v>24081</v>
      </c>
      <c r="R2507" s="18">
        <v>122.76</v>
      </c>
      <c r="S2507" s="4" t="s">
        <v>24082</v>
      </c>
      <c r="T2507" s="4" t="s">
        <v>5473</v>
      </c>
      <c r="U2507" s="11" t="s">
        <v>5474</v>
      </c>
      <c r="V2507" s="11" t="s">
        <v>352</v>
      </c>
      <c r="W2507" s="4" t="s">
        <v>5473</v>
      </c>
      <c r="X2507" s="4" t="s">
        <v>12</v>
      </c>
      <c r="Y2507" s="4" t="s">
        <v>5471</v>
      </c>
      <c r="AB2507" t="s">
        <v>24083</v>
      </c>
      <c r="AC2507">
        <v>124.28</v>
      </c>
      <c r="AD2507">
        <v>20000</v>
      </c>
      <c r="AE2507">
        <v>42365</v>
      </c>
      <c r="AF2507">
        <v>2833500</v>
      </c>
      <c r="AG2507" s="16">
        <v>2.12</v>
      </c>
      <c r="AH2507" s="5">
        <v>2.58893E-5</v>
      </c>
      <c r="AI2507" s="5">
        <v>2.9500000000000001E-4</v>
      </c>
      <c r="AJ2507" s="5">
        <v>8.7800000000000003E-2</v>
      </c>
      <c r="AK2507">
        <v>19</v>
      </c>
      <c r="AL2507">
        <v>1283</v>
      </c>
      <c r="AM2507" t="s">
        <v>5471</v>
      </c>
    </row>
    <row r="2508" spans="1:39" x14ac:dyDescent="0.25">
      <c r="A2508" t="str">
        <f>HYPERLINK("http://www.UniProt.org/UniProt/Q8N1G2","CMTR1_HUMAN")</f>
        <v>CMTR1_HUMAN</v>
      </c>
      <c r="B2508" s="4" t="s">
        <v>12295</v>
      </c>
      <c r="C2508" s="9">
        <v>10</v>
      </c>
      <c r="D2508" s="54">
        <v>8.6999999999999994E-2</v>
      </c>
      <c r="E2508" s="24">
        <v>1.2E-4</v>
      </c>
      <c r="F2508" s="9">
        <v>1.2</v>
      </c>
      <c r="G2508" s="9">
        <v>14.3</v>
      </c>
      <c r="H2508" s="30" t="s">
        <v>37740</v>
      </c>
      <c r="I2508" t="s">
        <v>92</v>
      </c>
      <c r="J2508" s="4" t="s">
        <v>12</v>
      </c>
      <c r="K2508" s="6">
        <v>95.32</v>
      </c>
      <c r="L2508" s="10" t="s">
        <v>12</v>
      </c>
      <c r="M2508" s="24" t="s">
        <v>37739</v>
      </c>
      <c r="N2508">
        <v>2959</v>
      </c>
      <c r="O2508" s="15">
        <v>95.32</v>
      </c>
      <c r="P2508" s="4" t="s">
        <v>19460</v>
      </c>
      <c r="Q2508" s="4" t="s">
        <v>30529</v>
      </c>
      <c r="R2508" s="18">
        <v>29.44</v>
      </c>
      <c r="S2508" s="4" t="s">
        <v>30530</v>
      </c>
      <c r="T2508" s="4" t="s">
        <v>12296</v>
      </c>
      <c r="U2508" s="11" t="s">
        <v>12297</v>
      </c>
      <c r="V2508" s="11" t="s">
        <v>12298</v>
      </c>
      <c r="W2508" s="4" t="s">
        <v>12296</v>
      </c>
      <c r="X2508" s="4" t="s">
        <v>30528</v>
      </c>
      <c r="Y2508" s="4" t="s">
        <v>12294</v>
      </c>
      <c r="AB2508" t="s">
        <v>30531</v>
      </c>
      <c r="AC2508">
        <v>95.32</v>
      </c>
      <c r="AD2508">
        <v>20000</v>
      </c>
      <c r="AE2508">
        <v>204370</v>
      </c>
      <c r="AF2508">
        <v>13786000</v>
      </c>
      <c r="AG2508" s="16">
        <v>10.199999999999999</v>
      </c>
      <c r="AH2508">
        <v>1.2489099999999999E-4</v>
      </c>
      <c r="AI2508" s="5">
        <v>1.4300000000000001E-3</v>
      </c>
      <c r="AJ2508" s="5">
        <v>8.7099999999999997E-2</v>
      </c>
      <c r="AK2508">
        <v>33</v>
      </c>
      <c r="AL2508">
        <v>2959</v>
      </c>
      <c r="AM2508" t="s">
        <v>12294</v>
      </c>
    </row>
    <row r="2509" spans="1:39" x14ac:dyDescent="0.25">
      <c r="A2509" t="str">
        <f>HYPERLINK("http://www.UniProt.org/UniProt/Q9H832","UBE2Z_HUMAN")</f>
        <v>UBE2Z_HUMAN</v>
      </c>
      <c r="B2509" s="4" t="s">
        <v>16300</v>
      </c>
      <c r="C2509" s="9">
        <v>76</v>
      </c>
      <c r="D2509" s="54">
        <v>8.5999999999999993E-2</v>
      </c>
      <c r="E2509" s="24">
        <v>9.3000000000000005E-4</v>
      </c>
      <c r="F2509" s="9">
        <v>9.3000000000000007</v>
      </c>
      <c r="G2509" s="9">
        <v>108</v>
      </c>
      <c r="H2509" s="30" t="s">
        <v>37740</v>
      </c>
      <c r="I2509" t="s">
        <v>69</v>
      </c>
      <c r="J2509" s="4" t="s">
        <v>584</v>
      </c>
      <c r="K2509" s="6">
        <v>38.21</v>
      </c>
      <c r="L2509" s="10" t="s">
        <v>12</v>
      </c>
      <c r="M2509" s="24" t="s">
        <v>37739</v>
      </c>
      <c r="N2509">
        <v>3984</v>
      </c>
      <c r="O2509" s="15">
        <v>38.21</v>
      </c>
      <c r="P2509" s="4" t="s">
        <v>19460</v>
      </c>
      <c r="Q2509" s="4" t="s">
        <v>34544</v>
      </c>
      <c r="R2509" s="18">
        <v>25.81</v>
      </c>
      <c r="S2509" s="4" t="s">
        <v>34545</v>
      </c>
      <c r="T2509" s="4" t="s">
        <v>16301</v>
      </c>
      <c r="U2509" s="11" t="s">
        <v>16302</v>
      </c>
      <c r="V2509" s="11" t="s">
        <v>15731</v>
      </c>
      <c r="W2509" s="4" t="s">
        <v>16301</v>
      </c>
      <c r="X2509" s="4" t="s">
        <v>34543</v>
      </c>
      <c r="Y2509" s="4" t="s">
        <v>16299</v>
      </c>
      <c r="AA2509" t="s">
        <v>732</v>
      </c>
      <c r="AB2509" t="s">
        <v>34546</v>
      </c>
      <c r="AC2509">
        <v>38.21</v>
      </c>
      <c r="AD2509">
        <v>20000</v>
      </c>
      <c r="AE2509">
        <v>1524500</v>
      </c>
      <c r="AF2509">
        <v>104250000</v>
      </c>
      <c r="AG2509" s="16">
        <v>76.2</v>
      </c>
      <c r="AH2509">
        <v>9.3162500000000005E-4</v>
      </c>
      <c r="AI2509" s="5">
        <v>1.0800000000000001E-2</v>
      </c>
      <c r="AJ2509" s="5">
        <v>8.5900000000000004E-2</v>
      </c>
      <c r="AK2509">
        <v>34</v>
      </c>
      <c r="AL2509">
        <v>3984</v>
      </c>
      <c r="AM2509" t="s">
        <v>34547</v>
      </c>
    </row>
    <row r="2510" spans="1:39" x14ac:dyDescent="0.25">
      <c r="A2510" t="str">
        <f>HYPERLINK("http://www.UniProt.org/UniProt/Q7RTP6","MICA3_HUMAN")</f>
        <v>MICA3_HUMAN</v>
      </c>
      <c r="B2510" s="4" t="s">
        <v>11431</v>
      </c>
      <c r="C2510" s="9">
        <v>5.3</v>
      </c>
      <c r="D2510" s="54">
        <v>8.5999999999999993E-2</v>
      </c>
      <c r="E2510" s="24">
        <v>6.4999999999999994E-5</v>
      </c>
      <c r="F2510" s="9">
        <v>0.64999999999999991</v>
      </c>
      <c r="G2510" s="9">
        <v>7.59</v>
      </c>
      <c r="H2510" s="30" t="s">
        <v>37740</v>
      </c>
      <c r="I2510" t="s">
        <v>69</v>
      </c>
      <c r="J2510" s="4" t="s">
        <v>12</v>
      </c>
      <c r="K2510" s="6">
        <v>224.29</v>
      </c>
      <c r="L2510" s="10" t="s">
        <v>12</v>
      </c>
      <c r="M2510" s="24" t="s">
        <v>37739</v>
      </c>
      <c r="N2510">
        <v>2714</v>
      </c>
      <c r="O2510" s="15">
        <v>224.29</v>
      </c>
      <c r="P2510" s="4" t="s">
        <v>19460</v>
      </c>
      <c r="Q2510" s="4" t="s">
        <v>29618</v>
      </c>
      <c r="R2510" s="18">
        <v>12.41</v>
      </c>
      <c r="S2510" s="19" t="s">
        <v>29619</v>
      </c>
      <c r="T2510" s="4" t="s">
        <v>11432</v>
      </c>
      <c r="V2510" s="11" t="s">
        <v>11433</v>
      </c>
      <c r="W2510" s="4" t="s">
        <v>11432</v>
      </c>
      <c r="X2510" s="4" t="s">
        <v>29617</v>
      </c>
      <c r="Y2510" s="4" t="s">
        <v>11430</v>
      </c>
      <c r="AB2510" s="5" t="s">
        <v>29620</v>
      </c>
      <c r="AC2510">
        <v>224.29</v>
      </c>
      <c r="AD2510">
        <v>20000</v>
      </c>
      <c r="AE2510">
        <v>106420</v>
      </c>
      <c r="AF2510">
        <v>7300000</v>
      </c>
      <c r="AG2510" s="16">
        <v>5.32</v>
      </c>
      <c r="AH2510" s="5">
        <v>6.5033499999999993E-5</v>
      </c>
      <c r="AI2510" s="5">
        <v>7.5900000000000002E-4</v>
      </c>
      <c r="AJ2510" s="5">
        <v>8.5599999999999996E-2</v>
      </c>
      <c r="AK2510">
        <v>72</v>
      </c>
      <c r="AL2510">
        <v>2714</v>
      </c>
      <c r="AM2510" t="s">
        <v>29621</v>
      </c>
    </row>
    <row r="2511" spans="1:39" x14ac:dyDescent="0.25">
      <c r="A2511" t="str">
        <f>HYPERLINK("http://www.UniProt.org/UniProt/O60443","DFNA5_HUMAN")</f>
        <v>DFNA5_HUMAN</v>
      </c>
      <c r="B2511" s="4" t="s">
        <v>1441</v>
      </c>
      <c r="C2511" s="54">
        <v>130</v>
      </c>
      <c r="D2511" s="54">
        <v>8.4000000000000005E-2</v>
      </c>
      <c r="E2511" s="24">
        <v>4.7999999999999996E-3</v>
      </c>
      <c r="F2511" s="9">
        <v>47.999999999999993</v>
      </c>
      <c r="G2511" s="9">
        <v>575</v>
      </c>
      <c r="H2511" s="30" t="s">
        <v>37740</v>
      </c>
      <c r="I2511" t="s">
        <v>12</v>
      </c>
      <c r="J2511" s="4" t="s">
        <v>12</v>
      </c>
      <c r="K2511" s="6">
        <v>54.554000000000002</v>
      </c>
      <c r="L2511" s="10" t="s">
        <v>12</v>
      </c>
      <c r="M2511" s="24" t="s">
        <v>37739</v>
      </c>
      <c r="N2511">
        <v>387</v>
      </c>
      <c r="O2511" s="15">
        <v>54.554000000000002</v>
      </c>
      <c r="P2511" s="4" t="s">
        <v>19460</v>
      </c>
      <c r="Q2511" s="4" t="s">
        <v>20693</v>
      </c>
      <c r="R2511" s="18">
        <v>92.95</v>
      </c>
      <c r="S2511" s="4" t="s">
        <v>20694</v>
      </c>
      <c r="T2511" s="4" t="s">
        <v>1442</v>
      </c>
      <c r="V2511" s="11" t="s">
        <v>1443</v>
      </c>
      <c r="W2511" s="4" t="s">
        <v>1442</v>
      </c>
      <c r="X2511" s="4" t="s">
        <v>12</v>
      </c>
      <c r="Y2511" s="4" t="s">
        <v>1440</v>
      </c>
      <c r="AB2511" t="s">
        <v>20695</v>
      </c>
      <c r="AC2511">
        <v>54.554000000000002</v>
      </c>
      <c r="AD2511">
        <v>62497</v>
      </c>
      <c r="AE2511">
        <v>7877600</v>
      </c>
      <c r="AF2511">
        <v>553050000</v>
      </c>
      <c r="AG2511" s="16">
        <v>126</v>
      </c>
      <c r="AH2511">
        <v>4.8140190000000001E-3</v>
      </c>
      <c r="AI2511" s="5">
        <v>5.7500000000000002E-2</v>
      </c>
      <c r="AJ2511" s="5">
        <v>8.3699999999999997E-2</v>
      </c>
      <c r="AK2511">
        <v>128</v>
      </c>
      <c r="AL2511">
        <v>387</v>
      </c>
      <c r="AM2511" t="s">
        <v>20696</v>
      </c>
    </row>
    <row r="2512" spans="1:39" x14ac:dyDescent="0.25">
      <c r="A2512" t="str">
        <f>HYPERLINK("http://www.UniProt.org/UniProt/O95433","AHSA1_HUMAN")</f>
        <v>AHSA1_HUMAN</v>
      </c>
      <c r="B2512" s="4" t="s">
        <v>2449</v>
      </c>
      <c r="C2512" s="54">
        <v>17</v>
      </c>
      <c r="D2512" s="54">
        <v>8.3000000000000004E-2</v>
      </c>
      <c r="E2512" s="24">
        <v>6.1000000000000004E-3</v>
      </c>
      <c r="F2512" s="9">
        <v>61.000000000000007</v>
      </c>
      <c r="G2512" s="9">
        <v>738.99999999999989</v>
      </c>
      <c r="H2512" s="30" t="s">
        <v>37740</v>
      </c>
      <c r="I2512" t="s">
        <v>32</v>
      </c>
      <c r="J2512" s="4" t="s">
        <v>12</v>
      </c>
      <c r="K2512" s="6">
        <v>38.274000000000001</v>
      </c>
      <c r="L2512" s="10" t="s">
        <v>12</v>
      </c>
      <c r="M2512" s="24" t="s">
        <v>37739</v>
      </c>
      <c r="N2512">
        <v>612</v>
      </c>
      <c r="O2512" s="15">
        <v>38.274000000000001</v>
      </c>
      <c r="P2512" s="4" t="s">
        <v>19460</v>
      </c>
      <c r="Q2512" s="4" t="s">
        <v>21565</v>
      </c>
      <c r="R2512" s="18">
        <v>32.85</v>
      </c>
      <c r="S2512" s="4" t="s">
        <v>21566</v>
      </c>
      <c r="T2512" s="4" t="s">
        <v>2450</v>
      </c>
      <c r="V2512" s="11" t="s">
        <v>2451</v>
      </c>
      <c r="W2512" s="4" t="s">
        <v>2450</v>
      </c>
      <c r="X2512" s="4" t="s">
        <v>21564</v>
      </c>
      <c r="Y2512" s="4" t="s">
        <v>2448</v>
      </c>
      <c r="AA2512" t="s">
        <v>2452</v>
      </c>
      <c r="AB2512" t="s">
        <v>21567</v>
      </c>
      <c r="AC2512">
        <v>38.274000000000001</v>
      </c>
      <c r="AD2512">
        <v>607230</v>
      </c>
      <c r="AE2512">
        <v>10034000</v>
      </c>
      <c r="AF2512">
        <v>710630000</v>
      </c>
      <c r="AG2512" s="16">
        <v>16.5</v>
      </c>
      <c r="AH2512">
        <v>6.1317999999999998E-3</v>
      </c>
      <c r="AI2512" s="5">
        <v>7.3899999999999993E-2</v>
      </c>
      <c r="AJ2512" s="5">
        <v>8.2900000000000001E-2</v>
      </c>
      <c r="AK2512">
        <v>95</v>
      </c>
      <c r="AL2512">
        <v>612</v>
      </c>
      <c r="AM2512" t="s">
        <v>2448</v>
      </c>
    </row>
    <row r="2513" spans="1:39" x14ac:dyDescent="0.25">
      <c r="A2513" t="str">
        <f>HYPERLINK("http://www.UniProt.org/UniProt/Q13177","PAK2_HUMAN")</f>
        <v>PAK2_HUMAN</v>
      </c>
      <c r="B2513" s="4" t="s">
        <v>8438</v>
      </c>
      <c r="C2513" s="54">
        <v>96</v>
      </c>
      <c r="D2513" s="54">
        <v>8.3000000000000004E-2</v>
      </c>
      <c r="E2513" s="24">
        <v>4.7999999999999996E-3</v>
      </c>
      <c r="F2513" s="9">
        <v>47.999999999999993</v>
      </c>
      <c r="G2513" s="9">
        <v>575</v>
      </c>
      <c r="H2513" s="30" t="s">
        <v>37740</v>
      </c>
      <c r="I2513" t="s">
        <v>69</v>
      </c>
      <c r="J2513" s="4" t="s">
        <v>12</v>
      </c>
      <c r="K2513" s="6">
        <v>58.042000000000002</v>
      </c>
      <c r="L2513" s="10" t="s">
        <v>12</v>
      </c>
      <c r="M2513" s="24" t="s">
        <v>37739</v>
      </c>
      <c r="N2513">
        <v>1973</v>
      </c>
      <c r="O2513" s="15">
        <v>58.042000000000002</v>
      </c>
      <c r="P2513" s="4" t="s">
        <v>19460</v>
      </c>
      <c r="Q2513" s="4" t="s">
        <v>26696</v>
      </c>
      <c r="R2513" s="18">
        <v>56.3</v>
      </c>
      <c r="S2513" s="4" t="s">
        <v>26697</v>
      </c>
      <c r="T2513" s="4" t="s">
        <v>8439</v>
      </c>
      <c r="U2513" s="11" t="s">
        <v>8440</v>
      </c>
      <c r="V2513" s="11" t="s">
        <v>2679</v>
      </c>
      <c r="W2513" s="4" t="s">
        <v>8439</v>
      </c>
      <c r="X2513" s="4" t="s">
        <v>26695</v>
      </c>
      <c r="Y2513" s="4" t="s">
        <v>8437</v>
      </c>
      <c r="AB2513" t="s">
        <v>26698</v>
      </c>
      <c r="AC2513">
        <v>58.042000000000002</v>
      </c>
      <c r="AD2513">
        <v>81869</v>
      </c>
      <c r="AE2513">
        <v>7819400</v>
      </c>
      <c r="AF2513">
        <v>553020000</v>
      </c>
      <c r="AG2513" s="16">
        <v>95.5</v>
      </c>
      <c r="AH2513">
        <v>4.7784530000000002E-3</v>
      </c>
      <c r="AI2513" s="5">
        <v>5.7500000000000002E-2</v>
      </c>
      <c r="AJ2513" s="5">
        <v>8.3099999999999993E-2</v>
      </c>
      <c r="AK2513">
        <v>166</v>
      </c>
      <c r="AL2513">
        <v>1973</v>
      </c>
      <c r="AM2513" t="s">
        <v>26699</v>
      </c>
    </row>
    <row r="2514" spans="1:39" x14ac:dyDescent="0.25">
      <c r="A2514" t="str">
        <f>HYPERLINK("http://www.UniProt.org/UniProt/O95551","TYDP2_HUMAN")</f>
        <v>TYDP2_HUMAN</v>
      </c>
      <c r="B2514" s="4" t="s">
        <v>2469</v>
      </c>
      <c r="C2514" s="9">
        <v>28</v>
      </c>
      <c r="D2514" s="54">
        <v>8.3000000000000004E-2</v>
      </c>
      <c r="E2514" s="24">
        <v>3.4000000000000002E-4</v>
      </c>
      <c r="F2514" s="9">
        <v>3.4000000000000004</v>
      </c>
      <c r="G2514" s="9">
        <v>41.4</v>
      </c>
      <c r="H2514" s="30" t="s">
        <v>37740</v>
      </c>
      <c r="I2514" t="s">
        <v>69</v>
      </c>
      <c r="J2514" s="4" t="s">
        <v>12</v>
      </c>
      <c r="K2514" s="6">
        <v>40.929000000000002</v>
      </c>
      <c r="L2514" s="10" t="s">
        <v>12</v>
      </c>
      <c r="M2514" s="24" t="s">
        <v>37739</v>
      </c>
      <c r="N2514">
        <v>619</v>
      </c>
      <c r="O2514" s="15">
        <v>40.929000000000002</v>
      </c>
      <c r="P2514" s="4" t="s">
        <v>19460</v>
      </c>
      <c r="Q2514" s="4" t="s">
        <v>21587</v>
      </c>
      <c r="R2514" s="18">
        <v>27.87</v>
      </c>
      <c r="S2514" s="4" t="s">
        <v>21588</v>
      </c>
      <c r="T2514" s="4" t="s">
        <v>2470</v>
      </c>
      <c r="V2514" s="11" t="s">
        <v>2471</v>
      </c>
      <c r="W2514" s="4" t="s">
        <v>2470</v>
      </c>
      <c r="X2514" s="4" t="s">
        <v>21586</v>
      </c>
      <c r="Y2514" s="4" t="s">
        <v>2468</v>
      </c>
      <c r="AB2514" s="5" t="s">
        <v>21589</v>
      </c>
      <c r="AC2514">
        <v>40.929000000000002</v>
      </c>
      <c r="AD2514">
        <v>20000</v>
      </c>
      <c r="AE2514">
        <v>563270</v>
      </c>
      <c r="AF2514">
        <v>39770000</v>
      </c>
      <c r="AG2514" s="16">
        <v>28.2</v>
      </c>
      <c r="AH2514">
        <v>3.44216E-4</v>
      </c>
      <c r="AI2514" s="5">
        <v>4.1399999999999996E-3</v>
      </c>
      <c r="AJ2514" s="5">
        <v>8.3199999999999996E-2</v>
      </c>
      <c r="AK2514">
        <v>19</v>
      </c>
      <c r="AL2514">
        <v>619</v>
      </c>
      <c r="AM2514" t="s">
        <v>21590</v>
      </c>
    </row>
    <row r="2515" spans="1:39" x14ac:dyDescent="0.25">
      <c r="A2515" t="str">
        <f>HYPERLINK("http://www.UniProt.org/UniProt/Q9Y3Z3","SAMH1_HUMAN")</f>
        <v>SAMH1_HUMAN</v>
      </c>
      <c r="B2515" s="4" t="s">
        <v>19008</v>
      </c>
      <c r="C2515" s="9">
        <v>17</v>
      </c>
      <c r="D2515" s="54">
        <v>8.3000000000000004E-2</v>
      </c>
      <c r="E2515" s="24">
        <v>2.0000000000000001E-4</v>
      </c>
      <c r="F2515" s="9">
        <v>2</v>
      </c>
      <c r="G2515" s="9">
        <v>24.5</v>
      </c>
      <c r="H2515" s="30" t="s">
        <v>37740</v>
      </c>
      <c r="I2515" t="s">
        <v>92</v>
      </c>
      <c r="J2515" s="4" t="s">
        <v>12</v>
      </c>
      <c r="K2515" s="6">
        <v>72.2</v>
      </c>
      <c r="L2515" s="10" t="s">
        <v>12</v>
      </c>
      <c r="M2515" s="24" t="s">
        <v>37739</v>
      </c>
      <c r="N2515">
        <v>4689</v>
      </c>
      <c r="O2515" s="15">
        <v>72.2</v>
      </c>
      <c r="P2515" s="4" t="s">
        <v>19460</v>
      </c>
      <c r="Q2515" s="4" t="s">
        <v>37293</v>
      </c>
      <c r="R2515" s="18">
        <v>35.44</v>
      </c>
      <c r="S2515" s="19" t="s">
        <v>37294</v>
      </c>
      <c r="T2515" s="4" t="s">
        <v>19009</v>
      </c>
      <c r="V2515" s="11" t="s">
        <v>19010</v>
      </c>
      <c r="W2515" s="4" t="s">
        <v>19009</v>
      </c>
      <c r="X2515" s="4" t="s">
        <v>37292</v>
      </c>
      <c r="Y2515" s="4" t="s">
        <v>19007</v>
      </c>
      <c r="AB2515" s="5" t="s">
        <v>37295</v>
      </c>
      <c r="AC2515">
        <v>72.2</v>
      </c>
      <c r="AD2515">
        <v>20000</v>
      </c>
      <c r="AE2515">
        <v>332170</v>
      </c>
      <c r="AF2515">
        <v>23560000</v>
      </c>
      <c r="AG2515" s="16">
        <v>16.600000000000001</v>
      </c>
      <c r="AH2515">
        <v>2.0299000000000001E-4</v>
      </c>
      <c r="AI2515" s="5">
        <v>2.4499999999999999E-3</v>
      </c>
      <c r="AJ2515" s="5">
        <v>8.2799999999999999E-2</v>
      </c>
      <c r="AK2515">
        <v>39</v>
      </c>
      <c r="AL2515">
        <v>4689</v>
      </c>
      <c r="AM2515" t="s">
        <v>37296</v>
      </c>
    </row>
    <row r="2516" spans="1:39" x14ac:dyDescent="0.25">
      <c r="A2516" t="str">
        <f>HYPERLINK("http://www.UniProt.org/UniProt/Q15907","RB11B_HUMAN")</f>
        <v>RB11B_HUMAN</v>
      </c>
      <c r="B2516" s="4" t="s">
        <v>9732</v>
      </c>
      <c r="C2516" s="9">
        <v>250</v>
      </c>
      <c r="D2516" s="54">
        <v>8.2000000000000003E-2</v>
      </c>
      <c r="E2516" s="24">
        <v>3.0000000000000001E-3</v>
      </c>
      <c r="F2516" s="9">
        <v>30</v>
      </c>
      <c r="G2516" s="9">
        <v>371</v>
      </c>
      <c r="H2516" s="30" t="s">
        <v>37740</v>
      </c>
      <c r="I2516" t="s">
        <v>32</v>
      </c>
      <c r="J2516" s="4" t="s">
        <v>12</v>
      </c>
      <c r="K2516" s="6">
        <v>24.488</v>
      </c>
      <c r="L2516" s="10" t="s">
        <v>12</v>
      </c>
      <c r="M2516" s="24" t="s">
        <v>37739</v>
      </c>
      <c r="N2516">
        <v>2267</v>
      </c>
      <c r="O2516" s="15">
        <v>24.488</v>
      </c>
      <c r="P2516" s="4" t="s">
        <v>19460</v>
      </c>
      <c r="Q2516" s="4" t="s">
        <v>27876</v>
      </c>
      <c r="R2516" s="18">
        <v>50.68</v>
      </c>
      <c r="S2516" s="4" t="s">
        <v>27877</v>
      </c>
      <c r="T2516" s="4" t="s">
        <v>9733</v>
      </c>
      <c r="U2516" s="11" t="s">
        <v>9734</v>
      </c>
      <c r="V2516" s="11" t="s">
        <v>63</v>
      </c>
      <c r="W2516" s="4" t="s">
        <v>9733</v>
      </c>
      <c r="X2516" s="4" t="s">
        <v>27875</v>
      </c>
      <c r="Y2516" s="4" t="s">
        <v>9731</v>
      </c>
      <c r="AA2516" t="s">
        <v>217</v>
      </c>
      <c r="AB2516" s="5" t="s">
        <v>27878</v>
      </c>
      <c r="AC2516">
        <v>24.488</v>
      </c>
      <c r="AD2516">
        <v>20000</v>
      </c>
      <c r="AE2516">
        <v>4970300</v>
      </c>
      <c r="AF2516">
        <v>356280000</v>
      </c>
      <c r="AG2516" s="16">
        <v>249</v>
      </c>
      <c r="AH2516">
        <v>3.037362E-3</v>
      </c>
      <c r="AI2516" s="5">
        <v>3.7100000000000001E-2</v>
      </c>
      <c r="AJ2516" s="5">
        <v>8.2000000000000003E-2</v>
      </c>
      <c r="AK2516">
        <v>58</v>
      </c>
      <c r="AL2516">
        <v>2267</v>
      </c>
      <c r="AM2516" t="s">
        <v>27879</v>
      </c>
    </row>
    <row r="2517" spans="1:39" x14ac:dyDescent="0.25">
      <c r="A2517" t="str">
        <f>HYPERLINK("http://www.UniProt.org/UniProt/P28072","PSB6_HUMAN")</f>
        <v>PSB6_HUMAN</v>
      </c>
      <c r="B2517" s="4" t="s">
        <v>4543</v>
      </c>
      <c r="C2517" s="54">
        <v>69</v>
      </c>
      <c r="D2517" s="54">
        <v>8.1000000000000003E-2</v>
      </c>
      <c r="E2517" s="24">
        <v>5.7999999999999996E-3</v>
      </c>
      <c r="F2517" s="9">
        <v>57.999999999999993</v>
      </c>
      <c r="G2517" s="9">
        <v>709</v>
      </c>
      <c r="H2517" s="30" t="s">
        <v>37740</v>
      </c>
      <c r="I2517" t="s">
        <v>69</v>
      </c>
      <c r="J2517" s="4" t="s">
        <v>12</v>
      </c>
      <c r="K2517" s="6">
        <v>25.356999999999999</v>
      </c>
      <c r="L2517" s="10" t="s">
        <v>12</v>
      </c>
      <c r="M2517" s="24" t="s">
        <v>37739</v>
      </c>
      <c r="N2517">
        <v>1079</v>
      </c>
      <c r="O2517" s="15">
        <v>25.356999999999999</v>
      </c>
      <c r="P2517" s="4" t="s">
        <v>19460</v>
      </c>
      <c r="Q2517" s="4" t="s">
        <v>23294</v>
      </c>
      <c r="R2517" s="18">
        <v>28.48</v>
      </c>
      <c r="S2517" s="4" t="s">
        <v>23295</v>
      </c>
      <c r="T2517" s="4" t="s">
        <v>4544</v>
      </c>
      <c r="U2517" s="11" t="s">
        <v>4545</v>
      </c>
      <c r="W2517" s="4" t="s">
        <v>4544</v>
      </c>
      <c r="X2517" s="4" t="s">
        <v>19949</v>
      </c>
      <c r="Y2517" s="4" t="s">
        <v>4542</v>
      </c>
      <c r="Z2517" t="s">
        <v>257</v>
      </c>
      <c r="AA2517" t="s">
        <v>258</v>
      </c>
      <c r="AB2517" t="s">
        <v>23296</v>
      </c>
      <c r="AC2517">
        <v>25.356999999999999</v>
      </c>
      <c r="AD2517">
        <v>136390</v>
      </c>
      <c r="AE2517">
        <v>9418700</v>
      </c>
      <c r="AF2517">
        <v>681880000</v>
      </c>
      <c r="AG2517" s="16">
        <v>69.099999999999994</v>
      </c>
      <c r="AH2517">
        <v>5.7557889999999999E-3</v>
      </c>
      <c r="AI2517" s="5">
        <v>7.0900000000000005E-2</v>
      </c>
      <c r="AJ2517" s="5">
        <v>8.1100000000000005E-2</v>
      </c>
      <c r="AK2517">
        <v>57</v>
      </c>
      <c r="AL2517">
        <v>1079</v>
      </c>
      <c r="AM2517" t="s">
        <v>4542</v>
      </c>
    </row>
    <row r="2518" spans="1:39" x14ac:dyDescent="0.25">
      <c r="A2518" t="str">
        <f>HYPERLINK("http://www.UniProt.org/UniProt/Q15276","RABE1_HUMAN")</f>
        <v>RABE1_HUMAN</v>
      </c>
      <c r="B2518" s="4" t="s">
        <v>9444</v>
      </c>
      <c r="C2518" s="9">
        <v>36</v>
      </c>
      <c r="D2518" s="54">
        <v>8.1000000000000003E-2</v>
      </c>
      <c r="E2518" s="24">
        <v>4.4000000000000002E-4</v>
      </c>
      <c r="F2518" s="9">
        <v>4.4000000000000004</v>
      </c>
      <c r="G2518" s="9">
        <v>54.5</v>
      </c>
      <c r="H2518" s="30" t="s">
        <v>37740</v>
      </c>
      <c r="I2518" t="s">
        <v>32</v>
      </c>
      <c r="J2518" s="4" t="s">
        <v>12</v>
      </c>
      <c r="K2518" s="6">
        <v>99.289000000000001</v>
      </c>
      <c r="L2518" s="10" t="s">
        <v>12</v>
      </c>
      <c r="M2518" s="24" t="s">
        <v>37739</v>
      </c>
      <c r="N2518">
        <v>2201</v>
      </c>
      <c r="O2518" s="15">
        <v>99.289000000000001</v>
      </c>
      <c r="P2518" s="4" t="s">
        <v>19460</v>
      </c>
      <c r="Q2518" s="4" t="s">
        <v>27622</v>
      </c>
      <c r="R2518" s="18">
        <v>23.03</v>
      </c>
      <c r="S2518" s="4" t="s">
        <v>27623</v>
      </c>
      <c r="T2518" s="4" t="s">
        <v>9445</v>
      </c>
      <c r="U2518" s="11" t="s">
        <v>9446</v>
      </c>
      <c r="V2518" s="11" t="s">
        <v>9447</v>
      </c>
      <c r="W2518" s="4" t="s">
        <v>9445</v>
      </c>
      <c r="X2518" s="4" t="s">
        <v>27621</v>
      </c>
      <c r="Y2518" s="4" t="s">
        <v>9443</v>
      </c>
      <c r="Z2518" t="s">
        <v>9448</v>
      </c>
      <c r="AA2518" t="s">
        <v>9449</v>
      </c>
      <c r="AB2518" t="s">
        <v>27624</v>
      </c>
      <c r="AC2518">
        <v>99.289000000000001</v>
      </c>
      <c r="AD2518">
        <v>20000</v>
      </c>
      <c r="AE2518">
        <v>720570</v>
      </c>
      <c r="AF2518">
        <v>52363000</v>
      </c>
      <c r="AG2518" s="16">
        <v>36</v>
      </c>
      <c r="AH2518">
        <v>4.4034199999999998E-4</v>
      </c>
      <c r="AI2518" s="5">
        <v>5.45E-3</v>
      </c>
      <c r="AJ2518" s="5">
        <v>8.0799999999999997E-2</v>
      </c>
      <c r="AK2518">
        <v>92</v>
      </c>
      <c r="AL2518">
        <v>2201</v>
      </c>
      <c r="AM2518" t="s">
        <v>27625</v>
      </c>
    </row>
    <row r="2519" spans="1:39" x14ac:dyDescent="0.25">
      <c r="A2519" t="str">
        <f>HYPERLINK("http://www.UniProt.org/UniProt/P51148","RAB5C_HUMAN")</f>
        <v>RAB5C_HUMAN</v>
      </c>
      <c r="B2519" s="4" t="s">
        <v>6178</v>
      </c>
      <c r="C2519" s="54">
        <v>97</v>
      </c>
      <c r="D2519" s="54">
        <v>0.08</v>
      </c>
      <c r="E2519" s="24">
        <v>3.3E-3</v>
      </c>
      <c r="F2519" s="9">
        <v>33</v>
      </c>
      <c r="G2519" s="9">
        <v>409</v>
      </c>
      <c r="H2519" s="30" t="s">
        <v>37740</v>
      </c>
      <c r="I2519" t="s">
        <v>32</v>
      </c>
      <c r="J2519" s="4" t="s">
        <v>12</v>
      </c>
      <c r="K2519" s="6">
        <v>23.481999999999999</v>
      </c>
      <c r="L2519" s="10" t="s">
        <v>12</v>
      </c>
      <c r="M2519" s="24" t="s">
        <v>37739</v>
      </c>
      <c r="N2519">
        <v>1446</v>
      </c>
      <c r="O2519" s="15">
        <v>23.481999999999999</v>
      </c>
      <c r="P2519" s="4" t="s">
        <v>19460</v>
      </c>
      <c r="Q2519" s="4" t="s">
        <v>24694</v>
      </c>
      <c r="R2519" s="18">
        <v>22.84</v>
      </c>
      <c r="S2519" s="4" t="s">
        <v>24695</v>
      </c>
      <c r="T2519" s="4" t="s">
        <v>4050</v>
      </c>
      <c r="U2519" s="11" t="s">
        <v>6179</v>
      </c>
      <c r="V2519" s="11" t="s">
        <v>4056</v>
      </c>
      <c r="W2519" s="4" t="s">
        <v>4050</v>
      </c>
      <c r="X2519" s="4" t="s">
        <v>24693</v>
      </c>
      <c r="Y2519" s="4" t="s">
        <v>6177</v>
      </c>
      <c r="AA2519" t="s">
        <v>6180</v>
      </c>
      <c r="AB2519" t="s">
        <v>24696</v>
      </c>
      <c r="AC2519">
        <v>23.481999999999999</v>
      </c>
      <c r="AD2519">
        <v>55625</v>
      </c>
      <c r="AE2519">
        <v>5375900</v>
      </c>
      <c r="AF2519">
        <v>393570000</v>
      </c>
      <c r="AG2519" s="16">
        <v>96.6</v>
      </c>
      <c r="AH2519">
        <v>3.2852250000000001E-3</v>
      </c>
      <c r="AI2519" s="5">
        <v>4.0899999999999999E-2</v>
      </c>
      <c r="AJ2519" s="5">
        <v>8.0199999999999994E-2</v>
      </c>
      <c r="AK2519">
        <v>42</v>
      </c>
      <c r="AL2519">
        <v>1446</v>
      </c>
      <c r="AM2519" t="s">
        <v>24697</v>
      </c>
    </row>
    <row r="2520" spans="1:39" x14ac:dyDescent="0.25">
      <c r="A2520" t="str">
        <f>HYPERLINK("http://www.UniProt.org/UniProt/Q96EK5","KBP_HUMAN")</f>
        <v>KBP_HUMAN</v>
      </c>
      <c r="B2520" s="4" t="s">
        <v>14054</v>
      </c>
      <c r="C2520" s="9">
        <v>86</v>
      </c>
      <c r="D2520" s="54">
        <v>0.08</v>
      </c>
      <c r="E2520" s="24">
        <v>1E-3</v>
      </c>
      <c r="F2520" s="9">
        <v>10</v>
      </c>
      <c r="G2520" s="9">
        <v>131</v>
      </c>
      <c r="H2520" s="30" t="s">
        <v>37740</v>
      </c>
      <c r="I2520" t="s">
        <v>32</v>
      </c>
      <c r="J2520" s="4" t="s">
        <v>12</v>
      </c>
      <c r="K2520" s="6">
        <v>71.813000000000002</v>
      </c>
      <c r="L2520" s="10" t="s">
        <v>12</v>
      </c>
      <c r="M2520" s="24" t="s">
        <v>37739</v>
      </c>
      <c r="N2520">
        <v>3405</v>
      </c>
      <c r="O2520" s="15">
        <v>71.813000000000002</v>
      </c>
      <c r="P2520" s="4" t="s">
        <v>19460</v>
      </c>
      <c r="Q2520" s="4" t="s">
        <v>32288</v>
      </c>
      <c r="R2520" s="18">
        <v>103.78</v>
      </c>
      <c r="S2520" s="4" t="s">
        <v>32289</v>
      </c>
      <c r="T2520" s="4" t="s">
        <v>14055</v>
      </c>
      <c r="V2520" s="11" t="s">
        <v>14056</v>
      </c>
      <c r="W2520" s="4" t="s">
        <v>14055</v>
      </c>
      <c r="X2520" s="4" t="s">
        <v>32287</v>
      </c>
      <c r="Y2520" s="4" t="s">
        <v>14053</v>
      </c>
      <c r="AB2520" t="s">
        <v>32290</v>
      </c>
      <c r="AC2520">
        <v>71.813000000000002</v>
      </c>
      <c r="AD2520">
        <v>20000</v>
      </c>
      <c r="AE2520">
        <v>1712600</v>
      </c>
      <c r="AF2520">
        <v>126230000</v>
      </c>
      <c r="AG2520" s="16">
        <v>85.6</v>
      </c>
      <c r="AH2520">
        <v>1.046574E-3</v>
      </c>
      <c r="AI2520" s="5">
        <v>1.3100000000000001E-2</v>
      </c>
      <c r="AJ2520" s="5">
        <v>7.9699999999999993E-2</v>
      </c>
      <c r="AK2520">
        <v>95</v>
      </c>
      <c r="AL2520">
        <v>3405</v>
      </c>
      <c r="AM2520" t="s">
        <v>14053</v>
      </c>
    </row>
    <row r="2521" spans="1:39" x14ac:dyDescent="0.25">
      <c r="A2521" t="str">
        <f>HYPERLINK("http://www.UniProt.org/UniProt/Q9H9E3","COG4_HUMAN")</f>
        <v>COG4_HUMAN</v>
      </c>
      <c r="B2521" s="4" t="s">
        <v>16402</v>
      </c>
      <c r="C2521" s="9">
        <v>4.2</v>
      </c>
      <c r="D2521" s="54">
        <v>0.08</v>
      </c>
      <c r="E2521" s="24">
        <v>5.1999999999999997E-5</v>
      </c>
      <c r="F2521" s="9">
        <v>0.52</v>
      </c>
      <c r="G2521" s="9">
        <v>6.46</v>
      </c>
      <c r="H2521" s="30" t="s">
        <v>37740</v>
      </c>
      <c r="I2521" t="s">
        <v>32</v>
      </c>
      <c r="J2521" s="4" t="s">
        <v>12</v>
      </c>
      <c r="K2521" s="6">
        <v>89.081999999999994</v>
      </c>
      <c r="L2521" s="10" t="s">
        <v>12</v>
      </c>
      <c r="M2521" s="24" t="s">
        <v>37739</v>
      </c>
      <c r="N2521">
        <v>4010</v>
      </c>
      <c r="O2521" s="15">
        <v>89.081999999999994</v>
      </c>
      <c r="P2521" s="4" t="s">
        <v>19460</v>
      </c>
      <c r="Q2521" s="4" t="s">
        <v>34649</v>
      </c>
      <c r="R2521" s="18">
        <v>97.36</v>
      </c>
      <c r="S2521" s="4" t="s">
        <v>34650</v>
      </c>
      <c r="T2521" s="4" t="s">
        <v>16403</v>
      </c>
      <c r="V2521" s="11" t="s">
        <v>16404</v>
      </c>
      <c r="W2521" s="4" t="s">
        <v>16403</v>
      </c>
      <c r="X2521" s="4" t="s">
        <v>34648</v>
      </c>
      <c r="Y2521" s="4" t="s">
        <v>16401</v>
      </c>
      <c r="Z2521" t="s">
        <v>7564</v>
      </c>
      <c r="AA2521" t="s">
        <v>7565</v>
      </c>
      <c r="AB2521" s="5" t="s">
        <v>34651</v>
      </c>
      <c r="AC2521">
        <v>89.081999999999994</v>
      </c>
      <c r="AD2521">
        <v>20000</v>
      </c>
      <c r="AE2521">
        <v>84863</v>
      </c>
      <c r="AF2521">
        <v>6208800</v>
      </c>
      <c r="AG2521" s="16">
        <v>4.24</v>
      </c>
      <c r="AH2521" s="5">
        <v>5.1860000000000002E-5</v>
      </c>
      <c r="AI2521" s="5">
        <v>6.4599999999999998E-4</v>
      </c>
      <c r="AJ2521" s="5">
        <v>8.0299999999999996E-2</v>
      </c>
      <c r="AK2521">
        <v>23</v>
      </c>
      <c r="AL2521">
        <v>4010</v>
      </c>
      <c r="AM2521" t="s">
        <v>34652</v>
      </c>
    </row>
    <row r="2522" spans="1:39" x14ac:dyDescent="0.25">
      <c r="A2522" t="str">
        <f>HYPERLINK("http://www.UniProt.org/UniProt/Q9NVR5","KTU_HUMAN")</f>
        <v>KTU_HUMAN</v>
      </c>
      <c r="B2522" s="4" t="s">
        <v>17163</v>
      </c>
      <c r="C2522" s="9">
        <v>2.2000000000000002</v>
      </c>
      <c r="D2522" s="54">
        <v>0.08</v>
      </c>
      <c r="E2522" s="24">
        <v>2.6999999999999999E-5</v>
      </c>
      <c r="F2522" s="9">
        <v>0.26999999999999996</v>
      </c>
      <c r="G2522" s="9">
        <v>3.4000000000000004</v>
      </c>
      <c r="H2522" s="30" t="s">
        <v>37740</v>
      </c>
      <c r="I2522" t="s">
        <v>32</v>
      </c>
      <c r="J2522" s="4" t="s">
        <v>12</v>
      </c>
      <c r="K2522" s="6">
        <v>91.113</v>
      </c>
      <c r="L2522" s="10" t="s">
        <v>12</v>
      </c>
      <c r="M2522" s="24" t="s">
        <v>37739</v>
      </c>
      <c r="N2522">
        <v>4204</v>
      </c>
      <c r="O2522" s="15">
        <v>91.113</v>
      </c>
      <c r="P2522" s="4" t="s">
        <v>19460</v>
      </c>
      <c r="Q2522" s="4" t="s">
        <v>35404</v>
      </c>
      <c r="R2522" s="18">
        <v>31.28</v>
      </c>
      <c r="S2522" s="4" t="s">
        <v>35405</v>
      </c>
      <c r="T2522" s="4" t="s">
        <v>17164</v>
      </c>
      <c r="V2522" s="11" t="s">
        <v>17165</v>
      </c>
      <c r="W2522" s="4" t="s">
        <v>17164</v>
      </c>
      <c r="X2522" s="4" t="s">
        <v>35403</v>
      </c>
      <c r="Y2522" s="4" t="s">
        <v>17162</v>
      </c>
      <c r="AB2522" t="s">
        <v>35406</v>
      </c>
      <c r="AC2522">
        <v>91.113</v>
      </c>
      <c r="AD2522">
        <v>20000</v>
      </c>
      <c r="AE2522">
        <v>44406</v>
      </c>
      <c r="AF2522">
        <v>3270900</v>
      </c>
      <c r="AG2522" s="16">
        <v>2.2200000000000002</v>
      </c>
      <c r="AH2522" s="5">
        <v>2.71366E-5</v>
      </c>
      <c r="AI2522" s="5">
        <v>3.4000000000000002E-4</v>
      </c>
      <c r="AJ2522" s="5">
        <v>7.9799999999999996E-2</v>
      </c>
      <c r="AK2522">
        <v>16</v>
      </c>
      <c r="AL2522">
        <v>4204</v>
      </c>
      <c r="AM2522" t="s">
        <v>35407</v>
      </c>
    </row>
    <row r="2523" spans="1:39" x14ac:dyDescent="0.25">
      <c r="A2523" t="str">
        <f>HYPERLINK("http://www.UniProt.org/UniProt/P13798","ACPH_HUMAN")</f>
        <v>ACPH_HUMAN</v>
      </c>
      <c r="B2523" s="4" t="s">
        <v>3610</v>
      </c>
      <c r="C2523" s="9">
        <v>410</v>
      </c>
      <c r="D2523" s="54">
        <v>7.9000000000000001E-2</v>
      </c>
      <c r="E2523" s="24">
        <v>5.0000000000000001E-3</v>
      </c>
      <c r="F2523" s="9">
        <v>50</v>
      </c>
      <c r="G2523" s="9">
        <v>632.00000000000011</v>
      </c>
      <c r="H2523" s="30" t="s">
        <v>37740</v>
      </c>
      <c r="I2523" t="s">
        <v>32</v>
      </c>
      <c r="J2523" s="4" t="s">
        <v>12</v>
      </c>
      <c r="K2523" s="6">
        <v>81.224000000000004</v>
      </c>
      <c r="L2523" s="10" t="s">
        <v>12</v>
      </c>
      <c r="M2523" s="24" t="s">
        <v>37739</v>
      </c>
      <c r="N2523">
        <v>876</v>
      </c>
      <c r="O2523" s="15">
        <v>81.224000000000004</v>
      </c>
      <c r="P2523" s="4" t="s">
        <v>19460</v>
      </c>
      <c r="Q2523" s="4" t="s">
        <v>22540</v>
      </c>
      <c r="R2523" s="18">
        <v>35.08</v>
      </c>
      <c r="S2523" s="4" t="s">
        <v>22541</v>
      </c>
      <c r="T2523" s="4" t="s">
        <v>3611</v>
      </c>
      <c r="U2523" s="11" t="s">
        <v>3612</v>
      </c>
      <c r="V2523" s="11" t="s">
        <v>3613</v>
      </c>
      <c r="W2523" s="4" t="s">
        <v>3611</v>
      </c>
      <c r="X2523" s="4" t="s">
        <v>19666</v>
      </c>
      <c r="Y2523" s="4" t="s">
        <v>3609</v>
      </c>
      <c r="AA2523" t="s">
        <v>3614</v>
      </c>
      <c r="AB2523" t="s">
        <v>22542</v>
      </c>
      <c r="AC2523">
        <v>81.224000000000004</v>
      </c>
      <c r="AD2523">
        <v>20000</v>
      </c>
      <c r="AE2523">
        <v>8202900</v>
      </c>
      <c r="AF2523">
        <v>607760000</v>
      </c>
      <c r="AG2523" s="16">
        <v>410</v>
      </c>
      <c r="AH2523">
        <v>5.0128109999999998E-3</v>
      </c>
      <c r="AI2523" s="5">
        <v>6.3200000000000006E-2</v>
      </c>
      <c r="AJ2523" s="5">
        <v>7.9299999999999995E-2</v>
      </c>
      <c r="AK2523">
        <v>142</v>
      </c>
      <c r="AL2523">
        <v>876</v>
      </c>
      <c r="AM2523" t="s">
        <v>3609</v>
      </c>
    </row>
    <row r="2524" spans="1:39" x14ac:dyDescent="0.25">
      <c r="A2524" t="str">
        <f>HYPERLINK("http://www.UniProt.org/UniProt/Q9UNH7","SNX6_HUMAN")</f>
        <v>SNX6_HUMAN</v>
      </c>
      <c r="B2524" s="4" t="s">
        <v>18452</v>
      </c>
      <c r="C2524" s="54">
        <v>11</v>
      </c>
      <c r="D2524" s="54">
        <v>7.9000000000000001E-2</v>
      </c>
      <c r="E2524" s="24">
        <v>2.5000000000000001E-3</v>
      </c>
      <c r="F2524" s="9">
        <v>25</v>
      </c>
      <c r="G2524" s="9">
        <v>320.99999999999994</v>
      </c>
      <c r="H2524" s="30" t="s">
        <v>37740</v>
      </c>
      <c r="I2524" t="s">
        <v>69</v>
      </c>
      <c r="J2524" s="4" t="s">
        <v>12</v>
      </c>
      <c r="K2524" s="6">
        <v>46.648000000000003</v>
      </c>
      <c r="L2524" s="10" t="s">
        <v>12</v>
      </c>
      <c r="M2524" s="24" t="s">
        <v>37739</v>
      </c>
      <c r="N2524">
        <v>4548</v>
      </c>
      <c r="O2524" s="15">
        <v>46.648000000000003</v>
      </c>
      <c r="P2524" s="4" t="s">
        <v>19460</v>
      </c>
      <c r="Q2524" s="4" t="s">
        <v>36734</v>
      </c>
      <c r="R2524" s="18">
        <v>42.95</v>
      </c>
      <c r="S2524" s="4" t="s">
        <v>36735</v>
      </c>
      <c r="T2524" s="4" t="s">
        <v>18453</v>
      </c>
      <c r="U2524" s="11" t="s">
        <v>18454</v>
      </c>
      <c r="V2524" s="11" t="s">
        <v>1560</v>
      </c>
      <c r="W2524" s="4" t="s">
        <v>18453</v>
      </c>
      <c r="X2524" s="4" t="s">
        <v>36733</v>
      </c>
      <c r="Y2524" s="4" t="s">
        <v>18451</v>
      </c>
      <c r="AA2524" t="s">
        <v>1431</v>
      </c>
      <c r="AB2524" t="s">
        <v>36736</v>
      </c>
      <c r="AC2524">
        <v>46.648000000000003</v>
      </c>
      <c r="AD2524">
        <v>385730</v>
      </c>
      <c r="AE2524">
        <v>4143300</v>
      </c>
      <c r="AF2524">
        <v>308960000</v>
      </c>
      <c r="AG2524" s="16">
        <v>10.7</v>
      </c>
      <c r="AH2524">
        <v>2.5319800000000001E-3</v>
      </c>
      <c r="AI2524" s="5">
        <v>3.2099999999999997E-2</v>
      </c>
      <c r="AJ2524" s="5">
        <v>7.8799999999999995E-2</v>
      </c>
      <c r="AK2524">
        <v>78</v>
      </c>
      <c r="AL2524">
        <v>4548</v>
      </c>
      <c r="AM2524" t="s">
        <v>36737</v>
      </c>
    </row>
    <row r="2525" spans="1:39" x14ac:dyDescent="0.25">
      <c r="A2525" t="str">
        <f>HYPERLINK("http://www.UniProt.org/UniProt/Q96QR8","PURB_HUMAN")</f>
        <v>PURB_HUMAN</v>
      </c>
      <c r="B2525" s="4" t="s">
        <v>14605</v>
      </c>
      <c r="C2525" s="9">
        <v>20</v>
      </c>
      <c r="D2525" s="54">
        <v>7.9000000000000001E-2</v>
      </c>
      <c r="E2525" s="24">
        <v>2.4000000000000001E-4</v>
      </c>
      <c r="F2525" s="9">
        <v>2.4</v>
      </c>
      <c r="G2525" s="9">
        <v>30.200000000000003</v>
      </c>
      <c r="H2525" s="30" t="s">
        <v>37740</v>
      </c>
      <c r="I2525" t="s">
        <v>92</v>
      </c>
      <c r="J2525" s="4" t="s">
        <v>12</v>
      </c>
      <c r="K2525" s="6">
        <v>33.24</v>
      </c>
      <c r="L2525" s="10" t="s">
        <v>12</v>
      </c>
      <c r="M2525" s="24" t="s">
        <v>37739</v>
      </c>
      <c r="N2525">
        <v>3550</v>
      </c>
      <c r="O2525" s="15">
        <v>33.24</v>
      </c>
      <c r="P2525" s="4" t="s">
        <v>19460</v>
      </c>
      <c r="Q2525" s="4" t="s">
        <v>32849</v>
      </c>
      <c r="R2525" s="18">
        <v>57.26</v>
      </c>
      <c r="S2525" s="4" t="s">
        <v>32850</v>
      </c>
      <c r="T2525" s="4" t="s">
        <v>14606</v>
      </c>
      <c r="V2525" s="11" t="s">
        <v>14607</v>
      </c>
      <c r="W2525" s="4" t="s">
        <v>14606</v>
      </c>
      <c r="X2525" s="4" t="s">
        <v>32848</v>
      </c>
      <c r="Y2525" s="4" t="s">
        <v>14604</v>
      </c>
      <c r="AA2525" t="s">
        <v>5025</v>
      </c>
      <c r="AB2525" t="s">
        <v>32851</v>
      </c>
      <c r="AC2525">
        <v>33.24</v>
      </c>
      <c r="AD2525">
        <v>20000</v>
      </c>
      <c r="AE2525">
        <v>392440</v>
      </c>
      <c r="AF2525">
        <v>29036000</v>
      </c>
      <c r="AG2525" s="16">
        <v>19.600000000000001</v>
      </c>
      <c r="AH2525">
        <v>2.3982100000000001E-4</v>
      </c>
      <c r="AI2525" s="5">
        <v>3.0200000000000001E-3</v>
      </c>
      <c r="AJ2525" s="5">
        <v>7.9399999999999998E-2</v>
      </c>
      <c r="AK2525">
        <v>14</v>
      </c>
      <c r="AL2525">
        <v>3550</v>
      </c>
      <c r="AM2525" t="s">
        <v>32852</v>
      </c>
    </row>
    <row r="2526" spans="1:39" x14ac:dyDescent="0.25">
      <c r="A2526" t="str">
        <f>HYPERLINK("http://www.UniProt.org/UniProt/O95208-3","EPN2_HUMAN")</f>
        <v>EPN2_HUMAN</v>
      </c>
      <c r="B2526" s="4" t="s">
        <v>2301</v>
      </c>
      <c r="C2526" s="9">
        <v>19</v>
      </c>
      <c r="D2526" s="54">
        <v>7.9000000000000001E-2</v>
      </c>
      <c r="E2526" s="24">
        <v>2.3000000000000001E-4</v>
      </c>
      <c r="F2526" s="9">
        <v>2.3000000000000003</v>
      </c>
      <c r="G2526" s="9">
        <v>29.2</v>
      </c>
      <c r="H2526" s="30" t="s">
        <v>37740</v>
      </c>
      <c r="I2526" t="s">
        <v>32</v>
      </c>
      <c r="J2526" s="4" t="s">
        <v>12</v>
      </c>
      <c r="K2526" s="6">
        <v>57.917999999999999</v>
      </c>
      <c r="L2526" s="10" t="s">
        <v>12</v>
      </c>
      <c r="M2526" s="24" t="s">
        <v>37739</v>
      </c>
      <c r="N2526">
        <v>579</v>
      </c>
      <c r="O2526" s="15">
        <v>57.917999999999999</v>
      </c>
      <c r="P2526" s="4" t="s">
        <v>19460</v>
      </c>
      <c r="Q2526" s="4" t="s">
        <v>21436</v>
      </c>
      <c r="R2526" s="18">
        <v>37.4</v>
      </c>
      <c r="S2526" s="4" t="s">
        <v>21437</v>
      </c>
      <c r="T2526" s="4" t="s">
        <v>2302</v>
      </c>
      <c r="U2526" s="11" t="s">
        <v>2303</v>
      </c>
      <c r="V2526" s="11" t="s">
        <v>2304</v>
      </c>
      <c r="W2526" s="4" t="s">
        <v>2302</v>
      </c>
      <c r="X2526" s="4" t="s">
        <v>21435</v>
      </c>
      <c r="Y2526" s="4" t="s">
        <v>2305</v>
      </c>
      <c r="AB2526" t="s">
        <v>21438</v>
      </c>
      <c r="AC2526">
        <v>57.917999999999999</v>
      </c>
      <c r="AD2526">
        <v>20000</v>
      </c>
      <c r="AE2526">
        <v>377190</v>
      </c>
      <c r="AF2526">
        <v>28025000</v>
      </c>
      <c r="AG2526" s="16">
        <v>18.899999999999999</v>
      </c>
      <c r="AH2526">
        <v>2.30502E-4</v>
      </c>
      <c r="AI2526" s="5">
        <v>2.9199999999999999E-3</v>
      </c>
      <c r="AJ2526" s="5">
        <v>7.9100000000000004E-2</v>
      </c>
      <c r="AK2526">
        <v>6</v>
      </c>
      <c r="AL2526">
        <v>579</v>
      </c>
      <c r="AM2526" t="s">
        <v>21439</v>
      </c>
    </row>
    <row r="2527" spans="1:39" x14ac:dyDescent="0.25">
      <c r="A2527" t="str">
        <f>HYPERLINK("http://www.UniProt.org/UniProt/Q96AE7","TTC17_HUMAN")</f>
        <v>TTC17_HUMAN</v>
      </c>
      <c r="B2527" s="4" t="s">
        <v>13763</v>
      </c>
      <c r="C2527" s="9">
        <v>3.6</v>
      </c>
      <c r="D2527" s="54">
        <v>7.9000000000000001E-2</v>
      </c>
      <c r="E2527" s="24">
        <v>4.3000000000000002E-5</v>
      </c>
      <c r="F2527" s="9">
        <v>0.43</v>
      </c>
      <c r="G2527" s="9">
        <v>5.4799999999999995</v>
      </c>
      <c r="H2527" s="30" t="s">
        <v>37740</v>
      </c>
      <c r="I2527" t="s">
        <v>32</v>
      </c>
      <c r="J2527" s="4" t="s">
        <v>12</v>
      </c>
      <c r="K2527" s="6">
        <v>129.56</v>
      </c>
      <c r="L2527" s="10" t="s">
        <v>12</v>
      </c>
      <c r="M2527" s="24" t="s">
        <v>37739</v>
      </c>
      <c r="N2527">
        <v>3330</v>
      </c>
      <c r="O2527" s="15">
        <v>129.56</v>
      </c>
      <c r="P2527" s="4" t="s">
        <v>19460</v>
      </c>
      <c r="Q2527" s="4" t="s">
        <v>32011</v>
      </c>
      <c r="R2527" s="18">
        <v>57.73</v>
      </c>
      <c r="S2527" s="4" t="s">
        <v>32012</v>
      </c>
      <c r="T2527" s="4" t="s">
        <v>13764</v>
      </c>
      <c r="V2527" s="11" t="s">
        <v>13765</v>
      </c>
      <c r="W2527" s="4" t="s">
        <v>13764</v>
      </c>
      <c r="X2527" s="4" t="s">
        <v>32010</v>
      </c>
      <c r="Y2527" s="4" t="s">
        <v>13762</v>
      </c>
      <c r="AB2527" t="s">
        <v>32013</v>
      </c>
      <c r="AC2527">
        <v>129.56</v>
      </c>
      <c r="AD2527">
        <v>20000</v>
      </c>
      <c r="AE2527">
        <v>71106</v>
      </c>
      <c r="AF2527">
        <v>5263400</v>
      </c>
      <c r="AG2527" s="16">
        <v>3.56</v>
      </c>
      <c r="AH2527" s="5">
        <v>4.3452999999999999E-5</v>
      </c>
      <c r="AI2527" s="5">
        <v>5.4799999999999998E-4</v>
      </c>
      <c r="AJ2527" s="5">
        <v>7.9399999999999998E-2</v>
      </c>
      <c r="AK2527">
        <v>6</v>
      </c>
      <c r="AL2527">
        <v>3330</v>
      </c>
      <c r="AM2527" t="s">
        <v>13762</v>
      </c>
    </row>
    <row r="2528" spans="1:39" x14ac:dyDescent="0.25">
      <c r="A2528" t="str">
        <f>HYPERLINK("http://www.UniProt.org/UniProt/Q9Y266","NUDC_HUMAN")</f>
        <v>NUDC_HUMAN</v>
      </c>
      <c r="B2528" s="4" t="s">
        <v>18680</v>
      </c>
      <c r="C2528" s="54">
        <v>410</v>
      </c>
      <c r="D2528" s="54">
        <v>7.8E-2</v>
      </c>
      <c r="E2528" s="24">
        <v>1.2999999999999999E-2</v>
      </c>
      <c r="F2528" s="9">
        <v>130</v>
      </c>
      <c r="G2528" s="9">
        <v>1630</v>
      </c>
      <c r="H2528" s="30" t="s">
        <v>37740</v>
      </c>
      <c r="I2528" t="s">
        <v>69</v>
      </c>
      <c r="J2528" s="4" t="s">
        <v>12</v>
      </c>
      <c r="K2528" s="6">
        <v>38.241999999999997</v>
      </c>
      <c r="L2528" s="10" t="s">
        <v>12</v>
      </c>
      <c r="M2528" s="24" t="s">
        <v>37739</v>
      </c>
      <c r="N2528">
        <v>4605</v>
      </c>
      <c r="O2528" s="15">
        <v>38.241999999999997</v>
      </c>
      <c r="P2528" s="4" t="s">
        <v>19460</v>
      </c>
      <c r="Q2528" s="4" t="s">
        <v>36967</v>
      </c>
      <c r="R2528" s="18">
        <v>57.56</v>
      </c>
      <c r="S2528" s="4" t="s">
        <v>36968</v>
      </c>
      <c r="T2528" s="4" t="s">
        <v>18681</v>
      </c>
      <c r="V2528" s="11" t="s">
        <v>11987</v>
      </c>
      <c r="W2528" s="4" t="s">
        <v>18681</v>
      </c>
      <c r="X2528" s="4" t="s">
        <v>36966</v>
      </c>
      <c r="Y2528" s="4" t="s">
        <v>18679</v>
      </c>
      <c r="AA2528" t="s">
        <v>2841</v>
      </c>
      <c r="AB2528" t="s">
        <v>36969</v>
      </c>
      <c r="AC2528">
        <v>38.241999999999997</v>
      </c>
      <c r="AD2528">
        <v>50414</v>
      </c>
      <c r="AE2528">
        <v>20883000</v>
      </c>
      <c r="AF2528" s="5">
        <v>1570000000</v>
      </c>
      <c r="AG2528" s="16">
        <v>414</v>
      </c>
      <c r="AH2528">
        <v>1.2761648E-2</v>
      </c>
      <c r="AI2528" s="5">
        <v>0.16300000000000001</v>
      </c>
      <c r="AJ2528" s="5">
        <v>7.8100000000000003E-2</v>
      </c>
      <c r="AK2528">
        <v>149</v>
      </c>
      <c r="AL2528">
        <v>4605</v>
      </c>
      <c r="AM2528" t="s">
        <v>18679</v>
      </c>
    </row>
    <row r="2529" spans="1:39" x14ac:dyDescent="0.25">
      <c r="A2529" t="str">
        <f>HYPERLINK("http://www.UniProt.org/UniProt/P15927","RFA2_HUMAN")</f>
        <v>RFA2_HUMAN</v>
      </c>
      <c r="B2529" s="4" t="s">
        <v>3779</v>
      </c>
      <c r="C2529" s="9">
        <v>230</v>
      </c>
      <c r="D2529" s="54">
        <v>7.8E-2</v>
      </c>
      <c r="E2529" s="24">
        <v>2.8E-3</v>
      </c>
      <c r="F2529" s="9">
        <v>28</v>
      </c>
      <c r="G2529" s="9">
        <v>364</v>
      </c>
      <c r="H2529" s="30" t="s">
        <v>37740</v>
      </c>
      <c r="I2529" t="s">
        <v>92</v>
      </c>
      <c r="J2529" s="4" t="s">
        <v>12</v>
      </c>
      <c r="K2529" s="6">
        <v>29.247</v>
      </c>
      <c r="L2529" s="10" t="s">
        <v>12</v>
      </c>
      <c r="M2529" s="24" t="s">
        <v>37739</v>
      </c>
      <c r="N2529">
        <v>912</v>
      </c>
      <c r="O2529" s="15">
        <v>29.247</v>
      </c>
      <c r="P2529" s="4" t="s">
        <v>19460</v>
      </c>
      <c r="Q2529" s="4" t="s">
        <v>22668</v>
      </c>
      <c r="R2529" s="18">
        <v>25.92</v>
      </c>
      <c r="S2529" s="4" t="s">
        <v>22669</v>
      </c>
      <c r="T2529" s="4" t="s">
        <v>3780</v>
      </c>
      <c r="U2529" s="11" t="s">
        <v>3781</v>
      </c>
      <c r="V2529" s="11" t="s">
        <v>3782</v>
      </c>
      <c r="W2529" s="4" t="s">
        <v>3780</v>
      </c>
      <c r="X2529" s="4" t="s">
        <v>22667</v>
      </c>
      <c r="Y2529" s="4" t="s">
        <v>3778</v>
      </c>
      <c r="Z2529" t="s">
        <v>3783</v>
      </c>
      <c r="AA2529" t="s">
        <v>3784</v>
      </c>
      <c r="AB2529" s="5" t="s">
        <v>22670</v>
      </c>
      <c r="AC2529">
        <v>29.247</v>
      </c>
      <c r="AD2529">
        <v>20000</v>
      </c>
      <c r="AE2529">
        <v>4633400</v>
      </c>
      <c r="AF2529">
        <v>349630000</v>
      </c>
      <c r="AG2529" s="16">
        <v>232</v>
      </c>
      <c r="AH2529">
        <v>2.8314809999999998E-3</v>
      </c>
      <c r="AI2529" s="5">
        <v>3.6400000000000002E-2</v>
      </c>
      <c r="AJ2529" s="5">
        <v>7.7899999999999997E-2</v>
      </c>
      <c r="AK2529">
        <v>28</v>
      </c>
      <c r="AL2529">
        <v>912</v>
      </c>
      <c r="AM2529" t="s">
        <v>22671</v>
      </c>
    </row>
    <row r="2530" spans="1:39" x14ac:dyDescent="0.25">
      <c r="A2530" t="str">
        <f>HYPERLINK("http://www.UniProt.org/UniProt/P13639","EF2_HUMAN")</f>
        <v>EF2_HUMAN</v>
      </c>
      <c r="B2530" s="4" t="s">
        <v>3583</v>
      </c>
      <c r="C2530" s="54">
        <v>6.5</v>
      </c>
      <c r="D2530" s="54">
        <v>7.6999999999999999E-2</v>
      </c>
      <c r="E2530" s="24">
        <v>7.2999999999999995E-2</v>
      </c>
      <c r="F2530" s="9">
        <v>730</v>
      </c>
      <c r="G2530" s="9">
        <v>9480</v>
      </c>
      <c r="H2530" s="30" t="s">
        <v>37740</v>
      </c>
      <c r="I2530" t="s">
        <v>32</v>
      </c>
      <c r="J2530" s="4" t="s">
        <v>584</v>
      </c>
      <c r="K2530" s="6">
        <v>95.337000000000003</v>
      </c>
      <c r="L2530" s="10" t="s">
        <v>12</v>
      </c>
      <c r="M2530" s="24" t="s">
        <v>37739</v>
      </c>
      <c r="N2530">
        <v>868</v>
      </c>
      <c r="O2530" s="20">
        <v>95.337000000000003</v>
      </c>
      <c r="P2530" s="4" t="s">
        <v>19460</v>
      </c>
      <c r="Q2530" s="4" t="s">
        <v>22516</v>
      </c>
      <c r="R2530" s="18">
        <v>72.930000000000007</v>
      </c>
      <c r="S2530" s="4" t="s">
        <v>22517</v>
      </c>
      <c r="T2530" s="4" t="s">
        <v>3584</v>
      </c>
      <c r="U2530" s="11" t="s">
        <v>3585</v>
      </c>
      <c r="V2530" s="11" t="s">
        <v>3586</v>
      </c>
      <c r="W2530" s="4" t="s">
        <v>3584</v>
      </c>
      <c r="X2530" s="4" t="s">
        <v>19666</v>
      </c>
      <c r="Y2530" s="4" t="s">
        <v>3582</v>
      </c>
      <c r="Z2530" t="s">
        <v>2941</v>
      </c>
      <c r="AA2530" t="s">
        <v>3587</v>
      </c>
      <c r="AB2530" t="s">
        <v>22518</v>
      </c>
      <c r="AC2530">
        <v>95.337000000000003</v>
      </c>
      <c r="AD2530">
        <v>18204000</v>
      </c>
      <c r="AE2530">
        <v>118780000</v>
      </c>
      <c r="AF2530">
        <v>9115100000</v>
      </c>
      <c r="AG2530" s="16">
        <v>6.52</v>
      </c>
      <c r="AH2530">
        <v>7.2586726000000004E-2</v>
      </c>
      <c r="AI2530" s="5">
        <v>0.94799999999999995</v>
      </c>
      <c r="AJ2530" s="5">
        <v>7.6600000000000001E-2</v>
      </c>
      <c r="AK2530">
        <v>1269</v>
      </c>
      <c r="AL2530">
        <v>868</v>
      </c>
      <c r="AM2530" t="s">
        <v>3582</v>
      </c>
    </row>
    <row r="2531" spans="1:39" x14ac:dyDescent="0.25">
      <c r="A2531" t="str">
        <f>HYPERLINK("http://www.UniProt.org/UniProt/P17980","PRS6A_HUMAN")</f>
        <v>PRS6A_HUMAN</v>
      </c>
      <c r="B2531" s="4" t="s">
        <v>3897</v>
      </c>
      <c r="C2531" s="9">
        <v>220</v>
      </c>
      <c r="D2531" s="54">
        <v>7.6999999999999999E-2</v>
      </c>
      <c r="E2531" s="24">
        <v>2.5999999999999999E-3</v>
      </c>
      <c r="F2531" s="9">
        <v>26</v>
      </c>
      <c r="G2531" s="9">
        <v>341</v>
      </c>
      <c r="H2531" s="30" t="s">
        <v>37740</v>
      </c>
      <c r="I2531" t="s">
        <v>69</v>
      </c>
      <c r="J2531" s="4" t="s">
        <v>12</v>
      </c>
      <c r="K2531" s="6">
        <v>49.203000000000003</v>
      </c>
      <c r="L2531" s="10" t="s">
        <v>12</v>
      </c>
      <c r="M2531" s="24" t="s">
        <v>37739</v>
      </c>
      <c r="N2531">
        <v>938</v>
      </c>
      <c r="O2531" s="15">
        <v>49.203000000000003</v>
      </c>
      <c r="P2531" s="4" t="s">
        <v>19460</v>
      </c>
      <c r="Q2531" s="4" t="s">
        <v>22764</v>
      </c>
      <c r="R2531" s="18">
        <v>60.34</v>
      </c>
      <c r="S2531" s="4" t="s">
        <v>22765</v>
      </c>
      <c r="T2531" s="4" t="s">
        <v>3898</v>
      </c>
      <c r="U2531" s="11" t="s">
        <v>3899</v>
      </c>
      <c r="V2531" s="11" t="s">
        <v>3900</v>
      </c>
      <c r="W2531" s="4" t="s">
        <v>3898</v>
      </c>
      <c r="X2531" s="4" t="s">
        <v>22763</v>
      </c>
      <c r="Y2531" s="4" t="s">
        <v>3896</v>
      </c>
      <c r="Z2531" t="s">
        <v>3901</v>
      </c>
      <c r="AA2531" t="s">
        <v>258</v>
      </c>
      <c r="AB2531" t="s">
        <v>22766</v>
      </c>
      <c r="AC2531">
        <v>49.203000000000003</v>
      </c>
      <c r="AD2531">
        <v>20000</v>
      </c>
      <c r="AE2531">
        <v>4317200</v>
      </c>
      <c r="AF2531">
        <v>327420000</v>
      </c>
      <c r="AG2531" s="16">
        <v>216</v>
      </c>
      <c r="AH2531">
        <v>2.6382509999999999E-3</v>
      </c>
      <c r="AI2531" s="5">
        <v>3.4099999999999998E-2</v>
      </c>
      <c r="AJ2531" s="5">
        <v>7.7499999999999999E-2</v>
      </c>
      <c r="AK2531">
        <v>88</v>
      </c>
      <c r="AL2531">
        <v>938</v>
      </c>
      <c r="AM2531" t="s">
        <v>3896</v>
      </c>
    </row>
    <row r="2532" spans="1:39" x14ac:dyDescent="0.25">
      <c r="A2532" t="str">
        <f>HYPERLINK("http://www.UniProt.org/UniProt/P33992","MCM5_HUMAN")</f>
        <v>MCM5_HUMAN</v>
      </c>
      <c r="B2532" s="4" t="s">
        <v>4953</v>
      </c>
      <c r="C2532" s="54">
        <v>17</v>
      </c>
      <c r="D2532" s="54">
        <v>7.6999999999999999E-2</v>
      </c>
      <c r="E2532" s="24">
        <v>1.5E-3</v>
      </c>
      <c r="F2532" s="9">
        <v>15</v>
      </c>
      <c r="G2532" s="9">
        <v>191.99999999999997</v>
      </c>
      <c r="H2532" s="30" t="s">
        <v>37740</v>
      </c>
      <c r="I2532" t="s">
        <v>92</v>
      </c>
      <c r="J2532" s="4" t="s">
        <v>12</v>
      </c>
      <c r="K2532" s="6">
        <v>82.284999999999997</v>
      </c>
      <c r="L2532" s="10" t="s">
        <v>12</v>
      </c>
      <c r="M2532" s="24" t="s">
        <v>37739</v>
      </c>
      <c r="N2532">
        <v>1171</v>
      </c>
      <c r="O2532" s="15">
        <v>82.284999999999997</v>
      </c>
      <c r="P2532" s="4" t="s">
        <v>19460</v>
      </c>
      <c r="Q2532" s="4" t="s">
        <v>23661</v>
      </c>
      <c r="R2532" s="18">
        <v>81.31</v>
      </c>
      <c r="S2532" s="4" t="s">
        <v>23662</v>
      </c>
      <c r="T2532" s="4" t="s">
        <v>4954</v>
      </c>
      <c r="U2532" s="11" t="s">
        <v>4955</v>
      </c>
      <c r="V2532" s="11" t="s">
        <v>4956</v>
      </c>
      <c r="W2532" s="4" t="s">
        <v>4954</v>
      </c>
      <c r="X2532" s="4" t="s">
        <v>19725</v>
      </c>
      <c r="Y2532" s="4" t="s">
        <v>4952</v>
      </c>
      <c r="Z2532" t="s">
        <v>4333</v>
      </c>
      <c r="AA2532" t="s">
        <v>4334</v>
      </c>
      <c r="AB2532" t="s">
        <v>23663</v>
      </c>
      <c r="AC2532">
        <v>82.284999999999997</v>
      </c>
      <c r="AD2532">
        <v>144330</v>
      </c>
      <c r="AE2532">
        <v>2429700</v>
      </c>
      <c r="AF2532">
        <v>184910000</v>
      </c>
      <c r="AG2532" s="16">
        <v>16.8</v>
      </c>
      <c r="AH2532">
        <v>1.4847949999999999E-3</v>
      </c>
      <c r="AI2532" s="5">
        <v>1.9199999999999998E-2</v>
      </c>
      <c r="AJ2532" s="5">
        <v>7.7200000000000005E-2</v>
      </c>
      <c r="AK2532">
        <v>143</v>
      </c>
      <c r="AL2532">
        <v>1171</v>
      </c>
      <c r="AM2532" t="s">
        <v>4952</v>
      </c>
    </row>
    <row r="2533" spans="1:39" x14ac:dyDescent="0.25">
      <c r="A2533" t="str">
        <f>HYPERLINK("http://www.UniProt.org/UniProt/P48594","SPB4_HUMAN")</f>
        <v>SPB4_HUMAN</v>
      </c>
      <c r="B2533" s="4" t="s">
        <v>5817</v>
      </c>
      <c r="C2533" s="54">
        <v>8.5</v>
      </c>
      <c r="D2533" s="54">
        <v>7.6999999999999999E-2</v>
      </c>
      <c r="E2533" s="24">
        <v>1.1999999999999999E-3</v>
      </c>
      <c r="F2533" s="9">
        <v>11.999999999999998</v>
      </c>
      <c r="G2533" s="9">
        <v>155</v>
      </c>
      <c r="H2533" s="30" t="s">
        <v>37740</v>
      </c>
      <c r="I2533" t="s">
        <v>32</v>
      </c>
      <c r="J2533" s="4" t="s">
        <v>12</v>
      </c>
      <c r="K2533" s="6">
        <v>44.853000000000002</v>
      </c>
      <c r="L2533" s="10" t="s">
        <v>12</v>
      </c>
      <c r="M2533" s="24" t="s">
        <v>37739</v>
      </c>
      <c r="N2533">
        <v>1359</v>
      </c>
      <c r="O2533" s="15">
        <v>44.853000000000002</v>
      </c>
      <c r="P2533" s="4" t="s">
        <v>19460</v>
      </c>
      <c r="Q2533" s="4" t="s">
        <v>24384</v>
      </c>
      <c r="R2533" s="18">
        <v>52.39</v>
      </c>
      <c r="S2533" s="4" t="s">
        <v>24385</v>
      </c>
      <c r="T2533" s="4" t="s">
        <v>5818</v>
      </c>
      <c r="U2533" s="11" t="s">
        <v>4626</v>
      </c>
      <c r="V2533" s="11" t="s">
        <v>4627</v>
      </c>
      <c r="W2533" s="4" t="s">
        <v>5818</v>
      </c>
      <c r="X2533" s="4" t="s">
        <v>24383</v>
      </c>
      <c r="Y2533" s="4" t="s">
        <v>5816</v>
      </c>
      <c r="AB2533" t="s">
        <v>24386</v>
      </c>
      <c r="AC2533">
        <v>44.853000000000002</v>
      </c>
      <c r="AD2533">
        <v>229900</v>
      </c>
      <c r="AE2533">
        <v>1961800</v>
      </c>
      <c r="AF2533">
        <v>149320000</v>
      </c>
      <c r="AG2533" s="16">
        <v>8.5299999999999994</v>
      </c>
      <c r="AH2533">
        <v>1.1988599999999999E-3</v>
      </c>
      <c r="AI2533" s="5">
        <v>1.55E-2</v>
      </c>
      <c r="AJ2533" s="5">
        <v>7.7200000000000005E-2</v>
      </c>
      <c r="AK2533">
        <v>25</v>
      </c>
      <c r="AL2533">
        <v>1359</v>
      </c>
      <c r="AM2533" t="s">
        <v>5816</v>
      </c>
    </row>
    <row r="2534" spans="1:39" x14ac:dyDescent="0.25">
      <c r="A2534" t="str">
        <f>HYPERLINK("http://www.UniProt.org/UniProt/Q96G74-3","OTUD5_HUMAN")</f>
        <v>OTUD5_HUMAN</v>
      </c>
      <c r="B2534" s="4" t="s">
        <v>14208</v>
      </c>
      <c r="C2534" s="9">
        <v>27</v>
      </c>
      <c r="D2534" s="54">
        <v>7.6999999999999999E-2</v>
      </c>
      <c r="E2534" s="24">
        <v>3.3E-4</v>
      </c>
      <c r="F2534" s="9">
        <v>3.3</v>
      </c>
      <c r="G2534" s="9">
        <v>43.4</v>
      </c>
      <c r="H2534" s="30" t="s">
        <v>37740</v>
      </c>
      <c r="I2534" t="s">
        <v>12</v>
      </c>
      <c r="J2534" s="4" t="s">
        <v>12</v>
      </c>
      <c r="K2534" s="6">
        <v>59.639000000000003</v>
      </c>
      <c r="L2534" s="10" t="s">
        <v>12</v>
      </c>
      <c r="M2534" s="24" t="s">
        <v>37739</v>
      </c>
      <c r="N2534">
        <v>3443</v>
      </c>
      <c r="O2534" s="15">
        <v>59.639000000000003</v>
      </c>
      <c r="P2534" s="4" t="s">
        <v>19460</v>
      </c>
      <c r="Q2534" s="4" t="s">
        <v>32430</v>
      </c>
      <c r="R2534" s="18">
        <v>34.67</v>
      </c>
      <c r="S2534" s="4" t="s">
        <v>32431</v>
      </c>
      <c r="T2534" s="4" t="s">
        <v>14209</v>
      </c>
      <c r="U2534" s="11" t="s">
        <v>14210</v>
      </c>
      <c r="V2534" s="11" t="s">
        <v>14211</v>
      </c>
      <c r="W2534" s="4" t="s">
        <v>14209</v>
      </c>
      <c r="X2534" s="4" t="s">
        <v>12</v>
      </c>
      <c r="Y2534" s="4" t="s">
        <v>14212</v>
      </c>
      <c r="AA2534" t="s">
        <v>2412</v>
      </c>
      <c r="AB2534" s="5" t="s">
        <v>32432</v>
      </c>
      <c r="AC2534">
        <v>59.639000000000003</v>
      </c>
      <c r="AD2534">
        <v>20000</v>
      </c>
      <c r="AE2534">
        <v>548000</v>
      </c>
      <c r="AF2534">
        <v>41727000</v>
      </c>
      <c r="AG2534" s="16">
        <v>27.4</v>
      </c>
      <c r="AH2534">
        <v>3.3488399999999997E-4</v>
      </c>
      <c r="AI2534" s="5">
        <v>4.3400000000000001E-3</v>
      </c>
      <c r="AJ2534" s="5">
        <v>7.7200000000000005E-2</v>
      </c>
      <c r="AK2534">
        <v>41</v>
      </c>
      <c r="AL2534">
        <v>3443</v>
      </c>
      <c r="AM2534" t="s">
        <v>32433</v>
      </c>
    </row>
    <row r="2535" spans="1:39" x14ac:dyDescent="0.25">
      <c r="A2535" t="str">
        <f>HYPERLINK("http://www.UniProt.org/UniProt/Q9UBI1","COMD3_HUMAN")</f>
        <v>COMD3_HUMAN</v>
      </c>
      <c r="B2535" s="4" t="s">
        <v>17784</v>
      </c>
      <c r="C2535" s="9">
        <v>30</v>
      </c>
      <c r="D2535" s="54">
        <v>7.5999999999999998E-2</v>
      </c>
      <c r="E2535" s="24">
        <v>3.6999999999999999E-4</v>
      </c>
      <c r="F2535" s="9">
        <v>3.6999999999999997</v>
      </c>
      <c r="G2535" s="9">
        <v>48.7</v>
      </c>
      <c r="H2535" s="30" t="s">
        <v>37740</v>
      </c>
      <c r="I2535" t="s">
        <v>12</v>
      </c>
      <c r="J2535" s="4" t="s">
        <v>12</v>
      </c>
      <c r="K2535" s="6">
        <v>22.151</v>
      </c>
      <c r="L2535" s="10" t="s">
        <v>12</v>
      </c>
      <c r="M2535" s="24" t="s">
        <v>37739</v>
      </c>
      <c r="N2535">
        <v>4371</v>
      </c>
      <c r="O2535" s="15">
        <v>22.151</v>
      </c>
      <c r="P2535" s="4" t="s">
        <v>19460</v>
      </c>
      <c r="Q2535" s="4" t="s">
        <v>36046</v>
      </c>
      <c r="R2535" s="18">
        <v>80.41</v>
      </c>
      <c r="S2535" s="4" t="s">
        <v>33503</v>
      </c>
      <c r="T2535" s="4" t="s">
        <v>11871</v>
      </c>
      <c r="V2535" s="11" t="s">
        <v>17785</v>
      </c>
      <c r="W2535" s="4" t="s">
        <v>11871</v>
      </c>
      <c r="X2535" s="4" t="s">
        <v>12</v>
      </c>
      <c r="Y2535" s="4" t="s">
        <v>17783</v>
      </c>
      <c r="AA2535" t="s">
        <v>11803</v>
      </c>
      <c r="AB2535" t="s">
        <v>36047</v>
      </c>
      <c r="AC2535">
        <v>22.151</v>
      </c>
      <c r="AD2535">
        <v>20000</v>
      </c>
      <c r="AE2535">
        <v>603660</v>
      </c>
      <c r="AF2535">
        <v>46802000</v>
      </c>
      <c r="AG2535" s="16">
        <v>30.2</v>
      </c>
      <c r="AH2535">
        <v>3.6889799999999999E-4</v>
      </c>
      <c r="AI2535" s="5">
        <v>4.8700000000000002E-3</v>
      </c>
      <c r="AJ2535" s="5">
        <v>7.5800000000000006E-2</v>
      </c>
      <c r="AK2535">
        <v>33</v>
      </c>
      <c r="AL2535">
        <v>4371</v>
      </c>
      <c r="AM2535" t="s">
        <v>17783</v>
      </c>
    </row>
    <row r="2536" spans="1:39" x14ac:dyDescent="0.25">
      <c r="A2536" t="str">
        <f>HYPERLINK("http://www.UniProt.org/UniProt/P36406-3","TRI23_HUMAN")</f>
        <v>TRI23_HUMAN</v>
      </c>
      <c r="B2536" s="4" t="s">
        <v>5134</v>
      </c>
      <c r="C2536" s="9">
        <v>3.3</v>
      </c>
      <c r="D2536" s="54">
        <v>7.5999999999999998E-2</v>
      </c>
      <c r="E2536" s="24">
        <v>4.1E-5</v>
      </c>
      <c r="F2536" s="9">
        <v>0.41000000000000003</v>
      </c>
      <c r="G2536" s="9">
        <v>5.37</v>
      </c>
      <c r="H2536" s="30" t="s">
        <v>37740</v>
      </c>
      <c r="I2536" t="s">
        <v>32</v>
      </c>
      <c r="J2536" s="4" t="s">
        <v>12</v>
      </c>
      <c r="K2536" s="6">
        <v>61.067999999999998</v>
      </c>
      <c r="L2536" s="10" t="s">
        <v>12</v>
      </c>
      <c r="M2536" s="24" t="s">
        <v>37739</v>
      </c>
      <c r="N2536">
        <v>1212</v>
      </c>
      <c r="O2536" s="15">
        <v>61.067999999999998</v>
      </c>
      <c r="P2536" s="4" t="s">
        <v>19460</v>
      </c>
      <c r="Q2536" s="4" t="s">
        <v>23811</v>
      </c>
      <c r="R2536" s="18">
        <v>44.42</v>
      </c>
      <c r="S2536" s="4" t="s">
        <v>23812</v>
      </c>
      <c r="T2536" s="4" t="s">
        <v>5135</v>
      </c>
      <c r="U2536" s="11" t="s">
        <v>5136</v>
      </c>
      <c r="V2536" s="11" t="s">
        <v>3919</v>
      </c>
      <c r="W2536" s="4" t="s">
        <v>5135</v>
      </c>
      <c r="X2536" s="4" t="s">
        <v>23810</v>
      </c>
      <c r="Y2536" s="4" t="s">
        <v>5137</v>
      </c>
      <c r="AB2536" s="5" t="s">
        <v>23813</v>
      </c>
      <c r="AC2536">
        <v>61.067999999999998</v>
      </c>
      <c r="AD2536">
        <v>20000</v>
      </c>
      <c r="AE2536">
        <v>66989</v>
      </c>
      <c r="AF2536">
        <v>5165900</v>
      </c>
      <c r="AG2536" s="16">
        <v>3.35</v>
      </c>
      <c r="AH2536" s="5">
        <v>4.0937099999999998E-5</v>
      </c>
      <c r="AI2536" s="5">
        <v>5.3700000000000004E-4</v>
      </c>
      <c r="AJ2536" s="5">
        <v>7.6200000000000004E-2</v>
      </c>
      <c r="AK2536">
        <v>3</v>
      </c>
      <c r="AL2536">
        <v>1212</v>
      </c>
      <c r="AM2536" t="s">
        <v>23814</v>
      </c>
    </row>
    <row r="2537" spans="1:39" x14ac:dyDescent="0.25">
      <c r="A2537" t="str">
        <f>HYPERLINK("http://www.UniProt.org/UniProt/Q6IA86-3","ELP2_HUMAN")</f>
        <v>ELP2_HUMAN</v>
      </c>
      <c r="B2537" s="4" t="s">
        <v>10789</v>
      </c>
      <c r="C2537" s="9">
        <v>140</v>
      </c>
      <c r="D2537" s="54">
        <v>7.4999999999999997E-2</v>
      </c>
      <c r="E2537" s="24">
        <v>1.6999999999999999E-3</v>
      </c>
      <c r="F2537" s="9">
        <v>17</v>
      </c>
      <c r="G2537" s="9">
        <v>228</v>
      </c>
      <c r="H2537" s="30" t="s">
        <v>37740</v>
      </c>
      <c r="I2537" t="s">
        <v>69</v>
      </c>
      <c r="J2537" s="4" t="s">
        <v>12</v>
      </c>
      <c r="K2537" s="6">
        <v>89.713999999999999</v>
      </c>
      <c r="L2537" s="10" t="s">
        <v>12</v>
      </c>
      <c r="M2537" s="24" t="s">
        <v>37739</v>
      </c>
      <c r="N2537">
        <v>2548</v>
      </c>
      <c r="O2537" s="15">
        <v>89.713999999999999</v>
      </c>
      <c r="P2537" s="4" t="s">
        <v>19460</v>
      </c>
      <c r="Q2537" s="4" t="s">
        <v>28968</v>
      </c>
      <c r="R2537" s="18">
        <v>28.34</v>
      </c>
      <c r="S2537" s="4" t="s">
        <v>28969</v>
      </c>
      <c r="T2537" s="4" t="s">
        <v>10790</v>
      </c>
      <c r="U2537" s="11" t="s">
        <v>10791</v>
      </c>
      <c r="V2537" s="11" t="s">
        <v>10792</v>
      </c>
      <c r="W2537" s="4" t="s">
        <v>10790</v>
      </c>
      <c r="X2537" s="4" t="s">
        <v>19949</v>
      </c>
      <c r="Y2537" s="4" t="s">
        <v>10794</v>
      </c>
      <c r="Z2537" t="s">
        <v>10793</v>
      </c>
      <c r="AA2537" t="s">
        <v>2291</v>
      </c>
      <c r="AB2537" s="5" t="s">
        <v>28970</v>
      </c>
      <c r="AC2537">
        <v>89.713999999999999</v>
      </c>
      <c r="AD2537">
        <v>20000</v>
      </c>
      <c r="AE2537">
        <v>2788200</v>
      </c>
      <c r="AF2537">
        <v>219380000</v>
      </c>
      <c r="AG2537" s="16">
        <v>139</v>
      </c>
      <c r="AH2537">
        <v>1.7038750000000001E-3</v>
      </c>
      <c r="AI2537" s="5">
        <v>2.2800000000000001E-2</v>
      </c>
      <c r="AJ2537" s="5">
        <v>7.4700000000000003E-2</v>
      </c>
      <c r="AK2537">
        <v>123</v>
      </c>
      <c r="AL2537">
        <v>2548</v>
      </c>
      <c r="AM2537" t="s">
        <v>28971</v>
      </c>
    </row>
    <row r="2538" spans="1:39" x14ac:dyDescent="0.25">
      <c r="A2538" t="str">
        <f>HYPERLINK("http://www.UniProt.org/UniProt/Q13572","ITPK1_HUMAN")</f>
        <v>ITPK1_HUMAN</v>
      </c>
      <c r="B2538" s="4" t="s">
        <v>8686</v>
      </c>
      <c r="C2538" s="54">
        <v>17</v>
      </c>
      <c r="D2538" s="54">
        <v>7.4999999999999997E-2</v>
      </c>
      <c r="E2538" s="24">
        <v>1.1999999999999999E-3</v>
      </c>
      <c r="F2538" s="9">
        <v>11.999999999999998</v>
      </c>
      <c r="G2538" s="9">
        <v>155</v>
      </c>
      <c r="H2538" s="30" t="s">
        <v>37740</v>
      </c>
      <c r="I2538" t="s">
        <v>12</v>
      </c>
      <c r="J2538" s="4" t="s">
        <v>12</v>
      </c>
      <c r="K2538" s="6">
        <v>45.621000000000002</v>
      </c>
      <c r="L2538" s="10" t="s">
        <v>12</v>
      </c>
      <c r="M2538" s="24" t="s">
        <v>37739</v>
      </c>
      <c r="N2538">
        <v>2029</v>
      </c>
      <c r="O2538" s="15">
        <v>45.621000000000002</v>
      </c>
      <c r="P2538" s="4" t="s">
        <v>19460</v>
      </c>
      <c r="Q2538" s="4" t="s">
        <v>26929</v>
      </c>
      <c r="R2538" s="18">
        <v>124.13</v>
      </c>
      <c r="S2538" s="4" t="s">
        <v>26930</v>
      </c>
      <c r="T2538" s="4" t="s">
        <v>8687</v>
      </c>
      <c r="U2538" s="11" t="s">
        <v>8688</v>
      </c>
      <c r="V2538" s="11" t="s">
        <v>8689</v>
      </c>
      <c r="W2538" s="4" t="s">
        <v>8687</v>
      </c>
      <c r="X2538" s="4" t="s">
        <v>12</v>
      </c>
      <c r="Y2538" s="4" t="s">
        <v>8685</v>
      </c>
      <c r="AB2538" t="s">
        <v>26931</v>
      </c>
      <c r="AC2538">
        <v>45.621000000000002</v>
      </c>
      <c r="AD2538">
        <v>108920</v>
      </c>
      <c r="AE2538">
        <v>1904400</v>
      </c>
      <c r="AF2538">
        <v>148930000</v>
      </c>
      <c r="AG2538" s="16">
        <v>17.5</v>
      </c>
      <c r="AH2538">
        <v>1.163783E-3</v>
      </c>
      <c r="AI2538" s="5">
        <v>1.55E-2</v>
      </c>
      <c r="AJ2538" s="5">
        <v>7.51E-2</v>
      </c>
      <c r="AK2538">
        <v>37</v>
      </c>
      <c r="AL2538">
        <v>2029</v>
      </c>
      <c r="AM2538" t="s">
        <v>26932</v>
      </c>
    </row>
    <row r="2539" spans="1:39" x14ac:dyDescent="0.25">
      <c r="A2539" t="str">
        <f>HYPERLINK("http://www.UniProt.org/UniProt/Q96TA1-2","NIBL1_HUMAN")</f>
        <v>NIBL1_HUMAN</v>
      </c>
      <c r="B2539" s="4" t="s">
        <v>14741</v>
      </c>
      <c r="C2539" s="54">
        <v>4.2</v>
      </c>
      <c r="D2539" s="54">
        <v>7.3999999999999996E-2</v>
      </c>
      <c r="E2539" s="24">
        <v>2.3999999999999998E-3</v>
      </c>
      <c r="F2539" s="9">
        <v>23.999999999999996</v>
      </c>
      <c r="G2539" s="9">
        <v>320</v>
      </c>
      <c r="H2539" s="30" t="s">
        <v>37740</v>
      </c>
      <c r="I2539" t="s">
        <v>32</v>
      </c>
      <c r="J2539" s="4" t="s">
        <v>12</v>
      </c>
      <c r="K2539" s="6">
        <v>82.682000000000002</v>
      </c>
      <c r="L2539" s="10" t="s">
        <v>12</v>
      </c>
      <c r="M2539" s="24" t="s">
        <v>37739</v>
      </c>
      <c r="N2539">
        <v>3584</v>
      </c>
      <c r="O2539" s="15">
        <v>82.682000000000002</v>
      </c>
      <c r="P2539" s="4" t="s">
        <v>19460</v>
      </c>
      <c r="Q2539" s="4" t="s">
        <v>32997</v>
      </c>
      <c r="R2539" s="18">
        <v>11.97</v>
      </c>
      <c r="S2539" s="4" t="s">
        <v>32998</v>
      </c>
      <c r="T2539" s="4" t="s">
        <v>14742</v>
      </c>
      <c r="V2539" s="11" t="s">
        <v>14743</v>
      </c>
      <c r="W2539" s="4" t="s">
        <v>14742</v>
      </c>
      <c r="X2539" s="4" t="s">
        <v>32996</v>
      </c>
      <c r="Y2539" s="4" t="s">
        <v>14744</v>
      </c>
      <c r="AA2539" t="s">
        <v>1255</v>
      </c>
      <c r="AB2539" t="s">
        <v>32999</v>
      </c>
      <c r="AC2539">
        <v>82.682000000000002</v>
      </c>
      <c r="AD2539">
        <v>929240</v>
      </c>
      <c r="AE2539">
        <v>3872200</v>
      </c>
      <c r="AF2539">
        <v>307720000</v>
      </c>
      <c r="AG2539" s="16">
        <v>4.17</v>
      </c>
      <c r="AH2539">
        <v>2.3663099999999999E-3</v>
      </c>
      <c r="AI2539" s="5">
        <v>3.2000000000000001E-2</v>
      </c>
      <c r="AJ2539" s="5">
        <v>7.3899999999999993E-2</v>
      </c>
      <c r="AK2539">
        <v>162</v>
      </c>
      <c r="AL2539">
        <v>3584</v>
      </c>
      <c r="AM2539" t="s">
        <v>33000</v>
      </c>
    </row>
    <row r="2540" spans="1:39" x14ac:dyDescent="0.25">
      <c r="A2540" t="str">
        <f>HYPERLINK("http://www.UniProt.org/UniProt/Q13596","SNX1_HUMAN")</f>
        <v>SNX1_HUMAN</v>
      </c>
      <c r="B2540" s="4" t="s">
        <v>8701</v>
      </c>
      <c r="C2540" s="9">
        <v>140</v>
      </c>
      <c r="D2540" s="54">
        <v>7.3999999999999996E-2</v>
      </c>
      <c r="E2540" s="24">
        <v>1.6999999999999999E-3</v>
      </c>
      <c r="F2540" s="9">
        <v>17</v>
      </c>
      <c r="G2540" s="9">
        <v>237</v>
      </c>
      <c r="H2540" s="30" t="s">
        <v>37740</v>
      </c>
      <c r="I2540" t="s">
        <v>32</v>
      </c>
      <c r="J2540" s="4" t="s">
        <v>12</v>
      </c>
      <c r="K2540" s="6">
        <v>59.069000000000003</v>
      </c>
      <c r="L2540" s="10" t="s">
        <v>12</v>
      </c>
      <c r="M2540" s="24" t="s">
        <v>37739</v>
      </c>
      <c r="N2540">
        <v>2032</v>
      </c>
      <c r="O2540" s="15">
        <v>59.069000000000003</v>
      </c>
      <c r="P2540" s="4" t="s">
        <v>19460</v>
      </c>
      <c r="Q2540" s="4" t="s">
        <v>26943</v>
      </c>
      <c r="R2540" s="18">
        <v>55.83</v>
      </c>
      <c r="S2540" s="4" t="s">
        <v>26944</v>
      </c>
      <c r="T2540" s="4" t="s">
        <v>8702</v>
      </c>
      <c r="U2540" s="11" t="s">
        <v>1559</v>
      </c>
      <c r="V2540" s="11" t="s">
        <v>1560</v>
      </c>
      <c r="W2540" s="4" t="s">
        <v>8702</v>
      </c>
      <c r="X2540" s="4" t="s">
        <v>26942</v>
      </c>
      <c r="Y2540" s="4" t="s">
        <v>8700</v>
      </c>
      <c r="Z2540" t="s">
        <v>1561</v>
      </c>
      <c r="AA2540" t="s">
        <v>8703</v>
      </c>
      <c r="AB2540" t="s">
        <v>26945</v>
      </c>
      <c r="AC2540">
        <v>59.069000000000003</v>
      </c>
      <c r="AD2540">
        <v>20000</v>
      </c>
      <c r="AE2540">
        <v>2861900</v>
      </c>
      <c r="AF2540">
        <v>228250000</v>
      </c>
      <c r="AG2540" s="16">
        <v>143</v>
      </c>
      <c r="AH2540">
        <v>1.7489140000000001E-3</v>
      </c>
      <c r="AI2540" s="5">
        <v>2.3699999999999999E-2</v>
      </c>
      <c r="AJ2540" s="5">
        <v>7.3700000000000002E-2</v>
      </c>
      <c r="AK2540">
        <v>104</v>
      </c>
      <c r="AL2540">
        <v>2032</v>
      </c>
      <c r="AM2540" t="s">
        <v>26946</v>
      </c>
    </row>
    <row r="2541" spans="1:39" x14ac:dyDescent="0.25">
      <c r="A2541" t="str">
        <f>HYPERLINK("http://www.UniProt.org/UniProt/P14735","IDE_HUMAN")</f>
        <v>IDE_HUMAN</v>
      </c>
      <c r="B2541" s="4" t="s">
        <v>3691</v>
      </c>
      <c r="C2541" s="9">
        <v>120</v>
      </c>
      <c r="D2541" s="54">
        <v>7.3999999999999996E-2</v>
      </c>
      <c r="E2541" s="24">
        <v>1.5E-3</v>
      </c>
      <c r="F2541" s="9">
        <v>15</v>
      </c>
      <c r="G2541" s="9">
        <v>204.00000000000003</v>
      </c>
      <c r="H2541" s="30" t="s">
        <v>37740</v>
      </c>
      <c r="I2541" t="s">
        <v>32</v>
      </c>
      <c r="J2541" s="4" t="s">
        <v>12</v>
      </c>
      <c r="K2541" s="6">
        <v>117.97</v>
      </c>
      <c r="L2541" s="10" t="s">
        <v>12</v>
      </c>
      <c r="M2541" s="24" t="s">
        <v>37739</v>
      </c>
      <c r="N2541">
        <v>893</v>
      </c>
      <c r="O2541" s="15">
        <v>117.97</v>
      </c>
      <c r="P2541" s="4" t="s">
        <v>19460</v>
      </c>
      <c r="Q2541" s="4" t="s">
        <v>22604</v>
      </c>
      <c r="R2541" s="18">
        <v>57.14</v>
      </c>
      <c r="S2541" s="19" t="s">
        <v>22605</v>
      </c>
      <c r="T2541" s="4" t="s">
        <v>3692</v>
      </c>
      <c r="U2541" s="11" t="s">
        <v>3693</v>
      </c>
      <c r="V2541" s="11" t="s">
        <v>3694</v>
      </c>
      <c r="W2541" s="4" t="s">
        <v>3692</v>
      </c>
      <c r="X2541" s="4" t="s">
        <v>22603</v>
      </c>
      <c r="Y2541" s="4" t="s">
        <v>3690</v>
      </c>
      <c r="AB2541" t="s">
        <v>22606</v>
      </c>
      <c r="AC2541">
        <v>117.97</v>
      </c>
      <c r="AD2541">
        <v>20000</v>
      </c>
      <c r="AE2541">
        <v>2455300</v>
      </c>
      <c r="AF2541">
        <v>195930000</v>
      </c>
      <c r="AG2541" s="16">
        <v>123</v>
      </c>
      <c r="AH2541">
        <v>1.5004389999999999E-3</v>
      </c>
      <c r="AI2541" s="5">
        <v>2.0400000000000001E-2</v>
      </c>
      <c r="AJ2541" s="5">
        <v>7.3599999999999999E-2</v>
      </c>
      <c r="AK2541">
        <v>137</v>
      </c>
      <c r="AL2541">
        <v>893</v>
      </c>
      <c r="AM2541" t="s">
        <v>22607</v>
      </c>
    </row>
    <row r="2542" spans="1:39" x14ac:dyDescent="0.25">
      <c r="A2542" t="str">
        <f>HYPERLINK("http://www.UniProt.org/UniProt/Q9GZT8-2","GTPC1_HUMAN")</f>
        <v>GTPC1_HUMAN</v>
      </c>
      <c r="B2542" s="4" t="s">
        <v>15787</v>
      </c>
      <c r="C2542" s="9">
        <v>55</v>
      </c>
      <c r="D2542" s="54">
        <v>7.3999999999999996E-2</v>
      </c>
      <c r="E2542" s="24">
        <v>6.7000000000000002E-4</v>
      </c>
      <c r="F2542" s="9">
        <v>6.7</v>
      </c>
      <c r="G2542" s="9">
        <v>90.8</v>
      </c>
      <c r="H2542" s="30" t="s">
        <v>37740</v>
      </c>
      <c r="I2542" t="s">
        <v>32</v>
      </c>
      <c r="J2542" s="4" t="s">
        <v>12</v>
      </c>
      <c r="K2542" s="6">
        <v>38.982999999999997</v>
      </c>
      <c r="L2542" s="10" t="s">
        <v>12</v>
      </c>
      <c r="M2542" s="24" t="s">
        <v>37739</v>
      </c>
      <c r="N2542">
        <v>3845</v>
      </c>
      <c r="O2542" s="15">
        <v>38.982999999999997</v>
      </c>
      <c r="P2542" s="4" t="s">
        <v>19460</v>
      </c>
      <c r="Q2542" s="4" t="s">
        <v>34011</v>
      </c>
      <c r="R2542" s="18">
        <v>19.399999999999999</v>
      </c>
      <c r="S2542" s="4" t="s">
        <v>34012</v>
      </c>
      <c r="T2542" s="4" t="s">
        <v>15788</v>
      </c>
      <c r="V2542" s="11" t="s">
        <v>15789</v>
      </c>
      <c r="W2542" s="4" t="s">
        <v>15788</v>
      </c>
      <c r="X2542" s="4" t="s">
        <v>34010</v>
      </c>
      <c r="Y2542" s="4" t="s">
        <v>15790</v>
      </c>
      <c r="AA2542" t="s">
        <v>4016</v>
      </c>
      <c r="AB2542" s="5" t="s">
        <v>34013</v>
      </c>
      <c r="AC2542">
        <v>38.982999999999997</v>
      </c>
      <c r="AD2542">
        <v>20000</v>
      </c>
      <c r="AE2542">
        <v>1095300</v>
      </c>
      <c r="AF2542">
        <v>87259000</v>
      </c>
      <c r="AG2542" s="16">
        <v>54.8</v>
      </c>
      <c r="AH2542">
        <v>6.6934000000000004E-4</v>
      </c>
      <c r="AI2542" s="5">
        <v>9.0799999999999995E-3</v>
      </c>
      <c r="AJ2542" s="5">
        <v>7.3700000000000002E-2</v>
      </c>
      <c r="AK2542">
        <v>33</v>
      </c>
      <c r="AL2542">
        <v>3845</v>
      </c>
      <c r="AM2542" t="s">
        <v>34014</v>
      </c>
    </row>
    <row r="2543" spans="1:39" x14ac:dyDescent="0.25">
      <c r="A2543" t="str">
        <f>HYPERLINK("http://www.UniProt.org/UniProt/Q9H0A8","COMD4_HUMAN")</f>
        <v>COMD4_HUMAN</v>
      </c>
      <c r="B2543" s="4" t="s">
        <v>15839</v>
      </c>
      <c r="C2543" s="9">
        <v>42</v>
      </c>
      <c r="D2543" s="54">
        <v>7.3999999999999996E-2</v>
      </c>
      <c r="E2543" s="24">
        <v>5.1000000000000004E-4</v>
      </c>
      <c r="F2543" s="9">
        <v>5.1000000000000005</v>
      </c>
      <c r="G2543" s="9">
        <v>69.100000000000009</v>
      </c>
      <c r="H2543" s="30" t="s">
        <v>37740</v>
      </c>
      <c r="I2543" t="s">
        <v>12</v>
      </c>
      <c r="J2543" s="4" t="s">
        <v>12</v>
      </c>
      <c r="K2543" s="6">
        <v>21.763999999999999</v>
      </c>
      <c r="L2543" s="10" t="s">
        <v>12</v>
      </c>
      <c r="M2543" s="24" t="s">
        <v>37739</v>
      </c>
      <c r="N2543">
        <v>3860</v>
      </c>
      <c r="O2543" s="15">
        <v>21.763999999999999</v>
      </c>
      <c r="P2543" s="4" t="s">
        <v>19460</v>
      </c>
      <c r="Q2543" s="4" t="s">
        <v>34057</v>
      </c>
      <c r="R2543" s="18">
        <v>42.91</v>
      </c>
      <c r="S2543" s="4" t="s">
        <v>24972</v>
      </c>
      <c r="T2543" s="4" t="s">
        <v>15770</v>
      </c>
      <c r="V2543" s="11" t="s">
        <v>15840</v>
      </c>
      <c r="W2543" s="4" t="s">
        <v>15770</v>
      </c>
      <c r="X2543" s="4" t="s">
        <v>12</v>
      </c>
      <c r="Y2543" s="4" t="s">
        <v>15838</v>
      </c>
      <c r="AA2543" t="s">
        <v>11507</v>
      </c>
      <c r="AB2543" t="s">
        <v>34058</v>
      </c>
      <c r="AC2543">
        <v>21.763999999999999</v>
      </c>
      <c r="AD2543">
        <v>20000</v>
      </c>
      <c r="AE2543">
        <v>842200</v>
      </c>
      <c r="AF2543">
        <v>66435000</v>
      </c>
      <c r="AG2543" s="16">
        <v>42.1</v>
      </c>
      <c r="AH2543">
        <v>5.1466999999999995E-4</v>
      </c>
      <c r="AI2543" s="5">
        <v>6.9100000000000003E-3</v>
      </c>
      <c r="AJ2543" s="5">
        <v>7.4499999999999997E-2</v>
      </c>
      <c r="AK2543">
        <v>19</v>
      </c>
      <c r="AL2543">
        <v>3860</v>
      </c>
      <c r="AM2543" t="s">
        <v>34059</v>
      </c>
    </row>
    <row r="2544" spans="1:39" x14ac:dyDescent="0.25">
      <c r="A2544" t="str">
        <f>HYPERLINK("http://www.UniProt.org/UniProt/Q9H9Q2","CSN7B_HUMAN")</f>
        <v>CSN7B_HUMAN</v>
      </c>
      <c r="B2544" s="4" t="s">
        <v>16424</v>
      </c>
      <c r="C2544" s="9">
        <v>19</v>
      </c>
      <c r="D2544" s="54">
        <v>7.3999999999999996E-2</v>
      </c>
      <c r="E2544" s="24">
        <v>2.3000000000000001E-4</v>
      </c>
      <c r="F2544" s="9">
        <v>2.3000000000000003</v>
      </c>
      <c r="G2544" s="9">
        <v>31.4</v>
      </c>
      <c r="H2544" s="30" t="s">
        <v>37740</v>
      </c>
      <c r="I2544" t="s">
        <v>69</v>
      </c>
      <c r="J2544" s="4" t="s">
        <v>12</v>
      </c>
      <c r="K2544" s="6">
        <v>29.622</v>
      </c>
      <c r="L2544" s="10" t="s">
        <v>12</v>
      </c>
      <c r="M2544" s="24" t="s">
        <v>37739</v>
      </c>
      <c r="N2544">
        <v>4015</v>
      </c>
      <c r="O2544" s="15">
        <v>29.622</v>
      </c>
      <c r="P2544" s="4" t="s">
        <v>19460</v>
      </c>
      <c r="Q2544" s="4" t="s">
        <v>34671</v>
      </c>
      <c r="R2544" s="18">
        <v>52.49</v>
      </c>
      <c r="S2544" s="4" t="s">
        <v>34672</v>
      </c>
      <c r="T2544" s="4" t="s">
        <v>16425</v>
      </c>
      <c r="U2544" s="11" t="s">
        <v>16426</v>
      </c>
      <c r="V2544" s="11" t="s">
        <v>16427</v>
      </c>
      <c r="W2544" s="4" t="s">
        <v>16425</v>
      </c>
      <c r="X2544" s="4" t="s">
        <v>19949</v>
      </c>
      <c r="Y2544" s="4" t="s">
        <v>16423</v>
      </c>
      <c r="Z2544" t="s">
        <v>5115</v>
      </c>
      <c r="AA2544" t="s">
        <v>6925</v>
      </c>
      <c r="AB2544" s="5" t="s">
        <v>34673</v>
      </c>
      <c r="AC2544">
        <v>29.622</v>
      </c>
      <c r="AD2544">
        <v>20000</v>
      </c>
      <c r="AE2544">
        <v>378940</v>
      </c>
      <c r="AF2544">
        <v>30186000</v>
      </c>
      <c r="AG2544" s="16">
        <v>18.899999999999999</v>
      </c>
      <c r="AH2544">
        <v>2.31571E-4</v>
      </c>
      <c r="AI2544" s="5">
        <v>3.14E-3</v>
      </c>
      <c r="AJ2544" s="5">
        <v>7.3700000000000002E-2</v>
      </c>
      <c r="AK2544">
        <v>12</v>
      </c>
      <c r="AL2544">
        <v>4015</v>
      </c>
      <c r="AM2544" t="s">
        <v>34674</v>
      </c>
    </row>
    <row r="2545" spans="1:39" x14ac:dyDescent="0.25">
      <c r="A2545" t="str">
        <f>HYPERLINK("http://www.UniProt.org/UniProt/Q9H1H9-3","KI13A_HUMAN")</f>
        <v>KI13A_HUMAN</v>
      </c>
      <c r="B2545" s="4" t="s">
        <v>15941</v>
      </c>
      <c r="C2545" s="9">
        <v>5.9</v>
      </c>
      <c r="D2545" s="54">
        <v>7.3999999999999996E-2</v>
      </c>
      <c r="E2545" s="24">
        <v>7.2999999999999999E-5</v>
      </c>
      <c r="F2545" s="9">
        <v>0.73</v>
      </c>
      <c r="G2545" s="9">
        <v>9.86</v>
      </c>
      <c r="H2545" s="30" t="s">
        <v>37740</v>
      </c>
      <c r="I2545" t="s">
        <v>32</v>
      </c>
      <c r="J2545" s="4" t="s">
        <v>12</v>
      </c>
      <c r="K2545" s="6">
        <v>196.07</v>
      </c>
      <c r="L2545" s="10" t="s">
        <v>12</v>
      </c>
      <c r="M2545" s="24" t="s">
        <v>37739</v>
      </c>
      <c r="N2545">
        <v>3889</v>
      </c>
      <c r="O2545" s="15">
        <v>196.07</v>
      </c>
      <c r="P2545" s="4" t="s">
        <v>19460</v>
      </c>
      <c r="Q2545" s="4" t="s">
        <v>34163</v>
      </c>
      <c r="R2545" s="18">
        <v>55.2</v>
      </c>
      <c r="S2545" s="4" t="s">
        <v>34164</v>
      </c>
      <c r="T2545" s="4" t="s">
        <v>15942</v>
      </c>
      <c r="U2545" s="11" t="s">
        <v>15943</v>
      </c>
      <c r="V2545" s="11" t="s">
        <v>177</v>
      </c>
      <c r="W2545" s="4" t="s">
        <v>15942</v>
      </c>
      <c r="X2545" s="4" t="s">
        <v>34162</v>
      </c>
      <c r="Y2545" s="4" t="s">
        <v>15944</v>
      </c>
      <c r="AB2545" s="5" t="s">
        <v>34165</v>
      </c>
      <c r="AC2545">
        <v>196.07</v>
      </c>
      <c r="AD2545">
        <v>20000</v>
      </c>
      <c r="AE2545">
        <v>118640</v>
      </c>
      <c r="AF2545">
        <v>9480500</v>
      </c>
      <c r="AG2545" s="16">
        <v>5.93</v>
      </c>
      <c r="AH2545" s="5">
        <v>7.2501200000000003E-5</v>
      </c>
      <c r="AI2545" s="5">
        <v>9.859999999999999E-4</v>
      </c>
      <c r="AJ2545" s="5">
        <v>7.3499999999999996E-2</v>
      </c>
      <c r="AK2545">
        <v>70</v>
      </c>
      <c r="AL2545">
        <v>3889</v>
      </c>
      <c r="AM2545" t="s">
        <v>34166</v>
      </c>
    </row>
    <row r="2546" spans="1:39" x14ac:dyDescent="0.25">
      <c r="A2546" t="str">
        <f>HYPERLINK("http://www.UniProt.org/UniProt/Q9C0I1","MTMRC_HUMAN")</f>
        <v>MTMRC_HUMAN</v>
      </c>
      <c r="B2546" s="4" t="s">
        <v>15747</v>
      </c>
      <c r="C2546" s="9">
        <v>4.8</v>
      </c>
      <c r="D2546" s="54">
        <v>7.3999999999999996E-2</v>
      </c>
      <c r="E2546" s="24">
        <v>5.8E-5</v>
      </c>
      <c r="F2546" s="9">
        <v>0.57999999999999996</v>
      </c>
      <c r="G2546" s="9">
        <v>7.85</v>
      </c>
      <c r="H2546" s="30" t="s">
        <v>37740</v>
      </c>
      <c r="I2546" t="s">
        <v>32</v>
      </c>
      <c r="J2546" s="4" t="s">
        <v>12</v>
      </c>
      <c r="K2546" s="6">
        <v>86.147000000000006</v>
      </c>
      <c r="L2546" s="10" t="s">
        <v>12</v>
      </c>
      <c r="M2546" s="24" t="s">
        <v>37739</v>
      </c>
      <c r="N2546">
        <v>3836</v>
      </c>
      <c r="O2546" s="15">
        <v>86.147000000000006</v>
      </c>
      <c r="P2546" s="4" t="s">
        <v>19460</v>
      </c>
      <c r="Q2546" s="4" t="s">
        <v>33976</v>
      </c>
      <c r="R2546" s="18">
        <v>32.25</v>
      </c>
      <c r="S2546" s="4" t="s">
        <v>33977</v>
      </c>
      <c r="T2546" s="4" t="s">
        <v>15748</v>
      </c>
      <c r="U2546" s="11" t="s">
        <v>15749</v>
      </c>
      <c r="V2546" s="11" t="s">
        <v>8718</v>
      </c>
      <c r="W2546" s="4" t="s">
        <v>15748</v>
      </c>
      <c r="X2546" s="4" t="s">
        <v>33975</v>
      </c>
      <c r="Y2546" s="4" t="s">
        <v>15746</v>
      </c>
      <c r="AB2546" s="5" t="s">
        <v>33978</v>
      </c>
      <c r="AC2546">
        <v>86.147000000000006</v>
      </c>
      <c r="AD2546">
        <v>20000</v>
      </c>
      <c r="AE2546">
        <v>95228</v>
      </c>
      <c r="AF2546">
        <v>7546300</v>
      </c>
      <c r="AG2546" s="16">
        <v>4.76</v>
      </c>
      <c r="AH2546" s="5">
        <v>5.8193999999999999E-5</v>
      </c>
      <c r="AI2546" s="5">
        <v>7.85E-4</v>
      </c>
      <c r="AJ2546" s="5">
        <v>7.4099999999999999E-2</v>
      </c>
      <c r="AK2546">
        <v>28</v>
      </c>
      <c r="AL2546">
        <v>3836</v>
      </c>
      <c r="AM2546" t="s">
        <v>33979</v>
      </c>
    </row>
    <row r="2547" spans="1:39" x14ac:dyDescent="0.25">
      <c r="A2547" t="str">
        <f>HYPERLINK("http://www.UniProt.org/UniProt/Q15185","TEBP_HUMAN")</f>
        <v>TEBP_HUMAN</v>
      </c>
      <c r="B2547" s="4" t="s">
        <v>9417</v>
      </c>
      <c r="C2547" s="9">
        <v>2000</v>
      </c>
      <c r="D2547" s="54">
        <v>7.2999999999999995E-2</v>
      </c>
      <c r="E2547" s="24">
        <v>2.5000000000000001E-2</v>
      </c>
      <c r="F2547" s="9">
        <v>250</v>
      </c>
      <c r="G2547" s="9">
        <v>3430.0000000000005</v>
      </c>
      <c r="H2547" s="30" t="s">
        <v>37740</v>
      </c>
      <c r="I2547" t="s">
        <v>32</v>
      </c>
      <c r="J2547" s="4" t="s">
        <v>12</v>
      </c>
      <c r="K2547" s="6">
        <v>18.696999999999999</v>
      </c>
      <c r="L2547" s="10" t="s">
        <v>12</v>
      </c>
      <c r="M2547" s="24" t="s">
        <v>37739</v>
      </c>
      <c r="N2547">
        <v>2196</v>
      </c>
      <c r="O2547" s="15">
        <v>18.696999999999999</v>
      </c>
      <c r="P2547" s="4" t="s">
        <v>19460</v>
      </c>
      <c r="Q2547" s="4" t="s">
        <v>27602</v>
      </c>
      <c r="R2547" s="18">
        <v>54.23</v>
      </c>
      <c r="S2547" s="4" t="s">
        <v>27603</v>
      </c>
      <c r="T2547" s="4" t="s">
        <v>9418</v>
      </c>
      <c r="U2547" s="11" t="s">
        <v>9419</v>
      </c>
      <c r="V2547" s="11" t="s">
        <v>9420</v>
      </c>
      <c r="W2547" s="4" t="s">
        <v>9418</v>
      </c>
      <c r="X2547" s="4" t="s">
        <v>19666</v>
      </c>
      <c r="Y2547" s="4" t="s">
        <v>9416</v>
      </c>
      <c r="Z2547" t="s">
        <v>9421</v>
      </c>
      <c r="AA2547" t="s">
        <v>1585</v>
      </c>
      <c r="AB2547" t="s">
        <v>27604</v>
      </c>
      <c r="AC2547">
        <v>18.696999999999999</v>
      </c>
      <c r="AD2547">
        <v>20000</v>
      </c>
      <c r="AE2547">
        <v>40985000</v>
      </c>
      <c r="AF2547">
        <v>3301500000</v>
      </c>
      <c r="AG2547" s="16">
        <v>2050</v>
      </c>
      <c r="AH2547">
        <v>2.5046025999999999E-2</v>
      </c>
      <c r="AI2547" s="5">
        <v>0.34300000000000003</v>
      </c>
      <c r="AJ2547" s="5">
        <v>7.2900000000000006E-2</v>
      </c>
      <c r="AK2547">
        <v>81</v>
      </c>
      <c r="AL2547">
        <v>2196</v>
      </c>
      <c r="AM2547" t="s">
        <v>9416</v>
      </c>
    </row>
    <row r="2548" spans="1:39" x14ac:dyDescent="0.25">
      <c r="A2548" t="str">
        <f>HYPERLINK("http://www.UniProt.org/UniProt/Q8IUD2","RB6I2_HUMAN")</f>
        <v>RB6I2_HUMAN</v>
      </c>
      <c r="B2548" s="4" t="s">
        <v>11944</v>
      </c>
      <c r="C2548" s="9">
        <v>6.6</v>
      </c>
      <c r="D2548" s="54">
        <v>7.1999999999999995E-2</v>
      </c>
      <c r="E2548" s="24">
        <v>8.0000000000000007E-5</v>
      </c>
      <c r="F2548" s="9">
        <v>0.8</v>
      </c>
      <c r="G2548" s="9">
        <v>11.100000000000001</v>
      </c>
      <c r="H2548" s="30" t="s">
        <v>37740</v>
      </c>
      <c r="I2548" t="s">
        <v>32</v>
      </c>
      <c r="J2548" s="4" t="s">
        <v>12</v>
      </c>
      <c r="K2548" s="6">
        <v>128.08000000000001</v>
      </c>
      <c r="L2548" s="10" t="s">
        <v>12</v>
      </c>
      <c r="M2548" s="24" t="s">
        <v>37739</v>
      </c>
      <c r="N2548">
        <v>2861</v>
      </c>
      <c r="O2548" s="15">
        <v>128.08000000000001</v>
      </c>
      <c r="P2548" s="4" t="s">
        <v>19460</v>
      </c>
      <c r="Q2548" s="4" t="s">
        <v>30164</v>
      </c>
      <c r="R2548" s="18">
        <v>49.77</v>
      </c>
      <c r="S2548" s="4" t="s">
        <v>30165</v>
      </c>
      <c r="T2548" s="4" t="s">
        <v>11945</v>
      </c>
      <c r="U2548" s="11" t="s">
        <v>11946</v>
      </c>
      <c r="V2548" s="11" t="s">
        <v>11947</v>
      </c>
      <c r="W2548" s="4" t="s">
        <v>11945</v>
      </c>
      <c r="X2548" s="4" t="s">
        <v>30163</v>
      </c>
      <c r="Y2548" s="4" t="s">
        <v>11943</v>
      </c>
      <c r="Z2548" t="s">
        <v>11948</v>
      </c>
      <c r="AA2548" t="s">
        <v>11949</v>
      </c>
      <c r="AB2548" s="5" t="s">
        <v>30166</v>
      </c>
      <c r="AC2548">
        <v>128.08000000000001</v>
      </c>
      <c r="AD2548">
        <v>20000</v>
      </c>
      <c r="AE2548">
        <v>131070</v>
      </c>
      <c r="AF2548">
        <v>10690000</v>
      </c>
      <c r="AG2548" s="16">
        <v>6.55</v>
      </c>
      <c r="AH2548" s="5">
        <v>8.0097200000000003E-5</v>
      </c>
      <c r="AI2548" s="5">
        <v>1.1100000000000001E-3</v>
      </c>
      <c r="AJ2548" s="5">
        <v>7.1999999999999995E-2</v>
      </c>
      <c r="AK2548">
        <v>65</v>
      </c>
      <c r="AL2548">
        <v>2861</v>
      </c>
      <c r="AM2548" t="s">
        <v>30167</v>
      </c>
    </row>
    <row r="2549" spans="1:39" x14ac:dyDescent="0.25">
      <c r="A2549" t="str">
        <f>HYPERLINK("http://www.UniProt.org/UniProt/Q15785","TOM34_HUMAN")</f>
        <v>TOM34_HUMAN</v>
      </c>
      <c r="B2549" s="4" t="s">
        <v>9692</v>
      </c>
      <c r="C2549" s="9">
        <v>220</v>
      </c>
      <c r="D2549" s="54">
        <v>7.0999999999999994E-2</v>
      </c>
      <c r="E2549" s="24">
        <v>2.7000000000000001E-3</v>
      </c>
      <c r="F2549" s="9">
        <v>27</v>
      </c>
      <c r="G2549" s="9">
        <v>373</v>
      </c>
      <c r="H2549" s="30" t="s">
        <v>37740</v>
      </c>
      <c r="I2549" t="s">
        <v>32</v>
      </c>
      <c r="J2549" s="4" t="s">
        <v>12</v>
      </c>
      <c r="K2549" s="6">
        <v>34.558999999999997</v>
      </c>
      <c r="L2549" s="10" t="s">
        <v>12</v>
      </c>
      <c r="M2549" s="24" t="s">
        <v>37739</v>
      </c>
      <c r="N2549">
        <v>2257</v>
      </c>
      <c r="O2549" s="15">
        <v>34.558999999999997</v>
      </c>
      <c r="P2549" s="4" t="s">
        <v>19460</v>
      </c>
      <c r="Q2549" s="4" t="s">
        <v>27838</v>
      </c>
      <c r="R2549" s="18">
        <v>52.31</v>
      </c>
      <c r="S2549" s="4" t="s">
        <v>27839</v>
      </c>
      <c r="T2549" s="4" t="s">
        <v>9693</v>
      </c>
      <c r="U2549" s="11" t="s">
        <v>9694</v>
      </c>
      <c r="V2549" s="11" t="s">
        <v>9695</v>
      </c>
      <c r="W2549" s="4" t="s">
        <v>9693</v>
      </c>
      <c r="X2549" s="4" t="s">
        <v>27837</v>
      </c>
      <c r="Y2549" s="4" t="s">
        <v>9691</v>
      </c>
      <c r="AB2549" t="s">
        <v>27840</v>
      </c>
      <c r="AC2549">
        <v>34.558999999999997</v>
      </c>
      <c r="AD2549">
        <v>20000</v>
      </c>
      <c r="AE2549">
        <v>4341600</v>
      </c>
      <c r="AF2549">
        <v>358140000</v>
      </c>
      <c r="AG2549" s="16">
        <v>217</v>
      </c>
      <c r="AH2549">
        <v>2.6531620000000001E-3</v>
      </c>
      <c r="AI2549" s="5">
        <v>3.73E-2</v>
      </c>
      <c r="AJ2549" s="5">
        <v>7.1199999999999999E-2</v>
      </c>
      <c r="AK2549">
        <v>78</v>
      </c>
      <c r="AL2549">
        <v>2257</v>
      </c>
      <c r="AM2549" t="s">
        <v>9691</v>
      </c>
    </row>
    <row r="2550" spans="1:39" x14ac:dyDescent="0.25">
      <c r="A2550" t="str">
        <f>HYPERLINK("http://www.UniProt.org/UniProt/Q96J01","THOC3_HUMAN")</f>
        <v>THOC3_HUMAN</v>
      </c>
      <c r="B2550" s="4" t="s">
        <v>14361</v>
      </c>
      <c r="C2550" s="9">
        <v>66</v>
      </c>
      <c r="D2550" s="54">
        <v>7.0999999999999994E-2</v>
      </c>
      <c r="E2550" s="24">
        <v>8.0999999999999996E-4</v>
      </c>
      <c r="F2550" s="9">
        <v>8.1</v>
      </c>
      <c r="G2550" s="9">
        <v>114</v>
      </c>
      <c r="H2550" s="30" t="s">
        <v>37740</v>
      </c>
      <c r="I2550" t="s">
        <v>92</v>
      </c>
      <c r="J2550" s="4" t="s">
        <v>12</v>
      </c>
      <c r="K2550" s="6">
        <v>38.771000000000001</v>
      </c>
      <c r="L2550" s="10" t="s">
        <v>12</v>
      </c>
      <c r="M2550" s="24" t="s">
        <v>37739</v>
      </c>
      <c r="N2550">
        <v>3479</v>
      </c>
      <c r="O2550" s="15">
        <v>38.771000000000001</v>
      </c>
      <c r="P2550" s="4" t="s">
        <v>19460</v>
      </c>
      <c r="Q2550" s="4" t="s">
        <v>32575</v>
      </c>
      <c r="R2550" s="18">
        <v>94.1</v>
      </c>
      <c r="S2550" s="4" t="s">
        <v>32576</v>
      </c>
      <c r="T2550" s="4" t="s">
        <v>14362</v>
      </c>
      <c r="U2550" s="11" t="s">
        <v>14363</v>
      </c>
      <c r="V2550" s="11" t="s">
        <v>1617</v>
      </c>
      <c r="W2550" s="4" t="s">
        <v>14362</v>
      </c>
      <c r="X2550" s="4" t="s">
        <v>32574</v>
      </c>
      <c r="Y2550" s="4" t="s">
        <v>14360</v>
      </c>
      <c r="Z2550" t="s">
        <v>335</v>
      </c>
      <c r="AA2550" t="s">
        <v>5715</v>
      </c>
      <c r="AB2550" t="s">
        <v>32577</v>
      </c>
      <c r="AC2550">
        <v>38.771000000000001</v>
      </c>
      <c r="AD2550">
        <v>20000</v>
      </c>
      <c r="AE2550">
        <v>1327500</v>
      </c>
      <c r="AF2550">
        <v>109900000</v>
      </c>
      <c r="AG2550" s="16">
        <v>66.400000000000006</v>
      </c>
      <c r="AH2550">
        <v>8.1123800000000004E-4</v>
      </c>
      <c r="AI2550" s="5">
        <v>1.14E-2</v>
      </c>
      <c r="AJ2550" s="5">
        <v>7.0999999999999994E-2</v>
      </c>
      <c r="AK2550">
        <v>37</v>
      </c>
      <c r="AL2550">
        <v>3479</v>
      </c>
      <c r="AM2550" t="s">
        <v>14360</v>
      </c>
    </row>
    <row r="2551" spans="1:39" x14ac:dyDescent="0.25">
      <c r="A2551" t="str">
        <f>HYPERLINK("http://www.UniProt.org/UniProt/P07339","CATD_HUMAN")</f>
        <v>CATD_HUMAN</v>
      </c>
      <c r="B2551" s="4" t="s">
        <v>3076</v>
      </c>
      <c r="C2551" s="54">
        <v>7.8</v>
      </c>
      <c r="D2551" s="54">
        <v>7.0999999999999994E-2</v>
      </c>
      <c r="E2551" s="24">
        <v>7.6999999999999996E-4</v>
      </c>
      <c r="F2551" s="9">
        <v>7.6999999999999993</v>
      </c>
      <c r="G2551" s="9">
        <v>108</v>
      </c>
      <c r="H2551" s="30" t="s">
        <v>37740</v>
      </c>
      <c r="I2551" t="s">
        <v>32</v>
      </c>
      <c r="J2551" s="4" t="s">
        <v>12</v>
      </c>
      <c r="K2551" s="6">
        <v>44.552</v>
      </c>
      <c r="L2551" s="10" t="s">
        <v>56</v>
      </c>
      <c r="M2551" s="24" t="s">
        <v>37739</v>
      </c>
      <c r="N2551">
        <v>756</v>
      </c>
      <c r="O2551" s="15">
        <v>44.552</v>
      </c>
      <c r="P2551" s="4" t="s">
        <v>19460</v>
      </c>
      <c r="Q2551" s="4" t="s">
        <v>22092</v>
      </c>
      <c r="R2551" s="18">
        <v>38.6</v>
      </c>
      <c r="S2551" s="4" t="s">
        <v>22093</v>
      </c>
      <c r="T2551" s="4" t="s">
        <v>3077</v>
      </c>
      <c r="U2551" s="11" t="s">
        <v>3078</v>
      </c>
      <c r="W2551" s="4" t="s">
        <v>3077</v>
      </c>
      <c r="X2551" s="4" t="s">
        <v>22091</v>
      </c>
      <c r="Y2551" s="4" t="s">
        <v>3075</v>
      </c>
      <c r="AB2551" t="s">
        <v>22094</v>
      </c>
      <c r="AC2551">
        <v>44.552</v>
      </c>
      <c r="AD2551">
        <v>162610</v>
      </c>
      <c r="AE2551">
        <v>1262500</v>
      </c>
      <c r="AF2551">
        <v>104130000</v>
      </c>
      <c r="AG2551" s="16">
        <v>7.76</v>
      </c>
      <c r="AH2551">
        <v>7.7151699999999999E-4</v>
      </c>
      <c r="AI2551" s="5">
        <v>1.0800000000000001E-2</v>
      </c>
      <c r="AJ2551" s="5">
        <v>7.1199999999999999E-2</v>
      </c>
      <c r="AK2551">
        <v>43</v>
      </c>
      <c r="AL2551">
        <v>756</v>
      </c>
      <c r="AM2551" t="s">
        <v>3075</v>
      </c>
    </row>
    <row r="2552" spans="1:39" x14ac:dyDescent="0.25">
      <c r="A2552" t="str">
        <f>HYPERLINK("http://www.UniProt.org/UniProt/Q9NVT9","ARMC1_HUMAN")</f>
        <v>ARMC1_HUMAN</v>
      </c>
      <c r="B2552" s="4" t="s">
        <v>17172</v>
      </c>
      <c r="C2552" s="9">
        <v>57</v>
      </c>
      <c r="D2552" s="54">
        <v>7.0999999999999994E-2</v>
      </c>
      <c r="E2552" s="24">
        <v>6.8999999999999997E-4</v>
      </c>
      <c r="F2552" s="9">
        <v>6.8999999999999995</v>
      </c>
      <c r="G2552" s="9">
        <v>97.300000000000011</v>
      </c>
      <c r="H2552" s="30" t="s">
        <v>37740</v>
      </c>
      <c r="I2552" t="s">
        <v>12</v>
      </c>
      <c r="J2552" s="4" t="s">
        <v>12</v>
      </c>
      <c r="K2552" s="6">
        <v>31.28</v>
      </c>
      <c r="L2552" s="10" t="s">
        <v>12</v>
      </c>
      <c r="M2552" s="24" t="s">
        <v>37739</v>
      </c>
      <c r="N2552">
        <v>4206</v>
      </c>
      <c r="O2552" s="15">
        <v>31.28</v>
      </c>
      <c r="P2552" s="4" t="s">
        <v>19460</v>
      </c>
      <c r="Q2552" s="4" t="s">
        <v>35411</v>
      </c>
      <c r="R2552" s="18">
        <v>68.55</v>
      </c>
      <c r="S2552" s="4" t="s">
        <v>35412</v>
      </c>
      <c r="T2552" s="4" t="s">
        <v>12</v>
      </c>
      <c r="U2552" s="11" t="s">
        <v>17173</v>
      </c>
      <c r="V2552" s="11" t="s">
        <v>17174</v>
      </c>
      <c r="W2552" s="4" t="s">
        <v>12</v>
      </c>
      <c r="X2552" s="4" t="s">
        <v>12</v>
      </c>
      <c r="Y2552" s="4" t="s">
        <v>17171</v>
      </c>
      <c r="AB2552" t="s">
        <v>35413</v>
      </c>
      <c r="AC2552">
        <v>31.28</v>
      </c>
      <c r="AD2552">
        <v>20000</v>
      </c>
      <c r="AE2552">
        <v>1130900</v>
      </c>
      <c r="AF2552">
        <v>93539000</v>
      </c>
      <c r="AG2552" s="16">
        <v>56.5</v>
      </c>
      <c r="AH2552">
        <v>6.9109599999999998E-4</v>
      </c>
      <c r="AI2552" s="5">
        <v>9.7300000000000008E-3</v>
      </c>
      <c r="AJ2552" s="5">
        <v>7.0999999999999994E-2</v>
      </c>
      <c r="AK2552">
        <v>20</v>
      </c>
      <c r="AL2552">
        <v>4206</v>
      </c>
      <c r="AM2552" t="s">
        <v>35414</v>
      </c>
    </row>
    <row r="2553" spans="1:39" x14ac:dyDescent="0.25">
      <c r="A2553" t="str">
        <f>HYPERLINK("http://www.UniProt.org/UniProt/Q7Z4S6-5","KI21A_HUMAN")</f>
        <v>KI21A_HUMAN</v>
      </c>
      <c r="B2553" s="4" t="s">
        <v>11528</v>
      </c>
      <c r="C2553" s="9">
        <v>28</v>
      </c>
      <c r="D2553" s="54">
        <v>7.0999999999999994E-2</v>
      </c>
      <c r="E2553" s="24">
        <v>3.4000000000000002E-4</v>
      </c>
      <c r="F2553" s="9">
        <v>3.4000000000000004</v>
      </c>
      <c r="G2553" s="9">
        <v>48.599999999999994</v>
      </c>
      <c r="H2553" s="30" t="s">
        <v>37740</v>
      </c>
      <c r="I2553" t="s">
        <v>32</v>
      </c>
      <c r="J2553" s="4" t="s">
        <v>12</v>
      </c>
      <c r="K2553" s="6">
        <v>182.85</v>
      </c>
      <c r="L2553" s="10" t="s">
        <v>12</v>
      </c>
      <c r="M2553" s="24" t="s">
        <v>37739</v>
      </c>
      <c r="N2553">
        <v>2744</v>
      </c>
      <c r="O2553" s="15">
        <v>182.85</v>
      </c>
      <c r="P2553" s="4" t="s">
        <v>19460</v>
      </c>
      <c r="Q2553" s="4" t="s">
        <v>29724</v>
      </c>
      <c r="R2553" s="18">
        <v>25.91</v>
      </c>
      <c r="S2553" s="4" t="s">
        <v>29725</v>
      </c>
      <c r="T2553" s="4" t="s">
        <v>11529</v>
      </c>
      <c r="U2553" s="11" t="s">
        <v>1650</v>
      </c>
      <c r="V2553" s="11" t="s">
        <v>785</v>
      </c>
      <c r="W2553" s="4" t="s">
        <v>11529</v>
      </c>
      <c r="X2553" s="4" t="s">
        <v>20125</v>
      </c>
      <c r="Y2553" s="4" t="s">
        <v>11530</v>
      </c>
      <c r="AB2553" s="5" t="s">
        <v>29726</v>
      </c>
      <c r="AC2553">
        <v>182.85</v>
      </c>
      <c r="AD2553">
        <v>20000</v>
      </c>
      <c r="AE2553">
        <v>562090</v>
      </c>
      <c r="AF2553">
        <v>46683000</v>
      </c>
      <c r="AG2553" s="16">
        <v>28.1</v>
      </c>
      <c r="AH2553">
        <v>3.4349400000000002E-4</v>
      </c>
      <c r="AI2553" s="5">
        <v>4.8599999999999997E-3</v>
      </c>
      <c r="AJ2553" s="5">
        <v>7.0699999999999999E-2</v>
      </c>
      <c r="AK2553">
        <v>173</v>
      </c>
      <c r="AL2553">
        <v>2744</v>
      </c>
      <c r="AM2553" t="s">
        <v>29727</v>
      </c>
    </row>
    <row r="2554" spans="1:39" x14ac:dyDescent="0.25">
      <c r="A2554" t="str">
        <f>HYPERLINK("http://www.UniProt.org/UniProt/P25205","MCM3_HUMAN")</f>
        <v>MCM3_HUMAN</v>
      </c>
      <c r="B2554" s="4" t="s">
        <v>4329</v>
      </c>
      <c r="C2554" s="54">
        <v>8.4</v>
      </c>
      <c r="D2554" s="54">
        <v>7.0000000000000007E-2</v>
      </c>
      <c r="E2554" s="24">
        <v>2.5000000000000001E-3</v>
      </c>
      <c r="F2554" s="9">
        <v>25</v>
      </c>
      <c r="G2554" s="9">
        <v>360</v>
      </c>
      <c r="H2554" s="30" t="s">
        <v>37740</v>
      </c>
      <c r="I2554" t="s">
        <v>92</v>
      </c>
      <c r="J2554" s="4" t="s">
        <v>12</v>
      </c>
      <c r="K2554" s="6">
        <v>90.98</v>
      </c>
      <c r="L2554" s="10" t="s">
        <v>12</v>
      </c>
      <c r="M2554" s="24" t="s">
        <v>37739</v>
      </c>
      <c r="N2554">
        <v>1032</v>
      </c>
      <c r="O2554" s="15">
        <v>90.98</v>
      </c>
      <c r="P2554" s="4" t="s">
        <v>19460</v>
      </c>
      <c r="Q2554" s="4" t="s">
        <v>23115</v>
      </c>
      <c r="R2554" s="18">
        <v>22.83</v>
      </c>
      <c r="S2554" s="4" t="s">
        <v>23116</v>
      </c>
      <c r="T2554" s="4" t="s">
        <v>4330</v>
      </c>
      <c r="U2554" s="11" t="s">
        <v>4331</v>
      </c>
      <c r="V2554" s="11" t="s">
        <v>4332</v>
      </c>
      <c r="W2554" s="4" t="s">
        <v>4330</v>
      </c>
      <c r="X2554" s="4" t="s">
        <v>19725</v>
      </c>
      <c r="Y2554" s="4" t="s">
        <v>4328</v>
      </c>
      <c r="Z2554" t="s">
        <v>4333</v>
      </c>
      <c r="AA2554" t="s">
        <v>4334</v>
      </c>
      <c r="AB2554" t="s">
        <v>23117</v>
      </c>
      <c r="AC2554">
        <v>90.98</v>
      </c>
      <c r="AD2554">
        <v>486760</v>
      </c>
      <c r="AE2554">
        <v>4108600</v>
      </c>
      <c r="AF2554">
        <v>346180000</v>
      </c>
      <c r="AG2554" s="16">
        <v>8.44</v>
      </c>
      <c r="AH2554">
        <v>2.5107749999999998E-3</v>
      </c>
      <c r="AI2554" s="5">
        <v>3.5999999999999997E-2</v>
      </c>
      <c r="AJ2554" s="5">
        <v>6.9699999999999998E-2</v>
      </c>
      <c r="AK2554">
        <v>199</v>
      </c>
      <c r="AL2554">
        <v>1032</v>
      </c>
      <c r="AM2554" t="s">
        <v>4328</v>
      </c>
    </row>
    <row r="2555" spans="1:39" x14ac:dyDescent="0.25">
      <c r="A2555" t="str">
        <f>HYPERLINK("http://www.UniProt.org/UniProt/Q16763","UBE2S_HUMAN")</f>
        <v>UBE2S_HUMAN</v>
      </c>
      <c r="B2555" s="4" t="s">
        <v>9878</v>
      </c>
      <c r="C2555" s="9">
        <v>29</v>
      </c>
      <c r="D2555" s="54">
        <v>7.0000000000000007E-2</v>
      </c>
      <c r="E2555" s="24">
        <v>3.5E-4</v>
      </c>
      <c r="F2555" s="9">
        <v>3.5</v>
      </c>
      <c r="G2555" s="9">
        <v>50.099999999999994</v>
      </c>
      <c r="H2555" s="30" t="s">
        <v>37740</v>
      </c>
      <c r="I2555" t="s">
        <v>12</v>
      </c>
      <c r="J2555" s="4" t="s">
        <v>12</v>
      </c>
      <c r="K2555" s="6">
        <v>23.844999999999999</v>
      </c>
      <c r="L2555" s="10" t="s">
        <v>12</v>
      </c>
      <c r="M2555" s="24" t="s">
        <v>37739</v>
      </c>
      <c r="N2555">
        <v>2299</v>
      </c>
      <c r="O2555" s="15">
        <v>23.844999999999999</v>
      </c>
      <c r="P2555" s="4" t="s">
        <v>19460</v>
      </c>
      <c r="Q2555" s="4" t="s">
        <v>28002</v>
      </c>
      <c r="R2555" s="18">
        <v>21.73</v>
      </c>
      <c r="S2555" s="4" t="s">
        <v>28003</v>
      </c>
      <c r="T2555" s="4" t="s">
        <v>9879</v>
      </c>
      <c r="U2555" s="11" t="s">
        <v>9880</v>
      </c>
      <c r="V2555" s="11" t="s">
        <v>5940</v>
      </c>
      <c r="W2555" s="4" t="s">
        <v>9879</v>
      </c>
      <c r="X2555" s="4" t="s">
        <v>12</v>
      </c>
      <c r="Y2555" s="4" t="s">
        <v>9877</v>
      </c>
      <c r="AA2555" t="s">
        <v>488</v>
      </c>
      <c r="AB2555" t="s">
        <v>28004</v>
      </c>
      <c r="AC2555">
        <v>23.844999999999999</v>
      </c>
      <c r="AD2555">
        <v>20000</v>
      </c>
      <c r="AE2555">
        <v>571960</v>
      </c>
      <c r="AF2555">
        <v>48162000</v>
      </c>
      <c r="AG2555" s="16">
        <v>28.6</v>
      </c>
      <c r="AH2555">
        <v>3.4952600000000001E-4</v>
      </c>
      <c r="AI2555" s="5">
        <v>5.0099999999999997E-3</v>
      </c>
      <c r="AJ2555" s="5">
        <v>6.9800000000000001E-2</v>
      </c>
      <c r="AK2555">
        <v>14</v>
      </c>
      <c r="AL2555">
        <v>2299</v>
      </c>
      <c r="AM2555" t="s">
        <v>9877</v>
      </c>
    </row>
    <row r="2556" spans="1:39" x14ac:dyDescent="0.25">
      <c r="A2556" t="str">
        <f>HYPERLINK("http://www.UniProt.org/UniProt/Q8WXD5","GEMI6_HUMAN")</f>
        <v>GEMI6_HUMAN</v>
      </c>
      <c r="B2556" s="4" t="s">
        <v>13248</v>
      </c>
      <c r="C2556" s="9">
        <v>27</v>
      </c>
      <c r="D2556" s="54">
        <v>7.0000000000000007E-2</v>
      </c>
      <c r="E2556" s="24">
        <v>3.3E-4</v>
      </c>
      <c r="F2556" s="9">
        <v>3.3</v>
      </c>
      <c r="G2556" s="9">
        <v>47.6</v>
      </c>
      <c r="H2556" s="30" t="s">
        <v>37740</v>
      </c>
      <c r="I2556" t="s">
        <v>69</v>
      </c>
      <c r="J2556" s="4" t="s">
        <v>12</v>
      </c>
      <c r="K2556" s="6">
        <v>18.824000000000002</v>
      </c>
      <c r="L2556" s="10" t="s">
        <v>12</v>
      </c>
      <c r="M2556" s="24" t="s">
        <v>37739</v>
      </c>
      <c r="N2556">
        <v>3203</v>
      </c>
      <c r="O2556" s="15">
        <v>18.824000000000002</v>
      </c>
      <c r="P2556" s="4" t="s">
        <v>19460</v>
      </c>
      <c r="Q2556" s="4" t="s">
        <v>31512</v>
      </c>
      <c r="R2556" s="18">
        <v>101.17</v>
      </c>
      <c r="S2556" s="4" t="s">
        <v>31513</v>
      </c>
      <c r="T2556" s="4" t="s">
        <v>13249</v>
      </c>
      <c r="U2556" s="11" t="s">
        <v>13250</v>
      </c>
      <c r="V2556" s="11" t="s">
        <v>13251</v>
      </c>
      <c r="W2556" s="4" t="s">
        <v>13249</v>
      </c>
      <c r="X2556" s="4" t="s">
        <v>31511</v>
      </c>
      <c r="Y2556" s="4" t="s">
        <v>13247</v>
      </c>
      <c r="Z2556" t="s">
        <v>659</v>
      </c>
      <c r="AB2556" t="s">
        <v>31514</v>
      </c>
      <c r="AC2556">
        <v>18.824000000000002</v>
      </c>
      <c r="AD2556">
        <v>20000</v>
      </c>
      <c r="AE2556">
        <v>546890</v>
      </c>
      <c r="AF2556">
        <v>45807000</v>
      </c>
      <c r="AG2556" s="16">
        <v>27.3</v>
      </c>
      <c r="AH2556">
        <v>3.3420599999999998E-4</v>
      </c>
      <c r="AI2556" s="5">
        <v>4.7600000000000003E-3</v>
      </c>
      <c r="AJ2556" s="5">
        <v>7.0099999999999996E-2</v>
      </c>
      <c r="AK2556">
        <v>16</v>
      </c>
      <c r="AL2556">
        <v>3203</v>
      </c>
      <c r="AM2556" t="s">
        <v>13247</v>
      </c>
    </row>
    <row r="2557" spans="1:39" x14ac:dyDescent="0.25">
      <c r="A2557" t="str">
        <f>HYPERLINK("http://www.UniProt.org/UniProt/Q6UWE0","LRSM1_HUMAN")</f>
        <v>LRSM1_HUMAN</v>
      </c>
      <c r="B2557" s="4" t="s">
        <v>11097</v>
      </c>
      <c r="C2557" s="9">
        <v>8.3000000000000007</v>
      </c>
      <c r="D2557" s="54">
        <v>7.0000000000000007E-2</v>
      </c>
      <c r="E2557" s="24">
        <v>1E-4</v>
      </c>
      <c r="F2557" s="9">
        <v>1</v>
      </c>
      <c r="G2557" s="9">
        <v>14.6</v>
      </c>
      <c r="H2557" s="30" t="s">
        <v>37740</v>
      </c>
      <c r="I2557" t="s">
        <v>32</v>
      </c>
      <c r="J2557" s="4" t="s">
        <v>12</v>
      </c>
      <c r="K2557" s="6">
        <v>83.593000000000004</v>
      </c>
      <c r="L2557" s="10" t="s">
        <v>12</v>
      </c>
      <c r="M2557" s="24" t="s">
        <v>37739</v>
      </c>
      <c r="N2557">
        <v>2628</v>
      </c>
      <c r="O2557" s="15">
        <v>83.593000000000004</v>
      </c>
      <c r="P2557" s="4" t="s">
        <v>19460</v>
      </c>
      <c r="Q2557" s="4" t="s">
        <v>29268</v>
      </c>
      <c r="R2557" s="18">
        <v>60.54</v>
      </c>
      <c r="S2557" s="4" t="s">
        <v>29269</v>
      </c>
      <c r="T2557" s="4" t="s">
        <v>11098</v>
      </c>
      <c r="U2557" s="11" t="s">
        <v>11099</v>
      </c>
      <c r="V2557" s="11" t="s">
        <v>11100</v>
      </c>
      <c r="W2557" s="4" t="s">
        <v>11098</v>
      </c>
      <c r="X2557" s="4" t="s">
        <v>29267</v>
      </c>
      <c r="Y2557" s="4" t="s">
        <v>11096</v>
      </c>
      <c r="AA2557" t="s">
        <v>1297</v>
      </c>
      <c r="AB2557" t="s">
        <v>29270</v>
      </c>
      <c r="AC2557">
        <v>83.593000000000004</v>
      </c>
      <c r="AD2557">
        <v>20000</v>
      </c>
      <c r="AE2557">
        <v>165940</v>
      </c>
      <c r="AF2557">
        <v>14006000</v>
      </c>
      <c r="AG2557" s="16">
        <v>8.3000000000000007</v>
      </c>
      <c r="AH2557">
        <v>1.01406E-4</v>
      </c>
      <c r="AI2557" s="5">
        <v>1.4599999999999999E-3</v>
      </c>
      <c r="AJ2557" s="5">
        <v>6.9599999999999995E-2</v>
      </c>
      <c r="AK2557">
        <v>53</v>
      </c>
      <c r="AL2557">
        <v>2628</v>
      </c>
      <c r="AM2557" t="s">
        <v>29271</v>
      </c>
    </row>
    <row r="2558" spans="1:39" x14ac:dyDescent="0.25">
      <c r="A2558" t="str">
        <f>HYPERLINK("http://www.UniProt.org/UniProt/Q8WVB6","CTF18_HUMAN")</f>
        <v>CTF18_HUMAN</v>
      </c>
      <c r="B2558" s="4" t="s">
        <v>13147</v>
      </c>
      <c r="C2558" s="9">
        <v>2.1</v>
      </c>
      <c r="D2558" s="54">
        <v>7.0000000000000007E-2</v>
      </c>
      <c r="E2558" s="24">
        <v>2.5999999999999998E-5</v>
      </c>
      <c r="F2558" s="9">
        <v>0.26</v>
      </c>
      <c r="G2558" s="9">
        <v>3.7100000000000004</v>
      </c>
      <c r="H2558" s="30" t="s">
        <v>37740</v>
      </c>
      <c r="I2558" t="s">
        <v>92</v>
      </c>
      <c r="J2558" s="4" t="s">
        <v>12</v>
      </c>
      <c r="K2558" s="6">
        <v>107.38</v>
      </c>
      <c r="L2558" s="10" t="s">
        <v>12</v>
      </c>
      <c r="M2558" s="24" t="s">
        <v>37739</v>
      </c>
      <c r="N2558">
        <v>3178</v>
      </c>
      <c r="O2558" s="15">
        <v>107.38</v>
      </c>
      <c r="P2558" s="4" t="s">
        <v>19460</v>
      </c>
      <c r="Q2558" s="4" t="s">
        <v>31411</v>
      </c>
      <c r="R2558" s="18">
        <v>28.19</v>
      </c>
      <c r="S2558" s="4" t="s">
        <v>31412</v>
      </c>
      <c r="T2558" s="4" t="s">
        <v>13148</v>
      </c>
      <c r="U2558" s="11" t="s">
        <v>13149</v>
      </c>
      <c r="V2558" s="11" t="s">
        <v>13150</v>
      </c>
      <c r="W2558" s="4" t="s">
        <v>13148</v>
      </c>
      <c r="X2558" s="4" t="s">
        <v>22324</v>
      </c>
      <c r="Y2558" s="4" t="s">
        <v>13146</v>
      </c>
      <c r="Z2558" t="s">
        <v>13151</v>
      </c>
      <c r="AA2558" t="s">
        <v>5025</v>
      </c>
      <c r="AB2558" s="5" t="s">
        <v>31413</v>
      </c>
      <c r="AC2558">
        <v>107.38</v>
      </c>
      <c r="AD2558">
        <v>20000</v>
      </c>
      <c r="AE2558">
        <v>42729</v>
      </c>
      <c r="AF2558">
        <v>3562100</v>
      </c>
      <c r="AG2558" s="16">
        <v>2.14</v>
      </c>
      <c r="AH2558" s="5">
        <v>2.61118E-5</v>
      </c>
      <c r="AI2558" s="5">
        <v>3.7100000000000002E-4</v>
      </c>
      <c r="AJ2558" s="5">
        <v>7.0499999999999993E-2</v>
      </c>
      <c r="AK2558">
        <v>19</v>
      </c>
      <c r="AL2558">
        <v>3178</v>
      </c>
      <c r="AM2558" t="s">
        <v>31414</v>
      </c>
    </row>
    <row r="2559" spans="1:39" x14ac:dyDescent="0.25">
      <c r="A2559" t="str">
        <f>HYPERLINK("http://www.UniProt.org/UniProt/Q99961","SH3G1_HUMAN")</f>
        <v>SH3G1_HUMAN</v>
      </c>
      <c r="B2559" s="4" t="s">
        <v>14952</v>
      </c>
      <c r="C2559" s="54">
        <v>2.1</v>
      </c>
      <c r="D2559" s="54">
        <v>6.9000000000000006E-2</v>
      </c>
      <c r="E2559" s="24">
        <v>9.8999999999999999E-4</v>
      </c>
      <c r="F2559" s="9">
        <v>9.9</v>
      </c>
      <c r="G2559" s="9">
        <v>143</v>
      </c>
      <c r="H2559" s="30" t="s">
        <v>37740</v>
      </c>
      <c r="I2559" t="s">
        <v>32</v>
      </c>
      <c r="J2559" s="4" t="s">
        <v>12</v>
      </c>
      <c r="K2559" s="6">
        <v>41.488999999999997</v>
      </c>
      <c r="L2559" s="10" t="s">
        <v>12</v>
      </c>
      <c r="M2559" s="24" t="s">
        <v>37739</v>
      </c>
      <c r="N2559">
        <v>3633</v>
      </c>
      <c r="O2559" s="15">
        <v>41.488999999999997</v>
      </c>
      <c r="P2559" s="4" t="s">
        <v>19460</v>
      </c>
      <c r="Q2559" s="4" t="s">
        <v>33197</v>
      </c>
      <c r="R2559" s="18">
        <v>453.67</v>
      </c>
      <c r="S2559" s="4" t="s">
        <v>33198</v>
      </c>
      <c r="T2559" s="4" t="s">
        <v>14953</v>
      </c>
      <c r="U2559" s="11" t="s">
        <v>14954</v>
      </c>
      <c r="V2559" s="11" t="s">
        <v>14955</v>
      </c>
      <c r="W2559" s="4" t="s">
        <v>14953</v>
      </c>
      <c r="X2559" s="4" t="s">
        <v>33196</v>
      </c>
      <c r="Y2559" s="4" t="s">
        <v>14951</v>
      </c>
      <c r="AB2559" t="s">
        <v>33199</v>
      </c>
      <c r="AC2559">
        <v>41.488999999999997</v>
      </c>
      <c r="AD2559">
        <v>764690</v>
      </c>
      <c r="AE2559">
        <v>1618300</v>
      </c>
      <c r="AF2559">
        <v>137740000</v>
      </c>
      <c r="AG2559" s="16">
        <v>2.12</v>
      </c>
      <c r="AH2559">
        <v>9.88947E-4</v>
      </c>
      <c r="AI2559" s="5">
        <v>1.43E-2</v>
      </c>
      <c r="AJ2559" s="5">
        <v>6.9000000000000006E-2</v>
      </c>
      <c r="AK2559">
        <v>38</v>
      </c>
      <c r="AL2559">
        <v>3633</v>
      </c>
      <c r="AM2559" t="s">
        <v>33200</v>
      </c>
    </row>
    <row r="2560" spans="1:39" x14ac:dyDescent="0.25">
      <c r="A2560" t="str">
        <f>HYPERLINK("http://www.UniProt.org/UniProt/Q8NEL9-2","DDHD1_HUMAN")</f>
        <v>DDHD1_HUMAN</v>
      </c>
      <c r="B2560" s="4" t="s">
        <v>12665</v>
      </c>
      <c r="C2560" s="9">
        <v>4.0999999999999996</v>
      </c>
      <c r="D2560" s="54">
        <v>6.9000000000000006E-2</v>
      </c>
      <c r="E2560" s="24">
        <v>5.0000000000000002E-5</v>
      </c>
      <c r="F2560" s="9">
        <v>0.5</v>
      </c>
      <c r="G2560" s="9">
        <v>7.23</v>
      </c>
      <c r="H2560" s="30" t="s">
        <v>37740</v>
      </c>
      <c r="I2560" t="s">
        <v>32</v>
      </c>
      <c r="J2560" s="4" t="s">
        <v>12</v>
      </c>
      <c r="K2560" s="6">
        <v>97.049000000000007</v>
      </c>
      <c r="L2560" s="10" t="s">
        <v>12</v>
      </c>
      <c r="M2560" s="24" t="s">
        <v>37739</v>
      </c>
      <c r="N2560">
        <v>3058</v>
      </c>
      <c r="O2560" s="15">
        <v>97.049000000000007</v>
      </c>
      <c r="P2560" s="4" t="s">
        <v>19460</v>
      </c>
      <c r="Q2560" s="4" t="s">
        <v>30922</v>
      </c>
      <c r="R2560" s="18">
        <v>74.489999999999995</v>
      </c>
      <c r="S2560" s="4" t="s">
        <v>30923</v>
      </c>
      <c r="T2560" s="4" t="s">
        <v>12666</v>
      </c>
      <c r="U2560" s="11" t="s">
        <v>12667</v>
      </c>
      <c r="V2560" s="11" t="s">
        <v>2144</v>
      </c>
      <c r="W2560" s="4" t="s">
        <v>12666</v>
      </c>
      <c r="X2560" s="4" t="s">
        <v>30921</v>
      </c>
      <c r="Y2560" s="4" t="s">
        <v>12668</v>
      </c>
      <c r="AB2560" s="5" t="s">
        <v>30924</v>
      </c>
      <c r="AC2560">
        <v>97.049000000000007</v>
      </c>
      <c r="AD2560">
        <v>20000</v>
      </c>
      <c r="AE2560">
        <v>81370</v>
      </c>
      <c r="AF2560">
        <v>6951400</v>
      </c>
      <c r="AG2560" s="16">
        <v>4.07</v>
      </c>
      <c r="AH2560" s="5">
        <v>4.9725400000000003E-5</v>
      </c>
      <c r="AI2560" s="5">
        <v>7.2300000000000001E-4</v>
      </c>
      <c r="AJ2560" s="5">
        <v>6.88E-2</v>
      </c>
      <c r="AK2560">
        <v>15</v>
      </c>
      <c r="AL2560">
        <v>3058</v>
      </c>
      <c r="AM2560" t="s">
        <v>30925</v>
      </c>
    </row>
    <row r="2561" spans="1:39" x14ac:dyDescent="0.25">
      <c r="A2561" t="str">
        <f>HYPERLINK("http://www.UniProt.org/UniProt/Q13838","DX39B_HUMAN")</f>
        <v>DX39B_HUMAN</v>
      </c>
      <c r="B2561" s="4" t="s">
        <v>8817</v>
      </c>
      <c r="C2561" s="9">
        <v>140</v>
      </c>
      <c r="D2561" s="54">
        <v>6.8000000000000005E-2</v>
      </c>
      <c r="E2561" s="24">
        <v>1.6999999999999999E-3</v>
      </c>
      <c r="F2561" s="9">
        <v>17</v>
      </c>
      <c r="G2561" s="9">
        <v>254</v>
      </c>
      <c r="H2561" s="30" t="s">
        <v>37740</v>
      </c>
      <c r="I2561" t="s">
        <v>69</v>
      </c>
      <c r="J2561" s="4" t="s">
        <v>12</v>
      </c>
      <c r="K2561" s="6">
        <v>48.991</v>
      </c>
      <c r="L2561" s="10" t="s">
        <v>12</v>
      </c>
      <c r="M2561" s="24" t="s">
        <v>37739</v>
      </c>
      <c r="N2561">
        <v>2056</v>
      </c>
      <c r="O2561" s="15">
        <v>48.991</v>
      </c>
      <c r="P2561" s="4" t="s">
        <v>19460</v>
      </c>
      <c r="Q2561" s="4" t="s">
        <v>27046</v>
      </c>
      <c r="R2561" s="18">
        <v>32.79</v>
      </c>
      <c r="S2561" s="4" t="s">
        <v>27047</v>
      </c>
      <c r="T2561" s="4" t="s">
        <v>8818</v>
      </c>
      <c r="U2561" s="11" t="s">
        <v>8819</v>
      </c>
      <c r="V2561" s="11" t="s">
        <v>188</v>
      </c>
      <c r="W2561" s="4" t="s">
        <v>8818</v>
      </c>
      <c r="X2561" s="4" t="s">
        <v>27045</v>
      </c>
      <c r="Y2561" s="4" t="s">
        <v>8816</v>
      </c>
      <c r="Z2561" t="s">
        <v>335</v>
      </c>
      <c r="AA2561" t="s">
        <v>2427</v>
      </c>
      <c r="AB2561" t="s">
        <v>27048</v>
      </c>
      <c r="AC2561">
        <v>48.991</v>
      </c>
      <c r="AD2561">
        <v>20000</v>
      </c>
      <c r="AE2561">
        <v>2825700</v>
      </c>
      <c r="AF2561">
        <v>244190000</v>
      </c>
      <c r="AG2561" s="16">
        <v>141</v>
      </c>
      <c r="AH2561">
        <v>1.726792E-3</v>
      </c>
      <c r="AI2561" s="5">
        <v>2.5399999999999999E-2</v>
      </c>
      <c r="AJ2561" s="5">
        <v>6.8000000000000005E-2</v>
      </c>
      <c r="AK2561">
        <v>38</v>
      </c>
      <c r="AL2561">
        <v>2056</v>
      </c>
      <c r="AM2561" t="s">
        <v>27049</v>
      </c>
    </row>
    <row r="2562" spans="1:39" x14ac:dyDescent="0.25">
      <c r="A2562" t="str">
        <f>HYPERLINK("http://www.UniProt.org/UniProt/Q9BRG1","VPS25_HUMAN")</f>
        <v>VPS25_HUMAN</v>
      </c>
      <c r="B2562" s="4" t="s">
        <v>15092</v>
      </c>
      <c r="C2562" s="9">
        <v>42</v>
      </c>
      <c r="D2562" s="54">
        <v>6.8000000000000005E-2</v>
      </c>
      <c r="E2562" s="24">
        <v>5.1000000000000004E-4</v>
      </c>
      <c r="F2562" s="9">
        <v>5.1000000000000005</v>
      </c>
      <c r="G2562" s="9">
        <v>75.2</v>
      </c>
      <c r="H2562" s="30" t="s">
        <v>37740</v>
      </c>
      <c r="I2562" t="s">
        <v>69</v>
      </c>
      <c r="J2562" s="4" t="s">
        <v>12</v>
      </c>
      <c r="K2562" s="6">
        <v>20.747</v>
      </c>
      <c r="L2562" s="10" t="s">
        <v>12</v>
      </c>
      <c r="M2562" s="24" t="s">
        <v>37739</v>
      </c>
      <c r="N2562">
        <v>3669</v>
      </c>
      <c r="O2562" s="15">
        <v>20.747</v>
      </c>
      <c r="P2562" s="4" t="s">
        <v>19460</v>
      </c>
      <c r="Q2562" s="4" t="s">
        <v>33340</v>
      </c>
      <c r="R2562" s="18">
        <v>72.760000000000005</v>
      </c>
      <c r="S2562" s="4" t="s">
        <v>33341</v>
      </c>
      <c r="T2562" s="4" t="s">
        <v>15093</v>
      </c>
      <c r="U2562" s="11" t="s">
        <v>15094</v>
      </c>
      <c r="V2562" s="11" t="s">
        <v>15095</v>
      </c>
      <c r="W2562" s="4" t="s">
        <v>15093</v>
      </c>
      <c r="X2562" s="4" t="s">
        <v>33339</v>
      </c>
      <c r="Y2562" s="4" t="s">
        <v>15091</v>
      </c>
      <c r="Z2562" t="s">
        <v>11773</v>
      </c>
      <c r="AA2562" t="s">
        <v>2589</v>
      </c>
      <c r="AB2562" t="s">
        <v>33342</v>
      </c>
      <c r="AC2562">
        <v>20.747</v>
      </c>
      <c r="AD2562">
        <v>20000</v>
      </c>
      <c r="AE2562">
        <v>832310</v>
      </c>
      <c r="AF2562">
        <v>72325000</v>
      </c>
      <c r="AG2562" s="16">
        <v>41.6</v>
      </c>
      <c r="AH2562">
        <v>5.0862699999999999E-4</v>
      </c>
      <c r="AI2562" s="5">
        <v>7.5199999999999998E-3</v>
      </c>
      <c r="AJ2562" s="5">
        <v>6.7599999999999993E-2</v>
      </c>
      <c r="AK2562">
        <v>31</v>
      </c>
      <c r="AL2562">
        <v>3669</v>
      </c>
      <c r="AM2562" t="s">
        <v>15091</v>
      </c>
    </row>
    <row r="2563" spans="1:39" x14ac:dyDescent="0.25">
      <c r="A2563" t="str">
        <f>HYPERLINK("http://www.UniProt.org/UniProt/P20339","RAB5A_HUMAN")</f>
        <v>RAB5A_HUMAN</v>
      </c>
      <c r="B2563" s="4" t="s">
        <v>4053</v>
      </c>
      <c r="C2563" s="9">
        <v>27</v>
      </c>
      <c r="D2563" s="54">
        <v>6.8000000000000005E-2</v>
      </c>
      <c r="E2563" s="24">
        <v>3.3E-4</v>
      </c>
      <c r="F2563" s="9">
        <v>3.3</v>
      </c>
      <c r="G2563" s="9">
        <v>48.5</v>
      </c>
      <c r="H2563" s="30" t="s">
        <v>37740</v>
      </c>
      <c r="I2563" t="s">
        <v>32</v>
      </c>
      <c r="J2563" s="4" t="s">
        <v>12</v>
      </c>
      <c r="K2563" s="6">
        <v>23.658000000000001</v>
      </c>
      <c r="L2563" s="10" t="s">
        <v>12</v>
      </c>
      <c r="M2563" s="24" t="s">
        <v>37739</v>
      </c>
      <c r="N2563">
        <v>969</v>
      </c>
      <c r="O2563" s="15">
        <v>23.658000000000001</v>
      </c>
      <c r="P2563" s="4" t="s">
        <v>19460</v>
      </c>
      <c r="Q2563" s="4" t="s">
        <v>22876</v>
      </c>
      <c r="R2563" s="18">
        <v>23.59</v>
      </c>
      <c r="S2563" s="4" t="s">
        <v>22877</v>
      </c>
      <c r="T2563" s="4" t="s">
        <v>4054</v>
      </c>
      <c r="U2563" s="11" t="s">
        <v>4055</v>
      </c>
      <c r="V2563" s="11" t="s">
        <v>4056</v>
      </c>
      <c r="W2563" s="4" t="s">
        <v>4054</v>
      </c>
      <c r="X2563" s="4" t="s">
        <v>22875</v>
      </c>
      <c r="Y2563" s="4" t="s">
        <v>4052</v>
      </c>
      <c r="Z2563" t="s">
        <v>4057</v>
      </c>
      <c r="AA2563" t="s">
        <v>4058</v>
      </c>
      <c r="AB2563" t="s">
        <v>22878</v>
      </c>
      <c r="AC2563">
        <v>23.658000000000001</v>
      </c>
      <c r="AD2563">
        <v>20000</v>
      </c>
      <c r="AE2563">
        <v>542160</v>
      </c>
      <c r="AF2563">
        <v>46631000</v>
      </c>
      <c r="AG2563" s="16">
        <v>27.1</v>
      </c>
      <c r="AH2563">
        <v>3.3131499999999999E-4</v>
      </c>
      <c r="AI2563" s="5">
        <v>4.8500000000000001E-3</v>
      </c>
      <c r="AJ2563" s="5">
        <v>6.83E-2</v>
      </c>
      <c r="AK2563">
        <v>16</v>
      </c>
      <c r="AL2563">
        <v>969</v>
      </c>
      <c r="AM2563" t="s">
        <v>4052</v>
      </c>
    </row>
    <row r="2564" spans="1:39" x14ac:dyDescent="0.25">
      <c r="A2564" t="str">
        <f>HYPERLINK("http://www.UniProt.org/UniProt/O75818-2","RPP40_HUMAN")</f>
        <v>RPP40_HUMAN</v>
      </c>
      <c r="B2564" s="4" t="s">
        <v>1977</v>
      </c>
      <c r="C2564" s="9">
        <v>20</v>
      </c>
      <c r="D2564" s="54">
        <v>6.8000000000000005E-2</v>
      </c>
      <c r="E2564" s="24">
        <v>2.5000000000000001E-4</v>
      </c>
      <c r="F2564" s="9">
        <v>2.5</v>
      </c>
      <c r="G2564" s="9">
        <v>36.299999999999997</v>
      </c>
      <c r="H2564" s="30" t="s">
        <v>37740</v>
      </c>
      <c r="I2564" t="s">
        <v>92</v>
      </c>
      <c r="J2564" s="4" t="s">
        <v>12</v>
      </c>
      <c r="K2564" s="6">
        <v>39.326999999999998</v>
      </c>
      <c r="L2564" s="10" t="s">
        <v>12</v>
      </c>
      <c r="M2564" s="24" t="s">
        <v>37739</v>
      </c>
      <c r="N2564">
        <v>506</v>
      </c>
      <c r="O2564" s="15">
        <v>39.326999999999998</v>
      </c>
      <c r="P2564" s="4" t="s">
        <v>19460</v>
      </c>
      <c r="Q2564" s="4" t="s">
        <v>21156</v>
      </c>
      <c r="R2564" s="18">
        <v>35.61</v>
      </c>
      <c r="S2564" s="4" t="s">
        <v>21157</v>
      </c>
      <c r="T2564" s="4" t="s">
        <v>1978</v>
      </c>
      <c r="U2564" s="11" t="s">
        <v>1979</v>
      </c>
      <c r="V2564" s="11" t="s">
        <v>1980</v>
      </c>
      <c r="W2564" s="4" t="s">
        <v>1978</v>
      </c>
      <c r="X2564" s="4" t="s">
        <v>21155</v>
      </c>
      <c r="Y2564" s="4" t="s">
        <v>1981</v>
      </c>
      <c r="Z2564" t="s">
        <v>1975</v>
      </c>
      <c r="AA2564" t="s">
        <v>1976</v>
      </c>
      <c r="AB2564" t="s">
        <v>21158</v>
      </c>
      <c r="AC2564">
        <v>39.326999999999998</v>
      </c>
      <c r="AD2564">
        <v>20000</v>
      </c>
      <c r="AE2564">
        <v>402510</v>
      </c>
      <c r="AF2564">
        <v>34940000</v>
      </c>
      <c r="AG2564" s="16">
        <v>20.100000000000001</v>
      </c>
      <c r="AH2564">
        <v>2.45975E-4</v>
      </c>
      <c r="AI2564" s="5">
        <v>3.63E-3</v>
      </c>
      <c r="AJ2564" s="5">
        <v>6.7699999999999996E-2</v>
      </c>
      <c r="AK2564">
        <v>19</v>
      </c>
      <c r="AL2564">
        <v>506</v>
      </c>
      <c r="AM2564" t="s">
        <v>21159</v>
      </c>
    </row>
    <row r="2565" spans="1:39" x14ac:dyDescent="0.25">
      <c r="A2565" t="str">
        <f>HYPERLINK("http://www.UniProt.org/UniProt/Q01082","SPTB2_HUMAN")</f>
        <v>SPTB2_HUMAN</v>
      </c>
      <c r="B2565" s="4" t="s">
        <v>7691</v>
      </c>
      <c r="C2565" s="9">
        <v>1.2</v>
      </c>
      <c r="D2565" s="54">
        <v>6.8000000000000005E-2</v>
      </c>
      <c r="E2565" s="24">
        <v>1.5E-5</v>
      </c>
      <c r="F2565" s="9">
        <v>0.15</v>
      </c>
      <c r="G2565" s="9">
        <v>2.2000000000000002</v>
      </c>
      <c r="H2565" s="30" t="s">
        <v>37740</v>
      </c>
      <c r="I2565" t="s">
        <v>32</v>
      </c>
      <c r="J2565" s="4" t="s">
        <v>12</v>
      </c>
      <c r="K2565" s="6">
        <v>274.61</v>
      </c>
      <c r="L2565" s="10" t="s">
        <v>12</v>
      </c>
      <c r="M2565" s="24" t="s">
        <v>37739</v>
      </c>
      <c r="N2565">
        <v>1797</v>
      </c>
      <c r="O2565" s="15">
        <v>274.61</v>
      </c>
      <c r="P2565" s="4" t="s">
        <v>19460</v>
      </c>
      <c r="Q2565" s="4" t="s">
        <v>26009</v>
      </c>
      <c r="R2565" s="18">
        <v>33.49</v>
      </c>
      <c r="S2565" s="4" t="s">
        <v>26010</v>
      </c>
      <c r="T2565" s="4" t="s">
        <v>7692</v>
      </c>
      <c r="U2565" s="11" t="s">
        <v>744</v>
      </c>
      <c r="V2565" s="11" t="s">
        <v>745</v>
      </c>
      <c r="W2565" s="4" t="s">
        <v>7692</v>
      </c>
      <c r="X2565" s="4" t="s">
        <v>26008</v>
      </c>
      <c r="Y2565" s="4" t="s">
        <v>7690</v>
      </c>
      <c r="AA2565" t="s">
        <v>7693</v>
      </c>
      <c r="AB2565" s="5" t="s">
        <v>26011</v>
      </c>
      <c r="AC2565">
        <v>274.61</v>
      </c>
      <c r="AD2565">
        <v>20000</v>
      </c>
      <c r="AE2565">
        <v>24703</v>
      </c>
      <c r="AF2565">
        <v>2119500</v>
      </c>
      <c r="AG2565" s="16">
        <v>1.24</v>
      </c>
      <c r="AH2565" s="5">
        <v>1.5096099999999999E-5</v>
      </c>
      <c r="AI2565" s="5">
        <v>2.2000000000000001E-4</v>
      </c>
      <c r="AJ2565" s="5">
        <v>6.8500000000000005E-2</v>
      </c>
      <c r="AK2565">
        <v>35</v>
      </c>
      <c r="AL2565">
        <v>1797</v>
      </c>
      <c r="AM2565" t="s">
        <v>26012</v>
      </c>
    </row>
    <row r="2566" spans="1:39" x14ac:dyDescent="0.25">
      <c r="A2566" t="str">
        <f>HYPERLINK("http://www.UniProt.org/UniProt/P06737-2","PYGL_HUMAN")</f>
        <v>PYGL_HUMAN</v>
      </c>
      <c r="B2566" s="4" t="s">
        <v>3026</v>
      </c>
      <c r="C2566" s="54">
        <v>75</v>
      </c>
      <c r="D2566" s="54">
        <v>6.7000000000000004E-2</v>
      </c>
      <c r="E2566" s="24">
        <v>4.8999999999999998E-3</v>
      </c>
      <c r="F2566" s="9">
        <v>49</v>
      </c>
      <c r="G2566" s="9">
        <v>738</v>
      </c>
      <c r="H2566" s="30" t="s">
        <v>37740</v>
      </c>
      <c r="I2566" t="s">
        <v>12</v>
      </c>
      <c r="J2566" s="4" t="s">
        <v>12</v>
      </c>
      <c r="K2566" s="6">
        <v>93.132999999999996</v>
      </c>
      <c r="L2566" s="10" t="s">
        <v>12</v>
      </c>
      <c r="M2566" s="24" t="s">
        <v>37739</v>
      </c>
      <c r="N2566">
        <v>742</v>
      </c>
      <c r="O2566" s="15">
        <v>93.132999999999996</v>
      </c>
      <c r="P2566" s="4" t="s">
        <v>19460</v>
      </c>
      <c r="Q2566" s="4" t="s">
        <v>22049</v>
      </c>
      <c r="R2566" s="18">
        <v>63.15</v>
      </c>
      <c r="S2566" s="4" t="s">
        <v>22050</v>
      </c>
      <c r="T2566" s="4" t="s">
        <v>3027</v>
      </c>
      <c r="U2566" s="11" t="s">
        <v>3028</v>
      </c>
      <c r="V2566" s="11" t="s">
        <v>3029</v>
      </c>
      <c r="W2566" s="4" t="s">
        <v>3027</v>
      </c>
      <c r="X2566" s="4" t="s">
        <v>12</v>
      </c>
      <c r="Y2566" s="4" t="s">
        <v>3030</v>
      </c>
      <c r="AB2566" t="s">
        <v>22051</v>
      </c>
      <c r="AC2566">
        <v>93.132999999999996</v>
      </c>
      <c r="AD2566">
        <v>107880</v>
      </c>
      <c r="AE2566">
        <v>8069600</v>
      </c>
      <c r="AF2566">
        <v>709130000</v>
      </c>
      <c r="AG2566" s="16">
        <v>74.8</v>
      </c>
      <c r="AH2566">
        <v>4.9313509999999996E-3</v>
      </c>
      <c r="AI2566" s="5">
        <v>7.3800000000000004E-2</v>
      </c>
      <c r="AJ2566" s="5">
        <v>6.6900000000000001E-2</v>
      </c>
      <c r="AK2566">
        <v>229</v>
      </c>
      <c r="AL2566">
        <v>742</v>
      </c>
      <c r="AM2566" t="s">
        <v>22052</v>
      </c>
    </row>
    <row r="2567" spans="1:39" x14ac:dyDescent="0.25">
      <c r="A2567" t="str">
        <f>HYPERLINK("http://www.UniProt.org/UniProt/P09972","ALDOC_HUMAN")</f>
        <v>ALDOC_HUMAN</v>
      </c>
      <c r="B2567" s="4" t="s">
        <v>3327</v>
      </c>
      <c r="C2567" s="54">
        <v>24</v>
      </c>
      <c r="D2567" s="54">
        <v>6.7000000000000004E-2</v>
      </c>
      <c r="E2567" s="24">
        <v>3.3E-3</v>
      </c>
      <c r="F2567" s="9">
        <v>33</v>
      </c>
      <c r="G2567" s="9">
        <v>491</v>
      </c>
      <c r="H2567" s="30" t="s">
        <v>37740</v>
      </c>
      <c r="I2567" t="s">
        <v>12</v>
      </c>
      <c r="J2567" s="4" t="s">
        <v>12</v>
      </c>
      <c r="K2567" s="6">
        <v>39.454999999999998</v>
      </c>
      <c r="L2567" s="10" t="s">
        <v>12</v>
      </c>
      <c r="M2567" s="24" t="s">
        <v>37739</v>
      </c>
      <c r="N2567">
        <v>809</v>
      </c>
      <c r="O2567" s="15">
        <v>39.454999999999998</v>
      </c>
      <c r="P2567" s="4" t="s">
        <v>19460</v>
      </c>
      <c r="Q2567" s="4" t="s">
        <v>22291</v>
      </c>
      <c r="R2567" s="18">
        <v>13.51</v>
      </c>
      <c r="S2567" s="4" t="s">
        <v>22292</v>
      </c>
      <c r="T2567" s="4" t="s">
        <v>12</v>
      </c>
      <c r="U2567" s="11" t="s">
        <v>2835</v>
      </c>
      <c r="V2567" s="11" t="s">
        <v>2836</v>
      </c>
      <c r="W2567" s="4" t="s">
        <v>12</v>
      </c>
      <c r="X2567" s="4" t="s">
        <v>12</v>
      </c>
      <c r="Y2567" s="4" t="s">
        <v>3326</v>
      </c>
      <c r="AA2567" t="s">
        <v>3328</v>
      </c>
      <c r="AB2567" t="s">
        <v>22293</v>
      </c>
      <c r="AC2567">
        <v>39.454999999999998</v>
      </c>
      <c r="AD2567">
        <v>224290</v>
      </c>
      <c r="AE2567">
        <v>5370300</v>
      </c>
      <c r="AF2567">
        <v>471670000</v>
      </c>
      <c r="AG2567" s="16">
        <v>23.9</v>
      </c>
      <c r="AH2567">
        <v>3.2818019999999999E-3</v>
      </c>
      <c r="AI2567" s="5">
        <v>4.9099999999999998E-2</v>
      </c>
      <c r="AJ2567" s="5">
        <v>6.6900000000000001E-2</v>
      </c>
      <c r="AK2567">
        <v>82</v>
      </c>
      <c r="AL2567">
        <v>809</v>
      </c>
      <c r="AM2567" t="s">
        <v>3326</v>
      </c>
    </row>
    <row r="2568" spans="1:39" x14ac:dyDescent="0.25">
      <c r="A2568" t="str">
        <f>HYPERLINK("http://www.UniProt.org/UniProt/P61758","PFD3_HUMAN")</f>
        <v>PFD3_HUMAN</v>
      </c>
      <c r="B2568" s="4" t="s">
        <v>6982</v>
      </c>
      <c r="C2568" s="9">
        <v>140</v>
      </c>
      <c r="D2568" s="54">
        <v>6.6000000000000003E-2</v>
      </c>
      <c r="E2568" s="24">
        <v>1.6999999999999999E-3</v>
      </c>
      <c r="F2568" s="9">
        <v>17</v>
      </c>
      <c r="G2568" s="9">
        <v>261</v>
      </c>
      <c r="H2568" s="30" t="s">
        <v>37740</v>
      </c>
      <c r="I2568" t="s">
        <v>69</v>
      </c>
      <c r="J2568" s="4" t="s">
        <v>12</v>
      </c>
      <c r="K2568" s="6">
        <v>22.658000000000001</v>
      </c>
      <c r="L2568" s="10" t="s">
        <v>12</v>
      </c>
      <c r="M2568" s="24" t="s">
        <v>37739</v>
      </c>
      <c r="N2568">
        <v>1631</v>
      </c>
      <c r="O2568" s="15">
        <v>22.658000000000001</v>
      </c>
      <c r="P2568" s="4" t="s">
        <v>19460</v>
      </c>
      <c r="Q2568" s="4" t="s">
        <v>25406</v>
      </c>
      <c r="R2568" s="18">
        <v>13.72</v>
      </c>
      <c r="S2568" s="4" t="s">
        <v>25407</v>
      </c>
      <c r="T2568" s="4" t="s">
        <v>856</v>
      </c>
      <c r="V2568" s="11" t="s">
        <v>6983</v>
      </c>
      <c r="W2568" s="4" t="s">
        <v>856</v>
      </c>
      <c r="X2568" s="4" t="s">
        <v>25405</v>
      </c>
      <c r="Y2568" s="4" t="s">
        <v>6981</v>
      </c>
      <c r="Z2568" t="s">
        <v>858</v>
      </c>
      <c r="AA2568" t="s">
        <v>6984</v>
      </c>
      <c r="AB2568" t="s">
        <v>25408</v>
      </c>
      <c r="AC2568">
        <v>22.658000000000001</v>
      </c>
      <c r="AD2568">
        <v>20000</v>
      </c>
      <c r="AE2568">
        <v>2795300</v>
      </c>
      <c r="AF2568">
        <v>250540000</v>
      </c>
      <c r="AG2568" s="16">
        <v>140</v>
      </c>
      <c r="AH2568">
        <v>1.708214E-3</v>
      </c>
      <c r="AI2568" s="5">
        <v>2.6100000000000002E-2</v>
      </c>
      <c r="AJ2568" s="5">
        <v>6.5500000000000003E-2</v>
      </c>
      <c r="AK2568">
        <v>43</v>
      </c>
      <c r="AL2568">
        <v>1631</v>
      </c>
      <c r="AM2568" t="s">
        <v>6981</v>
      </c>
    </row>
    <row r="2569" spans="1:39" x14ac:dyDescent="0.25">
      <c r="A2569" t="str">
        <f>HYPERLINK("http://www.UniProt.org/UniProt/Q92905","CSN5_HUMAN")</f>
        <v>CSN5_HUMAN</v>
      </c>
      <c r="B2569" s="4" t="s">
        <v>13533</v>
      </c>
      <c r="C2569" s="9">
        <v>110</v>
      </c>
      <c r="D2569" s="54">
        <v>6.6000000000000003E-2</v>
      </c>
      <c r="E2569" s="24">
        <v>1.2999999999999999E-3</v>
      </c>
      <c r="F2569" s="9">
        <v>13</v>
      </c>
      <c r="G2569" s="9">
        <v>195</v>
      </c>
      <c r="H2569" s="30" t="s">
        <v>37740</v>
      </c>
      <c r="I2569" t="s">
        <v>69</v>
      </c>
      <c r="J2569" s="4" t="s">
        <v>40571</v>
      </c>
      <c r="K2569" s="6">
        <v>37.578000000000003</v>
      </c>
      <c r="L2569" s="10" t="s">
        <v>12</v>
      </c>
      <c r="M2569" s="24" t="s">
        <v>37739</v>
      </c>
      <c r="N2569">
        <v>3274</v>
      </c>
      <c r="O2569" s="15">
        <v>37.578000000000003</v>
      </c>
      <c r="P2569" s="4" t="s">
        <v>19460</v>
      </c>
      <c r="Q2569" s="4" t="s">
        <v>31790</v>
      </c>
      <c r="R2569" s="18">
        <v>122.87</v>
      </c>
      <c r="S2569" s="4" t="s">
        <v>31791</v>
      </c>
      <c r="T2569" s="4" t="s">
        <v>13534</v>
      </c>
      <c r="U2569" s="11" t="s">
        <v>13535</v>
      </c>
      <c r="V2569" s="11" t="s">
        <v>13536</v>
      </c>
      <c r="W2569" s="4" t="s">
        <v>13534</v>
      </c>
      <c r="X2569" s="4" t="s">
        <v>31789</v>
      </c>
      <c r="Y2569" s="4" t="s">
        <v>13532</v>
      </c>
      <c r="Z2569" t="s">
        <v>5115</v>
      </c>
      <c r="AA2569" t="s">
        <v>6925</v>
      </c>
      <c r="AB2569" t="s">
        <v>31792</v>
      </c>
      <c r="AC2569">
        <v>37.578000000000003</v>
      </c>
      <c r="AD2569">
        <v>20000</v>
      </c>
      <c r="AE2569">
        <v>2112500</v>
      </c>
      <c r="AF2569">
        <v>187580000</v>
      </c>
      <c r="AG2569" s="16">
        <v>106</v>
      </c>
      <c r="AH2569">
        <v>1.290954E-3</v>
      </c>
      <c r="AI2569" s="5">
        <v>1.95E-2</v>
      </c>
      <c r="AJ2569" s="5">
        <v>6.6199999999999995E-2</v>
      </c>
      <c r="AK2569">
        <v>48</v>
      </c>
      <c r="AL2569">
        <v>3274</v>
      </c>
      <c r="AM2569" t="s">
        <v>13532</v>
      </c>
    </row>
    <row r="2570" spans="1:39" x14ac:dyDescent="0.25">
      <c r="A2570" t="str">
        <f>HYPERLINK("http://www.UniProt.org/UniProt/Q14657","LAGE3_HUMAN")</f>
        <v>LAGE3_HUMAN</v>
      </c>
      <c r="B2570" s="4" t="s">
        <v>9098</v>
      </c>
      <c r="C2570" s="9">
        <v>54</v>
      </c>
      <c r="D2570" s="54">
        <v>6.6000000000000003E-2</v>
      </c>
      <c r="E2570" s="24">
        <v>6.6E-4</v>
      </c>
      <c r="F2570" s="9">
        <v>6.6</v>
      </c>
      <c r="G2570" s="9">
        <v>101</v>
      </c>
      <c r="H2570" s="30" t="s">
        <v>37740</v>
      </c>
      <c r="I2570" t="s">
        <v>92</v>
      </c>
      <c r="J2570" s="4" t="s">
        <v>12</v>
      </c>
      <c r="K2570" s="6">
        <v>14.804</v>
      </c>
      <c r="L2570" s="10" t="s">
        <v>12</v>
      </c>
      <c r="M2570" s="24" t="s">
        <v>37739</v>
      </c>
      <c r="N2570">
        <v>2121</v>
      </c>
      <c r="O2570" s="15">
        <v>14.804</v>
      </c>
      <c r="P2570" s="4" t="s">
        <v>19460</v>
      </c>
      <c r="Q2570" s="4" t="s">
        <v>27298</v>
      </c>
      <c r="R2570" s="18">
        <v>220.43</v>
      </c>
      <c r="S2570" s="4" t="s">
        <v>27299</v>
      </c>
      <c r="T2570" s="4" t="s">
        <v>9099</v>
      </c>
      <c r="U2570" s="11" t="s">
        <v>9100</v>
      </c>
      <c r="V2570" s="11" t="s">
        <v>9101</v>
      </c>
      <c r="W2570" s="4" t="s">
        <v>9099</v>
      </c>
      <c r="X2570" s="4" t="s">
        <v>27297</v>
      </c>
      <c r="Y2570" s="4" t="s">
        <v>9097</v>
      </c>
      <c r="AA2570" t="s">
        <v>9102</v>
      </c>
      <c r="AB2570" t="s">
        <v>27300</v>
      </c>
      <c r="AC2570">
        <v>14.804</v>
      </c>
      <c r="AD2570">
        <v>20000</v>
      </c>
      <c r="AE2570">
        <v>1087700</v>
      </c>
      <c r="AF2570">
        <v>97289000</v>
      </c>
      <c r="AG2570" s="16">
        <v>54.4</v>
      </c>
      <c r="AH2570">
        <v>6.6469599999999999E-4</v>
      </c>
      <c r="AI2570" s="5">
        <v>1.01E-2</v>
      </c>
      <c r="AJ2570" s="5">
        <v>6.5699999999999995E-2</v>
      </c>
      <c r="AK2570">
        <v>15</v>
      </c>
      <c r="AL2570">
        <v>2121</v>
      </c>
      <c r="AM2570" t="s">
        <v>9097</v>
      </c>
    </row>
    <row r="2571" spans="1:39" x14ac:dyDescent="0.25">
      <c r="A2571" t="str">
        <f>HYPERLINK("http://www.UniProt.org/UniProt/P13010","XRCC5_HUMAN")</f>
        <v>XRCC5_HUMAN</v>
      </c>
      <c r="B2571" s="4" t="s">
        <v>3565</v>
      </c>
      <c r="C2571" s="9">
        <v>120</v>
      </c>
      <c r="D2571" s="54">
        <v>6.5000000000000002E-2</v>
      </c>
      <c r="E2571" s="24">
        <v>1.5E-3</v>
      </c>
      <c r="F2571" s="9">
        <v>15</v>
      </c>
      <c r="G2571" s="9">
        <v>231</v>
      </c>
      <c r="H2571" s="30" t="s">
        <v>37740</v>
      </c>
      <c r="I2571" t="s">
        <v>92</v>
      </c>
      <c r="J2571" s="4" t="s">
        <v>12</v>
      </c>
      <c r="K2571" s="6">
        <v>82.703999999999994</v>
      </c>
      <c r="L2571" s="10" t="s">
        <v>12</v>
      </c>
      <c r="M2571" s="24" t="s">
        <v>37739</v>
      </c>
      <c r="N2571">
        <v>865</v>
      </c>
      <c r="O2571" s="15">
        <v>82.703999999999994</v>
      </c>
      <c r="P2571" s="4" t="s">
        <v>19460</v>
      </c>
      <c r="Q2571" s="4" t="s">
        <v>22505</v>
      </c>
      <c r="R2571" s="18">
        <v>34.65</v>
      </c>
      <c r="S2571" s="4" t="s">
        <v>22506</v>
      </c>
      <c r="T2571" s="4" t="s">
        <v>3566</v>
      </c>
      <c r="U2571" s="11" t="s">
        <v>3567</v>
      </c>
      <c r="V2571" s="11" t="s">
        <v>3568</v>
      </c>
      <c r="W2571" s="4" t="s">
        <v>3566</v>
      </c>
      <c r="X2571" s="4" t="s">
        <v>22504</v>
      </c>
      <c r="Y2571" s="4" t="s">
        <v>3564</v>
      </c>
      <c r="Z2571" t="s">
        <v>3569</v>
      </c>
      <c r="AA2571" t="s">
        <v>3570</v>
      </c>
      <c r="AB2571" t="s">
        <v>22507</v>
      </c>
      <c r="AC2571">
        <v>82.703999999999994</v>
      </c>
      <c r="AD2571">
        <v>20000</v>
      </c>
      <c r="AE2571">
        <v>2448300</v>
      </c>
      <c r="AF2571">
        <v>222350000</v>
      </c>
      <c r="AG2571" s="16">
        <v>122</v>
      </c>
      <c r="AH2571">
        <v>1.4961620000000001E-3</v>
      </c>
      <c r="AI2571" s="5">
        <v>2.3099999999999999E-2</v>
      </c>
      <c r="AJ2571" s="5">
        <v>6.4699999999999994E-2</v>
      </c>
      <c r="AK2571">
        <v>162</v>
      </c>
      <c r="AL2571">
        <v>865</v>
      </c>
      <c r="AM2571" t="s">
        <v>3564</v>
      </c>
    </row>
    <row r="2572" spans="1:39" x14ac:dyDescent="0.25">
      <c r="A2572" t="str">
        <f>HYPERLINK("http://www.UniProt.org/UniProt/O75582","KS6A5_HUMAN")</f>
        <v>KS6A5_HUMAN</v>
      </c>
      <c r="B2572" s="4" t="s">
        <v>1894</v>
      </c>
      <c r="C2572" s="9">
        <v>4.5</v>
      </c>
      <c r="D2572" s="54">
        <v>6.5000000000000002E-2</v>
      </c>
      <c r="E2572" s="24">
        <v>5.5999999999999999E-5</v>
      </c>
      <c r="F2572" s="9">
        <v>0.55999999999999994</v>
      </c>
      <c r="G2572" s="9">
        <v>8.5499999999999989</v>
      </c>
      <c r="H2572" s="30" t="s">
        <v>37740</v>
      </c>
      <c r="I2572" t="s">
        <v>69</v>
      </c>
      <c r="J2572" s="4" t="s">
        <v>12</v>
      </c>
      <c r="K2572" s="6">
        <v>89.864000000000004</v>
      </c>
      <c r="L2572" s="10" t="s">
        <v>12</v>
      </c>
      <c r="M2572" s="24" t="s">
        <v>37739</v>
      </c>
      <c r="N2572">
        <v>487</v>
      </c>
      <c r="O2572" s="15">
        <v>89.864000000000004</v>
      </c>
      <c r="P2572" s="4" t="s">
        <v>19460</v>
      </c>
      <c r="Q2572" s="4" t="s">
        <v>21087</v>
      </c>
      <c r="R2572" s="18">
        <v>19.34</v>
      </c>
      <c r="S2572" s="4" t="s">
        <v>21088</v>
      </c>
      <c r="T2572" s="4" t="s">
        <v>1895</v>
      </c>
      <c r="U2572" s="11" t="s">
        <v>1896</v>
      </c>
      <c r="V2572" s="11" t="s">
        <v>1897</v>
      </c>
      <c r="W2572" s="4" t="s">
        <v>1895</v>
      </c>
      <c r="X2572" s="4" t="s">
        <v>21086</v>
      </c>
      <c r="Y2572" s="4" t="s">
        <v>1893</v>
      </c>
      <c r="AB2572" t="s">
        <v>21089</v>
      </c>
      <c r="AC2572">
        <v>89.864000000000004</v>
      </c>
      <c r="AD2572">
        <v>20000</v>
      </c>
      <c r="AE2572">
        <v>90962</v>
      </c>
      <c r="AF2572">
        <v>8222000</v>
      </c>
      <c r="AG2572" s="16">
        <v>4.55</v>
      </c>
      <c r="AH2572" s="5">
        <v>5.5587100000000002E-5</v>
      </c>
      <c r="AI2572" s="5">
        <v>8.5499999999999997E-4</v>
      </c>
      <c r="AJ2572" s="5">
        <v>6.5000000000000002E-2</v>
      </c>
      <c r="AK2572">
        <v>20</v>
      </c>
      <c r="AL2572">
        <v>487</v>
      </c>
      <c r="AM2572" t="s">
        <v>21090</v>
      </c>
    </row>
    <row r="2573" spans="1:39" x14ac:dyDescent="0.25">
      <c r="A2573" t="str">
        <f>HYPERLINK("http://www.UniProt.org/UniProt/P07237","PDIA1_HUMAN")</f>
        <v>PDIA1_HUMAN</v>
      </c>
      <c r="B2573" s="4" t="s">
        <v>3065</v>
      </c>
      <c r="C2573" s="9">
        <v>330</v>
      </c>
      <c r="D2573" s="54">
        <v>6.4000000000000001E-2</v>
      </c>
      <c r="E2573" s="24">
        <v>4.1000000000000003E-3</v>
      </c>
      <c r="F2573" s="9">
        <v>41</v>
      </c>
      <c r="G2573" s="9">
        <v>636</v>
      </c>
      <c r="H2573" s="30" t="s">
        <v>37740</v>
      </c>
      <c r="I2573" t="s">
        <v>32</v>
      </c>
      <c r="J2573" s="4" t="s">
        <v>12</v>
      </c>
      <c r="K2573" s="6">
        <v>57.116</v>
      </c>
      <c r="L2573" s="10" t="s">
        <v>56</v>
      </c>
      <c r="M2573" s="24" t="s">
        <v>37739</v>
      </c>
      <c r="N2573">
        <v>754</v>
      </c>
      <c r="O2573" s="15">
        <v>57.116</v>
      </c>
      <c r="P2573" s="4" t="s">
        <v>19460</v>
      </c>
      <c r="Q2573" s="4" t="s">
        <v>22084</v>
      </c>
      <c r="R2573" s="18">
        <v>11.26</v>
      </c>
      <c r="S2573" s="4" t="s">
        <v>22085</v>
      </c>
      <c r="T2573" s="4" t="s">
        <v>3066</v>
      </c>
      <c r="U2573" s="11" t="s">
        <v>3067</v>
      </c>
      <c r="V2573" s="11" t="s">
        <v>3068</v>
      </c>
      <c r="W2573" s="4" t="s">
        <v>3066</v>
      </c>
      <c r="X2573" s="4" t="s">
        <v>22083</v>
      </c>
      <c r="Y2573" s="4" t="s">
        <v>3064</v>
      </c>
      <c r="AA2573" t="s">
        <v>3069</v>
      </c>
      <c r="AB2573" t="s">
        <v>22086</v>
      </c>
      <c r="AC2573">
        <v>57.116</v>
      </c>
      <c r="AD2573">
        <v>20000</v>
      </c>
      <c r="AE2573">
        <v>6685100</v>
      </c>
      <c r="AF2573">
        <v>611870000</v>
      </c>
      <c r="AG2573" s="16">
        <v>334</v>
      </c>
      <c r="AH2573">
        <v>4.0852800000000002E-3</v>
      </c>
      <c r="AI2573" s="5">
        <v>6.3600000000000004E-2</v>
      </c>
      <c r="AJ2573" s="5">
        <v>6.4199999999999993E-2</v>
      </c>
      <c r="AK2573">
        <v>181</v>
      </c>
      <c r="AL2573">
        <v>754</v>
      </c>
      <c r="AM2573" t="s">
        <v>3064</v>
      </c>
    </row>
    <row r="2574" spans="1:39" x14ac:dyDescent="0.25">
      <c r="A2574" t="str">
        <f>HYPERLINK("http://www.UniProt.org/UniProt/P35998","PRS7_HUMAN")</f>
        <v>PRS7_HUMAN</v>
      </c>
      <c r="B2574" s="4" t="s">
        <v>5121</v>
      </c>
      <c r="C2574" s="54">
        <v>11</v>
      </c>
      <c r="D2574" s="54">
        <v>6.4000000000000001E-2</v>
      </c>
      <c r="E2574" s="24">
        <v>2.5999999999999999E-3</v>
      </c>
      <c r="F2574" s="9">
        <v>26</v>
      </c>
      <c r="G2574" s="9">
        <v>411</v>
      </c>
      <c r="H2574" s="30" t="s">
        <v>37740</v>
      </c>
      <c r="I2574" t="s">
        <v>69</v>
      </c>
      <c r="J2574" s="4" t="s">
        <v>584</v>
      </c>
      <c r="K2574" s="6">
        <v>48.633000000000003</v>
      </c>
      <c r="L2574" s="10" t="s">
        <v>12</v>
      </c>
      <c r="M2574" s="24" t="s">
        <v>37739</v>
      </c>
      <c r="N2574">
        <v>1209</v>
      </c>
      <c r="O2574" s="15">
        <v>48.633000000000003</v>
      </c>
      <c r="P2574" s="4" t="s">
        <v>19460</v>
      </c>
      <c r="Q2574" s="4" t="s">
        <v>23798</v>
      </c>
      <c r="R2574" s="18">
        <v>20.88</v>
      </c>
      <c r="S2574" s="4" t="s">
        <v>23799</v>
      </c>
      <c r="T2574" s="4" t="s">
        <v>5122</v>
      </c>
      <c r="U2574" s="11" t="s">
        <v>5123</v>
      </c>
      <c r="V2574" s="11" t="s">
        <v>5124</v>
      </c>
      <c r="W2574" s="4" t="s">
        <v>5122</v>
      </c>
      <c r="X2574" s="4" t="s">
        <v>23146</v>
      </c>
      <c r="Y2574" s="4" t="s">
        <v>5120</v>
      </c>
      <c r="Z2574" t="s">
        <v>257</v>
      </c>
      <c r="AA2574" t="s">
        <v>258</v>
      </c>
      <c r="AB2574" t="s">
        <v>23800</v>
      </c>
      <c r="AC2574">
        <v>48.633000000000003</v>
      </c>
      <c r="AD2574">
        <v>374330</v>
      </c>
      <c r="AE2574">
        <v>4282200</v>
      </c>
      <c r="AF2574">
        <v>395310000</v>
      </c>
      <c r="AG2574" s="16">
        <v>11.4</v>
      </c>
      <c r="AH2574">
        <v>2.6168620000000002E-3</v>
      </c>
      <c r="AI2574" s="5">
        <v>4.1099999999999998E-2</v>
      </c>
      <c r="AJ2574" s="5">
        <v>6.3600000000000004E-2</v>
      </c>
      <c r="AK2574">
        <v>126</v>
      </c>
      <c r="AL2574">
        <v>1209</v>
      </c>
      <c r="AM2574" t="s">
        <v>5120</v>
      </c>
    </row>
    <row r="2575" spans="1:39" x14ac:dyDescent="0.25">
      <c r="A2575" t="str">
        <f>HYPERLINK("http://www.UniProt.org/UniProt/O43617","TPPC3_HUMAN")</f>
        <v>TPPC3_HUMAN</v>
      </c>
      <c r="B2575" s="4" t="s">
        <v>1194</v>
      </c>
      <c r="C2575" s="9">
        <v>160</v>
      </c>
      <c r="D2575" s="54">
        <v>6.4000000000000001E-2</v>
      </c>
      <c r="E2575" s="24">
        <v>2E-3</v>
      </c>
      <c r="F2575" s="9">
        <v>20</v>
      </c>
      <c r="G2575" s="9">
        <v>312</v>
      </c>
      <c r="H2575" s="30" t="s">
        <v>37740</v>
      </c>
      <c r="I2575" t="s">
        <v>32</v>
      </c>
      <c r="J2575" s="4" t="s">
        <v>12</v>
      </c>
      <c r="K2575" s="6">
        <v>20.274000000000001</v>
      </c>
      <c r="L2575" s="10" t="s">
        <v>12</v>
      </c>
      <c r="M2575" s="24" t="s">
        <v>37739</v>
      </c>
      <c r="N2575">
        <v>330</v>
      </c>
      <c r="O2575" s="15">
        <v>20.274000000000001</v>
      </c>
      <c r="P2575" s="4" t="s">
        <v>19460</v>
      </c>
      <c r="Q2575" s="4" t="s">
        <v>20475</v>
      </c>
      <c r="R2575" s="18">
        <v>25.1</v>
      </c>
      <c r="S2575" s="4" t="s">
        <v>20476</v>
      </c>
      <c r="T2575" s="4" t="s">
        <v>1195</v>
      </c>
      <c r="V2575" s="11" t="s">
        <v>1196</v>
      </c>
      <c r="W2575" s="4" t="s">
        <v>1195</v>
      </c>
      <c r="X2575" s="4" t="s">
        <v>20474</v>
      </c>
      <c r="Y2575" s="4" t="s">
        <v>1193</v>
      </c>
      <c r="AB2575" t="s">
        <v>20477</v>
      </c>
      <c r="AC2575">
        <v>20.274000000000001</v>
      </c>
      <c r="AD2575">
        <v>20000</v>
      </c>
      <c r="AE2575">
        <v>3286800</v>
      </c>
      <c r="AF2575">
        <v>300300000</v>
      </c>
      <c r="AG2575" s="16">
        <v>164</v>
      </c>
      <c r="AH2575">
        <v>2.0085709999999998E-3</v>
      </c>
      <c r="AI2575" s="5">
        <v>3.1199999999999999E-2</v>
      </c>
      <c r="AJ2575" s="5">
        <v>6.4299999999999996E-2</v>
      </c>
      <c r="AK2575">
        <v>30</v>
      </c>
      <c r="AL2575">
        <v>330</v>
      </c>
      <c r="AM2575" t="s">
        <v>20478</v>
      </c>
    </row>
    <row r="2576" spans="1:39" x14ac:dyDescent="0.25">
      <c r="A2576" t="str">
        <f>HYPERLINK("http://www.UniProt.org/UniProt/O43813","LANC1_HUMAN")</f>
        <v>LANC1_HUMAN</v>
      </c>
      <c r="B2576" s="4" t="s">
        <v>1295</v>
      </c>
      <c r="C2576" s="9">
        <v>110</v>
      </c>
      <c r="D2576" s="54">
        <v>6.4000000000000001E-2</v>
      </c>
      <c r="E2576" s="24">
        <v>1.2999999999999999E-3</v>
      </c>
      <c r="F2576" s="9">
        <v>13</v>
      </c>
      <c r="G2576" s="9">
        <v>208</v>
      </c>
      <c r="H2576" s="30" t="s">
        <v>37740</v>
      </c>
      <c r="I2576" t="s">
        <v>69</v>
      </c>
      <c r="J2576" s="4" t="s">
        <v>12</v>
      </c>
      <c r="K2576" s="6">
        <v>45.283000000000001</v>
      </c>
      <c r="L2576" s="10" t="s">
        <v>12</v>
      </c>
      <c r="M2576" s="24" t="s">
        <v>37739</v>
      </c>
      <c r="N2576">
        <v>350</v>
      </c>
      <c r="O2576" s="15">
        <v>45.283000000000001</v>
      </c>
      <c r="P2576" s="4" t="s">
        <v>19460</v>
      </c>
      <c r="Q2576" s="4" t="s">
        <v>20562</v>
      </c>
      <c r="R2576" s="18">
        <v>86.13</v>
      </c>
      <c r="S2576" s="4" t="s">
        <v>20563</v>
      </c>
      <c r="T2576" s="4" t="s">
        <v>1296</v>
      </c>
      <c r="W2576" s="4" t="s">
        <v>1296</v>
      </c>
      <c r="X2576" s="4" t="s">
        <v>20561</v>
      </c>
      <c r="Y2576" s="4" t="s">
        <v>1294</v>
      </c>
      <c r="AA2576" t="s">
        <v>1297</v>
      </c>
      <c r="AB2576" t="s">
        <v>20564</v>
      </c>
      <c r="AC2576">
        <v>45.283000000000001</v>
      </c>
      <c r="AD2576">
        <v>20000</v>
      </c>
      <c r="AE2576">
        <v>2197600</v>
      </c>
      <c r="AF2576">
        <v>200320000</v>
      </c>
      <c r="AG2576" s="16">
        <v>110</v>
      </c>
      <c r="AH2576">
        <v>1.342958E-3</v>
      </c>
      <c r="AI2576" s="5">
        <v>2.0799999999999999E-2</v>
      </c>
      <c r="AJ2576" s="5">
        <v>6.4399999999999999E-2</v>
      </c>
      <c r="AK2576">
        <v>35</v>
      </c>
      <c r="AL2576">
        <v>350</v>
      </c>
      <c r="AM2576" t="s">
        <v>1294</v>
      </c>
    </row>
    <row r="2577" spans="1:39" x14ac:dyDescent="0.25">
      <c r="A2577" t="str">
        <f>HYPERLINK("http://www.UniProt.org/UniProt/Q12792","TWF1_HUMAN")</f>
        <v>TWF1_HUMAN</v>
      </c>
      <c r="B2577" s="4" t="s">
        <v>8214</v>
      </c>
      <c r="C2577" s="9">
        <v>340</v>
      </c>
      <c r="D2577" s="54">
        <v>6.3E-2</v>
      </c>
      <c r="E2577" s="24">
        <v>4.1999999999999997E-3</v>
      </c>
      <c r="F2577" s="9">
        <v>42</v>
      </c>
      <c r="G2577" s="9">
        <v>660</v>
      </c>
      <c r="H2577" s="30" t="s">
        <v>37740</v>
      </c>
      <c r="I2577" t="s">
        <v>32</v>
      </c>
      <c r="J2577" s="4" t="s">
        <v>12</v>
      </c>
      <c r="K2577" s="6">
        <v>40.281999999999996</v>
      </c>
      <c r="L2577" s="10" t="s">
        <v>12</v>
      </c>
      <c r="M2577" s="24" t="s">
        <v>37739</v>
      </c>
      <c r="N2577">
        <v>1922</v>
      </c>
      <c r="O2577" s="15">
        <v>40.281999999999996</v>
      </c>
      <c r="P2577" s="4" t="s">
        <v>19460</v>
      </c>
      <c r="Q2577" s="4" t="s">
        <v>26477</v>
      </c>
      <c r="R2577" s="18">
        <v>307.55</v>
      </c>
      <c r="S2577" s="4" t="s">
        <v>26478</v>
      </c>
      <c r="T2577" s="4" t="s">
        <v>8215</v>
      </c>
      <c r="U2577" s="11" t="s">
        <v>8216</v>
      </c>
      <c r="V2577" s="11" t="s">
        <v>8217</v>
      </c>
      <c r="W2577" s="4" t="s">
        <v>8215</v>
      </c>
      <c r="X2577" s="4" t="s">
        <v>26476</v>
      </c>
      <c r="Y2577" s="4" t="s">
        <v>8213</v>
      </c>
      <c r="AA2577" t="s">
        <v>7023</v>
      </c>
      <c r="AB2577" t="s">
        <v>26479</v>
      </c>
      <c r="AC2577">
        <v>40.281999999999996</v>
      </c>
      <c r="AD2577">
        <v>20000</v>
      </c>
      <c r="AE2577">
        <v>6825200</v>
      </c>
      <c r="AF2577">
        <v>634430000</v>
      </c>
      <c r="AG2577" s="16">
        <v>341</v>
      </c>
      <c r="AH2577">
        <v>4.170895E-3</v>
      </c>
      <c r="AI2577" s="5">
        <v>6.6000000000000003E-2</v>
      </c>
      <c r="AJ2577" s="5">
        <v>6.3200000000000006E-2</v>
      </c>
      <c r="AK2577">
        <v>79</v>
      </c>
      <c r="AL2577">
        <v>1922</v>
      </c>
      <c r="AM2577" t="s">
        <v>26480</v>
      </c>
    </row>
    <row r="2578" spans="1:39" x14ac:dyDescent="0.25">
      <c r="A2578" t="str">
        <f>HYPERLINK("http://www.UniProt.org/UniProt/Q14204","DYHC1_HUMAN")</f>
        <v>DYHC1_HUMAN</v>
      </c>
      <c r="B2578" s="4" t="s">
        <v>8982</v>
      </c>
      <c r="C2578" s="9">
        <v>96</v>
      </c>
      <c r="D2578" s="54">
        <v>6.3E-2</v>
      </c>
      <c r="E2578" s="24">
        <v>1.1999999999999999E-3</v>
      </c>
      <c r="F2578" s="9">
        <v>11.999999999999998</v>
      </c>
      <c r="G2578" s="9">
        <v>187</v>
      </c>
      <c r="H2578" s="30" t="s">
        <v>37740</v>
      </c>
      <c r="I2578" t="s">
        <v>32</v>
      </c>
      <c r="J2578" s="4" t="s">
        <v>12</v>
      </c>
      <c r="K2578" s="6">
        <v>532.4</v>
      </c>
      <c r="L2578" s="10" t="s">
        <v>12</v>
      </c>
      <c r="M2578" s="24" t="s">
        <v>37739</v>
      </c>
      <c r="N2578">
        <v>2094</v>
      </c>
      <c r="O2578" s="15">
        <v>532.4</v>
      </c>
      <c r="P2578" s="4" t="s">
        <v>19460</v>
      </c>
      <c r="Q2578" s="4" t="s">
        <v>27195</v>
      </c>
      <c r="R2578" s="18">
        <v>46.4</v>
      </c>
      <c r="S2578" s="4" t="s">
        <v>27196</v>
      </c>
      <c r="T2578" s="4" t="s">
        <v>8983</v>
      </c>
      <c r="U2578" s="11" t="s">
        <v>8984</v>
      </c>
      <c r="V2578" s="11" t="s">
        <v>8985</v>
      </c>
      <c r="W2578" s="4" t="s">
        <v>8983</v>
      </c>
      <c r="X2578" s="4" t="s">
        <v>20155</v>
      </c>
      <c r="Y2578" s="4" t="s">
        <v>8981</v>
      </c>
      <c r="Z2578" t="s">
        <v>335</v>
      </c>
      <c r="AA2578" t="s">
        <v>8986</v>
      </c>
      <c r="AB2578" t="s">
        <v>27197</v>
      </c>
      <c r="AC2578">
        <v>532.4</v>
      </c>
      <c r="AD2578">
        <v>20000</v>
      </c>
      <c r="AE2578">
        <v>1919000</v>
      </c>
      <c r="AF2578">
        <v>179690000</v>
      </c>
      <c r="AG2578" s="16">
        <v>96</v>
      </c>
      <c r="AH2578">
        <v>1.172705E-3</v>
      </c>
      <c r="AI2578" s="5">
        <v>1.8700000000000001E-2</v>
      </c>
      <c r="AJ2578" s="5">
        <v>6.2700000000000006E-2</v>
      </c>
      <c r="AK2578">
        <v>955</v>
      </c>
      <c r="AL2578">
        <v>2094</v>
      </c>
      <c r="AM2578" t="s">
        <v>8981</v>
      </c>
    </row>
    <row r="2579" spans="1:39" x14ac:dyDescent="0.25">
      <c r="A2579" t="str">
        <f>HYPERLINK("http://www.UniProt.org/UniProt/Q9H2H8","PPIL3_HUMAN")</f>
        <v>PPIL3_HUMAN</v>
      </c>
      <c r="B2579" s="4" t="s">
        <v>16002</v>
      </c>
      <c r="C2579" s="9">
        <v>79</v>
      </c>
      <c r="D2579" s="54">
        <v>6.3E-2</v>
      </c>
      <c r="E2579" s="24">
        <v>9.6000000000000002E-4</v>
      </c>
      <c r="F2579" s="9">
        <v>9.6</v>
      </c>
      <c r="G2579" s="9">
        <v>154</v>
      </c>
      <c r="H2579" s="30" t="s">
        <v>37740</v>
      </c>
      <c r="I2579" t="s">
        <v>12</v>
      </c>
      <c r="J2579" s="4" t="s">
        <v>12</v>
      </c>
      <c r="K2579" s="6">
        <v>18.154</v>
      </c>
      <c r="L2579" s="10" t="s">
        <v>12</v>
      </c>
      <c r="M2579" s="24" t="s">
        <v>37739</v>
      </c>
      <c r="N2579">
        <v>3905</v>
      </c>
      <c r="O2579" s="15">
        <v>18.154</v>
      </c>
      <c r="P2579" s="4" t="s">
        <v>19460</v>
      </c>
      <c r="Q2579" s="4" t="s">
        <v>34225</v>
      </c>
      <c r="R2579" s="18">
        <v>155.99</v>
      </c>
      <c r="S2579" s="4" t="s">
        <v>34226</v>
      </c>
      <c r="T2579" s="4" t="s">
        <v>16003</v>
      </c>
      <c r="U2579" s="11" t="s">
        <v>16004</v>
      </c>
      <c r="V2579" s="11" t="s">
        <v>1137</v>
      </c>
      <c r="W2579" s="4" t="s">
        <v>16003</v>
      </c>
      <c r="X2579" s="4" t="s">
        <v>12</v>
      </c>
      <c r="Y2579" s="4" t="s">
        <v>16001</v>
      </c>
      <c r="Z2579" t="s">
        <v>335</v>
      </c>
      <c r="AA2579" t="s">
        <v>15509</v>
      </c>
      <c r="AB2579" t="s">
        <v>34227</v>
      </c>
      <c r="AC2579">
        <v>18.154</v>
      </c>
      <c r="AD2579">
        <v>20000</v>
      </c>
      <c r="AE2579">
        <v>1575600</v>
      </c>
      <c r="AF2579">
        <v>147900000</v>
      </c>
      <c r="AG2579" s="16">
        <v>78.8</v>
      </c>
      <c r="AH2579">
        <v>9.6285299999999995E-4</v>
      </c>
      <c r="AI2579" s="5">
        <v>1.54E-2</v>
      </c>
      <c r="AJ2579" s="5">
        <v>6.2600000000000003E-2</v>
      </c>
      <c r="AK2579">
        <v>28</v>
      </c>
      <c r="AL2579">
        <v>3905</v>
      </c>
      <c r="AM2579" t="s">
        <v>34228</v>
      </c>
    </row>
    <row r="2580" spans="1:39" x14ac:dyDescent="0.25">
      <c r="A2580" t="str">
        <f>HYPERLINK("http://www.UniProt.org/UniProt/Q9UJA5","TRM6_HUMAN")</f>
        <v>TRM6_HUMAN</v>
      </c>
      <c r="B2580" s="4" t="s">
        <v>18105</v>
      </c>
      <c r="C2580" s="9">
        <v>31</v>
      </c>
      <c r="D2580" s="54">
        <v>6.3E-2</v>
      </c>
      <c r="E2580" s="24">
        <v>3.8000000000000002E-4</v>
      </c>
      <c r="F2580" s="9">
        <v>3.8000000000000003</v>
      </c>
      <c r="G2580" s="9">
        <v>60.2</v>
      </c>
      <c r="H2580" s="30" t="s">
        <v>37740</v>
      </c>
      <c r="I2580" t="s">
        <v>92</v>
      </c>
      <c r="J2580" s="4" t="s">
        <v>12</v>
      </c>
      <c r="K2580" s="6">
        <v>55.798999999999999</v>
      </c>
      <c r="L2580" s="10" t="s">
        <v>12</v>
      </c>
      <c r="M2580" s="24" t="s">
        <v>37739</v>
      </c>
      <c r="N2580">
        <v>4456</v>
      </c>
      <c r="O2580" s="15">
        <v>55.798999999999999</v>
      </c>
      <c r="P2580" s="4" t="s">
        <v>19460</v>
      </c>
      <c r="Q2580" s="4" t="s">
        <v>36371</v>
      </c>
      <c r="R2580" s="18">
        <v>128.56</v>
      </c>
      <c r="S2580" s="4" t="s">
        <v>36372</v>
      </c>
      <c r="T2580" s="4" t="s">
        <v>18106</v>
      </c>
      <c r="U2580" s="11" t="s">
        <v>18107</v>
      </c>
      <c r="V2580" s="11" t="s">
        <v>18108</v>
      </c>
      <c r="W2580" s="4" t="s">
        <v>18106</v>
      </c>
      <c r="X2580" s="4" t="s">
        <v>19533</v>
      </c>
      <c r="Y2580" s="4" t="s">
        <v>18104</v>
      </c>
      <c r="AA2580" t="s">
        <v>2589</v>
      </c>
      <c r="AB2580" s="5" t="s">
        <v>36373</v>
      </c>
      <c r="AC2580">
        <v>55.798999999999999</v>
      </c>
      <c r="AD2580">
        <v>20000</v>
      </c>
      <c r="AE2580">
        <v>619370</v>
      </c>
      <c r="AF2580">
        <v>57913000</v>
      </c>
      <c r="AG2580" s="16">
        <v>31</v>
      </c>
      <c r="AH2580">
        <v>3.7849800000000001E-4</v>
      </c>
      <c r="AI2580" s="5">
        <v>6.0200000000000002E-3</v>
      </c>
      <c r="AJ2580" s="5">
        <v>6.2799999999999995E-2</v>
      </c>
      <c r="AK2580">
        <v>57</v>
      </c>
      <c r="AL2580">
        <v>4456</v>
      </c>
      <c r="AM2580" t="s">
        <v>36374</v>
      </c>
    </row>
    <row r="2581" spans="1:39" x14ac:dyDescent="0.25">
      <c r="A2581" t="str">
        <f>HYPERLINK("http://www.UniProt.org/UniProt/O14802","RPC1_HUMAN")</f>
        <v>RPC1_HUMAN</v>
      </c>
      <c r="B2581" s="4" t="s">
        <v>622</v>
      </c>
      <c r="C2581" s="9">
        <v>7.2</v>
      </c>
      <c r="D2581" s="54">
        <v>6.3E-2</v>
      </c>
      <c r="E2581" s="24">
        <v>8.7999999999999998E-5</v>
      </c>
      <c r="F2581" s="9">
        <v>0.88</v>
      </c>
      <c r="G2581" s="9">
        <v>14.1</v>
      </c>
      <c r="H2581" s="30" t="s">
        <v>37740</v>
      </c>
      <c r="I2581" t="s">
        <v>92</v>
      </c>
      <c r="J2581" s="4" t="s">
        <v>12</v>
      </c>
      <c r="K2581" s="6">
        <v>155.63999999999999</v>
      </c>
      <c r="L2581" s="10" t="s">
        <v>12</v>
      </c>
      <c r="M2581" s="24" t="s">
        <v>37739</v>
      </c>
      <c r="N2581">
        <v>207</v>
      </c>
      <c r="O2581" s="15">
        <v>155.63999999999999</v>
      </c>
      <c r="P2581" s="4" t="s">
        <v>19460</v>
      </c>
      <c r="Q2581" s="4" t="s">
        <v>19990</v>
      </c>
      <c r="R2581" s="18">
        <v>15.03</v>
      </c>
      <c r="S2581" s="4" t="s">
        <v>19991</v>
      </c>
      <c r="T2581" s="4" t="s">
        <v>623</v>
      </c>
      <c r="U2581" s="11" t="s">
        <v>624</v>
      </c>
      <c r="V2581" s="11" t="s">
        <v>625</v>
      </c>
      <c r="W2581" s="4" t="s">
        <v>623</v>
      </c>
      <c r="X2581" s="4" t="s">
        <v>19725</v>
      </c>
      <c r="Y2581" s="4" t="s">
        <v>621</v>
      </c>
      <c r="AA2581" t="s">
        <v>626</v>
      </c>
      <c r="AB2581" t="s">
        <v>19992</v>
      </c>
      <c r="AC2581">
        <v>155.63999999999999</v>
      </c>
      <c r="AD2581">
        <v>20000</v>
      </c>
      <c r="AE2581">
        <v>144400</v>
      </c>
      <c r="AF2581">
        <v>13524000</v>
      </c>
      <c r="AG2581" s="16">
        <v>7.22</v>
      </c>
      <c r="AH2581" s="5">
        <v>8.8243200000000002E-5</v>
      </c>
      <c r="AI2581" s="5">
        <v>1.41E-3</v>
      </c>
      <c r="AJ2581" s="5">
        <v>6.2700000000000006E-2</v>
      </c>
      <c r="AK2581">
        <v>86</v>
      </c>
      <c r="AL2581">
        <v>207</v>
      </c>
      <c r="AM2581" t="s">
        <v>621</v>
      </c>
    </row>
    <row r="2582" spans="1:39" x14ac:dyDescent="0.25">
      <c r="A2582" t="str">
        <f>HYPERLINK("http://www.UniProt.org/UniProt/P61289","PSME3_HUMAN")</f>
        <v>PSME3_HUMAN</v>
      </c>
      <c r="B2582" s="4" t="s">
        <v>6947</v>
      </c>
      <c r="C2582" s="9">
        <v>420</v>
      </c>
      <c r="D2582" s="54">
        <v>6.2E-2</v>
      </c>
      <c r="E2582" s="24">
        <v>5.1999999999999998E-3</v>
      </c>
      <c r="F2582" s="9">
        <v>52</v>
      </c>
      <c r="G2582" s="9">
        <v>828</v>
      </c>
      <c r="H2582" s="30" t="s">
        <v>37740</v>
      </c>
      <c r="I2582" t="s">
        <v>69</v>
      </c>
      <c r="J2582" s="4" t="s">
        <v>12</v>
      </c>
      <c r="K2582" s="6">
        <v>29.506</v>
      </c>
      <c r="L2582" s="10" t="s">
        <v>12</v>
      </c>
      <c r="M2582" s="24" t="s">
        <v>37739</v>
      </c>
      <c r="N2582">
        <v>1624</v>
      </c>
      <c r="O2582" s="15">
        <v>29.506</v>
      </c>
      <c r="P2582" s="4" t="s">
        <v>19460</v>
      </c>
      <c r="Q2582" s="4" t="s">
        <v>25380</v>
      </c>
      <c r="R2582" s="18">
        <v>12</v>
      </c>
      <c r="S2582" s="4" t="s">
        <v>25381</v>
      </c>
      <c r="T2582" s="4" t="s">
        <v>6948</v>
      </c>
      <c r="U2582" s="11" t="s">
        <v>6949</v>
      </c>
      <c r="V2582" s="11" t="s">
        <v>6950</v>
      </c>
      <c r="W2582" s="4" t="s">
        <v>6948</v>
      </c>
      <c r="X2582" s="4" t="s">
        <v>25379</v>
      </c>
      <c r="Y2582" s="4" t="s">
        <v>6946</v>
      </c>
      <c r="Z2582" t="s">
        <v>257</v>
      </c>
      <c r="AA2582" t="s">
        <v>258</v>
      </c>
      <c r="AB2582" t="s">
        <v>25382</v>
      </c>
      <c r="AC2582">
        <v>29.506</v>
      </c>
      <c r="AD2582">
        <v>20000</v>
      </c>
      <c r="AE2582">
        <v>8453100</v>
      </c>
      <c r="AF2582">
        <v>795730000</v>
      </c>
      <c r="AG2582" s="16">
        <v>423</v>
      </c>
      <c r="AH2582">
        <v>5.1657090000000001E-3</v>
      </c>
      <c r="AI2582" s="5">
        <v>8.2799999999999999E-2</v>
      </c>
      <c r="AJ2582" s="5">
        <v>6.2399999999999997E-2</v>
      </c>
      <c r="AK2582">
        <v>100</v>
      </c>
      <c r="AL2582">
        <v>1624</v>
      </c>
      <c r="AM2582" t="s">
        <v>25383</v>
      </c>
    </row>
    <row r="2583" spans="1:39" x14ac:dyDescent="0.25">
      <c r="A2583" t="str">
        <f>HYPERLINK("http://www.UniProt.org/UniProt/O60763","USO1_HUMAN")</f>
        <v>USO1_HUMAN</v>
      </c>
      <c r="B2583" s="4" t="s">
        <v>1564</v>
      </c>
      <c r="C2583" s="54">
        <v>22</v>
      </c>
      <c r="D2583" s="54">
        <v>6.2E-2</v>
      </c>
      <c r="E2583" s="24">
        <v>8.8000000000000003E-4</v>
      </c>
      <c r="F2583" s="9">
        <v>8.8000000000000007</v>
      </c>
      <c r="G2583" s="9">
        <v>142</v>
      </c>
      <c r="H2583" s="30" t="s">
        <v>37740</v>
      </c>
      <c r="I2583" t="s">
        <v>32</v>
      </c>
      <c r="J2583" s="4" t="s">
        <v>12</v>
      </c>
      <c r="K2583" s="6">
        <v>107.89</v>
      </c>
      <c r="L2583" s="10" t="s">
        <v>12</v>
      </c>
      <c r="M2583" s="24" t="s">
        <v>37739</v>
      </c>
      <c r="N2583">
        <v>413</v>
      </c>
      <c r="O2583" s="15">
        <v>107.89</v>
      </c>
      <c r="P2583" s="4" t="s">
        <v>19460</v>
      </c>
      <c r="Q2583" s="4" t="s">
        <v>20802</v>
      </c>
      <c r="R2583" s="18">
        <v>53.82</v>
      </c>
      <c r="S2583" s="4" t="s">
        <v>20803</v>
      </c>
      <c r="T2583" s="4" t="s">
        <v>1565</v>
      </c>
      <c r="V2583" s="11" t="s">
        <v>1566</v>
      </c>
      <c r="W2583" s="4" t="s">
        <v>1565</v>
      </c>
      <c r="X2583" s="4" t="s">
        <v>20801</v>
      </c>
      <c r="Y2583" s="4" t="s">
        <v>1563</v>
      </c>
      <c r="AA2583" t="s">
        <v>1567</v>
      </c>
      <c r="AB2583" t="s">
        <v>20804</v>
      </c>
      <c r="AC2583">
        <v>107.89</v>
      </c>
      <c r="AD2583">
        <v>66833</v>
      </c>
      <c r="AE2583">
        <v>1438800</v>
      </c>
      <c r="AF2583">
        <v>136200000</v>
      </c>
      <c r="AG2583" s="16">
        <v>21.5</v>
      </c>
      <c r="AH2583">
        <v>8.7925399999999999E-4</v>
      </c>
      <c r="AI2583" s="5">
        <v>1.4200000000000001E-2</v>
      </c>
      <c r="AJ2583" s="5">
        <v>6.2100000000000002E-2</v>
      </c>
      <c r="AK2583">
        <v>105</v>
      </c>
      <c r="AL2583">
        <v>413</v>
      </c>
      <c r="AM2583" t="s">
        <v>20805</v>
      </c>
    </row>
    <row r="2584" spans="1:39" x14ac:dyDescent="0.25">
      <c r="A2584" t="str">
        <f>HYPERLINK("http://www.UniProt.org/UniProt/O75815","BCAR3_HUMAN")</f>
        <v>BCAR3_HUMAN</v>
      </c>
      <c r="B2584" s="4" t="s">
        <v>1967</v>
      </c>
      <c r="C2584" s="9">
        <v>5.9</v>
      </c>
      <c r="D2584" s="54">
        <v>6.2E-2</v>
      </c>
      <c r="E2584" s="24">
        <v>7.2000000000000002E-5</v>
      </c>
      <c r="F2584" s="9">
        <v>0.72</v>
      </c>
      <c r="G2584" s="9">
        <v>11.6</v>
      </c>
      <c r="H2584" s="30" t="s">
        <v>37740</v>
      </c>
      <c r="I2584" t="s">
        <v>12</v>
      </c>
      <c r="J2584" s="4" t="s">
        <v>12</v>
      </c>
      <c r="K2584" s="6">
        <v>92.564999999999998</v>
      </c>
      <c r="L2584" s="10" t="s">
        <v>12</v>
      </c>
      <c r="M2584" s="24" t="s">
        <v>37739</v>
      </c>
      <c r="N2584">
        <v>504</v>
      </c>
      <c r="O2584" s="15">
        <v>92.564999999999998</v>
      </c>
      <c r="P2584" s="4" t="s">
        <v>19460</v>
      </c>
      <c r="Q2584" s="4" t="s">
        <v>21147</v>
      </c>
      <c r="R2584" s="18">
        <v>15.65</v>
      </c>
      <c r="S2584" s="4" t="s">
        <v>21148</v>
      </c>
      <c r="T2584" s="4" t="s">
        <v>1968</v>
      </c>
      <c r="V2584" s="11" t="s">
        <v>1969</v>
      </c>
      <c r="W2584" s="4" t="s">
        <v>1968</v>
      </c>
      <c r="X2584" s="4" t="s">
        <v>12</v>
      </c>
      <c r="Y2584" s="4" t="s">
        <v>1966</v>
      </c>
      <c r="AB2584" t="s">
        <v>21149</v>
      </c>
      <c r="AC2584">
        <v>92.564999999999998</v>
      </c>
      <c r="AD2584">
        <v>20000</v>
      </c>
      <c r="AE2584">
        <v>117110</v>
      </c>
      <c r="AF2584">
        <v>11115000</v>
      </c>
      <c r="AG2584" s="16">
        <v>5.86</v>
      </c>
      <c r="AH2584" s="5">
        <v>7.1566199999999999E-5</v>
      </c>
      <c r="AI2584" s="5">
        <v>1.16E-3</v>
      </c>
      <c r="AJ2584" s="5">
        <v>6.1899999999999997E-2</v>
      </c>
      <c r="AK2584">
        <v>33</v>
      </c>
      <c r="AL2584">
        <v>504</v>
      </c>
      <c r="AM2584" t="s">
        <v>21150</v>
      </c>
    </row>
    <row r="2585" spans="1:39" x14ac:dyDescent="0.25">
      <c r="A2585" t="str">
        <f>HYPERLINK("http://www.UniProt.org/UniProt/Q9UM54-6","MYO6_HUMAN")</f>
        <v>MYO6_HUMAN</v>
      </c>
      <c r="B2585" s="4" t="s">
        <v>18395</v>
      </c>
      <c r="C2585" s="9">
        <v>36</v>
      </c>
      <c r="D2585" s="54">
        <v>6.0999999999999999E-2</v>
      </c>
      <c r="E2585" s="24">
        <v>4.4000000000000002E-4</v>
      </c>
      <c r="F2585" s="9">
        <v>4.4000000000000004</v>
      </c>
      <c r="G2585" s="9">
        <v>73.2</v>
      </c>
      <c r="H2585" s="30" t="s">
        <v>37740</v>
      </c>
      <c r="I2585" t="s">
        <v>69</v>
      </c>
      <c r="J2585" s="4" t="s">
        <v>12</v>
      </c>
      <c r="K2585" s="6">
        <v>148.66</v>
      </c>
      <c r="L2585" s="10" t="s">
        <v>12</v>
      </c>
      <c r="M2585" s="24" t="s">
        <v>37739</v>
      </c>
      <c r="N2585">
        <v>4532</v>
      </c>
      <c r="O2585" s="15">
        <v>148.66</v>
      </c>
      <c r="P2585" s="4" t="s">
        <v>19460</v>
      </c>
      <c r="Q2585" s="4" t="s">
        <v>36668</v>
      </c>
      <c r="R2585" s="18">
        <v>53.93</v>
      </c>
      <c r="S2585" s="4" t="s">
        <v>36669</v>
      </c>
      <c r="T2585" s="4" t="s">
        <v>18396</v>
      </c>
      <c r="U2585" s="11" t="s">
        <v>18397</v>
      </c>
      <c r="V2585" s="11" t="s">
        <v>159</v>
      </c>
      <c r="W2585" s="4" t="s">
        <v>18396</v>
      </c>
      <c r="X2585" s="4" t="s">
        <v>36667</v>
      </c>
      <c r="Y2585" s="4" t="s">
        <v>18398</v>
      </c>
      <c r="AB2585" t="s">
        <v>36670</v>
      </c>
      <c r="AC2585">
        <v>148.66</v>
      </c>
      <c r="AD2585">
        <v>20000</v>
      </c>
      <c r="AE2585">
        <v>727200</v>
      </c>
      <c r="AF2585">
        <v>70349000</v>
      </c>
      <c r="AG2585" s="16">
        <v>36.4</v>
      </c>
      <c r="AH2585">
        <v>4.4439399999999997E-4</v>
      </c>
      <c r="AI2585" s="5">
        <v>7.3200000000000001E-3</v>
      </c>
      <c r="AJ2585" s="5">
        <v>6.0699999999999997E-2</v>
      </c>
      <c r="AK2585">
        <v>177</v>
      </c>
      <c r="AL2585">
        <v>4532</v>
      </c>
      <c r="AM2585" t="s">
        <v>36666</v>
      </c>
    </row>
    <row r="2586" spans="1:39" x14ac:dyDescent="0.25">
      <c r="A2586" t="str">
        <f>HYPERLINK("http://www.UniProt.org/UniProt/Q7RTS9","DYM_HUMAN")</f>
        <v>DYM_HUMAN</v>
      </c>
      <c r="B2586" s="4" t="s">
        <v>11435</v>
      </c>
      <c r="C2586" s="9">
        <v>1.9</v>
      </c>
      <c r="D2586" s="54">
        <v>6.0999999999999999E-2</v>
      </c>
      <c r="E2586" s="24">
        <v>2.3E-5</v>
      </c>
      <c r="F2586" s="9">
        <v>0.23</v>
      </c>
      <c r="G2586" s="9">
        <v>3.76</v>
      </c>
      <c r="H2586" s="30" t="s">
        <v>37740</v>
      </c>
      <c r="I2586" t="s">
        <v>32</v>
      </c>
      <c r="J2586" s="4" t="s">
        <v>12</v>
      </c>
      <c r="K2586" s="6">
        <v>75.935000000000002</v>
      </c>
      <c r="L2586" s="10" t="s">
        <v>12</v>
      </c>
      <c r="M2586" s="24" t="s">
        <v>37739</v>
      </c>
      <c r="N2586">
        <v>2715</v>
      </c>
      <c r="O2586" s="15">
        <v>75.935000000000002</v>
      </c>
      <c r="P2586" s="4" t="s">
        <v>19460</v>
      </c>
      <c r="Q2586" s="4" t="s">
        <v>29623</v>
      </c>
      <c r="R2586" s="18">
        <v>101.43</v>
      </c>
      <c r="S2586" s="4" t="s">
        <v>29624</v>
      </c>
      <c r="T2586" s="4" t="s">
        <v>11436</v>
      </c>
      <c r="V2586" s="11" t="s">
        <v>11437</v>
      </c>
      <c r="W2586" s="4" t="s">
        <v>11436</v>
      </c>
      <c r="X2586" s="4" t="s">
        <v>29622</v>
      </c>
      <c r="Y2586" s="4" t="s">
        <v>11434</v>
      </c>
      <c r="AB2586" t="s">
        <v>29625</v>
      </c>
      <c r="AC2586">
        <v>75.935000000000002</v>
      </c>
      <c r="AD2586">
        <v>20000</v>
      </c>
      <c r="AE2586">
        <v>37821</v>
      </c>
      <c r="AF2586">
        <v>3615400</v>
      </c>
      <c r="AG2586" s="16">
        <v>1.89</v>
      </c>
      <c r="AH2586" s="5">
        <v>2.3112499999999999E-5</v>
      </c>
      <c r="AI2586" s="5">
        <v>3.7599999999999998E-4</v>
      </c>
      <c r="AJ2586" s="5">
        <v>6.1499999999999999E-2</v>
      </c>
      <c r="AK2586">
        <v>6</v>
      </c>
      <c r="AL2586">
        <v>2715</v>
      </c>
      <c r="AM2586" t="s">
        <v>29626</v>
      </c>
    </row>
    <row r="2587" spans="1:39" x14ac:dyDescent="0.25">
      <c r="A2587" t="str">
        <f>HYPERLINK("http://www.UniProt.org/UniProt/P49407-2","ARRB1_HUMAN")</f>
        <v>ARRB1_HUMAN</v>
      </c>
      <c r="B2587" s="4" t="s">
        <v>5905</v>
      </c>
      <c r="C2587" s="9">
        <v>11</v>
      </c>
      <c r="D2587" s="54">
        <v>0.06</v>
      </c>
      <c r="E2587" s="24">
        <v>1.2999999999999999E-4</v>
      </c>
      <c r="F2587" s="9">
        <v>1.2999999999999998</v>
      </c>
      <c r="G2587" s="9">
        <v>21.8</v>
      </c>
      <c r="H2587" s="30" t="s">
        <v>37740</v>
      </c>
      <c r="I2587" t="s">
        <v>69</v>
      </c>
      <c r="J2587" s="4" t="s">
        <v>12</v>
      </c>
      <c r="K2587" s="6">
        <v>46.308</v>
      </c>
      <c r="L2587" s="10" t="s">
        <v>12</v>
      </c>
      <c r="M2587" s="24" t="s">
        <v>37739</v>
      </c>
      <c r="N2587">
        <v>1381</v>
      </c>
      <c r="O2587" s="15">
        <v>46.308</v>
      </c>
      <c r="P2587" s="4" t="s">
        <v>19460</v>
      </c>
      <c r="Q2587" s="4" t="s">
        <v>24460</v>
      </c>
      <c r="R2587" s="18">
        <v>49.54</v>
      </c>
      <c r="S2587" s="4" t="s">
        <v>24461</v>
      </c>
      <c r="T2587" s="4" t="s">
        <v>5906</v>
      </c>
      <c r="U2587" s="11" t="s">
        <v>4883</v>
      </c>
      <c r="V2587" s="11" t="s">
        <v>4884</v>
      </c>
      <c r="W2587" s="4" t="s">
        <v>5906</v>
      </c>
      <c r="X2587" s="4" t="s">
        <v>24459</v>
      </c>
      <c r="Y2587" s="4" t="s">
        <v>5907</v>
      </c>
      <c r="AB2587" t="s">
        <v>24462</v>
      </c>
      <c r="AC2587">
        <v>46.308</v>
      </c>
      <c r="AD2587">
        <v>20000</v>
      </c>
      <c r="AE2587">
        <v>215440</v>
      </c>
      <c r="AF2587">
        <v>20986000</v>
      </c>
      <c r="AG2587" s="16">
        <v>10.8</v>
      </c>
      <c r="AH2587">
        <v>1.3165599999999999E-4</v>
      </c>
      <c r="AI2587" s="5">
        <v>2.1800000000000001E-3</v>
      </c>
      <c r="AJ2587" s="5">
        <v>6.0299999999999999E-2</v>
      </c>
      <c r="AK2587">
        <v>17</v>
      </c>
      <c r="AL2587">
        <v>1381</v>
      </c>
      <c r="AM2587" t="s">
        <v>24463</v>
      </c>
    </row>
    <row r="2588" spans="1:39" x14ac:dyDescent="0.25">
      <c r="A2588" t="str">
        <f>HYPERLINK("http://www.UniProt.org/UniProt/P25789","PSA4_HUMAN")</f>
        <v>PSA4_HUMAN</v>
      </c>
      <c r="B2588" s="4" t="s">
        <v>4381</v>
      </c>
      <c r="C2588" s="9">
        <v>620</v>
      </c>
      <c r="D2588" s="54">
        <v>5.8999999999999997E-2</v>
      </c>
      <c r="E2588" s="24">
        <v>7.6E-3</v>
      </c>
      <c r="F2588" s="9">
        <v>76</v>
      </c>
      <c r="G2588" s="9">
        <v>1280</v>
      </c>
      <c r="H2588" s="30" t="s">
        <v>37740</v>
      </c>
      <c r="I2588" t="s">
        <v>69</v>
      </c>
      <c r="J2588" s="4" t="s">
        <v>12</v>
      </c>
      <c r="K2588" s="6">
        <v>29.483000000000001</v>
      </c>
      <c r="L2588" s="10" t="s">
        <v>12</v>
      </c>
      <c r="M2588" s="24" t="s">
        <v>37739</v>
      </c>
      <c r="N2588">
        <v>1043</v>
      </c>
      <c r="O2588" s="15">
        <v>29.483000000000001</v>
      </c>
      <c r="P2588" s="4" t="s">
        <v>19460</v>
      </c>
      <c r="Q2588" s="4" t="s">
        <v>23154</v>
      </c>
      <c r="R2588" s="18">
        <v>10.4</v>
      </c>
      <c r="S2588" s="4" t="s">
        <v>23155</v>
      </c>
      <c r="T2588" s="4" t="s">
        <v>4072</v>
      </c>
      <c r="U2588" s="11" t="s">
        <v>4382</v>
      </c>
      <c r="V2588" s="11" t="s">
        <v>4383</v>
      </c>
      <c r="W2588" s="4" t="s">
        <v>4072</v>
      </c>
      <c r="X2588" s="4" t="s">
        <v>23146</v>
      </c>
      <c r="Y2588" s="4" t="s">
        <v>4380</v>
      </c>
      <c r="Z2588" t="s">
        <v>257</v>
      </c>
      <c r="AA2588" t="s">
        <v>258</v>
      </c>
      <c r="AB2588" t="s">
        <v>23156</v>
      </c>
      <c r="AC2588">
        <v>29.483000000000001</v>
      </c>
      <c r="AD2588">
        <v>20000</v>
      </c>
      <c r="AE2588">
        <v>12446000</v>
      </c>
      <c r="AF2588">
        <v>1233500000</v>
      </c>
      <c r="AG2588" s="16">
        <v>622</v>
      </c>
      <c r="AH2588">
        <v>7.605779E-3</v>
      </c>
      <c r="AI2588" s="5">
        <v>0.128</v>
      </c>
      <c r="AJ2588" s="5">
        <v>5.9299999999999999E-2</v>
      </c>
      <c r="AK2588">
        <v>63</v>
      </c>
      <c r="AL2588">
        <v>1043</v>
      </c>
      <c r="AM2588" t="s">
        <v>23157</v>
      </c>
    </row>
    <row r="2589" spans="1:39" x14ac:dyDescent="0.25">
      <c r="A2589" t="str">
        <f>HYPERLINK("http://www.UniProt.org/UniProt/P25788-2","PSA3_HUMAN")</f>
        <v>PSA3_HUMAN</v>
      </c>
      <c r="B2589" s="4" t="s">
        <v>4374</v>
      </c>
      <c r="C2589" s="9">
        <v>330</v>
      </c>
      <c r="D2589" s="54">
        <v>5.8999999999999997E-2</v>
      </c>
      <c r="E2589" s="24">
        <v>4.0000000000000001E-3</v>
      </c>
      <c r="F2589" s="9">
        <v>40</v>
      </c>
      <c r="G2589" s="9">
        <v>682</v>
      </c>
      <c r="H2589" s="30" t="s">
        <v>37740</v>
      </c>
      <c r="I2589" t="s">
        <v>69</v>
      </c>
      <c r="J2589" s="4" t="s">
        <v>12</v>
      </c>
      <c r="K2589" s="6">
        <v>27.646999999999998</v>
      </c>
      <c r="L2589" s="10" t="s">
        <v>12</v>
      </c>
      <c r="M2589" s="24" t="s">
        <v>37739</v>
      </c>
      <c r="N2589">
        <v>1042</v>
      </c>
      <c r="O2589" s="15">
        <v>27.646999999999998</v>
      </c>
      <c r="P2589" s="4" t="s">
        <v>19460</v>
      </c>
      <c r="Q2589" s="4" t="s">
        <v>23150</v>
      </c>
      <c r="R2589" s="18">
        <v>29.48</v>
      </c>
      <c r="S2589" s="4" t="s">
        <v>23151</v>
      </c>
      <c r="T2589" s="4" t="s">
        <v>4375</v>
      </c>
      <c r="U2589" s="11" t="s">
        <v>4376</v>
      </c>
      <c r="V2589" s="11" t="s">
        <v>4377</v>
      </c>
      <c r="W2589" s="4" t="s">
        <v>4375</v>
      </c>
      <c r="X2589" s="4" t="s">
        <v>19949</v>
      </c>
      <c r="Y2589" s="4" t="s">
        <v>4379</v>
      </c>
      <c r="Z2589" t="s">
        <v>4378</v>
      </c>
      <c r="AA2589" t="s">
        <v>258</v>
      </c>
      <c r="AB2589" t="s">
        <v>23152</v>
      </c>
      <c r="AC2589">
        <v>27.646999999999998</v>
      </c>
      <c r="AD2589">
        <v>20000</v>
      </c>
      <c r="AE2589">
        <v>6566200</v>
      </c>
      <c r="AF2589">
        <v>655920000</v>
      </c>
      <c r="AG2589" s="16">
        <v>328</v>
      </c>
      <c r="AH2589">
        <v>4.0126199999999997E-3</v>
      </c>
      <c r="AI2589" s="5">
        <v>6.8199999999999997E-2</v>
      </c>
      <c r="AJ2589" s="5">
        <v>5.8799999999999998E-2</v>
      </c>
      <c r="AK2589">
        <v>57</v>
      </c>
      <c r="AL2589">
        <v>1042</v>
      </c>
      <c r="AM2589" t="s">
        <v>23153</v>
      </c>
    </row>
    <row r="2590" spans="1:39" x14ac:dyDescent="0.25">
      <c r="A2590" t="str">
        <f>HYPERLINK("http://www.UniProt.org/UniProt/P40763","STAT3_HUMAN")</f>
        <v>STAT3_HUMAN</v>
      </c>
      <c r="B2590" s="4" t="s">
        <v>5322</v>
      </c>
      <c r="C2590" s="54">
        <v>13</v>
      </c>
      <c r="D2590" s="54">
        <v>5.8999999999999997E-2</v>
      </c>
      <c r="E2590" s="24">
        <v>1.6999999999999999E-3</v>
      </c>
      <c r="F2590" s="9">
        <v>17</v>
      </c>
      <c r="G2590" s="9">
        <v>294</v>
      </c>
      <c r="H2590" s="30" t="s">
        <v>37740</v>
      </c>
      <c r="I2590" t="s">
        <v>69</v>
      </c>
      <c r="J2590" s="4" t="s">
        <v>314</v>
      </c>
      <c r="K2590" s="6">
        <v>88.066999999999993</v>
      </c>
      <c r="L2590" s="10" t="s">
        <v>12</v>
      </c>
      <c r="M2590" s="24" t="s">
        <v>37739</v>
      </c>
      <c r="N2590">
        <v>1250</v>
      </c>
      <c r="O2590" s="15">
        <v>88.066999999999993</v>
      </c>
      <c r="P2590" s="4" t="s">
        <v>19460</v>
      </c>
      <c r="Q2590" s="4" t="s">
        <v>23960</v>
      </c>
      <c r="R2590" s="18">
        <v>88.07</v>
      </c>
      <c r="S2590" s="4" t="s">
        <v>23961</v>
      </c>
      <c r="T2590" s="4" t="s">
        <v>5323</v>
      </c>
      <c r="U2590" s="11" t="s">
        <v>5324</v>
      </c>
      <c r="V2590" s="11" t="s">
        <v>5325</v>
      </c>
      <c r="W2590" s="4" t="s">
        <v>5323</v>
      </c>
      <c r="X2590" s="4" t="s">
        <v>23959</v>
      </c>
      <c r="Y2590" s="4" t="s">
        <v>5321</v>
      </c>
      <c r="Z2590" t="s">
        <v>5326</v>
      </c>
      <c r="AB2590" t="s">
        <v>23962</v>
      </c>
      <c r="AC2590">
        <v>88.066999999999993</v>
      </c>
      <c r="AD2590">
        <v>214390</v>
      </c>
      <c r="AE2590">
        <v>2836000</v>
      </c>
      <c r="AF2590">
        <v>282860000</v>
      </c>
      <c r="AG2590" s="16">
        <v>13.2</v>
      </c>
      <c r="AH2590">
        <v>1.733086E-3</v>
      </c>
      <c r="AI2590" s="5">
        <v>2.9399999999999999E-2</v>
      </c>
      <c r="AJ2590" s="5">
        <v>5.8900000000000001E-2</v>
      </c>
      <c r="AK2590">
        <v>204</v>
      </c>
      <c r="AL2590">
        <v>1250</v>
      </c>
      <c r="AM2590" t="s">
        <v>5321</v>
      </c>
    </row>
    <row r="2591" spans="1:39" x14ac:dyDescent="0.25">
      <c r="A2591" t="str">
        <f>HYPERLINK("http://www.UniProt.org/UniProt/Q9BR76","COR1B_HUMAN")</f>
        <v>COR1B_HUMAN</v>
      </c>
      <c r="B2591" s="4" t="s">
        <v>15078</v>
      </c>
      <c r="C2591" s="9">
        <v>81</v>
      </c>
      <c r="D2591" s="54">
        <v>5.8999999999999997E-2</v>
      </c>
      <c r="E2591" s="24">
        <v>9.7999999999999997E-4</v>
      </c>
      <c r="F2591" s="9">
        <v>9.7999999999999989</v>
      </c>
      <c r="G2591" s="9">
        <v>167</v>
      </c>
      <c r="H2591" s="30" t="s">
        <v>37740</v>
      </c>
      <c r="I2591" t="s">
        <v>32</v>
      </c>
      <c r="J2591" s="4" t="s">
        <v>12</v>
      </c>
      <c r="K2591" s="6">
        <v>54.234000000000002</v>
      </c>
      <c r="L2591" s="10" t="s">
        <v>12</v>
      </c>
      <c r="M2591" s="24" t="s">
        <v>37739</v>
      </c>
      <c r="N2591">
        <v>3666</v>
      </c>
      <c r="O2591" s="15">
        <v>54.234000000000002</v>
      </c>
      <c r="P2591" s="4" t="s">
        <v>19460</v>
      </c>
      <c r="Q2591" s="4" t="s">
        <v>33326</v>
      </c>
      <c r="R2591" s="18">
        <v>35.549999999999997</v>
      </c>
      <c r="S2591" s="4" t="s">
        <v>33327</v>
      </c>
      <c r="T2591" s="4" t="s">
        <v>15079</v>
      </c>
      <c r="U2591" s="11" t="s">
        <v>15080</v>
      </c>
      <c r="V2591" s="11" t="s">
        <v>6755</v>
      </c>
      <c r="W2591" s="4" t="s">
        <v>15079</v>
      </c>
      <c r="X2591" s="4" t="s">
        <v>33325</v>
      </c>
      <c r="Y2591" s="4" t="s">
        <v>15077</v>
      </c>
      <c r="AA2591" t="s">
        <v>15081</v>
      </c>
      <c r="AB2591" t="s">
        <v>33328</v>
      </c>
      <c r="AC2591">
        <v>54.234000000000002</v>
      </c>
      <c r="AD2591">
        <v>20000</v>
      </c>
      <c r="AE2591">
        <v>1611100</v>
      </c>
      <c r="AF2591">
        <v>160720000</v>
      </c>
      <c r="AG2591" s="16">
        <v>80.599999999999994</v>
      </c>
      <c r="AH2591">
        <v>9.845469999999999E-4</v>
      </c>
      <c r="AI2591" s="5">
        <v>1.67E-2</v>
      </c>
      <c r="AJ2591" s="5">
        <v>5.8900000000000001E-2</v>
      </c>
      <c r="AK2591">
        <v>54</v>
      </c>
      <c r="AL2591">
        <v>3666</v>
      </c>
      <c r="AM2591" t="s">
        <v>33329</v>
      </c>
    </row>
    <row r="2592" spans="1:39" x14ac:dyDescent="0.25">
      <c r="A2592" t="str">
        <f>HYPERLINK("http://www.UniProt.org/UniProt/Q9Y508","RN114_HUMAN")</f>
        <v>RN114_HUMAN</v>
      </c>
      <c r="B2592" s="4" t="s">
        <v>19151</v>
      </c>
      <c r="C2592" s="9">
        <v>28</v>
      </c>
      <c r="D2592" s="54">
        <v>5.8999999999999997E-2</v>
      </c>
      <c r="E2592" s="24">
        <v>3.4000000000000002E-4</v>
      </c>
      <c r="F2592" s="9">
        <v>3.4000000000000004</v>
      </c>
      <c r="G2592" s="9">
        <v>57.1</v>
      </c>
      <c r="H2592" s="30" t="s">
        <v>37740</v>
      </c>
      <c r="I2592" t="s">
        <v>69</v>
      </c>
      <c r="J2592" s="4" t="s">
        <v>12</v>
      </c>
      <c r="K2592" s="6">
        <v>25.693999999999999</v>
      </c>
      <c r="L2592" s="10" t="s">
        <v>12</v>
      </c>
      <c r="M2592" s="24" t="s">
        <v>37739</v>
      </c>
      <c r="N2592">
        <v>4728</v>
      </c>
      <c r="O2592" s="15">
        <v>25.693999999999999</v>
      </c>
      <c r="P2592" s="4" t="s">
        <v>19460</v>
      </c>
      <c r="Q2592" s="4" t="s">
        <v>37443</v>
      </c>
      <c r="R2592" s="18">
        <v>22.92</v>
      </c>
      <c r="S2592" s="4" t="s">
        <v>37444</v>
      </c>
      <c r="T2592" s="4" t="s">
        <v>19152</v>
      </c>
      <c r="U2592" s="11" t="s">
        <v>19153</v>
      </c>
      <c r="V2592" s="11" t="s">
        <v>13160</v>
      </c>
      <c r="W2592" s="4" t="s">
        <v>19152</v>
      </c>
      <c r="X2592" s="4" t="s">
        <v>37442</v>
      </c>
      <c r="Y2592" s="4" t="s">
        <v>19150</v>
      </c>
      <c r="AB2592" t="s">
        <v>37445</v>
      </c>
      <c r="AC2592">
        <v>25.693999999999999</v>
      </c>
      <c r="AD2592">
        <v>20000</v>
      </c>
      <c r="AE2592">
        <v>554070</v>
      </c>
      <c r="AF2592">
        <v>54887000</v>
      </c>
      <c r="AG2592" s="16">
        <v>27.7</v>
      </c>
      <c r="AH2592">
        <v>3.3859299999999999E-4</v>
      </c>
      <c r="AI2592" s="5">
        <v>5.7099999999999998E-3</v>
      </c>
      <c r="AJ2592" s="5">
        <v>5.9299999999999999E-2</v>
      </c>
      <c r="AK2592">
        <v>18</v>
      </c>
      <c r="AL2592">
        <v>4728</v>
      </c>
      <c r="AM2592" t="s">
        <v>37446</v>
      </c>
    </row>
    <row r="2593" spans="1:39" x14ac:dyDescent="0.25">
      <c r="A2593" t="str">
        <f>HYPERLINK("http://www.UniProt.org/UniProt/P61006","RAB8A_HUMAN")</f>
        <v>RAB8A_HUMAN</v>
      </c>
      <c r="B2593" s="4" t="s">
        <v>6861</v>
      </c>
      <c r="C2593" s="9">
        <v>27</v>
      </c>
      <c r="D2593" s="54">
        <v>5.8999999999999997E-2</v>
      </c>
      <c r="E2593" s="24">
        <v>3.3E-4</v>
      </c>
      <c r="F2593" s="9">
        <v>3.3</v>
      </c>
      <c r="G2593" s="9">
        <v>55</v>
      </c>
      <c r="H2593" s="30" t="s">
        <v>37740</v>
      </c>
      <c r="I2593" t="s">
        <v>32</v>
      </c>
      <c r="J2593" s="4" t="s">
        <v>12</v>
      </c>
      <c r="K2593" s="6">
        <v>23.667999999999999</v>
      </c>
      <c r="L2593" s="10" t="s">
        <v>12</v>
      </c>
      <c r="M2593" s="24" t="s">
        <v>37739</v>
      </c>
      <c r="N2593">
        <v>1605</v>
      </c>
      <c r="O2593" s="15">
        <v>23.667999999999999</v>
      </c>
      <c r="P2593" s="4" t="s">
        <v>19460</v>
      </c>
      <c r="Q2593" s="4" t="s">
        <v>25301</v>
      </c>
      <c r="R2593" s="18">
        <v>23.55</v>
      </c>
      <c r="S2593" s="4" t="s">
        <v>25302</v>
      </c>
      <c r="T2593" s="4" t="s">
        <v>6862</v>
      </c>
      <c r="U2593" s="11" t="s">
        <v>6863</v>
      </c>
      <c r="V2593" s="11" t="s">
        <v>2542</v>
      </c>
      <c r="W2593" s="4" t="s">
        <v>6862</v>
      </c>
      <c r="X2593" s="4" t="s">
        <v>25300</v>
      </c>
      <c r="Y2593" s="4" t="s">
        <v>6860</v>
      </c>
      <c r="Z2593" t="s">
        <v>6864</v>
      </c>
      <c r="AA2593" t="s">
        <v>173</v>
      </c>
      <c r="AB2593" t="s">
        <v>25303</v>
      </c>
      <c r="AC2593">
        <v>23.667999999999999</v>
      </c>
      <c r="AD2593">
        <v>20000</v>
      </c>
      <c r="AE2593">
        <v>533480</v>
      </c>
      <c r="AF2593">
        <v>52830000</v>
      </c>
      <c r="AG2593" s="16">
        <v>26.7</v>
      </c>
      <c r="AH2593">
        <v>3.2601100000000002E-4</v>
      </c>
      <c r="AI2593" s="5">
        <v>5.4999999999999997E-3</v>
      </c>
      <c r="AJ2593" s="5">
        <v>5.9299999999999999E-2</v>
      </c>
      <c r="AK2593">
        <v>17</v>
      </c>
      <c r="AL2593">
        <v>1605</v>
      </c>
      <c r="AM2593" t="s">
        <v>6860</v>
      </c>
    </row>
    <row r="2594" spans="1:39" x14ac:dyDescent="0.25">
      <c r="A2594" t="str">
        <f>HYPERLINK("http://www.UniProt.org/UniProt/Q8WW12","PCNP_HUMAN")</f>
        <v>PCNP_HUMAN</v>
      </c>
      <c r="B2594" s="4" t="s">
        <v>13202</v>
      </c>
      <c r="C2594" s="54">
        <v>12</v>
      </c>
      <c r="D2594" s="54">
        <v>5.8000000000000003E-2</v>
      </c>
      <c r="E2594" s="24">
        <v>3.0000000000000001E-3</v>
      </c>
      <c r="F2594" s="9">
        <v>30</v>
      </c>
      <c r="G2594" s="9">
        <v>526</v>
      </c>
      <c r="H2594" s="30" t="s">
        <v>37740</v>
      </c>
      <c r="I2594" t="s">
        <v>92</v>
      </c>
      <c r="J2594" s="4" t="s">
        <v>12</v>
      </c>
      <c r="K2594" s="6">
        <v>18.925000000000001</v>
      </c>
      <c r="L2594" s="10" t="s">
        <v>12</v>
      </c>
      <c r="M2594" s="24" t="s">
        <v>37739</v>
      </c>
      <c r="N2594">
        <v>3192</v>
      </c>
      <c r="O2594" s="15">
        <v>18.925000000000001</v>
      </c>
      <c r="P2594" s="4" t="s">
        <v>19460</v>
      </c>
      <c r="Q2594" s="4" t="s">
        <v>31465</v>
      </c>
      <c r="R2594" s="18">
        <v>23.13</v>
      </c>
      <c r="S2594" s="4" t="s">
        <v>31466</v>
      </c>
      <c r="T2594" s="4" t="s">
        <v>13203</v>
      </c>
      <c r="V2594" s="11" t="s">
        <v>13204</v>
      </c>
      <c r="W2594" s="4" t="s">
        <v>13203</v>
      </c>
      <c r="X2594" s="4" t="s">
        <v>31464</v>
      </c>
      <c r="Y2594" s="4" t="s">
        <v>13201</v>
      </c>
      <c r="AB2594" t="s">
        <v>31467</v>
      </c>
      <c r="AC2594">
        <v>18.925000000000001</v>
      </c>
      <c r="AD2594">
        <v>426670</v>
      </c>
      <c r="AE2594">
        <v>4978800</v>
      </c>
      <c r="AF2594">
        <v>505450000</v>
      </c>
      <c r="AG2594" s="16">
        <v>11.7</v>
      </c>
      <c r="AH2594">
        <v>3.0425560000000001E-3</v>
      </c>
      <c r="AI2594" s="5">
        <v>5.2600000000000001E-2</v>
      </c>
      <c r="AJ2594" s="5">
        <v>5.79E-2</v>
      </c>
      <c r="AK2594">
        <v>36</v>
      </c>
      <c r="AL2594">
        <v>3192</v>
      </c>
      <c r="AM2594" t="s">
        <v>31468</v>
      </c>
    </row>
    <row r="2595" spans="1:39" x14ac:dyDescent="0.25">
      <c r="A2595" t="str">
        <f>HYPERLINK("http://www.UniProt.org/UniProt/Q15418","KS6A1_HUMAN")</f>
        <v>KS6A1_HUMAN</v>
      </c>
      <c r="B2595" s="4" t="s">
        <v>9543</v>
      </c>
      <c r="C2595" s="54">
        <v>12</v>
      </c>
      <c r="D2595" s="54">
        <v>5.8000000000000003E-2</v>
      </c>
      <c r="E2595" s="24">
        <v>1.8E-3</v>
      </c>
      <c r="F2595" s="9">
        <v>18</v>
      </c>
      <c r="G2595" s="9">
        <v>308</v>
      </c>
      <c r="H2595" s="30" t="s">
        <v>37740</v>
      </c>
      <c r="I2595" t="s">
        <v>69</v>
      </c>
      <c r="J2595" s="4" t="s">
        <v>12</v>
      </c>
      <c r="K2595" s="6">
        <v>82.721999999999994</v>
      </c>
      <c r="L2595" s="10" t="s">
        <v>12</v>
      </c>
      <c r="M2595" s="24" t="s">
        <v>37739</v>
      </c>
      <c r="N2595">
        <v>2222</v>
      </c>
      <c r="O2595" s="15">
        <v>82.721999999999994</v>
      </c>
      <c r="P2595" s="4" t="s">
        <v>19460</v>
      </c>
      <c r="Q2595" s="4" t="s">
        <v>27703</v>
      </c>
      <c r="R2595" s="18">
        <v>49.26</v>
      </c>
      <c r="S2595" s="4" t="s">
        <v>27704</v>
      </c>
      <c r="T2595" s="4" t="s">
        <v>9544</v>
      </c>
      <c r="U2595" s="11" t="s">
        <v>6264</v>
      </c>
      <c r="V2595" s="11" t="s">
        <v>1897</v>
      </c>
      <c r="W2595" s="4" t="s">
        <v>9544</v>
      </c>
      <c r="X2595" s="4" t="s">
        <v>21535</v>
      </c>
      <c r="Y2595" s="4" t="s">
        <v>9542</v>
      </c>
      <c r="AB2595" s="5" t="s">
        <v>27705</v>
      </c>
      <c r="AC2595">
        <v>82.721999999999994</v>
      </c>
      <c r="AD2595">
        <v>239250</v>
      </c>
      <c r="AE2595">
        <v>2919200</v>
      </c>
      <c r="AF2595">
        <v>295820000</v>
      </c>
      <c r="AG2595" s="16">
        <v>12.2</v>
      </c>
      <c r="AH2595">
        <v>1.78393E-3</v>
      </c>
      <c r="AI2595" s="5">
        <v>3.0800000000000001E-2</v>
      </c>
      <c r="AJ2595" s="5">
        <v>5.8000000000000003E-2</v>
      </c>
      <c r="AK2595">
        <v>208</v>
      </c>
      <c r="AL2595">
        <v>2222</v>
      </c>
      <c r="AM2595" t="s">
        <v>27706</v>
      </c>
    </row>
    <row r="2596" spans="1:39" x14ac:dyDescent="0.25">
      <c r="A2596" t="str">
        <f>HYPERLINK("http://www.UniProt.org/UniProt/P61163","ACTZ_HUMAN")</f>
        <v>ACTZ_HUMAN</v>
      </c>
      <c r="B2596" s="4" t="s">
        <v>6920</v>
      </c>
      <c r="C2596" s="9">
        <v>93</v>
      </c>
      <c r="D2596" s="54">
        <v>5.8000000000000003E-2</v>
      </c>
      <c r="E2596" s="24">
        <v>1.1000000000000001E-3</v>
      </c>
      <c r="F2596" s="9">
        <v>11</v>
      </c>
      <c r="G2596" s="9">
        <v>195</v>
      </c>
      <c r="H2596" s="30" t="s">
        <v>37740</v>
      </c>
      <c r="I2596" t="s">
        <v>32</v>
      </c>
      <c r="J2596" s="4" t="s">
        <v>12</v>
      </c>
      <c r="K2596" s="6">
        <v>42.613</v>
      </c>
      <c r="L2596" s="10" t="s">
        <v>12</v>
      </c>
      <c r="M2596" s="24" t="s">
        <v>37739</v>
      </c>
      <c r="N2596">
        <v>1618</v>
      </c>
      <c r="O2596" s="15">
        <v>42.613</v>
      </c>
      <c r="P2596" s="4" t="s">
        <v>19460</v>
      </c>
      <c r="Q2596" s="4" t="s">
        <v>25356</v>
      </c>
      <c r="R2596" s="18">
        <v>20.6</v>
      </c>
      <c r="S2596" s="4" t="s">
        <v>24529</v>
      </c>
      <c r="T2596" s="4" t="s">
        <v>5434</v>
      </c>
      <c r="U2596" s="11" t="s">
        <v>5435</v>
      </c>
      <c r="V2596" s="11" t="s">
        <v>5436</v>
      </c>
      <c r="W2596" s="4" t="s">
        <v>5434</v>
      </c>
      <c r="X2596" s="4" t="s">
        <v>24046</v>
      </c>
      <c r="Y2596" s="4" t="s">
        <v>6919</v>
      </c>
      <c r="AA2596" t="s">
        <v>2036</v>
      </c>
      <c r="AB2596" t="s">
        <v>25357</v>
      </c>
      <c r="AC2596">
        <v>42.613</v>
      </c>
      <c r="AD2596">
        <v>20000</v>
      </c>
      <c r="AE2596">
        <v>1857900</v>
      </c>
      <c r="AF2596">
        <v>187910000</v>
      </c>
      <c r="AG2596" s="16">
        <v>92.9</v>
      </c>
      <c r="AH2596">
        <v>1.135367E-3</v>
      </c>
      <c r="AI2596" s="5">
        <v>1.95E-2</v>
      </c>
      <c r="AJ2596" s="5">
        <v>5.8099999999999999E-2</v>
      </c>
      <c r="AK2596">
        <v>35</v>
      </c>
      <c r="AL2596">
        <v>1618</v>
      </c>
      <c r="AM2596" t="s">
        <v>6919</v>
      </c>
    </row>
    <row r="2597" spans="1:39" x14ac:dyDescent="0.25">
      <c r="A2597" t="str">
        <f>HYPERLINK("http://www.UniProt.org/UniProt/Q8NG08","HELB_HUMAN")</f>
        <v>HELB_HUMAN</v>
      </c>
      <c r="B2597" s="4" t="s">
        <v>12735</v>
      </c>
      <c r="C2597" s="9">
        <v>3.3</v>
      </c>
      <c r="D2597" s="54">
        <v>5.7000000000000002E-2</v>
      </c>
      <c r="E2597" s="24">
        <v>4.0000000000000003E-5</v>
      </c>
      <c r="F2597" s="9">
        <v>0.4</v>
      </c>
      <c r="G2597" s="9">
        <v>7.05</v>
      </c>
      <c r="H2597" s="30" t="s">
        <v>37740</v>
      </c>
      <c r="I2597" t="s">
        <v>14</v>
      </c>
      <c r="J2597" s="4" t="s">
        <v>12</v>
      </c>
      <c r="K2597" s="6">
        <v>123.25</v>
      </c>
      <c r="L2597" s="10" t="s">
        <v>12</v>
      </c>
      <c r="M2597" s="24" t="s">
        <v>37739</v>
      </c>
      <c r="N2597">
        <v>3074</v>
      </c>
      <c r="O2597" s="15">
        <v>123.25</v>
      </c>
      <c r="P2597" s="4" t="s">
        <v>19460</v>
      </c>
      <c r="Q2597" s="4" t="s">
        <v>30991</v>
      </c>
      <c r="R2597" s="18">
        <v>265.39</v>
      </c>
      <c r="S2597" s="4" t="s">
        <v>30992</v>
      </c>
      <c r="T2597" s="4" t="s">
        <v>12736</v>
      </c>
      <c r="U2597" s="11" t="s">
        <v>12737</v>
      </c>
      <c r="V2597" s="11" t="s">
        <v>12738</v>
      </c>
      <c r="W2597" s="4" t="s">
        <v>12736</v>
      </c>
      <c r="X2597" s="4" t="s">
        <v>30990</v>
      </c>
      <c r="Y2597" s="4" t="s">
        <v>12734</v>
      </c>
      <c r="AB2597" t="s">
        <v>30993</v>
      </c>
      <c r="AC2597">
        <v>123.25</v>
      </c>
      <c r="AD2597">
        <v>20000</v>
      </c>
      <c r="AE2597">
        <v>65992</v>
      </c>
      <c r="AF2597">
        <v>6781800</v>
      </c>
      <c r="AG2597" s="16">
        <v>3.3</v>
      </c>
      <c r="AH2597" s="5">
        <v>4.0327899999999997E-5</v>
      </c>
      <c r="AI2597" s="5">
        <v>7.0500000000000001E-4</v>
      </c>
      <c r="AJ2597" s="5">
        <v>5.7200000000000001E-2</v>
      </c>
      <c r="AK2597">
        <v>37</v>
      </c>
      <c r="AL2597">
        <v>3074</v>
      </c>
      <c r="AM2597" t="s">
        <v>30994</v>
      </c>
    </row>
    <row r="2598" spans="1:39" x14ac:dyDescent="0.25">
      <c r="A2598" t="str">
        <f>HYPERLINK("http://www.UniProt.org/UniProt/Q53T59","H1BP3_HUMAN")</f>
        <v>H1BP3_HUMAN</v>
      </c>
      <c r="B2598" s="4" t="s">
        <v>10222</v>
      </c>
      <c r="C2598" s="9">
        <v>14</v>
      </c>
      <c r="D2598" s="54">
        <v>5.6000000000000001E-2</v>
      </c>
      <c r="E2598" s="24">
        <v>1.7000000000000001E-4</v>
      </c>
      <c r="F2598" s="9">
        <v>1.7000000000000002</v>
      </c>
      <c r="G2598" s="9">
        <v>31.099999999999998</v>
      </c>
      <c r="H2598" s="30" t="s">
        <v>37740</v>
      </c>
      <c r="I2598" t="s">
        <v>12</v>
      </c>
      <c r="J2598" s="4" t="s">
        <v>12</v>
      </c>
      <c r="K2598" s="6">
        <v>42.78</v>
      </c>
      <c r="L2598" s="10" t="s">
        <v>12</v>
      </c>
      <c r="M2598" s="24" t="s">
        <v>37739</v>
      </c>
      <c r="N2598">
        <v>2389</v>
      </c>
      <c r="O2598" s="15">
        <v>42.78</v>
      </c>
      <c r="P2598" s="4" t="s">
        <v>19460</v>
      </c>
      <c r="Q2598" s="4" t="s">
        <v>28350</v>
      </c>
      <c r="R2598" s="18">
        <v>42</v>
      </c>
      <c r="S2598" s="4" t="s">
        <v>28351</v>
      </c>
      <c r="T2598" s="4" t="s">
        <v>10223</v>
      </c>
      <c r="V2598" s="11" t="s">
        <v>10224</v>
      </c>
      <c r="W2598" s="4" t="s">
        <v>10223</v>
      </c>
      <c r="X2598" s="4" t="s">
        <v>12</v>
      </c>
      <c r="Y2598" s="4" t="s">
        <v>10221</v>
      </c>
      <c r="AB2598" t="s">
        <v>28352</v>
      </c>
      <c r="AC2598">
        <v>42.78</v>
      </c>
      <c r="AD2598">
        <v>20000</v>
      </c>
      <c r="AE2598">
        <v>285440</v>
      </c>
      <c r="AF2598">
        <v>29851000</v>
      </c>
      <c r="AG2598" s="16">
        <v>14.3</v>
      </c>
      <c r="AH2598">
        <v>1.7443299999999999E-4</v>
      </c>
      <c r="AI2598" s="5">
        <v>3.1099999999999999E-3</v>
      </c>
      <c r="AJ2598" s="5">
        <v>5.62E-2</v>
      </c>
      <c r="AK2598">
        <v>16</v>
      </c>
      <c r="AL2598">
        <v>2389</v>
      </c>
      <c r="AM2598" t="s">
        <v>10221</v>
      </c>
    </row>
    <row r="2599" spans="1:39" x14ac:dyDescent="0.25">
      <c r="A2599" t="str">
        <f>HYPERLINK("http://www.UniProt.org/UniProt/Q15021","CND1_HUMAN")</f>
        <v>CND1_HUMAN</v>
      </c>
      <c r="B2599" s="4" t="s">
        <v>9299</v>
      </c>
      <c r="C2599" s="9">
        <v>86</v>
      </c>
      <c r="D2599" s="54">
        <v>5.5E-2</v>
      </c>
      <c r="E2599" s="24">
        <v>1.1000000000000001E-3</v>
      </c>
      <c r="F2599" s="9">
        <v>11</v>
      </c>
      <c r="G2599" s="9">
        <v>190</v>
      </c>
      <c r="H2599" s="30" t="s">
        <v>37740</v>
      </c>
      <c r="I2599" t="s">
        <v>69</v>
      </c>
      <c r="J2599" s="4" t="s">
        <v>12</v>
      </c>
      <c r="K2599" s="6">
        <v>157.18</v>
      </c>
      <c r="L2599" s="10" t="s">
        <v>12</v>
      </c>
      <c r="M2599" s="24" t="s">
        <v>37739</v>
      </c>
      <c r="N2599">
        <v>2168</v>
      </c>
      <c r="O2599" s="15">
        <v>157.18</v>
      </c>
      <c r="P2599" s="4" t="s">
        <v>19460</v>
      </c>
      <c r="Q2599" s="4" t="s">
        <v>27487</v>
      </c>
      <c r="R2599" s="18">
        <v>31.82</v>
      </c>
      <c r="S2599" s="4" t="s">
        <v>27488</v>
      </c>
      <c r="T2599" s="4" t="s">
        <v>9300</v>
      </c>
      <c r="U2599" s="11" t="s">
        <v>9301</v>
      </c>
      <c r="V2599" s="11" t="s">
        <v>9302</v>
      </c>
      <c r="W2599" s="4" t="s">
        <v>9300</v>
      </c>
      <c r="X2599" s="4" t="s">
        <v>27486</v>
      </c>
      <c r="Y2599" s="4" t="s">
        <v>9298</v>
      </c>
      <c r="Z2599" t="s">
        <v>9270</v>
      </c>
      <c r="AA2599" t="s">
        <v>9303</v>
      </c>
      <c r="AB2599" t="s">
        <v>27489</v>
      </c>
      <c r="AC2599">
        <v>157.18</v>
      </c>
      <c r="AD2599">
        <v>20000</v>
      </c>
      <c r="AE2599">
        <v>1723700</v>
      </c>
      <c r="AF2599">
        <v>182630000</v>
      </c>
      <c r="AG2599" s="16">
        <v>86.2</v>
      </c>
      <c r="AH2599">
        <v>1.053357E-3</v>
      </c>
      <c r="AI2599" s="5">
        <v>1.9E-2</v>
      </c>
      <c r="AJ2599" s="5">
        <v>5.5399999999999998E-2</v>
      </c>
      <c r="AK2599">
        <v>234</v>
      </c>
      <c r="AL2599">
        <v>2168</v>
      </c>
      <c r="AM2599" t="s">
        <v>27490</v>
      </c>
    </row>
    <row r="2600" spans="1:39" x14ac:dyDescent="0.25">
      <c r="A2600" t="str">
        <f>HYPERLINK("http://www.UniProt.org/UniProt/Q96G04-2","FA86A_HUMAN")</f>
        <v>FA86A_HUMAN</v>
      </c>
      <c r="B2600" s="4" t="s">
        <v>14197</v>
      </c>
      <c r="C2600" s="9">
        <v>9.3000000000000007</v>
      </c>
      <c r="D2600" s="54">
        <v>5.5E-2</v>
      </c>
      <c r="E2600" s="24">
        <v>1.1E-4</v>
      </c>
      <c r="F2600" s="9">
        <v>1.1000000000000001</v>
      </c>
      <c r="G2600" s="9">
        <v>20.6</v>
      </c>
      <c r="H2600" s="30" t="s">
        <v>37740</v>
      </c>
      <c r="I2600" t="s">
        <v>32</v>
      </c>
      <c r="J2600" s="4" t="s">
        <v>12</v>
      </c>
      <c r="K2600" s="6">
        <v>33.049999999999997</v>
      </c>
      <c r="L2600" s="10" t="s">
        <v>12</v>
      </c>
      <c r="M2600" s="24" t="s">
        <v>37739</v>
      </c>
      <c r="N2600">
        <v>3440</v>
      </c>
      <c r="O2600" s="15">
        <v>33.049999999999997</v>
      </c>
      <c r="P2600" s="4" t="s">
        <v>19460</v>
      </c>
      <c r="Q2600" s="4" t="s">
        <v>32417</v>
      </c>
      <c r="R2600" s="18">
        <v>72.59</v>
      </c>
      <c r="S2600" s="4" t="s">
        <v>32418</v>
      </c>
      <c r="T2600" s="4" t="s">
        <v>12</v>
      </c>
      <c r="V2600" s="11" t="s">
        <v>14198</v>
      </c>
      <c r="W2600" s="4" t="s">
        <v>12</v>
      </c>
      <c r="X2600" s="4" t="s">
        <v>31506</v>
      </c>
      <c r="Y2600" s="4" t="s">
        <v>14199</v>
      </c>
      <c r="AB2600" s="5" t="s">
        <v>32419</v>
      </c>
      <c r="AC2600">
        <v>33.049999999999997</v>
      </c>
      <c r="AD2600">
        <v>20000</v>
      </c>
      <c r="AE2600">
        <v>185120</v>
      </c>
      <c r="AF2600">
        <v>19812000</v>
      </c>
      <c r="AG2600" s="16">
        <v>9.26</v>
      </c>
      <c r="AH2600">
        <v>1.13127E-4</v>
      </c>
      <c r="AI2600" s="5">
        <v>2.0600000000000002E-3</v>
      </c>
      <c r="AJ2600" s="5">
        <v>5.4899999999999997E-2</v>
      </c>
      <c r="AK2600">
        <v>13</v>
      </c>
      <c r="AL2600">
        <v>3440</v>
      </c>
      <c r="AM2600" t="s">
        <v>32420</v>
      </c>
    </row>
    <row r="2601" spans="1:39" x14ac:dyDescent="0.25">
      <c r="A2601" t="str">
        <f>HYPERLINK("http://www.UniProt.org/UniProt/Q99836-5","MYD88_HUMAN")</f>
        <v>MYD88_HUMAN</v>
      </c>
      <c r="B2601" s="4" t="s">
        <v>14927</v>
      </c>
      <c r="C2601" s="9">
        <v>2.9</v>
      </c>
      <c r="D2601" s="54">
        <v>5.5E-2</v>
      </c>
      <c r="E2601" s="24">
        <v>3.4999999999999997E-5</v>
      </c>
      <c r="F2601" s="9">
        <v>0.35</v>
      </c>
      <c r="G2601" s="9">
        <v>6.3599999999999994</v>
      </c>
      <c r="H2601" s="30" t="s">
        <v>37740</v>
      </c>
      <c r="I2601" t="s">
        <v>32</v>
      </c>
      <c r="J2601" s="4" t="s">
        <v>12</v>
      </c>
      <c r="K2601" s="6">
        <v>31.495999999999999</v>
      </c>
      <c r="L2601" s="10" t="s">
        <v>12</v>
      </c>
      <c r="M2601" s="24" t="s">
        <v>37739</v>
      </c>
      <c r="N2601">
        <v>3629</v>
      </c>
      <c r="O2601" s="15">
        <v>31.495999999999999</v>
      </c>
      <c r="P2601" s="4" t="s">
        <v>19460</v>
      </c>
      <c r="Q2601" s="4" t="s">
        <v>33178</v>
      </c>
      <c r="R2601" s="18">
        <v>41.52</v>
      </c>
      <c r="S2601" s="4" t="s">
        <v>33179</v>
      </c>
      <c r="T2601" s="4" t="s">
        <v>14928</v>
      </c>
      <c r="U2601" s="11" t="s">
        <v>14929</v>
      </c>
      <c r="V2601" s="11" t="s">
        <v>14930</v>
      </c>
      <c r="W2601" s="4" t="s">
        <v>14928</v>
      </c>
      <c r="X2601" s="4" t="s">
        <v>33177</v>
      </c>
      <c r="Y2601" s="4" t="s">
        <v>14931</v>
      </c>
      <c r="AB2601" s="5" t="s">
        <v>33180</v>
      </c>
      <c r="AC2601">
        <v>31.495999999999999</v>
      </c>
      <c r="AD2601">
        <v>20000</v>
      </c>
      <c r="AE2601">
        <v>57622</v>
      </c>
      <c r="AF2601">
        <v>6116500</v>
      </c>
      <c r="AG2601" s="16">
        <v>2.88</v>
      </c>
      <c r="AH2601" s="5">
        <v>3.5212900000000003E-5</v>
      </c>
      <c r="AI2601" s="5">
        <v>6.3599999999999996E-4</v>
      </c>
      <c r="AJ2601" s="5">
        <v>5.5300000000000002E-2</v>
      </c>
      <c r="AK2601">
        <v>8</v>
      </c>
      <c r="AL2601">
        <v>3629</v>
      </c>
      <c r="AM2601" t="s">
        <v>33181</v>
      </c>
    </row>
    <row r="2602" spans="1:39" x14ac:dyDescent="0.25">
      <c r="A2602" t="str">
        <f>HYPERLINK("http://www.UniProt.org/UniProt/O00233","PSMD9_HUMAN")</f>
        <v>PSMD9_HUMAN</v>
      </c>
      <c r="B2602" s="4" t="s">
        <v>265</v>
      </c>
      <c r="C2602" s="9">
        <v>220</v>
      </c>
      <c r="D2602" s="54">
        <v>5.3999999999999999E-2</v>
      </c>
      <c r="E2602" s="24">
        <v>2.7000000000000001E-3</v>
      </c>
      <c r="F2602" s="9">
        <v>27</v>
      </c>
      <c r="G2602" s="9">
        <v>504</v>
      </c>
      <c r="H2602" s="30" t="s">
        <v>37740</v>
      </c>
      <c r="I2602" t="s">
        <v>12</v>
      </c>
      <c r="J2602" s="4" t="s">
        <v>12</v>
      </c>
      <c r="K2602" s="6">
        <v>24.681999999999999</v>
      </c>
      <c r="L2602" s="10" t="s">
        <v>12</v>
      </c>
      <c r="M2602" s="24" t="s">
        <v>37739</v>
      </c>
      <c r="N2602">
        <v>133</v>
      </c>
      <c r="O2602" s="15">
        <v>24.681999999999999</v>
      </c>
      <c r="P2602" s="4" t="s">
        <v>19460</v>
      </c>
      <c r="Q2602" s="4" t="s">
        <v>19702</v>
      </c>
      <c r="R2602" s="18">
        <v>7.4</v>
      </c>
      <c r="S2602" s="4" t="s">
        <v>19703</v>
      </c>
      <c r="T2602" s="4" t="s">
        <v>266</v>
      </c>
      <c r="U2602" s="11" t="s">
        <v>267</v>
      </c>
      <c r="V2602" s="11" t="s">
        <v>268</v>
      </c>
      <c r="W2602" s="4" t="s">
        <v>266</v>
      </c>
      <c r="X2602" s="4" t="s">
        <v>12</v>
      </c>
      <c r="Y2602" s="4" t="s">
        <v>264</v>
      </c>
      <c r="Z2602" t="s">
        <v>257</v>
      </c>
      <c r="AA2602" t="s">
        <v>269</v>
      </c>
      <c r="AB2602" t="s">
        <v>19704</v>
      </c>
      <c r="AC2602">
        <v>24.681999999999999</v>
      </c>
      <c r="AD2602">
        <v>20000</v>
      </c>
      <c r="AE2602">
        <v>4476300</v>
      </c>
      <c r="AF2602">
        <v>484420000</v>
      </c>
      <c r="AG2602" s="16">
        <v>224</v>
      </c>
      <c r="AH2602">
        <v>2.735477E-3</v>
      </c>
      <c r="AI2602" s="5">
        <v>5.04E-2</v>
      </c>
      <c r="AJ2602" s="5">
        <v>5.4300000000000001E-2</v>
      </c>
      <c r="AK2602">
        <v>46</v>
      </c>
      <c r="AL2602">
        <v>133</v>
      </c>
      <c r="AM2602" t="s">
        <v>19705</v>
      </c>
    </row>
    <row r="2603" spans="1:39" x14ac:dyDescent="0.25">
      <c r="A2603" t="str">
        <f>HYPERLINK("http://www.UniProt.org/UniProt/P43686","PRS6B_HUMAN")</f>
        <v>PRS6B_HUMAN</v>
      </c>
      <c r="B2603" s="4" t="s">
        <v>5593</v>
      </c>
      <c r="C2603" s="9">
        <v>130</v>
      </c>
      <c r="D2603" s="54">
        <v>5.3999999999999999E-2</v>
      </c>
      <c r="E2603" s="24">
        <v>1.6000000000000001E-3</v>
      </c>
      <c r="F2603" s="9">
        <v>16</v>
      </c>
      <c r="G2603" s="9">
        <v>303</v>
      </c>
      <c r="H2603" s="30" t="s">
        <v>37740</v>
      </c>
      <c r="I2603" t="s">
        <v>69</v>
      </c>
      <c r="J2603" s="4" t="s">
        <v>12</v>
      </c>
      <c r="K2603" s="6">
        <v>47.366</v>
      </c>
      <c r="L2603" s="10" t="s">
        <v>12</v>
      </c>
      <c r="M2603" s="24" t="s">
        <v>37739</v>
      </c>
      <c r="N2603">
        <v>1308</v>
      </c>
      <c r="O2603" s="15">
        <v>47.366</v>
      </c>
      <c r="P2603" s="4" t="s">
        <v>19460</v>
      </c>
      <c r="Q2603" s="4" t="s">
        <v>24184</v>
      </c>
      <c r="R2603" s="18">
        <v>95.79</v>
      </c>
      <c r="S2603" s="4" t="s">
        <v>24185</v>
      </c>
      <c r="T2603" s="4" t="s">
        <v>5594</v>
      </c>
      <c r="U2603" s="11" t="s">
        <v>5595</v>
      </c>
      <c r="V2603" s="11" t="s">
        <v>5596</v>
      </c>
      <c r="W2603" s="4" t="s">
        <v>5594</v>
      </c>
      <c r="X2603" s="4" t="s">
        <v>19949</v>
      </c>
      <c r="Y2603" s="4" t="s">
        <v>5592</v>
      </c>
      <c r="Z2603" t="s">
        <v>257</v>
      </c>
      <c r="AA2603" t="s">
        <v>258</v>
      </c>
      <c r="AB2603" t="s">
        <v>24186</v>
      </c>
      <c r="AC2603">
        <v>47.366</v>
      </c>
      <c r="AD2603">
        <v>20000</v>
      </c>
      <c r="AE2603">
        <v>2671100</v>
      </c>
      <c r="AF2603">
        <v>291630000</v>
      </c>
      <c r="AG2603" s="16">
        <v>134</v>
      </c>
      <c r="AH2603">
        <v>1.6323150000000001E-3</v>
      </c>
      <c r="AI2603" s="5">
        <v>3.0300000000000001E-2</v>
      </c>
      <c r="AJ2603" s="5">
        <v>5.3800000000000001E-2</v>
      </c>
      <c r="AK2603">
        <v>70</v>
      </c>
      <c r="AL2603">
        <v>1308</v>
      </c>
      <c r="AM2603" t="s">
        <v>24187</v>
      </c>
    </row>
    <row r="2604" spans="1:39" x14ac:dyDescent="0.25">
      <c r="A2604" t="str">
        <f>HYPERLINK("http://www.UniProt.org/UniProt/P62633-4","CNBP_HUMAN")</f>
        <v>CNBP_HUMAN</v>
      </c>
      <c r="B2604" s="4" t="s">
        <v>7197</v>
      </c>
      <c r="C2604" s="9">
        <v>69</v>
      </c>
      <c r="D2604" s="54">
        <v>5.3999999999999999E-2</v>
      </c>
      <c r="E2604" s="24">
        <v>8.4000000000000003E-4</v>
      </c>
      <c r="F2604" s="9">
        <v>8.4</v>
      </c>
      <c r="G2604" s="9">
        <v>155</v>
      </c>
      <c r="H2604" s="30" t="s">
        <v>37740</v>
      </c>
      <c r="I2604" t="s">
        <v>32</v>
      </c>
      <c r="J2604" s="4" t="s">
        <v>12</v>
      </c>
      <c r="K2604" s="6">
        <v>19.591999999999999</v>
      </c>
      <c r="L2604" s="10" t="s">
        <v>12</v>
      </c>
      <c r="M2604" s="24" t="s">
        <v>37739</v>
      </c>
      <c r="N2604">
        <v>1678</v>
      </c>
      <c r="O2604" s="15">
        <v>19.591999999999999</v>
      </c>
      <c r="P2604" s="4" t="s">
        <v>19460</v>
      </c>
      <c r="Q2604" s="4" t="s">
        <v>25566</v>
      </c>
      <c r="R2604" s="18">
        <v>29.6</v>
      </c>
      <c r="S2604" s="4" t="s">
        <v>25567</v>
      </c>
      <c r="T2604" s="4" t="s">
        <v>7198</v>
      </c>
      <c r="U2604" s="11" t="s">
        <v>7199</v>
      </c>
      <c r="V2604" s="11" t="s">
        <v>7200</v>
      </c>
      <c r="W2604" s="4" t="s">
        <v>7198</v>
      </c>
      <c r="X2604" s="4" t="s">
        <v>25565</v>
      </c>
      <c r="Y2604" s="4" t="s">
        <v>7201</v>
      </c>
      <c r="AB2604" t="s">
        <v>25568</v>
      </c>
      <c r="AC2604">
        <v>19.591999999999999</v>
      </c>
      <c r="AD2604">
        <v>20000</v>
      </c>
      <c r="AE2604">
        <v>1375900</v>
      </c>
      <c r="AF2604">
        <v>148600000</v>
      </c>
      <c r="AG2604" s="16">
        <v>68.8</v>
      </c>
      <c r="AH2604">
        <v>8.4081599999999998E-4</v>
      </c>
      <c r="AI2604" s="5">
        <v>1.55E-2</v>
      </c>
      <c r="AJ2604" s="5">
        <v>5.4399999999999997E-2</v>
      </c>
      <c r="AK2604">
        <v>48</v>
      </c>
      <c r="AL2604">
        <v>1678</v>
      </c>
      <c r="AM2604" t="s">
        <v>25564</v>
      </c>
    </row>
    <row r="2605" spans="1:39" x14ac:dyDescent="0.25">
      <c r="A2605" t="str">
        <f>HYPERLINK("http://www.UniProt.org/UniProt/Q9P258","RCC2_HUMAN")</f>
        <v>RCC2_HUMAN</v>
      </c>
      <c r="B2605" s="4" t="s">
        <v>17674</v>
      </c>
      <c r="C2605" s="9">
        <v>47</v>
      </c>
      <c r="D2605" s="54">
        <v>5.3999999999999999E-2</v>
      </c>
      <c r="E2605" s="24">
        <v>5.6999999999999998E-4</v>
      </c>
      <c r="F2605" s="9">
        <v>5.7</v>
      </c>
      <c r="G2605" s="9">
        <v>106</v>
      </c>
      <c r="H2605" s="30" t="s">
        <v>37740</v>
      </c>
      <c r="I2605" t="s">
        <v>69</v>
      </c>
      <c r="J2605" s="4" t="s">
        <v>12</v>
      </c>
      <c r="K2605" s="6">
        <v>56.084000000000003</v>
      </c>
      <c r="L2605" s="10" t="s">
        <v>12</v>
      </c>
      <c r="M2605" s="24" t="s">
        <v>37739</v>
      </c>
      <c r="N2605">
        <v>4338</v>
      </c>
      <c r="O2605" s="15">
        <v>56.084000000000003</v>
      </c>
      <c r="P2605" s="4" t="s">
        <v>19460</v>
      </c>
      <c r="Q2605" s="4" t="s">
        <v>35923</v>
      </c>
      <c r="R2605" s="18">
        <v>134.63</v>
      </c>
      <c r="S2605" s="4" t="s">
        <v>35924</v>
      </c>
      <c r="T2605" s="4" t="s">
        <v>17675</v>
      </c>
      <c r="V2605" s="11" t="s">
        <v>3954</v>
      </c>
      <c r="W2605" s="4" t="s">
        <v>17675</v>
      </c>
      <c r="X2605" s="4" t="s">
        <v>35922</v>
      </c>
      <c r="Y2605" s="4" t="s">
        <v>17673</v>
      </c>
      <c r="AA2605" t="s">
        <v>12921</v>
      </c>
      <c r="AB2605" t="s">
        <v>35925</v>
      </c>
      <c r="AC2605">
        <v>56.084000000000003</v>
      </c>
      <c r="AD2605">
        <v>20000</v>
      </c>
      <c r="AE2605">
        <v>933880</v>
      </c>
      <c r="AF2605">
        <v>102180000</v>
      </c>
      <c r="AG2605" s="16">
        <v>46.7</v>
      </c>
      <c r="AH2605">
        <v>5.7069599999999999E-4</v>
      </c>
      <c r="AI2605" s="5">
        <v>1.06E-2</v>
      </c>
      <c r="AJ2605" s="5">
        <v>5.3699999999999998E-2</v>
      </c>
      <c r="AK2605">
        <v>75</v>
      </c>
      <c r="AL2605">
        <v>4338</v>
      </c>
      <c r="AM2605" t="s">
        <v>17673</v>
      </c>
    </row>
    <row r="2606" spans="1:39" x14ac:dyDescent="0.25">
      <c r="A2606" t="str">
        <f>HYPERLINK("http://www.UniProt.org/UniProt/Q9UPT5-2","EXOC7_HUMAN")</f>
        <v>EXOC7_HUMAN</v>
      </c>
      <c r="B2606" s="4" t="s">
        <v>18548</v>
      </c>
      <c r="C2606" s="9">
        <v>4.5999999999999996</v>
      </c>
      <c r="D2606" s="54">
        <v>5.3999999999999999E-2</v>
      </c>
      <c r="E2606" s="24">
        <v>5.7000000000000003E-5</v>
      </c>
      <c r="F2606" s="9">
        <v>0.57000000000000006</v>
      </c>
      <c r="G2606" s="9">
        <v>10.399999999999999</v>
      </c>
      <c r="H2606" s="30" t="s">
        <v>37740</v>
      </c>
      <c r="I2606" t="s">
        <v>32</v>
      </c>
      <c r="J2606" s="4" t="s">
        <v>12</v>
      </c>
      <c r="K2606" s="6">
        <v>74.712000000000003</v>
      </c>
      <c r="L2606" s="10" t="s">
        <v>12</v>
      </c>
      <c r="M2606" s="24" t="s">
        <v>37739</v>
      </c>
      <c r="N2606">
        <v>4575</v>
      </c>
      <c r="O2606" s="15">
        <v>74.712000000000003</v>
      </c>
      <c r="P2606" s="4" t="s">
        <v>19460</v>
      </c>
      <c r="Q2606" s="4" t="s">
        <v>36838</v>
      </c>
      <c r="R2606" s="18">
        <v>59.96</v>
      </c>
      <c r="S2606" s="4" t="s">
        <v>36839</v>
      </c>
      <c r="T2606" s="4" t="s">
        <v>18549</v>
      </c>
      <c r="U2606" s="11" t="s">
        <v>18550</v>
      </c>
      <c r="V2606" s="11" t="s">
        <v>18551</v>
      </c>
      <c r="W2606" s="4" t="s">
        <v>18549</v>
      </c>
      <c r="X2606" s="4" t="s">
        <v>36837</v>
      </c>
      <c r="Y2606" s="4" t="s">
        <v>18552</v>
      </c>
      <c r="Z2606" t="s">
        <v>368</v>
      </c>
      <c r="AA2606" t="s">
        <v>369</v>
      </c>
      <c r="AB2606" s="5" t="s">
        <v>36840</v>
      </c>
      <c r="AC2606">
        <v>74.712000000000003</v>
      </c>
      <c r="AD2606">
        <v>20000</v>
      </c>
      <c r="AE2606">
        <v>92555</v>
      </c>
      <c r="AF2606">
        <v>9980800</v>
      </c>
      <c r="AG2606" s="16">
        <v>4.63</v>
      </c>
      <c r="AH2606" s="5">
        <v>5.6560600000000002E-5</v>
      </c>
      <c r="AI2606" s="5">
        <v>1.0399999999999999E-3</v>
      </c>
      <c r="AJ2606" s="5">
        <v>5.45E-2</v>
      </c>
      <c r="AK2606">
        <v>23</v>
      </c>
      <c r="AL2606">
        <v>4575</v>
      </c>
      <c r="AM2606" t="s">
        <v>36841</v>
      </c>
    </row>
    <row r="2607" spans="1:39" x14ac:dyDescent="0.25">
      <c r="A2607" t="str">
        <f>HYPERLINK("http://www.UniProt.org/UniProt/O75044","SRGP2_HUMAN")</f>
        <v>SRGP2_HUMAN</v>
      </c>
      <c r="B2607" s="4" t="s">
        <v>1652</v>
      </c>
      <c r="C2607" s="9">
        <v>2.1</v>
      </c>
      <c r="D2607" s="54">
        <v>5.3999999999999999E-2</v>
      </c>
      <c r="E2607" s="24">
        <v>2.5999999999999998E-5</v>
      </c>
      <c r="F2607" s="9">
        <v>0.26</v>
      </c>
      <c r="G2607" s="9">
        <v>4.82</v>
      </c>
      <c r="H2607" s="30" t="s">
        <v>37740</v>
      </c>
      <c r="I2607" t="s">
        <v>69</v>
      </c>
      <c r="J2607" s="4" t="s">
        <v>12</v>
      </c>
      <c r="K2607" s="6">
        <v>120.88</v>
      </c>
      <c r="L2607" s="10" t="s">
        <v>12</v>
      </c>
      <c r="M2607" s="24" t="s">
        <v>37739</v>
      </c>
      <c r="N2607">
        <v>436</v>
      </c>
      <c r="O2607" s="15">
        <v>120.88</v>
      </c>
      <c r="P2607" s="4" t="s">
        <v>19460</v>
      </c>
      <c r="Q2607" s="4" t="s">
        <v>20877</v>
      </c>
      <c r="R2607" s="18">
        <v>56.15</v>
      </c>
      <c r="S2607" s="4" t="s">
        <v>20878</v>
      </c>
      <c r="T2607" s="4" t="s">
        <v>1653</v>
      </c>
      <c r="U2607" s="11" t="s">
        <v>1654</v>
      </c>
      <c r="W2607" s="4" t="s">
        <v>1653</v>
      </c>
      <c r="X2607" s="4" t="s">
        <v>20876</v>
      </c>
      <c r="Y2607" s="4" t="s">
        <v>1651</v>
      </c>
      <c r="AB2607" t="s">
        <v>20879</v>
      </c>
      <c r="AC2607">
        <v>120.88</v>
      </c>
      <c r="AD2607">
        <v>20000</v>
      </c>
      <c r="AE2607">
        <v>42503</v>
      </c>
      <c r="AF2607">
        <v>4634300</v>
      </c>
      <c r="AG2607" s="16">
        <v>2.13</v>
      </c>
      <c r="AH2607" s="5">
        <v>2.5973699999999998E-5</v>
      </c>
      <c r="AI2607" s="5">
        <v>4.8200000000000001E-4</v>
      </c>
      <c r="AJ2607" s="5">
        <v>5.3900000000000003E-2</v>
      </c>
      <c r="AK2607">
        <v>25</v>
      </c>
      <c r="AL2607">
        <v>436</v>
      </c>
      <c r="AM2607" t="s">
        <v>20880</v>
      </c>
    </row>
    <row r="2608" spans="1:39" x14ac:dyDescent="0.25">
      <c r="A2608" t="str">
        <f>HYPERLINK("http://www.UniProt.org/UniProt/P28074","PSB5_HUMAN")</f>
        <v>PSB5_HUMAN</v>
      </c>
      <c r="B2608" s="4" t="s">
        <v>4547</v>
      </c>
      <c r="C2608" s="9">
        <v>350</v>
      </c>
      <c r="D2608" s="54">
        <v>5.2999999999999999E-2</v>
      </c>
      <c r="E2608" s="24">
        <v>4.3E-3</v>
      </c>
      <c r="F2608" s="9">
        <v>43</v>
      </c>
      <c r="G2608" s="9">
        <v>808</v>
      </c>
      <c r="H2608" s="30" t="s">
        <v>37740</v>
      </c>
      <c r="I2608" t="s">
        <v>69</v>
      </c>
      <c r="J2608" s="4" t="s">
        <v>12</v>
      </c>
      <c r="K2608" s="6">
        <v>28.48</v>
      </c>
      <c r="L2608" s="10" t="s">
        <v>12</v>
      </c>
      <c r="M2608" s="24" t="s">
        <v>37739</v>
      </c>
      <c r="N2608">
        <v>1080</v>
      </c>
      <c r="O2608" s="15">
        <v>28.48</v>
      </c>
      <c r="P2608" s="4" t="s">
        <v>19460</v>
      </c>
      <c r="Q2608" s="4" t="s">
        <v>23297</v>
      </c>
      <c r="R2608" s="18">
        <v>138.38999999999999</v>
      </c>
      <c r="S2608" s="4" t="s">
        <v>23298</v>
      </c>
      <c r="T2608" s="4" t="s">
        <v>4548</v>
      </c>
      <c r="U2608" s="11" t="s">
        <v>4549</v>
      </c>
      <c r="V2608" s="11" t="s">
        <v>4526</v>
      </c>
      <c r="W2608" s="4" t="s">
        <v>4548</v>
      </c>
      <c r="X2608" s="4" t="s">
        <v>19949</v>
      </c>
      <c r="Y2608" s="4" t="s">
        <v>4546</v>
      </c>
      <c r="Z2608" t="s">
        <v>257</v>
      </c>
      <c r="AA2608" t="s">
        <v>258</v>
      </c>
      <c r="AB2608" s="5" t="s">
        <v>23299</v>
      </c>
      <c r="AC2608">
        <v>28.48</v>
      </c>
      <c r="AD2608">
        <v>20000</v>
      </c>
      <c r="AE2608">
        <v>6974500</v>
      </c>
      <c r="AF2608">
        <v>776800000</v>
      </c>
      <c r="AG2608" s="16">
        <v>349</v>
      </c>
      <c r="AH2608">
        <v>4.2621330000000004E-3</v>
      </c>
      <c r="AI2608" s="5">
        <v>8.0799999999999997E-2</v>
      </c>
      <c r="AJ2608" s="5">
        <v>5.2699999999999997E-2</v>
      </c>
      <c r="AK2608">
        <v>108</v>
      </c>
      <c r="AL2608">
        <v>1080</v>
      </c>
      <c r="AM2608" t="s">
        <v>23300</v>
      </c>
    </row>
    <row r="2609" spans="1:39" x14ac:dyDescent="0.25">
      <c r="A2609" t="str">
        <f>HYPERLINK("http://www.UniProt.org/UniProt/P55036","PSMD4_HUMAN")</f>
        <v>PSMD4_HUMAN</v>
      </c>
      <c r="B2609" s="4" t="s">
        <v>6597</v>
      </c>
      <c r="C2609" s="9">
        <v>43</v>
      </c>
      <c r="D2609" s="54">
        <v>5.2999999999999999E-2</v>
      </c>
      <c r="E2609" s="24">
        <v>5.2999999999999998E-4</v>
      </c>
      <c r="F2609" s="9">
        <v>5.3</v>
      </c>
      <c r="G2609" s="9">
        <v>98.8</v>
      </c>
      <c r="H2609" s="30" t="s">
        <v>37740</v>
      </c>
      <c r="I2609" t="s">
        <v>12</v>
      </c>
      <c r="J2609" s="4" t="s">
        <v>12</v>
      </c>
      <c r="K2609" s="6">
        <v>40.735999999999997</v>
      </c>
      <c r="L2609" s="10" t="s">
        <v>12</v>
      </c>
      <c r="M2609" s="24" t="s">
        <v>37739</v>
      </c>
      <c r="N2609">
        <v>1545</v>
      </c>
      <c r="O2609" s="15">
        <v>40.735999999999997</v>
      </c>
      <c r="P2609" s="4" t="s">
        <v>19460</v>
      </c>
      <c r="Q2609" s="4" t="s">
        <v>25062</v>
      </c>
      <c r="R2609" s="18">
        <v>110.42</v>
      </c>
      <c r="S2609" s="4" t="s">
        <v>25063</v>
      </c>
      <c r="T2609" s="4" t="s">
        <v>6598</v>
      </c>
      <c r="U2609" s="11" t="s">
        <v>6599</v>
      </c>
      <c r="V2609" s="11" t="s">
        <v>6600</v>
      </c>
      <c r="W2609" s="4" t="s">
        <v>6598</v>
      </c>
      <c r="X2609" s="4" t="s">
        <v>12</v>
      </c>
      <c r="Y2609" s="4" t="s">
        <v>6596</v>
      </c>
      <c r="Z2609" t="s">
        <v>257</v>
      </c>
      <c r="AA2609" t="s">
        <v>258</v>
      </c>
      <c r="AB2609" t="s">
        <v>25064</v>
      </c>
      <c r="AC2609">
        <v>40.735999999999997</v>
      </c>
      <c r="AD2609">
        <v>20000</v>
      </c>
      <c r="AE2609">
        <v>860260</v>
      </c>
      <c r="AF2609">
        <v>95012000</v>
      </c>
      <c r="AG2609" s="16">
        <v>43</v>
      </c>
      <c r="AH2609">
        <v>5.2570700000000004E-4</v>
      </c>
      <c r="AI2609" s="5">
        <v>9.8799999999999999E-3</v>
      </c>
      <c r="AJ2609" s="5">
        <v>5.3199999999999997E-2</v>
      </c>
      <c r="AK2609">
        <v>22</v>
      </c>
      <c r="AL2609">
        <v>1545</v>
      </c>
      <c r="AM2609" t="s">
        <v>25065</v>
      </c>
    </row>
    <row r="2610" spans="1:39" x14ac:dyDescent="0.25">
      <c r="A2610" t="str">
        <f>HYPERLINK("http://www.UniProt.org/UniProt/Q15796-2","SMAD2_HUMAN")</f>
        <v>SMAD2_HUMAN</v>
      </c>
      <c r="B2610" s="4" t="s">
        <v>9701</v>
      </c>
      <c r="C2610" s="9">
        <v>26</v>
      </c>
      <c r="D2610" s="54">
        <v>5.2999999999999999E-2</v>
      </c>
      <c r="E2610" s="24">
        <v>3.2000000000000003E-4</v>
      </c>
      <c r="F2610" s="9">
        <v>3.2</v>
      </c>
      <c r="G2610" s="9">
        <v>60.400000000000006</v>
      </c>
      <c r="H2610" s="30" t="s">
        <v>37740</v>
      </c>
      <c r="I2610" t="s">
        <v>69</v>
      </c>
      <c r="J2610" s="4" t="s">
        <v>12</v>
      </c>
      <c r="K2610" s="6">
        <v>48.954999999999998</v>
      </c>
      <c r="L2610" s="10" t="s">
        <v>12</v>
      </c>
      <c r="M2610" s="24" t="s">
        <v>37739</v>
      </c>
      <c r="N2610">
        <v>2259</v>
      </c>
      <c r="O2610" s="15">
        <v>48.954999999999998</v>
      </c>
      <c r="P2610" s="4" t="s">
        <v>19460</v>
      </c>
      <c r="Q2610" s="4" t="s">
        <v>27847</v>
      </c>
      <c r="R2610" s="18">
        <v>59.35</v>
      </c>
      <c r="S2610" s="4" t="s">
        <v>27848</v>
      </c>
      <c r="T2610" s="4" t="s">
        <v>9702</v>
      </c>
      <c r="U2610" s="11" t="s">
        <v>9703</v>
      </c>
      <c r="V2610" s="11" t="s">
        <v>8624</v>
      </c>
      <c r="W2610" s="4" t="s">
        <v>9702</v>
      </c>
      <c r="X2610" s="4" t="s">
        <v>27846</v>
      </c>
      <c r="Y2610" s="4" t="s">
        <v>9704</v>
      </c>
      <c r="Z2610" t="s">
        <v>1163</v>
      </c>
      <c r="AB2610" s="5" t="s">
        <v>27849</v>
      </c>
      <c r="AC2610">
        <v>48.954999999999998</v>
      </c>
      <c r="AD2610">
        <v>20000</v>
      </c>
      <c r="AE2610">
        <v>519390</v>
      </c>
      <c r="AF2610">
        <v>58104000</v>
      </c>
      <c r="AG2610" s="16">
        <v>26</v>
      </c>
      <c r="AH2610">
        <v>3.1740000000000002E-4</v>
      </c>
      <c r="AI2610" s="5">
        <v>6.0400000000000002E-3</v>
      </c>
      <c r="AJ2610" s="5">
        <v>5.2499999999999998E-2</v>
      </c>
      <c r="AK2610">
        <v>31</v>
      </c>
      <c r="AL2610">
        <v>2259</v>
      </c>
      <c r="AM2610" t="s">
        <v>27850</v>
      </c>
    </row>
    <row r="2611" spans="1:39" x14ac:dyDescent="0.25">
      <c r="A2611" t="str">
        <f>HYPERLINK("http://www.UniProt.org/UniProt/O75962","TRIO_HUMAN")</f>
        <v>TRIO_HUMAN</v>
      </c>
      <c r="B2611" s="4" t="s">
        <v>2055</v>
      </c>
      <c r="C2611" s="9">
        <v>0.82</v>
      </c>
      <c r="D2611" s="54">
        <v>5.2999999999999999E-2</v>
      </c>
      <c r="E2611" s="24">
        <v>1.0000000000000001E-5</v>
      </c>
      <c r="F2611" s="9">
        <v>0.1</v>
      </c>
      <c r="G2611" s="9">
        <v>1.88</v>
      </c>
      <c r="H2611" s="30" t="s">
        <v>37740</v>
      </c>
      <c r="I2611" t="s">
        <v>32</v>
      </c>
      <c r="J2611" s="4" t="s">
        <v>12</v>
      </c>
      <c r="K2611" s="6">
        <v>346.9</v>
      </c>
      <c r="L2611" s="10" t="s">
        <v>12</v>
      </c>
      <c r="M2611" s="24" t="s">
        <v>37739</v>
      </c>
      <c r="N2611">
        <v>522</v>
      </c>
      <c r="O2611" s="15">
        <v>346.9</v>
      </c>
      <c r="P2611" s="4" t="s">
        <v>19460</v>
      </c>
      <c r="Q2611" s="4" t="s">
        <v>21225</v>
      </c>
      <c r="R2611" s="18">
        <v>221.62</v>
      </c>
      <c r="S2611" s="19" t="s">
        <v>21226</v>
      </c>
      <c r="T2611" s="4" t="s">
        <v>2056</v>
      </c>
      <c r="U2611" s="11" t="s">
        <v>2057</v>
      </c>
      <c r="V2611" s="11" t="s">
        <v>793</v>
      </c>
      <c r="W2611" s="4" t="s">
        <v>2056</v>
      </c>
      <c r="X2611" s="4" t="s">
        <v>19670</v>
      </c>
      <c r="Y2611" s="4" t="s">
        <v>2054</v>
      </c>
      <c r="AA2611" t="s">
        <v>1056</v>
      </c>
      <c r="AB2611" s="5" t="s">
        <v>21227</v>
      </c>
      <c r="AC2611">
        <v>346.9</v>
      </c>
      <c r="AD2611">
        <v>20000</v>
      </c>
      <c r="AE2611">
        <v>16336</v>
      </c>
      <c r="AF2611">
        <v>1806600</v>
      </c>
      <c r="AG2611" s="16">
        <v>0.81699999999999995</v>
      </c>
      <c r="AH2611" s="5">
        <v>9.9829700000000004E-6</v>
      </c>
      <c r="AI2611" s="5">
        <v>1.8799999999999999E-4</v>
      </c>
      <c r="AJ2611" s="5">
        <v>5.3100000000000001E-2</v>
      </c>
      <c r="AK2611">
        <v>39</v>
      </c>
      <c r="AL2611">
        <v>522</v>
      </c>
      <c r="AM2611" t="s">
        <v>21228</v>
      </c>
    </row>
    <row r="2612" spans="1:39" x14ac:dyDescent="0.25">
      <c r="A2612" t="str">
        <f>HYPERLINK("http://www.UniProt.org/UniProt/Q02790","FKBP4_HUMAN")</f>
        <v>FKBP4_HUMAN</v>
      </c>
      <c r="B2612" s="4" t="s">
        <v>7793</v>
      </c>
      <c r="C2612" s="9">
        <v>1500</v>
      </c>
      <c r="D2612" s="54">
        <v>5.1999999999999998E-2</v>
      </c>
      <c r="E2612" s="24">
        <v>1.7999999999999999E-2</v>
      </c>
      <c r="F2612" s="9">
        <v>180</v>
      </c>
      <c r="G2612" s="9">
        <v>3550</v>
      </c>
      <c r="H2612" s="30" t="s">
        <v>37740</v>
      </c>
      <c r="I2612" t="s">
        <v>69</v>
      </c>
      <c r="J2612" s="4" t="s">
        <v>12</v>
      </c>
      <c r="K2612" s="6">
        <v>51.804000000000002</v>
      </c>
      <c r="L2612" s="10" t="s">
        <v>12</v>
      </c>
      <c r="M2612" s="24" t="s">
        <v>37739</v>
      </c>
      <c r="N2612">
        <v>1822</v>
      </c>
      <c r="O2612" s="15">
        <v>51.804000000000002</v>
      </c>
      <c r="P2612" s="4" t="s">
        <v>19460</v>
      </c>
      <c r="Q2612" s="4" t="s">
        <v>26104</v>
      </c>
      <c r="R2612" s="18">
        <v>53.88</v>
      </c>
      <c r="S2612" s="4" t="s">
        <v>26105</v>
      </c>
      <c r="T2612" s="4" t="s">
        <v>7794</v>
      </c>
      <c r="U2612" s="11" t="s">
        <v>7795</v>
      </c>
      <c r="V2612" s="11" t="s">
        <v>7297</v>
      </c>
      <c r="W2612" s="4" t="s">
        <v>7794</v>
      </c>
      <c r="X2612" s="4" t="s">
        <v>26103</v>
      </c>
      <c r="Y2612" s="4" t="s">
        <v>7792</v>
      </c>
      <c r="AA2612" t="s">
        <v>6904</v>
      </c>
      <c r="AB2612" t="s">
        <v>26106</v>
      </c>
      <c r="AC2612">
        <v>51.804000000000002</v>
      </c>
      <c r="AD2612">
        <v>20000</v>
      </c>
      <c r="AE2612">
        <v>29919000</v>
      </c>
      <c r="AF2612">
        <v>3411100000</v>
      </c>
      <c r="AG2612" s="16">
        <v>1500</v>
      </c>
      <c r="AH2612">
        <v>1.8283569E-2</v>
      </c>
      <c r="AI2612" s="5">
        <v>0.35499999999999998</v>
      </c>
      <c r="AJ2612" s="5">
        <v>5.1499999999999997E-2</v>
      </c>
      <c r="AK2612">
        <v>463</v>
      </c>
      <c r="AL2612">
        <v>1822</v>
      </c>
      <c r="AM2612" t="s">
        <v>7792</v>
      </c>
    </row>
    <row r="2613" spans="1:39" x14ac:dyDescent="0.25">
      <c r="A2613" t="str">
        <f>HYPERLINK("http://www.UniProt.org/UniProt/P05455","LA_HUMAN")</f>
        <v>LA_HUMAN</v>
      </c>
      <c r="B2613" s="4" t="s">
        <v>2958</v>
      </c>
      <c r="C2613" s="9">
        <v>480</v>
      </c>
      <c r="D2613" s="54">
        <v>5.1999999999999998E-2</v>
      </c>
      <c r="E2613" s="24">
        <v>5.7999999999999996E-3</v>
      </c>
      <c r="F2613" s="9">
        <v>57.999999999999993</v>
      </c>
      <c r="G2613" s="9">
        <v>1120</v>
      </c>
      <c r="H2613" s="30" t="s">
        <v>37740</v>
      </c>
      <c r="I2613" t="s">
        <v>92</v>
      </c>
      <c r="J2613" s="4" t="s">
        <v>12</v>
      </c>
      <c r="K2613" s="6">
        <v>46.835999999999999</v>
      </c>
      <c r="L2613" s="10" t="s">
        <v>12</v>
      </c>
      <c r="M2613" s="24" t="s">
        <v>37739</v>
      </c>
      <c r="N2613">
        <v>728</v>
      </c>
      <c r="O2613" s="15">
        <v>46.835999999999999</v>
      </c>
      <c r="P2613" s="4" t="s">
        <v>19460</v>
      </c>
      <c r="Q2613" s="4" t="s">
        <v>21995</v>
      </c>
      <c r="R2613" s="18">
        <v>48.06</v>
      </c>
      <c r="S2613" s="4" t="s">
        <v>21996</v>
      </c>
      <c r="T2613" s="4" t="s">
        <v>2959</v>
      </c>
      <c r="U2613" s="11" t="s">
        <v>2960</v>
      </c>
      <c r="V2613" s="11" t="s">
        <v>2961</v>
      </c>
      <c r="W2613" s="4" t="s">
        <v>2959</v>
      </c>
      <c r="X2613" s="4" t="s">
        <v>19923</v>
      </c>
      <c r="Y2613" s="4" t="s">
        <v>2957</v>
      </c>
      <c r="Z2613" t="s">
        <v>2962</v>
      </c>
      <c r="AB2613" t="s">
        <v>21997</v>
      </c>
      <c r="AC2613">
        <v>46.835999999999999</v>
      </c>
      <c r="AD2613">
        <v>20000</v>
      </c>
      <c r="AE2613">
        <v>9522200</v>
      </c>
      <c r="AF2613">
        <v>1079800000</v>
      </c>
      <c r="AG2613" s="16">
        <v>476</v>
      </c>
      <c r="AH2613">
        <v>5.8190380000000003E-3</v>
      </c>
      <c r="AI2613" s="5">
        <v>0.112</v>
      </c>
      <c r="AJ2613" s="5">
        <v>5.1799999999999999E-2</v>
      </c>
      <c r="AK2613">
        <v>170</v>
      </c>
      <c r="AL2613">
        <v>728</v>
      </c>
      <c r="AM2613" t="s">
        <v>2957</v>
      </c>
    </row>
    <row r="2614" spans="1:39" x14ac:dyDescent="0.25">
      <c r="A2614" t="str">
        <f>HYPERLINK("http://www.UniProt.org/UniProt/Q9H0U4","RAB1B_HUMAN")</f>
        <v>RAB1B_HUMAN</v>
      </c>
      <c r="B2614" s="4" t="s">
        <v>15899</v>
      </c>
      <c r="C2614" s="9">
        <v>160</v>
      </c>
      <c r="D2614" s="54">
        <v>5.1999999999999998E-2</v>
      </c>
      <c r="E2614" s="24">
        <v>1.9E-3</v>
      </c>
      <c r="F2614" s="9">
        <v>19</v>
      </c>
      <c r="G2614" s="9">
        <v>365</v>
      </c>
      <c r="H2614" s="30" t="s">
        <v>37740</v>
      </c>
      <c r="I2614" t="s">
        <v>32</v>
      </c>
      <c r="J2614" s="4" t="s">
        <v>12</v>
      </c>
      <c r="K2614" s="6">
        <v>22.170999999999999</v>
      </c>
      <c r="L2614" s="10" t="s">
        <v>12</v>
      </c>
      <c r="M2614" s="24" t="s">
        <v>37739</v>
      </c>
      <c r="N2614">
        <v>3878</v>
      </c>
      <c r="O2614" s="15">
        <v>22.170999999999999</v>
      </c>
      <c r="P2614" s="4" t="s">
        <v>19460</v>
      </c>
      <c r="Q2614" s="4" t="s">
        <v>34126</v>
      </c>
      <c r="R2614" s="18">
        <v>35.119999999999997</v>
      </c>
      <c r="S2614" s="4" t="s">
        <v>34127</v>
      </c>
      <c r="T2614" s="4" t="s">
        <v>15900</v>
      </c>
      <c r="U2614" s="11" t="s">
        <v>15901</v>
      </c>
      <c r="V2614" s="11" t="s">
        <v>2542</v>
      </c>
      <c r="W2614" s="4" t="s">
        <v>15900</v>
      </c>
      <c r="X2614" s="4" t="s">
        <v>34125</v>
      </c>
      <c r="Y2614" s="4" t="s">
        <v>15898</v>
      </c>
      <c r="AA2614" t="s">
        <v>217</v>
      </c>
      <c r="AB2614" t="s">
        <v>34128</v>
      </c>
      <c r="AC2614">
        <v>22.170999999999999</v>
      </c>
      <c r="AD2614">
        <v>20000</v>
      </c>
      <c r="AE2614">
        <v>3128200</v>
      </c>
      <c r="AF2614">
        <v>351170000</v>
      </c>
      <c r="AG2614" s="16">
        <v>156</v>
      </c>
      <c r="AH2614">
        <v>1.91165E-3</v>
      </c>
      <c r="AI2614" s="5">
        <v>3.6499999999999998E-2</v>
      </c>
      <c r="AJ2614" s="5">
        <v>5.2299999999999999E-2</v>
      </c>
      <c r="AK2614">
        <v>56</v>
      </c>
      <c r="AL2614">
        <v>3878</v>
      </c>
      <c r="AM2614" t="s">
        <v>34129</v>
      </c>
    </row>
    <row r="2615" spans="1:39" x14ac:dyDescent="0.25">
      <c r="A2615" t="str">
        <f>HYPERLINK("http://www.UniProt.org/UniProt/O95456","PSMG1_HUMAN")</f>
        <v>PSMG1_HUMAN</v>
      </c>
      <c r="B2615" s="4" t="s">
        <v>2454</v>
      </c>
      <c r="C2615" s="9">
        <v>130</v>
      </c>
      <c r="D2615" s="54">
        <v>5.1999999999999998E-2</v>
      </c>
      <c r="E2615" s="24">
        <v>1.6000000000000001E-3</v>
      </c>
      <c r="F2615" s="9">
        <v>16</v>
      </c>
      <c r="G2615" s="9">
        <v>309</v>
      </c>
      <c r="H2615" s="30" t="s">
        <v>37740</v>
      </c>
      <c r="I2615" t="s">
        <v>32</v>
      </c>
      <c r="J2615" s="4" t="s">
        <v>12</v>
      </c>
      <c r="K2615" s="6">
        <v>32.853999999999999</v>
      </c>
      <c r="L2615" s="10" t="s">
        <v>12</v>
      </c>
      <c r="M2615" s="24" t="s">
        <v>37739</v>
      </c>
      <c r="N2615">
        <v>613</v>
      </c>
      <c r="O2615" s="15">
        <v>32.853999999999999</v>
      </c>
      <c r="P2615" s="4" t="s">
        <v>19460</v>
      </c>
      <c r="Q2615" s="4" t="s">
        <v>21569</v>
      </c>
      <c r="R2615" s="18">
        <v>121.85</v>
      </c>
      <c r="S2615" s="4" t="s">
        <v>21570</v>
      </c>
      <c r="T2615" s="4" t="s">
        <v>2455</v>
      </c>
      <c r="U2615" s="11" t="s">
        <v>2456</v>
      </c>
      <c r="V2615" s="11" t="s">
        <v>2457</v>
      </c>
      <c r="W2615" s="4" t="s">
        <v>2455</v>
      </c>
      <c r="X2615" s="4" t="s">
        <v>21568</v>
      </c>
      <c r="Y2615" s="4" t="s">
        <v>2453</v>
      </c>
      <c r="AA2615" t="s">
        <v>2458</v>
      </c>
      <c r="AB2615" t="s">
        <v>21571</v>
      </c>
      <c r="AC2615">
        <v>32.853999999999999</v>
      </c>
      <c r="AD2615">
        <v>20000</v>
      </c>
      <c r="AE2615">
        <v>2635100</v>
      </c>
      <c r="AF2615">
        <v>297030000</v>
      </c>
      <c r="AG2615" s="16">
        <v>132</v>
      </c>
      <c r="AH2615">
        <v>1.6103160000000001E-3</v>
      </c>
      <c r="AI2615" s="5">
        <v>3.09E-2</v>
      </c>
      <c r="AJ2615" s="5">
        <v>5.21E-2</v>
      </c>
      <c r="AK2615">
        <v>42</v>
      </c>
      <c r="AL2615">
        <v>613</v>
      </c>
      <c r="AM2615" t="s">
        <v>21572</v>
      </c>
    </row>
    <row r="2616" spans="1:39" x14ac:dyDescent="0.25">
      <c r="A2616" t="str">
        <f>HYPERLINK("http://www.UniProt.org/UniProt/Q9BY42","RTF2_HUMAN")</f>
        <v>RTF2_HUMAN</v>
      </c>
      <c r="B2616" s="4" t="s">
        <v>15568</v>
      </c>
      <c r="C2616" s="9">
        <v>49</v>
      </c>
      <c r="D2616" s="54">
        <v>5.1999999999999998E-2</v>
      </c>
      <c r="E2616" s="24">
        <v>5.9999999999999995E-4</v>
      </c>
      <c r="F2616" s="9">
        <v>5.9999999999999991</v>
      </c>
      <c r="G2616" s="9">
        <v>117</v>
      </c>
      <c r="H2616" s="30" t="s">
        <v>37740</v>
      </c>
      <c r="I2616" t="s">
        <v>12</v>
      </c>
      <c r="J2616" s="4" t="s">
        <v>12</v>
      </c>
      <c r="K2616" s="6">
        <v>33.886000000000003</v>
      </c>
      <c r="L2616" s="10" t="s">
        <v>12</v>
      </c>
      <c r="M2616" s="24" t="s">
        <v>37739</v>
      </c>
      <c r="N2616">
        <v>3785</v>
      </c>
      <c r="O2616" s="15">
        <v>33.886000000000003</v>
      </c>
      <c r="P2616" s="4" t="s">
        <v>19460</v>
      </c>
      <c r="Q2616" s="4" t="s">
        <v>33780</v>
      </c>
      <c r="R2616" s="18">
        <v>64.989999999999995</v>
      </c>
      <c r="S2616" s="4" t="s">
        <v>23514</v>
      </c>
      <c r="T2616" s="4" t="s">
        <v>12</v>
      </c>
      <c r="V2616" s="11" t="s">
        <v>15569</v>
      </c>
      <c r="W2616" s="4" t="s">
        <v>12</v>
      </c>
      <c r="X2616" s="4" t="s">
        <v>12</v>
      </c>
      <c r="Y2616" s="4" t="s">
        <v>15567</v>
      </c>
      <c r="AB2616" t="s">
        <v>33781</v>
      </c>
      <c r="AC2616">
        <v>33.886000000000003</v>
      </c>
      <c r="AD2616">
        <v>20000</v>
      </c>
      <c r="AE2616">
        <v>986320</v>
      </c>
      <c r="AF2616">
        <v>112040000</v>
      </c>
      <c r="AG2616" s="16">
        <v>49.3</v>
      </c>
      <c r="AH2616">
        <v>6.0274199999999997E-4</v>
      </c>
      <c r="AI2616" s="5">
        <v>1.17E-2</v>
      </c>
      <c r="AJ2616" s="5">
        <v>5.1700000000000003E-2</v>
      </c>
      <c r="AK2616">
        <v>31</v>
      </c>
      <c r="AL2616">
        <v>3785</v>
      </c>
      <c r="AM2616" t="s">
        <v>15567</v>
      </c>
    </row>
    <row r="2617" spans="1:39" x14ac:dyDescent="0.25">
      <c r="A2617" t="str">
        <f>HYPERLINK("http://www.UniProt.org/UniProt/Q6PJG6","BRAT1_HUMAN")</f>
        <v>BRAT1_HUMAN</v>
      </c>
      <c r="B2617" s="4" t="s">
        <v>11032</v>
      </c>
      <c r="C2617" s="9">
        <v>14</v>
      </c>
      <c r="D2617" s="54">
        <v>5.1999999999999998E-2</v>
      </c>
      <c r="E2617" s="24">
        <v>1.7000000000000001E-4</v>
      </c>
      <c r="F2617" s="9">
        <v>1.7000000000000002</v>
      </c>
      <c r="G2617" s="9">
        <v>33.6</v>
      </c>
      <c r="H2617" s="30" t="s">
        <v>37740</v>
      </c>
      <c r="I2617" t="s">
        <v>92</v>
      </c>
      <c r="J2617" s="4" t="s">
        <v>12</v>
      </c>
      <c r="K2617" s="6">
        <v>88.117999999999995</v>
      </c>
      <c r="L2617" s="10" t="s">
        <v>12</v>
      </c>
      <c r="M2617" s="24" t="s">
        <v>37739</v>
      </c>
      <c r="N2617">
        <v>2611</v>
      </c>
      <c r="O2617" s="15">
        <v>88.117999999999995</v>
      </c>
      <c r="P2617" s="4" t="s">
        <v>19460</v>
      </c>
      <c r="Q2617" s="4" t="s">
        <v>29201</v>
      </c>
      <c r="R2617" s="18">
        <v>123.51</v>
      </c>
      <c r="S2617" s="4" t="s">
        <v>29202</v>
      </c>
      <c r="T2617" s="4" t="s">
        <v>11033</v>
      </c>
      <c r="V2617" s="11" t="s">
        <v>11034</v>
      </c>
      <c r="W2617" s="4" t="s">
        <v>11033</v>
      </c>
      <c r="X2617" s="4" t="s">
        <v>29200</v>
      </c>
      <c r="Y2617" s="4" t="s">
        <v>11031</v>
      </c>
      <c r="AB2617" t="s">
        <v>29203</v>
      </c>
      <c r="AC2617">
        <v>88.117999999999995</v>
      </c>
      <c r="AD2617">
        <v>20000</v>
      </c>
      <c r="AE2617">
        <v>286150</v>
      </c>
      <c r="AF2617">
        <v>32334000</v>
      </c>
      <c r="AG2617" s="16">
        <v>14.3</v>
      </c>
      <c r="AH2617">
        <v>1.7486699999999999E-4</v>
      </c>
      <c r="AI2617" s="5">
        <v>3.3600000000000001E-3</v>
      </c>
      <c r="AJ2617" s="5">
        <v>5.1999999999999998E-2</v>
      </c>
      <c r="AK2617">
        <v>69</v>
      </c>
      <c r="AL2617">
        <v>2611</v>
      </c>
      <c r="AM2617" t="s">
        <v>29204</v>
      </c>
    </row>
    <row r="2618" spans="1:39" x14ac:dyDescent="0.25">
      <c r="A2618" t="str">
        <f>HYPERLINK("http://www.UniProt.org/UniProt/P25786","PSA1_HUMAN")</f>
        <v>PSA1_HUMAN</v>
      </c>
      <c r="B2618" s="4" t="s">
        <v>4365</v>
      </c>
      <c r="C2618" s="54">
        <v>40</v>
      </c>
      <c r="D2618" s="54">
        <v>5.0999999999999997E-2</v>
      </c>
      <c r="E2618" s="24">
        <v>3.5000000000000001E-3</v>
      </c>
      <c r="F2618" s="9">
        <v>35</v>
      </c>
      <c r="G2618" s="9">
        <v>689</v>
      </c>
      <c r="H2618" s="30" t="s">
        <v>37740</v>
      </c>
      <c r="I2618" t="s">
        <v>69</v>
      </c>
      <c r="J2618" s="4" t="s">
        <v>12</v>
      </c>
      <c r="K2618" s="6">
        <v>29.555</v>
      </c>
      <c r="L2618" s="10" t="s">
        <v>12</v>
      </c>
      <c r="M2618" s="24" t="s">
        <v>37739</v>
      </c>
      <c r="N2618">
        <v>1040</v>
      </c>
      <c r="O2618" s="15">
        <v>29.555</v>
      </c>
      <c r="P2618" s="4" t="s">
        <v>19460</v>
      </c>
      <c r="Q2618" s="4" t="s">
        <v>23142</v>
      </c>
      <c r="R2618" s="18">
        <v>25.9</v>
      </c>
      <c r="S2618" s="4" t="s">
        <v>23143</v>
      </c>
      <c r="T2618" s="4" t="s">
        <v>4366</v>
      </c>
      <c r="U2618" s="11" t="s">
        <v>4367</v>
      </c>
      <c r="V2618" s="11" t="s">
        <v>4368</v>
      </c>
      <c r="W2618" s="4" t="s">
        <v>4366</v>
      </c>
      <c r="X2618" s="4" t="s">
        <v>19949</v>
      </c>
      <c r="Y2618" s="4" t="s">
        <v>4364</v>
      </c>
      <c r="Z2618" t="s">
        <v>257</v>
      </c>
      <c r="AA2618" t="s">
        <v>258</v>
      </c>
      <c r="AB2618" t="s">
        <v>23144</v>
      </c>
      <c r="AC2618">
        <v>29.555</v>
      </c>
      <c r="AD2618">
        <v>144380</v>
      </c>
      <c r="AE2618">
        <v>5797400</v>
      </c>
      <c r="AF2618">
        <v>662370000</v>
      </c>
      <c r="AG2618" s="16">
        <v>40.200000000000003</v>
      </c>
      <c r="AH2618">
        <v>3.5428040000000001E-3</v>
      </c>
      <c r="AI2618" s="5">
        <v>6.8900000000000003E-2</v>
      </c>
      <c r="AJ2618" s="5">
        <v>5.1400000000000001E-2</v>
      </c>
      <c r="AK2618">
        <v>82</v>
      </c>
      <c r="AL2618">
        <v>1040</v>
      </c>
      <c r="AM2618" t="s">
        <v>23145</v>
      </c>
    </row>
    <row r="2619" spans="1:39" x14ac:dyDescent="0.25">
      <c r="A2619" t="str">
        <f>HYPERLINK("http://www.UniProt.org/UniProt/Q9UHY1","NRBP_HUMAN")</f>
        <v>NRBP_HUMAN</v>
      </c>
      <c r="B2619" s="4" t="s">
        <v>18009</v>
      </c>
      <c r="C2619" s="9">
        <v>110</v>
      </c>
      <c r="D2619" s="54">
        <v>5.0999999999999997E-2</v>
      </c>
      <c r="E2619" s="24">
        <v>1.4E-3</v>
      </c>
      <c r="F2619" s="9">
        <v>14</v>
      </c>
      <c r="G2619" s="9">
        <v>273</v>
      </c>
      <c r="H2619" s="30" t="s">
        <v>37740</v>
      </c>
      <c r="I2619" t="s">
        <v>32</v>
      </c>
      <c r="J2619" s="4" t="s">
        <v>12</v>
      </c>
      <c r="K2619" s="6">
        <v>59.844000000000001</v>
      </c>
      <c r="L2619" s="10" t="s">
        <v>12</v>
      </c>
      <c r="M2619" s="24" t="s">
        <v>37739</v>
      </c>
      <c r="N2619">
        <v>4432</v>
      </c>
      <c r="O2619" s="15">
        <v>59.844000000000001</v>
      </c>
      <c r="P2619" s="4" t="s">
        <v>19460</v>
      </c>
      <c r="Q2619" s="4" t="s">
        <v>36277</v>
      </c>
      <c r="R2619" s="18">
        <v>44.62</v>
      </c>
      <c r="S2619" s="4" t="s">
        <v>36278</v>
      </c>
      <c r="T2619" s="4" t="s">
        <v>18010</v>
      </c>
      <c r="U2619" s="11" t="s">
        <v>16997</v>
      </c>
      <c r="V2619" s="11" t="s">
        <v>16108</v>
      </c>
      <c r="W2619" s="4" t="s">
        <v>18010</v>
      </c>
      <c r="X2619" s="4" t="s">
        <v>36276</v>
      </c>
      <c r="Y2619" s="4" t="s">
        <v>18008</v>
      </c>
      <c r="AB2619" t="s">
        <v>36279</v>
      </c>
      <c r="AC2619">
        <v>59.844000000000001</v>
      </c>
      <c r="AD2619">
        <v>20000</v>
      </c>
      <c r="AE2619">
        <v>2269800</v>
      </c>
      <c r="AF2619">
        <v>262190000</v>
      </c>
      <c r="AG2619" s="16">
        <v>113</v>
      </c>
      <c r="AH2619">
        <v>1.38708E-3</v>
      </c>
      <c r="AI2619" s="5">
        <v>2.7300000000000001E-2</v>
      </c>
      <c r="AJ2619" s="5">
        <v>5.0900000000000001E-2</v>
      </c>
      <c r="AK2619">
        <v>78</v>
      </c>
      <c r="AL2619">
        <v>4432</v>
      </c>
      <c r="AM2619" t="s">
        <v>18008</v>
      </c>
    </row>
    <row r="2620" spans="1:39" x14ac:dyDescent="0.25">
      <c r="A2620" t="str">
        <f>HYPERLINK("http://www.UniProt.org/UniProt/Q2VPK5","CTU2_HUMAN")</f>
        <v>CTU2_HUMAN</v>
      </c>
      <c r="B2620" s="4" t="s">
        <v>10020</v>
      </c>
      <c r="C2620" s="9">
        <v>12</v>
      </c>
      <c r="D2620" s="54">
        <v>5.0999999999999997E-2</v>
      </c>
      <c r="E2620" s="24">
        <v>1.3999999999999999E-4</v>
      </c>
      <c r="F2620" s="9">
        <v>1.4</v>
      </c>
      <c r="G2620" s="9">
        <v>28.2</v>
      </c>
      <c r="H2620" s="30" t="s">
        <v>37740</v>
      </c>
      <c r="I2620" t="s">
        <v>32</v>
      </c>
      <c r="J2620" s="4" t="s">
        <v>12</v>
      </c>
      <c r="K2620" s="6">
        <v>56.106999999999999</v>
      </c>
      <c r="L2620" s="10" t="s">
        <v>12</v>
      </c>
      <c r="M2620" s="24" t="s">
        <v>37739</v>
      </c>
      <c r="N2620">
        <v>2334</v>
      </c>
      <c r="O2620" s="15">
        <v>56.106999999999999</v>
      </c>
      <c r="P2620" s="4" t="s">
        <v>19460</v>
      </c>
      <c r="Q2620" s="4" t="s">
        <v>28136</v>
      </c>
      <c r="R2620" s="18">
        <v>89.25</v>
      </c>
      <c r="S2620" s="4" t="s">
        <v>28137</v>
      </c>
      <c r="T2620" s="4" t="s">
        <v>10021</v>
      </c>
      <c r="U2620" s="11" t="s">
        <v>10022</v>
      </c>
      <c r="V2620" s="11" t="s">
        <v>10023</v>
      </c>
      <c r="W2620" s="4" t="s">
        <v>10021</v>
      </c>
      <c r="X2620" s="4" t="s">
        <v>19666</v>
      </c>
      <c r="Y2620" s="4" t="s">
        <v>10019</v>
      </c>
      <c r="AB2620" s="5" t="s">
        <v>28138</v>
      </c>
      <c r="AC2620">
        <v>56.106999999999999</v>
      </c>
      <c r="AD2620">
        <v>20000</v>
      </c>
      <c r="AE2620">
        <v>237010</v>
      </c>
      <c r="AF2620">
        <v>27112000</v>
      </c>
      <c r="AG2620" s="16">
        <v>11.9</v>
      </c>
      <c r="AH2620">
        <v>1.4483700000000001E-4</v>
      </c>
      <c r="AI2620" s="5">
        <v>2.82E-3</v>
      </c>
      <c r="AJ2620" s="5">
        <v>5.1400000000000001E-2</v>
      </c>
      <c r="AK2620">
        <v>32</v>
      </c>
      <c r="AL2620">
        <v>2334</v>
      </c>
      <c r="AM2620" t="s">
        <v>28139</v>
      </c>
    </row>
    <row r="2621" spans="1:39" x14ac:dyDescent="0.25">
      <c r="A2621" t="str">
        <f>HYPERLINK("http://www.UniProt.org/UniProt/P98170","XIAP_HUMAN")</f>
        <v>XIAP_HUMAN</v>
      </c>
      <c r="B2621" s="4" t="s">
        <v>7609</v>
      </c>
      <c r="C2621" s="9">
        <v>6.1</v>
      </c>
      <c r="D2621" s="54">
        <v>5.0999999999999997E-2</v>
      </c>
      <c r="E2621" s="24">
        <v>7.4999999999999993E-5</v>
      </c>
      <c r="F2621" s="9">
        <v>0.74999999999999989</v>
      </c>
      <c r="G2621" s="9">
        <v>14.799999999999999</v>
      </c>
      <c r="H2621" s="30" t="s">
        <v>37740</v>
      </c>
      <c r="I2621" t="s">
        <v>69</v>
      </c>
      <c r="J2621" s="4" t="s">
        <v>12</v>
      </c>
      <c r="K2621" s="6">
        <v>56.683999999999997</v>
      </c>
      <c r="L2621" s="10" t="s">
        <v>12</v>
      </c>
      <c r="M2621" s="24" t="s">
        <v>37739</v>
      </c>
      <c r="N2621">
        <v>1778</v>
      </c>
      <c r="O2621" s="15">
        <v>56.683999999999997</v>
      </c>
      <c r="P2621" s="4" t="s">
        <v>19460</v>
      </c>
      <c r="Q2621" s="4" t="s">
        <v>25931</v>
      </c>
      <c r="R2621" s="18">
        <v>17.170000000000002</v>
      </c>
      <c r="S2621" s="4" t="s">
        <v>25932</v>
      </c>
      <c r="T2621" s="4" t="s">
        <v>7610</v>
      </c>
      <c r="U2621" s="11" t="s">
        <v>7611</v>
      </c>
      <c r="V2621" s="11" t="s">
        <v>7612</v>
      </c>
      <c r="W2621" s="4" t="s">
        <v>7610</v>
      </c>
      <c r="X2621" s="4" t="s">
        <v>25930</v>
      </c>
      <c r="Y2621" s="4" t="s">
        <v>7608</v>
      </c>
      <c r="Z2621" t="s">
        <v>2622</v>
      </c>
      <c r="AB2621" t="s">
        <v>25933</v>
      </c>
      <c r="AC2621">
        <v>56.683999999999997</v>
      </c>
      <c r="AD2621">
        <v>20000</v>
      </c>
      <c r="AE2621">
        <v>122470</v>
      </c>
      <c r="AF2621">
        <v>14247000</v>
      </c>
      <c r="AG2621" s="16">
        <v>6.12</v>
      </c>
      <c r="AH2621" s="5">
        <v>7.4841700000000005E-5</v>
      </c>
      <c r="AI2621" s="5">
        <v>1.48E-3</v>
      </c>
      <c r="AJ2621" s="5">
        <v>5.0500000000000003E-2</v>
      </c>
      <c r="AK2621">
        <v>31</v>
      </c>
      <c r="AL2621">
        <v>1778</v>
      </c>
      <c r="AM2621" t="s">
        <v>7608</v>
      </c>
    </row>
    <row r="2622" spans="1:39" x14ac:dyDescent="0.25">
      <c r="A2622" t="str">
        <f>HYPERLINK("http://www.UniProt.org/UniProt/P56537","IF6_HUMAN")</f>
        <v>IF6_HUMAN</v>
      </c>
      <c r="B2622" s="4" t="s">
        <v>6714</v>
      </c>
      <c r="C2622" s="9">
        <v>230</v>
      </c>
      <c r="D2622" s="54">
        <v>0.05</v>
      </c>
      <c r="E2622" s="24">
        <v>2.8999999999999998E-3</v>
      </c>
      <c r="F2622" s="9">
        <v>28.999999999999996</v>
      </c>
      <c r="G2622" s="9">
        <v>574</v>
      </c>
      <c r="H2622" s="30" t="s">
        <v>37740</v>
      </c>
      <c r="I2622" t="s">
        <v>69</v>
      </c>
      <c r="J2622" s="4" t="s">
        <v>40569</v>
      </c>
      <c r="K2622" s="6">
        <v>26.599</v>
      </c>
      <c r="L2622" s="10" t="s">
        <v>12</v>
      </c>
      <c r="M2622" s="24" t="s">
        <v>37739</v>
      </c>
      <c r="N2622">
        <v>1571</v>
      </c>
      <c r="O2622" s="15">
        <v>26.599</v>
      </c>
      <c r="P2622" s="4" t="s">
        <v>19460</v>
      </c>
      <c r="Q2622" s="4" t="s">
        <v>25166</v>
      </c>
      <c r="R2622" s="18">
        <v>39.049999999999997</v>
      </c>
      <c r="S2622" s="4" t="s">
        <v>25167</v>
      </c>
      <c r="T2622" s="4" t="s">
        <v>6715</v>
      </c>
      <c r="U2622" s="11" t="s">
        <v>6716</v>
      </c>
      <c r="V2622" s="11" t="s">
        <v>6717</v>
      </c>
      <c r="W2622" s="4" t="s">
        <v>6715</v>
      </c>
      <c r="X2622" s="4" t="s">
        <v>25165</v>
      </c>
      <c r="Y2622" s="4" t="s">
        <v>6713</v>
      </c>
      <c r="Z2622" t="s">
        <v>2941</v>
      </c>
      <c r="AA2622" t="s">
        <v>2942</v>
      </c>
      <c r="AB2622" t="s">
        <v>25168</v>
      </c>
      <c r="AC2622">
        <v>26.599</v>
      </c>
      <c r="AD2622">
        <v>20000</v>
      </c>
      <c r="AE2622">
        <v>4680300</v>
      </c>
      <c r="AF2622">
        <v>551620000</v>
      </c>
      <c r="AG2622" s="16">
        <v>234</v>
      </c>
      <c r="AH2622">
        <v>2.860142E-3</v>
      </c>
      <c r="AI2622" s="5">
        <v>5.74E-2</v>
      </c>
      <c r="AJ2622" s="5">
        <v>4.9799999999999997E-2</v>
      </c>
      <c r="AK2622">
        <v>27</v>
      </c>
      <c r="AL2622">
        <v>1571</v>
      </c>
      <c r="AM2622" t="s">
        <v>25169</v>
      </c>
    </row>
    <row r="2623" spans="1:39" x14ac:dyDescent="0.25">
      <c r="A2623" t="str">
        <f>HYPERLINK("http://www.UniProt.org/UniProt/Q15293","RCN1_HUMAN")</f>
        <v>RCN1_HUMAN</v>
      </c>
      <c r="B2623" s="4" t="s">
        <v>9472</v>
      </c>
      <c r="C2623" s="9">
        <v>160</v>
      </c>
      <c r="D2623" s="54">
        <v>0.05</v>
      </c>
      <c r="E2623" s="24">
        <v>2E-3</v>
      </c>
      <c r="F2623" s="9">
        <v>20</v>
      </c>
      <c r="G2623" s="9">
        <v>400</v>
      </c>
      <c r="H2623" s="30" t="s">
        <v>37740</v>
      </c>
      <c r="I2623" t="s">
        <v>32</v>
      </c>
      <c r="J2623" s="4" t="s">
        <v>12</v>
      </c>
      <c r="K2623" s="6">
        <v>38.89</v>
      </c>
      <c r="L2623" s="10" t="s">
        <v>56</v>
      </c>
      <c r="M2623" s="24" t="s">
        <v>37739</v>
      </c>
      <c r="N2623">
        <v>2206</v>
      </c>
      <c r="O2623" s="15">
        <v>38.89</v>
      </c>
      <c r="P2623" s="4" t="s">
        <v>19460</v>
      </c>
      <c r="Q2623" s="4" t="s">
        <v>27646</v>
      </c>
      <c r="R2623" s="18">
        <v>37.61</v>
      </c>
      <c r="S2623" s="4" t="s">
        <v>27647</v>
      </c>
      <c r="T2623" s="4" t="s">
        <v>9473</v>
      </c>
      <c r="V2623" s="11" t="s">
        <v>1324</v>
      </c>
      <c r="W2623" s="4" t="s">
        <v>9473</v>
      </c>
      <c r="X2623" s="4" t="s">
        <v>20263</v>
      </c>
      <c r="Y2623" s="4" t="s">
        <v>9471</v>
      </c>
      <c r="AA2623" t="s">
        <v>9474</v>
      </c>
      <c r="AB2623" t="s">
        <v>27648</v>
      </c>
      <c r="AC2623">
        <v>38.89</v>
      </c>
      <c r="AD2623">
        <v>20000</v>
      </c>
      <c r="AE2623">
        <v>3266700</v>
      </c>
      <c r="AF2623">
        <v>384660000</v>
      </c>
      <c r="AG2623" s="16">
        <v>163</v>
      </c>
      <c r="AH2623">
        <v>1.9962880000000001E-3</v>
      </c>
      <c r="AI2623" s="5">
        <v>0.04</v>
      </c>
      <c r="AJ2623" s="5">
        <v>4.99E-2</v>
      </c>
      <c r="AK2623">
        <v>72</v>
      </c>
      <c r="AL2623">
        <v>2206</v>
      </c>
      <c r="AM2623" t="s">
        <v>9471</v>
      </c>
    </row>
    <row r="2624" spans="1:39" x14ac:dyDescent="0.25">
      <c r="A2624" t="str">
        <f>HYPERLINK("http://www.UniProt.org/UniProt/Q96PZ0","PUS7_HUMAN")</f>
        <v>PUS7_HUMAN</v>
      </c>
      <c r="B2624" s="4" t="s">
        <v>14566</v>
      </c>
      <c r="C2624" s="54">
        <v>15</v>
      </c>
      <c r="D2624" s="54">
        <v>0.05</v>
      </c>
      <c r="E2624" s="24">
        <v>5.5000000000000003E-4</v>
      </c>
      <c r="F2624" s="9">
        <v>5.5</v>
      </c>
      <c r="G2624" s="9">
        <v>111</v>
      </c>
      <c r="H2624" s="30" t="s">
        <v>37740</v>
      </c>
      <c r="I2624" t="s">
        <v>12</v>
      </c>
      <c r="J2624" s="4" t="s">
        <v>12</v>
      </c>
      <c r="K2624" s="6">
        <v>75.034999999999997</v>
      </c>
      <c r="L2624" s="10" t="s">
        <v>12</v>
      </c>
      <c r="M2624" s="24" t="s">
        <v>37739</v>
      </c>
      <c r="N2624">
        <v>3540</v>
      </c>
      <c r="O2624" s="15">
        <v>75.034999999999997</v>
      </c>
      <c r="P2624" s="4" t="s">
        <v>19460</v>
      </c>
      <c r="Q2624" s="4" t="s">
        <v>32805</v>
      </c>
      <c r="R2624" s="18">
        <v>50.13</v>
      </c>
      <c r="S2624" s="4" t="s">
        <v>32806</v>
      </c>
      <c r="T2624" s="4" t="s">
        <v>12</v>
      </c>
      <c r="U2624" s="11" t="s">
        <v>14567</v>
      </c>
      <c r="V2624" s="11" t="s">
        <v>14568</v>
      </c>
      <c r="W2624" s="4" t="s">
        <v>12</v>
      </c>
      <c r="X2624" s="4" t="s">
        <v>12</v>
      </c>
      <c r="Y2624" s="4" t="s">
        <v>14565</v>
      </c>
      <c r="AA2624" t="s">
        <v>2930</v>
      </c>
      <c r="AB2624" t="s">
        <v>32807</v>
      </c>
      <c r="AC2624">
        <v>75.034999999999997</v>
      </c>
      <c r="AD2624">
        <v>60664</v>
      </c>
      <c r="AE2624">
        <v>897550</v>
      </c>
      <c r="AF2624">
        <v>106400000</v>
      </c>
      <c r="AG2624" s="16">
        <v>14.8</v>
      </c>
      <c r="AH2624">
        <v>5.4849499999999997E-4</v>
      </c>
      <c r="AI2624" s="5">
        <v>1.11E-2</v>
      </c>
      <c r="AJ2624" s="5">
        <v>4.9599999999999998E-2</v>
      </c>
      <c r="AK2624">
        <v>121</v>
      </c>
      <c r="AL2624">
        <v>3540</v>
      </c>
      <c r="AM2624" t="s">
        <v>14565</v>
      </c>
    </row>
    <row r="2625" spans="1:39" x14ac:dyDescent="0.25">
      <c r="A2625" t="str">
        <f>HYPERLINK("http://www.UniProt.org/UniProt/Q567U6","CCD93_HUMAN")</f>
        <v>CCD93_HUMAN</v>
      </c>
      <c r="B2625" s="4" t="s">
        <v>10233</v>
      </c>
      <c r="C2625" s="9">
        <v>5.9</v>
      </c>
      <c r="D2625" s="54">
        <v>0.05</v>
      </c>
      <c r="E2625" s="24">
        <v>7.2000000000000002E-5</v>
      </c>
      <c r="F2625" s="9">
        <v>0.72</v>
      </c>
      <c r="G2625" s="9">
        <v>14.4</v>
      </c>
      <c r="H2625" s="30" t="s">
        <v>37740</v>
      </c>
      <c r="I2625" t="s">
        <v>12</v>
      </c>
      <c r="J2625" s="4" t="s">
        <v>12</v>
      </c>
      <c r="K2625" s="6">
        <v>73.197000000000003</v>
      </c>
      <c r="L2625" s="10" t="s">
        <v>12</v>
      </c>
      <c r="M2625" s="24" t="s">
        <v>37739</v>
      </c>
      <c r="N2625">
        <v>2392</v>
      </c>
      <c r="O2625" s="15">
        <v>73.197000000000003</v>
      </c>
      <c r="P2625" s="4" t="s">
        <v>19460</v>
      </c>
      <c r="Q2625" s="4" t="s">
        <v>28360</v>
      </c>
      <c r="R2625" s="18">
        <v>95.61</v>
      </c>
      <c r="S2625" s="4" t="s">
        <v>28361</v>
      </c>
      <c r="T2625" s="4" t="s">
        <v>12</v>
      </c>
      <c r="V2625" s="11" t="s">
        <v>10234</v>
      </c>
      <c r="W2625" s="4" t="s">
        <v>12</v>
      </c>
      <c r="X2625" s="4" t="s">
        <v>12</v>
      </c>
      <c r="Y2625" s="4" t="s">
        <v>10232</v>
      </c>
      <c r="AB2625" t="s">
        <v>28362</v>
      </c>
      <c r="AC2625">
        <v>73.197000000000003</v>
      </c>
      <c r="AD2625">
        <v>20000</v>
      </c>
      <c r="AE2625">
        <v>117840</v>
      </c>
      <c r="AF2625">
        <v>13866000</v>
      </c>
      <c r="AG2625" s="16">
        <v>5.89</v>
      </c>
      <c r="AH2625" s="5">
        <v>7.2012299999999995E-5</v>
      </c>
      <c r="AI2625" s="5">
        <v>1.4400000000000001E-3</v>
      </c>
      <c r="AJ2625" s="5">
        <v>4.99E-2</v>
      </c>
      <c r="AK2625">
        <v>30</v>
      </c>
      <c r="AL2625">
        <v>2392</v>
      </c>
      <c r="AM2625" t="s">
        <v>10232</v>
      </c>
    </row>
    <row r="2626" spans="1:39" x14ac:dyDescent="0.25">
      <c r="A2626" t="str">
        <f>HYPERLINK("http://www.UniProt.org/UniProt/Q9Y4A5-2","TRRAP_HUMAN")</f>
        <v>TRRAP_HUMAN</v>
      </c>
      <c r="B2626" s="4" t="s">
        <v>19040</v>
      </c>
      <c r="C2626" s="9">
        <v>0.4</v>
      </c>
      <c r="D2626" s="54">
        <v>0.05</v>
      </c>
      <c r="E2626" s="24">
        <v>4.7999999999999998E-6</v>
      </c>
      <c r="F2626" s="9">
        <v>4.8000000000000001E-2</v>
      </c>
      <c r="G2626" s="9">
        <v>0.96000000000000008</v>
      </c>
      <c r="H2626" s="30" t="s">
        <v>37740</v>
      </c>
      <c r="I2626" t="s">
        <v>92</v>
      </c>
      <c r="J2626" s="4" t="s">
        <v>12</v>
      </c>
      <c r="K2626" s="6">
        <v>434.41</v>
      </c>
      <c r="L2626" s="10" t="s">
        <v>12</v>
      </c>
      <c r="M2626" s="24" t="s">
        <v>37739</v>
      </c>
      <c r="N2626">
        <v>4699</v>
      </c>
      <c r="O2626" s="15">
        <v>434.41</v>
      </c>
      <c r="P2626" s="4" t="s">
        <v>19460</v>
      </c>
      <c r="Q2626" s="4" t="s">
        <v>37331</v>
      </c>
      <c r="R2626" s="18">
        <v>209.53</v>
      </c>
      <c r="S2626" s="4" t="s">
        <v>37332</v>
      </c>
      <c r="T2626" s="4" t="s">
        <v>19041</v>
      </c>
      <c r="U2626" s="11" t="s">
        <v>19042</v>
      </c>
      <c r="V2626" s="11" t="s">
        <v>19043</v>
      </c>
      <c r="W2626" s="4" t="s">
        <v>19041</v>
      </c>
      <c r="X2626" s="4" t="s">
        <v>37330</v>
      </c>
      <c r="Y2626" s="4" t="s">
        <v>19045</v>
      </c>
      <c r="Z2626" t="s">
        <v>19044</v>
      </c>
      <c r="AB2626" t="s">
        <v>37333</v>
      </c>
      <c r="AC2626">
        <v>434.41</v>
      </c>
      <c r="AD2626">
        <v>20000</v>
      </c>
      <c r="AE2626">
        <v>7925.3</v>
      </c>
      <c r="AF2626">
        <v>923240</v>
      </c>
      <c r="AG2626" s="16">
        <v>0.39600000000000002</v>
      </c>
      <c r="AH2626" s="5">
        <v>4.8431700000000001E-6</v>
      </c>
      <c r="AI2626" s="5">
        <v>9.6000000000000002E-5</v>
      </c>
      <c r="AJ2626" s="5">
        <v>5.04E-2</v>
      </c>
      <c r="AK2626">
        <v>5</v>
      </c>
      <c r="AL2626">
        <v>4699</v>
      </c>
      <c r="AM2626" t="s">
        <v>37334</v>
      </c>
    </row>
    <row r="2627" spans="1:39" x14ac:dyDescent="0.25">
      <c r="A2627" t="str">
        <f>HYPERLINK("http://www.UniProt.org/UniProt/P60900","PSA6_HUMAN")</f>
        <v>PSA6_HUMAN</v>
      </c>
      <c r="B2627" s="4" t="s">
        <v>6843</v>
      </c>
      <c r="C2627" s="54">
        <v>52</v>
      </c>
      <c r="D2627" s="54">
        <v>4.9000000000000002E-2</v>
      </c>
      <c r="E2627" s="24">
        <v>5.3E-3</v>
      </c>
      <c r="F2627" s="9">
        <v>53</v>
      </c>
      <c r="G2627" s="9">
        <v>1070</v>
      </c>
      <c r="H2627" s="30" t="s">
        <v>37740</v>
      </c>
      <c r="I2627" t="s">
        <v>69</v>
      </c>
      <c r="J2627" s="4" t="s">
        <v>12</v>
      </c>
      <c r="K2627" s="6">
        <v>27.399000000000001</v>
      </c>
      <c r="L2627" s="10" t="s">
        <v>12</v>
      </c>
      <c r="M2627" s="24" t="s">
        <v>37739</v>
      </c>
      <c r="N2627">
        <v>1601</v>
      </c>
      <c r="O2627" s="15">
        <v>27.399000000000001</v>
      </c>
      <c r="P2627" s="4" t="s">
        <v>19460</v>
      </c>
      <c r="Q2627" s="4" t="s">
        <v>25284</v>
      </c>
      <c r="R2627" s="18">
        <v>18.510000000000002</v>
      </c>
      <c r="S2627" s="4" t="s">
        <v>25285</v>
      </c>
      <c r="T2627" s="4" t="s">
        <v>4072</v>
      </c>
      <c r="U2627" s="11" t="s">
        <v>6844</v>
      </c>
      <c r="V2627" s="11" t="s">
        <v>6845</v>
      </c>
      <c r="W2627" s="4" t="s">
        <v>4072</v>
      </c>
      <c r="X2627" s="4" t="s">
        <v>23146</v>
      </c>
      <c r="Y2627" s="4" t="s">
        <v>6842</v>
      </c>
      <c r="Z2627" t="s">
        <v>257</v>
      </c>
      <c r="AA2627" t="s">
        <v>258</v>
      </c>
      <c r="AB2627" s="5" t="s">
        <v>25286</v>
      </c>
      <c r="AC2627">
        <v>27.399000000000001</v>
      </c>
      <c r="AD2627">
        <v>166770</v>
      </c>
      <c r="AE2627">
        <v>8615000</v>
      </c>
      <c r="AF2627">
        <v>1024700000</v>
      </c>
      <c r="AG2627" s="16">
        <v>51.7</v>
      </c>
      <c r="AH2627">
        <v>5.2646460000000004E-3</v>
      </c>
      <c r="AI2627" s="5">
        <v>0.107</v>
      </c>
      <c r="AJ2627" s="5">
        <v>4.9399999999999999E-2</v>
      </c>
      <c r="AK2627">
        <v>105</v>
      </c>
      <c r="AL2627">
        <v>1601</v>
      </c>
      <c r="AM2627" t="s">
        <v>25287</v>
      </c>
    </row>
    <row r="2628" spans="1:39" x14ac:dyDescent="0.25">
      <c r="A2628" t="str">
        <f>HYPERLINK("http://www.UniProt.org/UniProt/Q14847","LASP1_HUMAN")</f>
        <v>LASP1_HUMAN</v>
      </c>
      <c r="B2628" s="4" t="s">
        <v>9207</v>
      </c>
      <c r="C2628" s="9">
        <v>180</v>
      </c>
      <c r="D2628" s="54">
        <v>4.9000000000000002E-2</v>
      </c>
      <c r="E2628" s="24">
        <v>2.2000000000000001E-3</v>
      </c>
      <c r="F2628" s="9">
        <v>22</v>
      </c>
      <c r="G2628" s="9">
        <v>461</v>
      </c>
      <c r="H2628" s="30" t="s">
        <v>37740</v>
      </c>
      <c r="I2628" t="s">
        <v>32</v>
      </c>
      <c r="J2628" s="4" t="s">
        <v>12</v>
      </c>
      <c r="K2628" s="6">
        <v>29.716999999999999</v>
      </c>
      <c r="L2628" s="10" t="s">
        <v>12</v>
      </c>
      <c r="M2628" s="24" t="s">
        <v>37739</v>
      </c>
      <c r="N2628">
        <v>2147</v>
      </c>
      <c r="O2628" s="15">
        <v>29.716999999999999</v>
      </c>
      <c r="P2628" s="4" t="s">
        <v>19460</v>
      </c>
      <c r="Q2628" s="4" t="s">
        <v>27399</v>
      </c>
      <c r="R2628" s="18">
        <v>22.35</v>
      </c>
      <c r="S2628" s="4" t="s">
        <v>27400</v>
      </c>
      <c r="T2628" s="4" t="s">
        <v>9208</v>
      </c>
      <c r="V2628" s="11" t="s">
        <v>4091</v>
      </c>
      <c r="W2628" s="4" t="s">
        <v>9208</v>
      </c>
      <c r="X2628" s="4" t="s">
        <v>27398</v>
      </c>
      <c r="Y2628" s="4" t="s">
        <v>9206</v>
      </c>
      <c r="AB2628" s="5" t="s">
        <v>27401</v>
      </c>
      <c r="AC2628">
        <v>29.716999999999999</v>
      </c>
      <c r="AD2628">
        <v>20000</v>
      </c>
      <c r="AE2628">
        <v>3669100</v>
      </c>
      <c r="AF2628">
        <v>442950000</v>
      </c>
      <c r="AG2628" s="16">
        <v>183</v>
      </c>
      <c r="AH2628">
        <v>2.2421950000000002E-3</v>
      </c>
      <c r="AI2628" s="5">
        <v>4.6100000000000002E-2</v>
      </c>
      <c r="AJ2628" s="5">
        <v>4.87E-2</v>
      </c>
      <c r="AK2628">
        <v>48</v>
      </c>
      <c r="AL2628">
        <v>2147</v>
      </c>
      <c r="AM2628" t="s">
        <v>27402</v>
      </c>
    </row>
    <row r="2629" spans="1:39" x14ac:dyDescent="0.25">
      <c r="A2629" t="str">
        <f>HYPERLINK("http://www.UniProt.org/UniProt/P31751","AKT2_HUMAN")</f>
        <v>AKT2_HUMAN</v>
      </c>
      <c r="B2629" s="4" t="s">
        <v>4830</v>
      </c>
      <c r="C2629" s="9">
        <v>26</v>
      </c>
      <c r="D2629" s="54">
        <v>4.9000000000000002E-2</v>
      </c>
      <c r="E2629" s="24">
        <v>3.2000000000000003E-4</v>
      </c>
      <c r="F2629" s="9">
        <v>3.2</v>
      </c>
      <c r="G2629" s="9">
        <v>64.400000000000006</v>
      </c>
      <c r="H2629" s="30" t="s">
        <v>37740</v>
      </c>
      <c r="I2629" t="s">
        <v>69</v>
      </c>
      <c r="J2629" s="4" t="s">
        <v>12</v>
      </c>
      <c r="K2629" s="6">
        <v>55.768000000000001</v>
      </c>
      <c r="L2629" s="10" t="s">
        <v>12</v>
      </c>
      <c r="M2629" s="24" t="s">
        <v>37739</v>
      </c>
      <c r="N2629">
        <v>1143</v>
      </c>
      <c r="O2629" s="15">
        <v>55.768000000000001</v>
      </c>
      <c r="P2629" s="4" t="s">
        <v>19460</v>
      </c>
      <c r="Q2629" s="4" t="s">
        <v>23552</v>
      </c>
      <c r="R2629" s="18">
        <v>35.33</v>
      </c>
      <c r="S2629" s="19" t="s">
        <v>23553</v>
      </c>
      <c r="T2629" s="4" t="s">
        <v>4831</v>
      </c>
      <c r="U2629" s="11" t="s">
        <v>4827</v>
      </c>
      <c r="V2629" s="11" t="s">
        <v>182</v>
      </c>
      <c r="W2629" s="4" t="s">
        <v>4831</v>
      </c>
      <c r="X2629" s="4" t="s">
        <v>23551</v>
      </c>
      <c r="Y2629" s="4" t="s">
        <v>4829</v>
      </c>
      <c r="AB2629" t="s">
        <v>23554</v>
      </c>
      <c r="AC2629">
        <v>55.768000000000001</v>
      </c>
      <c r="AD2629">
        <v>20000</v>
      </c>
      <c r="AE2629">
        <v>520720</v>
      </c>
      <c r="AF2629">
        <v>61887000</v>
      </c>
      <c r="AG2629" s="16">
        <v>26</v>
      </c>
      <c r="AH2629">
        <v>3.1821300000000002E-4</v>
      </c>
      <c r="AI2629" s="5">
        <v>6.4400000000000004E-3</v>
      </c>
      <c r="AJ2629" s="5">
        <v>4.9399999999999999E-2</v>
      </c>
      <c r="AK2629">
        <v>57</v>
      </c>
      <c r="AL2629">
        <v>1143</v>
      </c>
      <c r="AM2629" t="s">
        <v>4829</v>
      </c>
    </row>
    <row r="2630" spans="1:39" x14ac:dyDescent="0.25">
      <c r="A2630" t="str">
        <f>HYPERLINK("http://www.UniProt.org/UniProt/Q08209-2","PP2BA_HUMAN")</f>
        <v>PP2BA_HUMAN</v>
      </c>
      <c r="B2630" s="4" t="s">
        <v>8059</v>
      </c>
      <c r="C2630" s="54">
        <v>1.4</v>
      </c>
      <c r="D2630" s="54">
        <v>4.9000000000000002E-2</v>
      </c>
      <c r="E2630" s="24">
        <v>3.1E-4</v>
      </c>
      <c r="F2630" s="9">
        <v>3.1</v>
      </c>
      <c r="G2630" s="9">
        <v>63.699999999999996</v>
      </c>
      <c r="H2630" s="30" t="s">
        <v>37740</v>
      </c>
      <c r="I2630" t="s">
        <v>69</v>
      </c>
      <c r="J2630" s="4" t="s">
        <v>12</v>
      </c>
      <c r="K2630" s="6">
        <v>57.658000000000001</v>
      </c>
      <c r="L2630" s="10" t="s">
        <v>12</v>
      </c>
      <c r="M2630" s="24" t="s">
        <v>37739</v>
      </c>
      <c r="N2630">
        <v>1886</v>
      </c>
      <c r="O2630" s="15">
        <v>57.658000000000001</v>
      </c>
      <c r="P2630" s="4" t="s">
        <v>19460</v>
      </c>
      <c r="Q2630" s="4" t="s">
        <v>26335</v>
      </c>
      <c r="R2630" s="18">
        <v>35.21</v>
      </c>
      <c r="S2630" s="4" t="s">
        <v>26336</v>
      </c>
      <c r="T2630" s="4" t="s">
        <v>8060</v>
      </c>
      <c r="U2630" s="11" t="s">
        <v>3800</v>
      </c>
      <c r="V2630" s="11" t="s">
        <v>3801</v>
      </c>
      <c r="W2630" s="4" t="s">
        <v>8060</v>
      </c>
      <c r="X2630" s="4" t="s">
        <v>26334</v>
      </c>
      <c r="Y2630" s="4" t="s">
        <v>8062</v>
      </c>
      <c r="Z2630" t="s">
        <v>8061</v>
      </c>
      <c r="AA2630" t="s">
        <v>3191</v>
      </c>
      <c r="AB2630" s="5" t="s">
        <v>26337</v>
      </c>
      <c r="AC2630">
        <v>57.658000000000001</v>
      </c>
      <c r="AD2630">
        <v>359710</v>
      </c>
      <c r="AE2630">
        <v>506380</v>
      </c>
      <c r="AF2630">
        <v>61197000</v>
      </c>
      <c r="AG2630" s="16">
        <v>1.41</v>
      </c>
      <c r="AH2630">
        <v>3.0945000000000001E-4</v>
      </c>
      <c r="AI2630" s="5">
        <v>6.3699999999999998E-3</v>
      </c>
      <c r="AJ2630" s="5">
        <v>4.8599999999999997E-2</v>
      </c>
      <c r="AK2630">
        <v>43</v>
      </c>
      <c r="AL2630">
        <v>1886</v>
      </c>
      <c r="AM2630" t="s">
        <v>26338</v>
      </c>
    </row>
    <row r="2631" spans="1:39" x14ac:dyDescent="0.25">
      <c r="A2631" t="str">
        <f>HYPERLINK("http://www.UniProt.org/UniProt/P61586","RHOA_HUMAN")</f>
        <v>RHOA_HUMAN</v>
      </c>
      <c r="B2631" s="4" t="s">
        <v>6961</v>
      </c>
      <c r="C2631" s="54">
        <v>67</v>
      </c>
      <c r="D2631" s="54">
        <v>4.8000000000000001E-2</v>
      </c>
      <c r="E2631" s="24">
        <v>5.4999999999999997E-3</v>
      </c>
      <c r="F2631" s="9">
        <v>55</v>
      </c>
      <c r="G2631" s="9">
        <v>1150</v>
      </c>
      <c r="H2631" s="30" t="s">
        <v>37740</v>
      </c>
      <c r="I2631" t="s">
        <v>32</v>
      </c>
      <c r="J2631" s="4" t="s">
        <v>12</v>
      </c>
      <c r="K2631" s="6">
        <v>21.768000000000001</v>
      </c>
      <c r="L2631" s="10" t="s">
        <v>12</v>
      </c>
      <c r="M2631" s="24" t="s">
        <v>37739</v>
      </c>
      <c r="N2631">
        <v>1627</v>
      </c>
      <c r="O2631" s="15">
        <v>21.768000000000001</v>
      </c>
      <c r="P2631" s="4" t="s">
        <v>19460</v>
      </c>
      <c r="Q2631" s="4" t="s">
        <v>25392</v>
      </c>
      <c r="R2631" s="18">
        <v>10.93</v>
      </c>
      <c r="S2631" s="4" t="s">
        <v>25393</v>
      </c>
      <c r="T2631" s="4" t="s">
        <v>6962</v>
      </c>
      <c r="U2631" s="11" t="s">
        <v>6963</v>
      </c>
      <c r="V2631" s="11" t="s">
        <v>3190</v>
      </c>
      <c r="W2631" s="4" t="s">
        <v>6962</v>
      </c>
      <c r="X2631" s="4" t="s">
        <v>25391</v>
      </c>
      <c r="Y2631" s="4" t="s">
        <v>6960</v>
      </c>
      <c r="Z2631" t="s">
        <v>6964</v>
      </c>
      <c r="AA2631" t="s">
        <v>725</v>
      </c>
      <c r="AB2631" t="s">
        <v>25394</v>
      </c>
      <c r="AC2631">
        <v>21.768000000000001</v>
      </c>
      <c r="AD2631">
        <v>135220</v>
      </c>
      <c r="AE2631">
        <v>9018100</v>
      </c>
      <c r="AF2631">
        <v>1103900000</v>
      </c>
      <c r="AG2631" s="16">
        <v>66.7</v>
      </c>
      <c r="AH2631">
        <v>5.5109809999999999E-3</v>
      </c>
      <c r="AI2631" s="5">
        <v>0.115</v>
      </c>
      <c r="AJ2631" s="5">
        <v>4.8000000000000001E-2</v>
      </c>
      <c r="AK2631">
        <v>113</v>
      </c>
      <c r="AL2631">
        <v>1627</v>
      </c>
      <c r="AM2631" t="s">
        <v>6960</v>
      </c>
    </row>
    <row r="2632" spans="1:39" x14ac:dyDescent="0.25">
      <c r="A2632" t="str">
        <f>HYPERLINK("http://www.UniProt.org/UniProt/P33176","KINH_HUMAN")</f>
        <v>KINH_HUMAN</v>
      </c>
      <c r="B2632" s="4" t="s">
        <v>4927</v>
      </c>
      <c r="C2632" s="54">
        <v>8.1</v>
      </c>
      <c r="D2632" s="54">
        <v>4.8000000000000001E-2</v>
      </c>
      <c r="E2632" s="24">
        <v>1.8E-3</v>
      </c>
      <c r="F2632" s="9">
        <v>18</v>
      </c>
      <c r="G2632" s="9">
        <v>371</v>
      </c>
      <c r="H2632" s="30" t="s">
        <v>37740</v>
      </c>
      <c r="I2632" t="s">
        <v>32</v>
      </c>
      <c r="J2632" s="4" t="s">
        <v>12</v>
      </c>
      <c r="K2632" s="6">
        <v>109.68</v>
      </c>
      <c r="L2632" s="10" t="s">
        <v>12</v>
      </c>
      <c r="M2632" s="24" t="s">
        <v>37739</v>
      </c>
      <c r="N2632">
        <v>1166</v>
      </c>
      <c r="O2632" s="15">
        <v>109.68</v>
      </c>
      <c r="P2632" s="4" t="s">
        <v>19460</v>
      </c>
      <c r="Q2632" s="4" t="s">
        <v>23641</v>
      </c>
      <c r="R2632" s="18">
        <v>60.96</v>
      </c>
      <c r="S2632" s="4" t="s">
        <v>23642</v>
      </c>
      <c r="T2632" s="4" t="s">
        <v>4928</v>
      </c>
      <c r="U2632" s="11" t="s">
        <v>1376</v>
      </c>
      <c r="W2632" s="4" t="s">
        <v>4928</v>
      </c>
      <c r="X2632" s="4" t="s">
        <v>23640</v>
      </c>
      <c r="Y2632" s="4" t="s">
        <v>4926</v>
      </c>
      <c r="AA2632" t="s">
        <v>4929</v>
      </c>
      <c r="AB2632" t="s">
        <v>23643</v>
      </c>
      <c r="AC2632">
        <v>109.68</v>
      </c>
      <c r="AD2632">
        <v>363250</v>
      </c>
      <c r="AE2632">
        <v>2925000</v>
      </c>
      <c r="AF2632">
        <v>356470000</v>
      </c>
      <c r="AG2632" s="16">
        <v>8.0500000000000007</v>
      </c>
      <c r="AH2632">
        <v>1.7874740000000001E-3</v>
      </c>
      <c r="AI2632" s="5">
        <v>3.7100000000000001E-2</v>
      </c>
      <c r="AJ2632" s="5">
        <v>4.82E-2</v>
      </c>
      <c r="AK2632">
        <v>321</v>
      </c>
      <c r="AL2632">
        <v>1166</v>
      </c>
      <c r="AM2632" t="s">
        <v>4926</v>
      </c>
    </row>
    <row r="2633" spans="1:39" x14ac:dyDescent="0.25">
      <c r="A2633" t="str">
        <f>HYPERLINK("http://www.UniProt.org/UniProt/Q9Y4B5-3","MTCL1_HUMAN")</f>
        <v>MTCL1_HUMAN</v>
      </c>
      <c r="B2633" s="4" t="s">
        <v>19051</v>
      </c>
      <c r="C2633" s="9">
        <v>0.84</v>
      </c>
      <c r="D2633" s="54">
        <v>4.8000000000000001E-2</v>
      </c>
      <c r="E2633" s="24">
        <v>1.0000000000000001E-5</v>
      </c>
      <c r="F2633" s="9">
        <v>0.1</v>
      </c>
      <c r="G2633" s="9">
        <v>2.13</v>
      </c>
      <c r="H2633" s="30" t="s">
        <v>37740</v>
      </c>
      <c r="I2633" t="s">
        <v>32</v>
      </c>
      <c r="J2633" s="4" t="s">
        <v>12</v>
      </c>
      <c r="K2633" s="6">
        <v>177.94</v>
      </c>
      <c r="L2633" s="10" t="s">
        <v>12</v>
      </c>
      <c r="M2633" s="24" t="s">
        <v>37739</v>
      </c>
      <c r="N2633">
        <v>4701</v>
      </c>
      <c r="O2633" s="15">
        <v>177.94</v>
      </c>
      <c r="P2633" s="4" t="s">
        <v>19460</v>
      </c>
      <c r="Q2633" s="4" t="s">
        <v>37340</v>
      </c>
      <c r="R2633" s="18">
        <v>147.34</v>
      </c>
      <c r="S2633" s="4" t="s">
        <v>37341</v>
      </c>
      <c r="T2633" s="4" t="s">
        <v>19052</v>
      </c>
      <c r="V2633" s="11" t="s">
        <v>2208</v>
      </c>
      <c r="W2633" s="4" t="s">
        <v>19052</v>
      </c>
      <c r="X2633" s="4" t="s">
        <v>37339</v>
      </c>
      <c r="Y2633" s="4" t="s">
        <v>19053</v>
      </c>
      <c r="AB2633" s="5" t="s">
        <v>37342</v>
      </c>
      <c r="AC2633">
        <v>177.94</v>
      </c>
      <c r="AD2633">
        <v>20000</v>
      </c>
      <c r="AE2633">
        <v>16713</v>
      </c>
      <c r="AF2633">
        <v>2047000</v>
      </c>
      <c r="AG2633" s="16">
        <v>0.83599999999999997</v>
      </c>
      <c r="AH2633" s="5">
        <v>1.0213399999999999E-5</v>
      </c>
      <c r="AI2633" s="5">
        <v>2.13E-4</v>
      </c>
      <c r="AJ2633" s="5">
        <v>4.8000000000000001E-2</v>
      </c>
      <c r="AK2633">
        <v>5</v>
      </c>
      <c r="AL2633">
        <v>4701</v>
      </c>
      <c r="AM2633" t="s">
        <v>37343</v>
      </c>
    </row>
    <row r="2634" spans="1:39" x14ac:dyDescent="0.25">
      <c r="A2634" t="str">
        <f>HYPERLINK("http://www.UniProt.org/UniProt/P37802","TAGL2_HUMAN")</f>
        <v>TAGL2_HUMAN</v>
      </c>
      <c r="B2634" s="4" t="s">
        <v>5212</v>
      </c>
      <c r="C2634" s="54">
        <v>10</v>
      </c>
      <c r="D2634" s="54">
        <v>4.7E-2</v>
      </c>
      <c r="E2634" s="24">
        <v>9.1000000000000004E-3</v>
      </c>
      <c r="F2634" s="9">
        <v>91</v>
      </c>
      <c r="G2634" s="9">
        <v>1950</v>
      </c>
      <c r="H2634" s="30" t="s">
        <v>37740</v>
      </c>
      <c r="I2634" t="s">
        <v>12</v>
      </c>
      <c r="J2634" s="4" t="s">
        <v>12</v>
      </c>
      <c r="K2634" s="6">
        <v>22.390999999999998</v>
      </c>
      <c r="L2634" s="10" t="s">
        <v>12</v>
      </c>
      <c r="M2634" s="24" t="s">
        <v>37739</v>
      </c>
      <c r="N2634">
        <v>1229</v>
      </c>
      <c r="O2634" s="15">
        <v>22.390999999999998</v>
      </c>
      <c r="P2634" s="4" t="s">
        <v>19460</v>
      </c>
      <c r="Q2634" s="4" t="s">
        <v>23876</v>
      </c>
      <c r="R2634" s="18">
        <v>37.54</v>
      </c>
      <c r="S2634" s="4" t="s">
        <v>23877</v>
      </c>
      <c r="T2634" s="4" t="s">
        <v>12</v>
      </c>
      <c r="V2634" s="11" t="s">
        <v>5213</v>
      </c>
      <c r="W2634" s="4" t="s">
        <v>12</v>
      </c>
      <c r="X2634" s="4" t="s">
        <v>12</v>
      </c>
      <c r="Y2634" s="4" t="s">
        <v>5211</v>
      </c>
      <c r="AA2634" t="s">
        <v>5214</v>
      </c>
      <c r="AB2634" t="s">
        <v>23878</v>
      </c>
      <c r="AC2634">
        <v>22.390999999999998</v>
      </c>
      <c r="AD2634">
        <v>1440000</v>
      </c>
      <c r="AE2634">
        <v>14898000</v>
      </c>
      <c r="AF2634">
        <v>1869800000</v>
      </c>
      <c r="AG2634" s="16">
        <v>10.3</v>
      </c>
      <c r="AH2634">
        <v>9.1042009999999993E-3</v>
      </c>
      <c r="AI2634" s="5">
        <v>0.19500000000000001</v>
      </c>
      <c r="AJ2634" s="5">
        <v>4.6800000000000001E-2</v>
      </c>
      <c r="AK2634">
        <v>174</v>
      </c>
      <c r="AL2634">
        <v>1229</v>
      </c>
      <c r="AM2634" t="s">
        <v>5211</v>
      </c>
    </row>
    <row r="2635" spans="1:39" x14ac:dyDescent="0.25">
      <c r="A2635" t="str">
        <f>HYPERLINK("http://www.UniProt.org/UniProt/P35221","CTNA1_HUMAN")</f>
        <v>CTNA1_HUMAN</v>
      </c>
      <c r="B2635" s="4" t="s">
        <v>4991</v>
      </c>
      <c r="C2635" s="9">
        <v>23</v>
      </c>
      <c r="D2635" s="54">
        <v>4.7E-2</v>
      </c>
      <c r="E2635" s="24">
        <v>2.9E-4</v>
      </c>
      <c r="F2635" s="9">
        <v>2.9</v>
      </c>
      <c r="G2635" s="9">
        <v>60.400000000000006</v>
      </c>
      <c r="H2635" s="30" t="s">
        <v>37740</v>
      </c>
      <c r="I2635" t="s">
        <v>32</v>
      </c>
      <c r="J2635" s="4" t="s">
        <v>12</v>
      </c>
      <c r="K2635" s="6">
        <v>100.07</v>
      </c>
      <c r="L2635" s="10" t="s">
        <v>12</v>
      </c>
      <c r="M2635" s="24" t="s">
        <v>37739</v>
      </c>
      <c r="N2635">
        <v>1181</v>
      </c>
      <c r="O2635" s="15">
        <v>100.07</v>
      </c>
      <c r="P2635" s="4" t="s">
        <v>19460</v>
      </c>
      <c r="Q2635" s="4" t="s">
        <v>23697</v>
      </c>
      <c r="R2635" s="18">
        <v>85.5</v>
      </c>
      <c r="S2635" s="4" t="s">
        <v>23698</v>
      </c>
      <c r="T2635" s="4" t="s">
        <v>4992</v>
      </c>
      <c r="U2635" s="11" t="s">
        <v>4412</v>
      </c>
      <c r="V2635" s="11" t="s">
        <v>3928</v>
      </c>
      <c r="W2635" s="4" t="s">
        <v>4992</v>
      </c>
      <c r="X2635" s="4" t="s">
        <v>23696</v>
      </c>
      <c r="Y2635" s="4" t="s">
        <v>4990</v>
      </c>
      <c r="AA2635" t="s">
        <v>4993</v>
      </c>
      <c r="AB2635" t="s">
        <v>23699</v>
      </c>
      <c r="AC2635">
        <v>100.07</v>
      </c>
      <c r="AD2635">
        <v>20000</v>
      </c>
      <c r="AE2635">
        <v>468420</v>
      </c>
      <c r="AF2635">
        <v>58021000</v>
      </c>
      <c r="AG2635" s="16">
        <v>23.4</v>
      </c>
      <c r="AH2635">
        <v>2.8625299999999998E-4</v>
      </c>
      <c r="AI2635" s="5">
        <v>6.0400000000000002E-3</v>
      </c>
      <c r="AJ2635" s="5">
        <v>4.7399999999999998E-2</v>
      </c>
      <c r="AK2635">
        <v>104</v>
      </c>
      <c r="AL2635">
        <v>1181</v>
      </c>
      <c r="AM2635" t="s">
        <v>23700</v>
      </c>
    </row>
    <row r="2636" spans="1:39" x14ac:dyDescent="0.25">
      <c r="A2636" t="str">
        <f>HYPERLINK("http://www.UniProt.org/UniProt/Q92990","GLMN_HUMAN")</f>
        <v>GLMN_HUMAN</v>
      </c>
      <c r="B2636" s="4" t="s">
        <v>13579</v>
      </c>
      <c r="C2636" s="9">
        <v>22</v>
      </c>
      <c r="D2636" s="54">
        <v>4.7E-2</v>
      </c>
      <c r="E2636" s="24">
        <v>2.7E-4</v>
      </c>
      <c r="F2636" s="9">
        <v>2.7</v>
      </c>
      <c r="G2636" s="9">
        <v>57.6</v>
      </c>
      <c r="H2636" s="30" t="s">
        <v>37740</v>
      </c>
      <c r="I2636" t="s">
        <v>12</v>
      </c>
      <c r="J2636" s="4" t="s">
        <v>12</v>
      </c>
      <c r="K2636" s="6">
        <v>68.206999999999994</v>
      </c>
      <c r="L2636" s="10" t="s">
        <v>12</v>
      </c>
      <c r="M2636" s="24" t="s">
        <v>37739</v>
      </c>
      <c r="N2636">
        <v>3284</v>
      </c>
      <c r="O2636" s="15">
        <v>68.206999999999994</v>
      </c>
      <c r="P2636" s="4" t="s">
        <v>19460</v>
      </c>
      <c r="Q2636" s="4" t="s">
        <v>31827</v>
      </c>
      <c r="R2636" s="18">
        <v>97.33</v>
      </c>
      <c r="S2636" s="4" t="s">
        <v>31828</v>
      </c>
      <c r="T2636" s="4" t="s">
        <v>13580</v>
      </c>
      <c r="V2636" s="11" t="s">
        <v>13581</v>
      </c>
      <c r="W2636" s="4" t="s">
        <v>13580</v>
      </c>
      <c r="X2636" s="4" t="s">
        <v>12</v>
      </c>
      <c r="Y2636" s="4" t="s">
        <v>13578</v>
      </c>
      <c r="Z2636" t="s">
        <v>9249</v>
      </c>
      <c r="AB2636" t="s">
        <v>31829</v>
      </c>
      <c r="AC2636">
        <v>68.206999999999994</v>
      </c>
      <c r="AD2636">
        <v>20000</v>
      </c>
      <c r="AE2636">
        <v>444570</v>
      </c>
      <c r="AF2636">
        <v>55391000</v>
      </c>
      <c r="AG2636" s="16">
        <v>22.2</v>
      </c>
      <c r="AH2636">
        <v>2.7167800000000002E-4</v>
      </c>
      <c r="AI2636" s="5">
        <v>5.7600000000000004E-3</v>
      </c>
      <c r="AJ2636" s="5">
        <v>4.7199999999999999E-2</v>
      </c>
      <c r="AK2636">
        <v>49</v>
      </c>
      <c r="AL2636">
        <v>3284</v>
      </c>
      <c r="AM2636" t="s">
        <v>31830</v>
      </c>
    </row>
    <row r="2637" spans="1:39" x14ac:dyDescent="0.25">
      <c r="A2637" t="str">
        <f>HYPERLINK("http://www.UniProt.org/UniProt/Q9UPU5","UBP24_HUMAN")</f>
        <v>UBP24_HUMAN</v>
      </c>
      <c r="B2637" s="4" t="s">
        <v>18563</v>
      </c>
      <c r="C2637" s="9">
        <v>15</v>
      </c>
      <c r="D2637" s="54">
        <v>4.7E-2</v>
      </c>
      <c r="E2637" s="24">
        <v>1.8000000000000001E-4</v>
      </c>
      <c r="F2637" s="9">
        <v>1.8</v>
      </c>
      <c r="G2637" s="9">
        <v>38.5</v>
      </c>
      <c r="H2637" s="30" t="s">
        <v>37740</v>
      </c>
      <c r="I2637" t="s">
        <v>12</v>
      </c>
      <c r="J2637" s="4" t="s">
        <v>12</v>
      </c>
      <c r="K2637" s="6">
        <v>294.36</v>
      </c>
      <c r="L2637" s="10" t="s">
        <v>12</v>
      </c>
      <c r="M2637" s="24" t="s">
        <v>37739</v>
      </c>
      <c r="N2637">
        <v>4578</v>
      </c>
      <c r="O2637" s="15">
        <v>294.36</v>
      </c>
      <c r="P2637" s="4" t="s">
        <v>19460</v>
      </c>
      <c r="Q2637" s="4" t="s">
        <v>36849</v>
      </c>
      <c r="R2637" s="18">
        <v>79.42</v>
      </c>
      <c r="S2637" s="4" t="s">
        <v>36850</v>
      </c>
      <c r="T2637" s="4" t="s">
        <v>18564</v>
      </c>
      <c r="U2637" s="11" t="s">
        <v>393</v>
      </c>
      <c r="V2637" s="11" t="s">
        <v>394</v>
      </c>
      <c r="W2637" s="4" t="s">
        <v>18564</v>
      </c>
      <c r="X2637" s="4" t="s">
        <v>12</v>
      </c>
      <c r="Y2637" s="4" t="s">
        <v>18562</v>
      </c>
      <c r="AB2637" t="s">
        <v>36851</v>
      </c>
      <c r="AC2637">
        <v>294.36</v>
      </c>
      <c r="AD2637">
        <v>20000</v>
      </c>
      <c r="AE2637">
        <v>298530</v>
      </c>
      <c r="AF2637">
        <v>36997000</v>
      </c>
      <c r="AG2637" s="16">
        <v>14.9</v>
      </c>
      <c r="AH2637">
        <v>1.82432E-4</v>
      </c>
      <c r="AI2637" s="5">
        <v>3.8500000000000001E-3</v>
      </c>
      <c r="AJ2637" s="5">
        <v>4.7399999999999998E-2</v>
      </c>
      <c r="AK2637">
        <v>186</v>
      </c>
      <c r="AL2637">
        <v>4578</v>
      </c>
      <c r="AM2637" t="s">
        <v>18562</v>
      </c>
    </row>
    <row r="2638" spans="1:39" x14ac:dyDescent="0.25">
      <c r="A2638" t="str">
        <f>HYPERLINK("http://www.UniProt.org/UniProt/O00429","DNM1L_HUMAN")</f>
        <v>DNM1L_HUMAN</v>
      </c>
      <c r="B2638" s="4" t="s">
        <v>338</v>
      </c>
      <c r="C2638" s="9">
        <v>83</v>
      </c>
      <c r="D2638" s="54">
        <v>4.5999999999999999E-2</v>
      </c>
      <c r="E2638" s="24">
        <v>1E-3</v>
      </c>
      <c r="F2638" s="9">
        <v>10</v>
      </c>
      <c r="G2638" s="9">
        <v>222</v>
      </c>
      <c r="H2638" s="30" t="s">
        <v>37740</v>
      </c>
      <c r="I2638" t="s">
        <v>32</v>
      </c>
      <c r="J2638" s="4" t="s">
        <v>12</v>
      </c>
      <c r="K2638" s="6">
        <v>81.876000000000005</v>
      </c>
      <c r="L2638" s="10" t="s">
        <v>12</v>
      </c>
      <c r="M2638" s="24" t="s">
        <v>37739</v>
      </c>
      <c r="N2638">
        <v>147</v>
      </c>
      <c r="O2638" s="15">
        <v>81.876000000000005</v>
      </c>
      <c r="P2638" s="4" t="s">
        <v>19460</v>
      </c>
      <c r="Q2638" s="4" t="s">
        <v>19755</v>
      </c>
      <c r="R2638" s="18">
        <v>81.88</v>
      </c>
      <c r="S2638" s="19" t="s">
        <v>19756</v>
      </c>
      <c r="T2638" s="4" t="s">
        <v>339</v>
      </c>
      <c r="U2638" s="11" t="s">
        <v>340</v>
      </c>
      <c r="V2638" s="11" t="s">
        <v>341</v>
      </c>
      <c r="W2638" s="4" t="s">
        <v>339</v>
      </c>
      <c r="X2638" s="4" t="s">
        <v>19754</v>
      </c>
      <c r="Y2638" s="4" t="s">
        <v>337</v>
      </c>
      <c r="AB2638" s="5" t="s">
        <v>19757</v>
      </c>
      <c r="AC2638">
        <v>81.876000000000005</v>
      </c>
      <c r="AD2638">
        <v>20000</v>
      </c>
      <c r="AE2638">
        <v>1663300</v>
      </c>
      <c r="AF2638">
        <v>213040000</v>
      </c>
      <c r="AG2638" s="16">
        <v>83.2</v>
      </c>
      <c r="AH2638">
        <v>1.0164460000000001E-3</v>
      </c>
      <c r="AI2638" s="5">
        <v>2.2200000000000001E-2</v>
      </c>
      <c r="AJ2638" s="5">
        <v>4.5900000000000003E-2</v>
      </c>
      <c r="AK2638">
        <v>166</v>
      </c>
      <c r="AL2638">
        <v>147</v>
      </c>
      <c r="AM2638" t="s">
        <v>19758</v>
      </c>
    </row>
    <row r="2639" spans="1:39" x14ac:dyDescent="0.25">
      <c r="A2639" t="str">
        <f>HYPERLINK("http://www.UniProt.org/UniProt/Q9Y5K6","CD2AP_HUMAN")</f>
        <v>CD2AP_HUMAN</v>
      </c>
      <c r="B2639" s="4" t="s">
        <v>19227</v>
      </c>
      <c r="C2639" s="54">
        <v>36</v>
      </c>
      <c r="D2639" s="54">
        <v>4.5999999999999999E-2</v>
      </c>
      <c r="E2639" s="24">
        <v>3.5E-4</v>
      </c>
      <c r="F2639" s="9">
        <v>3.5</v>
      </c>
      <c r="G2639" s="9">
        <v>75.900000000000006</v>
      </c>
      <c r="H2639" s="30" t="s">
        <v>37740</v>
      </c>
      <c r="I2639" t="s">
        <v>32</v>
      </c>
      <c r="J2639" s="4" t="s">
        <v>12</v>
      </c>
      <c r="K2639" s="6">
        <v>71.45</v>
      </c>
      <c r="L2639" s="10" t="s">
        <v>12</v>
      </c>
      <c r="M2639" s="24" t="s">
        <v>37739</v>
      </c>
      <c r="N2639">
        <v>4747</v>
      </c>
      <c r="O2639" s="15">
        <v>71.45</v>
      </c>
      <c r="P2639" s="4" t="s">
        <v>19460</v>
      </c>
      <c r="Q2639" s="4" t="s">
        <v>37517</v>
      </c>
      <c r="R2639" s="18">
        <v>104.2</v>
      </c>
      <c r="S2639" s="4" t="s">
        <v>37518</v>
      </c>
      <c r="T2639" s="4" t="s">
        <v>19228</v>
      </c>
      <c r="U2639" s="11" t="s">
        <v>19229</v>
      </c>
      <c r="V2639" s="11" t="s">
        <v>13814</v>
      </c>
      <c r="W2639" s="4" t="s">
        <v>19228</v>
      </c>
      <c r="X2639" s="4" t="s">
        <v>37516</v>
      </c>
      <c r="Y2639" s="4" t="s">
        <v>19226</v>
      </c>
      <c r="Z2639" t="s">
        <v>5746</v>
      </c>
      <c r="AA2639" t="s">
        <v>2788</v>
      </c>
      <c r="AB2639" t="s">
        <v>37519</v>
      </c>
      <c r="AC2639">
        <v>71.45</v>
      </c>
      <c r="AD2639">
        <v>15938</v>
      </c>
      <c r="AE2639">
        <v>575510</v>
      </c>
      <c r="AF2639">
        <v>72966000</v>
      </c>
      <c r="AG2639" s="16">
        <v>36.1</v>
      </c>
      <c r="AH2639">
        <v>3.5169500000000001E-4</v>
      </c>
      <c r="AI2639" s="5">
        <v>7.5900000000000004E-3</v>
      </c>
      <c r="AJ2639" s="5">
        <v>4.6300000000000001E-2</v>
      </c>
      <c r="AK2639">
        <v>86</v>
      </c>
      <c r="AL2639">
        <v>4747</v>
      </c>
      <c r="AM2639" t="s">
        <v>19226</v>
      </c>
    </row>
    <row r="2640" spans="1:39" x14ac:dyDescent="0.25">
      <c r="A2640" t="str">
        <f>HYPERLINK("http://www.UniProt.org/UniProt/Q15208","STK38_HUMAN")</f>
        <v>STK38_HUMAN</v>
      </c>
      <c r="B2640" s="4" t="s">
        <v>9423</v>
      </c>
      <c r="C2640" s="9">
        <v>13</v>
      </c>
      <c r="D2640" s="54">
        <v>4.5999999999999999E-2</v>
      </c>
      <c r="E2640" s="24">
        <v>1.6000000000000001E-4</v>
      </c>
      <c r="F2640" s="9">
        <v>1.6</v>
      </c>
      <c r="G2640" s="9">
        <v>35.9</v>
      </c>
      <c r="H2640" s="30" t="s">
        <v>37740</v>
      </c>
      <c r="I2640" t="s">
        <v>69</v>
      </c>
      <c r="J2640" s="4" t="s">
        <v>12</v>
      </c>
      <c r="K2640" s="6">
        <v>54.19</v>
      </c>
      <c r="L2640" s="10" t="s">
        <v>12</v>
      </c>
      <c r="M2640" s="24" t="s">
        <v>37739</v>
      </c>
      <c r="N2640">
        <v>2197</v>
      </c>
      <c r="O2640" s="15">
        <v>54.19</v>
      </c>
      <c r="P2640" s="4" t="s">
        <v>19460</v>
      </c>
      <c r="Q2640" s="4" t="s">
        <v>27605</v>
      </c>
      <c r="R2640" s="18">
        <v>40.67</v>
      </c>
      <c r="S2640" s="4" t="s">
        <v>27606</v>
      </c>
      <c r="T2640" s="4" t="s">
        <v>9424</v>
      </c>
      <c r="U2640" s="11" t="s">
        <v>9425</v>
      </c>
      <c r="V2640" s="11" t="s">
        <v>1676</v>
      </c>
      <c r="W2640" s="4" t="s">
        <v>9424</v>
      </c>
      <c r="X2640" s="4" t="s">
        <v>21535</v>
      </c>
      <c r="Y2640" s="4" t="s">
        <v>9422</v>
      </c>
      <c r="Z2640" t="s">
        <v>7580</v>
      </c>
      <c r="AB2640" t="s">
        <v>27607</v>
      </c>
      <c r="AC2640">
        <v>54.19</v>
      </c>
      <c r="AD2640">
        <v>20000</v>
      </c>
      <c r="AE2640">
        <v>268290</v>
      </c>
      <c r="AF2640">
        <v>34469000</v>
      </c>
      <c r="AG2640" s="16">
        <v>13.4</v>
      </c>
      <c r="AH2640">
        <v>1.6395299999999999E-4</v>
      </c>
      <c r="AI2640" s="5">
        <v>3.5899999999999999E-3</v>
      </c>
      <c r="AJ2640" s="5">
        <v>4.5699999999999998E-2</v>
      </c>
      <c r="AK2640">
        <v>32</v>
      </c>
      <c r="AL2640">
        <v>2197</v>
      </c>
      <c r="AM2640" t="s">
        <v>9422</v>
      </c>
    </row>
    <row r="2641" spans="1:39" x14ac:dyDescent="0.25">
      <c r="A2641" t="str">
        <f>HYPERLINK("http://www.UniProt.org/UniProt/P22061","PIMT_HUMAN")</f>
        <v>PIMT_HUMAN</v>
      </c>
      <c r="B2641" s="4" t="s">
        <v>4151</v>
      </c>
      <c r="C2641" s="54">
        <v>4.8</v>
      </c>
      <c r="D2641" s="54">
        <v>4.4999999999999998E-2</v>
      </c>
      <c r="E2641" s="24">
        <v>2.3E-3</v>
      </c>
      <c r="F2641" s="9">
        <v>23</v>
      </c>
      <c r="G2641" s="9">
        <v>499</v>
      </c>
      <c r="H2641" s="30" t="s">
        <v>37740</v>
      </c>
      <c r="I2641" t="s">
        <v>32</v>
      </c>
      <c r="J2641" s="4" t="s">
        <v>12</v>
      </c>
      <c r="K2641" s="6">
        <v>24.635999999999999</v>
      </c>
      <c r="L2641" s="10" t="s">
        <v>12</v>
      </c>
      <c r="M2641" s="24" t="s">
        <v>37739</v>
      </c>
      <c r="N2641">
        <v>991</v>
      </c>
      <c r="O2641" s="15">
        <v>24.635999999999999</v>
      </c>
      <c r="P2641" s="4" t="s">
        <v>19460</v>
      </c>
      <c r="Q2641" s="4" t="s">
        <v>22954</v>
      </c>
      <c r="R2641" s="18">
        <v>33.78</v>
      </c>
      <c r="S2641" s="4" t="s">
        <v>22955</v>
      </c>
      <c r="T2641" s="4" t="s">
        <v>4152</v>
      </c>
      <c r="U2641" s="11" t="s">
        <v>4153</v>
      </c>
      <c r="W2641" s="4" t="s">
        <v>4152</v>
      </c>
      <c r="X2641" s="4" t="s">
        <v>19666</v>
      </c>
      <c r="Y2641" s="4" t="s">
        <v>4150</v>
      </c>
      <c r="AA2641" t="s">
        <v>4154</v>
      </c>
      <c r="AB2641" t="s">
        <v>22956</v>
      </c>
      <c r="AC2641">
        <v>24.635999999999999</v>
      </c>
      <c r="AD2641">
        <v>776050</v>
      </c>
      <c r="AE2641">
        <v>3697300</v>
      </c>
      <c r="AF2641">
        <v>480130000</v>
      </c>
      <c r="AG2641" s="16">
        <v>4.76</v>
      </c>
      <c r="AH2641">
        <v>2.259428E-3</v>
      </c>
      <c r="AI2641" s="5">
        <v>4.99E-2</v>
      </c>
      <c r="AJ2641" s="5">
        <v>4.5199999999999997E-2</v>
      </c>
      <c r="AK2641">
        <v>55</v>
      </c>
      <c r="AL2641">
        <v>991</v>
      </c>
      <c r="AM2641" t="s">
        <v>22957</v>
      </c>
    </row>
    <row r="2642" spans="1:39" x14ac:dyDescent="0.25">
      <c r="A2642" t="str">
        <f>HYPERLINK("http://www.UniProt.org/UniProt/O95347","SMC2_HUMAN")</f>
        <v>SMC2_HUMAN</v>
      </c>
      <c r="B2642" s="4" t="s">
        <v>2383</v>
      </c>
      <c r="C2642" s="54">
        <v>10</v>
      </c>
      <c r="D2642" s="54">
        <v>4.4999999999999998E-2</v>
      </c>
      <c r="E2642" s="24">
        <v>1.2999999999999999E-3</v>
      </c>
      <c r="F2642" s="9">
        <v>13</v>
      </c>
      <c r="G2642" s="9">
        <v>287</v>
      </c>
      <c r="H2642" s="30" t="s">
        <v>37740</v>
      </c>
      <c r="I2642" t="s">
        <v>69</v>
      </c>
      <c r="J2642" s="4" t="s">
        <v>12</v>
      </c>
      <c r="K2642" s="6">
        <v>135.65</v>
      </c>
      <c r="L2642" s="10" t="s">
        <v>12</v>
      </c>
      <c r="M2642" s="24" t="s">
        <v>37739</v>
      </c>
      <c r="N2642">
        <v>597</v>
      </c>
      <c r="O2642" s="15">
        <v>135.65</v>
      </c>
      <c r="P2642" s="4" t="s">
        <v>19460</v>
      </c>
      <c r="Q2642" s="4" t="s">
        <v>21511</v>
      </c>
      <c r="R2642" s="18">
        <v>77.959999999999994</v>
      </c>
      <c r="S2642" s="4" t="s">
        <v>21512</v>
      </c>
      <c r="T2642" s="4" t="s">
        <v>2384</v>
      </c>
      <c r="U2642" s="11" t="s">
        <v>2385</v>
      </c>
      <c r="V2642" s="11" t="s">
        <v>2386</v>
      </c>
      <c r="W2642" s="4" t="s">
        <v>2384</v>
      </c>
      <c r="X2642" s="4" t="s">
        <v>21510</v>
      </c>
      <c r="Y2642" s="4" t="s">
        <v>2382</v>
      </c>
      <c r="Z2642" t="s">
        <v>2387</v>
      </c>
      <c r="AA2642" t="s">
        <v>2388</v>
      </c>
      <c r="AB2642" t="s">
        <v>21513</v>
      </c>
      <c r="AC2642">
        <v>135.65</v>
      </c>
      <c r="AD2642">
        <v>204260</v>
      </c>
      <c r="AE2642">
        <v>2124700</v>
      </c>
      <c r="AF2642">
        <v>275600000</v>
      </c>
      <c r="AG2642" s="16">
        <v>10.4</v>
      </c>
      <c r="AH2642">
        <v>1.2984089999999999E-3</v>
      </c>
      <c r="AI2642" s="5">
        <v>2.87E-2</v>
      </c>
      <c r="AJ2642" s="5">
        <v>4.53E-2</v>
      </c>
      <c r="AK2642">
        <v>233</v>
      </c>
      <c r="AL2642">
        <v>597</v>
      </c>
      <c r="AM2642" t="s">
        <v>21514</v>
      </c>
    </row>
    <row r="2643" spans="1:39" x14ac:dyDescent="0.25">
      <c r="A2643" t="str">
        <f>HYPERLINK("http://www.UniProt.org/UniProt/P23526","SAHH_HUMAN")</f>
        <v>SAHH_HUMAN</v>
      </c>
      <c r="B2643" s="4" t="s">
        <v>4260</v>
      </c>
      <c r="C2643" s="54">
        <v>15</v>
      </c>
      <c r="D2643" s="54">
        <v>4.3999999999999997E-2</v>
      </c>
      <c r="E2643" s="24">
        <v>0.02</v>
      </c>
      <c r="F2643" s="9">
        <v>200</v>
      </c>
      <c r="G2643" s="9">
        <v>4430</v>
      </c>
      <c r="H2643" s="30" t="s">
        <v>37740</v>
      </c>
      <c r="I2643" t="s">
        <v>32</v>
      </c>
      <c r="J2643" s="4" t="s">
        <v>12</v>
      </c>
      <c r="K2643" s="6">
        <v>47.716000000000001</v>
      </c>
      <c r="L2643" s="10" t="s">
        <v>12</v>
      </c>
      <c r="M2643" s="24" t="s">
        <v>37739</v>
      </c>
      <c r="N2643">
        <v>1016</v>
      </c>
      <c r="O2643" s="15">
        <v>47.716000000000001</v>
      </c>
      <c r="P2643" s="4" t="s">
        <v>19460</v>
      </c>
      <c r="Q2643" s="4" t="s">
        <v>23058</v>
      </c>
      <c r="R2643" s="18">
        <v>18.5</v>
      </c>
      <c r="S2643" s="4" t="s">
        <v>23059</v>
      </c>
      <c r="T2643" s="4" t="s">
        <v>4261</v>
      </c>
      <c r="U2643" s="11" t="s">
        <v>1329</v>
      </c>
      <c r="V2643" s="11" t="s">
        <v>1330</v>
      </c>
      <c r="W2643" s="4" t="s">
        <v>4261</v>
      </c>
      <c r="X2643" s="4" t="s">
        <v>23057</v>
      </c>
      <c r="Y2643" s="4" t="s">
        <v>4259</v>
      </c>
      <c r="AA2643" t="s">
        <v>4262</v>
      </c>
      <c r="AB2643" t="s">
        <v>23060</v>
      </c>
      <c r="AC2643">
        <v>47.716000000000001</v>
      </c>
      <c r="AD2643">
        <v>2110300</v>
      </c>
      <c r="AE2643">
        <v>32164000</v>
      </c>
      <c r="AF2643">
        <v>4262300000</v>
      </c>
      <c r="AG2643" s="16">
        <v>15.2</v>
      </c>
      <c r="AH2643">
        <v>1.9655493E-2</v>
      </c>
      <c r="AI2643" s="5">
        <v>0.443</v>
      </c>
      <c r="AJ2643" s="5">
        <v>4.4299999999999999E-2</v>
      </c>
      <c r="AK2643">
        <v>189</v>
      </c>
      <c r="AL2643">
        <v>1016</v>
      </c>
      <c r="AM2643" t="s">
        <v>23061</v>
      </c>
    </row>
    <row r="2644" spans="1:39" x14ac:dyDescent="0.25">
      <c r="A2644" t="str">
        <f>HYPERLINK("http://www.UniProt.org/UniProt/Q9H2J4","PDCL3_HUMAN")</f>
        <v>PDCL3_HUMAN</v>
      </c>
      <c r="B2644" s="4" t="s">
        <v>16006</v>
      </c>
      <c r="C2644" s="9">
        <v>38</v>
      </c>
      <c r="D2644" s="54">
        <v>4.3999999999999997E-2</v>
      </c>
      <c r="E2644" s="24">
        <v>4.6999999999999999E-4</v>
      </c>
      <c r="F2644" s="9">
        <v>4.7</v>
      </c>
      <c r="G2644" s="9">
        <v>107</v>
      </c>
      <c r="H2644" s="30" t="s">
        <v>37740</v>
      </c>
      <c r="I2644" t="s">
        <v>32</v>
      </c>
      <c r="J2644" s="4" t="s">
        <v>12</v>
      </c>
      <c r="K2644" s="6">
        <v>27.614000000000001</v>
      </c>
      <c r="L2644" s="10" t="s">
        <v>12</v>
      </c>
      <c r="M2644" s="24" t="s">
        <v>37739</v>
      </c>
      <c r="N2644">
        <v>3906</v>
      </c>
      <c r="O2644" s="15">
        <v>27.614000000000001</v>
      </c>
      <c r="P2644" s="4" t="s">
        <v>19460</v>
      </c>
      <c r="Q2644" s="4" t="s">
        <v>34230</v>
      </c>
      <c r="R2644" s="18">
        <v>31.65</v>
      </c>
      <c r="S2644" s="4" t="s">
        <v>34231</v>
      </c>
      <c r="T2644" s="4" t="s">
        <v>16007</v>
      </c>
      <c r="V2644" s="11" t="s">
        <v>8539</v>
      </c>
      <c r="W2644" s="4" t="s">
        <v>16007</v>
      </c>
      <c r="X2644" s="4" t="s">
        <v>34229</v>
      </c>
      <c r="Y2644" s="4" t="s">
        <v>16005</v>
      </c>
      <c r="AB2644" t="s">
        <v>34232</v>
      </c>
      <c r="AC2644">
        <v>27.614000000000001</v>
      </c>
      <c r="AD2644">
        <v>20000</v>
      </c>
      <c r="AE2644">
        <v>767490</v>
      </c>
      <c r="AF2644">
        <v>103290000</v>
      </c>
      <c r="AG2644" s="16">
        <v>38.4</v>
      </c>
      <c r="AH2644">
        <v>4.6901499999999998E-4</v>
      </c>
      <c r="AI2644" s="5">
        <v>1.0699999999999999E-2</v>
      </c>
      <c r="AJ2644" s="5">
        <v>4.3700000000000003E-2</v>
      </c>
      <c r="AK2644">
        <v>22</v>
      </c>
      <c r="AL2644">
        <v>3906</v>
      </c>
      <c r="AM2644" t="s">
        <v>16005</v>
      </c>
    </row>
    <row r="2645" spans="1:39" x14ac:dyDescent="0.25">
      <c r="A2645" t="str">
        <f>HYPERLINK("http://www.UniProt.org/UniProt/Q9H0B6","KLC2_HUMAN")</f>
        <v>KLC2_HUMAN</v>
      </c>
      <c r="B2645" s="4" t="s">
        <v>15842</v>
      </c>
      <c r="C2645" s="9">
        <v>15</v>
      </c>
      <c r="D2645" s="54">
        <v>4.3999999999999997E-2</v>
      </c>
      <c r="E2645" s="24">
        <v>1.8000000000000001E-4</v>
      </c>
      <c r="F2645" s="9">
        <v>1.8</v>
      </c>
      <c r="G2645" s="9">
        <v>41.4</v>
      </c>
      <c r="H2645" s="30" t="s">
        <v>37740</v>
      </c>
      <c r="I2645" t="s">
        <v>32</v>
      </c>
      <c r="J2645" s="4" t="s">
        <v>12</v>
      </c>
      <c r="K2645" s="6">
        <v>68.933999999999997</v>
      </c>
      <c r="L2645" s="10" t="s">
        <v>12</v>
      </c>
      <c r="M2645" s="24" t="s">
        <v>37739</v>
      </c>
      <c r="N2645">
        <v>3861</v>
      </c>
      <c r="O2645" s="15">
        <v>68.933999999999997</v>
      </c>
      <c r="P2645" s="4" t="s">
        <v>19460</v>
      </c>
      <c r="Q2645" s="4" t="s">
        <v>34060</v>
      </c>
      <c r="R2645" s="18">
        <v>108.58</v>
      </c>
      <c r="S2645" s="4" t="s">
        <v>34061</v>
      </c>
      <c r="T2645" s="4" t="s">
        <v>15843</v>
      </c>
      <c r="U2645" s="11" t="s">
        <v>8034</v>
      </c>
      <c r="V2645" s="11" t="s">
        <v>8035</v>
      </c>
      <c r="W2645" s="4" t="s">
        <v>15843</v>
      </c>
      <c r="X2645" s="4" t="s">
        <v>20125</v>
      </c>
      <c r="Y2645" s="4" t="s">
        <v>15841</v>
      </c>
      <c r="AA2645" t="s">
        <v>4929</v>
      </c>
      <c r="AB2645" t="s">
        <v>34062</v>
      </c>
      <c r="AC2645">
        <v>68.933999999999997</v>
      </c>
      <c r="AD2645">
        <v>20000</v>
      </c>
      <c r="AE2645">
        <v>300620</v>
      </c>
      <c r="AF2645">
        <v>39812000</v>
      </c>
      <c r="AG2645" s="16">
        <v>15</v>
      </c>
      <c r="AH2645">
        <v>1.8370999999999999E-4</v>
      </c>
      <c r="AI2645" s="5">
        <v>4.1399999999999996E-3</v>
      </c>
      <c r="AJ2645" s="5">
        <v>4.4400000000000002E-2</v>
      </c>
      <c r="AK2645">
        <v>56</v>
      </c>
      <c r="AL2645">
        <v>3861</v>
      </c>
      <c r="AM2645" t="s">
        <v>34063</v>
      </c>
    </row>
    <row r="2646" spans="1:39" x14ac:dyDescent="0.25">
      <c r="A2646" t="str">
        <f>HYPERLINK("http://www.UniProt.org/UniProt/P20290-2","BTF3_HUMAN")</f>
        <v>BTF3_HUMAN</v>
      </c>
      <c r="B2646" s="4" t="s">
        <v>4042</v>
      </c>
      <c r="C2646" s="9">
        <v>200</v>
      </c>
      <c r="D2646" s="54">
        <v>4.2999999999999997E-2</v>
      </c>
      <c r="E2646" s="24">
        <v>2.3999999999999998E-3</v>
      </c>
      <c r="F2646" s="9">
        <v>23.999999999999996</v>
      </c>
      <c r="G2646" s="9">
        <v>565</v>
      </c>
      <c r="H2646" s="30" t="s">
        <v>37740</v>
      </c>
      <c r="I2646" t="s">
        <v>69</v>
      </c>
      <c r="J2646" s="4" t="s">
        <v>12</v>
      </c>
      <c r="K2646" s="6">
        <v>17.699000000000002</v>
      </c>
      <c r="L2646" s="10" t="s">
        <v>12</v>
      </c>
      <c r="M2646" s="24" t="s">
        <v>37739</v>
      </c>
      <c r="N2646">
        <v>967</v>
      </c>
      <c r="O2646" s="15">
        <v>17.699000000000002</v>
      </c>
      <c r="P2646" s="4" t="s">
        <v>19460</v>
      </c>
      <c r="Q2646" s="4" t="s">
        <v>22867</v>
      </c>
      <c r="R2646" s="18">
        <v>24.39</v>
      </c>
      <c r="S2646" s="4" t="s">
        <v>22868</v>
      </c>
      <c r="T2646" s="4" t="s">
        <v>4043</v>
      </c>
      <c r="U2646" s="11" t="s">
        <v>4044</v>
      </c>
      <c r="V2646" s="11" t="s">
        <v>4045</v>
      </c>
      <c r="W2646" s="4" t="s">
        <v>4043</v>
      </c>
      <c r="X2646" s="4" t="s">
        <v>22866</v>
      </c>
      <c r="Y2646" s="4" t="s">
        <v>4047</v>
      </c>
      <c r="AA2646" t="s">
        <v>4046</v>
      </c>
      <c r="AB2646" t="s">
        <v>22869</v>
      </c>
      <c r="AC2646">
        <v>17.699000000000002</v>
      </c>
      <c r="AD2646">
        <v>20000</v>
      </c>
      <c r="AE2646">
        <v>3932300</v>
      </c>
      <c r="AF2646">
        <v>543120000</v>
      </c>
      <c r="AG2646" s="16">
        <v>197</v>
      </c>
      <c r="AH2646">
        <v>2.4030369999999998E-3</v>
      </c>
      <c r="AI2646" s="5">
        <v>5.6500000000000002E-2</v>
      </c>
      <c r="AJ2646" s="5">
        <v>4.2500000000000003E-2</v>
      </c>
      <c r="AK2646">
        <v>49</v>
      </c>
      <c r="AL2646">
        <v>967</v>
      </c>
      <c r="AM2646" t="s">
        <v>22865</v>
      </c>
    </row>
    <row r="2647" spans="1:39" x14ac:dyDescent="0.25">
      <c r="A2647" t="str">
        <f>HYPERLINK("http://www.UniProt.org/UniProt/Q12965","MYO1E_HUMAN")</f>
        <v>MYO1E_HUMAN</v>
      </c>
      <c r="B2647" s="4" t="s">
        <v>8310</v>
      </c>
      <c r="C2647" s="54">
        <v>6.7</v>
      </c>
      <c r="D2647" s="54">
        <v>4.2999999999999997E-2</v>
      </c>
      <c r="E2647" s="24">
        <v>1.5E-3</v>
      </c>
      <c r="F2647" s="9">
        <v>15</v>
      </c>
      <c r="G2647" s="9">
        <v>337.99999999999994</v>
      </c>
      <c r="H2647" s="30" t="s">
        <v>37740</v>
      </c>
      <c r="I2647" t="s">
        <v>32</v>
      </c>
      <c r="J2647" s="4" t="s">
        <v>12</v>
      </c>
      <c r="K2647" s="6">
        <v>127.06</v>
      </c>
      <c r="L2647" s="10" t="s">
        <v>12</v>
      </c>
      <c r="M2647" s="24" t="s">
        <v>37739</v>
      </c>
      <c r="N2647">
        <v>1941</v>
      </c>
      <c r="O2647" s="15">
        <v>127.06</v>
      </c>
      <c r="P2647" s="4" t="s">
        <v>19460</v>
      </c>
      <c r="Q2647" s="4" t="s">
        <v>26562</v>
      </c>
      <c r="R2647" s="18">
        <v>38.479999999999997</v>
      </c>
      <c r="S2647" s="4" t="s">
        <v>26563</v>
      </c>
      <c r="T2647" s="4" t="s">
        <v>8311</v>
      </c>
      <c r="U2647" s="11" t="s">
        <v>196</v>
      </c>
      <c r="W2647" s="4" t="s">
        <v>8311</v>
      </c>
      <c r="X2647" s="4" t="s">
        <v>26561</v>
      </c>
      <c r="Y2647" s="4" t="s">
        <v>8309</v>
      </c>
      <c r="Z2647" t="s">
        <v>4333</v>
      </c>
      <c r="AA2647" t="s">
        <v>1513</v>
      </c>
      <c r="AB2647" t="s">
        <v>26564</v>
      </c>
      <c r="AC2647">
        <v>127.06</v>
      </c>
      <c r="AD2647">
        <v>357840</v>
      </c>
      <c r="AE2647">
        <v>2388800</v>
      </c>
      <c r="AF2647">
        <v>324590000</v>
      </c>
      <c r="AG2647" s="16">
        <v>6.68</v>
      </c>
      <c r="AH2647">
        <v>1.4598009999999999E-3</v>
      </c>
      <c r="AI2647" s="5">
        <v>3.3799999999999997E-2</v>
      </c>
      <c r="AJ2647" s="5">
        <v>4.3200000000000002E-2</v>
      </c>
      <c r="AK2647">
        <v>344</v>
      </c>
      <c r="AL2647">
        <v>1941</v>
      </c>
      <c r="AM2647" t="s">
        <v>26565</v>
      </c>
    </row>
    <row r="2648" spans="1:39" x14ac:dyDescent="0.25">
      <c r="A2648" t="str">
        <f>HYPERLINK("http://www.UniProt.org/UniProt/P18085","ARF4_HUMAN")</f>
        <v>ARF4_HUMAN</v>
      </c>
      <c r="B2648" s="4" t="s">
        <v>3916</v>
      </c>
      <c r="C2648" s="9">
        <v>110</v>
      </c>
      <c r="D2648" s="54">
        <v>4.2999999999999997E-2</v>
      </c>
      <c r="E2648" s="24">
        <v>1.2999999999999999E-3</v>
      </c>
      <c r="F2648" s="9">
        <v>13</v>
      </c>
      <c r="G2648" s="9">
        <v>307</v>
      </c>
      <c r="H2648" s="30" t="s">
        <v>37740</v>
      </c>
      <c r="I2648" t="s">
        <v>32</v>
      </c>
      <c r="J2648" s="4" t="s">
        <v>12</v>
      </c>
      <c r="K2648" s="6">
        <v>20.510999999999999</v>
      </c>
      <c r="L2648" s="10" t="s">
        <v>12</v>
      </c>
      <c r="M2648" s="24" t="s">
        <v>37739</v>
      </c>
      <c r="N2648">
        <v>941</v>
      </c>
      <c r="O2648" s="15">
        <v>20.510999999999999</v>
      </c>
      <c r="P2648" s="4" t="s">
        <v>19460</v>
      </c>
      <c r="Q2648" s="4" t="s">
        <v>22777</v>
      </c>
      <c r="R2648" s="18">
        <v>29.23</v>
      </c>
      <c r="S2648" s="4" t="s">
        <v>22778</v>
      </c>
      <c r="T2648" s="4" t="s">
        <v>3917</v>
      </c>
      <c r="U2648" s="11" t="s">
        <v>3918</v>
      </c>
      <c r="V2648" s="11" t="s">
        <v>3919</v>
      </c>
      <c r="W2648" s="4" t="s">
        <v>3917</v>
      </c>
      <c r="X2648" s="4" t="s">
        <v>22776</v>
      </c>
      <c r="Y2648" s="4" t="s">
        <v>3915</v>
      </c>
      <c r="AB2648" t="s">
        <v>22779</v>
      </c>
      <c r="AC2648">
        <v>20.510999999999999</v>
      </c>
      <c r="AD2648">
        <v>20000</v>
      </c>
      <c r="AE2648">
        <v>2176800</v>
      </c>
      <c r="AF2648">
        <v>295450000</v>
      </c>
      <c r="AG2648" s="16">
        <v>109</v>
      </c>
      <c r="AH2648">
        <v>1.3302469999999999E-3</v>
      </c>
      <c r="AI2648" s="5">
        <v>3.0700000000000002E-2</v>
      </c>
      <c r="AJ2648" s="5">
        <v>4.3299999999999998E-2</v>
      </c>
      <c r="AK2648">
        <v>27</v>
      </c>
      <c r="AL2648">
        <v>941</v>
      </c>
      <c r="AM2648" t="s">
        <v>3915</v>
      </c>
    </row>
    <row r="2649" spans="1:39" x14ac:dyDescent="0.25">
      <c r="A2649" t="str">
        <f>HYPERLINK("http://www.UniProt.org/UniProt/Q86X55-1","CARM1_HUMAN")</f>
        <v>CARM1_HUMAN</v>
      </c>
      <c r="B2649" s="4" t="s">
        <v>11859</v>
      </c>
      <c r="C2649" s="54">
        <v>26</v>
      </c>
      <c r="D2649" s="54">
        <v>4.2999999999999997E-2</v>
      </c>
      <c r="E2649" s="24">
        <v>1.2999999999999999E-3</v>
      </c>
      <c r="F2649" s="9">
        <v>13</v>
      </c>
      <c r="G2649" s="9">
        <v>306</v>
      </c>
      <c r="H2649" s="30" t="s">
        <v>37740</v>
      </c>
      <c r="I2649" t="s">
        <v>69</v>
      </c>
      <c r="J2649" s="4" t="s">
        <v>12</v>
      </c>
      <c r="K2649" s="6">
        <v>63.459000000000003</v>
      </c>
      <c r="L2649" s="10" t="s">
        <v>12</v>
      </c>
      <c r="M2649" s="24" t="s">
        <v>37739</v>
      </c>
      <c r="N2649">
        <v>2834</v>
      </c>
      <c r="O2649" s="15">
        <v>63.459000000000003</v>
      </c>
      <c r="P2649" s="4" t="s">
        <v>19460</v>
      </c>
      <c r="Q2649" s="4" t="s">
        <v>30074</v>
      </c>
      <c r="R2649" s="18">
        <v>22.75</v>
      </c>
      <c r="S2649" s="4" t="s">
        <v>30075</v>
      </c>
      <c r="T2649" s="4" t="s">
        <v>11860</v>
      </c>
      <c r="U2649" s="11" t="s">
        <v>11861</v>
      </c>
      <c r="V2649" s="11" t="s">
        <v>1539</v>
      </c>
      <c r="W2649" s="4" t="s">
        <v>11860</v>
      </c>
      <c r="X2649" s="4" t="s">
        <v>30073</v>
      </c>
      <c r="Y2649" s="4" t="s">
        <v>11863</v>
      </c>
      <c r="Z2649" t="s">
        <v>11862</v>
      </c>
      <c r="AB2649" s="5" t="s">
        <v>30076</v>
      </c>
      <c r="AC2649">
        <v>63.459000000000003</v>
      </c>
      <c r="AD2649">
        <v>84635</v>
      </c>
      <c r="AE2649">
        <v>2176100</v>
      </c>
      <c r="AF2649">
        <v>294230000</v>
      </c>
      <c r="AG2649" s="16">
        <v>25.7</v>
      </c>
      <c r="AH2649">
        <v>1.32982E-3</v>
      </c>
      <c r="AI2649" s="5">
        <v>3.0599999999999999E-2</v>
      </c>
      <c r="AJ2649" s="5">
        <v>4.3400000000000001E-2</v>
      </c>
      <c r="AK2649">
        <v>87</v>
      </c>
      <c r="AL2649">
        <v>2834</v>
      </c>
      <c r="AM2649" t="s">
        <v>30077</v>
      </c>
    </row>
    <row r="2650" spans="1:39" x14ac:dyDescent="0.25">
      <c r="A2650" t="str">
        <f>HYPERLINK("http://www.UniProt.org/UniProt/Q9P287","BCCIP_HUMAN")</f>
        <v>BCCIP_HUMAN</v>
      </c>
      <c r="B2650" s="4" t="s">
        <v>17687</v>
      </c>
      <c r="C2650" s="9">
        <v>100</v>
      </c>
      <c r="D2650" s="54">
        <v>4.2000000000000003E-2</v>
      </c>
      <c r="E2650" s="24">
        <v>1.1999999999999999E-3</v>
      </c>
      <c r="F2650" s="9">
        <v>11.999999999999998</v>
      </c>
      <c r="G2650" s="9">
        <v>294</v>
      </c>
      <c r="H2650" s="30" t="s">
        <v>37740</v>
      </c>
      <c r="I2650" t="s">
        <v>92</v>
      </c>
      <c r="J2650" s="4" t="s">
        <v>12</v>
      </c>
      <c r="K2650" s="6">
        <v>35.978999999999999</v>
      </c>
      <c r="L2650" s="10" t="s">
        <v>12</v>
      </c>
      <c r="M2650" s="24" t="s">
        <v>37739</v>
      </c>
      <c r="N2650">
        <v>4343</v>
      </c>
      <c r="O2650" s="15">
        <v>35.978999999999999</v>
      </c>
      <c r="P2650" s="4" t="s">
        <v>19460</v>
      </c>
      <c r="Q2650" s="4" t="s">
        <v>35938</v>
      </c>
      <c r="R2650" s="18">
        <v>46.53</v>
      </c>
      <c r="S2650" s="4" t="s">
        <v>35939</v>
      </c>
      <c r="T2650" s="4" t="s">
        <v>17688</v>
      </c>
      <c r="U2650" s="11" t="s">
        <v>17689</v>
      </c>
      <c r="V2650" s="11" t="s">
        <v>17690</v>
      </c>
      <c r="W2650" s="4" t="s">
        <v>17688</v>
      </c>
      <c r="X2650" s="4" t="s">
        <v>35937</v>
      </c>
      <c r="Y2650" s="4" t="s">
        <v>17686</v>
      </c>
      <c r="Z2650" t="s">
        <v>2309</v>
      </c>
      <c r="AA2650" t="s">
        <v>15001</v>
      </c>
      <c r="AB2650" s="5" t="s">
        <v>35940</v>
      </c>
      <c r="AC2650">
        <v>35.978999999999999</v>
      </c>
      <c r="AD2650">
        <v>20000</v>
      </c>
      <c r="AE2650">
        <v>2015900</v>
      </c>
      <c r="AF2650" s="5">
        <v>283000000</v>
      </c>
      <c r="AG2650" s="16">
        <v>101</v>
      </c>
      <c r="AH2650">
        <v>1.231921E-3</v>
      </c>
      <c r="AI2650" s="5">
        <v>2.9399999999999999E-2</v>
      </c>
      <c r="AJ2650" s="5">
        <v>4.1799999999999997E-2</v>
      </c>
      <c r="AK2650">
        <v>37</v>
      </c>
      <c r="AL2650">
        <v>4343</v>
      </c>
      <c r="AM2650" t="s">
        <v>35941</v>
      </c>
    </row>
    <row r="2651" spans="1:39" x14ac:dyDescent="0.25">
      <c r="A2651" t="str">
        <f>HYPERLINK("http://www.UniProt.org/UniProt/P21291","CSRP1_HUMAN")</f>
        <v>CSRP1_HUMAN</v>
      </c>
      <c r="B2651" s="4" t="s">
        <v>4122</v>
      </c>
      <c r="C2651" s="9">
        <v>60</v>
      </c>
      <c r="D2651" s="54">
        <v>4.2000000000000003E-2</v>
      </c>
      <c r="E2651" s="24">
        <v>7.3999999999999999E-4</v>
      </c>
      <c r="F2651" s="9">
        <v>7.3999999999999995</v>
      </c>
      <c r="G2651" s="9">
        <v>175.00000000000003</v>
      </c>
      <c r="H2651" s="30" t="s">
        <v>37740</v>
      </c>
      <c r="I2651" t="s">
        <v>92</v>
      </c>
      <c r="J2651" s="4" t="s">
        <v>12</v>
      </c>
      <c r="K2651" s="6">
        <v>20.567</v>
      </c>
      <c r="L2651" s="10" t="s">
        <v>12</v>
      </c>
      <c r="M2651" s="24" t="s">
        <v>37739</v>
      </c>
      <c r="N2651">
        <v>984</v>
      </c>
      <c r="O2651" s="15">
        <v>20.567</v>
      </c>
      <c r="P2651" s="4" t="s">
        <v>19460</v>
      </c>
      <c r="Q2651" s="4" t="s">
        <v>22930</v>
      </c>
      <c r="R2651" s="18">
        <v>280.74</v>
      </c>
      <c r="S2651" s="4" t="s">
        <v>22931</v>
      </c>
      <c r="T2651" s="4" t="s">
        <v>4123</v>
      </c>
      <c r="U2651" s="11" t="s">
        <v>4124</v>
      </c>
      <c r="V2651" s="11" t="s">
        <v>4125</v>
      </c>
      <c r="W2651" s="4" t="s">
        <v>4123</v>
      </c>
      <c r="X2651" s="4" t="s">
        <v>19725</v>
      </c>
      <c r="Y2651" s="4" t="s">
        <v>4121</v>
      </c>
      <c r="AB2651" t="s">
        <v>22932</v>
      </c>
      <c r="AC2651">
        <v>20.567</v>
      </c>
      <c r="AD2651">
        <v>20000</v>
      </c>
      <c r="AE2651">
        <v>1208000</v>
      </c>
      <c r="AF2651">
        <v>168320000</v>
      </c>
      <c r="AG2651" s="16">
        <v>60.4</v>
      </c>
      <c r="AH2651">
        <v>7.3821200000000003E-4</v>
      </c>
      <c r="AI2651" s="5">
        <v>1.7500000000000002E-2</v>
      </c>
      <c r="AJ2651" s="5">
        <v>4.2200000000000001E-2</v>
      </c>
      <c r="AK2651">
        <v>49</v>
      </c>
      <c r="AL2651">
        <v>984</v>
      </c>
      <c r="AM2651" t="s">
        <v>4121</v>
      </c>
    </row>
    <row r="2652" spans="1:39" x14ac:dyDescent="0.25">
      <c r="A2652" t="str">
        <f>HYPERLINK("http://www.UniProt.org/UniProt/Q9H4M9","EHD1_HUMAN")</f>
        <v>EHD1_HUMAN</v>
      </c>
      <c r="B2652" s="4" t="s">
        <v>16142</v>
      </c>
      <c r="C2652" s="9">
        <v>29</v>
      </c>
      <c r="D2652" s="54">
        <v>4.2000000000000003E-2</v>
      </c>
      <c r="E2652" s="24">
        <v>3.5E-4</v>
      </c>
      <c r="F2652" s="9">
        <v>3.5</v>
      </c>
      <c r="G2652" s="9">
        <v>84.2</v>
      </c>
      <c r="H2652" s="30" t="s">
        <v>37740</v>
      </c>
      <c r="I2652" t="s">
        <v>32</v>
      </c>
      <c r="J2652" s="4" t="s">
        <v>12</v>
      </c>
      <c r="K2652" s="6">
        <v>60.625999999999998</v>
      </c>
      <c r="L2652" s="10" t="s">
        <v>12</v>
      </c>
      <c r="M2652" s="24" t="s">
        <v>37739</v>
      </c>
      <c r="N2652">
        <v>3942</v>
      </c>
      <c r="O2652" s="15">
        <v>60.625999999999998</v>
      </c>
      <c r="P2652" s="4" t="s">
        <v>19460</v>
      </c>
      <c r="Q2652" s="4" t="s">
        <v>34374</v>
      </c>
      <c r="R2652" s="18">
        <v>80.67</v>
      </c>
      <c r="S2652" s="4" t="s">
        <v>34375</v>
      </c>
      <c r="T2652" s="4" t="s">
        <v>16143</v>
      </c>
      <c r="U2652" s="11" t="s">
        <v>16144</v>
      </c>
      <c r="V2652" s="11" t="s">
        <v>5498</v>
      </c>
      <c r="W2652" s="4" t="s">
        <v>16143</v>
      </c>
      <c r="X2652" s="4" t="s">
        <v>34373</v>
      </c>
      <c r="Y2652" s="4" t="s">
        <v>16141</v>
      </c>
      <c r="AA2652" t="s">
        <v>9885</v>
      </c>
      <c r="AB2652" t="s">
        <v>34376</v>
      </c>
      <c r="AC2652">
        <v>60.625999999999998</v>
      </c>
      <c r="AD2652">
        <v>20000</v>
      </c>
      <c r="AE2652">
        <v>576610</v>
      </c>
      <c r="AF2652">
        <v>80970000</v>
      </c>
      <c r="AG2652" s="16">
        <v>28.8</v>
      </c>
      <c r="AH2652">
        <v>3.5236799999999998E-4</v>
      </c>
      <c r="AI2652" s="5">
        <v>8.4200000000000004E-3</v>
      </c>
      <c r="AJ2652" s="5">
        <v>4.1799999999999997E-2</v>
      </c>
      <c r="AK2652">
        <v>80</v>
      </c>
      <c r="AL2652">
        <v>3942</v>
      </c>
      <c r="AM2652" t="s">
        <v>16141</v>
      </c>
    </row>
    <row r="2653" spans="1:39" x14ac:dyDescent="0.25">
      <c r="A2653" t="str">
        <f>HYPERLINK("http://www.UniProt.org/UniProt/Q9BUI4","RPC3_HUMAN")</f>
        <v>RPC3_HUMAN</v>
      </c>
      <c r="B2653" s="4" t="s">
        <v>15311</v>
      </c>
      <c r="C2653" s="9">
        <v>4</v>
      </c>
      <c r="D2653" s="54">
        <v>4.2000000000000003E-2</v>
      </c>
      <c r="E2653" s="24">
        <v>4.8999999999999998E-5</v>
      </c>
      <c r="F2653" s="9">
        <v>0.49</v>
      </c>
      <c r="G2653" s="9">
        <v>11.5</v>
      </c>
      <c r="H2653" s="30" t="s">
        <v>37740</v>
      </c>
      <c r="I2653" t="s">
        <v>92</v>
      </c>
      <c r="J2653" s="4" t="s">
        <v>12</v>
      </c>
      <c r="K2653" s="6">
        <v>60.610999999999997</v>
      </c>
      <c r="L2653" s="10" t="s">
        <v>12</v>
      </c>
      <c r="M2653" s="24" t="s">
        <v>37739</v>
      </c>
      <c r="N2653">
        <v>3722</v>
      </c>
      <c r="O2653" s="15">
        <v>60.610999999999997</v>
      </c>
      <c r="P2653" s="4" t="s">
        <v>19460</v>
      </c>
      <c r="Q2653" s="4" t="s">
        <v>33534</v>
      </c>
      <c r="R2653" s="18">
        <v>61.84</v>
      </c>
      <c r="S2653" s="4" t="s">
        <v>33535</v>
      </c>
      <c r="T2653" s="4" t="s">
        <v>15312</v>
      </c>
      <c r="U2653" s="11" t="s">
        <v>15313</v>
      </c>
      <c r="V2653" s="11" t="s">
        <v>15314</v>
      </c>
      <c r="W2653" s="4" t="s">
        <v>15312</v>
      </c>
      <c r="X2653" s="4" t="s">
        <v>19533</v>
      </c>
      <c r="Y2653" s="4" t="s">
        <v>15310</v>
      </c>
      <c r="AA2653" t="s">
        <v>15315</v>
      </c>
      <c r="AB2653" t="s">
        <v>33536</v>
      </c>
      <c r="AC2653">
        <v>60.610999999999997</v>
      </c>
      <c r="AD2653">
        <v>20000</v>
      </c>
      <c r="AE2653">
        <v>79652</v>
      </c>
      <c r="AF2653">
        <v>11026000</v>
      </c>
      <c r="AG2653" s="16">
        <v>3.98</v>
      </c>
      <c r="AH2653" s="5">
        <v>4.8675499999999998E-5</v>
      </c>
      <c r="AI2653" s="5">
        <v>1.15E-3</v>
      </c>
      <c r="AJ2653" s="5">
        <v>4.24E-2</v>
      </c>
      <c r="AK2653">
        <v>16</v>
      </c>
      <c r="AL2653">
        <v>3722</v>
      </c>
      <c r="AM2653" t="s">
        <v>15310</v>
      </c>
    </row>
    <row r="2654" spans="1:39" x14ac:dyDescent="0.25">
      <c r="A2654" t="str">
        <f>HYPERLINK("http://www.UniProt.org/UniProt/Q9NQT8","KI13B_HUMAN")</f>
        <v>KI13B_HUMAN</v>
      </c>
      <c r="B2654" s="4" t="s">
        <v>16777</v>
      </c>
      <c r="C2654" s="9">
        <v>3.7</v>
      </c>
      <c r="D2654" s="54">
        <v>4.2000000000000003E-2</v>
      </c>
      <c r="E2654" s="24">
        <v>4.6E-5</v>
      </c>
      <c r="F2654" s="9">
        <v>0.46</v>
      </c>
      <c r="G2654" s="9">
        <v>11</v>
      </c>
      <c r="H2654" s="30" t="s">
        <v>37740</v>
      </c>
      <c r="I2654" t="s">
        <v>32</v>
      </c>
      <c r="J2654" s="4" t="s">
        <v>12</v>
      </c>
      <c r="K2654" s="6">
        <v>202.79</v>
      </c>
      <c r="L2654" s="10" t="s">
        <v>12</v>
      </c>
      <c r="M2654" s="24" t="s">
        <v>37739</v>
      </c>
      <c r="N2654">
        <v>4104</v>
      </c>
      <c r="O2654" s="15">
        <v>202.79</v>
      </c>
      <c r="P2654" s="4" t="s">
        <v>19460</v>
      </c>
      <c r="Q2654" s="4" t="s">
        <v>35027</v>
      </c>
      <c r="R2654" s="18">
        <v>69.92</v>
      </c>
      <c r="S2654" s="4" t="s">
        <v>35028</v>
      </c>
      <c r="T2654" s="4" t="s">
        <v>16778</v>
      </c>
      <c r="U2654" s="11" t="s">
        <v>15943</v>
      </c>
      <c r="V2654" s="11" t="s">
        <v>177</v>
      </c>
      <c r="W2654" s="4" t="s">
        <v>16778</v>
      </c>
      <c r="X2654" s="4" t="s">
        <v>35026</v>
      </c>
      <c r="Y2654" s="4" t="s">
        <v>16776</v>
      </c>
      <c r="AB2654" t="s">
        <v>35029</v>
      </c>
      <c r="AC2654">
        <v>202.79</v>
      </c>
      <c r="AD2654">
        <v>20000</v>
      </c>
      <c r="AE2654">
        <v>74749</v>
      </c>
      <c r="AF2654">
        <v>10535000</v>
      </c>
      <c r="AG2654" s="16">
        <v>3.74</v>
      </c>
      <c r="AH2654" s="5">
        <v>4.5679300000000002E-5</v>
      </c>
      <c r="AI2654" s="5">
        <v>1.1000000000000001E-3</v>
      </c>
      <c r="AJ2654" s="5">
        <v>4.1700000000000001E-2</v>
      </c>
      <c r="AK2654">
        <v>83</v>
      </c>
      <c r="AL2654">
        <v>4104</v>
      </c>
      <c r="AM2654" t="s">
        <v>35030</v>
      </c>
    </row>
    <row r="2655" spans="1:39" x14ac:dyDescent="0.25">
      <c r="A2655" t="str">
        <f>HYPERLINK("http://www.UniProt.org/UniProt/P60953","CDC42_HUMAN")</f>
        <v>CDC42_HUMAN</v>
      </c>
      <c r="B2655" s="4" t="s">
        <v>6847</v>
      </c>
      <c r="C2655" s="9">
        <v>560</v>
      </c>
      <c r="D2655" s="54">
        <v>4.1000000000000002E-2</v>
      </c>
      <c r="E2655" s="24">
        <v>6.7999999999999996E-3</v>
      </c>
      <c r="F2655" s="9">
        <v>68</v>
      </c>
      <c r="G2655" s="9">
        <v>1670</v>
      </c>
      <c r="H2655" s="30" t="s">
        <v>37740</v>
      </c>
      <c r="I2655" t="s">
        <v>32</v>
      </c>
      <c r="J2655" s="4" t="s">
        <v>12</v>
      </c>
      <c r="K2655" s="6">
        <v>21.257999999999999</v>
      </c>
      <c r="L2655" s="10" t="s">
        <v>12</v>
      </c>
      <c r="M2655" s="24" t="s">
        <v>37739</v>
      </c>
      <c r="N2655">
        <v>1602</v>
      </c>
      <c r="O2655" s="15">
        <v>21.257999999999999</v>
      </c>
      <c r="P2655" s="4" t="s">
        <v>19460</v>
      </c>
      <c r="Q2655" s="4" t="s">
        <v>25289</v>
      </c>
      <c r="R2655" s="18">
        <v>16.71</v>
      </c>
      <c r="S2655" s="4" t="s">
        <v>25290</v>
      </c>
      <c r="T2655" s="4" t="s">
        <v>6848</v>
      </c>
      <c r="U2655" s="11" t="s">
        <v>6849</v>
      </c>
      <c r="V2655" s="11" t="s">
        <v>6850</v>
      </c>
      <c r="W2655" s="4" t="s">
        <v>6848</v>
      </c>
      <c r="X2655" s="4" t="s">
        <v>25288</v>
      </c>
      <c r="Y2655" s="4" t="s">
        <v>6846</v>
      </c>
      <c r="AA2655" t="s">
        <v>2042</v>
      </c>
      <c r="AB2655" t="s">
        <v>25291</v>
      </c>
      <c r="AC2655">
        <v>21.257999999999999</v>
      </c>
      <c r="AD2655">
        <v>20000</v>
      </c>
      <c r="AE2655">
        <v>11106000</v>
      </c>
      <c r="AF2655">
        <v>1609500000</v>
      </c>
      <c r="AG2655" s="16">
        <v>555</v>
      </c>
      <c r="AH2655">
        <v>6.786902E-3</v>
      </c>
      <c r="AI2655" s="5">
        <v>0.16700000000000001</v>
      </c>
      <c r="AJ2655" s="5">
        <v>4.0500000000000001E-2</v>
      </c>
      <c r="AK2655">
        <v>84</v>
      </c>
      <c r="AL2655">
        <v>1602</v>
      </c>
      <c r="AM2655" t="s">
        <v>25292</v>
      </c>
    </row>
    <row r="2656" spans="1:39" x14ac:dyDescent="0.25">
      <c r="A2656" t="str">
        <f>HYPERLINK("http://www.UniProt.org/UniProt/P62314","SMD1_HUMAN")</f>
        <v>SMD1_HUMAN</v>
      </c>
      <c r="B2656" s="4" t="s">
        <v>7150</v>
      </c>
      <c r="C2656" s="9">
        <v>200</v>
      </c>
      <c r="D2656" s="54">
        <v>4.1000000000000002E-2</v>
      </c>
      <c r="E2656" s="24">
        <v>2.3999999999999998E-3</v>
      </c>
      <c r="F2656" s="9">
        <v>23.999999999999996</v>
      </c>
      <c r="G2656" s="9">
        <v>588</v>
      </c>
      <c r="H2656" s="30" t="s">
        <v>37740</v>
      </c>
      <c r="I2656" t="s">
        <v>69</v>
      </c>
      <c r="J2656" s="4" t="s">
        <v>12</v>
      </c>
      <c r="K2656" s="6">
        <v>13.281000000000001</v>
      </c>
      <c r="L2656" s="10" t="s">
        <v>12</v>
      </c>
      <c r="M2656" s="24" t="s">
        <v>37739</v>
      </c>
      <c r="N2656">
        <v>1667</v>
      </c>
      <c r="O2656" s="15">
        <v>13.281000000000001</v>
      </c>
      <c r="P2656" s="4" t="s">
        <v>19460</v>
      </c>
      <c r="Q2656" s="4" t="s">
        <v>25533</v>
      </c>
      <c r="R2656" s="18">
        <v>13.92</v>
      </c>
      <c r="S2656" s="4" t="s">
        <v>25534</v>
      </c>
      <c r="T2656" s="4" t="s">
        <v>7151</v>
      </c>
      <c r="U2656" s="11" t="s">
        <v>7152</v>
      </c>
      <c r="V2656" s="11" t="s">
        <v>7153</v>
      </c>
      <c r="W2656" s="4" t="s">
        <v>7151</v>
      </c>
      <c r="X2656" s="4" t="s">
        <v>19591</v>
      </c>
      <c r="Y2656" s="4" t="s">
        <v>7149</v>
      </c>
      <c r="Z2656" t="s">
        <v>7154</v>
      </c>
      <c r="AA2656" t="s">
        <v>2178</v>
      </c>
      <c r="AB2656" t="s">
        <v>25535</v>
      </c>
      <c r="AC2656">
        <v>13.281000000000001</v>
      </c>
      <c r="AD2656">
        <v>20000</v>
      </c>
      <c r="AE2656">
        <v>3904100</v>
      </c>
      <c r="AF2656">
        <v>565700000</v>
      </c>
      <c r="AG2656" s="16">
        <v>195</v>
      </c>
      <c r="AH2656">
        <v>2.385804E-3</v>
      </c>
      <c r="AI2656" s="5">
        <v>5.8799999999999998E-2</v>
      </c>
      <c r="AJ2656" s="5">
        <v>4.0500000000000001E-2</v>
      </c>
      <c r="AK2656">
        <v>27</v>
      </c>
      <c r="AL2656">
        <v>1667</v>
      </c>
      <c r="AM2656" t="s">
        <v>7149</v>
      </c>
    </row>
    <row r="2657" spans="1:39" x14ac:dyDescent="0.25">
      <c r="A2657" t="str">
        <f>HYPERLINK("http://www.UniProt.org/UniProt/P52701","MSH6_HUMAN")</f>
        <v>MSH6_HUMAN</v>
      </c>
      <c r="B2657" s="4" t="s">
        <v>6368</v>
      </c>
      <c r="C2657" s="54">
        <v>51</v>
      </c>
      <c r="D2657" s="54">
        <v>4.1000000000000002E-2</v>
      </c>
      <c r="E2657" s="24">
        <v>3.6999999999999999E-4</v>
      </c>
      <c r="F2657" s="9">
        <v>3.6999999999999997</v>
      </c>
      <c r="G2657" s="9">
        <v>90.100000000000009</v>
      </c>
      <c r="H2657" s="30" t="s">
        <v>37740</v>
      </c>
      <c r="I2657" t="s">
        <v>92</v>
      </c>
      <c r="J2657" s="4" t="s">
        <v>12</v>
      </c>
      <c r="K2657" s="6">
        <v>152.78</v>
      </c>
      <c r="L2657" s="10" t="s">
        <v>12</v>
      </c>
      <c r="M2657" s="24" t="s">
        <v>37739</v>
      </c>
      <c r="N2657">
        <v>1492</v>
      </c>
      <c r="O2657" s="15">
        <v>152.78</v>
      </c>
      <c r="P2657" s="4" t="s">
        <v>19460</v>
      </c>
      <c r="Q2657" s="4" t="s">
        <v>24867</v>
      </c>
      <c r="R2657" s="18">
        <v>101.29</v>
      </c>
      <c r="S2657" s="4" t="s">
        <v>24868</v>
      </c>
      <c r="T2657" s="4" t="s">
        <v>6369</v>
      </c>
      <c r="U2657" s="11" t="s">
        <v>6370</v>
      </c>
      <c r="V2657" s="11" t="s">
        <v>6371</v>
      </c>
      <c r="W2657" s="4" t="s">
        <v>6369</v>
      </c>
      <c r="X2657" s="4" t="s">
        <v>24866</v>
      </c>
      <c r="Y2657" s="4" t="s">
        <v>6367</v>
      </c>
      <c r="Z2657" t="s">
        <v>6372</v>
      </c>
      <c r="AA2657" t="s">
        <v>4069</v>
      </c>
      <c r="AB2657" s="5" t="s">
        <v>24869</v>
      </c>
      <c r="AC2657">
        <v>152.78</v>
      </c>
      <c r="AD2657">
        <v>11706</v>
      </c>
      <c r="AE2657">
        <v>601360</v>
      </c>
      <c r="AF2657">
        <v>86609000</v>
      </c>
      <c r="AG2657" s="16">
        <v>51.4</v>
      </c>
      <c r="AH2657">
        <v>3.6749200000000002E-4</v>
      </c>
      <c r="AI2657" s="5">
        <v>9.0100000000000006E-3</v>
      </c>
      <c r="AJ2657" s="5">
        <v>4.0800000000000003E-2</v>
      </c>
      <c r="AK2657">
        <v>155</v>
      </c>
      <c r="AL2657">
        <v>1492</v>
      </c>
      <c r="AM2657" t="s">
        <v>24870</v>
      </c>
    </row>
    <row r="2658" spans="1:39" x14ac:dyDescent="0.25">
      <c r="A2658" t="str">
        <f>HYPERLINK("http://www.UniProt.org/UniProt/P41227-2","NAA10_HUMAN")</f>
        <v>NAA10_HUMAN</v>
      </c>
      <c r="B2658" s="4" t="s">
        <v>5388</v>
      </c>
      <c r="C2658" s="9">
        <v>11</v>
      </c>
      <c r="D2658" s="54">
        <v>4.1000000000000002E-2</v>
      </c>
      <c r="E2658" s="24">
        <v>1.3999999999999999E-4</v>
      </c>
      <c r="F2658" s="9">
        <v>1.4</v>
      </c>
      <c r="G2658" s="9">
        <v>34.299999999999997</v>
      </c>
      <c r="H2658" s="30" t="s">
        <v>37740</v>
      </c>
      <c r="I2658" t="s">
        <v>69</v>
      </c>
      <c r="J2658" s="4" t="s">
        <v>12</v>
      </c>
      <c r="K2658" s="6">
        <v>24.783000000000001</v>
      </c>
      <c r="L2658" s="10" t="s">
        <v>12</v>
      </c>
      <c r="M2658" s="24" t="s">
        <v>37739</v>
      </c>
      <c r="N2658">
        <v>1266</v>
      </c>
      <c r="O2658" s="15">
        <v>24.783000000000001</v>
      </c>
      <c r="P2658" s="4" t="s">
        <v>19460</v>
      </c>
      <c r="Q2658" s="4" t="s">
        <v>24012</v>
      </c>
      <c r="R2658" s="18">
        <v>175.72</v>
      </c>
      <c r="S2658" s="4" t="s">
        <v>24013</v>
      </c>
      <c r="T2658" s="4" t="s">
        <v>5389</v>
      </c>
      <c r="U2658" s="11" t="s">
        <v>5390</v>
      </c>
      <c r="V2658" s="11" t="s">
        <v>5391</v>
      </c>
      <c r="W2658" s="4" t="s">
        <v>5389</v>
      </c>
      <c r="X2658" s="4" t="s">
        <v>24011</v>
      </c>
      <c r="Y2658" s="4" t="s">
        <v>5393</v>
      </c>
      <c r="AA2658" t="s">
        <v>5392</v>
      </c>
      <c r="AB2658" t="s">
        <v>24014</v>
      </c>
      <c r="AC2658">
        <v>24.783000000000001</v>
      </c>
      <c r="AD2658">
        <v>20000</v>
      </c>
      <c r="AE2658">
        <v>229300</v>
      </c>
      <c r="AF2658">
        <v>32942000</v>
      </c>
      <c r="AG2658" s="16">
        <v>11.5</v>
      </c>
      <c r="AH2658">
        <v>1.4012599999999999E-4</v>
      </c>
      <c r="AI2658" s="5">
        <v>3.4299999999999999E-3</v>
      </c>
      <c r="AJ2658" s="5">
        <v>4.0899999999999999E-2</v>
      </c>
      <c r="AK2658">
        <v>13</v>
      </c>
      <c r="AL2658">
        <v>1266</v>
      </c>
      <c r="AM2658" t="s">
        <v>24015</v>
      </c>
    </row>
    <row r="2659" spans="1:39" x14ac:dyDescent="0.25">
      <c r="A2659" t="str">
        <f>HYPERLINK("http://www.UniProt.org/UniProt/Q9NZL4","HPBP1_HUMAN")</f>
        <v>HPBP1_HUMAN</v>
      </c>
      <c r="B2659" s="4" t="s">
        <v>17554</v>
      </c>
      <c r="C2659" s="9">
        <v>200</v>
      </c>
      <c r="D2659" s="54">
        <v>0.04</v>
      </c>
      <c r="E2659" s="24">
        <v>2.5000000000000001E-3</v>
      </c>
      <c r="F2659" s="9">
        <v>25</v>
      </c>
      <c r="G2659" s="9">
        <v>608</v>
      </c>
      <c r="H2659" s="30" t="s">
        <v>37740</v>
      </c>
      <c r="I2659" t="s">
        <v>12</v>
      </c>
      <c r="J2659" s="4" t="s">
        <v>12</v>
      </c>
      <c r="K2659" s="6">
        <v>39.473999999999997</v>
      </c>
      <c r="L2659" s="10" t="s">
        <v>12</v>
      </c>
      <c r="M2659" s="24" t="s">
        <v>37739</v>
      </c>
      <c r="N2659">
        <v>4302</v>
      </c>
      <c r="O2659" s="15">
        <v>39.473999999999997</v>
      </c>
      <c r="P2659" s="4" t="s">
        <v>19460</v>
      </c>
      <c r="Q2659" s="4" t="s">
        <v>35788</v>
      </c>
      <c r="R2659" s="18">
        <v>37.549999999999997</v>
      </c>
      <c r="S2659" s="4" t="s">
        <v>35789</v>
      </c>
      <c r="T2659" s="4" t="s">
        <v>17555</v>
      </c>
      <c r="U2659" s="11" t="s">
        <v>17556</v>
      </c>
      <c r="V2659" s="11" t="s">
        <v>17557</v>
      </c>
      <c r="W2659" s="4" t="s">
        <v>17555</v>
      </c>
      <c r="X2659" s="4" t="s">
        <v>12</v>
      </c>
      <c r="Y2659" s="4" t="s">
        <v>17553</v>
      </c>
      <c r="AB2659" s="5" t="s">
        <v>35790</v>
      </c>
      <c r="AC2659">
        <v>39.473999999999997</v>
      </c>
      <c r="AD2659">
        <v>20000</v>
      </c>
      <c r="AE2659">
        <v>4017100</v>
      </c>
      <c r="AF2659">
        <v>584300000</v>
      </c>
      <c r="AG2659" s="16">
        <v>201</v>
      </c>
      <c r="AH2659">
        <v>2.4548590000000002E-3</v>
      </c>
      <c r="AI2659" s="5">
        <v>6.08E-2</v>
      </c>
      <c r="AJ2659" s="5">
        <v>4.0399999999999998E-2</v>
      </c>
      <c r="AK2659">
        <v>80</v>
      </c>
      <c r="AL2659">
        <v>4302</v>
      </c>
      <c r="AM2659" t="s">
        <v>35791</v>
      </c>
    </row>
    <row r="2660" spans="1:39" x14ac:dyDescent="0.25">
      <c r="A2660" t="str">
        <f>HYPERLINK("http://www.UniProt.org/UniProt/Q9NTJ3","SMC4_HUMAN")</f>
        <v>SMC4_HUMAN</v>
      </c>
      <c r="B2660" s="4" t="s">
        <v>17008</v>
      </c>
      <c r="C2660" s="54">
        <v>45</v>
      </c>
      <c r="D2660" s="54">
        <v>0.04</v>
      </c>
      <c r="E2660" s="24">
        <v>1.1000000000000001E-3</v>
      </c>
      <c r="F2660" s="9">
        <v>11</v>
      </c>
      <c r="G2660" s="9">
        <v>280</v>
      </c>
      <c r="H2660" s="30" t="s">
        <v>37740</v>
      </c>
      <c r="I2660" t="s">
        <v>69</v>
      </c>
      <c r="J2660" s="4" t="s">
        <v>12</v>
      </c>
      <c r="K2660" s="6">
        <v>147.18</v>
      </c>
      <c r="L2660" s="10" t="s">
        <v>12</v>
      </c>
      <c r="M2660" s="24" t="s">
        <v>37739</v>
      </c>
      <c r="N2660">
        <v>4165</v>
      </c>
      <c r="O2660" s="15">
        <v>147.18</v>
      </c>
      <c r="P2660" s="4" t="s">
        <v>19460</v>
      </c>
      <c r="Q2660" s="4" t="s">
        <v>35255</v>
      </c>
      <c r="R2660" s="18">
        <v>29.34</v>
      </c>
      <c r="S2660" s="4" t="s">
        <v>35256</v>
      </c>
      <c r="T2660" s="4" t="s">
        <v>2384</v>
      </c>
      <c r="U2660" s="11" t="s">
        <v>17009</v>
      </c>
      <c r="V2660" s="11" t="s">
        <v>17010</v>
      </c>
      <c r="W2660" s="4" t="s">
        <v>2384</v>
      </c>
      <c r="X2660" s="4" t="s">
        <v>21510</v>
      </c>
      <c r="Y2660" s="4" t="s">
        <v>17007</v>
      </c>
      <c r="Z2660" t="s">
        <v>2387</v>
      </c>
      <c r="AA2660" t="s">
        <v>2388</v>
      </c>
      <c r="AB2660" t="s">
        <v>35257</v>
      </c>
      <c r="AC2660">
        <v>147.18</v>
      </c>
      <c r="AD2660">
        <v>40810</v>
      </c>
      <c r="AE2660">
        <v>1852900</v>
      </c>
      <c r="AF2660">
        <v>268920000</v>
      </c>
      <c r="AG2660" s="16">
        <v>45.4</v>
      </c>
      <c r="AH2660">
        <v>1.132311E-3</v>
      </c>
      <c r="AI2660" s="5">
        <v>2.8000000000000001E-2</v>
      </c>
      <c r="AJ2660" s="5">
        <v>4.0500000000000001E-2</v>
      </c>
      <c r="AK2660">
        <v>315</v>
      </c>
      <c r="AL2660">
        <v>4165</v>
      </c>
      <c r="AM2660" t="s">
        <v>35258</v>
      </c>
    </row>
    <row r="2661" spans="1:39" x14ac:dyDescent="0.25">
      <c r="A2661" t="str">
        <f>HYPERLINK("http://www.UniProt.org/UniProt/Q06124","PTN11_HUMAN")</f>
        <v>PTN11_HUMAN</v>
      </c>
      <c r="B2661" s="4" t="s">
        <v>7936</v>
      </c>
      <c r="C2661" s="9">
        <v>46</v>
      </c>
      <c r="D2661" s="54">
        <v>3.9E-2</v>
      </c>
      <c r="E2661" s="24">
        <v>5.6999999999999998E-4</v>
      </c>
      <c r="F2661" s="9">
        <v>5.7</v>
      </c>
      <c r="G2661" s="9">
        <v>144</v>
      </c>
      <c r="H2661" s="30" t="s">
        <v>37740</v>
      </c>
      <c r="I2661" t="s">
        <v>32</v>
      </c>
      <c r="J2661" s="4" t="s">
        <v>12</v>
      </c>
      <c r="K2661" s="6">
        <v>68.436000000000007</v>
      </c>
      <c r="L2661" s="10" t="s">
        <v>12</v>
      </c>
      <c r="M2661" s="24" t="s">
        <v>37739</v>
      </c>
      <c r="N2661">
        <v>1857</v>
      </c>
      <c r="O2661" s="15">
        <v>68.436000000000007</v>
      </c>
      <c r="P2661" s="4" t="s">
        <v>19460</v>
      </c>
      <c r="Q2661" s="4" t="s">
        <v>26233</v>
      </c>
      <c r="R2661" s="18">
        <v>57.4</v>
      </c>
      <c r="S2661" s="4" t="s">
        <v>26234</v>
      </c>
      <c r="T2661" s="4" t="s">
        <v>7937</v>
      </c>
      <c r="U2661" s="11" t="s">
        <v>7938</v>
      </c>
      <c r="V2661" s="11" t="s">
        <v>7904</v>
      </c>
      <c r="W2661" s="4" t="s">
        <v>7937</v>
      </c>
      <c r="X2661" s="4" t="s">
        <v>19666</v>
      </c>
      <c r="Y2661" s="4" t="s">
        <v>7935</v>
      </c>
      <c r="Z2661" t="s">
        <v>7939</v>
      </c>
      <c r="AA2661" t="s">
        <v>6042</v>
      </c>
      <c r="AB2661" s="5" t="s">
        <v>26235</v>
      </c>
      <c r="AC2661">
        <v>68.436000000000007</v>
      </c>
      <c r="AD2661">
        <v>20000</v>
      </c>
      <c r="AE2661">
        <v>929160</v>
      </c>
      <c r="AF2661">
        <v>138490000</v>
      </c>
      <c r="AG2661" s="16">
        <v>46.5</v>
      </c>
      <c r="AH2661">
        <v>5.67812E-4</v>
      </c>
      <c r="AI2661" s="5">
        <v>1.44E-2</v>
      </c>
      <c r="AJ2661" s="5">
        <v>3.9399999999999998E-2</v>
      </c>
      <c r="AK2661">
        <v>130</v>
      </c>
      <c r="AL2661">
        <v>1857</v>
      </c>
      <c r="AM2661" t="s">
        <v>26236</v>
      </c>
    </row>
    <row r="2662" spans="1:39" x14ac:dyDescent="0.25">
      <c r="A2662" t="str">
        <f>HYPERLINK("http://www.UniProt.org/UniProt/Q8TCE6-2","FA45A_HUMAN")</f>
        <v>FA45A_HUMAN</v>
      </c>
      <c r="B2662" s="4" t="s">
        <v>12888</v>
      </c>
      <c r="C2662" s="9">
        <v>5.3</v>
      </c>
      <c r="D2662" s="54">
        <v>3.9E-2</v>
      </c>
      <c r="E2662" s="24">
        <v>6.4999999999999994E-5</v>
      </c>
      <c r="F2662" s="9">
        <v>0.64999999999999991</v>
      </c>
      <c r="G2662" s="9">
        <v>16.8</v>
      </c>
      <c r="H2662" s="30" t="s">
        <v>37740</v>
      </c>
      <c r="I2662" t="s">
        <v>12</v>
      </c>
      <c r="J2662" s="4" t="s">
        <v>12</v>
      </c>
      <c r="K2662" s="6">
        <v>39.798999999999999</v>
      </c>
      <c r="L2662" s="10" t="s">
        <v>12</v>
      </c>
      <c r="M2662" s="24" t="s">
        <v>37739</v>
      </c>
      <c r="N2662">
        <v>2557</v>
      </c>
      <c r="O2662" s="15">
        <v>39.798999999999999</v>
      </c>
      <c r="P2662" s="4" t="s">
        <v>19460</v>
      </c>
      <c r="Q2662" s="4" t="s">
        <v>29003</v>
      </c>
      <c r="R2662" s="18">
        <v>90.63</v>
      </c>
      <c r="S2662" s="4" t="s">
        <v>21989</v>
      </c>
      <c r="T2662" s="4" t="s">
        <v>12</v>
      </c>
      <c r="V2662" s="11" t="s">
        <v>12889</v>
      </c>
      <c r="W2662" s="4" t="s">
        <v>12</v>
      </c>
      <c r="X2662" s="4" t="s">
        <v>12</v>
      </c>
      <c r="Y2662" s="4" t="s">
        <v>12890</v>
      </c>
      <c r="AB2662" t="s">
        <v>29004</v>
      </c>
      <c r="AC2662">
        <v>39.798999999999999</v>
      </c>
      <c r="AD2662">
        <v>20000</v>
      </c>
      <c r="AE2662">
        <v>105830</v>
      </c>
      <c r="AF2662">
        <v>16107000</v>
      </c>
      <c r="AG2662" s="16">
        <v>5.29</v>
      </c>
      <c r="AH2662" s="5">
        <v>6.4672999999999996E-5</v>
      </c>
      <c r="AI2662" s="5">
        <v>1.6800000000000001E-3</v>
      </c>
      <c r="AJ2662" s="5">
        <v>3.8600000000000002E-2</v>
      </c>
      <c r="AK2662">
        <v>11</v>
      </c>
      <c r="AL2662">
        <v>2557</v>
      </c>
      <c r="AM2662" t="s">
        <v>29005</v>
      </c>
    </row>
    <row r="2663" spans="1:39" x14ac:dyDescent="0.25">
      <c r="A2663" t="str">
        <f>HYPERLINK("http://www.UniProt.org/UniProt/Q96PE3-2","INP4A_HUMAN")</f>
        <v>INP4A_HUMAN</v>
      </c>
      <c r="B2663" s="4" t="s">
        <v>14545</v>
      </c>
      <c r="C2663" s="9">
        <v>1.1000000000000001</v>
      </c>
      <c r="D2663" s="54">
        <v>3.9E-2</v>
      </c>
      <c r="E2663" s="24">
        <v>1.2999999999999999E-5</v>
      </c>
      <c r="F2663" s="9">
        <v>0.13</v>
      </c>
      <c r="G2663" s="9">
        <v>3.4000000000000004</v>
      </c>
      <c r="H2663" s="30" t="s">
        <v>37740</v>
      </c>
      <c r="I2663" t="s">
        <v>12</v>
      </c>
      <c r="J2663" s="4" t="s">
        <v>12</v>
      </c>
      <c r="K2663" s="6">
        <v>105.7</v>
      </c>
      <c r="L2663" s="10" t="s">
        <v>12</v>
      </c>
      <c r="M2663" s="24" t="s">
        <v>37739</v>
      </c>
      <c r="N2663">
        <v>3535</v>
      </c>
      <c r="O2663" s="15">
        <v>105.7</v>
      </c>
      <c r="P2663" s="4" t="s">
        <v>19460</v>
      </c>
      <c r="Q2663" s="4" t="s">
        <v>32782</v>
      </c>
      <c r="R2663" s="18">
        <v>111.93</v>
      </c>
      <c r="S2663" s="4" t="s">
        <v>32783</v>
      </c>
      <c r="T2663" s="4" t="s">
        <v>14546</v>
      </c>
      <c r="U2663" s="11" t="s">
        <v>14547</v>
      </c>
      <c r="V2663" s="11" t="s">
        <v>14548</v>
      </c>
      <c r="W2663" s="4" t="s">
        <v>14546</v>
      </c>
      <c r="X2663" s="4" t="s">
        <v>12</v>
      </c>
      <c r="Y2663" s="4" t="s">
        <v>14549</v>
      </c>
      <c r="AB2663" s="5" t="s">
        <v>32784</v>
      </c>
      <c r="AC2663">
        <v>105.7</v>
      </c>
      <c r="AD2663">
        <v>20000</v>
      </c>
      <c r="AE2663">
        <v>21956</v>
      </c>
      <c r="AF2663">
        <v>3270800</v>
      </c>
      <c r="AG2663" s="16">
        <v>1.1000000000000001</v>
      </c>
      <c r="AH2663" s="5">
        <v>1.34174E-5</v>
      </c>
      <c r="AI2663" s="5">
        <v>3.4000000000000002E-4</v>
      </c>
      <c r="AJ2663" s="5">
        <v>3.9399999999999998E-2</v>
      </c>
      <c r="AK2663">
        <v>11</v>
      </c>
      <c r="AL2663">
        <v>3535</v>
      </c>
      <c r="AM2663" t="s">
        <v>32785</v>
      </c>
    </row>
    <row r="2664" spans="1:39" x14ac:dyDescent="0.25">
      <c r="A2664" t="str">
        <f>HYPERLINK("http://www.UniProt.org/UniProt/P49588","SYAC_HUMAN")</f>
        <v>SYAC_HUMAN</v>
      </c>
      <c r="B2664" s="4" t="s">
        <v>5948</v>
      </c>
      <c r="C2664" s="54">
        <v>15</v>
      </c>
      <c r="D2664" s="54">
        <v>3.7999999999999999E-2</v>
      </c>
      <c r="E2664" s="24">
        <v>4.8999999999999998E-3</v>
      </c>
      <c r="F2664" s="9">
        <v>49</v>
      </c>
      <c r="G2664" s="9">
        <v>1310</v>
      </c>
      <c r="H2664" s="30" t="s">
        <v>37740</v>
      </c>
      <c r="I2664" t="s">
        <v>32</v>
      </c>
      <c r="J2664" s="4" t="s">
        <v>12</v>
      </c>
      <c r="K2664" s="6">
        <v>106.81</v>
      </c>
      <c r="L2664" s="10" t="s">
        <v>12</v>
      </c>
      <c r="M2664" s="24" t="s">
        <v>37739</v>
      </c>
      <c r="N2664">
        <v>1390</v>
      </c>
      <c r="O2664" s="15">
        <v>106.81</v>
      </c>
      <c r="P2664" s="4" t="s">
        <v>19460</v>
      </c>
      <c r="Q2664" s="4" t="s">
        <v>24497</v>
      </c>
      <c r="R2664" s="18">
        <v>85.47</v>
      </c>
      <c r="S2664" s="4" t="s">
        <v>24498</v>
      </c>
      <c r="T2664" s="4" t="s">
        <v>5949</v>
      </c>
      <c r="U2664" s="11" t="s">
        <v>5950</v>
      </c>
      <c r="V2664" s="11" t="s">
        <v>5951</v>
      </c>
      <c r="W2664" s="4" t="s">
        <v>5949</v>
      </c>
      <c r="X2664" s="4" t="s">
        <v>24496</v>
      </c>
      <c r="Y2664" s="4" t="s">
        <v>5947</v>
      </c>
      <c r="AA2664" t="s">
        <v>1088</v>
      </c>
      <c r="AB2664" t="s">
        <v>24499</v>
      </c>
      <c r="AC2664">
        <v>106.81</v>
      </c>
      <c r="AD2664">
        <v>532590</v>
      </c>
      <c r="AE2664">
        <v>8088200</v>
      </c>
      <c r="AF2664">
        <v>1255500000</v>
      </c>
      <c r="AG2664" s="16">
        <v>15.2</v>
      </c>
      <c r="AH2664">
        <v>4.9427170000000001E-3</v>
      </c>
      <c r="AI2664" s="5">
        <v>0.13100000000000001</v>
      </c>
      <c r="AJ2664" s="5">
        <v>3.78E-2</v>
      </c>
      <c r="AK2664">
        <v>347</v>
      </c>
      <c r="AL2664">
        <v>1390</v>
      </c>
      <c r="AM2664" t="s">
        <v>5947</v>
      </c>
    </row>
    <row r="2665" spans="1:39" x14ac:dyDescent="0.25">
      <c r="A2665" t="str">
        <f>HYPERLINK("http://www.UniProt.org/UniProt/Q06203","PUR1_HUMAN")</f>
        <v>PUR1_HUMAN</v>
      </c>
      <c r="B2665" s="4" t="s">
        <v>7945</v>
      </c>
      <c r="C2665" s="9">
        <v>150</v>
      </c>
      <c r="D2665" s="54">
        <v>3.7999999999999999E-2</v>
      </c>
      <c r="E2665" s="24">
        <v>1.9E-3</v>
      </c>
      <c r="F2665" s="9">
        <v>19</v>
      </c>
      <c r="G2665" s="9">
        <v>490</v>
      </c>
      <c r="H2665" s="30" t="s">
        <v>37740</v>
      </c>
      <c r="I2665" t="s">
        <v>12</v>
      </c>
      <c r="J2665" s="4" t="s">
        <v>12</v>
      </c>
      <c r="K2665" s="6">
        <v>57.398000000000003</v>
      </c>
      <c r="L2665" s="10" t="s">
        <v>12</v>
      </c>
      <c r="M2665" s="24" t="s">
        <v>37739</v>
      </c>
      <c r="N2665">
        <v>1859</v>
      </c>
      <c r="O2665" s="15">
        <v>57.398000000000003</v>
      </c>
      <c r="P2665" s="4" t="s">
        <v>19460</v>
      </c>
      <c r="Q2665" s="4" t="s">
        <v>26240</v>
      </c>
      <c r="R2665" s="18">
        <v>48.95</v>
      </c>
      <c r="S2665" s="4" t="s">
        <v>26241</v>
      </c>
      <c r="T2665" s="4" t="s">
        <v>12</v>
      </c>
      <c r="U2665" s="11" t="s">
        <v>7946</v>
      </c>
      <c r="V2665" s="11" t="s">
        <v>7947</v>
      </c>
      <c r="W2665" s="4" t="s">
        <v>12</v>
      </c>
      <c r="X2665" s="4" t="s">
        <v>12</v>
      </c>
      <c r="Y2665" s="4" t="s">
        <v>7944</v>
      </c>
      <c r="AA2665" t="s">
        <v>4334</v>
      </c>
      <c r="AB2665" t="s">
        <v>26242</v>
      </c>
      <c r="AC2665">
        <v>57.398000000000003</v>
      </c>
      <c r="AD2665">
        <v>20000</v>
      </c>
      <c r="AE2665">
        <v>3027900</v>
      </c>
      <c r="AF2665">
        <v>470600000</v>
      </c>
      <c r="AG2665" s="16">
        <v>151</v>
      </c>
      <c r="AH2665">
        <v>1.850357E-3</v>
      </c>
      <c r="AI2665" s="5">
        <v>4.9000000000000002E-2</v>
      </c>
      <c r="AJ2665" s="5">
        <v>3.78E-2</v>
      </c>
      <c r="AK2665">
        <v>117</v>
      </c>
      <c r="AL2665">
        <v>1859</v>
      </c>
      <c r="AM2665" t="s">
        <v>7944</v>
      </c>
    </row>
    <row r="2666" spans="1:39" x14ac:dyDescent="0.25">
      <c r="A2666" t="str">
        <f>HYPERLINK("http://www.UniProt.org/UniProt/P48556","PSMD8_HUMAN")</f>
        <v>PSMD8_HUMAN</v>
      </c>
      <c r="B2666" s="4" t="s">
        <v>5812</v>
      </c>
      <c r="C2666" s="9">
        <v>28</v>
      </c>
      <c r="D2666" s="54">
        <v>3.7999999999999999E-2</v>
      </c>
      <c r="E2666" s="24">
        <v>3.4000000000000002E-4</v>
      </c>
      <c r="F2666" s="9">
        <v>3.4000000000000004</v>
      </c>
      <c r="G2666" s="9">
        <v>90.7</v>
      </c>
      <c r="H2666" s="30" t="s">
        <v>37740</v>
      </c>
      <c r="I2666" t="s">
        <v>12</v>
      </c>
      <c r="J2666" s="4" t="s">
        <v>12</v>
      </c>
      <c r="K2666" s="6">
        <v>39.610999999999997</v>
      </c>
      <c r="L2666" s="10" t="s">
        <v>12</v>
      </c>
      <c r="M2666" s="24" t="s">
        <v>37739</v>
      </c>
      <c r="N2666">
        <v>1358</v>
      </c>
      <c r="O2666" s="15">
        <v>39.610999999999997</v>
      </c>
      <c r="P2666" s="4" t="s">
        <v>19460</v>
      </c>
      <c r="Q2666" s="4" t="s">
        <v>24380</v>
      </c>
      <c r="R2666" s="18">
        <v>44.85</v>
      </c>
      <c r="S2666" s="4" t="s">
        <v>24381</v>
      </c>
      <c r="T2666" s="4" t="s">
        <v>5813</v>
      </c>
      <c r="U2666" s="11" t="s">
        <v>5814</v>
      </c>
      <c r="W2666" s="4" t="s">
        <v>5813</v>
      </c>
      <c r="X2666" s="4" t="s">
        <v>12</v>
      </c>
      <c r="Y2666" s="4" t="s">
        <v>5811</v>
      </c>
      <c r="Z2666" t="s">
        <v>5815</v>
      </c>
      <c r="AA2666" t="s">
        <v>258</v>
      </c>
      <c r="AB2666" t="s">
        <v>24382</v>
      </c>
      <c r="AC2666">
        <v>39.610999999999997</v>
      </c>
      <c r="AD2666">
        <v>20000</v>
      </c>
      <c r="AE2666">
        <v>560250</v>
      </c>
      <c r="AF2666">
        <v>87147000</v>
      </c>
      <c r="AG2666" s="16">
        <v>28</v>
      </c>
      <c r="AH2666">
        <v>3.4236999999999999E-4</v>
      </c>
      <c r="AI2666" s="5">
        <v>9.0699999999999999E-3</v>
      </c>
      <c r="AJ2666" s="5">
        <v>3.78E-2</v>
      </c>
      <c r="AK2666">
        <v>19</v>
      </c>
      <c r="AL2666">
        <v>1358</v>
      </c>
      <c r="AM2666" t="s">
        <v>5811</v>
      </c>
    </row>
    <row r="2667" spans="1:39" x14ac:dyDescent="0.25">
      <c r="A2667" t="str">
        <f>HYPERLINK("http://www.UniProt.org/UniProt/Q9NWU2","GID8_HUMAN")</f>
        <v>GID8_HUMAN</v>
      </c>
      <c r="B2667" s="4" t="s">
        <v>17250</v>
      </c>
      <c r="C2667" s="9">
        <v>4.5</v>
      </c>
      <c r="D2667" s="54">
        <v>3.7999999999999999E-2</v>
      </c>
      <c r="E2667" s="24">
        <v>5.5000000000000002E-5</v>
      </c>
      <c r="F2667" s="9">
        <v>0.55000000000000004</v>
      </c>
      <c r="G2667" s="9">
        <v>14.7</v>
      </c>
      <c r="H2667" s="30" t="s">
        <v>37740</v>
      </c>
      <c r="I2667" t="s">
        <v>92</v>
      </c>
      <c r="J2667" s="4" t="s">
        <v>12</v>
      </c>
      <c r="K2667" s="6">
        <v>26.748000000000001</v>
      </c>
      <c r="L2667" s="10" t="s">
        <v>12</v>
      </c>
      <c r="M2667" s="24" t="s">
        <v>37739</v>
      </c>
      <c r="N2667">
        <v>4227</v>
      </c>
      <c r="O2667" s="15">
        <v>26.748000000000001</v>
      </c>
      <c r="P2667" s="4" t="s">
        <v>19460</v>
      </c>
      <c r="Q2667" s="4" t="s">
        <v>35496</v>
      </c>
      <c r="R2667" s="18">
        <v>36.56</v>
      </c>
      <c r="S2667" s="4" t="s">
        <v>35497</v>
      </c>
      <c r="T2667" s="4" t="s">
        <v>12</v>
      </c>
      <c r="V2667" s="11" t="s">
        <v>17251</v>
      </c>
      <c r="W2667" s="4" t="s">
        <v>12</v>
      </c>
      <c r="X2667" s="4" t="s">
        <v>35495</v>
      </c>
      <c r="Y2667" s="4" t="s">
        <v>17249</v>
      </c>
      <c r="Z2667" t="s">
        <v>11392</v>
      </c>
      <c r="AA2667" t="s">
        <v>1619</v>
      </c>
      <c r="AB2667" t="s">
        <v>35498</v>
      </c>
      <c r="AC2667">
        <v>26.748000000000001</v>
      </c>
      <c r="AD2667">
        <v>20000</v>
      </c>
      <c r="AE2667">
        <v>90225</v>
      </c>
      <c r="AF2667">
        <v>14091000</v>
      </c>
      <c r="AG2667" s="16">
        <v>4.51</v>
      </c>
      <c r="AH2667" s="5">
        <v>5.5136699999999997E-5</v>
      </c>
      <c r="AI2667" s="5">
        <v>1.47E-3</v>
      </c>
      <c r="AJ2667" s="5">
        <v>3.7600000000000001E-2</v>
      </c>
      <c r="AK2667">
        <v>18</v>
      </c>
      <c r="AL2667">
        <v>4227</v>
      </c>
      <c r="AM2667" t="s">
        <v>17249</v>
      </c>
    </row>
    <row r="2668" spans="1:39" x14ac:dyDescent="0.25">
      <c r="A2668" t="str">
        <f>HYPERLINK("http://www.UniProt.org/UniProt/Q07864","DPOE1_HUMAN")</f>
        <v>DPOE1_HUMAN</v>
      </c>
      <c r="B2668" s="4" t="s">
        <v>8029</v>
      </c>
      <c r="C2668" s="9">
        <v>3.4</v>
      </c>
      <c r="D2668" s="54">
        <v>3.7999999999999999E-2</v>
      </c>
      <c r="E2668" s="24">
        <v>4.1E-5</v>
      </c>
      <c r="F2668" s="9">
        <v>0.41000000000000003</v>
      </c>
      <c r="G2668" s="9">
        <v>11</v>
      </c>
      <c r="H2668" s="30" t="s">
        <v>37740</v>
      </c>
      <c r="I2668" t="s">
        <v>92</v>
      </c>
      <c r="J2668" s="4" t="s">
        <v>12</v>
      </c>
      <c r="K2668" s="6">
        <v>261.51</v>
      </c>
      <c r="L2668" s="10" t="s">
        <v>12</v>
      </c>
      <c r="M2668" s="24" t="s">
        <v>37739</v>
      </c>
      <c r="N2668">
        <v>1878</v>
      </c>
      <c r="O2668" s="15">
        <v>261.51</v>
      </c>
      <c r="P2668" s="4" t="s">
        <v>19460</v>
      </c>
      <c r="Q2668" s="4" t="s">
        <v>26308</v>
      </c>
      <c r="R2668" s="18">
        <v>65.31</v>
      </c>
      <c r="S2668" s="4" t="s">
        <v>26309</v>
      </c>
      <c r="T2668" s="4" t="s">
        <v>6700</v>
      </c>
      <c r="U2668" s="11" t="s">
        <v>8030</v>
      </c>
      <c r="V2668" s="11" t="s">
        <v>8031</v>
      </c>
      <c r="W2668" s="4" t="s">
        <v>6700</v>
      </c>
      <c r="X2668" s="4" t="s">
        <v>19725</v>
      </c>
      <c r="Y2668" s="4" t="s">
        <v>8028</v>
      </c>
      <c r="Z2668" t="s">
        <v>3309</v>
      </c>
      <c r="AA2668" t="s">
        <v>1081</v>
      </c>
      <c r="AB2668" t="s">
        <v>26310</v>
      </c>
      <c r="AC2668">
        <v>261.51</v>
      </c>
      <c r="AD2668">
        <v>20000</v>
      </c>
      <c r="AE2668">
        <v>67394</v>
      </c>
      <c r="AF2668">
        <v>10553000</v>
      </c>
      <c r="AG2668" s="16">
        <v>3.37</v>
      </c>
      <c r="AH2668" s="5">
        <v>4.1184599999999999E-5</v>
      </c>
      <c r="AI2668" s="5">
        <v>1.1000000000000001E-3</v>
      </c>
      <c r="AJ2668" s="5">
        <v>3.7499999999999999E-2</v>
      </c>
      <c r="AK2668">
        <v>90</v>
      </c>
      <c r="AL2668">
        <v>1878</v>
      </c>
      <c r="AM2668" t="s">
        <v>8028</v>
      </c>
    </row>
    <row r="2669" spans="1:39" x14ac:dyDescent="0.25">
      <c r="A2669" t="str">
        <f>HYPERLINK("http://www.UniProt.org/UniProt/Q8N573-2","OXR1_HUMAN")</f>
        <v>OXR1_HUMAN</v>
      </c>
      <c r="B2669" s="4" t="s">
        <v>12381</v>
      </c>
      <c r="C2669" s="9">
        <v>1.8</v>
      </c>
      <c r="D2669" s="54">
        <v>3.7999999999999999E-2</v>
      </c>
      <c r="E2669" s="24">
        <v>2.0999999999999999E-5</v>
      </c>
      <c r="F2669" s="9">
        <v>0.21</v>
      </c>
      <c r="G2669" s="9">
        <v>5.6099999999999994</v>
      </c>
      <c r="H2669" s="30" t="s">
        <v>37740</v>
      </c>
      <c r="I2669" t="s">
        <v>32</v>
      </c>
      <c r="J2669" s="4" t="s">
        <v>12</v>
      </c>
      <c r="K2669" s="6">
        <v>93.733000000000004</v>
      </c>
      <c r="L2669" s="10" t="s">
        <v>12</v>
      </c>
      <c r="M2669" s="24" t="s">
        <v>37739</v>
      </c>
      <c r="N2669">
        <v>2984</v>
      </c>
      <c r="O2669" s="15">
        <v>93.733000000000004</v>
      </c>
      <c r="P2669" s="4" t="s">
        <v>19460</v>
      </c>
      <c r="Q2669" s="4" t="s">
        <v>30626</v>
      </c>
      <c r="R2669" s="18">
        <v>35.25</v>
      </c>
      <c r="S2669" s="4" t="s">
        <v>30627</v>
      </c>
      <c r="T2669" s="4" t="s">
        <v>12382</v>
      </c>
      <c r="V2669" s="11" t="s">
        <v>12383</v>
      </c>
      <c r="W2669" s="4" t="s">
        <v>12382</v>
      </c>
      <c r="X2669" s="4" t="s">
        <v>30625</v>
      </c>
      <c r="Y2669" s="4" t="s">
        <v>12384</v>
      </c>
      <c r="AB2669" s="5" t="s">
        <v>30628</v>
      </c>
      <c r="AC2669">
        <v>93.733000000000004</v>
      </c>
      <c r="AD2669">
        <v>20000</v>
      </c>
      <c r="AE2669">
        <v>35015</v>
      </c>
      <c r="AF2669">
        <v>5388900</v>
      </c>
      <c r="AG2669" s="16">
        <v>1.75</v>
      </c>
      <c r="AH2669" s="5">
        <v>2.13977E-5</v>
      </c>
      <c r="AI2669" s="5">
        <v>5.6099999999999998E-4</v>
      </c>
      <c r="AJ2669" s="5">
        <v>3.8199999999999998E-2</v>
      </c>
      <c r="AK2669">
        <v>14</v>
      </c>
      <c r="AL2669">
        <v>2984</v>
      </c>
      <c r="AM2669" t="s">
        <v>30629</v>
      </c>
    </row>
    <row r="2670" spans="1:39" x14ac:dyDescent="0.25">
      <c r="A2670" t="str">
        <f>HYPERLINK("http://www.UniProt.org/UniProt/Q06830","PRDX1_HUMAN")</f>
        <v>PRDX1_HUMAN</v>
      </c>
      <c r="B2670" s="4" t="s">
        <v>7985</v>
      </c>
      <c r="C2670" s="54">
        <v>17</v>
      </c>
      <c r="D2670" s="54">
        <v>3.6999999999999998E-2</v>
      </c>
      <c r="E2670" s="24">
        <v>7.6999999999999999E-2</v>
      </c>
      <c r="F2670" s="9">
        <v>770</v>
      </c>
      <c r="G2670" s="9">
        <v>20700</v>
      </c>
      <c r="H2670" s="30" t="s">
        <v>37740</v>
      </c>
      <c r="I2670" t="s">
        <v>32</v>
      </c>
      <c r="J2670" s="4" t="s">
        <v>12</v>
      </c>
      <c r="K2670" s="6">
        <v>22.11</v>
      </c>
      <c r="L2670" s="10" t="s">
        <v>12</v>
      </c>
      <c r="M2670" s="24" t="s">
        <v>37739</v>
      </c>
      <c r="N2670">
        <v>1868</v>
      </c>
      <c r="O2670" s="15">
        <v>22.11</v>
      </c>
      <c r="P2670" s="4" t="s">
        <v>19460</v>
      </c>
      <c r="Q2670" s="4" t="s">
        <v>26274</v>
      </c>
      <c r="R2670" s="18">
        <v>31.36</v>
      </c>
      <c r="S2670" s="4" t="s">
        <v>26275</v>
      </c>
      <c r="T2670" s="4" t="s">
        <v>7986</v>
      </c>
      <c r="U2670" s="11" t="s">
        <v>7987</v>
      </c>
      <c r="V2670" s="11" t="s">
        <v>4681</v>
      </c>
      <c r="W2670" s="4" t="s">
        <v>7986</v>
      </c>
      <c r="X2670" s="4" t="s">
        <v>23057</v>
      </c>
      <c r="Y2670" s="4" t="s">
        <v>7984</v>
      </c>
      <c r="AA2670" t="s">
        <v>7988</v>
      </c>
      <c r="AB2670" t="s">
        <v>26276</v>
      </c>
      <c r="AC2670">
        <v>22.11</v>
      </c>
      <c r="AD2670">
        <v>7526000</v>
      </c>
      <c r="AE2670">
        <v>125710000</v>
      </c>
      <c r="AF2670" s="5">
        <v>19900000000</v>
      </c>
      <c r="AG2670" s="16">
        <v>16.7</v>
      </c>
      <c r="AH2670">
        <v>7.6821664999999997E-2</v>
      </c>
      <c r="AI2670" s="5">
        <v>2.0699999999999998</v>
      </c>
      <c r="AJ2670" s="5">
        <v>3.7100000000000001E-2</v>
      </c>
      <c r="AK2670">
        <v>535</v>
      </c>
      <c r="AL2670">
        <v>1868</v>
      </c>
      <c r="AM2670" t="s">
        <v>7984</v>
      </c>
    </row>
    <row r="2671" spans="1:39" x14ac:dyDescent="0.25">
      <c r="A2671" t="str">
        <f>HYPERLINK("http://www.UniProt.org/UniProt/Q01105","SET_HUMAN")</f>
        <v>SET_HUMAN</v>
      </c>
      <c r="B2671" s="4" t="s">
        <v>7701</v>
      </c>
      <c r="C2671" s="9">
        <v>1700</v>
      </c>
      <c r="D2671" s="54">
        <v>3.6999999999999998E-2</v>
      </c>
      <c r="E2671" s="24">
        <v>2.1000000000000001E-2</v>
      </c>
      <c r="F2671" s="9">
        <v>210</v>
      </c>
      <c r="G2671" s="9">
        <v>5600.0000000000009</v>
      </c>
      <c r="H2671" s="30" t="s">
        <v>37740</v>
      </c>
      <c r="I2671" t="s">
        <v>69</v>
      </c>
      <c r="J2671" s="4" t="s">
        <v>584</v>
      </c>
      <c r="K2671" s="6">
        <v>33.488</v>
      </c>
      <c r="L2671" s="10" t="s">
        <v>12</v>
      </c>
      <c r="M2671" s="24" t="s">
        <v>37739</v>
      </c>
      <c r="N2671">
        <v>1799</v>
      </c>
      <c r="O2671" s="15">
        <v>33.488</v>
      </c>
      <c r="P2671" s="4" t="s">
        <v>19460</v>
      </c>
      <c r="Q2671" s="4" t="s">
        <v>26019</v>
      </c>
      <c r="R2671" s="18">
        <v>25.48</v>
      </c>
      <c r="S2671" s="4" t="s">
        <v>26020</v>
      </c>
      <c r="T2671" s="4" t="s">
        <v>7702</v>
      </c>
      <c r="U2671" s="11" t="s">
        <v>7703</v>
      </c>
      <c r="V2671" s="11" t="s">
        <v>7704</v>
      </c>
      <c r="W2671" s="4" t="s">
        <v>7702</v>
      </c>
      <c r="X2671" s="4" t="s">
        <v>26018</v>
      </c>
      <c r="Y2671" s="4" t="s">
        <v>7700</v>
      </c>
      <c r="AA2671" t="s">
        <v>7705</v>
      </c>
      <c r="AB2671" t="s">
        <v>26021</v>
      </c>
      <c r="AC2671">
        <v>33.488</v>
      </c>
      <c r="AD2671">
        <v>20000</v>
      </c>
      <c r="AE2671">
        <v>33913000</v>
      </c>
      <c r="AF2671">
        <v>5387200000</v>
      </c>
      <c r="AG2671" s="16">
        <v>1700</v>
      </c>
      <c r="AH2671">
        <v>2.0724310999999999E-2</v>
      </c>
      <c r="AI2671" s="5">
        <v>0.56000000000000005</v>
      </c>
      <c r="AJ2671" s="5">
        <v>3.6999999999999998E-2</v>
      </c>
      <c r="AK2671">
        <v>166</v>
      </c>
      <c r="AL2671">
        <v>1799</v>
      </c>
      <c r="AM2671" t="s">
        <v>26022</v>
      </c>
    </row>
    <row r="2672" spans="1:39" x14ac:dyDescent="0.25">
      <c r="A2672" t="str">
        <f>HYPERLINK("http://www.UniProt.org/UniProt/P25787","PSA2_HUMAN")</f>
        <v>PSA2_HUMAN</v>
      </c>
      <c r="B2672" s="4" t="s">
        <v>4370</v>
      </c>
      <c r="C2672" s="9">
        <v>180</v>
      </c>
      <c r="D2672" s="54">
        <v>3.6999999999999998E-2</v>
      </c>
      <c r="E2672" s="24">
        <v>2.2000000000000001E-3</v>
      </c>
      <c r="F2672" s="9">
        <v>22</v>
      </c>
      <c r="G2672" s="9">
        <v>606</v>
      </c>
      <c r="H2672" s="30" t="s">
        <v>37740</v>
      </c>
      <c r="I2672" t="s">
        <v>69</v>
      </c>
      <c r="J2672" s="4" t="s">
        <v>12</v>
      </c>
      <c r="K2672" s="6">
        <v>25.898</v>
      </c>
      <c r="L2672" s="10" t="s">
        <v>12</v>
      </c>
      <c r="M2672" s="24" t="s">
        <v>37739</v>
      </c>
      <c r="N2672">
        <v>1041</v>
      </c>
      <c r="O2672" s="15">
        <v>25.898</v>
      </c>
      <c r="P2672" s="4" t="s">
        <v>19460</v>
      </c>
      <c r="Q2672" s="4" t="s">
        <v>23147</v>
      </c>
      <c r="R2672" s="18">
        <v>28.43</v>
      </c>
      <c r="S2672" s="4" t="s">
        <v>23148</v>
      </c>
      <c r="T2672" s="4" t="s">
        <v>4371</v>
      </c>
      <c r="U2672" s="11" t="s">
        <v>4372</v>
      </c>
      <c r="V2672" s="11" t="s">
        <v>4373</v>
      </c>
      <c r="W2672" s="4" t="s">
        <v>4371</v>
      </c>
      <c r="X2672" s="4" t="s">
        <v>23146</v>
      </c>
      <c r="Y2672" s="4" t="s">
        <v>4369</v>
      </c>
      <c r="Z2672" t="s">
        <v>257</v>
      </c>
      <c r="AA2672" t="s">
        <v>258</v>
      </c>
      <c r="AB2672" t="s">
        <v>23149</v>
      </c>
      <c r="AC2672">
        <v>25.898</v>
      </c>
      <c r="AD2672">
        <v>20000</v>
      </c>
      <c r="AE2672">
        <v>3644800</v>
      </c>
      <c r="AF2672">
        <v>582920000</v>
      </c>
      <c r="AG2672" s="16">
        <v>182</v>
      </c>
      <c r="AH2672">
        <v>2.2273459999999998E-3</v>
      </c>
      <c r="AI2672" s="5">
        <v>6.0600000000000001E-2</v>
      </c>
      <c r="AJ2672" s="5">
        <v>3.6700000000000003E-2</v>
      </c>
      <c r="AK2672">
        <v>82</v>
      </c>
      <c r="AL2672">
        <v>1041</v>
      </c>
      <c r="AM2672" t="s">
        <v>4369</v>
      </c>
    </row>
    <row r="2673" spans="1:39" x14ac:dyDescent="0.25">
      <c r="A2673" t="str">
        <f>HYPERLINK("http://www.UniProt.org/UniProt/Q16401","PSMD5_HUMAN")</f>
        <v>PSMD5_HUMAN</v>
      </c>
      <c r="B2673" s="4" t="s">
        <v>9769</v>
      </c>
      <c r="C2673" s="54">
        <v>18</v>
      </c>
      <c r="D2673" s="54">
        <v>3.6999999999999998E-2</v>
      </c>
      <c r="E2673" s="24">
        <v>1.6000000000000001E-3</v>
      </c>
      <c r="F2673" s="9">
        <v>16</v>
      </c>
      <c r="G2673" s="9">
        <v>436</v>
      </c>
      <c r="H2673" s="30" t="s">
        <v>37740</v>
      </c>
      <c r="I2673" t="s">
        <v>12</v>
      </c>
      <c r="J2673" s="4" t="s">
        <v>12</v>
      </c>
      <c r="K2673" s="6">
        <v>56.195</v>
      </c>
      <c r="L2673" s="10" t="s">
        <v>12</v>
      </c>
      <c r="M2673" s="24" t="s">
        <v>37739</v>
      </c>
      <c r="N2673">
        <v>2276</v>
      </c>
      <c r="O2673" s="15">
        <v>56.195</v>
      </c>
      <c r="P2673" s="4" t="s">
        <v>19460</v>
      </c>
      <c r="Q2673" s="4" t="s">
        <v>27911</v>
      </c>
      <c r="R2673" s="18">
        <v>112.04</v>
      </c>
      <c r="S2673" s="4" t="s">
        <v>20168</v>
      </c>
      <c r="T2673" s="4" t="s">
        <v>9770</v>
      </c>
      <c r="U2673" s="11" t="s">
        <v>9771</v>
      </c>
      <c r="V2673" s="11" t="s">
        <v>9772</v>
      </c>
      <c r="W2673" s="4" t="s">
        <v>9770</v>
      </c>
      <c r="X2673" s="4" t="s">
        <v>12</v>
      </c>
      <c r="Y2673" s="4" t="s">
        <v>9768</v>
      </c>
      <c r="Z2673" t="s">
        <v>257</v>
      </c>
      <c r="AA2673" t="s">
        <v>258</v>
      </c>
      <c r="AB2673" t="s">
        <v>27912</v>
      </c>
      <c r="AC2673">
        <v>56.195</v>
      </c>
      <c r="AD2673">
        <v>146290</v>
      </c>
      <c r="AE2673">
        <v>2601500</v>
      </c>
      <c r="AF2673">
        <v>418660000</v>
      </c>
      <c r="AG2673" s="16">
        <v>17.8</v>
      </c>
      <c r="AH2673">
        <v>1.589783E-3</v>
      </c>
      <c r="AI2673" s="5">
        <v>4.36E-2</v>
      </c>
      <c r="AJ2673" s="5">
        <v>3.6499999999999998E-2</v>
      </c>
      <c r="AK2673">
        <v>100</v>
      </c>
      <c r="AL2673">
        <v>2276</v>
      </c>
      <c r="AM2673" t="s">
        <v>27913</v>
      </c>
    </row>
    <row r="2674" spans="1:39" x14ac:dyDescent="0.25">
      <c r="A2674" t="str">
        <f>HYPERLINK("http://www.UniProt.org/UniProt/Q9UJU6","DBNL_HUMAN")</f>
        <v>DBNL_HUMAN</v>
      </c>
      <c r="B2674" s="4" t="s">
        <v>18127</v>
      </c>
      <c r="C2674" s="54">
        <v>14</v>
      </c>
      <c r="D2674" s="54">
        <v>3.6999999999999998E-2</v>
      </c>
      <c r="E2674" s="24">
        <v>1.5E-3</v>
      </c>
      <c r="F2674" s="9">
        <v>15</v>
      </c>
      <c r="G2674" s="9">
        <v>400</v>
      </c>
      <c r="H2674" s="30" t="s">
        <v>37740</v>
      </c>
      <c r="I2674" t="s">
        <v>32</v>
      </c>
      <c r="J2674" s="4" t="s">
        <v>12</v>
      </c>
      <c r="K2674" s="6">
        <v>48.207000000000001</v>
      </c>
      <c r="L2674" s="10" t="s">
        <v>12</v>
      </c>
      <c r="M2674" s="24" t="s">
        <v>37739</v>
      </c>
      <c r="N2674">
        <v>4462</v>
      </c>
      <c r="O2674" s="15">
        <v>48.207000000000001</v>
      </c>
      <c r="P2674" s="4" t="s">
        <v>19460</v>
      </c>
      <c r="Q2674" s="4" t="s">
        <v>36391</v>
      </c>
      <c r="R2674" s="18">
        <v>52.34</v>
      </c>
      <c r="S2674" s="4" t="s">
        <v>36392</v>
      </c>
      <c r="T2674" s="4" t="s">
        <v>18128</v>
      </c>
      <c r="V2674" s="11" t="s">
        <v>9008</v>
      </c>
      <c r="W2674" s="4" t="s">
        <v>18128</v>
      </c>
      <c r="X2674" s="4" t="s">
        <v>36390</v>
      </c>
      <c r="Y2674" s="4" t="s">
        <v>18126</v>
      </c>
      <c r="AB2674" s="5" t="s">
        <v>36393</v>
      </c>
      <c r="AC2674">
        <v>48.207000000000001</v>
      </c>
      <c r="AD2674">
        <v>172090</v>
      </c>
      <c r="AE2674">
        <v>2422200</v>
      </c>
      <c r="AF2674">
        <v>384550000</v>
      </c>
      <c r="AG2674" s="16">
        <v>14.1</v>
      </c>
      <c r="AH2674">
        <v>1.4802120000000001E-3</v>
      </c>
      <c r="AI2674" s="5">
        <v>0.04</v>
      </c>
      <c r="AJ2674" s="5">
        <v>3.6999999999999998E-2</v>
      </c>
      <c r="AK2674">
        <v>121</v>
      </c>
      <c r="AL2674">
        <v>4462</v>
      </c>
      <c r="AM2674" t="s">
        <v>36394</v>
      </c>
    </row>
    <row r="2675" spans="1:39" x14ac:dyDescent="0.25">
      <c r="A2675" t="str">
        <f>HYPERLINK("http://www.UniProt.org/UniProt/Q6IBS0","TWF2_HUMAN")</f>
        <v>TWF2_HUMAN</v>
      </c>
      <c r="B2675" s="4" t="s">
        <v>10796</v>
      </c>
      <c r="C2675" s="9">
        <v>63</v>
      </c>
      <c r="D2675" s="54">
        <v>3.6999999999999998E-2</v>
      </c>
      <c r="E2675" s="24">
        <v>7.6999999999999996E-4</v>
      </c>
      <c r="F2675" s="9">
        <v>7.6999999999999993</v>
      </c>
      <c r="G2675" s="9">
        <v>208.99999999999997</v>
      </c>
      <c r="H2675" s="30" t="s">
        <v>37740</v>
      </c>
      <c r="I2675" t="s">
        <v>32</v>
      </c>
      <c r="J2675" s="4" t="s">
        <v>584</v>
      </c>
      <c r="K2675" s="6">
        <v>39.548000000000002</v>
      </c>
      <c r="L2675" s="10" t="s">
        <v>12</v>
      </c>
      <c r="M2675" s="24" t="s">
        <v>37739</v>
      </c>
      <c r="N2675">
        <v>2549</v>
      </c>
      <c r="O2675" s="15">
        <v>39.548000000000002</v>
      </c>
      <c r="P2675" s="4" t="s">
        <v>19460</v>
      </c>
      <c r="Q2675" s="4" t="s">
        <v>28973</v>
      </c>
      <c r="R2675" s="18">
        <v>95.37</v>
      </c>
      <c r="S2675" s="4" t="s">
        <v>28974</v>
      </c>
      <c r="T2675" s="4" t="s">
        <v>10797</v>
      </c>
      <c r="U2675" s="11" t="s">
        <v>8216</v>
      </c>
      <c r="V2675" s="11" t="s">
        <v>8217</v>
      </c>
      <c r="W2675" s="4" t="s">
        <v>10797</v>
      </c>
      <c r="X2675" s="4" t="s">
        <v>28972</v>
      </c>
      <c r="Y2675" s="4" t="s">
        <v>10795</v>
      </c>
      <c r="AA2675" t="s">
        <v>10798</v>
      </c>
      <c r="AB2675" t="s">
        <v>28975</v>
      </c>
      <c r="AC2675">
        <v>39.548000000000002</v>
      </c>
      <c r="AD2675">
        <v>20000</v>
      </c>
      <c r="AE2675">
        <v>1264400</v>
      </c>
      <c r="AF2675">
        <v>201320000</v>
      </c>
      <c r="AG2675" s="16">
        <v>63.2</v>
      </c>
      <c r="AH2675">
        <v>7.7267799999999995E-4</v>
      </c>
      <c r="AI2675" s="5">
        <v>2.0899999999999998E-2</v>
      </c>
      <c r="AJ2675" s="5">
        <v>3.6900000000000002E-2</v>
      </c>
      <c r="AK2675">
        <v>53</v>
      </c>
      <c r="AL2675">
        <v>2549</v>
      </c>
      <c r="AM2675" t="s">
        <v>28976</v>
      </c>
    </row>
    <row r="2676" spans="1:39" x14ac:dyDescent="0.25">
      <c r="A2676" t="str">
        <f>HYPERLINK("http://www.UniProt.org/UniProt/P11802","CDK4_HUMAN")</f>
        <v>CDK4_HUMAN</v>
      </c>
      <c r="B2676" s="4" t="s">
        <v>3500</v>
      </c>
      <c r="C2676" s="9">
        <v>54</v>
      </c>
      <c r="D2676" s="54">
        <v>3.6999999999999998E-2</v>
      </c>
      <c r="E2676" s="24">
        <v>6.7000000000000002E-4</v>
      </c>
      <c r="F2676" s="9">
        <v>6.7</v>
      </c>
      <c r="G2676" s="9">
        <v>180</v>
      </c>
      <c r="H2676" s="30" t="s">
        <v>37740</v>
      </c>
      <c r="I2676" t="s">
        <v>69</v>
      </c>
      <c r="J2676" s="4" t="s">
        <v>12</v>
      </c>
      <c r="K2676" s="6">
        <v>33.728999999999999</v>
      </c>
      <c r="L2676" s="10" t="s">
        <v>12</v>
      </c>
      <c r="M2676" s="24" t="s">
        <v>37739</v>
      </c>
      <c r="N2676">
        <v>851</v>
      </c>
      <c r="O2676" s="15">
        <v>33.728999999999999</v>
      </c>
      <c r="P2676" s="4" t="s">
        <v>19460</v>
      </c>
      <c r="Q2676" s="4" t="s">
        <v>22453</v>
      </c>
      <c r="R2676" s="18">
        <v>34.770000000000003</v>
      </c>
      <c r="S2676" s="19" t="s">
        <v>22454</v>
      </c>
      <c r="T2676" s="4" t="s">
        <v>3501</v>
      </c>
      <c r="U2676" s="11" t="s">
        <v>3502</v>
      </c>
      <c r="V2676" s="11" t="s">
        <v>2999</v>
      </c>
      <c r="W2676" s="4" t="s">
        <v>3501</v>
      </c>
      <c r="X2676" s="4" t="s">
        <v>22452</v>
      </c>
      <c r="Y2676" s="4" t="s">
        <v>3499</v>
      </c>
      <c r="Z2676" t="s">
        <v>3503</v>
      </c>
      <c r="AA2676" t="s">
        <v>890</v>
      </c>
      <c r="AB2676" t="s">
        <v>22455</v>
      </c>
      <c r="AC2676">
        <v>33.728999999999999</v>
      </c>
      <c r="AD2676">
        <v>20000</v>
      </c>
      <c r="AE2676">
        <v>1089200</v>
      </c>
      <c r="AF2676">
        <v>172640000</v>
      </c>
      <c r="AG2676" s="16">
        <v>54.5</v>
      </c>
      <c r="AH2676">
        <v>6.6561300000000001E-4</v>
      </c>
      <c r="AI2676" s="5">
        <v>1.7999999999999999E-2</v>
      </c>
      <c r="AJ2676" s="5">
        <v>3.7100000000000001E-2</v>
      </c>
      <c r="AK2676">
        <v>44</v>
      </c>
      <c r="AL2676">
        <v>851</v>
      </c>
      <c r="AM2676" t="s">
        <v>3499</v>
      </c>
    </row>
    <row r="2677" spans="1:39" x14ac:dyDescent="0.25">
      <c r="A2677" t="str">
        <f>HYPERLINK("http://www.UniProt.org/UniProt/Q9GZN8","CT027_HUMAN")</f>
        <v>CT027_HUMAN</v>
      </c>
      <c r="B2677" s="4" t="s">
        <v>15760</v>
      </c>
      <c r="C2677" s="9">
        <v>38</v>
      </c>
      <c r="D2677" s="54">
        <v>3.6999999999999998E-2</v>
      </c>
      <c r="E2677" s="24">
        <v>4.6000000000000001E-4</v>
      </c>
      <c r="F2677" s="9">
        <v>4.6000000000000005</v>
      </c>
      <c r="G2677" s="9">
        <v>125</v>
      </c>
      <c r="H2677" s="30" t="s">
        <v>37740</v>
      </c>
      <c r="I2677" t="s">
        <v>12</v>
      </c>
      <c r="J2677" s="4" t="s">
        <v>12</v>
      </c>
      <c r="K2677" s="6">
        <v>19.291</v>
      </c>
      <c r="L2677" s="10" t="s">
        <v>12</v>
      </c>
      <c r="M2677" s="24" t="s">
        <v>37739</v>
      </c>
      <c r="N2677">
        <v>3839</v>
      </c>
      <c r="O2677" s="15">
        <v>19.291</v>
      </c>
      <c r="P2677" s="4" t="s">
        <v>19460</v>
      </c>
      <c r="Q2677" s="4" t="s">
        <v>33987</v>
      </c>
      <c r="R2677" s="18">
        <v>10.9</v>
      </c>
      <c r="S2677" s="4" t="s">
        <v>33988</v>
      </c>
      <c r="T2677" s="4" t="s">
        <v>12</v>
      </c>
      <c r="V2677" s="11" t="s">
        <v>15761</v>
      </c>
      <c r="W2677" s="4" t="s">
        <v>12</v>
      </c>
      <c r="X2677" s="4" t="s">
        <v>12</v>
      </c>
      <c r="Y2677" s="4" t="s">
        <v>15759</v>
      </c>
      <c r="AB2677" t="s">
        <v>33989</v>
      </c>
      <c r="AC2677">
        <v>19.291</v>
      </c>
      <c r="AD2677">
        <v>20000</v>
      </c>
      <c r="AE2677">
        <v>757790</v>
      </c>
      <c r="AF2677">
        <v>120430000</v>
      </c>
      <c r="AG2677" s="16">
        <v>37.9</v>
      </c>
      <c r="AH2677">
        <v>4.6308699999999999E-4</v>
      </c>
      <c r="AI2677" s="5">
        <v>1.2500000000000001E-2</v>
      </c>
      <c r="AJ2677" s="5">
        <v>3.6999999999999998E-2</v>
      </c>
      <c r="AK2677">
        <v>32</v>
      </c>
      <c r="AL2677">
        <v>3839</v>
      </c>
      <c r="AM2677" t="s">
        <v>33990</v>
      </c>
    </row>
    <row r="2678" spans="1:39" x14ac:dyDescent="0.25">
      <c r="A2678" t="str">
        <f>HYPERLINK("http://www.UniProt.org/UniProt/P09923","PPBI_HUMAN")</f>
        <v>PPBI_HUMAN</v>
      </c>
      <c r="B2678" s="4" t="s">
        <v>3317</v>
      </c>
      <c r="C2678" s="9">
        <v>16</v>
      </c>
      <c r="D2678" s="54">
        <v>3.6999999999999998E-2</v>
      </c>
      <c r="E2678" s="24">
        <v>1.9000000000000001E-4</v>
      </c>
      <c r="F2678" s="9">
        <v>1.9000000000000001</v>
      </c>
      <c r="G2678" s="9">
        <v>52.300000000000004</v>
      </c>
      <c r="H2678" s="30" t="s">
        <v>37740</v>
      </c>
      <c r="I2678" t="s">
        <v>32</v>
      </c>
      <c r="J2678" s="4" t="s">
        <v>12</v>
      </c>
      <c r="K2678" s="6">
        <v>56.811</v>
      </c>
      <c r="L2678" s="10" t="s">
        <v>56</v>
      </c>
      <c r="M2678" s="24" t="s">
        <v>37739</v>
      </c>
      <c r="N2678">
        <v>807</v>
      </c>
      <c r="O2678" s="15">
        <v>56.811</v>
      </c>
      <c r="P2678" s="4" t="s">
        <v>19460</v>
      </c>
      <c r="Q2678" s="4" t="s">
        <v>22283</v>
      </c>
      <c r="R2678" s="18">
        <v>69.290000000000006</v>
      </c>
      <c r="S2678" s="4" t="s">
        <v>22284</v>
      </c>
      <c r="T2678" s="4" t="s">
        <v>12</v>
      </c>
      <c r="U2678" s="11" t="s">
        <v>3318</v>
      </c>
      <c r="V2678" s="11" t="s">
        <v>3319</v>
      </c>
      <c r="W2678" s="4" t="s">
        <v>12</v>
      </c>
      <c r="X2678" s="4" t="s">
        <v>22282</v>
      </c>
      <c r="Y2678" s="4" t="s">
        <v>3316</v>
      </c>
      <c r="AB2678" t="s">
        <v>22285</v>
      </c>
      <c r="AC2678">
        <v>56.811</v>
      </c>
      <c r="AD2678">
        <v>20000</v>
      </c>
      <c r="AE2678">
        <v>316430</v>
      </c>
      <c r="AF2678">
        <v>50246000</v>
      </c>
      <c r="AG2678" s="16">
        <v>15.8</v>
      </c>
      <c r="AH2678">
        <v>1.9337099999999999E-4</v>
      </c>
      <c r="AI2678" s="5">
        <v>5.2300000000000003E-3</v>
      </c>
      <c r="AJ2678" s="5">
        <v>3.6999999999999998E-2</v>
      </c>
      <c r="AK2678">
        <v>35</v>
      </c>
      <c r="AL2678">
        <v>807</v>
      </c>
      <c r="AM2678" t="s">
        <v>22286</v>
      </c>
    </row>
    <row r="2679" spans="1:39" x14ac:dyDescent="0.25">
      <c r="A2679" t="str">
        <f>HYPERLINK("http://www.UniProt.org/UniProt/Q13200","PSMD2_HUMAN")</f>
        <v>PSMD2_HUMAN</v>
      </c>
      <c r="B2679" s="4" t="s">
        <v>8456</v>
      </c>
      <c r="C2679" s="54">
        <v>13</v>
      </c>
      <c r="D2679" s="54">
        <v>3.5999999999999997E-2</v>
      </c>
      <c r="E2679" s="24">
        <v>1.9E-3</v>
      </c>
      <c r="F2679" s="9">
        <v>19</v>
      </c>
      <c r="G2679" s="9">
        <v>534</v>
      </c>
      <c r="H2679" s="30" t="s">
        <v>37740</v>
      </c>
      <c r="I2679" t="s">
        <v>12</v>
      </c>
      <c r="J2679" s="4" t="s">
        <v>12</v>
      </c>
      <c r="K2679" s="6">
        <v>100.2</v>
      </c>
      <c r="L2679" s="10" t="s">
        <v>12</v>
      </c>
      <c r="M2679" s="24" t="s">
        <v>37739</v>
      </c>
      <c r="N2679">
        <v>1977</v>
      </c>
      <c r="O2679" s="15">
        <v>100.2</v>
      </c>
      <c r="P2679" s="4" t="s">
        <v>19460</v>
      </c>
      <c r="Q2679" s="4" t="s">
        <v>26715</v>
      </c>
      <c r="R2679" s="18">
        <v>52.39</v>
      </c>
      <c r="S2679" s="4" t="s">
        <v>26716</v>
      </c>
      <c r="T2679" s="4" t="s">
        <v>8457</v>
      </c>
      <c r="U2679" s="11" t="s">
        <v>8458</v>
      </c>
      <c r="V2679" s="11" t="s">
        <v>8459</v>
      </c>
      <c r="W2679" s="4" t="s">
        <v>8457</v>
      </c>
      <c r="X2679" s="4" t="s">
        <v>12</v>
      </c>
      <c r="Y2679" s="4" t="s">
        <v>8455</v>
      </c>
      <c r="Z2679" t="s">
        <v>257</v>
      </c>
      <c r="AA2679" t="s">
        <v>258</v>
      </c>
      <c r="AB2679" t="s">
        <v>26717</v>
      </c>
      <c r="AC2679">
        <v>100.2</v>
      </c>
      <c r="AD2679">
        <v>248310</v>
      </c>
      <c r="AE2679">
        <v>3123800</v>
      </c>
      <c r="AF2679">
        <v>513090000</v>
      </c>
      <c r="AG2679" s="16">
        <v>12.6</v>
      </c>
      <c r="AH2679">
        <v>1.908961E-3</v>
      </c>
      <c r="AI2679" s="5">
        <v>5.3400000000000003E-2</v>
      </c>
      <c r="AJ2679" s="5">
        <v>3.5799999999999998E-2</v>
      </c>
      <c r="AK2679">
        <v>207</v>
      </c>
      <c r="AL2679">
        <v>1977</v>
      </c>
      <c r="AM2679" t="s">
        <v>26718</v>
      </c>
    </row>
    <row r="2680" spans="1:39" x14ac:dyDescent="0.25">
      <c r="A2680" t="str">
        <f>HYPERLINK("http://www.UniProt.org/UniProt/Q16555","DPYL2_HUMAN")</f>
        <v>DPYL2_HUMAN</v>
      </c>
      <c r="B2680" s="4" t="s">
        <v>9814</v>
      </c>
      <c r="C2680" s="54">
        <v>17</v>
      </c>
      <c r="D2680" s="54">
        <v>3.5999999999999997E-2</v>
      </c>
      <c r="E2680" s="24">
        <v>9.5E-4</v>
      </c>
      <c r="F2680" s="9">
        <v>9.5</v>
      </c>
      <c r="G2680" s="9">
        <v>264</v>
      </c>
      <c r="H2680" s="30" t="s">
        <v>37740</v>
      </c>
      <c r="I2680" t="s">
        <v>32</v>
      </c>
      <c r="J2680" s="4" t="s">
        <v>12</v>
      </c>
      <c r="K2680" s="6">
        <v>62.292999999999999</v>
      </c>
      <c r="L2680" s="10" t="s">
        <v>12</v>
      </c>
      <c r="M2680" s="24" t="s">
        <v>37739</v>
      </c>
      <c r="N2680">
        <v>2285</v>
      </c>
      <c r="O2680" s="15">
        <v>62.292999999999999</v>
      </c>
      <c r="P2680" s="4" t="s">
        <v>19460</v>
      </c>
      <c r="Q2680" s="4" t="s">
        <v>27949</v>
      </c>
      <c r="R2680" s="18">
        <v>47.82</v>
      </c>
      <c r="S2680" s="4" t="s">
        <v>27950</v>
      </c>
      <c r="T2680" s="4" t="s">
        <v>9815</v>
      </c>
      <c r="U2680" s="11" t="s">
        <v>9816</v>
      </c>
      <c r="V2680" s="11" t="s">
        <v>9817</v>
      </c>
      <c r="W2680" s="4" t="s">
        <v>9815</v>
      </c>
      <c r="X2680" s="4" t="s">
        <v>27948</v>
      </c>
      <c r="Y2680" s="4" t="s">
        <v>9813</v>
      </c>
      <c r="AB2680" t="s">
        <v>27951</v>
      </c>
      <c r="AC2680">
        <v>62.292999999999999</v>
      </c>
      <c r="AD2680">
        <v>89164</v>
      </c>
      <c r="AE2680">
        <v>1550700</v>
      </c>
      <c r="AF2680">
        <v>253450000</v>
      </c>
      <c r="AG2680" s="16">
        <v>17.399999999999999</v>
      </c>
      <c r="AH2680">
        <v>9.4763599999999996E-4</v>
      </c>
      <c r="AI2680" s="5">
        <v>2.64E-2</v>
      </c>
      <c r="AJ2680" s="5">
        <v>3.5900000000000001E-2</v>
      </c>
      <c r="AK2680">
        <v>122</v>
      </c>
      <c r="AL2680">
        <v>2285</v>
      </c>
      <c r="AM2680" t="s">
        <v>27952</v>
      </c>
    </row>
    <row r="2681" spans="1:39" x14ac:dyDescent="0.25">
      <c r="A2681" t="str">
        <f>HYPERLINK("http://www.UniProt.org/UniProt/Q9Y224","CN166_HUMAN")</f>
        <v>CN166_HUMAN</v>
      </c>
      <c r="B2681" s="4" t="s">
        <v>18639</v>
      </c>
      <c r="C2681" s="9">
        <v>29</v>
      </c>
      <c r="D2681" s="54">
        <v>3.5999999999999997E-2</v>
      </c>
      <c r="E2681" s="24">
        <v>3.5E-4</v>
      </c>
      <c r="F2681" s="9">
        <v>3.5</v>
      </c>
      <c r="G2681" s="9">
        <v>98.899999999999991</v>
      </c>
      <c r="H2681" s="30" t="s">
        <v>37740</v>
      </c>
      <c r="I2681" t="s">
        <v>69</v>
      </c>
      <c r="J2681" s="4" t="s">
        <v>12</v>
      </c>
      <c r="K2681" s="6">
        <v>28.068000000000001</v>
      </c>
      <c r="L2681" s="10" t="s">
        <v>12</v>
      </c>
      <c r="M2681" s="24" t="s">
        <v>37739</v>
      </c>
      <c r="N2681">
        <v>4597</v>
      </c>
      <c r="O2681" s="15">
        <v>28.068000000000001</v>
      </c>
      <c r="P2681" s="4" t="s">
        <v>19460</v>
      </c>
      <c r="Q2681" s="4" t="s">
        <v>36934</v>
      </c>
      <c r="R2681" s="18">
        <v>13.81</v>
      </c>
      <c r="S2681" s="4" t="s">
        <v>36935</v>
      </c>
      <c r="T2681" s="4" t="s">
        <v>18640</v>
      </c>
      <c r="U2681" s="11" t="s">
        <v>18641</v>
      </c>
      <c r="V2681" s="11" t="s">
        <v>18642</v>
      </c>
      <c r="W2681" s="4" t="s">
        <v>18640</v>
      </c>
      <c r="X2681" s="4" t="s">
        <v>36933</v>
      </c>
      <c r="Y2681" s="4" t="s">
        <v>18638</v>
      </c>
      <c r="AA2681" t="s">
        <v>10144</v>
      </c>
      <c r="AB2681" t="s">
        <v>36936</v>
      </c>
      <c r="AC2681">
        <v>28.068000000000001</v>
      </c>
      <c r="AD2681">
        <v>20000</v>
      </c>
      <c r="AE2681">
        <v>580030</v>
      </c>
      <c r="AF2681">
        <v>95061000</v>
      </c>
      <c r="AG2681" s="16">
        <v>29</v>
      </c>
      <c r="AH2681">
        <v>3.5445799999999999E-4</v>
      </c>
      <c r="AI2681" s="5">
        <v>9.8899999999999995E-3</v>
      </c>
      <c r="AJ2681" s="5">
        <v>3.5799999999999998E-2</v>
      </c>
      <c r="AK2681">
        <v>41</v>
      </c>
      <c r="AL2681">
        <v>4597</v>
      </c>
      <c r="AM2681" t="s">
        <v>18638</v>
      </c>
    </row>
    <row r="2682" spans="1:39" x14ac:dyDescent="0.25">
      <c r="A2682" t="str">
        <f>HYPERLINK("http://www.UniProt.org/UniProt/Q5VU43-3","MYOME_HUMAN")</f>
        <v>MYOME_HUMAN</v>
      </c>
      <c r="B2682" s="4" t="s">
        <v>10566</v>
      </c>
      <c r="C2682" s="9">
        <v>4.3</v>
      </c>
      <c r="D2682" s="54">
        <v>3.5999999999999997E-2</v>
      </c>
      <c r="E2682" s="24">
        <v>5.1999999999999997E-5</v>
      </c>
      <c r="F2682" s="9">
        <v>0.52</v>
      </c>
      <c r="G2682" s="9">
        <v>14.3</v>
      </c>
      <c r="H2682" s="30" t="s">
        <v>37740</v>
      </c>
      <c r="I2682" t="s">
        <v>69</v>
      </c>
      <c r="J2682" s="4" t="s">
        <v>12</v>
      </c>
      <c r="K2682" s="6">
        <v>254.04</v>
      </c>
      <c r="L2682" s="10" t="s">
        <v>12</v>
      </c>
      <c r="M2682" s="24" t="s">
        <v>37739</v>
      </c>
      <c r="N2682">
        <v>2487</v>
      </c>
      <c r="O2682" s="15">
        <v>254.04</v>
      </c>
      <c r="P2682" s="4" t="s">
        <v>19460</v>
      </c>
      <c r="Q2682" s="4" t="s">
        <v>28726</v>
      </c>
      <c r="R2682" s="18">
        <v>51.06</v>
      </c>
      <c r="S2682" s="4" t="s">
        <v>28727</v>
      </c>
      <c r="T2682" s="4" t="s">
        <v>10567</v>
      </c>
      <c r="U2682" s="11" t="s">
        <v>10568</v>
      </c>
      <c r="V2682" s="11" t="s">
        <v>10569</v>
      </c>
      <c r="W2682" s="4" t="s">
        <v>10567</v>
      </c>
      <c r="X2682" s="4" t="s">
        <v>28725</v>
      </c>
      <c r="Y2682" s="4" t="s">
        <v>10570</v>
      </c>
      <c r="AB2682" s="5" t="s">
        <v>28728</v>
      </c>
      <c r="AC2682">
        <v>254.04</v>
      </c>
      <c r="AD2682">
        <v>20000</v>
      </c>
      <c r="AE2682">
        <v>85265</v>
      </c>
      <c r="AF2682">
        <v>13773000</v>
      </c>
      <c r="AG2682" s="16">
        <v>4.26</v>
      </c>
      <c r="AH2682" s="5">
        <v>5.2105599999999998E-5</v>
      </c>
      <c r="AI2682" s="5">
        <v>1.4300000000000001E-3</v>
      </c>
      <c r="AJ2682" s="5">
        <v>3.6400000000000002E-2</v>
      </c>
      <c r="AK2682">
        <v>30</v>
      </c>
      <c r="AL2682">
        <v>2487</v>
      </c>
      <c r="AM2682" t="s">
        <v>28729</v>
      </c>
    </row>
    <row r="2683" spans="1:39" x14ac:dyDescent="0.25">
      <c r="A2683" t="str">
        <f>HYPERLINK("http://www.UniProt.org/UniProt/P24534","EF1B_HUMAN")</f>
        <v>EF1B_HUMAN</v>
      </c>
      <c r="B2683" s="4" t="s">
        <v>4292</v>
      </c>
      <c r="C2683" s="9">
        <v>220</v>
      </c>
      <c r="D2683" s="54">
        <v>3.5000000000000003E-2</v>
      </c>
      <c r="E2683" s="24">
        <v>2.7000000000000001E-3</v>
      </c>
      <c r="F2683" s="9">
        <v>27</v>
      </c>
      <c r="G2683" s="9">
        <v>762</v>
      </c>
      <c r="H2683" s="30" t="s">
        <v>37740</v>
      </c>
      <c r="I2683" t="s">
        <v>12</v>
      </c>
      <c r="J2683" s="4" t="s">
        <v>12</v>
      </c>
      <c r="K2683" s="6">
        <v>24.763000000000002</v>
      </c>
      <c r="L2683" s="10" t="s">
        <v>12</v>
      </c>
      <c r="M2683" s="24" t="s">
        <v>37739</v>
      </c>
      <c r="N2683">
        <v>1023</v>
      </c>
      <c r="O2683" s="15">
        <v>24.763000000000002</v>
      </c>
      <c r="P2683" s="4" t="s">
        <v>19460</v>
      </c>
      <c r="Q2683" s="4" t="s">
        <v>23085</v>
      </c>
      <c r="R2683" s="18">
        <v>18.04</v>
      </c>
      <c r="S2683" s="4" t="s">
        <v>23086</v>
      </c>
      <c r="T2683" s="4" t="s">
        <v>4293</v>
      </c>
      <c r="U2683" s="11" t="s">
        <v>4294</v>
      </c>
      <c r="V2683" s="11" t="s">
        <v>4295</v>
      </c>
      <c r="W2683" s="4" t="s">
        <v>4293</v>
      </c>
      <c r="X2683" s="4" t="s">
        <v>12</v>
      </c>
      <c r="Y2683" s="4" t="s">
        <v>4291</v>
      </c>
      <c r="AA2683" t="s">
        <v>4296</v>
      </c>
      <c r="AB2683" t="s">
        <v>23087</v>
      </c>
      <c r="AC2683">
        <v>24.763000000000002</v>
      </c>
      <c r="AD2683">
        <v>20000</v>
      </c>
      <c r="AE2683">
        <v>4350500</v>
      </c>
      <c r="AF2683">
        <v>732850000</v>
      </c>
      <c r="AG2683" s="16">
        <v>218</v>
      </c>
      <c r="AH2683">
        <v>2.6586000000000001E-3</v>
      </c>
      <c r="AI2683" s="5">
        <v>7.6200000000000004E-2</v>
      </c>
      <c r="AJ2683" s="5">
        <v>3.49E-2</v>
      </c>
      <c r="AK2683">
        <v>47</v>
      </c>
      <c r="AL2683">
        <v>1023</v>
      </c>
      <c r="AM2683" t="s">
        <v>4291</v>
      </c>
    </row>
    <row r="2684" spans="1:39" x14ac:dyDescent="0.25">
      <c r="A2684" t="str">
        <f>HYPERLINK("http://www.UniProt.org/UniProt/Q9UNZ2","NSF1C_HUMAN")</f>
        <v>NSF1C_HUMAN</v>
      </c>
      <c r="B2684" s="4" t="s">
        <v>18495</v>
      </c>
      <c r="C2684" s="54">
        <v>9.1999999999999993</v>
      </c>
      <c r="D2684" s="54">
        <v>3.5000000000000003E-2</v>
      </c>
      <c r="E2684" s="24">
        <v>9.3999999999999997E-4</v>
      </c>
      <c r="F2684" s="9">
        <v>9.4</v>
      </c>
      <c r="G2684" s="9">
        <v>269</v>
      </c>
      <c r="H2684" s="30" t="s">
        <v>37740</v>
      </c>
      <c r="I2684" t="s">
        <v>69</v>
      </c>
      <c r="J2684" s="4" t="s">
        <v>12</v>
      </c>
      <c r="K2684" s="6">
        <v>40.572000000000003</v>
      </c>
      <c r="L2684" s="10" t="s">
        <v>12</v>
      </c>
      <c r="M2684" s="24" t="s">
        <v>37739</v>
      </c>
      <c r="N2684">
        <v>4557</v>
      </c>
      <c r="O2684" s="15">
        <v>40.572000000000003</v>
      </c>
      <c r="P2684" s="4" t="s">
        <v>19460</v>
      </c>
      <c r="Q2684" s="4" t="s">
        <v>36772</v>
      </c>
      <c r="R2684" s="18">
        <v>127.29</v>
      </c>
      <c r="S2684" s="4" t="s">
        <v>36773</v>
      </c>
      <c r="T2684" s="4" t="s">
        <v>18496</v>
      </c>
      <c r="U2684" s="11" t="s">
        <v>18497</v>
      </c>
      <c r="V2684" s="11" t="s">
        <v>7432</v>
      </c>
      <c r="W2684" s="4" t="s">
        <v>18496</v>
      </c>
      <c r="X2684" s="4" t="s">
        <v>36771</v>
      </c>
      <c r="Y2684" s="4" t="s">
        <v>18494</v>
      </c>
      <c r="AA2684" t="s">
        <v>1810</v>
      </c>
      <c r="AB2684" s="5" t="s">
        <v>36774</v>
      </c>
      <c r="AC2684">
        <v>40.572000000000003</v>
      </c>
      <c r="AD2684">
        <v>165970</v>
      </c>
      <c r="AE2684">
        <v>1530900</v>
      </c>
      <c r="AF2684">
        <v>258180000</v>
      </c>
      <c r="AG2684" s="16">
        <v>9.2200000000000006</v>
      </c>
      <c r="AH2684">
        <v>9.3553600000000005E-4</v>
      </c>
      <c r="AI2684" s="5">
        <v>2.69E-2</v>
      </c>
      <c r="AJ2684" s="5">
        <v>3.4799999999999998E-2</v>
      </c>
      <c r="AK2684">
        <v>64</v>
      </c>
      <c r="AL2684">
        <v>4557</v>
      </c>
      <c r="AM2684" t="s">
        <v>36775</v>
      </c>
    </row>
    <row r="2685" spans="1:39" x14ac:dyDescent="0.25">
      <c r="A2685" t="str">
        <f>HYPERLINK("http://www.UniProt.org/UniProt/Q9Y5X3","SNX5_HUMAN")</f>
        <v>SNX5_HUMAN</v>
      </c>
      <c r="B2685" s="4" t="s">
        <v>19299</v>
      </c>
      <c r="C2685" s="54">
        <v>3.5</v>
      </c>
      <c r="D2685" s="54">
        <v>3.5000000000000003E-2</v>
      </c>
      <c r="E2685" s="24">
        <v>6.6E-4</v>
      </c>
      <c r="F2685" s="9">
        <v>6.6</v>
      </c>
      <c r="G2685" s="9">
        <v>188</v>
      </c>
      <c r="H2685" s="30" t="s">
        <v>37740</v>
      </c>
      <c r="I2685" t="s">
        <v>32</v>
      </c>
      <c r="J2685" s="4" t="s">
        <v>12</v>
      </c>
      <c r="K2685" s="6">
        <v>46.816000000000003</v>
      </c>
      <c r="L2685" s="10" t="s">
        <v>12</v>
      </c>
      <c r="M2685" s="24" t="s">
        <v>37739</v>
      </c>
      <c r="N2685">
        <v>4765</v>
      </c>
      <c r="O2685" s="15">
        <v>46.816000000000003</v>
      </c>
      <c r="P2685" s="4" t="s">
        <v>19460</v>
      </c>
      <c r="Q2685" s="4" t="s">
        <v>37587</v>
      </c>
      <c r="R2685" s="18">
        <v>22.88</v>
      </c>
      <c r="S2685" s="4" t="s">
        <v>37588</v>
      </c>
      <c r="T2685" s="4" t="s">
        <v>19300</v>
      </c>
      <c r="U2685" s="11" t="s">
        <v>18454</v>
      </c>
      <c r="V2685" s="11" t="s">
        <v>1560</v>
      </c>
      <c r="W2685" s="4" t="s">
        <v>19300</v>
      </c>
      <c r="X2685" s="4" t="s">
        <v>37586</v>
      </c>
      <c r="Y2685" s="4" t="s">
        <v>19298</v>
      </c>
      <c r="AB2685" t="s">
        <v>37589</v>
      </c>
      <c r="AC2685">
        <v>46.816000000000003</v>
      </c>
      <c r="AD2685">
        <v>310040</v>
      </c>
      <c r="AE2685">
        <v>1079200</v>
      </c>
      <c r="AF2685">
        <v>181080000</v>
      </c>
      <c r="AG2685" s="16">
        <v>3.48</v>
      </c>
      <c r="AH2685">
        <v>6.5950199999999996E-4</v>
      </c>
      <c r="AI2685" s="5">
        <v>1.8800000000000001E-2</v>
      </c>
      <c r="AJ2685" s="5">
        <v>3.5000000000000003E-2</v>
      </c>
      <c r="AK2685">
        <v>58</v>
      </c>
      <c r="AL2685">
        <v>4765</v>
      </c>
      <c r="AM2685" t="s">
        <v>37590</v>
      </c>
    </row>
    <row r="2686" spans="1:39" x14ac:dyDescent="0.25">
      <c r="A2686" t="str">
        <f>HYPERLINK("http://www.UniProt.org/UniProt/O75351","VPS4B_HUMAN")</f>
        <v>VPS4B_HUMAN</v>
      </c>
      <c r="B2686" s="4" t="s">
        <v>1804</v>
      </c>
      <c r="C2686" s="9">
        <v>25</v>
      </c>
      <c r="D2686" s="54">
        <v>3.5000000000000003E-2</v>
      </c>
      <c r="E2686" s="24">
        <v>2.9999999999999997E-4</v>
      </c>
      <c r="F2686" s="9">
        <v>2.9999999999999996</v>
      </c>
      <c r="G2686" s="9">
        <v>86.4</v>
      </c>
      <c r="H2686" s="30" t="s">
        <v>37740</v>
      </c>
      <c r="I2686" t="s">
        <v>32</v>
      </c>
      <c r="J2686" s="4" t="s">
        <v>12</v>
      </c>
      <c r="K2686" s="6">
        <v>49.301000000000002</v>
      </c>
      <c r="L2686" s="10" t="s">
        <v>12</v>
      </c>
      <c r="M2686" s="24" t="s">
        <v>37739</v>
      </c>
      <c r="N2686">
        <v>469</v>
      </c>
      <c r="O2686" s="15">
        <v>49.301000000000002</v>
      </c>
      <c r="P2686" s="4" t="s">
        <v>19460</v>
      </c>
      <c r="Q2686" s="4" t="s">
        <v>21017</v>
      </c>
      <c r="R2686" s="18">
        <v>12.77</v>
      </c>
      <c r="S2686" s="4" t="s">
        <v>21018</v>
      </c>
      <c r="T2686" s="4" t="s">
        <v>1805</v>
      </c>
      <c r="U2686" s="11" t="s">
        <v>1806</v>
      </c>
      <c r="V2686" s="11" t="s">
        <v>1807</v>
      </c>
      <c r="W2686" s="4" t="s">
        <v>1805</v>
      </c>
      <c r="X2686" s="4" t="s">
        <v>21016</v>
      </c>
      <c r="Y2686" s="4" t="s">
        <v>1803</v>
      </c>
      <c r="AA2686" t="s">
        <v>463</v>
      </c>
      <c r="AB2686" t="s">
        <v>21019</v>
      </c>
      <c r="AC2686">
        <v>49.301000000000002</v>
      </c>
      <c r="AD2686">
        <v>20000</v>
      </c>
      <c r="AE2686">
        <v>498920</v>
      </c>
      <c r="AF2686">
        <v>83088000</v>
      </c>
      <c r="AG2686" s="16">
        <v>24.9</v>
      </c>
      <c r="AH2686">
        <v>3.0489100000000001E-4</v>
      </c>
      <c r="AI2686" s="5">
        <v>8.6400000000000001E-3</v>
      </c>
      <c r="AJ2686" s="5">
        <v>3.5299999999999998E-2</v>
      </c>
      <c r="AK2686">
        <v>42</v>
      </c>
      <c r="AL2686">
        <v>469</v>
      </c>
      <c r="AM2686" t="s">
        <v>1803</v>
      </c>
    </row>
    <row r="2687" spans="1:39" x14ac:dyDescent="0.25">
      <c r="A2687" t="str">
        <f>HYPERLINK("http://www.UniProt.org/UniProt/Q6ZNJ1-3","NBEL2_HUMAN")</f>
        <v>NBEL2_HUMAN</v>
      </c>
      <c r="B2687" s="4" t="s">
        <v>11177</v>
      </c>
      <c r="C2687" s="9">
        <v>7</v>
      </c>
      <c r="D2687" s="54">
        <v>3.5000000000000003E-2</v>
      </c>
      <c r="E2687" s="24">
        <v>8.5000000000000006E-5</v>
      </c>
      <c r="F2687" s="9">
        <v>0.85000000000000009</v>
      </c>
      <c r="G2687" s="9">
        <v>24.5</v>
      </c>
      <c r="H2687" s="30" t="s">
        <v>37740</v>
      </c>
      <c r="I2687" t="s">
        <v>32</v>
      </c>
      <c r="J2687" s="4" t="s">
        <v>12</v>
      </c>
      <c r="K2687" s="6">
        <v>299.33999999999997</v>
      </c>
      <c r="L2687" s="10" t="s">
        <v>12</v>
      </c>
      <c r="M2687" s="24" t="s">
        <v>37739</v>
      </c>
      <c r="N2687">
        <v>2648</v>
      </c>
      <c r="O2687" s="15">
        <v>299.33999999999997</v>
      </c>
      <c r="P2687" s="4" t="s">
        <v>19460</v>
      </c>
      <c r="Q2687" s="4" t="s">
        <v>29355</v>
      </c>
      <c r="R2687" s="18">
        <v>333.19</v>
      </c>
      <c r="S2687" s="4" t="s">
        <v>29356</v>
      </c>
      <c r="T2687" s="4" t="s">
        <v>11178</v>
      </c>
      <c r="V2687" s="11" t="s">
        <v>6152</v>
      </c>
      <c r="W2687" s="4" t="s">
        <v>11178</v>
      </c>
      <c r="X2687" s="4" t="s">
        <v>29354</v>
      </c>
      <c r="Y2687" s="4" t="s">
        <v>11179</v>
      </c>
      <c r="AB2687" s="5" t="s">
        <v>29357</v>
      </c>
      <c r="AC2687">
        <v>299.33999999999997</v>
      </c>
      <c r="AD2687">
        <v>20000</v>
      </c>
      <c r="AE2687">
        <v>139180</v>
      </c>
      <c r="AF2687">
        <v>23588000</v>
      </c>
      <c r="AG2687" s="16">
        <v>6.96</v>
      </c>
      <c r="AH2687" s="5">
        <v>8.5053200000000001E-5</v>
      </c>
      <c r="AI2687" s="5">
        <v>2.4499999999999999E-3</v>
      </c>
      <c r="AJ2687" s="5">
        <v>3.4700000000000002E-2</v>
      </c>
      <c r="AK2687">
        <v>132</v>
      </c>
      <c r="AL2687">
        <v>2648</v>
      </c>
      <c r="AM2687" t="s">
        <v>29358</v>
      </c>
    </row>
    <row r="2688" spans="1:39" x14ac:dyDescent="0.25">
      <c r="A2688" t="str">
        <f>HYPERLINK("http://www.UniProt.org/UniProt/P20810-9","ICAL_HUMAN")</f>
        <v>ICAL_HUMAN</v>
      </c>
      <c r="B2688" s="4" t="s">
        <v>4081</v>
      </c>
      <c r="C2688" s="54">
        <v>3.1</v>
      </c>
      <c r="D2688" s="54">
        <v>3.4000000000000002E-2</v>
      </c>
      <c r="E2688" s="24">
        <v>1.6999999999999999E-3</v>
      </c>
      <c r="F2688" s="9">
        <v>17</v>
      </c>
      <c r="G2688" s="9">
        <v>496</v>
      </c>
      <c r="H2688" s="30" t="s">
        <v>37740</v>
      </c>
      <c r="I2688" t="s">
        <v>12</v>
      </c>
      <c r="J2688" s="4" t="s">
        <v>12</v>
      </c>
      <c r="K2688" s="6">
        <v>80.263999999999996</v>
      </c>
      <c r="L2688" s="10" t="s">
        <v>12</v>
      </c>
      <c r="M2688" s="24" t="s">
        <v>37739</v>
      </c>
      <c r="N2688">
        <v>975</v>
      </c>
      <c r="O2688" s="15">
        <v>80.263999999999996</v>
      </c>
      <c r="P2688" s="4" t="s">
        <v>19460</v>
      </c>
      <c r="Q2688" s="4" t="s">
        <v>22894</v>
      </c>
      <c r="R2688" s="18">
        <v>55.41</v>
      </c>
      <c r="S2688" s="4" t="s">
        <v>22895</v>
      </c>
      <c r="T2688" s="4" t="s">
        <v>4082</v>
      </c>
      <c r="U2688" s="11" t="s">
        <v>4083</v>
      </c>
      <c r="V2688" s="11" t="s">
        <v>4084</v>
      </c>
      <c r="W2688" s="4" t="s">
        <v>4082</v>
      </c>
      <c r="X2688" s="4" t="s">
        <v>12</v>
      </c>
      <c r="Y2688" s="4" t="s">
        <v>4085</v>
      </c>
      <c r="AA2688" t="s">
        <v>1870</v>
      </c>
      <c r="AB2688" s="5" t="s">
        <v>22896</v>
      </c>
      <c r="AC2688">
        <v>80.263999999999996</v>
      </c>
      <c r="AD2688">
        <v>890530</v>
      </c>
      <c r="AE2688">
        <v>2791000</v>
      </c>
      <c r="AF2688">
        <v>476620000</v>
      </c>
      <c r="AG2688" s="16">
        <v>3.13</v>
      </c>
      <c r="AH2688">
        <v>1.705586E-3</v>
      </c>
      <c r="AI2688" s="5">
        <v>4.9599999999999998E-2</v>
      </c>
      <c r="AJ2688" s="5">
        <v>3.44E-2</v>
      </c>
      <c r="AK2688">
        <v>268</v>
      </c>
      <c r="AL2688">
        <v>975</v>
      </c>
      <c r="AM2688" t="s">
        <v>22897</v>
      </c>
    </row>
    <row r="2689" spans="1:39" x14ac:dyDescent="0.25">
      <c r="A2689" t="str">
        <f>HYPERLINK("http://www.UniProt.org/UniProt/Q9UJC3","HOOK1_HUMAN")</f>
        <v>HOOK1_HUMAN</v>
      </c>
      <c r="B2689" s="4" t="s">
        <v>18110</v>
      </c>
      <c r="C2689" s="9">
        <v>5.8</v>
      </c>
      <c r="D2689" s="54">
        <v>3.4000000000000002E-2</v>
      </c>
      <c r="E2689" s="24">
        <v>7.1000000000000005E-5</v>
      </c>
      <c r="F2689" s="9">
        <v>0.71000000000000008</v>
      </c>
      <c r="G2689" s="9">
        <v>20.799999999999997</v>
      </c>
      <c r="H2689" s="30" t="s">
        <v>37740</v>
      </c>
      <c r="I2689" t="s">
        <v>32</v>
      </c>
      <c r="J2689" s="4" t="s">
        <v>12</v>
      </c>
      <c r="K2689" s="6">
        <v>84.647000000000006</v>
      </c>
      <c r="L2689" s="10" t="s">
        <v>12</v>
      </c>
      <c r="M2689" s="24" t="s">
        <v>37739</v>
      </c>
      <c r="N2689">
        <v>4457</v>
      </c>
      <c r="O2689" s="15">
        <v>84.647000000000006</v>
      </c>
      <c r="P2689" s="4" t="s">
        <v>19460</v>
      </c>
      <c r="Q2689" s="4" t="s">
        <v>36376</v>
      </c>
      <c r="R2689" s="18">
        <v>33.6</v>
      </c>
      <c r="S2689" s="4" t="s">
        <v>36377</v>
      </c>
      <c r="T2689" s="4" t="s">
        <v>18111</v>
      </c>
      <c r="U2689" s="11" t="s">
        <v>18112</v>
      </c>
      <c r="V2689" s="11" t="s">
        <v>10081</v>
      </c>
      <c r="W2689" s="4" t="s">
        <v>18111</v>
      </c>
      <c r="X2689" s="4" t="s">
        <v>36375</v>
      </c>
      <c r="Y2689" s="4" t="s">
        <v>18109</v>
      </c>
      <c r="AB2689" t="s">
        <v>36378</v>
      </c>
      <c r="AC2689">
        <v>84.647000000000006</v>
      </c>
      <c r="AD2689">
        <v>20000</v>
      </c>
      <c r="AE2689">
        <v>115960</v>
      </c>
      <c r="AF2689">
        <v>20036000</v>
      </c>
      <c r="AG2689" s="16">
        <v>5.8</v>
      </c>
      <c r="AH2689" s="5">
        <v>7.0863400000000003E-5</v>
      </c>
      <c r="AI2689" s="5">
        <v>2.0799999999999998E-3</v>
      </c>
      <c r="AJ2689" s="5">
        <v>3.4000000000000002E-2</v>
      </c>
      <c r="AK2689">
        <v>40</v>
      </c>
      <c r="AL2689">
        <v>4457</v>
      </c>
      <c r="AM2689" t="s">
        <v>18109</v>
      </c>
    </row>
    <row r="2690" spans="1:39" x14ac:dyDescent="0.25">
      <c r="A2690" t="str">
        <f>HYPERLINK("http://www.UniProt.org/UniProt/Q7Z406","MYH14_HUMAN")</f>
        <v>MYH14_HUMAN</v>
      </c>
      <c r="B2690" s="4" t="s">
        <v>11495</v>
      </c>
      <c r="C2690" s="9">
        <v>1.8</v>
      </c>
      <c r="D2690" s="54">
        <v>3.4000000000000002E-2</v>
      </c>
      <c r="E2690" s="24">
        <v>2.1999999999999999E-5</v>
      </c>
      <c r="F2690" s="9">
        <v>0.22</v>
      </c>
      <c r="G2690" s="9">
        <v>6.34</v>
      </c>
      <c r="H2690" s="30" t="s">
        <v>37740</v>
      </c>
      <c r="I2690" t="s">
        <v>12</v>
      </c>
      <c r="J2690" s="4" t="s">
        <v>12</v>
      </c>
      <c r="K2690" s="6">
        <v>227.87</v>
      </c>
      <c r="L2690" s="10" t="s">
        <v>12</v>
      </c>
      <c r="M2690" s="24" t="s">
        <v>37739</v>
      </c>
      <c r="N2690">
        <v>2732</v>
      </c>
      <c r="O2690" s="15">
        <v>227.87</v>
      </c>
      <c r="P2690" s="4" t="s">
        <v>19460</v>
      </c>
      <c r="Q2690" s="4" t="s">
        <v>29686</v>
      </c>
      <c r="R2690" s="18">
        <v>17</v>
      </c>
      <c r="S2690" s="19" t="s">
        <v>29687</v>
      </c>
      <c r="T2690" s="4" t="s">
        <v>11496</v>
      </c>
      <c r="U2690" s="11" t="s">
        <v>5060</v>
      </c>
      <c r="V2690" s="11" t="s">
        <v>5061</v>
      </c>
      <c r="W2690" s="4" t="s">
        <v>11496</v>
      </c>
      <c r="X2690" s="4" t="s">
        <v>12</v>
      </c>
      <c r="Y2690" s="4" t="s">
        <v>11494</v>
      </c>
      <c r="AB2690" s="5" t="s">
        <v>29688</v>
      </c>
      <c r="AC2690">
        <v>227.87</v>
      </c>
      <c r="AD2690">
        <v>20000</v>
      </c>
      <c r="AE2690">
        <v>35635</v>
      </c>
      <c r="AF2690">
        <v>6098200</v>
      </c>
      <c r="AG2690" s="16">
        <v>1.78</v>
      </c>
      <c r="AH2690" s="5">
        <v>2.1776600000000001E-5</v>
      </c>
      <c r="AI2690" s="5">
        <v>6.3400000000000001E-4</v>
      </c>
      <c r="AJ2690" s="5">
        <v>3.4299999999999997E-2</v>
      </c>
      <c r="AK2690">
        <v>6</v>
      </c>
      <c r="AL2690">
        <v>2732</v>
      </c>
      <c r="AM2690" t="s">
        <v>29689</v>
      </c>
    </row>
    <row r="2691" spans="1:39" x14ac:dyDescent="0.25">
      <c r="A2691" t="str">
        <f>HYPERLINK("http://www.UniProt.org/UniProt/Q9BZZ5-2","API5_HUMAN")</f>
        <v>API5_HUMAN</v>
      </c>
      <c r="B2691" s="4" t="s">
        <v>15697</v>
      </c>
      <c r="C2691" s="9">
        <v>25</v>
      </c>
      <c r="D2691" s="54">
        <v>3.3000000000000002E-2</v>
      </c>
      <c r="E2691" s="24">
        <v>3.1E-4</v>
      </c>
      <c r="F2691" s="9">
        <v>3.1</v>
      </c>
      <c r="G2691" s="9">
        <v>95.8</v>
      </c>
      <c r="H2691" s="30" t="s">
        <v>37740</v>
      </c>
      <c r="I2691" t="s">
        <v>69</v>
      </c>
      <c r="J2691" s="4" t="s">
        <v>12</v>
      </c>
      <c r="K2691" s="6">
        <v>56.768999999999998</v>
      </c>
      <c r="L2691" s="10" t="s">
        <v>12</v>
      </c>
      <c r="M2691" s="24" t="s">
        <v>37739</v>
      </c>
      <c r="N2691">
        <v>3821</v>
      </c>
      <c r="O2691" s="15">
        <v>56.768999999999998</v>
      </c>
      <c r="P2691" s="4" t="s">
        <v>19460</v>
      </c>
      <c r="Q2691" s="4" t="s">
        <v>33921</v>
      </c>
      <c r="R2691" s="18">
        <v>57.46</v>
      </c>
      <c r="S2691" s="4" t="s">
        <v>33922</v>
      </c>
      <c r="T2691" s="4" t="s">
        <v>15698</v>
      </c>
      <c r="V2691" s="11" t="s">
        <v>15699</v>
      </c>
      <c r="W2691" s="4" t="s">
        <v>15698</v>
      </c>
      <c r="X2691" s="4" t="s">
        <v>33920</v>
      </c>
      <c r="Y2691" s="4" t="s">
        <v>15701</v>
      </c>
      <c r="Z2691" t="s">
        <v>189</v>
      </c>
      <c r="AA2691" t="s">
        <v>15700</v>
      </c>
      <c r="AB2691" s="5" t="s">
        <v>33923</v>
      </c>
      <c r="AC2691">
        <v>56.768999999999998</v>
      </c>
      <c r="AD2691">
        <v>20000</v>
      </c>
      <c r="AE2691">
        <v>509640</v>
      </c>
      <c r="AF2691">
        <v>92084000</v>
      </c>
      <c r="AG2691" s="16">
        <v>25.5</v>
      </c>
      <c r="AH2691">
        <v>3.1144199999999999E-4</v>
      </c>
      <c r="AI2691" s="5">
        <v>9.58E-3</v>
      </c>
      <c r="AJ2691" s="5">
        <v>3.2500000000000001E-2</v>
      </c>
      <c r="AK2691">
        <v>45</v>
      </c>
      <c r="AL2691">
        <v>3821</v>
      </c>
      <c r="AM2691" t="s">
        <v>33924</v>
      </c>
    </row>
    <row r="2692" spans="1:39" x14ac:dyDescent="0.25">
      <c r="A2692" t="str">
        <f>HYPERLINK("http://www.UniProt.org/UniProt/P00966","ASSY_HUMAN")</f>
        <v>ASSY_HUMAN</v>
      </c>
      <c r="B2692" s="4" t="s">
        <v>2764</v>
      </c>
      <c r="C2692" s="54">
        <v>6</v>
      </c>
      <c r="D2692" s="54">
        <v>3.2000000000000001E-2</v>
      </c>
      <c r="E2692" s="24">
        <v>1.6E-2</v>
      </c>
      <c r="F2692" s="9">
        <v>160</v>
      </c>
      <c r="G2692" s="9">
        <v>5020</v>
      </c>
      <c r="H2692" s="30" t="s">
        <v>37740</v>
      </c>
      <c r="I2692" t="s">
        <v>12</v>
      </c>
      <c r="J2692" s="4" t="s">
        <v>12</v>
      </c>
      <c r="K2692" s="6">
        <v>46.53</v>
      </c>
      <c r="L2692" s="10" t="s">
        <v>12</v>
      </c>
      <c r="M2692" s="24" t="s">
        <v>37739</v>
      </c>
      <c r="N2692">
        <v>682</v>
      </c>
      <c r="O2692" s="15">
        <v>46.53</v>
      </c>
      <c r="P2692" s="4" t="s">
        <v>19460</v>
      </c>
      <c r="Q2692" s="4" t="s">
        <v>21835</v>
      </c>
      <c r="R2692" s="18">
        <v>188.31</v>
      </c>
      <c r="S2692" s="4" t="s">
        <v>21836</v>
      </c>
      <c r="T2692" s="4" t="s">
        <v>2765</v>
      </c>
      <c r="U2692" s="11" t="s">
        <v>2766</v>
      </c>
      <c r="W2692" s="4" t="s">
        <v>2765</v>
      </c>
      <c r="X2692" s="4" t="s">
        <v>12</v>
      </c>
      <c r="Y2692" s="4" t="s">
        <v>2763</v>
      </c>
      <c r="AA2692" t="s">
        <v>2767</v>
      </c>
      <c r="AB2692" t="s">
        <v>21837</v>
      </c>
      <c r="AC2692">
        <v>46.53</v>
      </c>
      <c r="AD2692">
        <v>4384700</v>
      </c>
      <c r="AE2692">
        <v>26433000</v>
      </c>
      <c r="AF2692" s="5">
        <v>4820000000</v>
      </c>
      <c r="AG2692" s="16">
        <v>6.03</v>
      </c>
      <c r="AH2692">
        <v>1.6153265999999999E-2</v>
      </c>
      <c r="AI2692" s="5">
        <v>0.502</v>
      </c>
      <c r="AJ2692" s="5">
        <v>3.2199999999999999E-2</v>
      </c>
      <c r="AK2692">
        <v>225</v>
      </c>
      <c r="AL2692">
        <v>682</v>
      </c>
      <c r="AM2692" t="s">
        <v>2763</v>
      </c>
    </row>
    <row r="2693" spans="1:39" x14ac:dyDescent="0.25">
      <c r="A2693" t="str">
        <f>HYPERLINK("http://www.UniProt.org/UniProt/Q15691","MARE1_HUMAN")</f>
        <v>MARE1_HUMAN</v>
      </c>
      <c r="B2693" s="4" t="s">
        <v>9670</v>
      </c>
      <c r="C2693" s="54">
        <v>28</v>
      </c>
      <c r="D2693" s="54">
        <v>3.2000000000000001E-2</v>
      </c>
      <c r="E2693" s="24">
        <v>3.7000000000000002E-3</v>
      </c>
      <c r="F2693" s="9">
        <v>37</v>
      </c>
      <c r="G2693" s="9">
        <v>1160</v>
      </c>
      <c r="H2693" s="30" t="s">
        <v>37740</v>
      </c>
      <c r="I2693" t="s">
        <v>32</v>
      </c>
      <c r="J2693" s="4" t="s">
        <v>12</v>
      </c>
      <c r="K2693" s="6">
        <v>29.998999999999999</v>
      </c>
      <c r="L2693" s="10" t="s">
        <v>12</v>
      </c>
      <c r="M2693" s="24" t="s">
        <v>37739</v>
      </c>
      <c r="N2693">
        <v>2251</v>
      </c>
      <c r="O2693" s="15">
        <v>29.998999999999999</v>
      </c>
      <c r="P2693" s="4" t="s">
        <v>19460</v>
      </c>
      <c r="Q2693" s="4" t="s">
        <v>27814</v>
      </c>
      <c r="R2693" s="18">
        <v>210.72</v>
      </c>
      <c r="S2693" s="4" t="s">
        <v>27815</v>
      </c>
      <c r="T2693" s="4" t="s">
        <v>9671</v>
      </c>
      <c r="U2693" s="11" t="s">
        <v>9614</v>
      </c>
      <c r="V2693" s="11" t="s">
        <v>9615</v>
      </c>
      <c r="W2693" s="4" t="s">
        <v>9671</v>
      </c>
      <c r="X2693" s="4" t="s">
        <v>27813</v>
      </c>
      <c r="Y2693" s="4" t="s">
        <v>9669</v>
      </c>
      <c r="AA2693" t="s">
        <v>3723</v>
      </c>
      <c r="AB2693" t="s">
        <v>27816</v>
      </c>
      <c r="AC2693">
        <v>29.998999999999999</v>
      </c>
      <c r="AD2693">
        <v>214620</v>
      </c>
      <c r="AE2693">
        <v>6033400</v>
      </c>
      <c r="AF2693">
        <v>1112900000</v>
      </c>
      <c r="AG2693" s="16">
        <v>28.1</v>
      </c>
      <c r="AH2693">
        <v>3.6870240000000001E-3</v>
      </c>
      <c r="AI2693" s="5">
        <v>0.11600000000000001</v>
      </c>
      <c r="AJ2693" s="5">
        <v>3.1800000000000002E-2</v>
      </c>
      <c r="AK2693">
        <v>116</v>
      </c>
      <c r="AL2693">
        <v>2251</v>
      </c>
      <c r="AM2693" t="s">
        <v>9669</v>
      </c>
    </row>
    <row r="2694" spans="1:39" x14ac:dyDescent="0.25">
      <c r="A2694" t="str">
        <f>HYPERLINK("http://www.UniProt.org/UniProt/P06753-2","TPM3_HUMAN")</f>
        <v>TPM3_HUMAN</v>
      </c>
      <c r="B2694" s="4" t="s">
        <v>3042</v>
      </c>
      <c r="C2694" s="54">
        <v>4.9000000000000004</v>
      </c>
      <c r="D2694" s="54">
        <v>3.2000000000000001E-2</v>
      </c>
      <c r="E2694" s="24">
        <v>2.8E-3</v>
      </c>
      <c r="F2694" s="9">
        <v>28</v>
      </c>
      <c r="G2694" s="9">
        <v>859.99999999999989</v>
      </c>
      <c r="H2694" s="30" t="s">
        <v>37740</v>
      </c>
      <c r="I2694" t="s">
        <v>32</v>
      </c>
      <c r="J2694" s="4" t="s">
        <v>12</v>
      </c>
      <c r="K2694" s="6">
        <v>29.032</v>
      </c>
      <c r="L2694" s="10" t="s">
        <v>12</v>
      </c>
      <c r="M2694" s="24" t="s">
        <v>37739</v>
      </c>
      <c r="N2694">
        <v>746</v>
      </c>
      <c r="O2694" s="15">
        <v>29.032</v>
      </c>
      <c r="P2694" s="4" t="s">
        <v>19460</v>
      </c>
      <c r="Q2694" s="4" t="s">
        <v>22063</v>
      </c>
      <c r="R2694" s="18">
        <v>32.950000000000003</v>
      </c>
      <c r="S2694" s="4" t="s">
        <v>22064</v>
      </c>
      <c r="T2694" s="4" t="s">
        <v>3043</v>
      </c>
      <c r="U2694" s="11" t="s">
        <v>3044</v>
      </c>
      <c r="V2694" s="11" t="s">
        <v>3045</v>
      </c>
      <c r="W2694" s="4" t="s">
        <v>3043</v>
      </c>
      <c r="X2694" s="4" t="s">
        <v>20155</v>
      </c>
      <c r="Y2694" s="4" t="s">
        <v>3046</v>
      </c>
      <c r="AB2694" t="s">
        <v>22065</v>
      </c>
      <c r="AC2694">
        <v>29.032</v>
      </c>
      <c r="AD2694">
        <v>934060</v>
      </c>
      <c r="AE2694">
        <v>4542800</v>
      </c>
      <c r="AF2694">
        <v>827150000</v>
      </c>
      <c r="AG2694" s="16">
        <v>4.8600000000000003</v>
      </c>
      <c r="AH2694">
        <v>2.776115E-3</v>
      </c>
      <c r="AI2694" s="5">
        <v>8.5999999999999993E-2</v>
      </c>
      <c r="AJ2694" s="5">
        <v>3.2300000000000002E-2</v>
      </c>
      <c r="AK2694">
        <v>134</v>
      </c>
      <c r="AL2694">
        <v>746</v>
      </c>
      <c r="AM2694" t="s">
        <v>22066</v>
      </c>
    </row>
    <row r="2695" spans="1:39" x14ac:dyDescent="0.25">
      <c r="A2695" t="str">
        <f>HYPERLINK("http://www.UniProt.org/UniProt/P16949","STMN1_HUMAN")</f>
        <v>STMN1_HUMAN</v>
      </c>
      <c r="B2695" s="4" t="s">
        <v>3840</v>
      </c>
      <c r="C2695" s="9">
        <v>170</v>
      </c>
      <c r="D2695" s="54">
        <v>3.2000000000000001E-2</v>
      </c>
      <c r="E2695" s="24">
        <v>2.0999999999999999E-3</v>
      </c>
      <c r="F2695" s="9">
        <v>21</v>
      </c>
      <c r="G2695" s="9">
        <v>641</v>
      </c>
      <c r="H2695" s="30" t="s">
        <v>37740</v>
      </c>
      <c r="I2695" t="s">
        <v>32</v>
      </c>
      <c r="J2695" s="4" t="s">
        <v>12</v>
      </c>
      <c r="K2695" s="6">
        <v>17.302</v>
      </c>
      <c r="L2695" s="10" t="s">
        <v>12</v>
      </c>
      <c r="M2695" s="24" t="s">
        <v>37739</v>
      </c>
      <c r="N2695">
        <v>926</v>
      </c>
      <c r="O2695" s="15">
        <v>17.302</v>
      </c>
      <c r="P2695" s="4" t="s">
        <v>19460</v>
      </c>
      <c r="Q2695" s="4" t="s">
        <v>22713</v>
      </c>
      <c r="R2695" s="18">
        <v>40.090000000000003</v>
      </c>
      <c r="S2695" s="4" t="s">
        <v>22714</v>
      </c>
      <c r="T2695" s="4" t="s">
        <v>3841</v>
      </c>
      <c r="U2695" s="11" t="s">
        <v>3842</v>
      </c>
      <c r="V2695" s="11" t="s">
        <v>3843</v>
      </c>
      <c r="W2695" s="4" t="s">
        <v>3841</v>
      </c>
      <c r="X2695" s="4" t="s">
        <v>20155</v>
      </c>
      <c r="Y2695" s="4" t="s">
        <v>3839</v>
      </c>
      <c r="AA2695" t="s">
        <v>3844</v>
      </c>
      <c r="AB2695" t="s">
        <v>22715</v>
      </c>
      <c r="AC2695">
        <v>17.302</v>
      </c>
      <c r="AD2695">
        <v>20000</v>
      </c>
      <c r="AE2695">
        <v>3359100</v>
      </c>
      <c r="AF2695">
        <v>616090000</v>
      </c>
      <c r="AG2695" s="16">
        <v>168</v>
      </c>
      <c r="AH2695">
        <v>2.052754E-3</v>
      </c>
      <c r="AI2695" s="5">
        <v>6.4100000000000004E-2</v>
      </c>
      <c r="AJ2695" s="5">
        <v>3.2000000000000001E-2</v>
      </c>
      <c r="AK2695">
        <v>37</v>
      </c>
      <c r="AL2695">
        <v>926</v>
      </c>
      <c r="AM2695" t="s">
        <v>22716</v>
      </c>
    </row>
    <row r="2696" spans="1:39" x14ac:dyDescent="0.25">
      <c r="A2696" t="str">
        <f>HYPERLINK("http://www.UniProt.org/UniProt/Q9Y2X7","GIT1_HUMAN")</f>
        <v>GIT1_HUMAN</v>
      </c>
      <c r="B2696" s="4" t="s">
        <v>18824</v>
      </c>
      <c r="C2696" s="9">
        <v>33</v>
      </c>
      <c r="D2696" s="54">
        <v>3.2000000000000001E-2</v>
      </c>
      <c r="E2696" s="24">
        <v>4.0999999999999999E-4</v>
      </c>
      <c r="F2696" s="9">
        <v>4.0999999999999996</v>
      </c>
      <c r="G2696" s="9">
        <v>126</v>
      </c>
      <c r="H2696" s="30" t="s">
        <v>37740</v>
      </c>
      <c r="I2696" t="s">
        <v>32</v>
      </c>
      <c r="J2696" s="4" t="s">
        <v>12</v>
      </c>
      <c r="K2696" s="6">
        <v>84.34</v>
      </c>
      <c r="L2696" s="10" t="s">
        <v>12</v>
      </c>
      <c r="M2696" s="24" t="s">
        <v>37739</v>
      </c>
      <c r="N2696">
        <v>4646</v>
      </c>
      <c r="O2696" s="15">
        <v>84.34</v>
      </c>
      <c r="P2696" s="4" t="s">
        <v>19460</v>
      </c>
      <c r="Q2696" s="4" t="s">
        <v>37130</v>
      </c>
      <c r="R2696" s="18">
        <v>41.02</v>
      </c>
      <c r="S2696" s="4" t="s">
        <v>37131</v>
      </c>
      <c r="T2696" s="4" t="s">
        <v>18825</v>
      </c>
      <c r="U2696" s="11" t="s">
        <v>18826</v>
      </c>
      <c r="V2696" s="11" t="s">
        <v>8946</v>
      </c>
      <c r="W2696" s="4" t="s">
        <v>18825</v>
      </c>
      <c r="X2696" s="4" t="s">
        <v>37129</v>
      </c>
      <c r="Y2696" s="4" t="s">
        <v>18823</v>
      </c>
      <c r="Z2696" t="s">
        <v>18827</v>
      </c>
      <c r="AB2696" t="s">
        <v>37132</v>
      </c>
      <c r="AC2696">
        <v>84.34</v>
      </c>
      <c r="AD2696">
        <v>20000</v>
      </c>
      <c r="AE2696">
        <v>668530</v>
      </c>
      <c r="AF2696">
        <v>121280000</v>
      </c>
      <c r="AG2696" s="16">
        <v>33.4</v>
      </c>
      <c r="AH2696">
        <v>4.0853999999999999E-4</v>
      </c>
      <c r="AI2696" s="5">
        <v>1.26E-2</v>
      </c>
      <c r="AJ2696" s="5">
        <v>3.2399999999999998E-2</v>
      </c>
      <c r="AK2696">
        <v>25</v>
      </c>
      <c r="AL2696">
        <v>4646</v>
      </c>
      <c r="AM2696" t="s">
        <v>37133</v>
      </c>
    </row>
    <row r="2697" spans="1:39" x14ac:dyDescent="0.25">
      <c r="A2697" t="str">
        <f>HYPERLINK("http://www.UniProt.org/UniProt/O60879-2","DIAP2_HUMAN")</f>
        <v>DIAP2_HUMAN</v>
      </c>
      <c r="B2697" s="4" t="s">
        <v>1597</v>
      </c>
      <c r="C2697" s="9">
        <v>11</v>
      </c>
      <c r="D2697" s="54">
        <v>3.2000000000000001E-2</v>
      </c>
      <c r="E2697" s="24">
        <v>1.3999999999999999E-4</v>
      </c>
      <c r="F2697" s="9">
        <v>1.4</v>
      </c>
      <c r="G2697" s="9">
        <v>43.2</v>
      </c>
      <c r="H2697" s="30" t="s">
        <v>37740</v>
      </c>
      <c r="I2697" t="s">
        <v>32</v>
      </c>
      <c r="J2697" s="4" t="s">
        <v>12</v>
      </c>
      <c r="K2697" s="6">
        <v>124.83</v>
      </c>
      <c r="L2697" s="10" t="s">
        <v>12</v>
      </c>
      <c r="M2697" s="24" t="s">
        <v>37739</v>
      </c>
      <c r="N2697">
        <v>423</v>
      </c>
      <c r="O2697" s="15">
        <v>124.83</v>
      </c>
      <c r="P2697" s="4" t="s">
        <v>19460</v>
      </c>
      <c r="Q2697" s="4" t="s">
        <v>20837</v>
      </c>
      <c r="R2697" s="18">
        <v>45.75</v>
      </c>
      <c r="S2697" s="4" t="s">
        <v>20838</v>
      </c>
      <c r="T2697" s="4" t="s">
        <v>1598</v>
      </c>
      <c r="U2697" s="11" t="s">
        <v>1599</v>
      </c>
      <c r="V2697" s="11" t="s">
        <v>1600</v>
      </c>
      <c r="W2697" s="4" t="s">
        <v>1598</v>
      </c>
      <c r="X2697" s="4" t="s">
        <v>20836</v>
      </c>
      <c r="Y2697" s="4" t="s">
        <v>1601</v>
      </c>
      <c r="AB2697" s="5" t="s">
        <v>20839</v>
      </c>
      <c r="AC2697">
        <v>124.83</v>
      </c>
      <c r="AD2697">
        <v>20000</v>
      </c>
      <c r="AE2697">
        <v>224810</v>
      </c>
      <c r="AF2697">
        <v>41556000</v>
      </c>
      <c r="AG2697" s="16">
        <v>11.2</v>
      </c>
      <c r="AH2697">
        <v>1.3738199999999999E-4</v>
      </c>
      <c r="AI2697" s="5">
        <v>4.3200000000000001E-3</v>
      </c>
      <c r="AJ2697" s="5">
        <v>3.1800000000000002E-2</v>
      </c>
      <c r="AK2697">
        <v>129</v>
      </c>
      <c r="AL2697">
        <v>423</v>
      </c>
      <c r="AM2697" t="s">
        <v>20840</v>
      </c>
    </row>
    <row r="2698" spans="1:39" x14ac:dyDescent="0.25">
      <c r="A2698" t="str">
        <f>HYPERLINK("http://www.UniProt.org/UniProt/Q15527","SURF2_HUMAN")</f>
        <v>SURF2_HUMAN</v>
      </c>
      <c r="B2698" s="4" t="s">
        <v>9594</v>
      </c>
      <c r="C2698" s="9">
        <v>7.6</v>
      </c>
      <c r="D2698" s="54">
        <v>3.2000000000000001E-2</v>
      </c>
      <c r="E2698" s="24">
        <v>9.2999999999999997E-5</v>
      </c>
      <c r="F2698" s="9">
        <v>0.92999999999999994</v>
      </c>
      <c r="G2698" s="9">
        <v>29.299999999999997</v>
      </c>
      <c r="H2698" s="30" t="s">
        <v>37740</v>
      </c>
      <c r="I2698" t="s">
        <v>12</v>
      </c>
      <c r="J2698" s="4" t="s">
        <v>12</v>
      </c>
      <c r="K2698" s="6">
        <v>29.646999999999998</v>
      </c>
      <c r="L2698" s="10" t="s">
        <v>12</v>
      </c>
      <c r="M2698" s="24" t="s">
        <v>37739</v>
      </c>
      <c r="N2698">
        <v>2234</v>
      </c>
      <c r="O2698" s="15">
        <v>29.646999999999998</v>
      </c>
      <c r="P2698" s="4" t="s">
        <v>19460</v>
      </c>
      <c r="Q2698" s="4" t="s">
        <v>27751</v>
      </c>
      <c r="R2698" s="18">
        <v>23.31</v>
      </c>
      <c r="S2698" s="4" t="s">
        <v>27752</v>
      </c>
      <c r="T2698" s="4" t="s">
        <v>12</v>
      </c>
      <c r="V2698" s="11" t="s">
        <v>9595</v>
      </c>
      <c r="W2698" s="4" t="s">
        <v>12</v>
      </c>
      <c r="X2698" s="4" t="s">
        <v>12</v>
      </c>
      <c r="Y2698" s="4" t="s">
        <v>9593</v>
      </c>
      <c r="AB2698" t="s">
        <v>27753</v>
      </c>
      <c r="AC2698">
        <v>29.646999999999998</v>
      </c>
      <c r="AD2698">
        <v>20000</v>
      </c>
      <c r="AE2698">
        <v>151940</v>
      </c>
      <c r="AF2698">
        <v>28191000</v>
      </c>
      <c r="AG2698" s="16">
        <v>7.6</v>
      </c>
      <c r="AH2698" s="5">
        <v>9.2850900000000002E-5</v>
      </c>
      <c r="AI2698" s="5">
        <v>2.9299999999999999E-3</v>
      </c>
      <c r="AJ2698" s="5">
        <v>3.1699999999999999E-2</v>
      </c>
      <c r="AK2698">
        <v>10</v>
      </c>
      <c r="AL2698">
        <v>2234</v>
      </c>
      <c r="AM2698" t="s">
        <v>9593</v>
      </c>
    </row>
    <row r="2699" spans="1:39" x14ac:dyDescent="0.25">
      <c r="A2699" t="str">
        <f>HYPERLINK("http://www.UniProt.org/UniProt/Q8N954","GPT11_HUMAN")</f>
        <v>GPT11_HUMAN</v>
      </c>
      <c r="B2699" s="4" t="s">
        <v>12477</v>
      </c>
      <c r="C2699" s="9">
        <v>2.5</v>
      </c>
      <c r="D2699" s="54">
        <v>3.2000000000000001E-2</v>
      </c>
      <c r="E2699" s="24">
        <v>3.1000000000000001E-5</v>
      </c>
      <c r="F2699" s="9">
        <v>0.31</v>
      </c>
      <c r="G2699" s="9">
        <v>9.57</v>
      </c>
      <c r="H2699" s="30" t="s">
        <v>37740</v>
      </c>
      <c r="I2699" t="s">
        <v>12</v>
      </c>
      <c r="J2699" s="4" t="s">
        <v>12</v>
      </c>
      <c r="K2699" s="6">
        <v>30.198</v>
      </c>
      <c r="L2699" s="10" t="s">
        <v>12</v>
      </c>
      <c r="M2699" s="24" t="s">
        <v>37739</v>
      </c>
      <c r="N2699">
        <v>3009</v>
      </c>
      <c r="O2699" s="15">
        <v>30.198</v>
      </c>
      <c r="P2699" s="4" t="s">
        <v>19460</v>
      </c>
      <c r="Q2699" s="4" t="s">
        <v>30722</v>
      </c>
      <c r="R2699" s="18">
        <v>37.49</v>
      </c>
      <c r="S2699" s="4" t="s">
        <v>30723</v>
      </c>
      <c r="T2699" s="4" t="s">
        <v>12</v>
      </c>
      <c r="V2699" s="11" t="s">
        <v>12478</v>
      </c>
      <c r="W2699" s="4" t="s">
        <v>12</v>
      </c>
      <c r="X2699" s="4" t="s">
        <v>12</v>
      </c>
      <c r="Y2699" s="4" t="s">
        <v>12476</v>
      </c>
      <c r="AB2699" t="s">
        <v>30724</v>
      </c>
      <c r="AC2699">
        <v>30.198</v>
      </c>
      <c r="AD2699">
        <v>20000</v>
      </c>
      <c r="AE2699">
        <v>50401</v>
      </c>
      <c r="AF2699">
        <v>9203400</v>
      </c>
      <c r="AG2699" s="16">
        <v>2.52</v>
      </c>
      <c r="AH2699" s="5">
        <v>3.0800199999999997E-5</v>
      </c>
      <c r="AI2699" s="5">
        <v>9.5699999999999995E-4</v>
      </c>
      <c r="AJ2699" s="5">
        <v>3.2199999999999999E-2</v>
      </c>
      <c r="AK2699">
        <v>8</v>
      </c>
      <c r="AL2699">
        <v>3009</v>
      </c>
      <c r="AM2699" t="s">
        <v>30725</v>
      </c>
    </row>
    <row r="2700" spans="1:39" x14ac:dyDescent="0.25">
      <c r="A2700" t="str">
        <f>HYPERLINK("http://www.UniProt.org/UniProt/Q99436","PSB7_HUMAN")</f>
        <v>PSB7_HUMAN</v>
      </c>
      <c r="B2700" s="4" t="s">
        <v>14760</v>
      </c>
      <c r="C2700" s="9">
        <v>110</v>
      </c>
      <c r="D2700" s="54">
        <v>3.1E-2</v>
      </c>
      <c r="E2700" s="24">
        <v>1.4E-3</v>
      </c>
      <c r="F2700" s="9">
        <v>14</v>
      </c>
      <c r="G2700" s="9">
        <v>446</v>
      </c>
      <c r="H2700" s="30" t="s">
        <v>37740</v>
      </c>
      <c r="I2700" t="s">
        <v>69</v>
      </c>
      <c r="J2700" s="4" t="s">
        <v>12</v>
      </c>
      <c r="K2700" s="6">
        <v>29.965</v>
      </c>
      <c r="L2700" s="10" t="s">
        <v>12</v>
      </c>
      <c r="M2700" s="24" t="s">
        <v>37739</v>
      </c>
      <c r="N2700">
        <v>3588</v>
      </c>
      <c r="O2700" s="15">
        <v>29.965</v>
      </c>
      <c r="P2700" s="4" t="s">
        <v>19460</v>
      </c>
      <c r="Q2700" s="4" t="s">
        <v>33014</v>
      </c>
      <c r="R2700" s="18">
        <v>43.84</v>
      </c>
      <c r="S2700" s="4" t="s">
        <v>33015</v>
      </c>
      <c r="T2700" s="4" t="s">
        <v>14761</v>
      </c>
      <c r="U2700" s="11" t="s">
        <v>14762</v>
      </c>
      <c r="V2700" s="11" t="s">
        <v>5297</v>
      </c>
      <c r="W2700" s="4" t="s">
        <v>14761</v>
      </c>
      <c r="X2700" s="4" t="s">
        <v>33013</v>
      </c>
      <c r="Y2700" s="4" t="s">
        <v>14759</v>
      </c>
      <c r="Z2700" t="s">
        <v>257</v>
      </c>
      <c r="AA2700" t="s">
        <v>258</v>
      </c>
      <c r="AB2700" t="s">
        <v>33016</v>
      </c>
      <c r="AC2700">
        <v>29.965</v>
      </c>
      <c r="AD2700">
        <v>20000</v>
      </c>
      <c r="AE2700">
        <v>2246300</v>
      </c>
      <c r="AF2700">
        <v>428880000</v>
      </c>
      <c r="AG2700" s="16">
        <v>112</v>
      </c>
      <c r="AH2700">
        <v>1.3727189999999999E-3</v>
      </c>
      <c r="AI2700" s="5">
        <v>4.4600000000000001E-2</v>
      </c>
      <c r="AJ2700" s="5">
        <v>3.0800000000000001E-2</v>
      </c>
      <c r="AK2700">
        <v>48</v>
      </c>
      <c r="AL2700">
        <v>3588</v>
      </c>
      <c r="AM2700" t="s">
        <v>14759</v>
      </c>
    </row>
    <row r="2701" spans="1:39" x14ac:dyDescent="0.25">
      <c r="A2701" t="str">
        <f>HYPERLINK("http://www.UniProt.org/UniProt/Q96MW1","CCD43_HUMAN")</f>
        <v>CCD43_HUMAN</v>
      </c>
      <c r="B2701" s="4" t="s">
        <v>14488</v>
      </c>
      <c r="C2701" s="9">
        <v>25</v>
      </c>
      <c r="D2701" s="54">
        <v>3.1E-2</v>
      </c>
      <c r="E2701" s="24">
        <v>2.9999999999999997E-4</v>
      </c>
      <c r="F2701" s="9">
        <v>2.9999999999999996</v>
      </c>
      <c r="G2701" s="9">
        <v>97</v>
      </c>
      <c r="H2701" s="30" t="s">
        <v>37740</v>
      </c>
      <c r="I2701" t="s">
        <v>12</v>
      </c>
      <c r="J2701" s="4" t="s">
        <v>12</v>
      </c>
      <c r="K2701" s="6">
        <v>25.248000000000001</v>
      </c>
      <c r="L2701" s="10" t="s">
        <v>12</v>
      </c>
      <c r="M2701" s="24" t="s">
        <v>37739</v>
      </c>
      <c r="N2701">
        <v>3515</v>
      </c>
      <c r="O2701" s="15">
        <v>25.248000000000001</v>
      </c>
      <c r="P2701" s="4" t="s">
        <v>19460</v>
      </c>
      <c r="Q2701" s="4" t="s">
        <v>32711</v>
      </c>
      <c r="R2701" s="18">
        <v>39.74</v>
      </c>
      <c r="S2701" s="4" t="s">
        <v>32712</v>
      </c>
      <c r="T2701" s="4" t="s">
        <v>12</v>
      </c>
      <c r="V2701" s="11" t="s">
        <v>14489</v>
      </c>
      <c r="W2701" s="4" t="s">
        <v>12</v>
      </c>
      <c r="X2701" s="4" t="s">
        <v>12</v>
      </c>
      <c r="Y2701" s="4" t="s">
        <v>14487</v>
      </c>
      <c r="AB2701" t="s">
        <v>32713</v>
      </c>
      <c r="AC2701">
        <v>25.248000000000001</v>
      </c>
      <c r="AD2701">
        <v>20000</v>
      </c>
      <c r="AE2701">
        <v>492810</v>
      </c>
      <c r="AF2701">
        <v>93206000</v>
      </c>
      <c r="AG2701" s="16">
        <v>24.6</v>
      </c>
      <c r="AH2701">
        <v>3.0115699999999998E-4</v>
      </c>
      <c r="AI2701" s="5">
        <v>9.7000000000000003E-3</v>
      </c>
      <c r="AJ2701" s="5">
        <v>3.1099999999999999E-2</v>
      </c>
      <c r="AK2701">
        <v>20</v>
      </c>
      <c r="AL2701">
        <v>3515</v>
      </c>
      <c r="AM2701" t="s">
        <v>32714</v>
      </c>
    </row>
    <row r="2702" spans="1:39" x14ac:dyDescent="0.25">
      <c r="A2702" t="str">
        <f>HYPERLINK("http://www.UniProt.org/UniProt/Q13155","AIMP2_HUMAN")</f>
        <v>AIMP2_HUMAN</v>
      </c>
      <c r="B2702" s="4" t="s">
        <v>8420</v>
      </c>
      <c r="C2702" s="9">
        <v>17</v>
      </c>
      <c r="D2702" s="54">
        <v>3.1E-2</v>
      </c>
      <c r="E2702" s="24">
        <v>2.0000000000000001E-4</v>
      </c>
      <c r="F2702" s="9">
        <v>2</v>
      </c>
      <c r="G2702" s="9">
        <v>65.8</v>
      </c>
      <c r="H2702" s="30" t="s">
        <v>37740</v>
      </c>
      <c r="I2702" t="s">
        <v>69</v>
      </c>
      <c r="J2702" s="4" t="s">
        <v>12</v>
      </c>
      <c r="K2702" s="6">
        <v>35.347999999999999</v>
      </c>
      <c r="L2702" s="10" t="s">
        <v>12</v>
      </c>
      <c r="M2702" s="24" t="s">
        <v>37739</v>
      </c>
      <c r="N2702">
        <v>1969</v>
      </c>
      <c r="O2702" s="15">
        <v>35.347999999999999</v>
      </c>
      <c r="P2702" s="4" t="s">
        <v>19460</v>
      </c>
      <c r="Q2702" s="4" t="s">
        <v>26680</v>
      </c>
      <c r="R2702" s="18">
        <v>30.54</v>
      </c>
      <c r="S2702" s="4" t="s">
        <v>26681</v>
      </c>
      <c r="T2702" s="4" t="s">
        <v>8421</v>
      </c>
      <c r="U2702" s="11" t="s">
        <v>8422</v>
      </c>
      <c r="V2702" s="11" t="s">
        <v>8423</v>
      </c>
      <c r="W2702" s="4" t="s">
        <v>8421</v>
      </c>
      <c r="X2702" s="4" t="s">
        <v>26679</v>
      </c>
      <c r="Y2702" s="4" t="s">
        <v>8419</v>
      </c>
      <c r="Z2702" t="s">
        <v>1087</v>
      </c>
      <c r="AA2702" t="s">
        <v>1088</v>
      </c>
      <c r="AB2702" t="s">
        <v>26682</v>
      </c>
      <c r="AC2702">
        <v>35.347999999999999</v>
      </c>
      <c r="AD2702">
        <v>20000</v>
      </c>
      <c r="AE2702">
        <v>334300</v>
      </c>
      <c r="AF2702">
        <v>63239000</v>
      </c>
      <c r="AG2702" s="16">
        <v>16.7</v>
      </c>
      <c r="AH2702">
        <v>2.04291E-4</v>
      </c>
      <c r="AI2702" s="5">
        <v>6.5799999999999999E-3</v>
      </c>
      <c r="AJ2702" s="5">
        <v>3.1099999999999999E-2</v>
      </c>
      <c r="AK2702">
        <v>22</v>
      </c>
      <c r="AL2702">
        <v>1969</v>
      </c>
      <c r="AM2702" t="s">
        <v>8419</v>
      </c>
    </row>
    <row r="2703" spans="1:39" x14ac:dyDescent="0.25">
      <c r="A2703" t="str">
        <f>HYPERLINK("http://www.UniProt.org/UniProt/Q9UI12-2","VATH_HUMAN")</f>
        <v>VATH_HUMAN</v>
      </c>
      <c r="B2703" s="4" t="s">
        <v>18023</v>
      </c>
      <c r="C2703" s="9">
        <v>12</v>
      </c>
      <c r="D2703" s="54">
        <v>3.1E-2</v>
      </c>
      <c r="E2703" s="24">
        <v>1.4999999999999999E-4</v>
      </c>
      <c r="F2703" s="9">
        <v>1.4999999999999998</v>
      </c>
      <c r="G2703" s="9">
        <v>47</v>
      </c>
      <c r="H2703" s="30" t="s">
        <v>37740</v>
      </c>
      <c r="I2703" t="s">
        <v>12</v>
      </c>
      <c r="J2703" s="4" t="s">
        <v>12</v>
      </c>
      <c r="K2703" s="6">
        <v>54.151000000000003</v>
      </c>
      <c r="L2703" s="10" t="s">
        <v>12</v>
      </c>
      <c r="M2703" s="24" t="s">
        <v>37739</v>
      </c>
      <c r="N2703">
        <v>4437</v>
      </c>
      <c r="O2703" s="15">
        <v>54.151000000000003</v>
      </c>
      <c r="P2703" s="4" t="s">
        <v>19460</v>
      </c>
      <c r="Q2703" s="4" t="s">
        <v>36293</v>
      </c>
      <c r="R2703" s="18">
        <v>112.54</v>
      </c>
      <c r="S2703" s="4" t="s">
        <v>21479</v>
      </c>
      <c r="T2703" s="4" t="s">
        <v>18024</v>
      </c>
      <c r="U2703" s="11" t="s">
        <v>18025</v>
      </c>
      <c r="V2703" s="11" t="s">
        <v>18026</v>
      </c>
      <c r="W2703" s="4" t="s">
        <v>18024</v>
      </c>
      <c r="X2703" s="4" t="s">
        <v>12</v>
      </c>
      <c r="Y2703" s="4" t="s">
        <v>18027</v>
      </c>
      <c r="AB2703" t="s">
        <v>36294</v>
      </c>
      <c r="AC2703">
        <v>54.151000000000003</v>
      </c>
      <c r="AD2703">
        <v>20000</v>
      </c>
      <c r="AE2703">
        <v>237720</v>
      </c>
      <c r="AF2703">
        <v>45213000</v>
      </c>
      <c r="AG2703" s="16">
        <v>11.9</v>
      </c>
      <c r="AH2703">
        <v>1.4527100000000001E-4</v>
      </c>
      <c r="AI2703" s="5">
        <v>4.7000000000000002E-3</v>
      </c>
      <c r="AJ2703" s="5">
        <v>3.09E-2</v>
      </c>
      <c r="AK2703">
        <v>45</v>
      </c>
      <c r="AL2703">
        <v>4437</v>
      </c>
      <c r="AM2703" t="s">
        <v>36295</v>
      </c>
    </row>
    <row r="2704" spans="1:39" x14ac:dyDescent="0.25">
      <c r="A2704" t="str">
        <f>HYPERLINK("http://www.UniProt.org/UniProt/P43490","NAMPT_HUMAN")</f>
        <v>NAMPT_HUMAN</v>
      </c>
      <c r="B2704" s="4" t="s">
        <v>5588</v>
      </c>
      <c r="C2704" s="54">
        <v>100</v>
      </c>
      <c r="D2704" s="54">
        <v>0.03</v>
      </c>
      <c r="E2704" s="24">
        <v>4.1000000000000003E-3</v>
      </c>
      <c r="F2704" s="9">
        <v>41</v>
      </c>
      <c r="G2704" s="9">
        <v>1390.0000000000002</v>
      </c>
      <c r="H2704" s="30" t="s">
        <v>37740</v>
      </c>
      <c r="I2704" t="s">
        <v>69</v>
      </c>
      <c r="J2704" s="4" t="s">
        <v>12</v>
      </c>
      <c r="K2704" s="6">
        <v>55.52</v>
      </c>
      <c r="L2704" s="10" t="s">
        <v>12</v>
      </c>
      <c r="M2704" s="24" t="s">
        <v>37739</v>
      </c>
      <c r="N2704">
        <v>1307</v>
      </c>
      <c r="O2704" s="15">
        <v>55.52</v>
      </c>
      <c r="P2704" s="4" t="s">
        <v>19460</v>
      </c>
      <c r="Q2704" s="4" t="s">
        <v>24181</v>
      </c>
      <c r="R2704" s="18">
        <v>47.37</v>
      </c>
      <c r="S2704" s="4" t="s">
        <v>24182</v>
      </c>
      <c r="T2704" s="4" t="s">
        <v>5589</v>
      </c>
      <c r="U2704" s="11" t="s">
        <v>5590</v>
      </c>
      <c r="V2704" s="11" t="s">
        <v>5591</v>
      </c>
      <c r="W2704" s="4" t="s">
        <v>5589</v>
      </c>
      <c r="X2704" s="4" t="s">
        <v>24180</v>
      </c>
      <c r="Y2704" s="4" t="s">
        <v>5587</v>
      </c>
      <c r="AB2704" t="s">
        <v>24183</v>
      </c>
      <c r="AC2704">
        <v>55.52</v>
      </c>
      <c r="AD2704">
        <v>66814</v>
      </c>
      <c r="AE2704">
        <v>6770300</v>
      </c>
      <c r="AF2704">
        <v>1335700000</v>
      </c>
      <c r="AG2704" s="16">
        <v>101</v>
      </c>
      <c r="AH2704">
        <v>4.1373460000000001E-3</v>
      </c>
      <c r="AI2704" s="5">
        <v>0.13900000000000001</v>
      </c>
      <c r="AJ2704" s="5">
        <v>2.98E-2</v>
      </c>
      <c r="AK2704">
        <v>206</v>
      </c>
      <c r="AL2704">
        <v>1307</v>
      </c>
      <c r="AM2704" t="s">
        <v>5587</v>
      </c>
    </row>
    <row r="2705" spans="1:39" x14ac:dyDescent="0.25">
      <c r="A2705" t="str">
        <f>HYPERLINK("http://www.UniProt.org/UniProt/Q9BQ52","RNZ2_HUMAN")</f>
        <v>RNZ2_HUMAN</v>
      </c>
      <c r="B2705" s="4" t="s">
        <v>14989</v>
      </c>
      <c r="C2705" s="9">
        <v>42</v>
      </c>
      <c r="D2705" s="54">
        <v>0.03</v>
      </c>
      <c r="E2705" s="24">
        <v>5.1000000000000004E-4</v>
      </c>
      <c r="F2705" s="9">
        <v>5.1000000000000005</v>
      </c>
      <c r="G2705" s="9">
        <v>172</v>
      </c>
      <c r="H2705" s="30" t="s">
        <v>37740</v>
      </c>
      <c r="I2705" t="s">
        <v>69</v>
      </c>
      <c r="J2705" s="4" t="s">
        <v>12</v>
      </c>
      <c r="K2705" s="6">
        <v>92.218000000000004</v>
      </c>
      <c r="L2705" s="10" t="s">
        <v>170</v>
      </c>
      <c r="M2705" s="24" t="s">
        <v>37739</v>
      </c>
      <c r="N2705">
        <v>3643</v>
      </c>
      <c r="O2705" s="15">
        <v>92.218000000000004</v>
      </c>
      <c r="P2705" s="4" t="s">
        <v>19460</v>
      </c>
      <c r="Q2705" s="4" t="s">
        <v>33239</v>
      </c>
      <c r="R2705" s="18">
        <v>49.42</v>
      </c>
      <c r="S2705" s="4" t="s">
        <v>33240</v>
      </c>
      <c r="T2705" s="4" t="s">
        <v>14990</v>
      </c>
      <c r="U2705" s="11" t="s">
        <v>14991</v>
      </c>
      <c r="V2705" s="11" t="s">
        <v>14992</v>
      </c>
      <c r="W2705" s="4" t="s">
        <v>14990</v>
      </c>
      <c r="X2705" s="4" t="s">
        <v>33238</v>
      </c>
      <c r="Y2705" s="4" t="s">
        <v>14988</v>
      </c>
      <c r="AB2705" s="5" t="s">
        <v>33241</v>
      </c>
      <c r="AC2705">
        <v>92.218000000000004</v>
      </c>
      <c r="AD2705">
        <v>20000</v>
      </c>
      <c r="AE2705">
        <v>835980</v>
      </c>
      <c r="AF2705">
        <v>165620000</v>
      </c>
      <c r="AG2705" s="16">
        <v>41.8</v>
      </c>
      <c r="AH2705">
        <v>5.1086899999999995E-4</v>
      </c>
      <c r="AI2705" s="5">
        <v>1.72E-2</v>
      </c>
      <c r="AJ2705" s="5">
        <v>2.9700000000000001E-2</v>
      </c>
      <c r="AK2705">
        <v>124</v>
      </c>
      <c r="AL2705">
        <v>3643</v>
      </c>
      <c r="AM2705" t="s">
        <v>33242</v>
      </c>
    </row>
    <row r="2706" spans="1:39" x14ac:dyDescent="0.25">
      <c r="A2706" t="str">
        <f>HYPERLINK("http://www.UniProt.org/UniProt/Q9Y5Y2","NUBP2_HUMAN")</f>
        <v>NUBP2_HUMAN</v>
      </c>
      <c r="B2706" s="4" t="s">
        <v>19302</v>
      </c>
      <c r="C2706" s="9">
        <v>31</v>
      </c>
      <c r="D2706" s="54">
        <v>0.03</v>
      </c>
      <c r="E2706" s="24">
        <v>3.6999999999999999E-4</v>
      </c>
      <c r="F2706" s="9">
        <v>3.6999999999999997</v>
      </c>
      <c r="G2706" s="9">
        <v>123</v>
      </c>
      <c r="H2706" s="30" t="s">
        <v>37740</v>
      </c>
      <c r="I2706" t="s">
        <v>69</v>
      </c>
      <c r="J2706" s="4" t="s">
        <v>12</v>
      </c>
      <c r="K2706" s="6">
        <v>28.824999999999999</v>
      </c>
      <c r="L2706" s="10" t="s">
        <v>12</v>
      </c>
      <c r="M2706" s="24" t="s">
        <v>37739</v>
      </c>
      <c r="N2706">
        <v>4766</v>
      </c>
      <c r="O2706" s="15">
        <v>28.824999999999999</v>
      </c>
      <c r="P2706" s="4" t="s">
        <v>19460</v>
      </c>
      <c r="Q2706" s="4" t="s">
        <v>37592</v>
      </c>
      <c r="R2706" s="18">
        <v>14.65</v>
      </c>
      <c r="S2706" s="4" t="s">
        <v>37593</v>
      </c>
      <c r="T2706" s="4" t="s">
        <v>19303</v>
      </c>
      <c r="V2706" s="11" t="s">
        <v>19304</v>
      </c>
      <c r="W2706" s="4" t="s">
        <v>19303</v>
      </c>
      <c r="X2706" s="4" t="s">
        <v>37591</v>
      </c>
      <c r="Y2706" s="4" t="s">
        <v>19301</v>
      </c>
      <c r="AA2706" t="s">
        <v>859</v>
      </c>
      <c r="AB2706" t="s">
        <v>37594</v>
      </c>
      <c r="AC2706">
        <v>28.824999999999999</v>
      </c>
      <c r="AD2706">
        <v>20000</v>
      </c>
      <c r="AE2706">
        <v>611320</v>
      </c>
      <c r="AF2706">
        <v>118540000</v>
      </c>
      <c r="AG2706" s="16">
        <v>30.6</v>
      </c>
      <c r="AH2706">
        <v>3.7357900000000002E-4</v>
      </c>
      <c r="AI2706" s="5">
        <v>1.23E-2</v>
      </c>
      <c r="AJ2706" s="5">
        <v>3.0300000000000001E-2</v>
      </c>
      <c r="AK2706">
        <v>21</v>
      </c>
      <c r="AL2706">
        <v>4766</v>
      </c>
      <c r="AM2706" t="s">
        <v>19301</v>
      </c>
    </row>
    <row r="2707" spans="1:39" x14ac:dyDescent="0.25">
      <c r="A2707" t="str">
        <f>HYPERLINK("http://www.UniProt.org/UniProt/Q9Y3D8","KAD6_HUMAN")</f>
        <v>KAD6_HUMAN</v>
      </c>
      <c r="B2707" s="4" t="s">
        <v>18957</v>
      </c>
      <c r="C2707" s="9">
        <v>17</v>
      </c>
      <c r="D2707" s="54">
        <v>0.03</v>
      </c>
      <c r="E2707" s="24">
        <v>2.1000000000000001E-4</v>
      </c>
      <c r="F2707" s="9">
        <v>2.1</v>
      </c>
      <c r="G2707" s="9">
        <v>70.099999999999994</v>
      </c>
      <c r="H2707" s="30" t="s">
        <v>37740</v>
      </c>
      <c r="I2707" t="s">
        <v>92</v>
      </c>
      <c r="J2707" s="4" t="s">
        <v>12</v>
      </c>
      <c r="K2707" s="6">
        <v>20.061</v>
      </c>
      <c r="L2707" s="10" t="s">
        <v>12</v>
      </c>
      <c r="M2707" s="24" t="s">
        <v>37739</v>
      </c>
      <c r="N2707">
        <v>4676</v>
      </c>
      <c r="O2707" s="15">
        <v>20.061</v>
      </c>
      <c r="P2707" s="4" t="s">
        <v>19460</v>
      </c>
      <c r="Q2707" s="4" t="s">
        <v>37236</v>
      </c>
      <c r="R2707" s="18">
        <v>38.44</v>
      </c>
      <c r="S2707" s="4" t="s">
        <v>37237</v>
      </c>
      <c r="T2707" s="4" t="s">
        <v>18958</v>
      </c>
      <c r="U2707" s="11" t="s">
        <v>18959</v>
      </c>
      <c r="V2707" s="11" t="s">
        <v>18960</v>
      </c>
      <c r="W2707" s="4" t="s">
        <v>18958</v>
      </c>
      <c r="X2707" s="4" t="s">
        <v>37235</v>
      </c>
      <c r="Y2707" s="4" t="s">
        <v>18956</v>
      </c>
      <c r="AA2707" t="s">
        <v>6904</v>
      </c>
      <c r="AB2707" t="s">
        <v>37238</v>
      </c>
      <c r="AC2707">
        <v>20.061</v>
      </c>
      <c r="AD2707">
        <v>20000</v>
      </c>
      <c r="AE2707">
        <v>346980</v>
      </c>
      <c r="AF2707">
        <v>67429000</v>
      </c>
      <c r="AG2707" s="16">
        <v>17.3</v>
      </c>
      <c r="AH2707">
        <v>2.1204000000000001E-4</v>
      </c>
      <c r="AI2707" s="5">
        <v>7.0099999999999997E-3</v>
      </c>
      <c r="AJ2707" s="5">
        <v>3.0200000000000001E-2</v>
      </c>
      <c r="AK2707">
        <v>13</v>
      </c>
      <c r="AL2707">
        <v>4676</v>
      </c>
      <c r="AM2707" t="s">
        <v>37239</v>
      </c>
    </row>
    <row r="2708" spans="1:39" x14ac:dyDescent="0.25">
      <c r="A2708" t="str">
        <f>HYPERLINK("http://www.UniProt.org/UniProt/Q9NVI1","FANCI_HUMAN")</f>
        <v>FANCI_HUMAN</v>
      </c>
      <c r="B2708" s="4" t="s">
        <v>17128</v>
      </c>
      <c r="C2708" s="9">
        <v>5.8</v>
      </c>
      <c r="D2708" s="54">
        <v>0.03</v>
      </c>
      <c r="E2708" s="24">
        <v>7.1000000000000005E-5</v>
      </c>
      <c r="F2708" s="9">
        <v>0.71000000000000008</v>
      </c>
      <c r="G2708" s="9">
        <v>23.700000000000003</v>
      </c>
      <c r="H2708" s="30" t="s">
        <v>37740</v>
      </c>
      <c r="I2708" t="s">
        <v>92</v>
      </c>
      <c r="J2708" s="4" t="s">
        <v>12</v>
      </c>
      <c r="K2708" s="6">
        <v>149.32</v>
      </c>
      <c r="L2708" s="10" t="s">
        <v>12</v>
      </c>
      <c r="M2708" s="24" t="s">
        <v>37739</v>
      </c>
      <c r="N2708">
        <v>4196</v>
      </c>
      <c r="O2708" s="15">
        <v>149.32</v>
      </c>
      <c r="P2708" s="4" t="s">
        <v>19460</v>
      </c>
      <c r="Q2708" s="4" t="s">
        <v>35371</v>
      </c>
      <c r="R2708" s="18">
        <v>34.69</v>
      </c>
      <c r="S2708" s="4" t="s">
        <v>35372</v>
      </c>
      <c r="T2708" s="4" t="s">
        <v>17129</v>
      </c>
      <c r="U2708" s="11" t="s">
        <v>17130</v>
      </c>
      <c r="V2708" s="11" t="s">
        <v>17131</v>
      </c>
      <c r="W2708" s="4" t="s">
        <v>17129</v>
      </c>
      <c r="X2708" s="4" t="s">
        <v>35370</v>
      </c>
      <c r="Y2708" s="4" t="s">
        <v>17127</v>
      </c>
      <c r="AB2708" s="5" t="s">
        <v>35373</v>
      </c>
      <c r="AC2708">
        <v>149.32</v>
      </c>
      <c r="AD2708">
        <v>20000</v>
      </c>
      <c r="AE2708">
        <v>116720</v>
      </c>
      <c r="AF2708">
        <v>22741000</v>
      </c>
      <c r="AG2708" s="16">
        <v>5.84</v>
      </c>
      <c r="AH2708" s="5">
        <v>7.1327899999999999E-5</v>
      </c>
      <c r="AI2708" s="5">
        <v>2.3700000000000001E-3</v>
      </c>
      <c r="AJ2708" s="5">
        <v>3.0200000000000001E-2</v>
      </c>
      <c r="AK2708">
        <v>93</v>
      </c>
      <c r="AL2708">
        <v>4196</v>
      </c>
      <c r="AM2708" t="s">
        <v>35374</v>
      </c>
    </row>
    <row r="2709" spans="1:39" x14ac:dyDescent="0.25">
      <c r="A2709" t="str">
        <f>HYPERLINK("http://www.UniProt.org/UniProt/Q14839","CHD4_HUMAN")</f>
        <v>CHD4_HUMAN</v>
      </c>
      <c r="B2709" s="4" t="s">
        <v>9202</v>
      </c>
      <c r="C2709" s="9">
        <v>0.95</v>
      </c>
      <c r="D2709" s="54">
        <v>0.03</v>
      </c>
      <c r="E2709" s="24">
        <v>1.2E-5</v>
      </c>
      <c r="F2709" s="9">
        <v>0.12000000000000001</v>
      </c>
      <c r="G2709" s="9">
        <v>3.94</v>
      </c>
      <c r="H2709" s="30" t="s">
        <v>37740</v>
      </c>
      <c r="I2709" t="s">
        <v>69</v>
      </c>
      <c r="J2709" s="4" t="s">
        <v>12</v>
      </c>
      <c r="K2709" s="6">
        <v>218</v>
      </c>
      <c r="L2709" s="10" t="s">
        <v>12</v>
      </c>
      <c r="M2709" s="24" t="s">
        <v>37739</v>
      </c>
      <c r="N2709">
        <v>2146</v>
      </c>
      <c r="O2709" s="15">
        <v>218</v>
      </c>
      <c r="P2709" s="4" t="s">
        <v>19460</v>
      </c>
      <c r="Q2709" s="4" t="s">
        <v>27394</v>
      </c>
      <c r="R2709" s="18">
        <v>35.869999999999997</v>
      </c>
      <c r="S2709" s="4" t="s">
        <v>27395</v>
      </c>
      <c r="T2709" s="4" t="s">
        <v>9203</v>
      </c>
      <c r="U2709" s="11" t="s">
        <v>9204</v>
      </c>
      <c r="V2709" s="11" t="s">
        <v>527</v>
      </c>
      <c r="W2709" s="4" t="s">
        <v>9203</v>
      </c>
      <c r="X2709" s="4" t="s">
        <v>27393</v>
      </c>
      <c r="Y2709" s="4" t="s">
        <v>9201</v>
      </c>
      <c r="Z2709" t="s">
        <v>9205</v>
      </c>
      <c r="AA2709" t="s">
        <v>2115</v>
      </c>
      <c r="AB2709" t="s">
        <v>27396</v>
      </c>
      <c r="AC2709">
        <v>218</v>
      </c>
      <c r="AD2709">
        <v>20000</v>
      </c>
      <c r="AE2709">
        <v>19063</v>
      </c>
      <c r="AF2709">
        <v>3786000</v>
      </c>
      <c r="AG2709" s="16">
        <v>0.95299999999999996</v>
      </c>
      <c r="AH2709" s="5">
        <v>1.1649400000000001E-5</v>
      </c>
      <c r="AI2709" s="5">
        <v>3.9399999999999998E-4</v>
      </c>
      <c r="AJ2709" s="5">
        <v>2.9600000000000001E-2</v>
      </c>
      <c r="AK2709">
        <v>31</v>
      </c>
      <c r="AL2709">
        <v>2146</v>
      </c>
      <c r="AM2709" t="s">
        <v>27397</v>
      </c>
    </row>
    <row r="2710" spans="1:39" x14ac:dyDescent="0.25">
      <c r="A2710" t="str">
        <f>HYPERLINK("http://www.UniProt.org/UniProt/O60664-4","PLIN3_HUMAN")</f>
        <v>PLIN3_HUMAN</v>
      </c>
      <c r="B2710" s="4" t="s">
        <v>1523</v>
      </c>
      <c r="C2710" s="54">
        <v>8.1999999999999993</v>
      </c>
      <c r="D2710" s="54">
        <v>2.9000000000000001E-2</v>
      </c>
      <c r="E2710" s="24">
        <v>2.0999999999999999E-3</v>
      </c>
      <c r="F2710" s="9">
        <v>21</v>
      </c>
      <c r="G2710" s="9">
        <v>717</v>
      </c>
      <c r="H2710" s="30" t="s">
        <v>37740</v>
      </c>
      <c r="I2710" t="s">
        <v>32</v>
      </c>
      <c r="J2710" s="4" t="s">
        <v>12</v>
      </c>
      <c r="K2710" s="6">
        <v>45.802999999999997</v>
      </c>
      <c r="L2710" s="10" t="s">
        <v>12</v>
      </c>
      <c r="M2710" s="24" t="s">
        <v>37739</v>
      </c>
      <c r="N2710">
        <v>405</v>
      </c>
      <c r="O2710" s="15">
        <v>45.802999999999997</v>
      </c>
      <c r="P2710" s="4" t="s">
        <v>19460</v>
      </c>
      <c r="Q2710" s="4" t="s">
        <v>20767</v>
      </c>
      <c r="R2710" s="18">
        <v>31.83</v>
      </c>
      <c r="S2710" s="4" t="s">
        <v>20768</v>
      </c>
      <c r="T2710" s="4" t="s">
        <v>1524</v>
      </c>
      <c r="V2710" s="11" t="s">
        <v>1525</v>
      </c>
      <c r="W2710" s="4" t="s">
        <v>1524</v>
      </c>
      <c r="X2710" s="4" t="s">
        <v>20766</v>
      </c>
      <c r="Y2710" s="4" t="s">
        <v>1528</v>
      </c>
      <c r="Z2710" t="s">
        <v>1526</v>
      </c>
      <c r="AA2710" t="s">
        <v>1527</v>
      </c>
      <c r="AB2710" s="5" t="s">
        <v>20769</v>
      </c>
      <c r="AC2710">
        <v>45.802999999999997</v>
      </c>
      <c r="AD2710">
        <v>419670</v>
      </c>
      <c r="AE2710">
        <v>3458300</v>
      </c>
      <c r="AF2710">
        <v>689480000</v>
      </c>
      <c r="AG2710" s="16">
        <v>8.24</v>
      </c>
      <c r="AH2710">
        <v>2.1133749999999998E-3</v>
      </c>
      <c r="AI2710" s="5">
        <v>7.17E-2</v>
      </c>
      <c r="AJ2710" s="5">
        <v>2.9499999999999998E-2</v>
      </c>
      <c r="AK2710">
        <v>102</v>
      </c>
      <c r="AL2710">
        <v>405</v>
      </c>
      <c r="AM2710" t="s">
        <v>20770</v>
      </c>
    </row>
    <row r="2711" spans="1:39" x14ac:dyDescent="0.25">
      <c r="A2711" t="str">
        <f>HYPERLINK("http://www.UniProt.org/UniProt/Q9BZX2","UCK2_HUMAN")</f>
        <v>UCK2_HUMAN</v>
      </c>
      <c r="B2711" s="4" t="s">
        <v>15693</v>
      </c>
      <c r="C2711" s="54">
        <v>16</v>
      </c>
      <c r="D2711" s="54">
        <v>2.9000000000000001E-2</v>
      </c>
      <c r="E2711" s="24">
        <v>1.8E-3</v>
      </c>
      <c r="F2711" s="9">
        <v>18</v>
      </c>
      <c r="G2711" s="9">
        <v>607</v>
      </c>
      <c r="H2711" s="30" t="s">
        <v>37740</v>
      </c>
      <c r="I2711" t="s">
        <v>12</v>
      </c>
      <c r="J2711" s="4" t="s">
        <v>12</v>
      </c>
      <c r="K2711" s="6">
        <v>29.298999999999999</v>
      </c>
      <c r="L2711" s="10" t="s">
        <v>12</v>
      </c>
      <c r="M2711" s="24" t="s">
        <v>37739</v>
      </c>
      <c r="N2711">
        <v>3820</v>
      </c>
      <c r="O2711" s="15">
        <v>29.298999999999999</v>
      </c>
      <c r="P2711" s="4" t="s">
        <v>19460</v>
      </c>
      <c r="Q2711" s="4" t="s">
        <v>33916</v>
      </c>
      <c r="R2711" s="18">
        <v>56.34</v>
      </c>
      <c r="S2711" s="4" t="s">
        <v>33917</v>
      </c>
      <c r="T2711" s="4" t="s">
        <v>15694</v>
      </c>
      <c r="U2711" s="11" t="s">
        <v>15695</v>
      </c>
      <c r="V2711" s="11" t="s">
        <v>15696</v>
      </c>
      <c r="W2711" s="4" t="s">
        <v>15694</v>
      </c>
      <c r="X2711" s="4" t="s">
        <v>12</v>
      </c>
      <c r="Y2711" s="4" t="s">
        <v>15692</v>
      </c>
      <c r="AA2711" t="s">
        <v>9908</v>
      </c>
      <c r="AB2711" t="s">
        <v>33918</v>
      </c>
      <c r="AC2711">
        <v>29.298999999999999</v>
      </c>
      <c r="AD2711">
        <v>181940</v>
      </c>
      <c r="AE2711">
        <v>2896700</v>
      </c>
      <c r="AF2711">
        <v>583540000</v>
      </c>
      <c r="AG2711" s="16">
        <v>15.9</v>
      </c>
      <c r="AH2711">
        <v>1.7701800000000001E-3</v>
      </c>
      <c r="AI2711" s="5">
        <v>6.0699999999999997E-2</v>
      </c>
      <c r="AJ2711" s="5">
        <v>2.92E-2</v>
      </c>
      <c r="AK2711">
        <v>52</v>
      </c>
      <c r="AL2711">
        <v>3820</v>
      </c>
      <c r="AM2711" t="s">
        <v>33919</v>
      </c>
    </row>
    <row r="2712" spans="1:39" x14ac:dyDescent="0.25">
      <c r="A2712" t="str">
        <f>HYPERLINK("http://www.UniProt.org/UniProt/P67936","TPM4_HUMAN")</f>
        <v>TPM4_HUMAN</v>
      </c>
      <c r="B2712" s="4" t="s">
        <v>7397</v>
      </c>
      <c r="C2712" s="54">
        <v>5.9</v>
      </c>
      <c r="D2712" s="54">
        <v>2.9000000000000001E-2</v>
      </c>
      <c r="E2712" s="24">
        <v>1.1999999999999999E-3</v>
      </c>
      <c r="F2712" s="9">
        <v>11.999999999999998</v>
      </c>
      <c r="G2712" s="9">
        <v>402</v>
      </c>
      <c r="H2712" s="30" t="s">
        <v>37740</v>
      </c>
      <c r="I2712" t="s">
        <v>32</v>
      </c>
      <c r="J2712" s="4" t="s">
        <v>12</v>
      </c>
      <c r="K2712" s="6">
        <v>28.521000000000001</v>
      </c>
      <c r="L2712" s="10" t="s">
        <v>12</v>
      </c>
      <c r="M2712" s="24" t="s">
        <v>37739</v>
      </c>
      <c r="N2712">
        <v>1726</v>
      </c>
      <c r="O2712" s="15">
        <v>28.521000000000001</v>
      </c>
      <c r="P2712" s="4" t="s">
        <v>19460</v>
      </c>
      <c r="Q2712" s="4" t="s">
        <v>25735</v>
      </c>
      <c r="R2712" s="18">
        <v>42.05</v>
      </c>
      <c r="S2712" s="4" t="s">
        <v>25736</v>
      </c>
      <c r="T2712" s="4" t="s">
        <v>7398</v>
      </c>
      <c r="U2712" s="11" t="s">
        <v>7399</v>
      </c>
      <c r="V2712" s="11" t="s">
        <v>3045</v>
      </c>
      <c r="W2712" s="4" t="s">
        <v>7398</v>
      </c>
      <c r="X2712" s="4" t="s">
        <v>20155</v>
      </c>
      <c r="Y2712" s="4" t="s">
        <v>7396</v>
      </c>
      <c r="AB2712" t="s">
        <v>25737</v>
      </c>
      <c r="AC2712">
        <v>28.521000000000001</v>
      </c>
      <c r="AD2712">
        <v>327710</v>
      </c>
      <c r="AE2712">
        <v>1937100</v>
      </c>
      <c r="AF2712">
        <v>386710000</v>
      </c>
      <c r="AG2712" s="16">
        <v>5.91</v>
      </c>
      <c r="AH2712">
        <v>1.1837659999999999E-3</v>
      </c>
      <c r="AI2712" s="5">
        <v>4.02E-2</v>
      </c>
      <c r="AJ2712" s="5">
        <v>2.9399999999999999E-2</v>
      </c>
      <c r="AK2712">
        <v>82</v>
      </c>
      <c r="AL2712">
        <v>1726</v>
      </c>
      <c r="AM2712" t="s">
        <v>7396</v>
      </c>
    </row>
    <row r="2713" spans="1:39" x14ac:dyDescent="0.25">
      <c r="A2713" t="str">
        <f>HYPERLINK("http://www.UniProt.org/UniProt/Q9Y570","PPME1_HUMAN")</f>
        <v>PPME1_HUMAN</v>
      </c>
      <c r="B2713" s="4" t="s">
        <v>19170</v>
      </c>
      <c r="C2713" s="9">
        <v>47</v>
      </c>
      <c r="D2713" s="54">
        <v>2.9000000000000001E-2</v>
      </c>
      <c r="E2713" s="24">
        <v>5.6999999999999998E-4</v>
      </c>
      <c r="F2713" s="9">
        <v>5.7</v>
      </c>
      <c r="G2713" s="9">
        <v>200</v>
      </c>
      <c r="H2713" s="30" t="s">
        <v>37740</v>
      </c>
      <c r="I2713" t="s">
        <v>12</v>
      </c>
      <c r="J2713" s="4" t="s">
        <v>12</v>
      </c>
      <c r="K2713" s="6">
        <v>42.314999999999998</v>
      </c>
      <c r="L2713" s="10" t="s">
        <v>12</v>
      </c>
      <c r="M2713" s="24" t="s">
        <v>37739</v>
      </c>
      <c r="N2713">
        <v>4733</v>
      </c>
      <c r="O2713" s="15">
        <v>42.314999999999998</v>
      </c>
      <c r="P2713" s="4" t="s">
        <v>19460</v>
      </c>
      <c r="Q2713" s="4" t="s">
        <v>37459</v>
      </c>
      <c r="R2713" s="18">
        <v>30.5</v>
      </c>
      <c r="S2713" s="4" t="s">
        <v>37460</v>
      </c>
      <c r="T2713" s="4" t="s">
        <v>19171</v>
      </c>
      <c r="U2713" s="11" t="s">
        <v>19172</v>
      </c>
      <c r="V2713" s="11" t="s">
        <v>19173</v>
      </c>
      <c r="W2713" s="4" t="s">
        <v>19171</v>
      </c>
      <c r="X2713" s="4" t="s">
        <v>12</v>
      </c>
      <c r="Y2713" s="4" t="s">
        <v>19169</v>
      </c>
      <c r="Z2713" t="s">
        <v>4716</v>
      </c>
      <c r="AA2713" t="s">
        <v>2841</v>
      </c>
      <c r="AB2713" s="5" t="s">
        <v>37461</v>
      </c>
      <c r="AC2713">
        <v>42.314999999999998</v>
      </c>
      <c r="AD2713">
        <v>20000</v>
      </c>
      <c r="AE2713">
        <v>934760</v>
      </c>
      <c r="AF2713">
        <v>192690000</v>
      </c>
      <c r="AG2713" s="16">
        <v>46.7</v>
      </c>
      <c r="AH2713">
        <v>5.71234E-4</v>
      </c>
      <c r="AI2713" s="5">
        <v>0.02</v>
      </c>
      <c r="AJ2713" s="5">
        <v>2.8500000000000001E-2</v>
      </c>
      <c r="AK2713">
        <v>47</v>
      </c>
      <c r="AL2713">
        <v>4733</v>
      </c>
      <c r="AM2713" t="s">
        <v>37462</v>
      </c>
    </row>
    <row r="2714" spans="1:39" x14ac:dyDescent="0.25">
      <c r="A2714" t="str">
        <f>HYPERLINK("http://www.UniProt.org/UniProt/Q14320","FA50A_HUMAN")</f>
        <v>FA50A_HUMAN</v>
      </c>
      <c r="B2714" s="4" t="s">
        <v>9028</v>
      </c>
      <c r="C2714" s="9">
        <v>35</v>
      </c>
      <c r="D2714" s="54">
        <v>2.9000000000000001E-2</v>
      </c>
      <c r="E2714" s="24">
        <v>4.2999999999999999E-4</v>
      </c>
      <c r="F2714" s="9">
        <v>4.3</v>
      </c>
      <c r="G2714" s="9">
        <v>150</v>
      </c>
      <c r="H2714" s="30" t="s">
        <v>37740</v>
      </c>
      <c r="I2714" t="s">
        <v>92</v>
      </c>
      <c r="J2714" s="4" t="s">
        <v>12</v>
      </c>
      <c r="K2714" s="6">
        <v>40.241</v>
      </c>
      <c r="L2714" s="10" t="s">
        <v>12</v>
      </c>
      <c r="M2714" s="24" t="s">
        <v>37739</v>
      </c>
      <c r="N2714">
        <v>2105</v>
      </c>
      <c r="O2714" s="15">
        <v>40.241</v>
      </c>
      <c r="P2714" s="4" t="s">
        <v>19460</v>
      </c>
      <c r="Q2714" s="4" t="s">
        <v>27234</v>
      </c>
      <c r="R2714" s="18">
        <v>38.28</v>
      </c>
      <c r="S2714" s="4" t="s">
        <v>27235</v>
      </c>
      <c r="T2714" s="4" t="s">
        <v>9029</v>
      </c>
      <c r="U2714" s="11" t="s">
        <v>9030</v>
      </c>
      <c r="V2714" s="11" t="s">
        <v>9031</v>
      </c>
      <c r="W2714" s="4" t="s">
        <v>9029</v>
      </c>
      <c r="X2714" s="4" t="s">
        <v>19923</v>
      </c>
      <c r="Y2714" s="4" t="s">
        <v>9027</v>
      </c>
      <c r="AA2714" t="s">
        <v>9032</v>
      </c>
      <c r="AB2714" t="s">
        <v>27236</v>
      </c>
      <c r="AC2714">
        <v>40.241</v>
      </c>
      <c r="AD2714">
        <v>20000</v>
      </c>
      <c r="AE2714">
        <v>698530</v>
      </c>
      <c r="AF2714">
        <v>143910000</v>
      </c>
      <c r="AG2714" s="16">
        <v>34.9</v>
      </c>
      <c r="AH2714">
        <v>4.2687299999999998E-4</v>
      </c>
      <c r="AI2714" s="5">
        <v>1.4999999999999999E-2</v>
      </c>
      <c r="AJ2714" s="5">
        <v>2.8500000000000001E-2</v>
      </c>
      <c r="AK2714">
        <v>16</v>
      </c>
      <c r="AL2714">
        <v>2105</v>
      </c>
      <c r="AM2714" t="s">
        <v>27237</v>
      </c>
    </row>
    <row r="2715" spans="1:39" x14ac:dyDescent="0.25">
      <c r="A2715" t="str">
        <f>HYPERLINK("http://www.UniProt.org/UniProt/O14908","GIPC1_HUMAN")</f>
        <v>GIPC1_HUMAN</v>
      </c>
      <c r="B2715" s="4" t="s">
        <v>667</v>
      </c>
      <c r="C2715" s="9">
        <v>35</v>
      </c>
      <c r="D2715" s="54">
        <v>2.9000000000000001E-2</v>
      </c>
      <c r="E2715" s="24">
        <v>4.2000000000000002E-4</v>
      </c>
      <c r="F2715" s="9">
        <v>4.2</v>
      </c>
      <c r="G2715" s="9">
        <v>145</v>
      </c>
      <c r="H2715" s="30" t="s">
        <v>37740</v>
      </c>
      <c r="I2715" t="s">
        <v>32</v>
      </c>
      <c r="J2715" s="4" t="s">
        <v>12</v>
      </c>
      <c r="K2715" s="6">
        <v>36.048999999999999</v>
      </c>
      <c r="L2715" s="10" t="s">
        <v>12</v>
      </c>
      <c r="M2715" s="24" t="s">
        <v>37739</v>
      </c>
      <c r="N2715">
        <v>215</v>
      </c>
      <c r="O2715" s="15">
        <v>36.048999999999999</v>
      </c>
      <c r="P2715" s="4" t="s">
        <v>19460</v>
      </c>
      <c r="Q2715" s="4" t="s">
        <v>20022</v>
      </c>
      <c r="R2715" s="18">
        <v>126.23</v>
      </c>
      <c r="S2715" s="4" t="s">
        <v>20023</v>
      </c>
      <c r="T2715" s="4" t="s">
        <v>668</v>
      </c>
      <c r="V2715" s="11" t="s">
        <v>669</v>
      </c>
      <c r="W2715" s="4" t="s">
        <v>668</v>
      </c>
      <c r="X2715" s="4" t="s">
        <v>20021</v>
      </c>
      <c r="Y2715" s="4" t="s">
        <v>666</v>
      </c>
      <c r="Z2715" t="s">
        <v>670</v>
      </c>
      <c r="AA2715" t="s">
        <v>671</v>
      </c>
      <c r="AB2715" t="s">
        <v>20024</v>
      </c>
      <c r="AC2715">
        <v>36.048999999999999</v>
      </c>
      <c r="AD2715">
        <v>20000</v>
      </c>
      <c r="AE2715">
        <v>693240</v>
      </c>
      <c r="AF2715">
        <v>139550000</v>
      </c>
      <c r="AG2715" s="16">
        <v>34.700000000000003</v>
      </c>
      <c r="AH2715">
        <v>4.2364099999999999E-4</v>
      </c>
      <c r="AI2715" s="5">
        <v>1.4500000000000001E-2</v>
      </c>
      <c r="AJ2715" s="5">
        <v>2.92E-2</v>
      </c>
      <c r="AK2715">
        <v>38</v>
      </c>
      <c r="AL2715">
        <v>215</v>
      </c>
      <c r="AM2715" t="s">
        <v>20025</v>
      </c>
    </row>
    <row r="2716" spans="1:39" x14ac:dyDescent="0.25">
      <c r="A2716" t="str">
        <f>HYPERLINK("http://www.UniProt.org/UniProt/Q9GZU8","F192A_HUMAN")</f>
        <v>F192A_HUMAN</v>
      </c>
      <c r="B2716" s="4" t="s">
        <v>15792</v>
      </c>
      <c r="C2716" s="9">
        <v>28</v>
      </c>
      <c r="D2716" s="54">
        <v>2.9000000000000001E-2</v>
      </c>
      <c r="E2716" s="24">
        <v>3.4000000000000002E-4</v>
      </c>
      <c r="F2716" s="9">
        <v>3.4000000000000004</v>
      </c>
      <c r="G2716" s="9">
        <v>118</v>
      </c>
      <c r="H2716" s="30" t="s">
        <v>37740</v>
      </c>
      <c r="I2716" t="s">
        <v>92</v>
      </c>
      <c r="J2716" s="4" t="s">
        <v>12</v>
      </c>
      <c r="K2716" s="6">
        <v>28.911999999999999</v>
      </c>
      <c r="L2716" s="10" t="s">
        <v>12</v>
      </c>
      <c r="M2716" s="24" t="s">
        <v>37739</v>
      </c>
      <c r="N2716">
        <v>3847</v>
      </c>
      <c r="O2716" s="15">
        <v>28.911999999999999</v>
      </c>
      <c r="P2716" s="4" t="s">
        <v>19460</v>
      </c>
      <c r="Q2716" s="4" t="s">
        <v>34015</v>
      </c>
      <c r="R2716" s="18">
        <v>44.86</v>
      </c>
      <c r="S2716" s="4" t="s">
        <v>29224</v>
      </c>
      <c r="T2716" s="4" t="s">
        <v>12</v>
      </c>
      <c r="V2716" s="11" t="s">
        <v>15793</v>
      </c>
      <c r="W2716" s="4" t="s">
        <v>12</v>
      </c>
      <c r="X2716" s="4" t="s">
        <v>19923</v>
      </c>
      <c r="Y2716" s="4" t="s">
        <v>15791</v>
      </c>
      <c r="AB2716" t="s">
        <v>34016</v>
      </c>
      <c r="AC2716">
        <v>28.911999999999999</v>
      </c>
      <c r="AD2716">
        <v>20000</v>
      </c>
      <c r="AE2716">
        <v>558290</v>
      </c>
      <c r="AF2716">
        <v>113310000</v>
      </c>
      <c r="AG2716" s="16">
        <v>27.9</v>
      </c>
      <c r="AH2716">
        <v>3.4117199999999999E-4</v>
      </c>
      <c r="AI2716" s="5">
        <v>1.18E-2</v>
      </c>
      <c r="AJ2716" s="5">
        <v>2.8899999999999999E-2</v>
      </c>
      <c r="AK2716">
        <v>32</v>
      </c>
      <c r="AL2716">
        <v>3847</v>
      </c>
      <c r="AM2716" t="s">
        <v>15791</v>
      </c>
    </row>
    <row r="2717" spans="1:39" x14ac:dyDescent="0.25">
      <c r="A2717" t="str">
        <f>HYPERLINK("http://www.UniProt.org/UniProt/Q96H79","ZCCHL_HUMAN")</f>
        <v>ZCCHL_HUMAN</v>
      </c>
      <c r="B2717" s="4" t="s">
        <v>14276</v>
      </c>
      <c r="C2717" s="9">
        <v>16</v>
      </c>
      <c r="D2717" s="54">
        <v>2.9000000000000001E-2</v>
      </c>
      <c r="E2717" s="24">
        <v>1.9000000000000001E-4</v>
      </c>
      <c r="F2717" s="9">
        <v>1.9000000000000001</v>
      </c>
      <c r="G2717" s="9">
        <v>66.400000000000006</v>
      </c>
      <c r="H2717" s="30" t="s">
        <v>37740</v>
      </c>
      <c r="I2717" t="s">
        <v>12</v>
      </c>
      <c r="J2717" s="4" t="s">
        <v>12</v>
      </c>
      <c r="K2717" s="6">
        <v>32.962000000000003</v>
      </c>
      <c r="L2717" s="10" t="s">
        <v>12</v>
      </c>
      <c r="M2717" s="24" t="s">
        <v>37739</v>
      </c>
      <c r="N2717">
        <v>3459</v>
      </c>
      <c r="O2717" s="15">
        <v>32.962000000000003</v>
      </c>
      <c r="P2717" s="4" t="s">
        <v>19460</v>
      </c>
      <c r="Q2717" s="4" t="s">
        <v>32491</v>
      </c>
      <c r="R2717" s="18">
        <v>23.68</v>
      </c>
      <c r="S2717" s="4" t="s">
        <v>22795</v>
      </c>
      <c r="T2717" s="4" t="s">
        <v>12</v>
      </c>
      <c r="V2717" s="11" t="s">
        <v>14277</v>
      </c>
      <c r="W2717" s="4" t="s">
        <v>12</v>
      </c>
      <c r="X2717" s="4" t="s">
        <v>12</v>
      </c>
      <c r="Y2717" s="4" t="s">
        <v>14275</v>
      </c>
      <c r="AA2717" t="s">
        <v>3929</v>
      </c>
      <c r="AB2717" t="s">
        <v>32492</v>
      </c>
      <c r="AC2717">
        <v>32.962000000000003</v>
      </c>
      <c r="AD2717">
        <v>20000</v>
      </c>
      <c r="AE2717">
        <v>311120</v>
      </c>
      <c r="AF2717">
        <v>63866000</v>
      </c>
      <c r="AG2717" s="16">
        <v>15.6</v>
      </c>
      <c r="AH2717">
        <v>1.9012599999999999E-4</v>
      </c>
      <c r="AI2717" s="5">
        <v>6.6400000000000001E-3</v>
      </c>
      <c r="AJ2717" s="5">
        <v>2.86E-2</v>
      </c>
      <c r="AK2717">
        <v>22</v>
      </c>
      <c r="AL2717">
        <v>3459</v>
      </c>
      <c r="AM2717" t="s">
        <v>32493</v>
      </c>
    </row>
    <row r="2718" spans="1:39" x14ac:dyDescent="0.25">
      <c r="A2718" t="str">
        <f>HYPERLINK("http://www.UniProt.org/UniProt/Q9H3P7","GCP60_HUMAN")</f>
        <v>GCP60_HUMAN</v>
      </c>
      <c r="B2718" s="4" t="s">
        <v>16048</v>
      </c>
      <c r="C2718" s="9">
        <v>4.8</v>
      </c>
      <c r="D2718" s="54">
        <v>2.9000000000000001E-2</v>
      </c>
      <c r="E2718" s="24">
        <v>5.8999999999999998E-5</v>
      </c>
      <c r="F2718" s="9">
        <v>0.59</v>
      </c>
      <c r="G2718" s="9">
        <v>20.100000000000001</v>
      </c>
      <c r="H2718" s="30" t="s">
        <v>37740</v>
      </c>
      <c r="I2718" t="s">
        <v>32</v>
      </c>
      <c r="J2718" s="4" t="s">
        <v>12</v>
      </c>
      <c r="K2718" s="6">
        <v>60.593000000000004</v>
      </c>
      <c r="L2718" s="10" t="s">
        <v>12</v>
      </c>
      <c r="M2718" s="24" t="s">
        <v>37739</v>
      </c>
      <c r="N2718">
        <v>3919</v>
      </c>
      <c r="O2718" s="15">
        <v>60.593000000000004</v>
      </c>
      <c r="P2718" s="4" t="s">
        <v>19460</v>
      </c>
      <c r="Q2718" s="4" t="s">
        <v>34280</v>
      </c>
      <c r="R2718" s="18">
        <v>28.48</v>
      </c>
      <c r="S2718" s="4" t="s">
        <v>34281</v>
      </c>
      <c r="T2718" s="4" t="s">
        <v>16049</v>
      </c>
      <c r="V2718" s="11" t="s">
        <v>11046</v>
      </c>
      <c r="W2718" s="4" t="s">
        <v>16049</v>
      </c>
      <c r="X2718" s="4" t="s">
        <v>34279</v>
      </c>
      <c r="Y2718" s="4" t="s">
        <v>16047</v>
      </c>
      <c r="AB2718" t="s">
        <v>34282</v>
      </c>
      <c r="AC2718">
        <v>60.593000000000004</v>
      </c>
      <c r="AD2718">
        <v>20000</v>
      </c>
      <c r="AE2718">
        <v>96657</v>
      </c>
      <c r="AF2718">
        <v>19293000</v>
      </c>
      <c r="AG2718" s="16">
        <v>4.83</v>
      </c>
      <c r="AH2718" s="5">
        <v>5.9067300000000003E-5</v>
      </c>
      <c r="AI2718" s="5">
        <v>2.0100000000000001E-3</v>
      </c>
      <c r="AJ2718" s="5">
        <v>2.9399999999999999E-2</v>
      </c>
      <c r="AK2718">
        <v>24</v>
      </c>
      <c r="AL2718">
        <v>3919</v>
      </c>
      <c r="AM2718" t="s">
        <v>16047</v>
      </c>
    </row>
    <row r="2719" spans="1:39" x14ac:dyDescent="0.25">
      <c r="A2719" t="str">
        <f>HYPERLINK("http://www.UniProt.org/UniProt/P29508","SPB3_HUMAN")</f>
        <v>SPB3_HUMAN</v>
      </c>
      <c r="B2719" s="4" t="s">
        <v>4624</v>
      </c>
      <c r="C2719" s="54">
        <v>5</v>
      </c>
      <c r="D2719" s="54">
        <v>2.8000000000000001E-2</v>
      </c>
      <c r="E2719" s="24">
        <v>3.5999999999999999E-3</v>
      </c>
      <c r="F2719" s="9">
        <v>36</v>
      </c>
      <c r="G2719" s="9">
        <v>1290</v>
      </c>
      <c r="H2719" s="30" t="s">
        <v>37740</v>
      </c>
      <c r="I2719" t="s">
        <v>32</v>
      </c>
      <c r="J2719" s="4" t="s">
        <v>12</v>
      </c>
      <c r="K2719" s="6">
        <v>44.564</v>
      </c>
      <c r="L2719" s="10" t="s">
        <v>12</v>
      </c>
      <c r="M2719" s="24" t="s">
        <v>37739</v>
      </c>
      <c r="N2719">
        <v>1096</v>
      </c>
      <c r="O2719" s="15">
        <v>44.564</v>
      </c>
      <c r="P2719" s="4" t="s">
        <v>19460</v>
      </c>
      <c r="Q2719" s="4" t="s">
        <v>23366</v>
      </c>
      <c r="R2719" s="18">
        <v>44.51</v>
      </c>
      <c r="S2719" s="4" t="s">
        <v>23367</v>
      </c>
      <c r="T2719" s="4" t="s">
        <v>4625</v>
      </c>
      <c r="U2719" s="11" t="s">
        <v>4626</v>
      </c>
      <c r="V2719" s="11" t="s">
        <v>4627</v>
      </c>
      <c r="W2719" s="4" t="s">
        <v>4625</v>
      </c>
      <c r="X2719" s="4" t="s">
        <v>23365</v>
      </c>
      <c r="Y2719" s="4" t="s">
        <v>4623</v>
      </c>
      <c r="AB2719" t="s">
        <v>23368</v>
      </c>
      <c r="AC2719">
        <v>44.564</v>
      </c>
      <c r="AD2719">
        <v>1180400</v>
      </c>
      <c r="AE2719">
        <v>5947800</v>
      </c>
      <c r="AF2719">
        <v>1238200000</v>
      </c>
      <c r="AG2719" s="16">
        <v>5.04</v>
      </c>
      <c r="AH2719">
        <v>3.6347139999999998E-3</v>
      </c>
      <c r="AI2719" s="5">
        <v>0.129</v>
      </c>
      <c r="AJ2719" s="5">
        <v>2.8199999999999999E-2</v>
      </c>
      <c r="AK2719">
        <v>124</v>
      </c>
      <c r="AL2719">
        <v>1096</v>
      </c>
      <c r="AM2719" t="s">
        <v>23369</v>
      </c>
    </row>
    <row r="2720" spans="1:39" x14ac:dyDescent="0.25">
      <c r="A2720" t="str">
        <f>HYPERLINK("http://www.UniProt.org/UniProt/Q9BUK6","MSTO1_HUMAN")</f>
        <v>MSTO1_HUMAN</v>
      </c>
      <c r="B2720" s="4" t="s">
        <v>15321</v>
      </c>
      <c r="C2720" s="9">
        <v>11</v>
      </c>
      <c r="D2720" s="54">
        <v>2.8000000000000001E-2</v>
      </c>
      <c r="E2720" s="24">
        <v>1.3999999999999999E-4</v>
      </c>
      <c r="F2720" s="9">
        <v>1.4</v>
      </c>
      <c r="G2720" s="9">
        <v>50.099999999999994</v>
      </c>
      <c r="H2720" s="30" t="s">
        <v>37740</v>
      </c>
      <c r="I2720" t="s">
        <v>32</v>
      </c>
      <c r="J2720" s="4" t="s">
        <v>12</v>
      </c>
      <c r="K2720" s="6">
        <v>61.835000000000001</v>
      </c>
      <c r="L2720" s="10" t="s">
        <v>12</v>
      </c>
      <c r="M2720" s="24" t="s">
        <v>37739</v>
      </c>
      <c r="N2720">
        <v>3724</v>
      </c>
      <c r="O2720" s="15">
        <v>61.835000000000001</v>
      </c>
      <c r="P2720" s="4" t="s">
        <v>19460</v>
      </c>
      <c r="Q2720" s="4" t="s">
        <v>33543</v>
      </c>
      <c r="R2720" s="18">
        <v>24.7</v>
      </c>
      <c r="S2720" s="4" t="s">
        <v>33544</v>
      </c>
      <c r="T2720" s="4" t="s">
        <v>15322</v>
      </c>
      <c r="V2720" s="11" t="s">
        <v>15323</v>
      </c>
      <c r="W2720" s="4" t="s">
        <v>15322</v>
      </c>
      <c r="X2720" s="4" t="s">
        <v>33542</v>
      </c>
      <c r="Y2720" s="4" t="s">
        <v>15320</v>
      </c>
      <c r="AB2720" s="5" t="s">
        <v>33545</v>
      </c>
      <c r="AC2720">
        <v>61.835000000000001</v>
      </c>
      <c r="AD2720">
        <v>20000</v>
      </c>
      <c r="AE2720">
        <v>226930</v>
      </c>
      <c r="AF2720">
        <v>48138000</v>
      </c>
      <c r="AG2720" s="16">
        <v>11.3</v>
      </c>
      <c r="AH2720">
        <v>1.38677E-4</v>
      </c>
      <c r="AI2720" s="5">
        <v>5.0099999999999997E-3</v>
      </c>
      <c r="AJ2720" s="5">
        <v>2.7699999999999999E-2</v>
      </c>
      <c r="AK2720">
        <v>30</v>
      </c>
      <c r="AL2720">
        <v>3724</v>
      </c>
      <c r="AM2720" t="s">
        <v>33546</v>
      </c>
    </row>
    <row r="2721" spans="1:39" x14ac:dyDescent="0.25">
      <c r="A2721" t="str">
        <f>HYPERLINK("http://www.UniProt.org/UniProt/P50570-2","DYN2_HUMAN")</f>
        <v>DYN2_HUMAN</v>
      </c>
      <c r="B2721" s="4" t="s">
        <v>6116</v>
      </c>
      <c r="C2721" s="9">
        <v>10</v>
      </c>
      <c r="D2721" s="54">
        <v>2.8000000000000001E-2</v>
      </c>
      <c r="E2721" s="24">
        <v>1.2E-4</v>
      </c>
      <c r="F2721" s="9">
        <v>1.2</v>
      </c>
      <c r="G2721" s="9">
        <v>44.400000000000006</v>
      </c>
      <c r="H2721" s="30" t="s">
        <v>37740</v>
      </c>
      <c r="I2721" t="s">
        <v>32</v>
      </c>
      <c r="J2721" s="4" t="s">
        <v>12</v>
      </c>
      <c r="K2721" s="6">
        <v>97.650999999999996</v>
      </c>
      <c r="L2721" s="10" t="s">
        <v>12</v>
      </c>
      <c r="M2721" s="24" t="s">
        <v>37739</v>
      </c>
      <c r="N2721">
        <v>1431</v>
      </c>
      <c r="O2721" s="15">
        <v>97.650999999999996</v>
      </c>
      <c r="P2721" s="4" t="s">
        <v>19460</v>
      </c>
      <c r="Q2721" s="4" t="s">
        <v>24637</v>
      </c>
      <c r="R2721" s="18">
        <v>16.829999999999998</v>
      </c>
      <c r="S2721" s="4" t="s">
        <v>24638</v>
      </c>
      <c r="T2721" s="4" t="s">
        <v>6117</v>
      </c>
      <c r="U2721" s="11" t="s">
        <v>6118</v>
      </c>
      <c r="V2721" s="11" t="s">
        <v>341</v>
      </c>
      <c r="W2721" s="4" t="s">
        <v>6117</v>
      </c>
      <c r="X2721" s="4" t="s">
        <v>24636</v>
      </c>
      <c r="Y2721" s="4" t="s">
        <v>6119</v>
      </c>
      <c r="AB2721" t="s">
        <v>24639</v>
      </c>
      <c r="AC2721">
        <v>97.650999999999996</v>
      </c>
      <c r="AD2721">
        <v>20000</v>
      </c>
      <c r="AE2721">
        <v>200580</v>
      </c>
      <c r="AF2721">
        <v>42675000</v>
      </c>
      <c r="AG2721" s="16">
        <v>10</v>
      </c>
      <c r="AH2721">
        <v>1.2257500000000001E-4</v>
      </c>
      <c r="AI2721" s="5">
        <v>4.4400000000000004E-3</v>
      </c>
      <c r="AJ2721" s="5">
        <v>2.76E-2</v>
      </c>
      <c r="AK2721">
        <v>69</v>
      </c>
      <c r="AL2721">
        <v>1431</v>
      </c>
      <c r="AM2721" t="s">
        <v>24635</v>
      </c>
    </row>
    <row r="2722" spans="1:39" x14ac:dyDescent="0.25">
      <c r="A2722" t="str">
        <f>HYPERLINK("http://www.UniProt.org/UniProt/Q15459","SF3A1_HUMAN")</f>
        <v>SF3A1_HUMAN</v>
      </c>
      <c r="B2722" s="4" t="s">
        <v>9573</v>
      </c>
      <c r="C2722" s="9">
        <v>9.5</v>
      </c>
      <c r="D2722" s="54">
        <v>2.8000000000000001E-2</v>
      </c>
      <c r="E2722" s="24">
        <v>1.2E-4</v>
      </c>
      <c r="F2722" s="9">
        <v>1.2</v>
      </c>
      <c r="G2722" s="9">
        <v>41.2</v>
      </c>
      <c r="H2722" s="30" t="s">
        <v>37740</v>
      </c>
      <c r="I2722" t="s">
        <v>92</v>
      </c>
      <c r="J2722" s="4" t="s">
        <v>12</v>
      </c>
      <c r="K2722" s="6">
        <v>88.885000000000005</v>
      </c>
      <c r="L2722" s="10" t="s">
        <v>12</v>
      </c>
      <c r="M2722" s="24" t="s">
        <v>37739</v>
      </c>
      <c r="N2722">
        <v>2230</v>
      </c>
      <c r="O2722" s="15">
        <v>88.885000000000005</v>
      </c>
      <c r="P2722" s="4" t="s">
        <v>19460</v>
      </c>
      <c r="Q2722" s="4" t="s">
        <v>27734</v>
      </c>
      <c r="R2722" s="18">
        <v>137.76</v>
      </c>
      <c r="S2722" s="4" t="s">
        <v>27735</v>
      </c>
      <c r="T2722" s="4" t="s">
        <v>8253</v>
      </c>
      <c r="U2722" s="11" t="s">
        <v>9574</v>
      </c>
      <c r="V2722" s="11" t="s">
        <v>9575</v>
      </c>
      <c r="W2722" s="4" t="s">
        <v>8253</v>
      </c>
      <c r="X2722" s="4" t="s">
        <v>19533</v>
      </c>
      <c r="Y2722" s="4" t="s">
        <v>9572</v>
      </c>
      <c r="Z2722" t="s">
        <v>9576</v>
      </c>
      <c r="AA2722" t="s">
        <v>9577</v>
      </c>
      <c r="AB2722" t="s">
        <v>27736</v>
      </c>
      <c r="AC2722">
        <v>88.885000000000005</v>
      </c>
      <c r="AD2722">
        <v>20000</v>
      </c>
      <c r="AE2722">
        <v>190160</v>
      </c>
      <c r="AF2722">
        <v>39645000</v>
      </c>
      <c r="AG2722" s="16">
        <v>9.51</v>
      </c>
      <c r="AH2722">
        <v>1.1620699999999999E-4</v>
      </c>
      <c r="AI2722" s="5">
        <v>4.1200000000000004E-3</v>
      </c>
      <c r="AJ2722" s="5">
        <v>2.8199999999999999E-2</v>
      </c>
      <c r="AK2722">
        <v>45</v>
      </c>
      <c r="AL2722">
        <v>2230</v>
      </c>
      <c r="AM2722" t="s">
        <v>27737</v>
      </c>
    </row>
    <row r="2723" spans="1:39" x14ac:dyDescent="0.25">
      <c r="A2723" t="str">
        <f>HYPERLINK("http://www.UniProt.org/UniProt/O00148","DX39A_HUMAN")</f>
        <v>DX39A_HUMAN</v>
      </c>
      <c r="B2723" s="4" t="s">
        <v>185</v>
      </c>
      <c r="C2723" s="9">
        <v>9.1999999999999993</v>
      </c>
      <c r="D2723" s="54">
        <v>2.8000000000000001E-2</v>
      </c>
      <c r="E2723" s="24">
        <v>1.1E-4</v>
      </c>
      <c r="F2723" s="9">
        <v>1.1000000000000001</v>
      </c>
      <c r="G2723" s="9">
        <v>40</v>
      </c>
      <c r="H2723" s="30" t="s">
        <v>37740</v>
      </c>
      <c r="I2723" t="s">
        <v>69</v>
      </c>
      <c r="J2723" s="4" t="s">
        <v>12</v>
      </c>
      <c r="K2723" s="6">
        <v>49.128999999999998</v>
      </c>
      <c r="L2723" s="10" t="s">
        <v>12</v>
      </c>
      <c r="M2723" s="24" t="s">
        <v>37739</v>
      </c>
      <c r="N2723">
        <v>117</v>
      </c>
      <c r="O2723" s="15">
        <v>49.128999999999998</v>
      </c>
      <c r="P2723" s="4" t="s">
        <v>19460</v>
      </c>
      <c r="Q2723" s="4" t="s">
        <v>19643</v>
      </c>
      <c r="R2723" s="18">
        <v>36.07</v>
      </c>
      <c r="S2723" s="4" t="s">
        <v>19644</v>
      </c>
      <c r="T2723" s="4" t="s">
        <v>186</v>
      </c>
      <c r="U2723" s="11" t="s">
        <v>187</v>
      </c>
      <c r="V2723" s="11" t="s">
        <v>188</v>
      </c>
      <c r="W2723" s="4" t="s">
        <v>186</v>
      </c>
      <c r="X2723" s="4" t="s">
        <v>19642</v>
      </c>
      <c r="Y2723" s="4" t="s">
        <v>184</v>
      </c>
      <c r="Z2723" t="s">
        <v>189</v>
      </c>
      <c r="AB2723" t="s">
        <v>19645</v>
      </c>
      <c r="AC2723">
        <v>49.128999999999998</v>
      </c>
      <c r="AD2723">
        <v>20000</v>
      </c>
      <c r="AE2723">
        <v>184430</v>
      </c>
      <c r="AF2723">
        <v>38475000</v>
      </c>
      <c r="AG2723" s="16">
        <v>9.2200000000000006</v>
      </c>
      <c r="AH2723">
        <v>1.12706E-4</v>
      </c>
      <c r="AI2723" s="5">
        <v>4.0000000000000001E-3</v>
      </c>
      <c r="AJ2723" s="5">
        <v>2.8199999999999999E-2</v>
      </c>
      <c r="AK2723">
        <v>10</v>
      </c>
      <c r="AL2723">
        <v>117</v>
      </c>
      <c r="AM2723" t="s">
        <v>19646</v>
      </c>
    </row>
    <row r="2724" spans="1:39" x14ac:dyDescent="0.25">
      <c r="A2724" t="str">
        <f>HYPERLINK("http://www.UniProt.org/UniProt/P04632","CPNS1_HUMAN")</f>
        <v>CPNS1_HUMAN</v>
      </c>
      <c r="B2724" s="4" t="s">
        <v>2883</v>
      </c>
      <c r="C2724" s="9">
        <v>98</v>
      </c>
      <c r="D2724" s="54">
        <v>2.7E-2</v>
      </c>
      <c r="E2724" s="24">
        <v>1.1999999999999999E-3</v>
      </c>
      <c r="F2724" s="9">
        <v>11.999999999999998</v>
      </c>
      <c r="G2724" s="9">
        <v>440</v>
      </c>
      <c r="H2724" s="30" t="s">
        <v>37740</v>
      </c>
      <c r="I2724" t="s">
        <v>32</v>
      </c>
      <c r="J2724" s="4" t="s">
        <v>12</v>
      </c>
      <c r="K2724" s="6">
        <v>28.315000000000001</v>
      </c>
      <c r="L2724" s="10" t="s">
        <v>12</v>
      </c>
      <c r="M2724" s="24" t="s">
        <v>37739</v>
      </c>
      <c r="N2724">
        <v>713</v>
      </c>
      <c r="O2724" s="15">
        <v>28.315000000000001</v>
      </c>
      <c r="P2724" s="4" t="s">
        <v>19460</v>
      </c>
      <c r="Q2724" s="4" t="s">
        <v>21934</v>
      </c>
      <c r="R2724" s="18">
        <v>22.78</v>
      </c>
      <c r="S2724" s="4" t="s">
        <v>21935</v>
      </c>
      <c r="T2724" s="4" t="s">
        <v>2884</v>
      </c>
      <c r="U2724" s="11" t="s">
        <v>2885</v>
      </c>
      <c r="V2724" s="11" t="s">
        <v>1789</v>
      </c>
      <c r="W2724" s="4" t="s">
        <v>2884</v>
      </c>
      <c r="X2724" s="4" t="s">
        <v>21933</v>
      </c>
      <c r="Y2724" s="4" t="s">
        <v>2882</v>
      </c>
      <c r="AA2724" t="s">
        <v>2886</v>
      </c>
      <c r="AB2724" t="s">
        <v>21936</v>
      </c>
      <c r="AC2724">
        <v>28.315000000000001</v>
      </c>
      <c r="AD2724">
        <v>20000</v>
      </c>
      <c r="AE2724">
        <v>1950000</v>
      </c>
      <c r="AF2724">
        <v>422650000</v>
      </c>
      <c r="AG2724" s="16">
        <v>97.5</v>
      </c>
      <c r="AH2724">
        <v>1.1916489999999999E-3</v>
      </c>
      <c r="AI2724" s="5">
        <v>4.3999999999999997E-2</v>
      </c>
      <c r="AJ2724" s="5">
        <v>2.7099999999999999E-2</v>
      </c>
      <c r="AK2724">
        <v>48</v>
      </c>
      <c r="AL2724">
        <v>713</v>
      </c>
      <c r="AM2724" t="s">
        <v>21937</v>
      </c>
    </row>
    <row r="2725" spans="1:39" x14ac:dyDescent="0.25">
      <c r="A2725" t="str">
        <f>HYPERLINK("http://www.UniProt.org/UniProt/P54578-2","UBP14_HUMAN")</f>
        <v>UBP14_HUMAN</v>
      </c>
      <c r="B2725" s="4" t="s">
        <v>6550</v>
      </c>
      <c r="C2725" s="9">
        <v>82</v>
      </c>
      <c r="D2725" s="54">
        <v>2.7E-2</v>
      </c>
      <c r="E2725" s="24">
        <v>1E-3</v>
      </c>
      <c r="F2725" s="9">
        <v>10</v>
      </c>
      <c r="G2725" s="9">
        <v>379.00000000000006</v>
      </c>
      <c r="H2725" s="30" t="s">
        <v>37740</v>
      </c>
      <c r="I2725" t="s">
        <v>32</v>
      </c>
      <c r="J2725" s="4" t="s">
        <v>584</v>
      </c>
      <c r="K2725" s="6">
        <v>52.384999999999998</v>
      </c>
      <c r="L2725" s="10" t="s">
        <v>12</v>
      </c>
      <c r="M2725" s="24" t="s">
        <v>37739</v>
      </c>
      <c r="N2725">
        <v>1534</v>
      </c>
      <c r="O2725" s="15">
        <v>52.384999999999998</v>
      </c>
      <c r="P2725" s="4" t="s">
        <v>19460</v>
      </c>
      <c r="Q2725" s="4" t="s">
        <v>25023</v>
      </c>
      <c r="R2725" s="18">
        <v>62.32</v>
      </c>
      <c r="S2725" s="4" t="s">
        <v>25024</v>
      </c>
      <c r="T2725" s="4" t="s">
        <v>6551</v>
      </c>
      <c r="U2725" s="11" t="s">
        <v>6552</v>
      </c>
      <c r="V2725" s="11" t="s">
        <v>6553</v>
      </c>
      <c r="W2725" s="4" t="s">
        <v>6551</v>
      </c>
      <c r="X2725" s="4" t="s">
        <v>25022</v>
      </c>
      <c r="Y2725" s="4" t="s">
        <v>6554</v>
      </c>
      <c r="AA2725" t="s">
        <v>732</v>
      </c>
      <c r="AB2725" t="s">
        <v>25025</v>
      </c>
      <c r="AC2725">
        <v>52.384999999999998</v>
      </c>
      <c r="AD2725">
        <v>20000</v>
      </c>
      <c r="AE2725">
        <v>1643600</v>
      </c>
      <c r="AF2725">
        <v>364220000</v>
      </c>
      <c r="AG2725" s="16">
        <v>82.2</v>
      </c>
      <c r="AH2725">
        <v>1.004408E-3</v>
      </c>
      <c r="AI2725" s="5">
        <v>3.7900000000000003E-2</v>
      </c>
      <c r="AJ2725" s="5">
        <v>2.6499999999999999E-2</v>
      </c>
      <c r="AK2725">
        <v>137</v>
      </c>
      <c r="AL2725">
        <v>1534</v>
      </c>
      <c r="AM2725" t="s">
        <v>25026</v>
      </c>
    </row>
    <row r="2726" spans="1:39" x14ac:dyDescent="0.25">
      <c r="A2726" t="str">
        <f>HYPERLINK("http://www.UniProt.org/UniProt/Q9Y5K8","VATD_HUMAN")</f>
        <v>VATD_HUMAN</v>
      </c>
      <c r="B2726" s="4" t="s">
        <v>19231</v>
      </c>
      <c r="C2726" s="9">
        <v>19</v>
      </c>
      <c r="D2726" s="54">
        <v>2.7E-2</v>
      </c>
      <c r="E2726" s="24">
        <v>2.3000000000000001E-4</v>
      </c>
      <c r="F2726" s="9">
        <v>2.3000000000000003</v>
      </c>
      <c r="G2726" s="9">
        <v>86.300000000000011</v>
      </c>
      <c r="H2726" s="30" t="s">
        <v>37740</v>
      </c>
      <c r="I2726" t="s">
        <v>32</v>
      </c>
      <c r="J2726" s="4" t="s">
        <v>12</v>
      </c>
      <c r="K2726" s="6">
        <v>28.262</v>
      </c>
      <c r="L2726" s="10" t="s">
        <v>12</v>
      </c>
      <c r="M2726" s="24" t="s">
        <v>37739</v>
      </c>
      <c r="N2726">
        <v>4748</v>
      </c>
      <c r="O2726" s="15">
        <v>28.262</v>
      </c>
      <c r="P2726" s="4" t="s">
        <v>19460</v>
      </c>
      <c r="Q2726" s="4" t="s">
        <v>37521</v>
      </c>
      <c r="R2726" s="18">
        <v>22.9</v>
      </c>
      <c r="S2726" s="4" t="s">
        <v>21153</v>
      </c>
      <c r="T2726" s="4" t="s">
        <v>19232</v>
      </c>
      <c r="U2726" s="11" t="s">
        <v>19233</v>
      </c>
      <c r="V2726" s="11" t="s">
        <v>19234</v>
      </c>
      <c r="W2726" s="4" t="s">
        <v>19232</v>
      </c>
      <c r="X2726" s="4" t="s">
        <v>37520</v>
      </c>
      <c r="Y2726" s="4" t="s">
        <v>19230</v>
      </c>
      <c r="AA2726" t="s">
        <v>15266</v>
      </c>
      <c r="AB2726" t="s">
        <v>37522</v>
      </c>
      <c r="AC2726">
        <v>28.262</v>
      </c>
      <c r="AD2726">
        <v>20000</v>
      </c>
      <c r="AE2726">
        <v>376240</v>
      </c>
      <c r="AF2726">
        <v>82990000</v>
      </c>
      <c r="AG2726" s="16">
        <v>18.8</v>
      </c>
      <c r="AH2726">
        <v>2.2992100000000001E-4</v>
      </c>
      <c r="AI2726" s="5">
        <v>8.6300000000000005E-3</v>
      </c>
      <c r="AJ2726" s="5">
        <v>2.6599999999999999E-2</v>
      </c>
      <c r="AK2726">
        <v>31</v>
      </c>
      <c r="AL2726">
        <v>4748</v>
      </c>
      <c r="AM2726" t="s">
        <v>19230</v>
      </c>
    </row>
    <row r="2727" spans="1:39" x14ac:dyDescent="0.25">
      <c r="A2727" t="str">
        <f>HYPERLINK("http://www.UniProt.org/UniProt/P22234","PUR6_HUMAN")</f>
        <v>PUR6_HUMAN</v>
      </c>
      <c r="B2727" s="4" t="s">
        <v>4167</v>
      </c>
      <c r="C2727" s="54">
        <v>0.92</v>
      </c>
      <c r="D2727" s="54">
        <v>2.5999999999999999E-2</v>
      </c>
      <c r="E2727" s="24">
        <v>5.4999999999999997E-3</v>
      </c>
      <c r="F2727" s="9">
        <v>55</v>
      </c>
      <c r="G2727" s="9">
        <v>2120</v>
      </c>
      <c r="H2727" s="30" t="s">
        <v>37740</v>
      </c>
      <c r="I2727" t="s">
        <v>12</v>
      </c>
      <c r="J2727" s="4" t="s">
        <v>12</v>
      </c>
      <c r="K2727" s="6">
        <v>47.079000000000001</v>
      </c>
      <c r="L2727" s="10" t="s">
        <v>12</v>
      </c>
      <c r="M2727" s="24" t="s">
        <v>37739</v>
      </c>
      <c r="N2727">
        <v>994</v>
      </c>
      <c r="O2727" s="15">
        <v>47.079000000000001</v>
      </c>
      <c r="P2727" s="4" t="s">
        <v>19460</v>
      </c>
      <c r="Q2727" s="4" t="s">
        <v>22966</v>
      </c>
      <c r="R2727" s="18">
        <v>117.85</v>
      </c>
      <c r="S2727" s="4" t="s">
        <v>22967</v>
      </c>
      <c r="T2727" s="4" t="s">
        <v>12</v>
      </c>
      <c r="U2727" s="11" t="s">
        <v>4168</v>
      </c>
      <c r="V2727" s="11" t="s">
        <v>4169</v>
      </c>
      <c r="W2727" s="4" t="s">
        <v>12</v>
      </c>
      <c r="X2727" s="4" t="s">
        <v>12</v>
      </c>
      <c r="Y2727" s="4" t="s">
        <v>4166</v>
      </c>
      <c r="AB2727" t="s">
        <v>22968</v>
      </c>
      <c r="AC2727">
        <v>47.079000000000001</v>
      </c>
      <c r="AD2727">
        <v>9761300</v>
      </c>
      <c r="AE2727">
        <v>8938100</v>
      </c>
      <c r="AF2727">
        <v>2034900000</v>
      </c>
      <c r="AG2727" s="16">
        <v>0.91600000000000004</v>
      </c>
      <c r="AH2727">
        <v>5.4620930000000003E-3</v>
      </c>
      <c r="AI2727" s="5">
        <v>0.21199999999999999</v>
      </c>
      <c r="AJ2727" s="5">
        <v>2.58E-2</v>
      </c>
      <c r="AK2727">
        <v>173</v>
      </c>
      <c r="AL2727">
        <v>994</v>
      </c>
      <c r="AM2727" t="s">
        <v>22969</v>
      </c>
    </row>
    <row r="2728" spans="1:39" x14ac:dyDescent="0.25">
      <c r="A2728" t="str">
        <f>HYPERLINK("http://www.UniProt.org/UniProt/P08243-2","ASNS_HUMAN")</f>
        <v>ASNS_HUMAN</v>
      </c>
      <c r="B2728" s="4" t="s">
        <v>3207</v>
      </c>
      <c r="C2728" s="54">
        <v>45</v>
      </c>
      <c r="D2728" s="54">
        <v>2.5999999999999999E-2</v>
      </c>
      <c r="E2728" s="24">
        <v>2.5999999999999999E-3</v>
      </c>
      <c r="F2728" s="9">
        <v>26</v>
      </c>
      <c r="G2728" s="9">
        <v>1019.9999999999999</v>
      </c>
      <c r="H2728" s="30" t="s">
        <v>37740</v>
      </c>
      <c r="I2728" t="s">
        <v>12</v>
      </c>
      <c r="J2728" s="4" t="s">
        <v>12</v>
      </c>
      <c r="K2728" s="6">
        <v>62.167999999999999</v>
      </c>
      <c r="L2728" s="10" t="s">
        <v>12</v>
      </c>
      <c r="M2728" s="24" t="s">
        <v>37739</v>
      </c>
      <c r="N2728">
        <v>782</v>
      </c>
      <c r="O2728" s="15">
        <v>62.167999999999999</v>
      </c>
      <c r="P2728" s="4" t="s">
        <v>19460</v>
      </c>
      <c r="Q2728" s="4" t="s">
        <v>22194</v>
      </c>
      <c r="R2728" s="18">
        <v>39.33</v>
      </c>
      <c r="S2728" s="4" t="s">
        <v>22195</v>
      </c>
      <c r="T2728" s="4" t="s">
        <v>12</v>
      </c>
      <c r="U2728" s="11" t="s">
        <v>3208</v>
      </c>
      <c r="V2728" s="11" t="s">
        <v>3209</v>
      </c>
      <c r="W2728" s="4" t="s">
        <v>12</v>
      </c>
      <c r="X2728" s="4" t="s">
        <v>12</v>
      </c>
      <c r="Y2728" s="4" t="s">
        <v>3210</v>
      </c>
      <c r="AA2728" t="s">
        <v>1088</v>
      </c>
      <c r="AB2728" s="5" t="s">
        <v>22196</v>
      </c>
      <c r="AC2728">
        <v>62.167999999999999</v>
      </c>
      <c r="AD2728">
        <v>94270</v>
      </c>
      <c r="AE2728">
        <v>4246600</v>
      </c>
      <c r="AF2728">
        <v>976750000</v>
      </c>
      <c r="AG2728" s="16">
        <v>45</v>
      </c>
      <c r="AH2728">
        <v>2.5951070000000001E-3</v>
      </c>
      <c r="AI2728" s="5">
        <v>0.10199999999999999</v>
      </c>
      <c r="AJ2728" s="5">
        <v>2.5499999999999998E-2</v>
      </c>
      <c r="AK2728">
        <v>208</v>
      </c>
      <c r="AL2728">
        <v>782</v>
      </c>
      <c r="AM2728" t="s">
        <v>22197</v>
      </c>
    </row>
    <row r="2729" spans="1:39" x14ac:dyDescent="0.25">
      <c r="A2729" t="str">
        <f>HYPERLINK("http://www.UniProt.org/UniProt/Q13867","BLMH_HUMAN")</f>
        <v>BLMH_HUMAN</v>
      </c>
      <c r="B2729" s="4" t="s">
        <v>8821</v>
      </c>
      <c r="C2729" s="54">
        <v>8</v>
      </c>
      <c r="D2729" s="54">
        <v>2.5999999999999999E-2</v>
      </c>
      <c r="E2729" s="24">
        <v>8.9999999999999998E-4</v>
      </c>
      <c r="F2729" s="9">
        <v>9</v>
      </c>
      <c r="G2729" s="9">
        <v>343</v>
      </c>
      <c r="H2729" s="30" t="s">
        <v>37740</v>
      </c>
      <c r="I2729" t="s">
        <v>32</v>
      </c>
      <c r="J2729" s="4" t="s">
        <v>40569</v>
      </c>
      <c r="K2729" s="6">
        <v>52.561999999999998</v>
      </c>
      <c r="L2729" s="10" t="s">
        <v>12</v>
      </c>
      <c r="M2729" s="24" t="s">
        <v>37739</v>
      </c>
      <c r="N2729">
        <v>2057</v>
      </c>
      <c r="O2729" s="15">
        <v>52.561999999999998</v>
      </c>
      <c r="P2729" s="4" t="s">
        <v>19460</v>
      </c>
      <c r="Q2729" s="4" t="s">
        <v>27050</v>
      </c>
      <c r="R2729" s="18">
        <v>49.91</v>
      </c>
      <c r="S2729" s="4" t="s">
        <v>27051</v>
      </c>
      <c r="T2729" s="4" t="s">
        <v>8822</v>
      </c>
      <c r="U2729" s="11" t="s">
        <v>8823</v>
      </c>
      <c r="V2729" s="11" t="s">
        <v>8824</v>
      </c>
      <c r="W2729" s="4" t="s">
        <v>8822</v>
      </c>
      <c r="X2729" s="4" t="s">
        <v>19666</v>
      </c>
      <c r="Y2729" s="4" t="s">
        <v>8820</v>
      </c>
      <c r="AB2729" t="s">
        <v>27052</v>
      </c>
      <c r="AC2729">
        <v>52.561999999999998</v>
      </c>
      <c r="AD2729">
        <v>183930</v>
      </c>
      <c r="AE2729">
        <v>1469900</v>
      </c>
      <c r="AF2729">
        <v>329790000</v>
      </c>
      <c r="AG2729" s="16">
        <v>7.99</v>
      </c>
      <c r="AH2729">
        <v>8.9825899999999999E-4</v>
      </c>
      <c r="AI2729" s="5">
        <v>3.4299999999999997E-2</v>
      </c>
      <c r="AJ2729" s="5">
        <v>2.6200000000000001E-2</v>
      </c>
      <c r="AK2729">
        <v>65</v>
      </c>
      <c r="AL2729">
        <v>2057</v>
      </c>
      <c r="AM2729" t="s">
        <v>8820</v>
      </c>
    </row>
    <row r="2730" spans="1:39" x14ac:dyDescent="0.25">
      <c r="A2730" t="str">
        <f>HYPERLINK("http://www.UniProt.org/UniProt/P51149","RAB7A_HUMAN")</f>
        <v>RAB7A_HUMAN</v>
      </c>
      <c r="B2730" s="4" t="s">
        <v>6182</v>
      </c>
      <c r="C2730" s="9">
        <v>29</v>
      </c>
      <c r="D2730" s="54">
        <v>2.5999999999999999E-2</v>
      </c>
      <c r="E2730" s="24">
        <v>3.5E-4</v>
      </c>
      <c r="F2730" s="9">
        <v>3.5</v>
      </c>
      <c r="G2730" s="9">
        <v>138</v>
      </c>
      <c r="H2730" s="30" t="s">
        <v>37740</v>
      </c>
      <c r="I2730" t="s">
        <v>32</v>
      </c>
      <c r="J2730" s="4" t="s">
        <v>12</v>
      </c>
      <c r="K2730" s="6">
        <v>23.489000000000001</v>
      </c>
      <c r="L2730" s="10" t="s">
        <v>12</v>
      </c>
      <c r="M2730" s="24" t="s">
        <v>37739</v>
      </c>
      <c r="N2730">
        <v>1447</v>
      </c>
      <c r="O2730" s="15">
        <v>23.489000000000001</v>
      </c>
      <c r="P2730" s="4" t="s">
        <v>19460</v>
      </c>
      <c r="Q2730" s="4" t="s">
        <v>24699</v>
      </c>
      <c r="R2730" s="18">
        <v>22.77</v>
      </c>
      <c r="S2730" s="4" t="s">
        <v>24700</v>
      </c>
      <c r="T2730" s="4" t="s">
        <v>6183</v>
      </c>
      <c r="U2730" s="11" t="s">
        <v>6184</v>
      </c>
      <c r="V2730" s="11" t="s">
        <v>6185</v>
      </c>
      <c r="W2730" s="4" t="s">
        <v>6183</v>
      </c>
      <c r="X2730" s="4" t="s">
        <v>24698</v>
      </c>
      <c r="Y2730" s="4" t="s">
        <v>6181</v>
      </c>
      <c r="AA2730" t="s">
        <v>6186</v>
      </c>
      <c r="AB2730" t="s">
        <v>24701</v>
      </c>
      <c r="AC2730">
        <v>23.489000000000001</v>
      </c>
      <c r="AD2730">
        <v>20000</v>
      </c>
      <c r="AE2730">
        <v>578330</v>
      </c>
      <c r="AF2730">
        <v>132960000</v>
      </c>
      <c r="AG2730" s="16">
        <v>28.9</v>
      </c>
      <c r="AH2730">
        <v>3.53419E-4</v>
      </c>
      <c r="AI2730" s="5">
        <v>1.38E-2</v>
      </c>
      <c r="AJ2730" s="5">
        <v>2.5600000000000001E-2</v>
      </c>
      <c r="AK2730">
        <v>36</v>
      </c>
      <c r="AL2730">
        <v>1447</v>
      </c>
      <c r="AM2730" t="s">
        <v>6181</v>
      </c>
    </row>
    <row r="2731" spans="1:39" x14ac:dyDescent="0.25">
      <c r="A2731" t="str">
        <f>HYPERLINK("http://www.UniProt.org/UniProt/Q9NP73-2","ALG13_HUMAN")</f>
        <v>ALG13_HUMAN</v>
      </c>
      <c r="B2731" s="4" t="s">
        <v>16663</v>
      </c>
      <c r="C2731" s="9">
        <v>17</v>
      </c>
      <c r="D2731" s="54">
        <v>2.5999999999999999E-2</v>
      </c>
      <c r="E2731" s="24">
        <v>2.1000000000000001E-4</v>
      </c>
      <c r="F2731" s="9">
        <v>2.1</v>
      </c>
      <c r="G2731" s="9">
        <v>81.2</v>
      </c>
      <c r="H2731" s="30" t="s">
        <v>37740</v>
      </c>
      <c r="I2731" t="s">
        <v>32</v>
      </c>
      <c r="J2731" s="4" t="s">
        <v>12</v>
      </c>
      <c r="K2731" s="6">
        <v>18.225000000000001</v>
      </c>
      <c r="L2731" s="10" t="s">
        <v>12</v>
      </c>
      <c r="M2731" s="24" t="s">
        <v>37739</v>
      </c>
      <c r="N2731">
        <v>4077</v>
      </c>
      <c r="O2731" s="15">
        <v>18.225000000000001</v>
      </c>
      <c r="P2731" s="4" t="s">
        <v>19460</v>
      </c>
      <c r="Q2731" s="4" t="s">
        <v>34925</v>
      </c>
      <c r="R2731" s="18">
        <v>22.57</v>
      </c>
      <c r="S2731" s="4" t="s">
        <v>34926</v>
      </c>
      <c r="T2731" s="4" t="s">
        <v>16664</v>
      </c>
      <c r="U2731" s="11" t="s">
        <v>16665</v>
      </c>
      <c r="V2731" s="11" t="s">
        <v>7750</v>
      </c>
      <c r="W2731" s="4" t="s">
        <v>16664</v>
      </c>
      <c r="X2731" s="4" t="s">
        <v>34924</v>
      </c>
      <c r="Y2731" s="4" t="s">
        <v>16666</v>
      </c>
      <c r="AB2731" s="5" t="s">
        <v>34927</v>
      </c>
      <c r="AC2731">
        <v>18.225000000000001</v>
      </c>
      <c r="AD2731">
        <v>20000</v>
      </c>
      <c r="AE2731">
        <v>345690</v>
      </c>
      <c r="AF2731">
        <v>78099000</v>
      </c>
      <c r="AG2731" s="16">
        <v>17.3</v>
      </c>
      <c r="AH2731">
        <v>2.1125199999999999E-4</v>
      </c>
      <c r="AI2731" s="5">
        <v>8.1200000000000005E-3</v>
      </c>
      <c r="AJ2731" s="5">
        <v>2.5999999999999999E-2</v>
      </c>
      <c r="AK2731">
        <v>25</v>
      </c>
      <c r="AL2731">
        <v>4077</v>
      </c>
      <c r="AM2731" t="s">
        <v>34928</v>
      </c>
    </row>
    <row r="2732" spans="1:39" x14ac:dyDescent="0.25">
      <c r="A2732" t="str">
        <f>HYPERLINK("http://www.UniProt.org/UniProt/P63241","IF5A1_HUMAN")</f>
        <v>IF5A1_HUMAN</v>
      </c>
      <c r="B2732" s="4" t="s">
        <v>7359</v>
      </c>
      <c r="C2732" s="9">
        <v>570</v>
      </c>
      <c r="D2732" s="54">
        <v>2.5000000000000001E-2</v>
      </c>
      <c r="E2732" s="24">
        <v>7.0000000000000001E-3</v>
      </c>
      <c r="F2732" s="9">
        <v>70</v>
      </c>
      <c r="G2732" s="9">
        <v>2770.0000000000005</v>
      </c>
      <c r="H2732" s="30" t="s">
        <v>37740</v>
      </c>
      <c r="I2732" t="s">
        <v>69</v>
      </c>
      <c r="J2732" s="4" t="s">
        <v>584</v>
      </c>
      <c r="K2732" s="6">
        <v>16.832000000000001</v>
      </c>
      <c r="L2732" s="10" t="s">
        <v>12</v>
      </c>
      <c r="M2732" s="24" t="s">
        <v>37739</v>
      </c>
      <c r="N2732">
        <v>1717</v>
      </c>
      <c r="O2732" s="20">
        <v>16.832000000000001</v>
      </c>
      <c r="P2732" s="4" t="s">
        <v>19460</v>
      </c>
      <c r="Q2732" s="4" t="s">
        <v>25704</v>
      </c>
      <c r="R2732" s="18">
        <v>41.79</v>
      </c>
      <c r="S2732" s="4" t="s">
        <v>25705</v>
      </c>
      <c r="T2732" s="4" t="s">
        <v>7360</v>
      </c>
      <c r="U2732" s="11" t="s">
        <v>7361</v>
      </c>
      <c r="V2732" s="11" t="s">
        <v>7362</v>
      </c>
      <c r="W2732" s="4" t="s">
        <v>7360</v>
      </c>
      <c r="X2732" s="4" t="s">
        <v>25703</v>
      </c>
      <c r="Y2732" s="4" t="s">
        <v>7358</v>
      </c>
      <c r="AA2732" t="s">
        <v>7363</v>
      </c>
      <c r="AB2732" s="5" t="s">
        <v>25706</v>
      </c>
      <c r="AC2732">
        <v>16.832000000000001</v>
      </c>
      <c r="AD2732">
        <v>20000</v>
      </c>
      <c r="AE2732">
        <v>11453000</v>
      </c>
      <c r="AF2732" s="5">
        <v>2670000000</v>
      </c>
      <c r="AG2732" s="16">
        <v>573</v>
      </c>
      <c r="AH2732">
        <v>6.9989539999999999E-3</v>
      </c>
      <c r="AI2732" s="5">
        <v>0.27700000000000002</v>
      </c>
      <c r="AJ2732" s="5">
        <v>2.52E-2</v>
      </c>
      <c r="AK2732">
        <v>117</v>
      </c>
      <c r="AL2732">
        <v>1717</v>
      </c>
      <c r="AM2732" t="s">
        <v>25707</v>
      </c>
    </row>
    <row r="2733" spans="1:39" x14ac:dyDescent="0.25">
      <c r="A2733" t="str">
        <f>HYPERLINK("http://www.UniProt.org/UniProt/P40121","CAPG_HUMAN")</f>
        <v>CAPG_HUMAN</v>
      </c>
      <c r="B2733" s="4" t="s">
        <v>5269</v>
      </c>
      <c r="C2733" s="54">
        <v>71</v>
      </c>
      <c r="D2733" s="54">
        <v>2.5000000000000001E-2</v>
      </c>
      <c r="E2733" s="24">
        <v>4.5999999999999999E-3</v>
      </c>
      <c r="F2733" s="9">
        <v>46</v>
      </c>
      <c r="G2733" s="9">
        <v>1840</v>
      </c>
      <c r="H2733" s="30" t="s">
        <v>37740</v>
      </c>
      <c r="I2733" t="s">
        <v>69</v>
      </c>
      <c r="J2733" s="4" t="s">
        <v>12</v>
      </c>
      <c r="K2733" s="6">
        <v>38.497999999999998</v>
      </c>
      <c r="L2733" s="10" t="s">
        <v>12</v>
      </c>
      <c r="M2733" s="24" t="s">
        <v>37739</v>
      </c>
      <c r="N2733">
        <v>1240</v>
      </c>
      <c r="O2733" s="15">
        <v>38.497999999999998</v>
      </c>
      <c r="P2733" s="4" t="s">
        <v>19460</v>
      </c>
      <c r="Q2733" s="4" t="s">
        <v>23918</v>
      </c>
      <c r="R2733" s="18">
        <v>52.82</v>
      </c>
      <c r="S2733" s="4" t="s">
        <v>23919</v>
      </c>
      <c r="T2733" s="4" t="s">
        <v>5270</v>
      </c>
      <c r="U2733" s="11" t="s">
        <v>5271</v>
      </c>
      <c r="V2733" s="11" t="s">
        <v>5272</v>
      </c>
      <c r="W2733" s="4" t="s">
        <v>5270</v>
      </c>
      <c r="X2733" s="4" t="s">
        <v>23917</v>
      </c>
      <c r="Y2733" s="4" t="s">
        <v>5268</v>
      </c>
      <c r="AB2733" t="s">
        <v>23920</v>
      </c>
      <c r="AC2733">
        <v>38.497999999999998</v>
      </c>
      <c r="AD2733">
        <v>106600</v>
      </c>
      <c r="AE2733">
        <v>7597600</v>
      </c>
      <c r="AF2733">
        <v>1770800000</v>
      </c>
      <c r="AG2733" s="16">
        <v>71.3</v>
      </c>
      <c r="AH2733">
        <v>4.6429109999999996E-3</v>
      </c>
      <c r="AI2733" s="5">
        <v>0.184</v>
      </c>
      <c r="AJ2733" s="5">
        <v>2.52E-2</v>
      </c>
      <c r="AK2733">
        <v>112</v>
      </c>
      <c r="AL2733">
        <v>1240</v>
      </c>
      <c r="AM2733" t="s">
        <v>23921</v>
      </c>
    </row>
    <row r="2734" spans="1:39" x14ac:dyDescent="0.25">
      <c r="A2734" t="str">
        <f>HYPERLINK("http://www.UniProt.org/UniProt/P17931","LEG3_HUMAN")</f>
        <v>LEG3_HUMAN</v>
      </c>
      <c r="B2734" s="4" t="s">
        <v>3892</v>
      </c>
      <c r="C2734" s="9">
        <v>72</v>
      </c>
      <c r="D2734" s="54">
        <v>2.5000000000000001E-2</v>
      </c>
      <c r="E2734" s="24">
        <v>8.8000000000000003E-4</v>
      </c>
      <c r="F2734" s="9">
        <v>8.8000000000000007</v>
      </c>
      <c r="G2734" s="9">
        <v>354.99999999999994</v>
      </c>
      <c r="H2734" s="30" t="s">
        <v>37740</v>
      </c>
      <c r="I2734" t="s">
        <v>69</v>
      </c>
      <c r="J2734" s="4" t="s">
        <v>314</v>
      </c>
      <c r="K2734" s="6">
        <v>26.152000000000001</v>
      </c>
      <c r="L2734" s="10" t="s">
        <v>12</v>
      </c>
      <c r="M2734" s="24" t="s">
        <v>37739</v>
      </c>
      <c r="N2734">
        <v>937</v>
      </c>
      <c r="O2734" s="15">
        <v>26.152000000000001</v>
      </c>
      <c r="P2734" s="4" t="s">
        <v>19460</v>
      </c>
      <c r="Q2734" s="4" t="s">
        <v>22760</v>
      </c>
      <c r="R2734" s="18">
        <v>49.2</v>
      </c>
      <c r="S2734" s="4" t="s">
        <v>22761</v>
      </c>
      <c r="T2734" s="4" t="s">
        <v>3893</v>
      </c>
      <c r="U2734" s="11" t="s">
        <v>3894</v>
      </c>
      <c r="V2734" s="11" t="s">
        <v>3895</v>
      </c>
      <c r="W2734" s="4" t="s">
        <v>3893</v>
      </c>
      <c r="X2734" s="4" t="s">
        <v>22759</v>
      </c>
      <c r="Y2734" s="4" t="s">
        <v>3891</v>
      </c>
      <c r="Z2734" t="s">
        <v>659</v>
      </c>
      <c r="AA2734" t="s">
        <v>173</v>
      </c>
      <c r="AB2734" t="s">
        <v>22762</v>
      </c>
      <c r="AC2734">
        <v>26.152000000000001</v>
      </c>
      <c r="AD2734">
        <v>20000</v>
      </c>
      <c r="AE2734">
        <v>1438700</v>
      </c>
      <c r="AF2734">
        <v>341110000</v>
      </c>
      <c r="AG2734" s="16">
        <v>71.900000000000006</v>
      </c>
      <c r="AH2734">
        <v>8.7919300000000001E-4</v>
      </c>
      <c r="AI2734" s="5">
        <v>3.5499999999999997E-2</v>
      </c>
      <c r="AJ2734" s="5">
        <v>2.4799999999999999E-2</v>
      </c>
      <c r="AK2734">
        <v>37</v>
      </c>
      <c r="AL2734">
        <v>937</v>
      </c>
      <c r="AM2734" t="s">
        <v>3891</v>
      </c>
    </row>
    <row r="2735" spans="1:39" x14ac:dyDescent="0.25">
      <c r="A2735" t="str">
        <f>HYPERLINK("http://www.UniProt.org/UniProt/P41240","CSK_HUMAN")</f>
        <v>CSK_HUMAN</v>
      </c>
      <c r="B2735" s="4" t="s">
        <v>5406</v>
      </c>
      <c r="C2735" s="9">
        <v>18</v>
      </c>
      <c r="D2735" s="54">
        <v>2.5000000000000001E-2</v>
      </c>
      <c r="E2735" s="24">
        <v>2.2000000000000001E-4</v>
      </c>
      <c r="F2735" s="9">
        <v>2.2000000000000002</v>
      </c>
      <c r="G2735" s="9">
        <v>88.6</v>
      </c>
      <c r="H2735" s="30" t="s">
        <v>37740</v>
      </c>
      <c r="I2735" t="s">
        <v>32</v>
      </c>
      <c r="J2735" s="4" t="s">
        <v>12</v>
      </c>
      <c r="K2735" s="6">
        <v>50.704000000000001</v>
      </c>
      <c r="L2735" s="10" t="s">
        <v>12</v>
      </c>
      <c r="M2735" s="24" t="s">
        <v>37739</v>
      </c>
      <c r="N2735">
        <v>1269</v>
      </c>
      <c r="O2735" s="15">
        <v>50.704000000000001</v>
      </c>
      <c r="P2735" s="4" t="s">
        <v>19460</v>
      </c>
      <c r="Q2735" s="4" t="s">
        <v>24026</v>
      </c>
      <c r="R2735" s="18">
        <v>83.17</v>
      </c>
      <c r="S2735" s="4" t="s">
        <v>24027</v>
      </c>
      <c r="T2735" s="4" t="s">
        <v>5407</v>
      </c>
      <c r="U2735" s="11" t="s">
        <v>5408</v>
      </c>
      <c r="V2735" s="11" t="s">
        <v>3828</v>
      </c>
      <c r="W2735" s="4" t="s">
        <v>5407</v>
      </c>
      <c r="X2735" s="4" t="s">
        <v>24025</v>
      </c>
      <c r="Y2735" s="4" t="s">
        <v>5405</v>
      </c>
      <c r="AB2735" t="s">
        <v>24028</v>
      </c>
      <c r="AC2735">
        <v>50.704000000000001</v>
      </c>
      <c r="AD2735">
        <v>20000</v>
      </c>
      <c r="AE2735">
        <v>366140</v>
      </c>
      <c r="AF2735">
        <v>85169000</v>
      </c>
      <c r="AG2735" s="16">
        <v>18.3</v>
      </c>
      <c r="AH2735">
        <v>2.23749E-4</v>
      </c>
      <c r="AI2735" s="5">
        <v>8.8599999999999998E-3</v>
      </c>
      <c r="AJ2735" s="5">
        <v>2.53E-2</v>
      </c>
      <c r="AK2735">
        <v>35</v>
      </c>
      <c r="AL2735">
        <v>1269</v>
      </c>
      <c r="AM2735" t="s">
        <v>5405</v>
      </c>
    </row>
    <row r="2736" spans="1:39" x14ac:dyDescent="0.25">
      <c r="A2736" t="str">
        <f>HYPERLINK("http://www.UniProt.org/UniProt/Q9BRP4","PAAF1_HUMAN")</f>
        <v>PAAF1_HUMAN</v>
      </c>
      <c r="B2736" s="4" t="s">
        <v>15109</v>
      </c>
      <c r="C2736" s="9">
        <v>7.9</v>
      </c>
      <c r="D2736" s="54">
        <v>2.5000000000000001E-2</v>
      </c>
      <c r="E2736" s="24">
        <v>9.6000000000000002E-5</v>
      </c>
      <c r="F2736" s="9">
        <v>0.96000000000000008</v>
      </c>
      <c r="G2736" s="9">
        <v>38.200000000000003</v>
      </c>
      <c r="H2736" s="30" t="s">
        <v>37740</v>
      </c>
      <c r="I2736" t="s">
        <v>12</v>
      </c>
      <c r="J2736" s="4" t="s">
        <v>12</v>
      </c>
      <c r="K2736" s="6">
        <v>42.19</v>
      </c>
      <c r="L2736" s="10" t="s">
        <v>12</v>
      </c>
      <c r="M2736" s="24" t="s">
        <v>37739</v>
      </c>
      <c r="N2736">
        <v>3674</v>
      </c>
      <c r="O2736" s="15">
        <v>42.19</v>
      </c>
      <c r="P2736" s="4" t="s">
        <v>19460</v>
      </c>
      <c r="Q2736" s="4" t="s">
        <v>33357</v>
      </c>
      <c r="R2736" s="18">
        <v>41.24</v>
      </c>
      <c r="S2736" s="4" t="s">
        <v>33358</v>
      </c>
      <c r="T2736" s="4" t="s">
        <v>15110</v>
      </c>
      <c r="U2736" s="11" t="s">
        <v>15111</v>
      </c>
      <c r="V2736" s="11" t="s">
        <v>15112</v>
      </c>
      <c r="W2736" s="4" t="s">
        <v>15110</v>
      </c>
      <c r="X2736" s="4" t="s">
        <v>12</v>
      </c>
      <c r="Y2736" s="4" t="s">
        <v>15108</v>
      </c>
      <c r="AB2736" s="5" t="s">
        <v>33359</v>
      </c>
      <c r="AC2736">
        <v>42.19</v>
      </c>
      <c r="AD2736">
        <v>20000</v>
      </c>
      <c r="AE2736">
        <v>157160</v>
      </c>
      <c r="AF2736">
        <v>36703000</v>
      </c>
      <c r="AG2736" s="16">
        <v>7.86</v>
      </c>
      <c r="AH2736" s="5">
        <v>9.6040799999999997E-5</v>
      </c>
      <c r="AI2736" s="5">
        <v>3.82E-3</v>
      </c>
      <c r="AJ2736" s="5">
        <v>2.52E-2</v>
      </c>
      <c r="AK2736">
        <v>17</v>
      </c>
      <c r="AL2736">
        <v>3674</v>
      </c>
      <c r="AM2736" t="s">
        <v>33360</v>
      </c>
    </row>
    <row r="2737" spans="1:39" x14ac:dyDescent="0.25">
      <c r="A2737" t="str">
        <f>HYPERLINK("http://www.UniProt.org/UniProt/Q8NDH3-2","PEPL1_HUMAN")</f>
        <v>PEPL1_HUMAN</v>
      </c>
      <c r="B2737" s="4" t="s">
        <v>12637</v>
      </c>
      <c r="C2737" s="9">
        <v>7.1</v>
      </c>
      <c r="D2737" s="54">
        <v>2.5000000000000001E-2</v>
      </c>
      <c r="E2737" s="24">
        <v>8.7000000000000001E-5</v>
      </c>
      <c r="F2737" s="9">
        <v>0.87</v>
      </c>
      <c r="G2737" s="9">
        <v>34.799999999999997</v>
      </c>
      <c r="H2737" s="30" t="s">
        <v>37740</v>
      </c>
      <c r="I2737" t="s">
        <v>12</v>
      </c>
      <c r="J2737" s="4" t="s">
        <v>12</v>
      </c>
      <c r="K2737" s="6">
        <v>44.125</v>
      </c>
      <c r="L2737" s="10" t="s">
        <v>12</v>
      </c>
      <c r="M2737" s="24" t="s">
        <v>37739</v>
      </c>
      <c r="N2737">
        <v>3051</v>
      </c>
      <c r="O2737" s="15">
        <v>44.125</v>
      </c>
      <c r="P2737" s="4" t="s">
        <v>19460</v>
      </c>
      <c r="Q2737" s="4" t="s">
        <v>30890</v>
      </c>
      <c r="R2737" s="18">
        <v>210.3</v>
      </c>
      <c r="S2737" s="4" t="s">
        <v>30891</v>
      </c>
      <c r="T2737" s="4" t="s">
        <v>12638</v>
      </c>
      <c r="U2737" s="11" t="s">
        <v>12639</v>
      </c>
      <c r="V2737" s="11" t="s">
        <v>4576</v>
      </c>
      <c r="W2737" s="4" t="s">
        <v>12638</v>
      </c>
      <c r="X2737" s="4" t="s">
        <v>12</v>
      </c>
      <c r="Y2737" s="4" t="s">
        <v>12640</v>
      </c>
      <c r="AB2737" s="5" t="s">
        <v>30892</v>
      </c>
      <c r="AC2737">
        <v>44.125</v>
      </c>
      <c r="AD2737">
        <v>20000</v>
      </c>
      <c r="AE2737">
        <v>141670</v>
      </c>
      <c r="AF2737">
        <v>33479000</v>
      </c>
      <c r="AG2737" s="16">
        <v>7.08</v>
      </c>
      <c r="AH2737" s="5">
        <v>8.6574899999999997E-5</v>
      </c>
      <c r="AI2737" s="5">
        <v>3.48E-3</v>
      </c>
      <c r="AJ2737" s="5">
        <v>2.4899999999999999E-2</v>
      </c>
      <c r="AK2737">
        <v>15</v>
      </c>
      <c r="AL2737">
        <v>3051</v>
      </c>
      <c r="AM2737" t="s">
        <v>30893</v>
      </c>
    </row>
    <row r="2738" spans="1:39" x14ac:dyDescent="0.25">
      <c r="A2738" t="str">
        <f>HYPERLINK("http://www.UniProt.org/UniProt/Q8TB52","FBX30_HUMAN")</f>
        <v>FBX30_HUMAN</v>
      </c>
      <c r="B2738" s="4" t="s">
        <v>12843</v>
      </c>
      <c r="C2738" s="9">
        <v>2.1</v>
      </c>
      <c r="D2738" s="54">
        <v>2.5000000000000001E-2</v>
      </c>
      <c r="E2738" s="24">
        <v>2.5999999999999998E-5</v>
      </c>
      <c r="F2738" s="9">
        <v>0.26</v>
      </c>
      <c r="G2738" s="9">
        <v>10.1</v>
      </c>
      <c r="H2738" s="30" t="s">
        <v>37740</v>
      </c>
      <c r="I2738" t="s">
        <v>12</v>
      </c>
      <c r="J2738" s="4" t="s">
        <v>12</v>
      </c>
      <c r="K2738" s="6">
        <v>82.302999999999997</v>
      </c>
      <c r="L2738" s="10" t="s">
        <v>12</v>
      </c>
      <c r="M2738" s="24" t="s">
        <v>37739</v>
      </c>
      <c r="N2738">
        <v>3099</v>
      </c>
      <c r="O2738" s="15">
        <v>82.302999999999997</v>
      </c>
      <c r="P2738" s="4" t="s">
        <v>19460</v>
      </c>
      <c r="Q2738" s="4" t="s">
        <v>31092</v>
      </c>
      <c r="R2738" s="18">
        <v>76.34</v>
      </c>
      <c r="S2738" s="4" t="s">
        <v>31093</v>
      </c>
      <c r="T2738" s="4" t="s">
        <v>12844</v>
      </c>
      <c r="U2738" s="11" t="s">
        <v>12845</v>
      </c>
      <c r="V2738" s="11" t="s">
        <v>12846</v>
      </c>
      <c r="W2738" s="4" t="s">
        <v>12844</v>
      </c>
      <c r="X2738" s="4" t="s">
        <v>12</v>
      </c>
      <c r="Y2738" s="4" t="s">
        <v>12842</v>
      </c>
      <c r="AB2738" t="s">
        <v>31094</v>
      </c>
      <c r="AC2738">
        <v>82.302999999999997</v>
      </c>
      <c r="AD2738">
        <v>20000</v>
      </c>
      <c r="AE2738">
        <v>41885</v>
      </c>
      <c r="AF2738">
        <v>9691500</v>
      </c>
      <c r="AG2738" s="16">
        <v>2.09</v>
      </c>
      <c r="AH2738" s="5">
        <v>2.5596E-5</v>
      </c>
      <c r="AI2738" s="5">
        <v>1.01E-3</v>
      </c>
      <c r="AJ2738" s="5">
        <v>2.5399999999999999E-2</v>
      </c>
      <c r="AK2738">
        <v>17</v>
      </c>
      <c r="AL2738">
        <v>3099</v>
      </c>
      <c r="AM2738" t="s">
        <v>12842</v>
      </c>
    </row>
    <row r="2739" spans="1:39" x14ac:dyDescent="0.25">
      <c r="A2739" t="str">
        <f>HYPERLINK("http://www.UniProt.org/UniProt/P11413","G6PD_HUMAN")</f>
        <v>G6PD_HUMAN</v>
      </c>
      <c r="B2739" s="4" t="s">
        <v>3469</v>
      </c>
      <c r="C2739" s="54">
        <v>10</v>
      </c>
      <c r="D2739" s="54">
        <v>2.4E-2</v>
      </c>
      <c r="E2739" s="24">
        <v>7.0000000000000001E-3</v>
      </c>
      <c r="F2739" s="9">
        <v>70</v>
      </c>
      <c r="G2739" s="9">
        <v>2910</v>
      </c>
      <c r="H2739" s="30" t="s">
        <v>37740</v>
      </c>
      <c r="I2739" t="s">
        <v>12</v>
      </c>
      <c r="J2739" s="4" t="s">
        <v>12</v>
      </c>
      <c r="K2739" s="6">
        <v>59.256</v>
      </c>
      <c r="L2739" s="10" t="s">
        <v>12</v>
      </c>
      <c r="M2739" s="24" t="s">
        <v>37739</v>
      </c>
      <c r="N2739">
        <v>845</v>
      </c>
      <c r="O2739" s="15">
        <v>59.256</v>
      </c>
      <c r="P2739" s="4" t="s">
        <v>19460</v>
      </c>
      <c r="Q2739" s="4" t="s">
        <v>22430</v>
      </c>
      <c r="R2739" s="18">
        <v>17.78</v>
      </c>
      <c r="S2739" s="19" t="s">
        <v>22431</v>
      </c>
      <c r="T2739" s="4" t="s">
        <v>3470</v>
      </c>
      <c r="U2739" s="11" t="s">
        <v>3471</v>
      </c>
      <c r="V2739" s="11" t="s">
        <v>3472</v>
      </c>
      <c r="W2739" s="4" t="s">
        <v>3470</v>
      </c>
      <c r="X2739" s="4" t="s">
        <v>12</v>
      </c>
      <c r="Y2739" s="4" t="s">
        <v>3468</v>
      </c>
      <c r="AA2739" t="s">
        <v>3473</v>
      </c>
      <c r="AB2739" s="5" t="s">
        <v>22432</v>
      </c>
      <c r="AC2739">
        <v>59.256</v>
      </c>
      <c r="AD2739">
        <v>1100800</v>
      </c>
      <c r="AE2739">
        <v>11453000</v>
      </c>
      <c r="AF2739">
        <v>2801200000</v>
      </c>
      <c r="AG2739" s="16">
        <v>10.4</v>
      </c>
      <c r="AH2739">
        <v>6.9989539999999999E-3</v>
      </c>
      <c r="AI2739" s="5">
        <v>0.29099999999999998</v>
      </c>
      <c r="AJ2739" s="5">
        <v>2.4E-2</v>
      </c>
      <c r="AK2739">
        <v>373</v>
      </c>
      <c r="AL2739">
        <v>845</v>
      </c>
      <c r="AM2739" t="s">
        <v>22433</v>
      </c>
    </row>
    <row r="2740" spans="1:39" x14ac:dyDescent="0.25">
      <c r="A2740" t="str">
        <f>HYPERLINK("http://www.UniProt.org/UniProt/P36952","SPB5_HUMAN")</f>
        <v>SPB5_HUMAN</v>
      </c>
      <c r="B2740" s="4" t="s">
        <v>5178</v>
      </c>
      <c r="C2740" s="9">
        <v>420</v>
      </c>
      <c r="D2740" s="54">
        <v>2.4E-2</v>
      </c>
      <c r="E2740" s="24">
        <v>5.1999999999999998E-3</v>
      </c>
      <c r="F2740" s="9">
        <v>52</v>
      </c>
      <c r="G2740" s="9">
        <v>2170</v>
      </c>
      <c r="H2740" s="30" t="s">
        <v>37740</v>
      </c>
      <c r="I2740" t="s">
        <v>14</v>
      </c>
      <c r="J2740" s="4" t="s">
        <v>12</v>
      </c>
      <c r="K2740" s="6">
        <v>42.1</v>
      </c>
      <c r="L2740" s="10" t="s">
        <v>12</v>
      </c>
      <c r="M2740" s="24" t="s">
        <v>37739</v>
      </c>
      <c r="N2740">
        <v>1222</v>
      </c>
      <c r="O2740" s="15">
        <v>42.1</v>
      </c>
      <c r="P2740" s="4" t="s">
        <v>19460</v>
      </c>
      <c r="Q2740" s="4" t="s">
        <v>23849</v>
      </c>
      <c r="R2740" s="18">
        <v>14.52</v>
      </c>
      <c r="S2740" s="4" t="s">
        <v>23850</v>
      </c>
      <c r="T2740" s="4" t="s">
        <v>5179</v>
      </c>
      <c r="U2740" s="11" t="s">
        <v>5180</v>
      </c>
      <c r="V2740" s="11" t="s">
        <v>4627</v>
      </c>
      <c r="W2740" s="4" t="s">
        <v>5179</v>
      </c>
      <c r="X2740" s="4" t="s">
        <v>23848</v>
      </c>
      <c r="Y2740" s="4" t="s">
        <v>5177</v>
      </c>
      <c r="AB2740" t="s">
        <v>23851</v>
      </c>
      <c r="AC2740">
        <v>42.1</v>
      </c>
      <c r="AD2740">
        <v>20000</v>
      </c>
      <c r="AE2740">
        <v>8448400</v>
      </c>
      <c r="AF2740">
        <v>2083100000</v>
      </c>
      <c r="AG2740" s="16">
        <v>422</v>
      </c>
      <c r="AH2740">
        <v>5.1628359999999996E-3</v>
      </c>
      <c r="AI2740" s="5">
        <v>0.217</v>
      </c>
      <c r="AJ2740" s="5">
        <v>2.3800000000000002E-2</v>
      </c>
      <c r="AK2740">
        <v>171</v>
      </c>
      <c r="AL2740">
        <v>1222</v>
      </c>
      <c r="AM2740" t="s">
        <v>23852</v>
      </c>
    </row>
    <row r="2741" spans="1:39" x14ac:dyDescent="0.25">
      <c r="A2741" t="str">
        <f>HYPERLINK("http://www.UniProt.org/UniProt/Q14566","MCM6_HUMAN")</f>
        <v>MCM6_HUMAN</v>
      </c>
      <c r="B2741" s="4" t="s">
        <v>9071</v>
      </c>
      <c r="C2741" s="54">
        <v>3.4</v>
      </c>
      <c r="D2741" s="54">
        <v>2.4E-2</v>
      </c>
      <c r="E2741" s="24">
        <v>8.7000000000000001E-4</v>
      </c>
      <c r="F2741" s="9">
        <v>8.6999999999999993</v>
      </c>
      <c r="G2741" s="9">
        <v>357</v>
      </c>
      <c r="H2741" s="30" t="s">
        <v>37740</v>
      </c>
      <c r="I2741" t="s">
        <v>92</v>
      </c>
      <c r="J2741" s="4" t="s">
        <v>12</v>
      </c>
      <c r="K2741" s="6">
        <v>92.888000000000005</v>
      </c>
      <c r="L2741" s="10" t="s">
        <v>12</v>
      </c>
      <c r="M2741" s="24" t="s">
        <v>37739</v>
      </c>
      <c r="N2741">
        <v>2114</v>
      </c>
      <c r="O2741" s="15">
        <v>92.888000000000005</v>
      </c>
      <c r="P2741" s="4" t="s">
        <v>19460</v>
      </c>
      <c r="Q2741" s="4" t="s">
        <v>27273</v>
      </c>
      <c r="R2741" s="18">
        <v>107.41</v>
      </c>
      <c r="S2741" s="4" t="s">
        <v>27274</v>
      </c>
      <c r="T2741" s="4" t="s">
        <v>4949</v>
      </c>
      <c r="U2741" s="11" t="s">
        <v>9072</v>
      </c>
      <c r="V2741" s="11" t="s">
        <v>9073</v>
      </c>
      <c r="W2741" s="4" t="s">
        <v>4949</v>
      </c>
      <c r="X2741" s="4" t="s">
        <v>27272</v>
      </c>
      <c r="Y2741" s="4" t="s">
        <v>9070</v>
      </c>
      <c r="Z2741" t="s">
        <v>4333</v>
      </c>
      <c r="AA2741" t="s">
        <v>4334</v>
      </c>
      <c r="AB2741" t="s">
        <v>27275</v>
      </c>
      <c r="AC2741">
        <v>92.888000000000005</v>
      </c>
      <c r="AD2741">
        <v>418600</v>
      </c>
      <c r="AE2741">
        <v>1415700</v>
      </c>
      <c r="AF2741">
        <v>343190000</v>
      </c>
      <c r="AG2741" s="16">
        <v>3.38</v>
      </c>
      <c r="AH2741">
        <v>8.6513699999999998E-4</v>
      </c>
      <c r="AI2741" s="5">
        <v>3.5700000000000003E-2</v>
      </c>
      <c r="AJ2741" s="5">
        <v>2.4199999999999999E-2</v>
      </c>
      <c r="AK2741">
        <v>166</v>
      </c>
      <c r="AL2741">
        <v>2114</v>
      </c>
      <c r="AM2741" t="s">
        <v>9070</v>
      </c>
    </row>
    <row r="2742" spans="1:39" x14ac:dyDescent="0.25">
      <c r="A2742" t="str">
        <f>HYPERLINK("http://www.UniProt.org/UniProt/P34896-2","GLYC_HUMAN")</f>
        <v>GLYC_HUMAN</v>
      </c>
      <c r="B2742" s="4" t="s">
        <v>4962</v>
      </c>
      <c r="C2742" s="9">
        <v>42</v>
      </c>
      <c r="D2742" s="54">
        <v>2.4E-2</v>
      </c>
      <c r="E2742" s="24">
        <v>5.1000000000000004E-4</v>
      </c>
      <c r="F2742" s="9">
        <v>5.1000000000000005</v>
      </c>
      <c r="G2742" s="9">
        <v>212</v>
      </c>
      <c r="H2742" s="30" t="s">
        <v>37740</v>
      </c>
      <c r="I2742" t="s">
        <v>32</v>
      </c>
      <c r="J2742" s="4" t="s">
        <v>12</v>
      </c>
      <c r="K2742" s="6">
        <v>49.027000000000001</v>
      </c>
      <c r="L2742" s="10" t="s">
        <v>12</v>
      </c>
      <c r="M2742" s="24" t="s">
        <v>37739</v>
      </c>
      <c r="N2742">
        <v>1174</v>
      </c>
      <c r="O2742" s="15">
        <v>49.027000000000001</v>
      </c>
      <c r="P2742" s="4" t="s">
        <v>19460</v>
      </c>
      <c r="Q2742" s="4" t="s">
        <v>23668</v>
      </c>
      <c r="R2742" s="18">
        <v>55.99</v>
      </c>
      <c r="S2742" s="4" t="s">
        <v>23669</v>
      </c>
      <c r="T2742" s="4" t="s">
        <v>4963</v>
      </c>
      <c r="U2742" s="11" t="s">
        <v>4964</v>
      </c>
      <c r="V2742" s="11" t="s">
        <v>4965</v>
      </c>
      <c r="W2742" s="4" t="s">
        <v>4963</v>
      </c>
      <c r="X2742" s="4" t="s">
        <v>19666</v>
      </c>
      <c r="Y2742" s="4" t="s">
        <v>4967</v>
      </c>
      <c r="AA2742" t="s">
        <v>4966</v>
      </c>
      <c r="AB2742" s="5" t="s">
        <v>23670</v>
      </c>
      <c r="AC2742">
        <v>49.027000000000001</v>
      </c>
      <c r="AD2742">
        <v>20000</v>
      </c>
      <c r="AE2742">
        <v>835540</v>
      </c>
      <c r="AF2742">
        <v>204170000</v>
      </c>
      <c r="AG2742" s="16">
        <v>41.8</v>
      </c>
      <c r="AH2742">
        <v>5.1060000000000005E-4</v>
      </c>
      <c r="AI2742" s="5">
        <v>2.12E-2</v>
      </c>
      <c r="AJ2742" s="5">
        <v>2.4E-2</v>
      </c>
      <c r="AK2742">
        <v>58</v>
      </c>
      <c r="AL2742">
        <v>1174</v>
      </c>
      <c r="AM2742" t="s">
        <v>23671</v>
      </c>
    </row>
    <row r="2743" spans="1:39" x14ac:dyDescent="0.25">
      <c r="A2743" t="str">
        <f>HYPERLINK("http://www.UniProt.org/UniProt/O00151","PDLI1_HUMAN")</f>
        <v>PDLI1_HUMAN</v>
      </c>
      <c r="B2743" s="4" t="s">
        <v>191</v>
      </c>
      <c r="C2743" s="9">
        <v>25</v>
      </c>
      <c r="D2743" s="54">
        <v>2.4E-2</v>
      </c>
      <c r="E2743" s="24">
        <v>3.1E-4</v>
      </c>
      <c r="F2743" s="9">
        <v>3.1</v>
      </c>
      <c r="G2743" s="9">
        <v>126</v>
      </c>
      <c r="H2743" s="30" t="s">
        <v>37740</v>
      </c>
      <c r="I2743" t="s">
        <v>32</v>
      </c>
      <c r="J2743" s="4" t="s">
        <v>12</v>
      </c>
      <c r="K2743" s="6">
        <v>36.070999999999998</v>
      </c>
      <c r="L2743" s="10" t="s">
        <v>12</v>
      </c>
      <c r="M2743" s="24" t="s">
        <v>37739</v>
      </c>
      <c r="N2743">
        <v>118</v>
      </c>
      <c r="O2743" s="15">
        <v>36.070999999999998</v>
      </c>
      <c r="P2743" s="4" t="s">
        <v>19460</v>
      </c>
      <c r="Q2743" s="4" t="s">
        <v>19648</v>
      </c>
      <c r="R2743" s="18">
        <v>41.8</v>
      </c>
      <c r="S2743" s="4" t="s">
        <v>19649</v>
      </c>
      <c r="T2743" s="4" t="s">
        <v>192</v>
      </c>
      <c r="W2743" s="4" t="s">
        <v>192</v>
      </c>
      <c r="X2743" s="4" t="s">
        <v>19647</v>
      </c>
      <c r="Y2743" s="4" t="s">
        <v>190</v>
      </c>
      <c r="AA2743" t="s">
        <v>193</v>
      </c>
      <c r="AB2743" t="s">
        <v>19650</v>
      </c>
      <c r="AC2743">
        <v>36.070999999999998</v>
      </c>
      <c r="AD2743">
        <v>20000</v>
      </c>
      <c r="AE2743">
        <v>503700</v>
      </c>
      <c r="AF2743">
        <v>121370000</v>
      </c>
      <c r="AG2743" s="16">
        <v>25.2</v>
      </c>
      <c r="AH2743">
        <v>3.0781200000000003E-4</v>
      </c>
      <c r="AI2743" s="5">
        <v>1.26E-2</v>
      </c>
      <c r="AJ2743" s="5">
        <v>2.4400000000000002E-2</v>
      </c>
      <c r="AK2743">
        <v>46</v>
      </c>
      <c r="AL2743">
        <v>118</v>
      </c>
      <c r="AM2743" t="s">
        <v>190</v>
      </c>
    </row>
    <row r="2744" spans="1:39" x14ac:dyDescent="0.25">
      <c r="A2744" t="str">
        <f>HYPERLINK("http://www.UniProt.org/UniProt/Q15814","TBCC_HUMAN")</f>
        <v>TBCC_HUMAN</v>
      </c>
      <c r="B2744" s="4" t="s">
        <v>9714</v>
      </c>
      <c r="C2744" s="9">
        <v>12</v>
      </c>
      <c r="D2744" s="54">
        <v>2.4E-2</v>
      </c>
      <c r="E2744" s="24">
        <v>1.4999999999999999E-4</v>
      </c>
      <c r="F2744" s="9">
        <v>1.4999999999999998</v>
      </c>
      <c r="G2744" s="9">
        <v>61.8</v>
      </c>
      <c r="H2744" s="30" t="s">
        <v>37740</v>
      </c>
      <c r="I2744" t="s">
        <v>32</v>
      </c>
      <c r="J2744" s="4" t="s">
        <v>12</v>
      </c>
      <c r="K2744" s="6">
        <v>39.247999999999998</v>
      </c>
      <c r="L2744" s="10" t="s">
        <v>12</v>
      </c>
      <c r="M2744" s="24" t="s">
        <v>37739</v>
      </c>
      <c r="N2744">
        <v>2263</v>
      </c>
      <c r="O2744" s="15">
        <v>39.247999999999998</v>
      </c>
      <c r="P2744" s="4" t="s">
        <v>19460</v>
      </c>
      <c r="Q2744" s="4" t="s">
        <v>27861</v>
      </c>
      <c r="R2744" s="18">
        <v>66.45</v>
      </c>
      <c r="S2744" s="4" t="s">
        <v>27862</v>
      </c>
      <c r="T2744" s="4" t="s">
        <v>9715</v>
      </c>
      <c r="V2744" s="11" t="s">
        <v>9716</v>
      </c>
      <c r="W2744" s="4" t="s">
        <v>9715</v>
      </c>
      <c r="X2744" s="4" t="s">
        <v>27860</v>
      </c>
      <c r="Y2744" s="4" t="s">
        <v>9713</v>
      </c>
      <c r="AB2744" t="s">
        <v>27863</v>
      </c>
      <c r="AC2744">
        <v>39.247999999999998</v>
      </c>
      <c r="AD2744">
        <v>20000</v>
      </c>
      <c r="AE2744">
        <v>246880</v>
      </c>
      <c r="AF2744">
        <v>59375000</v>
      </c>
      <c r="AG2744" s="16">
        <v>12.3</v>
      </c>
      <c r="AH2744">
        <v>1.5086900000000001E-4</v>
      </c>
      <c r="AI2744" s="5">
        <v>6.1799999999999997E-3</v>
      </c>
      <c r="AJ2744" s="5">
        <v>2.4400000000000002E-2</v>
      </c>
      <c r="AK2744">
        <v>23</v>
      </c>
      <c r="AL2744">
        <v>2263</v>
      </c>
      <c r="AM2744" t="s">
        <v>9713</v>
      </c>
    </row>
    <row r="2745" spans="1:39" x14ac:dyDescent="0.25">
      <c r="A2745" t="str">
        <f>HYPERLINK("http://www.UniProt.org/UniProt/Q9BXR0","TGT_HUMAN")</f>
        <v>TGT_HUMAN</v>
      </c>
      <c r="B2745" s="4" t="s">
        <v>15544</v>
      </c>
      <c r="C2745" s="9">
        <v>9.3000000000000007</v>
      </c>
      <c r="D2745" s="54">
        <v>2.4E-2</v>
      </c>
      <c r="E2745" s="24">
        <v>1.1E-4</v>
      </c>
      <c r="F2745" s="9">
        <v>1.1000000000000001</v>
      </c>
      <c r="G2745" s="9">
        <v>46.9</v>
      </c>
      <c r="H2745" s="30" t="s">
        <v>37740</v>
      </c>
      <c r="I2745" t="s">
        <v>69</v>
      </c>
      <c r="J2745" s="4" t="s">
        <v>12</v>
      </c>
      <c r="K2745" s="6">
        <v>44.046999999999997</v>
      </c>
      <c r="L2745" s="10" t="s">
        <v>12</v>
      </c>
      <c r="M2745" s="24" t="s">
        <v>37739</v>
      </c>
      <c r="N2745">
        <v>3780</v>
      </c>
      <c r="O2745" s="15">
        <v>44.046999999999997</v>
      </c>
      <c r="P2745" s="4" t="s">
        <v>19460</v>
      </c>
      <c r="Q2745" s="4" t="s">
        <v>33758</v>
      </c>
      <c r="R2745" s="18">
        <v>164.13</v>
      </c>
      <c r="S2745" s="4" t="s">
        <v>33759</v>
      </c>
      <c r="T2745" s="4" t="s">
        <v>15545</v>
      </c>
      <c r="U2745" s="11" t="s">
        <v>15546</v>
      </c>
      <c r="V2745" s="11" t="s">
        <v>15547</v>
      </c>
      <c r="W2745" s="4" t="s">
        <v>15545</v>
      </c>
      <c r="X2745" s="4" t="s">
        <v>33757</v>
      </c>
      <c r="Y2745" s="4" t="s">
        <v>15543</v>
      </c>
      <c r="AB2745" t="s">
        <v>33760</v>
      </c>
      <c r="AC2745">
        <v>44.046999999999997</v>
      </c>
      <c r="AD2745">
        <v>20000</v>
      </c>
      <c r="AE2745">
        <v>186330</v>
      </c>
      <c r="AF2745">
        <v>45117000</v>
      </c>
      <c r="AG2745" s="16">
        <v>9.32</v>
      </c>
      <c r="AH2745">
        <v>1.13867E-4</v>
      </c>
      <c r="AI2745" s="5">
        <v>4.6899999999999997E-3</v>
      </c>
      <c r="AJ2745" s="5">
        <v>2.4299999999999999E-2</v>
      </c>
      <c r="AK2745">
        <v>26</v>
      </c>
      <c r="AL2745">
        <v>3780</v>
      </c>
      <c r="AM2745" t="s">
        <v>15543</v>
      </c>
    </row>
    <row r="2746" spans="1:39" x14ac:dyDescent="0.25">
      <c r="A2746" t="str">
        <f>HYPERLINK("http://www.UniProt.org/UniProt/Q15642-2","CIP4_HUMAN")</f>
        <v>CIP4_HUMAN</v>
      </c>
      <c r="B2746" s="4" t="s">
        <v>9639</v>
      </c>
      <c r="C2746" s="9">
        <v>5.3</v>
      </c>
      <c r="D2746" s="54">
        <v>2.4E-2</v>
      </c>
      <c r="E2746" s="24">
        <v>6.4999999999999994E-5</v>
      </c>
      <c r="F2746" s="9">
        <v>0.64999999999999991</v>
      </c>
      <c r="G2746" s="9">
        <v>27.1</v>
      </c>
      <c r="H2746" s="30" t="s">
        <v>37740</v>
      </c>
      <c r="I2746" t="s">
        <v>32</v>
      </c>
      <c r="J2746" s="4" t="s">
        <v>12</v>
      </c>
      <c r="K2746" s="6">
        <v>62.591000000000001</v>
      </c>
      <c r="L2746" s="10" t="s">
        <v>12</v>
      </c>
      <c r="M2746" s="24" t="s">
        <v>37739</v>
      </c>
      <c r="N2746">
        <v>2244</v>
      </c>
      <c r="O2746" s="15">
        <v>62.591000000000001</v>
      </c>
      <c r="P2746" s="4" t="s">
        <v>19460</v>
      </c>
      <c r="Q2746" s="4" t="s">
        <v>27785</v>
      </c>
      <c r="R2746" s="18">
        <v>48.55</v>
      </c>
      <c r="S2746" s="4" t="s">
        <v>27786</v>
      </c>
      <c r="T2746" s="4" t="s">
        <v>9640</v>
      </c>
      <c r="U2746" s="11" t="s">
        <v>9641</v>
      </c>
      <c r="V2746" s="11" t="s">
        <v>9642</v>
      </c>
      <c r="W2746" s="4" t="s">
        <v>9640</v>
      </c>
      <c r="X2746" s="4" t="s">
        <v>27784</v>
      </c>
      <c r="Y2746" s="4" t="s">
        <v>9643</v>
      </c>
      <c r="AB2746" s="5" t="s">
        <v>27787</v>
      </c>
      <c r="AC2746">
        <v>62.591000000000001</v>
      </c>
      <c r="AD2746">
        <v>20000</v>
      </c>
      <c r="AE2746">
        <v>106640</v>
      </c>
      <c r="AF2746">
        <v>26080000</v>
      </c>
      <c r="AG2746" s="16">
        <v>5.33</v>
      </c>
      <c r="AH2746" s="5">
        <v>6.5167900000000003E-5</v>
      </c>
      <c r="AI2746" s="5">
        <v>2.7100000000000002E-3</v>
      </c>
      <c r="AJ2746" s="5">
        <v>2.4E-2</v>
      </c>
      <c r="AK2746">
        <v>39</v>
      </c>
      <c r="AL2746">
        <v>2244</v>
      </c>
      <c r="AM2746" t="s">
        <v>27788</v>
      </c>
    </row>
    <row r="2747" spans="1:39" x14ac:dyDescent="0.25">
      <c r="A2747" t="str">
        <f>HYPERLINK("http://www.UniProt.org/UniProt/Q16719","KYNU_HUMAN")</f>
        <v>KYNU_HUMAN</v>
      </c>
      <c r="B2747" s="4" t="s">
        <v>9872</v>
      </c>
      <c r="C2747" s="9">
        <v>330</v>
      </c>
      <c r="D2747" s="54">
        <v>2.3E-2</v>
      </c>
      <c r="E2747" s="24">
        <v>4.0000000000000001E-3</v>
      </c>
      <c r="F2747" s="9">
        <v>40</v>
      </c>
      <c r="G2747" s="9">
        <v>1710.0000000000002</v>
      </c>
      <c r="H2747" s="30" t="s">
        <v>37740</v>
      </c>
      <c r="I2747" t="s">
        <v>32</v>
      </c>
      <c r="J2747" s="4" t="s">
        <v>12</v>
      </c>
      <c r="K2747" s="6">
        <v>52.350999999999999</v>
      </c>
      <c r="L2747" s="10" t="s">
        <v>12</v>
      </c>
      <c r="M2747" s="24" t="s">
        <v>37739</v>
      </c>
      <c r="N2747">
        <v>2298</v>
      </c>
      <c r="O2747" s="15">
        <v>52.350999999999999</v>
      </c>
      <c r="P2747" s="4" t="s">
        <v>19460</v>
      </c>
      <c r="Q2747" s="4" t="s">
        <v>27998</v>
      </c>
      <c r="R2747" s="18">
        <v>47.88</v>
      </c>
      <c r="S2747" s="4" t="s">
        <v>27999</v>
      </c>
      <c r="T2747" s="4" t="s">
        <v>9873</v>
      </c>
      <c r="U2747" s="11" t="s">
        <v>9874</v>
      </c>
      <c r="V2747" s="11" t="s">
        <v>9875</v>
      </c>
      <c r="W2747" s="4" t="s">
        <v>9873</v>
      </c>
      <c r="X2747" s="4" t="s">
        <v>27997</v>
      </c>
      <c r="Y2747" s="4" t="s">
        <v>9871</v>
      </c>
      <c r="AA2747" t="s">
        <v>9876</v>
      </c>
      <c r="AB2747" t="s">
        <v>28000</v>
      </c>
      <c r="AC2747">
        <v>52.350999999999999</v>
      </c>
      <c r="AD2747">
        <v>20000</v>
      </c>
      <c r="AE2747">
        <v>6568000</v>
      </c>
      <c r="AF2747">
        <v>1646800000</v>
      </c>
      <c r="AG2747" s="16">
        <v>328</v>
      </c>
      <c r="AH2747">
        <v>4.0137200000000001E-3</v>
      </c>
      <c r="AI2747" s="5">
        <v>0.17100000000000001</v>
      </c>
      <c r="AJ2747" s="5">
        <v>2.3400000000000001E-2</v>
      </c>
      <c r="AK2747">
        <v>127</v>
      </c>
      <c r="AL2747">
        <v>2298</v>
      </c>
      <c r="AM2747" t="s">
        <v>28001</v>
      </c>
    </row>
    <row r="2748" spans="1:39" x14ac:dyDescent="0.25">
      <c r="A2748" t="str">
        <f>HYPERLINK("http://www.UniProt.org/UniProt/P20618","PSB1_HUMAN")</f>
        <v>PSB1_HUMAN</v>
      </c>
      <c r="B2748" s="4" t="s">
        <v>4071</v>
      </c>
      <c r="C2748" s="9">
        <v>150</v>
      </c>
      <c r="D2748" s="54">
        <v>2.3E-2</v>
      </c>
      <c r="E2748" s="24">
        <v>1.8E-3</v>
      </c>
      <c r="F2748" s="9">
        <v>18</v>
      </c>
      <c r="G2748" s="9">
        <v>767.99999999999989</v>
      </c>
      <c r="H2748" s="30" t="s">
        <v>37740</v>
      </c>
      <c r="I2748" t="s">
        <v>69</v>
      </c>
      <c r="J2748" s="4" t="s">
        <v>12</v>
      </c>
      <c r="K2748" s="6">
        <v>26.489000000000001</v>
      </c>
      <c r="L2748" s="10" t="s">
        <v>12</v>
      </c>
      <c r="M2748" s="24" t="s">
        <v>37739</v>
      </c>
      <c r="N2748">
        <v>973</v>
      </c>
      <c r="O2748" s="15">
        <v>26.489000000000001</v>
      </c>
      <c r="P2748" s="4" t="s">
        <v>19460</v>
      </c>
      <c r="Q2748" s="4" t="s">
        <v>22887</v>
      </c>
      <c r="R2748" s="18">
        <v>66.41</v>
      </c>
      <c r="S2748" s="4" t="s">
        <v>22888</v>
      </c>
      <c r="T2748" s="4" t="s">
        <v>4072</v>
      </c>
      <c r="U2748" s="11" t="s">
        <v>4073</v>
      </c>
      <c r="V2748" s="11" t="s">
        <v>4074</v>
      </c>
      <c r="W2748" s="4" t="s">
        <v>4072</v>
      </c>
      <c r="X2748" s="4" t="s">
        <v>19949</v>
      </c>
      <c r="Y2748" s="4" t="s">
        <v>4070</v>
      </c>
      <c r="Z2748" t="s">
        <v>257</v>
      </c>
      <c r="AA2748" t="s">
        <v>4075</v>
      </c>
      <c r="AB2748" t="s">
        <v>22889</v>
      </c>
      <c r="AC2748">
        <v>26.489000000000001</v>
      </c>
      <c r="AD2748">
        <v>20000</v>
      </c>
      <c r="AE2748">
        <v>2939800</v>
      </c>
      <c r="AF2748">
        <v>738410000</v>
      </c>
      <c r="AG2748" s="16">
        <v>147</v>
      </c>
      <c r="AH2748">
        <v>1.796518E-3</v>
      </c>
      <c r="AI2748" s="5">
        <v>7.6799999999999993E-2</v>
      </c>
      <c r="AJ2748" s="5">
        <v>2.3400000000000001E-2</v>
      </c>
      <c r="AK2748">
        <v>60</v>
      </c>
      <c r="AL2748">
        <v>973</v>
      </c>
      <c r="AM2748" t="s">
        <v>4070</v>
      </c>
    </row>
    <row r="2749" spans="1:39" x14ac:dyDescent="0.25">
      <c r="A2749" t="str">
        <f>HYPERLINK("http://www.UniProt.org/UniProt/P30622-2","CLIP1_HUMAN")</f>
        <v>CLIP1_HUMAN</v>
      </c>
      <c r="B2749" s="4" t="s">
        <v>4754</v>
      </c>
      <c r="C2749" s="9">
        <v>58</v>
      </c>
      <c r="D2749" s="54">
        <v>2.3E-2</v>
      </c>
      <c r="E2749" s="24">
        <v>7.1000000000000002E-4</v>
      </c>
      <c r="F2749" s="9">
        <v>7.1000000000000005</v>
      </c>
      <c r="G2749" s="9">
        <v>305</v>
      </c>
      <c r="H2749" s="30" t="s">
        <v>37740</v>
      </c>
      <c r="I2749" t="s">
        <v>32</v>
      </c>
      <c r="J2749" s="4" t="s">
        <v>12</v>
      </c>
      <c r="K2749" s="6">
        <v>156.78</v>
      </c>
      <c r="L2749" s="10" t="s">
        <v>12</v>
      </c>
      <c r="M2749" s="24" t="s">
        <v>37739</v>
      </c>
      <c r="N2749">
        <v>1126</v>
      </c>
      <c r="O2749" s="15">
        <v>156.78</v>
      </c>
      <c r="P2749" s="4" t="s">
        <v>19460</v>
      </c>
      <c r="Q2749" s="4" t="s">
        <v>23481</v>
      </c>
      <c r="R2749" s="18">
        <v>21.68</v>
      </c>
      <c r="S2749" s="4" t="s">
        <v>23482</v>
      </c>
      <c r="T2749" s="4" t="s">
        <v>4755</v>
      </c>
      <c r="U2749" s="11" t="s">
        <v>4756</v>
      </c>
      <c r="V2749" s="11" t="s">
        <v>4757</v>
      </c>
      <c r="W2749" s="4" t="s">
        <v>4755</v>
      </c>
      <c r="X2749" s="4" t="s">
        <v>23480</v>
      </c>
      <c r="Y2749" s="4" t="s">
        <v>4758</v>
      </c>
      <c r="AB2749" t="s">
        <v>23483</v>
      </c>
      <c r="AC2749">
        <v>156.78</v>
      </c>
      <c r="AD2749">
        <v>20000</v>
      </c>
      <c r="AE2749">
        <v>1163800</v>
      </c>
      <c r="AF2749">
        <v>292770000</v>
      </c>
      <c r="AG2749" s="16">
        <v>58.2</v>
      </c>
      <c r="AH2749">
        <v>7.1120099999999996E-4</v>
      </c>
      <c r="AI2749" s="5">
        <v>3.0499999999999999E-2</v>
      </c>
      <c r="AJ2749" s="5">
        <v>2.3400000000000001E-2</v>
      </c>
      <c r="AK2749">
        <v>401</v>
      </c>
      <c r="AL2749">
        <v>1126</v>
      </c>
      <c r="AM2749" t="s">
        <v>23479</v>
      </c>
    </row>
    <row r="2750" spans="1:39" x14ac:dyDescent="0.25">
      <c r="A2750" t="str">
        <f>HYPERLINK("http://www.UniProt.org/UniProt/P51857-2","AK1D1_HUMAN")</f>
        <v>AK1D1_HUMAN</v>
      </c>
      <c r="B2750" s="4" t="s">
        <v>6268</v>
      </c>
      <c r="C2750" s="9">
        <v>56</v>
      </c>
      <c r="D2750" s="54">
        <v>2.3E-2</v>
      </c>
      <c r="E2750" s="24">
        <v>6.8000000000000005E-4</v>
      </c>
      <c r="F2750" s="9">
        <v>6.8000000000000007</v>
      </c>
      <c r="G2750" s="9">
        <v>301</v>
      </c>
      <c r="H2750" s="30" t="s">
        <v>37740</v>
      </c>
      <c r="I2750" t="s">
        <v>32</v>
      </c>
      <c r="J2750" s="4" t="s">
        <v>12</v>
      </c>
      <c r="K2750" s="6">
        <v>32.747</v>
      </c>
      <c r="L2750" s="10" t="s">
        <v>12</v>
      </c>
      <c r="M2750" s="24" t="s">
        <v>37739</v>
      </c>
      <c r="N2750">
        <v>1469</v>
      </c>
      <c r="O2750" s="15">
        <v>32.747</v>
      </c>
      <c r="P2750" s="4" t="s">
        <v>19460</v>
      </c>
      <c r="Q2750" s="4" t="s">
        <v>24778</v>
      </c>
      <c r="R2750" s="18">
        <v>37.64</v>
      </c>
      <c r="S2750" s="4" t="s">
        <v>24779</v>
      </c>
      <c r="T2750" s="4" t="s">
        <v>6269</v>
      </c>
      <c r="U2750" s="11" t="s">
        <v>6270</v>
      </c>
      <c r="V2750" s="11" t="s">
        <v>3717</v>
      </c>
      <c r="W2750" s="4" t="s">
        <v>6269</v>
      </c>
      <c r="X2750" s="4" t="s">
        <v>19666</v>
      </c>
      <c r="Y2750" s="4" t="s">
        <v>6271</v>
      </c>
      <c r="AB2750" t="s">
        <v>24780</v>
      </c>
      <c r="AC2750">
        <v>32.747</v>
      </c>
      <c r="AD2750">
        <v>20000</v>
      </c>
      <c r="AE2750">
        <v>1111100</v>
      </c>
      <c r="AF2750">
        <v>289110000</v>
      </c>
      <c r="AG2750" s="16">
        <v>55.6</v>
      </c>
      <c r="AH2750">
        <v>6.7899599999999996E-4</v>
      </c>
      <c r="AI2750" s="5">
        <v>3.0099999999999998E-2</v>
      </c>
      <c r="AJ2750" s="5">
        <v>2.2599999999999999E-2</v>
      </c>
      <c r="AK2750">
        <v>10</v>
      </c>
      <c r="AL2750">
        <v>1469</v>
      </c>
      <c r="AM2750" t="s">
        <v>24781</v>
      </c>
    </row>
    <row r="2751" spans="1:39" x14ac:dyDescent="0.25">
      <c r="A2751" t="str">
        <f>HYPERLINK("http://www.UniProt.org/UniProt/P54725-2","RD23A_HUMAN")</f>
        <v>RD23A_HUMAN</v>
      </c>
      <c r="B2751" s="4" t="s">
        <v>6567</v>
      </c>
      <c r="C2751" s="54">
        <v>5.5</v>
      </c>
      <c r="D2751" s="54">
        <v>2.3E-2</v>
      </c>
      <c r="E2751" s="24">
        <v>4.2999999999999999E-4</v>
      </c>
      <c r="F2751" s="9">
        <v>4.3</v>
      </c>
      <c r="G2751" s="9">
        <v>189</v>
      </c>
      <c r="H2751" s="30" t="s">
        <v>37740</v>
      </c>
      <c r="I2751" t="s">
        <v>92</v>
      </c>
      <c r="J2751" s="4" t="s">
        <v>12</v>
      </c>
      <c r="K2751" s="6">
        <v>33.433</v>
      </c>
      <c r="L2751" s="10" t="s">
        <v>12</v>
      </c>
      <c r="M2751" s="24" t="s">
        <v>37739</v>
      </c>
      <c r="N2751">
        <v>1538</v>
      </c>
      <c r="O2751" s="15">
        <v>33.433</v>
      </c>
      <c r="P2751" s="4" t="s">
        <v>19460</v>
      </c>
      <c r="Q2751" s="4" t="s">
        <v>25038</v>
      </c>
      <c r="R2751" s="18">
        <v>43.17</v>
      </c>
      <c r="S2751" s="4" t="s">
        <v>25039</v>
      </c>
      <c r="T2751" s="4" t="s">
        <v>6568</v>
      </c>
      <c r="U2751" s="11" t="s">
        <v>6569</v>
      </c>
      <c r="V2751" s="11" t="s">
        <v>6570</v>
      </c>
      <c r="W2751" s="4" t="s">
        <v>6568</v>
      </c>
      <c r="X2751" s="4" t="s">
        <v>19725</v>
      </c>
      <c r="Y2751" s="4" t="s">
        <v>6572</v>
      </c>
      <c r="AA2751" t="s">
        <v>6571</v>
      </c>
      <c r="AB2751" t="s">
        <v>25040</v>
      </c>
      <c r="AC2751">
        <v>33.433</v>
      </c>
      <c r="AD2751">
        <v>126110</v>
      </c>
      <c r="AE2751">
        <v>697850</v>
      </c>
      <c r="AF2751">
        <v>181410000</v>
      </c>
      <c r="AG2751" s="16">
        <v>5.53</v>
      </c>
      <c r="AH2751">
        <v>4.26458E-4</v>
      </c>
      <c r="AI2751" s="5">
        <v>1.89E-2</v>
      </c>
      <c r="AJ2751" s="5">
        <v>2.2599999999999999E-2</v>
      </c>
      <c r="AK2751">
        <v>21</v>
      </c>
      <c r="AL2751">
        <v>1538</v>
      </c>
      <c r="AM2751" t="s">
        <v>25041</v>
      </c>
    </row>
    <row r="2752" spans="1:39" x14ac:dyDescent="0.25">
      <c r="A2752" t="str">
        <f>HYPERLINK("http://www.UniProt.org/UniProt/P04183","KITH_HUMAN")</f>
        <v>KITH_HUMAN</v>
      </c>
      <c r="B2752" s="4" t="s">
        <v>2858</v>
      </c>
      <c r="C2752" s="9">
        <v>34</v>
      </c>
      <c r="D2752" s="54">
        <v>2.3E-2</v>
      </c>
      <c r="E2752" s="24">
        <v>4.0999999999999999E-4</v>
      </c>
      <c r="F2752" s="9">
        <v>4.0999999999999996</v>
      </c>
      <c r="G2752" s="9">
        <v>181.00000000000003</v>
      </c>
      <c r="H2752" s="30" t="s">
        <v>37740</v>
      </c>
      <c r="I2752" t="s">
        <v>32</v>
      </c>
      <c r="J2752" s="4" t="s">
        <v>12</v>
      </c>
      <c r="K2752" s="6">
        <v>25.468</v>
      </c>
      <c r="L2752" s="10" t="s">
        <v>12</v>
      </c>
      <c r="M2752" s="24" t="s">
        <v>37739</v>
      </c>
      <c r="N2752">
        <v>706</v>
      </c>
      <c r="O2752" s="15">
        <v>25.468</v>
      </c>
      <c r="P2752" s="4" t="s">
        <v>19460</v>
      </c>
      <c r="Q2752" s="4" t="s">
        <v>21914</v>
      </c>
      <c r="R2752" s="18">
        <v>60.07</v>
      </c>
      <c r="S2752" s="4" t="s">
        <v>21915</v>
      </c>
      <c r="T2752" s="4" t="s">
        <v>12</v>
      </c>
      <c r="U2752" s="11" t="s">
        <v>2859</v>
      </c>
      <c r="V2752" s="11" t="s">
        <v>2860</v>
      </c>
      <c r="W2752" s="4" t="s">
        <v>12</v>
      </c>
      <c r="X2752" s="4" t="s">
        <v>19666</v>
      </c>
      <c r="Y2752" s="4" t="s">
        <v>2857</v>
      </c>
      <c r="AB2752" t="s">
        <v>21916</v>
      </c>
      <c r="AC2752">
        <v>25.468</v>
      </c>
      <c r="AD2752">
        <v>20000</v>
      </c>
      <c r="AE2752">
        <v>676100</v>
      </c>
      <c r="AF2752">
        <v>173860000</v>
      </c>
      <c r="AG2752" s="16">
        <v>33.799999999999997</v>
      </c>
      <c r="AH2752">
        <v>4.1316600000000002E-4</v>
      </c>
      <c r="AI2752" s="5">
        <v>1.8100000000000002E-2</v>
      </c>
      <c r="AJ2752" s="5">
        <v>2.2800000000000001E-2</v>
      </c>
      <c r="AK2752">
        <v>51</v>
      </c>
      <c r="AL2752">
        <v>706</v>
      </c>
      <c r="AM2752" t="s">
        <v>2857</v>
      </c>
    </row>
    <row r="2753" spans="1:39" x14ac:dyDescent="0.25">
      <c r="A2753" t="str">
        <f>HYPERLINK("http://www.UniProt.org/UniProt/Q15555-4","MARE2_HUMAN")</f>
        <v>MARE2_HUMAN</v>
      </c>
      <c r="B2753" s="4" t="s">
        <v>9612</v>
      </c>
      <c r="C2753" s="9">
        <v>12</v>
      </c>
      <c r="D2753" s="54">
        <v>2.3E-2</v>
      </c>
      <c r="E2753" s="24">
        <v>1.4999999999999999E-4</v>
      </c>
      <c r="F2753" s="9">
        <v>1.4999999999999998</v>
      </c>
      <c r="G2753" s="9">
        <v>65.5</v>
      </c>
      <c r="H2753" s="30" t="s">
        <v>37740</v>
      </c>
      <c r="I2753" t="s">
        <v>32</v>
      </c>
      <c r="J2753" s="4" t="s">
        <v>12</v>
      </c>
      <c r="K2753" s="6">
        <v>30.690999999999999</v>
      </c>
      <c r="L2753" s="10" t="s">
        <v>12</v>
      </c>
      <c r="M2753" s="24" t="s">
        <v>37739</v>
      </c>
      <c r="N2753">
        <v>2238</v>
      </c>
      <c r="O2753" s="15">
        <v>30.690999999999999</v>
      </c>
      <c r="P2753" s="4" t="s">
        <v>19460</v>
      </c>
      <c r="Q2753" s="4" t="s">
        <v>27764</v>
      </c>
      <c r="R2753" s="18">
        <v>34.25</v>
      </c>
      <c r="S2753" s="4" t="s">
        <v>27765</v>
      </c>
      <c r="T2753" s="4" t="s">
        <v>9613</v>
      </c>
      <c r="U2753" s="11" t="s">
        <v>9614</v>
      </c>
      <c r="V2753" s="11" t="s">
        <v>9615</v>
      </c>
      <c r="W2753" s="4" t="s">
        <v>9613</v>
      </c>
      <c r="X2753" s="4" t="s">
        <v>27763</v>
      </c>
      <c r="Y2753" s="4" t="s">
        <v>9617</v>
      </c>
      <c r="AA2753" t="s">
        <v>9616</v>
      </c>
      <c r="AB2753" s="5" t="s">
        <v>27766</v>
      </c>
      <c r="AC2753">
        <v>30.690999999999999</v>
      </c>
      <c r="AD2753">
        <v>20000</v>
      </c>
      <c r="AE2753">
        <v>246800</v>
      </c>
      <c r="AF2753">
        <v>62980000</v>
      </c>
      <c r="AG2753" s="16">
        <v>12.3</v>
      </c>
      <c r="AH2753">
        <v>1.5082E-4</v>
      </c>
      <c r="AI2753" s="5">
        <v>6.5500000000000003E-3</v>
      </c>
      <c r="AJ2753" s="5">
        <v>2.3E-2</v>
      </c>
      <c r="AK2753">
        <v>18</v>
      </c>
      <c r="AL2753">
        <v>2238</v>
      </c>
      <c r="AM2753" t="s">
        <v>27767</v>
      </c>
    </row>
    <row r="2754" spans="1:39" x14ac:dyDescent="0.25">
      <c r="A2754" t="str">
        <f>HYPERLINK("http://www.UniProt.org/UniProt/O94808","GFPT2_HUMAN")</f>
        <v>GFPT2_HUMAN</v>
      </c>
      <c r="B2754" s="4" t="s">
        <v>2127</v>
      </c>
      <c r="C2754" s="9">
        <v>7.4</v>
      </c>
      <c r="D2754" s="54">
        <v>2.3E-2</v>
      </c>
      <c r="E2754" s="24">
        <v>9.0000000000000006E-5</v>
      </c>
      <c r="F2754" s="9">
        <v>0.9</v>
      </c>
      <c r="G2754" s="9">
        <v>38.6</v>
      </c>
      <c r="H2754" s="30" t="s">
        <v>37740</v>
      </c>
      <c r="I2754" t="s">
        <v>12</v>
      </c>
      <c r="J2754" s="4" t="s">
        <v>12</v>
      </c>
      <c r="K2754" s="6">
        <v>76.930000000000007</v>
      </c>
      <c r="L2754" s="10" t="s">
        <v>12</v>
      </c>
      <c r="M2754" s="24" t="s">
        <v>37739</v>
      </c>
      <c r="N2754">
        <v>540</v>
      </c>
      <c r="O2754" s="15">
        <v>76.930000000000007</v>
      </c>
      <c r="P2754" s="4" t="s">
        <v>19460</v>
      </c>
      <c r="Q2754" s="4" t="s">
        <v>21287</v>
      </c>
      <c r="R2754" s="18">
        <v>15.11</v>
      </c>
      <c r="S2754" s="4" t="s">
        <v>21288</v>
      </c>
      <c r="T2754" s="4" t="s">
        <v>2128</v>
      </c>
      <c r="U2754" s="11" t="s">
        <v>2129</v>
      </c>
      <c r="V2754" s="11" t="s">
        <v>2130</v>
      </c>
      <c r="W2754" s="4" t="s">
        <v>2128</v>
      </c>
      <c r="X2754" s="4" t="s">
        <v>12</v>
      </c>
      <c r="Y2754" s="4" t="s">
        <v>2126</v>
      </c>
      <c r="AB2754" t="s">
        <v>21289</v>
      </c>
      <c r="AC2754">
        <v>76.930000000000007</v>
      </c>
      <c r="AD2754">
        <v>20000</v>
      </c>
      <c r="AE2754">
        <v>147720</v>
      </c>
      <c r="AF2754">
        <v>37130000</v>
      </c>
      <c r="AG2754" s="16">
        <v>7.39</v>
      </c>
      <c r="AH2754" s="5">
        <v>9.0272000000000006E-5</v>
      </c>
      <c r="AI2754" s="5">
        <v>3.8600000000000001E-3</v>
      </c>
      <c r="AJ2754" s="5">
        <v>2.3400000000000001E-2</v>
      </c>
      <c r="AK2754">
        <v>62</v>
      </c>
      <c r="AL2754">
        <v>540</v>
      </c>
      <c r="AM2754" t="s">
        <v>2126</v>
      </c>
    </row>
    <row r="2755" spans="1:39" x14ac:dyDescent="0.25">
      <c r="A2755" t="str">
        <f>HYPERLINK("http://www.UniProt.org/UniProt/Q99575","POP1_HUMAN")</f>
        <v>POP1_HUMAN</v>
      </c>
      <c r="B2755" s="4" t="s">
        <v>14813</v>
      </c>
      <c r="C2755" s="9">
        <v>3.5</v>
      </c>
      <c r="D2755" s="54">
        <v>2.3E-2</v>
      </c>
      <c r="E2755" s="24">
        <v>4.1999999999999998E-5</v>
      </c>
      <c r="F2755" s="9">
        <v>0.42</v>
      </c>
      <c r="G2755" s="9">
        <v>18.2</v>
      </c>
      <c r="H2755" s="30" t="s">
        <v>37740</v>
      </c>
      <c r="I2755" t="s">
        <v>92</v>
      </c>
      <c r="J2755" s="4" t="s">
        <v>12</v>
      </c>
      <c r="K2755" s="6">
        <v>114.71</v>
      </c>
      <c r="L2755" s="10" t="s">
        <v>12</v>
      </c>
      <c r="M2755" s="24" t="s">
        <v>37739</v>
      </c>
      <c r="N2755">
        <v>3600</v>
      </c>
      <c r="O2755" s="15">
        <v>114.71</v>
      </c>
      <c r="P2755" s="4" t="s">
        <v>19460</v>
      </c>
      <c r="Q2755" s="4" t="s">
        <v>33065</v>
      </c>
      <c r="R2755" s="18">
        <v>11.47</v>
      </c>
      <c r="S2755" s="4" t="s">
        <v>33066</v>
      </c>
      <c r="T2755" s="4" t="s">
        <v>14814</v>
      </c>
      <c r="U2755" s="11" t="s">
        <v>14815</v>
      </c>
      <c r="V2755" s="11" t="s">
        <v>14816</v>
      </c>
      <c r="W2755" s="4" t="s">
        <v>14814</v>
      </c>
      <c r="X2755" s="4" t="s">
        <v>31906</v>
      </c>
      <c r="Y2755" s="4" t="s">
        <v>14812</v>
      </c>
      <c r="Z2755" t="s">
        <v>1975</v>
      </c>
      <c r="AB2755" t="s">
        <v>33067</v>
      </c>
      <c r="AC2755">
        <v>114.71</v>
      </c>
      <c r="AD2755">
        <v>20000</v>
      </c>
      <c r="AE2755">
        <v>69209</v>
      </c>
      <c r="AF2755">
        <v>17542000</v>
      </c>
      <c r="AG2755" s="16">
        <v>3.46</v>
      </c>
      <c r="AH2755" s="5">
        <v>4.2293799999999998E-5</v>
      </c>
      <c r="AI2755" s="5">
        <v>1.82E-3</v>
      </c>
      <c r="AJ2755" s="5">
        <v>2.3199999999999998E-2</v>
      </c>
      <c r="AK2755">
        <v>58</v>
      </c>
      <c r="AL2755">
        <v>3600</v>
      </c>
      <c r="AM2755" t="s">
        <v>14812</v>
      </c>
    </row>
    <row r="2756" spans="1:39" x14ac:dyDescent="0.25">
      <c r="A2756" t="str">
        <f>HYPERLINK("http://www.UniProt.org/UniProt/P00558","PGK1_HUMAN")</f>
        <v>PGK1_HUMAN</v>
      </c>
      <c r="B2756" s="4" t="s">
        <v>2742</v>
      </c>
      <c r="C2756" s="54">
        <v>6.4</v>
      </c>
      <c r="D2756" s="54">
        <v>2.1999999999999999E-2</v>
      </c>
      <c r="E2756" s="24">
        <v>2.4E-2</v>
      </c>
      <c r="F2756" s="9">
        <v>240</v>
      </c>
      <c r="G2756" s="9">
        <v>10600</v>
      </c>
      <c r="H2756" s="30" t="s">
        <v>37740</v>
      </c>
      <c r="I2756" t="s">
        <v>32</v>
      </c>
      <c r="J2756" s="4" t="s">
        <v>12</v>
      </c>
      <c r="K2756" s="6">
        <v>44.613999999999997</v>
      </c>
      <c r="L2756" s="10" t="s">
        <v>12</v>
      </c>
      <c r="M2756" s="24" t="s">
        <v>37739</v>
      </c>
      <c r="N2756">
        <v>677</v>
      </c>
      <c r="O2756" s="15">
        <v>44.613999999999997</v>
      </c>
      <c r="P2756" s="4" t="s">
        <v>19460</v>
      </c>
      <c r="Q2756" s="4" t="s">
        <v>21817</v>
      </c>
      <c r="R2756" s="18">
        <v>21.64</v>
      </c>
      <c r="S2756" s="4" t="s">
        <v>21818</v>
      </c>
      <c r="T2756" s="4" t="s">
        <v>2743</v>
      </c>
      <c r="U2756" s="11" t="s">
        <v>2744</v>
      </c>
      <c r="W2756" s="4" t="s">
        <v>2743</v>
      </c>
      <c r="X2756" s="4" t="s">
        <v>19666</v>
      </c>
      <c r="Y2756" s="4" t="s">
        <v>2741</v>
      </c>
      <c r="AA2756" t="s">
        <v>2745</v>
      </c>
      <c r="AB2756" t="s">
        <v>21819</v>
      </c>
      <c r="AC2756">
        <v>44.613999999999997</v>
      </c>
      <c r="AD2756">
        <v>6037700</v>
      </c>
      <c r="AE2756">
        <v>38592000</v>
      </c>
      <c r="AF2756" s="5">
        <v>10200000000</v>
      </c>
      <c r="AG2756" s="16">
        <v>6.39</v>
      </c>
      <c r="AH2756">
        <v>2.3583658E-2</v>
      </c>
      <c r="AI2756" s="5">
        <v>1.06</v>
      </c>
      <c r="AJ2756" s="5">
        <v>2.2200000000000001E-2</v>
      </c>
      <c r="AK2756">
        <v>499</v>
      </c>
      <c r="AL2756">
        <v>677</v>
      </c>
      <c r="AM2756" t="s">
        <v>2741</v>
      </c>
    </row>
    <row r="2757" spans="1:39" x14ac:dyDescent="0.25">
      <c r="A2757" t="str">
        <f>HYPERLINK("http://www.UniProt.org/UniProt/P63000-2","RAC1_HUMAN")</f>
        <v>RAC1_HUMAN</v>
      </c>
      <c r="B2757" s="4" t="s">
        <v>7309</v>
      </c>
      <c r="C2757" s="9">
        <v>240</v>
      </c>
      <c r="D2757" s="54">
        <v>2.1999999999999999E-2</v>
      </c>
      <c r="E2757" s="24">
        <v>2.8999999999999998E-3</v>
      </c>
      <c r="F2757" s="9">
        <v>28.999999999999996</v>
      </c>
      <c r="G2757" s="9">
        <v>1300</v>
      </c>
      <c r="H2757" s="30" t="s">
        <v>37740</v>
      </c>
      <c r="I2757" t="s">
        <v>32</v>
      </c>
      <c r="J2757" s="4" t="s">
        <v>12</v>
      </c>
      <c r="K2757" s="6">
        <v>23.466999999999999</v>
      </c>
      <c r="L2757" s="10" t="s">
        <v>12</v>
      </c>
      <c r="M2757" s="24" t="s">
        <v>37739</v>
      </c>
      <c r="N2757">
        <v>1706</v>
      </c>
      <c r="O2757" s="15">
        <v>23.466999999999999</v>
      </c>
      <c r="P2757" s="4" t="s">
        <v>19460</v>
      </c>
      <c r="Q2757" s="4" t="s">
        <v>25659</v>
      </c>
      <c r="R2757" s="18">
        <v>45.67</v>
      </c>
      <c r="S2757" s="19" t="s">
        <v>25660</v>
      </c>
      <c r="T2757" s="4" t="s">
        <v>7310</v>
      </c>
      <c r="U2757" s="11" t="s">
        <v>7311</v>
      </c>
      <c r="V2757" s="11" t="s">
        <v>6850</v>
      </c>
      <c r="W2757" s="4" t="s">
        <v>7310</v>
      </c>
      <c r="X2757" s="4" t="s">
        <v>25658</v>
      </c>
      <c r="Y2757" s="4" t="s">
        <v>7314</v>
      </c>
      <c r="Z2757" t="s">
        <v>7312</v>
      </c>
      <c r="AA2757" t="s">
        <v>7313</v>
      </c>
      <c r="AB2757" t="s">
        <v>25661</v>
      </c>
      <c r="AC2757">
        <v>23.466999999999999</v>
      </c>
      <c r="AD2757">
        <v>20000</v>
      </c>
      <c r="AE2757">
        <v>4764400</v>
      </c>
      <c r="AF2757">
        <v>1250100000</v>
      </c>
      <c r="AG2757" s="16">
        <v>238</v>
      </c>
      <c r="AH2757">
        <v>2.9115360000000002E-3</v>
      </c>
      <c r="AI2757" s="5">
        <v>0.13</v>
      </c>
      <c r="AJ2757" s="5">
        <v>2.24E-2</v>
      </c>
      <c r="AK2757">
        <v>73</v>
      </c>
      <c r="AL2757">
        <v>1706</v>
      </c>
      <c r="AM2757" t="s">
        <v>25662</v>
      </c>
    </row>
    <row r="2758" spans="1:39" x14ac:dyDescent="0.25">
      <c r="A2758" t="str">
        <f>HYPERLINK("http://www.UniProt.org/UniProt/P62191","PRS4_HUMAN")</f>
        <v>PRS4_HUMAN</v>
      </c>
      <c r="B2758" s="4" t="s">
        <v>7071</v>
      </c>
      <c r="C2758" s="54">
        <v>12</v>
      </c>
      <c r="D2758" s="54">
        <v>2.1999999999999999E-2</v>
      </c>
      <c r="E2758" s="24">
        <v>1.1000000000000001E-3</v>
      </c>
      <c r="F2758" s="9">
        <v>11</v>
      </c>
      <c r="G2758" s="9">
        <v>507</v>
      </c>
      <c r="H2758" s="30" t="s">
        <v>37740</v>
      </c>
      <c r="I2758" t="s">
        <v>69</v>
      </c>
      <c r="J2758" s="4" t="s">
        <v>12</v>
      </c>
      <c r="K2758" s="6">
        <v>49.183999999999997</v>
      </c>
      <c r="L2758" s="10" t="s">
        <v>12</v>
      </c>
      <c r="M2758" s="24" t="s">
        <v>37739</v>
      </c>
      <c r="N2758">
        <v>1651</v>
      </c>
      <c r="O2758" s="15">
        <v>49.183999999999997</v>
      </c>
      <c r="P2758" s="4" t="s">
        <v>19460</v>
      </c>
      <c r="Q2758" s="4" t="s">
        <v>25486</v>
      </c>
      <c r="R2758" s="18">
        <v>24.21</v>
      </c>
      <c r="S2758" s="4" t="s">
        <v>25487</v>
      </c>
      <c r="T2758" s="4" t="s">
        <v>7072</v>
      </c>
      <c r="U2758" s="11" t="s">
        <v>7073</v>
      </c>
      <c r="V2758" s="11" t="s">
        <v>7074</v>
      </c>
      <c r="W2758" s="4" t="s">
        <v>7072</v>
      </c>
      <c r="X2758" s="4" t="s">
        <v>19949</v>
      </c>
      <c r="Y2758" s="4" t="s">
        <v>7070</v>
      </c>
      <c r="Z2758" t="s">
        <v>257</v>
      </c>
      <c r="AA2758" t="s">
        <v>258</v>
      </c>
      <c r="AB2758" t="s">
        <v>25488</v>
      </c>
      <c r="AC2758">
        <v>49.183999999999997</v>
      </c>
      <c r="AD2758">
        <v>150190</v>
      </c>
      <c r="AE2758">
        <v>1788000</v>
      </c>
      <c r="AF2758">
        <v>487870000</v>
      </c>
      <c r="AG2758" s="16">
        <v>11.9</v>
      </c>
      <c r="AH2758">
        <v>1.092651E-3</v>
      </c>
      <c r="AI2758" s="5">
        <v>5.0700000000000002E-2</v>
      </c>
      <c r="AJ2758" s="5">
        <v>2.1499999999999998E-2</v>
      </c>
      <c r="AK2758">
        <v>131</v>
      </c>
      <c r="AL2758">
        <v>1651</v>
      </c>
      <c r="AM2758" t="s">
        <v>7070</v>
      </c>
    </row>
    <row r="2759" spans="1:39" x14ac:dyDescent="0.25">
      <c r="A2759" t="str">
        <f>HYPERLINK("http://www.UniProt.org/UniProt/Q9NTZ6","RBM12_HUMAN")</f>
        <v>RBM12_HUMAN</v>
      </c>
      <c r="B2759" s="4" t="s">
        <v>17033</v>
      </c>
      <c r="C2759" s="54">
        <v>2.7</v>
      </c>
      <c r="D2759" s="54">
        <v>2.1999999999999999E-2</v>
      </c>
      <c r="E2759" s="24">
        <v>3.6999999999999999E-4</v>
      </c>
      <c r="F2759" s="9">
        <v>3.6999999999999997</v>
      </c>
      <c r="G2759" s="9">
        <v>168.99999999999997</v>
      </c>
      <c r="H2759" s="30" t="s">
        <v>37740</v>
      </c>
      <c r="I2759" t="s">
        <v>92</v>
      </c>
      <c r="J2759" s="4" t="s">
        <v>12</v>
      </c>
      <c r="K2759" s="6">
        <v>97.394000000000005</v>
      </c>
      <c r="L2759" s="10" t="s">
        <v>12</v>
      </c>
      <c r="M2759" s="24" t="s">
        <v>37739</v>
      </c>
      <c r="N2759">
        <v>4171</v>
      </c>
      <c r="O2759" s="15">
        <v>97.394000000000005</v>
      </c>
      <c r="P2759" s="4" t="s">
        <v>19460</v>
      </c>
      <c r="Q2759" s="4" t="s">
        <v>35277</v>
      </c>
      <c r="R2759" s="18">
        <v>15.51</v>
      </c>
      <c r="S2759" s="4" t="s">
        <v>35278</v>
      </c>
      <c r="T2759" s="4" t="s">
        <v>12</v>
      </c>
      <c r="V2759" s="11" t="s">
        <v>4844</v>
      </c>
      <c r="W2759" s="4" t="s">
        <v>12</v>
      </c>
      <c r="X2759" s="4" t="s">
        <v>35245</v>
      </c>
      <c r="Y2759" s="4" t="s">
        <v>17032</v>
      </c>
      <c r="AA2759" t="s">
        <v>17034</v>
      </c>
      <c r="AB2759" t="s">
        <v>35279</v>
      </c>
      <c r="AC2759">
        <v>97.394000000000005</v>
      </c>
      <c r="AD2759">
        <v>225520</v>
      </c>
      <c r="AE2759">
        <v>613560</v>
      </c>
      <c r="AF2759">
        <v>162880000</v>
      </c>
      <c r="AG2759" s="16">
        <v>2.72</v>
      </c>
      <c r="AH2759">
        <v>3.74948E-4</v>
      </c>
      <c r="AI2759" s="5">
        <v>1.6899999999999998E-2</v>
      </c>
      <c r="AJ2759" s="5">
        <v>2.2100000000000002E-2</v>
      </c>
      <c r="AK2759">
        <v>68</v>
      </c>
      <c r="AL2759">
        <v>4171</v>
      </c>
      <c r="AM2759" t="s">
        <v>17032</v>
      </c>
    </row>
    <row r="2760" spans="1:39" x14ac:dyDescent="0.25">
      <c r="A2760" t="str">
        <f>HYPERLINK("http://www.UniProt.org/UniProt/Q9UI30","TR112_HUMAN")</f>
        <v>TR112_HUMAN</v>
      </c>
      <c r="B2760" s="4" t="s">
        <v>18034</v>
      </c>
      <c r="C2760" s="9">
        <v>16</v>
      </c>
      <c r="D2760" s="54">
        <v>2.1999999999999999E-2</v>
      </c>
      <c r="E2760" s="24">
        <v>1.9000000000000001E-4</v>
      </c>
      <c r="F2760" s="9">
        <v>1.9000000000000001</v>
      </c>
      <c r="G2760" s="9">
        <v>86.5</v>
      </c>
      <c r="H2760" s="30" t="s">
        <v>37740</v>
      </c>
      <c r="I2760" t="s">
        <v>12</v>
      </c>
      <c r="J2760" s="4" t="s">
        <v>40569</v>
      </c>
      <c r="K2760" s="6">
        <v>14.199</v>
      </c>
      <c r="L2760" s="10" t="s">
        <v>12</v>
      </c>
      <c r="M2760" s="24" t="s">
        <v>37739</v>
      </c>
      <c r="N2760">
        <v>4440</v>
      </c>
      <c r="O2760" s="15">
        <v>14.199</v>
      </c>
      <c r="P2760" s="4" t="s">
        <v>19460</v>
      </c>
      <c r="Q2760" s="4" t="s">
        <v>36301</v>
      </c>
      <c r="R2760" s="18">
        <v>24.33</v>
      </c>
      <c r="S2760" s="4" t="s">
        <v>36302</v>
      </c>
      <c r="T2760" s="4" t="s">
        <v>18035</v>
      </c>
      <c r="U2760" s="11" t="s">
        <v>18036</v>
      </c>
      <c r="V2760" s="11" t="s">
        <v>18037</v>
      </c>
      <c r="W2760" s="4" t="s">
        <v>18035</v>
      </c>
      <c r="X2760" s="4" t="s">
        <v>12</v>
      </c>
      <c r="Y2760" s="4" t="s">
        <v>18033</v>
      </c>
      <c r="AB2760" t="s">
        <v>36303</v>
      </c>
      <c r="AC2760">
        <v>14.199</v>
      </c>
      <c r="AD2760">
        <v>20000</v>
      </c>
      <c r="AE2760">
        <v>315690</v>
      </c>
      <c r="AF2760">
        <v>83131000</v>
      </c>
      <c r="AG2760" s="16">
        <v>15.8</v>
      </c>
      <c r="AH2760">
        <v>1.92919E-4</v>
      </c>
      <c r="AI2760" s="5">
        <v>8.6499999999999997E-3</v>
      </c>
      <c r="AJ2760" s="5">
        <v>2.23E-2</v>
      </c>
      <c r="AK2760">
        <v>26</v>
      </c>
      <c r="AL2760">
        <v>4440</v>
      </c>
      <c r="AM2760" t="s">
        <v>36304</v>
      </c>
    </row>
    <row r="2761" spans="1:39" x14ac:dyDescent="0.25">
      <c r="A2761" t="str">
        <f>HYPERLINK("http://www.UniProt.org/UniProt/Q9UBS0","KS6B2_HUMAN")</f>
        <v>KS6B2_HUMAN</v>
      </c>
      <c r="B2761" s="4" t="s">
        <v>17832</v>
      </c>
      <c r="C2761" s="9">
        <v>9.8000000000000007</v>
      </c>
      <c r="D2761" s="54">
        <v>2.1999999999999999E-2</v>
      </c>
      <c r="E2761" s="24">
        <v>1.2E-4</v>
      </c>
      <c r="F2761" s="9">
        <v>1.2</v>
      </c>
      <c r="G2761" s="9">
        <v>54.9</v>
      </c>
      <c r="H2761" s="30" t="s">
        <v>37740</v>
      </c>
      <c r="I2761" t="s">
        <v>69</v>
      </c>
      <c r="J2761" s="4" t="s">
        <v>12</v>
      </c>
      <c r="K2761" s="6">
        <v>53.454999999999998</v>
      </c>
      <c r="L2761" s="10" t="s">
        <v>12</v>
      </c>
      <c r="M2761" s="24" t="s">
        <v>37739</v>
      </c>
      <c r="N2761">
        <v>4383</v>
      </c>
      <c r="O2761" s="15">
        <v>53.454999999999998</v>
      </c>
      <c r="P2761" s="4" t="s">
        <v>19460</v>
      </c>
      <c r="Q2761" s="4" t="s">
        <v>36094</v>
      </c>
      <c r="R2761" s="18">
        <v>53.84</v>
      </c>
      <c r="S2761" s="4" t="s">
        <v>36095</v>
      </c>
      <c r="T2761" s="4" t="s">
        <v>17833</v>
      </c>
      <c r="U2761" s="11" t="s">
        <v>4248</v>
      </c>
      <c r="V2761" s="11" t="s">
        <v>182</v>
      </c>
      <c r="W2761" s="4" t="s">
        <v>17833</v>
      </c>
      <c r="X2761" s="4" t="s">
        <v>19949</v>
      </c>
      <c r="Y2761" s="4" t="s">
        <v>17831</v>
      </c>
      <c r="AA2761" t="s">
        <v>17834</v>
      </c>
      <c r="AB2761" t="s">
        <v>36096</v>
      </c>
      <c r="AC2761">
        <v>53.454999999999998</v>
      </c>
      <c r="AD2761">
        <v>20000</v>
      </c>
      <c r="AE2761">
        <v>195220</v>
      </c>
      <c r="AF2761">
        <v>52760000</v>
      </c>
      <c r="AG2761" s="16">
        <v>9.76</v>
      </c>
      <c r="AH2761">
        <v>1.19299E-4</v>
      </c>
      <c r="AI2761" s="5">
        <v>5.4900000000000001E-3</v>
      </c>
      <c r="AJ2761" s="5">
        <v>2.1700000000000001E-2</v>
      </c>
      <c r="AK2761">
        <v>15</v>
      </c>
      <c r="AL2761">
        <v>4383</v>
      </c>
      <c r="AM2761" t="s">
        <v>17831</v>
      </c>
    </row>
    <row r="2762" spans="1:39" x14ac:dyDescent="0.25">
      <c r="A2762" t="str">
        <f>HYPERLINK("http://www.UniProt.org/UniProt/P35520","CBS_HUMAN")</f>
        <v>CBS_HUMAN</v>
      </c>
      <c r="B2762" s="4" t="s">
        <v>5047</v>
      </c>
      <c r="C2762" s="54">
        <v>14</v>
      </c>
      <c r="D2762" s="54">
        <v>2.1000000000000001E-2</v>
      </c>
      <c r="E2762" s="24">
        <v>2E-3</v>
      </c>
      <c r="F2762" s="9">
        <v>20</v>
      </c>
      <c r="G2762" s="9">
        <v>935</v>
      </c>
      <c r="H2762" s="30" t="s">
        <v>37740</v>
      </c>
      <c r="I2762" t="s">
        <v>69</v>
      </c>
      <c r="J2762" s="4" t="s">
        <v>12</v>
      </c>
      <c r="K2762" s="6">
        <v>60.585999999999999</v>
      </c>
      <c r="L2762" s="10" t="s">
        <v>12</v>
      </c>
      <c r="M2762" s="24" t="s">
        <v>37739</v>
      </c>
      <c r="N2762">
        <v>1191</v>
      </c>
      <c r="O2762" s="15">
        <v>60.585999999999999</v>
      </c>
      <c r="P2762" s="4" t="s">
        <v>19460</v>
      </c>
      <c r="Q2762" s="4" t="s">
        <v>23735</v>
      </c>
      <c r="R2762" s="18">
        <v>174.76</v>
      </c>
      <c r="S2762" s="19" t="s">
        <v>23736</v>
      </c>
      <c r="T2762" s="4" t="s">
        <v>5048</v>
      </c>
      <c r="U2762" s="11" t="s">
        <v>5049</v>
      </c>
      <c r="V2762" s="11" t="s">
        <v>5050</v>
      </c>
      <c r="W2762" s="4" t="s">
        <v>5048</v>
      </c>
      <c r="X2762" s="4" t="s">
        <v>23734</v>
      </c>
      <c r="Y2762" s="4" t="s">
        <v>5046</v>
      </c>
      <c r="AB2762" t="s">
        <v>23737</v>
      </c>
      <c r="AC2762">
        <v>60.585999999999999</v>
      </c>
      <c r="AD2762">
        <v>231450</v>
      </c>
      <c r="AE2762">
        <v>3218700</v>
      </c>
      <c r="AF2762">
        <v>898950000</v>
      </c>
      <c r="AG2762" s="16">
        <v>13.9</v>
      </c>
      <c r="AH2762">
        <v>1.9669549999999998E-3</v>
      </c>
      <c r="AI2762" s="5">
        <v>9.35E-2</v>
      </c>
      <c r="AJ2762" s="5">
        <v>2.1000000000000001E-2</v>
      </c>
      <c r="AK2762">
        <v>163</v>
      </c>
      <c r="AL2762">
        <v>1191</v>
      </c>
      <c r="AM2762" t="s">
        <v>23738</v>
      </c>
    </row>
    <row r="2763" spans="1:39" x14ac:dyDescent="0.25">
      <c r="A2763" t="str">
        <f>HYPERLINK("http://www.UniProt.org/UniProt/O75223","GGCT_HUMAN")</f>
        <v>GGCT_HUMAN</v>
      </c>
      <c r="B2763" s="4" t="s">
        <v>1768</v>
      </c>
      <c r="C2763" s="54">
        <v>8.6</v>
      </c>
      <c r="D2763" s="54">
        <v>2.1000000000000001E-2</v>
      </c>
      <c r="E2763" s="24">
        <v>1.6999999999999999E-3</v>
      </c>
      <c r="F2763" s="9">
        <v>17</v>
      </c>
      <c r="G2763" s="9">
        <v>846</v>
      </c>
      <c r="H2763" s="30" t="s">
        <v>37740</v>
      </c>
      <c r="I2763" t="s">
        <v>12</v>
      </c>
      <c r="J2763" s="4" t="s">
        <v>12</v>
      </c>
      <c r="K2763" s="6">
        <v>21.007000000000001</v>
      </c>
      <c r="L2763" s="10" t="s">
        <v>12</v>
      </c>
      <c r="M2763" s="24" t="s">
        <v>37739</v>
      </c>
      <c r="N2763">
        <v>462</v>
      </c>
      <c r="O2763" s="15">
        <v>21.007000000000001</v>
      </c>
      <c r="P2763" s="4" t="s">
        <v>19460</v>
      </c>
      <c r="Q2763" s="4" t="s">
        <v>20987</v>
      </c>
      <c r="R2763" s="18">
        <v>50.93</v>
      </c>
      <c r="S2763" s="4" t="s">
        <v>20988</v>
      </c>
      <c r="T2763" s="4" t="s">
        <v>1769</v>
      </c>
      <c r="U2763" s="11" t="s">
        <v>1770</v>
      </c>
      <c r="V2763" s="11" t="s">
        <v>1771</v>
      </c>
      <c r="W2763" s="4" t="s">
        <v>1769</v>
      </c>
      <c r="X2763" s="4" t="s">
        <v>12</v>
      </c>
      <c r="Y2763" s="4" t="s">
        <v>1767</v>
      </c>
      <c r="AB2763" t="s">
        <v>20989</v>
      </c>
      <c r="AC2763">
        <v>21.007000000000001</v>
      </c>
      <c r="AD2763">
        <v>332050</v>
      </c>
      <c r="AE2763">
        <v>2844700</v>
      </c>
      <c r="AF2763">
        <v>813510000</v>
      </c>
      <c r="AG2763" s="16">
        <v>8.57</v>
      </c>
      <c r="AH2763">
        <v>1.7384029999999999E-3</v>
      </c>
      <c r="AI2763" s="5">
        <v>8.4599999999999995E-2</v>
      </c>
      <c r="AJ2763" s="5">
        <v>2.0500000000000001E-2</v>
      </c>
      <c r="AK2763">
        <v>98</v>
      </c>
      <c r="AL2763">
        <v>462</v>
      </c>
      <c r="AM2763" t="s">
        <v>20990</v>
      </c>
    </row>
    <row r="2764" spans="1:39" x14ac:dyDescent="0.25">
      <c r="A2764" t="str">
        <f>HYPERLINK("http://www.UniProt.org/UniProt/O15498","YKT6_HUMAN")</f>
        <v>YKT6_HUMAN</v>
      </c>
      <c r="B2764" s="4" t="s">
        <v>956</v>
      </c>
      <c r="C2764" s="9">
        <v>69</v>
      </c>
      <c r="D2764" s="54">
        <v>2.1000000000000001E-2</v>
      </c>
      <c r="E2764" s="24">
        <v>8.4999999999999995E-4</v>
      </c>
      <c r="F2764" s="9">
        <v>8.5</v>
      </c>
      <c r="G2764" s="9">
        <v>411</v>
      </c>
      <c r="H2764" s="30" t="s">
        <v>37740</v>
      </c>
      <c r="I2764" t="s">
        <v>32</v>
      </c>
      <c r="J2764" s="4" t="s">
        <v>12</v>
      </c>
      <c r="K2764" s="6">
        <v>22.417000000000002</v>
      </c>
      <c r="L2764" s="10" t="s">
        <v>12</v>
      </c>
      <c r="M2764" s="24" t="s">
        <v>37739</v>
      </c>
      <c r="N2764">
        <v>276</v>
      </c>
      <c r="O2764" s="15">
        <v>22.417000000000002</v>
      </c>
      <c r="P2764" s="4" t="s">
        <v>19460</v>
      </c>
      <c r="Q2764" s="4" t="s">
        <v>20269</v>
      </c>
      <c r="R2764" s="18">
        <v>16.32</v>
      </c>
      <c r="S2764" s="4" t="s">
        <v>20270</v>
      </c>
      <c r="T2764" s="4" t="s">
        <v>957</v>
      </c>
      <c r="U2764" s="11" t="s">
        <v>958</v>
      </c>
      <c r="V2764" s="11" t="s">
        <v>959</v>
      </c>
      <c r="W2764" s="4" t="s">
        <v>957</v>
      </c>
      <c r="X2764" s="4" t="s">
        <v>20268</v>
      </c>
      <c r="Y2764" s="4" t="s">
        <v>955</v>
      </c>
      <c r="AB2764" t="s">
        <v>20271</v>
      </c>
      <c r="AC2764">
        <v>22.417000000000002</v>
      </c>
      <c r="AD2764">
        <v>20000</v>
      </c>
      <c r="AE2764">
        <v>1383200</v>
      </c>
      <c r="AF2764">
        <v>394790000</v>
      </c>
      <c r="AG2764" s="16">
        <v>69.2</v>
      </c>
      <c r="AH2764">
        <v>8.4527699999999996E-4</v>
      </c>
      <c r="AI2764" s="5">
        <v>4.1099999999999998E-2</v>
      </c>
      <c r="AJ2764" s="5">
        <v>2.06E-2</v>
      </c>
      <c r="AK2764">
        <v>51</v>
      </c>
      <c r="AL2764">
        <v>276</v>
      </c>
      <c r="AM2764" t="s">
        <v>955</v>
      </c>
    </row>
    <row r="2765" spans="1:39" x14ac:dyDescent="0.25">
      <c r="A2765" t="str">
        <f>HYPERLINK("http://www.UniProt.org/UniProt/Q9BTE3","MCMBP_HUMAN")</f>
        <v>MCMBP_HUMAN</v>
      </c>
      <c r="B2765" s="4" t="s">
        <v>15249</v>
      </c>
      <c r="C2765" s="54">
        <v>11</v>
      </c>
      <c r="D2765" s="54">
        <v>2.1000000000000001E-2</v>
      </c>
      <c r="E2765" s="24">
        <v>4.0999999999999999E-4</v>
      </c>
      <c r="F2765" s="9">
        <v>4.0999999999999996</v>
      </c>
      <c r="G2765" s="9">
        <v>193</v>
      </c>
      <c r="H2765" s="30" t="s">
        <v>37740</v>
      </c>
      <c r="I2765" t="s">
        <v>92</v>
      </c>
      <c r="J2765" s="4" t="s">
        <v>12</v>
      </c>
      <c r="K2765" s="6">
        <v>72.978999999999999</v>
      </c>
      <c r="L2765" s="10" t="s">
        <v>12</v>
      </c>
      <c r="M2765" s="24" t="s">
        <v>37739</v>
      </c>
      <c r="N2765">
        <v>3706</v>
      </c>
      <c r="O2765" s="15">
        <v>72.978999999999999</v>
      </c>
      <c r="P2765" s="4" t="s">
        <v>19460</v>
      </c>
      <c r="Q2765" s="4" t="s">
        <v>33481</v>
      </c>
      <c r="R2765" s="18">
        <v>45.48</v>
      </c>
      <c r="S2765" s="4" t="s">
        <v>33482</v>
      </c>
      <c r="T2765" s="4" t="s">
        <v>15250</v>
      </c>
      <c r="V2765" s="11" t="s">
        <v>15251</v>
      </c>
      <c r="W2765" s="4" t="s">
        <v>15250</v>
      </c>
      <c r="X2765" s="4" t="s">
        <v>33480</v>
      </c>
      <c r="Y2765" s="4" t="s">
        <v>15248</v>
      </c>
      <c r="AB2765" t="s">
        <v>33483</v>
      </c>
      <c r="AC2765">
        <v>72.978999999999999</v>
      </c>
      <c r="AD2765">
        <v>62677</v>
      </c>
      <c r="AE2765">
        <v>673840</v>
      </c>
      <c r="AF2765">
        <v>185980000</v>
      </c>
      <c r="AG2765" s="16">
        <v>10.8</v>
      </c>
      <c r="AH2765">
        <v>4.1178500000000002E-4</v>
      </c>
      <c r="AI2765" s="5">
        <v>1.9300000000000001E-2</v>
      </c>
      <c r="AJ2765" s="5">
        <v>2.1299999999999999E-2</v>
      </c>
      <c r="AK2765">
        <v>132</v>
      </c>
      <c r="AL2765">
        <v>3706</v>
      </c>
      <c r="AM2765" t="s">
        <v>15248</v>
      </c>
    </row>
    <row r="2766" spans="1:39" x14ac:dyDescent="0.25">
      <c r="A2766" t="str">
        <f>HYPERLINK("http://www.UniProt.org/UniProt/Q00535","CDK5_HUMAN")</f>
        <v>CDK5_HUMAN</v>
      </c>
      <c r="B2766" s="4" t="s">
        <v>7646</v>
      </c>
      <c r="C2766" s="9">
        <v>33</v>
      </c>
      <c r="D2766" s="54">
        <v>2.1000000000000001E-2</v>
      </c>
      <c r="E2766" s="24">
        <v>4.0000000000000002E-4</v>
      </c>
      <c r="F2766" s="9">
        <v>4</v>
      </c>
      <c r="G2766" s="9">
        <v>189</v>
      </c>
      <c r="H2766" s="30" t="s">
        <v>37740</v>
      </c>
      <c r="I2766" t="s">
        <v>69</v>
      </c>
      <c r="J2766" s="4" t="s">
        <v>251</v>
      </c>
      <c r="K2766" s="6">
        <v>33.304000000000002</v>
      </c>
      <c r="L2766" s="10" t="s">
        <v>12</v>
      </c>
      <c r="M2766" s="24" t="s">
        <v>37739</v>
      </c>
      <c r="N2766">
        <v>1786</v>
      </c>
      <c r="O2766" s="15">
        <v>33.304000000000002</v>
      </c>
      <c r="P2766" s="4" t="s">
        <v>19460</v>
      </c>
      <c r="Q2766" s="4" t="s">
        <v>25964</v>
      </c>
      <c r="R2766" s="18">
        <v>59.58</v>
      </c>
      <c r="S2766" s="4" t="s">
        <v>25965</v>
      </c>
      <c r="T2766" s="4" t="s">
        <v>7647</v>
      </c>
      <c r="U2766" s="11" t="s">
        <v>7648</v>
      </c>
      <c r="V2766" s="11" t="s">
        <v>2999</v>
      </c>
      <c r="W2766" s="4" t="s">
        <v>7647</v>
      </c>
      <c r="X2766" s="4" t="s">
        <v>25963</v>
      </c>
      <c r="Y2766" s="4" t="s">
        <v>7645</v>
      </c>
      <c r="Z2766" t="s">
        <v>2262</v>
      </c>
      <c r="AA2766" t="s">
        <v>4909</v>
      </c>
      <c r="AB2766" t="s">
        <v>25966</v>
      </c>
      <c r="AC2766">
        <v>33.304000000000002</v>
      </c>
      <c r="AD2766">
        <v>20000</v>
      </c>
      <c r="AE2766">
        <v>652880</v>
      </c>
      <c r="AF2766">
        <v>181770000</v>
      </c>
      <c r="AG2766" s="16">
        <v>32.6</v>
      </c>
      <c r="AH2766">
        <v>3.98976E-4</v>
      </c>
      <c r="AI2766" s="5">
        <v>1.89E-2</v>
      </c>
      <c r="AJ2766" s="5">
        <v>2.1100000000000001E-2</v>
      </c>
      <c r="AK2766">
        <v>43</v>
      </c>
      <c r="AL2766">
        <v>1786</v>
      </c>
      <c r="AM2766" t="s">
        <v>25967</v>
      </c>
    </row>
    <row r="2767" spans="1:39" x14ac:dyDescent="0.25">
      <c r="A2767" t="str">
        <f>HYPERLINK("http://www.UniProt.org/UniProt/Q96BN8","OTUL_HUMAN")</f>
        <v>OTUL_HUMAN</v>
      </c>
      <c r="B2767" s="4" t="s">
        <v>13836</v>
      </c>
      <c r="C2767" s="9">
        <v>18</v>
      </c>
      <c r="D2767" s="54">
        <v>2.1000000000000001E-2</v>
      </c>
      <c r="E2767" s="24">
        <v>2.2000000000000001E-4</v>
      </c>
      <c r="F2767" s="9">
        <v>2.2000000000000002</v>
      </c>
      <c r="G2767" s="9">
        <v>107</v>
      </c>
      <c r="H2767" s="30" t="s">
        <v>37740</v>
      </c>
      <c r="I2767" t="s">
        <v>32</v>
      </c>
      <c r="J2767" s="4" t="s">
        <v>12</v>
      </c>
      <c r="K2767" s="6">
        <v>40.262</v>
      </c>
      <c r="L2767" s="10" t="s">
        <v>12</v>
      </c>
      <c r="M2767" s="24" t="s">
        <v>37739</v>
      </c>
      <c r="N2767">
        <v>3350</v>
      </c>
      <c r="O2767" s="15">
        <v>40.262</v>
      </c>
      <c r="P2767" s="4" t="s">
        <v>19460</v>
      </c>
      <c r="Q2767" s="4" t="s">
        <v>32080</v>
      </c>
      <c r="R2767" s="18">
        <v>25.71</v>
      </c>
      <c r="S2767" s="4" t="s">
        <v>32081</v>
      </c>
      <c r="T2767" s="4" t="s">
        <v>13837</v>
      </c>
      <c r="U2767" s="11" t="s">
        <v>13838</v>
      </c>
      <c r="V2767" s="11" t="s">
        <v>13839</v>
      </c>
      <c r="W2767" s="4" t="s">
        <v>13837</v>
      </c>
      <c r="X2767" s="4" t="s">
        <v>32079</v>
      </c>
      <c r="Y2767" s="4" t="s">
        <v>13835</v>
      </c>
      <c r="AA2767" t="s">
        <v>6856</v>
      </c>
      <c r="AB2767" t="s">
        <v>32082</v>
      </c>
      <c r="AC2767">
        <v>40.262</v>
      </c>
      <c r="AD2767">
        <v>20000</v>
      </c>
      <c r="AE2767">
        <v>358290</v>
      </c>
      <c r="AF2767">
        <v>102420000</v>
      </c>
      <c r="AG2767" s="16">
        <v>17.899999999999999</v>
      </c>
      <c r="AH2767">
        <v>2.1895199999999999E-4</v>
      </c>
      <c r="AI2767" s="5">
        <v>1.0699999999999999E-2</v>
      </c>
      <c r="AJ2767" s="5">
        <v>2.06E-2</v>
      </c>
      <c r="AK2767">
        <v>27</v>
      </c>
      <c r="AL2767">
        <v>3350</v>
      </c>
      <c r="AM2767" t="s">
        <v>13835</v>
      </c>
    </row>
    <row r="2768" spans="1:39" x14ac:dyDescent="0.25">
      <c r="A2768" t="str">
        <f>HYPERLINK("http://www.UniProt.org/UniProt/Q8WXX5","DNJC9_HUMAN")</f>
        <v>DNJC9_HUMAN</v>
      </c>
      <c r="B2768" s="4" t="s">
        <v>13275</v>
      </c>
      <c r="C2768" s="9">
        <v>13</v>
      </c>
      <c r="D2768" s="54">
        <v>2.1000000000000001E-2</v>
      </c>
      <c r="E2768" s="24">
        <v>1.4999999999999999E-4</v>
      </c>
      <c r="F2768" s="9">
        <v>1.4999999999999998</v>
      </c>
      <c r="G2768" s="9">
        <v>73.5</v>
      </c>
      <c r="H2768" s="30" t="s">
        <v>37740</v>
      </c>
      <c r="I2768" t="s">
        <v>12</v>
      </c>
      <c r="J2768" s="4" t="s">
        <v>12</v>
      </c>
      <c r="K2768" s="6">
        <v>29.908999999999999</v>
      </c>
      <c r="L2768" s="10" t="s">
        <v>12</v>
      </c>
      <c r="M2768" s="24" t="s">
        <v>37739</v>
      </c>
      <c r="N2768">
        <v>3211</v>
      </c>
      <c r="O2768" s="15">
        <v>29.908999999999999</v>
      </c>
      <c r="P2768" s="4" t="s">
        <v>19460</v>
      </c>
      <c r="Q2768" s="4" t="s">
        <v>31542</v>
      </c>
      <c r="R2768" s="18">
        <v>27.75</v>
      </c>
      <c r="S2768" s="4" t="s">
        <v>31543</v>
      </c>
      <c r="T2768" s="4" t="s">
        <v>12</v>
      </c>
      <c r="U2768" s="11" t="s">
        <v>13276</v>
      </c>
      <c r="V2768" s="11" t="s">
        <v>13277</v>
      </c>
      <c r="W2768" s="4" t="s">
        <v>12</v>
      </c>
      <c r="X2768" s="4" t="s">
        <v>12</v>
      </c>
      <c r="Y2768" s="4" t="s">
        <v>13274</v>
      </c>
      <c r="AA2768" t="s">
        <v>8766</v>
      </c>
      <c r="AB2768" t="s">
        <v>31544</v>
      </c>
      <c r="AC2768">
        <v>29.908999999999999</v>
      </c>
      <c r="AD2768">
        <v>20000</v>
      </c>
      <c r="AE2768">
        <v>251660</v>
      </c>
      <c r="AF2768">
        <v>70701000</v>
      </c>
      <c r="AG2768" s="16">
        <v>12.6</v>
      </c>
      <c r="AH2768">
        <v>1.5379E-4</v>
      </c>
      <c r="AI2768" s="5">
        <v>7.3499999999999998E-3</v>
      </c>
      <c r="AJ2768" s="5">
        <v>2.0899999999999998E-2</v>
      </c>
      <c r="AK2768">
        <v>24</v>
      </c>
      <c r="AL2768">
        <v>3211</v>
      </c>
      <c r="AM2768" t="s">
        <v>13274</v>
      </c>
    </row>
    <row r="2769" spans="1:39" x14ac:dyDescent="0.25">
      <c r="A2769" t="str">
        <f>HYPERLINK("http://www.UniProt.org/UniProt/Q08378","GOGA3_HUMAN")</f>
        <v>GOGA3_HUMAN</v>
      </c>
      <c r="B2769" s="4" t="s">
        <v>8076</v>
      </c>
      <c r="C2769" s="9">
        <v>4.5999999999999996</v>
      </c>
      <c r="D2769" s="54">
        <v>2.1000000000000001E-2</v>
      </c>
      <c r="E2769" s="24">
        <v>5.7000000000000003E-5</v>
      </c>
      <c r="F2769" s="9">
        <v>0.57000000000000006</v>
      </c>
      <c r="G2769" s="9">
        <v>26.900000000000002</v>
      </c>
      <c r="H2769" s="30" t="s">
        <v>37740</v>
      </c>
      <c r="I2769" t="s">
        <v>32</v>
      </c>
      <c r="J2769" s="4" t="s">
        <v>12</v>
      </c>
      <c r="K2769" s="6">
        <v>167.35</v>
      </c>
      <c r="L2769" s="10" t="s">
        <v>12</v>
      </c>
      <c r="M2769" s="24" t="s">
        <v>37739</v>
      </c>
      <c r="N2769">
        <v>1889</v>
      </c>
      <c r="O2769" s="15">
        <v>167.35</v>
      </c>
      <c r="P2769" s="4" t="s">
        <v>19460</v>
      </c>
      <c r="Q2769" s="4" t="s">
        <v>26350</v>
      </c>
      <c r="R2769" s="18">
        <v>65.33</v>
      </c>
      <c r="S2769" s="4" t="s">
        <v>26351</v>
      </c>
      <c r="T2769" s="4" t="s">
        <v>8077</v>
      </c>
      <c r="V2769" s="11" t="s">
        <v>8078</v>
      </c>
      <c r="W2769" s="4" t="s">
        <v>8077</v>
      </c>
      <c r="X2769" s="4" t="s">
        <v>26349</v>
      </c>
      <c r="Y2769" s="4" t="s">
        <v>8075</v>
      </c>
      <c r="AB2769" s="5" t="s">
        <v>26352</v>
      </c>
      <c r="AC2769">
        <v>167.35</v>
      </c>
      <c r="AD2769">
        <v>20000</v>
      </c>
      <c r="AE2769">
        <v>92649</v>
      </c>
      <c r="AF2769">
        <v>25897000</v>
      </c>
      <c r="AG2769" s="16">
        <v>4.63</v>
      </c>
      <c r="AH2769" s="5">
        <v>5.6617999999999999E-5</v>
      </c>
      <c r="AI2769" s="5">
        <v>2.6900000000000001E-3</v>
      </c>
      <c r="AJ2769" s="5">
        <v>2.1000000000000001E-2</v>
      </c>
      <c r="AK2769">
        <v>125</v>
      </c>
      <c r="AL2769">
        <v>1889</v>
      </c>
      <c r="AM2769" t="s">
        <v>26353</v>
      </c>
    </row>
    <row r="2770" spans="1:39" x14ac:dyDescent="0.25">
      <c r="A2770" t="str">
        <f>HYPERLINK("http://www.UniProt.org/UniProt/P49327","FAS_HUMAN")</f>
        <v>FAS_HUMAN</v>
      </c>
      <c r="B2770" s="4" t="s">
        <v>5882</v>
      </c>
      <c r="C2770" s="54">
        <v>39</v>
      </c>
      <c r="D2770" s="54">
        <v>0.02</v>
      </c>
      <c r="E2770" s="24">
        <v>1.0999999999999999E-2</v>
      </c>
      <c r="F2770" s="9">
        <v>110</v>
      </c>
      <c r="G2770" s="9">
        <v>5360</v>
      </c>
      <c r="H2770" s="30" t="s">
        <v>37740</v>
      </c>
      <c r="I2770" t="s">
        <v>32</v>
      </c>
      <c r="J2770" s="4" t="s">
        <v>12</v>
      </c>
      <c r="K2770" s="6">
        <v>273.42</v>
      </c>
      <c r="L2770" s="10" t="s">
        <v>12</v>
      </c>
      <c r="M2770" s="24" t="s">
        <v>37739</v>
      </c>
      <c r="N2770">
        <v>1376</v>
      </c>
      <c r="O2770" s="15">
        <v>273.42</v>
      </c>
      <c r="P2770" s="4" t="s">
        <v>19460</v>
      </c>
      <c r="Q2770" s="4" t="s">
        <v>24440</v>
      </c>
      <c r="R2770" s="18">
        <v>44.41</v>
      </c>
      <c r="S2770" s="4" t="s">
        <v>24441</v>
      </c>
      <c r="T2770" s="4" t="s">
        <v>5883</v>
      </c>
      <c r="U2770" s="11" t="s">
        <v>5884</v>
      </c>
      <c r="V2770" s="11" t="s">
        <v>5885</v>
      </c>
      <c r="W2770" s="4" t="s">
        <v>5883</v>
      </c>
      <c r="X2770" s="4" t="s">
        <v>23057</v>
      </c>
      <c r="Y2770" s="4" t="s">
        <v>5881</v>
      </c>
      <c r="AB2770" t="s">
        <v>24442</v>
      </c>
      <c r="AC2770">
        <v>273.42</v>
      </c>
      <c r="AD2770">
        <v>447990</v>
      </c>
      <c r="AE2770">
        <v>17329000</v>
      </c>
      <c r="AF2770" s="5">
        <v>5150000000</v>
      </c>
      <c r="AG2770" s="16">
        <v>38.700000000000003</v>
      </c>
      <c r="AH2770">
        <v>1.0589790999999999E-2</v>
      </c>
      <c r="AI2770" s="5">
        <v>0.53600000000000003</v>
      </c>
      <c r="AJ2770" s="5">
        <v>1.9800000000000002E-2</v>
      </c>
      <c r="AK2770">
        <v>2432</v>
      </c>
      <c r="AL2770">
        <v>1376</v>
      </c>
      <c r="AM2770" t="s">
        <v>5881</v>
      </c>
    </row>
    <row r="2771" spans="1:39" x14ac:dyDescent="0.25">
      <c r="A2771" t="str">
        <f>HYPERLINK("http://www.UniProt.org/UniProt/P26038","MOES_HUMAN")</f>
        <v>MOES_HUMAN</v>
      </c>
      <c r="B2771" s="4" t="s">
        <v>4394</v>
      </c>
      <c r="C2771" s="9">
        <v>140</v>
      </c>
      <c r="D2771" s="54">
        <v>0.02</v>
      </c>
      <c r="E2771" s="24">
        <v>1.6999999999999999E-3</v>
      </c>
      <c r="F2771" s="9">
        <v>17</v>
      </c>
      <c r="G2771" s="9">
        <v>849</v>
      </c>
      <c r="H2771" s="30" t="s">
        <v>37740</v>
      </c>
      <c r="I2771" t="s">
        <v>32</v>
      </c>
      <c r="J2771" s="4" t="s">
        <v>12</v>
      </c>
      <c r="K2771" s="6">
        <v>67.819000000000003</v>
      </c>
      <c r="L2771" s="10" t="s">
        <v>12</v>
      </c>
      <c r="M2771" s="24" t="s">
        <v>37739</v>
      </c>
      <c r="N2771">
        <v>1046</v>
      </c>
      <c r="O2771" s="15">
        <v>67.819000000000003</v>
      </c>
      <c r="P2771" s="4" t="s">
        <v>19460</v>
      </c>
      <c r="Q2771" s="4" t="s">
        <v>23167</v>
      </c>
      <c r="R2771" s="18">
        <v>103.99</v>
      </c>
      <c r="S2771" s="4" t="s">
        <v>23168</v>
      </c>
      <c r="T2771" s="4" t="s">
        <v>4395</v>
      </c>
      <c r="U2771" s="11" t="s">
        <v>4396</v>
      </c>
      <c r="W2771" s="4" t="s">
        <v>4395</v>
      </c>
      <c r="X2771" s="4" t="s">
        <v>23166</v>
      </c>
      <c r="Y2771" s="4" t="s">
        <v>4393</v>
      </c>
      <c r="AA2771" t="s">
        <v>4397</v>
      </c>
      <c r="AB2771" t="s">
        <v>23169</v>
      </c>
      <c r="AC2771">
        <v>67.819000000000003</v>
      </c>
      <c r="AD2771">
        <v>20000</v>
      </c>
      <c r="AE2771">
        <v>2770200</v>
      </c>
      <c r="AF2771">
        <v>816020000</v>
      </c>
      <c r="AG2771" s="16">
        <v>139</v>
      </c>
      <c r="AH2771">
        <v>1.6928749999999999E-3</v>
      </c>
      <c r="AI2771" s="5">
        <v>8.4900000000000003E-2</v>
      </c>
      <c r="AJ2771" s="5">
        <v>1.9900000000000001E-2</v>
      </c>
      <c r="AK2771">
        <v>240</v>
      </c>
      <c r="AL2771">
        <v>1046</v>
      </c>
      <c r="AM2771" t="s">
        <v>4393</v>
      </c>
    </row>
    <row r="2772" spans="1:39" x14ac:dyDescent="0.25">
      <c r="A2772" t="str">
        <f>HYPERLINK("http://www.UniProt.org/UniProt/P50995-2","ANX11_HUMAN")</f>
        <v>ANX11_HUMAN</v>
      </c>
      <c r="B2772" s="4" t="s">
        <v>6168</v>
      </c>
      <c r="C2772" s="54">
        <v>17</v>
      </c>
      <c r="D2772" s="54">
        <v>0.02</v>
      </c>
      <c r="E2772" s="24">
        <v>8.5999999999999998E-4</v>
      </c>
      <c r="F2772" s="9">
        <v>8.6</v>
      </c>
      <c r="G2772" s="9">
        <v>432</v>
      </c>
      <c r="H2772" s="30" t="s">
        <v>37740</v>
      </c>
      <c r="I2772" t="s">
        <v>69</v>
      </c>
      <c r="J2772" s="4" t="s">
        <v>12</v>
      </c>
      <c r="K2772" s="6">
        <v>51.241999999999997</v>
      </c>
      <c r="L2772" s="10" t="s">
        <v>12</v>
      </c>
      <c r="M2772" s="24" t="s">
        <v>37739</v>
      </c>
      <c r="N2772">
        <v>1444</v>
      </c>
      <c r="O2772" s="15">
        <v>51.241999999999997</v>
      </c>
      <c r="P2772" s="4" t="s">
        <v>19460</v>
      </c>
      <c r="Q2772" s="4" t="s">
        <v>24684</v>
      </c>
      <c r="R2772" s="18">
        <v>23.48</v>
      </c>
      <c r="S2772" s="4" t="s">
        <v>24685</v>
      </c>
      <c r="T2772" s="4" t="s">
        <v>6169</v>
      </c>
      <c r="U2772" s="11" t="s">
        <v>4040</v>
      </c>
      <c r="V2772" s="11" t="s">
        <v>3083</v>
      </c>
      <c r="W2772" s="4" t="s">
        <v>6169</v>
      </c>
      <c r="X2772" s="4" t="s">
        <v>24683</v>
      </c>
      <c r="Y2772" s="4" t="s">
        <v>6171</v>
      </c>
      <c r="AA2772" t="s">
        <v>6170</v>
      </c>
      <c r="AB2772" t="s">
        <v>24686</v>
      </c>
      <c r="AC2772">
        <v>51.241999999999997</v>
      </c>
      <c r="AD2772">
        <v>80633</v>
      </c>
      <c r="AE2772">
        <v>1409000</v>
      </c>
      <c r="AF2772">
        <v>415370000</v>
      </c>
      <c r="AG2772" s="16">
        <v>17.5</v>
      </c>
      <c r="AH2772">
        <v>8.6104300000000003E-4</v>
      </c>
      <c r="AI2772" s="5">
        <v>4.3200000000000002E-2</v>
      </c>
      <c r="AJ2772" s="5">
        <v>1.9900000000000001E-2</v>
      </c>
      <c r="AK2772">
        <v>106</v>
      </c>
      <c r="AL2772">
        <v>1444</v>
      </c>
      <c r="AM2772" t="s">
        <v>24687</v>
      </c>
    </row>
    <row r="2773" spans="1:39" x14ac:dyDescent="0.25">
      <c r="A2773" t="str">
        <f>HYPERLINK("http://www.UniProt.org/UniProt/P60983","GMFB_HUMAN")</f>
        <v>GMFB_HUMAN</v>
      </c>
      <c r="B2773" s="4" t="s">
        <v>6858</v>
      </c>
      <c r="C2773" s="9">
        <v>48</v>
      </c>
      <c r="D2773" s="54">
        <v>0.02</v>
      </c>
      <c r="E2773" s="24">
        <v>5.9000000000000003E-4</v>
      </c>
      <c r="F2773" s="9">
        <v>5.9</v>
      </c>
      <c r="G2773" s="9">
        <v>296</v>
      </c>
      <c r="H2773" s="30" t="s">
        <v>37740</v>
      </c>
      <c r="I2773" t="s">
        <v>12</v>
      </c>
      <c r="J2773" s="4" t="s">
        <v>12</v>
      </c>
      <c r="K2773" s="6">
        <v>16.713000000000001</v>
      </c>
      <c r="L2773" s="10" t="s">
        <v>12</v>
      </c>
      <c r="M2773" s="24" t="s">
        <v>37739</v>
      </c>
      <c r="N2773">
        <v>1604</v>
      </c>
      <c r="O2773" s="15">
        <v>16.713000000000001</v>
      </c>
      <c r="P2773" s="4" t="s">
        <v>19460</v>
      </c>
      <c r="Q2773" s="4" t="s">
        <v>25297</v>
      </c>
      <c r="R2773" s="18">
        <v>55.71</v>
      </c>
      <c r="S2773" s="4" t="s">
        <v>25298</v>
      </c>
      <c r="T2773" s="4" t="s">
        <v>6859</v>
      </c>
      <c r="V2773" s="11" t="s">
        <v>1359</v>
      </c>
      <c r="W2773" s="4" t="s">
        <v>6859</v>
      </c>
      <c r="X2773" s="4" t="s">
        <v>12</v>
      </c>
      <c r="Y2773" s="4" t="s">
        <v>6857</v>
      </c>
      <c r="AB2773" t="s">
        <v>25299</v>
      </c>
      <c r="AC2773">
        <v>16.713000000000001</v>
      </c>
      <c r="AD2773">
        <v>20000</v>
      </c>
      <c r="AE2773">
        <v>959360</v>
      </c>
      <c r="AF2773" s="5">
        <v>285000000</v>
      </c>
      <c r="AG2773" s="16">
        <v>48</v>
      </c>
      <c r="AH2773">
        <v>5.8626700000000002E-4</v>
      </c>
      <c r="AI2773" s="5">
        <v>2.9600000000000001E-2</v>
      </c>
      <c r="AJ2773" s="5">
        <v>1.9800000000000002E-2</v>
      </c>
      <c r="AK2773">
        <v>27</v>
      </c>
      <c r="AL2773">
        <v>1604</v>
      </c>
      <c r="AM2773" t="s">
        <v>6857</v>
      </c>
    </row>
    <row r="2774" spans="1:39" x14ac:dyDescent="0.25">
      <c r="A2774" t="str">
        <f>HYPERLINK("http://www.UniProt.org/UniProt/Q13185","CBX3_HUMAN")</f>
        <v>CBX3_HUMAN</v>
      </c>
      <c r="B2774" s="4" t="s">
        <v>8442</v>
      </c>
      <c r="C2774" s="9">
        <v>28</v>
      </c>
      <c r="D2774" s="54">
        <v>0.02</v>
      </c>
      <c r="E2774" s="24">
        <v>3.4000000000000002E-4</v>
      </c>
      <c r="F2774" s="9">
        <v>3.4000000000000004</v>
      </c>
      <c r="G2774" s="9">
        <v>168.99999999999997</v>
      </c>
      <c r="H2774" s="30" t="s">
        <v>37740</v>
      </c>
      <c r="I2774" t="s">
        <v>92</v>
      </c>
      <c r="J2774" s="4" t="s">
        <v>12</v>
      </c>
      <c r="K2774" s="6">
        <v>20.811</v>
      </c>
      <c r="L2774" s="10" t="s">
        <v>12</v>
      </c>
      <c r="M2774" s="24" t="s">
        <v>37739</v>
      </c>
      <c r="N2774">
        <v>1974</v>
      </c>
      <c r="O2774" s="15">
        <v>20.811</v>
      </c>
      <c r="P2774" s="4" t="s">
        <v>19460</v>
      </c>
      <c r="Q2774" s="4" t="s">
        <v>26701</v>
      </c>
      <c r="R2774" s="18">
        <v>39.67</v>
      </c>
      <c r="S2774" s="4" t="s">
        <v>26702</v>
      </c>
      <c r="T2774" s="4" t="s">
        <v>8443</v>
      </c>
      <c r="U2774" s="11" t="s">
        <v>8444</v>
      </c>
      <c r="V2774" s="11" t="s">
        <v>8445</v>
      </c>
      <c r="W2774" s="4" t="s">
        <v>8443</v>
      </c>
      <c r="X2774" s="4" t="s">
        <v>26700</v>
      </c>
      <c r="Y2774" s="4" t="s">
        <v>8441</v>
      </c>
      <c r="Z2774" t="s">
        <v>7775</v>
      </c>
      <c r="AA2774" t="s">
        <v>7036</v>
      </c>
      <c r="AB2774" t="s">
        <v>26703</v>
      </c>
      <c r="AC2774">
        <v>20.811</v>
      </c>
      <c r="AD2774">
        <v>20000</v>
      </c>
      <c r="AE2774">
        <v>550570</v>
      </c>
      <c r="AF2774">
        <v>162440000</v>
      </c>
      <c r="AG2774" s="16">
        <v>27.5</v>
      </c>
      <c r="AH2774">
        <v>3.3645499999999999E-4</v>
      </c>
      <c r="AI2774" s="5">
        <v>1.6899999999999998E-2</v>
      </c>
      <c r="AJ2774" s="5">
        <v>1.9900000000000001E-2</v>
      </c>
      <c r="AK2774">
        <v>23</v>
      </c>
      <c r="AL2774">
        <v>1974</v>
      </c>
      <c r="AM2774" t="s">
        <v>26704</v>
      </c>
    </row>
    <row r="2775" spans="1:39" x14ac:dyDescent="0.25">
      <c r="A2775" t="str">
        <f>HYPERLINK("http://www.UniProt.org/UniProt/Q04323","UBXN1_HUMAN")</f>
        <v>UBXN1_HUMAN</v>
      </c>
      <c r="B2775" s="4" t="s">
        <v>7854</v>
      </c>
      <c r="C2775" s="9">
        <v>28</v>
      </c>
      <c r="D2775" s="54">
        <v>0.02</v>
      </c>
      <c r="E2775" s="24">
        <v>3.4000000000000002E-4</v>
      </c>
      <c r="F2775" s="9">
        <v>3.4000000000000004</v>
      </c>
      <c r="G2775" s="9">
        <v>168</v>
      </c>
      <c r="H2775" s="30" t="s">
        <v>37740</v>
      </c>
      <c r="I2775" t="s">
        <v>32</v>
      </c>
      <c r="J2775" s="4" t="s">
        <v>12</v>
      </c>
      <c r="K2775" s="6">
        <v>33.325000000000003</v>
      </c>
      <c r="L2775" s="10" t="s">
        <v>12</v>
      </c>
      <c r="M2775" s="24" t="s">
        <v>37739</v>
      </c>
      <c r="N2775">
        <v>1835</v>
      </c>
      <c r="O2775" s="15">
        <v>33.325000000000003</v>
      </c>
      <c r="P2775" s="4" t="s">
        <v>19460</v>
      </c>
      <c r="Q2775" s="4" t="s">
        <v>26155</v>
      </c>
      <c r="R2775" s="18">
        <v>175.49</v>
      </c>
      <c r="S2775" s="4" t="s">
        <v>26156</v>
      </c>
      <c r="T2775" s="4" t="s">
        <v>7855</v>
      </c>
      <c r="V2775" s="11" t="s">
        <v>7856</v>
      </c>
      <c r="W2775" s="4" t="s">
        <v>7855</v>
      </c>
      <c r="X2775" s="4" t="s">
        <v>19670</v>
      </c>
      <c r="Y2775" s="4" t="s">
        <v>7853</v>
      </c>
      <c r="AA2775" t="s">
        <v>463</v>
      </c>
      <c r="AB2775" t="s">
        <v>26157</v>
      </c>
      <c r="AC2775">
        <v>33.325000000000003</v>
      </c>
      <c r="AD2775">
        <v>20000</v>
      </c>
      <c r="AE2775">
        <v>555030</v>
      </c>
      <c r="AF2775">
        <v>161870000</v>
      </c>
      <c r="AG2775" s="16">
        <v>27.8</v>
      </c>
      <c r="AH2775">
        <v>3.3918000000000002E-4</v>
      </c>
      <c r="AI2775" s="5">
        <v>1.6799999999999999E-2</v>
      </c>
      <c r="AJ2775" s="5">
        <v>2.01E-2</v>
      </c>
      <c r="AK2775">
        <v>35</v>
      </c>
      <c r="AL2775">
        <v>1835</v>
      </c>
      <c r="AM2775" t="s">
        <v>26158</v>
      </c>
    </row>
    <row r="2776" spans="1:39" x14ac:dyDescent="0.25">
      <c r="A2776" t="str">
        <f>HYPERLINK("http://www.UniProt.org/UniProt/P53602","MVD1_HUMAN")</f>
        <v>MVD1_HUMAN</v>
      </c>
      <c r="B2776" s="4" t="s">
        <v>6454</v>
      </c>
      <c r="C2776" s="9">
        <v>23</v>
      </c>
      <c r="D2776" s="54">
        <v>0.02</v>
      </c>
      <c r="E2776" s="24">
        <v>2.7999999999999998E-4</v>
      </c>
      <c r="F2776" s="9">
        <v>2.8</v>
      </c>
      <c r="G2776" s="9">
        <v>142</v>
      </c>
      <c r="H2776" s="30" t="s">
        <v>37740</v>
      </c>
      <c r="I2776" t="s">
        <v>12</v>
      </c>
      <c r="J2776" s="4" t="s">
        <v>12</v>
      </c>
      <c r="K2776" s="6">
        <v>43.404000000000003</v>
      </c>
      <c r="L2776" s="10" t="s">
        <v>12</v>
      </c>
      <c r="M2776" s="24" t="s">
        <v>37739</v>
      </c>
      <c r="N2776">
        <v>1511</v>
      </c>
      <c r="O2776" s="15">
        <v>43.404000000000003</v>
      </c>
      <c r="P2776" s="4" t="s">
        <v>19460</v>
      </c>
      <c r="Q2776" s="4" t="s">
        <v>24943</v>
      </c>
      <c r="R2776" s="18">
        <v>36.92</v>
      </c>
      <c r="S2776" s="4" t="s">
        <v>24944</v>
      </c>
      <c r="T2776" s="4" t="s">
        <v>6455</v>
      </c>
      <c r="U2776" s="11" t="s">
        <v>6456</v>
      </c>
      <c r="V2776" s="11" t="s">
        <v>6457</v>
      </c>
      <c r="W2776" s="4" t="s">
        <v>6455</v>
      </c>
      <c r="X2776" s="4" t="s">
        <v>12</v>
      </c>
      <c r="Y2776" s="4" t="s">
        <v>6453</v>
      </c>
      <c r="AB2776" t="s">
        <v>24945</v>
      </c>
      <c r="AC2776">
        <v>43.404000000000003</v>
      </c>
      <c r="AD2776">
        <v>20000</v>
      </c>
      <c r="AE2776">
        <v>462690</v>
      </c>
      <c r="AF2776">
        <v>136880000</v>
      </c>
      <c r="AG2776" s="16">
        <v>23.1</v>
      </c>
      <c r="AH2776">
        <v>2.8275099999999998E-4</v>
      </c>
      <c r="AI2776" s="5">
        <v>1.4200000000000001E-2</v>
      </c>
      <c r="AJ2776" s="5">
        <v>1.9900000000000001E-2</v>
      </c>
      <c r="AK2776">
        <v>40</v>
      </c>
      <c r="AL2776">
        <v>1511</v>
      </c>
      <c r="AM2776" t="s">
        <v>6453</v>
      </c>
    </row>
    <row r="2777" spans="1:39" x14ac:dyDescent="0.25">
      <c r="A2777" t="str">
        <f>HYPERLINK("http://www.UniProt.org/UniProt/Q6NXE6-2","ARMC6_HUMAN")</f>
        <v>ARMC6_HUMAN</v>
      </c>
      <c r="B2777" s="4" t="s">
        <v>10833</v>
      </c>
      <c r="C2777" s="54">
        <v>2.9</v>
      </c>
      <c r="D2777" s="54">
        <v>0.02</v>
      </c>
      <c r="E2777" s="24">
        <v>2.5999999999999998E-4</v>
      </c>
      <c r="F2777" s="9">
        <v>2.5999999999999996</v>
      </c>
      <c r="G2777" s="9">
        <v>129</v>
      </c>
      <c r="H2777" s="30" t="s">
        <v>37740</v>
      </c>
      <c r="I2777" t="s">
        <v>12</v>
      </c>
      <c r="J2777" s="4" t="s">
        <v>12</v>
      </c>
      <c r="K2777" s="6">
        <v>51.546999999999997</v>
      </c>
      <c r="L2777" s="10" t="s">
        <v>12</v>
      </c>
      <c r="M2777" s="24" t="s">
        <v>37739</v>
      </c>
      <c r="N2777">
        <v>2562</v>
      </c>
      <c r="O2777" s="15">
        <v>51.546999999999997</v>
      </c>
      <c r="P2777" s="4" t="s">
        <v>19460</v>
      </c>
      <c r="Q2777" s="4" t="s">
        <v>29013</v>
      </c>
      <c r="R2777" s="18">
        <v>32.51</v>
      </c>
      <c r="S2777" s="4" t="s">
        <v>29014</v>
      </c>
      <c r="T2777" s="4" t="s">
        <v>12</v>
      </c>
      <c r="V2777" s="11" t="s">
        <v>10834</v>
      </c>
      <c r="W2777" s="4" t="s">
        <v>12</v>
      </c>
      <c r="X2777" s="4" t="s">
        <v>12</v>
      </c>
      <c r="Y2777" s="4" t="s">
        <v>10835</v>
      </c>
      <c r="AB2777" t="s">
        <v>29015</v>
      </c>
      <c r="AC2777">
        <v>51.546999999999997</v>
      </c>
      <c r="AD2777">
        <v>149450</v>
      </c>
      <c r="AE2777">
        <v>426120</v>
      </c>
      <c r="AF2777">
        <v>123640000</v>
      </c>
      <c r="AG2777" s="16">
        <v>2.85</v>
      </c>
      <c r="AH2777">
        <v>2.6040299999999998E-4</v>
      </c>
      <c r="AI2777" s="5">
        <v>1.29E-2</v>
      </c>
      <c r="AJ2777" s="5">
        <v>2.0199999999999999E-2</v>
      </c>
      <c r="AK2777">
        <v>32</v>
      </c>
      <c r="AL2777">
        <v>2562</v>
      </c>
      <c r="AM2777" t="s">
        <v>29016</v>
      </c>
    </row>
    <row r="2778" spans="1:39" x14ac:dyDescent="0.25">
      <c r="A2778" t="str">
        <f>HYPERLINK("http://www.UniProt.org/UniProt/Q99707","METH_HUMAN")</f>
        <v>METH_HUMAN</v>
      </c>
      <c r="B2778" s="4" t="s">
        <v>14883</v>
      </c>
      <c r="C2778" s="9">
        <v>21</v>
      </c>
      <c r="D2778" s="54">
        <v>0.02</v>
      </c>
      <c r="E2778" s="24">
        <v>2.5000000000000001E-4</v>
      </c>
      <c r="F2778" s="9">
        <v>2.5</v>
      </c>
      <c r="G2778" s="9">
        <v>127</v>
      </c>
      <c r="H2778" s="30" t="s">
        <v>37740</v>
      </c>
      <c r="I2778" t="s">
        <v>32</v>
      </c>
      <c r="J2778" s="4" t="s">
        <v>12</v>
      </c>
      <c r="K2778" s="6">
        <v>140.53</v>
      </c>
      <c r="L2778" s="10" t="s">
        <v>12</v>
      </c>
      <c r="M2778" s="24" t="s">
        <v>37739</v>
      </c>
      <c r="N2778">
        <v>3618</v>
      </c>
      <c r="O2778" s="15">
        <v>140.53</v>
      </c>
      <c r="P2778" s="4" t="s">
        <v>19460</v>
      </c>
      <c r="Q2778" s="4" t="s">
        <v>33134</v>
      </c>
      <c r="R2778" s="18">
        <v>52.26</v>
      </c>
      <c r="S2778" s="4" t="s">
        <v>33135</v>
      </c>
      <c r="T2778" s="4" t="s">
        <v>14884</v>
      </c>
      <c r="U2778" s="11" t="s">
        <v>14885</v>
      </c>
      <c r="V2778" s="11" t="s">
        <v>14886</v>
      </c>
      <c r="W2778" s="4" t="s">
        <v>14884</v>
      </c>
      <c r="X2778" s="4" t="s">
        <v>19666</v>
      </c>
      <c r="Y2778" s="4" t="s">
        <v>14882</v>
      </c>
      <c r="AA2778" t="s">
        <v>1353</v>
      </c>
      <c r="AB2778" t="s">
        <v>33136</v>
      </c>
      <c r="AC2778">
        <v>140.53</v>
      </c>
      <c r="AD2778">
        <v>20000</v>
      </c>
      <c r="AE2778">
        <v>413400</v>
      </c>
      <c r="AF2778">
        <v>121650000</v>
      </c>
      <c r="AG2778" s="16">
        <v>20.7</v>
      </c>
      <c r="AH2778">
        <v>2.5263E-4</v>
      </c>
      <c r="AI2778" s="5">
        <v>1.2699999999999999E-2</v>
      </c>
      <c r="AJ2778" s="5">
        <v>0.02</v>
      </c>
      <c r="AK2778">
        <v>208</v>
      </c>
      <c r="AL2778">
        <v>3618</v>
      </c>
      <c r="AM2778" t="s">
        <v>14882</v>
      </c>
    </row>
    <row r="2779" spans="1:39" x14ac:dyDescent="0.25">
      <c r="A2779" t="str">
        <f>HYPERLINK("http://www.UniProt.org/UniProt/Q15046","SYK_HUMAN")</f>
        <v>SYK_HUMAN</v>
      </c>
      <c r="B2779" s="4" t="s">
        <v>9344</v>
      </c>
      <c r="C2779" s="54">
        <v>1.7</v>
      </c>
      <c r="D2779" s="54">
        <v>0.02</v>
      </c>
      <c r="E2779" s="24">
        <v>2.5000000000000001E-4</v>
      </c>
      <c r="F2779" s="9">
        <v>2.5</v>
      </c>
      <c r="G2779" s="9">
        <v>125</v>
      </c>
      <c r="H2779" s="30" t="s">
        <v>37740</v>
      </c>
      <c r="I2779" t="s">
        <v>69</v>
      </c>
      <c r="J2779" s="4" t="s">
        <v>12</v>
      </c>
      <c r="K2779" s="6">
        <v>68.046999999999997</v>
      </c>
      <c r="L2779" s="10" t="s">
        <v>12</v>
      </c>
      <c r="M2779" s="24" t="s">
        <v>37739</v>
      </c>
      <c r="N2779">
        <v>2177</v>
      </c>
      <c r="O2779" s="15">
        <v>68.046999999999997</v>
      </c>
      <c r="P2779" s="4" t="s">
        <v>19460</v>
      </c>
      <c r="Q2779" s="4" t="s">
        <v>27527</v>
      </c>
      <c r="R2779" s="18">
        <v>54.51</v>
      </c>
      <c r="S2779" s="19" t="s">
        <v>27528</v>
      </c>
      <c r="T2779" s="4" t="s">
        <v>9345</v>
      </c>
      <c r="U2779" s="11" t="s">
        <v>9346</v>
      </c>
      <c r="V2779" s="11" t="s">
        <v>9347</v>
      </c>
      <c r="W2779" s="4" t="s">
        <v>9345</v>
      </c>
      <c r="X2779" s="4" t="s">
        <v>27526</v>
      </c>
      <c r="Y2779" s="4" t="s">
        <v>9343</v>
      </c>
      <c r="Z2779" t="s">
        <v>1087</v>
      </c>
      <c r="AA2779" t="s">
        <v>1088</v>
      </c>
      <c r="AB2779" t="s">
        <v>27529</v>
      </c>
      <c r="AC2779">
        <v>68.046999999999997</v>
      </c>
      <c r="AD2779">
        <v>246870</v>
      </c>
      <c r="AE2779">
        <v>408330</v>
      </c>
      <c r="AF2779">
        <v>119840000</v>
      </c>
      <c r="AG2779" s="16">
        <v>1.65</v>
      </c>
      <c r="AH2779">
        <v>2.4953099999999999E-4</v>
      </c>
      <c r="AI2779" s="5">
        <v>1.2500000000000001E-2</v>
      </c>
      <c r="AJ2779" s="5">
        <v>0.02</v>
      </c>
      <c r="AK2779">
        <v>86</v>
      </c>
      <c r="AL2779">
        <v>2177</v>
      </c>
      <c r="AM2779" t="s">
        <v>27530</v>
      </c>
    </row>
    <row r="2780" spans="1:39" x14ac:dyDescent="0.25">
      <c r="A2780" t="str">
        <f>HYPERLINK("http://www.UniProt.org/UniProt/O75153","CLU_HUMAN")</f>
        <v>CLU_HUMAN</v>
      </c>
      <c r="B2780" s="4" t="s">
        <v>1713</v>
      </c>
      <c r="C2780" s="9">
        <v>7</v>
      </c>
      <c r="D2780" s="54">
        <v>0.02</v>
      </c>
      <c r="E2780" s="24">
        <v>8.5000000000000006E-5</v>
      </c>
      <c r="F2780" s="9">
        <v>0.85000000000000009</v>
      </c>
      <c r="G2780" s="9">
        <v>42.7</v>
      </c>
      <c r="H2780" s="30" t="s">
        <v>37740</v>
      </c>
      <c r="I2780" t="s">
        <v>32</v>
      </c>
      <c r="J2780" s="4" t="s">
        <v>12</v>
      </c>
      <c r="K2780" s="6">
        <v>146.66999999999999</v>
      </c>
      <c r="L2780" s="10" t="s">
        <v>12</v>
      </c>
      <c r="M2780" s="24" t="s">
        <v>37739</v>
      </c>
      <c r="N2780">
        <v>450</v>
      </c>
      <c r="O2780" s="15">
        <v>146.66999999999999</v>
      </c>
      <c r="P2780" s="4" t="s">
        <v>19460</v>
      </c>
      <c r="Q2780" s="4" t="s">
        <v>20938</v>
      </c>
      <c r="R2780" s="18">
        <v>135.26</v>
      </c>
      <c r="S2780" s="4" t="s">
        <v>20939</v>
      </c>
      <c r="T2780" s="4" t="s">
        <v>1714</v>
      </c>
      <c r="U2780" s="11" t="s">
        <v>1715</v>
      </c>
      <c r="V2780" s="11" t="s">
        <v>1716</v>
      </c>
      <c r="W2780" s="4" t="s">
        <v>1714</v>
      </c>
      <c r="X2780" s="4" t="s">
        <v>20937</v>
      </c>
      <c r="Y2780" s="4" t="s">
        <v>1712</v>
      </c>
      <c r="AB2780" t="s">
        <v>20940</v>
      </c>
      <c r="AC2780">
        <v>146.66999999999999</v>
      </c>
      <c r="AD2780">
        <v>20000</v>
      </c>
      <c r="AE2780">
        <v>139860</v>
      </c>
      <c r="AF2780">
        <v>41046000</v>
      </c>
      <c r="AG2780" s="16">
        <v>6.99</v>
      </c>
      <c r="AH2780" s="5">
        <v>8.5468800000000004E-5</v>
      </c>
      <c r="AI2780" s="5">
        <v>4.2700000000000004E-3</v>
      </c>
      <c r="AJ2780" s="5">
        <v>0.02</v>
      </c>
      <c r="AK2780">
        <v>107</v>
      </c>
      <c r="AL2780">
        <v>450</v>
      </c>
      <c r="AM2780" t="s">
        <v>20941</v>
      </c>
    </row>
    <row r="2781" spans="1:39" x14ac:dyDescent="0.25">
      <c r="A2781" t="str">
        <f>HYPERLINK("http://www.UniProt.org/UniProt/Q9UKB3","DJC12_HUMAN")</f>
        <v>DJC12_HUMAN</v>
      </c>
      <c r="B2781" s="4" t="s">
        <v>18220</v>
      </c>
      <c r="C2781" s="9">
        <v>5.3</v>
      </c>
      <c r="D2781" s="54">
        <v>0.02</v>
      </c>
      <c r="E2781" s="24">
        <v>6.4999999999999994E-5</v>
      </c>
      <c r="F2781" s="9">
        <v>0.64999999999999991</v>
      </c>
      <c r="G2781" s="9">
        <v>32</v>
      </c>
      <c r="H2781" s="30" t="s">
        <v>37740</v>
      </c>
      <c r="I2781" t="s">
        <v>12</v>
      </c>
      <c r="J2781" s="4" t="s">
        <v>12</v>
      </c>
      <c r="K2781" s="6">
        <v>23.414999999999999</v>
      </c>
      <c r="L2781" s="10" t="s">
        <v>12</v>
      </c>
      <c r="M2781" s="24" t="s">
        <v>37739</v>
      </c>
      <c r="N2781">
        <v>4485</v>
      </c>
      <c r="O2781" s="15">
        <v>23.414999999999999</v>
      </c>
      <c r="P2781" s="4" t="s">
        <v>19460</v>
      </c>
      <c r="Q2781" s="4" t="s">
        <v>36481</v>
      </c>
      <c r="R2781" s="18">
        <v>154.94</v>
      </c>
      <c r="S2781" s="4" t="s">
        <v>36482</v>
      </c>
      <c r="T2781" s="4" t="s">
        <v>12</v>
      </c>
      <c r="U2781" s="11" t="s">
        <v>18221</v>
      </c>
      <c r="V2781" s="11" t="s">
        <v>17139</v>
      </c>
      <c r="W2781" s="4" t="s">
        <v>12</v>
      </c>
      <c r="X2781" s="4" t="s">
        <v>12</v>
      </c>
      <c r="Y2781" s="4" t="s">
        <v>18219</v>
      </c>
      <c r="AB2781" t="s">
        <v>36483</v>
      </c>
      <c r="AC2781">
        <v>23.414999999999999</v>
      </c>
      <c r="AD2781">
        <v>20000</v>
      </c>
      <c r="AE2781">
        <v>106890</v>
      </c>
      <c r="AF2781">
        <v>30718000</v>
      </c>
      <c r="AG2781" s="16">
        <v>5.34</v>
      </c>
      <c r="AH2781" s="5">
        <v>6.53207E-5</v>
      </c>
      <c r="AI2781" s="5">
        <v>3.2000000000000002E-3</v>
      </c>
      <c r="AJ2781" s="5">
        <v>2.0400000000000001E-2</v>
      </c>
      <c r="AK2781">
        <v>14</v>
      </c>
      <c r="AL2781">
        <v>4485</v>
      </c>
      <c r="AM2781" t="s">
        <v>36484</v>
      </c>
    </row>
    <row r="2782" spans="1:39" x14ac:dyDescent="0.25">
      <c r="A2782" t="str">
        <f>HYPERLINK("http://www.UniProt.org/UniProt/Q9HA64","KT3K_HUMAN")</f>
        <v>KT3K_HUMAN</v>
      </c>
      <c r="B2782" s="4" t="s">
        <v>16449</v>
      </c>
      <c r="C2782" s="9">
        <v>5.2</v>
      </c>
      <c r="D2782" s="54">
        <v>0.02</v>
      </c>
      <c r="E2782" s="24">
        <v>6.3E-5</v>
      </c>
      <c r="F2782" s="9">
        <v>0.63</v>
      </c>
      <c r="G2782" s="9">
        <v>31.6</v>
      </c>
      <c r="H2782" s="30" t="s">
        <v>37740</v>
      </c>
      <c r="I2782" t="s">
        <v>12</v>
      </c>
      <c r="J2782" s="4" t="s">
        <v>12</v>
      </c>
      <c r="K2782" s="6">
        <v>34.411999999999999</v>
      </c>
      <c r="L2782" s="10" t="s">
        <v>12</v>
      </c>
      <c r="M2782" s="24" t="s">
        <v>37739</v>
      </c>
      <c r="N2782">
        <v>4021</v>
      </c>
      <c r="O2782" s="15">
        <v>34.411999999999999</v>
      </c>
      <c r="P2782" s="4" t="s">
        <v>19460</v>
      </c>
      <c r="Q2782" s="4" t="s">
        <v>34696</v>
      </c>
      <c r="R2782" s="18">
        <v>34.01</v>
      </c>
      <c r="S2782" s="4" t="s">
        <v>34697</v>
      </c>
      <c r="T2782" s="4" t="s">
        <v>16450</v>
      </c>
      <c r="U2782" s="11" t="s">
        <v>16451</v>
      </c>
      <c r="V2782" s="11" t="s">
        <v>16452</v>
      </c>
      <c r="W2782" s="4" t="s">
        <v>16450</v>
      </c>
      <c r="X2782" s="4" t="s">
        <v>12</v>
      </c>
      <c r="Y2782" s="4" t="s">
        <v>16448</v>
      </c>
      <c r="AB2782" t="s">
        <v>34698</v>
      </c>
      <c r="AC2782">
        <v>34.411999999999999</v>
      </c>
      <c r="AD2782">
        <v>20000</v>
      </c>
      <c r="AE2782">
        <v>103840</v>
      </c>
      <c r="AF2782">
        <v>30382000</v>
      </c>
      <c r="AG2782" s="16">
        <v>5.19</v>
      </c>
      <c r="AH2782" s="5">
        <v>6.3456900000000006E-5</v>
      </c>
      <c r="AI2782" s="5">
        <v>3.16E-3</v>
      </c>
      <c r="AJ2782" s="5">
        <v>2.01E-2</v>
      </c>
      <c r="AK2782">
        <v>13</v>
      </c>
      <c r="AL2782">
        <v>4021</v>
      </c>
      <c r="AM2782" t="s">
        <v>16448</v>
      </c>
    </row>
    <row r="2783" spans="1:39" x14ac:dyDescent="0.25">
      <c r="A2783" t="str">
        <f>HYPERLINK("http://www.UniProt.org/UniProt/P00338","LDHA_HUMAN")</f>
        <v>LDHA_HUMAN</v>
      </c>
      <c r="B2783" s="4" t="s">
        <v>2696</v>
      </c>
      <c r="C2783" s="54">
        <v>11</v>
      </c>
      <c r="D2783" s="54">
        <v>1.9E-2</v>
      </c>
      <c r="E2783" s="24">
        <v>3.2000000000000001E-2</v>
      </c>
      <c r="F2783" s="9">
        <v>320</v>
      </c>
      <c r="G2783" s="9">
        <v>16900</v>
      </c>
      <c r="H2783" s="30" t="s">
        <v>37740</v>
      </c>
      <c r="I2783" t="s">
        <v>32</v>
      </c>
      <c r="J2783" s="4" t="s">
        <v>12</v>
      </c>
      <c r="K2783" s="6">
        <v>36.688000000000002</v>
      </c>
      <c r="L2783" s="10" t="s">
        <v>12</v>
      </c>
      <c r="M2783" s="24" t="s">
        <v>37739</v>
      </c>
      <c r="N2783">
        <v>667</v>
      </c>
      <c r="O2783" s="15">
        <v>36.688000000000002</v>
      </c>
      <c r="P2783" s="4" t="s">
        <v>19460</v>
      </c>
      <c r="Q2783" s="4" t="s">
        <v>21779</v>
      </c>
      <c r="R2783" s="18">
        <v>54.86</v>
      </c>
      <c r="S2783" s="4" t="s">
        <v>21780</v>
      </c>
      <c r="T2783" s="4" t="s">
        <v>12</v>
      </c>
      <c r="U2783" s="11" t="s">
        <v>2697</v>
      </c>
      <c r="V2783" s="11" t="s">
        <v>2698</v>
      </c>
      <c r="W2783" s="4" t="s">
        <v>12</v>
      </c>
      <c r="X2783" s="4" t="s">
        <v>19666</v>
      </c>
      <c r="Y2783" s="4" t="s">
        <v>2695</v>
      </c>
      <c r="AB2783" s="5" t="s">
        <v>21781</v>
      </c>
      <c r="AC2783">
        <v>36.688000000000002</v>
      </c>
      <c r="AD2783">
        <v>4678000</v>
      </c>
      <c r="AE2783">
        <v>52724000</v>
      </c>
      <c r="AF2783" s="5">
        <v>16200000000</v>
      </c>
      <c r="AG2783" s="16">
        <v>11.3</v>
      </c>
      <c r="AH2783">
        <v>3.2219756000000002E-2</v>
      </c>
      <c r="AI2783" s="5">
        <v>1.69</v>
      </c>
      <c r="AJ2783" s="5">
        <v>1.9099999999999999E-2</v>
      </c>
      <c r="AK2783">
        <v>516</v>
      </c>
      <c r="AL2783">
        <v>667</v>
      </c>
      <c r="AM2783" t="s">
        <v>21782</v>
      </c>
    </row>
    <row r="2784" spans="1:39" x14ac:dyDescent="0.25">
      <c r="A2784" t="str">
        <f>HYPERLINK("http://www.UniProt.org/UniProt/O75131","CPNE3_HUMAN")</f>
        <v>CPNE3_HUMAN</v>
      </c>
      <c r="B2784" s="4" t="s">
        <v>1684</v>
      </c>
      <c r="C2784" s="9">
        <v>110</v>
      </c>
      <c r="D2784" s="54">
        <v>1.9E-2</v>
      </c>
      <c r="E2784" s="24">
        <v>1.2999999999999999E-3</v>
      </c>
      <c r="F2784" s="9">
        <v>13</v>
      </c>
      <c r="G2784" s="9">
        <v>679</v>
      </c>
      <c r="H2784" s="30" t="s">
        <v>37740</v>
      </c>
      <c r="I2784" t="s">
        <v>12</v>
      </c>
      <c r="J2784" s="4" t="s">
        <v>12</v>
      </c>
      <c r="K2784" s="6">
        <v>60.13</v>
      </c>
      <c r="L2784" s="10" t="s">
        <v>12</v>
      </c>
      <c r="M2784" s="24" t="s">
        <v>37739</v>
      </c>
      <c r="N2784">
        <v>443</v>
      </c>
      <c r="O2784" s="15">
        <v>60.13</v>
      </c>
      <c r="P2784" s="4" t="s">
        <v>19460</v>
      </c>
      <c r="Q2784" s="4" t="s">
        <v>20908</v>
      </c>
      <c r="R2784" s="18">
        <v>181.26</v>
      </c>
      <c r="S2784" s="4" t="s">
        <v>20909</v>
      </c>
      <c r="T2784" s="4" t="s">
        <v>1685</v>
      </c>
      <c r="V2784" s="11" t="s">
        <v>1686</v>
      </c>
      <c r="W2784" s="4" t="s">
        <v>1685</v>
      </c>
      <c r="X2784" s="4" t="s">
        <v>12</v>
      </c>
      <c r="Y2784" s="4" t="s">
        <v>1683</v>
      </c>
      <c r="AA2784" t="s">
        <v>1687</v>
      </c>
      <c r="AB2784" t="s">
        <v>20910</v>
      </c>
      <c r="AC2784">
        <v>60.13</v>
      </c>
      <c r="AD2784">
        <v>20000</v>
      </c>
      <c r="AE2784">
        <v>2105200</v>
      </c>
      <c r="AF2784">
        <v>652950000</v>
      </c>
      <c r="AG2784" s="16">
        <v>105</v>
      </c>
      <c r="AH2784">
        <v>1.286492E-3</v>
      </c>
      <c r="AI2784" s="5">
        <v>6.7900000000000002E-2</v>
      </c>
      <c r="AJ2784" s="5">
        <v>1.89E-2</v>
      </c>
      <c r="AK2784">
        <v>135</v>
      </c>
      <c r="AL2784">
        <v>443</v>
      </c>
      <c r="AM2784" t="s">
        <v>20911</v>
      </c>
    </row>
    <row r="2785" spans="1:39" x14ac:dyDescent="0.25">
      <c r="A2785" t="str">
        <f>HYPERLINK("http://www.UniProt.org/UniProt/Q9UGV2","NDRG3_HUMAN")</f>
        <v>NDRG3_HUMAN</v>
      </c>
      <c r="B2785" s="4" t="s">
        <v>17920</v>
      </c>
      <c r="C2785" s="9">
        <v>46</v>
      </c>
      <c r="D2785" s="54">
        <v>1.9E-2</v>
      </c>
      <c r="E2785" s="24">
        <v>5.6999999999999998E-4</v>
      </c>
      <c r="F2785" s="9">
        <v>5.7</v>
      </c>
      <c r="G2785" s="9">
        <v>305</v>
      </c>
      <c r="H2785" s="30" t="s">
        <v>37740</v>
      </c>
      <c r="I2785" t="s">
        <v>12</v>
      </c>
      <c r="J2785" s="4" t="s">
        <v>12</v>
      </c>
      <c r="K2785" s="6">
        <v>41.408000000000001</v>
      </c>
      <c r="L2785" s="10" t="s">
        <v>12</v>
      </c>
      <c r="M2785" s="24" t="s">
        <v>37739</v>
      </c>
      <c r="N2785">
        <v>4409</v>
      </c>
      <c r="O2785" s="15">
        <v>41.408000000000001</v>
      </c>
      <c r="P2785" s="4" t="s">
        <v>19460</v>
      </c>
      <c r="Q2785" s="4" t="s">
        <v>36185</v>
      </c>
      <c r="R2785" s="18">
        <v>42.5</v>
      </c>
      <c r="S2785" s="4" t="s">
        <v>36186</v>
      </c>
      <c r="T2785" s="4" t="s">
        <v>12</v>
      </c>
      <c r="V2785" s="11" t="s">
        <v>13363</v>
      </c>
      <c r="W2785" s="4" t="s">
        <v>12</v>
      </c>
      <c r="X2785" s="4" t="s">
        <v>12</v>
      </c>
      <c r="Y2785" s="4" t="s">
        <v>17919</v>
      </c>
      <c r="AA2785" t="s">
        <v>633</v>
      </c>
      <c r="AB2785" t="s">
        <v>36187</v>
      </c>
      <c r="AC2785">
        <v>41.408000000000001</v>
      </c>
      <c r="AD2785">
        <v>20000</v>
      </c>
      <c r="AE2785">
        <v>926900</v>
      </c>
      <c r="AF2785">
        <v>293110000</v>
      </c>
      <c r="AG2785" s="16">
        <v>46.3</v>
      </c>
      <c r="AH2785">
        <v>5.6643100000000005E-4</v>
      </c>
      <c r="AI2785" s="5">
        <v>3.0499999999999999E-2</v>
      </c>
      <c r="AJ2785" s="5">
        <v>1.8599999999999998E-2</v>
      </c>
      <c r="AK2785">
        <v>49</v>
      </c>
      <c r="AL2785">
        <v>4409</v>
      </c>
      <c r="AM2785" t="s">
        <v>36188</v>
      </c>
    </row>
    <row r="2786" spans="1:39" x14ac:dyDescent="0.25">
      <c r="A2786" t="str">
        <f>HYPERLINK("http://www.UniProt.org/UniProt/O75828","CBR3_HUMAN")</f>
        <v>CBR3_HUMAN</v>
      </c>
      <c r="B2786" s="4" t="s">
        <v>1993</v>
      </c>
      <c r="C2786" s="54">
        <v>3.7</v>
      </c>
      <c r="D2786" s="54">
        <v>1.9E-2</v>
      </c>
      <c r="E2786" s="24">
        <v>3.6999999999999999E-4</v>
      </c>
      <c r="F2786" s="9">
        <v>3.6999999999999997</v>
      </c>
      <c r="G2786" s="9">
        <v>195</v>
      </c>
      <c r="H2786" s="30" t="s">
        <v>37740</v>
      </c>
      <c r="I2786" t="s">
        <v>32</v>
      </c>
      <c r="J2786" s="4" t="s">
        <v>12</v>
      </c>
      <c r="K2786" s="6">
        <v>30.85</v>
      </c>
      <c r="L2786" s="10" t="s">
        <v>12</v>
      </c>
      <c r="M2786" s="24" t="s">
        <v>37739</v>
      </c>
      <c r="N2786">
        <v>509</v>
      </c>
      <c r="O2786" s="15">
        <v>30.85</v>
      </c>
      <c r="P2786" s="4" t="s">
        <v>19460</v>
      </c>
      <c r="Q2786" s="4" t="s">
        <v>21170</v>
      </c>
      <c r="R2786" s="18">
        <v>24.43</v>
      </c>
      <c r="S2786" s="4" t="s">
        <v>21171</v>
      </c>
      <c r="T2786" s="4" t="s">
        <v>1994</v>
      </c>
      <c r="U2786" s="11" t="s">
        <v>1995</v>
      </c>
      <c r="W2786" s="4" t="s">
        <v>1994</v>
      </c>
      <c r="X2786" s="4" t="s">
        <v>21169</v>
      </c>
      <c r="Y2786" s="4" t="s">
        <v>1992</v>
      </c>
      <c r="AB2786" t="s">
        <v>21172</v>
      </c>
      <c r="AC2786">
        <v>30.85</v>
      </c>
      <c r="AD2786">
        <v>162050</v>
      </c>
      <c r="AE2786">
        <v>600930</v>
      </c>
      <c r="AF2786">
        <v>187130000</v>
      </c>
      <c r="AG2786" s="16">
        <v>3.71</v>
      </c>
      <c r="AH2786">
        <v>3.6723000000000002E-4</v>
      </c>
      <c r="AI2786" s="5">
        <v>1.95E-2</v>
      </c>
      <c r="AJ2786" s="5">
        <v>1.89E-2</v>
      </c>
      <c r="AK2786">
        <v>15</v>
      </c>
      <c r="AL2786">
        <v>509</v>
      </c>
      <c r="AM2786" t="s">
        <v>1992</v>
      </c>
    </row>
    <row r="2787" spans="1:39" x14ac:dyDescent="0.25">
      <c r="A2787" t="str">
        <f>HYPERLINK("http://www.UniProt.org/UniProt/Q92538","GBF1_HUMAN")</f>
        <v>GBF1_HUMAN</v>
      </c>
      <c r="B2787" s="4" t="s">
        <v>13317</v>
      </c>
      <c r="C2787" s="9">
        <v>8.8000000000000007</v>
      </c>
      <c r="D2787" s="54">
        <v>1.9E-2</v>
      </c>
      <c r="E2787" s="24">
        <v>1.1E-4</v>
      </c>
      <c r="F2787" s="9">
        <v>1.1000000000000001</v>
      </c>
      <c r="G2787" s="9">
        <v>57.3</v>
      </c>
      <c r="H2787" s="30" t="s">
        <v>37740</v>
      </c>
      <c r="I2787" t="s">
        <v>12</v>
      </c>
      <c r="J2787" s="4" t="s">
        <v>12</v>
      </c>
      <c r="K2787" s="6">
        <v>206.44</v>
      </c>
      <c r="L2787" s="10" t="s">
        <v>12</v>
      </c>
      <c r="M2787" s="24" t="s">
        <v>37739</v>
      </c>
      <c r="N2787">
        <v>3223</v>
      </c>
      <c r="O2787" s="15">
        <v>206.44</v>
      </c>
      <c r="P2787" s="4" t="s">
        <v>19460</v>
      </c>
      <c r="Q2787" s="4" t="s">
        <v>31580</v>
      </c>
      <c r="R2787" s="18">
        <v>127.28</v>
      </c>
      <c r="S2787" s="4" t="s">
        <v>31581</v>
      </c>
      <c r="T2787" s="4" t="s">
        <v>13318</v>
      </c>
      <c r="U2787" s="11" t="s">
        <v>13319</v>
      </c>
      <c r="V2787" s="11" t="s">
        <v>13320</v>
      </c>
      <c r="W2787" s="4" t="s">
        <v>13318</v>
      </c>
      <c r="X2787" s="4" t="s">
        <v>12</v>
      </c>
      <c r="Y2787" s="4" t="s">
        <v>13316</v>
      </c>
      <c r="AB2787" t="s">
        <v>31582</v>
      </c>
      <c r="AC2787">
        <v>206.44</v>
      </c>
      <c r="AD2787">
        <v>20000</v>
      </c>
      <c r="AE2787">
        <v>176630</v>
      </c>
      <c r="AF2787">
        <v>55037000</v>
      </c>
      <c r="AG2787" s="16">
        <v>8.83</v>
      </c>
      <c r="AH2787">
        <v>1.07939E-4</v>
      </c>
      <c r="AI2787" s="5">
        <v>5.7299999999999999E-3</v>
      </c>
      <c r="AJ2787" s="5">
        <v>1.89E-2</v>
      </c>
      <c r="AK2787">
        <v>167</v>
      </c>
      <c r="AL2787">
        <v>3223</v>
      </c>
      <c r="AM2787" t="s">
        <v>13316</v>
      </c>
    </row>
    <row r="2788" spans="1:39" x14ac:dyDescent="0.25">
      <c r="A2788" t="str">
        <f>HYPERLINK("http://www.UniProt.org/UniProt/Q7Z3U7-5","MON2_HUMAN")</f>
        <v>MON2_HUMAN</v>
      </c>
      <c r="B2788" s="4" t="s">
        <v>11483</v>
      </c>
      <c r="C2788" s="9">
        <v>5.9</v>
      </c>
      <c r="D2788" s="54">
        <v>1.9E-2</v>
      </c>
      <c r="E2788" s="24">
        <v>7.2000000000000002E-5</v>
      </c>
      <c r="F2788" s="9">
        <v>0.72</v>
      </c>
      <c r="G2788" s="9">
        <v>37.200000000000003</v>
      </c>
      <c r="H2788" s="30" t="s">
        <v>37740</v>
      </c>
      <c r="I2788" t="s">
        <v>12</v>
      </c>
      <c r="J2788" s="4" t="s">
        <v>12</v>
      </c>
      <c r="K2788" s="6">
        <v>189.69</v>
      </c>
      <c r="L2788" s="10" t="s">
        <v>12</v>
      </c>
      <c r="M2788" s="24" t="s">
        <v>37739</v>
      </c>
      <c r="N2788">
        <v>2729</v>
      </c>
      <c r="O2788" s="15">
        <v>189.69</v>
      </c>
      <c r="P2788" s="4" t="s">
        <v>19460</v>
      </c>
      <c r="Q2788" s="4" t="s">
        <v>29674</v>
      </c>
      <c r="R2788" s="18">
        <v>209.24</v>
      </c>
      <c r="S2788" s="4" t="s">
        <v>29675</v>
      </c>
      <c r="T2788" s="4" t="s">
        <v>11484</v>
      </c>
      <c r="V2788" s="11" t="s">
        <v>11485</v>
      </c>
      <c r="W2788" s="4" t="s">
        <v>11484</v>
      </c>
      <c r="X2788" s="4" t="s">
        <v>12</v>
      </c>
      <c r="Y2788" s="4" t="s">
        <v>11486</v>
      </c>
      <c r="AB2788" s="5" t="s">
        <v>29676</v>
      </c>
      <c r="AC2788">
        <v>189.69</v>
      </c>
      <c r="AD2788">
        <v>20000</v>
      </c>
      <c r="AE2788">
        <v>117620</v>
      </c>
      <c r="AF2788">
        <v>35802000</v>
      </c>
      <c r="AG2788" s="16">
        <v>5.88</v>
      </c>
      <c r="AH2788" s="5">
        <v>7.1877800000000005E-5</v>
      </c>
      <c r="AI2788" s="5">
        <v>3.7200000000000002E-3</v>
      </c>
      <c r="AJ2788" s="5">
        <v>1.9300000000000001E-2</v>
      </c>
      <c r="AK2788">
        <v>119</v>
      </c>
      <c r="AL2788">
        <v>2729</v>
      </c>
      <c r="AM2788" t="s">
        <v>29677</v>
      </c>
    </row>
    <row r="2789" spans="1:39" x14ac:dyDescent="0.25">
      <c r="A2789" t="str">
        <f>HYPERLINK("http://www.UniProt.org/UniProt/P26640","SYVC_HUMAN")</f>
        <v>SYVC_HUMAN</v>
      </c>
      <c r="B2789" s="4" t="s">
        <v>4455</v>
      </c>
      <c r="C2789" s="54">
        <v>4.0999999999999996</v>
      </c>
      <c r="D2789" s="54">
        <v>1.7999999999999999E-2</v>
      </c>
      <c r="E2789" s="24">
        <v>1.2999999999999999E-3</v>
      </c>
      <c r="F2789" s="9">
        <v>13</v>
      </c>
      <c r="G2789" s="9">
        <v>702</v>
      </c>
      <c r="H2789" s="30" t="s">
        <v>37740</v>
      </c>
      <c r="I2789" t="s">
        <v>12</v>
      </c>
      <c r="J2789" s="4" t="s">
        <v>12</v>
      </c>
      <c r="K2789" s="6">
        <v>140.47</v>
      </c>
      <c r="L2789" s="10" t="s">
        <v>12</v>
      </c>
      <c r="M2789" s="24" t="s">
        <v>37739</v>
      </c>
      <c r="N2789">
        <v>1059</v>
      </c>
      <c r="O2789" s="15">
        <v>140.47</v>
      </c>
      <c r="P2789" s="4" t="s">
        <v>19460</v>
      </c>
      <c r="Q2789" s="4" t="s">
        <v>23218</v>
      </c>
      <c r="R2789" s="18">
        <v>50.12</v>
      </c>
      <c r="S2789" s="4" t="s">
        <v>23219</v>
      </c>
      <c r="T2789" s="4" t="s">
        <v>12</v>
      </c>
      <c r="U2789" s="11" t="s">
        <v>4456</v>
      </c>
      <c r="V2789" s="11" t="s">
        <v>4457</v>
      </c>
      <c r="W2789" s="4" t="s">
        <v>12</v>
      </c>
      <c r="X2789" s="4" t="s">
        <v>12</v>
      </c>
      <c r="Y2789" s="4" t="s">
        <v>4454</v>
      </c>
      <c r="AA2789" t="s">
        <v>4458</v>
      </c>
      <c r="AB2789" t="s">
        <v>23220</v>
      </c>
      <c r="AC2789">
        <v>140.47</v>
      </c>
      <c r="AD2789">
        <v>498270</v>
      </c>
      <c r="AE2789">
        <v>2053700</v>
      </c>
      <c r="AF2789">
        <v>674910000</v>
      </c>
      <c r="AG2789" s="16">
        <v>4.12</v>
      </c>
      <c r="AH2789">
        <v>1.255021E-3</v>
      </c>
      <c r="AI2789" s="5">
        <v>7.0199999999999999E-2</v>
      </c>
      <c r="AJ2789" s="5">
        <v>1.7899999999999999E-2</v>
      </c>
      <c r="AK2789">
        <v>361</v>
      </c>
      <c r="AL2789">
        <v>1059</v>
      </c>
      <c r="AM2789" t="s">
        <v>4454</v>
      </c>
    </row>
    <row r="2790" spans="1:39" x14ac:dyDescent="0.25">
      <c r="A2790" t="str">
        <f>HYPERLINK("http://www.UniProt.org/UniProt/P43034","LIS1_HUMAN")</f>
        <v>LIS1_HUMAN</v>
      </c>
      <c r="B2790" s="4" t="s">
        <v>5564</v>
      </c>
      <c r="C2790" s="9">
        <v>49</v>
      </c>
      <c r="D2790" s="54">
        <v>1.7999999999999999E-2</v>
      </c>
      <c r="E2790" s="24">
        <v>5.9999999999999995E-4</v>
      </c>
      <c r="F2790" s="9">
        <v>5.9999999999999991</v>
      </c>
      <c r="G2790" s="9">
        <v>323</v>
      </c>
      <c r="H2790" s="30" t="s">
        <v>37740</v>
      </c>
      <c r="I2790" t="s">
        <v>69</v>
      </c>
      <c r="J2790" s="4" t="s">
        <v>12</v>
      </c>
      <c r="K2790" s="6">
        <v>46.637</v>
      </c>
      <c r="L2790" s="10" t="s">
        <v>12</v>
      </c>
      <c r="M2790" s="24" t="s">
        <v>37739</v>
      </c>
      <c r="N2790">
        <v>1302</v>
      </c>
      <c r="O2790" s="15">
        <v>46.637</v>
      </c>
      <c r="P2790" s="4" t="s">
        <v>19460</v>
      </c>
      <c r="Q2790" s="4" t="s">
        <v>24160</v>
      </c>
      <c r="R2790" s="18">
        <v>104.74</v>
      </c>
      <c r="S2790" s="4" t="s">
        <v>24161</v>
      </c>
      <c r="T2790" s="4" t="s">
        <v>5565</v>
      </c>
      <c r="U2790" s="11" t="s">
        <v>5566</v>
      </c>
      <c r="V2790" s="11" t="s">
        <v>5567</v>
      </c>
      <c r="W2790" s="4" t="s">
        <v>5565</v>
      </c>
      <c r="X2790" s="4" t="s">
        <v>24159</v>
      </c>
      <c r="Y2790" s="4" t="s">
        <v>5563</v>
      </c>
      <c r="AB2790" t="s">
        <v>24162</v>
      </c>
      <c r="AC2790">
        <v>46.637</v>
      </c>
      <c r="AD2790">
        <v>20000</v>
      </c>
      <c r="AE2790">
        <v>974910</v>
      </c>
      <c r="AF2790">
        <v>310660000</v>
      </c>
      <c r="AG2790" s="16">
        <v>48.7</v>
      </c>
      <c r="AH2790">
        <v>5.9577000000000002E-4</v>
      </c>
      <c r="AI2790" s="5">
        <v>3.2300000000000002E-2</v>
      </c>
      <c r="AJ2790" s="5">
        <v>1.84E-2</v>
      </c>
      <c r="AK2790">
        <v>61</v>
      </c>
      <c r="AL2790">
        <v>1302</v>
      </c>
      <c r="AM2790" t="s">
        <v>24163</v>
      </c>
    </row>
    <row r="2791" spans="1:39" x14ac:dyDescent="0.25">
      <c r="A2791" t="str">
        <f>HYPERLINK("http://www.UniProt.org/UniProt/Q00610-2","CLH1_HUMAN")</f>
        <v>CLH1_HUMAN</v>
      </c>
      <c r="B2791" s="4" t="s">
        <v>7662</v>
      </c>
      <c r="C2791" s="9">
        <v>15</v>
      </c>
      <c r="D2791" s="54">
        <v>1.7999999999999999E-2</v>
      </c>
      <c r="E2791" s="24">
        <v>1.9000000000000001E-4</v>
      </c>
      <c r="F2791" s="9">
        <v>1.9000000000000001</v>
      </c>
      <c r="G2791" s="9">
        <v>106</v>
      </c>
      <c r="H2791" s="30" t="s">
        <v>37740</v>
      </c>
      <c r="I2791" t="s">
        <v>32</v>
      </c>
      <c r="J2791" s="4" t="s">
        <v>12</v>
      </c>
      <c r="K2791" s="6">
        <v>187.89</v>
      </c>
      <c r="L2791" s="10" t="s">
        <v>12</v>
      </c>
      <c r="M2791" s="24" t="s">
        <v>37739</v>
      </c>
      <c r="N2791">
        <v>1790</v>
      </c>
      <c r="O2791" s="15">
        <v>187.89</v>
      </c>
      <c r="P2791" s="4" t="s">
        <v>19460</v>
      </c>
      <c r="Q2791" s="4" t="s">
        <v>25983</v>
      </c>
      <c r="R2791" s="18">
        <v>96.75</v>
      </c>
      <c r="S2791" s="4" t="s">
        <v>25984</v>
      </c>
      <c r="T2791" s="4" t="s">
        <v>7663</v>
      </c>
      <c r="U2791" s="11" t="s">
        <v>6487</v>
      </c>
      <c r="V2791" s="11" t="s">
        <v>6488</v>
      </c>
      <c r="W2791" s="4" t="s">
        <v>7663</v>
      </c>
      <c r="X2791" s="4" t="s">
        <v>25982</v>
      </c>
      <c r="Y2791" s="4" t="s">
        <v>7664</v>
      </c>
      <c r="Z2791" t="s">
        <v>3106</v>
      </c>
      <c r="AB2791" t="s">
        <v>25985</v>
      </c>
      <c r="AC2791">
        <v>187.89</v>
      </c>
      <c r="AD2791">
        <v>20000</v>
      </c>
      <c r="AE2791">
        <v>308610</v>
      </c>
      <c r="AF2791">
        <v>101730000</v>
      </c>
      <c r="AG2791" s="16">
        <v>15.4</v>
      </c>
      <c r="AH2791">
        <v>1.8859200000000001E-4</v>
      </c>
      <c r="AI2791" s="5">
        <v>1.06E-2</v>
      </c>
      <c r="AJ2791" s="5">
        <v>1.78E-2</v>
      </c>
      <c r="AK2791">
        <v>201</v>
      </c>
      <c r="AL2791">
        <v>1790</v>
      </c>
      <c r="AM2791" t="s">
        <v>25986</v>
      </c>
    </row>
    <row r="2792" spans="1:39" x14ac:dyDescent="0.25">
      <c r="A2792" t="str">
        <f>HYPERLINK("http://www.UniProt.org/UniProt/Q14168-2","MPP2_HUMAN")</f>
        <v>MPP2_HUMAN</v>
      </c>
      <c r="B2792" s="4" t="s">
        <v>8951</v>
      </c>
      <c r="C2792" s="9">
        <v>13</v>
      </c>
      <c r="D2792" s="54">
        <v>1.7999999999999999E-2</v>
      </c>
      <c r="E2792" s="24">
        <v>1.6000000000000001E-4</v>
      </c>
      <c r="F2792" s="9">
        <v>1.6</v>
      </c>
      <c r="G2792" s="9">
        <v>92.7</v>
      </c>
      <c r="H2792" s="30" t="s">
        <v>37740</v>
      </c>
      <c r="I2792" t="s">
        <v>12</v>
      </c>
      <c r="J2792" s="4" t="s">
        <v>12</v>
      </c>
      <c r="K2792" s="6">
        <v>61.584000000000003</v>
      </c>
      <c r="L2792" s="10" t="s">
        <v>12</v>
      </c>
      <c r="M2792" s="24" t="s">
        <v>37739</v>
      </c>
      <c r="N2792">
        <v>2088</v>
      </c>
      <c r="O2792" s="15">
        <v>61.584000000000003</v>
      </c>
      <c r="P2792" s="4" t="s">
        <v>19460</v>
      </c>
      <c r="Q2792" s="4" t="s">
        <v>27173</v>
      </c>
      <c r="R2792" s="18">
        <v>215.35</v>
      </c>
      <c r="S2792" s="4" t="s">
        <v>27174</v>
      </c>
      <c r="T2792" s="4" t="s">
        <v>12</v>
      </c>
      <c r="V2792" s="11" t="s">
        <v>698</v>
      </c>
      <c r="W2792" s="4" t="s">
        <v>12</v>
      </c>
      <c r="X2792" s="4" t="s">
        <v>12</v>
      </c>
      <c r="Y2792" s="4" t="s">
        <v>8952</v>
      </c>
      <c r="AB2792" s="5" t="s">
        <v>27175</v>
      </c>
      <c r="AC2792">
        <v>61.584000000000003</v>
      </c>
      <c r="AD2792">
        <v>20000</v>
      </c>
      <c r="AE2792">
        <v>267230</v>
      </c>
      <c r="AF2792">
        <v>89140000</v>
      </c>
      <c r="AG2792" s="16">
        <v>13.4</v>
      </c>
      <c r="AH2792">
        <v>1.6330500000000001E-4</v>
      </c>
      <c r="AI2792" s="5">
        <v>9.2700000000000005E-3</v>
      </c>
      <c r="AJ2792" s="5">
        <v>1.7600000000000001E-2</v>
      </c>
      <c r="AK2792">
        <v>5</v>
      </c>
      <c r="AL2792">
        <v>2088</v>
      </c>
      <c r="AM2792" t="s">
        <v>27176</v>
      </c>
    </row>
    <row r="2793" spans="1:39" x14ac:dyDescent="0.25">
      <c r="A2793" t="str">
        <f>HYPERLINK("http://www.UniProt.org/UniProt/Q9NWX5","ASB6_HUMAN")</f>
        <v>ASB6_HUMAN</v>
      </c>
      <c r="B2793" s="4" t="s">
        <v>17266</v>
      </c>
      <c r="C2793" s="9">
        <v>6.4</v>
      </c>
      <c r="D2793" s="54">
        <v>1.7999999999999999E-2</v>
      </c>
      <c r="E2793" s="24">
        <v>7.7999999999999999E-5</v>
      </c>
      <c r="F2793" s="9">
        <v>0.78</v>
      </c>
      <c r="G2793" s="9">
        <v>42.5</v>
      </c>
      <c r="H2793" s="30" t="s">
        <v>37740</v>
      </c>
      <c r="I2793" t="s">
        <v>32</v>
      </c>
      <c r="J2793" s="4" t="s">
        <v>12</v>
      </c>
      <c r="K2793" s="6">
        <v>47.134999999999998</v>
      </c>
      <c r="L2793" s="10" t="s">
        <v>12</v>
      </c>
      <c r="M2793" s="24" t="s">
        <v>37739</v>
      </c>
      <c r="N2793">
        <v>4231</v>
      </c>
      <c r="O2793" s="15">
        <v>47.134999999999998</v>
      </c>
      <c r="P2793" s="4" t="s">
        <v>19460</v>
      </c>
      <c r="Q2793" s="4" t="s">
        <v>35509</v>
      </c>
      <c r="R2793" s="18">
        <v>39.44</v>
      </c>
      <c r="S2793" s="4" t="s">
        <v>35510</v>
      </c>
      <c r="T2793" s="4" t="s">
        <v>17267</v>
      </c>
      <c r="U2793" s="11" t="s">
        <v>17268</v>
      </c>
      <c r="V2793" s="11" t="s">
        <v>17269</v>
      </c>
      <c r="W2793" s="4" t="s">
        <v>17267</v>
      </c>
      <c r="X2793" s="4" t="s">
        <v>19670</v>
      </c>
      <c r="Y2793" s="4" t="s">
        <v>17265</v>
      </c>
      <c r="Z2793" t="s">
        <v>9511</v>
      </c>
      <c r="AB2793" t="s">
        <v>35511</v>
      </c>
      <c r="AC2793">
        <v>47.134999999999998</v>
      </c>
      <c r="AD2793">
        <v>20000</v>
      </c>
      <c r="AE2793">
        <v>127630</v>
      </c>
      <c r="AF2793">
        <v>40863000</v>
      </c>
      <c r="AG2793" s="16">
        <v>6.38</v>
      </c>
      <c r="AH2793" s="5">
        <v>7.7995000000000001E-5</v>
      </c>
      <c r="AI2793" s="5">
        <v>4.2500000000000003E-3</v>
      </c>
      <c r="AJ2793" s="5">
        <v>1.83E-2</v>
      </c>
      <c r="AK2793">
        <v>24</v>
      </c>
      <c r="AL2793">
        <v>4231</v>
      </c>
      <c r="AM2793" t="s">
        <v>35512</v>
      </c>
    </row>
    <row r="2794" spans="1:39" x14ac:dyDescent="0.25">
      <c r="A2794" t="str">
        <f>HYPERLINK("http://www.UniProt.org/UniProt/P04083","ANXA1_HUMAN")</f>
        <v>ANXA1_HUMAN</v>
      </c>
      <c r="B2794" s="4" t="s">
        <v>2843</v>
      </c>
      <c r="C2794" s="54">
        <v>35</v>
      </c>
      <c r="D2794" s="54">
        <v>1.7000000000000001E-2</v>
      </c>
      <c r="E2794" s="24">
        <v>2.1000000000000001E-2</v>
      </c>
      <c r="F2794" s="9">
        <v>210</v>
      </c>
      <c r="G2794" s="9">
        <v>12300</v>
      </c>
      <c r="H2794" s="30" t="s">
        <v>37740</v>
      </c>
      <c r="I2794" t="s">
        <v>69</v>
      </c>
      <c r="J2794" s="4" t="s">
        <v>12</v>
      </c>
      <c r="K2794" s="6">
        <v>38.713999999999999</v>
      </c>
      <c r="L2794" s="10" t="s">
        <v>12</v>
      </c>
      <c r="M2794" s="24" t="s">
        <v>37739</v>
      </c>
      <c r="N2794">
        <v>702</v>
      </c>
      <c r="O2794" s="15">
        <v>38.713999999999999</v>
      </c>
      <c r="P2794" s="4" t="s">
        <v>19460</v>
      </c>
      <c r="Q2794" s="4" t="s">
        <v>21902</v>
      </c>
      <c r="R2794" s="18">
        <v>85.66</v>
      </c>
      <c r="S2794" s="4" t="s">
        <v>21903</v>
      </c>
      <c r="T2794" s="4" t="s">
        <v>2844</v>
      </c>
      <c r="U2794" s="11" t="s">
        <v>2845</v>
      </c>
      <c r="W2794" s="4" t="s">
        <v>2844</v>
      </c>
      <c r="X2794" s="4" t="s">
        <v>21901</v>
      </c>
      <c r="Y2794" s="4" t="s">
        <v>2842</v>
      </c>
      <c r="AB2794" t="s">
        <v>21904</v>
      </c>
      <c r="AC2794">
        <v>38.713999999999999</v>
      </c>
      <c r="AD2794">
        <v>1006200</v>
      </c>
      <c r="AE2794">
        <v>34895000</v>
      </c>
      <c r="AF2794" s="5">
        <v>11800000000</v>
      </c>
      <c r="AG2794" s="16">
        <v>34.700000000000003</v>
      </c>
      <c r="AH2794">
        <v>2.1324413E-2</v>
      </c>
      <c r="AI2794" s="5">
        <v>1.23</v>
      </c>
      <c r="AJ2794" s="5">
        <v>1.7399999999999999E-2</v>
      </c>
      <c r="AK2794">
        <v>371</v>
      </c>
      <c r="AL2794">
        <v>702</v>
      </c>
      <c r="AM2794" t="s">
        <v>2842</v>
      </c>
    </row>
    <row r="2795" spans="1:39" x14ac:dyDescent="0.25">
      <c r="A2795" t="str">
        <f>HYPERLINK("http://www.UniProt.org/UniProt/P07195","LDHB_HUMAN")</f>
        <v>LDHB_HUMAN</v>
      </c>
      <c r="B2795" s="4" t="s">
        <v>3058</v>
      </c>
      <c r="C2795" s="54">
        <v>16</v>
      </c>
      <c r="D2795" s="54">
        <v>1.7000000000000001E-2</v>
      </c>
      <c r="E2795" s="24">
        <v>2.1000000000000001E-2</v>
      </c>
      <c r="F2795" s="9">
        <v>210</v>
      </c>
      <c r="G2795" s="9">
        <v>12700</v>
      </c>
      <c r="H2795" s="30" t="s">
        <v>37740</v>
      </c>
      <c r="I2795" t="s">
        <v>32</v>
      </c>
      <c r="J2795" s="4" t="s">
        <v>12</v>
      </c>
      <c r="K2795" s="6">
        <v>36.637999999999998</v>
      </c>
      <c r="L2795" s="10" t="s">
        <v>12</v>
      </c>
      <c r="M2795" s="24" t="s">
        <v>37739</v>
      </c>
      <c r="N2795">
        <v>751</v>
      </c>
      <c r="O2795" s="15">
        <v>36.637999999999998</v>
      </c>
      <c r="P2795" s="4" t="s">
        <v>19460</v>
      </c>
      <c r="Q2795" s="4" t="s">
        <v>22075</v>
      </c>
      <c r="R2795" s="18">
        <v>22.09</v>
      </c>
      <c r="S2795" s="4" t="s">
        <v>22076</v>
      </c>
      <c r="T2795" s="4" t="s">
        <v>12</v>
      </c>
      <c r="U2795" s="11" t="s">
        <v>2697</v>
      </c>
      <c r="W2795" s="4" t="s">
        <v>12</v>
      </c>
      <c r="X2795" s="4" t="s">
        <v>19666</v>
      </c>
      <c r="Y2795" s="4" t="s">
        <v>3057</v>
      </c>
      <c r="AB2795" t="s">
        <v>22077</v>
      </c>
      <c r="AC2795">
        <v>36.637999999999998</v>
      </c>
      <c r="AD2795">
        <v>2221500</v>
      </c>
      <c r="AE2795">
        <v>34969000</v>
      </c>
      <c r="AF2795" s="5">
        <v>12200000000</v>
      </c>
      <c r="AG2795" s="16">
        <v>15.7</v>
      </c>
      <c r="AH2795">
        <v>2.1369635000000001E-2</v>
      </c>
      <c r="AI2795" s="5">
        <v>1.27</v>
      </c>
      <c r="AJ2795" s="5">
        <v>1.6799999999999999E-2</v>
      </c>
      <c r="AK2795">
        <v>372</v>
      </c>
      <c r="AL2795">
        <v>751</v>
      </c>
      <c r="AM2795" t="s">
        <v>22078</v>
      </c>
    </row>
    <row r="2796" spans="1:39" x14ac:dyDescent="0.25">
      <c r="A2796" t="str">
        <f>HYPERLINK("http://www.UniProt.org/UniProt/Q16881-4","TRXR1_HUMAN")</f>
        <v>TRXR1_HUMAN</v>
      </c>
      <c r="B2796" s="4" t="s">
        <v>9921</v>
      </c>
      <c r="C2796" s="54">
        <v>39</v>
      </c>
      <c r="D2796" s="54">
        <v>1.7000000000000001E-2</v>
      </c>
      <c r="E2796" s="24">
        <v>2.3999999999999998E-3</v>
      </c>
      <c r="F2796" s="9">
        <v>23.999999999999996</v>
      </c>
      <c r="G2796" s="9">
        <v>1440</v>
      </c>
      <c r="H2796" s="30" t="s">
        <v>37740</v>
      </c>
      <c r="I2796" t="s">
        <v>69</v>
      </c>
      <c r="J2796" s="4" t="s">
        <v>12</v>
      </c>
      <c r="K2796" s="6">
        <v>60.418999999999997</v>
      </c>
      <c r="L2796" s="10" t="s">
        <v>12</v>
      </c>
      <c r="M2796" s="24" t="s">
        <v>37739</v>
      </c>
      <c r="N2796">
        <v>2309</v>
      </c>
      <c r="O2796" s="15">
        <v>60.418999999999997</v>
      </c>
      <c r="P2796" s="4" t="s">
        <v>19460</v>
      </c>
      <c r="Q2796" s="4" t="s">
        <v>28038</v>
      </c>
      <c r="R2796" s="18">
        <v>15.39</v>
      </c>
      <c r="S2796" s="19" t="s">
        <v>28039</v>
      </c>
      <c r="T2796" s="4" t="s">
        <v>9922</v>
      </c>
      <c r="U2796" s="11" t="s">
        <v>9923</v>
      </c>
      <c r="V2796" s="11" t="s">
        <v>2711</v>
      </c>
      <c r="W2796" s="4" t="s">
        <v>9922</v>
      </c>
      <c r="X2796" s="4" t="s">
        <v>28037</v>
      </c>
      <c r="Y2796" s="4" t="s">
        <v>9924</v>
      </c>
      <c r="AB2796" s="5" t="s">
        <v>28040</v>
      </c>
      <c r="AC2796">
        <v>60.418999999999997</v>
      </c>
      <c r="AD2796">
        <v>98702</v>
      </c>
      <c r="AE2796">
        <v>3898600</v>
      </c>
      <c r="AF2796">
        <v>1381800000</v>
      </c>
      <c r="AG2796" s="16">
        <v>39.5</v>
      </c>
      <c r="AH2796">
        <v>2.3824430000000001E-3</v>
      </c>
      <c r="AI2796" s="5">
        <v>0.14399999999999999</v>
      </c>
      <c r="AJ2796" s="5">
        <v>1.66E-2</v>
      </c>
      <c r="AK2796">
        <v>263</v>
      </c>
      <c r="AL2796">
        <v>2309</v>
      </c>
      <c r="AM2796" t="s">
        <v>28041</v>
      </c>
    </row>
    <row r="2797" spans="1:39" x14ac:dyDescent="0.25">
      <c r="A2797" t="str">
        <f>HYPERLINK("http://www.UniProt.org/UniProt/P49915","GUAA_HUMAN")</f>
        <v>GUAA_HUMAN</v>
      </c>
      <c r="B2797" s="4" t="s">
        <v>6059</v>
      </c>
      <c r="C2797" s="54">
        <v>26</v>
      </c>
      <c r="D2797" s="54">
        <v>1.7000000000000001E-2</v>
      </c>
      <c r="E2797" s="24">
        <v>1.6999999999999999E-3</v>
      </c>
      <c r="F2797" s="9">
        <v>17</v>
      </c>
      <c r="G2797" s="9">
        <v>1010.0000000000001</v>
      </c>
      <c r="H2797" s="30" t="s">
        <v>37740</v>
      </c>
      <c r="I2797" t="s">
        <v>32</v>
      </c>
      <c r="J2797" s="4" t="s">
        <v>12</v>
      </c>
      <c r="K2797" s="6">
        <v>76.715000000000003</v>
      </c>
      <c r="L2797" s="10" t="s">
        <v>12</v>
      </c>
      <c r="M2797" s="24" t="s">
        <v>37739</v>
      </c>
      <c r="N2797">
        <v>1413</v>
      </c>
      <c r="O2797" s="15">
        <v>76.715000000000003</v>
      </c>
      <c r="P2797" s="4" t="s">
        <v>19460</v>
      </c>
      <c r="Q2797" s="4" t="s">
        <v>24583</v>
      </c>
      <c r="R2797" s="18">
        <v>80.59</v>
      </c>
      <c r="S2797" s="4" t="s">
        <v>24584</v>
      </c>
      <c r="T2797" s="4" t="s">
        <v>6060</v>
      </c>
      <c r="U2797" s="11" t="s">
        <v>6061</v>
      </c>
      <c r="V2797" s="11" t="s">
        <v>6062</v>
      </c>
      <c r="W2797" s="4" t="s">
        <v>6060</v>
      </c>
      <c r="X2797" s="4" t="s">
        <v>19666</v>
      </c>
      <c r="Y2797" s="4" t="s">
        <v>6058</v>
      </c>
      <c r="AA2797" t="s">
        <v>4262</v>
      </c>
      <c r="AB2797" t="s">
        <v>24585</v>
      </c>
      <c r="AC2797">
        <v>76.715000000000003</v>
      </c>
      <c r="AD2797">
        <v>103810</v>
      </c>
      <c r="AE2797">
        <v>2724000</v>
      </c>
      <c r="AF2797">
        <v>968330000</v>
      </c>
      <c r="AG2797" s="16">
        <v>26.2</v>
      </c>
      <c r="AH2797">
        <v>1.6646429999999999E-3</v>
      </c>
      <c r="AI2797" s="5">
        <v>0.10100000000000001</v>
      </c>
      <c r="AJ2797" s="5">
        <v>1.6500000000000001E-2</v>
      </c>
      <c r="AK2797">
        <v>323</v>
      </c>
      <c r="AL2797">
        <v>1413</v>
      </c>
      <c r="AM2797" t="s">
        <v>24586</v>
      </c>
    </row>
    <row r="2798" spans="1:39" x14ac:dyDescent="0.25">
      <c r="A2798" t="str">
        <f>HYPERLINK("http://www.UniProt.org/UniProt/P61081","UBC12_HUMAN")</f>
        <v>UBC12_HUMAN</v>
      </c>
      <c r="B2798" s="4" t="s">
        <v>6891</v>
      </c>
      <c r="C2798" s="9">
        <v>120</v>
      </c>
      <c r="D2798" s="54">
        <v>1.7000000000000001E-2</v>
      </c>
      <c r="E2798" s="24">
        <v>1.5E-3</v>
      </c>
      <c r="F2798" s="9">
        <v>15</v>
      </c>
      <c r="G2798" s="9">
        <v>830.99999999999989</v>
      </c>
      <c r="H2798" s="30" t="s">
        <v>37740</v>
      </c>
      <c r="I2798" t="s">
        <v>12</v>
      </c>
      <c r="J2798" s="4" t="s">
        <v>12</v>
      </c>
      <c r="K2798" s="6">
        <v>20.9</v>
      </c>
      <c r="L2798" s="10" t="s">
        <v>12</v>
      </c>
      <c r="M2798" s="24" t="s">
        <v>37739</v>
      </c>
      <c r="N2798">
        <v>1612</v>
      </c>
      <c r="O2798" s="15">
        <v>20.9</v>
      </c>
      <c r="P2798" s="4" t="s">
        <v>19460</v>
      </c>
      <c r="Q2798" s="4" t="s">
        <v>25331</v>
      </c>
      <c r="R2798" s="18">
        <v>17.14</v>
      </c>
      <c r="S2798" s="4" t="s">
        <v>25332</v>
      </c>
      <c r="T2798" s="4" t="s">
        <v>6892</v>
      </c>
      <c r="U2798" s="11" t="s">
        <v>6893</v>
      </c>
      <c r="V2798" s="11" t="s">
        <v>6894</v>
      </c>
      <c r="W2798" s="4" t="s">
        <v>6892</v>
      </c>
      <c r="X2798" s="4" t="s">
        <v>12</v>
      </c>
      <c r="Y2798" s="4" t="s">
        <v>6890</v>
      </c>
      <c r="AB2798" t="s">
        <v>25333</v>
      </c>
      <c r="AC2798">
        <v>20.9</v>
      </c>
      <c r="AD2798">
        <v>20000</v>
      </c>
      <c r="AE2798">
        <v>2377600</v>
      </c>
      <c r="AF2798">
        <v>798690000</v>
      </c>
      <c r="AG2798" s="16">
        <v>119</v>
      </c>
      <c r="AH2798">
        <v>1.4529569999999999E-3</v>
      </c>
      <c r="AI2798" s="5">
        <v>8.3099999999999993E-2</v>
      </c>
      <c r="AJ2798" s="5">
        <v>1.7500000000000002E-2</v>
      </c>
      <c r="AK2798">
        <v>61</v>
      </c>
      <c r="AL2798">
        <v>1612</v>
      </c>
      <c r="AM2798" t="s">
        <v>6890</v>
      </c>
    </row>
    <row r="2799" spans="1:39" x14ac:dyDescent="0.25">
      <c r="A2799" t="str">
        <f>HYPERLINK("http://www.UniProt.org/UniProt/Q14697","GANAB_HUMAN")</f>
        <v>GANAB_HUMAN</v>
      </c>
      <c r="B2799" s="4" t="s">
        <v>9165</v>
      </c>
      <c r="C2799" s="54">
        <v>12</v>
      </c>
      <c r="D2799" s="54">
        <v>1.7000000000000001E-2</v>
      </c>
      <c r="E2799" s="24">
        <v>1.1999999999999999E-3</v>
      </c>
      <c r="F2799" s="9">
        <v>11.999999999999998</v>
      </c>
      <c r="G2799" s="9">
        <v>675.99999999999989</v>
      </c>
      <c r="H2799" s="30" t="s">
        <v>37740</v>
      </c>
      <c r="I2799" t="s">
        <v>32</v>
      </c>
      <c r="J2799" s="4" t="s">
        <v>12</v>
      </c>
      <c r="K2799" s="6">
        <v>106.87</v>
      </c>
      <c r="L2799" s="10" t="s">
        <v>56</v>
      </c>
      <c r="M2799" s="24" t="s">
        <v>37739</v>
      </c>
      <c r="N2799">
        <v>2136</v>
      </c>
      <c r="O2799" s="15">
        <v>106.87</v>
      </c>
      <c r="P2799" s="4" t="s">
        <v>19460</v>
      </c>
      <c r="Q2799" s="4" t="s">
        <v>27353</v>
      </c>
      <c r="R2799" s="18">
        <v>69.989999999999995</v>
      </c>
      <c r="S2799" s="4" t="s">
        <v>27354</v>
      </c>
      <c r="T2799" s="4" t="s">
        <v>9166</v>
      </c>
      <c r="U2799" s="11" t="s">
        <v>9167</v>
      </c>
      <c r="V2799" s="11" t="s">
        <v>3381</v>
      </c>
      <c r="W2799" s="4" t="s">
        <v>9166</v>
      </c>
      <c r="X2799" s="4" t="s">
        <v>27352</v>
      </c>
      <c r="Y2799" s="4" t="s">
        <v>9164</v>
      </c>
      <c r="AA2799" t="s">
        <v>3069</v>
      </c>
      <c r="AB2799" t="s">
        <v>27355</v>
      </c>
      <c r="AC2799">
        <v>106.87</v>
      </c>
      <c r="AD2799">
        <v>159170</v>
      </c>
      <c r="AE2799">
        <v>1919700</v>
      </c>
      <c r="AF2799">
        <v>649770000</v>
      </c>
      <c r="AG2799" s="16">
        <v>12.1</v>
      </c>
      <c r="AH2799">
        <v>1.173133E-3</v>
      </c>
      <c r="AI2799" s="5">
        <v>6.7599999999999993E-2</v>
      </c>
      <c r="AJ2799" s="5">
        <v>1.7399999999999999E-2</v>
      </c>
      <c r="AK2799">
        <v>176</v>
      </c>
      <c r="AL2799">
        <v>2136</v>
      </c>
      <c r="AM2799" t="s">
        <v>9164</v>
      </c>
    </row>
    <row r="2800" spans="1:39" x14ac:dyDescent="0.25">
      <c r="A2800" t="str">
        <f>HYPERLINK("http://www.UniProt.org/UniProt/P62942","FKB1A_HUMAN")</f>
        <v>FKB1A_HUMAN</v>
      </c>
      <c r="B2800" s="4" t="s">
        <v>7294</v>
      </c>
      <c r="C2800" s="54">
        <v>1.1000000000000001</v>
      </c>
      <c r="D2800" s="54">
        <v>1.7000000000000001E-2</v>
      </c>
      <c r="E2800" s="24">
        <v>4.8000000000000001E-4</v>
      </c>
      <c r="F2800" s="9">
        <v>4.8</v>
      </c>
      <c r="G2800" s="9">
        <v>279</v>
      </c>
      <c r="H2800" s="30" t="s">
        <v>37740</v>
      </c>
      <c r="I2800" t="s">
        <v>32</v>
      </c>
      <c r="J2800" s="4" t="s">
        <v>12</v>
      </c>
      <c r="K2800" s="6">
        <v>11.951000000000001</v>
      </c>
      <c r="L2800" s="10" t="s">
        <v>12</v>
      </c>
      <c r="M2800" s="24" t="s">
        <v>37739</v>
      </c>
      <c r="N2800">
        <v>1703</v>
      </c>
      <c r="O2800" s="15">
        <v>11.951000000000001</v>
      </c>
      <c r="P2800" s="4" t="s">
        <v>19460</v>
      </c>
      <c r="Q2800" s="4" t="s">
        <v>25645</v>
      </c>
      <c r="R2800" s="18">
        <v>25.21</v>
      </c>
      <c r="S2800" s="4" t="s">
        <v>25646</v>
      </c>
      <c r="T2800" s="4" t="s">
        <v>7295</v>
      </c>
      <c r="U2800" s="11" t="s">
        <v>7296</v>
      </c>
      <c r="V2800" s="11" t="s">
        <v>7297</v>
      </c>
      <c r="W2800" s="4" t="s">
        <v>7295</v>
      </c>
      <c r="X2800" s="4" t="s">
        <v>19666</v>
      </c>
      <c r="Y2800" s="4" t="s">
        <v>7293</v>
      </c>
      <c r="AA2800" t="s">
        <v>7298</v>
      </c>
      <c r="AB2800" t="s">
        <v>25647</v>
      </c>
      <c r="AC2800">
        <v>11.951000000000001</v>
      </c>
      <c r="AD2800">
        <v>704570</v>
      </c>
      <c r="AE2800">
        <v>788340</v>
      </c>
      <c r="AF2800">
        <v>267850000</v>
      </c>
      <c r="AG2800" s="16">
        <v>1.1200000000000001</v>
      </c>
      <c r="AH2800">
        <v>4.8175600000000001E-4</v>
      </c>
      <c r="AI2800" s="5">
        <v>2.7900000000000001E-2</v>
      </c>
      <c r="AJ2800" s="5">
        <v>1.7299999999999999E-2</v>
      </c>
      <c r="AK2800">
        <v>20</v>
      </c>
      <c r="AL2800">
        <v>1703</v>
      </c>
      <c r="AM2800" t="s">
        <v>7293</v>
      </c>
    </row>
    <row r="2801" spans="1:39" x14ac:dyDescent="0.25">
      <c r="A2801" t="str">
        <f>HYPERLINK("http://www.UniProt.org/UniProt/Q92882","OSTF1_HUMAN")</f>
        <v>OSTF1_HUMAN</v>
      </c>
      <c r="B2801" s="4" t="s">
        <v>13508</v>
      </c>
      <c r="C2801" s="9">
        <v>32</v>
      </c>
      <c r="D2801" s="54">
        <v>1.7000000000000001E-2</v>
      </c>
      <c r="E2801" s="24">
        <v>4.0000000000000002E-4</v>
      </c>
      <c r="F2801" s="9">
        <v>4</v>
      </c>
      <c r="G2801" s="9">
        <v>233</v>
      </c>
      <c r="H2801" s="30" t="s">
        <v>37740</v>
      </c>
      <c r="I2801" t="s">
        <v>32</v>
      </c>
      <c r="J2801" s="4" t="s">
        <v>12</v>
      </c>
      <c r="K2801" s="6">
        <v>23.786999999999999</v>
      </c>
      <c r="L2801" s="10" t="s">
        <v>12</v>
      </c>
      <c r="M2801" s="24" t="s">
        <v>37739</v>
      </c>
      <c r="N2801">
        <v>3268</v>
      </c>
      <c r="O2801" s="15">
        <v>23.786999999999999</v>
      </c>
      <c r="P2801" s="4" t="s">
        <v>19460</v>
      </c>
      <c r="Q2801" s="4" t="s">
        <v>31770</v>
      </c>
      <c r="R2801" s="18">
        <v>104.49</v>
      </c>
      <c r="S2801" s="4" t="s">
        <v>31771</v>
      </c>
      <c r="T2801" s="4" t="s">
        <v>13509</v>
      </c>
      <c r="V2801" s="11" t="s">
        <v>13510</v>
      </c>
      <c r="W2801" s="4" t="s">
        <v>13509</v>
      </c>
      <c r="X2801" s="4" t="s">
        <v>20233</v>
      </c>
      <c r="Y2801" s="4" t="s">
        <v>13507</v>
      </c>
      <c r="Z2801" t="s">
        <v>7312</v>
      </c>
      <c r="AA2801" t="s">
        <v>3646</v>
      </c>
      <c r="AB2801" t="s">
        <v>31772</v>
      </c>
      <c r="AC2801">
        <v>23.786999999999999</v>
      </c>
      <c r="AD2801">
        <v>20000</v>
      </c>
      <c r="AE2801">
        <v>648110</v>
      </c>
      <c r="AF2801">
        <v>224370000</v>
      </c>
      <c r="AG2801" s="16">
        <v>32.4</v>
      </c>
      <c r="AH2801">
        <v>3.9606100000000002E-4</v>
      </c>
      <c r="AI2801" s="5">
        <v>2.3300000000000001E-2</v>
      </c>
      <c r="AJ2801" s="5">
        <v>1.7000000000000001E-2</v>
      </c>
      <c r="AK2801">
        <v>38</v>
      </c>
      <c r="AL2801">
        <v>3268</v>
      </c>
      <c r="AM2801" t="s">
        <v>13507</v>
      </c>
    </row>
    <row r="2802" spans="1:39" x14ac:dyDescent="0.25">
      <c r="A2802" t="str">
        <f>HYPERLINK("http://www.UniProt.org/UniProt/Q15126","PMVK_HUMAN")</f>
        <v>PMVK_HUMAN</v>
      </c>
      <c r="B2802" s="4" t="s">
        <v>9399</v>
      </c>
      <c r="C2802" s="9">
        <v>32</v>
      </c>
      <c r="D2802" s="54">
        <v>1.7000000000000001E-2</v>
      </c>
      <c r="E2802" s="24">
        <v>3.8999999999999999E-4</v>
      </c>
      <c r="F2802" s="9">
        <v>3.9</v>
      </c>
      <c r="G2802" s="9">
        <v>237</v>
      </c>
      <c r="H2802" s="30" t="s">
        <v>37740</v>
      </c>
      <c r="I2802" t="s">
        <v>32</v>
      </c>
      <c r="J2802" s="4" t="s">
        <v>12</v>
      </c>
      <c r="K2802" s="6">
        <v>21.995000000000001</v>
      </c>
      <c r="L2802" s="10" t="s">
        <v>12</v>
      </c>
      <c r="M2802" s="24" t="s">
        <v>37739</v>
      </c>
      <c r="N2802">
        <v>2191</v>
      </c>
      <c r="O2802" s="15">
        <v>21.995000000000001</v>
      </c>
      <c r="P2802" s="4" t="s">
        <v>19460</v>
      </c>
      <c r="Q2802" s="4" t="s">
        <v>27581</v>
      </c>
      <c r="R2802" s="18">
        <v>228.53</v>
      </c>
      <c r="S2802" s="4" t="s">
        <v>27582</v>
      </c>
      <c r="T2802" s="4" t="s">
        <v>12</v>
      </c>
      <c r="U2802" s="11" t="s">
        <v>9400</v>
      </c>
      <c r="W2802" s="4" t="s">
        <v>12</v>
      </c>
      <c r="X2802" s="4" t="s">
        <v>27580</v>
      </c>
      <c r="Y2802" s="4" t="s">
        <v>9398</v>
      </c>
      <c r="AA2802" t="s">
        <v>96</v>
      </c>
      <c r="AB2802" t="s">
        <v>27583</v>
      </c>
      <c r="AC2802">
        <v>21.995000000000001</v>
      </c>
      <c r="AD2802">
        <v>20000</v>
      </c>
      <c r="AE2802">
        <v>643340</v>
      </c>
      <c r="AF2802">
        <v>227780000</v>
      </c>
      <c r="AG2802" s="16">
        <v>32.200000000000003</v>
      </c>
      <c r="AH2802">
        <v>3.93147E-4</v>
      </c>
      <c r="AI2802" s="5">
        <v>2.3699999999999999E-2</v>
      </c>
      <c r="AJ2802" s="5">
        <v>1.66E-2</v>
      </c>
      <c r="AK2802">
        <v>65</v>
      </c>
      <c r="AL2802">
        <v>2191</v>
      </c>
      <c r="AM2802" t="s">
        <v>9398</v>
      </c>
    </row>
    <row r="2803" spans="1:39" x14ac:dyDescent="0.25">
      <c r="A2803" t="str">
        <f>HYPERLINK("http://www.UniProt.org/UniProt/A6NDU8","CE051_HUMAN")</f>
        <v>CE051_HUMAN</v>
      </c>
      <c r="B2803" s="4" t="s">
        <v>84</v>
      </c>
      <c r="C2803" s="9">
        <v>22</v>
      </c>
      <c r="D2803" s="54">
        <v>1.7000000000000001E-2</v>
      </c>
      <c r="E2803" s="24">
        <v>2.7E-4</v>
      </c>
      <c r="F2803" s="9">
        <v>2.7</v>
      </c>
      <c r="G2803" s="9">
        <v>159</v>
      </c>
      <c r="H2803" s="30" t="s">
        <v>37740</v>
      </c>
      <c r="I2803" t="s">
        <v>12</v>
      </c>
      <c r="J2803" s="4" t="s">
        <v>12</v>
      </c>
      <c r="K2803" s="6">
        <v>33.619999999999997</v>
      </c>
      <c r="L2803" s="10" t="s">
        <v>12</v>
      </c>
      <c r="M2803" s="24" t="s">
        <v>37739</v>
      </c>
      <c r="N2803">
        <v>19</v>
      </c>
      <c r="O2803" s="15">
        <v>33.619999999999997</v>
      </c>
      <c r="P2803" s="4" t="s">
        <v>19460</v>
      </c>
      <c r="Q2803" s="4" t="s">
        <v>19527</v>
      </c>
      <c r="R2803" s="18">
        <v>33.619999999999997</v>
      </c>
      <c r="S2803" s="4" t="s">
        <v>19528</v>
      </c>
      <c r="T2803" s="4" t="s">
        <v>12</v>
      </c>
      <c r="V2803" s="11" t="s">
        <v>85</v>
      </c>
      <c r="W2803" s="4" t="s">
        <v>12</v>
      </c>
      <c r="X2803" s="4" t="s">
        <v>12</v>
      </c>
      <c r="Y2803" s="4" t="s">
        <v>83</v>
      </c>
      <c r="AB2803" t="s">
        <v>19529</v>
      </c>
      <c r="AC2803">
        <v>33.619999999999997</v>
      </c>
      <c r="AD2803">
        <v>20000</v>
      </c>
      <c r="AE2803">
        <v>435530</v>
      </c>
      <c r="AF2803">
        <v>153310000</v>
      </c>
      <c r="AG2803" s="16">
        <v>21.8</v>
      </c>
      <c r="AH2803">
        <v>2.6615299999999998E-4</v>
      </c>
      <c r="AI2803" s="5">
        <v>1.5900000000000001E-2</v>
      </c>
      <c r="AJ2803" s="5">
        <v>1.67E-2</v>
      </c>
      <c r="AK2803">
        <v>29</v>
      </c>
      <c r="AL2803">
        <v>19</v>
      </c>
      <c r="AM2803" t="s">
        <v>83</v>
      </c>
    </row>
    <row r="2804" spans="1:39" x14ac:dyDescent="0.25">
      <c r="A2804" t="str">
        <f>HYPERLINK("http://www.UniProt.org/UniProt/P49914","MTHFS_HUMAN")</f>
        <v>MTHFS_HUMAN</v>
      </c>
      <c r="B2804" s="4" t="s">
        <v>6054</v>
      </c>
      <c r="C2804" s="54">
        <v>1.1000000000000001</v>
      </c>
      <c r="D2804" s="54">
        <v>1.7000000000000001E-2</v>
      </c>
      <c r="E2804" s="24">
        <v>1.2E-4</v>
      </c>
      <c r="F2804" s="9">
        <v>1.2</v>
      </c>
      <c r="G2804" s="9">
        <v>67.5</v>
      </c>
      <c r="H2804" s="30" t="s">
        <v>37740</v>
      </c>
      <c r="I2804" t="s">
        <v>32</v>
      </c>
      <c r="J2804" s="4" t="s">
        <v>12</v>
      </c>
      <c r="K2804" s="6">
        <v>23.254999999999999</v>
      </c>
      <c r="L2804" s="10" t="s">
        <v>12</v>
      </c>
      <c r="M2804" s="24" t="s">
        <v>37739</v>
      </c>
      <c r="N2804">
        <v>1412</v>
      </c>
      <c r="O2804" s="15">
        <v>23.254999999999999</v>
      </c>
      <c r="P2804" s="4" t="s">
        <v>19460</v>
      </c>
      <c r="Q2804" s="4" t="s">
        <v>24579</v>
      </c>
      <c r="R2804" s="18">
        <v>76.72</v>
      </c>
      <c r="S2804" s="19" t="s">
        <v>24580</v>
      </c>
      <c r="T2804" s="4" t="s">
        <v>6055</v>
      </c>
      <c r="U2804" s="11" t="s">
        <v>6056</v>
      </c>
      <c r="V2804" s="11" t="s">
        <v>6057</v>
      </c>
      <c r="W2804" s="4" t="s">
        <v>6055</v>
      </c>
      <c r="X2804" s="4" t="s">
        <v>19666</v>
      </c>
      <c r="Y2804" s="4" t="s">
        <v>6053</v>
      </c>
      <c r="AB2804" t="s">
        <v>24581</v>
      </c>
      <c r="AC2804">
        <v>23.254999999999999</v>
      </c>
      <c r="AD2804">
        <v>174550</v>
      </c>
      <c r="AE2804">
        <v>190210</v>
      </c>
      <c r="AF2804">
        <v>64874000</v>
      </c>
      <c r="AG2804" s="16">
        <v>1.0900000000000001</v>
      </c>
      <c r="AH2804">
        <v>1.1623799999999999E-4</v>
      </c>
      <c r="AI2804" s="5">
        <v>6.7499999999999999E-3</v>
      </c>
      <c r="AJ2804" s="5">
        <v>1.72E-2</v>
      </c>
      <c r="AK2804">
        <v>18</v>
      </c>
      <c r="AL2804">
        <v>1412</v>
      </c>
      <c r="AM2804" t="s">
        <v>24582</v>
      </c>
    </row>
    <row r="2805" spans="1:39" x14ac:dyDescent="0.25">
      <c r="A2805" t="str">
        <f>HYPERLINK("http://www.UniProt.org/UniProt/P23381","SYWC_HUMAN")</f>
        <v>SYWC_HUMAN</v>
      </c>
      <c r="B2805" s="4" t="s">
        <v>4237</v>
      </c>
      <c r="C2805" s="54">
        <v>74</v>
      </c>
      <c r="D2805" s="54">
        <v>1.6E-2</v>
      </c>
      <c r="E2805" s="24">
        <v>1.6999999999999999E-3</v>
      </c>
      <c r="F2805" s="9">
        <v>17</v>
      </c>
      <c r="G2805" s="9">
        <v>1100</v>
      </c>
      <c r="H2805" s="30" t="s">
        <v>37740</v>
      </c>
      <c r="I2805" t="s">
        <v>32</v>
      </c>
      <c r="J2805" s="4" t="s">
        <v>12</v>
      </c>
      <c r="K2805" s="6">
        <v>53.164999999999999</v>
      </c>
      <c r="L2805" s="10" t="s">
        <v>12</v>
      </c>
      <c r="M2805" s="24" t="s">
        <v>37739</v>
      </c>
      <c r="N2805">
        <v>1011</v>
      </c>
      <c r="O2805" s="15">
        <v>53.164999999999999</v>
      </c>
      <c r="P2805" s="4" t="s">
        <v>19460</v>
      </c>
      <c r="Q2805" s="4" t="s">
        <v>23034</v>
      </c>
      <c r="R2805" s="18">
        <v>26.69</v>
      </c>
      <c r="S2805" s="4" t="s">
        <v>23035</v>
      </c>
      <c r="T2805" s="4" t="s">
        <v>4238</v>
      </c>
      <c r="U2805" s="11" t="s">
        <v>4239</v>
      </c>
      <c r="V2805" s="11" t="s">
        <v>4240</v>
      </c>
      <c r="W2805" s="4" t="s">
        <v>4238</v>
      </c>
      <c r="X2805" s="4" t="s">
        <v>19666</v>
      </c>
      <c r="Y2805" s="4" t="s">
        <v>4236</v>
      </c>
      <c r="AA2805" t="s">
        <v>4165</v>
      </c>
      <c r="AB2805" t="s">
        <v>23036</v>
      </c>
      <c r="AC2805">
        <v>53.164999999999999</v>
      </c>
      <c r="AD2805">
        <v>38438</v>
      </c>
      <c r="AE2805">
        <v>2850900</v>
      </c>
      <c r="AF2805">
        <v>1053600000</v>
      </c>
      <c r="AG2805" s="16">
        <v>74.2</v>
      </c>
      <c r="AH2805">
        <v>1.7421909999999999E-3</v>
      </c>
      <c r="AI2805" s="5">
        <v>0.11</v>
      </c>
      <c r="AJ2805" s="5">
        <v>1.5900000000000001E-2</v>
      </c>
      <c r="AK2805">
        <v>243</v>
      </c>
      <c r="AL2805">
        <v>1011</v>
      </c>
      <c r="AM2805" t="s">
        <v>23037</v>
      </c>
    </row>
    <row r="2806" spans="1:39" x14ac:dyDescent="0.25">
      <c r="A2806" t="str">
        <f>HYPERLINK("http://www.UniProt.org/UniProt/O75083","WDR1_HUMAN")</f>
        <v>WDR1_HUMAN</v>
      </c>
      <c r="B2806" s="4" t="s">
        <v>1665</v>
      </c>
      <c r="C2806" s="9">
        <v>53</v>
      </c>
      <c r="D2806" s="54">
        <v>1.6E-2</v>
      </c>
      <c r="E2806" s="24">
        <v>6.4999999999999997E-4</v>
      </c>
      <c r="F2806" s="9">
        <v>6.5</v>
      </c>
      <c r="G2806" s="9">
        <v>416</v>
      </c>
      <c r="H2806" s="30" t="s">
        <v>37740</v>
      </c>
      <c r="I2806" t="s">
        <v>32</v>
      </c>
      <c r="J2806" s="4" t="s">
        <v>12</v>
      </c>
      <c r="K2806" s="6">
        <v>66.192999999999998</v>
      </c>
      <c r="L2806" s="10" t="s">
        <v>12</v>
      </c>
      <c r="M2806" s="24" t="s">
        <v>37739</v>
      </c>
      <c r="N2806">
        <v>439</v>
      </c>
      <c r="O2806" s="15">
        <v>66.192999999999998</v>
      </c>
      <c r="P2806" s="4" t="s">
        <v>19460</v>
      </c>
      <c r="Q2806" s="4" t="s">
        <v>20890</v>
      </c>
      <c r="R2806" s="18">
        <v>100.38</v>
      </c>
      <c r="S2806" s="4" t="s">
        <v>20891</v>
      </c>
      <c r="T2806" s="4" t="s">
        <v>1666</v>
      </c>
      <c r="V2806" s="11" t="s">
        <v>1667</v>
      </c>
      <c r="W2806" s="4" t="s">
        <v>1666</v>
      </c>
      <c r="X2806" s="4" t="s">
        <v>20889</v>
      </c>
      <c r="Y2806" s="4" t="s">
        <v>1664</v>
      </c>
      <c r="AA2806" t="s">
        <v>1668</v>
      </c>
      <c r="AB2806" t="s">
        <v>20892</v>
      </c>
      <c r="AC2806">
        <v>66.192999999999998</v>
      </c>
      <c r="AD2806">
        <v>20000</v>
      </c>
      <c r="AE2806">
        <v>1060100</v>
      </c>
      <c r="AF2806">
        <v>400250000</v>
      </c>
      <c r="AG2806" s="16">
        <v>53</v>
      </c>
      <c r="AH2806">
        <v>6.4782999999999996E-4</v>
      </c>
      <c r="AI2806" s="5">
        <v>4.1599999999999998E-2</v>
      </c>
      <c r="AJ2806" s="5">
        <v>1.5599999999999999E-2</v>
      </c>
      <c r="AK2806">
        <v>139</v>
      </c>
      <c r="AL2806">
        <v>439</v>
      </c>
      <c r="AM2806" t="s">
        <v>20893</v>
      </c>
    </row>
    <row r="2807" spans="1:39" x14ac:dyDescent="0.25">
      <c r="A2807" t="str">
        <f>HYPERLINK("http://www.UniProt.org/UniProt/Q99460","PSMD1_HUMAN")</f>
        <v>PSMD1_HUMAN</v>
      </c>
      <c r="B2807" s="4" t="s">
        <v>14772</v>
      </c>
      <c r="C2807" s="9">
        <v>22</v>
      </c>
      <c r="D2807" s="54">
        <v>1.6E-2</v>
      </c>
      <c r="E2807" s="24">
        <v>2.5999999999999998E-4</v>
      </c>
      <c r="F2807" s="9">
        <v>2.5999999999999996</v>
      </c>
      <c r="G2807" s="9">
        <v>161</v>
      </c>
      <c r="H2807" s="30" t="s">
        <v>37740</v>
      </c>
      <c r="I2807" t="s">
        <v>12</v>
      </c>
      <c r="J2807" s="4" t="s">
        <v>12</v>
      </c>
      <c r="K2807" s="6">
        <v>105.84</v>
      </c>
      <c r="L2807" s="10" t="s">
        <v>12</v>
      </c>
      <c r="M2807" s="24" t="s">
        <v>37739</v>
      </c>
      <c r="N2807">
        <v>3591</v>
      </c>
      <c r="O2807" s="15">
        <v>105.84</v>
      </c>
      <c r="P2807" s="4" t="s">
        <v>19460</v>
      </c>
      <c r="Q2807" s="4" t="s">
        <v>33025</v>
      </c>
      <c r="R2807" s="18">
        <v>19.89</v>
      </c>
      <c r="S2807" s="4" t="s">
        <v>33026</v>
      </c>
      <c r="T2807" s="4" t="s">
        <v>1037</v>
      </c>
      <c r="U2807" s="11" t="s">
        <v>14773</v>
      </c>
      <c r="V2807" s="11" t="s">
        <v>14774</v>
      </c>
      <c r="W2807" s="4" t="s">
        <v>1037</v>
      </c>
      <c r="X2807" s="4" t="s">
        <v>12</v>
      </c>
      <c r="Y2807" s="4" t="s">
        <v>14771</v>
      </c>
      <c r="Z2807" t="s">
        <v>257</v>
      </c>
      <c r="AA2807" t="s">
        <v>258</v>
      </c>
      <c r="AB2807" t="s">
        <v>33027</v>
      </c>
      <c r="AC2807">
        <v>105.84</v>
      </c>
      <c r="AD2807">
        <v>20000</v>
      </c>
      <c r="AE2807">
        <v>430320</v>
      </c>
      <c r="AF2807">
        <v>154700000</v>
      </c>
      <c r="AG2807" s="16">
        <v>21.5</v>
      </c>
      <c r="AH2807">
        <v>2.6297000000000001E-4</v>
      </c>
      <c r="AI2807" s="5">
        <v>1.61E-2</v>
      </c>
      <c r="AJ2807" s="5">
        <v>1.6299999999999999E-2</v>
      </c>
      <c r="AK2807">
        <v>128</v>
      </c>
      <c r="AL2807">
        <v>3591</v>
      </c>
      <c r="AM2807" t="s">
        <v>33028</v>
      </c>
    </row>
    <row r="2808" spans="1:39" x14ac:dyDescent="0.25">
      <c r="A2808" t="str">
        <f>HYPERLINK("http://www.UniProt.org/UniProt/Q9BY43","CHM4A_HUMAN")</f>
        <v>CHM4A_HUMAN</v>
      </c>
      <c r="B2808" s="4" t="s">
        <v>15571</v>
      </c>
      <c r="C2808" s="9">
        <v>8.4</v>
      </c>
      <c r="D2808" s="54">
        <v>1.6E-2</v>
      </c>
      <c r="E2808" s="24">
        <v>1E-4</v>
      </c>
      <c r="F2808" s="9">
        <v>1</v>
      </c>
      <c r="G2808" s="9">
        <v>64.7</v>
      </c>
      <c r="H2808" s="30" t="s">
        <v>37740</v>
      </c>
      <c r="I2808" t="s">
        <v>32</v>
      </c>
      <c r="J2808" s="4" t="s">
        <v>12</v>
      </c>
      <c r="K2808" s="6">
        <v>25.097999999999999</v>
      </c>
      <c r="L2808" s="10" t="s">
        <v>12</v>
      </c>
      <c r="M2808" s="24" t="s">
        <v>37739</v>
      </c>
      <c r="N2808">
        <v>3786</v>
      </c>
      <c r="O2808" s="15">
        <v>25.097999999999999</v>
      </c>
      <c r="P2808" s="4" t="s">
        <v>19460</v>
      </c>
      <c r="Q2808" s="4" t="s">
        <v>33783</v>
      </c>
      <c r="R2808" s="18">
        <v>35.619999999999997</v>
      </c>
      <c r="S2808" s="4" t="s">
        <v>33784</v>
      </c>
      <c r="T2808" s="4" t="s">
        <v>15572</v>
      </c>
      <c r="U2808" s="11" t="s">
        <v>13904</v>
      </c>
      <c r="V2808" s="11" t="s">
        <v>13905</v>
      </c>
      <c r="W2808" s="4" t="s">
        <v>15572</v>
      </c>
      <c r="X2808" s="4" t="s">
        <v>33782</v>
      </c>
      <c r="Y2808" s="4" t="s">
        <v>15570</v>
      </c>
      <c r="Z2808" t="s">
        <v>1202</v>
      </c>
      <c r="AB2808" t="s">
        <v>33785</v>
      </c>
      <c r="AC2808">
        <v>25.097999999999999</v>
      </c>
      <c r="AD2808">
        <v>20000</v>
      </c>
      <c r="AE2808">
        <v>168200</v>
      </c>
      <c r="AF2808">
        <v>62203000</v>
      </c>
      <c r="AG2808" s="16">
        <v>8.41</v>
      </c>
      <c r="AH2808">
        <v>1.02787E-4</v>
      </c>
      <c r="AI2808" s="5">
        <v>6.4700000000000001E-3</v>
      </c>
      <c r="AJ2808" s="5">
        <v>1.5900000000000001E-2</v>
      </c>
      <c r="AK2808">
        <v>22</v>
      </c>
      <c r="AL2808">
        <v>3786</v>
      </c>
      <c r="AM2808" t="s">
        <v>15570</v>
      </c>
    </row>
    <row r="2809" spans="1:39" x14ac:dyDescent="0.25">
      <c r="A2809" t="str">
        <f>HYPERLINK("http://www.UniProt.org/UniProt/Q9H788","SH24A_HUMAN")</f>
        <v>SH24A_HUMAN</v>
      </c>
      <c r="B2809" s="4" t="s">
        <v>16253</v>
      </c>
      <c r="C2809" s="9">
        <v>5.5</v>
      </c>
      <c r="D2809" s="54">
        <v>1.6E-2</v>
      </c>
      <c r="E2809" s="24">
        <v>6.7000000000000002E-5</v>
      </c>
      <c r="F2809" s="9">
        <v>0.67</v>
      </c>
      <c r="G2809" s="9">
        <v>42.900000000000006</v>
      </c>
      <c r="H2809" s="30" t="s">
        <v>37740</v>
      </c>
      <c r="I2809" t="s">
        <v>32</v>
      </c>
      <c r="J2809" s="4" t="s">
        <v>12</v>
      </c>
      <c r="K2809" s="6">
        <v>52.725999999999999</v>
      </c>
      <c r="L2809" s="10" t="s">
        <v>12</v>
      </c>
      <c r="M2809" s="24" t="s">
        <v>37739</v>
      </c>
      <c r="N2809">
        <v>3973</v>
      </c>
      <c r="O2809" s="15">
        <v>52.725999999999999</v>
      </c>
      <c r="P2809" s="4" t="s">
        <v>19460</v>
      </c>
      <c r="Q2809" s="4" t="s">
        <v>34496</v>
      </c>
      <c r="R2809" s="18">
        <v>49.1</v>
      </c>
      <c r="S2809" s="4" t="s">
        <v>34497</v>
      </c>
      <c r="T2809" s="4" t="s">
        <v>16254</v>
      </c>
      <c r="U2809" s="11" t="s">
        <v>16255</v>
      </c>
      <c r="V2809" s="11" t="s">
        <v>16256</v>
      </c>
      <c r="W2809" s="4" t="s">
        <v>16254</v>
      </c>
      <c r="X2809" s="4" t="s">
        <v>34495</v>
      </c>
      <c r="Y2809" s="4" t="s">
        <v>16252</v>
      </c>
      <c r="AB2809" t="s">
        <v>34498</v>
      </c>
      <c r="AC2809">
        <v>52.725999999999999</v>
      </c>
      <c r="AD2809">
        <v>20000</v>
      </c>
      <c r="AE2809">
        <v>109760</v>
      </c>
      <c r="AF2809">
        <v>41225000</v>
      </c>
      <c r="AG2809" s="16">
        <v>5.49</v>
      </c>
      <c r="AH2809" s="5">
        <v>6.7074600000000003E-5</v>
      </c>
      <c r="AI2809" s="5">
        <v>4.2900000000000004E-3</v>
      </c>
      <c r="AJ2809" s="5">
        <v>1.5599999999999999E-2</v>
      </c>
      <c r="AK2809">
        <v>46</v>
      </c>
      <c r="AL2809">
        <v>3973</v>
      </c>
      <c r="AM2809" t="s">
        <v>34499</v>
      </c>
    </row>
    <row r="2810" spans="1:39" x14ac:dyDescent="0.25">
      <c r="A2810" t="str">
        <f>HYPERLINK("http://www.UniProt.org/UniProt/O75533","SF3B1_HUMAN")</f>
        <v>SF3B1_HUMAN</v>
      </c>
      <c r="B2810" s="4" t="s">
        <v>1884</v>
      </c>
      <c r="C2810" s="9">
        <v>2.8</v>
      </c>
      <c r="D2810" s="54">
        <v>1.6E-2</v>
      </c>
      <c r="E2810" s="24">
        <v>3.4E-5</v>
      </c>
      <c r="F2810" s="9">
        <v>0.34</v>
      </c>
      <c r="G2810" s="9">
        <v>21.5</v>
      </c>
      <c r="H2810" s="30" t="s">
        <v>37740</v>
      </c>
      <c r="I2810" t="s">
        <v>69</v>
      </c>
      <c r="J2810" s="4" t="s">
        <v>12</v>
      </c>
      <c r="K2810" s="6">
        <v>145.83000000000001</v>
      </c>
      <c r="L2810" s="10" t="s">
        <v>12</v>
      </c>
      <c r="M2810" s="24" t="s">
        <v>37739</v>
      </c>
      <c r="N2810">
        <v>485</v>
      </c>
      <c r="O2810" s="15">
        <v>145.83000000000001</v>
      </c>
      <c r="P2810" s="4" t="s">
        <v>19460</v>
      </c>
      <c r="Q2810" s="4" t="s">
        <v>21078</v>
      </c>
      <c r="R2810" s="18">
        <v>88.89</v>
      </c>
      <c r="S2810" s="4" t="s">
        <v>21079</v>
      </c>
      <c r="T2810" s="4" t="s">
        <v>1885</v>
      </c>
      <c r="U2810" s="11" t="s">
        <v>1886</v>
      </c>
      <c r="V2810" s="11" t="s">
        <v>1887</v>
      </c>
      <c r="W2810" s="4" t="s">
        <v>1885</v>
      </c>
      <c r="X2810" s="4" t="s">
        <v>21077</v>
      </c>
      <c r="Y2810" s="4" t="s">
        <v>1883</v>
      </c>
      <c r="Z2810" t="s">
        <v>335</v>
      </c>
      <c r="AA2810" t="s">
        <v>1056</v>
      </c>
      <c r="AB2810" t="s">
        <v>21080</v>
      </c>
      <c r="AC2810">
        <v>145.83000000000001</v>
      </c>
      <c r="AD2810">
        <v>20000</v>
      </c>
      <c r="AE2810">
        <v>56221</v>
      </c>
      <c r="AF2810">
        <v>20660000</v>
      </c>
      <c r="AG2810" s="16">
        <v>2.81</v>
      </c>
      <c r="AH2810" s="5">
        <v>3.4356800000000003E-5</v>
      </c>
      <c r="AI2810" s="5">
        <v>2.15E-3</v>
      </c>
      <c r="AJ2810" s="5">
        <v>1.6E-2</v>
      </c>
      <c r="AK2810">
        <v>87</v>
      </c>
      <c r="AL2810">
        <v>485</v>
      </c>
      <c r="AM2810" t="s">
        <v>21081</v>
      </c>
    </row>
    <row r="2811" spans="1:39" x14ac:dyDescent="0.25">
      <c r="A2811" t="str">
        <f>HYPERLINK("http://www.UniProt.org/UniProt/P53004","BIEA_HUMAN")</f>
        <v>BIEA_HUMAN</v>
      </c>
      <c r="B2811" s="4" t="s">
        <v>6418</v>
      </c>
      <c r="C2811" s="9">
        <v>100</v>
      </c>
      <c r="D2811" s="54">
        <v>1.4999999999999999E-2</v>
      </c>
      <c r="E2811" s="24">
        <v>1.1999999999999999E-3</v>
      </c>
      <c r="F2811" s="9">
        <v>11.999999999999998</v>
      </c>
      <c r="G2811" s="9">
        <v>835</v>
      </c>
      <c r="H2811" s="30" t="s">
        <v>37740</v>
      </c>
      <c r="I2811" t="s">
        <v>32</v>
      </c>
      <c r="J2811" s="4" t="s">
        <v>12</v>
      </c>
      <c r="K2811" s="6">
        <v>33.427999999999997</v>
      </c>
      <c r="L2811" s="10" t="s">
        <v>12</v>
      </c>
      <c r="M2811" s="24" t="s">
        <v>37739</v>
      </c>
      <c r="N2811">
        <v>1503</v>
      </c>
      <c r="O2811" s="15">
        <v>33.427999999999997</v>
      </c>
      <c r="P2811" s="4" t="s">
        <v>19460</v>
      </c>
      <c r="Q2811" s="4" t="s">
        <v>24910</v>
      </c>
      <c r="R2811" s="18">
        <v>68.260000000000005</v>
      </c>
      <c r="S2811" s="4" t="s">
        <v>24911</v>
      </c>
      <c r="T2811" s="4" t="s">
        <v>6419</v>
      </c>
      <c r="U2811" s="11" t="s">
        <v>6420</v>
      </c>
      <c r="V2811" s="11" t="s">
        <v>6421</v>
      </c>
      <c r="W2811" s="4" t="s">
        <v>6419</v>
      </c>
      <c r="X2811" s="4" t="s">
        <v>19666</v>
      </c>
      <c r="Y2811" s="4" t="s">
        <v>6417</v>
      </c>
      <c r="AB2811" t="s">
        <v>24912</v>
      </c>
      <c r="AC2811">
        <v>33.427999999999997</v>
      </c>
      <c r="AD2811">
        <v>20000</v>
      </c>
      <c r="AE2811">
        <v>2043100</v>
      </c>
      <c r="AF2811">
        <v>802400000</v>
      </c>
      <c r="AG2811" s="16">
        <v>102</v>
      </c>
      <c r="AH2811">
        <v>1.248543E-3</v>
      </c>
      <c r="AI2811" s="5">
        <v>8.3500000000000005E-2</v>
      </c>
      <c r="AJ2811" s="5">
        <v>1.4999999999999999E-2</v>
      </c>
      <c r="AK2811">
        <v>89</v>
      </c>
      <c r="AL2811">
        <v>1503</v>
      </c>
      <c r="AM2811" t="s">
        <v>6417</v>
      </c>
    </row>
    <row r="2812" spans="1:39" x14ac:dyDescent="0.25">
      <c r="A2812" t="str">
        <f>HYPERLINK("http://www.UniProt.org/UniProt/Q9BPX3","CND3_HUMAN")</f>
        <v>CND3_HUMAN</v>
      </c>
      <c r="B2812" s="4" t="s">
        <v>14967</v>
      </c>
      <c r="C2812" s="54">
        <v>40</v>
      </c>
      <c r="D2812" s="54">
        <v>1.4999999999999999E-2</v>
      </c>
      <c r="E2812" s="24">
        <v>2.5000000000000001E-4</v>
      </c>
      <c r="F2812" s="9">
        <v>2.5</v>
      </c>
      <c r="G2812" s="9">
        <v>174</v>
      </c>
      <c r="H2812" s="30" t="s">
        <v>37740</v>
      </c>
      <c r="I2812" t="s">
        <v>69</v>
      </c>
      <c r="J2812" s="4" t="s">
        <v>12</v>
      </c>
      <c r="K2812" s="6">
        <v>114.33</v>
      </c>
      <c r="L2812" s="10" t="s">
        <v>12</v>
      </c>
      <c r="M2812" s="24" t="s">
        <v>37739</v>
      </c>
      <c r="N2812">
        <v>3637</v>
      </c>
      <c r="O2812" s="15">
        <v>114.33</v>
      </c>
      <c r="P2812" s="4" t="s">
        <v>19460</v>
      </c>
      <c r="Q2812" s="4" t="s">
        <v>33215</v>
      </c>
      <c r="R2812" s="18">
        <v>46.45</v>
      </c>
      <c r="S2812" s="4" t="s">
        <v>33216</v>
      </c>
      <c r="T2812" s="4" t="s">
        <v>9267</v>
      </c>
      <c r="U2812" s="11" t="s">
        <v>14968</v>
      </c>
      <c r="V2812" s="11" t="s">
        <v>14969</v>
      </c>
      <c r="W2812" s="4" t="s">
        <v>9267</v>
      </c>
      <c r="X2812" s="4" t="s">
        <v>33214</v>
      </c>
      <c r="Y2812" s="4" t="s">
        <v>14966</v>
      </c>
      <c r="Z2812" t="s">
        <v>9270</v>
      </c>
      <c r="AA2812" t="s">
        <v>2388</v>
      </c>
      <c r="AB2812" t="s">
        <v>33217</v>
      </c>
      <c r="AC2812">
        <v>114.33</v>
      </c>
      <c r="AD2812">
        <v>10411</v>
      </c>
      <c r="AE2812">
        <v>414530</v>
      </c>
      <c r="AF2812">
        <v>167500000</v>
      </c>
      <c r="AG2812" s="16">
        <v>39.799999999999997</v>
      </c>
      <c r="AH2812">
        <v>2.5332000000000002E-4</v>
      </c>
      <c r="AI2812" s="5">
        <v>1.7399999999999999E-2</v>
      </c>
      <c r="AJ2812" s="5">
        <v>1.4500000000000001E-2</v>
      </c>
      <c r="AK2812">
        <v>191</v>
      </c>
      <c r="AL2812">
        <v>3637</v>
      </c>
      <c r="AM2812" t="s">
        <v>14966</v>
      </c>
    </row>
    <row r="2813" spans="1:39" x14ac:dyDescent="0.25">
      <c r="A2813" t="str">
        <f>HYPERLINK("http://www.UniProt.org/UniProt/O60344-4","ECE2_HUMAN")</f>
        <v>ECE2_HUMAN</v>
      </c>
      <c r="B2813" s="4" t="s">
        <v>1421</v>
      </c>
      <c r="C2813" s="9">
        <v>8</v>
      </c>
      <c r="D2813" s="54">
        <v>1.4999999999999999E-2</v>
      </c>
      <c r="E2813" s="24">
        <v>9.7E-5</v>
      </c>
      <c r="F2813" s="9">
        <v>0.97</v>
      </c>
      <c r="G2813" s="9">
        <v>63.800000000000004</v>
      </c>
      <c r="H2813" s="30" t="s">
        <v>37740</v>
      </c>
      <c r="I2813" t="s">
        <v>32</v>
      </c>
      <c r="J2813" s="4" t="s">
        <v>12</v>
      </c>
      <c r="K2813" s="6">
        <v>28.306000000000001</v>
      </c>
      <c r="L2813" s="10" t="s">
        <v>157</v>
      </c>
      <c r="M2813" s="24" t="s">
        <v>37739</v>
      </c>
      <c r="N2813">
        <v>382</v>
      </c>
      <c r="O2813" s="15">
        <v>28.306000000000001</v>
      </c>
      <c r="P2813" s="4" t="s">
        <v>19460</v>
      </c>
      <c r="Q2813" s="4" t="s">
        <v>20678</v>
      </c>
      <c r="R2813" s="18">
        <v>184.67</v>
      </c>
      <c r="S2813" s="19" t="s">
        <v>20679</v>
      </c>
      <c r="T2813" s="4" t="s">
        <v>1422</v>
      </c>
      <c r="U2813" s="11" t="s">
        <v>1423</v>
      </c>
      <c r="V2813" s="11" t="s">
        <v>1424</v>
      </c>
      <c r="W2813" s="4" t="s">
        <v>1422</v>
      </c>
      <c r="X2813" s="4" t="s">
        <v>20677</v>
      </c>
      <c r="Y2813" s="4" t="s">
        <v>1425</v>
      </c>
      <c r="AB2813" t="s">
        <v>20680</v>
      </c>
      <c r="AC2813">
        <v>28.306000000000001</v>
      </c>
      <c r="AD2813">
        <v>20000</v>
      </c>
      <c r="AE2813">
        <v>159500</v>
      </c>
      <c r="AF2813">
        <v>61354000</v>
      </c>
      <c r="AG2813" s="16">
        <v>7.98</v>
      </c>
      <c r="AH2813" s="5">
        <v>9.7470800000000002E-5</v>
      </c>
      <c r="AI2813" s="5">
        <v>6.3800000000000003E-3</v>
      </c>
      <c r="AJ2813" s="5">
        <v>1.5299999999999999E-2</v>
      </c>
      <c r="AK2813">
        <v>21</v>
      </c>
      <c r="AL2813">
        <v>382</v>
      </c>
      <c r="AM2813" t="s">
        <v>20676</v>
      </c>
    </row>
    <row r="2814" spans="1:39" x14ac:dyDescent="0.25">
      <c r="A2814" t="str">
        <f>HYPERLINK("http://www.UniProt.org/UniProt/Q8N5C7","DTWD1_HUMAN")</f>
        <v>DTWD1_HUMAN</v>
      </c>
      <c r="B2814" s="4" t="s">
        <v>12390</v>
      </c>
      <c r="C2814" s="9">
        <v>4.8</v>
      </c>
      <c r="D2814" s="54">
        <v>1.4999999999999999E-2</v>
      </c>
      <c r="E2814" s="24">
        <v>5.8999999999999998E-5</v>
      </c>
      <c r="F2814" s="9">
        <v>0.59</v>
      </c>
      <c r="G2814" s="9">
        <v>39</v>
      </c>
      <c r="H2814" s="30" t="s">
        <v>37740</v>
      </c>
      <c r="I2814" t="s">
        <v>12</v>
      </c>
      <c r="J2814" s="4" t="s">
        <v>12</v>
      </c>
      <c r="K2814" s="6">
        <v>35.247999999999998</v>
      </c>
      <c r="L2814" s="10" t="s">
        <v>12</v>
      </c>
      <c r="M2814" s="24" t="s">
        <v>37739</v>
      </c>
      <c r="N2814">
        <v>2986</v>
      </c>
      <c r="O2814" s="15">
        <v>35.247999999999998</v>
      </c>
      <c r="P2814" s="4" t="s">
        <v>19460</v>
      </c>
      <c r="Q2814" s="4" t="s">
        <v>30634</v>
      </c>
      <c r="R2814" s="18">
        <v>75.92</v>
      </c>
      <c r="S2814" s="4" t="s">
        <v>30635</v>
      </c>
      <c r="T2814" s="4" t="s">
        <v>12</v>
      </c>
      <c r="V2814" s="11" t="s">
        <v>12391</v>
      </c>
      <c r="W2814" s="4" t="s">
        <v>12</v>
      </c>
      <c r="X2814" s="4" t="s">
        <v>12</v>
      </c>
      <c r="Y2814" s="4" t="s">
        <v>12389</v>
      </c>
      <c r="AB2814" t="s">
        <v>30636</v>
      </c>
      <c r="AC2814">
        <v>35.247999999999998</v>
      </c>
      <c r="AD2814">
        <v>20000</v>
      </c>
      <c r="AE2814">
        <v>96773</v>
      </c>
      <c r="AF2814">
        <v>37491000</v>
      </c>
      <c r="AG2814" s="16">
        <v>4.84</v>
      </c>
      <c r="AH2814" s="5">
        <v>5.9138200000000002E-5</v>
      </c>
      <c r="AI2814" s="5">
        <v>3.8999999999999998E-3</v>
      </c>
      <c r="AJ2814" s="5">
        <v>1.52E-2</v>
      </c>
      <c r="AK2814">
        <v>23</v>
      </c>
      <c r="AL2814">
        <v>2986</v>
      </c>
      <c r="AM2814" t="s">
        <v>30637</v>
      </c>
    </row>
    <row r="2815" spans="1:39" x14ac:dyDescent="0.25">
      <c r="A2815" t="str">
        <f>HYPERLINK("http://www.UniProt.org/UniProt/Q9NZW5","MPP6_HUMAN")</f>
        <v>MPP6_HUMAN</v>
      </c>
      <c r="B2815" s="4" t="s">
        <v>17587</v>
      </c>
      <c r="C2815" s="9">
        <v>2.6</v>
      </c>
      <c r="D2815" s="54">
        <v>1.4999999999999999E-2</v>
      </c>
      <c r="E2815" s="24">
        <v>3.1999999999999999E-5</v>
      </c>
      <c r="F2815" s="9">
        <v>0.32</v>
      </c>
      <c r="G2815" s="9">
        <v>21.900000000000002</v>
      </c>
      <c r="H2815" s="30" t="s">
        <v>37740</v>
      </c>
      <c r="I2815" t="s">
        <v>32</v>
      </c>
      <c r="J2815" s="4" t="s">
        <v>12</v>
      </c>
      <c r="K2815" s="6">
        <v>61.116</v>
      </c>
      <c r="L2815" s="10" t="s">
        <v>12</v>
      </c>
      <c r="M2815" s="24" t="s">
        <v>37739</v>
      </c>
      <c r="N2815">
        <v>4312</v>
      </c>
      <c r="O2815" s="15">
        <v>61.116</v>
      </c>
      <c r="P2815" s="4" t="s">
        <v>19460</v>
      </c>
      <c r="Q2815" s="4" t="s">
        <v>35823</v>
      </c>
      <c r="R2815" s="18">
        <v>21.82</v>
      </c>
      <c r="S2815" s="4" t="s">
        <v>35824</v>
      </c>
      <c r="T2815" s="4" t="s">
        <v>12</v>
      </c>
      <c r="V2815" s="11" t="s">
        <v>698</v>
      </c>
      <c r="W2815" s="4" t="s">
        <v>12</v>
      </c>
      <c r="X2815" s="4" t="s">
        <v>20049</v>
      </c>
      <c r="Y2815" s="4" t="s">
        <v>17586</v>
      </c>
      <c r="AB2815" t="s">
        <v>35825</v>
      </c>
      <c r="AC2815">
        <v>61.116</v>
      </c>
      <c r="AD2815">
        <v>20000</v>
      </c>
      <c r="AE2815">
        <v>52690</v>
      </c>
      <c r="AF2815">
        <v>21089000</v>
      </c>
      <c r="AG2815" s="16">
        <v>2.63</v>
      </c>
      <c r="AH2815" s="5">
        <v>3.2199000000000001E-5</v>
      </c>
      <c r="AI2815" s="5">
        <v>2.1900000000000001E-3</v>
      </c>
      <c r="AJ2815" s="5">
        <v>1.47E-2</v>
      </c>
      <c r="AK2815">
        <v>27</v>
      </c>
      <c r="AL2815">
        <v>4312</v>
      </c>
      <c r="AM2815" t="s">
        <v>17586</v>
      </c>
    </row>
    <row r="2816" spans="1:39" x14ac:dyDescent="0.25">
      <c r="A2816" t="str">
        <f>HYPERLINK("http://www.UniProt.org/UniProt/P14618","KPYM_HUMAN")</f>
        <v>KPYM_HUMAN</v>
      </c>
      <c r="B2816" s="4" t="s">
        <v>3662</v>
      </c>
      <c r="C2816" s="54">
        <v>4.8</v>
      </c>
      <c r="D2816" s="54">
        <v>1.4E-2</v>
      </c>
      <c r="E2816" s="24">
        <v>2.5000000000000001E-2</v>
      </c>
      <c r="F2816" s="9">
        <v>250</v>
      </c>
      <c r="G2816" s="9">
        <v>17700</v>
      </c>
      <c r="H2816" s="30" t="s">
        <v>37740</v>
      </c>
      <c r="I2816" t="s">
        <v>69</v>
      </c>
      <c r="J2816" s="4" t="s">
        <v>12</v>
      </c>
      <c r="K2816" s="6">
        <v>57.936</v>
      </c>
      <c r="L2816" s="10" t="s">
        <v>12</v>
      </c>
      <c r="M2816" s="24" t="s">
        <v>37739</v>
      </c>
      <c r="N2816">
        <v>886</v>
      </c>
      <c r="O2816" s="15">
        <v>57.936</v>
      </c>
      <c r="P2816" s="4" t="s">
        <v>19460</v>
      </c>
      <c r="Q2816" s="4" t="s">
        <v>22581</v>
      </c>
      <c r="R2816" s="18">
        <v>57.94</v>
      </c>
      <c r="S2816" s="19" t="s">
        <v>22582</v>
      </c>
      <c r="T2816" s="4" t="s">
        <v>3663</v>
      </c>
      <c r="U2816" s="11" t="s">
        <v>3664</v>
      </c>
      <c r="V2816" s="11" t="s">
        <v>3665</v>
      </c>
      <c r="W2816" s="4" t="s">
        <v>3663</v>
      </c>
      <c r="X2816" s="4" t="s">
        <v>22580</v>
      </c>
      <c r="Y2816" s="4" t="s">
        <v>3661</v>
      </c>
      <c r="AA2816" t="s">
        <v>3666</v>
      </c>
      <c r="AB2816" t="s">
        <v>22583</v>
      </c>
      <c r="AC2816">
        <v>57.936</v>
      </c>
      <c r="AD2816">
        <v>8523800</v>
      </c>
      <c r="AE2816">
        <v>40506000</v>
      </c>
      <c r="AF2816" s="5">
        <v>17000000000</v>
      </c>
      <c r="AG2816" s="16">
        <v>4.75</v>
      </c>
      <c r="AH2816">
        <v>2.4753308000000002E-2</v>
      </c>
      <c r="AI2816" s="5">
        <v>1.77</v>
      </c>
      <c r="AJ2816" s="5">
        <v>1.4E-2</v>
      </c>
      <c r="AK2816">
        <v>1352</v>
      </c>
      <c r="AL2816">
        <v>886</v>
      </c>
      <c r="AM2816" t="s">
        <v>22584</v>
      </c>
    </row>
    <row r="2817" spans="1:39" x14ac:dyDescent="0.25">
      <c r="A2817" t="str">
        <f>HYPERLINK("http://www.UniProt.org/UniProt/P29401","TKT_HUMAN")</f>
        <v>TKT_HUMAN</v>
      </c>
      <c r="B2817" s="4" t="s">
        <v>4614</v>
      </c>
      <c r="C2817" s="54">
        <v>4.0999999999999996</v>
      </c>
      <c r="D2817" s="54">
        <v>1.4E-2</v>
      </c>
      <c r="E2817" s="24">
        <v>1.6E-2</v>
      </c>
      <c r="F2817" s="9">
        <v>160</v>
      </c>
      <c r="G2817" s="9">
        <v>11800</v>
      </c>
      <c r="H2817" s="30" t="s">
        <v>37740</v>
      </c>
      <c r="I2817" t="s">
        <v>12</v>
      </c>
      <c r="J2817" s="4" t="s">
        <v>12</v>
      </c>
      <c r="K2817" s="6">
        <v>67.876999999999995</v>
      </c>
      <c r="L2817" s="10" t="s">
        <v>12</v>
      </c>
      <c r="M2817" s="24" t="s">
        <v>37739</v>
      </c>
      <c r="N2817">
        <v>1094</v>
      </c>
      <c r="O2817" s="15">
        <v>67.876999999999995</v>
      </c>
      <c r="P2817" s="4" t="s">
        <v>19460</v>
      </c>
      <c r="Q2817" s="4" t="s">
        <v>23357</v>
      </c>
      <c r="R2817" s="18">
        <v>45.16</v>
      </c>
      <c r="S2817" s="4" t="s">
        <v>23358</v>
      </c>
      <c r="T2817" s="4" t="s">
        <v>4615</v>
      </c>
      <c r="U2817" s="11" t="s">
        <v>4616</v>
      </c>
      <c r="V2817" s="11" t="s">
        <v>4617</v>
      </c>
      <c r="W2817" s="4" t="s">
        <v>4615</v>
      </c>
      <c r="X2817" s="4" t="s">
        <v>12</v>
      </c>
      <c r="Y2817" s="4" t="s">
        <v>4613</v>
      </c>
      <c r="AB2817" t="s">
        <v>23359</v>
      </c>
      <c r="AC2817">
        <v>67.876999999999995</v>
      </c>
      <c r="AD2817">
        <v>6567800</v>
      </c>
      <c r="AE2817">
        <v>26839000</v>
      </c>
      <c r="AF2817" s="5">
        <v>11300000000</v>
      </c>
      <c r="AG2817" s="16">
        <v>4.09</v>
      </c>
      <c r="AH2817">
        <v>1.6401374E-2</v>
      </c>
      <c r="AI2817" s="5">
        <v>1.18</v>
      </c>
      <c r="AJ2817" s="5">
        <v>1.3899999999999999E-2</v>
      </c>
      <c r="AK2817">
        <v>953</v>
      </c>
      <c r="AL2817">
        <v>1094</v>
      </c>
      <c r="AM2817" t="s">
        <v>23360</v>
      </c>
    </row>
    <row r="2818" spans="1:39" x14ac:dyDescent="0.25">
      <c r="A2818" t="str">
        <f>HYPERLINK("http://www.UniProt.org/UniProt/P23528","COF1_HUMAN")</f>
        <v>COF1_HUMAN</v>
      </c>
      <c r="B2818" s="4" t="s">
        <v>4264</v>
      </c>
      <c r="C2818" s="54">
        <v>14</v>
      </c>
      <c r="D2818" s="54">
        <v>1.4E-2</v>
      </c>
      <c r="E2818" s="24">
        <v>1.4999999999999999E-2</v>
      </c>
      <c r="F2818" s="9">
        <v>150</v>
      </c>
      <c r="G2818" s="9">
        <v>10600</v>
      </c>
      <c r="H2818" s="30" t="s">
        <v>37740</v>
      </c>
      <c r="I2818" t="s">
        <v>69</v>
      </c>
      <c r="J2818" s="4" t="s">
        <v>12</v>
      </c>
      <c r="K2818" s="6">
        <v>18.501999999999999</v>
      </c>
      <c r="L2818" s="10" t="s">
        <v>12</v>
      </c>
      <c r="M2818" s="24" t="s">
        <v>37739</v>
      </c>
      <c r="N2818">
        <v>1017</v>
      </c>
      <c r="O2818" s="15">
        <v>18.501999999999999</v>
      </c>
      <c r="P2818" s="4" t="s">
        <v>19460</v>
      </c>
      <c r="Q2818" s="4" t="s">
        <v>23063</v>
      </c>
      <c r="R2818" s="18">
        <v>69.150000000000006</v>
      </c>
      <c r="S2818" s="4" t="s">
        <v>23064</v>
      </c>
      <c r="T2818" s="4" t="s">
        <v>4265</v>
      </c>
      <c r="U2818" s="11" t="s">
        <v>4266</v>
      </c>
      <c r="W2818" s="4" t="s">
        <v>4265</v>
      </c>
      <c r="X2818" s="4" t="s">
        <v>23062</v>
      </c>
      <c r="Y2818" s="4" t="s">
        <v>4263</v>
      </c>
      <c r="Z2818" t="s">
        <v>4267</v>
      </c>
      <c r="AB2818" t="s">
        <v>23065</v>
      </c>
      <c r="AC2818">
        <v>18.501999999999999</v>
      </c>
      <c r="AD2818">
        <v>1800000</v>
      </c>
      <c r="AE2818">
        <v>24652000</v>
      </c>
      <c r="AF2818" s="5">
        <v>10200000000</v>
      </c>
      <c r="AG2818" s="16">
        <v>13.7</v>
      </c>
      <c r="AH2818">
        <v>1.5064892999999999E-2</v>
      </c>
      <c r="AI2818" s="5">
        <v>1.06</v>
      </c>
      <c r="AJ2818" s="5">
        <v>1.4200000000000001E-2</v>
      </c>
      <c r="AK2818">
        <v>235</v>
      </c>
      <c r="AL2818">
        <v>1017</v>
      </c>
      <c r="AM2818" t="s">
        <v>4263</v>
      </c>
    </row>
    <row r="2819" spans="1:39" x14ac:dyDescent="0.25">
      <c r="A2819" t="str">
        <f>HYPERLINK("http://www.UniProt.org/UniProt/Q9BWD1","THIC_HUMAN")</f>
        <v>THIC_HUMAN</v>
      </c>
      <c r="B2819" s="4" t="s">
        <v>15492</v>
      </c>
      <c r="C2819" s="9">
        <v>140</v>
      </c>
      <c r="D2819" s="54">
        <v>1.4E-2</v>
      </c>
      <c r="E2819" s="24">
        <v>1.6999999999999999E-3</v>
      </c>
      <c r="F2819" s="9">
        <v>17</v>
      </c>
      <c r="G2819" s="9">
        <v>1230</v>
      </c>
      <c r="H2819" s="30" t="s">
        <v>37740</v>
      </c>
      <c r="I2819" t="s">
        <v>32</v>
      </c>
      <c r="J2819" s="4" t="s">
        <v>12</v>
      </c>
      <c r="K2819" s="6">
        <v>41.35</v>
      </c>
      <c r="L2819" s="10" t="s">
        <v>12</v>
      </c>
      <c r="M2819" s="24" t="s">
        <v>37739</v>
      </c>
      <c r="N2819">
        <v>3767</v>
      </c>
      <c r="O2819" s="15">
        <v>41.35</v>
      </c>
      <c r="P2819" s="4" t="s">
        <v>19460</v>
      </c>
      <c r="Q2819" s="4" t="s">
        <v>33703</v>
      </c>
      <c r="R2819" s="18">
        <v>40.31</v>
      </c>
      <c r="S2819" s="4" t="s">
        <v>33704</v>
      </c>
      <c r="T2819" s="4" t="s">
        <v>12</v>
      </c>
      <c r="U2819" s="11" t="s">
        <v>15493</v>
      </c>
      <c r="V2819" s="11" t="s">
        <v>15494</v>
      </c>
      <c r="W2819" s="4" t="s">
        <v>12</v>
      </c>
      <c r="X2819" s="4" t="s">
        <v>19666</v>
      </c>
      <c r="Y2819" s="4" t="s">
        <v>15491</v>
      </c>
      <c r="AA2819" t="s">
        <v>15495</v>
      </c>
      <c r="AB2819" t="s">
        <v>33705</v>
      </c>
      <c r="AC2819">
        <v>41.35</v>
      </c>
      <c r="AD2819">
        <v>20000</v>
      </c>
      <c r="AE2819">
        <v>2736300</v>
      </c>
      <c r="AF2819">
        <v>1181200000</v>
      </c>
      <c r="AG2819" s="16">
        <v>137</v>
      </c>
      <c r="AH2819">
        <v>1.6721590000000001E-3</v>
      </c>
      <c r="AI2819" s="5">
        <v>0.123</v>
      </c>
      <c r="AJ2819" s="5">
        <v>1.3599999999999999E-2</v>
      </c>
      <c r="AK2819">
        <v>117</v>
      </c>
      <c r="AL2819">
        <v>3767</v>
      </c>
      <c r="AM2819" t="s">
        <v>15491</v>
      </c>
    </row>
    <row r="2820" spans="1:39" x14ac:dyDescent="0.25">
      <c r="A2820" t="str">
        <f>HYPERLINK("http://www.UniProt.org/UniProt/P68133","ACTS_HUMAN")</f>
        <v>ACTS_HUMAN</v>
      </c>
      <c r="B2820" s="4" t="s">
        <v>7411</v>
      </c>
      <c r="C2820" s="9">
        <v>130</v>
      </c>
      <c r="D2820" s="54">
        <v>1.4E-2</v>
      </c>
      <c r="E2820" s="24">
        <v>1.6000000000000001E-3</v>
      </c>
      <c r="F2820" s="9">
        <v>16</v>
      </c>
      <c r="G2820" s="9">
        <v>1140</v>
      </c>
      <c r="H2820" s="30" t="s">
        <v>37740</v>
      </c>
      <c r="I2820" t="s">
        <v>32</v>
      </c>
      <c r="J2820" s="4" t="s">
        <v>12</v>
      </c>
      <c r="K2820" s="6">
        <v>42.051000000000002</v>
      </c>
      <c r="L2820" s="10" t="s">
        <v>12</v>
      </c>
      <c r="M2820" s="24" t="s">
        <v>37739</v>
      </c>
      <c r="N2820">
        <v>1728</v>
      </c>
      <c r="O2820" s="15">
        <v>42.051000000000002</v>
      </c>
      <c r="P2820" s="4" t="s">
        <v>19460</v>
      </c>
      <c r="Q2820" s="4" t="s">
        <v>25738</v>
      </c>
      <c r="R2820" s="18">
        <v>50.14</v>
      </c>
      <c r="S2820" s="4" t="s">
        <v>25739</v>
      </c>
      <c r="T2820" s="4" t="s">
        <v>6826</v>
      </c>
      <c r="U2820" s="11" t="s">
        <v>7412</v>
      </c>
      <c r="V2820" s="11" t="s">
        <v>5436</v>
      </c>
      <c r="W2820" s="4" t="s">
        <v>6826</v>
      </c>
      <c r="X2820" s="4" t="s">
        <v>20155</v>
      </c>
      <c r="Y2820" s="4" t="s">
        <v>7410</v>
      </c>
      <c r="AB2820" s="5" t="s">
        <v>25740</v>
      </c>
      <c r="AC2820">
        <v>42.051000000000002</v>
      </c>
      <c r="AD2820">
        <v>20000</v>
      </c>
      <c r="AE2820">
        <v>2581000</v>
      </c>
      <c r="AF2820">
        <v>1092200000</v>
      </c>
      <c r="AG2820" s="16">
        <v>129</v>
      </c>
      <c r="AH2820">
        <v>1.5772550000000001E-3</v>
      </c>
      <c r="AI2820" s="5">
        <v>0.114</v>
      </c>
      <c r="AJ2820" s="5">
        <v>1.3899999999999999E-2</v>
      </c>
      <c r="AK2820">
        <v>42</v>
      </c>
      <c r="AL2820">
        <v>1728</v>
      </c>
      <c r="AM2820" t="s">
        <v>25741</v>
      </c>
    </row>
    <row r="2821" spans="1:39" x14ac:dyDescent="0.25">
      <c r="A2821" t="str">
        <f>HYPERLINK("http://www.UniProt.org/UniProt/P61088","UBE2N_HUMAN")</f>
        <v>UBE2N_HUMAN</v>
      </c>
      <c r="B2821" s="4" t="s">
        <v>6901</v>
      </c>
      <c r="C2821" s="9">
        <v>120</v>
      </c>
      <c r="D2821" s="54">
        <v>1.4E-2</v>
      </c>
      <c r="E2821" s="24">
        <v>1.5E-3</v>
      </c>
      <c r="F2821" s="9">
        <v>15</v>
      </c>
      <c r="G2821" s="9">
        <v>1100</v>
      </c>
      <c r="H2821" s="30" t="s">
        <v>37740</v>
      </c>
      <c r="I2821" t="s">
        <v>69</v>
      </c>
      <c r="J2821" s="4" t="s">
        <v>12</v>
      </c>
      <c r="K2821" s="6">
        <v>17.138000000000002</v>
      </c>
      <c r="L2821" s="10" t="s">
        <v>12</v>
      </c>
      <c r="M2821" s="24" t="s">
        <v>37739</v>
      </c>
      <c r="N2821">
        <v>1614</v>
      </c>
      <c r="O2821" s="15">
        <v>17.138000000000002</v>
      </c>
      <c r="P2821" s="4" t="s">
        <v>19460</v>
      </c>
      <c r="Q2821" s="4" t="s">
        <v>25339</v>
      </c>
      <c r="R2821" s="18">
        <v>47.37</v>
      </c>
      <c r="S2821" s="4" t="s">
        <v>25340</v>
      </c>
      <c r="T2821" s="4" t="s">
        <v>6902</v>
      </c>
      <c r="U2821" s="11" t="s">
        <v>6903</v>
      </c>
      <c r="W2821" s="4" t="s">
        <v>6902</v>
      </c>
      <c r="X2821" s="4" t="s">
        <v>25338</v>
      </c>
      <c r="Y2821" s="4" t="s">
        <v>6900</v>
      </c>
      <c r="AA2821" t="s">
        <v>6904</v>
      </c>
      <c r="AB2821" t="s">
        <v>25341</v>
      </c>
      <c r="AC2821">
        <v>17.138000000000002</v>
      </c>
      <c r="AD2821">
        <v>20000</v>
      </c>
      <c r="AE2821">
        <v>2445700</v>
      </c>
      <c r="AF2821">
        <v>1058900000</v>
      </c>
      <c r="AG2821" s="16">
        <v>122</v>
      </c>
      <c r="AH2821">
        <v>1.4945729999999999E-3</v>
      </c>
      <c r="AI2821" s="5">
        <v>0.11</v>
      </c>
      <c r="AJ2821" s="5">
        <v>1.3599999999999999E-2</v>
      </c>
      <c r="AK2821">
        <v>46</v>
      </c>
      <c r="AL2821">
        <v>1614</v>
      </c>
      <c r="AM2821" t="s">
        <v>25342</v>
      </c>
    </row>
    <row r="2822" spans="1:39" x14ac:dyDescent="0.25">
      <c r="A2822" t="str">
        <f>HYPERLINK("http://www.UniProt.org/UniProt/Q9BV86","NTM1A_HUMAN")</f>
        <v>NTM1A_HUMAN</v>
      </c>
      <c r="B2822" s="4" t="s">
        <v>15384</v>
      </c>
      <c r="C2822" s="9">
        <v>45</v>
      </c>
      <c r="D2822" s="54">
        <v>1.4E-2</v>
      </c>
      <c r="E2822" s="24">
        <v>5.5000000000000003E-4</v>
      </c>
      <c r="F2822" s="9">
        <v>5.5</v>
      </c>
      <c r="G2822" s="9">
        <v>397</v>
      </c>
      <c r="H2822" s="30" t="s">
        <v>37740</v>
      </c>
      <c r="I2822" t="s">
        <v>92</v>
      </c>
      <c r="J2822" s="4" t="s">
        <v>12</v>
      </c>
      <c r="K2822" s="6">
        <v>25.387</v>
      </c>
      <c r="L2822" s="10" t="s">
        <v>12</v>
      </c>
      <c r="M2822" s="24" t="s">
        <v>37739</v>
      </c>
      <c r="N2822">
        <v>3739</v>
      </c>
      <c r="O2822" s="15">
        <v>25.387</v>
      </c>
      <c r="P2822" s="4" t="s">
        <v>19460</v>
      </c>
      <c r="Q2822" s="4" t="s">
        <v>33606</v>
      </c>
      <c r="R2822" s="18">
        <v>44.83</v>
      </c>
      <c r="S2822" s="4" t="s">
        <v>33607</v>
      </c>
      <c r="T2822" s="4" t="s">
        <v>15385</v>
      </c>
      <c r="U2822" s="11" t="s">
        <v>15386</v>
      </c>
      <c r="V2822" s="11" t="s">
        <v>15387</v>
      </c>
      <c r="W2822" s="4" t="s">
        <v>15385</v>
      </c>
      <c r="X2822" s="4" t="s">
        <v>33605</v>
      </c>
      <c r="Y2822" s="4" t="s">
        <v>15383</v>
      </c>
      <c r="AB2822" t="s">
        <v>33608</v>
      </c>
      <c r="AC2822">
        <v>25.387</v>
      </c>
      <c r="AD2822">
        <v>20000</v>
      </c>
      <c r="AE2822">
        <v>897200</v>
      </c>
      <c r="AF2822">
        <v>381740000</v>
      </c>
      <c r="AG2822" s="16">
        <v>44.9</v>
      </c>
      <c r="AH2822">
        <v>5.4828099999999996E-4</v>
      </c>
      <c r="AI2822" s="5">
        <v>3.9699999999999999E-2</v>
      </c>
      <c r="AJ2822" s="5">
        <v>1.38E-2</v>
      </c>
      <c r="AK2822">
        <v>58</v>
      </c>
      <c r="AL2822">
        <v>3739</v>
      </c>
      <c r="AM2822" t="s">
        <v>33609</v>
      </c>
    </row>
    <row r="2823" spans="1:39" x14ac:dyDescent="0.25">
      <c r="A2823" t="str">
        <f>HYPERLINK("http://www.UniProt.org/UniProt/Q969T9","WBP2_HUMAN")</f>
        <v>WBP2_HUMAN</v>
      </c>
      <c r="B2823" s="4" t="s">
        <v>13709</v>
      </c>
      <c r="C2823" s="9">
        <v>21</v>
      </c>
      <c r="D2823" s="54">
        <v>1.4E-2</v>
      </c>
      <c r="E2823" s="24">
        <v>2.5999999999999998E-4</v>
      </c>
      <c r="F2823" s="9">
        <v>2.5999999999999996</v>
      </c>
      <c r="G2823" s="9">
        <v>188</v>
      </c>
      <c r="H2823" s="30" t="s">
        <v>37740</v>
      </c>
      <c r="I2823" t="s">
        <v>12</v>
      </c>
      <c r="J2823" s="4" t="s">
        <v>12</v>
      </c>
      <c r="K2823" s="6">
        <v>28.087</v>
      </c>
      <c r="L2823" s="10" t="s">
        <v>12</v>
      </c>
      <c r="M2823" s="24" t="s">
        <v>37739</v>
      </c>
      <c r="N2823">
        <v>3317</v>
      </c>
      <c r="O2823" s="15">
        <v>28.087</v>
      </c>
      <c r="P2823" s="4" t="s">
        <v>19460</v>
      </c>
      <c r="Q2823" s="4" t="s">
        <v>31963</v>
      </c>
      <c r="R2823" s="18">
        <v>29.4</v>
      </c>
      <c r="S2823" s="4" t="s">
        <v>31964</v>
      </c>
      <c r="T2823" s="4" t="s">
        <v>12</v>
      </c>
      <c r="V2823" s="11" t="s">
        <v>13710</v>
      </c>
      <c r="W2823" s="4" t="s">
        <v>12</v>
      </c>
      <c r="X2823" s="4" t="s">
        <v>12</v>
      </c>
      <c r="Y2823" s="4" t="s">
        <v>13708</v>
      </c>
      <c r="AA2823" t="s">
        <v>9908</v>
      </c>
      <c r="AB2823" t="s">
        <v>31965</v>
      </c>
      <c r="AC2823">
        <v>28.087</v>
      </c>
      <c r="AD2823">
        <v>20000</v>
      </c>
      <c r="AE2823">
        <v>425220</v>
      </c>
      <c r="AF2823">
        <v>180890000</v>
      </c>
      <c r="AG2823" s="16">
        <v>21.3</v>
      </c>
      <c r="AH2823">
        <v>2.5985299999999999E-4</v>
      </c>
      <c r="AI2823" s="5">
        <v>1.8800000000000001E-2</v>
      </c>
      <c r="AJ2823" s="5">
        <v>1.38E-2</v>
      </c>
      <c r="AK2823">
        <v>19</v>
      </c>
      <c r="AL2823">
        <v>3317</v>
      </c>
      <c r="AM2823" t="s">
        <v>13708</v>
      </c>
    </row>
    <row r="2824" spans="1:39" x14ac:dyDescent="0.25">
      <c r="A2824" t="str">
        <f>HYPERLINK("http://www.UniProt.org/UniProt/Q92530","PSMF1_HUMAN")</f>
        <v>PSMF1_HUMAN</v>
      </c>
      <c r="B2824" s="4" t="s">
        <v>13312</v>
      </c>
      <c r="C2824" s="9">
        <v>9.1999999999999993</v>
      </c>
      <c r="D2824" s="54">
        <v>1.4E-2</v>
      </c>
      <c r="E2824" s="24">
        <v>1.1E-4</v>
      </c>
      <c r="F2824" s="9">
        <v>1.1000000000000001</v>
      </c>
      <c r="G2824" s="9">
        <v>78.7</v>
      </c>
      <c r="H2824" s="30" t="s">
        <v>37740</v>
      </c>
      <c r="I2824" t="s">
        <v>32</v>
      </c>
      <c r="J2824" s="4" t="s">
        <v>12</v>
      </c>
      <c r="K2824" s="6">
        <v>29.815999999999999</v>
      </c>
      <c r="L2824" s="10" t="s">
        <v>12</v>
      </c>
      <c r="M2824" s="24" t="s">
        <v>37739</v>
      </c>
      <c r="N2824">
        <v>3222</v>
      </c>
      <c r="O2824" s="15">
        <v>29.815999999999999</v>
      </c>
      <c r="P2824" s="4" t="s">
        <v>19460</v>
      </c>
      <c r="Q2824" s="4" t="s">
        <v>31577</v>
      </c>
      <c r="R2824" s="18">
        <v>99.4</v>
      </c>
      <c r="S2824" s="4" t="s">
        <v>31578</v>
      </c>
      <c r="T2824" s="4" t="s">
        <v>13313</v>
      </c>
      <c r="U2824" s="11" t="s">
        <v>13314</v>
      </c>
      <c r="V2824" s="11" t="s">
        <v>13315</v>
      </c>
      <c r="W2824" s="4" t="s">
        <v>13313</v>
      </c>
      <c r="X2824" s="4" t="s">
        <v>31576</v>
      </c>
      <c r="Y2824" s="4" t="s">
        <v>13311</v>
      </c>
      <c r="AB2824" t="s">
        <v>31579</v>
      </c>
      <c r="AC2824">
        <v>29.815999999999999</v>
      </c>
      <c r="AD2824">
        <v>20000</v>
      </c>
      <c r="AE2824">
        <v>184710</v>
      </c>
      <c r="AF2824">
        <v>75656000</v>
      </c>
      <c r="AG2824" s="16">
        <v>9.24</v>
      </c>
      <c r="AH2824">
        <v>1.12877E-4</v>
      </c>
      <c r="AI2824" s="5">
        <v>7.8700000000000003E-3</v>
      </c>
      <c r="AJ2824" s="5">
        <v>1.43E-2</v>
      </c>
      <c r="AK2824">
        <v>27</v>
      </c>
      <c r="AL2824">
        <v>3222</v>
      </c>
      <c r="AM2824" t="s">
        <v>13311</v>
      </c>
    </row>
    <row r="2825" spans="1:39" x14ac:dyDescent="0.25">
      <c r="A2825" t="str">
        <f>HYPERLINK("http://www.UniProt.org/UniProt/Q7Z5L9-2","I2BP2_HUMAN")</f>
        <v>I2BP2_HUMAN</v>
      </c>
      <c r="B2825" s="4" t="s">
        <v>11545</v>
      </c>
      <c r="C2825" s="9">
        <v>4.9000000000000004</v>
      </c>
      <c r="D2825" s="54">
        <v>1.4E-2</v>
      </c>
      <c r="E2825" s="24">
        <v>6.0000000000000002E-5</v>
      </c>
      <c r="F2825" s="9">
        <v>0.6</v>
      </c>
      <c r="G2825" s="9">
        <v>42.1</v>
      </c>
      <c r="H2825" s="30" t="s">
        <v>37740</v>
      </c>
      <c r="I2825" t="s">
        <v>69</v>
      </c>
      <c r="J2825" s="4" t="s">
        <v>12</v>
      </c>
      <c r="K2825" s="6">
        <v>59.48</v>
      </c>
      <c r="L2825" s="10" t="s">
        <v>12</v>
      </c>
      <c r="M2825" s="24" t="s">
        <v>37739</v>
      </c>
      <c r="N2825">
        <v>2749</v>
      </c>
      <c r="O2825" s="15">
        <v>59.48</v>
      </c>
      <c r="P2825" s="4" t="s">
        <v>19460</v>
      </c>
      <c r="Q2825" s="4" t="s">
        <v>29745</v>
      </c>
      <c r="R2825" s="18">
        <v>36.130000000000003</v>
      </c>
      <c r="S2825" s="4" t="s">
        <v>29746</v>
      </c>
      <c r="T2825" s="4" t="s">
        <v>11546</v>
      </c>
      <c r="V2825" s="11" t="s">
        <v>11547</v>
      </c>
      <c r="W2825" s="4" t="s">
        <v>11546</v>
      </c>
      <c r="X2825" s="4" t="s">
        <v>19949</v>
      </c>
      <c r="Y2825" s="4" t="s">
        <v>11548</v>
      </c>
      <c r="AB2825" t="s">
        <v>29747</v>
      </c>
      <c r="AC2825">
        <v>59.48</v>
      </c>
      <c r="AD2825">
        <v>20000</v>
      </c>
      <c r="AE2825">
        <v>98382</v>
      </c>
      <c r="AF2825">
        <v>40480000</v>
      </c>
      <c r="AG2825" s="16">
        <v>4.92</v>
      </c>
      <c r="AH2825" s="5">
        <v>6.0121499999999997E-5</v>
      </c>
      <c r="AI2825" s="5">
        <v>4.2100000000000002E-3</v>
      </c>
      <c r="AJ2825" s="5">
        <v>1.43E-2</v>
      </c>
      <c r="AK2825">
        <v>42</v>
      </c>
      <c r="AL2825">
        <v>2749</v>
      </c>
      <c r="AM2825" t="s">
        <v>29748</v>
      </c>
    </row>
    <row r="2826" spans="1:39" x14ac:dyDescent="0.25">
      <c r="A2826" t="str">
        <f>HYPERLINK("http://www.UniProt.org/UniProt/P41229-2","KDM5C_HUMAN")</f>
        <v>KDM5C_HUMAN</v>
      </c>
      <c r="B2826" s="4" t="s">
        <v>5394</v>
      </c>
      <c r="C2826" s="9">
        <v>4.3</v>
      </c>
      <c r="D2826" s="54">
        <v>1.4E-2</v>
      </c>
      <c r="E2826" s="24">
        <v>5.1999999999999997E-5</v>
      </c>
      <c r="F2826" s="9">
        <v>0.52</v>
      </c>
      <c r="G2826" s="9">
        <v>36.5</v>
      </c>
      <c r="H2826" s="30" t="s">
        <v>37740</v>
      </c>
      <c r="I2826" t="s">
        <v>92</v>
      </c>
      <c r="J2826" s="4" t="s">
        <v>12</v>
      </c>
      <c r="K2826" s="6">
        <v>175.38</v>
      </c>
      <c r="L2826" s="10" t="s">
        <v>12</v>
      </c>
      <c r="M2826" s="24" t="s">
        <v>37739</v>
      </c>
      <c r="N2826">
        <v>1267</v>
      </c>
      <c r="O2826" s="15">
        <v>175.38</v>
      </c>
      <c r="P2826" s="4" t="s">
        <v>19460</v>
      </c>
      <c r="Q2826" s="4" t="s">
        <v>24017</v>
      </c>
      <c r="R2826" s="18">
        <v>23.02</v>
      </c>
      <c r="S2826" s="4" t="s">
        <v>24018</v>
      </c>
      <c r="T2826" s="4" t="s">
        <v>5395</v>
      </c>
      <c r="U2826" s="11" t="s">
        <v>5396</v>
      </c>
      <c r="V2826" s="11" t="s">
        <v>5397</v>
      </c>
      <c r="W2826" s="4" t="s">
        <v>5395</v>
      </c>
      <c r="X2826" s="4" t="s">
        <v>24016</v>
      </c>
      <c r="Y2826" s="4" t="s">
        <v>5398</v>
      </c>
      <c r="AA2826" t="s">
        <v>746</v>
      </c>
      <c r="AB2826" s="5" t="s">
        <v>24019</v>
      </c>
      <c r="AC2826">
        <v>175.38</v>
      </c>
      <c r="AD2826">
        <v>20000</v>
      </c>
      <c r="AE2826">
        <v>85149</v>
      </c>
      <c r="AF2826">
        <v>35070000</v>
      </c>
      <c r="AG2826" s="16">
        <v>4.26</v>
      </c>
      <c r="AH2826" s="5">
        <v>5.2034699999999998E-5</v>
      </c>
      <c r="AI2826" s="5">
        <v>3.65E-3</v>
      </c>
      <c r="AJ2826" s="5">
        <v>1.43E-2</v>
      </c>
      <c r="AK2826">
        <v>148</v>
      </c>
      <c r="AL2826">
        <v>1267</v>
      </c>
      <c r="AM2826" t="s">
        <v>24020</v>
      </c>
    </row>
    <row r="2827" spans="1:39" x14ac:dyDescent="0.25">
      <c r="A2827" t="str">
        <f>HYPERLINK("http://www.UniProt.org/UniProt/P12268","IMDH2_HUMAN")</f>
        <v>IMDH2_HUMAN</v>
      </c>
      <c r="B2827" s="4" t="s">
        <v>3527</v>
      </c>
      <c r="C2827" s="9">
        <v>120</v>
      </c>
      <c r="D2827" s="54">
        <v>1.2999999999999999E-2</v>
      </c>
      <c r="E2827" s="24">
        <v>1.5E-3</v>
      </c>
      <c r="F2827" s="9">
        <v>15</v>
      </c>
      <c r="G2827" s="9">
        <v>1180</v>
      </c>
      <c r="H2827" s="30" t="s">
        <v>37740</v>
      </c>
      <c r="I2827" t="s">
        <v>69</v>
      </c>
      <c r="J2827" s="4" t="s">
        <v>12</v>
      </c>
      <c r="K2827" s="6">
        <v>55.804000000000002</v>
      </c>
      <c r="L2827" s="10" t="s">
        <v>12</v>
      </c>
      <c r="M2827" s="24" t="s">
        <v>37739</v>
      </c>
      <c r="N2827">
        <v>857</v>
      </c>
      <c r="O2827" s="15">
        <v>55.804000000000002</v>
      </c>
      <c r="P2827" s="4" t="s">
        <v>19460</v>
      </c>
      <c r="Q2827" s="4" t="s">
        <v>22474</v>
      </c>
      <c r="R2827" s="18">
        <v>267.29000000000002</v>
      </c>
      <c r="S2827" s="4" t="s">
        <v>22475</v>
      </c>
      <c r="T2827" s="4" t="s">
        <v>3528</v>
      </c>
      <c r="U2827" s="11" t="s">
        <v>3529</v>
      </c>
      <c r="V2827" s="11" t="s">
        <v>3530</v>
      </c>
      <c r="W2827" s="4" t="s">
        <v>3528</v>
      </c>
      <c r="X2827" s="4" t="s">
        <v>22473</v>
      </c>
      <c r="Y2827" s="4" t="s">
        <v>3526</v>
      </c>
      <c r="AA2827" t="s">
        <v>2712</v>
      </c>
      <c r="AB2827" t="s">
        <v>22476</v>
      </c>
      <c r="AC2827">
        <v>55.804000000000002</v>
      </c>
      <c r="AD2827">
        <v>20000</v>
      </c>
      <c r="AE2827">
        <v>2428500</v>
      </c>
      <c r="AF2827" s="5">
        <v>1140000000</v>
      </c>
      <c r="AG2827" s="16">
        <v>121</v>
      </c>
      <c r="AH2827">
        <v>1.484062E-3</v>
      </c>
      <c r="AI2827" s="5">
        <v>0.11799999999999999</v>
      </c>
      <c r="AJ2827" s="5">
        <v>1.2500000000000001E-2</v>
      </c>
      <c r="AK2827">
        <v>196</v>
      </c>
      <c r="AL2827">
        <v>857</v>
      </c>
      <c r="AM2827" t="s">
        <v>3526</v>
      </c>
    </row>
    <row r="2828" spans="1:39" x14ac:dyDescent="0.25">
      <c r="A2828" t="str">
        <f>HYPERLINK("http://www.UniProt.org/UniProt/Q7Z6Z7-2","HUWE1_HUMAN")</f>
        <v>HUWE1_HUMAN</v>
      </c>
      <c r="B2828" s="4" t="s">
        <v>11600</v>
      </c>
      <c r="C2828" s="9">
        <v>31</v>
      </c>
      <c r="D2828" s="54">
        <v>1.2999999999999999E-2</v>
      </c>
      <c r="E2828" s="24">
        <v>3.8000000000000002E-4</v>
      </c>
      <c r="F2828" s="9">
        <v>3.8000000000000003</v>
      </c>
      <c r="G2828" s="9">
        <v>287</v>
      </c>
      <c r="H2828" s="30" t="s">
        <v>37740</v>
      </c>
      <c r="I2828" t="s">
        <v>69</v>
      </c>
      <c r="J2828" s="4" t="s">
        <v>584</v>
      </c>
      <c r="K2828" s="6">
        <v>480.19</v>
      </c>
      <c r="L2828" s="10" t="s">
        <v>12</v>
      </c>
      <c r="M2828" s="24" t="s">
        <v>37739</v>
      </c>
      <c r="N2828">
        <v>2764</v>
      </c>
      <c r="O2828" s="15">
        <v>480.19</v>
      </c>
      <c r="P2828" s="4" t="s">
        <v>19460</v>
      </c>
      <c r="Q2828" s="4" t="s">
        <v>29801</v>
      </c>
      <c r="R2828" s="18">
        <v>36.450000000000003</v>
      </c>
      <c r="S2828" s="19" t="s">
        <v>29802</v>
      </c>
      <c r="T2828" s="4" t="s">
        <v>11601</v>
      </c>
      <c r="U2828" s="11" t="s">
        <v>11602</v>
      </c>
      <c r="V2828" s="11" t="s">
        <v>5704</v>
      </c>
      <c r="W2828" s="4" t="s">
        <v>11601</v>
      </c>
      <c r="X2828" s="4" t="s">
        <v>29800</v>
      </c>
      <c r="Y2828" s="4" t="s">
        <v>11604</v>
      </c>
      <c r="Z2828" t="s">
        <v>11603</v>
      </c>
      <c r="AB2828" s="5" t="s">
        <v>29803</v>
      </c>
      <c r="AC2828">
        <v>480.19</v>
      </c>
      <c r="AD2828">
        <v>20000</v>
      </c>
      <c r="AE2828">
        <v>615890</v>
      </c>
      <c r="AF2828">
        <v>275470000</v>
      </c>
      <c r="AG2828" s="16">
        <v>30.8</v>
      </c>
      <c r="AH2828">
        <v>3.7637199999999998E-4</v>
      </c>
      <c r="AI2828" s="5">
        <v>2.87E-2</v>
      </c>
      <c r="AJ2828" s="5">
        <v>1.3100000000000001E-2</v>
      </c>
      <c r="AK2828">
        <v>962</v>
      </c>
      <c r="AL2828">
        <v>2764</v>
      </c>
      <c r="AM2828" t="s">
        <v>29804</v>
      </c>
    </row>
    <row r="2829" spans="1:39" x14ac:dyDescent="0.25">
      <c r="A2829" t="str">
        <f>HYPERLINK("http://www.UniProt.org/UniProt/P54819-2","KAD2_HUMAN")</f>
        <v>KAD2_HUMAN</v>
      </c>
      <c r="B2829" s="4" t="s">
        <v>6580</v>
      </c>
      <c r="C2829" s="9">
        <v>22</v>
      </c>
      <c r="D2829" s="54">
        <v>1.2999999999999999E-2</v>
      </c>
      <c r="E2829" s="24">
        <v>2.7E-4</v>
      </c>
      <c r="F2829" s="9">
        <v>2.7</v>
      </c>
      <c r="G2829" s="9">
        <v>202</v>
      </c>
      <c r="H2829" s="30" t="s">
        <v>37740</v>
      </c>
      <c r="I2829" t="s">
        <v>32</v>
      </c>
      <c r="J2829" s="4" t="s">
        <v>12</v>
      </c>
      <c r="K2829" s="6">
        <v>25.614000000000001</v>
      </c>
      <c r="L2829" s="10" t="s">
        <v>12</v>
      </c>
      <c r="M2829" s="24" t="s">
        <v>37739</v>
      </c>
      <c r="N2829">
        <v>1542</v>
      </c>
      <c r="O2829" s="15">
        <v>25.614000000000001</v>
      </c>
      <c r="P2829" s="4" t="s">
        <v>19460</v>
      </c>
      <c r="Q2829" s="4" t="s">
        <v>25051</v>
      </c>
      <c r="R2829" s="18">
        <v>49.22</v>
      </c>
      <c r="S2829" s="4" t="s">
        <v>25052</v>
      </c>
      <c r="T2829" s="4" t="s">
        <v>6581</v>
      </c>
      <c r="U2829" s="11" t="s">
        <v>2749</v>
      </c>
      <c r="V2829" s="11" t="s">
        <v>6582</v>
      </c>
      <c r="W2829" s="4" t="s">
        <v>6581</v>
      </c>
      <c r="X2829" s="4" t="s">
        <v>23822</v>
      </c>
      <c r="Y2829" s="4" t="s">
        <v>6585</v>
      </c>
      <c r="Z2829" t="s">
        <v>6583</v>
      </c>
      <c r="AA2829" t="s">
        <v>6584</v>
      </c>
      <c r="AB2829" s="5" t="s">
        <v>25053</v>
      </c>
      <c r="AC2829">
        <v>25.614000000000001</v>
      </c>
      <c r="AD2829">
        <v>20000</v>
      </c>
      <c r="AE2829">
        <v>441560</v>
      </c>
      <c r="AF2829">
        <v>193830000</v>
      </c>
      <c r="AG2829" s="16">
        <v>22.1</v>
      </c>
      <c r="AH2829">
        <v>2.69838E-4</v>
      </c>
      <c r="AI2829" s="5">
        <v>2.0199999999999999E-2</v>
      </c>
      <c r="AJ2829" s="5">
        <v>1.34E-2</v>
      </c>
      <c r="AK2829">
        <v>40</v>
      </c>
      <c r="AL2829">
        <v>1542</v>
      </c>
      <c r="AM2829" t="s">
        <v>25054</v>
      </c>
    </row>
    <row r="2830" spans="1:39" x14ac:dyDescent="0.25">
      <c r="A2830" t="str">
        <f>HYPERLINK("http://www.UniProt.org/UniProt/Q6P996","PDXD1_HUMAN")</f>
        <v>PDXD1_HUMAN</v>
      </c>
      <c r="B2830" s="4" t="s">
        <v>10956</v>
      </c>
      <c r="C2830" s="54">
        <v>2</v>
      </c>
      <c r="D2830" s="54">
        <v>1.2999999999999999E-2</v>
      </c>
      <c r="E2830" s="24">
        <v>2.0000000000000001E-4</v>
      </c>
      <c r="F2830" s="9">
        <v>2</v>
      </c>
      <c r="G2830" s="9">
        <v>158.00000000000003</v>
      </c>
      <c r="H2830" s="30" t="s">
        <v>37740</v>
      </c>
      <c r="I2830" t="s">
        <v>12</v>
      </c>
      <c r="J2830" s="4" t="s">
        <v>12</v>
      </c>
      <c r="K2830" s="6">
        <v>86.706000000000003</v>
      </c>
      <c r="L2830" s="10" t="s">
        <v>12</v>
      </c>
      <c r="M2830" s="24" t="s">
        <v>37739</v>
      </c>
      <c r="N2830">
        <v>2591</v>
      </c>
      <c r="O2830" s="15">
        <v>86.706000000000003</v>
      </c>
      <c r="P2830" s="4" t="s">
        <v>19460</v>
      </c>
      <c r="Q2830" s="4" t="s">
        <v>29126</v>
      </c>
      <c r="R2830" s="18">
        <v>70.44</v>
      </c>
      <c r="S2830" s="4" t="s">
        <v>29127</v>
      </c>
      <c r="T2830" s="4" t="s">
        <v>12</v>
      </c>
      <c r="V2830" s="11" t="s">
        <v>10957</v>
      </c>
      <c r="W2830" s="4" t="s">
        <v>12</v>
      </c>
      <c r="X2830" s="4" t="s">
        <v>12</v>
      </c>
      <c r="Y2830" s="4" t="s">
        <v>10955</v>
      </c>
      <c r="AA2830" t="s">
        <v>148</v>
      </c>
      <c r="AB2830" t="s">
        <v>29128</v>
      </c>
      <c r="AC2830">
        <v>86.706000000000003</v>
      </c>
      <c r="AD2830">
        <v>167050</v>
      </c>
      <c r="AE2830">
        <v>330850</v>
      </c>
      <c r="AF2830">
        <v>151450000</v>
      </c>
      <c r="AG2830" s="16">
        <v>1.98</v>
      </c>
      <c r="AH2830">
        <v>2.0218300000000001E-4</v>
      </c>
      <c r="AI2830" s="5">
        <v>1.5800000000000002E-2</v>
      </c>
      <c r="AJ2830" s="5">
        <v>1.2800000000000001E-2</v>
      </c>
      <c r="AK2830">
        <v>111</v>
      </c>
      <c r="AL2830">
        <v>2591</v>
      </c>
      <c r="AM2830" t="s">
        <v>29129</v>
      </c>
    </row>
    <row r="2831" spans="1:39" x14ac:dyDescent="0.25">
      <c r="A2831" t="str">
        <f>HYPERLINK("http://www.UniProt.org/UniProt/Q07866-6","KLC1_HUMAN")</f>
        <v>KLC1_HUMAN</v>
      </c>
      <c r="B2831" s="4" t="s">
        <v>8032</v>
      </c>
      <c r="C2831" s="9">
        <v>13</v>
      </c>
      <c r="D2831" s="54">
        <v>1.2999999999999999E-2</v>
      </c>
      <c r="E2831" s="24">
        <v>1.6000000000000001E-4</v>
      </c>
      <c r="F2831" s="9">
        <v>1.6</v>
      </c>
      <c r="G2831" s="9">
        <v>126</v>
      </c>
      <c r="H2831" s="30" t="s">
        <v>37740</v>
      </c>
      <c r="I2831" t="s">
        <v>32</v>
      </c>
      <c r="J2831" s="4" t="s">
        <v>12</v>
      </c>
      <c r="K2831" s="6">
        <v>71.004999999999995</v>
      </c>
      <c r="L2831" s="10" t="s">
        <v>12</v>
      </c>
      <c r="M2831" s="24" t="s">
        <v>37739</v>
      </c>
      <c r="N2831">
        <v>1880</v>
      </c>
      <c r="O2831" s="15">
        <v>71.004999999999995</v>
      </c>
      <c r="P2831" s="4" t="s">
        <v>19460</v>
      </c>
      <c r="Q2831" s="4" t="s">
        <v>26312</v>
      </c>
      <c r="R2831" s="18">
        <v>27.75</v>
      </c>
      <c r="S2831" s="4" t="s">
        <v>26313</v>
      </c>
      <c r="T2831" s="4" t="s">
        <v>8033</v>
      </c>
      <c r="U2831" s="11" t="s">
        <v>8034</v>
      </c>
      <c r="V2831" s="11" t="s">
        <v>8035</v>
      </c>
      <c r="W2831" s="4" t="s">
        <v>8033</v>
      </c>
      <c r="X2831" s="4" t="s">
        <v>26311</v>
      </c>
      <c r="Y2831" s="4" t="s">
        <v>8036</v>
      </c>
      <c r="AA2831" t="s">
        <v>4929</v>
      </c>
      <c r="AB2831" s="5" t="s">
        <v>26314</v>
      </c>
      <c r="AC2831">
        <v>71.004999999999995</v>
      </c>
      <c r="AD2831">
        <v>20000</v>
      </c>
      <c r="AE2831">
        <v>258610</v>
      </c>
      <c r="AF2831">
        <v>120670000</v>
      </c>
      <c r="AG2831" s="16">
        <v>12.9</v>
      </c>
      <c r="AH2831">
        <v>1.58037E-4</v>
      </c>
      <c r="AI2831" s="5">
        <v>1.26E-2</v>
      </c>
      <c r="AJ2831" s="5">
        <v>1.26E-2</v>
      </c>
      <c r="AK2831">
        <v>127</v>
      </c>
      <c r="AL2831">
        <v>1880</v>
      </c>
      <c r="AM2831" t="s">
        <v>26315</v>
      </c>
    </row>
    <row r="2832" spans="1:39" x14ac:dyDescent="0.25">
      <c r="A2832" t="str">
        <f>HYPERLINK("http://www.UniProt.org/UniProt/P53611","PGTB2_HUMAN")</f>
        <v>PGTB2_HUMAN</v>
      </c>
      <c r="B2832" s="4" t="s">
        <v>6464</v>
      </c>
      <c r="C2832" s="9">
        <v>13</v>
      </c>
      <c r="D2832" s="54">
        <v>1.2999999999999999E-2</v>
      </c>
      <c r="E2832" s="24">
        <v>1.6000000000000001E-4</v>
      </c>
      <c r="F2832" s="9">
        <v>1.6</v>
      </c>
      <c r="G2832" s="9">
        <v>123</v>
      </c>
      <c r="H2832" s="30" t="s">
        <v>37740</v>
      </c>
      <c r="I2832" t="s">
        <v>12</v>
      </c>
      <c r="J2832" s="4" t="s">
        <v>12</v>
      </c>
      <c r="K2832" s="6">
        <v>36.923999999999999</v>
      </c>
      <c r="L2832" s="10" t="s">
        <v>12</v>
      </c>
      <c r="M2832" s="24" t="s">
        <v>37739</v>
      </c>
      <c r="N2832">
        <v>1513</v>
      </c>
      <c r="O2832" s="15">
        <v>36.923999999999999</v>
      </c>
      <c r="P2832" s="4" t="s">
        <v>19460</v>
      </c>
      <c r="Q2832" s="4" t="s">
        <v>24950</v>
      </c>
      <c r="R2832" s="18">
        <v>138.35</v>
      </c>
      <c r="S2832" s="4" t="s">
        <v>24951</v>
      </c>
      <c r="T2832" s="4" t="s">
        <v>6465</v>
      </c>
      <c r="U2832" s="11" t="s">
        <v>6466</v>
      </c>
      <c r="W2832" s="4" t="s">
        <v>6465</v>
      </c>
      <c r="X2832" s="4" t="s">
        <v>12</v>
      </c>
      <c r="Y2832" s="4" t="s">
        <v>6463</v>
      </c>
      <c r="AB2832" t="s">
        <v>24952</v>
      </c>
      <c r="AC2832">
        <v>36.923999999999999</v>
      </c>
      <c r="AD2832">
        <v>20000</v>
      </c>
      <c r="AE2832">
        <v>254390</v>
      </c>
      <c r="AF2832">
        <v>118640000</v>
      </c>
      <c r="AG2832" s="16">
        <v>12.7</v>
      </c>
      <c r="AH2832">
        <v>1.55458E-4</v>
      </c>
      <c r="AI2832" s="5">
        <v>1.23E-2</v>
      </c>
      <c r="AJ2832" s="5">
        <v>1.26E-2</v>
      </c>
      <c r="AK2832">
        <v>26</v>
      </c>
      <c r="AL2832">
        <v>1513</v>
      </c>
      <c r="AM2832" t="s">
        <v>6463</v>
      </c>
    </row>
    <row r="2833" spans="1:39" x14ac:dyDescent="0.25">
      <c r="A2833" t="str">
        <f>HYPERLINK("http://www.UniProt.org/UniProt/P35241","RADI_HUMAN")</f>
        <v>RADI_HUMAN</v>
      </c>
      <c r="B2833" s="4" t="s">
        <v>5004</v>
      </c>
      <c r="C2833" s="9">
        <v>9.1999999999999993</v>
      </c>
      <c r="D2833" s="54">
        <v>1.2999999999999999E-2</v>
      </c>
      <c r="E2833" s="24">
        <v>1.1E-4</v>
      </c>
      <c r="F2833" s="9">
        <v>1.1000000000000001</v>
      </c>
      <c r="G2833" s="9">
        <v>86.300000000000011</v>
      </c>
      <c r="H2833" s="30" t="s">
        <v>37740</v>
      </c>
      <c r="I2833" t="s">
        <v>32</v>
      </c>
      <c r="J2833" s="4" t="s">
        <v>12</v>
      </c>
      <c r="K2833" s="6">
        <v>68.563000000000002</v>
      </c>
      <c r="L2833" s="10" t="s">
        <v>12</v>
      </c>
      <c r="M2833" s="24" t="s">
        <v>37739</v>
      </c>
      <c r="N2833">
        <v>1184</v>
      </c>
      <c r="O2833" s="15">
        <v>68.563000000000002</v>
      </c>
      <c r="P2833" s="4" t="s">
        <v>19460</v>
      </c>
      <c r="Q2833" s="4" t="s">
        <v>23710</v>
      </c>
      <c r="R2833" s="18">
        <v>13.57</v>
      </c>
      <c r="S2833" s="4" t="s">
        <v>23711</v>
      </c>
      <c r="T2833" s="4" t="s">
        <v>5005</v>
      </c>
      <c r="U2833" s="11" t="s">
        <v>5006</v>
      </c>
      <c r="V2833" s="11" t="s">
        <v>3729</v>
      </c>
      <c r="W2833" s="4" t="s">
        <v>5005</v>
      </c>
      <c r="X2833" s="4" t="s">
        <v>23709</v>
      </c>
      <c r="Y2833" s="4" t="s">
        <v>5003</v>
      </c>
      <c r="AA2833" t="s">
        <v>5007</v>
      </c>
      <c r="AB2833" t="s">
        <v>23712</v>
      </c>
      <c r="AC2833">
        <v>68.563000000000002</v>
      </c>
      <c r="AD2833">
        <v>20000</v>
      </c>
      <c r="AE2833">
        <v>184760</v>
      </c>
      <c r="AF2833">
        <v>82987000</v>
      </c>
      <c r="AG2833" s="16">
        <v>9.24</v>
      </c>
      <c r="AH2833">
        <v>1.1290699999999999E-4</v>
      </c>
      <c r="AI2833" s="5">
        <v>8.6300000000000005E-3</v>
      </c>
      <c r="AJ2833" s="5">
        <v>1.3100000000000001E-2</v>
      </c>
      <c r="AK2833">
        <v>74</v>
      </c>
      <c r="AL2833">
        <v>1184</v>
      </c>
      <c r="AM2833" t="s">
        <v>23713</v>
      </c>
    </row>
    <row r="2834" spans="1:39" x14ac:dyDescent="0.25">
      <c r="A2834" t="str">
        <f>HYPERLINK("http://www.UniProt.org/UniProt/Q4J6C6-4","PPCEL_HUMAN")</f>
        <v>PPCEL_HUMAN</v>
      </c>
      <c r="B2834" s="4" t="s">
        <v>10116</v>
      </c>
      <c r="C2834" s="9">
        <v>6.8</v>
      </c>
      <c r="D2834" s="54">
        <v>1.2999999999999999E-2</v>
      </c>
      <c r="E2834" s="24">
        <v>8.2999999999999998E-5</v>
      </c>
      <c r="F2834" s="9">
        <v>0.83</v>
      </c>
      <c r="G2834" s="9">
        <v>61.599999999999994</v>
      </c>
      <c r="H2834" s="30" t="s">
        <v>37740</v>
      </c>
      <c r="I2834" t="s">
        <v>32</v>
      </c>
      <c r="J2834" s="4" t="s">
        <v>12</v>
      </c>
      <c r="K2834" s="6">
        <v>73.350999999999999</v>
      </c>
      <c r="L2834" s="10" t="s">
        <v>12</v>
      </c>
      <c r="M2834" s="24" t="s">
        <v>37739</v>
      </c>
      <c r="N2834">
        <v>2362</v>
      </c>
      <c r="O2834" s="15">
        <v>73.350999999999999</v>
      </c>
      <c r="P2834" s="4" t="s">
        <v>19460</v>
      </c>
      <c r="Q2834" s="4" t="s">
        <v>28243</v>
      </c>
      <c r="R2834" s="18">
        <v>122.6</v>
      </c>
      <c r="S2834" s="4" t="s">
        <v>28244</v>
      </c>
      <c r="T2834" s="4" t="s">
        <v>10117</v>
      </c>
      <c r="V2834" s="11" t="s">
        <v>5781</v>
      </c>
      <c r="W2834" s="4" t="s">
        <v>10117</v>
      </c>
      <c r="X2834" s="4" t="s">
        <v>28242</v>
      </c>
      <c r="Y2834" s="4" t="s">
        <v>10118</v>
      </c>
      <c r="AA2834" t="s">
        <v>3614</v>
      </c>
      <c r="AB2834" s="5" t="s">
        <v>28245</v>
      </c>
      <c r="AC2834">
        <v>73.350999999999999</v>
      </c>
      <c r="AD2834">
        <v>20000</v>
      </c>
      <c r="AE2834">
        <v>135820</v>
      </c>
      <c r="AF2834">
        <v>59219000</v>
      </c>
      <c r="AG2834" s="16">
        <v>6.79</v>
      </c>
      <c r="AH2834" s="5">
        <v>8.2999900000000005E-5</v>
      </c>
      <c r="AI2834" s="5">
        <v>6.1599999999999997E-3</v>
      </c>
      <c r="AJ2834" s="5">
        <v>1.35E-2</v>
      </c>
      <c r="AK2834">
        <v>66</v>
      </c>
      <c r="AL2834">
        <v>2362</v>
      </c>
      <c r="AM2834" t="s">
        <v>28246</v>
      </c>
    </row>
    <row r="2835" spans="1:39" x14ac:dyDescent="0.25">
      <c r="A2835" t="str">
        <f>HYPERLINK("http://www.UniProt.org/UniProt/Q8WXH0","SYNE2_HUMAN")</f>
        <v>SYNE2_HUMAN</v>
      </c>
      <c r="B2835" s="4" t="s">
        <v>13262</v>
      </c>
      <c r="C2835" s="9">
        <v>0.11</v>
      </c>
      <c r="D2835" s="54">
        <v>1.2999999999999999E-2</v>
      </c>
      <c r="E2835" s="24">
        <v>1.3999999999999999E-6</v>
      </c>
      <c r="F2835" s="9">
        <v>1.3999999999999999E-2</v>
      </c>
      <c r="G2835" s="9">
        <v>1.0799999999999998</v>
      </c>
      <c r="H2835" s="30" t="s">
        <v>37740</v>
      </c>
      <c r="I2835" t="s">
        <v>69</v>
      </c>
      <c r="J2835" s="4" t="s">
        <v>12</v>
      </c>
      <c r="K2835" s="6">
        <v>796.43</v>
      </c>
      <c r="L2835" s="10" t="s">
        <v>157</v>
      </c>
      <c r="M2835" s="24" t="s">
        <v>37739</v>
      </c>
      <c r="N2835">
        <v>3208</v>
      </c>
      <c r="O2835" s="15">
        <v>796.43</v>
      </c>
      <c r="P2835" s="4" t="s">
        <v>19460</v>
      </c>
      <c r="Q2835" s="4" t="s">
        <v>31530</v>
      </c>
      <c r="R2835" s="18">
        <v>89.81</v>
      </c>
      <c r="S2835" s="4" t="s">
        <v>31531</v>
      </c>
      <c r="T2835" s="4" t="s">
        <v>13263</v>
      </c>
      <c r="V2835" s="11" t="s">
        <v>745</v>
      </c>
      <c r="W2835" s="4" t="s">
        <v>13263</v>
      </c>
      <c r="X2835" s="4" t="s">
        <v>31529</v>
      </c>
      <c r="Y2835" s="4" t="s">
        <v>13261</v>
      </c>
      <c r="AA2835" t="s">
        <v>13264</v>
      </c>
      <c r="AB2835" t="s">
        <v>31532</v>
      </c>
      <c r="AC2835">
        <v>796.43</v>
      </c>
      <c r="AD2835">
        <v>20000</v>
      </c>
      <c r="AE2835">
        <v>2283.1</v>
      </c>
      <c r="AF2835">
        <v>1035600</v>
      </c>
      <c r="AG2835" s="16">
        <v>0.114</v>
      </c>
      <c r="AH2835" s="5">
        <v>1.3952100000000001E-6</v>
      </c>
      <c r="AI2835" s="5">
        <v>1.08E-4</v>
      </c>
      <c r="AJ2835" s="5">
        <v>1.2999999999999999E-2</v>
      </c>
      <c r="AK2835">
        <v>22</v>
      </c>
      <c r="AL2835">
        <v>3208</v>
      </c>
      <c r="AM2835" t="s">
        <v>31533</v>
      </c>
    </row>
    <row r="2836" spans="1:39" x14ac:dyDescent="0.25">
      <c r="A2836" t="str">
        <f>HYPERLINK("http://www.UniProt.org/UniProt/P06733","ENOA_HUMAN")</f>
        <v>ENOA_HUMAN</v>
      </c>
      <c r="B2836" s="4" t="s">
        <v>3021</v>
      </c>
      <c r="C2836" s="54">
        <v>3</v>
      </c>
      <c r="D2836" s="54">
        <v>1.2E-2</v>
      </c>
      <c r="E2836" s="24">
        <v>2.8000000000000001E-2</v>
      </c>
      <c r="F2836" s="9">
        <v>280</v>
      </c>
      <c r="G2836" s="9">
        <v>23700</v>
      </c>
      <c r="H2836" s="30" t="s">
        <v>37740</v>
      </c>
      <c r="I2836" t="s">
        <v>69</v>
      </c>
      <c r="J2836" s="4" t="s">
        <v>12</v>
      </c>
      <c r="K2836" s="6">
        <v>47.167999999999999</v>
      </c>
      <c r="L2836" s="10" t="s">
        <v>12</v>
      </c>
      <c r="M2836" s="24" t="s">
        <v>37739</v>
      </c>
      <c r="N2836">
        <v>741</v>
      </c>
      <c r="O2836" s="15">
        <v>47.167999999999999</v>
      </c>
      <c r="P2836" s="4" t="s">
        <v>19460</v>
      </c>
      <c r="Q2836" s="4" t="s">
        <v>22045</v>
      </c>
      <c r="R2836" s="18">
        <v>97.15</v>
      </c>
      <c r="S2836" s="19" t="s">
        <v>22046</v>
      </c>
      <c r="T2836" s="4" t="s">
        <v>3022</v>
      </c>
      <c r="U2836" s="11" t="s">
        <v>3023</v>
      </c>
      <c r="V2836" s="11" t="s">
        <v>3024</v>
      </c>
      <c r="W2836" s="4" t="s">
        <v>3022</v>
      </c>
      <c r="X2836" s="4" t="s">
        <v>22044</v>
      </c>
      <c r="Y2836" s="4" t="s">
        <v>3020</v>
      </c>
      <c r="AA2836" t="s">
        <v>3025</v>
      </c>
      <c r="AB2836" t="s">
        <v>22047</v>
      </c>
      <c r="AC2836">
        <v>47.167999999999999</v>
      </c>
      <c r="AD2836">
        <v>15468000</v>
      </c>
      <c r="AE2836">
        <v>46374000</v>
      </c>
      <c r="AF2836" s="5">
        <v>22800000000</v>
      </c>
      <c r="AG2836" s="16">
        <v>3</v>
      </c>
      <c r="AH2836">
        <v>2.8339256E-2</v>
      </c>
      <c r="AI2836" s="5">
        <v>2.37</v>
      </c>
      <c r="AJ2836" s="5">
        <v>1.2E-2</v>
      </c>
      <c r="AK2836">
        <v>1192</v>
      </c>
      <c r="AL2836">
        <v>741</v>
      </c>
      <c r="AM2836" t="s">
        <v>22048</v>
      </c>
    </row>
    <row r="2837" spans="1:39" x14ac:dyDescent="0.25">
      <c r="A2837" t="str">
        <f>HYPERLINK("http://www.UniProt.org/UniProt/P26639","SYTC_HUMAN")</f>
        <v>SYTC_HUMAN</v>
      </c>
      <c r="B2837" s="4" t="s">
        <v>4451</v>
      </c>
      <c r="C2837" s="54">
        <v>5.5</v>
      </c>
      <c r="D2837" s="54">
        <v>1.2E-2</v>
      </c>
      <c r="E2837" s="24">
        <v>2.5000000000000001E-3</v>
      </c>
      <c r="F2837" s="9">
        <v>25</v>
      </c>
      <c r="G2837" s="9">
        <v>2150</v>
      </c>
      <c r="H2837" s="30" t="s">
        <v>37740</v>
      </c>
      <c r="I2837" t="s">
        <v>32</v>
      </c>
      <c r="J2837" s="4" t="s">
        <v>12</v>
      </c>
      <c r="K2837" s="6">
        <v>83.433999999999997</v>
      </c>
      <c r="L2837" s="10" t="s">
        <v>12</v>
      </c>
      <c r="M2837" s="24" t="s">
        <v>37739</v>
      </c>
      <c r="N2837">
        <v>1058</v>
      </c>
      <c r="O2837" s="15">
        <v>83.433999999999997</v>
      </c>
      <c r="P2837" s="4" t="s">
        <v>19460</v>
      </c>
      <c r="Q2837" s="4" t="s">
        <v>23214</v>
      </c>
      <c r="R2837" s="18">
        <v>140.47999999999999</v>
      </c>
      <c r="S2837" s="4" t="s">
        <v>23215</v>
      </c>
      <c r="T2837" s="4" t="s">
        <v>12</v>
      </c>
      <c r="U2837" s="11" t="s">
        <v>4452</v>
      </c>
      <c r="V2837" s="11" t="s">
        <v>4453</v>
      </c>
      <c r="W2837" s="4" t="s">
        <v>12</v>
      </c>
      <c r="X2837" s="4" t="s">
        <v>19666</v>
      </c>
      <c r="Y2837" s="4" t="s">
        <v>4450</v>
      </c>
      <c r="AB2837" t="s">
        <v>23216</v>
      </c>
      <c r="AC2837">
        <v>83.433999999999997</v>
      </c>
      <c r="AD2837">
        <v>741300</v>
      </c>
      <c r="AE2837">
        <v>4094500</v>
      </c>
      <c r="AF2837">
        <v>2062500000</v>
      </c>
      <c r="AG2837" s="16">
        <v>5.52</v>
      </c>
      <c r="AH2837">
        <v>2.502158E-3</v>
      </c>
      <c r="AI2837" s="5">
        <v>0.215</v>
      </c>
      <c r="AJ2837" s="5">
        <v>1.17E-2</v>
      </c>
      <c r="AK2837">
        <v>456</v>
      </c>
      <c r="AL2837">
        <v>1058</v>
      </c>
      <c r="AM2837" t="s">
        <v>23217</v>
      </c>
    </row>
    <row r="2838" spans="1:39" x14ac:dyDescent="0.25">
      <c r="A2838" t="str">
        <f>HYPERLINK("http://www.UniProt.org/UniProt/P16152","CBR1_HUMAN")</f>
        <v>CBR1_HUMAN</v>
      </c>
      <c r="B2838" s="4" t="s">
        <v>3790</v>
      </c>
      <c r="C2838" s="54">
        <v>51</v>
      </c>
      <c r="D2838" s="54">
        <v>1.2E-2</v>
      </c>
      <c r="E2838" s="24">
        <v>2E-3</v>
      </c>
      <c r="F2838" s="9">
        <v>20</v>
      </c>
      <c r="G2838" s="9">
        <v>1710.0000000000002</v>
      </c>
      <c r="H2838" s="30" t="s">
        <v>37740</v>
      </c>
      <c r="I2838" t="s">
        <v>32</v>
      </c>
      <c r="J2838" s="4" t="s">
        <v>12</v>
      </c>
      <c r="K2838" s="6">
        <v>30.375</v>
      </c>
      <c r="L2838" s="10" t="s">
        <v>12</v>
      </c>
      <c r="M2838" s="24" t="s">
        <v>37739</v>
      </c>
      <c r="N2838">
        <v>914</v>
      </c>
      <c r="O2838" s="15">
        <v>30.375</v>
      </c>
      <c r="P2838" s="4" t="s">
        <v>19460</v>
      </c>
      <c r="Q2838" s="4" t="s">
        <v>22675</v>
      </c>
      <c r="R2838" s="18">
        <v>76.08</v>
      </c>
      <c r="S2838" s="4" t="s">
        <v>22676</v>
      </c>
      <c r="T2838" s="4" t="s">
        <v>3791</v>
      </c>
      <c r="U2838" s="11" t="s">
        <v>3792</v>
      </c>
      <c r="V2838" s="11" t="s">
        <v>3793</v>
      </c>
      <c r="W2838" s="4" t="s">
        <v>3791</v>
      </c>
      <c r="X2838" s="4" t="s">
        <v>19666</v>
      </c>
      <c r="Y2838" s="4" t="s">
        <v>3789</v>
      </c>
      <c r="AB2838" t="s">
        <v>22677</v>
      </c>
      <c r="AC2838">
        <v>30.375</v>
      </c>
      <c r="AD2838">
        <v>64180</v>
      </c>
      <c r="AE2838">
        <v>3271900</v>
      </c>
      <c r="AF2838">
        <v>1639100000</v>
      </c>
      <c r="AG2838" s="16">
        <v>51</v>
      </c>
      <c r="AH2838">
        <v>1.9994650000000002E-3</v>
      </c>
      <c r="AI2838" s="5">
        <v>0.17100000000000001</v>
      </c>
      <c r="AJ2838" s="5">
        <v>1.17E-2</v>
      </c>
      <c r="AK2838">
        <v>150</v>
      </c>
      <c r="AL2838">
        <v>914</v>
      </c>
      <c r="AM2838" t="s">
        <v>22678</v>
      </c>
    </row>
    <row r="2839" spans="1:39" x14ac:dyDescent="0.25">
      <c r="A2839" t="str">
        <f>HYPERLINK("http://www.UniProt.org/UniProt/P10599","THIO_HUMAN")</f>
        <v>THIO_HUMAN</v>
      </c>
      <c r="B2839" s="4" t="s">
        <v>3393</v>
      </c>
      <c r="C2839" s="9">
        <v>95</v>
      </c>
      <c r="D2839" s="54">
        <v>1.2E-2</v>
      </c>
      <c r="E2839" s="24">
        <v>1.1999999999999999E-3</v>
      </c>
      <c r="F2839" s="9">
        <v>11.999999999999998</v>
      </c>
      <c r="G2839" s="9">
        <v>956.99999999999989</v>
      </c>
      <c r="H2839" s="30" t="s">
        <v>37740</v>
      </c>
      <c r="I2839" t="s">
        <v>69</v>
      </c>
      <c r="J2839" s="4" t="s">
        <v>12</v>
      </c>
      <c r="K2839" s="6">
        <v>11.737</v>
      </c>
      <c r="L2839" s="10" t="s">
        <v>12</v>
      </c>
      <c r="M2839" s="24" t="s">
        <v>37739</v>
      </c>
      <c r="N2839">
        <v>828</v>
      </c>
      <c r="O2839" s="15">
        <v>11.737</v>
      </c>
      <c r="P2839" s="4" t="s">
        <v>19460</v>
      </c>
      <c r="Q2839" s="4" t="s">
        <v>22362</v>
      </c>
      <c r="R2839" s="18">
        <v>54.47</v>
      </c>
      <c r="S2839" s="4" t="s">
        <v>22363</v>
      </c>
      <c r="T2839" s="4" t="s">
        <v>3394</v>
      </c>
      <c r="U2839" s="11" t="s">
        <v>3395</v>
      </c>
      <c r="V2839" s="11" t="s">
        <v>3396</v>
      </c>
      <c r="W2839" s="4" t="s">
        <v>3394</v>
      </c>
      <c r="X2839" s="4" t="s">
        <v>22361</v>
      </c>
      <c r="Y2839" s="4" t="s">
        <v>3392</v>
      </c>
      <c r="AA2839" t="s">
        <v>665</v>
      </c>
      <c r="AB2839" t="s">
        <v>22364</v>
      </c>
      <c r="AC2839">
        <v>11.737</v>
      </c>
      <c r="AD2839">
        <v>20000</v>
      </c>
      <c r="AE2839">
        <v>1894600</v>
      </c>
      <c r="AF2839">
        <v>920310000</v>
      </c>
      <c r="AG2839" s="16">
        <v>94.7</v>
      </c>
      <c r="AH2839">
        <v>1.157794E-3</v>
      </c>
      <c r="AI2839" s="5">
        <v>9.5699999999999993E-2</v>
      </c>
      <c r="AJ2839" s="5">
        <v>1.21E-2</v>
      </c>
      <c r="AK2839">
        <v>74</v>
      </c>
      <c r="AL2839">
        <v>828</v>
      </c>
      <c r="AM2839" t="s">
        <v>22365</v>
      </c>
    </row>
    <row r="2840" spans="1:39" x14ac:dyDescent="0.25">
      <c r="A2840" t="str">
        <f>HYPERLINK("http://www.UniProt.org/UniProt/O43598","DNPH1_HUMAN")</f>
        <v>DNPH1_HUMAN</v>
      </c>
      <c r="B2840" s="4" t="s">
        <v>1189</v>
      </c>
      <c r="C2840" s="54">
        <v>22</v>
      </c>
      <c r="D2840" s="54">
        <v>1.2E-2</v>
      </c>
      <c r="E2840" s="24">
        <v>7.7999999999999999E-4</v>
      </c>
      <c r="F2840" s="9">
        <v>7.8</v>
      </c>
      <c r="G2840" s="9">
        <v>633</v>
      </c>
      <c r="H2840" s="30" t="s">
        <v>37740</v>
      </c>
      <c r="I2840" t="s">
        <v>69</v>
      </c>
      <c r="J2840" s="4" t="s">
        <v>12</v>
      </c>
      <c r="K2840" s="6">
        <v>19.108000000000001</v>
      </c>
      <c r="L2840" s="10" t="s">
        <v>12</v>
      </c>
      <c r="M2840" s="24" t="s">
        <v>37739</v>
      </c>
      <c r="N2840">
        <v>329</v>
      </c>
      <c r="O2840" s="15">
        <v>19.108000000000001</v>
      </c>
      <c r="P2840" s="4" t="s">
        <v>19460</v>
      </c>
      <c r="Q2840" s="4" t="s">
        <v>20470</v>
      </c>
      <c r="R2840" s="18">
        <v>20.27</v>
      </c>
      <c r="S2840" s="4" t="s">
        <v>20471</v>
      </c>
      <c r="T2840" s="4" t="s">
        <v>1190</v>
      </c>
      <c r="V2840" s="11" t="s">
        <v>1191</v>
      </c>
      <c r="W2840" s="4" t="s">
        <v>1190</v>
      </c>
      <c r="X2840" s="4" t="s">
        <v>20469</v>
      </c>
      <c r="Y2840" s="4" t="s">
        <v>1188</v>
      </c>
      <c r="AA2840" t="s">
        <v>1192</v>
      </c>
      <c r="AB2840" t="s">
        <v>20472</v>
      </c>
      <c r="AC2840">
        <v>19.108000000000001</v>
      </c>
      <c r="AD2840">
        <v>58637</v>
      </c>
      <c r="AE2840">
        <v>1275900</v>
      </c>
      <c r="AF2840">
        <v>608680000</v>
      </c>
      <c r="AG2840" s="16">
        <v>21.8</v>
      </c>
      <c r="AH2840">
        <v>7.79705E-4</v>
      </c>
      <c r="AI2840" s="5">
        <v>6.3299999999999995E-2</v>
      </c>
      <c r="AJ2840" s="5">
        <v>1.23E-2</v>
      </c>
      <c r="AK2840">
        <v>42</v>
      </c>
      <c r="AL2840">
        <v>329</v>
      </c>
      <c r="AM2840" t="s">
        <v>20473</v>
      </c>
    </row>
    <row r="2841" spans="1:39" x14ac:dyDescent="0.25">
      <c r="A2841" t="str">
        <f>HYPERLINK("http://www.UniProt.org/UniProt/P35579","MYH9_HUMAN")</f>
        <v>MYH9_HUMAN</v>
      </c>
      <c r="B2841" s="4" t="s">
        <v>5058</v>
      </c>
      <c r="C2841" s="9">
        <v>35</v>
      </c>
      <c r="D2841" s="54">
        <v>1.2E-2</v>
      </c>
      <c r="E2841" s="24">
        <v>4.2999999999999999E-4</v>
      </c>
      <c r="F2841" s="9">
        <v>4.3</v>
      </c>
      <c r="G2841" s="9">
        <v>367.00000000000006</v>
      </c>
      <c r="H2841" s="30" t="s">
        <v>37740</v>
      </c>
      <c r="I2841" t="s">
        <v>32</v>
      </c>
      <c r="J2841" s="4" t="s">
        <v>12</v>
      </c>
      <c r="K2841" s="6">
        <v>226.53</v>
      </c>
      <c r="L2841" s="10" t="s">
        <v>12</v>
      </c>
      <c r="M2841" s="24" t="s">
        <v>37739</v>
      </c>
      <c r="N2841">
        <v>1194</v>
      </c>
      <c r="O2841" s="15">
        <v>226.53</v>
      </c>
      <c r="P2841" s="4" t="s">
        <v>19460</v>
      </c>
      <c r="Q2841" s="4" t="s">
        <v>23745</v>
      </c>
      <c r="R2841" s="18">
        <v>229</v>
      </c>
      <c r="S2841" s="4" t="s">
        <v>23746</v>
      </c>
      <c r="T2841" s="4" t="s">
        <v>5059</v>
      </c>
      <c r="U2841" s="11" t="s">
        <v>5060</v>
      </c>
      <c r="V2841" s="11" t="s">
        <v>5061</v>
      </c>
      <c r="W2841" s="4" t="s">
        <v>5059</v>
      </c>
      <c r="X2841" s="4" t="s">
        <v>23744</v>
      </c>
      <c r="Y2841" s="4" t="s">
        <v>5057</v>
      </c>
      <c r="Z2841" t="s">
        <v>5062</v>
      </c>
      <c r="AA2841" t="s">
        <v>3440</v>
      </c>
      <c r="AB2841" t="s">
        <v>23747</v>
      </c>
      <c r="AC2841">
        <v>226.53</v>
      </c>
      <c r="AD2841">
        <v>20000</v>
      </c>
      <c r="AE2841">
        <v>709280</v>
      </c>
      <c r="AF2841">
        <v>353220000</v>
      </c>
      <c r="AG2841" s="16">
        <v>35.5</v>
      </c>
      <c r="AH2841">
        <v>4.3344299999999999E-4</v>
      </c>
      <c r="AI2841" s="5">
        <v>3.6700000000000003E-2</v>
      </c>
      <c r="AJ2841" s="5">
        <v>1.18E-2</v>
      </c>
      <c r="AK2841">
        <v>636</v>
      </c>
      <c r="AL2841">
        <v>1194</v>
      </c>
      <c r="AM2841" t="s">
        <v>23748</v>
      </c>
    </row>
    <row r="2842" spans="1:39" x14ac:dyDescent="0.25">
      <c r="A2842" t="str">
        <f>HYPERLINK("http://www.UniProt.org/UniProt/Q9NQ88","TIGAR_HUMAN")</f>
        <v>TIGAR_HUMAN</v>
      </c>
      <c r="B2842" s="4" t="s">
        <v>16728</v>
      </c>
      <c r="C2842" s="9">
        <v>16</v>
      </c>
      <c r="D2842" s="54">
        <v>1.2E-2</v>
      </c>
      <c r="E2842" s="24">
        <v>2.0000000000000001E-4</v>
      </c>
      <c r="F2842" s="9">
        <v>2</v>
      </c>
      <c r="G2842" s="9">
        <v>167</v>
      </c>
      <c r="H2842" s="30" t="s">
        <v>37740</v>
      </c>
      <c r="I2842" t="s">
        <v>12</v>
      </c>
      <c r="J2842" s="4" t="s">
        <v>12</v>
      </c>
      <c r="K2842" s="6">
        <v>30.062000000000001</v>
      </c>
      <c r="L2842" s="10" t="s">
        <v>12</v>
      </c>
      <c r="M2842" s="24" t="s">
        <v>37739</v>
      </c>
      <c r="N2842">
        <v>4093</v>
      </c>
      <c r="O2842" s="15">
        <v>30.062000000000001</v>
      </c>
      <c r="P2842" s="4" t="s">
        <v>19460</v>
      </c>
      <c r="Q2842" s="4" t="s">
        <v>34984</v>
      </c>
      <c r="R2842" s="18">
        <v>47.99</v>
      </c>
      <c r="S2842" s="4" t="s">
        <v>34985</v>
      </c>
      <c r="T2842" s="4" t="s">
        <v>16729</v>
      </c>
      <c r="U2842" s="11" t="s">
        <v>16730</v>
      </c>
      <c r="V2842" s="11" t="s">
        <v>16731</v>
      </c>
      <c r="W2842" s="4" t="s">
        <v>16729</v>
      </c>
      <c r="X2842" s="4" t="s">
        <v>12</v>
      </c>
      <c r="Y2842" s="4" t="s">
        <v>16727</v>
      </c>
      <c r="AA2842" t="s">
        <v>16732</v>
      </c>
      <c r="AB2842" t="s">
        <v>34986</v>
      </c>
      <c r="AC2842">
        <v>30.062000000000001</v>
      </c>
      <c r="AD2842">
        <v>20000</v>
      </c>
      <c r="AE2842">
        <v>320360</v>
      </c>
      <c r="AF2842">
        <v>160530000</v>
      </c>
      <c r="AG2842" s="16">
        <v>16</v>
      </c>
      <c r="AH2842">
        <v>1.95773E-4</v>
      </c>
      <c r="AI2842" s="5">
        <v>1.67E-2</v>
      </c>
      <c r="AJ2842" s="5">
        <v>1.17E-2</v>
      </c>
      <c r="AK2842">
        <v>37</v>
      </c>
      <c r="AL2842">
        <v>4093</v>
      </c>
      <c r="AM2842" t="s">
        <v>16727</v>
      </c>
    </row>
    <row r="2843" spans="1:39" x14ac:dyDescent="0.25">
      <c r="A2843" t="str">
        <f>HYPERLINK("http://www.UniProt.org/UniProt/Q9BUL8","PDC10_HUMAN")</f>
        <v>PDC10_HUMAN</v>
      </c>
      <c r="B2843" s="4" t="s">
        <v>15328</v>
      </c>
      <c r="C2843" s="9">
        <v>16</v>
      </c>
      <c r="D2843" s="54">
        <v>1.2E-2</v>
      </c>
      <c r="E2843" s="24">
        <v>1.9000000000000001E-4</v>
      </c>
      <c r="F2843" s="9">
        <v>1.9000000000000001</v>
      </c>
      <c r="G2843" s="9">
        <v>166</v>
      </c>
      <c r="H2843" s="30" t="s">
        <v>37740</v>
      </c>
      <c r="I2843" t="s">
        <v>32</v>
      </c>
      <c r="J2843" s="4" t="s">
        <v>12</v>
      </c>
      <c r="K2843" s="6">
        <v>24.701000000000001</v>
      </c>
      <c r="L2843" s="10" t="s">
        <v>12</v>
      </c>
      <c r="M2843" s="24" t="s">
        <v>37739</v>
      </c>
      <c r="N2843">
        <v>3726</v>
      </c>
      <c r="O2843" s="15">
        <v>24.701000000000001</v>
      </c>
      <c r="P2843" s="4" t="s">
        <v>19460</v>
      </c>
      <c r="Q2843" s="4" t="s">
        <v>33552</v>
      </c>
      <c r="R2843" s="18">
        <v>27.05</v>
      </c>
      <c r="S2843" s="4" t="s">
        <v>33553</v>
      </c>
      <c r="T2843" s="4" t="s">
        <v>15329</v>
      </c>
      <c r="U2843" s="11" t="s">
        <v>15330</v>
      </c>
      <c r="V2843" s="11" t="s">
        <v>15331</v>
      </c>
      <c r="W2843" s="4" t="s">
        <v>15329</v>
      </c>
      <c r="X2843" s="4" t="s">
        <v>33551</v>
      </c>
      <c r="Y2843" s="4" t="s">
        <v>15327</v>
      </c>
      <c r="AB2843" t="s">
        <v>33554</v>
      </c>
      <c r="AC2843">
        <v>24.701000000000001</v>
      </c>
      <c r="AD2843">
        <v>20000</v>
      </c>
      <c r="AE2843">
        <v>313780</v>
      </c>
      <c r="AF2843">
        <v>159970000</v>
      </c>
      <c r="AG2843" s="16">
        <v>15.7</v>
      </c>
      <c r="AH2843">
        <v>1.91752E-4</v>
      </c>
      <c r="AI2843" s="5">
        <v>1.66E-2</v>
      </c>
      <c r="AJ2843" s="5">
        <v>1.15E-2</v>
      </c>
      <c r="AK2843">
        <v>31</v>
      </c>
      <c r="AL2843">
        <v>3726</v>
      </c>
      <c r="AM2843" t="s">
        <v>15327</v>
      </c>
    </row>
    <row r="2844" spans="1:39" x14ac:dyDescent="0.25">
      <c r="A2844" t="str">
        <f>HYPERLINK("http://www.UniProt.org/UniProt/P51812","KS6A3_HUMAN")</f>
        <v>KS6A3_HUMAN</v>
      </c>
      <c r="B2844" s="4" t="s">
        <v>6262</v>
      </c>
      <c r="C2844" s="9">
        <v>14</v>
      </c>
      <c r="D2844" s="54">
        <v>1.2E-2</v>
      </c>
      <c r="E2844" s="24">
        <v>1.7000000000000001E-4</v>
      </c>
      <c r="F2844" s="9">
        <v>1.7000000000000002</v>
      </c>
      <c r="G2844" s="9">
        <v>138</v>
      </c>
      <c r="H2844" s="30" t="s">
        <v>37740</v>
      </c>
      <c r="I2844" t="s">
        <v>69</v>
      </c>
      <c r="J2844" s="4" t="s">
        <v>12</v>
      </c>
      <c r="K2844" s="6">
        <v>83.734999999999999</v>
      </c>
      <c r="L2844" s="10" t="s">
        <v>12</v>
      </c>
      <c r="M2844" s="24" t="s">
        <v>37739</v>
      </c>
      <c r="N2844">
        <v>1467</v>
      </c>
      <c r="O2844" s="15">
        <v>83.734999999999999</v>
      </c>
      <c r="P2844" s="4" t="s">
        <v>19460</v>
      </c>
      <c r="Q2844" s="4" t="s">
        <v>24769</v>
      </c>
      <c r="R2844" s="18">
        <v>37.380000000000003</v>
      </c>
      <c r="S2844" s="4" t="s">
        <v>24770</v>
      </c>
      <c r="T2844" s="4" t="s">
        <v>6263</v>
      </c>
      <c r="U2844" s="11" t="s">
        <v>6264</v>
      </c>
      <c r="V2844" s="11" t="s">
        <v>1897</v>
      </c>
      <c r="W2844" s="4" t="s">
        <v>6263</v>
      </c>
      <c r="X2844" s="4" t="s">
        <v>24768</v>
      </c>
      <c r="Y2844" s="4" t="s">
        <v>6261</v>
      </c>
      <c r="AB2844" t="s">
        <v>24771</v>
      </c>
      <c r="AC2844">
        <v>83.734999999999999</v>
      </c>
      <c r="AD2844">
        <v>20000</v>
      </c>
      <c r="AE2844">
        <v>280260</v>
      </c>
      <c r="AF2844">
        <v>132330000</v>
      </c>
      <c r="AG2844" s="16">
        <v>14</v>
      </c>
      <c r="AH2844">
        <v>1.71268E-4</v>
      </c>
      <c r="AI2844" s="5">
        <v>1.38E-2</v>
      </c>
      <c r="AJ2844" s="5">
        <v>1.24E-2</v>
      </c>
      <c r="AK2844">
        <v>101</v>
      </c>
      <c r="AL2844">
        <v>1467</v>
      </c>
      <c r="AM2844" t="s">
        <v>24772</v>
      </c>
    </row>
    <row r="2845" spans="1:39" x14ac:dyDescent="0.25">
      <c r="A2845" t="str">
        <f>HYPERLINK("http://www.UniProt.org/UniProt/Q6L8Q7-2","PDE12_HUMAN")</f>
        <v>PDE12_HUMAN</v>
      </c>
      <c r="B2845" s="4" t="s">
        <v>10819</v>
      </c>
      <c r="C2845" s="9">
        <v>11</v>
      </c>
      <c r="D2845" s="54">
        <v>1.2E-2</v>
      </c>
      <c r="E2845" s="24">
        <v>1.3999999999999999E-4</v>
      </c>
      <c r="F2845" s="9">
        <v>1.4</v>
      </c>
      <c r="G2845" s="9">
        <v>117</v>
      </c>
      <c r="H2845" s="30" t="s">
        <v>37740</v>
      </c>
      <c r="I2845" t="s">
        <v>32</v>
      </c>
      <c r="J2845" s="4" t="s">
        <v>12</v>
      </c>
      <c r="K2845" s="6">
        <v>58.889000000000003</v>
      </c>
      <c r="L2845" s="10" t="s">
        <v>170</v>
      </c>
      <c r="M2845" s="24" t="s">
        <v>37739</v>
      </c>
      <c r="N2845">
        <v>2555</v>
      </c>
      <c r="O2845" s="15">
        <v>58.889000000000003</v>
      </c>
      <c r="P2845" s="4" t="s">
        <v>19460</v>
      </c>
      <c r="Q2845" s="4" t="s">
        <v>28999</v>
      </c>
      <c r="R2845" s="18">
        <v>40.51</v>
      </c>
      <c r="S2845" s="4" t="s">
        <v>29000</v>
      </c>
      <c r="T2845" s="4" t="s">
        <v>10820</v>
      </c>
      <c r="V2845" s="11" t="s">
        <v>10821</v>
      </c>
      <c r="W2845" s="4" t="s">
        <v>10820</v>
      </c>
      <c r="X2845" s="4" t="s">
        <v>28998</v>
      </c>
      <c r="Y2845" s="4" t="s">
        <v>10823</v>
      </c>
      <c r="AA2845" t="s">
        <v>10822</v>
      </c>
      <c r="AB2845" t="s">
        <v>29001</v>
      </c>
      <c r="AC2845">
        <v>58.889000000000003</v>
      </c>
      <c r="AD2845">
        <v>20000</v>
      </c>
      <c r="AE2845">
        <v>221170</v>
      </c>
      <c r="AF2845">
        <v>112850000</v>
      </c>
      <c r="AG2845" s="16">
        <v>11.1</v>
      </c>
      <c r="AH2845">
        <v>1.3515700000000001E-4</v>
      </c>
      <c r="AI2845" s="5">
        <v>1.17E-2</v>
      </c>
      <c r="AJ2845" s="5">
        <v>1.15E-2</v>
      </c>
      <c r="AK2845">
        <v>59</v>
      </c>
      <c r="AL2845">
        <v>2555</v>
      </c>
      <c r="AM2845" t="s">
        <v>29002</v>
      </c>
    </row>
    <row r="2846" spans="1:39" x14ac:dyDescent="0.25">
      <c r="A2846" t="str">
        <f>HYPERLINK("http://www.UniProt.org/UniProt/Q16831","UPP1_HUMAN")</f>
        <v>UPP1_HUMAN</v>
      </c>
      <c r="B2846" s="4" t="s">
        <v>9904</v>
      </c>
      <c r="C2846" s="9">
        <v>8.9</v>
      </c>
      <c r="D2846" s="54">
        <v>1.2E-2</v>
      </c>
      <c r="E2846" s="24">
        <v>1.1E-4</v>
      </c>
      <c r="F2846" s="9">
        <v>1.1000000000000001</v>
      </c>
      <c r="G2846" s="9">
        <v>93.7</v>
      </c>
      <c r="H2846" s="30" t="s">
        <v>37740</v>
      </c>
      <c r="I2846" t="s">
        <v>12</v>
      </c>
      <c r="J2846" s="4" t="s">
        <v>12</v>
      </c>
      <c r="K2846" s="6">
        <v>33.933999999999997</v>
      </c>
      <c r="L2846" s="10" t="s">
        <v>12</v>
      </c>
      <c r="M2846" s="24" t="s">
        <v>37739</v>
      </c>
      <c r="N2846">
        <v>2304</v>
      </c>
      <c r="O2846" s="15">
        <v>33.933999999999997</v>
      </c>
      <c r="P2846" s="4" t="s">
        <v>19460</v>
      </c>
      <c r="Q2846" s="4" t="s">
        <v>28022</v>
      </c>
      <c r="R2846" s="18">
        <v>56.94</v>
      </c>
      <c r="S2846" s="4" t="s">
        <v>28023</v>
      </c>
      <c r="T2846" s="4" t="s">
        <v>9905</v>
      </c>
      <c r="U2846" s="11" t="s">
        <v>9906</v>
      </c>
      <c r="V2846" s="11" t="s">
        <v>9907</v>
      </c>
      <c r="W2846" s="4" t="s">
        <v>9905</v>
      </c>
      <c r="X2846" s="4" t="s">
        <v>12</v>
      </c>
      <c r="Y2846" s="4" t="s">
        <v>9903</v>
      </c>
      <c r="AA2846" t="s">
        <v>9908</v>
      </c>
      <c r="AB2846" t="s">
        <v>28024</v>
      </c>
      <c r="AC2846">
        <v>33.933999999999997</v>
      </c>
      <c r="AD2846">
        <v>20000</v>
      </c>
      <c r="AE2846">
        <v>178770</v>
      </c>
      <c r="AF2846">
        <v>90081000</v>
      </c>
      <c r="AG2846" s="16">
        <v>8.94</v>
      </c>
      <c r="AH2846">
        <v>1.0924700000000001E-4</v>
      </c>
      <c r="AI2846" s="5">
        <v>9.3699999999999999E-3</v>
      </c>
      <c r="AJ2846" s="5">
        <v>1.17E-2</v>
      </c>
      <c r="AK2846">
        <v>28</v>
      </c>
      <c r="AL2846">
        <v>2304</v>
      </c>
      <c r="AM2846" t="s">
        <v>9903</v>
      </c>
    </row>
    <row r="2847" spans="1:39" x14ac:dyDescent="0.25">
      <c r="A2847" t="str">
        <f>HYPERLINK("http://www.UniProt.org/UniProt/O15013-7","ARHGA_HUMAN")</f>
        <v>ARHGA_HUMAN</v>
      </c>
      <c r="B2847" s="4" t="s">
        <v>737</v>
      </c>
      <c r="C2847" s="9">
        <v>3</v>
      </c>
      <c r="D2847" s="54">
        <v>1.2E-2</v>
      </c>
      <c r="E2847" s="24">
        <v>3.6999999999999998E-5</v>
      </c>
      <c r="F2847" s="9">
        <v>0.37</v>
      </c>
      <c r="G2847" s="9">
        <v>30.9</v>
      </c>
      <c r="H2847" s="30" t="s">
        <v>37740</v>
      </c>
      <c r="I2847" t="s">
        <v>12</v>
      </c>
      <c r="J2847" s="4" t="s">
        <v>12</v>
      </c>
      <c r="K2847" s="6">
        <v>144.27000000000001</v>
      </c>
      <c r="L2847" s="10" t="s">
        <v>12</v>
      </c>
      <c r="M2847" s="24" t="s">
        <v>37739</v>
      </c>
      <c r="N2847">
        <v>229</v>
      </c>
      <c r="O2847" s="15">
        <v>144.27000000000001</v>
      </c>
      <c r="P2847" s="4" t="s">
        <v>19460</v>
      </c>
      <c r="Q2847" s="4" t="s">
        <v>20081</v>
      </c>
      <c r="R2847" s="18">
        <v>271.33</v>
      </c>
      <c r="S2847" s="4" t="s">
        <v>20082</v>
      </c>
      <c r="T2847" s="4" t="s">
        <v>738</v>
      </c>
      <c r="U2847" s="11" t="s">
        <v>739</v>
      </c>
      <c r="V2847" s="11" t="s">
        <v>740</v>
      </c>
      <c r="W2847" s="4" t="s">
        <v>738</v>
      </c>
      <c r="X2847" s="4" t="s">
        <v>12</v>
      </c>
      <c r="Y2847" s="4" t="s">
        <v>741</v>
      </c>
      <c r="AB2847" s="5" t="s">
        <v>20083</v>
      </c>
      <c r="AC2847">
        <v>144.27000000000001</v>
      </c>
      <c r="AD2847">
        <v>20000</v>
      </c>
      <c r="AE2847">
        <v>60697</v>
      </c>
      <c r="AF2847">
        <v>29708000</v>
      </c>
      <c r="AG2847" s="16">
        <v>3.03</v>
      </c>
      <c r="AH2847" s="5">
        <v>3.7092099999999997E-5</v>
      </c>
      <c r="AI2847" s="5">
        <v>3.0899999999999999E-3</v>
      </c>
      <c r="AJ2847" s="5">
        <v>1.2E-2</v>
      </c>
      <c r="AK2847">
        <v>66</v>
      </c>
      <c r="AL2847">
        <v>229</v>
      </c>
      <c r="AM2847" t="s">
        <v>20084</v>
      </c>
    </row>
    <row r="2848" spans="1:39" x14ac:dyDescent="0.25">
      <c r="A2848" t="str">
        <f>HYPERLINK("http://www.UniProt.org/UniProt/Q9UHB4-4","NDOR1_HUMAN")</f>
        <v>NDOR1_HUMAN</v>
      </c>
      <c r="B2848" s="4" t="s">
        <v>17935</v>
      </c>
      <c r="C2848" s="9">
        <v>2.2000000000000002</v>
      </c>
      <c r="D2848" s="54">
        <v>1.2E-2</v>
      </c>
      <c r="E2848" s="24">
        <v>2.5999999999999998E-5</v>
      </c>
      <c r="F2848" s="9">
        <v>0.26</v>
      </c>
      <c r="G2848" s="9">
        <v>21.6</v>
      </c>
      <c r="H2848" s="30" t="s">
        <v>37740</v>
      </c>
      <c r="I2848" t="s">
        <v>32</v>
      </c>
      <c r="J2848" s="4" t="s">
        <v>12</v>
      </c>
      <c r="K2848" s="6">
        <v>65.941999999999993</v>
      </c>
      <c r="L2848" s="10" t="s">
        <v>12</v>
      </c>
      <c r="M2848" s="24" t="s">
        <v>37739</v>
      </c>
      <c r="N2848">
        <v>4414</v>
      </c>
      <c r="O2848" s="15">
        <v>65.941999999999993</v>
      </c>
      <c r="P2848" s="4" t="s">
        <v>19460</v>
      </c>
      <c r="Q2848" s="4" t="s">
        <v>36205</v>
      </c>
      <c r="R2848" s="18">
        <v>37.49</v>
      </c>
      <c r="S2848" s="4" t="s">
        <v>36206</v>
      </c>
      <c r="T2848" s="4" t="s">
        <v>17936</v>
      </c>
      <c r="V2848" s="11" t="s">
        <v>17937</v>
      </c>
      <c r="W2848" s="4" t="s">
        <v>17936</v>
      </c>
      <c r="X2848" s="4" t="s">
        <v>36204</v>
      </c>
      <c r="Y2848" s="4" t="s">
        <v>17938</v>
      </c>
      <c r="AA2848" t="s">
        <v>9589</v>
      </c>
      <c r="AB2848" s="5" t="s">
        <v>36207</v>
      </c>
      <c r="AC2848">
        <v>65.941999999999993</v>
      </c>
      <c r="AD2848">
        <v>20000</v>
      </c>
      <c r="AE2848">
        <v>43363</v>
      </c>
      <c r="AF2848">
        <v>20753000</v>
      </c>
      <c r="AG2848" s="16">
        <v>2.17</v>
      </c>
      <c r="AH2848" s="5">
        <v>2.6499199999999999E-5</v>
      </c>
      <c r="AI2848" s="5">
        <v>2.16E-3</v>
      </c>
      <c r="AJ2848" s="5">
        <v>1.23E-2</v>
      </c>
      <c r="AK2848">
        <v>25</v>
      </c>
      <c r="AL2848">
        <v>4414</v>
      </c>
      <c r="AM2848" t="s">
        <v>36208</v>
      </c>
    </row>
    <row r="2849" spans="1:39" x14ac:dyDescent="0.25">
      <c r="A2849" t="str">
        <f>HYPERLINK("http://www.UniProt.org/UniProt/Q8WUM4","PDC6I_HUMAN")</f>
        <v>PDC6I_HUMAN</v>
      </c>
      <c r="B2849" s="4" t="s">
        <v>13112</v>
      </c>
      <c r="C2849" s="54">
        <v>1.3</v>
      </c>
      <c r="D2849" s="54">
        <v>1.0999999999999999E-2</v>
      </c>
      <c r="E2849" s="24">
        <v>1.1000000000000001E-3</v>
      </c>
      <c r="F2849" s="9">
        <v>11</v>
      </c>
      <c r="G2849" s="9">
        <v>985.99999999999989</v>
      </c>
      <c r="H2849" s="30" t="s">
        <v>37740</v>
      </c>
      <c r="I2849" t="s">
        <v>32</v>
      </c>
      <c r="J2849" s="4" t="s">
        <v>12</v>
      </c>
      <c r="K2849" s="6">
        <v>96.022000000000006</v>
      </c>
      <c r="L2849" s="10" t="s">
        <v>12</v>
      </c>
      <c r="M2849" s="24" t="s">
        <v>37739</v>
      </c>
      <c r="N2849">
        <v>3170</v>
      </c>
      <c r="O2849" s="15">
        <v>96.022000000000006</v>
      </c>
      <c r="P2849" s="4" t="s">
        <v>19460</v>
      </c>
      <c r="Q2849" s="4" t="s">
        <v>31378</v>
      </c>
      <c r="R2849" s="18">
        <v>88.7</v>
      </c>
      <c r="S2849" s="19" t="s">
        <v>31379</v>
      </c>
      <c r="T2849" s="4" t="s">
        <v>13113</v>
      </c>
      <c r="U2849" s="11" t="s">
        <v>13114</v>
      </c>
      <c r="V2849" s="11" t="s">
        <v>13115</v>
      </c>
      <c r="W2849" s="4" t="s">
        <v>13113</v>
      </c>
      <c r="X2849" s="4" t="s">
        <v>31377</v>
      </c>
      <c r="Y2849" s="4" t="s">
        <v>13111</v>
      </c>
      <c r="AA2849" t="s">
        <v>3633</v>
      </c>
      <c r="AB2849" t="s">
        <v>31380</v>
      </c>
      <c r="AC2849">
        <v>96.022000000000006</v>
      </c>
      <c r="AD2849">
        <v>1437700</v>
      </c>
      <c r="AE2849">
        <v>1850100</v>
      </c>
      <c r="AF2849">
        <v>948130000</v>
      </c>
      <c r="AG2849" s="16">
        <v>1.29</v>
      </c>
      <c r="AH2849">
        <v>1.1306000000000001E-3</v>
      </c>
      <c r="AI2849" s="5">
        <v>9.8599999999999993E-2</v>
      </c>
      <c r="AJ2849" s="5">
        <v>1.15E-2</v>
      </c>
      <c r="AK2849">
        <v>322</v>
      </c>
      <c r="AL2849">
        <v>3170</v>
      </c>
      <c r="AM2849" t="s">
        <v>31381</v>
      </c>
    </row>
    <row r="2850" spans="1:39" x14ac:dyDescent="0.25">
      <c r="A2850" t="str">
        <f>HYPERLINK("http://www.UniProt.org/UniProt/Q9NR31","SAR1A_HUMAN")</f>
        <v>SAR1A_HUMAN</v>
      </c>
      <c r="B2850" s="4" t="s">
        <v>16819</v>
      </c>
      <c r="C2850" s="9">
        <v>61</v>
      </c>
      <c r="D2850" s="54">
        <v>1.0999999999999999E-2</v>
      </c>
      <c r="E2850" s="24">
        <v>7.5000000000000002E-4</v>
      </c>
      <c r="F2850" s="9">
        <v>7.5</v>
      </c>
      <c r="G2850" s="9">
        <v>682</v>
      </c>
      <c r="H2850" s="30" t="s">
        <v>37740</v>
      </c>
      <c r="I2850" t="s">
        <v>32</v>
      </c>
      <c r="J2850" s="4" t="s">
        <v>12</v>
      </c>
      <c r="K2850" s="6">
        <v>22.367000000000001</v>
      </c>
      <c r="L2850" s="10" t="s">
        <v>12</v>
      </c>
      <c r="M2850" s="24" t="s">
        <v>37739</v>
      </c>
      <c r="N2850">
        <v>4115</v>
      </c>
      <c r="O2850" s="15">
        <v>22.367000000000001</v>
      </c>
      <c r="P2850" s="4" t="s">
        <v>19460</v>
      </c>
      <c r="Q2850" s="4" t="s">
        <v>35072</v>
      </c>
      <c r="R2850" s="18">
        <v>40.31</v>
      </c>
      <c r="S2850" s="4" t="s">
        <v>35073</v>
      </c>
      <c r="T2850" s="4" t="s">
        <v>16820</v>
      </c>
      <c r="U2850" s="11" t="s">
        <v>16821</v>
      </c>
      <c r="V2850" s="11" t="s">
        <v>16822</v>
      </c>
      <c r="W2850" s="4" t="s">
        <v>16820</v>
      </c>
      <c r="X2850" s="4" t="s">
        <v>35071</v>
      </c>
      <c r="Y2850" s="4" t="s">
        <v>16818</v>
      </c>
      <c r="AA2850" t="s">
        <v>6653</v>
      </c>
      <c r="AB2850" t="s">
        <v>35074</v>
      </c>
      <c r="AC2850">
        <v>22.367000000000001</v>
      </c>
      <c r="AD2850">
        <v>20000</v>
      </c>
      <c r="AE2850">
        <v>1220400</v>
      </c>
      <c r="AF2850" s="5">
        <v>656000000</v>
      </c>
      <c r="AG2850" s="16">
        <v>61</v>
      </c>
      <c r="AH2850">
        <v>7.4578899999999996E-4</v>
      </c>
      <c r="AI2850" s="5">
        <v>6.8199999999999997E-2</v>
      </c>
      <c r="AJ2850" s="5">
        <v>1.09E-2</v>
      </c>
      <c r="AK2850">
        <v>86</v>
      </c>
      <c r="AL2850">
        <v>4115</v>
      </c>
      <c r="AM2850" t="s">
        <v>16818</v>
      </c>
    </row>
    <row r="2851" spans="1:39" x14ac:dyDescent="0.25">
      <c r="A2851" t="str">
        <f>HYPERLINK("http://www.UniProt.org/UniProt/Q96KB5","TOPK_HUMAN")</f>
        <v>TOPK_HUMAN</v>
      </c>
      <c r="B2851" s="4" t="s">
        <v>14414</v>
      </c>
      <c r="C2851" s="9">
        <v>50</v>
      </c>
      <c r="D2851" s="54">
        <v>1.0999999999999999E-2</v>
      </c>
      <c r="E2851" s="24">
        <v>6.0999999999999997E-4</v>
      </c>
      <c r="F2851" s="9">
        <v>6.1</v>
      </c>
      <c r="G2851" s="9">
        <v>571</v>
      </c>
      <c r="H2851" s="30" t="s">
        <v>37740</v>
      </c>
      <c r="I2851" t="s">
        <v>12</v>
      </c>
      <c r="J2851" s="4" t="s">
        <v>12</v>
      </c>
      <c r="K2851" s="6">
        <v>36.085000000000001</v>
      </c>
      <c r="L2851" s="10" t="s">
        <v>12</v>
      </c>
      <c r="M2851" s="24" t="s">
        <v>37739</v>
      </c>
      <c r="N2851">
        <v>3495</v>
      </c>
      <c r="O2851" s="15">
        <v>36.085000000000001</v>
      </c>
      <c r="P2851" s="4" t="s">
        <v>19460</v>
      </c>
      <c r="Q2851" s="4" t="s">
        <v>32636</v>
      </c>
      <c r="R2851" s="18">
        <v>11.06</v>
      </c>
      <c r="S2851" s="4" t="s">
        <v>32637</v>
      </c>
      <c r="T2851" s="4" t="s">
        <v>14415</v>
      </c>
      <c r="U2851" s="11" t="s">
        <v>14416</v>
      </c>
      <c r="V2851" s="11" t="s">
        <v>14417</v>
      </c>
      <c r="W2851" s="4" t="s">
        <v>14415</v>
      </c>
      <c r="X2851" s="4" t="s">
        <v>12</v>
      </c>
      <c r="Y2851" s="4" t="s">
        <v>14413</v>
      </c>
      <c r="AA2851" t="s">
        <v>746</v>
      </c>
      <c r="AB2851" t="s">
        <v>32638</v>
      </c>
      <c r="AC2851">
        <v>36.085000000000001</v>
      </c>
      <c r="AD2851">
        <v>20000</v>
      </c>
      <c r="AE2851">
        <v>997870</v>
      </c>
      <c r="AF2851">
        <v>548960000</v>
      </c>
      <c r="AG2851" s="16">
        <v>49.9</v>
      </c>
      <c r="AH2851">
        <v>6.0980099999999998E-4</v>
      </c>
      <c r="AI2851" s="5">
        <v>5.7099999999999998E-2</v>
      </c>
      <c r="AJ2851" s="5">
        <v>1.0699999999999999E-2</v>
      </c>
      <c r="AK2851">
        <v>71</v>
      </c>
      <c r="AL2851">
        <v>3495</v>
      </c>
      <c r="AM2851" t="s">
        <v>14413</v>
      </c>
    </row>
    <row r="2852" spans="1:39" x14ac:dyDescent="0.25">
      <c r="A2852" t="str">
        <f>HYPERLINK("http://www.UniProt.org/UniProt/O43847","NRDC_HUMAN")</f>
        <v>NRDC_HUMAN</v>
      </c>
      <c r="B2852" s="4" t="s">
        <v>1318</v>
      </c>
      <c r="C2852" s="9">
        <v>35</v>
      </c>
      <c r="D2852" s="54">
        <v>1.0999999999999999E-2</v>
      </c>
      <c r="E2852" s="24">
        <v>4.2000000000000002E-4</v>
      </c>
      <c r="F2852" s="9">
        <v>4.2</v>
      </c>
      <c r="G2852" s="9">
        <v>400.99999999999994</v>
      </c>
      <c r="H2852" s="30" t="s">
        <v>37740</v>
      </c>
      <c r="I2852" t="s">
        <v>12</v>
      </c>
      <c r="J2852" s="4" t="s">
        <v>12</v>
      </c>
      <c r="K2852" s="6">
        <v>131.57</v>
      </c>
      <c r="L2852" s="10" t="s">
        <v>56</v>
      </c>
      <c r="M2852" s="24" t="s">
        <v>37739</v>
      </c>
      <c r="N2852">
        <v>355</v>
      </c>
      <c r="O2852" s="15">
        <v>131.57</v>
      </c>
      <c r="P2852" s="4" t="s">
        <v>19460</v>
      </c>
      <c r="Q2852" s="4" t="s">
        <v>20582</v>
      </c>
      <c r="R2852" s="18">
        <v>37.11</v>
      </c>
      <c r="S2852" s="4" t="s">
        <v>20583</v>
      </c>
      <c r="T2852" s="4" t="s">
        <v>1319</v>
      </c>
      <c r="U2852" s="11" t="s">
        <v>1320</v>
      </c>
      <c r="W2852" s="4" t="s">
        <v>1319</v>
      </c>
      <c r="X2852" s="4" t="s">
        <v>12</v>
      </c>
      <c r="Y2852" s="4" t="s">
        <v>1317</v>
      </c>
      <c r="AB2852" t="s">
        <v>20584</v>
      </c>
      <c r="AC2852">
        <v>131.57</v>
      </c>
      <c r="AD2852">
        <v>20000</v>
      </c>
      <c r="AE2852">
        <v>693750</v>
      </c>
      <c r="AF2852">
        <v>385490000</v>
      </c>
      <c r="AG2852" s="16">
        <v>34.700000000000003</v>
      </c>
      <c r="AH2852">
        <v>4.2395200000000001E-4</v>
      </c>
      <c r="AI2852" s="5">
        <v>4.0099999999999997E-2</v>
      </c>
      <c r="AJ2852" s="5">
        <v>1.06E-2</v>
      </c>
      <c r="AK2852">
        <v>187</v>
      </c>
      <c r="AL2852">
        <v>355</v>
      </c>
      <c r="AM2852" t="s">
        <v>20585</v>
      </c>
    </row>
    <row r="2853" spans="1:39" x14ac:dyDescent="0.25">
      <c r="A2853" t="str">
        <f>HYPERLINK("http://www.UniProt.org/UniProt/Q06210-2","GFPT1_HUMAN")</f>
        <v>GFPT1_HUMAN</v>
      </c>
      <c r="B2853" s="4" t="s">
        <v>7948</v>
      </c>
      <c r="C2853" s="9">
        <v>29</v>
      </c>
      <c r="D2853" s="54">
        <v>1.0999999999999999E-2</v>
      </c>
      <c r="E2853" s="24">
        <v>3.6000000000000002E-4</v>
      </c>
      <c r="F2853" s="9">
        <v>3.6</v>
      </c>
      <c r="G2853" s="9">
        <v>323</v>
      </c>
      <c r="H2853" s="30" t="s">
        <v>37740</v>
      </c>
      <c r="I2853" t="s">
        <v>12</v>
      </c>
      <c r="J2853" s="4" t="s">
        <v>40569</v>
      </c>
      <c r="K2853" s="6">
        <v>76.757999999999996</v>
      </c>
      <c r="L2853" s="10" t="s">
        <v>12</v>
      </c>
      <c r="M2853" s="24" t="s">
        <v>37739</v>
      </c>
      <c r="N2853">
        <v>1860</v>
      </c>
      <c r="O2853" s="15">
        <v>76.757999999999996</v>
      </c>
      <c r="P2853" s="4" t="s">
        <v>19460</v>
      </c>
      <c r="Q2853" s="4" t="s">
        <v>26243</v>
      </c>
      <c r="R2853" s="18">
        <v>28.72</v>
      </c>
      <c r="S2853" s="4" t="s">
        <v>26244</v>
      </c>
      <c r="T2853" s="4" t="s">
        <v>7949</v>
      </c>
      <c r="U2853" s="11" t="s">
        <v>2129</v>
      </c>
      <c r="V2853" s="11" t="s">
        <v>2130</v>
      </c>
      <c r="W2853" s="4" t="s">
        <v>7949</v>
      </c>
      <c r="X2853" s="4" t="s">
        <v>12</v>
      </c>
      <c r="Y2853" s="4" t="s">
        <v>7950</v>
      </c>
      <c r="AB2853" t="s">
        <v>26245</v>
      </c>
      <c r="AC2853">
        <v>76.757999999999996</v>
      </c>
      <c r="AD2853">
        <v>20000</v>
      </c>
      <c r="AE2853">
        <v>588960</v>
      </c>
      <c r="AF2853">
        <v>310620000</v>
      </c>
      <c r="AG2853" s="16">
        <v>29.4</v>
      </c>
      <c r="AH2853">
        <v>3.5991499999999999E-4</v>
      </c>
      <c r="AI2853" s="5">
        <v>3.2300000000000002E-2</v>
      </c>
      <c r="AJ2853" s="5">
        <v>1.11E-2</v>
      </c>
      <c r="AK2853">
        <v>192</v>
      </c>
      <c r="AL2853">
        <v>1860</v>
      </c>
      <c r="AM2853" t="s">
        <v>26246</v>
      </c>
    </row>
    <row r="2854" spans="1:39" x14ac:dyDescent="0.25">
      <c r="A2854" t="str">
        <f>HYPERLINK("http://www.UniProt.org/UniProt/P19174-2","PLCG1_HUMAN")</f>
        <v>PLCG1_HUMAN</v>
      </c>
      <c r="B2854" s="4" t="s">
        <v>3969</v>
      </c>
      <c r="C2854" s="54">
        <v>2.2000000000000002</v>
      </c>
      <c r="D2854" s="54">
        <v>1.0999999999999999E-2</v>
      </c>
      <c r="E2854" s="24">
        <v>1.1E-4</v>
      </c>
      <c r="F2854" s="9">
        <v>1.1000000000000001</v>
      </c>
      <c r="G2854" s="9">
        <v>98.3</v>
      </c>
      <c r="H2854" s="30" t="s">
        <v>37740</v>
      </c>
      <c r="I2854" t="s">
        <v>32</v>
      </c>
      <c r="J2854" s="4" t="s">
        <v>12</v>
      </c>
      <c r="K2854" s="6">
        <v>148.66</v>
      </c>
      <c r="L2854" s="10" t="s">
        <v>12</v>
      </c>
      <c r="M2854" s="24" t="s">
        <v>37739</v>
      </c>
      <c r="N2854">
        <v>952</v>
      </c>
      <c r="O2854" s="15">
        <v>148.66</v>
      </c>
      <c r="P2854" s="4" t="s">
        <v>19460</v>
      </c>
      <c r="Q2854" s="4" t="s">
        <v>22812</v>
      </c>
      <c r="R2854" s="18">
        <v>76.61</v>
      </c>
      <c r="S2854" s="4" t="s">
        <v>22813</v>
      </c>
      <c r="T2854" s="4" t="s">
        <v>3970</v>
      </c>
      <c r="U2854" s="11" t="s">
        <v>3971</v>
      </c>
      <c r="V2854" s="11" t="s">
        <v>3833</v>
      </c>
      <c r="W2854" s="4" t="s">
        <v>3970</v>
      </c>
      <c r="X2854" s="4" t="s">
        <v>22811</v>
      </c>
      <c r="Y2854" s="4" t="s">
        <v>3973</v>
      </c>
      <c r="Z2854" t="s">
        <v>3972</v>
      </c>
      <c r="AB2854" t="s">
        <v>22814</v>
      </c>
      <c r="AC2854">
        <v>148.66</v>
      </c>
      <c r="AD2854">
        <v>81429</v>
      </c>
      <c r="AE2854">
        <v>178810</v>
      </c>
      <c r="AF2854">
        <v>94476000</v>
      </c>
      <c r="AG2854" s="16">
        <v>2.2000000000000002</v>
      </c>
      <c r="AH2854">
        <v>1.09271E-4</v>
      </c>
      <c r="AI2854" s="5">
        <v>9.8300000000000002E-3</v>
      </c>
      <c r="AJ2854" s="5">
        <v>1.11E-2</v>
      </c>
      <c r="AK2854">
        <v>161</v>
      </c>
      <c r="AL2854">
        <v>952</v>
      </c>
      <c r="AM2854" t="s">
        <v>22810</v>
      </c>
    </row>
    <row r="2855" spans="1:39" x14ac:dyDescent="0.25">
      <c r="A2855" t="str">
        <f>HYPERLINK("http://www.UniProt.org/UniProt/P21283","VATC1_HUMAN")</f>
        <v>VATC1_HUMAN</v>
      </c>
      <c r="B2855" s="4" t="s">
        <v>4117</v>
      </c>
      <c r="C2855" s="9">
        <v>7.3</v>
      </c>
      <c r="D2855" s="54">
        <v>1.0999999999999999E-2</v>
      </c>
      <c r="E2855" s="24">
        <v>8.8999999999999995E-5</v>
      </c>
      <c r="F2855" s="9">
        <v>0.8899999999999999</v>
      </c>
      <c r="G2855" s="9">
        <v>85</v>
      </c>
      <c r="H2855" s="30" t="s">
        <v>37740</v>
      </c>
      <c r="I2855" t="s">
        <v>12</v>
      </c>
      <c r="J2855" s="4" t="s">
        <v>12</v>
      </c>
      <c r="K2855" s="6">
        <v>43.941000000000003</v>
      </c>
      <c r="L2855" s="10" t="s">
        <v>12</v>
      </c>
      <c r="M2855" s="24" t="s">
        <v>37739</v>
      </c>
      <c r="N2855">
        <v>983</v>
      </c>
      <c r="O2855" s="15">
        <v>43.941000000000003</v>
      </c>
      <c r="P2855" s="4" t="s">
        <v>19460</v>
      </c>
      <c r="Q2855" s="4" t="s">
        <v>22928</v>
      </c>
      <c r="R2855" s="18">
        <v>20.57</v>
      </c>
      <c r="S2855" s="4" t="s">
        <v>21013</v>
      </c>
      <c r="T2855" s="4" t="s">
        <v>4118</v>
      </c>
      <c r="U2855" s="11" t="s">
        <v>4119</v>
      </c>
      <c r="V2855" s="11" t="s">
        <v>4120</v>
      </c>
      <c r="W2855" s="4" t="s">
        <v>4118</v>
      </c>
      <c r="X2855" s="4" t="s">
        <v>12</v>
      </c>
      <c r="Y2855" s="4" t="s">
        <v>4116</v>
      </c>
      <c r="AB2855" t="s">
        <v>22929</v>
      </c>
      <c r="AC2855">
        <v>43.941000000000003</v>
      </c>
      <c r="AD2855">
        <v>20000</v>
      </c>
      <c r="AE2855">
        <v>146330</v>
      </c>
      <c r="AF2855">
        <v>81747000</v>
      </c>
      <c r="AG2855" s="16">
        <v>7.32</v>
      </c>
      <c r="AH2855" s="5">
        <v>8.94226E-5</v>
      </c>
      <c r="AI2855" s="5">
        <v>8.5000000000000006E-3</v>
      </c>
      <c r="AJ2855" s="5">
        <v>1.0500000000000001E-2</v>
      </c>
      <c r="AK2855">
        <v>34</v>
      </c>
      <c r="AL2855">
        <v>983</v>
      </c>
      <c r="AM2855" t="s">
        <v>4116</v>
      </c>
    </row>
    <row r="2856" spans="1:39" x14ac:dyDescent="0.25">
      <c r="A2856" t="str">
        <f>HYPERLINK("http://www.UniProt.org/UniProt/Q3B7T1","EDRF1_HUMAN")</f>
        <v>EDRF1_HUMAN</v>
      </c>
      <c r="B2856" s="4" t="s">
        <v>10051</v>
      </c>
      <c r="C2856" s="9">
        <v>1.3</v>
      </c>
      <c r="D2856" s="54">
        <v>1.0999999999999999E-2</v>
      </c>
      <c r="E2856" s="24">
        <v>1.5E-5</v>
      </c>
      <c r="F2856" s="9">
        <v>0.15</v>
      </c>
      <c r="G2856" s="9">
        <v>14</v>
      </c>
      <c r="H2856" s="30" t="s">
        <v>37740</v>
      </c>
      <c r="I2856" t="s">
        <v>92</v>
      </c>
      <c r="J2856" s="4" t="s">
        <v>12</v>
      </c>
      <c r="K2856" s="6">
        <v>138.53</v>
      </c>
      <c r="L2856" s="10" t="s">
        <v>12</v>
      </c>
      <c r="M2856" s="24" t="s">
        <v>37739</v>
      </c>
      <c r="N2856">
        <v>2342</v>
      </c>
      <c r="O2856" s="15">
        <v>138.53</v>
      </c>
      <c r="P2856" s="4" t="s">
        <v>19460</v>
      </c>
      <c r="Q2856" s="4" t="s">
        <v>28167</v>
      </c>
      <c r="R2856" s="18">
        <v>57.03</v>
      </c>
      <c r="S2856" s="4" t="s">
        <v>28168</v>
      </c>
      <c r="T2856" s="4" t="s">
        <v>10052</v>
      </c>
      <c r="V2856" s="11" t="s">
        <v>10053</v>
      </c>
      <c r="W2856" s="4" t="s">
        <v>10052</v>
      </c>
      <c r="X2856" s="4" t="s">
        <v>19923</v>
      </c>
      <c r="Y2856" s="4" t="s">
        <v>10050</v>
      </c>
      <c r="AB2856" t="s">
        <v>28169</v>
      </c>
      <c r="AC2856">
        <v>138.53</v>
      </c>
      <c r="AD2856">
        <v>20000</v>
      </c>
      <c r="AE2856">
        <v>25268</v>
      </c>
      <c r="AF2856">
        <v>13471000</v>
      </c>
      <c r="AG2856" s="16">
        <v>1.26</v>
      </c>
      <c r="AH2856" s="5">
        <v>1.5441300000000001E-5</v>
      </c>
      <c r="AI2856" s="5">
        <v>1.4E-3</v>
      </c>
      <c r="AJ2856" s="5">
        <v>1.0999999999999999E-2</v>
      </c>
      <c r="AK2856">
        <v>34</v>
      </c>
      <c r="AL2856">
        <v>2342</v>
      </c>
      <c r="AM2856" t="s">
        <v>28170</v>
      </c>
    </row>
    <row r="2857" spans="1:39" x14ac:dyDescent="0.25">
      <c r="A2857" t="str">
        <f>HYPERLINK("http://www.UniProt.org/UniProt/Q13907","IDI1_HUMAN")</f>
        <v>IDI1_HUMAN</v>
      </c>
      <c r="B2857" s="4" t="s">
        <v>8848</v>
      </c>
      <c r="C2857" s="9">
        <v>80</v>
      </c>
      <c r="D2857" s="54">
        <v>0.01</v>
      </c>
      <c r="E2857" s="24">
        <v>9.7999999999999997E-4</v>
      </c>
      <c r="F2857" s="9">
        <v>9.7999999999999989</v>
      </c>
      <c r="G2857" s="9">
        <v>950</v>
      </c>
      <c r="H2857" s="30" t="s">
        <v>37740</v>
      </c>
      <c r="I2857" t="s">
        <v>32</v>
      </c>
      <c r="J2857" s="4" t="s">
        <v>12</v>
      </c>
      <c r="K2857" s="6">
        <v>26.318999999999999</v>
      </c>
      <c r="L2857" s="10" t="s">
        <v>12</v>
      </c>
      <c r="M2857" s="24" t="s">
        <v>37739</v>
      </c>
      <c r="N2857">
        <v>2064</v>
      </c>
      <c r="O2857" s="15">
        <v>26.318999999999999</v>
      </c>
      <c r="P2857" s="4" t="s">
        <v>19460</v>
      </c>
      <c r="Q2857" s="4" t="s">
        <v>27078</v>
      </c>
      <c r="R2857" s="18">
        <v>21.51</v>
      </c>
      <c r="S2857" s="4" t="s">
        <v>27079</v>
      </c>
      <c r="T2857" s="4" t="s">
        <v>8849</v>
      </c>
      <c r="U2857" s="11" t="s">
        <v>8850</v>
      </c>
      <c r="V2857" s="11" t="s">
        <v>8851</v>
      </c>
      <c r="W2857" s="4" t="s">
        <v>8849</v>
      </c>
      <c r="X2857" s="4" t="s">
        <v>21883</v>
      </c>
      <c r="Y2857" s="4" t="s">
        <v>8847</v>
      </c>
      <c r="AB2857" t="s">
        <v>27080</v>
      </c>
      <c r="AC2857">
        <v>26.318999999999999</v>
      </c>
      <c r="AD2857">
        <v>20000</v>
      </c>
      <c r="AE2857">
        <v>1601000</v>
      </c>
      <c r="AF2857">
        <v>913360000</v>
      </c>
      <c r="AG2857" s="16">
        <v>80.099999999999994</v>
      </c>
      <c r="AH2857">
        <v>9.7837500000000008E-4</v>
      </c>
      <c r="AI2857" s="5">
        <v>9.5000000000000001E-2</v>
      </c>
      <c r="AJ2857" s="5">
        <v>1.03E-2</v>
      </c>
      <c r="AK2857">
        <v>70</v>
      </c>
      <c r="AL2857">
        <v>2064</v>
      </c>
      <c r="AM2857" t="s">
        <v>27081</v>
      </c>
    </row>
    <row r="2858" spans="1:39" x14ac:dyDescent="0.25">
      <c r="A2858" t="str">
        <f>HYPERLINK("http://www.UniProt.org/UniProt/P27695","APEX1_HUMAN")</f>
        <v>APEX1_HUMAN</v>
      </c>
      <c r="B2858" s="4" t="s">
        <v>4500</v>
      </c>
      <c r="C2858" s="9">
        <v>42</v>
      </c>
      <c r="D2858" s="54">
        <v>0.01</v>
      </c>
      <c r="E2858" s="24">
        <v>5.1000000000000004E-4</v>
      </c>
      <c r="F2858" s="9">
        <v>5.1000000000000005</v>
      </c>
      <c r="G2858" s="9">
        <v>502</v>
      </c>
      <c r="H2858" s="30" t="s">
        <v>37740</v>
      </c>
      <c r="I2858" t="s">
        <v>69</v>
      </c>
      <c r="J2858" s="4" t="s">
        <v>12</v>
      </c>
      <c r="K2858" s="6">
        <v>35.554000000000002</v>
      </c>
      <c r="L2858" s="10" t="s">
        <v>12</v>
      </c>
      <c r="M2858" s="24" t="s">
        <v>37739</v>
      </c>
      <c r="N2858">
        <v>1069</v>
      </c>
      <c r="O2858" s="15">
        <v>35.554000000000002</v>
      </c>
      <c r="P2858" s="4" t="s">
        <v>19460</v>
      </c>
      <c r="Q2858" s="4" t="s">
        <v>23259</v>
      </c>
      <c r="R2858" s="18">
        <v>30.52</v>
      </c>
      <c r="S2858" s="4" t="s">
        <v>23260</v>
      </c>
      <c r="T2858" s="4" t="s">
        <v>4501</v>
      </c>
      <c r="U2858" s="11" t="s">
        <v>4502</v>
      </c>
      <c r="V2858" s="11" t="s">
        <v>4503</v>
      </c>
      <c r="W2858" s="4" t="s">
        <v>4501</v>
      </c>
      <c r="X2858" s="4" t="s">
        <v>23258</v>
      </c>
      <c r="Y2858" s="4" t="s">
        <v>4499</v>
      </c>
      <c r="Z2858" t="s">
        <v>4504</v>
      </c>
      <c r="AA2858" t="s">
        <v>3688</v>
      </c>
      <c r="AB2858" t="s">
        <v>23261</v>
      </c>
      <c r="AC2858">
        <v>35.554000000000002</v>
      </c>
      <c r="AD2858">
        <v>20000</v>
      </c>
      <c r="AE2858">
        <v>836840</v>
      </c>
      <c r="AF2858">
        <v>482670000</v>
      </c>
      <c r="AG2858" s="16">
        <v>41.8</v>
      </c>
      <c r="AH2858">
        <v>5.1139499999999999E-4</v>
      </c>
      <c r="AI2858" s="5">
        <v>5.0200000000000002E-2</v>
      </c>
      <c r="AJ2858" s="5">
        <v>1.0200000000000001E-2</v>
      </c>
      <c r="AK2858">
        <v>69</v>
      </c>
      <c r="AL2858">
        <v>1069</v>
      </c>
      <c r="AM2858" t="s">
        <v>4499</v>
      </c>
    </row>
    <row r="2859" spans="1:39" x14ac:dyDescent="0.25">
      <c r="A2859" t="str">
        <f>HYPERLINK("http://www.UniProt.org/UniProt/Q13564-2","ULA1_HUMAN")</f>
        <v>ULA1_HUMAN</v>
      </c>
      <c r="B2859" s="4" t="s">
        <v>8679</v>
      </c>
      <c r="C2859" s="9">
        <v>16</v>
      </c>
      <c r="D2859" s="54">
        <v>0.01</v>
      </c>
      <c r="E2859" s="24">
        <v>2.0000000000000001E-4</v>
      </c>
      <c r="F2859" s="9">
        <v>2</v>
      </c>
      <c r="G2859" s="9">
        <v>201</v>
      </c>
      <c r="H2859" s="30" t="s">
        <v>37740</v>
      </c>
      <c r="I2859" t="s">
        <v>32</v>
      </c>
      <c r="J2859" s="4" t="s">
        <v>584</v>
      </c>
      <c r="K2859" s="6">
        <v>59.42</v>
      </c>
      <c r="L2859" s="10" t="s">
        <v>12</v>
      </c>
      <c r="M2859" s="24" t="s">
        <v>37739</v>
      </c>
      <c r="N2859">
        <v>2028</v>
      </c>
      <c r="O2859" s="15">
        <v>59.42</v>
      </c>
      <c r="P2859" s="4" t="s">
        <v>19460</v>
      </c>
      <c r="Q2859" s="4" t="s">
        <v>26925</v>
      </c>
      <c r="R2859" s="18">
        <v>61.49</v>
      </c>
      <c r="S2859" s="4" t="s">
        <v>26926</v>
      </c>
      <c r="T2859" s="4" t="s">
        <v>8680</v>
      </c>
      <c r="U2859" s="11" t="s">
        <v>8681</v>
      </c>
      <c r="V2859" s="11" t="s">
        <v>8682</v>
      </c>
      <c r="W2859" s="4" t="s">
        <v>8680</v>
      </c>
      <c r="X2859" s="4" t="s">
        <v>26924</v>
      </c>
      <c r="Y2859" s="4" t="s">
        <v>8684</v>
      </c>
      <c r="AA2859" t="s">
        <v>8683</v>
      </c>
      <c r="AB2859" s="5" t="s">
        <v>26927</v>
      </c>
      <c r="AC2859">
        <v>59.42</v>
      </c>
      <c r="AD2859">
        <v>20000</v>
      </c>
      <c r="AE2859">
        <v>327730</v>
      </c>
      <c r="AF2859">
        <v>193340000</v>
      </c>
      <c r="AG2859" s="16">
        <v>16.399999999999999</v>
      </c>
      <c r="AH2859">
        <v>2.0027700000000001E-4</v>
      </c>
      <c r="AI2859" s="5">
        <v>2.01E-2</v>
      </c>
      <c r="AJ2859" s="5">
        <v>9.9600000000000001E-3</v>
      </c>
      <c r="AK2859">
        <v>87</v>
      </c>
      <c r="AL2859">
        <v>2028</v>
      </c>
      <c r="AM2859" t="s">
        <v>26928</v>
      </c>
    </row>
    <row r="2860" spans="1:39" x14ac:dyDescent="0.25">
      <c r="A2860" t="str">
        <f>HYPERLINK("http://www.UniProt.org/UniProt/Q9P219","DAPLE_HUMAN")</f>
        <v>DAPLE_HUMAN</v>
      </c>
      <c r="B2860" s="4" t="s">
        <v>17666</v>
      </c>
      <c r="C2860" s="9">
        <v>0.64</v>
      </c>
      <c r="D2860" s="54">
        <v>8.5000000000000006E-3</v>
      </c>
      <c r="E2860" s="24">
        <v>7.9000000000000006E-6</v>
      </c>
      <c r="F2860" s="9">
        <v>7.9000000000000001E-2</v>
      </c>
      <c r="G2860" s="9">
        <v>9.25</v>
      </c>
      <c r="H2860" s="30" t="s">
        <v>37740</v>
      </c>
      <c r="I2860" t="s">
        <v>12</v>
      </c>
      <c r="J2860" s="4" t="s">
        <v>12</v>
      </c>
      <c r="K2860" s="6">
        <v>228.23</v>
      </c>
      <c r="L2860" s="10" t="s">
        <v>12</v>
      </c>
      <c r="M2860" s="24" t="s">
        <v>40582</v>
      </c>
      <c r="N2860">
        <v>4335</v>
      </c>
      <c r="O2860" s="15">
        <v>228.23</v>
      </c>
      <c r="P2860" s="4" t="s">
        <v>19460</v>
      </c>
      <c r="Q2860" s="4" t="s">
        <v>35910</v>
      </c>
      <c r="R2860" s="18">
        <v>110.19</v>
      </c>
      <c r="S2860" s="4" t="s">
        <v>35911</v>
      </c>
      <c r="T2860" s="4" t="s">
        <v>17667</v>
      </c>
      <c r="V2860" s="11" t="s">
        <v>10081</v>
      </c>
      <c r="W2860" s="4" t="s">
        <v>17667</v>
      </c>
      <c r="X2860" s="4" t="s">
        <v>12</v>
      </c>
      <c r="Y2860" s="4" t="s">
        <v>17665</v>
      </c>
      <c r="AB2860" t="s">
        <v>35912</v>
      </c>
      <c r="AC2860">
        <v>228.23</v>
      </c>
      <c r="AD2860">
        <v>20000</v>
      </c>
      <c r="AE2860">
        <v>12887</v>
      </c>
      <c r="AF2860">
        <v>8895500</v>
      </c>
      <c r="AG2860" s="16">
        <v>0.64400000000000002</v>
      </c>
      <c r="AH2860" s="5">
        <v>7.8752700000000002E-6</v>
      </c>
      <c r="AI2860" s="5">
        <v>9.2500000000000004E-4</v>
      </c>
      <c r="AJ2860" s="5">
        <v>8.5100000000000002E-3</v>
      </c>
      <c r="AK2860">
        <v>66</v>
      </c>
      <c r="AL2860">
        <v>4335</v>
      </c>
      <c r="AM2860" t="s">
        <v>35913</v>
      </c>
    </row>
    <row r="2861" spans="1:39" x14ac:dyDescent="0.25">
      <c r="A2861" t="str">
        <f>HYPERLINK("http://www.UniProt.org/UniProt/Q13362-4","2A5G_HUMAN")</f>
        <v>2A5G_HUMAN</v>
      </c>
      <c r="B2861" s="4" t="s">
        <v>8527</v>
      </c>
      <c r="C2861" s="54">
        <v>0</v>
      </c>
      <c r="D2861" s="54">
        <v>0</v>
      </c>
      <c r="E2861" s="24">
        <v>0</v>
      </c>
      <c r="F2861" s="9">
        <v>0</v>
      </c>
      <c r="G2861" s="9">
        <v>4.34</v>
      </c>
      <c r="H2861" s="30" t="s">
        <v>37740</v>
      </c>
      <c r="I2861" t="s">
        <v>92</v>
      </c>
      <c r="J2861" s="4" t="s">
        <v>12</v>
      </c>
      <c r="K2861" s="6">
        <v>62.753999999999998</v>
      </c>
      <c r="L2861" s="10" t="s">
        <v>12</v>
      </c>
      <c r="M2861" s="24" t="s">
        <v>40582</v>
      </c>
      <c r="N2861">
        <v>1994</v>
      </c>
      <c r="O2861" s="15">
        <v>62.753999999999998</v>
      </c>
      <c r="P2861" s="4" t="s">
        <v>19460</v>
      </c>
      <c r="Q2861" s="4" t="s">
        <v>26782</v>
      </c>
      <c r="R2861" s="18">
        <v>34.28</v>
      </c>
      <c r="S2861" s="4" t="s">
        <v>26783</v>
      </c>
      <c r="T2861" s="4" t="s">
        <v>8528</v>
      </c>
      <c r="U2861" s="11" t="s">
        <v>8529</v>
      </c>
      <c r="V2861" s="11" t="s">
        <v>8530</v>
      </c>
      <c r="W2861" s="4" t="s">
        <v>8528</v>
      </c>
      <c r="X2861" s="4" t="s">
        <v>26781</v>
      </c>
      <c r="Y2861" s="4" t="s">
        <v>8531</v>
      </c>
      <c r="AB2861" s="5" t="s">
        <v>26784</v>
      </c>
      <c r="AC2861">
        <v>62.753999999999998</v>
      </c>
      <c r="AD2861">
        <v>20000</v>
      </c>
      <c r="AE2861">
        <v>0</v>
      </c>
      <c r="AF2861">
        <v>4168100</v>
      </c>
      <c r="AG2861" s="16">
        <v>0</v>
      </c>
      <c r="AH2861">
        <v>0</v>
      </c>
      <c r="AI2861" s="5">
        <v>4.3399999999999998E-4</v>
      </c>
      <c r="AJ2861" s="5">
        <v>0</v>
      </c>
      <c r="AK2861">
        <v>12</v>
      </c>
      <c r="AL2861">
        <v>1994</v>
      </c>
      <c r="AM2861" t="s">
        <v>26785</v>
      </c>
    </row>
    <row r="2862" spans="1:39" x14ac:dyDescent="0.25">
      <c r="A2862" t="str">
        <f>HYPERLINK("http://www.UniProt.org/UniProt/Q7L8J4","3BP5L_HUMAN")</f>
        <v>3BP5L_HUMAN</v>
      </c>
      <c r="B2862" s="4" t="s">
        <v>11407</v>
      </c>
      <c r="C2862" s="54">
        <v>0</v>
      </c>
      <c r="D2862" s="54">
        <v>0</v>
      </c>
      <c r="E2862" s="24">
        <v>0</v>
      </c>
      <c r="F2862" s="9">
        <v>0</v>
      </c>
      <c r="G2862" s="9">
        <v>2.2000000000000002</v>
      </c>
      <c r="H2862" s="30" t="s">
        <v>37740</v>
      </c>
      <c r="I2862" t="s">
        <v>12</v>
      </c>
      <c r="J2862" s="4" t="s">
        <v>12</v>
      </c>
      <c r="K2862" s="6">
        <v>43.499000000000002</v>
      </c>
      <c r="L2862" s="10" t="s">
        <v>12</v>
      </c>
      <c r="M2862" s="24" t="s">
        <v>40582</v>
      </c>
      <c r="N2862">
        <v>2707</v>
      </c>
      <c r="O2862" s="15">
        <v>43.499000000000002</v>
      </c>
      <c r="P2862" s="4" t="s">
        <v>19460</v>
      </c>
      <c r="Q2862" s="4" t="s">
        <v>29592</v>
      </c>
      <c r="R2862" s="18">
        <v>191.58</v>
      </c>
      <c r="S2862" s="4" t="s">
        <v>29593</v>
      </c>
      <c r="T2862" s="4" t="s">
        <v>12</v>
      </c>
      <c r="V2862" s="11" t="s">
        <v>1363</v>
      </c>
      <c r="W2862" s="4" t="s">
        <v>12</v>
      </c>
      <c r="X2862" s="4" t="s">
        <v>12</v>
      </c>
      <c r="Y2862" s="4" t="s">
        <v>11406</v>
      </c>
      <c r="AB2862" t="s">
        <v>29594</v>
      </c>
      <c r="AC2862">
        <v>43.499000000000002</v>
      </c>
      <c r="AD2862">
        <v>20000</v>
      </c>
      <c r="AE2862">
        <v>0</v>
      </c>
      <c r="AF2862">
        <v>2116600</v>
      </c>
      <c r="AG2862" s="16">
        <v>0</v>
      </c>
      <c r="AH2862">
        <v>0</v>
      </c>
      <c r="AI2862" s="5">
        <v>2.2000000000000001E-4</v>
      </c>
      <c r="AJ2862" s="5">
        <v>0</v>
      </c>
      <c r="AK2862">
        <v>5</v>
      </c>
      <c r="AL2862">
        <v>2707</v>
      </c>
      <c r="AM2862" t="s">
        <v>11406</v>
      </c>
    </row>
    <row r="2863" spans="1:39" x14ac:dyDescent="0.25">
      <c r="A2863" t="str">
        <f>HYPERLINK("http://www.UniProt.org/UniProt/P31937","3HIDH_HUMAN")</f>
        <v>3HIDH_HUMAN</v>
      </c>
      <c r="B2863" s="4" t="s">
        <v>4833</v>
      </c>
      <c r="C2863" s="54">
        <v>0</v>
      </c>
      <c r="D2863" s="54">
        <v>0</v>
      </c>
      <c r="E2863" s="24">
        <v>0</v>
      </c>
      <c r="F2863" s="9">
        <v>0</v>
      </c>
      <c r="G2863" s="9">
        <v>0.46699999999999997</v>
      </c>
      <c r="H2863" s="30" t="s">
        <v>37740</v>
      </c>
      <c r="I2863" t="s">
        <v>32</v>
      </c>
      <c r="J2863" s="4" t="s">
        <v>12</v>
      </c>
      <c r="K2863" s="6">
        <v>35.329000000000001</v>
      </c>
      <c r="L2863" s="10" t="s">
        <v>170</v>
      </c>
      <c r="M2863" s="24" t="s">
        <v>40582</v>
      </c>
      <c r="N2863">
        <v>1144</v>
      </c>
      <c r="O2863" s="15">
        <v>35.329000000000001</v>
      </c>
      <c r="P2863" s="4" t="s">
        <v>19460</v>
      </c>
      <c r="Q2863" s="4" t="s">
        <v>23555</v>
      </c>
      <c r="R2863" s="18">
        <v>64.62</v>
      </c>
      <c r="S2863" s="4" t="s">
        <v>23556</v>
      </c>
      <c r="T2863" s="4" t="s">
        <v>12</v>
      </c>
      <c r="U2863" s="11" t="s">
        <v>4834</v>
      </c>
      <c r="V2863" s="11" t="s">
        <v>4835</v>
      </c>
      <c r="W2863" s="4" t="s">
        <v>12</v>
      </c>
      <c r="X2863" s="4" t="s">
        <v>23417</v>
      </c>
      <c r="Y2863" s="4" t="s">
        <v>4832</v>
      </c>
      <c r="AB2863" t="s">
        <v>23557</v>
      </c>
      <c r="AC2863">
        <v>35.329000000000001</v>
      </c>
      <c r="AD2863">
        <v>20000</v>
      </c>
      <c r="AE2863">
        <v>0</v>
      </c>
      <c r="AF2863">
        <v>449360</v>
      </c>
      <c r="AG2863" s="16">
        <v>0</v>
      </c>
      <c r="AH2863">
        <v>0</v>
      </c>
      <c r="AI2863" s="5">
        <v>4.6699999999999997E-5</v>
      </c>
      <c r="AJ2863" s="5">
        <v>0</v>
      </c>
      <c r="AK2863">
        <v>1</v>
      </c>
      <c r="AL2863">
        <v>1144</v>
      </c>
      <c r="AM2863" t="s">
        <v>4832</v>
      </c>
    </row>
    <row r="2864" spans="1:39" x14ac:dyDescent="0.25">
      <c r="A2864" t="str">
        <f>HYPERLINK("http://www.UniProt.org/UniProt/A8K2U0","A2ML1_HUMAN")</f>
        <v>A2ML1_HUMAN</v>
      </c>
      <c r="B2864" s="4" t="s">
        <v>138</v>
      </c>
      <c r="C2864" s="54">
        <v>0</v>
      </c>
      <c r="D2864" s="54">
        <v>0</v>
      </c>
      <c r="E2864" s="24">
        <v>0</v>
      </c>
      <c r="F2864" s="9">
        <v>0</v>
      </c>
      <c r="G2864" s="9">
        <v>2.6699999999999998E-2</v>
      </c>
      <c r="H2864" s="30" t="s">
        <v>37740</v>
      </c>
      <c r="I2864" t="s">
        <v>14</v>
      </c>
      <c r="J2864" s="4" t="s">
        <v>12</v>
      </c>
      <c r="K2864" s="6">
        <v>161.1</v>
      </c>
      <c r="L2864" s="10" t="s">
        <v>56</v>
      </c>
      <c r="M2864" s="24" t="s">
        <v>40582</v>
      </c>
      <c r="N2864">
        <v>37</v>
      </c>
      <c r="O2864" s="15">
        <v>161.1</v>
      </c>
      <c r="P2864" s="4" t="s">
        <v>19460</v>
      </c>
      <c r="Q2864" s="4" t="s">
        <v>19584</v>
      </c>
      <c r="R2864" s="18">
        <v>101.81</v>
      </c>
      <c r="S2864" s="4" t="s">
        <v>19585</v>
      </c>
      <c r="T2864" s="4" t="s">
        <v>139</v>
      </c>
      <c r="V2864" s="11" t="s">
        <v>140</v>
      </c>
      <c r="W2864" s="4" t="s">
        <v>139</v>
      </c>
      <c r="X2864" s="4" t="s">
        <v>19583</v>
      </c>
      <c r="Y2864" s="4" t="s">
        <v>137</v>
      </c>
      <c r="AB2864" t="s">
        <v>19586</v>
      </c>
      <c r="AC2864">
        <v>161.1</v>
      </c>
      <c r="AD2864">
        <v>20000</v>
      </c>
      <c r="AE2864">
        <v>0</v>
      </c>
      <c r="AF2864">
        <v>25672</v>
      </c>
      <c r="AG2864" s="16">
        <v>0</v>
      </c>
      <c r="AH2864">
        <v>0</v>
      </c>
      <c r="AI2864" s="5">
        <v>2.6699999999999998E-6</v>
      </c>
      <c r="AJ2864" s="5">
        <v>0</v>
      </c>
      <c r="AK2864">
        <v>3</v>
      </c>
      <c r="AL2864">
        <v>37</v>
      </c>
      <c r="AM2864" t="s">
        <v>137</v>
      </c>
    </row>
    <row r="2865" spans="1:39" x14ac:dyDescent="0.25">
      <c r="A2865" t="str">
        <f>HYPERLINK("http://www.UniProt.org/UniProt/Q96GX2","A7L3B_HUMAN")</f>
        <v>A7L3B_HUMAN</v>
      </c>
      <c r="B2865" s="4" t="s">
        <v>14252</v>
      </c>
      <c r="C2865" s="54">
        <v>0</v>
      </c>
      <c r="D2865" s="54">
        <v>0</v>
      </c>
      <c r="E2865" s="24">
        <v>0</v>
      </c>
      <c r="F2865" s="9">
        <v>0</v>
      </c>
      <c r="G2865" s="9">
        <v>5.53</v>
      </c>
      <c r="H2865" s="30" t="s">
        <v>37740</v>
      </c>
      <c r="I2865" t="s">
        <v>12</v>
      </c>
      <c r="J2865" s="4" t="s">
        <v>12</v>
      </c>
      <c r="K2865" s="6">
        <v>10.771000000000001</v>
      </c>
      <c r="L2865" s="10" t="s">
        <v>12</v>
      </c>
      <c r="M2865" s="24" t="s">
        <v>40582</v>
      </c>
      <c r="N2865">
        <v>3453</v>
      </c>
      <c r="O2865" s="15">
        <v>10.771000000000001</v>
      </c>
      <c r="P2865" s="4" t="s">
        <v>19460</v>
      </c>
      <c r="Q2865" s="4" t="s">
        <v>32467</v>
      </c>
      <c r="R2865" s="18">
        <v>27.13</v>
      </c>
      <c r="S2865" s="4" t="s">
        <v>32468</v>
      </c>
      <c r="T2865" s="4" t="s">
        <v>12</v>
      </c>
      <c r="V2865" s="11" t="s">
        <v>14253</v>
      </c>
      <c r="W2865" s="4" t="s">
        <v>12</v>
      </c>
      <c r="X2865" s="4" t="s">
        <v>12</v>
      </c>
      <c r="Y2865" s="4" t="s">
        <v>14251</v>
      </c>
      <c r="AB2865" t="s">
        <v>32469</v>
      </c>
      <c r="AC2865">
        <v>10.771000000000001</v>
      </c>
      <c r="AD2865">
        <v>20000</v>
      </c>
      <c r="AE2865">
        <v>0</v>
      </c>
      <c r="AF2865">
        <v>5315000</v>
      </c>
      <c r="AG2865" s="16">
        <v>0</v>
      </c>
      <c r="AH2865">
        <v>0</v>
      </c>
      <c r="AI2865" s="5">
        <v>5.53E-4</v>
      </c>
      <c r="AJ2865" s="5">
        <v>0</v>
      </c>
      <c r="AK2865">
        <v>4</v>
      </c>
      <c r="AL2865">
        <v>3453</v>
      </c>
      <c r="AM2865" t="s">
        <v>14251</v>
      </c>
    </row>
    <row r="2866" spans="1:39" x14ac:dyDescent="0.25">
      <c r="A2866" t="str">
        <f>HYPERLINK("http://www.UniProt.org/UniProt/Q9H7C9","AAMDC_HUMAN")</f>
        <v>AAMDC_HUMAN</v>
      </c>
      <c r="B2866" s="4" t="s">
        <v>16272</v>
      </c>
      <c r="C2866" s="54">
        <v>0</v>
      </c>
      <c r="D2866" s="54">
        <v>0</v>
      </c>
      <c r="E2866" s="24">
        <v>0</v>
      </c>
      <c r="F2866" s="9">
        <v>0</v>
      </c>
      <c r="G2866" s="9">
        <v>5.4</v>
      </c>
      <c r="H2866" s="30" t="s">
        <v>37740</v>
      </c>
      <c r="I2866" t="s">
        <v>69</v>
      </c>
      <c r="J2866" s="4" t="s">
        <v>12</v>
      </c>
      <c r="K2866" s="6">
        <v>13.332000000000001</v>
      </c>
      <c r="L2866" s="10" t="s">
        <v>12</v>
      </c>
      <c r="M2866" s="24" t="s">
        <v>40582</v>
      </c>
      <c r="N2866">
        <v>3977</v>
      </c>
      <c r="O2866" s="15">
        <v>13.332000000000001</v>
      </c>
      <c r="P2866" s="4" t="s">
        <v>19460</v>
      </c>
      <c r="Q2866" s="4" t="s">
        <v>34515</v>
      </c>
      <c r="R2866" s="18">
        <v>72.12</v>
      </c>
      <c r="S2866" s="4" t="s">
        <v>34516</v>
      </c>
      <c r="T2866" s="4" t="s">
        <v>16273</v>
      </c>
      <c r="V2866" s="11" t="s">
        <v>16274</v>
      </c>
      <c r="W2866" s="4" t="s">
        <v>16273</v>
      </c>
      <c r="X2866" s="4" t="s">
        <v>34514</v>
      </c>
      <c r="Y2866" s="4" t="s">
        <v>16271</v>
      </c>
      <c r="AB2866" t="s">
        <v>34517</v>
      </c>
      <c r="AC2866">
        <v>13.332000000000001</v>
      </c>
      <c r="AD2866">
        <v>20000</v>
      </c>
      <c r="AE2866">
        <v>0</v>
      </c>
      <c r="AF2866">
        <v>5195900</v>
      </c>
      <c r="AG2866" s="16">
        <v>0</v>
      </c>
      <c r="AH2866">
        <v>0</v>
      </c>
      <c r="AI2866" s="5">
        <v>5.4000000000000001E-4</v>
      </c>
      <c r="AJ2866" s="5">
        <v>0</v>
      </c>
      <c r="AK2866">
        <v>6</v>
      </c>
      <c r="AL2866">
        <v>3977</v>
      </c>
      <c r="AM2866" t="s">
        <v>34518</v>
      </c>
    </row>
    <row r="2867" spans="1:39" x14ac:dyDescent="0.25">
      <c r="A2867" t="str">
        <f>HYPERLINK("http://www.UniProt.org/UniProt/Q8TB40","ABHD4_HUMAN")</f>
        <v>ABHD4_HUMAN</v>
      </c>
      <c r="B2867" s="4" t="s">
        <v>12834</v>
      </c>
      <c r="C2867" s="54">
        <v>0</v>
      </c>
      <c r="D2867" s="54">
        <v>0</v>
      </c>
      <c r="E2867" s="24">
        <v>0</v>
      </c>
      <c r="F2867" s="9">
        <v>0</v>
      </c>
      <c r="G2867" s="9">
        <v>0.66</v>
      </c>
      <c r="H2867" s="30" t="s">
        <v>37740</v>
      </c>
      <c r="I2867" t="s">
        <v>12</v>
      </c>
      <c r="J2867" s="4" t="s">
        <v>12</v>
      </c>
      <c r="K2867" s="6">
        <v>38.793999999999997</v>
      </c>
      <c r="L2867" s="10" t="s">
        <v>12</v>
      </c>
      <c r="M2867" s="24" t="s">
        <v>40582</v>
      </c>
      <c r="N2867">
        <v>3097</v>
      </c>
      <c r="O2867" s="15">
        <v>38.793999999999997</v>
      </c>
      <c r="P2867" s="4" t="s">
        <v>19460</v>
      </c>
      <c r="Q2867" s="4" t="s">
        <v>31085</v>
      </c>
      <c r="R2867" s="18">
        <v>82.3</v>
      </c>
      <c r="S2867" s="4" t="s">
        <v>31086</v>
      </c>
      <c r="T2867" s="4" t="s">
        <v>12835</v>
      </c>
      <c r="U2867" s="11" t="s">
        <v>12836</v>
      </c>
      <c r="V2867" s="11" t="s">
        <v>12837</v>
      </c>
      <c r="W2867" s="4" t="s">
        <v>12835</v>
      </c>
      <c r="X2867" s="4" t="s">
        <v>12</v>
      </c>
      <c r="Y2867" s="4" t="s">
        <v>12833</v>
      </c>
      <c r="AB2867" t="s">
        <v>31087</v>
      </c>
      <c r="AC2867">
        <v>38.793999999999997</v>
      </c>
      <c r="AD2867">
        <v>20000</v>
      </c>
      <c r="AE2867">
        <v>0</v>
      </c>
      <c r="AF2867">
        <v>634690</v>
      </c>
      <c r="AG2867" s="16">
        <v>0</v>
      </c>
      <c r="AH2867">
        <v>0</v>
      </c>
      <c r="AI2867" s="5">
        <v>6.6000000000000005E-5</v>
      </c>
      <c r="AJ2867" s="5">
        <v>0</v>
      </c>
      <c r="AK2867">
        <v>1</v>
      </c>
      <c r="AL2867">
        <v>3097</v>
      </c>
      <c r="AM2867" t="s">
        <v>12833</v>
      </c>
    </row>
    <row r="2868" spans="1:39" x14ac:dyDescent="0.25">
      <c r="A2868" t="str">
        <f>HYPERLINK("http://www.UniProt.org/UniProt/P00519","ABL1_HUMAN")</f>
        <v>ABL1_HUMAN</v>
      </c>
      <c r="B2868" s="4" t="s">
        <v>2736</v>
      </c>
      <c r="C2868" s="54">
        <v>0</v>
      </c>
      <c r="D2868" s="54">
        <v>0</v>
      </c>
      <c r="E2868" s="24">
        <v>0</v>
      </c>
      <c r="F2868" s="9">
        <v>0</v>
      </c>
      <c r="G2868" s="9">
        <v>2.2000000000000002</v>
      </c>
      <c r="H2868" s="30" t="s">
        <v>37740</v>
      </c>
      <c r="I2868" t="s">
        <v>69</v>
      </c>
      <c r="J2868" s="4" t="s">
        <v>651</v>
      </c>
      <c r="K2868" s="6">
        <v>122.87</v>
      </c>
      <c r="L2868" s="10" t="s">
        <v>12</v>
      </c>
      <c r="M2868" s="24" t="s">
        <v>40582</v>
      </c>
      <c r="N2868">
        <v>676</v>
      </c>
      <c r="O2868" s="15">
        <v>122.87</v>
      </c>
      <c r="P2868" s="4" t="s">
        <v>19460</v>
      </c>
      <c r="Q2868" s="4" t="s">
        <v>21813</v>
      </c>
      <c r="R2868" s="18">
        <v>44.62</v>
      </c>
      <c r="S2868" s="19" t="s">
        <v>21814</v>
      </c>
      <c r="T2868" s="4" t="s">
        <v>2737</v>
      </c>
      <c r="U2868" s="11" t="s">
        <v>2738</v>
      </c>
      <c r="V2868" s="11" t="s">
        <v>2739</v>
      </c>
      <c r="W2868" s="4" t="s">
        <v>2737</v>
      </c>
      <c r="X2868" s="4" t="s">
        <v>21812</v>
      </c>
      <c r="Y2868" s="4" t="s">
        <v>2735</v>
      </c>
      <c r="AA2868" t="s">
        <v>2740</v>
      </c>
      <c r="AB2868" t="s">
        <v>21815</v>
      </c>
      <c r="AC2868">
        <v>122.87</v>
      </c>
      <c r="AD2868">
        <v>20000</v>
      </c>
      <c r="AE2868">
        <v>0</v>
      </c>
      <c r="AF2868">
        <v>2111200</v>
      </c>
      <c r="AG2868" s="16">
        <v>0</v>
      </c>
      <c r="AH2868">
        <v>0</v>
      </c>
      <c r="AI2868" s="5">
        <v>2.2000000000000001E-4</v>
      </c>
      <c r="AJ2868" s="5">
        <v>0</v>
      </c>
      <c r="AK2868">
        <v>14</v>
      </c>
      <c r="AL2868">
        <v>676</v>
      </c>
      <c r="AM2868" t="s">
        <v>21816</v>
      </c>
    </row>
    <row r="2869" spans="1:39" x14ac:dyDescent="0.25">
      <c r="A2869" t="str">
        <f>HYPERLINK("http://www.UniProt.org/UniProt/Q99798","ACON_HUMAN")</f>
        <v>ACON_HUMAN</v>
      </c>
      <c r="B2869" s="4" t="s">
        <v>14911</v>
      </c>
      <c r="C2869" s="54">
        <v>0</v>
      </c>
      <c r="D2869" s="54">
        <v>0</v>
      </c>
      <c r="E2869" s="24">
        <v>0</v>
      </c>
      <c r="F2869" s="9">
        <v>0</v>
      </c>
      <c r="G2869" s="9">
        <v>0.76900000000000002</v>
      </c>
      <c r="H2869" s="30" t="s">
        <v>37740</v>
      </c>
      <c r="I2869" t="s">
        <v>32</v>
      </c>
      <c r="J2869" s="4" t="s">
        <v>12</v>
      </c>
      <c r="K2869" s="6">
        <v>85.424000000000007</v>
      </c>
      <c r="L2869" s="10" t="s">
        <v>170</v>
      </c>
      <c r="M2869" s="24" t="s">
        <v>40582</v>
      </c>
      <c r="N2869">
        <v>3625</v>
      </c>
      <c r="O2869" s="15">
        <v>85.424000000000007</v>
      </c>
      <c r="P2869" s="4" t="s">
        <v>19460</v>
      </c>
      <c r="Q2869" s="4" t="s">
        <v>33162</v>
      </c>
      <c r="R2869" s="18">
        <v>59.06</v>
      </c>
      <c r="S2869" s="4" t="s">
        <v>33163</v>
      </c>
      <c r="T2869" s="4" t="s">
        <v>14912</v>
      </c>
      <c r="U2869" s="11" t="s">
        <v>4133</v>
      </c>
      <c r="V2869" s="11" t="s">
        <v>5788</v>
      </c>
      <c r="W2869" s="4" t="s">
        <v>14912</v>
      </c>
      <c r="X2869" s="4" t="s">
        <v>28540</v>
      </c>
      <c r="Y2869" s="4" t="s">
        <v>14910</v>
      </c>
      <c r="AA2869" t="s">
        <v>14913</v>
      </c>
      <c r="AB2869" t="s">
        <v>33164</v>
      </c>
      <c r="AC2869">
        <v>85.424000000000007</v>
      </c>
      <c r="AD2869">
        <v>20000</v>
      </c>
      <c r="AE2869">
        <v>0</v>
      </c>
      <c r="AF2869">
        <v>739130</v>
      </c>
      <c r="AG2869" s="16">
        <v>0</v>
      </c>
      <c r="AH2869">
        <v>0</v>
      </c>
      <c r="AI2869" s="5">
        <v>7.6899999999999999E-5</v>
      </c>
      <c r="AJ2869" s="5">
        <v>0</v>
      </c>
      <c r="AK2869">
        <v>3</v>
      </c>
      <c r="AL2869">
        <v>3625</v>
      </c>
      <c r="AM2869" t="s">
        <v>14910</v>
      </c>
    </row>
    <row r="2870" spans="1:39" x14ac:dyDescent="0.25">
      <c r="A2870" t="str">
        <f>HYPERLINK("http://www.UniProt.org/UniProt/Q4L235-3","ACSF4_HUMAN")</f>
        <v>ACSF4_HUMAN</v>
      </c>
      <c r="B2870" s="4" t="s">
        <v>10123</v>
      </c>
      <c r="C2870" s="54">
        <v>0</v>
      </c>
      <c r="D2870" s="54">
        <v>0</v>
      </c>
      <c r="E2870" s="24">
        <v>0</v>
      </c>
      <c r="F2870" s="9">
        <v>0</v>
      </c>
      <c r="G2870" s="9">
        <v>1.32</v>
      </c>
      <c r="H2870" s="30" t="s">
        <v>37740</v>
      </c>
      <c r="I2870" t="s">
        <v>12</v>
      </c>
      <c r="J2870" s="4" t="s">
        <v>12</v>
      </c>
      <c r="K2870" s="6">
        <v>94.281000000000006</v>
      </c>
      <c r="L2870" s="10" t="s">
        <v>12</v>
      </c>
      <c r="M2870" s="24" t="s">
        <v>40582</v>
      </c>
      <c r="N2870">
        <v>2364</v>
      </c>
      <c r="O2870" s="15">
        <v>94.281000000000006</v>
      </c>
      <c r="P2870" s="4" t="s">
        <v>19460</v>
      </c>
      <c r="Q2870" s="4" t="s">
        <v>28252</v>
      </c>
      <c r="R2870" s="18">
        <v>16.62</v>
      </c>
      <c r="S2870" s="4" t="s">
        <v>28253</v>
      </c>
      <c r="T2870" s="4" t="s">
        <v>10124</v>
      </c>
      <c r="U2870" s="11" t="s">
        <v>10125</v>
      </c>
      <c r="V2870" s="11" t="s">
        <v>10126</v>
      </c>
      <c r="W2870" s="4" t="s">
        <v>10124</v>
      </c>
      <c r="X2870" s="4" t="s">
        <v>12</v>
      </c>
      <c r="Y2870" s="4" t="s">
        <v>10127</v>
      </c>
      <c r="AB2870" s="5" t="s">
        <v>28254</v>
      </c>
      <c r="AC2870">
        <v>94.281000000000006</v>
      </c>
      <c r="AD2870">
        <v>20000</v>
      </c>
      <c r="AE2870">
        <v>0</v>
      </c>
      <c r="AF2870">
        <v>1270700</v>
      </c>
      <c r="AG2870" s="16">
        <v>0</v>
      </c>
      <c r="AH2870">
        <v>0</v>
      </c>
      <c r="AI2870" s="5">
        <v>1.3200000000000001E-4</v>
      </c>
      <c r="AJ2870" s="5">
        <v>0</v>
      </c>
      <c r="AK2870">
        <v>9</v>
      </c>
      <c r="AL2870">
        <v>2364</v>
      </c>
      <c r="AM2870" t="s">
        <v>28255</v>
      </c>
    </row>
    <row r="2871" spans="1:39" x14ac:dyDescent="0.25">
      <c r="A2871" t="str">
        <f>HYPERLINK("http://www.UniProt.org/UniProt/Q9H568","ACTL8_HUMAN")</f>
        <v>ACTL8_HUMAN</v>
      </c>
      <c r="B2871" s="4" t="s">
        <v>16156</v>
      </c>
      <c r="C2871" s="54">
        <v>0</v>
      </c>
      <c r="D2871" s="54">
        <v>0</v>
      </c>
      <c r="E2871" s="24">
        <v>0</v>
      </c>
      <c r="F2871" s="9">
        <v>0</v>
      </c>
      <c r="G2871" s="9">
        <v>1.62</v>
      </c>
      <c r="H2871" s="30" t="s">
        <v>37740</v>
      </c>
      <c r="I2871" t="s">
        <v>32</v>
      </c>
      <c r="J2871" s="4" t="s">
        <v>12</v>
      </c>
      <c r="K2871" s="6">
        <v>41.36</v>
      </c>
      <c r="L2871" s="10" t="s">
        <v>12</v>
      </c>
      <c r="M2871" s="24" t="s">
        <v>40582</v>
      </c>
      <c r="N2871">
        <v>3945</v>
      </c>
      <c r="O2871" s="15">
        <v>41.36</v>
      </c>
      <c r="P2871" s="4" t="s">
        <v>19460</v>
      </c>
      <c r="Q2871" s="4" t="s">
        <v>34385</v>
      </c>
      <c r="R2871" s="18">
        <v>63.54</v>
      </c>
      <c r="S2871" s="4" t="s">
        <v>34386</v>
      </c>
      <c r="T2871" s="4" t="s">
        <v>12</v>
      </c>
      <c r="V2871" s="11" t="s">
        <v>6918</v>
      </c>
      <c r="W2871" s="4" t="s">
        <v>12</v>
      </c>
      <c r="X2871" s="4" t="s">
        <v>19540</v>
      </c>
      <c r="Y2871" s="4" t="s">
        <v>16155</v>
      </c>
      <c r="AB2871" t="s">
        <v>34387</v>
      </c>
      <c r="AC2871">
        <v>41.36</v>
      </c>
      <c r="AD2871">
        <v>20000</v>
      </c>
      <c r="AE2871">
        <v>0</v>
      </c>
      <c r="AF2871">
        <v>1560600</v>
      </c>
      <c r="AG2871" s="16">
        <v>0</v>
      </c>
      <c r="AH2871">
        <v>0</v>
      </c>
      <c r="AI2871" s="5">
        <v>1.6200000000000001E-4</v>
      </c>
      <c r="AJ2871" s="5">
        <v>0</v>
      </c>
      <c r="AK2871">
        <v>2</v>
      </c>
      <c r="AL2871">
        <v>3945</v>
      </c>
      <c r="AM2871" t="s">
        <v>16155</v>
      </c>
    </row>
    <row r="2872" spans="1:39" x14ac:dyDescent="0.25">
      <c r="A2872" t="str">
        <f>HYPERLINK("http://www.UniProt.org/UniProt/P07311","ACYP1_HUMAN")</f>
        <v>ACYP1_HUMAN</v>
      </c>
      <c r="B2872" s="4" t="s">
        <v>3071</v>
      </c>
      <c r="C2872" s="54">
        <v>0</v>
      </c>
      <c r="D2872" s="54">
        <v>0</v>
      </c>
      <c r="E2872" s="24">
        <v>0</v>
      </c>
      <c r="F2872" s="9">
        <v>0</v>
      </c>
      <c r="G2872" s="9">
        <v>6.42</v>
      </c>
      <c r="H2872" s="30" t="s">
        <v>37740</v>
      </c>
      <c r="I2872" t="s">
        <v>12</v>
      </c>
      <c r="J2872" s="4" t="s">
        <v>12</v>
      </c>
      <c r="K2872" s="6">
        <v>11.260999999999999</v>
      </c>
      <c r="L2872" s="10" t="s">
        <v>12</v>
      </c>
      <c r="M2872" s="24" t="s">
        <v>40582</v>
      </c>
      <c r="N2872">
        <v>755</v>
      </c>
      <c r="O2872" s="15">
        <v>11.260999999999999</v>
      </c>
      <c r="P2872" s="4" t="s">
        <v>19460</v>
      </c>
      <c r="Q2872" s="4" t="s">
        <v>22087</v>
      </c>
      <c r="R2872" s="18">
        <v>44.55</v>
      </c>
      <c r="S2872" s="4" t="s">
        <v>22088</v>
      </c>
      <c r="T2872" s="4" t="s">
        <v>3072</v>
      </c>
      <c r="U2872" s="11" t="s">
        <v>3073</v>
      </c>
      <c r="V2872" s="11" t="s">
        <v>3074</v>
      </c>
      <c r="W2872" s="4" t="s">
        <v>3072</v>
      </c>
      <c r="X2872" s="4" t="s">
        <v>12</v>
      </c>
      <c r="Y2872" s="4" t="s">
        <v>3070</v>
      </c>
      <c r="AB2872" t="s">
        <v>22089</v>
      </c>
      <c r="AC2872">
        <v>11.260999999999999</v>
      </c>
      <c r="AD2872">
        <v>20000</v>
      </c>
      <c r="AE2872">
        <v>0</v>
      </c>
      <c r="AF2872">
        <v>6175800</v>
      </c>
      <c r="AG2872" s="16">
        <v>0</v>
      </c>
      <c r="AH2872">
        <v>0</v>
      </c>
      <c r="AI2872" s="5">
        <v>6.4199999999999999E-4</v>
      </c>
      <c r="AJ2872" s="5">
        <v>0</v>
      </c>
      <c r="AK2872">
        <v>5</v>
      </c>
      <c r="AL2872">
        <v>755</v>
      </c>
      <c r="AM2872" t="s">
        <v>22090</v>
      </c>
    </row>
    <row r="2873" spans="1:39" x14ac:dyDescent="0.25">
      <c r="A2873" t="str">
        <f>HYPERLINK("http://www.UniProt.org/UniProt/P14621","ACYP2_HUMAN")</f>
        <v>ACYP2_HUMAN</v>
      </c>
      <c r="B2873" s="4" t="s">
        <v>3668</v>
      </c>
      <c r="C2873" s="54">
        <v>0</v>
      </c>
      <c r="D2873" s="54">
        <v>0</v>
      </c>
      <c r="E2873" s="24">
        <v>0</v>
      </c>
      <c r="F2873" s="9">
        <v>0</v>
      </c>
      <c r="G2873" s="9">
        <v>6.98</v>
      </c>
      <c r="H2873" s="30" t="s">
        <v>37740</v>
      </c>
      <c r="I2873" t="s">
        <v>12</v>
      </c>
      <c r="J2873" s="4" t="s">
        <v>12</v>
      </c>
      <c r="K2873" s="6">
        <v>11.138999999999999</v>
      </c>
      <c r="L2873" s="10" t="s">
        <v>12</v>
      </c>
      <c r="M2873" s="24" t="s">
        <v>40582</v>
      </c>
      <c r="N2873">
        <v>888</v>
      </c>
      <c r="O2873" s="15">
        <v>11.138999999999999</v>
      </c>
      <c r="P2873" s="4" t="s">
        <v>19460</v>
      </c>
      <c r="Q2873" s="4" t="s">
        <v>22585</v>
      </c>
      <c r="R2873" s="18">
        <v>92.47</v>
      </c>
      <c r="S2873" s="4" t="s">
        <v>22586</v>
      </c>
      <c r="T2873" s="4" t="s">
        <v>3072</v>
      </c>
      <c r="U2873" s="11" t="s">
        <v>3073</v>
      </c>
      <c r="V2873" s="11" t="s">
        <v>3074</v>
      </c>
      <c r="W2873" s="4" t="s">
        <v>3072</v>
      </c>
      <c r="X2873" s="4" t="s">
        <v>12</v>
      </c>
      <c r="Y2873" s="4" t="s">
        <v>3667</v>
      </c>
      <c r="AB2873" t="s">
        <v>22587</v>
      </c>
      <c r="AC2873">
        <v>11.138999999999999</v>
      </c>
      <c r="AD2873">
        <v>20000</v>
      </c>
      <c r="AE2873">
        <v>0</v>
      </c>
      <c r="AF2873">
        <v>6710500</v>
      </c>
      <c r="AG2873" s="16">
        <v>0</v>
      </c>
      <c r="AH2873">
        <v>0</v>
      </c>
      <c r="AI2873" s="5">
        <v>6.9800000000000005E-4</v>
      </c>
      <c r="AJ2873" s="5">
        <v>0</v>
      </c>
      <c r="AK2873">
        <v>4</v>
      </c>
      <c r="AL2873">
        <v>888</v>
      </c>
      <c r="AM2873" t="s">
        <v>3667</v>
      </c>
    </row>
    <row r="2874" spans="1:39" x14ac:dyDescent="0.25">
      <c r="A2874" t="str">
        <f>HYPERLINK("http://www.UniProt.org/UniProt/Q6DHV7-2","ADAL_HUMAN")</f>
        <v>ADAL_HUMAN</v>
      </c>
      <c r="B2874" s="4" t="s">
        <v>10756</v>
      </c>
      <c r="C2874" s="54">
        <v>0</v>
      </c>
      <c r="D2874" s="54">
        <v>0</v>
      </c>
      <c r="E2874" s="24">
        <v>0</v>
      </c>
      <c r="F2874" s="9">
        <v>0</v>
      </c>
      <c r="G2874" s="9">
        <v>3.95</v>
      </c>
      <c r="H2874" s="30" t="s">
        <v>37740</v>
      </c>
      <c r="I2874" t="s">
        <v>12</v>
      </c>
      <c r="J2874" s="4" t="s">
        <v>12</v>
      </c>
      <c r="K2874" s="6">
        <v>30.039000000000001</v>
      </c>
      <c r="L2874" s="10" t="s">
        <v>12</v>
      </c>
      <c r="M2874" s="24" t="s">
        <v>40582</v>
      </c>
      <c r="N2874">
        <v>2539</v>
      </c>
      <c r="O2874" s="15">
        <v>30.039000000000001</v>
      </c>
      <c r="P2874" s="4" t="s">
        <v>19460</v>
      </c>
      <c r="Q2874" s="4" t="s">
        <v>28932</v>
      </c>
      <c r="R2874" s="18">
        <v>33.58</v>
      </c>
      <c r="S2874" s="4" t="s">
        <v>28933</v>
      </c>
      <c r="T2874" s="4" t="s">
        <v>10757</v>
      </c>
      <c r="V2874" s="11" t="s">
        <v>10758</v>
      </c>
      <c r="W2874" s="4" t="s">
        <v>10757</v>
      </c>
      <c r="X2874" s="4" t="s">
        <v>12</v>
      </c>
      <c r="Y2874" s="4" t="s">
        <v>10759</v>
      </c>
      <c r="AB2874" s="5" t="s">
        <v>28934</v>
      </c>
      <c r="AC2874">
        <v>30.039000000000001</v>
      </c>
      <c r="AD2874">
        <v>20000</v>
      </c>
      <c r="AE2874">
        <v>0</v>
      </c>
      <c r="AF2874">
        <v>3797100</v>
      </c>
      <c r="AG2874" s="16">
        <v>0</v>
      </c>
      <c r="AH2874">
        <v>0</v>
      </c>
      <c r="AI2874" s="5">
        <v>3.9500000000000001E-4</v>
      </c>
      <c r="AJ2874" s="5">
        <v>0</v>
      </c>
      <c r="AK2874">
        <v>5</v>
      </c>
      <c r="AL2874">
        <v>2539</v>
      </c>
      <c r="AM2874" t="s">
        <v>28935</v>
      </c>
    </row>
    <row r="2875" spans="1:39" x14ac:dyDescent="0.25">
      <c r="A2875" t="str">
        <f>HYPERLINK("http://www.UniProt.org/UniProt/Q9BUB4","ADAT1_HUMAN")</f>
        <v>ADAT1_HUMAN</v>
      </c>
      <c r="B2875" s="4" t="s">
        <v>15289</v>
      </c>
      <c r="C2875" s="54">
        <v>0</v>
      </c>
      <c r="D2875" s="54">
        <v>0</v>
      </c>
      <c r="E2875" s="24">
        <v>0</v>
      </c>
      <c r="F2875" s="9">
        <v>0</v>
      </c>
      <c r="G2875" s="9">
        <v>1.1400000000000001</v>
      </c>
      <c r="H2875" s="30" t="s">
        <v>37740</v>
      </c>
      <c r="I2875" t="s">
        <v>12</v>
      </c>
      <c r="J2875" s="4" t="s">
        <v>12</v>
      </c>
      <c r="K2875" s="6">
        <v>55.392000000000003</v>
      </c>
      <c r="L2875" s="10" t="s">
        <v>12</v>
      </c>
      <c r="M2875" s="24" t="s">
        <v>40582</v>
      </c>
      <c r="N2875">
        <v>3716</v>
      </c>
      <c r="O2875" s="15">
        <v>55.392000000000003</v>
      </c>
      <c r="P2875" s="4" t="s">
        <v>19460</v>
      </c>
      <c r="Q2875" s="4" t="s">
        <v>33513</v>
      </c>
      <c r="R2875" s="18">
        <v>23.66</v>
      </c>
      <c r="S2875" s="4" t="s">
        <v>33514</v>
      </c>
      <c r="T2875" s="4" t="s">
        <v>15290</v>
      </c>
      <c r="U2875" s="11" t="s">
        <v>15291</v>
      </c>
      <c r="V2875" s="11" t="s">
        <v>15292</v>
      </c>
      <c r="W2875" s="4" t="s">
        <v>15290</v>
      </c>
      <c r="X2875" s="4" t="s">
        <v>12</v>
      </c>
      <c r="Y2875" s="4" t="s">
        <v>15288</v>
      </c>
      <c r="AB2875" t="s">
        <v>33515</v>
      </c>
      <c r="AC2875">
        <v>55.392000000000003</v>
      </c>
      <c r="AD2875">
        <v>20000</v>
      </c>
      <c r="AE2875">
        <v>0</v>
      </c>
      <c r="AF2875">
        <v>1094300</v>
      </c>
      <c r="AG2875" s="16">
        <v>0</v>
      </c>
      <c r="AH2875">
        <v>0</v>
      </c>
      <c r="AI2875" s="5">
        <v>1.1400000000000001E-4</v>
      </c>
      <c r="AJ2875" s="5">
        <v>0</v>
      </c>
      <c r="AK2875">
        <v>4</v>
      </c>
      <c r="AL2875">
        <v>3716</v>
      </c>
      <c r="AM2875" t="s">
        <v>33516</v>
      </c>
    </row>
    <row r="2876" spans="1:39" x14ac:dyDescent="0.25">
      <c r="A2876" t="str">
        <f>HYPERLINK("http://www.UniProt.org/UniProt/Q7Z6V5-2","ADAT2_HUMAN")</f>
        <v>ADAT2_HUMAN</v>
      </c>
      <c r="B2876" s="4" t="s">
        <v>11595</v>
      </c>
      <c r="C2876" s="54">
        <v>0</v>
      </c>
      <c r="D2876" s="54">
        <v>0</v>
      </c>
      <c r="E2876" s="24">
        <v>0</v>
      </c>
      <c r="F2876" s="9">
        <v>0</v>
      </c>
      <c r="G2876" s="9">
        <v>5.4799999999999995</v>
      </c>
      <c r="H2876" s="30" t="s">
        <v>37740</v>
      </c>
      <c r="I2876" t="s">
        <v>12</v>
      </c>
      <c r="J2876" s="4" t="s">
        <v>12</v>
      </c>
      <c r="K2876" s="6">
        <v>16.099</v>
      </c>
      <c r="L2876" s="10" t="s">
        <v>12</v>
      </c>
      <c r="M2876" s="24" t="s">
        <v>40582</v>
      </c>
      <c r="N2876">
        <v>2763</v>
      </c>
      <c r="O2876" s="15">
        <v>16.099</v>
      </c>
      <c r="P2876" s="4" t="s">
        <v>19460</v>
      </c>
      <c r="Q2876" s="4" t="s">
        <v>29796</v>
      </c>
      <c r="R2876" s="18">
        <v>63.86</v>
      </c>
      <c r="S2876" s="4" t="s">
        <v>29797</v>
      </c>
      <c r="T2876" s="4" t="s">
        <v>11596</v>
      </c>
      <c r="U2876" s="11" t="s">
        <v>11597</v>
      </c>
      <c r="V2876" s="11" t="s">
        <v>11598</v>
      </c>
      <c r="W2876" s="4" t="s">
        <v>11596</v>
      </c>
      <c r="X2876" s="4" t="s">
        <v>12</v>
      </c>
      <c r="Y2876" s="4" t="s">
        <v>11599</v>
      </c>
      <c r="AB2876" t="s">
        <v>29798</v>
      </c>
      <c r="AC2876">
        <v>16.099</v>
      </c>
      <c r="AD2876">
        <v>20000</v>
      </c>
      <c r="AE2876">
        <v>0</v>
      </c>
      <c r="AF2876">
        <v>5272000</v>
      </c>
      <c r="AG2876" s="16">
        <v>0</v>
      </c>
      <c r="AH2876">
        <v>0</v>
      </c>
      <c r="AI2876" s="5">
        <v>5.4799999999999998E-4</v>
      </c>
      <c r="AJ2876" s="5">
        <v>0</v>
      </c>
      <c r="AK2876">
        <v>4</v>
      </c>
      <c r="AL2876">
        <v>2763</v>
      </c>
      <c r="AM2876" t="s">
        <v>29799</v>
      </c>
    </row>
    <row r="2877" spans="1:39" x14ac:dyDescent="0.25">
      <c r="A2877" t="str">
        <f>HYPERLINK("http://www.UniProt.org/UniProt/Q96EY9","ADAT3_HUMAN")</f>
        <v>ADAT3_HUMAN</v>
      </c>
      <c r="B2877" s="4" t="s">
        <v>14117</v>
      </c>
      <c r="C2877" s="54">
        <v>0</v>
      </c>
      <c r="D2877" s="54">
        <v>0</v>
      </c>
      <c r="E2877" s="24">
        <v>0</v>
      </c>
      <c r="F2877" s="9">
        <v>0</v>
      </c>
      <c r="G2877" s="9">
        <v>2.65</v>
      </c>
      <c r="H2877" s="30" t="s">
        <v>37740</v>
      </c>
      <c r="I2877" t="s">
        <v>12</v>
      </c>
      <c r="J2877" s="4" t="s">
        <v>12</v>
      </c>
      <c r="K2877" s="6">
        <v>38.07</v>
      </c>
      <c r="L2877" s="10" t="s">
        <v>12</v>
      </c>
      <c r="M2877" s="24" t="s">
        <v>40582</v>
      </c>
      <c r="N2877">
        <v>3420</v>
      </c>
      <c r="O2877" s="15">
        <v>38.07</v>
      </c>
      <c r="P2877" s="4" t="s">
        <v>19460</v>
      </c>
      <c r="Q2877" s="4" t="s">
        <v>32342</v>
      </c>
      <c r="R2877" s="18">
        <v>148.4</v>
      </c>
      <c r="S2877" s="4" t="s">
        <v>32343</v>
      </c>
      <c r="T2877" s="4" t="s">
        <v>12</v>
      </c>
      <c r="U2877" s="11" t="s">
        <v>14118</v>
      </c>
      <c r="W2877" s="4" t="s">
        <v>12</v>
      </c>
      <c r="X2877" s="4" t="s">
        <v>12</v>
      </c>
      <c r="Y2877" s="4" t="s">
        <v>14116</v>
      </c>
      <c r="AB2877" t="s">
        <v>32344</v>
      </c>
      <c r="AC2877">
        <v>38.07</v>
      </c>
      <c r="AD2877">
        <v>20000</v>
      </c>
      <c r="AE2877">
        <v>0</v>
      </c>
      <c r="AF2877">
        <v>2550700</v>
      </c>
      <c r="AG2877" s="16">
        <v>0</v>
      </c>
      <c r="AH2877">
        <v>0</v>
      </c>
      <c r="AI2877" s="5">
        <v>2.6499999999999999E-4</v>
      </c>
      <c r="AJ2877" s="5">
        <v>0</v>
      </c>
      <c r="AK2877">
        <v>6</v>
      </c>
      <c r="AL2877">
        <v>3420</v>
      </c>
      <c r="AM2877" t="s">
        <v>14116</v>
      </c>
    </row>
    <row r="2878" spans="1:39" x14ac:dyDescent="0.25">
      <c r="A2878" t="str">
        <f>HYPERLINK("http://www.UniProt.org/UniProt/P06280","AGAL_HUMAN")</f>
        <v>AGAL_HUMAN</v>
      </c>
      <c r="B2878" s="4" t="s">
        <v>2980</v>
      </c>
      <c r="C2878" s="54">
        <v>0</v>
      </c>
      <c r="D2878" s="54">
        <v>0</v>
      </c>
      <c r="E2878" s="24">
        <v>0</v>
      </c>
      <c r="F2878" s="9">
        <v>0</v>
      </c>
      <c r="G2878" s="9">
        <v>1.9100000000000001</v>
      </c>
      <c r="H2878" s="30" t="s">
        <v>37740</v>
      </c>
      <c r="I2878" t="s">
        <v>32</v>
      </c>
      <c r="J2878" s="4" t="s">
        <v>12</v>
      </c>
      <c r="K2878" s="6">
        <v>48.765999999999998</v>
      </c>
      <c r="L2878" s="10" t="s">
        <v>56</v>
      </c>
      <c r="M2878" s="24" t="s">
        <v>40582</v>
      </c>
      <c r="N2878">
        <v>732</v>
      </c>
      <c r="O2878" s="15">
        <v>48.765999999999998</v>
      </c>
      <c r="P2878" s="4" t="s">
        <v>19460</v>
      </c>
      <c r="Q2878" s="4" t="s">
        <v>22012</v>
      </c>
      <c r="R2878" s="18">
        <v>106.16</v>
      </c>
      <c r="S2878" s="4" t="s">
        <v>22013</v>
      </c>
      <c r="T2878" s="4" t="s">
        <v>12</v>
      </c>
      <c r="U2878" s="11" t="s">
        <v>2981</v>
      </c>
      <c r="W2878" s="4" t="s">
        <v>12</v>
      </c>
      <c r="X2878" s="4" t="s">
        <v>22011</v>
      </c>
      <c r="Y2878" s="4" t="s">
        <v>2979</v>
      </c>
      <c r="AB2878" t="s">
        <v>22014</v>
      </c>
      <c r="AC2878">
        <v>48.765999999999998</v>
      </c>
      <c r="AD2878">
        <v>20000</v>
      </c>
      <c r="AE2878">
        <v>0</v>
      </c>
      <c r="AF2878">
        <v>1832700</v>
      </c>
      <c r="AG2878" s="16">
        <v>0</v>
      </c>
      <c r="AH2878">
        <v>0</v>
      </c>
      <c r="AI2878" s="5">
        <v>1.9100000000000001E-4</v>
      </c>
      <c r="AJ2878" s="5">
        <v>0</v>
      </c>
      <c r="AK2878">
        <v>2</v>
      </c>
      <c r="AL2878">
        <v>732</v>
      </c>
      <c r="AM2878" t="s">
        <v>2979</v>
      </c>
    </row>
    <row r="2879" spans="1:39" x14ac:dyDescent="0.25">
      <c r="A2879" t="str">
        <f>HYPERLINK("http://www.UniProt.org/UniProt/Q8N302","AGGF1_HUMAN")</f>
        <v>AGGF1_HUMAN</v>
      </c>
      <c r="B2879" s="4" t="s">
        <v>12323</v>
      </c>
      <c r="C2879" s="54">
        <v>0</v>
      </c>
      <c r="D2879" s="54">
        <v>0</v>
      </c>
      <c r="E2879" s="24">
        <v>0</v>
      </c>
      <c r="F2879" s="9">
        <v>0</v>
      </c>
      <c r="G2879" s="9">
        <v>0.68899999999999995</v>
      </c>
      <c r="H2879" s="30" t="s">
        <v>37740</v>
      </c>
      <c r="I2879" t="s">
        <v>32</v>
      </c>
      <c r="J2879" s="4" t="s">
        <v>12</v>
      </c>
      <c r="K2879" s="6">
        <v>80.975999999999999</v>
      </c>
      <c r="L2879" s="10" t="s">
        <v>12</v>
      </c>
      <c r="M2879" s="24" t="s">
        <v>40582</v>
      </c>
      <c r="N2879">
        <v>2966</v>
      </c>
      <c r="O2879" s="15">
        <v>80.975999999999999</v>
      </c>
      <c r="P2879" s="4" t="s">
        <v>19460</v>
      </c>
      <c r="Q2879" s="4" t="s">
        <v>30556</v>
      </c>
      <c r="R2879" s="18">
        <v>74.98</v>
      </c>
      <c r="S2879" s="4" t="s">
        <v>30557</v>
      </c>
      <c r="T2879" s="4" t="s">
        <v>12324</v>
      </c>
      <c r="V2879" s="11" t="s">
        <v>12325</v>
      </c>
      <c r="W2879" s="4" t="s">
        <v>12324</v>
      </c>
      <c r="X2879" s="4" t="s">
        <v>30555</v>
      </c>
      <c r="Y2879" s="4" t="s">
        <v>12322</v>
      </c>
      <c r="AB2879" s="5" t="s">
        <v>30558</v>
      </c>
      <c r="AC2879">
        <v>80.975999999999999</v>
      </c>
      <c r="AD2879">
        <v>20000</v>
      </c>
      <c r="AE2879">
        <v>0</v>
      </c>
      <c r="AF2879">
        <v>662050</v>
      </c>
      <c r="AG2879" s="16">
        <v>0</v>
      </c>
      <c r="AH2879">
        <v>0</v>
      </c>
      <c r="AI2879" s="5">
        <v>6.8899999999999994E-5</v>
      </c>
      <c r="AJ2879" s="5">
        <v>0</v>
      </c>
      <c r="AK2879">
        <v>3</v>
      </c>
      <c r="AL2879">
        <v>2966</v>
      </c>
      <c r="AM2879" t="s">
        <v>30559</v>
      </c>
    </row>
    <row r="2880" spans="1:39" x14ac:dyDescent="0.25">
      <c r="A2880" t="str">
        <f>HYPERLINK("http://www.UniProt.org/UniProt/Q9BQI0-3","AIF1L_HUMAN")</f>
        <v>AIF1L_HUMAN</v>
      </c>
      <c r="B2880" s="4" t="s">
        <v>15043</v>
      </c>
      <c r="C2880" s="54">
        <v>0</v>
      </c>
      <c r="D2880" s="54">
        <v>0</v>
      </c>
      <c r="E2880" s="24">
        <v>0</v>
      </c>
      <c r="F2880" s="9">
        <v>0</v>
      </c>
      <c r="G2880" s="9">
        <v>0.27399999999999997</v>
      </c>
      <c r="H2880" s="30" t="s">
        <v>37740</v>
      </c>
      <c r="I2880" t="s">
        <v>32</v>
      </c>
      <c r="J2880" s="4" t="s">
        <v>12</v>
      </c>
      <c r="K2880" s="6">
        <v>16.183</v>
      </c>
      <c r="L2880" s="10" t="s">
        <v>12</v>
      </c>
      <c r="M2880" s="24" t="s">
        <v>40582</v>
      </c>
      <c r="N2880">
        <v>3656</v>
      </c>
      <c r="O2880" s="15">
        <v>16.183</v>
      </c>
      <c r="P2880" s="4" t="s">
        <v>19460</v>
      </c>
      <c r="Q2880" s="4" t="s">
        <v>33287</v>
      </c>
      <c r="R2880" s="18">
        <v>121.05</v>
      </c>
      <c r="S2880" s="4" t="s">
        <v>33288</v>
      </c>
      <c r="T2880" s="4" t="s">
        <v>15044</v>
      </c>
      <c r="U2880" s="11" t="s">
        <v>15045</v>
      </c>
      <c r="V2880" s="11" t="s">
        <v>15046</v>
      </c>
      <c r="W2880" s="4" t="s">
        <v>15044</v>
      </c>
      <c r="X2880" s="4" t="s">
        <v>33286</v>
      </c>
      <c r="Y2880" s="4" t="s">
        <v>15047</v>
      </c>
      <c r="AB2880" s="5" t="s">
        <v>33289</v>
      </c>
      <c r="AC2880">
        <v>16.183</v>
      </c>
      <c r="AD2880">
        <v>20000</v>
      </c>
      <c r="AE2880">
        <v>0</v>
      </c>
      <c r="AF2880">
        <v>263320</v>
      </c>
      <c r="AG2880" s="16">
        <v>0</v>
      </c>
      <c r="AH2880">
        <v>0</v>
      </c>
      <c r="AI2880" s="5">
        <v>2.7399999999999999E-5</v>
      </c>
      <c r="AJ2880" s="5">
        <v>0</v>
      </c>
      <c r="AK2880">
        <v>2</v>
      </c>
      <c r="AL2880">
        <v>3656</v>
      </c>
      <c r="AM2880" t="s">
        <v>33290</v>
      </c>
    </row>
    <row r="2881" spans="1:39" x14ac:dyDescent="0.25">
      <c r="A2881" t="str">
        <f>HYPERLINK("http://www.UniProt.org/UniProt/Q9H8T0","AKTIP_HUMAN")</f>
        <v>AKTIP_HUMAN</v>
      </c>
      <c r="B2881" s="4" t="s">
        <v>16331</v>
      </c>
      <c r="C2881" s="54">
        <v>0</v>
      </c>
      <c r="D2881" s="54">
        <v>0</v>
      </c>
      <c r="E2881" s="24">
        <v>0</v>
      </c>
      <c r="F2881" s="9">
        <v>0</v>
      </c>
      <c r="G2881" s="9">
        <v>4.82</v>
      </c>
      <c r="H2881" s="30" t="s">
        <v>37740</v>
      </c>
      <c r="I2881" t="s">
        <v>32</v>
      </c>
      <c r="J2881" s="4" t="s">
        <v>12</v>
      </c>
      <c r="K2881" s="6">
        <v>33.128</v>
      </c>
      <c r="L2881" s="10" t="s">
        <v>12</v>
      </c>
      <c r="M2881" s="24" t="s">
        <v>40582</v>
      </c>
      <c r="N2881">
        <v>3992</v>
      </c>
      <c r="O2881" s="15">
        <v>33.128</v>
      </c>
      <c r="P2881" s="4" t="s">
        <v>19460</v>
      </c>
      <c r="Q2881" s="4" t="s">
        <v>34577</v>
      </c>
      <c r="R2881" s="18">
        <v>103.51</v>
      </c>
      <c r="S2881" s="4" t="s">
        <v>34578</v>
      </c>
      <c r="T2881" s="4" t="s">
        <v>16332</v>
      </c>
      <c r="V2881" s="11" t="s">
        <v>16333</v>
      </c>
      <c r="W2881" s="4" t="s">
        <v>16332</v>
      </c>
      <c r="X2881" s="4" t="s">
        <v>34576</v>
      </c>
      <c r="Y2881" s="4" t="s">
        <v>16330</v>
      </c>
      <c r="AB2881" t="s">
        <v>34579</v>
      </c>
      <c r="AC2881">
        <v>33.128</v>
      </c>
      <c r="AD2881">
        <v>20000</v>
      </c>
      <c r="AE2881">
        <v>0</v>
      </c>
      <c r="AF2881">
        <v>4638000</v>
      </c>
      <c r="AG2881" s="16">
        <v>0</v>
      </c>
      <c r="AH2881">
        <v>0</v>
      </c>
      <c r="AI2881" s="5">
        <v>4.8200000000000001E-4</v>
      </c>
      <c r="AJ2881" s="5">
        <v>0</v>
      </c>
      <c r="AK2881">
        <v>4</v>
      </c>
      <c r="AL2881">
        <v>3992</v>
      </c>
      <c r="AM2881" t="s">
        <v>34580</v>
      </c>
    </row>
    <row r="2882" spans="1:39" x14ac:dyDescent="0.25">
      <c r="A2882" t="str">
        <f>HYPERLINK("http://www.UniProt.org/UniProt/Q60I27-6","AL2CL_HUMAN")</f>
        <v>AL2CL_HUMAN</v>
      </c>
      <c r="B2882" s="4" t="s">
        <v>10640</v>
      </c>
      <c r="C2882" s="54">
        <v>0</v>
      </c>
      <c r="D2882" s="54">
        <v>0</v>
      </c>
      <c r="E2882" s="24">
        <v>0</v>
      </c>
      <c r="F2882" s="9">
        <v>0</v>
      </c>
      <c r="G2882" s="9">
        <v>0.248</v>
      </c>
      <c r="H2882" s="30" t="s">
        <v>37740</v>
      </c>
      <c r="I2882" t="s">
        <v>32</v>
      </c>
      <c r="J2882" s="4" t="s">
        <v>12</v>
      </c>
      <c r="K2882" s="6">
        <v>34.997999999999998</v>
      </c>
      <c r="L2882" s="10" t="s">
        <v>12</v>
      </c>
      <c r="M2882" s="24" t="s">
        <v>40582</v>
      </c>
      <c r="N2882">
        <v>2509</v>
      </c>
      <c r="O2882" s="15">
        <v>34.997999999999998</v>
      </c>
      <c r="P2882" s="4" t="s">
        <v>19460</v>
      </c>
      <c r="Q2882" s="4" t="s">
        <v>28806</v>
      </c>
      <c r="R2882" s="18">
        <v>591.41</v>
      </c>
      <c r="S2882" s="4" t="s">
        <v>28807</v>
      </c>
      <c r="T2882" s="4" t="s">
        <v>10641</v>
      </c>
      <c r="V2882" s="11" t="s">
        <v>10642</v>
      </c>
      <c r="W2882" s="4" t="s">
        <v>10641</v>
      </c>
      <c r="X2882" s="4" t="s">
        <v>28805</v>
      </c>
      <c r="Y2882" s="4" t="s">
        <v>10643</v>
      </c>
      <c r="AB2882" s="5" t="s">
        <v>28808</v>
      </c>
      <c r="AC2882">
        <v>34.997999999999998</v>
      </c>
      <c r="AD2882">
        <v>20000</v>
      </c>
      <c r="AE2882">
        <v>0</v>
      </c>
      <c r="AF2882">
        <v>238340</v>
      </c>
      <c r="AG2882" s="16">
        <v>0</v>
      </c>
      <c r="AH2882">
        <v>0</v>
      </c>
      <c r="AI2882" s="5">
        <v>2.48E-5</v>
      </c>
      <c r="AJ2882" s="5">
        <v>0</v>
      </c>
      <c r="AK2882">
        <v>1</v>
      </c>
      <c r="AL2882">
        <v>2509</v>
      </c>
      <c r="AM2882" t="s">
        <v>28809</v>
      </c>
    </row>
    <row r="2883" spans="1:39" x14ac:dyDescent="0.25">
      <c r="A2883" t="str">
        <f>HYPERLINK("http://www.UniProt.org/UniProt/Q96BT7","ALKB8_HUMAN")</f>
        <v>ALKB8_HUMAN</v>
      </c>
      <c r="B2883" s="4" t="s">
        <v>13851</v>
      </c>
      <c r="C2883" s="54">
        <v>0</v>
      </c>
      <c r="D2883" s="54">
        <v>0</v>
      </c>
      <c r="E2883" s="24">
        <v>0</v>
      </c>
      <c r="F2883" s="9">
        <v>0</v>
      </c>
      <c r="G2883" s="9">
        <v>0.48600000000000004</v>
      </c>
      <c r="H2883" s="30" t="s">
        <v>37740</v>
      </c>
      <c r="I2883" t="s">
        <v>69</v>
      </c>
      <c r="J2883" s="4" t="s">
        <v>12</v>
      </c>
      <c r="K2883" s="6">
        <v>75.207999999999998</v>
      </c>
      <c r="L2883" s="10" t="s">
        <v>12</v>
      </c>
      <c r="M2883" s="24" t="s">
        <v>40582</v>
      </c>
      <c r="N2883">
        <v>3353</v>
      </c>
      <c r="O2883" s="15">
        <v>75.207999999999998</v>
      </c>
      <c r="P2883" s="4" t="s">
        <v>19460</v>
      </c>
      <c r="Q2883" s="4" t="s">
        <v>32092</v>
      </c>
      <c r="R2883" s="18">
        <v>39.020000000000003</v>
      </c>
      <c r="S2883" s="4" t="s">
        <v>32093</v>
      </c>
      <c r="T2883" s="4" t="s">
        <v>13852</v>
      </c>
      <c r="U2883" s="11" t="s">
        <v>13853</v>
      </c>
      <c r="V2883" s="11" t="s">
        <v>13854</v>
      </c>
      <c r="W2883" s="4" t="s">
        <v>13852</v>
      </c>
      <c r="X2883" s="4" t="s">
        <v>32091</v>
      </c>
      <c r="Y2883" s="4" t="s">
        <v>13850</v>
      </c>
      <c r="AB2883" t="s">
        <v>32094</v>
      </c>
      <c r="AC2883">
        <v>75.207999999999998</v>
      </c>
      <c r="AD2883">
        <v>20000</v>
      </c>
      <c r="AE2883">
        <v>0</v>
      </c>
      <c r="AF2883">
        <v>467340</v>
      </c>
      <c r="AG2883" s="16">
        <v>0</v>
      </c>
      <c r="AH2883">
        <v>0</v>
      </c>
      <c r="AI2883" s="5">
        <v>4.8600000000000002E-5</v>
      </c>
      <c r="AJ2883" s="5">
        <v>0</v>
      </c>
      <c r="AK2883">
        <v>3</v>
      </c>
      <c r="AL2883">
        <v>3353</v>
      </c>
      <c r="AM2883" t="s">
        <v>32095</v>
      </c>
    </row>
    <row r="2884" spans="1:39" x14ac:dyDescent="0.25">
      <c r="A2884" t="str">
        <f>HYPERLINK("http://www.UniProt.org/UniProt/P30533","AMRP_HUMAN")</f>
        <v>AMRP_HUMAN</v>
      </c>
      <c r="B2884" s="4" t="s">
        <v>4746</v>
      </c>
      <c r="C2884" s="54">
        <v>0</v>
      </c>
      <c r="D2884" s="54">
        <v>0</v>
      </c>
      <c r="E2884" s="24">
        <v>0</v>
      </c>
      <c r="F2884" s="9">
        <v>0</v>
      </c>
      <c r="G2884" s="9">
        <v>1.26</v>
      </c>
      <c r="H2884" s="30" t="s">
        <v>37740</v>
      </c>
      <c r="I2884" t="s">
        <v>32</v>
      </c>
      <c r="J2884" s="4" t="s">
        <v>40569</v>
      </c>
      <c r="K2884" s="6">
        <v>41.465000000000003</v>
      </c>
      <c r="L2884" s="10" t="s">
        <v>56</v>
      </c>
      <c r="M2884" s="24" t="s">
        <v>40582</v>
      </c>
      <c r="N2884">
        <v>1123</v>
      </c>
      <c r="O2884" s="15">
        <v>41.465000000000003</v>
      </c>
      <c r="P2884" s="4" t="s">
        <v>19460</v>
      </c>
      <c r="Q2884" s="4" t="s">
        <v>23472</v>
      </c>
      <c r="R2884" s="18">
        <v>54.89</v>
      </c>
      <c r="S2884" s="4" t="s">
        <v>23473</v>
      </c>
      <c r="T2884" s="4" t="s">
        <v>4747</v>
      </c>
      <c r="V2884" s="11" t="s">
        <v>4748</v>
      </c>
      <c r="W2884" s="4" t="s">
        <v>4747</v>
      </c>
      <c r="X2884" s="4" t="s">
        <v>23471</v>
      </c>
      <c r="Y2884" s="4" t="s">
        <v>4745</v>
      </c>
      <c r="AB2884" t="s">
        <v>23474</v>
      </c>
      <c r="AC2884">
        <v>41.465000000000003</v>
      </c>
      <c r="AD2884">
        <v>20000</v>
      </c>
      <c r="AE2884">
        <v>0</v>
      </c>
      <c r="AF2884">
        <v>1212200</v>
      </c>
      <c r="AG2884" s="16">
        <v>0</v>
      </c>
      <c r="AH2884">
        <v>0</v>
      </c>
      <c r="AI2884" s="5">
        <v>1.26E-4</v>
      </c>
      <c r="AJ2884" s="5">
        <v>0</v>
      </c>
      <c r="AK2884">
        <v>3</v>
      </c>
      <c r="AL2884">
        <v>1123</v>
      </c>
      <c r="AM2884" t="s">
        <v>4745</v>
      </c>
    </row>
    <row r="2885" spans="1:39" x14ac:dyDescent="0.25">
      <c r="A2885" t="str">
        <f>HYPERLINK("http://www.UniProt.org/UniProt/Q6P6B7-2","ANR16_HUMAN")</f>
        <v>ANR16_HUMAN</v>
      </c>
      <c r="B2885" s="4" t="s">
        <v>10947</v>
      </c>
      <c r="C2885" s="54">
        <v>0</v>
      </c>
      <c r="D2885" s="54">
        <v>0</v>
      </c>
      <c r="E2885" s="24">
        <v>0</v>
      </c>
      <c r="F2885" s="9">
        <v>0</v>
      </c>
      <c r="G2885" s="9">
        <v>2.06</v>
      </c>
      <c r="H2885" s="30" t="s">
        <v>37740</v>
      </c>
      <c r="I2885" t="s">
        <v>12</v>
      </c>
      <c r="J2885" s="4" t="s">
        <v>12</v>
      </c>
      <c r="K2885" s="6">
        <v>33.447000000000003</v>
      </c>
      <c r="L2885" s="10" t="s">
        <v>12</v>
      </c>
      <c r="M2885" s="24" t="s">
        <v>40582</v>
      </c>
      <c r="N2885">
        <v>2589</v>
      </c>
      <c r="O2885" s="15">
        <v>33.447000000000003</v>
      </c>
      <c r="P2885" s="4" t="s">
        <v>19460</v>
      </c>
      <c r="Q2885" s="4" t="s">
        <v>29117</v>
      </c>
      <c r="R2885" s="18">
        <v>86.71</v>
      </c>
      <c r="S2885" s="4" t="s">
        <v>29118</v>
      </c>
      <c r="T2885" s="4" t="s">
        <v>12</v>
      </c>
      <c r="V2885" s="11" t="s">
        <v>10948</v>
      </c>
      <c r="W2885" s="4" t="s">
        <v>12</v>
      </c>
      <c r="X2885" s="4" t="s">
        <v>12</v>
      </c>
      <c r="Y2885" s="4" t="s">
        <v>10949</v>
      </c>
      <c r="AB2885" t="s">
        <v>29119</v>
      </c>
      <c r="AC2885">
        <v>33.447000000000003</v>
      </c>
      <c r="AD2885">
        <v>20000</v>
      </c>
      <c r="AE2885">
        <v>0</v>
      </c>
      <c r="AF2885">
        <v>1978300</v>
      </c>
      <c r="AG2885" s="16">
        <v>0</v>
      </c>
      <c r="AH2885">
        <v>0</v>
      </c>
      <c r="AI2885" s="5">
        <v>2.0599999999999999E-4</v>
      </c>
      <c r="AJ2885" s="5">
        <v>0</v>
      </c>
      <c r="AK2885">
        <v>2</v>
      </c>
      <c r="AL2885">
        <v>2589</v>
      </c>
      <c r="AM2885" t="s">
        <v>29120</v>
      </c>
    </row>
    <row r="2886" spans="1:39" x14ac:dyDescent="0.25">
      <c r="A2886" t="str">
        <f>HYPERLINK("http://www.UniProt.org/UniProt/Q96NW4","ANR27_HUMAN")</f>
        <v>ANR27_HUMAN</v>
      </c>
      <c r="B2886" s="4" t="s">
        <v>14517</v>
      </c>
      <c r="C2886" s="54">
        <v>0</v>
      </c>
      <c r="D2886" s="54">
        <v>0</v>
      </c>
      <c r="E2886" s="24">
        <v>0</v>
      </c>
      <c r="F2886" s="9">
        <v>0</v>
      </c>
      <c r="G2886" s="9">
        <v>0.57800000000000007</v>
      </c>
      <c r="H2886" s="30" t="s">
        <v>37740</v>
      </c>
      <c r="I2886" t="s">
        <v>32</v>
      </c>
      <c r="J2886" s="4" t="s">
        <v>12</v>
      </c>
      <c r="K2886" s="6">
        <v>116.98</v>
      </c>
      <c r="L2886" s="10" t="s">
        <v>12</v>
      </c>
      <c r="M2886" s="24" t="s">
        <v>40582</v>
      </c>
      <c r="N2886">
        <v>3525</v>
      </c>
      <c r="O2886" s="15">
        <v>116.98</v>
      </c>
      <c r="P2886" s="4" t="s">
        <v>19460</v>
      </c>
      <c r="Q2886" s="4" t="s">
        <v>32747</v>
      </c>
      <c r="R2886" s="18">
        <v>46.5</v>
      </c>
      <c r="S2886" s="4" t="s">
        <v>32748</v>
      </c>
      <c r="T2886" s="4" t="s">
        <v>14518</v>
      </c>
      <c r="V2886" s="11" t="s">
        <v>14519</v>
      </c>
      <c r="W2886" s="4" t="s">
        <v>14518</v>
      </c>
      <c r="X2886" s="4" t="s">
        <v>32746</v>
      </c>
      <c r="Y2886" s="4" t="s">
        <v>14516</v>
      </c>
      <c r="AB2886" t="s">
        <v>32749</v>
      </c>
      <c r="AC2886">
        <v>116.98</v>
      </c>
      <c r="AD2886">
        <v>20000</v>
      </c>
      <c r="AE2886">
        <v>0</v>
      </c>
      <c r="AF2886">
        <v>555830</v>
      </c>
      <c r="AG2886" s="16">
        <v>0</v>
      </c>
      <c r="AH2886">
        <v>0</v>
      </c>
      <c r="AI2886" s="5">
        <v>5.7800000000000002E-5</v>
      </c>
      <c r="AJ2886" s="5">
        <v>0</v>
      </c>
      <c r="AK2886">
        <v>5</v>
      </c>
      <c r="AL2886">
        <v>3525</v>
      </c>
      <c r="AM2886" t="s">
        <v>14516</v>
      </c>
    </row>
    <row r="2887" spans="1:39" x14ac:dyDescent="0.25">
      <c r="A2887" t="str">
        <f>HYPERLINK("http://www.UniProt.org/UniProt/Q53RE8","ANR39_HUMAN")</f>
        <v>ANR39_HUMAN</v>
      </c>
      <c r="B2887" s="4" t="s">
        <v>10216</v>
      </c>
      <c r="C2887" s="54">
        <v>0</v>
      </c>
      <c r="D2887" s="54">
        <v>0</v>
      </c>
      <c r="E2887" s="24">
        <v>0</v>
      </c>
      <c r="F2887" s="9">
        <v>0</v>
      </c>
      <c r="G2887" s="9">
        <v>7.36</v>
      </c>
      <c r="H2887" s="30" t="s">
        <v>37740</v>
      </c>
      <c r="I2887" t="s">
        <v>12</v>
      </c>
      <c r="J2887" s="4" t="s">
        <v>12</v>
      </c>
      <c r="K2887" s="6">
        <v>19.651</v>
      </c>
      <c r="L2887" s="10" t="s">
        <v>12</v>
      </c>
      <c r="M2887" s="24" t="s">
        <v>40582</v>
      </c>
      <c r="N2887">
        <v>2387</v>
      </c>
      <c r="O2887" s="15">
        <v>19.651</v>
      </c>
      <c r="P2887" s="4" t="s">
        <v>19460</v>
      </c>
      <c r="Q2887" s="4" t="s">
        <v>28343</v>
      </c>
      <c r="R2887" s="18">
        <v>42.78</v>
      </c>
      <c r="S2887" s="4" t="s">
        <v>28344</v>
      </c>
      <c r="T2887" s="4" t="s">
        <v>12</v>
      </c>
      <c r="V2887" s="11" t="s">
        <v>10217</v>
      </c>
      <c r="W2887" s="4" t="s">
        <v>12</v>
      </c>
      <c r="X2887" s="4" t="s">
        <v>12</v>
      </c>
      <c r="Y2887" s="4" t="s">
        <v>10215</v>
      </c>
      <c r="AB2887" t="s">
        <v>28345</v>
      </c>
      <c r="AC2887">
        <v>19.651</v>
      </c>
      <c r="AD2887">
        <v>20000</v>
      </c>
      <c r="AE2887">
        <v>0</v>
      </c>
      <c r="AF2887">
        <v>7078700</v>
      </c>
      <c r="AG2887" s="16">
        <v>0</v>
      </c>
      <c r="AH2887">
        <v>0</v>
      </c>
      <c r="AI2887" s="5">
        <v>7.36E-4</v>
      </c>
      <c r="AJ2887" s="5">
        <v>0</v>
      </c>
      <c r="AK2887">
        <v>5</v>
      </c>
      <c r="AL2887">
        <v>2387</v>
      </c>
      <c r="AM2887" t="s">
        <v>10215</v>
      </c>
    </row>
    <row r="2888" spans="1:39" x14ac:dyDescent="0.25">
      <c r="A2888" t="str">
        <f>HYPERLINK("http://www.UniProt.org/UniProt/Q9NUS5","AP5S1_HUMAN")</f>
        <v>AP5S1_HUMAN</v>
      </c>
      <c r="B2888" s="4" t="s">
        <v>17079</v>
      </c>
      <c r="C2888" s="54">
        <v>0</v>
      </c>
      <c r="D2888" s="54">
        <v>0</v>
      </c>
      <c r="E2888" s="24">
        <v>0</v>
      </c>
      <c r="F2888" s="9">
        <v>0</v>
      </c>
      <c r="G2888" s="9">
        <v>1.9100000000000001</v>
      </c>
      <c r="H2888" s="30" t="s">
        <v>37740</v>
      </c>
      <c r="I2888" t="s">
        <v>32</v>
      </c>
      <c r="J2888" s="4" t="s">
        <v>12</v>
      </c>
      <c r="K2888" s="6">
        <v>22.521999999999998</v>
      </c>
      <c r="L2888" s="10" t="s">
        <v>12</v>
      </c>
      <c r="M2888" s="24" t="s">
        <v>40582</v>
      </c>
      <c r="N2888">
        <v>4184</v>
      </c>
      <c r="O2888" s="15">
        <v>22.521999999999998</v>
      </c>
      <c r="P2888" s="4" t="s">
        <v>19460</v>
      </c>
      <c r="Q2888" s="4" t="s">
        <v>35322</v>
      </c>
      <c r="R2888" s="18">
        <v>68.42</v>
      </c>
      <c r="S2888" s="4" t="s">
        <v>19546</v>
      </c>
      <c r="T2888" s="4" t="s">
        <v>17080</v>
      </c>
      <c r="V2888" s="11" t="s">
        <v>17081</v>
      </c>
      <c r="W2888" s="4" t="s">
        <v>17080</v>
      </c>
      <c r="X2888" s="4" t="s">
        <v>35321</v>
      </c>
      <c r="Y2888" s="4" t="s">
        <v>17078</v>
      </c>
      <c r="AB2888" t="s">
        <v>35323</v>
      </c>
      <c r="AC2888">
        <v>22.521999999999998</v>
      </c>
      <c r="AD2888">
        <v>20000</v>
      </c>
      <c r="AE2888">
        <v>0</v>
      </c>
      <c r="AF2888">
        <v>1835200</v>
      </c>
      <c r="AG2888" s="16">
        <v>0</v>
      </c>
      <c r="AH2888">
        <v>0</v>
      </c>
      <c r="AI2888" s="5">
        <v>1.9100000000000001E-4</v>
      </c>
      <c r="AJ2888" s="5">
        <v>0</v>
      </c>
      <c r="AK2888">
        <v>3</v>
      </c>
      <c r="AL2888">
        <v>4184</v>
      </c>
      <c r="AM2888" t="s">
        <v>17078</v>
      </c>
    </row>
    <row r="2889" spans="1:39" x14ac:dyDescent="0.25">
      <c r="A2889" t="str">
        <f>HYPERLINK("http://www.UniProt.org/UniProt/Q9Y2Y0-2","AR2BP_HUMAN")</f>
        <v>AR2BP_HUMAN</v>
      </c>
      <c r="B2889" s="4" t="s">
        <v>18828</v>
      </c>
      <c r="C2889" s="54">
        <v>0</v>
      </c>
      <c r="D2889" s="54">
        <v>0</v>
      </c>
      <c r="E2889" s="24">
        <v>0</v>
      </c>
      <c r="F2889" s="9">
        <v>0</v>
      </c>
      <c r="G2889" s="9">
        <v>5.1000000000000005</v>
      </c>
      <c r="H2889" s="30" t="s">
        <v>37740</v>
      </c>
      <c r="I2889" t="s">
        <v>69</v>
      </c>
      <c r="J2889" s="4" t="s">
        <v>12</v>
      </c>
      <c r="K2889" s="6">
        <v>17.710999999999999</v>
      </c>
      <c r="L2889" s="10" t="s">
        <v>12</v>
      </c>
      <c r="M2889" s="24" t="s">
        <v>40582</v>
      </c>
      <c r="N2889">
        <v>4648</v>
      </c>
      <c r="O2889" s="15">
        <v>17.710999999999999</v>
      </c>
      <c r="P2889" s="4" t="s">
        <v>19460</v>
      </c>
      <c r="Q2889" s="4" t="s">
        <v>37135</v>
      </c>
      <c r="R2889" s="18">
        <v>41.02</v>
      </c>
      <c r="S2889" s="4" t="s">
        <v>37136</v>
      </c>
      <c r="T2889" s="4" t="s">
        <v>18829</v>
      </c>
      <c r="U2889" s="11" t="s">
        <v>18830</v>
      </c>
      <c r="V2889" s="11" t="s">
        <v>18831</v>
      </c>
      <c r="W2889" s="4" t="s">
        <v>18829</v>
      </c>
      <c r="X2889" s="4" t="s">
        <v>37134</v>
      </c>
      <c r="Y2889" s="4" t="s">
        <v>18832</v>
      </c>
      <c r="AB2889" t="s">
        <v>37137</v>
      </c>
      <c r="AC2889">
        <v>17.710999999999999</v>
      </c>
      <c r="AD2889">
        <v>20000</v>
      </c>
      <c r="AE2889">
        <v>0</v>
      </c>
      <c r="AF2889">
        <v>4899900</v>
      </c>
      <c r="AG2889" s="16">
        <v>0</v>
      </c>
      <c r="AH2889">
        <v>0</v>
      </c>
      <c r="AI2889" s="5">
        <v>5.1000000000000004E-4</v>
      </c>
      <c r="AJ2889" s="5">
        <v>0</v>
      </c>
      <c r="AK2889">
        <v>5</v>
      </c>
      <c r="AL2889">
        <v>4648</v>
      </c>
      <c r="AM2889" t="s">
        <v>37138</v>
      </c>
    </row>
    <row r="2890" spans="1:39" x14ac:dyDescent="0.25">
      <c r="A2890" t="str">
        <f>HYPERLINK("http://www.UniProt.org/UniProt/Q9HCE6-4","ARGAL_HUMAN")</f>
        <v>ARGAL_HUMAN</v>
      </c>
      <c r="B2890" s="4" t="s">
        <v>16597</v>
      </c>
      <c r="C2890" s="54">
        <v>0</v>
      </c>
      <c r="D2890" s="54">
        <v>0</v>
      </c>
      <c r="E2890" s="24">
        <v>0</v>
      </c>
      <c r="F2890" s="9">
        <v>0</v>
      </c>
      <c r="G2890" s="9">
        <v>0.45899999999999996</v>
      </c>
      <c r="H2890" s="30" t="s">
        <v>37740</v>
      </c>
      <c r="I2890" t="s">
        <v>32</v>
      </c>
      <c r="J2890" s="4" t="s">
        <v>12</v>
      </c>
      <c r="K2890" s="6">
        <v>107.47</v>
      </c>
      <c r="L2890" s="10" t="s">
        <v>12</v>
      </c>
      <c r="M2890" s="24" t="s">
        <v>40582</v>
      </c>
      <c r="N2890">
        <v>4058</v>
      </c>
      <c r="O2890" s="15">
        <v>107.47</v>
      </c>
      <c r="P2890" s="4" t="s">
        <v>19460</v>
      </c>
      <c r="Q2890" s="4" t="s">
        <v>34850</v>
      </c>
      <c r="R2890" s="18">
        <v>139.01</v>
      </c>
      <c r="S2890" s="4" t="s">
        <v>34851</v>
      </c>
      <c r="T2890" s="4" t="s">
        <v>16598</v>
      </c>
      <c r="U2890" s="11" t="s">
        <v>739</v>
      </c>
      <c r="W2890" s="4" t="s">
        <v>16598</v>
      </c>
      <c r="X2890" s="4" t="s">
        <v>34849</v>
      </c>
      <c r="Y2890" s="4" t="s">
        <v>16599</v>
      </c>
      <c r="AB2890" s="5" t="s">
        <v>34852</v>
      </c>
      <c r="AC2890">
        <v>107.47</v>
      </c>
      <c r="AD2890">
        <v>20000</v>
      </c>
      <c r="AE2890">
        <v>0</v>
      </c>
      <c r="AF2890">
        <v>440900</v>
      </c>
      <c r="AG2890" s="16">
        <v>0</v>
      </c>
      <c r="AH2890">
        <v>0</v>
      </c>
      <c r="AI2890" s="5">
        <v>4.5899999999999998E-5</v>
      </c>
      <c r="AJ2890" s="5">
        <v>0</v>
      </c>
      <c r="AK2890">
        <v>8</v>
      </c>
      <c r="AL2890">
        <v>4058</v>
      </c>
      <c r="AM2890" t="s">
        <v>34853</v>
      </c>
    </row>
    <row r="2891" spans="1:39" x14ac:dyDescent="0.25">
      <c r="A2891" t="str">
        <f>HYPERLINK("http://www.UniProt.org/UniProt/Q15052-2","ARHG6_HUMAN")</f>
        <v>ARHG6_HUMAN</v>
      </c>
      <c r="B2891" s="4" t="s">
        <v>9361</v>
      </c>
      <c r="C2891" s="54">
        <v>0</v>
      </c>
      <c r="D2891" s="54">
        <v>0</v>
      </c>
      <c r="E2891" s="24">
        <v>0</v>
      </c>
      <c r="F2891" s="9">
        <v>0</v>
      </c>
      <c r="G2891" s="9">
        <v>0.26300000000000001</v>
      </c>
      <c r="H2891" s="30" t="s">
        <v>37740</v>
      </c>
      <c r="I2891" t="s">
        <v>32</v>
      </c>
      <c r="J2891" s="4" t="s">
        <v>12</v>
      </c>
      <c r="K2891" s="6">
        <v>70.790000000000006</v>
      </c>
      <c r="L2891" s="10" t="s">
        <v>12</v>
      </c>
      <c r="M2891" s="24" t="s">
        <v>40582</v>
      </c>
      <c r="N2891">
        <v>2181</v>
      </c>
      <c r="O2891" s="15">
        <v>70.790000000000006</v>
      </c>
      <c r="P2891" s="4" t="s">
        <v>19460</v>
      </c>
      <c r="Q2891" s="4" t="s">
        <v>27545</v>
      </c>
      <c r="R2891" s="18">
        <v>27.39</v>
      </c>
      <c r="S2891" s="4" t="s">
        <v>27546</v>
      </c>
      <c r="T2891" s="4" t="s">
        <v>9362</v>
      </c>
      <c r="U2891" s="11" t="s">
        <v>9363</v>
      </c>
      <c r="V2891" s="11" t="s">
        <v>8932</v>
      </c>
      <c r="W2891" s="4" t="s">
        <v>9362</v>
      </c>
      <c r="X2891" s="4" t="s">
        <v>27544</v>
      </c>
      <c r="Y2891" s="4" t="s">
        <v>9364</v>
      </c>
      <c r="Z2891" t="s">
        <v>8560</v>
      </c>
      <c r="AB2891" t="s">
        <v>27547</v>
      </c>
      <c r="AC2891">
        <v>70.790000000000006</v>
      </c>
      <c r="AD2891">
        <v>20000</v>
      </c>
      <c r="AE2891">
        <v>0</v>
      </c>
      <c r="AF2891">
        <v>252640</v>
      </c>
      <c r="AG2891" s="16">
        <v>0</v>
      </c>
      <c r="AH2891">
        <v>0</v>
      </c>
      <c r="AI2891" s="5">
        <v>2.6299999999999999E-5</v>
      </c>
      <c r="AJ2891" s="5">
        <v>0</v>
      </c>
      <c r="AK2891">
        <v>1</v>
      </c>
      <c r="AL2891">
        <v>2181</v>
      </c>
      <c r="AM2891" t="s">
        <v>27548</v>
      </c>
    </row>
    <row r="2892" spans="1:39" x14ac:dyDescent="0.25">
      <c r="A2892" t="str">
        <f>HYPERLINK("http://www.UniProt.org/UniProt/O15085","ARHGB_HUMAN")</f>
        <v>ARHGB_HUMAN</v>
      </c>
      <c r="B2892" s="4" t="s">
        <v>801</v>
      </c>
      <c r="C2892" s="54">
        <v>0</v>
      </c>
      <c r="D2892" s="54">
        <v>0</v>
      </c>
      <c r="E2892" s="24">
        <v>0</v>
      </c>
      <c r="F2892" s="9">
        <v>0</v>
      </c>
      <c r="G2892" s="9">
        <v>0.16200000000000001</v>
      </c>
      <c r="H2892" s="30" t="s">
        <v>37740</v>
      </c>
      <c r="I2892" t="s">
        <v>32</v>
      </c>
      <c r="J2892" s="4" t="s">
        <v>12</v>
      </c>
      <c r="K2892" s="6">
        <v>167.7</v>
      </c>
      <c r="L2892" s="10" t="s">
        <v>12</v>
      </c>
      <c r="M2892" s="24" t="s">
        <v>40582</v>
      </c>
      <c r="N2892">
        <v>245</v>
      </c>
      <c r="O2892" s="15">
        <v>167.7</v>
      </c>
      <c r="P2892" s="4" t="s">
        <v>19460</v>
      </c>
      <c r="Q2892" s="4" t="s">
        <v>20144</v>
      </c>
      <c r="R2892" s="18">
        <v>84.64</v>
      </c>
      <c r="S2892" s="4" t="s">
        <v>20145</v>
      </c>
      <c r="T2892" s="4" t="s">
        <v>802</v>
      </c>
      <c r="U2892" s="11" t="s">
        <v>803</v>
      </c>
      <c r="V2892" s="11" t="s">
        <v>804</v>
      </c>
      <c r="W2892" s="4" t="s">
        <v>802</v>
      </c>
      <c r="X2892" s="4" t="s">
        <v>20143</v>
      </c>
      <c r="Y2892" s="4" t="s">
        <v>800</v>
      </c>
      <c r="AB2892" t="s">
        <v>20146</v>
      </c>
      <c r="AC2892">
        <v>167.7</v>
      </c>
      <c r="AD2892">
        <v>20000</v>
      </c>
      <c r="AE2892">
        <v>0</v>
      </c>
      <c r="AF2892">
        <v>155860</v>
      </c>
      <c r="AG2892" s="16">
        <v>0</v>
      </c>
      <c r="AH2892">
        <v>0</v>
      </c>
      <c r="AI2892" s="5">
        <v>1.6200000000000001E-5</v>
      </c>
      <c r="AJ2892" s="5">
        <v>0</v>
      </c>
      <c r="AK2892">
        <v>3</v>
      </c>
      <c r="AL2892">
        <v>245</v>
      </c>
      <c r="AM2892" t="s">
        <v>20147</v>
      </c>
    </row>
    <row r="2893" spans="1:39" x14ac:dyDescent="0.25">
      <c r="A2893" t="str">
        <f>HYPERLINK("http://www.UniProt.org/UniProt/Q9NZN5-2","ARHGC_HUMAN")</f>
        <v>ARHGC_HUMAN</v>
      </c>
      <c r="B2893" s="4" t="s">
        <v>17566</v>
      </c>
      <c r="C2893" s="54">
        <v>0</v>
      </c>
      <c r="D2893" s="54">
        <v>0</v>
      </c>
      <c r="E2893" s="24">
        <v>0</v>
      </c>
      <c r="F2893" s="9">
        <v>0</v>
      </c>
      <c r="G2893" s="9">
        <v>0.26300000000000001</v>
      </c>
      <c r="H2893" s="30" t="s">
        <v>37740</v>
      </c>
      <c r="I2893" t="s">
        <v>32</v>
      </c>
      <c r="J2893" s="4" t="s">
        <v>12</v>
      </c>
      <c r="K2893" s="6">
        <v>171.11</v>
      </c>
      <c r="L2893" s="10" t="s">
        <v>12</v>
      </c>
      <c r="M2893" s="24" t="s">
        <v>40582</v>
      </c>
      <c r="N2893">
        <v>4306</v>
      </c>
      <c r="O2893" s="15">
        <v>171.11</v>
      </c>
      <c r="P2893" s="4" t="s">
        <v>19460</v>
      </c>
      <c r="Q2893" s="4" t="s">
        <v>35801</v>
      </c>
      <c r="R2893" s="18">
        <v>78.959999999999994</v>
      </c>
      <c r="S2893" s="4" t="s">
        <v>35802</v>
      </c>
      <c r="T2893" s="4" t="s">
        <v>17567</v>
      </c>
      <c r="U2893" s="11" t="s">
        <v>17568</v>
      </c>
      <c r="V2893" s="11" t="s">
        <v>804</v>
      </c>
      <c r="W2893" s="4" t="s">
        <v>17567</v>
      </c>
      <c r="X2893" s="4" t="s">
        <v>35800</v>
      </c>
      <c r="Y2893" s="4" t="s">
        <v>17569</v>
      </c>
      <c r="AB2893" t="s">
        <v>35803</v>
      </c>
      <c r="AC2893">
        <v>171.11</v>
      </c>
      <c r="AD2893">
        <v>20000</v>
      </c>
      <c r="AE2893">
        <v>0</v>
      </c>
      <c r="AF2893">
        <v>253220</v>
      </c>
      <c r="AG2893" s="16">
        <v>0</v>
      </c>
      <c r="AH2893">
        <v>0</v>
      </c>
      <c r="AI2893" s="5">
        <v>2.6299999999999999E-5</v>
      </c>
      <c r="AJ2893" s="5">
        <v>0</v>
      </c>
      <c r="AK2893">
        <v>6</v>
      </c>
      <c r="AL2893">
        <v>4306</v>
      </c>
      <c r="AM2893" t="s">
        <v>35804</v>
      </c>
    </row>
    <row r="2894" spans="1:39" x14ac:dyDescent="0.25">
      <c r="A2894" t="str">
        <f>HYPERLINK("http://www.UniProt.org/UniProt/Q96BM9","ARL8A_HUMAN")</f>
        <v>ARL8A_HUMAN</v>
      </c>
      <c r="B2894" s="4" t="s">
        <v>13832</v>
      </c>
      <c r="C2894" s="54">
        <v>0</v>
      </c>
      <c r="D2894" s="54">
        <v>0</v>
      </c>
      <c r="E2894" s="24">
        <v>0</v>
      </c>
      <c r="F2894" s="9">
        <v>0</v>
      </c>
      <c r="G2894" s="9">
        <v>2.4899999999999998</v>
      </c>
      <c r="H2894" s="30" t="s">
        <v>37740</v>
      </c>
      <c r="I2894" t="s">
        <v>32</v>
      </c>
      <c r="J2894" s="4" t="s">
        <v>12</v>
      </c>
      <c r="K2894" s="6">
        <v>21.416</v>
      </c>
      <c r="L2894" s="10" t="s">
        <v>12</v>
      </c>
      <c r="M2894" s="24" t="s">
        <v>40582</v>
      </c>
      <c r="N2894">
        <v>3349</v>
      </c>
      <c r="O2894" s="15">
        <v>21.416</v>
      </c>
      <c r="P2894" s="4" t="s">
        <v>19460</v>
      </c>
      <c r="Q2894" s="4" t="s">
        <v>32075</v>
      </c>
      <c r="R2894" s="18">
        <v>73.58</v>
      </c>
      <c r="S2894" s="4" t="s">
        <v>32076</v>
      </c>
      <c r="T2894" s="4" t="s">
        <v>13833</v>
      </c>
      <c r="U2894" s="11" t="s">
        <v>13834</v>
      </c>
      <c r="V2894" s="11" t="s">
        <v>5314</v>
      </c>
      <c r="W2894" s="4" t="s">
        <v>13833</v>
      </c>
      <c r="X2894" s="4" t="s">
        <v>32074</v>
      </c>
      <c r="Y2894" s="4" t="s">
        <v>13831</v>
      </c>
      <c r="AB2894" t="s">
        <v>32077</v>
      </c>
      <c r="AC2894">
        <v>21.416</v>
      </c>
      <c r="AD2894">
        <v>20000</v>
      </c>
      <c r="AE2894">
        <v>0</v>
      </c>
      <c r="AF2894">
        <v>2394300</v>
      </c>
      <c r="AG2894" s="16">
        <v>0</v>
      </c>
      <c r="AH2894">
        <v>0</v>
      </c>
      <c r="AI2894" s="5">
        <v>2.4899999999999998E-4</v>
      </c>
      <c r="AJ2894" s="5">
        <v>0</v>
      </c>
      <c r="AK2894">
        <v>6</v>
      </c>
      <c r="AL2894">
        <v>3349</v>
      </c>
      <c r="AM2894" t="s">
        <v>32078</v>
      </c>
    </row>
    <row r="2895" spans="1:39" x14ac:dyDescent="0.25">
      <c r="A2895" t="str">
        <f>HYPERLINK("http://www.UniProt.org/UniProt/Q7Z3E5-2","ARMC9_HUMAN")</f>
        <v>ARMC9_HUMAN</v>
      </c>
      <c r="B2895" s="4" t="s">
        <v>11473</v>
      </c>
      <c r="C2895" s="54">
        <v>0</v>
      </c>
      <c r="D2895" s="54">
        <v>0</v>
      </c>
      <c r="E2895" s="24">
        <v>0</v>
      </c>
      <c r="F2895" s="9">
        <v>0</v>
      </c>
      <c r="G2895" s="9">
        <v>0.77200000000000002</v>
      </c>
      <c r="H2895" s="30" t="s">
        <v>37740</v>
      </c>
      <c r="I2895" t="s">
        <v>12</v>
      </c>
      <c r="J2895" s="4" t="s">
        <v>12</v>
      </c>
      <c r="K2895" s="6">
        <v>75.578000000000003</v>
      </c>
      <c r="L2895" s="10" t="s">
        <v>12</v>
      </c>
      <c r="M2895" s="24" t="s">
        <v>40582</v>
      </c>
      <c r="N2895">
        <v>2726</v>
      </c>
      <c r="O2895" s="15">
        <v>75.578000000000003</v>
      </c>
      <c r="P2895" s="4" t="s">
        <v>19460</v>
      </c>
      <c r="Q2895" s="4" t="s">
        <v>29660</v>
      </c>
      <c r="R2895" s="18">
        <v>168.9</v>
      </c>
      <c r="S2895" s="4" t="s">
        <v>29661</v>
      </c>
      <c r="T2895" s="4" t="s">
        <v>12</v>
      </c>
      <c r="V2895" s="11" t="s">
        <v>11474</v>
      </c>
      <c r="W2895" s="4" t="s">
        <v>12</v>
      </c>
      <c r="X2895" s="4" t="s">
        <v>12</v>
      </c>
      <c r="Y2895" s="4" t="s">
        <v>11475</v>
      </c>
      <c r="AB2895" t="s">
        <v>29662</v>
      </c>
      <c r="AC2895">
        <v>75.578000000000003</v>
      </c>
      <c r="AD2895">
        <v>20000</v>
      </c>
      <c r="AE2895">
        <v>0</v>
      </c>
      <c r="AF2895">
        <v>742430</v>
      </c>
      <c r="AG2895" s="16">
        <v>0</v>
      </c>
      <c r="AH2895">
        <v>0</v>
      </c>
      <c r="AI2895" s="5">
        <v>7.7200000000000006E-5</v>
      </c>
      <c r="AJ2895" s="5">
        <v>0</v>
      </c>
      <c r="AK2895">
        <v>4</v>
      </c>
      <c r="AL2895">
        <v>2726</v>
      </c>
      <c r="AM2895" t="s">
        <v>29663</v>
      </c>
    </row>
    <row r="2896" spans="1:39" x14ac:dyDescent="0.25">
      <c r="A2896" t="str">
        <f>HYPERLINK("http://www.UniProt.org/UniProt/Q9H981","ARP8_HUMAN")</f>
        <v>ARP8_HUMAN</v>
      </c>
      <c r="B2896" s="4" t="s">
        <v>16373</v>
      </c>
      <c r="C2896" s="54">
        <v>0</v>
      </c>
      <c r="D2896" s="54">
        <v>0</v>
      </c>
      <c r="E2896" s="24">
        <v>0</v>
      </c>
      <c r="F2896" s="9">
        <v>0</v>
      </c>
      <c r="G2896" s="9">
        <v>8.25</v>
      </c>
      <c r="H2896" s="30" t="s">
        <v>37740</v>
      </c>
      <c r="I2896" t="s">
        <v>92</v>
      </c>
      <c r="J2896" s="4" t="s">
        <v>12</v>
      </c>
      <c r="K2896" s="6">
        <v>70.483000000000004</v>
      </c>
      <c r="L2896" s="10" t="s">
        <v>12</v>
      </c>
      <c r="M2896" s="24" t="s">
        <v>40582</v>
      </c>
      <c r="N2896">
        <v>4003</v>
      </c>
      <c r="O2896" s="15">
        <v>70.483000000000004</v>
      </c>
      <c r="P2896" s="4" t="s">
        <v>19460</v>
      </c>
      <c r="Q2896" s="4" t="s">
        <v>34622</v>
      </c>
      <c r="R2896" s="18">
        <v>51.17</v>
      </c>
      <c r="S2896" s="4" t="s">
        <v>34623</v>
      </c>
      <c r="T2896" s="4" t="s">
        <v>16374</v>
      </c>
      <c r="U2896" s="11" t="s">
        <v>16375</v>
      </c>
      <c r="V2896" s="11" t="s">
        <v>16376</v>
      </c>
      <c r="W2896" s="4" t="s">
        <v>16374</v>
      </c>
      <c r="X2896" s="4" t="s">
        <v>34621</v>
      </c>
      <c r="Y2896" s="4" t="s">
        <v>16372</v>
      </c>
      <c r="Z2896" t="s">
        <v>12583</v>
      </c>
      <c r="AA2896" t="s">
        <v>16377</v>
      </c>
      <c r="AB2896" t="s">
        <v>34624</v>
      </c>
      <c r="AC2896">
        <v>70.483000000000004</v>
      </c>
      <c r="AD2896">
        <v>20000</v>
      </c>
      <c r="AE2896">
        <v>0</v>
      </c>
      <c r="AF2896">
        <v>7932800</v>
      </c>
      <c r="AG2896" s="16">
        <v>0</v>
      </c>
      <c r="AH2896">
        <v>0</v>
      </c>
      <c r="AI2896" s="5">
        <v>8.25E-4</v>
      </c>
      <c r="AJ2896" s="5">
        <v>0</v>
      </c>
      <c r="AK2896">
        <v>17</v>
      </c>
      <c r="AL2896">
        <v>4003</v>
      </c>
      <c r="AM2896" t="s">
        <v>34625</v>
      </c>
    </row>
    <row r="2897" spans="1:39" x14ac:dyDescent="0.25">
      <c r="A2897" t="str">
        <f>HYPERLINK("http://www.UniProt.org/UniProt/Q9ULH1","ASAP1_HUMAN")</f>
        <v>ASAP1_HUMAN</v>
      </c>
      <c r="B2897" s="4" t="s">
        <v>18337</v>
      </c>
      <c r="C2897" s="54">
        <v>0</v>
      </c>
      <c r="D2897" s="54">
        <v>0</v>
      </c>
      <c r="E2897" s="24">
        <v>0</v>
      </c>
      <c r="F2897" s="9">
        <v>0</v>
      </c>
      <c r="G2897" s="9">
        <v>0.16300000000000001</v>
      </c>
      <c r="H2897" s="30" t="s">
        <v>37740</v>
      </c>
      <c r="I2897" t="s">
        <v>32</v>
      </c>
      <c r="J2897" s="4" t="s">
        <v>12</v>
      </c>
      <c r="K2897" s="6">
        <v>125.5</v>
      </c>
      <c r="L2897" s="10" t="s">
        <v>12</v>
      </c>
      <c r="M2897" s="24" t="s">
        <v>40582</v>
      </c>
      <c r="N2897">
        <v>4514</v>
      </c>
      <c r="O2897" s="15">
        <v>125.5</v>
      </c>
      <c r="P2897" s="4" t="s">
        <v>19460</v>
      </c>
      <c r="Q2897" s="4" t="s">
        <v>36601</v>
      </c>
      <c r="R2897" s="18">
        <v>42.46</v>
      </c>
      <c r="S2897" s="4" t="s">
        <v>36602</v>
      </c>
      <c r="T2897" s="4" t="s">
        <v>18338</v>
      </c>
      <c r="U2897" s="11" t="s">
        <v>999</v>
      </c>
      <c r="V2897" s="11" t="s">
        <v>1000</v>
      </c>
      <c r="W2897" s="4" t="s">
        <v>18338</v>
      </c>
      <c r="X2897" s="4" t="s">
        <v>36600</v>
      </c>
      <c r="Y2897" s="4" t="s">
        <v>18336</v>
      </c>
      <c r="Z2897" t="s">
        <v>9009</v>
      </c>
      <c r="AB2897" s="5" t="s">
        <v>36603</v>
      </c>
      <c r="AC2897">
        <v>125.5</v>
      </c>
      <c r="AD2897">
        <v>20000</v>
      </c>
      <c r="AE2897">
        <v>0</v>
      </c>
      <c r="AF2897">
        <v>156350</v>
      </c>
      <c r="AG2897" s="16">
        <v>0</v>
      </c>
      <c r="AH2897">
        <v>0</v>
      </c>
      <c r="AI2897" s="5">
        <v>1.63E-5</v>
      </c>
      <c r="AJ2897" s="5">
        <v>0</v>
      </c>
      <c r="AK2897">
        <v>5</v>
      </c>
      <c r="AL2897">
        <v>4514</v>
      </c>
      <c r="AM2897" t="s">
        <v>36604</v>
      </c>
    </row>
    <row r="2898" spans="1:39" x14ac:dyDescent="0.25">
      <c r="A2898" t="str">
        <f>HYPERLINK("http://www.UniProt.org/UniProt/Q9BZE9","ASPC1_HUMAN")</f>
        <v>ASPC1_HUMAN</v>
      </c>
      <c r="B2898" s="4" t="s">
        <v>15644</v>
      </c>
      <c r="C2898" s="54">
        <v>0</v>
      </c>
      <c r="D2898" s="54">
        <v>0</v>
      </c>
      <c r="E2898" s="24">
        <v>0</v>
      </c>
      <c r="F2898" s="9">
        <v>0</v>
      </c>
      <c r="G2898" s="9">
        <v>6.4099999999999993</v>
      </c>
      <c r="H2898" s="30" t="s">
        <v>37740</v>
      </c>
      <c r="I2898" t="s">
        <v>69</v>
      </c>
      <c r="J2898" s="4" t="s">
        <v>12</v>
      </c>
      <c r="K2898" s="6">
        <v>60.182000000000002</v>
      </c>
      <c r="L2898" s="10" t="s">
        <v>12</v>
      </c>
      <c r="M2898" s="24" t="s">
        <v>40582</v>
      </c>
      <c r="N2898">
        <v>3807</v>
      </c>
      <c r="O2898" s="15">
        <v>60.182000000000002</v>
      </c>
      <c r="P2898" s="4" t="s">
        <v>19460</v>
      </c>
      <c r="Q2898" s="4" t="s">
        <v>33862</v>
      </c>
      <c r="R2898" s="18">
        <v>162.51</v>
      </c>
      <c r="S2898" s="4" t="s">
        <v>33863</v>
      </c>
      <c r="T2898" s="4" t="s">
        <v>15645</v>
      </c>
      <c r="U2898" s="11" t="s">
        <v>15646</v>
      </c>
      <c r="V2898" s="11" t="s">
        <v>15647</v>
      </c>
      <c r="W2898" s="4" t="s">
        <v>15645</v>
      </c>
      <c r="X2898" s="4" t="s">
        <v>33861</v>
      </c>
      <c r="Y2898" s="4" t="s">
        <v>15643</v>
      </c>
      <c r="AB2898" s="5" t="s">
        <v>33864</v>
      </c>
      <c r="AC2898">
        <v>60.182000000000002</v>
      </c>
      <c r="AD2898">
        <v>20000</v>
      </c>
      <c r="AE2898">
        <v>0</v>
      </c>
      <c r="AF2898">
        <v>6161700</v>
      </c>
      <c r="AG2898" s="16">
        <v>0</v>
      </c>
      <c r="AH2898">
        <v>0</v>
      </c>
      <c r="AI2898" s="5">
        <v>6.4099999999999997E-4</v>
      </c>
      <c r="AJ2898" s="5">
        <v>0</v>
      </c>
      <c r="AK2898">
        <v>18</v>
      </c>
      <c r="AL2898">
        <v>3807</v>
      </c>
      <c r="AM2898" t="s">
        <v>33865</v>
      </c>
    </row>
    <row r="2899" spans="1:39" x14ac:dyDescent="0.25">
      <c r="A2899" t="str">
        <f>HYPERLINK("http://www.UniProt.org/UniProt/P20933","ASPG_HUMAN")</f>
        <v>ASPG_HUMAN</v>
      </c>
      <c r="B2899" s="4" t="s">
        <v>4094</v>
      </c>
      <c r="C2899" s="54">
        <v>0</v>
      </c>
      <c r="D2899" s="54">
        <v>0</v>
      </c>
      <c r="E2899" s="24">
        <v>0</v>
      </c>
      <c r="F2899" s="9">
        <v>0</v>
      </c>
      <c r="G2899" s="9">
        <v>0.60799999999999998</v>
      </c>
      <c r="H2899" s="30" t="s">
        <v>37740</v>
      </c>
      <c r="I2899" t="s">
        <v>32</v>
      </c>
      <c r="J2899" s="4" t="s">
        <v>12</v>
      </c>
      <c r="K2899" s="6">
        <v>37.207999999999998</v>
      </c>
      <c r="L2899" s="10" t="s">
        <v>56</v>
      </c>
      <c r="M2899" s="24" t="s">
        <v>40582</v>
      </c>
      <c r="N2899">
        <v>978</v>
      </c>
      <c r="O2899" s="15">
        <v>37.207999999999998</v>
      </c>
      <c r="P2899" s="4" t="s">
        <v>19460</v>
      </c>
      <c r="Q2899" s="4" t="s">
        <v>22907</v>
      </c>
      <c r="R2899" s="18">
        <v>116.4</v>
      </c>
      <c r="S2899" s="4" t="s">
        <v>22908</v>
      </c>
      <c r="T2899" s="4" t="s">
        <v>4095</v>
      </c>
      <c r="U2899" s="11" t="s">
        <v>4096</v>
      </c>
      <c r="V2899" s="11" t="s">
        <v>4097</v>
      </c>
      <c r="W2899" s="4" t="s">
        <v>4095</v>
      </c>
      <c r="X2899" s="4" t="s">
        <v>22011</v>
      </c>
      <c r="Y2899" s="4" t="s">
        <v>4093</v>
      </c>
      <c r="AB2899" t="s">
        <v>22909</v>
      </c>
      <c r="AC2899">
        <v>37.207999999999998</v>
      </c>
      <c r="AD2899">
        <v>20000</v>
      </c>
      <c r="AE2899">
        <v>0</v>
      </c>
      <c r="AF2899">
        <v>584400</v>
      </c>
      <c r="AG2899" s="16">
        <v>0</v>
      </c>
      <c r="AH2899">
        <v>0</v>
      </c>
      <c r="AI2899" s="5">
        <v>6.0800000000000001E-5</v>
      </c>
      <c r="AJ2899" s="5">
        <v>0</v>
      </c>
      <c r="AK2899">
        <v>3</v>
      </c>
      <c r="AL2899">
        <v>978</v>
      </c>
      <c r="AM2899" t="s">
        <v>4093</v>
      </c>
    </row>
    <row r="2900" spans="1:39" x14ac:dyDescent="0.25">
      <c r="A2900" t="str">
        <f>HYPERLINK("http://www.UniProt.org/UniProt/Q8IUZ5","AT2L2_HUMAN")</f>
        <v>AT2L2_HUMAN</v>
      </c>
      <c r="B2900" s="4" t="s">
        <v>11965</v>
      </c>
      <c r="C2900" s="54">
        <v>0</v>
      </c>
      <c r="D2900" s="54">
        <v>0</v>
      </c>
      <c r="E2900" s="24">
        <v>0</v>
      </c>
      <c r="F2900" s="9">
        <v>0</v>
      </c>
      <c r="G2900" s="9">
        <v>2.2800000000000002</v>
      </c>
      <c r="H2900" s="30" t="s">
        <v>37740</v>
      </c>
      <c r="I2900" t="s">
        <v>32</v>
      </c>
      <c r="J2900" s="4" t="s">
        <v>12</v>
      </c>
      <c r="K2900" s="6">
        <v>49.71</v>
      </c>
      <c r="L2900" s="10" t="s">
        <v>12</v>
      </c>
      <c r="M2900" s="24" t="s">
        <v>40582</v>
      </c>
      <c r="N2900">
        <v>2867</v>
      </c>
      <c r="O2900" s="15">
        <v>49.71</v>
      </c>
      <c r="P2900" s="4" t="s">
        <v>19460</v>
      </c>
      <c r="Q2900" s="4" t="s">
        <v>30187</v>
      </c>
      <c r="R2900" s="18">
        <v>147.76</v>
      </c>
      <c r="S2900" s="4" t="s">
        <v>30188</v>
      </c>
      <c r="T2900" s="4" t="s">
        <v>11966</v>
      </c>
      <c r="U2900" s="11" t="s">
        <v>11967</v>
      </c>
      <c r="V2900" s="11" t="s">
        <v>11968</v>
      </c>
      <c r="W2900" s="4" t="s">
        <v>11966</v>
      </c>
      <c r="X2900" s="4" t="s">
        <v>23395</v>
      </c>
      <c r="Y2900" s="4" t="s">
        <v>11964</v>
      </c>
      <c r="AB2900" s="5" t="s">
        <v>30189</v>
      </c>
      <c r="AC2900">
        <v>49.71</v>
      </c>
      <c r="AD2900">
        <v>20000</v>
      </c>
      <c r="AE2900">
        <v>0</v>
      </c>
      <c r="AF2900">
        <v>2196400</v>
      </c>
      <c r="AG2900" s="16">
        <v>0</v>
      </c>
      <c r="AH2900">
        <v>0</v>
      </c>
      <c r="AI2900" s="5">
        <v>2.2800000000000001E-4</v>
      </c>
      <c r="AJ2900" s="5">
        <v>0</v>
      </c>
      <c r="AK2900">
        <v>2</v>
      </c>
      <c r="AL2900">
        <v>2867</v>
      </c>
      <c r="AM2900" t="s">
        <v>30190</v>
      </c>
    </row>
    <row r="2901" spans="1:39" x14ac:dyDescent="0.25">
      <c r="A2901" t="str">
        <f>HYPERLINK("http://www.UniProt.org/UniProt/Q9H0Y0","ATG10_HUMAN")</f>
        <v>ATG10_HUMAN</v>
      </c>
      <c r="B2901" s="4" t="s">
        <v>15911</v>
      </c>
      <c r="C2901" s="54">
        <v>0</v>
      </c>
      <c r="D2901" s="54">
        <v>0</v>
      </c>
      <c r="E2901" s="24">
        <v>0</v>
      </c>
      <c r="F2901" s="9">
        <v>0</v>
      </c>
      <c r="G2901" s="9">
        <v>1.98</v>
      </c>
      <c r="H2901" s="30" t="s">
        <v>37740</v>
      </c>
      <c r="I2901" t="s">
        <v>32</v>
      </c>
      <c r="J2901" s="4" t="s">
        <v>12</v>
      </c>
      <c r="K2901" s="6">
        <v>25.279</v>
      </c>
      <c r="L2901" s="10" t="s">
        <v>12</v>
      </c>
      <c r="M2901" s="24" t="s">
        <v>40582</v>
      </c>
      <c r="N2901">
        <v>3882</v>
      </c>
      <c r="O2901" s="15">
        <v>25.279</v>
      </c>
      <c r="P2901" s="4" t="s">
        <v>19460</v>
      </c>
      <c r="Q2901" s="4" t="s">
        <v>34139</v>
      </c>
      <c r="R2901" s="18">
        <v>52.09</v>
      </c>
      <c r="S2901" s="4" t="s">
        <v>34140</v>
      </c>
      <c r="T2901" s="4" t="s">
        <v>15912</v>
      </c>
      <c r="U2901" s="11" t="s">
        <v>15913</v>
      </c>
      <c r="V2901" s="11" t="s">
        <v>15914</v>
      </c>
      <c r="W2901" s="4" t="s">
        <v>15912</v>
      </c>
      <c r="X2901" s="4" t="s">
        <v>20233</v>
      </c>
      <c r="Y2901" s="4" t="s">
        <v>15910</v>
      </c>
      <c r="AB2901" t="s">
        <v>34141</v>
      </c>
      <c r="AC2901">
        <v>25.279</v>
      </c>
      <c r="AD2901">
        <v>20000</v>
      </c>
      <c r="AE2901">
        <v>0</v>
      </c>
      <c r="AF2901">
        <v>1901000</v>
      </c>
      <c r="AG2901" s="16">
        <v>0</v>
      </c>
      <c r="AH2901">
        <v>0</v>
      </c>
      <c r="AI2901" s="5">
        <v>1.9799999999999999E-4</v>
      </c>
      <c r="AJ2901" s="5">
        <v>0</v>
      </c>
      <c r="AK2901">
        <v>2</v>
      </c>
      <c r="AL2901">
        <v>3882</v>
      </c>
      <c r="AM2901" t="s">
        <v>15910</v>
      </c>
    </row>
    <row r="2902" spans="1:39" x14ac:dyDescent="0.25">
      <c r="A2902" t="str">
        <f>HYPERLINK("http://www.UniProt.org/UniProt/Q8WYN0-3","ATG4A_HUMAN")</f>
        <v>ATG4A_HUMAN</v>
      </c>
      <c r="B2902" s="4" t="s">
        <v>13288</v>
      </c>
      <c r="C2902" s="54">
        <v>0</v>
      </c>
      <c r="D2902" s="54">
        <v>0</v>
      </c>
      <c r="E2902" s="24">
        <v>0</v>
      </c>
      <c r="F2902" s="9">
        <v>0</v>
      </c>
      <c r="G2902" s="9">
        <v>5.45</v>
      </c>
      <c r="H2902" s="30" t="s">
        <v>37740</v>
      </c>
      <c r="I2902" t="s">
        <v>32</v>
      </c>
      <c r="J2902" s="4" t="s">
        <v>12</v>
      </c>
      <c r="K2902" s="6">
        <v>36.531999999999996</v>
      </c>
      <c r="L2902" s="10" t="s">
        <v>12</v>
      </c>
      <c r="M2902" s="24" t="s">
        <v>40582</v>
      </c>
      <c r="N2902">
        <v>3214</v>
      </c>
      <c r="O2902" s="15">
        <v>36.531999999999996</v>
      </c>
      <c r="P2902" s="4" t="s">
        <v>19460</v>
      </c>
      <c r="Q2902" s="4" t="s">
        <v>31555</v>
      </c>
      <c r="R2902" s="18">
        <v>24.42</v>
      </c>
      <c r="S2902" s="4" t="s">
        <v>31556</v>
      </c>
      <c r="T2902" s="4" t="s">
        <v>13289</v>
      </c>
      <c r="U2902" s="11" t="s">
        <v>13290</v>
      </c>
      <c r="V2902" s="11" t="s">
        <v>13291</v>
      </c>
      <c r="W2902" s="4" t="s">
        <v>13289</v>
      </c>
      <c r="X2902" s="4" t="s">
        <v>19670</v>
      </c>
      <c r="Y2902" s="4" t="s">
        <v>13292</v>
      </c>
      <c r="AB2902" t="s">
        <v>31557</v>
      </c>
      <c r="AC2902">
        <v>36.531999999999996</v>
      </c>
      <c r="AD2902">
        <v>20000</v>
      </c>
      <c r="AE2902">
        <v>0</v>
      </c>
      <c r="AF2902">
        <v>5234800</v>
      </c>
      <c r="AG2902" s="16">
        <v>0</v>
      </c>
      <c r="AH2902">
        <v>0</v>
      </c>
      <c r="AI2902" s="5">
        <v>5.4500000000000002E-4</v>
      </c>
      <c r="AJ2902" s="5">
        <v>0</v>
      </c>
      <c r="AK2902">
        <v>5</v>
      </c>
      <c r="AL2902">
        <v>3214</v>
      </c>
      <c r="AM2902" t="s">
        <v>31558</v>
      </c>
    </row>
    <row r="2903" spans="1:39" x14ac:dyDescent="0.25">
      <c r="A2903" t="str">
        <f>HYPERLINK("http://www.UniProt.org/UniProt/Q96DT6","ATG4C_HUMAN")</f>
        <v>ATG4C_HUMAN</v>
      </c>
      <c r="B2903" s="4" t="s">
        <v>13999</v>
      </c>
      <c r="C2903" s="54">
        <v>0</v>
      </c>
      <c r="D2903" s="54">
        <v>0</v>
      </c>
      <c r="E2903" s="24">
        <v>0</v>
      </c>
      <c r="F2903" s="9">
        <v>0</v>
      </c>
      <c r="G2903" s="9">
        <v>1.9900000000000002</v>
      </c>
      <c r="H2903" s="30" t="s">
        <v>37740</v>
      </c>
      <c r="I2903" t="s">
        <v>32</v>
      </c>
      <c r="J2903" s="4" t="s">
        <v>12</v>
      </c>
      <c r="K2903" s="6">
        <v>52.497</v>
      </c>
      <c r="L2903" s="10" t="s">
        <v>12</v>
      </c>
      <c r="M2903" s="24" t="s">
        <v>40582</v>
      </c>
      <c r="N2903">
        <v>3390</v>
      </c>
      <c r="O2903" s="15">
        <v>52.497</v>
      </c>
      <c r="P2903" s="4" t="s">
        <v>19460</v>
      </c>
      <c r="Q2903" s="4" t="s">
        <v>32236</v>
      </c>
      <c r="R2903" s="18">
        <v>31.86</v>
      </c>
      <c r="S2903" s="4" t="s">
        <v>32237</v>
      </c>
      <c r="T2903" s="4" t="s">
        <v>14000</v>
      </c>
      <c r="U2903" s="11" t="s">
        <v>13290</v>
      </c>
      <c r="V2903" s="11" t="s">
        <v>13291</v>
      </c>
      <c r="W2903" s="4" t="s">
        <v>14000</v>
      </c>
      <c r="X2903" s="4" t="s">
        <v>19670</v>
      </c>
      <c r="Y2903" s="4" t="s">
        <v>13998</v>
      </c>
      <c r="AB2903" t="s">
        <v>32238</v>
      </c>
      <c r="AC2903">
        <v>52.497</v>
      </c>
      <c r="AD2903">
        <v>20000</v>
      </c>
      <c r="AE2903">
        <v>0</v>
      </c>
      <c r="AF2903">
        <v>1917100</v>
      </c>
      <c r="AG2903" s="16">
        <v>0</v>
      </c>
      <c r="AH2903">
        <v>0</v>
      </c>
      <c r="AI2903" s="5">
        <v>1.9900000000000001E-4</v>
      </c>
      <c r="AJ2903" s="5">
        <v>0</v>
      </c>
      <c r="AK2903">
        <v>4</v>
      </c>
      <c r="AL2903">
        <v>3390</v>
      </c>
      <c r="AM2903" t="s">
        <v>13998</v>
      </c>
    </row>
    <row r="2904" spans="1:39" x14ac:dyDescent="0.25">
      <c r="A2904" t="str">
        <f>HYPERLINK("http://www.UniProt.org/UniProt/O00244","ATOX1_HUMAN")</f>
        <v>ATOX1_HUMAN</v>
      </c>
      <c r="B2904" s="4" t="s">
        <v>271</v>
      </c>
      <c r="C2904" s="54">
        <v>0</v>
      </c>
      <c r="D2904" s="54">
        <v>0</v>
      </c>
      <c r="E2904" s="24">
        <v>0</v>
      </c>
      <c r="F2904" s="9">
        <v>0</v>
      </c>
      <c r="G2904" s="9">
        <v>0.86599999999999999</v>
      </c>
      <c r="H2904" s="30" t="s">
        <v>37740</v>
      </c>
      <c r="I2904" t="s">
        <v>12</v>
      </c>
      <c r="J2904" s="4" t="s">
        <v>12</v>
      </c>
      <c r="K2904" s="6">
        <v>7.4016000000000002</v>
      </c>
      <c r="L2904" s="10" t="s">
        <v>12</v>
      </c>
      <c r="M2904" s="24" t="s">
        <v>40582</v>
      </c>
      <c r="N2904">
        <v>134</v>
      </c>
      <c r="O2904" s="15">
        <v>7.4016000000000002</v>
      </c>
      <c r="P2904" s="4" t="s">
        <v>19460</v>
      </c>
      <c r="Q2904" s="4" t="s">
        <v>19706</v>
      </c>
      <c r="R2904" s="18">
        <v>121</v>
      </c>
      <c r="S2904" s="4" t="s">
        <v>19707</v>
      </c>
      <c r="T2904" s="4" t="s">
        <v>272</v>
      </c>
      <c r="U2904" s="11" t="s">
        <v>273</v>
      </c>
      <c r="V2904" s="11" t="s">
        <v>274</v>
      </c>
      <c r="W2904" s="4" t="s">
        <v>272</v>
      </c>
      <c r="X2904" s="4" t="s">
        <v>12</v>
      </c>
      <c r="Y2904" s="4" t="s">
        <v>270</v>
      </c>
      <c r="AB2904" t="s">
        <v>19708</v>
      </c>
      <c r="AC2904">
        <v>7.4016000000000002</v>
      </c>
      <c r="AD2904">
        <v>20000</v>
      </c>
      <c r="AE2904">
        <v>0</v>
      </c>
      <c r="AF2904">
        <v>832420</v>
      </c>
      <c r="AG2904" s="16">
        <v>0</v>
      </c>
      <c r="AH2904">
        <v>0</v>
      </c>
      <c r="AI2904" s="5">
        <v>8.6600000000000004E-5</v>
      </c>
      <c r="AJ2904" s="5">
        <v>0</v>
      </c>
      <c r="AK2904">
        <v>1</v>
      </c>
      <c r="AL2904">
        <v>134</v>
      </c>
      <c r="AM2904" t="s">
        <v>270</v>
      </c>
    </row>
    <row r="2905" spans="1:39" x14ac:dyDescent="0.25">
      <c r="A2905" t="str">
        <f>HYPERLINK("http://www.UniProt.org/UniProt/Q92843","B2CL2_HUMAN")</f>
        <v>B2CL2_HUMAN</v>
      </c>
      <c r="B2905" s="4" t="s">
        <v>13486</v>
      </c>
      <c r="C2905" s="54">
        <v>0</v>
      </c>
      <c r="D2905" s="54">
        <v>0</v>
      </c>
      <c r="E2905" s="24">
        <v>0</v>
      </c>
      <c r="F2905" s="9">
        <v>0</v>
      </c>
      <c r="G2905" s="9">
        <v>2.1</v>
      </c>
      <c r="H2905" s="30" t="s">
        <v>37740</v>
      </c>
      <c r="I2905" t="s">
        <v>32</v>
      </c>
      <c r="J2905" s="4" t="s">
        <v>12</v>
      </c>
      <c r="K2905" s="6">
        <v>20.745999999999999</v>
      </c>
      <c r="L2905" s="10" t="s">
        <v>12</v>
      </c>
      <c r="M2905" s="24" t="s">
        <v>40582</v>
      </c>
      <c r="N2905">
        <v>3263</v>
      </c>
      <c r="O2905" s="15">
        <v>20.745999999999999</v>
      </c>
      <c r="P2905" s="4" t="s">
        <v>19460</v>
      </c>
      <c r="Q2905" s="4" t="s">
        <v>31750</v>
      </c>
      <c r="R2905" s="18">
        <v>58.95</v>
      </c>
      <c r="S2905" s="4" t="s">
        <v>31751</v>
      </c>
      <c r="T2905" s="4" t="s">
        <v>13487</v>
      </c>
      <c r="U2905" s="11" t="s">
        <v>13488</v>
      </c>
      <c r="V2905" s="11" t="s">
        <v>13489</v>
      </c>
      <c r="W2905" s="4" t="s">
        <v>13487</v>
      </c>
      <c r="X2905" s="4" t="s">
        <v>31749</v>
      </c>
      <c r="Y2905" s="4" t="s">
        <v>13485</v>
      </c>
      <c r="AB2905" t="s">
        <v>31752</v>
      </c>
      <c r="AC2905">
        <v>20.745999999999999</v>
      </c>
      <c r="AD2905">
        <v>20000</v>
      </c>
      <c r="AE2905">
        <v>0</v>
      </c>
      <c r="AF2905">
        <v>2018200</v>
      </c>
      <c r="AG2905" s="16">
        <v>0</v>
      </c>
      <c r="AH2905">
        <v>0</v>
      </c>
      <c r="AI2905" s="5">
        <v>2.1000000000000001E-4</v>
      </c>
      <c r="AJ2905" s="5">
        <v>0</v>
      </c>
      <c r="AK2905">
        <v>4</v>
      </c>
      <c r="AL2905">
        <v>3263</v>
      </c>
      <c r="AM2905" t="s">
        <v>31753</v>
      </c>
    </row>
    <row r="2906" spans="1:39" x14ac:dyDescent="0.25">
      <c r="A2906" t="str">
        <f>HYPERLINK("http://www.UniProt.org/UniProt/O75531","BAF_HUMAN")</f>
        <v>BAF_HUMAN</v>
      </c>
      <c r="B2906" s="4" t="s">
        <v>1878</v>
      </c>
      <c r="C2906" s="54">
        <v>0</v>
      </c>
      <c r="D2906" s="54">
        <v>0</v>
      </c>
      <c r="E2906" s="24">
        <v>0</v>
      </c>
      <c r="F2906" s="9">
        <v>0</v>
      </c>
      <c r="G2906" s="9">
        <v>3.04</v>
      </c>
      <c r="H2906" s="30" t="s">
        <v>37740</v>
      </c>
      <c r="I2906" t="s">
        <v>69</v>
      </c>
      <c r="J2906" s="4" t="s">
        <v>12</v>
      </c>
      <c r="K2906" s="6">
        <v>10.058</v>
      </c>
      <c r="L2906" s="10" t="s">
        <v>12</v>
      </c>
      <c r="M2906" s="24" t="s">
        <v>40582</v>
      </c>
      <c r="N2906">
        <v>484</v>
      </c>
      <c r="O2906" s="15">
        <v>10.058</v>
      </c>
      <c r="P2906" s="4" t="s">
        <v>19460</v>
      </c>
      <c r="Q2906" s="4" t="s">
        <v>21074</v>
      </c>
      <c r="R2906" s="18">
        <v>145.83000000000001</v>
      </c>
      <c r="S2906" s="4" t="s">
        <v>21075</v>
      </c>
      <c r="T2906" s="4" t="s">
        <v>1879</v>
      </c>
      <c r="V2906" s="11" t="s">
        <v>1880</v>
      </c>
      <c r="W2906" s="4" t="s">
        <v>1879</v>
      </c>
      <c r="X2906" s="4" t="s">
        <v>21073</v>
      </c>
      <c r="Y2906" s="4" t="s">
        <v>1877</v>
      </c>
      <c r="Z2906" t="s">
        <v>1881</v>
      </c>
      <c r="AA2906" t="s">
        <v>1882</v>
      </c>
      <c r="AB2906" t="s">
        <v>21076</v>
      </c>
      <c r="AC2906">
        <v>10.058</v>
      </c>
      <c r="AD2906">
        <v>20000</v>
      </c>
      <c r="AE2906">
        <v>0</v>
      </c>
      <c r="AF2906">
        <v>2919800</v>
      </c>
      <c r="AG2906" s="16">
        <v>0</v>
      </c>
      <c r="AH2906">
        <v>0</v>
      </c>
      <c r="AI2906" s="5">
        <v>3.0400000000000002E-4</v>
      </c>
      <c r="AJ2906" s="5">
        <v>0</v>
      </c>
      <c r="AK2906">
        <v>2</v>
      </c>
      <c r="AL2906">
        <v>484</v>
      </c>
      <c r="AM2906" t="s">
        <v>1877</v>
      </c>
    </row>
    <row r="2907" spans="1:39" x14ac:dyDescent="0.25">
      <c r="A2907" t="str">
        <f>HYPERLINK("http://www.UniProt.org/UniProt/O95429-2","BAG4_HUMAN")</f>
        <v>BAG4_HUMAN</v>
      </c>
      <c r="B2907" s="4" t="s">
        <v>2443</v>
      </c>
      <c r="C2907" s="54">
        <v>0</v>
      </c>
      <c r="D2907" s="54">
        <v>0</v>
      </c>
      <c r="E2907" s="24">
        <v>0</v>
      </c>
      <c r="F2907" s="9">
        <v>0</v>
      </c>
      <c r="G2907" s="9">
        <v>9.74</v>
      </c>
      <c r="H2907" s="30" t="s">
        <v>37740</v>
      </c>
      <c r="I2907" t="s">
        <v>32</v>
      </c>
      <c r="J2907" s="4" t="s">
        <v>12</v>
      </c>
      <c r="K2907" s="6">
        <v>45.408999999999999</v>
      </c>
      <c r="L2907" s="10" t="s">
        <v>12</v>
      </c>
      <c r="M2907" s="24" t="s">
        <v>40582</v>
      </c>
      <c r="N2907">
        <v>611</v>
      </c>
      <c r="O2907" s="15">
        <v>45.408999999999999</v>
      </c>
      <c r="P2907" s="4" t="s">
        <v>19460</v>
      </c>
      <c r="Q2907" s="4" t="s">
        <v>21560</v>
      </c>
      <c r="R2907" s="18">
        <v>38.270000000000003</v>
      </c>
      <c r="S2907" s="4" t="s">
        <v>21561</v>
      </c>
      <c r="T2907" s="4" t="s">
        <v>2444</v>
      </c>
      <c r="U2907" s="11" t="s">
        <v>2445</v>
      </c>
      <c r="V2907" s="11" t="s">
        <v>2446</v>
      </c>
      <c r="W2907" s="4" t="s">
        <v>2444</v>
      </c>
      <c r="X2907" s="4" t="s">
        <v>19666</v>
      </c>
      <c r="Y2907" s="4" t="s">
        <v>2447</v>
      </c>
      <c r="AB2907" t="s">
        <v>21562</v>
      </c>
      <c r="AC2907">
        <v>45.408999999999999</v>
      </c>
      <c r="AD2907">
        <v>20000</v>
      </c>
      <c r="AE2907">
        <v>0</v>
      </c>
      <c r="AF2907">
        <v>9359100</v>
      </c>
      <c r="AG2907" s="16">
        <v>0</v>
      </c>
      <c r="AH2907">
        <v>0</v>
      </c>
      <c r="AI2907" s="5">
        <v>9.7400000000000004E-4</v>
      </c>
      <c r="AJ2907" s="5">
        <v>0</v>
      </c>
      <c r="AK2907">
        <v>10</v>
      </c>
      <c r="AL2907">
        <v>611</v>
      </c>
      <c r="AM2907" t="s">
        <v>21563</v>
      </c>
    </row>
    <row r="2908" spans="1:39" x14ac:dyDescent="0.25">
      <c r="A2908" t="str">
        <f>HYPERLINK("http://www.UniProt.org/UniProt/Q8IXM2","BAP18_HUMAN")</f>
        <v>BAP18_HUMAN</v>
      </c>
      <c r="B2908" s="4" t="s">
        <v>12105</v>
      </c>
      <c r="C2908" s="54">
        <v>0</v>
      </c>
      <c r="D2908" s="54">
        <v>0</v>
      </c>
      <c r="E2908" s="24">
        <v>0</v>
      </c>
      <c r="F2908" s="9">
        <v>0</v>
      </c>
      <c r="G2908" s="9">
        <v>7.04</v>
      </c>
      <c r="H2908" s="30" t="s">
        <v>37740</v>
      </c>
      <c r="I2908" t="s">
        <v>92</v>
      </c>
      <c r="J2908" s="4" t="s">
        <v>12</v>
      </c>
      <c r="K2908" s="6">
        <v>17.899999999999999</v>
      </c>
      <c r="L2908" s="10" t="s">
        <v>12</v>
      </c>
      <c r="M2908" s="24" t="s">
        <v>40582</v>
      </c>
      <c r="N2908">
        <v>2910</v>
      </c>
      <c r="O2908" s="15">
        <v>17.899999999999999</v>
      </c>
      <c r="P2908" s="4" t="s">
        <v>19460</v>
      </c>
      <c r="Q2908" s="4" t="s">
        <v>30333</v>
      </c>
      <c r="R2908" s="18">
        <v>38.14</v>
      </c>
      <c r="S2908" s="4" t="s">
        <v>30334</v>
      </c>
      <c r="T2908" s="4" t="s">
        <v>12106</v>
      </c>
      <c r="V2908" s="11" t="s">
        <v>12107</v>
      </c>
      <c r="W2908" s="4" t="s">
        <v>12106</v>
      </c>
      <c r="X2908" s="4" t="s">
        <v>19923</v>
      </c>
      <c r="Y2908" s="4" t="s">
        <v>12104</v>
      </c>
      <c r="Z2908" t="s">
        <v>11116</v>
      </c>
      <c r="AB2908" s="5" t="s">
        <v>30335</v>
      </c>
      <c r="AC2908">
        <v>17.899999999999999</v>
      </c>
      <c r="AD2908">
        <v>20000</v>
      </c>
      <c r="AE2908">
        <v>0</v>
      </c>
      <c r="AF2908">
        <v>6764700</v>
      </c>
      <c r="AG2908" s="16">
        <v>0</v>
      </c>
      <c r="AH2908">
        <v>0</v>
      </c>
      <c r="AI2908" s="5">
        <v>7.0399999999999998E-4</v>
      </c>
      <c r="AJ2908" s="5">
        <v>0</v>
      </c>
      <c r="AK2908">
        <v>10</v>
      </c>
      <c r="AL2908">
        <v>2910</v>
      </c>
      <c r="AM2908" t="s">
        <v>30336</v>
      </c>
    </row>
    <row r="2909" spans="1:39" x14ac:dyDescent="0.25">
      <c r="A2909" t="str">
        <f>HYPERLINK("http://www.UniProt.org/UniProt/Q8NFC6","BD1L1_HUMAN")</f>
        <v>BD1L1_HUMAN</v>
      </c>
      <c r="B2909" s="4" t="s">
        <v>12700</v>
      </c>
      <c r="C2909" s="54">
        <v>0</v>
      </c>
      <c r="D2909" s="54">
        <v>0</v>
      </c>
      <c r="E2909" s="24">
        <v>0</v>
      </c>
      <c r="F2909" s="9">
        <v>0</v>
      </c>
      <c r="G2909" s="9">
        <v>0.182</v>
      </c>
      <c r="H2909" s="30" t="s">
        <v>37740</v>
      </c>
      <c r="I2909" t="s">
        <v>12</v>
      </c>
      <c r="J2909" s="4" t="s">
        <v>12</v>
      </c>
      <c r="K2909" s="6">
        <v>330.46</v>
      </c>
      <c r="L2909" s="10" t="s">
        <v>12</v>
      </c>
      <c r="M2909" s="24" t="s">
        <v>40582</v>
      </c>
      <c r="N2909">
        <v>3066</v>
      </c>
      <c r="O2909" s="15">
        <v>330.46</v>
      </c>
      <c r="P2909" s="4" t="s">
        <v>19460</v>
      </c>
      <c r="Q2909" s="4" t="s">
        <v>30958</v>
      </c>
      <c r="R2909" s="18">
        <v>64.47</v>
      </c>
      <c r="S2909" s="4" t="s">
        <v>30959</v>
      </c>
      <c r="T2909" s="4" t="s">
        <v>12</v>
      </c>
      <c r="V2909" s="11" t="s">
        <v>12701</v>
      </c>
      <c r="W2909" s="4" t="s">
        <v>12</v>
      </c>
      <c r="X2909" s="4" t="s">
        <v>12</v>
      </c>
      <c r="Y2909" s="4" t="s">
        <v>12699</v>
      </c>
      <c r="AB2909" t="s">
        <v>30960</v>
      </c>
      <c r="AC2909">
        <v>330.46</v>
      </c>
      <c r="AD2909">
        <v>20000</v>
      </c>
      <c r="AE2909">
        <v>0</v>
      </c>
      <c r="AF2909">
        <v>174880</v>
      </c>
      <c r="AG2909" s="16">
        <v>0</v>
      </c>
      <c r="AH2909">
        <v>0</v>
      </c>
      <c r="AI2909" s="5">
        <v>1.8199999999999999E-5</v>
      </c>
      <c r="AJ2909" s="5">
        <v>0</v>
      </c>
      <c r="AK2909">
        <v>11</v>
      </c>
      <c r="AL2909">
        <v>3066</v>
      </c>
      <c r="AM2909" t="s">
        <v>12699</v>
      </c>
    </row>
    <row r="2910" spans="1:39" x14ac:dyDescent="0.25">
      <c r="A2910" t="str">
        <f>HYPERLINK("http://www.UniProt.org/UniProt/P16278-3","BGAL_HUMAN")</f>
        <v>BGAL_HUMAN</v>
      </c>
      <c r="B2910" s="4" t="s">
        <v>3794</v>
      </c>
      <c r="C2910" s="54">
        <v>0</v>
      </c>
      <c r="D2910" s="54">
        <v>0</v>
      </c>
      <c r="E2910" s="24">
        <v>0</v>
      </c>
      <c r="F2910" s="9">
        <v>0</v>
      </c>
      <c r="G2910" s="9">
        <v>3.9800000000000004</v>
      </c>
      <c r="H2910" s="30" t="s">
        <v>37740</v>
      </c>
      <c r="I2910" t="s">
        <v>32</v>
      </c>
      <c r="J2910" s="4" t="s">
        <v>12</v>
      </c>
      <c r="K2910" s="6">
        <v>72.75</v>
      </c>
      <c r="L2910" s="10" t="s">
        <v>56</v>
      </c>
      <c r="M2910" s="24" t="s">
        <v>40582</v>
      </c>
      <c r="N2910">
        <v>916</v>
      </c>
      <c r="O2910" s="15">
        <v>72.75</v>
      </c>
      <c r="P2910" s="4" t="s">
        <v>19460</v>
      </c>
      <c r="Q2910" s="4" t="s">
        <v>22680</v>
      </c>
      <c r="R2910" s="18">
        <v>59.02</v>
      </c>
      <c r="S2910" s="4" t="s">
        <v>22681</v>
      </c>
      <c r="T2910" s="4" t="s">
        <v>3795</v>
      </c>
      <c r="U2910" s="11" t="s">
        <v>3796</v>
      </c>
      <c r="W2910" s="4" t="s">
        <v>3795</v>
      </c>
      <c r="X2910" s="4" t="s">
        <v>22679</v>
      </c>
      <c r="Y2910" s="4" t="s">
        <v>3797</v>
      </c>
      <c r="Z2910" t="s">
        <v>3401</v>
      </c>
      <c r="AB2910" t="s">
        <v>22682</v>
      </c>
      <c r="AC2910">
        <v>72.75</v>
      </c>
      <c r="AD2910">
        <v>20000</v>
      </c>
      <c r="AE2910">
        <v>0</v>
      </c>
      <c r="AF2910">
        <v>3821300</v>
      </c>
      <c r="AG2910" s="16">
        <v>0</v>
      </c>
      <c r="AH2910">
        <v>0</v>
      </c>
      <c r="AI2910" s="5">
        <v>3.9800000000000002E-4</v>
      </c>
      <c r="AJ2910" s="5">
        <v>0</v>
      </c>
      <c r="AK2910">
        <v>9</v>
      </c>
      <c r="AL2910">
        <v>916</v>
      </c>
      <c r="AM2910" t="s">
        <v>22683</v>
      </c>
    </row>
    <row r="2911" spans="1:39" x14ac:dyDescent="0.25">
      <c r="A2911" t="str">
        <f>HYPERLINK("http://www.UniProt.org/UniProt/Q6QNY1","BL1S2_HUMAN")</f>
        <v>BL1S2_HUMAN</v>
      </c>
      <c r="B2911" s="4" t="s">
        <v>11056</v>
      </c>
      <c r="C2911" s="54">
        <v>0</v>
      </c>
      <c r="D2911" s="54">
        <v>0</v>
      </c>
      <c r="E2911" s="24">
        <v>0</v>
      </c>
      <c r="F2911" s="9">
        <v>0</v>
      </c>
      <c r="G2911" s="9">
        <v>4.2299999999999995</v>
      </c>
      <c r="H2911" s="30" t="s">
        <v>37740</v>
      </c>
      <c r="I2911" t="s">
        <v>32</v>
      </c>
      <c r="J2911" s="4" t="s">
        <v>12</v>
      </c>
      <c r="K2911" s="6">
        <v>15.961</v>
      </c>
      <c r="L2911" s="10" t="s">
        <v>12</v>
      </c>
      <c r="M2911" s="24" t="s">
        <v>40582</v>
      </c>
      <c r="N2911">
        <v>2617</v>
      </c>
      <c r="O2911" s="15">
        <v>15.961</v>
      </c>
      <c r="P2911" s="4" t="s">
        <v>19460</v>
      </c>
      <c r="Q2911" s="4" t="s">
        <v>29227</v>
      </c>
      <c r="R2911" s="18">
        <v>42.44</v>
      </c>
      <c r="S2911" s="4" t="s">
        <v>29228</v>
      </c>
      <c r="T2911" s="4" t="s">
        <v>11057</v>
      </c>
      <c r="U2911" s="11" t="s">
        <v>11058</v>
      </c>
      <c r="V2911" s="11" t="s">
        <v>11059</v>
      </c>
      <c r="W2911" s="4" t="s">
        <v>11057</v>
      </c>
      <c r="X2911" s="4" t="s">
        <v>29226</v>
      </c>
      <c r="Y2911" s="4" t="s">
        <v>11055</v>
      </c>
      <c r="Z2911" t="s">
        <v>242</v>
      </c>
      <c r="AB2911" t="s">
        <v>29229</v>
      </c>
      <c r="AC2911">
        <v>15.961</v>
      </c>
      <c r="AD2911">
        <v>20000</v>
      </c>
      <c r="AE2911">
        <v>0</v>
      </c>
      <c r="AF2911">
        <v>4068600</v>
      </c>
      <c r="AG2911" s="16">
        <v>0</v>
      </c>
      <c r="AH2911">
        <v>0</v>
      </c>
      <c r="AI2911" s="5">
        <v>4.2299999999999998E-4</v>
      </c>
      <c r="AJ2911" s="5">
        <v>0</v>
      </c>
      <c r="AK2911">
        <v>2</v>
      </c>
      <c r="AL2911">
        <v>2617</v>
      </c>
      <c r="AM2911" t="s">
        <v>11055</v>
      </c>
    </row>
    <row r="2912" spans="1:39" x14ac:dyDescent="0.25">
      <c r="A2912" t="str">
        <f>HYPERLINK("http://www.UniProt.org/UniProt/P50747","BPL1_HUMAN")</f>
        <v>BPL1_HUMAN</v>
      </c>
      <c r="B2912" s="4" t="s">
        <v>6136</v>
      </c>
      <c r="C2912" s="54">
        <v>0</v>
      </c>
      <c r="D2912" s="54">
        <v>0</v>
      </c>
      <c r="E2912" s="24">
        <v>0</v>
      </c>
      <c r="F2912" s="9">
        <v>0</v>
      </c>
      <c r="G2912" s="9">
        <v>8.76</v>
      </c>
      <c r="H2912" s="30" t="s">
        <v>37740</v>
      </c>
      <c r="I2912" t="s">
        <v>32</v>
      </c>
      <c r="J2912" s="4" t="s">
        <v>12</v>
      </c>
      <c r="K2912" s="6">
        <v>80.759</v>
      </c>
      <c r="L2912" s="10" t="s">
        <v>12</v>
      </c>
      <c r="M2912" s="24" t="s">
        <v>40582</v>
      </c>
      <c r="N2912">
        <v>1436</v>
      </c>
      <c r="O2912" s="15">
        <v>80.759</v>
      </c>
      <c r="P2912" s="4" t="s">
        <v>19460</v>
      </c>
      <c r="Q2912" s="4" t="s">
        <v>24652</v>
      </c>
      <c r="R2912" s="18">
        <v>42.78</v>
      </c>
      <c r="S2912" s="4" t="s">
        <v>24653</v>
      </c>
      <c r="T2912" s="4" t="s">
        <v>6137</v>
      </c>
      <c r="U2912" s="11" t="s">
        <v>6138</v>
      </c>
      <c r="V2912" s="11" t="s">
        <v>6139</v>
      </c>
      <c r="W2912" s="4" t="s">
        <v>6137</v>
      </c>
      <c r="X2912" s="4" t="s">
        <v>20008</v>
      </c>
      <c r="Y2912" s="4" t="s">
        <v>6135</v>
      </c>
      <c r="AB2912" t="s">
        <v>24654</v>
      </c>
      <c r="AC2912">
        <v>80.759</v>
      </c>
      <c r="AD2912">
        <v>20000</v>
      </c>
      <c r="AE2912">
        <v>0</v>
      </c>
      <c r="AF2912">
        <v>8422300</v>
      </c>
      <c r="AG2912" s="16">
        <v>0</v>
      </c>
      <c r="AH2912">
        <v>0</v>
      </c>
      <c r="AI2912" s="5">
        <v>8.7600000000000004E-4</v>
      </c>
      <c r="AJ2912" s="5">
        <v>0</v>
      </c>
      <c r="AK2912">
        <v>21</v>
      </c>
      <c r="AL2912">
        <v>1436</v>
      </c>
      <c r="AM2912" t="s">
        <v>6135</v>
      </c>
    </row>
    <row r="2913" spans="1:39" x14ac:dyDescent="0.25">
      <c r="A2913" t="str">
        <f>HYPERLINK("http://www.UniProt.org/UniProt/Q8WUW1","BRK1_HUMAN")</f>
        <v>BRK1_HUMAN</v>
      </c>
      <c r="B2913" s="4" t="s">
        <v>13124</v>
      </c>
      <c r="C2913" s="54">
        <v>0</v>
      </c>
      <c r="D2913" s="54">
        <v>0</v>
      </c>
      <c r="E2913" s="24">
        <v>0</v>
      </c>
      <c r="F2913" s="9">
        <v>0</v>
      </c>
      <c r="G2913" s="9">
        <v>3.17</v>
      </c>
      <c r="H2913" s="30" t="s">
        <v>37740</v>
      </c>
      <c r="I2913" t="s">
        <v>32</v>
      </c>
      <c r="J2913" s="4" t="s">
        <v>12</v>
      </c>
      <c r="K2913" s="6">
        <v>8.7447999999999997</v>
      </c>
      <c r="L2913" s="10" t="s">
        <v>12</v>
      </c>
      <c r="M2913" s="24" t="s">
        <v>40582</v>
      </c>
      <c r="N2913">
        <v>3173</v>
      </c>
      <c r="O2913" s="15">
        <v>8.7447999999999997</v>
      </c>
      <c r="P2913" s="4" t="s">
        <v>19460</v>
      </c>
      <c r="Q2913" s="4" t="s">
        <v>31392</v>
      </c>
      <c r="R2913" s="18">
        <v>50.91</v>
      </c>
      <c r="S2913" s="4" t="s">
        <v>31393</v>
      </c>
      <c r="T2913" s="4" t="s">
        <v>13125</v>
      </c>
      <c r="U2913" s="11" t="s">
        <v>13126</v>
      </c>
      <c r="V2913" s="11" t="s">
        <v>13127</v>
      </c>
      <c r="W2913" s="4" t="s">
        <v>13125</v>
      </c>
      <c r="X2913" s="4" t="s">
        <v>19540</v>
      </c>
      <c r="Y2913" s="4" t="s">
        <v>13123</v>
      </c>
      <c r="Z2913" t="s">
        <v>12225</v>
      </c>
      <c r="AB2913" t="s">
        <v>31394</v>
      </c>
      <c r="AC2913">
        <v>8.7447999999999997</v>
      </c>
      <c r="AD2913">
        <v>20000</v>
      </c>
      <c r="AE2913">
        <v>0</v>
      </c>
      <c r="AF2913">
        <v>3042900</v>
      </c>
      <c r="AG2913" s="16">
        <v>0</v>
      </c>
      <c r="AH2913">
        <v>0</v>
      </c>
      <c r="AI2913" s="5">
        <v>3.1700000000000001E-4</v>
      </c>
      <c r="AJ2913" s="5">
        <v>0</v>
      </c>
      <c r="AK2913">
        <v>2</v>
      </c>
      <c r="AL2913">
        <v>3173</v>
      </c>
      <c r="AM2913" t="s">
        <v>31395</v>
      </c>
    </row>
    <row r="2914" spans="1:39" x14ac:dyDescent="0.25">
      <c r="A2914" t="str">
        <f>HYPERLINK("http://www.UniProt.org/UniProt/Q07021","C1QBP_HUMAN")</f>
        <v>C1QBP_HUMAN</v>
      </c>
      <c r="B2914" s="4" t="s">
        <v>7994</v>
      </c>
      <c r="C2914" s="54">
        <v>0</v>
      </c>
      <c r="D2914" s="54">
        <v>0</v>
      </c>
      <c r="E2914" s="24">
        <v>0</v>
      </c>
      <c r="F2914" s="9">
        <v>0</v>
      </c>
      <c r="G2914" s="9">
        <v>9.68</v>
      </c>
      <c r="H2914" s="30" t="s">
        <v>37740</v>
      </c>
      <c r="I2914" t="s">
        <v>69</v>
      </c>
      <c r="J2914" s="4" t="s">
        <v>12</v>
      </c>
      <c r="K2914" s="6">
        <v>31.361999999999998</v>
      </c>
      <c r="L2914" s="10" t="s">
        <v>170</v>
      </c>
      <c r="M2914" s="24" t="s">
        <v>40582</v>
      </c>
      <c r="N2914">
        <v>1870</v>
      </c>
      <c r="O2914" s="15">
        <v>31.361999999999998</v>
      </c>
      <c r="P2914" s="4" t="s">
        <v>19460</v>
      </c>
      <c r="Q2914" s="4" t="s">
        <v>26281</v>
      </c>
      <c r="R2914" s="18">
        <v>195.46</v>
      </c>
      <c r="S2914" s="4" t="s">
        <v>26282</v>
      </c>
      <c r="T2914" s="4" t="s">
        <v>7995</v>
      </c>
      <c r="U2914" s="11" t="s">
        <v>7996</v>
      </c>
      <c r="V2914" s="11" t="s">
        <v>7997</v>
      </c>
      <c r="W2914" s="4" t="s">
        <v>7995</v>
      </c>
      <c r="X2914" s="4" t="s">
        <v>26280</v>
      </c>
      <c r="Y2914" s="4" t="s">
        <v>7993</v>
      </c>
      <c r="Z2914" t="s">
        <v>7998</v>
      </c>
      <c r="AA2914" t="s">
        <v>7999</v>
      </c>
      <c r="AB2914" t="s">
        <v>26283</v>
      </c>
      <c r="AC2914">
        <v>31.361999999999998</v>
      </c>
      <c r="AD2914">
        <v>20000</v>
      </c>
      <c r="AE2914">
        <v>0</v>
      </c>
      <c r="AF2914">
        <v>9309400</v>
      </c>
      <c r="AG2914" s="16">
        <v>0</v>
      </c>
      <c r="AH2914">
        <v>0</v>
      </c>
      <c r="AI2914" s="5">
        <v>9.68E-4</v>
      </c>
      <c r="AJ2914" s="5">
        <v>0</v>
      </c>
      <c r="AK2914">
        <v>7</v>
      </c>
      <c r="AL2914">
        <v>1870</v>
      </c>
      <c r="AM2914" t="s">
        <v>7993</v>
      </c>
    </row>
    <row r="2915" spans="1:39" x14ac:dyDescent="0.25">
      <c r="A2915" t="str">
        <f>HYPERLINK("http://www.UniProt.org/UniProt/Q9BV19","CA050_HUMAN")</f>
        <v>CA050_HUMAN</v>
      </c>
      <c r="B2915" s="4" t="s">
        <v>15351</v>
      </c>
      <c r="C2915" s="54">
        <v>0</v>
      </c>
      <c r="D2915" s="54">
        <v>0</v>
      </c>
      <c r="E2915" s="24">
        <v>0</v>
      </c>
      <c r="F2915" s="9">
        <v>0</v>
      </c>
      <c r="G2915" s="9">
        <v>6.75</v>
      </c>
      <c r="H2915" s="30" t="s">
        <v>37740</v>
      </c>
      <c r="I2915" t="s">
        <v>12</v>
      </c>
      <c r="J2915" s="4" t="s">
        <v>12</v>
      </c>
      <c r="K2915" s="6">
        <v>21.876000000000001</v>
      </c>
      <c r="L2915" s="10" t="s">
        <v>12</v>
      </c>
      <c r="M2915" s="24" t="s">
        <v>40582</v>
      </c>
      <c r="N2915">
        <v>3731</v>
      </c>
      <c r="O2915" s="15">
        <v>21.876000000000001</v>
      </c>
      <c r="P2915" s="4" t="s">
        <v>19460</v>
      </c>
      <c r="Q2915" s="4" t="s">
        <v>33572</v>
      </c>
      <c r="R2915" s="18">
        <v>20.66</v>
      </c>
      <c r="S2915" s="4" t="s">
        <v>32180</v>
      </c>
      <c r="T2915" s="4" t="s">
        <v>12</v>
      </c>
      <c r="V2915" s="11" t="s">
        <v>15352</v>
      </c>
      <c r="W2915" s="4" t="s">
        <v>12</v>
      </c>
      <c r="X2915" s="4" t="s">
        <v>12</v>
      </c>
      <c r="Y2915" s="4" t="s">
        <v>15350</v>
      </c>
      <c r="AB2915" t="s">
        <v>33573</v>
      </c>
      <c r="AC2915">
        <v>21.876000000000001</v>
      </c>
      <c r="AD2915">
        <v>20000</v>
      </c>
      <c r="AE2915">
        <v>0</v>
      </c>
      <c r="AF2915">
        <v>6490900</v>
      </c>
      <c r="AG2915" s="16">
        <v>0</v>
      </c>
      <c r="AH2915">
        <v>0</v>
      </c>
      <c r="AI2915" s="5">
        <v>6.7500000000000004E-4</v>
      </c>
      <c r="AJ2915" s="5">
        <v>0</v>
      </c>
      <c r="AK2915">
        <v>4</v>
      </c>
      <c r="AL2915">
        <v>3731</v>
      </c>
      <c r="AM2915" t="s">
        <v>15350</v>
      </c>
    </row>
    <row r="2916" spans="1:39" x14ac:dyDescent="0.25">
      <c r="A2916" t="str">
        <f>HYPERLINK("http://www.UniProt.org/UniProt/Q8N6N3-3","CA052_HUMAN")</f>
        <v>CA052_HUMAN</v>
      </c>
      <c r="B2916" s="4" t="s">
        <v>12437</v>
      </c>
      <c r="C2916" s="54">
        <v>0</v>
      </c>
      <c r="D2916" s="54">
        <v>0</v>
      </c>
      <c r="E2916" s="24">
        <v>0</v>
      </c>
      <c r="F2916" s="9">
        <v>0</v>
      </c>
      <c r="G2916" s="9">
        <v>4.49</v>
      </c>
      <c r="H2916" s="30" t="s">
        <v>37740</v>
      </c>
      <c r="I2916" t="s">
        <v>12</v>
      </c>
      <c r="J2916" s="4" t="s">
        <v>12</v>
      </c>
      <c r="K2916" s="6">
        <v>11.106999999999999</v>
      </c>
      <c r="L2916" s="10" t="s">
        <v>12</v>
      </c>
      <c r="M2916" s="24" t="s">
        <v>40582</v>
      </c>
      <c r="N2916">
        <v>2998</v>
      </c>
      <c r="O2916" s="15">
        <v>11.106999999999999</v>
      </c>
      <c r="P2916" s="4" t="s">
        <v>19460</v>
      </c>
      <c r="Q2916" s="4" t="s">
        <v>30681</v>
      </c>
      <c r="R2916" s="18">
        <v>44.67</v>
      </c>
      <c r="S2916" s="4" t="s">
        <v>30682</v>
      </c>
      <c r="T2916" s="4" t="s">
        <v>12</v>
      </c>
      <c r="V2916" s="11" t="s">
        <v>12438</v>
      </c>
      <c r="W2916" s="4" t="s">
        <v>12</v>
      </c>
      <c r="X2916" s="4" t="s">
        <v>12</v>
      </c>
      <c r="Y2916" s="4" t="s">
        <v>12439</v>
      </c>
      <c r="AB2916" s="5" t="s">
        <v>30683</v>
      </c>
      <c r="AC2916">
        <v>11.106999999999999</v>
      </c>
      <c r="AD2916">
        <v>20000</v>
      </c>
      <c r="AE2916">
        <v>0</v>
      </c>
      <c r="AF2916">
        <v>4313200</v>
      </c>
      <c r="AG2916" s="16">
        <v>0</v>
      </c>
      <c r="AH2916">
        <v>0</v>
      </c>
      <c r="AI2916" s="5">
        <v>4.4900000000000002E-4</v>
      </c>
      <c r="AJ2916" s="5">
        <v>0</v>
      </c>
      <c r="AK2916">
        <v>2</v>
      </c>
      <c r="AL2916">
        <v>2998</v>
      </c>
      <c r="AM2916" t="s">
        <v>30684</v>
      </c>
    </row>
    <row r="2917" spans="1:39" x14ac:dyDescent="0.25">
      <c r="A2917" t="str">
        <f>HYPERLINK("http://www.UniProt.org/UniProt/Q9BRK5-6","CAB45_HUMAN")</f>
        <v>CAB45_HUMAN</v>
      </c>
      <c r="B2917" s="4" t="s">
        <v>15102</v>
      </c>
      <c r="C2917" s="54">
        <v>0</v>
      </c>
      <c r="D2917" s="54">
        <v>0</v>
      </c>
      <c r="E2917" s="24">
        <v>0</v>
      </c>
      <c r="F2917" s="9">
        <v>0</v>
      </c>
      <c r="G2917" s="9">
        <v>0.996</v>
      </c>
      <c r="H2917" s="30" t="s">
        <v>37740</v>
      </c>
      <c r="I2917" t="s">
        <v>32</v>
      </c>
      <c r="J2917" s="4" t="s">
        <v>12</v>
      </c>
      <c r="K2917" s="6">
        <v>39.606999999999999</v>
      </c>
      <c r="L2917" s="10" t="s">
        <v>56</v>
      </c>
      <c r="M2917" s="24" t="s">
        <v>40582</v>
      </c>
      <c r="N2917">
        <v>3672</v>
      </c>
      <c r="O2917" s="15">
        <v>39.606999999999999</v>
      </c>
      <c r="P2917" s="4" t="s">
        <v>19460</v>
      </c>
      <c r="Q2917" s="4" t="s">
        <v>33351</v>
      </c>
      <c r="R2917" s="18">
        <v>42.19</v>
      </c>
      <c r="S2917" s="4" t="s">
        <v>33352</v>
      </c>
      <c r="T2917" s="4" t="s">
        <v>15103</v>
      </c>
      <c r="V2917" s="11" t="s">
        <v>1324</v>
      </c>
      <c r="W2917" s="4" t="s">
        <v>15103</v>
      </c>
      <c r="X2917" s="4" t="s">
        <v>33350</v>
      </c>
      <c r="Y2917" s="4" t="s">
        <v>15104</v>
      </c>
      <c r="AB2917" s="5" t="s">
        <v>33353</v>
      </c>
      <c r="AC2917">
        <v>39.606999999999999</v>
      </c>
      <c r="AD2917">
        <v>20000</v>
      </c>
      <c r="AE2917">
        <v>0</v>
      </c>
      <c r="AF2917">
        <v>957100</v>
      </c>
      <c r="AG2917" s="16">
        <v>0</v>
      </c>
      <c r="AH2917">
        <v>0</v>
      </c>
      <c r="AI2917" s="5">
        <v>9.9599999999999995E-5</v>
      </c>
      <c r="AJ2917" s="5">
        <v>0</v>
      </c>
      <c r="AK2917">
        <v>3</v>
      </c>
      <c r="AL2917">
        <v>3672</v>
      </c>
      <c r="AM2917" t="s">
        <v>33354</v>
      </c>
    </row>
    <row r="2918" spans="1:39" x14ac:dyDescent="0.25">
      <c r="A2918" t="str">
        <f>HYPERLINK("http://www.UniProt.org/UniProt/P00915","CAH1_HUMAN")</f>
        <v>CAH1_HUMAN</v>
      </c>
      <c r="B2918" s="4" t="s">
        <v>2756</v>
      </c>
      <c r="C2918" s="54">
        <v>0</v>
      </c>
      <c r="D2918" s="54">
        <v>0</v>
      </c>
      <c r="E2918" s="24">
        <v>0</v>
      </c>
      <c r="F2918" s="9">
        <v>0</v>
      </c>
      <c r="G2918" s="9">
        <v>9.83</v>
      </c>
      <c r="H2918" s="30" t="s">
        <v>37740</v>
      </c>
      <c r="I2918" t="s">
        <v>32</v>
      </c>
      <c r="J2918" s="4" t="s">
        <v>12</v>
      </c>
      <c r="K2918" s="6">
        <v>28.87</v>
      </c>
      <c r="L2918" s="10" t="s">
        <v>12</v>
      </c>
      <c r="M2918" s="24" t="s">
        <v>40582</v>
      </c>
      <c r="N2918">
        <v>680</v>
      </c>
      <c r="O2918" s="15">
        <v>28.87</v>
      </c>
      <c r="P2918" s="4" t="s">
        <v>19460</v>
      </c>
      <c r="Q2918" s="4" t="s">
        <v>21828</v>
      </c>
      <c r="R2918" s="18">
        <v>29.25</v>
      </c>
      <c r="S2918" s="4" t="s">
        <v>21829</v>
      </c>
      <c r="T2918" s="4" t="s">
        <v>2757</v>
      </c>
      <c r="U2918" s="11" t="s">
        <v>2758</v>
      </c>
      <c r="W2918" s="4" t="s">
        <v>2757</v>
      </c>
      <c r="X2918" s="4" t="s">
        <v>19666</v>
      </c>
      <c r="Y2918" s="4" t="s">
        <v>2755</v>
      </c>
      <c r="AB2918" t="s">
        <v>21830</v>
      </c>
      <c r="AC2918">
        <v>28.87</v>
      </c>
      <c r="AD2918">
        <v>20000</v>
      </c>
      <c r="AE2918">
        <v>0</v>
      </c>
      <c r="AF2918">
        <v>9450200</v>
      </c>
      <c r="AG2918" s="16">
        <v>0</v>
      </c>
      <c r="AH2918">
        <v>0</v>
      </c>
      <c r="AI2918" s="5">
        <v>9.8299999999999993E-4</v>
      </c>
      <c r="AJ2918" s="5">
        <v>0</v>
      </c>
      <c r="AK2918">
        <v>19</v>
      </c>
      <c r="AL2918">
        <v>680</v>
      </c>
      <c r="AM2918" t="s">
        <v>2755</v>
      </c>
    </row>
    <row r="2919" spans="1:39" x14ac:dyDescent="0.25">
      <c r="A2919" t="str">
        <f>HYPERLINK("http://www.UniProt.org/UniProt/P00918","CAH2_HUMAN")</f>
        <v>CAH2_HUMAN</v>
      </c>
      <c r="B2919" s="4" t="s">
        <v>2760</v>
      </c>
      <c r="C2919" s="54">
        <v>0</v>
      </c>
      <c r="D2919" s="54">
        <v>0</v>
      </c>
      <c r="E2919" s="24">
        <v>0</v>
      </c>
      <c r="F2919" s="9">
        <v>0</v>
      </c>
      <c r="G2919" s="9">
        <v>6.53</v>
      </c>
      <c r="H2919" s="30" t="s">
        <v>37740</v>
      </c>
      <c r="I2919" t="s">
        <v>32</v>
      </c>
      <c r="J2919" s="4" t="s">
        <v>12</v>
      </c>
      <c r="K2919" s="6">
        <v>29.245999999999999</v>
      </c>
      <c r="L2919" s="10" t="s">
        <v>12</v>
      </c>
      <c r="M2919" s="24" t="s">
        <v>40582</v>
      </c>
      <c r="N2919">
        <v>681</v>
      </c>
      <c r="O2919" s="15">
        <v>29.245999999999999</v>
      </c>
      <c r="P2919" s="4" t="s">
        <v>19460</v>
      </c>
      <c r="Q2919" s="4" t="s">
        <v>21832</v>
      </c>
      <c r="R2919" s="18">
        <v>46.53</v>
      </c>
      <c r="S2919" s="4" t="s">
        <v>21833</v>
      </c>
      <c r="T2919" s="4" t="s">
        <v>2761</v>
      </c>
      <c r="U2919" s="11" t="s">
        <v>2762</v>
      </c>
      <c r="W2919" s="4" t="s">
        <v>2761</v>
      </c>
      <c r="X2919" s="4" t="s">
        <v>21831</v>
      </c>
      <c r="Y2919" s="4" t="s">
        <v>2759</v>
      </c>
      <c r="AB2919" t="s">
        <v>21834</v>
      </c>
      <c r="AC2919">
        <v>29.245999999999999</v>
      </c>
      <c r="AD2919">
        <v>20000</v>
      </c>
      <c r="AE2919">
        <v>0</v>
      </c>
      <c r="AF2919">
        <v>6280000</v>
      </c>
      <c r="AG2919" s="16">
        <v>0</v>
      </c>
      <c r="AH2919">
        <v>0</v>
      </c>
      <c r="AI2919" s="5">
        <v>6.5300000000000004E-4</v>
      </c>
      <c r="AJ2919" s="5">
        <v>0</v>
      </c>
      <c r="AK2919">
        <v>13</v>
      </c>
      <c r="AL2919">
        <v>681</v>
      </c>
      <c r="AM2919" t="s">
        <v>2759</v>
      </c>
    </row>
    <row r="2920" spans="1:39" x14ac:dyDescent="0.25">
      <c r="A2920" t="str">
        <f>HYPERLINK("http://www.UniProt.org/UniProt/O75808","CAN15_HUMAN")</f>
        <v>CAN15_HUMAN</v>
      </c>
      <c r="B2920" s="4" t="s">
        <v>1963</v>
      </c>
      <c r="C2920" s="54">
        <v>0</v>
      </c>
      <c r="D2920" s="54">
        <v>0</v>
      </c>
      <c r="E2920" s="24">
        <v>0</v>
      </c>
      <c r="F2920" s="9">
        <v>0</v>
      </c>
      <c r="G2920" s="9">
        <v>0.875</v>
      </c>
      <c r="H2920" s="30" t="s">
        <v>37740</v>
      </c>
      <c r="I2920" t="s">
        <v>12</v>
      </c>
      <c r="J2920" s="4" t="s">
        <v>12</v>
      </c>
      <c r="K2920" s="6">
        <v>117.31</v>
      </c>
      <c r="L2920" s="10" t="s">
        <v>12</v>
      </c>
      <c r="M2920" s="24" t="s">
        <v>40582</v>
      </c>
      <c r="N2920">
        <v>503</v>
      </c>
      <c r="O2920" s="15">
        <v>117.31</v>
      </c>
      <c r="P2920" s="4" t="s">
        <v>19460</v>
      </c>
      <c r="Q2920" s="4" t="s">
        <v>21143</v>
      </c>
      <c r="R2920" s="18">
        <v>92.57</v>
      </c>
      <c r="S2920" s="4" t="s">
        <v>21144</v>
      </c>
      <c r="T2920" s="4" t="s">
        <v>12</v>
      </c>
      <c r="U2920" s="11" t="s">
        <v>1964</v>
      </c>
      <c r="V2920" s="11" t="s">
        <v>1965</v>
      </c>
      <c r="W2920" s="4" t="s">
        <v>12</v>
      </c>
      <c r="X2920" s="4" t="s">
        <v>12</v>
      </c>
      <c r="Y2920" s="4" t="s">
        <v>1962</v>
      </c>
      <c r="AB2920" t="s">
        <v>21145</v>
      </c>
      <c r="AC2920">
        <v>117.31</v>
      </c>
      <c r="AD2920">
        <v>20000</v>
      </c>
      <c r="AE2920">
        <v>0</v>
      </c>
      <c r="AF2920">
        <v>841110</v>
      </c>
      <c r="AG2920" s="16">
        <v>0</v>
      </c>
      <c r="AH2920">
        <v>0</v>
      </c>
      <c r="AI2920" s="5">
        <v>8.7499999999999999E-5</v>
      </c>
      <c r="AJ2920" s="5">
        <v>0</v>
      </c>
      <c r="AK2920">
        <v>8</v>
      </c>
      <c r="AL2920">
        <v>503</v>
      </c>
      <c r="AM2920" t="s">
        <v>21146</v>
      </c>
    </row>
    <row r="2921" spans="1:39" x14ac:dyDescent="0.25">
      <c r="A2921" t="str">
        <f>HYPERLINK("http://www.UniProt.org/UniProt/Q86UW7-3","CAPS2_HUMAN")</f>
        <v>CAPS2_HUMAN</v>
      </c>
      <c r="B2921" s="4" t="s">
        <v>11732</v>
      </c>
      <c r="C2921" s="54">
        <v>0</v>
      </c>
      <c r="D2921" s="54">
        <v>0</v>
      </c>
      <c r="E2921" s="24">
        <v>0</v>
      </c>
      <c r="F2921" s="9">
        <v>0</v>
      </c>
      <c r="G2921" s="9">
        <v>6.2299999999999995</v>
      </c>
      <c r="H2921" s="30" t="s">
        <v>37740</v>
      </c>
      <c r="I2921" t="s">
        <v>32</v>
      </c>
      <c r="J2921" s="4" t="s">
        <v>12</v>
      </c>
      <c r="K2921" s="6">
        <v>142.88</v>
      </c>
      <c r="L2921" s="10" t="s">
        <v>12</v>
      </c>
      <c r="M2921" s="24" t="s">
        <v>40582</v>
      </c>
      <c r="N2921">
        <v>2798</v>
      </c>
      <c r="O2921" s="15">
        <v>142.88</v>
      </c>
      <c r="P2921" s="4" t="s">
        <v>19460</v>
      </c>
      <c r="Q2921" s="4" t="s">
        <v>29936</v>
      </c>
      <c r="R2921" s="18">
        <v>47.46</v>
      </c>
      <c r="S2921" s="4" t="s">
        <v>29937</v>
      </c>
      <c r="T2921" s="4" t="s">
        <v>11733</v>
      </c>
      <c r="V2921" s="11" t="s">
        <v>11734</v>
      </c>
      <c r="W2921" s="4" t="s">
        <v>11733</v>
      </c>
      <c r="X2921" s="4" t="s">
        <v>29935</v>
      </c>
      <c r="Y2921" s="4" t="s">
        <v>11735</v>
      </c>
      <c r="AB2921" s="5" t="s">
        <v>29938</v>
      </c>
      <c r="AC2921">
        <v>142.88</v>
      </c>
      <c r="AD2921">
        <v>20000</v>
      </c>
      <c r="AE2921">
        <v>0</v>
      </c>
      <c r="AF2921">
        <v>5987000</v>
      </c>
      <c r="AG2921" s="16">
        <v>0</v>
      </c>
      <c r="AH2921">
        <v>0</v>
      </c>
      <c r="AI2921" s="5">
        <v>6.2299999999999996E-4</v>
      </c>
      <c r="AJ2921" s="5">
        <v>0</v>
      </c>
      <c r="AK2921">
        <v>34</v>
      </c>
      <c r="AL2921">
        <v>2798</v>
      </c>
      <c r="AM2921" t="s">
        <v>29939</v>
      </c>
    </row>
    <row r="2922" spans="1:39" x14ac:dyDescent="0.25">
      <c r="A2922" t="str">
        <f>HYPERLINK("http://www.UniProt.org/UniProt/P42575","CASP2_HUMAN")</f>
        <v>CASP2_HUMAN</v>
      </c>
      <c r="B2922" s="4" t="s">
        <v>5509</v>
      </c>
      <c r="C2922" s="54">
        <v>0</v>
      </c>
      <c r="D2922" s="54">
        <v>0</v>
      </c>
      <c r="E2922" s="24">
        <v>0</v>
      </c>
      <c r="F2922" s="9">
        <v>0</v>
      </c>
      <c r="G2922" s="9">
        <v>8.8699999999999992</v>
      </c>
      <c r="H2922" s="30" t="s">
        <v>37740</v>
      </c>
      <c r="I2922" t="s">
        <v>12</v>
      </c>
      <c r="J2922" s="4" t="s">
        <v>12</v>
      </c>
      <c r="K2922" s="6">
        <v>50.685000000000002</v>
      </c>
      <c r="L2922" s="10" t="s">
        <v>12</v>
      </c>
      <c r="M2922" s="24" t="s">
        <v>40582</v>
      </c>
      <c r="N2922">
        <v>1291</v>
      </c>
      <c r="O2922" s="15">
        <v>50.685000000000002</v>
      </c>
      <c r="P2922" s="4" t="s">
        <v>19460</v>
      </c>
      <c r="Q2922" s="4" t="s">
        <v>24113</v>
      </c>
      <c r="R2922" s="18">
        <v>9.4600000000000009</v>
      </c>
      <c r="S2922" s="4" t="s">
        <v>24114</v>
      </c>
      <c r="T2922" s="4" t="s">
        <v>5510</v>
      </c>
      <c r="U2922" s="11" t="s">
        <v>5511</v>
      </c>
      <c r="V2922" s="11" t="s">
        <v>4621</v>
      </c>
      <c r="W2922" s="4" t="s">
        <v>5510</v>
      </c>
      <c r="X2922" s="4" t="s">
        <v>12</v>
      </c>
      <c r="Y2922" s="4" t="s">
        <v>5508</v>
      </c>
      <c r="Z2922" t="s">
        <v>5512</v>
      </c>
      <c r="AB2922" t="s">
        <v>24115</v>
      </c>
      <c r="AC2922">
        <v>50.685000000000002</v>
      </c>
      <c r="AD2922">
        <v>20000</v>
      </c>
      <c r="AE2922">
        <v>0</v>
      </c>
      <c r="AF2922">
        <v>8523900</v>
      </c>
      <c r="AG2922" s="16">
        <v>0</v>
      </c>
      <c r="AH2922">
        <v>0</v>
      </c>
      <c r="AI2922" s="5">
        <v>8.8699999999999998E-4</v>
      </c>
      <c r="AJ2922" s="5">
        <v>0</v>
      </c>
      <c r="AK2922">
        <v>9</v>
      </c>
      <c r="AL2922">
        <v>1291</v>
      </c>
      <c r="AM2922" t="s">
        <v>24116</v>
      </c>
    </row>
    <row r="2923" spans="1:39" x14ac:dyDescent="0.25">
      <c r="A2923" t="str">
        <f>HYPERLINK("http://www.UniProt.org/UniProt/Q92851-6","CASPA_HUMAN")</f>
        <v>CASPA_HUMAN</v>
      </c>
      <c r="B2923" s="4" t="s">
        <v>13494</v>
      </c>
      <c r="C2923" s="54">
        <v>0</v>
      </c>
      <c r="D2923" s="54">
        <v>0</v>
      </c>
      <c r="E2923" s="24">
        <v>0</v>
      </c>
      <c r="F2923" s="9">
        <v>0</v>
      </c>
      <c r="G2923" s="9">
        <v>0.57299999999999995</v>
      </c>
      <c r="H2923" s="30" t="s">
        <v>37740</v>
      </c>
      <c r="I2923" t="s">
        <v>12</v>
      </c>
      <c r="J2923" s="4" t="s">
        <v>12</v>
      </c>
      <c r="K2923" s="6">
        <v>51.783999999999999</v>
      </c>
      <c r="L2923" s="10" t="s">
        <v>12</v>
      </c>
      <c r="M2923" s="24" t="s">
        <v>40582</v>
      </c>
      <c r="N2923">
        <v>3265</v>
      </c>
      <c r="O2923" s="15">
        <v>51.783999999999999</v>
      </c>
      <c r="P2923" s="4" t="s">
        <v>19460</v>
      </c>
      <c r="Q2923" s="4" t="s">
        <v>31758</v>
      </c>
      <c r="R2923" s="18">
        <v>153.88999999999999</v>
      </c>
      <c r="S2923" s="4" t="s">
        <v>31759</v>
      </c>
      <c r="T2923" s="4" t="s">
        <v>13495</v>
      </c>
      <c r="U2923" s="11" t="s">
        <v>13496</v>
      </c>
      <c r="V2923" s="11" t="s">
        <v>4621</v>
      </c>
      <c r="W2923" s="4" t="s">
        <v>13495</v>
      </c>
      <c r="X2923" s="4" t="s">
        <v>12</v>
      </c>
      <c r="Y2923" s="4" t="s">
        <v>13497</v>
      </c>
      <c r="Z2923" t="s">
        <v>6583</v>
      </c>
      <c r="AB2923" s="5" t="s">
        <v>31760</v>
      </c>
      <c r="AC2923">
        <v>51.783999999999999</v>
      </c>
      <c r="AD2923">
        <v>20000</v>
      </c>
      <c r="AE2923">
        <v>0</v>
      </c>
      <c r="AF2923">
        <v>551310</v>
      </c>
      <c r="AG2923" s="16">
        <v>0</v>
      </c>
      <c r="AH2923">
        <v>0</v>
      </c>
      <c r="AI2923" s="5">
        <v>5.7299999999999997E-5</v>
      </c>
      <c r="AJ2923" s="5">
        <v>0</v>
      </c>
      <c r="AK2923">
        <v>3</v>
      </c>
      <c r="AL2923">
        <v>3265</v>
      </c>
      <c r="AM2923" t="s">
        <v>31761</v>
      </c>
    </row>
    <row r="2924" spans="1:39" x14ac:dyDescent="0.25">
      <c r="A2924" t="str">
        <f>HYPERLINK("http://www.UniProt.org/UniProt/P53634","CATC_HUMAN")</f>
        <v>CATC_HUMAN</v>
      </c>
      <c r="B2924" s="4" t="s">
        <v>6478</v>
      </c>
      <c r="C2924" s="54">
        <v>0</v>
      </c>
      <c r="D2924" s="54">
        <v>0</v>
      </c>
      <c r="E2924" s="24">
        <v>0</v>
      </c>
      <c r="F2924" s="9">
        <v>0</v>
      </c>
      <c r="G2924" s="9">
        <v>6.44</v>
      </c>
      <c r="H2924" s="30" t="s">
        <v>37740</v>
      </c>
      <c r="I2924" t="s">
        <v>32</v>
      </c>
      <c r="J2924" s="4" t="s">
        <v>12</v>
      </c>
      <c r="K2924" s="6">
        <v>51.853000000000002</v>
      </c>
      <c r="L2924" s="10" t="s">
        <v>56</v>
      </c>
      <c r="M2924" s="24" t="s">
        <v>40582</v>
      </c>
      <c r="N2924">
        <v>1516</v>
      </c>
      <c r="O2924" s="15">
        <v>51.853000000000002</v>
      </c>
      <c r="P2924" s="4" t="s">
        <v>19460</v>
      </c>
      <c r="Q2924" s="4" t="s">
        <v>24962</v>
      </c>
      <c r="R2924" s="18">
        <v>187.03</v>
      </c>
      <c r="S2924" s="19" t="s">
        <v>24963</v>
      </c>
      <c r="T2924" s="4" t="s">
        <v>6479</v>
      </c>
      <c r="U2924" s="11" t="s">
        <v>6480</v>
      </c>
      <c r="V2924" s="11" t="s">
        <v>3100</v>
      </c>
      <c r="W2924" s="4" t="s">
        <v>6479</v>
      </c>
      <c r="X2924" s="4" t="s">
        <v>22011</v>
      </c>
      <c r="Y2924" s="4" t="s">
        <v>6477</v>
      </c>
      <c r="AA2924" t="s">
        <v>6481</v>
      </c>
      <c r="AB2924" t="s">
        <v>24964</v>
      </c>
      <c r="AC2924">
        <v>51.853000000000002</v>
      </c>
      <c r="AD2924">
        <v>20000</v>
      </c>
      <c r="AE2924">
        <v>0</v>
      </c>
      <c r="AF2924">
        <v>6188000</v>
      </c>
      <c r="AG2924" s="16">
        <v>0</v>
      </c>
      <c r="AH2924">
        <v>0</v>
      </c>
      <c r="AI2924" s="5">
        <v>6.4400000000000004E-4</v>
      </c>
      <c r="AJ2924" s="5">
        <v>0</v>
      </c>
      <c r="AK2924">
        <v>11</v>
      </c>
      <c r="AL2924">
        <v>1516</v>
      </c>
      <c r="AM2924" t="s">
        <v>6477</v>
      </c>
    </row>
    <row r="2925" spans="1:39" x14ac:dyDescent="0.25">
      <c r="A2925" t="str">
        <f>HYPERLINK("http://www.UniProt.org/UniProt/P07711","CATL1_HUMAN")</f>
        <v>CATL1_HUMAN</v>
      </c>
      <c r="B2925" s="4" t="s">
        <v>3097</v>
      </c>
      <c r="C2925" s="54">
        <v>0</v>
      </c>
      <c r="D2925" s="54">
        <v>0</v>
      </c>
      <c r="E2925" s="24">
        <v>0</v>
      </c>
      <c r="F2925" s="9">
        <v>0</v>
      </c>
      <c r="G2925" s="9">
        <v>2.7399999999999998</v>
      </c>
      <c r="H2925" s="30" t="s">
        <v>37740</v>
      </c>
      <c r="I2925" t="s">
        <v>32</v>
      </c>
      <c r="J2925" s="4" t="s">
        <v>12</v>
      </c>
      <c r="K2925" s="6">
        <v>37.564</v>
      </c>
      <c r="L2925" s="10" t="s">
        <v>56</v>
      </c>
      <c r="M2925" s="24" t="s">
        <v>40582</v>
      </c>
      <c r="N2925">
        <v>761</v>
      </c>
      <c r="O2925" s="15">
        <v>37.564</v>
      </c>
      <c r="P2925" s="4" t="s">
        <v>19460</v>
      </c>
      <c r="Q2925" s="4" t="s">
        <v>22111</v>
      </c>
      <c r="R2925" s="18">
        <v>15.05</v>
      </c>
      <c r="S2925" s="4" t="s">
        <v>22112</v>
      </c>
      <c r="T2925" s="4" t="s">
        <v>3098</v>
      </c>
      <c r="U2925" s="11" t="s">
        <v>3099</v>
      </c>
      <c r="V2925" s="11" t="s">
        <v>3100</v>
      </c>
      <c r="W2925" s="4" t="s">
        <v>3098</v>
      </c>
      <c r="X2925" s="4" t="s">
        <v>22011</v>
      </c>
      <c r="Y2925" s="4" t="s">
        <v>3096</v>
      </c>
      <c r="AB2925" t="s">
        <v>22113</v>
      </c>
      <c r="AC2925">
        <v>37.564</v>
      </c>
      <c r="AD2925">
        <v>20000</v>
      </c>
      <c r="AE2925">
        <v>0</v>
      </c>
      <c r="AF2925">
        <v>2635200</v>
      </c>
      <c r="AG2925" s="16">
        <v>0</v>
      </c>
      <c r="AH2925">
        <v>0</v>
      </c>
      <c r="AI2925" s="5">
        <v>2.7399999999999999E-4</v>
      </c>
      <c r="AJ2925" s="5">
        <v>0</v>
      </c>
      <c r="AK2925">
        <v>2</v>
      </c>
      <c r="AL2925">
        <v>761</v>
      </c>
      <c r="AM2925" t="s">
        <v>3096</v>
      </c>
    </row>
    <row r="2926" spans="1:39" x14ac:dyDescent="0.25">
      <c r="A2926" t="str">
        <f>HYPERLINK("http://www.UniProt.org/UniProt/Q8N8R5","CB069_HUMAN")</f>
        <v>CB069_HUMAN</v>
      </c>
      <c r="B2926" s="4" t="s">
        <v>12466</v>
      </c>
      <c r="C2926" s="54">
        <v>0</v>
      </c>
      <c r="D2926" s="54">
        <v>0</v>
      </c>
      <c r="E2926" s="24">
        <v>0</v>
      </c>
      <c r="F2926" s="9">
        <v>0</v>
      </c>
      <c r="G2926" s="9">
        <v>0.57399999999999995</v>
      </c>
      <c r="H2926" s="30" t="s">
        <v>37740</v>
      </c>
      <c r="I2926" t="s">
        <v>14</v>
      </c>
      <c r="J2926" s="4" t="s">
        <v>12</v>
      </c>
      <c r="K2926" s="6">
        <v>43.448</v>
      </c>
      <c r="L2926" s="10" t="s">
        <v>56</v>
      </c>
      <c r="M2926" s="24" t="s">
        <v>40582</v>
      </c>
      <c r="N2926">
        <v>3005</v>
      </c>
      <c r="O2926" s="15">
        <v>43.448</v>
      </c>
      <c r="P2926" s="4" t="s">
        <v>19460</v>
      </c>
      <c r="Q2926" s="4" t="s">
        <v>30711</v>
      </c>
      <c r="R2926" s="18">
        <v>66.510000000000005</v>
      </c>
      <c r="S2926" s="4" t="s">
        <v>30712</v>
      </c>
      <c r="T2926" s="4" t="s">
        <v>12</v>
      </c>
      <c r="V2926" s="11" t="s">
        <v>12467</v>
      </c>
      <c r="W2926" s="4" t="s">
        <v>12</v>
      </c>
      <c r="X2926" s="4" t="s">
        <v>29272</v>
      </c>
      <c r="Y2926" s="4" t="s">
        <v>12465</v>
      </c>
      <c r="AB2926" t="s">
        <v>30713</v>
      </c>
      <c r="AC2926">
        <v>43.448</v>
      </c>
      <c r="AD2926">
        <v>20000</v>
      </c>
      <c r="AE2926">
        <v>0</v>
      </c>
      <c r="AF2926">
        <v>551590</v>
      </c>
      <c r="AG2926" s="16">
        <v>0</v>
      </c>
      <c r="AH2926">
        <v>0</v>
      </c>
      <c r="AI2926" s="5">
        <v>5.7399999999999999E-5</v>
      </c>
      <c r="AJ2926" s="5">
        <v>0</v>
      </c>
      <c r="AK2926">
        <v>1</v>
      </c>
      <c r="AL2926">
        <v>3005</v>
      </c>
      <c r="AM2926" t="s">
        <v>12465</v>
      </c>
    </row>
    <row r="2927" spans="1:39" x14ac:dyDescent="0.25">
      <c r="A2927" t="str">
        <f>HYPERLINK("http://www.UniProt.org/UniProt/Q3KRA6","CB076_HUMAN")</f>
        <v>CB076_HUMAN</v>
      </c>
      <c r="B2927" s="4" t="s">
        <v>10060</v>
      </c>
      <c r="C2927" s="54">
        <v>0</v>
      </c>
      <c r="D2927" s="54">
        <v>0</v>
      </c>
      <c r="E2927" s="24">
        <v>0</v>
      </c>
      <c r="F2927" s="9">
        <v>0</v>
      </c>
      <c r="G2927" s="9">
        <v>2.46</v>
      </c>
      <c r="H2927" s="30" t="s">
        <v>37740</v>
      </c>
      <c r="I2927" t="s">
        <v>12</v>
      </c>
      <c r="J2927" s="4" t="s">
        <v>12</v>
      </c>
      <c r="K2927" s="6">
        <v>14.609</v>
      </c>
      <c r="L2927" s="10" t="s">
        <v>12</v>
      </c>
      <c r="M2927" s="24" t="s">
        <v>40582</v>
      </c>
      <c r="N2927">
        <v>2345</v>
      </c>
      <c r="O2927" s="15">
        <v>14.609</v>
      </c>
      <c r="P2927" s="4" t="s">
        <v>19460</v>
      </c>
      <c r="Q2927" s="4" t="s">
        <v>28180</v>
      </c>
      <c r="R2927" s="18">
        <v>21.7</v>
      </c>
      <c r="S2927" s="4" t="s">
        <v>28181</v>
      </c>
      <c r="T2927" s="4" t="s">
        <v>12</v>
      </c>
      <c r="V2927" s="11" t="s">
        <v>10061</v>
      </c>
      <c r="W2927" s="4" t="s">
        <v>12</v>
      </c>
      <c r="X2927" s="4" t="s">
        <v>12</v>
      </c>
      <c r="Y2927" s="4" t="s">
        <v>10059</v>
      </c>
      <c r="AB2927" t="s">
        <v>28182</v>
      </c>
      <c r="AC2927">
        <v>14.609</v>
      </c>
      <c r="AD2927">
        <v>20000</v>
      </c>
      <c r="AE2927">
        <v>0</v>
      </c>
      <c r="AF2927">
        <v>2368100</v>
      </c>
      <c r="AG2927" s="16">
        <v>0</v>
      </c>
      <c r="AH2927">
        <v>0</v>
      </c>
      <c r="AI2927" s="5">
        <v>2.4600000000000002E-4</v>
      </c>
      <c r="AJ2927" s="5">
        <v>0</v>
      </c>
      <c r="AK2927">
        <v>4</v>
      </c>
      <c r="AL2927">
        <v>2345</v>
      </c>
      <c r="AM2927" t="s">
        <v>10059</v>
      </c>
    </row>
    <row r="2928" spans="1:39" x14ac:dyDescent="0.25">
      <c r="A2928" t="str">
        <f>HYPERLINK("http://www.UniProt.org/UniProt/P83916","CBX1_HUMAN")</f>
        <v>CBX1_HUMAN</v>
      </c>
      <c r="B2928" s="4" t="s">
        <v>7570</v>
      </c>
      <c r="C2928" s="54">
        <v>0</v>
      </c>
      <c r="D2928" s="54">
        <v>0</v>
      </c>
      <c r="E2928" s="24">
        <v>0</v>
      </c>
      <c r="F2928" s="9">
        <v>0</v>
      </c>
      <c r="G2928" s="9">
        <v>3.32</v>
      </c>
      <c r="H2928" s="30" t="s">
        <v>37740</v>
      </c>
      <c r="I2928" t="s">
        <v>92</v>
      </c>
      <c r="J2928" s="4" t="s">
        <v>12</v>
      </c>
      <c r="K2928" s="6">
        <v>21.417999999999999</v>
      </c>
      <c r="L2928" s="10" t="s">
        <v>12</v>
      </c>
      <c r="M2928" s="24" t="s">
        <v>40582</v>
      </c>
      <c r="N2928">
        <v>1768</v>
      </c>
      <c r="O2928" s="15">
        <v>21.417999999999999</v>
      </c>
      <c r="P2928" s="4" t="s">
        <v>19460</v>
      </c>
      <c r="Q2928" s="4" t="s">
        <v>25896</v>
      </c>
      <c r="R2928" s="18">
        <v>20.53</v>
      </c>
      <c r="S2928" s="4" t="s">
        <v>25897</v>
      </c>
      <c r="T2928" s="4" t="s">
        <v>7571</v>
      </c>
      <c r="U2928" s="11" t="s">
        <v>7572</v>
      </c>
      <c r="W2928" s="4" t="s">
        <v>7571</v>
      </c>
      <c r="X2928" s="4" t="s">
        <v>25895</v>
      </c>
      <c r="Y2928" s="4" t="s">
        <v>7569</v>
      </c>
      <c r="AB2928" t="s">
        <v>25898</v>
      </c>
      <c r="AC2928">
        <v>21.417999999999999</v>
      </c>
      <c r="AD2928">
        <v>20000</v>
      </c>
      <c r="AE2928">
        <v>0</v>
      </c>
      <c r="AF2928">
        <v>3191800</v>
      </c>
      <c r="AG2928" s="16">
        <v>0</v>
      </c>
      <c r="AH2928">
        <v>0</v>
      </c>
      <c r="AI2928" s="5">
        <v>3.3199999999999999E-4</v>
      </c>
      <c r="AJ2928" s="5">
        <v>0</v>
      </c>
      <c r="AK2928">
        <v>3</v>
      </c>
      <c r="AL2928">
        <v>1768</v>
      </c>
      <c r="AM2928" t="s">
        <v>7569</v>
      </c>
    </row>
    <row r="2929" spans="1:39" x14ac:dyDescent="0.25">
      <c r="A2929" t="str">
        <f>HYPERLINK("http://www.UniProt.org/UniProt/Q96JG6","CC132_HUMAN")</f>
        <v>CC132_HUMAN</v>
      </c>
      <c r="B2929" s="4" t="s">
        <v>14376</v>
      </c>
      <c r="C2929" s="54">
        <v>0</v>
      </c>
      <c r="D2929" s="54">
        <v>0</v>
      </c>
      <c r="E2929" s="24">
        <v>0</v>
      </c>
      <c r="F2929" s="9">
        <v>0</v>
      </c>
      <c r="G2929" s="9">
        <v>2.3000000000000003</v>
      </c>
      <c r="H2929" s="30" t="s">
        <v>37740</v>
      </c>
      <c r="I2929" t="s">
        <v>12</v>
      </c>
      <c r="J2929" s="4" t="s">
        <v>12</v>
      </c>
      <c r="K2929" s="6">
        <v>111.17</v>
      </c>
      <c r="L2929" s="10" t="s">
        <v>12</v>
      </c>
      <c r="M2929" s="24" t="s">
        <v>40582</v>
      </c>
      <c r="N2929">
        <v>3483</v>
      </c>
      <c r="O2929" s="15">
        <v>111.17</v>
      </c>
      <c r="P2929" s="4" t="s">
        <v>19460</v>
      </c>
      <c r="Q2929" s="4" t="s">
        <v>32592</v>
      </c>
      <c r="R2929" s="18">
        <v>278.87</v>
      </c>
      <c r="S2929" s="4" t="s">
        <v>32593</v>
      </c>
      <c r="T2929" s="4" t="s">
        <v>12</v>
      </c>
      <c r="V2929" s="11" t="s">
        <v>14377</v>
      </c>
      <c r="W2929" s="4" t="s">
        <v>12</v>
      </c>
      <c r="X2929" s="4" t="s">
        <v>12</v>
      </c>
      <c r="Y2929" s="4" t="s">
        <v>14375</v>
      </c>
      <c r="AB2929" t="s">
        <v>32594</v>
      </c>
      <c r="AC2929">
        <v>111.17</v>
      </c>
      <c r="AD2929">
        <v>20000</v>
      </c>
      <c r="AE2929">
        <v>0</v>
      </c>
      <c r="AF2929">
        <v>2212900</v>
      </c>
      <c r="AG2929" s="16">
        <v>0</v>
      </c>
      <c r="AH2929">
        <v>0</v>
      </c>
      <c r="AI2929" s="5">
        <v>2.3000000000000001E-4</v>
      </c>
      <c r="AJ2929" s="5">
        <v>0</v>
      </c>
      <c r="AK2929">
        <v>14</v>
      </c>
      <c r="AL2929">
        <v>3483</v>
      </c>
      <c r="AM2929" t="s">
        <v>32595</v>
      </c>
    </row>
    <row r="2930" spans="1:39" x14ac:dyDescent="0.25">
      <c r="A2930" t="str">
        <f>HYPERLINK("http://www.UniProt.org/UniProt/Q7Z3E2","CC186_HUMAN")</f>
        <v>CC186_HUMAN</v>
      </c>
      <c r="B2930" s="4" t="s">
        <v>11471</v>
      </c>
      <c r="C2930" s="54">
        <v>0</v>
      </c>
      <c r="D2930" s="54">
        <v>0</v>
      </c>
      <c r="E2930" s="24">
        <v>0</v>
      </c>
      <c r="F2930" s="9">
        <v>0</v>
      </c>
      <c r="G2930" s="9">
        <v>0.247</v>
      </c>
      <c r="H2930" s="30" t="s">
        <v>37740</v>
      </c>
      <c r="I2930" t="s">
        <v>12</v>
      </c>
      <c r="J2930" s="4" t="s">
        <v>12</v>
      </c>
      <c r="K2930" s="6">
        <v>103.69</v>
      </c>
      <c r="L2930" s="10" t="s">
        <v>12</v>
      </c>
      <c r="M2930" s="24" t="s">
        <v>40582</v>
      </c>
      <c r="N2930">
        <v>2725</v>
      </c>
      <c r="O2930" s="15">
        <v>103.69</v>
      </c>
      <c r="P2930" s="4" t="s">
        <v>19460</v>
      </c>
      <c r="Q2930" s="4" t="s">
        <v>29657</v>
      </c>
      <c r="R2930" s="18">
        <v>155.34</v>
      </c>
      <c r="S2930" s="4" t="s">
        <v>29658</v>
      </c>
      <c r="T2930" s="4" t="s">
        <v>12</v>
      </c>
      <c r="V2930" s="11" t="s">
        <v>11472</v>
      </c>
      <c r="W2930" s="4" t="s">
        <v>12</v>
      </c>
      <c r="X2930" s="4" t="s">
        <v>12</v>
      </c>
      <c r="Y2930" s="4" t="s">
        <v>11470</v>
      </c>
      <c r="AB2930" t="s">
        <v>29659</v>
      </c>
      <c r="AC2930">
        <v>103.69</v>
      </c>
      <c r="AD2930">
        <v>20000</v>
      </c>
      <c r="AE2930">
        <v>0</v>
      </c>
      <c r="AF2930">
        <v>237230</v>
      </c>
      <c r="AG2930" s="16">
        <v>0</v>
      </c>
      <c r="AH2930">
        <v>0</v>
      </c>
      <c r="AI2930" s="5">
        <v>2.4700000000000001E-5</v>
      </c>
      <c r="AJ2930" s="5">
        <v>0</v>
      </c>
      <c r="AK2930">
        <v>3</v>
      </c>
      <c r="AL2930">
        <v>2725</v>
      </c>
      <c r="AM2930" t="s">
        <v>11470</v>
      </c>
    </row>
    <row r="2931" spans="1:39" x14ac:dyDescent="0.25">
      <c r="A2931" t="str">
        <f>HYPERLINK("http://www.UniProt.org/UniProt/Q8IVM0","CCD50_HUMAN")</f>
        <v>CCD50_HUMAN</v>
      </c>
      <c r="B2931" s="4" t="s">
        <v>11991</v>
      </c>
      <c r="C2931" s="54">
        <v>0</v>
      </c>
      <c r="D2931" s="54">
        <v>0</v>
      </c>
      <c r="E2931" s="24">
        <v>0</v>
      </c>
      <c r="F2931" s="9">
        <v>0</v>
      </c>
      <c r="G2931" s="9">
        <v>1.83</v>
      </c>
      <c r="H2931" s="30" t="s">
        <v>37740</v>
      </c>
      <c r="I2931" t="s">
        <v>32</v>
      </c>
      <c r="J2931" s="4" t="s">
        <v>12</v>
      </c>
      <c r="K2931" s="6">
        <v>35.822000000000003</v>
      </c>
      <c r="L2931" s="10" t="s">
        <v>12</v>
      </c>
      <c r="M2931" s="24" t="s">
        <v>40582</v>
      </c>
      <c r="N2931">
        <v>2875</v>
      </c>
      <c r="O2931" s="15">
        <v>35.822000000000003</v>
      </c>
      <c r="P2931" s="4" t="s">
        <v>19460</v>
      </c>
      <c r="Q2931" s="4" t="s">
        <v>30215</v>
      </c>
      <c r="R2931" s="18">
        <v>33.51</v>
      </c>
      <c r="S2931" s="4" t="s">
        <v>30216</v>
      </c>
      <c r="T2931" s="4" t="s">
        <v>11992</v>
      </c>
      <c r="V2931" s="11" t="s">
        <v>11993</v>
      </c>
      <c r="W2931" s="4" t="s">
        <v>11992</v>
      </c>
      <c r="X2931" s="4" t="s">
        <v>30214</v>
      </c>
      <c r="Y2931" s="4" t="s">
        <v>11990</v>
      </c>
      <c r="AB2931" t="s">
        <v>30217</v>
      </c>
      <c r="AC2931">
        <v>35.822000000000003</v>
      </c>
      <c r="AD2931">
        <v>20000</v>
      </c>
      <c r="AE2931">
        <v>0</v>
      </c>
      <c r="AF2931">
        <v>1759500</v>
      </c>
      <c r="AG2931" s="16">
        <v>0</v>
      </c>
      <c r="AH2931">
        <v>0</v>
      </c>
      <c r="AI2931" s="5">
        <v>1.83E-4</v>
      </c>
      <c r="AJ2931" s="5">
        <v>0</v>
      </c>
      <c r="AK2931">
        <v>3</v>
      </c>
      <c r="AL2931">
        <v>2875</v>
      </c>
      <c r="AM2931" t="s">
        <v>30218</v>
      </c>
    </row>
    <row r="2932" spans="1:39" x14ac:dyDescent="0.25">
      <c r="A2932" t="str">
        <f>HYPERLINK("http://www.UniProt.org/UniProt/Q96F63","CCD97_HUMAN")</f>
        <v>CCD97_HUMAN</v>
      </c>
      <c r="B2932" s="4" t="s">
        <v>14141</v>
      </c>
      <c r="C2932" s="54">
        <v>0</v>
      </c>
      <c r="D2932" s="54">
        <v>0</v>
      </c>
      <c r="E2932" s="24">
        <v>0</v>
      </c>
      <c r="F2932" s="9">
        <v>0</v>
      </c>
      <c r="G2932" s="9">
        <v>1.28</v>
      </c>
      <c r="H2932" s="30" t="s">
        <v>37740</v>
      </c>
      <c r="I2932" t="s">
        <v>12</v>
      </c>
      <c r="J2932" s="4" t="s">
        <v>12</v>
      </c>
      <c r="K2932" s="6">
        <v>38.945999999999998</v>
      </c>
      <c r="L2932" s="10" t="s">
        <v>12</v>
      </c>
      <c r="M2932" s="24" t="s">
        <v>40582</v>
      </c>
      <c r="N2932">
        <v>3426</v>
      </c>
      <c r="O2932" s="15">
        <v>38.945999999999998</v>
      </c>
      <c r="P2932" s="4" t="s">
        <v>19460</v>
      </c>
      <c r="Q2932" s="4" t="s">
        <v>32367</v>
      </c>
      <c r="R2932" s="18">
        <v>108.31</v>
      </c>
      <c r="S2932" s="4" t="s">
        <v>32368</v>
      </c>
      <c r="T2932" s="4" t="s">
        <v>12</v>
      </c>
      <c r="V2932" s="11" t="s">
        <v>14142</v>
      </c>
      <c r="W2932" s="4" t="s">
        <v>12</v>
      </c>
      <c r="X2932" s="4" t="s">
        <v>12</v>
      </c>
      <c r="Y2932" s="4" t="s">
        <v>14140</v>
      </c>
      <c r="AB2932" t="s">
        <v>32369</v>
      </c>
      <c r="AC2932">
        <v>38.945999999999998</v>
      </c>
      <c r="AD2932">
        <v>20000</v>
      </c>
      <c r="AE2932">
        <v>0</v>
      </c>
      <c r="AF2932">
        <v>1227100</v>
      </c>
      <c r="AG2932" s="16">
        <v>0</v>
      </c>
      <c r="AH2932">
        <v>0</v>
      </c>
      <c r="AI2932" s="5">
        <v>1.2799999999999999E-4</v>
      </c>
      <c r="AJ2932" s="5">
        <v>0</v>
      </c>
      <c r="AK2932">
        <v>2</v>
      </c>
      <c r="AL2932">
        <v>3426</v>
      </c>
      <c r="AM2932" t="s">
        <v>14140</v>
      </c>
    </row>
    <row r="2933" spans="1:39" x14ac:dyDescent="0.25">
      <c r="A2933" t="str">
        <f>HYPERLINK("http://www.UniProt.org/UniProt/P24864-3","CCNE1_HUMAN")</f>
        <v>CCNE1_HUMAN</v>
      </c>
      <c r="B2933" s="4" t="s">
        <v>4302</v>
      </c>
      <c r="C2933" s="54">
        <v>0</v>
      </c>
      <c r="D2933" s="54">
        <v>0</v>
      </c>
      <c r="E2933" s="24">
        <v>0</v>
      </c>
      <c r="F2933" s="9">
        <v>0</v>
      </c>
      <c r="G2933" s="9">
        <v>0.55600000000000005</v>
      </c>
      <c r="H2933" s="30" t="s">
        <v>37740</v>
      </c>
      <c r="I2933" t="s">
        <v>92</v>
      </c>
      <c r="J2933" s="4" t="s">
        <v>12</v>
      </c>
      <c r="K2933" s="6">
        <v>45.15</v>
      </c>
      <c r="L2933" s="10" t="s">
        <v>12</v>
      </c>
      <c r="M2933" s="24" t="s">
        <v>40582</v>
      </c>
      <c r="N2933">
        <v>1027</v>
      </c>
      <c r="O2933" s="15">
        <v>45.15</v>
      </c>
      <c r="P2933" s="4" t="s">
        <v>19460</v>
      </c>
      <c r="Q2933" s="4" t="s">
        <v>23093</v>
      </c>
      <c r="R2933" s="18">
        <v>217.18</v>
      </c>
      <c r="S2933" s="4" t="s">
        <v>23094</v>
      </c>
      <c r="T2933" s="4" t="s">
        <v>4303</v>
      </c>
      <c r="U2933" s="11" t="s">
        <v>4304</v>
      </c>
      <c r="V2933" s="11" t="s">
        <v>2261</v>
      </c>
      <c r="W2933" s="4" t="s">
        <v>4303</v>
      </c>
      <c r="X2933" s="4" t="s">
        <v>23092</v>
      </c>
      <c r="Y2933" s="4" t="s">
        <v>4306</v>
      </c>
      <c r="Z2933" t="s">
        <v>4305</v>
      </c>
      <c r="AB2933" s="5" t="s">
        <v>23095</v>
      </c>
      <c r="AC2933">
        <v>45.15</v>
      </c>
      <c r="AD2933">
        <v>20000</v>
      </c>
      <c r="AE2933">
        <v>0</v>
      </c>
      <c r="AF2933">
        <v>534470</v>
      </c>
      <c r="AG2933" s="16">
        <v>0</v>
      </c>
      <c r="AH2933">
        <v>0</v>
      </c>
      <c r="AI2933" s="5">
        <v>5.5600000000000003E-5</v>
      </c>
      <c r="AJ2933" s="5">
        <v>0</v>
      </c>
      <c r="AK2933">
        <v>2</v>
      </c>
      <c r="AL2933">
        <v>1027</v>
      </c>
      <c r="AM2933" t="s">
        <v>23096</v>
      </c>
    </row>
    <row r="2934" spans="1:39" x14ac:dyDescent="0.25">
      <c r="A2934" t="str">
        <f>HYPERLINK("http://www.UniProt.org/UniProt/Q8IWY9-1","CDAN1_HUMAN")</f>
        <v>CDAN1_HUMAN</v>
      </c>
      <c r="B2934" s="4" t="s">
        <v>12065</v>
      </c>
      <c r="C2934" s="54">
        <v>0</v>
      </c>
      <c r="D2934" s="54">
        <v>0</v>
      </c>
      <c r="E2934" s="24">
        <v>0</v>
      </c>
      <c r="F2934" s="9">
        <v>0</v>
      </c>
      <c r="G2934" s="9">
        <v>6.1300000000000008</v>
      </c>
      <c r="H2934" s="30" t="s">
        <v>37740</v>
      </c>
      <c r="I2934" t="s">
        <v>69</v>
      </c>
      <c r="J2934" s="4" t="s">
        <v>12</v>
      </c>
      <c r="K2934" s="6">
        <v>133.99</v>
      </c>
      <c r="L2934" s="10" t="s">
        <v>157</v>
      </c>
      <c r="M2934" s="24" t="s">
        <v>40582</v>
      </c>
      <c r="N2934">
        <v>2898</v>
      </c>
      <c r="O2934" s="15">
        <v>133.99</v>
      </c>
      <c r="P2934" s="4" t="s">
        <v>19460</v>
      </c>
      <c r="Q2934" s="4" t="s">
        <v>30294</v>
      </c>
      <c r="R2934" s="18">
        <v>269.45999999999998</v>
      </c>
      <c r="S2934" s="4" t="s">
        <v>30295</v>
      </c>
      <c r="T2934" s="4" t="s">
        <v>12066</v>
      </c>
      <c r="V2934" s="11" t="s">
        <v>12067</v>
      </c>
      <c r="W2934" s="4" t="s">
        <v>12066</v>
      </c>
      <c r="X2934" s="4" t="s">
        <v>30293</v>
      </c>
      <c r="Y2934" s="4" t="s">
        <v>12068</v>
      </c>
      <c r="AB2934" t="s">
        <v>30296</v>
      </c>
      <c r="AC2934">
        <v>133.99</v>
      </c>
      <c r="AD2934">
        <v>20000</v>
      </c>
      <c r="AE2934">
        <v>0</v>
      </c>
      <c r="AF2934">
        <v>5892700</v>
      </c>
      <c r="AG2934" s="16">
        <v>0</v>
      </c>
      <c r="AH2934">
        <v>0</v>
      </c>
      <c r="AI2934" s="5">
        <v>6.1300000000000005E-4</v>
      </c>
      <c r="AJ2934" s="5">
        <v>0</v>
      </c>
      <c r="AK2934">
        <v>22</v>
      </c>
      <c r="AL2934">
        <v>2898</v>
      </c>
      <c r="AM2934" t="s">
        <v>30297</v>
      </c>
    </row>
    <row r="2935" spans="1:39" x14ac:dyDescent="0.25">
      <c r="A2935" t="str">
        <f>HYPERLINK("http://www.UniProt.org/UniProt/Q9BXL8","CDCA4_HUMAN")</f>
        <v>CDCA4_HUMAN</v>
      </c>
      <c r="B2935" s="4" t="s">
        <v>15535</v>
      </c>
      <c r="C2935" s="54">
        <v>0</v>
      </c>
      <c r="D2935" s="54">
        <v>0</v>
      </c>
      <c r="E2935" s="24">
        <v>0</v>
      </c>
      <c r="F2935" s="9">
        <v>0</v>
      </c>
      <c r="G2935" s="9">
        <v>1.62</v>
      </c>
      <c r="H2935" s="30" t="s">
        <v>37740</v>
      </c>
      <c r="I2935" t="s">
        <v>92</v>
      </c>
      <c r="J2935" s="4" t="s">
        <v>584</v>
      </c>
      <c r="K2935" s="6">
        <v>26.113</v>
      </c>
      <c r="L2935" s="10" t="s">
        <v>12</v>
      </c>
      <c r="M2935" s="24" t="s">
        <v>40582</v>
      </c>
      <c r="N2935">
        <v>3778</v>
      </c>
      <c r="O2935" s="15">
        <v>26.113</v>
      </c>
      <c r="P2935" s="4" t="s">
        <v>19460</v>
      </c>
      <c r="Q2935" s="4" t="s">
        <v>33749</v>
      </c>
      <c r="R2935" s="18">
        <v>44.05</v>
      </c>
      <c r="S2935" s="4" t="s">
        <v>33750</v>
      </c>
      <c r="T2935" s="4" t="s">
        <v>15536</v>
      </c>
      <c r="V2935" s="11" t="s">
        <v>15537</v>
      </c>
      <c r="W2935" s="4" t="s">
        <v>15536</v>
      </c>
      <c r="X2935" s="4" t="s">
        <v>33748</v>
      </c>
      <c r="Y2935" s="4" t="s">
        <v>15534</v>
      </c>
      <c r="AB2935" t="s">
        <v>33751</v>
      </c>
      <c r="AC2935">
        <v>26.113</v>
      </c>
      <c r="AD2935">
        <v>20000</v>
      </c>
      <c r="AE2935">
        <v>0</v>
      </c>
      <c r="AF2935">
        <v>1558200</v>
      </c>
      <c r="AG2935" s="16">
        <v>0</v>
      </c>
      <c r="AH2935">
        <v>0</v>
      </c>
      <c r="AI2935" s="5">
        <v>1.6200000000000001E-4</v>
      </c>
      <c r="AJ2935" s="5">
        <v>0</v>
      </c>
      <c r="AK2935">
        <v>2</v>
      </c>
      <c r="AL2935">
        <v>3778</v>
      </c>
      <c r="AM2935" t="s">
        <v>15534</v>
      </c>
    </row>
    <row r="2936" spans="1:39" x14ac:dyDescent="0.25">
      <c r="A2936" t="str">
        <f>HYPERLINK("http://www.UniProt.org/UniProt/Q86X02","CDR2L_HUMAN")</f>
        <v>CDR2L_HUMAN</v>
      </c>
      <c r="B2936" s="4" t="s">
        <v>11850</v>
      </c>
      <c r="C2936" s="54">
        <v>0</v>
      </c>
      <c r="D2936" s="54">
        <v>0</v>
      </c>
      <c r="E2936" s="24">
        <v>0</v>
      </c>
      <c r="F2936" s="9">
        <v>0</v>
      </c>
      <c r="G2936" s="9">
        <v>3.46</v>
      </c>
      <c r="H2936" s="30" t="s">
        <v>37740</v>
      </c>
      <c r="I2936" t="s">
        <v>12</v>
      </c>
      <c r="J2936" s="4" t="s">
        <v>12</v>
      </c>
      <c r="K2936" s="6">
        <v>53.01</v>
      </c>
      <c r="L2936" s="10" t="s">
        <v>12</v>
      </c>
      <c r="M2936" s="24" t="s">
        <v>40582</v>
      </c>
      <c r="N2936">
        <v>2831</v>
      </c>
      <c r="O2936" s="15">
        <v>53.01</v>
      </c>
      <c r="P2936" s="4" t="s">
        <v>19460</v>
      </c>
      <c r="Q2936" s="4" t="s">
        <v>30061</v>
      </c>
      <c r="R2936" s="18">
        <v>65.17</v>
      </c>
      <c r="S2936" s="4" t="s">
        <v>30062</v>
      </c>
      <c r="T2936" s="4" t="s">
        <v>12</v>
      </c>
      <c r="V2936" s="11" t="s">
        <v>11851</v>
      </c>
      <c r="W2936" s="4" t="s">
        <v>12</v>
      </c>
      <c r="X2936" s="4" t="s">
        <v>12</v>
      </c>
      <c r="Y2936" s="4" t="s">
        <v>11849</v>
      </c>
      <c r="AB2936" t="s">
        <v>30063</v>
      </c>
      <c r="AC2936">
        <v>53.01</v>
      </c>
      <c r="AD2936">
        <v>20000</v>
      </c>
      <c r="AE2936">
        <v>0</v>
      </c>
      <c r="AF2936">
        <v>3326200</v>
      </c>
      <c r="AG2936" s="16">
        <v>0</v>
      </c>
      <c r="AH2936">
        <v>0</v>
      </c>
      <c r="AI2936" s="5">
        <v>3.4600000000000001E-4</v>
      </c>
      <c r="AJ2936" s="5">
        <v>0</v>
      </c>
      <c r="AK2936">
        <v>4</v>
      </c>
      <c r="AL2936">
        <v>2831</v>
      </c>
      <c r="AM2936" t="s">
        <v>11849</v>
      </c>
    </row>
    <row r="2937" spans="1:39" x14ac:dyDescent="0.25">
      <c r="A2937" t="str">
        <f>HYPERLINK("http://www.UniProt.org/UniProt/Q9BS16","CENPK_HUMAN")</f>
        <v>CENPK_HUMAN</v>
      </c>
      <c r="B2937" s="4" t="s">
        <v>15160</v>
      </c>
      <c r="C2937" s="54">
        <v>0</v>
      </c>
      <c r="D2937" s="54">
        <v>0</v>
      </c>
      <c r="E2937" s="24">
        <v>0</v>
      </c>
      <c r="F2937" s="9">
        <v>0</v>
      </c>
      <c r="G2937" s="9">
        <v>0.625</v>
      </c>
      <c r="H2937" s="30" t="s">
        <v>37740</v>
      </c>
      <c r="I2937" t="s">
        <v>92</v>
      </c>
      <c r="J2937" s="4" t="s">
        <v>12</v>
      </c>
      <c r="K2937" s="6">
        <v>31.655000000000001</v>
      </c>
      <c r="L2937" s="10" t="s">
        <v>12</v>
      </c>
      <c r="M2937" s="24" t="s">
        <v>40582</v>
      </c>
      <c r="N2937">
        <v>3685</v>
      </c>
      <c r="O2937" s="15">
        <v>31.655000000000001</v>
      </c>
      <c r="P2937" s="4" t="s">
        <v>19460</v>
      </c>
      <c r="Q2937" s="4" t="s">
        <v>33402</v>
      </c>
      <c r="R2937" s="18">
        <v>25</v>
      </c>
      <c r="S2937" s="4" t="s">
        <v>33403</v>
      </c>
      <c r="T2937" s="4" t="s">
        <v>15161</v>
      </c>
      <c r="U2937" s="11" t="s">
        <v>15162</v>
      </c>
      <c r="V2937" s="11" t="s">
        <v>15163</v>
      </c>
      <c r="W2937" s="4" t="s">
        <v>15161</v>
      </c>
      <c r="X2937" s="4" t="s">
        <v>33401</v>
      </c>
      <c r="Y2937" s="4" t="s">
        <v>15159</v>
      </c>
      <c r="Z2937" t="s">
        <v>7775</v>
      </c>
      <c r="AB2937" t="s">
        <v>33404</v>
      </c>
      <c r="AC2937">
        <v>31.655000000000001</v>
      </c>
      <c r="AD2937">
        <v>20000</v>
      </c>
      <c r="AE2937">
        <v>0</v>
      </c>
      <c r="AF2937">
        <v>601100</v>
      </c>
      <c r="AG2937" s="16">
        <v>0</v>
      </c>
      <c r="AH2937">
        <v>0</v>
      </c>
      <c r="AI2937" s="5">
        <v>6.2500000000000001E-5</v>
      </c>
      <c r="AJ2937" s="5">
        <v>0</v>
      </c>
      <c r="AK2937">
        <v>1</v>
      </c>
      <c r="AL2937">
        <v>3685</v>
      </c>
      <c r="AM2937" t="s">
        <v>15159</v>
      </c>
    </row>
    <row r="2938" spans="1:39" x14ac:dyDescent="0.25">
      <c r="A2938" t="str">
        <f>HYPERLINK("http://www.UniProt.org/UniProt/Q8N2Z9","CENPS_HUMAN")</f>
        <v>CENPS_HUMAN</v>
      </c>
      <c r="B2938" s="4" t="s">
        <v>12318</v>
      </c>
      <c r="C2938" s="54">
        <v>0</v>
      </c>
      <c r="D2938" s="54">
        <v>0</v>
      </c>
      <c r="E2938" s="24">
        <v>0</v>
      </c>
      <c r="F2938" s="9">
        <v>0</v>
      </c>
      <c r="G2938" s="9">
        <v>0.61699999999999999</v>
      </c>
      <c r="H2938" s="30" t="s">
        <v>37740</v>
      </c>
      <c r="I2938" t="s">
        <v>92</v>
      </c>
      <c r="J2938" s="4" t="s">
        <v>12</v>
      </c>
      <c r="K2938" s="6">
        <v>15.893000000000001</v>
      </c>
      <c r="L2938" s="10" t="s">
        <v>12</v>
      </c>
      <c r="M2938" s="24" t="s">
        <v>40582</v>
      </c>
      <c r="N2938">
        <v>2965</v>
      </c>
      <c r="O2938" s="15">
        <v>15.893000000000001</v>
      </c>
      <c r="P2938" s="4" t="s">
        <v>19460</v>
      </c>
      <c r="Q2938" s="4" t="s">
        <v>30552</v>
      </c>
      <c r="R2938" s="18">
        <v>38.42</v>
      </c>
      <c r="S2938" s="4" t="s">
        <v>30553</v>
      </c>
      <c r="T2938" s="4" t="s">
        <v>12319</v>
      </c>
      <c r="U2938" s="11" t="s">
        <v>12320</v>
      </c>
      <c r="V2938" s="11" t="s">
        <v>12321</v>
      </c>
      <c r="W2938" s="4" t="s">
        <v>12319</v>
      </c>
      <c r="X2938" s="4" t="s">
        <v>30551</v>
      </c>
      <c r="Y2938" s="4" t="s">
        <v>12317</v>
      </c>
      <c r="Z2938" t="s">
        <v>7775</v>
      </c>
      <c r="AB2938" t="s">
        <v>30554</v>
      </c>
      <c r="AC2938">
        <v>15.893000000000001</v>
      </c>
      <c r="AD2938">
        <v>20000</v>
      </c>
      <c r="AE2938">
        <v>0</v>
      </c>
      <c r="AF2938">
        <v>593020</v>
      </c>
      <c r="AG2938" s="16">
        <v>0</v>
      </c>
      <c r="AH2938">
        <v>0</v>
      </c>
      <c r="AI2938" s="5">
        <v>6.1699999999999995E-5</v>
      </c>
      <c r="AJ2938" s="5">
        <v>0</v>
      </c>
      <c r="AK2938">
        <v>1</v>
      </c>
      <c r="AL2938">
        <v>2965</v>
      </c>
      <c r="AM2938" t="s">
        <v>12317</v>
      </c>
    </row>
    <row r="2939" spans="1:39" x14ac:dyDescent="0.25">
      <c r="A2939" t="str">
        <f>HYPERLINK("http://www.UniProt.org/UniProt/P41208","CETN2_HUMAN")</f>
        <v>CETN2_HUMAN</v>
      </c>
      <c r="B2939" s="4" t="s">
        <v>5373</v>
      </c>
      <c r="C2939" s="54">
        <v>0</v>
      </c>
      <c r="D2939" s="54">
        <v>0</v>
      </c>
      <c r="E2939" s="24">
        <v>0</v>
      </c>
      <c r="F2939" s="9">
        <v>0</v>
      </c>
      <c r="G2939" s="9">
        <v>1.2899999999999998</v>
      </c>
      <c r="H2939" s="30" t="s">
        <v>37740</v>
      </c>
      <c r="I2939" t="s">
        <v>69</v>
      </c>
      <c r="J2939" s="4" t="s">
        <v>12</v>
      </c>
      <c r="K2939" s="6">
        <v>19.738</v>
      </c>
      <c r="L2939" s="10" t="s">
        <v>12</v>
      </c>
      <c r="M2939" s="24" t="s">
        <v>40582</v>
      </c>
      <c r="N2939">
        <v>1262</v>
      </c>
      <c r="O2939" s="15">
        <v>19.738</v>
      </c>
      <c r="P2939" s="4" t="s">
        <v>19460</v>
      </c>
      <c r="Q2939" s="4" t="s">
        <v>24000</v>
      </c>
      <c r="R2939" s="18">
        <v>64.709999999999994</v>
      </c>
      <c r="S2939" s="4" t="s">
        <v>24001</v>
      </c>
      <c r="T2939" s="4" t="s">
        <v>5374</v>
      </c>
      <c r="U2939" s="11" t="s">
        <v>5375</v>
      </c>
      <c r="V2939" s="11" t="s">
        <v>5376</v>
      </c>
      <c r="W2939" s="4" t="s">
        <v>5374</v>
      </c>
      <c r="X2939" s="4" t="s">
        <v>23999</v>
      </c>
      <c r="Y2939" s="4" t="s">
        <v>5372</v>
      </c>
      <c r="AA2939" t="s">
        <v>5377</v>
      </c>
      <c r="AB2939" t="s">
        <v>24002</v>
      </c>
      <c r="AC2939">
        <v>19.738</v>
      </c>
      <c r="AD2939">
        <v>20000</v>
      </c>
      <c r="AE2939">
        <v>0</v>
      </c>
      <c r="AF2939">
        <v>1244600</v>
      </c>
      <c r="AG2939" s="16">
        <v>0</v>
      </c>
      <c r="AH2939">
        <v>0</v>
      </c>
      <c r="AI2939" s="5">
        <v>1.2899999999999999E-4</v>
      </c>
      <c r="AJ2939" s="5">
        <v>0</v>
      </c>
      <c r="AK2939">
        <v>3</v>
      </c>
      <c r="AL2939">
        <v>1262</v>
      </c>
      <c r="AM2939" t="s">
        <v>5372</v>
      </c>
    </row>
    <row r="2940" spans="1:39" x14ac:dyDescent="0.25">
      <c r="A2940" t="str">
        <f>HYPERLINK("http://www.UniProt.org/UniProt/Q96G28","CFA36_HUMAN")</f>
        <v>CFA36_HUMAN</v>
      </c>
      <c r="B2940" s="4" t="s">
        <v>14201</v>
      </c>
      <c r="C2940" s="54">
        <v>0</v>
      </c>
      <c r="D2940" s="54">
        <v>0</v>
      </c>
      <c r="E2940" s="24">
        <v>0</v>
      </c>
      <c r="F2940" s="9">
        <v>0</v>
      </c>
      <c r="G2940" s="9">
        <v>1.9900000000000002</v>
      </c>
      <c r="H2940" s="30" t="s">
        <v>37740</v>
      </c>
      <c r="I2940" t="s">
        <v>69</v>
      </c>
      <c r="J2940" s="4" t="s">
        <v>12</v>
      </c>
      <c r="K2940" s="6">
        <v>39.445999999999998</v>
      </c>
      <c r="L2940" s="10" t="s">
        <v>12</v>
      </c>
      <c r="M2940" s="24" t="s">
        <v>40582</v>
      </c>
      <c r="N2940">
        <v>3441</v>
      </c>
      <c r="O2940" s="15">
        <v>39.445999999999998</v>
      </c>
      <c r="P2940" s="4" t="s">
        <v>19460</v>
      </c>
      <c r="Q2940" s="4" t="s">
        <v>32422</v>
      </c>
      <c r="R2940" s="18">
        <v>60.63</v>
      </c>
      <c r="S2940" s="4" t="s">
        <v>32423</v>
      </c>
      <c r="T2940" s="4" t="s">
        <v>14202</v>
      </c>
      <c r="V2940" s="11" t="s">
        <v>14203</v>
      </c>
      <c r="W2940" s="4" t="s">
        <v>14202</v>
      </c>
      <c r="X2940" s="4" t="s">
        <v>32421</v>
      </c>
      <c r="Y2940" s="4" t="s">
        <v>14200</v>
      </c>
      <c r="AB2940" t="s">
        <v>32424</v>
      </c>
      <c r="AC2940">
        <v>39.445999999999998</v>
      </c>
      <c r="AD2940">
        <v>20000</v>
      </c>
      <c r="AE2940">
        <v>0</v>
      </c>
      <c r="AF2940">
        <v>1912100</v>
      </c>
      <c r="AG2940" s="16">
        <v>0</v>
      </c>
      <c r="AH2940">
        <v>0</v>
      </c>
      <c r="AI2940" s="5">
        <v>1.9900000000000001E-4</v>
      </c>
      <c r="AJ2940" s="5">
        <v>0</v>
      </c>
      <c r="AK2940">
        <v>1</v>
      </c>
      <c r="AL2940">
        <v>3441</v>
      </c>
      <c r="AM2940" t="s">
        <v>32425</v>
      </c>
    </row>
    <row r="2941" spans="1:39" x14ac:dyDescent="0.25">
      <c r="A2941" t="str">
        <f>HYPERLINK("http://www.UniProt.org/UniProt/Q9BPX7","CG025_HUMAN")</f>
        <v>CG025_HUMAN</v>
      </c>
      <c r="B2941" s="4" t="s">
        <v>14974</v>
      </c>
      <c r="C2941" s="54">
        <v>0</v>
      </c>
      <c r="D2941" s="54">
        <v>0</v>
      </c>
      <c r="E2941" s="24">
        <v>0</v>
      </c>
      <c r="F2941" s="9">
        <v>0</v>
      </c>
      <c r="G2941" s="9">
        <v>7.6999999999999993</v>
      </c>
      <c r="H2941" s="30" t="s">
        <v>37740</v>
      </c>
      <c r="I2941" t="s">
        <v>12</v>
      </c>
      <c r="J2941" s="4" t="s">
        <v>12</v>
      </c>
      <c r="K2941" s="6">
        <v>46.45</v>
      </c>
      <c r="L2941" s="10" t="s">
        <v>12</v>
      </c>
      <c r="M2941" s="24" t="s">
        <v>40582</v>
      </c>
      <c r="N2941">
        <v>3639</v>
      </c>
      <c r="O2941" s="15">
        <v>46.45</v>
      </c>
      <c r="P2941" s="4" t="s">
        <v>19460</v>
      </c>
      <c r="Q2941" s="4" t="s">
        <v>33221</v>
      </c>
      <c r="R2941" s="18">
        <v>14.98</v>
      </c>
      <c r="S2941" s="4" t="s">
        <v>33222</v>
      </c>
      <c r="T2941" s="4" t="s">
        <v>12</v>
      </c>
      <c r="V2941" s="11" t="s">
        <v>14975</v>
      </c>
      <c r="W2941" s="4" t="s">
        <v>12</v>
      </c>
      <c r="X2941" s="4" t="s">
        <v>12</v>
      </c>
      <c r="Y2941" s="4" t="s">
        <v>14973</v>
      </c>
      <c r="AB2941" t="s">
        <v>33223</v>
      </c>
      <c r="AC2941">
        <v>46.45</v>
      </c>
      <c r="AD2941">
        <v>308840</v>
      </c>
      <c r="AE2941">
        <v>0</v>
      </c>
      <c r="AF2941">
        <v>7405200</v>
      </c>
      <c r="AG2941" s="16">
        <v>0</v>
      </c>
      <c r="AH2941">
        <v>0</v>
      </c>
      <c r="AI2941" s="5">
        <v>7.6999999999999996E-4</v>
      </c>
      <c r="AJ2941" s="5">
        <v>0</v>
      </c>
      <c r="AK2941">
        <v>11</v>
      </c>
      <c r="AL2941">
        <v>3639</v>
      </c>
      <c r="AM2941" t="s">
        <v>33224</v>
      </c>
    </row>
    <row r="2942" spans="1:39" x14ac:dyDescent="0.25">
      <c r="A2942" t="str">
        <f>HYPERLINK("http://www.UniProt.org/UniProt/Q96NL8","CH037_HUMAN")</f>
        <v>CH037_HUMAN</v>
      </c>
      <c r="B2942" s="4" t="s">
        <v>14514</v>
      </c>
      <c r="C2942" s="54">
        <v>0</v>
      </c>
      <c r="D2942" s="54">
        <v>0</v>
      </c>
      <c r="E2942" s="24">
        <v>0</v>
      </c>
      <c r="F2942" s="9">
        <v>0</v>
      </c>
      <c r="G2942" s="9">
        <v>4.84</v>
      </c>
      <c r="H2942" s="30" t="s">
        <v>37740</v>
      </c>
      <c r="I2942" t="s">
        <v>32</v>
      </c>
      <c r="J2942" s="4" t="s">
        <v>12</v>
      </c>
      <c r="K2942" s="6">
        <v>23.38</v>
      </c>
      <c r="L2942" s="10" t="s">
        <v>12</v>
      </c>
      <c r="M2942" s="24" t="s">
        <v>40582</v>
      </c>
      <c r="N2942">
        <v>3524</v>
      </c>
      <c r="O2942" s="15">
        <v>23.38</v>
      </c>
      <c r="P2942" s="4" t="s">
        <v>19460</v>
      </c>
      <c r="Q2942" s="4" t="s">
        <v>32744</v>
      </c>
      <c r="R2942" s="18">
        <v>172.58</v>
      </c>
      <c r="S2942" s="4" t="s">
        <v>32728</v>
      </c>
      <c r="T2942" s="4" t="s">
        <v>12</v>
      </c>
      <c r="V2942" s="11" t="s">
        <v>14515</v>
      </c>
      <c r="W2942" s="4" t="s">
        <v>12</v>
      </c>
      <c r="X2942" s="4" t="s">
        <v>32743</v>
      </c>
      <c r="Y2942" s="4" t="s">
        <v>14513</v>
      </c>
      <c r="AB2942" t="s">
        <v>32745</v>
      </c>
      <c r="AC2942">
        <v>23.38</v>
      </c>
      <c r="AD2942">
        <v>20000</v>
      </c>
      <c r="AE2942">
        <v>0</v>
      </c>
      <c r="AF2942">
        <v>4650000</v>
      </c>
      <c r="AG2942" s="16">
        <v>0</v>
      </c>
      <c r="AH2942">
        <v>0</v>
      </c>
      <c r="AI2942" s="5">
        <v>4.84E-4</v>
      </c>
      <c r="AJ2942" s="5">
        <v>0</v>
      </c>
      <c r="AK2942">
        <v>4</v>
      </c>
      <c r="AL2942">
        <v>3524</v>
      </c>
      <c r="AM2942" t="s">
        <v>14513</v>
      </c>
    </row>
    <row r="2943" spans="1:39" x14ac:dyDescent="0.25">
      <c r="A2943" t="str">
        <f>HYPERLINK("http://www.UniProt.org/UniProt/Q9Y6H1","CHCH2_HUMAN")</f>
        <v>CHCH2_HUMAN</v>
      </c>
      <c r="B2943" s="4" t="s">
        <v>19399</v>
      </c>
      <c r="C2943" s="54">
        <v>0</v>
      </c>
      <c r="D2943" s="54">
        <v>0</v>
      </c>
      <c r="E2943" s="24">
        <v>0</v>
      </c>
      <c r="F2943" s="9">
        <v>0</v>
      </c>
      <c r="G2943" s="9">
        <v>2.11</v>
      </c>
      <c r="H2943" s="30" t="s">
        <v>37740</v>
      </c>
      <c r="I2943" t="s">
        <v>32</v>
      </c>
      <c r="J2943" s="4" t="s">
        <v>12</v>
      </c>
      <c r="K2943" s="6">
        <v>15.512</v>
      </c>
      <c r="L2943" s="10" t="s">
        <v>170</v>
      </c>
      <c r="M2943" s="24" t="s">
        <v>40582</v>
      </c>
      <c r="N2943">
        <v>2441</v>
      </c>
      <c r="O2943" s="15">
        <v>15.512</v>
      </c>
      <c r="P2943" s="4" t="s">
        <v>19460</v>
      </c>
      <c r="Q2943" s="4" t="s">
        <v>28541</v>
      </c>
      <c r="R2943" s="18">
        <v>68.81</v>
      </c>
      <c r="S2943" s="4" t="s">
        <v>28542</v>
      </c>
      <c r="T2943" s="4" t="s">
        <v>12</v>
      </c>
      <c r="V2943" s="11" t="s">
        <v>19400</v>
      </c>
      <c r="W2943" s="4" t="s">
        <v>12</v>
      </c>
      <c r="X2943" s="4" t="s">
        <v>28540</v>
      </c>
      <c r="Y2943" s="4" t="s">
        <v>19398</v>
      </c>
      <c r="AA2943" t="s">
        <v>19401</v>
      </c>
      <c r="AB2943" s="5" t="s">
        <v>28543</v>
      </c>
      <c r="AC2943">
        <v>15.512</v>
      </c>
      <c r="AD2943">
        <v>20000</v>
      </c>
      <c r="AE2943">
        <v>0</v>
      </c>
      <c r="AF2943">
        <v>2031800</v>
      </c>
      <c r="AG2943" s="16">
        <v>0</v>
      </c>
      <c r="AH2943">
        <v>0</v>
      </c>
      <c r="AI2943" s="5">
        <v>2.1100000000000001E-4</v>
      </c>
      <c r="AJ2943" s="5">
        <v>0</v>
      </c>
      <c r="AK2943">
        <v>3</v>
      </c>
      <c r="AL2943">
        <v>2441</v>
      </c>
      <c r="AM2943" t="s">
        <v>28544</v>
      </c>
    </row>
    <row r="2944" spans="1:39" x14ac:dyDescent="0.25">
      <c r="A2944" t="str">
        <f>HYPERLINK("http://www.UniProt.org/UniProt/Q86WJ1-3","CHD1L_HUMAN")</f>
        <v>CHD1L_HUMAN</v>
      </c>
      <c r="B2944" s="4" t="s">
        <v>11838</v>
      </c>
      <c r="C2944" s="54">
        <v>0</v>
      </c>
      <c r="D2944" s="54">
        <v>0</v>
      </c>
      <c r="E2944" s="24">
        <v>0</v>
      </c>
      <c r="F2944" s="9">
        <v>0</v>
      </c>
      <c r="G2944" s="9">
        <v>0.248</v>
      </c>
      <c r="H2944" s="30" t="s">
        <v>37740</v>
      </c>
      <c r="I2944" t="s">
        <v>92</v>
      </c>
      <c r="J2944" s="4" t="s">
        <v>12</v>
      </c>
      <c r="K2944" s="6">
        <v>77.738</v>
      </c>
      <c r="L2944" s="10" t="s">
        <v>12</v>
      </c>
      <c r="M2944" s="24" t="s">
        <v>40582</v>
      </c>
      <c r="N2944">
        <v>2828</v>
      </c>
      <c r="O2944" s="15">
        <v>77.738</v>
      </c>
      <c r="P2944" s="4" t="s">
        <v>19460</v>
      </c>
      <c r="Q2944" s="4" t="s">
        <v>30050</v>
      </c>
      <c r="R2944" s="18">
        <v>45.8</v>
      </c>
      <c r="S2944" s="4" t="s">
        <v>30051</v>
      </c>
      <c r="T2944" s="4" t="s">
        <v>11839</v>
      </c>
      <c r="V2944" s="11" t="s">
        <v>11840</v>
      </c>
      <c r="W2944" s="4" t="s">
        <v>11839</v>
      </c>
      <c r="X2944" s="4" t="s">
        <v>30049</v>
      </c>
      <c r="Y2944" s="4" t="s">
        <v>11841</v>
      </c>
      <c r="AB2944" s="5" t="s">
        <v>30052</v>
      </c>
      <c r="AC2944">
        <v>77.738</v>
      </c>
      <c r="AD2944">
        <v>20000</v>
      </c>
      <c r="AE2944">
        <v>0</v>
      </c>
      <c r="AF2944">
        <v>238430</v>
      </c>
      <c r="AG2944" s="16">
        <v>0</v>
      </c>
      <c r="AH2944">
        <v>0</v>
      </c>
      <c r="AI2944" s="5">
        <v>2.48E-5</v>
      </c>
      <c r="AJ2944" s="5">
        <v>0</v>
      </c>
      <c r="AK2944">
        <v>3</v>
      </c>
      <c r="AL2944">
        <v>2828</v>
      </c>
      <c r="AM2944" t="s">
        <v>30053</v>
      </c>
    </row>
    <row r="2945" spans="1:39" x14ac:dyDescent="0.25">
      <c r="A2945" t="str">
        <f>HYPERLINK("http://www.UniProt.org/UniProt/P15882-3","CHIN_HUMAN")</f>
        <v>CHIN_HUMAN</v>
      </c>
      <c r="B2945" s="4" t="s">
        <v>3765</v>
      </c>
      <c r="C2945" s="54">
        <v>0</v>
      </c>
      <c r="D2945" s="54">
        <v>0</v>
      </c>
      <c r="E2945" s="24">
        <v>0</v>
      </c>
      <c r="F2945" s="9">
        <v>0</v>
      </c>
      <c r="G2945" s="9">
        <v>0.98199999999999998</v>
      </c>
      <c r="H2945" s="30" t="s">
        <v>37740</v>
      </c>
      <c r="I2945" t="s">
        <v>12</v>
      </c>
      <c r="J2945" s="4" t="s">
        <v>12</v>
      </c>
      <c r="K2945" s="6">
        <v>50.033000000000001</v>
      </c>
      <c r="L2945" s="10" t="s">
        <v>12</v>
      </c>
      <c r="M2945" s="24" t="s">
        <v>40582</v>
      </c>
      <c r="N2945">
        <v>908</v>
      </c>
      <c r="O2945" s="15">
        <v>50.033000000000001</v>
      </c>
      <c r="P2945" s="4" t="s">
        <v>19460</v>
      </c>
      <c r="Q2945" s="4" t="s">
        <v>22655</v>
      </c>
      <c r="R2945" s="18">
        <v>67.599999999999994</v>
      </c>
      <c r="S2945" s="4" t="s">
        <v>22656</v>
      </c>
      <c r="T2945" s="4" t="s">
        <v>3766</v>
      </c>
      <c r="V2945" s="11" t="s">
        <v>1613</v>
      </c>
      <c r="W2945" s="4" t="s">
        <v>3766</v>
      </c>
      <c r="X2945" s="4" t="s">
        <v>12</v>
      </c>
      <c r="Y2945" s="4" t="s">
        <v>3767</v>
      </c>
      <c r="AB2945" t="s">
        <v>22657</v>
      </c>
      <c r="AC2945">
        <v>50.033000000000001</v>
      </c>
      <c r="AD2945">
        <v>20000</v>
      </c>
      <c r="AE2945">
        <v>0</v>
      </c>
      <c r="AF2945">
        <v>944490</v>
      </c>
      <c r="AG2945" s="16">
        <v>0</v>
      </c>
      <c r="AH2945">
        <v>0</v>
      </c>
      <c r="AI2945" s="5">
        <v>9.8200000000000002E-5</v>
      </c>
      <c r="AJ2945" s="5">
        <v>0</v>
      </c>
      <c r="AK2945">
        <v>3</v>
      </c>
      <c r="AL2945">
        <v>908</v>
      </c>
      <c r="AM2945" t="s">
        <v>22658</v>
      </c>
    </row>
    <row r="2946" spans="1:39" x14ac:dyDescent="0.25">
      <c r="A2946" t="str">
        <f>HYPERLINK("http://www.UniProt.org/UniProt/O96017","CHK2_HUMAN")</f>
        <v>CHK2_HUMAN</v>
      </c>
      <c r="B2946" s="4" t="s">
        <v>2681</v>
      </c>
      <c r="C2946" s="54">
        <v>0</v>
      </c>
      <c r="D2946" s="54">
        <v>0</v>
      </c>
      <c r="E2946" s="24">
        <v>0</v>
      </c>
      <c r="F2946" s="9">
        <v>0</v>
      </c>
      <c r="G2946" s="9">
        <v>8.16</v>
      </c>
      <c r="H2946" s="30" t="s">
        <v>37740</v>
      </c>
      <c r="I2946" t="s">
        <v>92</v>
      </c>
      <c r="J2946" s="4" t="s">
        <v>12</v>
      </c>
      <c r="K2946" s="6">
        <v>60.914000000000001</v>
      </c>
      <c r="L2946" s="10" t="s">
        <v>12</v>
      </c>
      <c r="M2946" s="24" t="s">
        <v>40582</v>
      </c>
      <c r="N2946">
        <v>664</v>
      </c>
      <c r="O2946" s="15">
        <v>60.914000000000001</v>
      </c>
      <c r="P2946" s="4" t="s">
        <v>19460</v>
      </c>
      <c r="Q2946" s="4" t="s">
        <v>21766</v>
      </c>
      <c r="R2946" s="18">
        <v>61.45</v>
      </c>
      <c r="S2946" s="4" t="s">
        <v>21767</v>
      </c>
      <c r="T2946" s="4" t="s">
        <v>2682</v>
      </c>
      <c r="U2946" s="11" t="s">
        <v>2683</v>
      </c>
      <c r="V2946" s="11" t="s">
        <v>2684</v>
      </c>
      <c r="W2946" s="4" t="s">
        <v>2682</v>
      </c>
      <c r="X2946" s="4" t="s">
        <v>21765</v>
      </c>
      <c r="Y2946" s="4" t="s">
        <v>2680</v>
      </c>
      <c r="Z2946" t="s">
        <v>688</v>
      </c>
      <c r="AB2946" s="5" t="s">
        <v>21768</v>
      </c>
      <c r="AC2946">
        <v>60.914000000000001</v>
      </c>
      <c r="AD2946">
        <v>20000</v>
      </c>
      <c r="AE2946">
        <v>0</v>
      </c>
      <c r="AF2946">
        <v>7845200</v>
      </c>
      <c r="AG2946" s="16">
        <v>0</v>
      </c>
      <c r="AH2946">
        <v>0</v>
      </c>
      <c r="AI2946" s="5">
        <v>8.1599999999999999E-4</v>
      </c>
      <c r="AJ2946" s="5">
        <v>0</v>
      </c>
      <c r="AK2946">
        <v>14</v>
      </c>
      <c r="AL2946">
        <v>664</v>
      </c>
      <c r="AM2946" t="s">
        <v>21769</v>
      </c>
    </row>
    <row r="2947" spans="1:39" x14ac:dyDescent="0.25">
      <c r="A2947" t="str">
        <f>HYPERLINK("http://www.UniProt.org/UniProt/P35790-2","CHKA_HUMAN")</f>
        <v>CHKA_HUMAN</v>
      </c>
      <c r="B2947" s="4" t="s">
        <v>5101</v>
      </c>
      <c r="C2947" s="54">
        <v>0</v>
      </c>
      <c r="D2947" s="54">
        <v>0</v>
      </c>
      <c r="E2947" s="24">
        <v>0</v>
      </c>
      <c r="F2947" s="9">
        <v>0</v>
      </c>
      <c r="G2947" s="9">
        <v>5.9</v>
      </c>
      <c r="H2947" s="30" t="s">
        <v>37740</v>
      </c>
      <c r="I2947" t="s">
        <v>32</v>
      </c>
      <c r="J2947" s="4" t="s">
        <v>12</v>
      </c>
      <c r="K2947" s="6">
        <v>50.154000000000003</v>
      </c>
      <c r="L2947" s="10" t="s">
        <v>12</v>
      </c>
      <c r="M2947" s="24" t="s">
        <v>40582</v>
      </c>
      <c r="N2947">
        <v>1205</v>
      </c>
      <c r="O2947" s="15">
        <v>50.154000000000003</v>
      </c>
      <c r="P2947" s="4" t="s">
        <v>19460</v>
      </c>
      <c r="Q2947" s="4" t="s">
        <v>23781</v>
      </c>
      <c r="R2947" s="18">
        <v>42.45</v>
      </c>
      <c r="S2947" s="4" t="s">
        <v>23782</v>
      </c>
      <c r="T2947" s="4" t="s">
        <v>5102</v>
      </c>
      <c r="U2947" s="11" t="s">
        <v>5103</v>
      </c>
      <c r="V2947" s="11" t="s">
        <v>5104</v>
      </c>
      <c r="W2947" s="4" t="s">
        <v>5102</v>
      </c>
      <c r="X2947" s="4" t="s">
        <v>19666</v>
      </c>
      <c r="Y2947" s="4" t="s">
        <v>5105</v>
      </c>
      <c r="AB2947" t="s">
        <v>23783</v>
      </c>
      <c r="AC2947">
        <v>50.154000000000003</v>
      </c>
      <c r="AD2947">
        <v>20000</v>
      </c>
      <c r="AE2947">
        <v>0</v>
      </c>
      <c r="AF2947">
        <v>5668000</v>
      </c>
      <c r="AG2947" s="16">
        <v>0</v>
      </c>
      <c r="AH2947">
        <v>0</v>
      </c>
      <c r="AI2947" s="5">
        <v>5.9000000000000003E-4</v>
      </c>
      <c r="AJ2947" s="5">
        <v>0</v>
      </c>
      <c r="AK2947">
        <v>9</v>
      </c>
      <c r="AL2947">
        <v>1205</v>
      </c>
      <c r="AM2947" t="s">
        <v>23784</v>
      </c>
    </row>
    <row r="2948" spans="1:39" x14ac:dyDescent="0.25">
      <c r="A2948" t="str">
        <f>HYPERLINK("http://www.UniProt.org/UniProt/Q9HD42","CHM1A_HUMAN")</f>
        <v>CHM1A_HUMAN</v>
      </c>
      <c r="B2948" s="4" t="s">
        <v>16642</v>
      </c>
      <c r="C2948" s="54">
        <v>0</v>
      </c>
      <c r="D2948" s="54">
        <v>0</v>
      </c>
      <c r="E2948" s="24">
        <v>0</v>
      </c>
      <c r="F2948" s="9">
        <v>0</v>
      </c>
      <c r="G2948" s="9">
        <v>1.9100000000000001</v>
      </c>
      <c r="H2948" s="30" t="s">
        <v>37740</v>
      </c>
      <c r="I2948" t="s">
        <v>69</v>
      </c>
      <c r="J2948" s="4" t="s">
        <v>12</v>
      </c>
      <c r="K2948" s="6">
        <v>21.702999999999999</v>
      </c>
      <c r="L2948" s="10" t="s">
        <v>12</v>
      </c>
      <c r="M2948" s="24" t="s">
        <v>40582</v>
      </c>
      <c r="N2948">
        <v>4071</v>
      </c>
      <c r="O2948" s="15">
        <v>21.702999999999999</v>
      </c>
      <c r="P2948" s="4" t="s">
        <v>19460</v>
      </c>
      <c r="Q2948" s="4" t="s">
        <v>34900</v>
      </c>
      <c r="R2948" s="18">
        <v>237.35</v>
      </c>
      <c r="S2948" s="4" t="s">
        <v>34901</v>
      </c>
      <c r="T2948" s="4" t="s">
        <v>16643</v>
      </c>
      <c r="V2948" s="11" t="s">
        <v>11422</v>
      </c>
      <c r="W2948" s="4" t="s">
        <v>16643</v>
      </c>
      <c r="X2948" s="4" t="s">
        <v>34899</v>
      </c>
      <c r="Y2948" s="4" t="s">
        <v>16641</v>
      </c>
      <c r="Z2948" t="s">
        <v>1202</v>
      </c>
      <c r="AA2948" t="s">
        <v>14479</v>
      </c>
      <c r="AB2948" t="s">
        <v>34902</v>
      </c>
      <c r="AC2948">
        <v>21.702999999999999</v>
      </c>
      <c r="AD2948">
        <v>20000</v>
      </c>
      <c r="AE2948">
        <v>0</v>
      </c>
      <c r="AF2948">
        <v>1834000</v>
      </c>
      <c r="AG2948" s="16">
        <v>0</v>
      </c>
      <c r="AH2948">
        <v>0</v>
      </c>
      <c r="AI2948" s="5">
        <v>1.9100000000000001E-4</v>
      </c>
      <c r="AJ2948" s="5">
        <v>0</v>
      </c>
      <c r="AK2948">
        <v>2</v>
      </c>
      <c r="AL2948">
        <v>4071</v>
      </c>
      <c r="AM2948" t="s">
        <v>16641</v>
      </c>
    </row>
    <row r="2949" spans="1:39" x14ac:dyDescent="0.25">
      <c r="A2949" t="str">
        <f>HYPERLINK("http://www.UniProt.org/UniProt/Q14011","CIRBP_HUMAN")</f>
        <v>CIRBP_HUMAN</v>
      </c>
      <c r="B2949" s="4" t="s">
        <v>8863</v>
      </c>
      <c r="C2949" s="54">
        <v>0</v>
      </c>
      <c r="D2949" s="54">
        <v>0</v>
      </c>
      <c r="E2949" s="24">
        <v>0</v>
      </c>
      <c r="F2949" s="9">
        <v>0</v>
      </c>
      <c r="G2949" s="9">
        <v>0.626</v>
      </c>
      <c r="H2949" s="30" t="s">
        <v>37740</v>
      </c>
      <c r="I2949" t="s">
        <v>69</v>
      </c>
      <c r="J2949" s="4" t="s">
        <v>12</v>
      </c>
      <c r="K2949" s="6">
        <v>18.648</v>
      </c>
      <c r="L2949" s="10" t="s">
        <v>12</v>
      </c>
      <c r="M2949" s="24" t="s">
        <v>40582</v>
      </c>
      <c r="N2949">
        <v>2068</v>
      </c>
      <c r="O2949" s="15">
        <v>18.648</v>
      </c>
      <c r="P2949" s="4" t="s">
        <v>19460</v>
      </c>
      <c r="Q2949" s="4" t="s">
        <v>27091</v>
      </c>
      <c r="R2949" s="18">
        <v>38.43</v>
      </c>
      <c r="S2949" s="4" t="s">
        <v>27092</v>
      </c>
      <c r="T2949" s="4" t="s">
        <v>8864</v>
      </c>
      <c r="U2949" s="11" t="s">
        <v>8865</v>
      </c>
      <c r="V2949" s="11" t="s">
        <v>7621</v>
      </c>
      <c r="W2949" s="4" t="s">
        <v>8864</v>
      </c>
      <c r="X2949" s="4" t="s">
        <v>27090</v>
      </c>
      <c r="Y2949" s="4" t="s">
        <v>8862</v>
      </c>
      <c r="Z2949" t="s">
        <v>335</v>
      </c>
      <c r="AA2949" t="s">
        <v>3630</v>
      </c>
      <c r="AB2949" t="s">
        <v>27093</v>
      </c>
      <c r="AC2949">
        <v>18.648</v>
      </c>
      <c r="AD2949">
        <v>20000</v>
      </c>
      <c r="AE2949">
        <v>0</v>
      </c>
      <c r="AF2949">
        <v>601670</v>
      </c>
      <c r="AG2949" s="16">
        <v>0</v>
      </c>
      <c r="AH2949">
        <v>0</v>
      </c>
      <c r="AI2949" s="5">
        <v>6.2600000000000004E-5</v>
      </c>
      <c r="AJ2949" s="5">
        <v>0</v>
      </c>
      <c r="AK2949">
        <v>6</v>
      </c>
      <c r="AL2949">
        <v>2068</v>
      </c>
      <c r="AM2949" t="s">
        <v>8862</v>
      </c>
    </row>
    <row r="2950" spans="1:39" x14ac:dyDescent="0.25">
      <c r="A2950" t="str">
        <f>HYPERLINK("http://www.UniProt.org/UniProt/Q96N23","CL055_HUMAN")</f>
        <v>CL055_HUMAN</v>
      </c>
      <c r="B2950" s="4" t="s">
        <v>14501</v>
      </c>
      <c r="C2950" s="54">
        <v>0</v>
      </c>
      <c r="D2950" s="54">
        <v>0</v>
      </c>
      <c r="E2950" s="24">
        <v>0</v>
      </c>
      <c r="F2950" s="9">
        <v>0</v>
      </c>
      <c r="G2950" s="9">
        <v>2.93</v>
      </c>
      <c r="H2950" s="30" t="s">
        <v>37740</v>
      </c>
      <c r="I2950" t="s">
        <v>12</v>
      </c>
      <c r="J2950" s="4" t="s">
        <v>12</v>
      </c>
      <c r="K2950" s="6">
        <v>92.322000000000003</v>
      </c>
      <c r="L2950" s="10" t="s">
        <v>12</v>
      </c>
      <c r="M2950" s="24" t="s">
        <v>40582</v>
      </c>
      <c r="N2950">
        <v>3520</v>
      </c>
      <c r="O2950" s="15">
        <v>92.322000000000003</v>
      </c>
      <c r="P2950" s="4" t="s">
        <v>19460</v>
      </c>
      <c r="Q2950" s="4" t="s">
        <v>32727</v>
      </c>
      <c r="R2950" s="18">
        <v>23.61</v>
      </c>
      <c r="S2950" s="4" t="s">
        <v>32728</v>
      </c>
      <c r="T2950" s="4" t="s">
        <v>12</v>
      </c>
      <c r="W2950" s="4" t="s">
        <v>12</v>
      </c>
      <c r="X2950" s="4" t="s">
        <v>12</v>
      </c>
      <c r="Y2950" s="4" t="s">
        <v>14500</v>
      </c>
      <c r="AB2950" t="s">
        <v>32729</v>
      </c>
      <c r="AC2950">
        <v>92.322000000000003</v>
      </c>
      <c r="AD2950">
        <v>20000</v>
      </c>
      <c r="AE2950">
        <v>0</v>
      </c>
      <c r="AF2950">
        <v>2813200</v>
      </c>
      <c r="AG2950" s="16">
        <v>0</v>
      </c>
      <c r="AH2950">
        <v>0</v>
      </c>
      <c r="AI2950" s="5">
        <v>2.9300000000000002E-4</v>
      </c>
      <c r="AJ2950" s="5">
        <v>0</v>
      </c>
      <c r="AK2950">
        <v>2</v>
      </c>
      <c r="AL2950">
        <v>3520</v>
      </c>
      <c r="AM2950" t="s">
        <v>14500</v>
      </c>
    </row>
    <row r="2951" spans="1:39" x14ac:dyDescent="0.25">
      <c r="A2951" t="str">
        <f>HYPERLINK("http://www.UniProt.org/UniProt/O95833","CLIC3_HUMAN")</f>
        <v>CLIC3_HUMAN</v>
      </c>
      <c r="B2951" s="4" t="s">
        <v>2609</v>
      </c>
      <c r="C2951" s="54">
        <v>0</v>
      </c>
      <c r="D2951" s="54">
        <v>0</v>
      </c>
      <c r="E2951" s="24">
        <v>0</v>
      </c>
      <c r="F2951" s="9">
        <v>0</v>
      </c>
      <c r="G2951" s="9">
        <v>1.24</v>
      </c>
      <c r="H2951" s="30" t="s">
        <v>37740</v>
      </c>
      <c r="I2951" t="s">
        <v>69</v>
      </c>
      <c r="J2951" s="4" t="s">
        <v>12</v>
      </c>
      <c r="K2951" s="6">
        <v>26.648</v>
      </c>
      <c r="L2951" s="10" t="s">
        <v>157</v>
      </c>
      <c r="M2951" s="24" t="s">
        <v>40582</v>
      </c>
      <c r="N2951">
        <v>649</v>
      </c>
      <c r="O2951" s="15">
        <v>26.648</v>
      </c>
      <c r="P2951" s="4" t="s">
        <v>19460</v>
      </c>
      <c r="Q2951" s="4" t="s">
        <v>21702</v>
      </c>
      <c r="R2951" s="18">
        <v>70.680000000000007</v>
      </c>
      <c r="S2951" s="4" t="s">
        <v>21703</v>
      </c>
      <c r="T2951" s="4" t="s">
        <v>2610</v>
      </c>
      <c r="U2951" s="11" t="s">
        <v>2611</v>
      </c>
      <c r="V2951" s="11" t="s">
        <v>2612</v>
      </c>
      <c r="W2951" s="4" t="s">
        <v>2610</v>
      </c>
      <c r="X2951" s="4" t="s">
        <v>21701</v>
      </c>
      <c r="Y2951" s="4" t="s">
        <v>2608</v>
      </c>
      <c r="AB2951" t="s">
        <v>21704</v>
      </c>
      <c r="AC2951">
        <v>26.648</v>
      </c>
      <c r="AD2951">
        <v>20000</v>
      </c>
      <c r="AE2951">
        <v>0</v>
      </c>
      <c r="AF2951">
        <v>1191700</v>
      </c>
      <c r="AG2951" s="16">
        <v>0</v>
      </c>
      <c r="AH2951">
        <v>0</v>
      </c>
      <c r="AI2951" s="5">
        <v>1.2400000000000001E-4</v>
      </c>
      <c r="AJ2951" s="5">
        <v>0</v>
      </c>
      <c r="AK2951">
        <v>4</v>
      </c>
      <c r="AL2951">
        <v>649</v>
      </c>
      <c r="AM2951" t="s">
        <v>2608</v>
      </c>
    </row>
    <row r="2952" spans="1:39" x14ac:dyDescent="0.25">
      <c r="A2952" t="str">
        <f>HYPERLINK("http://www.UniProt.org/UniProt/Q9NZA1-3","CLIC5_HUMAN")</f>
        <v>CLIC5_HUMAN</v>
      </c>
      <c r="B2952" s="4" t="s">
        <v>17522</v>
      </c>
      <c r="C2952" s="54">
        <v>0</v>
      </c>
      <c r="D2952" s="54">
        <v>0</v>
      </c>
      <c r="E2952" s="24">
        <v>0</v>
      </c>
      <c r="F2952" s="9">
        <v>0</v>
      </c>
      <c r="G2952" s="9">
        <v>3.7100000000000004</v>
      </c>
      <c r="H2952" s="30" t="s">
        <v>37740</v>
      </c>
      <c r="I2952" t="s">
        <v>32</v>
      </c>
      <c r="J2952" s="4" t="s">
        <v>12</v>
      </c>
      <c r="K2952" s="6">
        <v>22.83</v>
      </c>
      <c r="L2952" s="10" t="s">
        <v>157</v>
      </c>
      <c r="M2952" s="24" t="s">
        <v>40582</v>
      </c>
      <c r="N2952">
        <v>3527</v>
      </c>
      <c r="O2952" s="15">
        <v>22.83</v>
      </c>
      <c r="P2952" s="4" t="s">
        <v>19460</v>
      </c>
      <c r="Q2952" s="4" t="s">
        <v>32751</v>
      </c>
      <c r="R2952" s="18">
        <v>95.04</v>
      </c>
      <c r="S2952" s="4" t="s">
        <v>32752</v>
      </c>
      <c r="T2952" s="4" t="s">
        <v>17523</v>
      </c>
      <c r="U2952" s="11" t="s">
        <v>17524</v>
      </c>
      <c r="V2952" s="11" t="s">
        <v>2612</v>
      </c>
      <c r="W2952" s="4" t="s">
        <v>17523</v>
      </c>
      <c r="X2952" s="4" t="s">
        <v>32750</v>
      </c>
      <c r="Y2952" s="4" t="s">
        <v>17525</v>
      </c>
      <c r="AB2952" s="5" t="s">
        <v>32753</v>
      </c>
      <c r="AC2952">
        <v>22.83</v>
      </c>
      <c r="AD2952">
        <v>20000</v>
      </c>
      <c r="AE2952">
        <v>0</v>
      </c>
      <c r="AF2952">
        <v>3566800</v>
      </c>
      <c r="AG2952" s="16">
        <v>0</v>
      </c>
      <c r="AH2952">
        <v>0</v>
      </c>
      <c r="AI2952" s="5">
        <v>3.7100000000000002E-4</v>
      </c>
      <c r="AJ2952" s="5">
        <v>0</v>
      </c>
      <c r="AK2952">
        <v>1</v>
      </c>
      <c r="AL2952">
        <v>3527</v>
      </c>
      <c r="AM2952" t="s">
        <v>32754</v>
      </c>
    </row>
    <row r="2953" spans="1:39" x14ac:dyDescent="0.25">
      <c r="A2953" t="str">
        <f>HYPERLINK("http://www.UniProt.org/UniProt/Q8IY22","CMIP_HUMAN")</f>
        <v>CMIP_HUMAN</v>
      </c>
      <c r="B2953" s="4" t="s">
        <v>12124</v>
      </c>
      <c r="C2953" s="54">
        <v>0</v>
      </c>
      <c r="D2953" s="54">
        <v>0</v>
      </c>
      <c r="E2953" s="24">
        <v>0</v>
      </c>
      <c r="F2953" s="9">
        <v>0</v>
      </c>
      <c r="G2953" s="9">
        <v>5.57</v>
      </c>
      <c r="H2953" s="30" t="s">
        <v>37740</v>
      </c>
      <c r="I2953" t="s">
        <v>69</v>
      </c>
      <c r="J2953" s="4" t="s">
        <v>12</v>
      </c>
      <c r="K2953" s="6">
        <v>86.33</v>
      </c>
      <c r="L2953" s="10" t="s">
        <v>12</v>
      </c>
      <c r="M2953" s="24" t="s">
        <v>40582</v>
      </c>
      <c r="N2953">
        <v>2915</v>
      </c>
      <c r="O2953" s="15">
        <v>86.33</v>
      </c>
      <c r="P2953" s="4" t="s">
        <v>19460</v>
      </c>
      <c r="Q2953" s="4" t="s">
        <v>30355</v>
      </c>
      <c r="R2953" s="18">
        <v>28.41</v>
      </c>
      <c r="S2953" s="4" t="s">
        <v>30356</v>
      </c>
      <c r="T2953" s="4" t="s">
        <v>12125</v>
      </c>
      <c r="V2953" s="11" t="s">
        <v>12126</v>
      </c>
      <c r="W2953" s="4" t="s">
        <v>12125</v>
      </c>
      <c r="X2953" s="4" t="s">
        <v>30354</v>
      </c>
      <c r="Y2953" s="4" t="s">
        <v>12123</v>
      </c>
      <c r="AB2953" t="s">
        <v>30357</v>
      </c>
      <c r="AC2953">
        <v>86.33</v>
      </c>
      <c r="AD2953">
        <v>20000</v>
      </c>
      <c r="AE2953">
        <v>0</v>
      </c>
      <c r="AF2953">
        <v>5353600</v>
      </c>
      <c r="AG2953" s="16">
        <v>0</v>
      </c>
      <c r="AH2953">
        <v>0</v>
      </c>
      <c r="AI2953" s="5">
        <v>5.5699999999999999E-4</v>
      </c>
      <c r="AJ2953" s="5">
        <v>0</v>
      </c>
      <c r="AK2953">
        <v>9</v>
      </c>
      <c r="AL2953">
        <v>2915</v>
      </c>
      <c r="AM2953" t="s">
        <v>30358</v>
      </c>
    </row>
    <row r="2954" spans="1:39" x14ac:dyDescent="0.25">
      <c r="A2954" t="str">
        <f>HYPERLINK("http://www.UniProt.org/UniProt/Q7Z624","CMKMT_HUMAN")</f>
        <v>CMKMT_HUMAN</v>
      </c>
      <c r="B2954" s="4" t="s">
        <v>11554</v>
      </c>
      <c r="C2954" s="54">
        <v>0</v>
      </c>
      <c r="D2954" s="54">
        <v>0</v>
      </c>
      <c r="E2954" s="24">
        <v>0</v>
      </c>
      <c r="F2954" s="9">
        <v>0</v>
      </c>
      <c r="G2954" s="9">
        <v>9.5</v>
      </c>
      <c r="H2954" s="30" t="s">
        <v>37740</v>
      </c>
      <c r="I2954" t="s">
        <v>69</v>
      </c>
      <c r="J2954" s="4" t="s">
        <v>12</v>
      </c>
      <c r="K2954" s="6">
        <v>36.128</v>
      </c>
      <c r="L2954" s="10" t="s">
        <v>12</v>
      </c>
      <c r="M2954" s="24" t="s">
        <v>40582</v>
      </c>
      <c r="N2954">
        <v>2752</v>
      </c>
      <c r="O2954" s="15">
        <v>36.128</v>
      </c>
      <c r="P2954" s="4" t="s">
        <v>19460</v>
      </c>
      <c r="Q2954" s="4" t="s">
        <v>29755</v>
      </c>
      <c r="R2954" s="18">
        <v>124.26</v>
      </c>
      <c r="S2954" s="4" t="s">
        <v>29756</v>
      </c>
      <c r="T2954" s="4" t="s">
        <v>11555</v>
      </c>
      <c r="V2954" s="11" t="s">
        <v>11556</v>
      </c>
      <c r="W2954" s="4" t="s">
        <v>11555</v>
      </c>
      <c r="X2954" s="4" t="s">
        <v>29754</v>
      </c>
      <c r="Y2954" s="4" t="s">
        <v>11553</v>
      </c>
      <c r="AB2954" t="s">
        <v>29757</v>
      </c>
      <c r="AC2954">
        <v>36.128</v>
      </c>
      <c r="AD2954">
        <v>20000</v>
      </c>
      <c r="AE2954">
        <v>0</v>
      </c>
      <c r="AF2954">
        <v>9131900</v>
      </c>
      <c r="AG2954" s="16">
        <v>0</v>
      </c>
      <c r="AH2954">
        <v>0</v>
      </c>
      <c r="AI2954" s="5">
        <v>9.5E-4</v>
      </c>
      <c r="AJ2954" s="5">
        <v>0</v>
      </c>
      <c r="AK2954">
        <v>4</v>
      </c>
      <c r="AL2954">
        <v>2752</v>
      </c>
      <c r="AM2954" t="s">
        <v>29758</v>
      </c>
    </row>
    <row r="2955" spans="1:39" x14ac:dyDescent="0.25">
      <c r="A2955" t="str">
        <f>HYPERLINK("http://www.UniProt.org/UniProt/Q9BT09","CNPY3_HUMAN")</f>
        <v>CNPY3_HUMAN</v>
      </c>
      <c r="B2955" s="4" t="s">
        <v>15216</v>
      </c>
      <c r="C2955" s="54">
        <v>0</v>
      </c>
      <c r="D2955" s="54">
        <v>0</v>
      </c>
      <c r="E2955" s="24">
        <v>0</v>
      </c>
      <c r="F2955" s="9">
        <v>0</v>
      </c>
      <c r="G2955" s="9">
        <v>4.95</v>
      </c>
      <c r="H2955" s="30" t="s">
        <v>37740</v>
      </c>
      <c r="I2955" t="s">
        <v>32</v>
      </c>
      <c r="J2955" s="4" t="s">
        <v>12</v>
      </c>
      <c r="K2955" s="6">
        <v>30.748000000000001</v>
      </c>
      <c r="L2955" s="10" t="s">
        <v>56</v>
      </c>
      <c r="M2955" s="24" t="s">
        <v>40582</v>
      </c>
      <c r="N2955">
        <v>3698</v>
      </c>
      <c r="O2955" s="15">
        <v>30.748000000000001</v>
      </c>
      <c r="P2955" s="4" t="s">
        <v>19460</v>
      </c>
      <c r="Q2955" s="4" t="s">
        <v>33447</v>
      </c>
      <c r="R2955" s="18">
        <v>13.1</v>
      </c>
      <c r="S2955" s="4" t="s">
        <v>33448</v>
      </c>
      <c r="T2955" s="4" t="s">
        <v>15217</v>
      </c>
      <c r="V2955" s="11" t="s">
        <v>12269</v>
      </c>
      <c r="W2955" s="4" t="s">
        <v>15217</v>
      </c>
      <c r="X2955" s="4" t="s">
        <v>20591</v>
      </c>
      <c r="Y2955" s="4" t="s">
        <v>15215</v>
      </c>
      <c r="AB2955" t="s">
        <v>33449</v>
      </c>
      <c r="AC2955">
        <v>30.748000000000001</v>
      </c>
      <c r="AD2955">
        <v>20000</v>
      </c>
      <c r="AE2955">
        <v>0</v>
      </c>
      <c r="AF2955">
        <v>4758700</v>
      </c>
      <c r="AG2955" s="16">
        <v>0</v>
      </c>
      <c r="AH2955">
        <v>0</v>
      </c>
      <c r="AI2955" s="5">
        <v>4.95E-4</v>
      </c>
      <c r="AJ2955" s="5">
        <v>0</v>
      </c>
      <c r="AK2955">
        <v>5</v>
      </c>
      <c r="AL2955">
        <v>3698</v>
      </c>
      <c r="AM2955" t="s">
        <v>15215</v>
      </c>
    </row>
    <row r="2956" spans="1:39" x14ac:dyDescent="0.25">
      <c r="A2956" t="str">
        <f>HYPERLINK("http://www.UniProt.org/UniProt/Q8N129","CNPY4_HUMAN")</f>
        <v>CNPY4_HUMAN</v>
      </c>
      <c r="B2956" s="4" t="s">
        <v>12267</v>
      </c>
      <c r="C2956" s="54">
        <v>0</v>
      </c>
      <c r="D2956" s="54">
        <v>0</v>
      </c>
      <c r="E2956" s="24">
        <v>0</v>
      </c>
      <c r="F2956" s="9">
        <v>0</v>
      </c>
      <c r="G2956" s="9">
        <v>2.19</v>
      </c>
      <c r="H2956" s="30" t="s">
        <v>37740</v>
      </c>
      <c r="I2956" t="s">
        <v>14</v>
      </c>
      <c r="J2956" s="4" t="s">
        <v>12</v>
      </c>
      <c r="K2956" s="6">
        <v>28.309000000000001</v>
      </c>
      <c r="L2956" s="10" t="s">
        <v>56</v>
      </c>
      <c r="M2956" s="24" t="s">
        <v>40582</v>
      </c>
      <c r="N2956">
        <v>2952</v>
      </c>
      <c r="O2956" s="15">
        <v>28.309000000000001</v>
      </c>
      <c r="P2956" s="4" t="s">
        <v>19460</v>
      </c>
      <c r="Q2956" s="4" t="s">
        <v>30497</v>
      </c>
      <c r="R2956" s="18">
        <v>50.21</v>
      </c>
      <c r="S2956" s="4" t="s">
        <v>30498</v>
      </c>
      <c r="T2956" s="4" t="s">
        <v>12268</v>
      </c>
      <c r="V2956" s="11" t="s">
        <v>12269</v>
      </c>
      <c r="W2956" s="4" t="s">
        <v>12268</v>
      </c>
      <c r="X2956" s="4" t="s">
        <v>29272</v>
      </c>
      <c r="Y2956" s="4" t="s">
        <v>12266</v>
      </c>
      <c r="AB2956" t="s">
        <v>30499</v>
      </c>
      <c r="AC2956">
        <v>28.309000000000001</v>
      </c>
      <c r="AD2956">
        <v>20000</v>
      </c>
      <c r="AE2956">
        <v>0</v>
      </c>
      <c r="AF2956">
        <v>2107800</v>
      </c>
      <c r="AG2956" s="16">
        <v>0</v>
      </c>
      <c r="AH2956">
        <v>0</v>
      </c>
      <c r="AI2956" s="5">
        <v>2.1900000000000001E-4</v>
      </c>
      <c r="AJ2956" s="5">
        <v>0</v>
      </c>
      <c r="AK2956">
        <v>2</v>
      </c>
      <c r="AL2956">
        <v>2952</v>
      </c>
      <c r="AM2956" t="s">
        <v>12266</v>
      </c>
    </row>
    <row r="2957" spans="1:39" x14ac:dyDescent="0.25">
      <c r="A2957" t="str">
        <f>HYPERLINK("http://www.UniProt.org/UniProt/Q9BV29-3","CO057_HUMAN")</f>
        <v>CO057_HUMAN</v>
      </c>
      <c r="B2957" s="4" t="s">
        <v>15359</v>
      </c>
      <c r="C2957" s="54">
        <v>0</v>
      </c>
      <c r="D2957" s="54">
        <v>0</v>
      </c>
      <c r="E2957" s="24">
        <v>0</v>
      </c>
      <c r="F2957" s="9">
        <v>0</v>
      </c>
      <c r="G2957" s="9">
        <v>3.3</v>
      </c>
      <c r="H2957" s="30" t="s">
        <v>37740</v>
      </c>
      <c r="I2957" t="s">
        <v>12</v>
      </c>
      <c r="J2957" s="4" t="s">
        <v>12</v>
      </c>
      <c r="K2957" s="6">
        <v>15.07</v>
      </c>
      <c r="L2957" s="10" t="s">
        <v>12</v>
      </c>
      <c r="M2957" s="24" t="s">
        <v>40582</v>
      </c>
      <c r="N2957">
        <v>3733</v>
      </c>
      <c r="O2957" s="15">
        <v>15.07</v>
      </c>
      <c r="P2957" s="4" t="s">
        <v>19460</v>
      </c>
      <c r="Q2957" s="4" t="s">
        <v>33579</v>
      </c>
      <c r="R2957" s="18">
        <v>57</v>
      </c>
      <c r="S2957" s="4" t="s">
        <v>33580</v>
      </c>
      <c r="T2957" s="4" t="s">
        <v>12</v>
      </c>
      <c r="V2957" s="11" t="s">
        <v>15360</v>
      </c>
      <c r="W2957" s="4" t="s">
        <v>12</v>
      </c>
      <c r="X2957" s="4" t="s">
        <v>12</v>
      </c>
      <c r="Y2957" s="4" t="s">
        <v>15361</v>
      </c>
      <c r="AB2957" s="5" t="s">
        <v>33581</v>
      </c>
      <c r="AC2957">
        <v>15.07</v>
      </c>
      <c r="AD2957">
        <v>20000</v>
      </c>
      <c r="AE2957">
        <v>0</v>
      </c>
      <c r="AF2957">
        <v>3172100</v>
      </c>
      <c r="AG2957" s="16">
        <v>0</v>
      </c>
      <c r="AH2957">
        <v>0</v>
      </c>
      <c r="AI2957" s="5">
        <v>3.3E-4</v>
      </c>
      <c r="AJ2957" s="5">
        <v>0</v>
      </c>
      <c r="AK2957">
        <v>2</v>
      </c>
      <c r="AL2957">
        <v>3733</v>
      </c>
      <c r="AM2957" t="s">
        <v>33582</v>
      </c>
    </row>
    <row r="2958" spans="1:39" x14ac:dyDescent="0.25">
      <c r="A2958" t="str">
        <f>HYPERLINK("http://www.UniProt.org/UniProt/P01031","CO5_HUMAN")</f>
        <v>CO5_HUMAN</v>
      </c>
      <c r="B2958" s="4" t="s">
        <v>2769</v>
      </c>
      <c r="C2958" s="54">
        <v>0</v>
      </c>
      <c r="D2958" s="54">
        <v>0</v>
      </c>
      <c r="E2958" s="24">
        <v>0</v>
      </c>
      <c r="F2958" s="9">
        <v>0</v>
      </c>
      <c r="G2958" s="9">
        <v>0.16099999999999998</v>
      </c>
      <c r="H2958" s="30" t="s">
        <v>37740</v>
      </c>
      <c r="I2958" t="s">
        <v>14</v>
      </c>
      <c r="J2958" s="4" t="s">
        <v>12</v>
      </c>
      <c r="K2958" s="6">
        <v>188.3</v>
      </c>
      <c r="L2958" s="10" t="s">
        <v>56</v>
      </c>
      <c r="M2958" s="24" t="s">
        <v>40582</v>
      </c>
      <c r="N2958">
        <v>685</v>
      </c>
      <c r="O2958" s="15">
        <v>188.3</v>
      </c>
      <c r="P2958" s="4" t="s">
        <v>19460</v>
      </c>
      <c r="Q2958" s="4" t="s">
        <v>21839</v>
      </c>
      <c r="R2958" s="18">
        <v>11.01</v>
      </c>
      <c r="S2958" s="4" t="s">
        <v>21840</v>
      </c>
      <c r="T2958" s="4" t="s">
        <v>2770</v>
      </c>
      <c r="U2958" s="11" t="s">
        <v>2771</v>
      </c>
      <c r="V2958" s="11" t="s">
        <v>140</v>
      </c>
      <c r="W2958" s="4" t="s">
        <v>2770</v>
      </c>
      <c r="X2958" s="4" t="s">
        <v>21838</v>
      </c>
      <c r="Y2958" s="4" t="s">
        <v>2768</v>
      </c>
      <c r="AB2958" t="s">
        <v>21841</v>
      </c>
      <c r="AC2958">
        <v>188.3</v>
      </c>
      <c r="AD2958">
        <v>20000</v>
      </c>
      <c r="AE2958">
        <v>0</v>
      </c>
      <c r="AF2958">
        <v>155210</v>
      </c>
      <c r="AG2958" s="16">
        <v>0</v>
      </c>
      <c r="AH2958">
        <v>0</v>
      </c>
      <c r="AI2958" s="5">
        <v>1.6099999999999998E-5</v>
      </c>
      <c r="AJ2958" s="5">
        <v>0</v>
      </c>
      <c r="AK2958">
        <v>2</v>
      </c>
      <c r="AL2958">
        <v>685</v>
      </c>
      <c r="AM2958" t="s">
        <v>2768</v>
      </c>
    </row>
    <row r="2959" spans="1:39" x14ac:dyDescent="0.25">
      <c r="A2959" t="str">
        <f>HYPERLINK("http://www.UniProt.org/UniProt/Q96BR5","COA7_HUMAN")</f>
        <v>COA7_HUMAN</v>
      </c>
      <c r="B2959" s="4" t="s">
        <v>13845</v>
      </c>
      <c r="C2959" s="54">
        <v>0</v>
      </c>
      <c r="D2959" s="54">
        <v>0</v>
      </c>
      <c r="E2959" s="24">
        <v>0</v>
      </c>
      <c r="F2959" s="9">
        <v>0</v>
      </c>
      <c r="G2959" s="9">
        <v>3.9800000000000004</v>
      </c>
      <c r="H2959" s="30" t="s">
        <v>37740</v>
      </c>
      <c r="I2959" t="s">
        <v>32</v>
      </c>
      <c r="J2959" s="4" t="s">
        <v>12</v>
      </c>
      <c r="K2959" s="6">
        <v>25.709</v>
      </c>
      <c r="L2959" s="10" t="s">
        <v>12</v>
      </c>
      <c r="M2959" s="24" t="s">
        <v>40582</v>
      </c>
      <c r="N2959">
        <v>3352</v>
      </c>
      <c r="O2959" s="15">
        <v>25.709</v>
      </c>
      <c r="P2959" s="4" t="s">
        <v>19460</v>
      </c>
      <c r="Q2959" s="4" t="s">
        <v>32088</v>
      </c>
      <c r="R2959" s="18">
        <v>33.79</v>
      </c>
      <c r="S2959" s="4" t="s">
        <v>32089</v>
      </c>
      <c r="T2959" s="4" t="s">
        <v>13846</v>
      </c>
      <c r="U2959" s="11" t="s">
        <v>13847</v>
      </c>
      <c r="V2959" s="11" t="s">
        <v>13848</v>
      </c>
      <c r="W2959" s="4" t="s">
        <v>13846</v>
      </c>
      <c r="X2959" s="4" t="s">
        <v>32087</v>
      </c>
      <c r="Y2959" s="4" t="s">
        <v>13844</v>
      </c>
      <c r="AA2959" t="s">
        <v>13849</v>
      </c>
      <c r="AB2959" t="s">
        <v>32090</v>
      </c>
      <c r="AC2959">
        <v>25.709</v>
      </c>
      <c r="AD2959">
        <v>20000</v>
      </c>
      <c r="AE2959">
        <v>0</v>
      </c>
      <c r="AF2959">
        <v>3822000</v>
      </c>
      <c r="AG2959" s="16">
        <v>0</v>
      </c>
      <c r="AH2959">
        <v>0</v>
      </c>
      <c r="AI2959" s="5">
        <v>3.9800000000000002E-4</v>
      </c>
      <c r="AJ2959" s="5">
        <v>0</v>
      </c>
      <c r="AK2959">
        <v>9</v>
      </c>
      <c r="AL2959">
        <v>3352</v>
      </c>
      <c r="AM2959" t="s">
        <v>13844</v>
      </c>
    </row>
    <row r="2960" spans="1:39" x14ac:dyDescent="0.25">
      <c r="A2960" t="str">
        <f>HYPERLINK("http://www.UniProt.org/UniProt/Q53SF7-4","COBL1_HUMAN")</f>
        <v>COBL1_HUMAN</v>
      </c>
      <c r="B2960" s="4" t="s">
        <v>10218</v>
      </c>
      <c r="C2960" s="54">
        <v>0</v>
      </c>
      <c r="D2960" s="54">
        <v>0</v>
      </c>
      <c r="E2960" s="24">
        <v>0</v>
      </c>
      <c r="F2960" s="9">
        <v>0</v>
      </c>
      <c r="G2960" s="9">
        <v>0.70900000000000007</v>
      </c>
      <c r="H2960" s="30" t="s">
        <v>37740</v>
      </c>
      <c r="I2960" t="s">
        <v>12</v>
      </c>
      <c r="J2960" s="4" t="s">
        <v>12</v>
      </c>
      <c r="K2960" s="6">
        <v>123.87</v>
      </c>
      <c r="L2960" s="10" t="s">
        <v>12</v>
      </c>
      <c r="M2960" s="24" t="s">
        <v>40582</v>
      </c>
      <c r="N2960">
        <v>2388</v>
      </c>
      <c r="O2960" s="15">
        <v>123.87</v>
      </c>
      <c r="P2960" s="4" t="s">
        <v>19460</v>
      </c>
      <c r="Q2960" s="4" t="s">
        <v>28346</v>
      </c>
      <c r="R2960" s="18">
        <v>211.7</v>
      </c>
      <c r="S2960" s="4" t="s">
        <v>28347</v>
      </c>
      <c r="T2960" s="4" t="s">
        <v>12</v>
      </c>
      <c r="V2960" s="11" t="s">
        <v>10219</v>
      </c>
      <c r="W2960" s="4" t="s">
        <v>12</v>
      </c>
      <c r="X2960" s="4" t="s">
        <v>12</v>
      </c>
      <c r="Y2960" s="4" t="s">
        <v>10220</v>
      </c>
      <c r="Z2960" t="s">
        <v>7775</v>
      </c>
      <c r="AB2960" s="5" t="s">
        <v>28348</v>
      </c>
      <c r="AC2960">
        <v>123.87</v>
      </c>
      <c r="AD2960">
        <v>20000</v>
      </c>
      <c r="AE2960">
        <v>0</v>
      </c>
      <c r="AF2960">
        <v>681980</v>
      </c>
      <c r="AG2960" s="16">
        <v>0</v>
      </c>
      <c r="AH2960">
        <v>0</v>
      </c>
      <c r="AI2960" s="5">
        <v>7.0900000000000002E-5</v>
      </c>
      <c r="AJ2960" s="5">
        <v>0</v>
      </c>
      <c r="AK2960">
        <v>12</v>
      </c>
      <c r="AL2960">
        <v>2388</v>
      </c>
      <c r="AM2960" t="s">
        <v>28349</v>
      </c>
    </row>
    <row r="2961" spans="1:39" x14ac:dyDescent="0.25">
      <c r="A2961" t="str">
        <f>HYPERLINK("http://www.UniProt.org/UniProt/Q8WTW3","COG1_HUMAN")</f>
        <v>COG1_HUMAN</v>
      </c>
      <c r="B2961" s="4" t="s">
        <v>13061</v>
      </c>
      <c r="C2961" s="54">
        <v>0</v>
      </c>
      <c r="D2961" s="54">
        <v>0</v>
      </c>
      <c r="E2961" s="24">
        <v>0</v>
      </c>
      <c r="F2961" s="9">
        <v>0</v>
      </c>
      <c r="G2961" s="9">
        <v>9.33</v>
      </c>
      <c r="H2961" s="30" t="s">
        <v>37740</v>
      </c>
      <c r="I2961" t="s">
        <v>32</v>
      </c>
      <c r="J2961" s="4" t="s">
        <v>12</v>
      </c>
      <c r="K2961" s="6">
        <v>108.98</v>
      </c>
      <c r="L2961" s="10" t="s">
        <v>12</v>
      </c>
      <c r="M2961" s="24" t="s">
        <v>40582</v>
      </c>
      <c r="N2961">
        <v>3156</v>
      </c>
      <c r="O2961" s="15">
        <v>108.98</v>
      </c>
      <c r="P2961" s="4" t="s">
        <v>19460</v>
      </c>
      <c r="Q2961" s="4" t="s">
        <v>31324</v>
      </c>
      <c r="R2961" s="18">
        <v>46.79</v>
      </c>
      <c r="S2961" s="4" t="s">
        <v>31325</v>
      </c>
      <c r="T2961" s="4" t="s">
        <v>7562</v>
      </c>
      <c r="V2961" s="11" t="s">
        <v>13062</v>
      </c>
      <c r="W2961" s="4" t="s">
        <v>7562</v>
      </c>
      <c r="X2961" s="4" t="s">
        <v>31323</v>
      </c>
      <c r="Y2961" s="4" t="s">
        <v>13060</v>
      </c>
      <c r="Z2961" t="s">
        <v>7564</v>
      </c>
      <c r="AA2961" t="s">
        <v>7565</v>
      </c>
      <c r="AB2961" t="s">
        <v>31326</v>
      </c>
      <c r="AC2961">
        <v>108.98</v>
      </c>
      <c r="AD2961">
        <v>20000</v>
      </c>
      <c r="AE2961">
        <v>0</v>
      </c>
      <c r="AF2961">
        <v>8973500</v>
      </c>
      <c r="AG2961" s="16">
        <v>0</v>
      </c>
      <c r="AH2961">
        <v>0</v>
      </c>
      <c r="AI2961" s="5">
        <v>9.3300000000000002E-4</v>
      </c>
      <c r="AJ2961" s="5">
        <v>0</v>
      </c>
      <c r="AK2961">
        <v>34</v>
      </c>
      <c r="AL2961">
        <v>3156</v>
      </c>
      <c r="AM2961" t="s">
        <v>13060</v>
      </c>
    </row>
    <row r="2962" spans="1:39" x14ac:dyDescent="0.25">
      <c r="A2962" t="str">
        <f>HYPERLINK("http://www.UniProt.org/UniProt/Q96JB2","COG3_HUMAN")</f>
        <v>COG3_HUMAN</v>
      </c>
      <c r="B2962" s="4" t="s">
        <v>14369</v>
      </c>
      <c r="C2962" s="54">
        <v>0</v>
      </c>
      <c r="D2962" s="54">
        <v>0</v>
      </c>
      <c r="E2962" s="24">
        <v>0</v>
      </c>
      <c r="F2962" s="9">
        <v>0</v>
      </c>
      <c r="G2962" s="9">
        <v>4.1500000000000004</v>
      </c>
      <c r="H2962" s="30" t="s">
        <v>37740</v>
      </c>
      <c r="I2962" t="s">
        <v>32</v>
      </c>
      <c r="J2962" s="4" t="s">
        <v>12</v>
      </c>
      <c r="K2962" s="6">
        <v>94.094999999999999</v>
      </c>
      <c r="L2962" s="10" t="s">
        <v>12</v>
      </c>
      <c r="M2962" s="24" t="s">
        <v>40582</v>
      </c>
      <c r="N2962">
        <v>3481</v>
      </c>
      <c r="O2962" s="15">
        <v>94.094999999999999</v>
      </c>
      <c r="P2962" s="4" t="s">
        <v>19460</v>
      </c>
      <c r="Q2962" s="4" t="s">
        <v>32584</v>
      </c>
      <c r="R2962" s="18">
        <v>111.17</v>
      </c>
      <c r="S2962" s="4" t="s">
        <v>32585</v>
      </c>
      <c r="T2962" s="4" t="s">
        <v>14370</v>
      </c>
      <c r="V2962" s="11" t="s">
        <v>14371</v>
      </c>
      <c r="W2962" s="4" t="s">
        <v>14370</v>
      </c>
      <c r="X2962" s="4" t="s">
        <v>32583</v>
      </c>
      <c r="Y2962" s="4" t="s">
        <v>14368</v>
      </c>
      <c r="Z2962" t="s">
        <v>7564</v>
      </c>
      <c r="AA2962" t="s">
        <v>7565</v>
      </c>
      <c r="AB2962" t="s">
        <v>32586</v>
      </c>
      <c r="AC2962">
        <v>94.094999999999999</v>
      </c>
      <c r="AD2962">
        <v>20000</v>
      </c>
      <c r="AE2962">
        <v>0</v>
      </c>
      <c r="AF2962">
        <v>3992200</v>
      </c>
      <c r="AG2962" s="16">
        <v>0</v>
      </c>
      <c r="AH2962">
        <v>0</v>
      </c>
      <c r="AI2962" s="5">
        <v>4.15E-4</v>
      </c>
      <c r="AJ2962" s="5">
        <v>0</v>
      </c>
      <c r="AK2962">
        <v>17</v>
      </c>
      <c r="AL2962">
        <v>3481</v>
      </c>
      <c r="AM2962" t="s">
        <v>32587</v>
      </c>
    </row>
    <row r="2963" spans="1:39" x14ac:dyDescent="0.25">
      <c r="A2963" t="str">
        <f>HYPERLINK("http://www.UniProt.org/UniProt/Q96MW5","COG8_HUMAN")</f>
        <v>COG8_HUMAN</v>
      </c>
      <c r="B2963" s="4" t="s">
        <v>14491</v>
      </c>
      <c r="C2963" s="54">
        <v>0</v>
      </c>
      <c r="D2963" s="54">
        <v>0</v>
      </c>
      <c r="E2963" s="24">
        <v>0</v>
      </c>
      <c r="F2963" s="9">
        <v>0</v>
      </c>
      <c r="G2963" s="9">
        <v>3.07</v>
      </c>
      <c r="H2963" s="30" t="s">
        <v>37740</v>
      </c>
      <c r="I2963" t="s">
        <v>32</v>
      </c>
      <c r="J2963" s="4" t="s">
        <v>12</v>
      </c>
      <c r="K2963" s="6">
        <v>68.423000000000002</v>
      </c>
      <c r="L2963" s="10" t="s">
        <v>12</v>
      </c>
      <c r="M2963" s="24" t="s">
        <v>40582</v>
      </c>
      <c r="N2963">
        <v>3516</v>
      </c>
      <c r="O2963" s="15">
        <v>68.423000000000002</v>
      </c>
      <c r="P2963" s="4" t="s">
        <v>19460</v>
      </c>
      <c r="Q2963" s="4" t="s">
        <v>32716</v>
      </c>
      <c r="R2963" s="18">
        <v>55.14</v>
      </c>
      <c r="S2963" s="4" t="s">
        <v>32717</v>
      </c>
      <c r="T2963" s="4" t="s">
        <v>7562</v>
      </c>
      <c r="V2963" s="11" t="s">
        <v>14492</v>
      </c>
      <c r="W2963" s="4" t="s">
        <v>7562</v>
      </c>
      <c r="X2963" s="4" t="s">
        <v>32715</v>
      </c>
      <c r="Y2963" s="4" t="s">
        <v>14490</v>
      </c>
      <c r="Z2963" t="s">
        <v>7564</v>
      </c>
      <c r="AA2963" t="s">
        <v>7565</v>
      </c>
      <c r="AB2963" t="s">
        <v>32718</v>
      </c>
      <c r="AC2963">
        <v>68.423000000000002</v>
      </c>
      <c r="AD2963">
        <v>20000</v>
      </c>
      <c r="AE2963">
        <v>0</v>
      </c>
      <c r="AF2963">
        <v>2953900</v>
      </c>
      <c r="AG2963" s="16">
        <v>0</v>
      </c>
      <c r="AH2963">
        <v>0</v>
      </c>
      <c r="AI2963" s="5">
        <v>3.0699999999999998E-4</v>
      </c>
      <c r="AJ2963" s="5">
        <v>0</v>
      </c>
      <c r="AK2963">
        <v>17</v>
      </c>
      <c r="AL2963">
        <v>3516</v>
      </c>
      <c r="AM2963" t="s">
        <v>14490</v>
      </c>
    </row>
    <row r="2964" spans="1:39" x14ac:dyDescent="0.25">
      <c r="A2964" t="str">
        <f>HYPERLINK("http://www.UniProt.org/UniProt/Q9Y6G5","COMDA_HUMAN")</f>
        <v>COMDA_HUMAN</v>
      </c>
      <c r="B2964" s="4" t="s">
        <v>19393</v>
      </c>
      <c r="C2964" s="54">
        <v>0</v>
      </c>
      <c r="D2964" s="54">
        <v>0</v>
      </c>
      <c r="E2964" s="24">
        <v>0</v>
      </c>
      <c r="F2964" s="9">
        <v>0</v>
      </c>
      <c r="G2964" s="9">
        <v>4.83</v>
      </c>
      <c r="H2964" s="30" t="s">
        <v>37740</v>
      </c>
      <c r="I2964" t="s">
        <v>12</v>
      </c>
      <c r="J2964" s="4" t="s">
        <v>12</v>
      </c>
      <c r="K2964" s="6">
        <v>22.966000000000001</v>
      </c>
      <c r="L2964" s="10" t="s">
        <v>12</v>
      </c>
      <c r="M2964" s="24" t="s">
        <v>40582</v>
      </c>
      <c r="N2964">
        <v>4790</v>
      </c>
      <c r="O2964" s="15">
        <v>22.966000000000001</v>
      </c>
      <c r="P2964" s="4" t="s">
        <v>19460</v>
      </c>
      <c r="Q2964" s="4" t="s">
        <v>37685</v>
      </c>
      <c r="R2964" s="18">
        <v>60.29</v>
      </c>
      <c r="S2964" s="4" t="s">
        <v>37686</v>
      </c>
      <c r="T2964" s="4" t="s">
        <v>12</v>
      </c>
      <c r="V2964" s="11" t="s">
        <v>19394</v>
      </c>
      <c r="W2964" s="4" t="s">
        <v>12</v>
      </c>
      <c r="X2964" s="4" t="s">
        <v>12</v>
      </c>
      <c r="Y2964" s="4" t="s">
        <v>19392</v>
      </c>
      <c r="AA2964" t="s">
        <v>11803</v>
      </c>
      <c r="AB2964" t="s">
        <v>37687</v>
      </c>
      <c r="AC2964">
        <v>22.966000000000001</v>
      </c>
      <c r="AD2964">
        <v>20000</v>
      </c>
      <c r="AE2964">
        <v>0</v>
      </c>
      <c r="AF2964">
        <v>4639000</v>
      </c>
      <c r="AG2964" s="16">
        <v>0</v>
      </c>
      <c r="AH2964">
        <v>0</v>
      </c>
      <c r="AI2964" s="5">
        <v>4.8299999999999998E-4</v>
      </c>
      <c r="AJ2964" s="5">
        <v>0</v>
      </c>
      <c r="AK2964">
        <v>7</v>
      </c>
      <c r="AL2964">
        <v>4790</v>
      </c>
      <c r="AM2964" t="s">
        <v>19392</v>
      </c>
    </row>
    <row r="2965" spans="1:39" x14ac:dyDescent="0.25">
      <c r="A2965" t="str">
        <f>HYPERLINK("http://www.UniProt.org/UniProt/Q9NQ92","COPRS_HUMAN")</f>
        <v>COPRS_HUMAN</v>
      </c>
      <c r="B2965" s="4" t="s">
        <v>16734</v>
      </c>
      <c r="C2965" s="54">
        <v>0</v>
      </c>
      <c r="D2965" s="54">
        <v>0</v>
      </c>
      <c r="E2965" s="24">
        <v>0</v>
      </c>
      <c r="F2965" s="9">
        <v>0</v>
      </c>
      <c r="G2965" s="9">
        <v>2.8899999999999997</v>
      </c>
      <c r="H2965" s="30" t="s">
        <v>37740</v>
      </c>
      <c r="I2965" t="s">
        <v>92</v>
      </c>
      <c r="J2965" s="4" t="s">
        <v>12</v>
      </c>
      <c r="K2965" s="6">
        <v>20.065999999999999</v>
      </c>
      <c r="L2965" s="10" t="s">
        <v>12</v>
      </c>
      <c r="M2965" s="24" t="s">
        <v>40582</v>
      </c>
      <c r="N2965">
        <v>4094</v>
      </c>
      <c r="O2965" s="15">
        <v>20.065999999999999</v>
      </c>
      <c r="P2965" s="4" t="s">
        <v>19460</v>
      </c>
      <c r="Q2965" s="4" t="s">
        <v>34988</v>
      </c>
      <c r="R2965" s="18">
        <v>129.93</v>
      </c>
      <c r="S2965" s="4" t="s">
        <v>27455</v>
      </c>
      <c r="T2965" s="4" t="s">
        <v>16735</v>
      </c>
      <c r="V2965" s="11" t="s">
        <v>16736</v>
      </c>
      <c r="W2965" s="4" t="s">
        <v>16735</v>
      </c>
      <c r="X2965" s="4" t="s">
        <v>34987</v>
      </c>
      <c r="Y2965" s="4" t="s">
        <v>16733</v>
      </c>
      <c r="AB2965" t="s">
        <v>34989</v>
      </c>
      <c r="AC2965">
        <v>20.065999999999999</v>
      </c>
      <c r="AD2965">
        <v>20000</v>
      </c>
      <c r="AE2965">
        <v>0</v>
      </c>
      <c r="AF2965">
        <v>2781700</v>
      </c>
      <c r="AG2965" s="16">
        <v>0</v>
      </c>
      <c r="AH2965">
        <v>0</v>
      </c>
      <c r="AI2965" s="5">
        <v>2.8899999999999998E-4</v>
      </c>
      <c r="AJ2965" s="5">
        <v>0</v>
      </c>
      <c r="AK2965">
        <v>3</v>
      </c>
      <c r="AL2965">
        <v>4094</v>
      </c>
      <c r="AM2965" t="s">
        <v>16733</v>
      </c>
    </row>
    <row r="2966" spans="1:39" x14ac:dyDescent="0.25">
      <c r="A2966" t="str">
        <f>HYPERLINK("http://www.UniProt.org/UniProt/Q7Z7K0","COXM1_HUMAN")</f>
        <v>COXM1_HUMAN</v>
      </c>
      <c r="B2966" s="4" t="s">
        <v>11631</v>
      </c>
      <c r="C2966" s="54">
        <v>0</v>
      </c>
      <c r="D2966" s="54">
        <v>0</v>
      </c>
      <c r="E2966" s="24">
        <v>0</v>
      </c>
      <c r="F2966" s="9">
        <v>0</v>
      </c>
      <c r="G2966" s="9">
        <v>1.1000000000000001</v>
      </c>
      <c r="H2966" s="30" t="s">
        <v>37740</v>
      </c>
      <c r="I2966" t="s">
        <v>32</v>
      </c>
      <c r="J2966" s="4" t="s">
        <v>12</v>
      </c>
      <c r="K2966" s="6">
        <v>12.49</v>
      </c>
      <c r="L2966" s="10" t="s">
        <v>12</v>
      </c>
      <c r="M2966" s="24" t="s">
        <v>40582</v>
      </c>
      <c r="N2966">
        <v>2771</v>
      </c>
      <c r="O2966" s="15">
        <v>12.49</v>
      </c>
      <c r="P2966" s="4" t="s">
        <v>19460</v>
      </c>
      <c r="Q2966" s="4" t="s">
        <v>29830</v>
      </c>
      <c r="R2966" s="18">
        <v>29.71</v>
      </c>
      <c r="S2966" s="4" t="s">
        <v>29831</v>
      </c>
      <c r="T2966" s="4" t="s">
        <v>11632</v>
      </c>
      <c r="U2966" s="11" t="s">
        <v>11633</v>
      </c>
      <c r="V2966" s="11" t="s">
        <v>11634</v>
      </c>
      <c r="W2966" s="4" t="s">
        <v>11632</v>
      </c>
      <c r="X2966" s="4" t="s">
        <v>29829</v>
      </c>
      <c r="Y2966" s="4" t="s">
        <v>11630</v>
      </c>
      <c r="AB2966" t="s">
        <v>29832</v>
      </c>
      <c r="AC2966">
        <v>12.49</v>
      </c>
      <c r="AD2966">
        <v>20000</v>
      </c>
      <c r="AE2966">
        <v>0</v>
      </c>
      <c r="AF2966">
        <v>1060900</v>
      </c>
      <c r="AG2966" s="16">
        <v>0</v>
      </c>
      <c r="AH2966">
        <v>0</v>
      </c>
      <c r="AI2966" s="5">
        <v>1.1E-4</v>
      </c>
      <c r="AJ2966" s="5">
        <v>0</v>
      </c>
      <c r="AK2966">
        <v>2</v>
      </c>
      <c r="AL2966">
        <v>2771</v>
      </c>
      <c r="AM2966" t="s">
        <v>11630</v>
      </c>
    </row>
    <row r="2967" spans="1:39" x14ac:dyDescent="0.25">
      <c r="A2967" t="str">
        <f>HYPERLINK("http://www.UniProt.org/UniProt/Q9BV73-2","CP250_HUMAN")</f>
        <v>CP250_HUMAN</v>
      </c>
      <c r="B2967" s="4" t="s">
        <v>15379</v>
      </c>
      <c r="C2967" s="54">
        <v>0</v>
      </c>
      <c r="D2967" s="54">
        <v>0</v>
      </c>
      <c r="E2967" s="24">
        <v>0</v>
      </c>
      <c r="F2967" s="9">
        <v>0</v>
      </c>
      <c r="G2967" s="9">
        <v>6.68</v>
      </c>
      <c r="H2967" s="30" t="s">
        <v>37740</v>
      </c>
      <c r="I2967" t="s">
        <v>32</v>
      </c>
      <c r="J2967" s="4" t="s">
        <v>12</v>
      </c>
      <c r="K2967" s="6">
        <v>274.38</v>
      </c>
      <c r="L2967" s="10" t="s">
        <v>12</v>
      </c>
      <c r="M2967" s="24" t="s">
        <v>40582</v>
      </c>
      <c r="N2967">
        <v>3738</v>
      </c>
      <c r="O2967" s="15">
        <v>274.38</v>
      </c>
      <c r="P2967" s="4" t="s">
        <v>19460</v>
      </c>
      <c r="Q2967" s="4" t="s">
        <v>33601</v>
      </c>
      <c r="R2967" s="18">
        <v>49.95</v>
      </c>
      <c r="S2967" s="4" t="s">
        <v>33602</v>
      </c>
      <c r="T2967" s="4" t="s">
        <v>15380</v>
      </c>
      <c r="U2967" s="11" t="s">
        <v>15381</v>
      </c>
      <c r="V2967" s="11" t="s">
        <v>10527</v>
      </c>
      <c r="W2967" s="4" t="s">
        <v>15380</v>
      </c>
      <c r="X2967" s="4" t="s">
        <v>33600</v>
      </c>
      <c r="Y2967" s="4" t="s">
        <v>15382</v>
      </c>
      <c r="AB2967" t="s">
        <v>33603</v>
      </c>
      <c r="AC2967">
        <v>274.38</v>
      </c>
      <c r="AD2967">
        <v>20000</v>
      </c>
      <c r="AE2967">
        <v>0</v>
      </c>
      <c r="AF2967">
        <v>6424600</v>
      </c>
      <c r="AG2967" s="16">
        <v>0</v>
      </c>
      <c r="AH2967">
        <v>0</v>
      </c>
      <c r="AI2967" s="5">
        <v>6.6799999999999997E-4</v>
      </c>
      <c r="AJ2967" s="5">
        <v>0</v>
      </c>
      <c r="AK2967">
        <v>103</v>
      </c>
      <c r="AL2967">
        <v>3738</v>
      </c>
      <c r="AM2967" t="s">
        <v>33604</v>
      </c>
    </row>
    <row r="2968" spans="1:39" x14ac:dyDescent="0.25">
      <c r="A2968" t="str">
        <f>HYPERLINK("http://www.UniProt.org/UniProt/O14810","CPLX1_HUMAN")</f>
        <v>CPLX1_HUMAN</v>
      </c>
      <c r="B2968" s="4" t="s">
        <v>628</v>
      </c>
      <c r="C2968" s="54">
        <v>0</v>
      </c>
      <c r="D2968" s="54">
        <v>0</v>
      </c>
      <c r="E2968" s="24">
        <v>0</v>
      </c>
      <c r="F2968" s="9">
        <v>0</v>
      </c>
      <c r="G2968" s="9">
        <v>2.2599999999999998</v>
      </c>
      <c r="H2968" s="30" t="s">
        <v>37740</v>
      </c>
      <c r="I2968" t="s">
        <v>32</v>
      </c>
      <c r="J2968" s="4" t="s">
        <v>12</v>
      </c>
      <c r="K2968" s="6">
        <v>15.03</v>
      </c>
      <c r="L2968" s="10" t="s">
        <v>12</v>
      </c>
      <c r="M2968" s="24" t="s">
        <v>40582</v>
      </c>
      <c r="N2968">
        <v>208</v>
      </c>
      <c r="O2968" s="15">
        <v>15.03</v>
      </c>
      <c r="P2968" s="4" t="s">
        <v>19460</v>
      </c>
      <c r="Q2968" s="4" t="s">
        <v>19994</v>
      </c>
      <c r="R2968" s="18">
        <v>27.89</v>
      </c>
      <c r="S2968" s="4" t="s">
        <v>19995</v>
      </c>
      <c r="T2968" s="4" t="s">
        <v>629</v>
      </c>
      <c r="U2968" s="11" t="s">
        <v>630</v>
      </c>
      <c r="V2968" s="11" t="s">
        <v>631</v>
      </c>
      <c r="W2968" s="4" t="s">
        <v>629</v>
      </c>
      <c r="X2968" s="4" t="s">
        <v>19993</v>
      </c>
      <c r="Y2968" s="4" t="s">
        <v>627</v>
      </c>
      <c r="Z2968" t="s">
        <v>632</v>
      </c>
      <c r="AA2968" t="s">
        <v>633</v>
      </c>
      <c r="AB2968" t="s">
        <v>19996</v>
      </c>
      <c r="AC2968">
        <v>15.03</v>
      </c>
      <c r="AD2968">
        <v>20000</v>
      </c>
      <c r="AE2968">
        <v>0</v>
      </c>
      <c r="AF2968">
        <v>2172900</v>
      </c>
      <c r="AG2968" s="16">
        <v>0</v>
      </c>
      <c r="AH2968">
        <v>0</v>
      </c>
      <c r="AI2968" s="5">
        <v>2.2599999999999999E-4</v>
      </c>
      <c r="AJ2968" s="5">
        <v>0</v>
      </c>
      <c r="AK2968">
        <v>3</v>
      </c>
      <c r="AL2968">
        <v>208</v>
      </c>
      <c r="AM2968" t="s">
        <v>627</v>
      </c>
    </row>
    <row r="2969" spans="1:39" x14ac:dyDescent="0.25">
      <c r="A2969" t="str">
        <f>HYPERLINK("http://www.UniProt.org/UniProt/Q9BRF8","CPPED_HUMAN")</f>
        <v>CPPED_HUMAN</v>
      </c>
      <c r="B2969" s="4" t="s">
        <v>15088</v>
      </c>
      <c r="C2969" s="54">
        <v>0</v>
      </c>
      <c r="D2969" s="54">
        <v>0</v>
      </c>
      <c r="E2969" s="24">
        <v>0</v>
      </c>
      <c r="F2969" s="9">
        <v>0</v>
      </c>
      <c r="G2969" s="9">
        <v>4.6399999999999997</v>
      </c>
      <c r="H2969" s="30" t="s">
        <v>37740</v>
      </c>
      <c r="I2969" t="s">
        <v>32</v>
      </c>
      <c r="J2969" s="4" t="s">
        <v>12</v>
      </c>
      <c r="K2969" s="6">
        <v>35.548000000000002</v>
      </c>
      <c r="L2969" s="10" t="s">
        <v>12</v>
      </c>
      <c r="M2969" s="24" t="s">
        <v>40582</v>
      </c>
      <c r="N2969">
        <v>3668</v>
      </c>
      <c r="O2969" s="15">
        <v>35.548000000000002</v>
      </c>
      <c r="P2969" s="4" t="s">
        <v>19460</v>
      </c>
      <c r="Q2969" s="4" t="s">
        <v>33335</v>
      </c>
      <c r="R2969" s="18">
        <v>63.09</v>
      </c>
      <c r="S2969" s="4" t="s">
        <v>33336</v>
      </c>
      <c r="T2969" s="4" t="s">
        <v>15089</v>
      </c>
      <c r="V2969" s="11" t="s">
        <v>15090</v>
      </c>
      <c r="W2969" s="4" t="s">
        <v>15089</v>
      </c>
      <c r="X2969" s="4" t="s">
        <v>33334</v>
      </c>
      <c r="Y2969" s="4" t="s">
        <v>15087</v>
      </c>
      <c r="AB2969" t="s">
        <v>33337</v>
      </c>
      <c r="AC2969">
        <v>35.548000000000002</v>
      </c>
      <c r="AD2969">
        <v>20000</v>
      </c>
      <c r="AE2969">
        <v>0</v>
      </c>
      <c r="AF2969">
        <v>4461800</v>
      </c>
      <c r="AG2969" s="16">
        <v>0</v>
      </c>
      <c r="AH2969">
        <v>0</v>
      </c>
      <c r="AI2969" s="5">
        <v>4.64E-4</v>
      </c>
      <c r="AJ2969" s="5">
        <v>0</v>
      </c>
      <c r="AK2969">
        <v>8</v>
      </c>
      <c r="AL2969">
        <v>3668</v>
      </c>
      <c r="AM2969" t="s">
        <v>33338</v>
      </c>
    </row>
    <row r="2970" spans="1:39" x14ac:dyDescent="0.25">
      <c r="A2970" t="str">
        <f>HYPERLINK("http://www.UniProt.org/UniProt/O75629","CREG1_HUMAN")</f>
        <v>CREG1_HUMAN</v>
      </c>
      <c r="B2970" s="4" t="s">
        <v>1909</v>
      </c>
      <c r="C2970" s="54">
        <v>0</v>
      </c>
      <c r="D2970" s="54">
        <v>0</v>
      </c>
      <c r="E2970" s="24">
        <v>0</v>
      </c>
      <c r="F2970" s="9">
        <v>0</v>
      </c>
      <c r="G2970" s="9">
        <v>1.7100000000000002</v>
      </c>
      <c r="H2970" s="30" t="s">
        <v>37740</v>
      </c>
      <c r="I2970" t="s">
        <v>14</v>
      </c>
      <c r="J2970" s="4" t="s">
        <v>12</v>
      </c>
      <c r="K2970" s="6">
        <v>24.074000000000002</v>
      </c>
      <c r="L2970" s="10" t="s">
        <v>56</v>
      </c>
      <c r="M2970" s="24" t="s">
        <v>40582</v>
      </c>
      <c r="N2970">
        <v>491</v>
      </c>
      <c r="O2970" s="15">
        <v>24.074000000000002</v>
      </c>
      <c r="P2970" s="4" t="s">
        <v>19460</v>
      </c>
      <c r="Q2970" s="4" t="s">
        <v>21100</v>
      </c>
      <c r="R2970" s="18">
        <v>244.51</v>
      </c>
      <c r="S2970" s="4" t="s">
        <v>21101</v>
      </c>
      <c r="T2970" s="4" t="s">
        <v>1910</v>
      </c>
      <c r="V2970" s="11" t="s">
        <v>1911</v>
      </c>
      <c r="W2970" s="4" t="s">
        <v>1910</v>
      </c>
      <c r="X2970" s="4" t="s">
        <v>21099</v>
      </c>
      <c r="Y2970" s="4" t="s">
        <v>1908</v>
      </c>
      <c r="AB2970" t="s">
        <v>21102</v>
      </c>
      <c r="AC2970">
        <v>24.074000000000002</v>
      </c>
      <c r="AD2970">
        <v>20000</v>
      </c>
      <c r="AE2970">
        <v>0</v>
      </c>
      <c r="AF2970">
        <v>1639300</v>
      </c>
      <c r="AG2970" s="16">
        <v>0</v>
      </c>
      <c r="AH2970">
        <v>0</v>
      </c>
      <c r="AI2970" s="5">
        <v>1.7100000000000001E-4</v>
      </c>
      <c r="AJ2970" s="5">
        <v>0</v>
      </c>
      <c r="AK2970">
        <v>1</v>
      </c>
      <c r="AL2970">
        <v>491</v>
      </c>
      <c r="AM2970" t="s">
        <v>1908</v>
      </c>
    </row>
    <row r="2971" spans="1:39" x14ac:dyDescent="0.25">
      <c r="A2971" t="str">
        <f>HYPERLINK("http://www.UniProt.org/UniProt/Q9UBG3","CRNN_HUMAN")</f>
        <v>CRNN_HUMAN</v>
      </c>
      <c r="B2971" s="4" t="s">
        <v>17781</v>
      </c>
      <c r="C2971" s="54">
        <v>0</v>
      </c>
      <c r="D2971" s="54">
        <v>0</v>
      </c>
      <c r="E2971" s="24">
        <v>0</v>
      </c>
      <c r="F2971" s="9">
        <v>0</v>
      </c>
      <c r="G2971" s="9">
        <v>0.40299999999999997</v>
      </c>
      <c r="H2971" s="30" t="s">
        <v>37740</v>
      </c>
      <c r="I2971" t="s">
        <v>32</v>
      </c>
      <c r="J2971" s="4" t="s">
        <v>12</v>
      </c>
      <c r="K2971" s="6">
        <v>53.533000000000001</v>
      </c>
      <c r="L2971" s="10" t="s">
        <v>12</v>
      </c>
      <c r="M2971" s="24" t="s">
        <v>40582</v>
      </c>
      <c r="N2971">
        <v>4370</v>
      </c>
      <c r="O2971" s="15">
        <v>53.533000000000001</v>
      </c>
      <c r="P2971" s="4" t="s">
        <v>19460</v>
      </c>
      <c r="Q2971" s="4" t="s">
        <v>36043</v>
      </c>
      <c r="R2971" s="18">
        <v>26.1</v>
      </c>
      <c r="S2971" s="4" t="s">
        <v>36044</v>
      </c>
      <c r="T2971" s="4" t="s">
        <v>17782</v>
      </c>
      <c r="V2971" s="11" t="s">
        <v>8010</v>
      </c>
      <c r="W2971" s="4" t="s">
        <v>17782</v>
      </c>
      <c r="X2971" s="4" t="s">
        <v>36042</v>
      </c>
      <c r="Y2971" s="4" t="s">
        <v>17780</v>
      </c>
      <c r="AB2971" t="s">
        <v>36045</v>
      </c>
      <c r="AC2971">
        <v>53.533000000000001</v>
      </c>
      <c r="AD2971">
        <v>20000</v>
      </c>
      <c r="AE2971">
        <v>0</v>
      </c>
      <c r="AF2971">
        <v>387460</v>
      </c>
      <c r="AG2971" s="16">
        <v>0</v>
      </c>
      <c r="AH2971">
        <v>0</v>
      </c>
      <c r="AI2971" s="5">
        <v>4.0299999999999997E-5</v>
      </c>
      <c r="AJ2971" s="5">
        <v>0</v>
      </c>
      <c r="AK2971">
        <v>3</v>
      </c>
      <c r="AL2971">
        <v>4370</v>
      </c>
      <c r="AM2971" t="s">
        <v>17780</v>
      </c>
    </row>
    <row r="2972" spans="1:39" x14ac:dyDescent="0.25">
      <c r="A2972" t="str">
        <f>HYPERLINK("http://www.UniProt.org/UniProt/Q5BKX5","CS054_HUMAN")</f>
        <v>CS054_HUMAN</v>
      </c>
      <c r="B2972" s="4" t="s">
        <v>10258</v>
      </c>
      <c r="C2972" s="54">
        <v>0</v>
      </c>
      <c r="D2972" s="54">
        <v>0</v>
      </c>
      <c r="E2972" s="24">
        <v>0</v>
      </c>
      <c r="F2972" s="9">
        <v>0</v>
      </c>
      <c r="G2972" s="9">
        <v>1.61</v>
      </c>
      <c r="H2972" s="30" t="s">
        <v>37740</v>
      </c>
      <c r="I2972" t="s">
        <v>12</v>
      </c>
      <c r="J2972" s="4" t="s">
        <v>12</v>
      </c>
      <c r="K2972" s="6">
        <v>37.777999999999999</v>
      </c>
      <c r="L2972" s="10" t="s">
        <v>12</v>
      </c>
      <c r="M2972" s="24" t="s">
        <v>40582</v>
      </c>
      <c r="N2972">
        <v>2400</v>
      </c>
      <c r="O2972" s="15">
        <v>37.777999999999999</v>
      </c>
      <c r="P2972" s="4" t="s">
        <v>19460</v>
      </c>
      <c r="Q2972" s="4" t="s">
        <v>28386</v>
      </c>
      <c r="R2972" s="18">
        <v>65.7</v>
      </c>
      <c r="S2972" s="4" t="s">
        <v>28387</v>
      </c>
      <c r="T2972" s="4" t="s">
        <v>12</v>
      </c>
      <c r="V2972" s="11" t="s">
        <v>10259</v>
      </c>
      <c r="W2972" s="4" t="s">
        <v>12</v>
      </c>
      <c r="X2972" s="4" t="s">
        <v>12</v>
      </c>
      <c r="Y2972" s="4" t="s">
        <v>10257</v>
      </c>
      <c r="AB2972" t="s">
        <v>28388</v>
      </c>
      <c r="AC2972">
        <v>37.777999999999999</v>
      </c>
      <c r="AD2972">
        <v>20000</v>
      </c>
      <c r="AE2972">
        <v>0</v>
      </c>
      <c r="AF2972">
        <v>1549100</v>
      </c>
      <c r="AG2972" s="16">
        <v>0</v>
      </c>
      <c r="AH2972">
        <v>0</v>
      </c>
      <c r="AI2972" s="5">
        <v>1.6100000000000001E-4</v>
      </c>
      <c r="AJ2972" s="5">
        <v>0</v>
      </c>
      <c r="AK2972">
        <v>2</v>
      </c>
      <c r="AL2972">
        <v>2400</v>
      </c>
      <c r="AM2972" t="s">
        <v>10257</v>
      </c>
    </row>
    <row r="2973" spans="1:39" x14ac:dyDescent="0.25">
      <c r="A2973" t="str">
        <f>HYPERLINK("http://www.UniProt.org/UniProt/O14936-3","CSKP_HUMAN")</f>
        <v>CSKP_HUMAN</v>
      </c>
      <c r="B2973" s="4" t="s">
        <v>695</v>
      </c>
      <c r="C2973" s="54">
        <v>0</v>
      </c>
      <c r="D2973" s="54">
        <v>0</v>
      </c>
      <c r="E2973" s="24">
        <v>0</v>
      </c>
      <c r="F2973" s="9">
        <v>0</v>
      </c>
      <c r="G2973" s="9">
        <v>0.41900000000000004</v>
      </c>
      <c r="H2973" s="30" t="s">
        <v>37740</v>
      </c>
      <c r="I2973" t="s">
        <v>69</v>
      </c>
      <c r="J2973" s="4" t="s">
        <v>12</v>
      </c>
      <c r="K2973" s="6">
        <v>102.11</v>
      </c>
      <c r="L2973" s="10" t="s">
        <v>12</v>
      </c>
      <c r="M2973" s="24" t="s">
        <v>40582</v>
      </c>
      <c r="N2973">
        <v>220</v>
      </c>
      <c r="O2973" s="15">
        <v>102.11</v>
      </c>
      <c r="P2973" s="4" t="s">
        <v>19460</v>
      </c>
      <c r="Q2973" s="4" t="s">
        <v>20045</v>
      </c>
      <c r="R2973" s="18">
        <v>105.99</v>
      </c>
      <c r="S2973" s="4" t="s">
        <v>20046</v>
      </c>
      <c r="T2973" s="4" t="s">
        <v>696</v>
      </c>
      <c r="U2973" s="11" t="s">
        <v>697</v>
      </c>
      <c r="V2973" s="11" t="s">
        <v>698</v>
      </c>
      <c r="W2973" s="4" t="s">
        <v>696</v>
      </c>
      <c r="X2973" s="4" t="s">
        <v>20044</v>
      </c>
      <c r="Y2973" s="4" t="s">
        <v>700</v>
      </c>
      <c r="Z2973" t="s">
        <v>699</v>
      </c>
      <c r="AB2973" s="5" t="s">
        <v>20047</v>
      </c>
      <c r="AC2973">
        <v>102.11</v>
      </c>
      <c r="AD2973">
        <v>20000</v>
      </c>
      <c r="AE2973">
        <v>0</v>
      </c>
      <c r="AF2973">
        <v>402540</v>
      </c>
      <c r="AG2973" s="16">
        <v>0</v>
      </c>
      <c r="AH2973">
        <v>0</v>
      </c>
      <c r="AI2973" s="5">
        <v>4.1900000000000002E-5</v>
      </c>
      <c r="AJ2973" s="5">
        <v>0</v>
      </c>
      <c r="AK2973">
        <v>3</v>
      </c>
      <c r="AL2973">
        <v>220</v>
      </c>
      <c r="AM2973" t="s">
        <v>20048</v>
      </c>
    </row>
    <row r="2974" spans="1:39" x14ac:dyDescent="0.25">
      <c r="A2974" t="str">
        <f>HYPERLINK("http://www.UniProt.org/UniProt/Q05048","CSTF1_HUMAN")</f>
        <v>CSTF1_HUMAN</v>
      </c>
      <c r="B2974" s="4" t="s">
        <v>7892</v>
      </c>
      <c r="C2974" s="54">
        <v>0</v>
      </c>
      <c r="D2974" s="54">
        <v>0</v>
      </c>
      <c r="E2974" s="24">
        <v>0</v>
      </c>
      <c r="F2974" s="9">
        <v>0</v>
      </c>
      <c r="G2974" s="9">
        <v>3.88</v>
      </c>
      <c r="H2974" s="30" t="s">
        <v>37740</v>
      </c>
      <c r="I2974" t="s">
        <v>92</v>
      </c>
      <c r="J2974" s="4" t="s">
        <v>12</v>
      </c>
      <c r="K2974" s="6">
        <v>48.356999999999999</v>
      </c>
      <c r="L2974" s="10" t="s">
        <v>12</v>
      </c>
      <c r="M2974" s="24" t="s">
        <v>40582</v>
      </c>
      <c r="N2974">
        <v>1847</v>
      </c>
      <c r="O2974" s="15">
        <v>48.356999999999999</v>
      </c>
      <c r="P2974" s="4" t="s">
        <v>19460</v>
      </c>
      <c r="Q2974" s="4" t="s">
        <v>26189</v>
      </c>
      <c r="R2974" s="18">
        <v>88.11</v>
      </c>
      <c r="S2974" s="4" t="s">
        <v>26190</v>
      </c>
      <c r="T2974" s="4" t="s">
        <v>7893</v>
      </c>
      <c r="U2974" s="11" t="s">
        <v>7894</v>
      </c>
      <c r="V2974" s="11" t="s">
        <v>7895</v>
      </c>
      <c r="W2974" s="4" t="s">
        <v>7893</v>
      </c>
      <c r="X2974" s="4" t="s">
        <v>19725</v>
      </c>
      <c r="Y2974" s="4" t="s">
        <v>7891</v>
      </c>
      <c r="Z2974" t="s">
        <v>2512</v>
      </c>
      <c r="AB2974" t="s">
        <v>26191</v>
      </c>
      <c r="AC2974">
        <v>48.356999999999999</v>
      </c>
      <c r="AD2974">
        <v>20000</v>
      </c>
      <c r="AE2974">
        <v>0</v>
      </c>
      <c r="AF2974">
        <v>3731000</v>
      </c>
      <c r="AG2974" s="16">
        <v>0</v>
      </c>
      <c r="AH2974">
        <v>0</v>
      </c>
      <c r="AI2974" s="5">
        <v>3.88E-4</v>
      </c>
      <c r="AJ2974" s="5">
        <v>0</v>
      </c>
      <c r="AK2974">
        <v>2</v>
      </c>
      <c r="AL2974">
        <v>1847</v>
      </c>
      <c r="AM2974" t="s">
        <v>7891</v>
      </c>
    </row>
    <row r="2975" spans="1:39" x14ac:dyDescent="0.25">
      <c r="A2975" t="str">
        <f>HYPERLINK("http://www.UniProt.org/UniProt/Q8WYA6","CTBL1_HUMAN")</f>
        <v>CTBL1_HUMAN</v>
      </c>
      <c r="B2975" s="4" t="s">
        <v>13279</v>
      </c>
      <c r="C2975" s="54">
        <v>0</v>
      </c>
      <c r="D2975" s="54">
        <v>0</v>
      </c>
      <c r="E2975" s="24">
        <v>0</v>
      </c>
      <c r="F2975" s="9">
        <v>0</v>
      </c>
      <c r="G2975" s="9">
        <v>5.94</v>
      </c>
      <c r="H2975" s="30" t="s">
        <v>37740</v>
      </c>
      <c r="I2975" t="s">
        <v>69</v>
      </c>
      <c r="J2975" s="4" t="s">
        <v>12</v>
      </c>
      <c r="K2975" s="6">
        <v>65.173000000000002</v>
      </c>
      <c r="L2975" s="10" t="s">
        <v>12</v>
      </c>
      <c r="M2975" s="24" t="s">
        <v>40582</v>
      </c>
      <c r="N2975">
        <v>3212</v>
      </c>
      <c r="O2975" s="15">
        <v>65.173000000000002</v>
      </c>
      <c r="P2975" s="4" t="s">
        <v>19460</v>
      </c>
      <c r="Q2975" s="4" t="s">
        <v>31546</v>
      </c>
      <c r="R2975" s="18">
        <v>45.38</v>
      </c>
      <c r="S2975" s="19" t="s">
        <v>31547</v>
      </c>
      <c r="T2975" s="4" t="s">
        <v>13280</v>
      </c>
      <c r="U2975" s="11" t="s">
        <v>13281</v>
      </c>
      <c r="V2975" s="11" t="s">
        <v>13282</v>
      </c>
      <c r="W2975" s="4" t="s">
        <v>13280</v>
      </c>
      <c r="X2975" s="4" t="s">
        <v>31545</v>
      </c>
      <c r="Y2975" s="4" t="s">
        <v>13278</v>
      </c>
      <c r="Z2975" t="s">
        <v>335</v>
      </c>
      <c r="AB2975" s="5" t="s">
        <v>31548</v>
      </c>
      <c r="AC2975">
        <v>65.173000000000002</v>
      </c>
      <c r="AD2975">
        <v>20000</v>
      </c>
      <c r="AE2975">
        <v>0</v>
      </c>
      <c r="AF2975">
        <v>5710100</v>
      </c>
      <c r="AG2975" s="16">
        <v>0</v>
      </c>
      <c r="AH2975">
        <v>0</v>
      </c>
      <c r="AI2975" s="5">
        <v>5.9400000000000002E-4</v>
      </c>
      <c r="AJ2975" s="5">
        <v>0</v>
      </c>
      <c r="AK2975">
        <v>11</v>
      </c>
      <c r="AL2975">
        <v>3212</v>
      </c>
      <c r="AM2975" t="s">
        <v>31549</v>
      </c>
    </row>
    <row r="2976" spans="1:39" x14ac:dyDescent="0.25">
      <c r="A2976" t="str">
        <f>HYPERLINK("http://www.UniProt.org/UniProt/P0CG13","CTF8_HUMAN")</f>
        <v>CTF8_HUMAN</v>
      </c>
      <c r="B2976" s="4" t="s">
        <v>3348</v>
      </c>
      <c r="C2976" s="54">
        <v>0</v>
      </c>
      <c r="D2976" s="54">
        <v>0</v>
      </c>
      <c r="E2976" s="24">
        <v>0</v>
      </c>
      <c r="F2976" s="9">
        <v>0</v>
      </c>
      <c r="G2976" s="9">
        <v>4.79</v>
      </c>
      <c r="H2976" s="30" t="s">
        <v>37740</v>
      </c>
      <c r="I2976" t="s">
        <v>92</v>
      </c>
      <c r="J2976" s="4" t="s">
        <v>12</v>
      </c>
      <c r="K2976" s="6">
        <v>13.313000000000001</v>
      </c>
      <c r="L2976" s="10" t="s">
        <v>12</v>
      </c>
      <c r="M2976" s="24" t="s">
        <v>40582</v>
      </c>
      <c r="N2976">
        <v>818</v>
      </c>
      <c r="O2976" s="15">
        <v>13.313000000000001</v>
      </c>
      <c r="P2976" s="4" t="s">
        <v>19460</v>
      </c>
      <c r="Q2976" s="4" t="s">
        <v>22325</v>
      </c>
      <c r="R2976" s="18">
        <v>27.51</v>
      </c>
      <c r="S2976" s="4" t="s">
        <v>22326</v>
      </c>
      <c r="T2976" s="4" t="s">
        <v>3349</v>
      </c>
      <c r="U2976" s="11" t="s">
        <v>3350</v>
      </c>
      <c r="V2976" s="11" t="s">
        <v>3351</v>
      </c>
      <c r="W2976" s="4" t="s">
        <v>3349</v>
      </c>
      <c r="X2976" s="4" t="s">
        <v>22324</v>
      </c>
      <c r="Y2976" s="4" t="s">
        <v>3347</v>
      </c>
      <c r="AB2976" t="s">
        <v>22327</v>
      </c>
      <c r="AC2976">
        <v>13.313000000000001</v>
      </c>
      <c r="AD2976">
        <v>20000</v>
      </c>
      <c r="AE2976">
        <v>0</v>
      </c>
      <c r="AF2976">
        <v>4608500</v>
      </c>
      <c r="AG2976" s="16">
        <v>0</v>
      </c>
      <c r="AH2976">
        <v>0</v>
      </c>
      <c r="AI2976" s="5">
        <v>4.7899999999999999E-4</v>
      </c>
      <c r="AJ2976" s="5">
        <v>0</v>
      </c>
      <c r="AK2976">
        <v>2</v>
      </c>
      <c r="AL2976">
        <v>818</v>
      </c>
      <c r="AM2976" t="s">
        <v>3347</v>
      </c>
    </row>
    <row r="2977" spans="1:39" x14ac:dyDescent="0.25">
      <c r="A2977" t="str">
        <f>HYPERLINK("http://www.UniProt.org/UniProt/P26232-2","CTNA2_HUMAN")</f>
        <v>CTNA2_HUMAN</v>
      </c>
      <c r="B2977" s="4" t="s">
        <v>4410</v>
      </c>
      <c r="C2977" s="54">
        <v>0</v>
      </c>
      <c r="D2977" s="54">
        <v>0</v>
      </c>
      <c r="E2977" s="24">
        <v>0</v>
      </c>
      <c r="F2977" s="9">
        <v>0</v>
      </c>
      <c r="G2977" s="9">
        <v>0.92899999999999994</v>
      </c>
      <c r="H2977" s="30" t="s">
        <v>37740</v>
      </c>
      <c r="I2977" t="s">
        <v>69</v>
      </c>
      <c r="J2977" s="4" t="s">
        <v>12</v>
      </c>
      <c r="K2977" s="6">
        <v>100.45</v>
      </c>
      <c r="L2977" s="10" t="s">
        <v>12</v>
      </c>
      <c r="M2977" s="24" t="s">
        <v>40582</v>
      </c>
      <c r="N2977">
        <v>1049</v>
      </c>
      <c r="O2977" s="15">
        <v>100.45</v>
      </c>
      <c r="P2977" s="4" t="s">
        <v>19460</v>
      </c>
      <c r="Q2977" s="4" t="s">
        <v>23180</v>
      </c>
      <c r="R2977" s="18">
        <v>183.17</v>
      </c>
      <c r="S2977" s="4" t="s">
        <v>23181</v>
      </c>
      <c r="T2977" s="4" t="s">
        <v>4411</v>
      </c>
      <c r="U2977" s="11" t="s">
        <v>4412</v>
      </c>
      <c r="V2977" s="11" t="s">
        <v>3928</v>
      </c>
      <c r="W2977" s="4" t="s">
        <v>4411</v>
      </c>
      <c r="X2977" s="4" t="s">
        <v>23179</v>
      </c>
      <c r="Y2977" s="4" t="s">
        <v>4413</v>
      </c>
      <c r="AB2977" s="5" t="s">
        <v>23182</v>
      </c>
      <c r="AC2977">
        <v>100.45</v>
      </c>
      <c r="AD2977">
        <v>20000</v>
      </c>
      <c r="AE2977">
        <v>0</v>
      </c>
      <c r="AF2977">
        <v>892710</v>
      </c>
      <c r="AG2977" s="16">
        <v>0</v>
      </c>
      <c r="AH2977">
        <v>0</v>
      </c>
      <c r="AI2977" s="5">
        <v>9.2899999999999995E-5</v>
      </c>
      <c r="AJ2977" s="5">
        <v>0</v>
      </c>
      <c r="AK2977">
        <v>3</v>
      </c>
      <c r="AL2977">
        <v>1049</v>
      </c>
      <c r="AM2977" t="s">
        <v>23183</v>
      </c>
    </row>
    <row r="2978" spans="1:39" x14ac:dyDescent="0.25">
      <c r="A2978" t="str">
        <f>HYPERLINK("http://www.UniProt.org/UniProt/Q9NTM9","CUTC_HUMAN")</f>
        <v>CUTC_HUMAN</v>
      </c>
      <c r="B2978" s="4" t="s">
        <v>17018</v>
      </c>
      <c r="C2978" s="54">
        <v>0</v>
      </c>
      <c r="D2978" s="54">
        <v>0</v>
      </c>
      <c r="E2978" s="24">
        <v>0</v>
      </c>
      <c r="F2978" s="9">
        <v>0</v>
      </c>
      <c r="G2978" s="9">
        <v>7.8</v>
      </c>
      <c r="H2978" s="30" t="s">
        <v>37740</v>
      </c>
      <c r="I2978" t="s">
        <v>69</v>
      </c>
      <c r="J2978" s="4" t="s">
        <v>12</v>
      </c>
      <c r="K2978" s="6">
        <v>29.341000000000001</v>
      </c>
      <c r="L2978" s="10" t="s">
        <v>12</v>
      </c>
      <c r="M2978" s="24" t="s">
        <v>40582</v>
      </c>
      <c r="N2978">
        <v>4168</v>
      </c>
      <c r="O2978" s="15">
        <v>29.341000000000001</v>
      </c>
      <c r="P2978" s="4" t="s">
        <v>19460</v>
      </c>
      <c r="Q2978" s="4" t="s">
        <v>35265</v>
      </c>
      <c r="R2978" s="18">
        <v>38.950000000000003</v>
      </c>
      <c r="S2978" s="4" t="s">
        <v>35266</v>
      </c>
      <c r="T2978" s="4" t="s">
        <v>17019</v>
      </c>
      <c r="U2978" s="11" t="s">
        <v>17020</v>
      </c>
      <c r="V2978" s="11" t="s">
        <v>17021</v>
      </c>
      <c r="W2978" s="4" t="s">
        <v>17019</v>
      </c>
      <c r="X2978" s="4" t="s">
        <v>35264</v>
      </c>
      <c r="Y2978" s="4" t="s">
        <v>17017</v>
      </c>
      <c r="AB2978" t="s">
        <v>35267</v>
      </c>
      <c r="AC2978">
        <v>29.341000000000001</v>
      </c>
      <c r="AD2978">
        <v>20000</v>
      </c>
      <c r="AE2978">
        <v>0</v>
      </c>
      <c r="AF2978">
        <v>7495900</v>
      </c>
      <c r="AG2978" s="16">
        <v>0</v>
      </c>
      <c r="AH2978">
        <v>0</v>
      </c>
      <c r="AI2978" s="5">
        <v>7.7999999999999999E-4</v>
      </c>
      <c r="AJ2978" s="5">
        <v>0</v>
      </c>
      <c r="AK2978">
        <v>5</v>
      </c>
      <c r="AL2978">
        <v>4168</v>
      </c>
      <c r="AM2978" t="s">
        <v>17017</v>
      </c>
    </row>
    <row r="2979" spans="1:39" x14ac:dyDescent="0.25">
      <c r="A2979" t="str">
        <f>HYPERLINK("http://www.UniProt.org/UniProt/Q96F07-2","CYFP2_HUMAN")</f>
        <v>CYFP2_HUMAN</v>
      </c>
      <c r="B2979" s="4" t="s">
        <v>14124</v>
      </c>
      <c r="C2979" s="54">
        <v>0</v>
      </c>
      <c r="D2979" s="54">
        <v>0</v>
      </c>
      <c r="E2979" s="24">
        <v>0</v>
      </c>
      <c r="F2979" s="9">
        <v>0</v>
      </c>
      <c r="G2979" s="9">
        <v>0.52700000000000002</v>
      </c>
      <c r="H2979" s="30" t="s">
        <v>37740</v>
      </c>
      <c r="I2979" t="s">
        <v>69</v>
      </c>
      <c r="J2979" s="4" t="s">
        <v>12</v>
      </c>
      <c r="K2979" s="6">
        <v>145.66999999999999</v>
      </c>
      <c r="L2979" s="10" t="s">
        <v>12</v>
      </c>
      <c r="M2979" s="24" t="s">
        <v>40582</v>
      </c>
      <c r="N2979">
        <v>3422</v>
      </c>
      <c r="O2979" s="15">
        <v>145.66999999999999</v>
      </c>
      <c r="P2979" s="4" t="s">
        <v>19460</v>
      </c>
      <c r="Q2979" s="4" t="s">
        <v>32351</v>
      </c>
      <c r="R2979" s="18">
        <v>32.380000000000003</v>
      </c>
      <c r="S2979" s="4" t="s">
        <v>32352</v>
      </c>
      <c r="T2979" s="4" t="s">
        <v>14125</v>
      </c>
      <c r="U2979" s="11" t="s">
        <v>11374</v>
      </c>
      <c r="V2979" s="11" t="s">
        <v>11375</v>
      </c>
      <c r="W2979" s="4" t="s">
        <v>14125</v>
      </c>
      <c r="X2979" s="4" t="s">
        <v>32350</v>
      </c>
      <c r="Y2979" s="4" t="s">
        <v>14126</v>
      </c>
      <c r="AB2979" t="s">
        <v>32353</v>
      </c>
      <c r="AC2979">
        <v>145.66999999999999</v>
      </c>
      <c r="AD2979">
        <v>20000</v>
      </c>
      <c r="AE2979">
        <v>0</v>
      </c>
      <c r="AF2979">
        <v>506950</v>
      </c>
      <c r="AG2979" s="16">
        <v>0</v>
      </c>
      <c r="AH2979">
        <v>0</v>
      </c>
      <c r="AI2979" s="5">
        <v>5.27E-5</v>
      </c>
      <c r="AJ2979" s="5">
        <v>0</v>
      </c>
      <c r="AK2979">
        <v>6</v>
      </c>
      <c r="AL2979">
        <v>3422</v>
      </c>
      <c r="AM2979" t="s">
        <v>32354</v>
      </c>
    </row>
    <row r="2980" spans="1:39" x14ac:dyDescent="0.25">
      <c r="A2980" t="str">
        <f>HYPERLINK("http://www.UniProt.org/UniProt/Q14118","DAG1_HUMAN")</f>
        <v>DAG1_HUMAN</v>
      </c>
      <c r="B2980" s="4" t="s">
        <v>8886</v>
      </c>
      <c r="C2980" s="54">
        <v>0</v>
      </c>
      <c r="D2980" s="54">
        <v>0</v>
      </c>
      <c r="E2980" s="24">
        <v>0</v>
      </c>
      <c r="F2980" s="9">
        <v>0</v>
      </c>
      <c r="G2980" s="9">
        <v>0.23799999999999999</v>
      </c>
      <c r="H2980" s="30" t="s">
        <v>37740</v>
      </c>
      <c r="I2980" t="s">
        <v>69</v>
      </c>
      <c r="J2980" s="4" t="s">
        <v>12</v>
      </c>
      <c r="K2980" s="6">
        <v>97.44</v>
      </c>
      <c r="L2980" s="10" t="s">
        <v>675</v>
      </c>
      <c r="M2980" s="24" t="s">
        <v>40582</v>
      </c>
      <c r="N2980">
        <v>2073</v>
      </c>
      <c r="O2980" s="15">
        <v>97.44</v>
      </c>
      <c r="P2980" s="4" t="s">
        <v>19460</v>
      </c>
      <c r="Q2980" s="4" t="s">
        <v>27111</v>
      </c>
      <c r="R2980" s="18">
        <v>30.95</v>
      </c>
      <c r="S2980" s="19" t="s">
        <v>27112</v>
      </c>
      <c r="T2980" s="4" t="s">
        <v>8887</v>
      </c>
      <c r="U2980" s="11" t="s">
        <v>8888</v>
      </c>
      <c r="V2980" s="11" t="s">
        <v>8889</v>
      </c>
      <c r="W2980" s="4" t="s">
        <v>8887</v>
      </c>
      <c r="X2980" s="4" t="s">
        <v>27110</v>
      </c>
      <c r="Y2980" s="4" t="s">
        <v>8885</v>
      </c>
      <c r="Z2980" t="s">
        <v>5714</v>
      </c>
      <c r="AA2980" t="s">
        <v>6756</v>
      </c>
      <c r="AB2980" t="s">
        <v>27113</v>
      </c>
      <c r="AC2980">
        <v>97.44</v>
      </c>
      <c r="AD2980">
        <v>20000</v>
      </c>
      <c r="AE2980">
        <v>0</v>
      </c>
      <c r="AF2980">
        <v>228340</v>
      </c>
      <c r="AG2980" s="16">
        <v>0</v>
      </c>
      <c r="AH2980">
        <v>0</v>
      </c>
      <c r="AI2980" s="5">
        <v>2.3799999999999999E-5</v>
      </c>
      <c r="AJ2980" s="5">
        <v>0</v>
      </c>
      <c r="AK2980">
        <v>2</v>
      </c>
      <c r="AL2980">
        <v>2073</v>
      </c>
      <c r="AM2980" t="s">
        <v>8885</v>
      </c>
    </row>
    <row r="2981" spans="1:39" x14ac:dyDescent="0.25">
      <c r="A2981" t="str">
        <f>HYPERLINK("http://www.UniProt.org/UniProt/Q5D0E6-2","DALD3_HUMAN")</f>
        <v>DALD3_HUMAN</v>
      </c>
      <c r="B2981" s="4" t="s">
        <v>10260</v>
      </c>
      <c r="C2981" s="54">
        <v>0</v>
      </c>
      <c r="D2981" s="54">
        <v>0</v>
      </c>
      <c r="E2981" s="24">
        <v>0</v>
      </c>
      <c r="F2981" s="9">
        <v>0</v>
      </c>
      <c r="G2981" s="9">
        <v>2.7300000000000004</v>
      </c>
      <c r="H2981" s="30" t="s">
        <v>37740</v>
      </c>
      <c r="I2981" t="s">
        <v>12</v>
      </c>
      <c r="J2981" s="4" t="s">
        <v>12</v>
      </c>
      <c r="K2981" s="6">
        <v>55.453000000000003</v>
      </c>
      <c r="L2981" s="10" t="s">
        <v>12</v>
      </c>
      <c r="M2981" s="24" t="s">
        <v>40582</v>
      </c>
      <c r="N2981">
        <v>2401</v>
      </c>
      <c r="O2981" s="15">
        <v>55.453000000000003</v>
      </c>
      <c r="P2981" s="4" t="s">
        <v>19460</v>
      </c>
      <c r="Q2981" s="4" t="s">
        <v>28389</v>
      </c>
      <c r="R2981" s="18">
        <v>47.11</v>
      </c>
      <c r="S2981" s="4" t="s">
        <v>28390</v>
      </c>
      <c r="T2981" s="4" t="s">
        <v>12</v>
      </c>
      <c r="V2981" s="11" t="s">
        <v>10261</v>
      </c>
      <c r="W2981" s="4" t="s">
        <v>12</v>
      </c>
      <c r="X2981" s="4" t="s">
        <v>12</v>
      </c>
      <c r="Y2981" s="4" t="s">
        <v>10262</v>
      </c>
      <c r="AB2981" s="5" t="s">
        <v>28391</v>
      </c>
      <c r="AC2981">
        <v>55.453000000000003</v>
      </c>
      <c r="AD2981">
        <v>20000</v>
      </c>
      <c r="AE2981">
        <v>0</v>
      </c>
      <c r="AF2981">
        <v>2625800</v>
      </c>
      <c r="AG2981" s="16">
        <v>0</v>
      </c>
      <c r="AH2981">
        <v>0</v>
      </c>
      <c r="AI2981" s="5">
        <v>2.7300000000000002E-4</v>
      </c>
      <c r="AJ2981" s="5">
        <v>0</v>
      </c>
      <c r="AK2981">
        <v>4</v>
      </c>
      <c r="AL2981">
        <v>2401</v>
      </c>
      <c r="AM2981" t="s">
        <v>28392</v>
      </c>
    </row>
    <row r="2982" spans="1:39" x14ac:dyDescent="0.25">
      <c r="A2982" t="str">
        <f>HYPERLINK("http://www.UniProt.org/UniProt/Q9UIK4","DAPK2_HUMAN")</f>
        <v>DAPK2_HUMAN</v>
      </c>
      <c r="B2982" s="4" t="s">
        <v>18069</v>
      </c>
      <c r="C2982" s="54">
        <v>0</v>
      </c>
      <c r="D2982" s="54">
        <v>0</v>
      </c>
      <c r="E2982" s="24">
        <v>0</v>
      </c>
      <c r="F2982" s="9">
        <v>0</v>
      </c>
      <c r="G2982" s="9">
        <v>1.5799999999999998</v>
      </c>
      <c r="H2982" s="30" t="s">
        <v>37740</v>
      </c>
      <c r="I2982" t="s">
        <v>32</v>
      </c>
      <c r="J2982" s="4" t="s">
        <v>12</v>
      </c>
      <c r="K2982" s="6">
        <v>42.898000000000003</v>
      </c>
      <c r="L2982" s="10" t="s">
        <v>12</v>
      </c>
      <c r="M2982" s="24" t="s">
        <v>40582</v>
      </c>
      <c r="N2982">
        <v>4448</v>
      </c>
      <c r="O2982" s="15">
        <v>42.898000000000003</v>
      </c>
      <c r="P2982" s="4" t="s">
        <v>19460</v>
      </c>
      <c r="Q2982" s="4" t="s">
        <v>36336</v>
      </c>
      <c r="R2982" s="18">
        <v>82.93</v>
      </c>
      <c r="S2982" s="4" t="s">
        <v>36337</v>
      </c>
      <c r="T2982" s="4" t="s">
        <v>18070</v>
      </c>
      <c r="U2982" s="11" t="s">
        <v>18071</v>
      </c>
      <c r="V2982" s="11" t="s">
        <v>9678</v>
      </c>
      <c r="W2982" s="4" t="s">
        <v>18070</v>
      </c>
      <c r="X2982" s="4" t="s">
        <v>36335</v>
      </c>
      <c r="Y2982" s="4" t="s">
        <v>18068</v>
      </c>
      <c r="AB2982" t="s">
        <v>36338</v>
      </c>
      <c r="AC2982">
        <v>42.898000000000003</v>
      </c>
      <c r="AD2982">
        <v>20000</v>
      </c>
      <c r="AE2982">
        <v>0</v>
      </c>
      <c r="AF2982">
        <v>1515600</v>
      </c>
      <c r="AG2982" s="16">
        <v>0</v>
      </c>
      <c r="AH2982">
        <v>0</v>
      </c>
      <c r="AI2982" s="5">
        <v>1.5799999999999999E-4</v>
      </c>
      <c r="AJ2982" s="5">
        <v>0</v>
      </c>
      <c r="AK2982">
        <v>1</v>
      </c>
      <c r="AL2982">
        <v>4448</v>
      </c>
      <c r="AM2982" t="s">
        <v>36339</v>
      </c>
    </row>
    <row r="2983" spans="1:39" x14ac:dyDescent="0.25">
      <c r="A2983" t="str">
        <f>HYPERLINK("http://www.UniProt.org/UniProt/Q8TCX1","DC2L1_HUMAN")</f>
        <v>DC2L1_HUMAN</v>
      </c>
      <c r="B2983" s="4" t="s">
        <v>12910</v>
      </c>
      <c r="C2983" s="54">
        <v>0</v>
      </c>
      <c r="D2983" s="54">
        <v>0</v>
      </c>
      <c r="E2983" s="24">
        <v>0</v>
      </c>
      <c r="F2983" s="9">
        <v>0</v>
      </c>
      <c r="G2983" s="9">
        <v>8.93</v>
      </c>
      <c r="H2983" s="30" t="s">
        <v>37740</v>
      </c>
      <c r="I2983" t="s">
        <v>32</v>
      </c>
      <c r="J2983" s="4" t="s">
        <v>12</v>
      </c>
      <c r="K2983" s="6">
        <v>39.624000000000002</v>
      </c>
      <c r="L2983" s="10" t="s">
        <v>12</v>
      </c>
      <c r="M2983" s="24" t="s">
        <v>40582</v>
      </c>
      <c r="N2983">
        <v>3117</v>
      </c>
      <c r="O2983" s="15">
        <v>39.624000000000002</v>
      </c>
      <c r="P2983" s="4" t="s">
        <v>19460</v>
      </c>
      <c r="Q2983" s="4" t="s">
        <v>31165</v>
      </c>
      <c r="R2983" s="18">
        <v>104.99</v>
      </c>
      <c r="S2983" s="4" t="s">
        <v>31166</v>
      </c>
      <c r="T2983" s="4" t="s">
        <v>12911</v>
      </c>
      <c r="U2983" s="11" t="s">
        <v>12912</v>
      </c>
      <c r="V2983" s="11" t="s">
        <v>12913</v>
      </c>
      <c r="W2983" s="4" t="s">
        <v>12911</v>
      </c>
      <c r="X2983" s="4" t="s">
        <v>31164</v>
      </c>
      <c r="Y2983" s="4" t="s">
        <v>12909</v>
      </c>
      <c r="AB2983" s="5" t="s">
        <v>31167</v>
      </c>
      <c r="AC2983">
        <v>39.624000000000002</v>
      </c>
      <c r="AD2983">
        <v>20000</v>
      </c>
      <c r="AE2983">
        <v>0</v>
      </c>
      <c r="AF2983">
        <v>8586400</v>
      </c>
      <c r="AG2983" s="16">
        <v>0</v>
      </c>
      <c r="AH2983">
        <v>0</v>
      </c>
      <c r="AI2983" s="5">
        <v>8.9300000000000002E-4</v>
      </c>
      <c r="AJ2983" s="5">
        <v>0</v>
      </c>
      <c r="AK2983">
        <v>10</v>
      </c>
      <c r="AL2983">
        <v>3117</v>
      </c>
      <c r="AM2983" t="s">
        <v>31168</v>
      </c>
    </row>
    <row r="2984" spans="1:39" x14ac:dyDescent="0.25">
      <c r="A2984" t="str">
        <f>HYPERLINK("http://www.UniProt.org/UniProt/Q66K64","DCA15_HUMAN")</f>
        <v>DCA15_HUMAN</v>
      </c>
      <c r="B2984" s="4" t="s">
        <v>10671</v>
      </c>
      <c r="C2984" s="54">
        <v>0</v>
      </c>
      <c r="D2984" s="54">
        <v>0</v>
      </c>
      <c r="E2984" s="24">
        <v>0</v>
      </c>
      <c r="F2984" s="9">
        <v>0</v>
      </c>
      <c r="G2984" s="9">
        <v>1.47</v>
      </c>
      <c r="H2984" s="30" t="s">
        <v>37740</v>
      </c>
      <c r="I2984" t="s">
        <v>12</v>
      </c>
      <c r="J2984" s="4" t="s">
        <v>12</v>
      </c>
      <c r="K2984" s="6">
        <v>66.462999999999994</v>
      </c>
      <c r="L2984" s="10" t="s">
        <v>12</v>
      </c>
      <c r="M2984" s="24" t="s">
        <v>40582</v>
      </c>
      <c r="N2984">
        <v>2517</v>
      </c>
      <c r="O2984" s="15">
        <v>66.462999999999994</v>
      </c>
      <c r="P2984" s="4" t="s">
        <v>19460</v>
      </c>
      <c r="Q2984" s="4" t="s">
        <v>28842</v>
      </c>
      <c r="R2984" s="18">
        <v>83.5</v>
      </c>
      <c r="S2984" s="4" t="s">
        <v>28843</v>
      </c>
      <c r="T2984" s="4" t="s">
        <v>10672</v>
      </c>
      <c r="U2984" s="11" t="s">
        <v>10673</v>
      </c>
      <c r="V2984" s="11" t="s">
        <v>10674</v>
      </c>
      <c r="W2984" s="4" t="s">
        <v>10672</v>
      </c>
      <c r="X2984" s="4" t="s">
        <v>12</v>
      </c>
      <c r="Y2984" s="4" t="s">
        <v>10670</v>
      </c>
      <c r="AB2984" t="s">
        <v>28844</v>
      </c>
      <c r="AC2984">
        <v>66.462999999999994</v>
      </c>
      <c r="AD2984">
        <v>20000</v>
      </c>
      <c r="AE2984">
        <v>0</v>
      </c>
      <c r="AF2984">
        <v>1414700</v>
      </c>
      <c r="AG2984" s="16">
        <v>0</v>
      </c>
      <c r="AH2984">
        <v>0</v>
      </c>
      <c r="AI2984" s="5">
        <v>1.47E-4</v>
      </c>
      <c r="AJ2984" s="5">
        <v>0</v>
      </c>
      <c r="AK2984">
        <v>4</v>
      </c>
      <c r="AL2984">
        <v>2517</v>
      </c>
      <c r="AM2984" t="s">
        <v>10670</v>
      </c>
    </row>
    <row r="2985" spans="1:39" x14ac:dyDescent="0.25">
      <c r="A2985" t="str">
        <f>HYPERLINK("http://www.UniProt.org/UniProt/Q9NXF7","DCA16_HUMAN")</f>
        <v>DCA16_HUMAN</v>
      </c>
      <c r="B2985" s="4" t="s">
        <v>17342</v>
      </c>
      <c r="C2985" s="54">
        <v>0</v>
      </c>
      <c r="D2985" s="54">
        <v>0</v>
      </c>
      <c r="E2985" s="24">
        <v>0</v>
      </c>
      <c r="F2985" s="9">
        <v>0</v>
      </c>
      <c r="G2985" s="9">
        <v>3.38</v>
      </c>
      <c r="H2985" s="30" t="s">
        <v>37740</v>
      </c>
      <c r="I2985" t="s">
        <v>12</v>
      </c>
      <c r="J2985" s="4" t="s">
        <v>12</v>
      </c>
      <c r="K2985" s="6">
        <v>24.193000000000001</v>
      </c>
      <c r="L2985" s="10" t="s">
        <v>12</v>
      </c>
      <c r="M2985" s="24" t="s">
        <v>40582</v>
      </c>
      <c r="N2985">
        <v>4251</v>
      </c>
      <c r="O2985" s="15">
        <v>24.193000000000001</v>
      </c>
      <c r="P2985" s="4" t="s">
        <v>19460</v>
      </c>
      <c r="Q2985" s="4" t="s">
        <v>35590</v>
      </c>
      <c r="R2985" s="18">
        <v>39.32</v>
      </c>
      <c r="S2985" s="4" t="s">
        <v>35591</v>
      </c>
      <c r="T2985" s="4" t="s">
        <v>10344</v>
      </c>
      <c r="V2985" s="11" t="s">
        <v>17343</v>
      </c>
      <c r="W2985" s="4" t="s">
        <v>10344</v>
      </c>
      <c r="X2985" s="4" t="s">
        <v>12</v>
      </c>
      <c r="Y2985" s="4" t="s">
        <v>17341</v>
      </c>
      <c r="AB2985" t="s">
        <v>35592</v>
      </c>
      <c r="AC2985">
        <v>24.193000000000001</v>
      </c>
      <c r="AD2985">
        <v>20000</v>
      </c>
      <c r="AE2985">
        <v>0</v>
      </c>
      <c r="AF2985">
        <v>3253700</v>
      </c>
      <c r="AG2985" s="16">
        <v>0</v>
      </c>
      <c r="AH2985">
        <v>0</v>
      </c>
      <c r="AI2985" s="5">
        <v>3.3799999999999998E-4</v>
      </c>
      <c r="AJ2985" s="5">
        <v>0</v>
      </c>
      <c r="AK2985">
        <v>4</v>
      </c>
      <c r="AL2985">
        <v>4251</v>
      </c>
      <c r="AM2985" t="s">
        <v>17341</v>
      </c>
    </row>
    <row r="2986" spans="1:39" x14ac:dyDescent="0.25">
      <c r="A2986" t="str">
        <f>HYPERLINK("http://www.UniProt.org/UniProt/P17707","DCAM_HUMAN")</f>
        <v>DCAM_HUMAN</v>
      </c>
      <c r="B2986" s="4" t="s">
        <v>3874</v>
      </c>
      <c r="C2986" s="54">
        <v>0</v>
      </c>
      <c r="D2986" s="54">
        <v>0</v>
      </c>
      <c r="E2986" s="24">
        <v>0</v>
      </c>
      <c r="F2986" s="9">
        <v>0</v>
      </c>
      <c r="G2986" s="9">
        <v>6.9399999999999995</v>
      </c>
      <c r="H2986" s="30" t="s">
        <v>37740</v>
      </c>
      <c r="I2986" t="s">
        <v>12</v>
      </c>
      <c r="J2986" s="4" t="s">
        <v>12</v>
      </c>
      <c r="K2986" s="6">
        <v>38.338999999999999</v>
      </c>
      <c r="L2986" s="10" t="s">
        <v>12</v>
      </c>
      <c r="M2986" s="24" t="s">
        <v>40582</v>
      </c>
      <c r="N2986">
        <v>933</v>
      </c>
      <c r="O2986" s="15">
        <v>38.338999999999999</v>
      </c>
      <c r="P2986" s="4" t="s">
        <v>19460</v>
      </c>
      <c r="Q2986" s="4" t="s">
        <v>22744</v>
      </c>
      <c r="R2986" s="18">
        <v>66.69</v>
      </c>
      <c r="S2986" s="4" t="s">
        <v>22745</v>
      </c>
      <c r="T2986" s="4" t="s">
        <v>3875</v>
      </c>
      <c r="U2986" s="11" t="s">
        <v>3876</v>
      </c>
      <c r="V2986" s="11" t="s">
        <v>3877</v>
      </c>
      <c r="W2986" s="4" t="s">
        <v>3875</v>
      </c>
      <c r="X2986" s="4" t="s">
        <v>12</v>
      </c>
      <c r="Y2986" s="4" t="s">
        <v>3873</v>
      </c>
      <c r="AB2986" t="s">
        <v>22746</v>
      </c>
      <c r="AC2986">
        <v>38.338999999999999</v>
      </c>
      <c r="AD2986">
        <v>20000</v>
      </c>
      <c r="AE2986">
        <v>0</v>
      </c>
      <c r="AF2986">
        <v>6668900</v>
      </c>
      <c r="AG2986" s="16">
        <v>0</v>
      </c>
      <c r="AH2986">
        <v>0</v>
      </c>
      <c r="AI2986" s="5">
        <v>6.9399999999999996E-4</v>
      </c>
      <c r="AJ2986" s="5">
        <v>0</v>
      </c>
      <c r="AK2986">
        <v>7</v>
      </c>
      <c r="AL2986">
        <v>933</v>
      </c>
      <c r="AM2986" t="s">
        <v>22747</v>
      </c>
    </row>
    <row r="2987" spans="1:39" x14ac:dyDescent="0.25">
      <c r="A2987" t="str">
        <f>HYPERLINK("http://www.UniProt.org/UniProt/Q9BVC3","DCC1_HUMAN")</f>
        <v>DCC1_HUMAN</v>
      </c>
      <c r="B2987" s="4" t="s">
        <v>15392</v>
      </c>
      <c r="C2987" s="54">
        <v>0</v>
      </c>
      <c r="D2987" s="54">
        <v>0</v>
      </c>
      <c r="E2987" s="24">
        <v>0</v>
      </c>
      <c r="F2987" s="9">
        <v>0</v>
      </c>
      <c r="G2987" s="9">
        <v>2.39</v>
      </c>
      <c r="H2987" s="30" t="s">
        <v>37740</v>
      </c>
      <c r="I2987" t="s">
        <v>92</v>
      </c>
      <c r="J2987" s="4" t="s">
        <v>12</v>
      </c>
      <c r="K2987" s="6">
        <v>44.825000000000003</v>
      </c>
      <c r="L2987" s="10" t="s">
        <v>12</v>
      </c>
      <c r="M2987" s="24" t="s">
        <v>40582</v>
      </c>
      <c r="N2987">
        <v>3742</v>
      </c>
      <c r="O2987" s="15">
        <v>44.825000000000003</v>
      </c>
      <c r="P2987" s="4" t="s">
        <v>19460</v>
      </c>
      <c r="Q2987" s="4" t="s">
        <v>33613</v>
      </c>
      <c r="R2987" s="18">
        <v>35.880000000000003</v>
      </c>
      <c r="S2987" s="4" t="s">
        <v>19567</v>
      </c>
      <c r="T2987" s="4" t="s">
        <v>15393</v>
      </c>
      <c r="U2987" s="11" t="s">
        <v>15394</v>
      </c>
      <c r="V2987" s="11" t="s">
        <v>15395</v>
      </c>
      <c r="W2987" s="4" t="s">
        <v>15393</v>
      </c>
      <c r="X2987" s="4" t="s">
        <v>19533</v>
      </c>
      <c r="Y2987" s="4" t="s">
        <v>15391</v>
      </c>
      <c r="Z2987" t="s">
        <v>13151</v>
      </c>
      <c r="AA2987" t="s">
        <v>5025</v>
      </c>
      <c r="AB2987" t="s">
        <v>33614</v>
      </c>
      <c r="AC2987">
        <v>44.825000000000003</v>
      </c>
      <c r="AD2987">
        <v>20000</v>
      </c>
      <c r="AE2987">
        <v>0</v>
      </c>
      <c r="AF2987">
        <v>2297600</v>
      </c>
      <c r="AG2987" s="16">
        <v>0</v>
      </c>
      <c r="AH2987">
        <v>0</v>
      </c>
      <c r="AI2987" s="5">
        <v>2.3900000000000001E-4</v>
      </c>
      <c r="AJ2987" s="5">
        <v>0</v>
      </c>
      <c r="AK2987">
        <v>6</v>
      </c>
      <c r="AL2987">
        <v>3742</v>
      </c>
      <c r="AM2987" t="s">
        <v>15391</v>
      </c>
    </row>
    <row r="2988" spans="1:39" x14ac:dyDescent="0.25">
      <c r="A2988" t="str">
        <f>HYPERLINK("http://www.UniProt.org/UniProt/Q9BW61","DDA1_HUMAN")</f>
        <v>DDA1_HUMAN</v>
      </c>
      <c r="B2988" s="4" t="s">
        <v>15466</v>
      </c>
      <c r="C2988" s="54">
        <v>0</v>
      </c>
      <c r="D2988" s="54">
        <v>0</v>
      </c>
      <c r="E2988" s="24">
        <v>0</v>
      </c>
      <c r="F2988" s="9">
        <v>0</v>
      </c>
      <c r="G2988" s="9">
        <v>4.04</v>
      </c>
      <c r="H2988" s="30" t="s">
        <v>37740</v>
      </c>
      <c r="I2988" t="s">
        <v>12</v>
      </c>
      <c r="J2988" s="4" t="s">
        <v>12</v>
      </c>
      <c r="K2988" s="6">
        <v>11.835000000000001</v>
      </c>
      <c r="L2988" s="10" t="s">
        <v>12</v>
      </c>
      <c r="M2988" s="24" t="s">
        <v>40582</v>
      </c>
      <c r="N2988">
        <v>3760</v>
      </c>
      <c r="O2988" s="15">
        <v>11.835000000000001</v>
      </c>
      <c r="P2988" s="4" t="s">
        <v>19460</v>
      </c>
      <c r="Q2988" s="4" t="s">
        <v>33678</v>
      </c>
      <c r="R2988" s="18">
        <v>61.96</v>
      </c>
      <c r="S2988" s="4" t="s">
        <v>20185</v>
      </c>
      <c r="T2988" s="4" t="s">
        <v>15467</v>
      </c>
      <c r="U2988" s="11" t="s">
        <v>15468</v>
      </c>
      <c r="V2988" s="11" t="s">
        <v>15469</v>
      </c>
      <c r="W2988" s="4" t="s">
        <v>15467</v>
      </c>
      <c r="X2988" s="4" t="s">
        <v>12</v>
      </c>
      <c r="Y2988" s="4" t="s">
        <v>15465</v>
      </c>
      <c r="AB2988" t="s">
        <v>33679</v>
      </c>
      <c r="AC2988">
        <v>11.835000000000001</v>
      </c>
      <c r="AD2988">
        <v>20000</v>
      </c>
      <c r="AE2988">
        <v>0</v>
      </c>
      <c r="AF2988">
        <v>3879800</v>
      </c>
      <c r="AG2988" s="16">
        <v>0</v>
      </c>
      <c r="AH2988">
        <v>0</v>
      </c>
      <c r="AI2988" s="5">
        <v>4.0400000000000001E-4</v>
      </c>
      <c r="AJ2988" s="5">
        <v>0</v>
      </c>
      <c r="AK2988">
        <v>3</v>
      </c>
      <c r="AL2988">
        <v>3760</v>
      </c>
      <c r="AM2988" t="s">
        <v>15465</v>
      </c>
    </row>
    <row r="2989" spans="1:39" x14ac:dyDescent="0.25">
      <c r="A2989" t="str">
        <f>HYPERLINK("http://www.UniProt.org/UniProt/O94760","DDAH1_HUMAN")</f>
        <v>DDAH1_HUMAN</v>
      </c>
      <c r="B2989" s="4" t="s">
        <v>2095</v>
      </c>
      <c r="C2989" s="54">
        <v>0</v>
      </c>
      <c r="D2989" s="54">
        <v>0</v>
      </c>
      <c r="E2989" s="24">
        <v>0</v>
      </c>
      <c r="F2989" s="9">
        <v>0</v>
      </c>
      <c r="G2989" s="9">
        <v>3.15</v>
      </c>
      <c r="H2989" s="30" t="s">
        <v>37740</v>
      </c>
      <c r="I2989" t="s">
        <v>12</v>
      </c>
      <c r="J2989" s="4" t="s">
        <v>12</v>
      </c>
      <c r="K2989" s="6">
        <v>31.120999999999999</v>
      </c>
      <c r="L2989" s="10" t="s">
        <v>12</v>
      </c>
      <c r="M2989" s="24" t="s">
        <v>40582</v>
      </c>
      <c r="N2989">
        <v>533</v>
      </c>
      <c r="O2989" s="15">
        <v>31.120999999999999</v>
      </c>
      <c r="P2989" s="4" t="s">
        <v>19460</v>
      </c>
      <c r="Q2989" s="4" t="s">
        <v>21261</v>
      </c>
      <c r="R2989" s="18">
        <v>133.08000000000001</v>
      </c>
      <c r="S2989" s="4" t="s">
        <v>21262</v>
      </c>
      <c r="T2989" s="4" t="s">
        <v>2096</v>
      </c>
      <c r="U2989" s="11" t="s">
        <v>2097</v>
      </c>
      <c r="V2989" s="11" t="s">
        <v>2098</v>
      </c>
      <c r="W2989" s="4" t="s">
        <v>2096</v>
      </c>
      <c r="X2989" s="4" t="s">
        <v>12</v>
      </c>
      <c r="Y2989" s="4" t="s">
        <v>2094</v>
      </c>
      <c r="AB2989" t="s">
        <v>21263</v>
      </c>
      <c r="AC2989">
        <v>31.120999999999999</v>
      </c>
      <c r="AD2989">
        <v>20000</v>
      </c>
      <c r="AE2989">
        <v>0</v>
      </c>
      <c r="AF2989">
        <v>3031300</v>
      </c>
      <c r="AG2989" s="16">
        <v>0</v>
      </c>
      <c r="AH2989">
        <v>0</v>
      </c>
      <c r="AI2989" s="5">
        <v>3.1500000000000001E-4</v>
      </c>
      <c r="AJ2989" s="5">
        <v>0</v>
      </c>
      <c r="AK2989">
        <v>3</v>
      </c>
      <c r="AL2989">
        <v>533</v>
      </c>
      <c r="AM2989" t="s">
        <v>21264</v>
      </c>
    </row>
    <row r="2990" spans="1:39" x14ac:dyDescent="0.25">
      <c r="A2990" t="str">
        <f>HYPERLINK("http://www.UniProt.org/UniProt/Q9NX09","DDIT4_HUMAN")</f>
        <v>DDIT4_HUMAN</v>
      </c>
      <c r="B2990" s="4" t="s">
        <v>17300</v>
      </c>
      <c r="C2990" s="54">
        <v>0</v>
      </c>
      <c r="D2990" s="54">
        <v>0</v>
      </c>
      <c r="E2990" s="24">
        <v>0</v>
      </c>
      <c r="F2990" s="9">
        <v>0</v>
      </c>
      <c r="G2990" s="9">
        <v>0.61299999999999999</v>
      </c>
      <c r="H2990" s="30" t="s">
        <v>37740</v>
      </c>
      <c r="I2990" t="s">
        <v>32</v>
      </c>
      <c r="J2990" s="4" t="s">
        <v>12</v>
      </c>
      <c r="K2990" s="6">
        <v>25.37</v>
      </c>
      <c r="L2990" s="10" t="s">
        <v>12</v>
      </c>
      <c r="M2990" s="24" t="s">
        <v>40582</v>
      </c>
      <c r="N2990">
        <v>4240</v>
      </c>
      <c r="O2990" s="15">
        <v>25.37</v>
      </c>
      <c r="P2990" s="4" t="s">
        <v>19460</v>
      </c>
      <c r="Q2990" s="4" t="s">
        <v>35547</v>
      </c>
      <c r="R2990" s="18">
        <v>31.78</v>
      </c>
      <c r="S2990" s="4" t="s">
        <v>35548</v>
      </c>
      <c r="T2990" s="4" t="s">
        <v>17301</v>
      </c>
      <c r="U2990" s="11" t="s">
        <v>17302</v>
      </c>
      <c r="V2990" s="11" t="s">
        <v>17303</v>
      </c>
      <c r="W2990" s="4" t="s">
        <v>17301</v>
      </c>
      <c r="X2990" s="4" t="s">
        <v>35546</v>
      </c>
      <c r="Y2990" s="4" t="s">
        <v>17299</v>
      </c>
      <c r="AB2990" t="s">
        <v>35549</v>
      </c>
      <c r="AC2990">
        <v>25.37</v>
      </c>
      <c r="AD2990">
        <v>20000</v>
      </c>
      <c r="AE2990">
        <v>0</v>
      </c>
      <c r="AF2990">
        <v>589210</v>
      </c>
      <c r="AG2990" s="16">
        <v>0</v>
      </c>
      <c r="AH2990">
        <v>0</v>
      </c>
      <c r="AI2990" s="5">
        <v>6.1299999999999999E-5</v>
      </c>
      <c r="AJ2990" s="5">
        <v>0</v>
      </c>
      <c r="AK2990">
        <v>2</v>
      </c>
      <c r="AL2990">
        <v>4240</v>
      </c>
      <c r="AM2990" t="s">
        <v>17299</v>
      </c>
    </row>
    <row r="2991" spans="1:39" x14ac:dyDescent="0.25">
      <c r="A2991" t="str">
        <f>HYPERLINK("http://www.UniProt.org/UniProt/O95786","DDX58_HUMAN")</f>
        <v>DDX58_HUMAN</v>
      </c>
      <c r="B2991" s="4" t="s">
        <v>2582</v>
      </c>
      <c r="C2991" s="54">
        <v>0</v>
      </c>
      <c r="D2991" s="54">
        <v>0</v>
      </c>
      <c r="E2991" s="24">
        <v>0</v>
      </c>
      <c r="F2991" s="9">
        <v>0</v>
      </c>
      <c r="G2991" s="9">
        <v>5.34</v>
      </c>
      <c r="H2991" s="30" t="s">
        <v>37740</v>
      </c>
      <c r="I2991" t="s">
        <v>32</v>
      </c>
      <c r="J2991" s="4" t="s">
        <v>12</v>
      </c>
      <c r="K2991" s="6">
        <v>106.6</v>
      </c>
      <c r="L2991" s="10" t="s">
        <v>12</v>
      </c>
      <c r="M2991" s="24" t="s">
        <v>40582</v>
      </c>
      <c r="N2991">
        <v>643</v>
      </c>
      <c r="O2991" s="15">
        <v>106.6</v>
      </c>
      <c r="P2991" s="4" t="s">
        <v>19460</v>
      </c>
      <c r="Q2991" s="4" t="s">
        <v>21680</v>
      </c>
      <c r="R2991" s="18">
        <v>44.68</v>
      </c>
      <c r="S2991" s="4" t="s">
        <v>21681</v>
      </c>
      <c r="T2991" s="4" t="s">
        <v>2583</v>
      </c>
      <c r="U2991" s="11" t="s">
        <v>2584</v>
      </c>
      <c r="V2991" s="11" t="s">
        <v>2585</v>
      </c>
      <c r="W2991" s="4" t="s">
        <v>2583</v>
      </c>
      <c r="X2991" s="4" t="s">
        <v>21679</v>
      </c>
      <c r="Y2991" s="4" t="s">
        <v>2581</v>
      </c>
      <c r="AB2991" t="s">
        <v>21682</v>
      </c>
      <c r="AC2991">
        <v>106.6</v>
      </c>
      <c r="AD2991">
        <v>20000</v>
      </c>
      <c r="AE2991">
        <v>0</v>
      </c>
      <c r="AF2991">
        <v>5135900</v>
      </c>
      <c r="AG2991" s="16">
        <v>0</v>
      </c>
      <c r="AH2991">
        <v>0</v>
      </c>
      <c r="AI2991" s="5">
        <v>5.3399999999999997E-4</v>
      </c>
      <c r="AJ2991" s="5">
        <v>0</v>
      </c>
      <c r="AK2991">
        <v>24</v>
      </c>
      <c r="AL2991">
        <v>643</v>
      </c>
      <c r="AM2991" t="s">
        <v>21683</v>
      </c>
    </row>
    <row r="2992" spans="1:39" x14ac:dyDescent="0.25">
      <c r="A2992" t="str">
        <f>HYPERLINK("http://www.UniProt.org/UniProt/Q5T1V6-2","DDX59_HUMAN")</f>
        <v>DDX59_HUMAN</v>
      </c>
      <c r="B2992" s="4" t="s">
        <v>10407</v>
      </c>
      <c r="C2992" s="54">
        <v>0</v>
      </c>
      <c r="D2992" s="54">
        <v>0</v>
      </c>
      <c r="E2992" s="24">
        <v>0</v>
      </c>
      <c r="F2992" s="9">
        <v>0</v>
      </c>
      <c r="G2992" s="9">
        <v>5.88</v>
      </c>
      <c r="H2992" s="30" t="s">
        <v>37740</v>
      </c>
      <c r="I2992" t="s">
        <v>69</v>
      </c>
      <c r="J2992" s="4" t="s">
        <v>12</v>
      </c>
      <c r="K2992" s="6">
        <v>64.570999999999998</v>
      </c>
      <c r="L2992" s="10" t="s">
        <v>12</v>
      </c>
      <c r="M2992" s="24" t="s">
        <v>40582</v>
      </c>
      <c r="N2992">
        <v>2443</v>
      </c>
      <c r="O2992" s="15">
        <v>64.570999999999998</v>
      </c>
      <c r="P2992" s="4" t="s">
        <v>19460</v>
      </c>
      <c r="Q2992" s="4" t="s">
        <v>28551</v>
      </c>
      <c r="R2992" s="18">
        <v>97.11</v>
      </c>
      <c r="S2992" s="4" t="s">
        <v>28552</v>
      </c>
      <c r="T2992" s="4" t="s">
        <v>12</v>
      </c>
      <c r="V2992" s="11" t="s">
        <v>10408</v>
      </c>
      <c r="W2992" s="4" t="s">
        <v>12</v>
      </c>
      <c r="X2992" s="4" t="s">
        <v>28550</v>
      </c>
      <c r="Y2992" s="4" t="s">
        <v>10409</v>
      </c>
      <c r="AB2992" t="s">
        <v>28553</v>
      </c>
      <c r="AC2992">
        <v>64.570999999999998</v>
      </c>
      <c r="AD2992">
        <v>20000</v>
      </c>
      <c r="AE2992">
        <v>0</v>
      </c>
      <c r="AF2992">
        <v>5655600</v>
      </c>
      <c r="AG2992" s="16">
        <v>0</v>
      </c>
      <c r="AH2992">
        <v>0</v>
      </c>
      <c r="AI2992" s="5">
        <v>5.8799999999999998E-4</v>
      </c>
      <c r="AJ2992" s="5">
        <v>0</v>
      </c>
      <c r="AK2992">
        <v>21</v>
      </c>
      <c r="AL2992">
        <v>2443</v>
      </c>
      <c r="AM2992" t="s">
        <v>28554</v>
      </c>
    </row>
    <row r="2993" spans="1:39" x14ac:dyDescent="0.25">
      <c r="A2993" t="str">
        <f>HYPERLINK("http://www.UniProt.org/UniProt/Q6IQ26-2","DEN5A_HUMAN")</f>
        <v>DEN5A_HUMAN</v>
      </c>
      <c r="B2993" s="4" t="s">
        <v>10815</v>
      </c>
      <c r="C2993" s="54">
        <v>0</v>
      </c>
      <c r="D2993" s="54">
        <v>0</v>
      </c>
      <c r="E2993" s="24">
        <v>0</v>
      </c>
      <c r="F2993" s="9">
        <v>0</v>
      </c>
      <c r="G2993" s="9">
        <v>7.31</v>
      </c>
      <c r="H2993" s="30" t="s">
        <v>37740</v>
      </c>
      <c r="I2993" t="s">
        <v>12</v>
      </c>
      <c r="J2993" s="4" t="s">
        <v>12</v>
      </c>
      <c r="K2993" s="6">
        <v>141.97999999999999</v>
      </c>
      <c r="L2993" s="10" t="s">
        <v>12</v>
      </c>
      <c r="M2993" s="24" t="s">
        <v>40582</v>
      </c>
      <c r="N2993">
        <v>2554</v>
      </c>
      <c r="O2993" s="15">
        <v>141.97999999999999</v>
      </c>
      <c r="P2993" s="4" t="s">
        <v>19460</v>
      </c>
      <c r="Q2993" s="4" t="s">
        <v>28994</v>
      </c>
      <c r="R2993" s="18">
        <v>101.46</v>
      </c>
      <c r="S2993" s="4" t="s">
        <v>28995</v>
      </c>
      <c r="T2993" s="4" t="s">
        <v>10816</v>
      </c>
      <c r="V2993" s="11" t="s">
        <v>1663</v>
      </c>
      <c r="W2993" s="4" t="s">
        <v>10816</v>
      </c>
      <c r="X2993" s="4" t="s">
        <v>12</v>
      </c>
      <c r="Y2993" s="4" t="s">
        <v>10818</v>
      </c>
      <c r="AA2993" t="s">
        <v>10817</v>
      </c>
      <c r="AB2993" t="s">
        <v>28996</v>
      </c>
      <c r="AC2993">
        <v>141.97999999999999</v>
      </c>
      <c r="AD2993">
        <v>20000</v>
      </c>
      <c r="AE2993">
        <v>0</v>
      </c>
      <c r="AF2993">
        <v>7031300</v>
      </c>
      <c r="AG2993" s="16">
        <v>0</v>
      </c>
      <c r="AH2993">
        <v>0</v>
      </c>
      <c r="AI2993" s="5">
        <v>7.3099999999999999E-4</v>
      </c>
      <c r="AJ2993" s="5">
        <v>0</v>
      </c>
      <c r="AK2993">
        <v>9</v>
      </c>
      <c r="AL2993">
        <v>2554</v>
      </c>
      <c r="AM2993" t="s">
        <v>28997</v>
      </c>
    </row>
    <row r="2994" spans="1:39" x14ac:dyDescent="0.25">
      <c r="A2994" t="str">
        <f>HYPERLINK("http://www.UniProt.org/UniProt/O76075","DFFB_HUMAN")</f>
        <v>DFFB_HUMAN</v>
      </c>
      <c r="B2994" s="4" t="s">
        <v>2079</v>
      </c>
      <c r="C2994" s="54">
        <v>0</v>
      </c>
      <c r="D2994" s="54">
        <v>0</v>
      </c>
      <c r="E2994" s="24">
        <v>0</v>
      </c>
      <c r="F2994" s="9">
        <v>0</v>
      </c>
      <c r="G2994" s="9">
        <v>7.76</v>
      </c>
      <c r="H2994" s="30" t="s">
        <v>37740</v>
      </c>
      <c r="I2994" t="s">
        <v>69</v>
      </c>
      <c r="J2994" s="4" t="s">
        <v>12</v>
      </c>
      <c r="K2994" s="6">
        <v>39.109000000000002</v>
      </c>
      <c r="L2994" s="10" t="s">
        <v>12</v>
      </c>
      <c r="M2994" s="24" t="s">
        <v>40582</v>
      </c>
      <c r="N2994">
        <v>529</v>
      </c>
      <c r="O2994" s="15">
        <v>39.109000000000002</v>
      </c>
      <c r="P2994" s="4" t="s">
        <v>19460</v>
      </c>
      <c r="Q2994" s="4" t="s">
        <v>21245</v>
      </c>
      <c r="R2994" s="18">
        <v>23.13</v>
      </c>
      <c r="S2994" s="4" t="s">
        <v>21246</v>
      </c>
      <c r="T2994" s="4" t="s">
        <v>2080</v>
      </c>
      <c r="U2994" s="11" t="s">
        <v>2081</v>
      </c>
      <c r="V2994" s="11" t="s">
        <v>2082</v>
      </c>
      <c r="W2994" s="4" t="s">
        <v>2080</v>
      </c>
      <c r="X2994" s="4" t="s">
        <v>19949</v>
      </c>
      <c r="Y2994" s="4" t="s">
        <v>2078</v>
      </c>
      <c r="AA2994" t="s">
        <v>89</v>
      </c>
      <c r="AB2994" t="s">
        <v>21247</v>
      </c>
      <c r="AC2994">
        <v>39.109000000000002</v>
      </c>
      <c r="AD2994">
        <v>20000</v>
      </c>
      <c r="AE2994">
        <v>0</v>
      </c>
      <c r="AF2994">
        <v>7459800</v>
      </c>
      <c r="AG2994" s="16">
        <v>0</v>
      </c>
      <c r="AH2994">
        <v>0</v>
      </c>
      <c r="AI2994" s="5">
        <v>7.76E-4</v>
      </c>
      <c r="AJ2994" s="5">
        <v>0</v>
      </c>
      <c r="AK2994">
        <v>7</v>
      </c>
      <c r="AL2994">
        <v>529</v>
      </c>
      <c r="AM2994" t="s">
        <v>21248</v>
      </c>
    </row>
    <row r="2995" spans="1:39" x14ac:dyDescent="0.25">
      <c r="A2995" t="str">
        <f>HYPERLINK("http://www.UniProt.org/UniProt/Q86XP1-2","DGKH_HUMAN")</f>
        <v>DGKH_HUMAN</v>
      </c>
      <c r="B2995" s="4" t="s">
        <v>11891</v>
      </c>
      <c r="C2995" s="54">
        <v>0</v>
      </c>
      <c r="D2995" s="54">
        <v>0</v>
      </c>
      <c r="E2995" s="24">
        <v>0</v>
      </c>
      <c r="F2995" s="9">
        <v>0</v>
      </c>
      <c r="G2995" s="9">
        <v>5.1099999999999994</v>
      </c>
      <c r="H2995" s="30" t="s">
        <v>37740</v>
      </c>
      <c r="I2995" t="s">
        <v>32</v>
      </c>
      <c r="J2995" s="4" t="s">
        <v>12</v>
      </c>
      <c r="K2995" s="6">
        <v>128.03</v>
      </c>
      <c r="L2995" s="10" t="s">
        <v>12</v>
      </c>
      <c r="M2995" s="24" t="s">
        <v>40582</v>
      </c>
      <c r="N2995">
        <v>2843</v>
      </c>
      <c r="O2995" s="15">
        <v>128.03</v>
      </c>
      <c r="P2995" s="4" t="s">
        <v>19460</v>
      </c>
      <c r="Q2995" s="4" t="s">
        <v>30109</v>
      </c>
      <c r="R2995" s="18">
        <v>59.55</v>
      </c>
      <c r="S2995" s="4" t="s">
        <v>30110</v>
      </c>
      <c r="T2995" s="4" t="s">
        <v>11892</v>
      </c>
      <c r="U2995" s="11" t="s">
        <v>8697</v>
      </c>
      <c r="V2995" s="11" t="s">
        <v>8698</v>
      </c>
      <c r="W2995" s="4" t="s">
        <v>11892</v>
      </c>
      <c r="X2995" s="4" t="s">
        <v>30108</v>
      </c>
      <c r="Y2995" s="4" t="s">
        <v>11893</v>
      </c>
      <c r="AB2995" s="5" t="s">
        <v>30111</v>
      </c>
      <c r="AC2995">
        <v>128.03</v>
      </c>
      <c r="AD2995">
        <v>20000</v>
      </c>
      <c r="AE2995">
        <v>0</v>
      </c>
      <c r="AF2995">
        <v>4908700</v>
      </c>
      <c r="AG2995" s="16">
        <v>0</v>
      </c>
      <c r="AH2995">
        <v>0</v>
      </c>
      <c r="AI2995" s="5">
        <v>5.1099999999999995E-4</v>
      </c>
      <c r="AJ2995" s="5">
        <v>0</v>
      </c>
      <c r="AK2995">
        <v>26</v>
      </c>
      <c r="AL2995">
        <v>2843</v>
      </c>
      <c r="AM2995" t="s">
        <v>30112</v>
      </c>
    </row>
    <row r="2996" spans="1:39" x14ac:dyDescent="0.25">
      <c r="A2996" t="str">
        <f>HYPERLINK("http://www.UniProt.org/UniProt/Q7L7V1","DHX32_HUMAN")</f>
        <v>DHX32_HUMAN</v>
      </c>
      <c r="B2996" s="4" t="s">
        <v>11399</v>
      </c>
      <c r="C2996" s="54">
        <v>0</v>
      </c>
      <c r="D2996" s="54">
        <v>0</v>
      </c>
      <c r="E2996" s="24">
        <v>0</v>
      </c>
      <c r="F2996" s="9">
        <v>0</v>
      </c>
      <c r="G2996" s="9">
        <v>2.5999999999999996</v>
      </c>
      <c r="H2996" s="30" t="s">
        <v>37740</v>
      </c>
      <c r="I2996" t="s">
        <v>69</v>
      </c>
      <c r="J2996" s="4" t="s">
        <v>12</v>
      </c>
      <c r="K2996" s="6">
        <v>84.418000000000006</v>
      </c>
      <c r="L2996" s="10" t="s">
        <v>12</v>
      </c>
      <c r="M2996" s="24" t="s">
        <v>40582</v>
      </c>
      <c r="N2996">
        <v>2705</v>
      </c>
      <c r="O2996" s="15">
        <v>84.418000000000006</v>
      </c>
      <c r="P2996" s="4" t="s">
        <v>19460</v>
      </c>
      <c r="Q2996" s="4" t="s">
        <v>29583</v>
      </c>
      <c r="R2996" s="18">
        <v>43.5</v>
      </c>
      <c r="S2996" s="4" t="s">
        <v>29584</v>
      </c>
      <c r="T2996" s="4" t="s">
        <v>12</v>
      </c>
      <c r="V2996" s="11" t="s">
        <v>11400</v>
      </c>
      <c r="W2996" s="4" t="s">
        <v>12</v>
      </c>
      <c r="X2996" s="4" t="s">
        <v>29582</v>
      </c>
      <c r="Y2996" s="4" t="s">
        <v>11398</v>
      </c>
      <c r="AB2996" t="s">
        <v>29585</v>
      </c>
      <c r="AC2996">
        <v>84.418000000000006</v>
      </c>
      <c r="AD2996">
        <v>20000</v>
      </c>
      <c r="AE2996">
        <v>0</v>
      </c>
      <c r="AF2996">
        <v>2502000</v>
      </c>
      <c r="AG2996" s="16">
        <v>0</v>
      </c>
      <c r="AH2996">
        <v>0</v>
      </c>
      <c r="AI2996" s="5">
        <v>2.5999999999999998E-4</v>
      </c>
      <c r="AJ2996" s="5">
        <v>0</v>
      </c>
      <c r="AK2996">
        <v>11</v>
      </c>
      <c r="AL2996">
        <v>2705</v>
      </c>
      <c r="AM2996" t="s">
        <v>29586</v>
      </c>
    </row>
    <row r="2997" spans="1:39" x14ac:dyDescent="0.25">
      <c r="A2997" t="str">
        <f>HYPERLINK("http://www.UniProt.org/UniProt/Q9UPY3","DICER_HUMAN")</f>
        <v>DICER_HUMAN</v>
      </c>
      <c r="B2997" s="4" t="s">
        <v>18589</v>
      </c>
      <c r="C2997" s="54">
        <v>0</v>
      </c>
      <c r="D2997" s="54">
        <v>0</v>
      </c>
      <c r="E2997" s="24">
        <v>0</v>
      </c>
      <c r="F2997" s="9">
        <v>0</v>
      </c>
      <c r="G2997" s="9">
        <v>0.499</v>
      </c>
      <c r="H2997" s="30" t="s">
        <v>37740</v>
      </c>
      <c r="I2997" t="s">
        <v>32</v>
      </c>
      <c r="J2997" s="4" t="s">
        <v>12</v>
      </c>
      <c r="K2997" s="6">
        <v>218.68</v>
      </c>
      <c r="L2997" s="10" t="s">
        <v>12</v>
      </c>
      <c r="M2997" s="24" t="s">
        <v>40582</v>
      </c>
      <c r="N2997">
        <v>4585</v>
      </c>
      <c r="O2997" s="15">
        <v>218.68</v>
      </c>
      <c r="P2997" s="4" t="s">
        <v>19460</v>
      </c>
      <c r="Q2997" s="4" t="s">
        <v>36881</v>
      </c>
      <c r="R2997" s="18">
        <v>299.62</v>
      </c>
      <c r="S2997" s="19" t="s">
        <v>36882</v>
      </c>
      <c r="T2997" s="4" t="s">
        <v>18590</v>
      </c>
      <c r="U2997" s="11" t="s">
        <v>18591</v>
      </c>
      <c r="V2997" s="11" t="s">
        <v>2585</v>
      </c>
      <c r="W2997" s="4" t="s">
        <v>18590</v>
      </c>
      <c r="X2997" s="4" t="s">
        <v>36880</v>
      </c>
      <c r="Y2997" s="4" t="s">
        <v>18588</v>
      </c>
      <c r="Z2997" t="s">
        <v>2941</v>
      </c>
      <c r="AB2997" t="s">
        <v>36883</v>
      </c>
      <c r="AC2997">
        <v>218.68</v>
      </c>
      <c r="AD2997">
        <v>20000</v>
      </c>
      <c r="AE2997">
        <v>0</v>
      </c>
      <c r="AF2997">
        <v>479700</v>
      </c>
      <c r="AG2997" s="16">
        <v>0</v>
      </c>
      <c r="AH2997">
        <v>0</v>
      </c>
      <c r="AI2997" s="5">
        <v>4.99E-5</v>
      </c>
      <c r="AJ2997" s="5">
        <v>0</v>
      </c>
      <c r="AK2997">
        <v>11</v>
      </c>
      <c r="AL2997">
        <v>4585</v>
      </c>
      <c r="AM2997" t="s">
        <v>36884</v>
      </c>
    </row>
    <row r="2998" spans="1:39" x14ac:dyDescent="0.25">
      <c r="A2998" t="str">
        <f>HYPERLINK("http://www.UniProt.org/UniProt/Q9UBS4","DJB11_HUMAN")</f>
        <v>DJB11_HUMAN</v>
      </c>
      <c r="B2998" s="4" t="s">
        <v>17836</v>
      </c>
      <c r="C2998" s="54">
        <v>0</v>
      </c>
      <c r="D2998" s="54">
        <v>0</v>
      </c>
      <c r="E2998" s="24">
        <v>0</v>
      </c>
      <c r="F2998" s="9">
        <v>0</v>
      </c>
      <c r="G2998" s="9">
        <v>1.62</v>
      </c>
      <c r="H2998" s="30" t="s">
        <v>37740</v>
      </c>
      <c r="I2998" t="s">
        <v>32</v>
      </c>
      <c r="J2998" s="4" t="s">
        <v>12</v>
      </c>
      <c r="K2998" s="6">
        <v>40.512999999999998</v>
      </c>
      <c r="L2998" s="10" t="s">
        <v>56</v>
      </c>
      <c r="M2998" s="24" t="s">
        <v>40582</v>
      </c>
      <c r="N2998">
        <v>4384</v>
      </c>
      <c r="O2998" s="15">
        <v>40.512999999999998</v>
      </c>
      <c r="P2998" s="4" t="s">
        <v>19460</v>
      </c>
      <c r="Q2998" s="4" t="s">
        <v>36098</v>
      </c>
      <c r="R2998" s="18">
        <v>71.22</v>
      </c>
      <c r="S2998" s="4" t="s">
        <v>36099</v>
      </c>
      <c r="T2998" s="4" t="s">
        <v>17837</v>
      </c>
      <c r="U2998" s="11" t="s">
        <v>17838</v>
      </c>
      <c r="V2998" s="11" t="s">
        <v>1606</v>
      </c>
      <c r="W2998" s="4" t="s">
        <v>17837</v>
      </c>
      <c r="X2998" s="4" t="s">
        <v>36097</v>
      </c>
      <c r="Y2998" s="4" t="s">
        <v>17835</v>
      </c>
      <c r="AA2998" t="s">
        <v>17839</v>
      </c>
      <c r="AB2998" t="s">
        <v>36100</v>
      </c>
      <c r="AC2998">
        <v>40.512999999999998</v>
      </c>
      <c r="AD2998">
        <v>20000</v>
      </c>
      <c r="AE2998">
        <v>0</v>
      </c>
      <c r="AF2998">
        <v>1560700</v>
      </c>
      <c r="AG2998" s="16">
        <v>0</v>
      </c>
      <c r="AH2998">
        <v>0</v>
      </c>
      <c r="AI2998" s="5">
        <v>1.6200000000000001E-4</v>
      </c>
      <c r="AJ2998" s="5">
        <v>0</v>
      </c>
      <c r="AK2998">
        <v>2</v>
      </c>
      <c r="AL2998">
        <v>4384</v>
      </c>
      <c r="AM2998" t="s">
        <v>17835</v>
      </c>
    </row>
    <row r="2999" spans="1:39" x14ac:dyDescent="0.25">
      <c r="A2999" t="str">
        <f>HYPERLINK("http://www.UniProt.org/UniProt/Q12959-8","DLG1_HUMAN")</f>
        <v>DLG1_HUMAN</v>
      </c>
      <c r="B2999" s="4" t="s">
        <v>8299</v>
      </c>
      <c r="C2999" s="54">
        <v>0</v>
      </c>
      <c r="D2999" s="54">
        <v>0</v>
      </c>
      <c r="E2999" s="24">
        <v>0</v>
      </c>
      <c r="F2999" s="9">
        <v>0</v>
      </c>
      <c r="G2999" s="9">
        <v>0.159</v>
      </c>
      <c r="H2999" s="30" t="s">
        <v>37740</v>
      </c>
      <c r="I2999" t="s">
        <v>32</v>
      </c>
      <c r="J2999" s="4" t="s">
        <v>12</v>
      </c>
      <c r="K2999" s="6">
        <v>87.247</v>
      </c>
      <c r="L2999" s="10" t="s">
        <v>12</v>
      </c>
      <c r="M2999" s="24" t="s">
        <v>40582</v>
      </c>
      <c r="N2999">
        <v>1939</v>
      </c>
      <c r="O2999" s="15">
        <v>87.247</v>
      </c>
      <c r="P2999" s="4" t="s">
        <v>19460</v>
      </c>
      <c r="Q2999" s="4" t="s">
        <v>26553</v>
      </c>
      <c r="R2999" s="18">
        <v>127.06</v>
      </c>
      <c r="S2999" s="4" t="s">
        <v>26554</v>
      </c>
      <c r="T2999" s="4" t="s">
        <v>8300</v>
      </c>
      <c r="U2999" s="11" t="s">
        <v>8301</v>
      </c>
      <c r="V2999" s="11" t="s">
        <v>698</v>
      </c>
      <c r="W2999" s="4" t="s">
        <v>8300</v>
      </c>
      <c r="X2999" s="4" t="s">
        <v>26552</v>
      </c>
      <c r="Y2999" s="4" t="s">
        <v>8303</v>
      </c>
      <c r="Z2999" t="s">
        <v>8302</v>
      </c>
      <c r="AB2999" s="5" t="s">
        <v>26555</v>
      </c>
      <c r="AC2999">
        <v>87.247</v>
      </c>
      <c r="AD2999">
        <v>20000</v>
      </c>
      <c r="AE2999">
        <v>0</v>
      </c>
      <c r="AF2999">
        <v>153000</v>
      </c>
      <c r="AG2999" s="16">
        <v>0</v>
      </c>
      <c r="AH2999">
        <v>0</v>
      </c>
      <c r="AI2999" s="5">
        <v>1.59E-5</v>
      </c>
      <c r="AJ2999" s="5">
        <v>0</v>
      </c>
      <c r="AK2999">
        <v>2</v>
      </c>
      <c r="AL2999">
        <v>1939</v>
      </c>
      <c r="AM2999" t="s">
        <v>26556</v>
      </c>
    </row>
    <row r="3000" spans="1:39" x14ac:dyDescent="0.25">
      <c r="A3000" t="str">
        <f>HYPERLINK("http://www.UniProt.org/UniProt/Q15398-3","DLGP5_HUMAN")</f>
        <v>DLGP5_HUMAN</v>
      </c>
      <c r="B3000" s="4" t="s">
        <v>9533</v>
      </c>
      <c r="C3000" s="54">
        <v>0</v>
      </c>
      <c r="D3000" s="54">
        <v>0</v>
      </c>
      <c r="E3000" s="24">
        <v>0</v>
      </c>
      <c r="F3000" s="9">
        <v>0</v>
      </c>
      <c r="G3000" s="9">
        <v>2.0299999999999998</v>
      </c>
      <c r="H3000" s="30" t="s">
        <v>37740</v>
      </c>
      <c r="I3000" t="s">
        <v>69</v>
      </c>
      <c r="J3000" s="4" t="s">
        <v>12</v>
      </c>
      <c r="K3000" s="6">
        <v>94.177000000000007</v>
      </c>
      <c r="L3000" s="10" t="s">
        <v>12</v>
      </c>
      <c r="M3000" s="24" t="s">
        <v>40582</v>
      </c>
      <c r="N3000">
        <v>2220</v>
      </c>
      <c r="O3000" s="15">
        <v>94.177000000000007</v>
      </c>
      <c r="P3000" s="4" t="s">
        <v>19460</v>
      </c>
      <c r="Q3000" s="4" t="s">
        <v>27695</v>
      </c>
      <c r="R3000" s="18">
        <v>82.72</v>
      </c>
      <c r="S3000" s="4" t="s">
        <v>27696</v>
      </c>
      <c r="T3000" s="4" t="s">
        <v>9534</v>
      </c>
      <c r="U3000" s="11" t="s">
        <v>9535</v>
      </c>
      <c r="V3000" s="11" t="s">
        <v>9536</v>
      </c>
      <c r="W3000" s="4" t="s">
        <v>9534</v>
      </c>
      <c r="X3000" s="4" t="s">
        <v>27694</v>
      </c>
      <c r="Y3000" s="4" t="s">
        <v>9537</v>
      </c>
      <c r="AA3000" t="s">
        <v>719</v>
      </c>
      <c r="AB3000" s="5" t="s">
        <v>27697</v>
      </c>
      <c r="AC3000">
        <v>94.177000000000007</v>
      </c>
      <c r="AD3000">
        <v>20000</v>
      </c>
      <c r="AE3000">
        <v>0</v>
      </c>
      <c r="AF3000">
        <v>1952200</v>
      </c>
      <c r="AG3000" s="16">
        <v>0</v>
      </c>
      <c r="AH3000">
        <v>0</v>
      </c>
      <c r="AI3000" s="5">
        <v>2.03E-4</v>
      </c>
      <c r="AJ3000" s="5">
        <v>0</v>
      </c>
      <c r="AK3000">
        <v>17</v>
      </c>
      <c r="AL3000">
        <v>2220</v>
      </c>
      <c r="AM3000" t="s">
        <v>27698</v>
      </c>
    </row>
    <row r="3001" spans="1:39" x14ac:dyDescent="0.25">
      <c r="A3001" t="str">
        <f>HYPERLINK("http://www.UniProt.org/UniProt/Q99543-2","DNJC2_HUMAN")</f>
        <v>DNJC2_HUMAN</v>
      </c>
      <c r="B3001" s="4" t="s">
        <v>14792</v>
      </c>
      <c r="C3001" s="54">
        <v>0</v>
      </c>
      <c r="D3001" s="54">
        <v>0</v>
      </c>
      <c r="E3001" s="24">
        <v>0</v>
      </c>
      <c r="F3001" s="9">
        <v>0</v>
      </c>
      <c r="G3001" s="9">
        <v>1.1500000000000001</v>
      </c>
      <c r="H3001" s="30" t="s">
        <v>37740</v>
      </c>
      <c r="I3001" t="s">
        <v>69</v>
      </c>
      <c r="J3001" s="4" t="s">
        <v>12</v>
      </c>
      <c r="K3001" s="6">
        <v>65.912999999999997</v>
      </c>
      <c r="L3001" s="10" t="s">
        <v>12</v>
      </c>
      <c r="M3001" s="24" t="s">
        <v>40582</v>
      </c>
      <c r="N3001">
        <v>3596</v>
      </c>
      <c r="O3001" s="15">
        <v>65.912999999999997</v>
      </c>
      <c r="P3001" s="4" t="s">
        <v>19460</v>
      </c>
      <c r="Q3001" s="4" t="s">
        <v>33048</v>
      </c>
      <c r="R3001" s="18">
        <v>83.54</v>
      </c>
      <c r="S3001" s="4" t="s">
        <v>33049</v>
      </c>
      <c r="T3001" s="4" t="s">
        <v>14793</v>
      </c>
      <c r="U3001" s="11" t="s">
        <v>14794</v>
      </c>
      <c r="V3001" s="11" t="s">
        <v>14795</v>
      </c>
      <c r="W3001" s="4" t="s">
        <v>14793</v>
      </c>
      <c r="X3001" s="4" t="s">
        <v>33047</v>
      </c>
      <c r="Y3001" s="4" t="s">
        <v>14796</v>
      </c>
      <c r="AB3001" t="s">
        <v>33050</v>
      </c>
      <c r="AC3001">
        <v>65.912999999999997</v>
      </c>
      <c r="AD3001">
        <v>20000</v>
      </c>
      <c r="AE3001">
        <v>0</v>
      </c>
      <c r="AF3001">
        <v>1105300</v>
      </c>
      <c r="AG3001" s="16">
        <v>0</v>
      </c>
      <c r="AH3001">
        <v>0</v>
      </c>
      <c r="AI3001" s="5">
        <v>1.15E-4</v>
      </c>
      <c r="AJ3001" s="5">
        <v>0</v>
      </c>
      <c r="AK3001">
        <v>4</v>
      </c>
      <c r="AL3001">
        <v>3596</v>
      </c>
      <c r="AM3001" t="s">
        <v>33051</v>
      </c>
    </row>
    <row r="3002" spans="1:39" x14ac:dyDescent="0.25">
      <c r="A3002" t="str">
        <f>HYPERLINK("http://www.UniProt.org/UniProt/Q14185","DOCK1_HUMAN")</f>
        <v>DOCK1_HUMAN</v>
      </c>
      <c r="B3002" s="4" t="s">
        <v>8959</v>
      </c>
      <c r="C3002" s="54">
        <v>0</v>
      </c>
      <c r="D3002" s="54">
        <v>0</v>
      </c>
      <c r="E3002" s="24">
        <v>0</v>
      </c>
      <c r="F3002" s="9">
        <v>0</v>
      </c>
      <c r="G3002" s="9">
        <v>0.25900000000000001</v>
      </c>
      <c r="H3002" s="30" t="s">
        <v>37740</v>
      </c>
      <c r="I3002" t="s">
        <v>32</v>
      </c>
      <c r="J3002" s="4" t="s">
        <v>12</v>
      </c>
      <c r="K3002" s="6">
        <v>215.34</v>
      </c>
      <c r="L3002" s="10" t="s">
        <v>12</v>
      </c>
      <c r="M3002" s="24" t="s">
        <v>40582</v>
      </c>
      <c r="N3002">
        <v>2090</v>
      </c>
      <c r="O3002" s="15">
        <v>215.34</v>
      </c>
      <c r="P3002" s="4" t="s">
        <v>19460</v>
      </c>
      <c r="Q3002" s="4" t="s">
        <v>27181</v>
      </c>
      <c r="R3002" s="18">
        <v>32.19</v>
      </c>
      <c r="S3002" s="4" t="s">
        <v>27182</v>
      </c>
      <c r="T3002" s="4" t="s">
        <v>8960</v>
      </c>
      <c r="U3002" s="11" t="s">
        <v>8961</v>
      </c>
      <c r="V3002" s="11" t="s">
        <v>8962</v>
      </c>
      <c r="W3002" s="4" t="s">
        <v>8960</v>
      </c>
      <c r="X3002" s="4" t="s">
        <v>27180</v>
      </c>
      <c r="Y3002" s="4" t="s">
        <v>8958</v>
      </c>
      <c r="Z3002" t="s">
        <v>7312</v>
      </c>
      <c r="AB3002" t="s">
        <v>27183</v>
      </c>
      <c r="AC3002">
        <v>215.34</v>
      </c>
      <c r="AD3002">
        <v>20000</v>
      </c>
      <c r="AE3002">
        <v>0</v>
      </c>
      <c r="AF3002">
        <v>249290</v>
      </c>
      <c r="AG3002" s="16">
        <v>0</v>
      </c>
      <c r="AH3002">
        <v>0</v>
      </c>
      <c r="AI3002" s="5">
        <v>2.5899999999999999E-5</v>
      </c>
      <c r="AJ3002" s="5">
        <v>0</v>
      </c>
      <c r="AK3002">
        <v>8</v>
      </c>
      <c r="AL3002">
        <v>2090</v>
      </c>
      <c r="AM3002" t="s">
        <v>8958</v>
      </c>
    </row>
    <row r="3003" spans="1:39" x14ac:dyDescent="0.25">
      <c r="A3003" t="str">
        <f>HYPERLINK("http://www.UniProt.org/UniProt/Q9H7D0","DOCK5_HUMAN")</f>
        <v>DOCK5_HUMAN</v>
      </c>
      <c r="B3003" s="4" t="s">
        <v>16276</v>
      </c>
      <c r="C3003" s="54">
        <v>0</v>
      </c>
      <c r="D3003" s="54">
        <v>0</v>
      </c>
      <c r="E3003" s="24">
        <v>0</v>
      </c>
      <c r="F3003" s="9">
        <v>0</v>
      </c>
      <c r="G3003" s="9">
        <v>2.36</v>
      </c>
      <c r="H3003" s="30" t="s">
        <v>37740</v>
      </c>
      <c r="I3003" t="s">
        <v>32</v>
      </c>
      <c r="J3003" s="4" t="s">
        <v>12</v>
      </c>
      <c r="K3003" s="6">
        <v>215.31</v>
      </c>
      <c r="L3003" s="10" t="s">
        <v>12</v>
      </c>
      <c r="M3003" s="24" t="s">
        <v>40582</v>
      </c>
      <c r="N3003">
        <v>3978</v>
      </c>
      <c r="O3003" s="15">
        <v>215.31</v>
      </c>
      <c r="P3003" s="4" t="s">
        <v>19460</v>
      </c>
      <c r="Q3003" s="4" t="s">
        <v>34519</v>
      </c>
      <c r="R3003" s="18">
        <v>24.99</v>
      </c>
      <c r="S3003" s="4" t="s">
        <v>34520</v>
      </c>
      <c r="T3003" s="4" t="s">
        <v>16277</v>
      </c>
      <c r="U3003" s="11" t="s">
        <v>16278</v>
      </c>
      <c r="V3003" s="11" t="s">
        <v>8962</v>
      </c>
      <c r="W3003" s="4" t="s">
        <v>16277</v>
      </c>
      <c r="X3003" s="4" t="s">
        <v>19670</v>
      </c>
      <c r="Y3003" s="4" t="s">
        <v>16275</v>
      </c>
      <c r="AB3003" t="s">
        <v>34521</v>
      </c>
      <c r="AC3003">
        <v>215.31</v>
      </c>
      <c r="AD3003">
        <v>20000</v>
      </c>
      <c r="AE3003">
        <v>0</v>
      </c>
      <c r="AF3003">
        <v>2264300</v>
      </c>
      <c r="AG3003" s="16">
        <v>0</v>
      </c>
      <c r="AH3003">
        <v>0</v>
      </c>
      <c r="AI3003" s="5">
        <v>2.3599999999999999E-4</v>
      </c>
      <c r="AJ3003" s="5">
        <v>0</v>
      </c>
      <c r="AK3003">
        <v>34</v>
      </c>
      <c r="AL3003">
        <v>3978</v>
      </c>
      <c r="AM3003" t="s">
        <v>34522</v>
      </c>
    </row>
    <row r="3004" spans="1:39" x14ac:dyDescent="0.25">
      <c r="A3004" t="str">
        <f>HYPERLINK("http://www.UniProt.org/UniProt/Q9BZ29-6","DOCK9_HUMAN")</f>
        <v>DOCK9_HUMAN</v>
      </c>
      <c r="B3004" s="4" t="s">
        <v>15627</v>
      </c>
      <c r="C3004" s="54">
        <v>0</v>
      </c>
      <c r="D3004" s="54">
        <v>0</v>
      </c>
      <c r="E3004" s="24">
        <v>0</v>
      </c>
      <c r="F3004" s="9">
        <v>0</v>
      </c>
      <c r="G3004" s="9">
        <v>0.32600000000000001</v>
      </c>
      <c r="H3004" s="30" t="s">
        <v>37740</v>
      </c>
      <c r="I3004" t="s">
        <v>32</v>
      </c>
      <c r="J3004" s="4" t="s">
        <v>12</v>
      </c>
      <c r="K3004" s="6">
        <v>142.65</v>
      </c>
      <c r="L3004" s="10" t="s">
        <v>12</v>
      </c>
      <c r="M3004" s="24" t="s">
        <v>40582</v>
      </c>
      <c r="N3004">
        <v>3802</v>
      </c>
      <c r="O3004" s="15">
        <v>142.65</v>
      </c>
      <c r="P3004" s="4" t="s">
        <v>19460</v>
      </c>
      <c r="Q3004" s="4" t="s">
        <v>33845</v>
      </c>
      <c r="R3004" s="18">
        <v>54.3</v>
      </c>
      <c r="S3004" s="4" t="s">
        <v>33846</v>
      </c>
      <c r="T3004" s="4" t="s">
        <v>15628</v>
      </c>
      <c r="V3004" s="11" t="s">
        <v>14307</v>
      </c>
      <c r="W3004" s="4" t="s">
        <v>15628</v>
      </c>
      <c r="X3004" s="4" t="s">
        <v>33844</v>
      </c>
      <c r="Y3004" s="4" t="s">
        <v>15629</v>
      </c>
      <c r="AB3004" s="5" t="s">
        <v>33847</v>
      </c>
      <c r="AC3004">
        <v>142.65</v>
      </c>
      <c r="AD3004">
        <v>20000</v>
      </c>
      <c r="AE3004">
        <v>0</v>
      </c>
      <c r="AF3004">
        <v>313480</v>
      </c>
      <c r="AG3004" s="16">
        <v>0</v>
      </c>
      <c r="AH3004">
        <v>0</v>
      </c>
      <c r="AI3004" s="5">
        <v>3.26E-5</v>
      </c>
      <c r="AJ3004" s="5">
        <v>0</v>
      </c>
      <c r="AK3004">
        <v>3</v>
      </c>
      <c r="AL3004">
        <v>3802</v>
      </c>
      <c r="AM3004" t="s">
        <v>33848</v>
      </c>
    </row>
    <row r="3005" spans="1:39" x14ac:dyDescent="0.25">
      <c r="A3005" t="str">
        <f>HYPERLINK("http://www.UniProt.org/UniProt/Q9Y3R5-2","DOP2_HUMAN")</f>
        <v>DOP2_HUMAN</v>
      </c>
      <c r="B3005" s="4" t="s">
        <v>18990</v>
      </c>
      <c r="C3005" s="54">
        <v>0</v>
      </c>
      <c r="D3005" s="54">
        <v>0</v>
      </c>
      <c r="E3005" s="24">
        <v>0</v>
      </c>
      <c r="F3005" s="9">
        <v>0</v>
      </c>
      <c r="G3005" s="9">
        <v>0.47599999999999998</v>
      </c>
      <c r="H3005" s="30" t="s">
        <v>37740</v>
      </c>
      <c r="I3005" t="s">
        <v>12</v>
      </c>
      <c r="J3005" s="4" t="s">
        <v>12</v>
      </c>
      <c r="K3005" s="6">
        <v>257.39</v>
      </c>
      <c r="L3005" s="10" t="s">
        <v>12</v>
      </c>
      <c r="M3005" s="24" t="s">
        <v>40582</v>
      </c>
      <c r="N3005">
        <v>4684</v>
      </c>
      <c r="O3005" s="15">
        <v>257.39</v>
      </c>
      <c r="P3005" s="4" t="s">
        <v>19460</v>
      </c>
      <c r="Q3005" s="4" t="s">
        <v>37271</v>
      </c>
      <c r="R3005" s="18">
        <v>36.200000000000003</v>
      </c>
      <c r="S3005" s="4" t="s">
        <v>37272</v>
      </c>
      <c r="T3005" s="4" t="s">
        <v>18991</v>
      </c>
      <c r="V3005" s="11" t="s">
        <v>18992</v>
      </c>
      <c r="W3005" s="4" t="s">
        <v>18991</v>
      </c>
      <c r="X3005" s="4" t="s">
        <v>12</v>
      </c>
      <c r="Y3005" s="4" t="s">
        <v>18993</v>
      </c>
      <c r="AB3005" t="s">
        <v>37273</v>
      </c>
      <c r="AC3005">
        <v>257.39</v>
      </c>
      <c r="AD3005">
        <v>20000</v>
      </c>
      <c r="AE3005">
        <v>0</v>
      </c>
      <c r="AF3005">
        <v>457470</v>
      </c>
      <c r="AG3005" s="16">
        <v>0</v>
      </c>
      <c r="AH3005">
        <v>0</v>
      </c>
      <c r="AI3005" s="5">
        <v>4.7599999999999998E-5</v>
      </c>
      <c r="AJ3005" s="5">
        <v>0</v>
      </c>
      <c r="AK3005">
        <v>12</v>
      </c>
      <c r="AL3005">
        <v>4684</v>
      </c>
      <c r="AM3005" t="s">
        <v>37274</v>
      </c>
    </row>
    <row r="3006" spans="1:39" x14ac:dyDescent="0.25">
      <c r="A3006" t="str">
        <f>HYPERLINK("http://www.UniProt.org/UniProt/Q9UHL4","DPP2_HUMAN")</f>
        <v>DPP2_HUMAN</v>
      </c>
      <c r="B3006" s="4" t="s">
        <v>17976</v>
      </c>
      <c r="C3006" s="54">
        <v>0</v>
      </c>
      <c r="D3006" s="54">
        <v>0</v>
      </c>
      <c r="E3006" s="24">
        <v>0</v>
      </c>
      <c r="F3006" s="9">
        <v>0</v>
      </c>
      <c r="G3006" s="9">
        <v>1.36</v>
      </c>
      <c r="H3006" s="30" t="s">
        <v>37740</v>
      </c>
      <c r="I3006" t="s">
        <v>32</v>
      </c>
      <c r="J3006" s="4" t="s">
        <v>12</v>
      </c>
      <c r="K3006" s="6">
        <v>54.341000000000001</v>
      </c>
      <c r="L3006" s="10" t="s">
        <v>56</v>
      </c>
      <c r="M3006" s="24" t="s">
        <v>40582</v>
      </c>
      <c r="N3006">
        <v>4423</v>
      </c>
      <c r="O3006" s="15">
        <v>54.341000000000001</v>
      </c>
      <c r="P3006" s="4" t="s">
        <v>19460</v>
      </c>
      <c r="Q3006" s="4" t="s">
        <v>36244</v>
      </c>
      <c r="R3006" s="18">
        <v>56.88</v>
      </c>
      <c r="S3006" s="4" t="s">
        <v>36245</v>
      </c>
      <c r="T3006" s="4" t="s">
        <v>17977</v>
      </c>
      <c r="U3006" s="11" t="s">
        <v>17978</v>
      </c>
      <c r="V3006" s="11" t="s">
        <v>5551</v>
      </c>
      <c r="W3006" s="4" t="s">
        <v>17977</v>
      </c>
      <c r="X3006" s="4" t="s">
        <v>36243</v>
      </c>
      <c r="Y3006" s="4" t="s">
        <v>17975</v>
      </c>
      <c r="AA3006" t="s">
        <v>14754</v>
      </c>
      <c r="AB3006" t="s">
        <v>36246</v>
      </c>
      <c r="AC3006">
        <v>54.341000000000001</v>
      </c>
      <c r="AD3006">
        <v>20000</v>
      </c>
      <c r="AE3006">
        <v>0</v>
      </c>
      <c r="AF3006">
        <v>1303900</v>
      </c>
      <c r="AG3006" s="16">
        <v>0</v>
      </c>
      <c r="AH3006">
        <v>0</v>
      </c>
      <c r="AI3006" s="5">
        <v>1.36E-4</v>
      </c>
      <c r="AJ3006" s="5">
        <v>0</v>
      </c>
      <c r="AK3006">
        <v>5</v>
      </c>
      <c r="AL3006">
        <v>4423</v>
      </c>
      <c r="AM3006" t="s">
        <v>17975</v>
      </c>
    </row>
    <row r="3007" spans="1:39" x14ac:dyDescent="0.25">
      <c r="A3007" t="str">
        <f>HYPERLINK("http://www.UniProt.org/UniProt/Q6V1X1-5","DPP8_HUMAN")</f>
        <v>DPP8_HUMAN</v>
      </c>
      <c r="B3007" s="4" t="s">
        <v>11117</v>
      </c>
      <c r="C3007" s="54">
        <v>0</v>
      </c>
      <c r="D3007" s="54">
        <v>0</v>
      </c>
      <c r="E3007" s="24">
        <v>0</v>
      </c>
      <c r="F3007" s="9">
        <v>0</v>
      </c>
      <c r="G3007" s="9">
        <v>9.9499999999999993</v>
      </c>
      <c r="H3007" s="30" t="s">
        <v>37740</v>
      </c>
      <c r="I3007" t="s">
        <v>32</v>
      </c>
      <c r="J3007" s="4" t="s">
        <v>12</v>
      </c>
      <c r="K3007" s="6">
        <v>97.738</v>
      </c>
      <c r="L3007" s="10" t="s">
        <v>12</v>
      </c>
      <c r="M3007" s="24" t="s">
        <v>40582</v>
      </c>
      <c r="N3007">
        <v>2633</v>
      </c>
      <c r="O3007" s="15">
        <v>97.738</v>
      </c>
      <c r="P3007" s="4" t="s">
        <v>19460</v>
      </c>
      <c r="Q3007" s="4" t="s">
        <v>29290</v>
      </c>
      <c r="R3007" s="18">
        <v>67.260000000000005</v>
      </c>
      <c r="S3007" s="4" t="s">
        <v>29291</v>
      </c>
      <c r="T3007" s="4" t="s">
        <v>11118</v>
      </c>
      <c r="U3007" s="11" t="s">
        <v>11119</v>
      </c>
      <c r="V3007" s="11" t="s">
        <v>11120</v>
      </c>
      <c r="W3007" s="4" t="s">
        <v>11118</v>
      </c>
      <c r="X3007" s="4" t="s">
        <v>29289</v>
      </c>
      <c r="Y3007" s="4" t="s">
        <v>11121</v>
      </c>
      <c r="AB3007" s="5" t="s">
        <v>29292</v>
      </c>
      <c r="AC3007">
        <v>97.738</v>
      </c>
      <c r="AD3007">
        <v>20000</v>
      </c>
      <c r="AE3007">
        <v>0</v>
      </c>
      <c r="AF3007">
        <v>9565600</v>
      </c>
      <c r="AG3007" s="16">
        <v>0</v>
      </c>
      <c r="AH3007">
        <v>0</v>
      </c>
      <c r="AI3007" s="5">
        <v>9.9500000000000001E-4</v>
      </c>
      <c r="AJ3007" s="5">
        <v>0</v>
      </c>
      <c r="AK3007">
        <v>19</v>
      </c>
      <c r="AL3007">
        <v>2633</v>
      </c>
      <c r="AM3007" t="s">
        <v>29293</v>
      </c>
    </row>
    <row r="3008" spans="1:39" x14ac:dyDescent="0.25">
      <c r="A3008" t="str">
        <f>HYPERLINK("http://www.UniProt.org/UniProt/Q96FN9","DTD2_HUMAN")</f>
        <v>DTD2_HUMAN</v>
      </c>
      <c r="B3008" s="4" t="s">
        <v>14161</v>
      </c>
      <c r="C3008" s="54">
        <v>0</v>
      </c>
      <c r="D3008" s="54">
        <v>0</v>
      </c>
      <c r="E3008" s="24">
        <v>0</v>
      </c>
      <c r="F3008" s="9">
        <v>0</v>
      </c>
      <c r="G3008" s="9">
        <v>6.3900000000000006</v>
      </c>
      <c r="H3008" s="30" t="s">
        <v>37740</v>
      </c>
      <c r="I3008" t="s">
        <v>32</v>
      </c>
      <c r="J3008" s="4" t="s">
        <v>12</v>
      </c>
      <c r="K3008" s="6">
        <v>18.66</v>
      </c>
      <c r="L3008" s="10" t="s">
        <v>12</v>
      </c>
      <c r="M3008" s="24" t="s">
        <v>40582</v>
      </c>
      <c r="N3008">
        <v>3431</v>
      </c>
      <c r="O3008" s="15">
        <v>18.66</v>
      </c>
      <c r="P3008" s="4" t="s">
        <v>19460</v>
      </c>
      <c r="Q3008" s="4" t="s">
        <v>32385</v>
      </c>
      <c r="R3008" s="18">
        <v>112.15</v>
      </c>
      <c r="S3008" s="4" t="s">
        <v>32386</v>
      </c>
      <c r="T3008" s="4" t="s">
        <v>14162</v>
      </c>
      <c r="V3008" s="11" t="s">
        <v>14163</v>
      </c>
      <c r="W3008" s="4" t="s">
        <v>14162</v>
      </c>
      <c r="X3008" s="4" t="s">
        <v>20233</v>
      </c>
      <c r="Y3008" s="4" t="s">
        <v>14160</v>
      </c>
      <c r="AA3008" t="s">
        <v>14164</v>
      </c>
      <c r="AB3008" t="s">
        <v>32387</v>
      </c>
      <c r="AC3008">
        <v>18.66</v>
      </c>
      <c r="AD3008">
        <v>20000</v>
      </c>
      <c r="AE3008">
        <v>0</v>
      </c>
      <c r="AF3008">
        <v>6144100</v>
      </c>
      <c r="AG3008" s="16">
        <v>0</v>
      </c>
      <c r="AH3008">
        <v>0</v>
      </c>
      <c r="AI3008" s="5">
        <v>6.3900000000000003E-4</v>
      </c>
      <c r="AJ3008" s="5">
        <v>0</v>
      </c>
      <c r="AK3008">
        <v>6</v>
      </c>
      <c r="AL3008">
        <v>3431</v>
      </c>
      <c r="AM3008" t="s">
        <v>14160</v>
      </c>
    </row>
    <row r="3009" spans="1:39" x14ac:dyDescent="0.25">
      <c r="A3009" t="str">
        <f>HYPERLINK("http://www.UniProt.org/UniProt/Q9UNI6","DUS12_HUMAN")</f>
        <v>DUS12_HUMAN</v>
      </c>
      <c r="B3009" s="4" t="s">
        <v>18456</v>
      </c>
      <c r="C3009" s="54">
        <v>0</v>
      </c>
      <c r="D3009" s="54">
        <v>0</v>
      </c>
      <c r="E3009" s="24">
        <v>0</v>
      </c>
      <c r="F3009" s="9">
        <v>0</v>
      </c>
      <c r="G3009" s="9">
        <v>0.28099999999999997</v>
      </c>
      <c r="H3009" s="30" t="s">
        <v>37740</v>
      </c>
      <c r="I3009" t="s">
        <v>92</v>
      </c>
      <c r="J3009" s="4" t="s">
        <v>12</v>
      </c>
      <c r="K3009" s="6">
        <v>37.686999999999998</v>
      </c>
      <c r="L3009" s="10" t="s">
        <v>12</v>
      </c>
      <c r="M3009" s="24" t="s">
        <v>40582</v>
      </c>
      <c r="N3009">
        <v>4549</v>
      </c>
      <c r="O3009" s="15">
        <v>37.686999999999998</v>
      </c>
      <c r="P3009" s="4" t="s">
        <v>19460</v>
      </c>
      <c r="Q3009" s="4" t="s">
        <v>36738</v>
      </c>
      <c r="R3009" s="18">
        <v>73.95</v>
      </c>
      <c r="S3009" s="4" t="s">
        <v>36739</v>
      </c>
      <c r="T3009" s="4" t="s">
        <v>12</v>
      </c>
      <c r="U3009" s="11" t="s">
        <v>18457</v>
      </c>
      <c r="V3009" s="11" t="s">
        <v>18458</v>
      </c>
      <c r="W3009" s="4" t="s">
        <v>12</v>
      </c>
      <c r="X3009" s="4" t="s">
        <v>19725</v>
      </c>
      <c r="Y3009" s="4" t="s">
        <v>18455</v>
      </c>
      <c r="AB3009" t="s">
        <v>36740</v>
      </c>
      <c r="AC3009">
        <v>37.686999999999998</v>
      </c>
      <c r="AD3009">
        <v>20000</v>
      </c>
      <c r="AE3009">
        <v>0</v>
      </c>
      <c r="AF3009">
        <v>269830</v>
      </c>
      <c r="AG3009" s="16">
        <v>0</v>
      </c>
      <c r="AH3009">
        <v>0</v>
      </c>
      <c r="AI3009" s="5">
        <v>2.8099999999999999E-5</v>
      </c>
      <c r="AJ3009" s="5">
        <v>0</v>
      </c>
      <c r="AK3009">
        <v>1</v>
      </c>
      <c r="AL3009">
        <v>4549</v>
      </c>
      <c r="AM3009" t="s">
        <v>18455</v>
      </c>
    </row>
    <row r="3010" spans="1:39" x14ac:dyDescent="0.25">
      <c r="A3010" t="str">
        <f>HYPERLINK("http://www.UniProt.org/UniProt/Q6XUX3-2","DUSTY_HUMAN")</f>
        <v>DUSTY_HUMAN</v>
      </c>
      <c r="B3010" s="4" t="s">
        <v>11155</v>
      </c>
      <c r="C3010" s="54">
        <v>0</v>
      </c>
      <c r="D3010" s="54">
        <v>0</v>
      </c>
      <c r="E3010" s="24">
        <v>0</v>
      </c>
      <c r="F3010" s="9">
        <v>0</v>
      </c>
      <c r="G3010" s="9">
        <v>1.17</v>
      </c>
      <c r="H3010" s="30" t="s">
        <v>37740</v>
      </c>
      <c r="I3010" t="s">
        <v>32</v>
      </c>
      <c r="J3010" s="4" t="s">
        <v>12</v>
      </c>
      <c r="K3010" s="6">
        <v>99.966999999999999</v>
      </c>
      <c r="L3010" s="10" t="s">
        <v>12</v>
      </c>
      <c r="M3010" s="24" t="s">
        <v>40582</v>
      </c>
      <c r="N3010">
        <v>2641</v>
      </c>
      <c r="O3010" s="15">
        <v>99.966999999999999</v>
      </c>
      <c r="P3010" s="4" t="s">
        <v>19460</v>
      </c>
      <c r="Q3010" s="4" t="s">
        <v>29328</v>
      </c>
      <c r="R3010" s="18">
        <v>150.07</v>
      </c>
      <c r="S3010" s="4" t="s">
        <v>29329</v>
      </c>
      <c r="T3010" s="4" t="s">
        <v>11156</v>
      </c>
      <c r="U3010" s="11" t="s">
        <v>11157</v>
      </c>
      <c r="V3010" s="11" t="s">
        <v>3828</v>
      </c>
      <c r="W3010" s="4" t="s">
        <v>11156</v>
      </c>
      <c r="X3010" s="4" t="s">
        <v>29327</v>
      </c>
      <c r="Y3010" s="4" t="s">
        <v>11158</v>
      </c>
      <c r="AB3010" s="5" t="s">
        <v>29330</v>
      </c>
      <c r="AC3010">
        <v>99.966999999999999</v>
      </c>
      <c r="AD3010">
        <v>20000</v>
      </c>
      <c r="AE3010">
        <v>0</v>
      </c>
      <c r="AF3010">
        <v>1123200</v>
      </c>
      <c r="AG3010" s="16">
        <v>0</v>
      </c>
      <c r="AH3010">
        <v>0</v>
      </c>
      <c r="AI3010" s="5">
        <v>1.17E-4</v>
      </c>
      <c r="AJ3010" s="5">
        <v>0</v>
      </c>
      <c r="AK3010">
        <v>5</v>
      </c>
      <c r="AL3010">
        <v>2641</v>
      </c>
      <c r="AM3010" t="s">
        <v>29331</v>
      </c>
    </row>
    <row r="3011" spans="1:39" x14ac:dyDescent="0.25">
      <c r="A3011" t="str">
        <f>HYPERLINK("http://www.UniProt.org/UniProt/Q96FJ2","DYL2_HUMAN")</f>
        <v>DYL2_HUMAN</v>
      </c>
      <c r="B3011" s="4" t="s">
        <v>14154</v>
      </c>
      <c r="C3011" s="54">
        <v>0</v>
      </c>
      <c r="D3011" s="54">
        <v>0</v>
      </c>
      <c r="E3011" s="24">
        <v>0</v>
      </c>
      <c r="F3011" s="9">
        <v>0</v>
      </c>
      <c r="G3011" s="9">
        <v>1.25</v>
      </c>
      <c r="H3011" s="30" t="s">
        <v>37740</v>
      </c>
      <c r="I3011" t="s">
        <v>32</v>
      </c>
      <c r="J3011" s="4" t="s">
        <v>12</v>
      </c>
      <c r="K3011" s="6">
        <v>10.35</v>
      </c>
      <c r="L3011" s="10" t="s">
        <v>12</v>
      </c>
      <c r="M3011" s="24" t="s">
        <v>40582</v>
      </c>
      <c r="N3011">
        <v>3429</v>
      </c>
      <c r="O3011" s="15">
        <v>10.35</v>
      </c>
      <c r="P3011" s="4" t="s">
        <v>19460</v>
      </c>
      <c r="Q3011" s="4" t="s">
        <v>32379</v>
      </c>
      <c r="R3011" s="18">
        <v>18.66</v>
      </c>
      <c r="S3011" s="4" t="s">
        <v>32380</v>
      </c>
      <c r="T3011" s="4" t="s">
        <v>14155</v>
      </c>
      <c r="U3011" s="11" t="s">
        <v>7346</v>
      </c>
      <c r="V3011" s="11" t="s">
        <v>14156</v>
      </c>
      <c r="W3011" s="4" t="s">
        <v>14155</v>
      </c>
      <c r="X3011" s="4" t="s">
        <v>19540</v>
      </c>
      <c r="Y3011" s="4" t="s">
        <v>14153</v>
      </c>
      <c r="AB3011" t="s">
        <v>32381</v>
      </c>
      <c r="AC3011">
        <v>10.35</v>
      </c>
      <c r="AD3011">
        <v>20000</v>
      </c>
      <c r="AE3011">
        <v>0</v>
      </c>
      <c r="AF3011">
        <v>1201600</v>
      </c>
      <c r="AG3011" s="16">
        <v>0</v>
      </c>
      <c r="AH3011">
        <v>0</v>
      </c>
      <c r="AI3011" s="5">
        <v>1.25E-4</v>
      </c>
      <c r="AJ3011" s="5">
        <v>0</v>
      </c>
      <c r="AK3011">
        <v>1</v>
      </c>
      <c r="AL3011">
        <v>3429</v>
      </c>
      <c r="AM3011" t="s">
        <v>14153</v>
      </c>
    </row>
    <row r="3012" spans="1:39" x14ac:dyDescent="0.25">
      <c r="A3012" t="str">
        <f>HYPERLINK("http://www.UniProt.org/UniProt/Q16254","E2F4_HUMAN")</f>
        <v>E2F4_HUMAN</v>
      </c>
      <c r="B3012" s="4" t="s">
        <v>9757</v>
      </c>
      <c r="C3012" s="54">
        <v>0</v>
      </c>
      <c r="D3012" s="54">
        <v>0</v>
      </c>
      <c r="E3012" s="24">
        <v>0</v>
      </c>
      <c r="F3012" s="9">
        <v>0</v>
      </c>
      <c r="G3012" s="9">
        <v>0.45300000000000001</v>
      </c>
      <c r="H3012" s="30" t="s">
        <v>37740</v>
      </c>
      <c r="I3012" t="s">
        <v>92</v>
      </c>
      <c r="J3012" s="4" t="s">
        <v>2279</v>
      </c>
      <c r="K3012" s="6">
        <v>43.96</v>
      </c>
      <c r="L3012" s="10" t="s">
        <v>12</v>
      </c>
      <c r="M3012" s="24" t="s">
        <v>40582</v>
      </c>
      <c r="N3012">
        <v>2273</v>
      </c>
      <c r="O3012" s="15">
        <v>43.96</v>
      </c>
      <c r="P3012" s="4" t="s">
        <v>19460</v>
      </c>
      <c r="Q3012" s="4" t="s">
        <v>27901</v>
      </c>
      <c r="R3012" s="18">
        <v>15.1</v>
      </c>
      <c r="S3012" s="4" t="s">
        <v>27902</v>
      </c>
      <c r="T3012" s="4" t="s">
        <v>9758</v>
      </c>
      <c r="U3012" s="11" t="s">
        <v>9482</v>
      </c>
      <c r="V3012" s="11" t="s">
        <v>9483</v>
      </c>
      <c r="W3012" s="4" t="s">
        <v>9758</v>
      </c>
      <c r="X3012" s="4" t="s">
        <v>19725</v>
      </c>
      <c r="Y3012" s="4" t="s">
        <v>9756</v>
      </c>
      <c r="Z3012" t="s">
        <v>9759</v>
      </c>
      <c r="AB3012" t="s">
        <v>27903</v>
      </c>
      <c r="AC3012">
        <v>43.96</v>
      </c>
      <c r="AD3012">
        <v>20000</v>
      </c>
      <c r="AE3012">
        <v>0</v>
      </c>
      <c r="AF3012">
        <v>435890</v>
      </c>
      <c r="AG3012" s="16">
        <v>0</v>
      </c>
      <c r="AH3012">
        <v>0</v>
      </c>
      <c r="AI3012" s="5">
        <v>4.5300000000000003E-5</v>
      </c>
      <c r="AJ3012" s="5">
        <v>0</v>
      </c>
      <c r="AK3012">
        <v>2</v>
      </c>
      <c r="AL3012">
        <v>2273</v>
      </c>
      <c r="AM3012" t="s">
        <v>9756</v>
      </c>
    </row>
    <row r="3013" spans="1:39" x14ac:dyDescent="0.25">
      <c r="A3013" t="str">
        <f>HYPERLINK("http://www.UniProt.org/UniProt/P30084","ECHM_HUMAN")</f>
        <v>ECHM_HUMAN</v>
      </c>
      <c r="B3013" s="4" t="s">
        <v>4689</v>
      </c>
      <c r="C3013" s="54">
        <v>0</v>
      </c>
      <c r="D3013" s="54">
        <v>0</v>
      </c>
      <c r="E3013" s="24">
        <v>0</v>
      </c>
      <c r="F3013" s="9">
        <v>0</v>
      </c>
      <c r="G3013" s="9">
        <v>5.6099999999999994</v>
      </c>
      <c r="H3013" s="30" t="s">
        <v>37740</v>
      </c>
      <c r="I3013" t="s">
        <v>32</v>
      </c>
      <c r="J3013" s="4" t="s">
        <v>12</v>
      </c>
      <c r="K3013" s="6">
        <v>31.387</v>
      </c>
      <c r="L3013" s="10" t="s">
        <v>170</v>
      </c>
      <c r="M3013" s="24" t="s">
        <v>40582</v>
      </c>
      <c r="N3013">
        <v>1112</v>
      </c>
      <c r="O3013" s="15">
        <v>31.387</v>
      </c>
      <c r="P3013" s="4" t="s">
        <v>19460</v>
      </c>
      <c r="Q3013" s="4" t="s">
        <v>23426</v>
      </c>
      <c r="R3013" s="18">
        <v>22.22</v>
      </c>
      <c r="S3013" s="4" t="s">
        <v>23427</v>
      </c>
      <c r="T3013" s="4" t="s">
        <v>4690</v>
      </c>
      <c r="U3013" s="11" t="s">
        <v>4691</v>
      </c>
      <c r="V3013" s="11" t="s">
        <v>4692</v>
      </c>
      <c r="W3013" s="4" t="s">
        <v>4690</v>
      </c>
      <c r="X3013" s="4" t="s">
        <v>21037</v>
      </c>
      <c r="Y3013" s="4" t="s">
        <v>4688</v>
      </c>
      <c r="AB3013" t="s">
        <v>23428</v>
      </c>
      <c r="AC3013">
        <v>31.387</v>
      </c>
      <c r="AD3013">
        <v>20000</v>
      </c>
      <c r="AE3013">
        <v>0</v>
      </c>
      <c r="AF3013">
        <v>5397100</v>
      </c>
      <c r="AG3013" s="16">
        <v>0</v>
      </c>
      <c r="AH3013">
        <v>0</v>
      </c>
      <c r="AI3013" s="5">
        <v>5.6099999999999998E-4</v>
      </c>
      <c r="AJ3013" s="5">
        <v>0</v>
      </c>
      <c r="AK3013">
        <v>7</v>
      </c>
      <c r="AL3013">
        <v>1112</v>
      </c>
      <c r="AM3013" t="s">
        <v>4688</v>
      </c>
    </row>
    <row r="3014" spans="1:39" x14ac:dyDescent="0.25">
      <c r="A3014" t="str">
        <f>HYPERLINK("http://www.UniProt.org/UniProt/P42126-2","ECI1_HUMAN")</f>
        <v>ECI1_HUMAN</v>
      </c>
      <c r="B3014" s="4" t="s">
        <v>5437</v>
      </c>
      <c r="C3014" s="54">
        <v>0</v>
      </c>
      <c r="D3014" s="54">
        <v>0</v>
      </c>
      <c r="E3014" s="24">
        <v>0</v>
      </c>
      <c r="F3014" s="9">
        <v>0</v>
      </c>
      <c r="G3014" s="9">
        <v>2.67</v>
      </c>
      <c r="H3014" s="30" t="s">
        <v>37740</v>
      </c>
      <c r="I3014" t="s">
        <v>32</v>
      </c>
      <c r="J3014" s="4" t="s">
        <v>12</v>
      </c>
      <c r="K3014" s="6">
        <v>30.895</v>
      </c>
      <c r="L3014" s="10" t="s">
        <v>170</v>
      </c>
      <c r="M3014" s="24" t="s">
        <v>40582</v>
      </c>
      <c r="N3014">
        <v>1275</v>
      </c>
      <c r="O3014" s="15">
        <v>30.895</v>
      </c>
      <c r="P3014" s="4" t="s">
        <v>19460</v>
      </c>
      <c r="Q3014" s="4" t="s">
        <v>24050</v>
      </c>
      <c r="R3014" s="18">
        <v>50.67</v>
      </c>
      <c r="S3014" s="4" t="s">
        <v>24051</v>
      </c>
      <c r="T3014" s="4" t="s">
        <v>5438</v>
      </c>
      <c r="U3014" s="11" t="s">
        <v>5439</v>
      </c>
      <c r="V3014" s="11" t="s">
        <v>5440</v>
      </c>
      <c r="W3014" s="4" t="s">
        <v>5438</v>
      </c>
      <c r="X3014" s="4" t="s">
        <v>21037</v>
      </c>
      <c r="Y3014" s="4" t="s">
        <v>5442</v>
      </c>
      <c r="AA3014" t="s">
        <v>5441</v>
      </c>
      <c r="AB3014" t="s">
        <v>24052</v>
      </c>
      <c r="AC3014">
        <v>30.895</v>
      </c>
      <c r="AD3014">
        <v>20000</v>
      </c>
      <c r="AE3014">
        <v>0</v>
      </c>
      <c r="AF3014">
        <v>2562700</v>
      </c>
      <c r="AG3014" s="16">
        <v>0</v>
      </c>
      <c r="AH3014">
        <v>0</v>
      </c>
      <c r="AI3014" s="5">
        <v>2.6699999999999998E-4</v>
      </c>
      <c r="AJ3014" s="5">
        <v>0</v>
      </c>
      <c r="AK3014">
        <v>3</v>
      </c>
      <c r="AL3014">
        <v>1275</v>
      </c>
      <c r="AM3014" t="s">
        <v>24053</v>
      </c>
    </row>
    <row r="3015" spans="1:39" x14ac:dyDescent="0.25">
      <c r="A3015" t="str">
        <f>HYPERLINK("http://www.UniProt.org/UniProt/O60869-2","EDF1_HUMAN")</f>
        <v>EDF1_HUMAN</v>
      </c>
      <c r="B3015" s="4" t="s">
        <v>1592</v>
      </c>
      <c r="C3015" s="54">
        <v>0</v>
      </c>
      <c r="D3015" s="54">
        <v>0</v>
      </c>
      <c r="E3015" s="24">
        <v>0</v>
      </c>
      <c r="F3015" s="9">
        <v>0</v>
      </c>
      <c r="G3015" s="9">
        <v>4.1500000000000004</v>
      </c>
      <c r="H3015" s="30" t="s">
        <v>37740</v>
      </c>
      <c r="I3015" t="s">
        <v>69</v>
      </c>
      <c r="J3015" s="4" t="s">
        <v>12</v>
      </c>
      <c r="K3015" s="6">
        <v>15.48</v>
      </c>
      <c r="L3015" s="10" t="s">
        <v>12</v>
      </c>
      <c r="M3015" s="24" t="s">
        <v>40582</v>
      </c>
      <c r="N3015">
        <v>422</v>
      </c>
      <c r="O3015" s="15">
        <v>15.48</v>
      </c>
      <c r="P3015" s="4" t="s">
        <v>19460</v>
      </c>
      <c r="Q3015" s="4" t="s">
        <v>20832</v>
      </c>
      <c r="R3015" s="18">
        <v>125.57</v>
      </c>
      <c r="S3015" s="4" t="s">
        <v>20833</v>
      </c>
      <c r="T3015" s="4" t="s">
        <v>1593</v>
      </c>
      <c r="U3015" s="11" t="s">
        <v>1594</v>
      </c>
      <c r="V3015" s="11" t="s">
        <v>1595</v>
      </c>
      <c r="W3015" s="4" t="s">
        <v>1593</v>
      </c>
      <c r="X3015" s="4" t="s">
        <v>20831</v>
      </c>
      <c r="Y3015" s="4" t="s">
        <v>1596</v>
      </c>
      <c r="AB3015" s="5" t="s">
        <v>20834</v>
      </c>
      <c r="AC3015">
        <v>15.48</v>
      </c>
      <c r="AD3015">
        <v>20000</v>
      </c>
      <c r="AE3015">
        <v>0</v>
      </c>
      <c r="AF3015">
        <v>3989500</v>
      </c>
      <c r="AG3015" s="16">
        <v>0</v>
      </c>
      <c r="AH3015">
        <v>0</v>
      </c>
      <c r="AI3015" s="5">
        <v>4.15E-4</v>
      </c>
      <c r="AJ3015" s="5">
        <v>0</v>
      </c>
      <c r="AK3015">
        <v>6</v>
      </c>
      <c r="AL3015">
        <v>422</v>
      </c>
      <c r="AM3015" t="s">
        <v>20835</v>
      </c>
    </row>
    <row r="3016" spans="1:39" x14ac:dyDescent="0.25">
      <c r="A3016" t="str">
        <f>HYPERLINK("http://www.UniProt.org/UniProt/Q9NZN4","EHD2_HUMAN")</f>
        <v>EHD2_HUMAN</v>
      </c>
      <c r="B3016" s="4" t="s">
        <v>17563</v>
      </c>
      <c r="C3016" s="54">
        <v>0</v>
      </c>
      <c r="D3016" s="54">
        <v>0</v>
      </c>
      <c r="E3016" s="24">
        <v>0</v>
      </c>
      <c r="F3016" s="9">
        <v>0</v>
      </c>
      <c r="G3016" s="9">
        <v>0.217</v>
      </c>
      <c r="H3016" s="30" t="s">
        <v>37740</v>
      </c>
      <c r="I3016" t="s">
        <v>32</v>
      </c>
      <c r="J3016" s="4" t="s">
        <v>12</v>
      </c>
      <c r="K3016" s="6">
        <v>61.161000000000001</v>
      </c>
      <c r="L3016" s="10" t="s">
        <v>12</v>
      </c>
      <c r="M3016" s="24" t="s">
        <v>40582</v>
      </c>
      <c r="N3016">
        <v>4305</v>
      </c>
      <c r="O3016" s="15">
        <v>61.161000000000001</v>
      </c>
      <c r="P3016" s="4" t="s">
        <v>19460</v>
      </c>
      <c r="Q3016" s="4" t="s">
        <v>35797</v>
      </c>
      <c r="R3016" s="18">
        <v>59.74</v>
      </c>
      <c r="S3016" s="4" t="s">
        <v>35798</v>
      </c>
      <c r="T3016" s="4" t="s">
        <v>17564</v>
      </c>
      <c r="U3016" s="11" t="s">
        <v>17565</v>
      </c>
      <c r="V3016" s="11" t="s">
        <v>5498</v>
      </c>
      <c r="W3016" s="4" t="s">
        <v>17564</v>
      </c>
      <c r="X3016" s="4" t="s">
        <v>35796</v>
      </c>
      <c r="Y3016" s="4" t="s">
        <v>17562</v>
      </c>
      <c r="AA3016" t="s">
        <v>1353</v>
      </c>
      <c r="AB3016" t="s">
        <v>35799</v>
      </c>
      <c r="AC3016">
        <v>61.161000000000001</v>
      </c>
      <c r="AD3016">
        <v>20000</v>
      </c>
      <c r="AE3016">
        <v>0</v>
      </c>
      <c r="AF3016">
        <v>208770</v>
      </c>
      <c r="AG3016" s="16">
        <v>0</v>
      </c>
      <c r="AH3016">
        <v>0</v>
      </c>
      <c r="AI3016" s="5">
        <v>2.1699999999999999E-5</v>
      </c>
      <c r="AJ3016" s="5">
        <v>0</v>
      </c>
      <c r="AK3016">
        <v>2</v>
      </c>
      <c r="AL3016">
        <v>4305</v>
      </c>
      <c r="AM3016" t="s">
        <v>17562</v>
      </c>
    </row>
    <row r="3017" spans="1:39" x14ac:dyDescent="0.25">
      <c r="A3017" t="str">
        <f>HYPERLINK("http://www.UniProt.org/UniProt/Q96KQ7-3","EHMT2_HUMAN")</f>
        <v>EHMT2_HUMAN</v>
      </c>
      <c r="B3017" s="4" t="s">
        <v>14443</v>
      </c>
      <c r="C3017" s="54">
        <v>0</v>
      </c>
      <c r="D3017" s="54">
        <v>0</v>
      </c>
      <c r="E3017" s="24">
        <v>0</v>
      </c>
      <c r="F3017" s="9">
        <v>0</v>
      </c>
      <c r="G3017" s="9">
        <v>0.216</v>
      </c>
      <c r="H3017" s="30" t="s">
        <v>37740</v>
      </c>
      <c r="I3017" t="s">
        <v>92</v>
      </c>
      <c r="J3017" s="4" t="s">
        <v>12</v>
      </c>
      <c r="K3017" s="6">
        <v>19.864000000000001</v>
      </c>
      <c r="L3017" s="10" t="s">
        <v>12</v>
      </c>
      <c r="M3017" s="24" t="s">
        <v>40582</v>
      </c>
      <c r="N3017">
        <v>3502</v>
      </c>
      <c r="O3017" s="15">
        <v>19.864000000000001</v>
      </c>
      <c r="P3017" s="4" t="s">
        <v>19460</v>
      </c>
      <c r="Q3017" s="4" t="s">
        <v>32664</v>
      </c>
      <c r="R3017" s="18">
        <v>61.27</v>
      </c>
      <c r="S3017" s="19" t="s">
        <v>32665</v>
      </c>
      <c r="T3017" s="4" t="s">
        <v>14444</v>
      </c>
      <c r="U3017" s="11" t="s">
        <v>14445</v>
      </c>
      <c r="V3017" s="11" t="s">
        <v>14446</v>
      </c>
      <c r="W3017" s="4" t="s">
        <v>14444</v>
      </c>
      <c r="X3017" s="4" t="s">
        <v>32663</v>
      </c>
      <c r="Y3017" s="4" t="s">
        <v>14448</v>
      </c>
      <c r="Z3017" t="s">
        <v>14447</v>
      </c>
      <c r="AB3017" s="5" t="s">
        <v>32666</v>
      </c>
      <c r="AC3017">
        <v>19.864000000000001</v>
      </c>
      <c r="AD3017">
        <v>20000</v>
      </c>
      <c r="AE3017">
        <v>0</v>
      </c>
      <c r="AF3017">
        <v>207330</v>
      </c>
      <c r="AG3017" s="16">
        <v>0</v>
      </c>
      <c r="AH3017">
        <v>0</v>
      </c>
      <c r="AI3017" s="5">
        <v>2.16E-5</v>
      </c>
      <c r="AJ3017" s="5">
        <v>0</v>
      </c>
      <c r="AK3017">
        <v>0</v>
      </c>
      <c r="AL3017">
        <v>3502</v>
      </c>
      <c r="AM3017" t="s">
        <v>32667</v>
      </c>
    </row>
    <row r="3018" spans="1:39" x14ac:dyDescent="0.25">
      <c r="A3018" t="str">
        <f>HYPERLINK("http://www.UniProt.org/UniProt/P41567","EIF1_HUMAN")</f>
        <v>EIF1_HUMAN</v>
      </c>
      <c r="B3018" s="4" t="s">
        <v>5423</v>
      </c>
      <c r="C3018" s="54">
        <v>0</v>
      </c>
      <c r="D3018" s="54">
        <v>0</v>
      </c>
      <c r="E3018" s="24">
        <v>0</v>
      </c>
      <c r="F3018" s="9">
        <v>0</v>
      </c>
      <c r="G3018" s="9">
        <v>1.8499999999999999</v>
      </c>
      <c r="H3018" s="30" t="s">
        <v>37740</v>
      </c>
      <c r="I3018" t="s">
        <v>12</v>
      </c>
      <c r="J3018" s="4" t="s">
        <v>12</v>
      </c>
      <c r="K3018" s="6">
        <v>12.731999999999999</v>
      </c>
      <c r="L3018" s="10" t="s">
        <v>12</v>
      </c>
      <c r="M3018" s="24" t="s">
        <v>40582</v>
      </c>
      <c r="N3018">
        <v>411</v>
      </c>
      <c r="O3018" s="15">
        <v>12.731999999999999</v>
      </c>
      <c r="P3018" s="4" t="s">
        <v>19460</v>
      </c>
      <c r="Q3018" s="4" t="s">
        <v>20792</v>
      </c>
      <c r="R3018" s="18">
        <v>58.47</v>
      </c>
      <c r="S3018" s="4" t="s">
        <v>20793</v>
      </c>
      <c r="T3018" s="4" t="s">
        <v>5424</v>
      </c>
      <c r="U3018" s="11" t="s">
        <v>5425</v>
      </c>
      <c r="W3018" s="4" t="s">
        <v>5424</v>
      </c>
      <c r="X3018" s="4" t="s">
        <v>12</v>
      </c>
      <c r="Y3018" s="4" t="s">
        <v>5422</v>
      </c>
      <c r="AA3018" t="s">
        <v>5426</v>
      </c>
      <c r="AB3018" t="s">
        <v>20794</v>
      </c>
      <c r="AC3018">
        <v>12.731999999999999</v>
      </c>
      <c r="AD3018">
        <v>20000</v>
      </c>
      <c r="AE3018">
        <v>0</v>
      </c>
      <c r="AF3018">
        <v>1775100</v>
      </c>
      <c r="AG3018" s="16">
        <v>0</v>
      </c>
      <c r="AH3018">
        <v>0</v>
      </c>
      <c r="AI3018" s="5">
        <v>1.85E-4</v>
      </c>
      <c r="AJ3018" s="5">
        <v>0</v>
      </c>
      <c r="AK3018">
        <v>3</v>
      </c>
      <c r="AL3018">
        <v>411</v>
      </c>
      <c r="AM3018" t="s">
        <v>20795</v>
      </c>
    </row>
    <row r="3019" spans="1:39" x14ac:dyDescent="0.25">
      <c r="A3019" t="str">
        <f>HYPERLINK("http://www.UniProt.org/UniProt/Q96JJ3","ELMO2_HUMAN")</f>
        <v>ELMO2_HUMAN</v>
      </c>
      <c r="B3019" s="4" t="s">
        <v>14387</v>
      </c>
      <c r="C3019" s="54">
        <v>0</v>
      </c>
      <c r="D3019" s="54">
        <v>0</v>
      </c>
      <c r="E3019" s="24">
        <v>0</v>
      </c>
      <c r="F3019" s="9">
        <v>0</v>
      </c>
      <c r="G3019" s="9">
        <v>1.21</v>
      </c>
      <c r="H3019" s="30" t="s">
        <v>37740</v>
      </c>
      <c r="I3019" t="s">
        <v>32</v>
      </c>
      <c r="J3019" s="4" t="s">
        <v>12</v>
      </c>
      <c r="K3019" s="6">
        <v>82.614000000000004</v>
      </c>
      <c r="L3019" s="10" t="s">
        <v>12</v>
      </c>
      <c r="M3019" s="24" t="s">
        <v>40582</v>
      </c>
      <c r="N3019">
        <v>3486</v>
      </c>
      <c r="O3019" s="15">
        <v>82.614000000000004</v>
      </c>
      <c r="P3019" s="4" t="s">
        <v>19460</v>
      </c>
      <c r="Q3019" s="4" t="s">
        <v>32606</v>
      </c>
      <c r="R3019" s="18">
        <v>63.45</v>
      </c>
      <c r="S3019" s="4" t="s">
        <v>32607</v>
      </c>
      <c r="T3019" s="4" t="s">
        <v>14388</v>
      </c>
      <c r="V3019" s="11" t="s">
        <v>14389</v>
      </c>
      <c r="W3019" s="4" t="s">
        <v>14388</v>
      </c>
      <c r="X3019" s="4" t="s">
        <v>32605</v>
      </c>
      <c r="Y3019" s="4" t="s">
        <v>14386</v>
      </c>
      <c r="AB3019" t="s">
        <v>32608</v>
      </c>
      <c r="AC3019">
        <v>82.614000000000004</v>
      </c>
      <c r="AD3019">
        <v>20000</v>
      </c>
      <c r="AE3019">
        <v>0</v>
      </c>
      <c r="AF3019">
        <v>1162500</v>
      </c>
      <c r="AG3019" s="16">
        <v>0</v>
      </c>
      <c r="AH3019">
        <v>0</v>
      </c>
      <c r="AI3019" s="5">
        <v>1.21E-4</v>
      </c>
      <c r="AJ3019" s="5">
        <v>0</v>
      </c>
      <c r="AK3019">
        <v>2</v>
      </c>
      <c r="AL3019">
        <v>3486</v>
      </c>
      <c r="AM3019" t="s">
        <v>32609</v>
      </c>
    </row>
    <row r="3020" spans="1:39" x14ac:dyDescent="0.25">
      <c r="A3020" t="str">
        <f>HYPERLINK("http://www.UniProt.org/UniProt/O43768-6","ENSA_HUMAN")</f>
        <v>ENSA_HUMAN</v>
      </c>
      <c r="B3020" s="4" t="s">
        <v>1273</v>
      </c>
      <c r="C3020" s="54">
        <v>0</v>
      </c>
      <c r="D3020" s="54">
        <v>0</v>
      </c>
      <c r="E3020" s="24">
        <v>0</v>
      </c>
      <c r="F3020" s="9">
        <v>0</v>
      </c>
      <c r="G3020" s="9">
        <v>1.76</v>
      </c>
      <c r="H3020" s="30" t="s">
        <v>37740</v>
      </c>
      <c r="I3020" t="s">
        <v>32</v>
      </c>
      <c r="J3020" s="4" t="s">
        <v>12</v>
      </c>
      <c r="K3020" s="6">
        <v>12.404</v>
      </c>
      <c r="L3020" s="10" t="s">
        <v>12</v>
      </c>
      <c r="M3020" s="24" t="s">
        <v>40582</v>
      </c>
      <c r="N3020">
        <v>345</v>
      </c>
      <c r="O3020" s="15">
        <v>12.404</v>
      </c>
      <c r="P3020" s="4" t="s">
        <v>19460</v>
      </c>
      <c r="Q3020" s="4" t="s">
        <v>20542</v>
      </c>
      <c r="R3020" s="18">
        <v>62.94</v>
      </c>
      <c r="S3020" s="4" t="s">
        <v>20543</v>
      </c>
      <c r="T3020" s="4" t="s">
        <v>1274</v>
      </c>
      <c r="V3020" s="11" t="s">
        <v>1275</v>
      </c>
      <c r="W3020" s="4" t="s">
        <v>1274</v>
      </c>
      <c r="X3020" s="4" t="s">
        <v>19670</v>
      </c>
      <c r="Y3020" s="4" t="s">
        <v>1276</v>
      </c>
      <c r="AB3020" s="5" t="s">
        <v>20544</v>
      </c>
      <c r="AC3020">
        <v>12.404</v>
      </c>
      <c r="AD3020">
        <v>20000</v>
      </c>
      <c r="AE3020">
        <v>0</v>
      </c>
      <c r="AF3020">
        <v>1688200</v>
      </c>
      <c r="AG3020" s="16">
        <v>0</v>
      </c>
      <c r="AH3020">
        <v>0</v>
      </c>
      <c r="AI3020" s="5">
        <v>1.76E-4</v>
      </c>
      <c r="AJ3020" s="5">
        <v>0</v>
      </c>
      <c r="AK3020">
        <v>3</v>
      </c>
      <c r="AL3020">
        <v>345</v>
      </c>
      <c r="AM3020" t="s">
        <v>20545</v>
      </c>
    </row>
    <row r="3021" spans="1:39" x14ac:dyDescent="0.25">
      <c r="A3021" t="str">
        <f>HYPERLINK("http://www.UniProt.org/UniProt/Q9UM22","EPDR1_HUMAN")</f>
        <v>EPDR1_HUMAN</v>
      </c>
      <c r="B3021" s="4" t="s">
        <v>18393</v>
      </c>
      <c r="C3021" s="54">
        <v>0</v>
      </c>
      <c r="D3021" s="54">
        <v>0</v>
      </c>
      <c r="E3021" s="24">
        <v>0</v>
      </c>
      <c r="F3021" s="9">
        <v>0</v>
      </c>
      <c r="G3021" s="9">
        <v>3.5</v>
      </c>
      <c r="H3021" s="30" t="s">
        <v>37740</v>
      </c>
      <c r="I3021" t="s">
        <v>14</v>
      </c>
      <c r="J3021" s="4" t="s">
        <v>12</v>
      </c>
      <c r="K3021" s="6">
        <v>25.437000000000001</v>
      </c>
      <c r="L3021" s="10" t="s">
        <v>56</v>
      </c>
      <c r="M3021" s="24" t="s">
        <v>40582</v>
      </c>
      <c r="N3021">
        <v>4530</v>
      </c>
      <c r="O3021" s="15">
        <v>25.437000000000001</v>
      </c>
      <c r="P3021" s="4" t="s">
        <v>19460</v>
      </c>
      <c r="Q3021" s="4" t="s">
        <v>36662</v>
      </c>
      <c r="R3021" s="18">
        <v>149.69</v>
      </c>
      <c r="S3021" s="4" t="s">
        <v>36663</v>
      </c>
      <c r="T3021" s="4" t="s">
        <v>12</v>
      </c>
      <c r="V3021" s="11" t="s">
        <v>18394</v>
      </c>
      <c r="W3021" s="4" t="s">
        <v>12</v>
      </c>
      <c r="X3021" s="4" t="s">
        <v>21838</v>
      </c>
      <c r="Y3021" s="4" t="s">
        <v>18392</v>
      </c>
      <c r="AB3021" s="5" t="s">
        <v>36664</v>
      </c>
      <c r="AC3021">
        <v>25.437000000000001</v>
      </c>
      <c r="AD3021">
        <v>20000</v>
      </c>
      <c r="AE3021">
        <v>0</v>
      </c>
      <c r="AF3021">
        <v>3366800</v>
      </c>
      <c r="AG3021" s="16">
        <v>0</v>
      </c>
      <c r="AH3021">
        <v>0</v>
      </c>
      <c r="AI3021" s="5">
        <v>3.5E-4</v>
      </c>
      <c r="AJ3021" s="5">
        <v>0</v>
      </c>
      <c r="AK3021">
        <v>2</v>
      </c>
      <c r="AL3021">
        <v>4530</v>
      </c>
      <c r="AM3021" t="s">
        <v>36665</v>
      </c>
    </row>
    <row r="3022" spans="1:39" x14ac:dyDescent="0.25">
      <c r="A3022" t="str">
        <f>HYPERLINK("http://www.UniProt.org/UniProt/Q9HCE0-2","EPG5_HUMAN")</f>
        <v>EPG5_HUMAN</v>
      </c>
      <c r="B3022" s="4" t="s">
        <v>16585</v>
      </c>
      <c r="C3022" s="54">
        <v>0</v>
      </c>
      <c r="D3022" s="54">
        <v>0</v>
      </c>
      <c r="E3022" s="24">
        <v>0</v>
      </c>
      <c r="F3022" s="9">
        <v>0</v>
      </c>
      <c r="G3022" s="9">
        <v>0.14699999999999999</v>
      </c>
      <c r="H3022" s="30" t="s">
        <v>37740</v>
      </c>
      <c r="I3022" t="s">
        <v>12</v>
      </c>
      <c r="J3022" s="4" t="s">
        <v>12</v>
      </c>
      <c r="K3022" s="6">
        <v>281.29000000000002</v>
      </c>
      <c r="L3022" s="10" t="s">
        <v>12</v>
      </c>
      <c r="M3022" s="24" t="s">
        <v>40582</v>
      </c>
      <c r="N3022">
        <v>4055</v>
      </c>
      <c r="O3022" s="15">
        <v>281.29000000000002</v>
      </c>
      <c r="P3022" s="4" t="s">
        <v>19460</v>
      </c>
      <c r="Q3022" s="4" t="s">
        <v>34836</v>
      </c>
      <c r="R3022" s="18">
        <v>52.15</v>
      </c>
      <c r="S3022" s="4" t="s">
        <v>34837</v>
      </c>
      <c r="T3022" s="4" t="s">
        <v>16586</v>
      </c>
      <c r="V3022" s="11" t="s">
        <v>16587</v>
      </c>
      <c r="W3022" s="4" t="s">
        <v>16586</v>
      </c>
      <c r="X3022" s="4" t="s">
        <v>12</v>
      </c>
      <c r="Y3022" s="4" t="s">
        <v>16588</v>
      </c>
      <c r="AB3022" t="s">
        <v>34838</v>
      </c>
      <c r="AC3022">
        <v>281.29000000000002</v>
      </c>
      <c r="AD3022">
        <v>20000</v>
      </c>
      <c r="AE3022">
        <v>0</v>
      </c>
      <c r="AF3022">
        <v>141310</v>
      </c>
      <c r="AG3022" s="16">
        <v>0</v>
      </c>
      <c r="AH3022">
        <v>0</v>
      </c>
      <c r="AI3022" s="5">
        <v>1.47E-5</v>
      </c>
      <c r="AJ3022" s="5">
        <v>0</v>
      </c>
      <c r="AK3022">
        <v>3</v>
      </c>
      <c r="AL3022">
        <v>4055</v>
      </c>
      <c r="AM3022" t="s">
        <v>34839</v>
      </c>
    </row>
    <row r="3023" spans="1:39" x14ac:dyDescent="0.25">
      <c r="A3023" t="str">
        <f>HYPERLINK("http://www.UniProt.org/UniProt/Q7L775","EPMIP_HUMAN")</f>
        <v>EPMIP_HUMAN</v>
      </c>
      <c r="B3023" s="4" t="s">
        <v>11396</v>
      </c>
      <c r="C3023" s="54">
        <v>0</v>
      </c>
      <c r="D3023" s="54">
        <v>0</v>
      </c>
      <c r="E3023" s="24">
        <v>0</v>
      </c>
      <c r="F3023" s="9">
        <v>0</v>
      </c>
      <c r="G3023" s="9">
        <v>4.0999999999999996</v>
      </c>
      <c r="H3023" s="30" t="s">
        <v>37740</v>
      </c>
      <c r="I3023" t="s">
        <v>32</v>
      </c>
      <c r="J3023" s="4" t="s">
        <v>12</v>
      </c>
      <c r="K3023" s="6">
        <v>70.369</v>
      </c>
      <c r="L3023" s="10" t="s">
        <v>12</v>
      </c>
      <c r="M3023" s="24" t="s">
        <v>40582</v>
      </c>
      <c r="N3023">
        <v>2704</v>
      </c>
      <c r="O3023" s="15">
        <v>70.369</v>
      </c>
      <c r="P3023" s="4" t="s">
        <v>19460</v>
      </c>
      <c r="Q3023" s="4" t="s">
        <v>29579</v>
      </c>
      <c r="R3023" s="18">
        <v>116.07</v>
      </c>
      <c r="S3023" s="4" t="s">
        <v>29580</v>
      </c>
      <c r="T3023" s="4" t="s">
        <v>12</v>
      </c>
      <c r="V3023" s="11" t="s">
        <v>11397</v>
      </c>
      <c r="W3023" s="4" t="s">
        <v>12</v>
      </c>
      <c r="X3023" s="4" t="s">
        <v>29578</v>
      </c>
      <c r="Y3023" s="4" t="s">
        <v>11395</v>
      </c>
      <c r="AB3023" t="s">
        <v>29581</v>
      </c>
      <c r="AC3023">
        <v>70.369</v>
      </c>
      <c r="AD3023">
        <v>20000</v>
      </c>
      <c r="AE3023">
        <v>0</v>
      </c>
      <c r="AF3023">
        <v>3942400</v>
      </c>
      <c r="AG3023" s="16">
        <v>0</v>
      </c>
      <c r="AH3023">
        <v>0</v>
      </c>
      <c r="AI3023" s="5">
        <v>4.0999999999999999E-4</v>
      </c>
      <c r="AJ3023" s="5">
        <v>0</v>
      </c>
      <c r="AK3023">
        <v>10</v>
      </c>
      <c r="AL3023">
        <v>2704</v>
      </c>
      <c r="AM3023" t="s">
        <v>11395</v>
      </c>
    </row>
    <row r="3024" spans="1:39" x14ac:dyDescent="0.25">
      <c r="A3024" t="str">
        <f>HYPERLINK("http://www.UniProt.org/UniProt/Q9NZ08","ERAP1_HUMAN")</f>
        <v>ERAP1_HUMAN</v>
      </c>
      <c r="B3024" s="4" t="s">
        <v>17497</v>
      </c>
      <c r="C3024" s="54">
        <v>0</v>
      </c>
      <c r="D3024" s="54">
        <v>0</v>
      </c>
      <c r="E3024" s="24">
        <v>0</v>
      </c>
      <c r="F3024" s="9">
        <v>0</v>
      </c>
      <c r="G3024" s="9">
        <v>9.5</v>
      </c>
      <c r="H3024" s="30" t="s">
        <v>37740</v>
      </c>
      <c r="I3024" t="s">
        <v>32</v>
      </c>
      <c r="J3024" s="4" t="s">
        <v>12</v>
      </c>
      <c r="K3024" s="6">
        <v>107.23</v>
      </c>
      <c r="L3024" s="10" t="s">
        <v>157</v>
      </c>
      <c r="M3024" s="24" t="s">
        <v>40582</v>
      </c>
      <c r="N3024">
        <v>4288</v>
      </c>
      <c r="O3024" s="15">
        <v>107.23</v>
      </c>
      <c r="P3024" s="4" t="s">
        <v>19460</v>
      </c>
      <c r="Q3024" s="4" t="s">
        <v>35729</v>
      </c>
      <c r="R3024" s="18">
        <v>46.31</v>
      </c>
      <c r="S3024" s="19" t="s">
        <v>35730</v>
      </c>
      <c r="T3024" s="4" t="s">
        <v>17498</v>
      </c>
      <c r="U3024" s="11" t="s">
        <v>17499</v>
      </c>
      <c r="V3024" s="11" t="s">
        <v>6668</v>
      </c>
      <c r="W3024" s="4" t="s">
        <v>17498</v>
      </c>
      <c r="X3024" s="4" t="s">
        <v>35728</v>
      </c>
      <c r="Y3024" s="4" t="s">
        <v>17496</v>
      </c>
      <c r="AB3024" t="s">
        <v>35731</v>
      </c>
      <c r="AC3024">
        <v>107.23</v>
      </c>
      <c r="AD3024">
        <v>20000</v>
      </c>
      <c r="AE3024">
        <v>0</v>
      </c>
      <c r="AF3024">
        <v>9128200</v>
      </c>
      <c r="AG3024" s="16">
        <v>0</v>
      </c>
      <c r="AH3024">
        <v>0</v>
      </c>
      <c r="AI3024" s="5">
        <v>9.5E-4</v>
      </c>
      <c r="AJ3024" s="5">
        <v>0</v>
      </c>
      <c r="AK3024">
        <v>24</v>
      </c>
      <c r="AL3024">
        <v>4288</v>
      </c>
      <c r="AM3024" t="s">
        <v>35732</v>
      </c>
    </row>
    <row r="3025" spans="1:39" x14ac:dyDescent="0.25">
      <c r="A3025" t="str">
        <f>HYPERLINK("http://www.UniProt.org/UniProt/O43414-3","ERI3_HUMAN")</f>
        <v>ERI3_HUMAN</v>
      </c>
      <c r="B3025" s="4" t="s">
        <v>1111</v>
      </c>
      <c r="C3025" s="54">
        <v>0</v>
      </c>
      <c r="D3025" s="54">
        <v>0</v>
      </c>
      <c r="E3025" s="24">
        <v>0</v>
      </c>
      <c r="F3025" s="9">
        <v>0</v>
      </c>
      <c r="G3025" s="9">
        <v>7.6000000000000005</v>
      </c>
      <c r="H3025" s="30" t="s">
        <v>37740</v>
      </c>
      <c r="I3025" t="s">
        <v>12</v>
      </c>
      <c r="J3025" s="4" t="s">
        <v>12</v>
      </c>
      <c r="K3025" s="6">
        <v>14.542</v>
      </c>
      <c r="L3025" s="10" t="s">
        <v>12</v>
      </c>
      <c r="M3025" s="24" t="s">
        <v>40582</v>
      </c>
      <c r="N3025">
        <v>310</v>
      </c>
      <c r="O3025" s="15">
        <v>14.542</v>
      </c>
      <c r="P3025" s="4" t="s">
        <v>19460</v>
      </c>
      <c r="Q3025" s="4" t="s">
        <v>20402</v>
      </c>
      <c r="R3025" s="18">
        <v>87.7</v>
      </c>
      <c r="S3025" s="4" t="s">
        <v>20403</v>
      </c>
      <c r="T3025" s="4" t="s">
        <v>12</v>
      </c>
      <c r="U3025" s="11" t="s">
        <v>1112</v>
      </c>
      <c r="V3025" s="11" t="s">
        <v>1113</v>
      </c>
      <c r="W3025" s="4" t="s">
        <v>12</v>
      </c>
      <c r="X3025" s="4" t="s">
        <v>12</v>
      </c>
      <c r="Y3025" s="4" t="s">
        <v>1115</v>
      </c>
      <c r="AA3025" t="s">
        <v>1114</v>
      </c>
      <c r="AB3025" t="s">
        <v>20404</v>
      </c>
      <c r="AC3025">
        <v>14.542</v>
      </c>
      <c r="AD3025">
        <v>20000</v>
      </c>
      <c r="AE3025">
        <v>0</v>
      </c>
      <c r="AF3025">
        <v>7309600</v>
      </c>
      <c r="AG3025" s="16">
        <v>0</v>
      </c>
      <c r="AH3025">
        <v>0</v>
      </c>
      <c r="AI3025" s="5">
        <v>7.6000000000000004E-4</v>
      </c>
      <c r="AJ3025" s="5">
        <v>0</v>
      </c>
      <c r="AK3025">
        <v>4</v>
      </c>
      <c r="AL3025">
        <v>310</v>
      </c>
      <c r="AM3025" t="s">
        <v>20405</v>
      </c>
    </row>
    <row r="3026" spans="1:39" x14ac:dyDescent="0.25">
      <c r="A3026" t="str">
        <f>HYPERLINK("http://www.UniProt.org/UniProt/P30042-2","ES1_HUMAN")</f>
        <v>ES1_HUMAN</v>
      </c>
      <c r="B3026" s="4" t="s">
        <v>4656</v>
      </c>
      <c r="C3026" s="54">
        <v>0</v>
      </c>
      <c r="D3026" s="54">
        <v>0</v>
      </c>
      <c r="E3026" s="24">
        <v>0</v>
      </c>
      <c r="F3026" s="9">
        <v>0</v>
      </c>
      <c r="G3026" s="9">
        <v>2.13</v>
      </c>
      <c r="H3026" s="30" t="s">
        <v>37740</v>
      </c>
      <c r="I3026" t="s">
        <v>32</v>
      </c>
      <c r="J3026" s="4" t="s">
        <v>12</v>
      </c>
      <c r="K3026" s="6">
        <v>24.757000000000001</v>
      </c>
      <c r="L3026" s="10" t="s">
        <v>170</v>
      </c>
      <c r="M3026" s="24" t="s">
        <v>40582</v>
      </c>
      <c r="N3026">
        <v>1105</v>
      </c>
      <c r="O3026" s="15">
        <v>24.757000000000001</v>
      </c>
      <c r="P3026" s="4" t="s">
        <v>19460</v>
      </c>
      <c r="Q3026" s="4" t="s">
        <v>23396</v>
      </c>
      <c r="R3026" s="18">
        <v>22.12</v>
      </c>
      <c r="S3026" s="4" t="s">
        <v>23397</v>
      </c>
      <c r="T3026" s="4" t="s">
        <v>12</v>
      </c>
      <c r="V3026" s="11" t="s">
        <v>4657</v>
      </c>
      <c r="W3026" s="4" t="s">
        <v>12</v>
      </c>
      <c r="X3026" s="4" t="s">
        <v>23395</v>
      </c>
      <c r="Y3026" s="4" t="s">
        <v>4658</v>
      </c>
      <c r="AB3026" t="s">
        <v>23398</v>
      </c>
      <c r="AC3026">
        <v>24.757000000000001</v>
      </c>
      <c r="AD3026">
        <v>20000</v>
      </c>
      <c r="AE3026">
        <v>0</v>
      </c>
      <c r="AF3026">
        <v>2051800</v>
      </c>
      <c r="AG3026" s="16">
        <v>0</v>
      </c>
      <c r="AH3026">
        <v>0</v>
      </c>
      <c r="AI3026" s="5">
        <v>2.13E-4</v>
      </c>
      <c r="AJ3026" s="5">
        <v>0</v>
      </c>
      <c r="AK3026">
        <v>5</v>
      </c>
      <c r="AL3026">
        <v>1105</v>
      </c>
      <c r="AM3026" t="s">
        <v>23399</v>
      </c>
    </row>
    <row r="3027" spans="1:39" x14ac:dyDescent="0.25">
      <c r="A3027" t="str">
        <f>HYPERLINK("http://www.UniProt.org/UniProt/O95571","ETHE1_HUMAN")</f>
        <v>ETHE1_HUMAN</v>
      </c>
      <c r="B3027" s="4" t="s">
        <v>2473</v>
      </c>
      <c r="C3027" s="54">
        <v>0</v>
      </c>
      <c r="D3027" s="54">
        <v>0</v>
      </c>
      <c r="E3027" s="24">
        <v>0</v>
      </c>
      <c r="F3027" s="9">
        <v>0</v>
      </c>
      <c r="G3027" s="9">
        <v>1.8599999999999999</v>
      </c>
      <c r="H3027" s="30" t="s">
        <v>37740</v>
      </c>
      <c r="I3027" t="s">
        <v>69</v>
      </c>
      <c r="J3027" s="4" t="s">
        <v>12</v>
      </c>
      <c r="K3027" s="6">
        <v>27.873000000000001</v>
      </c>
      <c r="L3027" s="10" t="s">
        <v>170</v>
      </c>
      <c r="M3027" s="24" t="s">
        <v>40582</v>
      </c>
      <c r="N3027">
        <v>620</v>
      </c>
      <c r="O3027" s="15">
        <v>27.873000000000001</v>
      </c>
      <c r="P3027" s="4" t="s">
        <v>19460</v>
      </c>
      <c r="Q3027" s="4" t="s">
        <v>21592</v>
      </c>
      <c r="R3027" s="18">
        <v>80.42</v>
      </c>
      <c r="S3027" s="4" t="s">
        <v>21593</v>
      </c>
      <c r="T3027" s="4" t="s">
        <v>2474</v>
      </c>
      <c r="U3027" s="11" t="s">
        <v>2475</v>
      </c>
      <c r="V3027" s="11" t="s">
        <v>2476</v>
      </c>
      <c r="W3027" s="4" t="s">
        <v>2474</v>
      </c>
      <c r="X3027" s="4" t="s">
        <v>21591</v>
      </c>
      <c r="Y3027" s="4" t="s">
        <v>2472</v>
      </c>
      <c r="AB3027" t="s">
        <v>21594</v>
      </c>
      <c r="AC3027">
        <v>27.873000000000001</v>
      </c>
      <c r="AD3027">
        <v>20000</v>
      </c>
      <c r="AE3027">
        <v>0</v>
      </c>
      <c r="AF3027">
        <v>1790300</v>
      </c>
      <c r="AG3027" s="16">
        <v>0</v>
      </c>
      <c r="AH3027">
        <v>0</v>
      </c>
      <c r="AI3027" s="5">
        <v>1.8599999999999999E-4</v>
      </c>
      <c r="AJ3027" s="5">
        <v>0</v>
      </c>
      <c r="AK3027">
        <v>2</v>
      </c>
      <c r="AL3027">
        <v>620</v>
      </c>
      <c r="AM3027" t="s">
        <v>2472</v>
      </c>
    </row>
    <row r="3028" spans="1:39" x14ac:dyDescent="0.25">
      <c r="A3028" t="str">
        <f>HYPERLINK("http://www.UniProt.org/UniProt/Q92817","EVPL_HUMAN")</f>
        <v>EVPL_HUMAN</v>
      </c>
      <c r="B3028" s="4" t="s">
        <v>13474</v>
      </c>
      <c r="C3028" s="54">
        <v>0</v>
      </c>
      <c r="D3028" s="54">
        <v>0</v>
      </c>
      <c r="E3028" s="24">
        <v>0</v>
      </c>
      <c r="F3028" s="9">
        <v>0</v>
      </c>
      <c r="G3028" s="9">
        <v>6.5600000000000005</v>
      </c>
      <c r="H3028" s="30" t="s">
        <v>37740</v>
      </c>
      <c r="I3028" t="s">
        <v>32</v>
      </c>
      <c r="J3028" s="4" t="s">
        <v>12</v>
      </c>
      <c r="K3028" s="6">
        <v>231.6</v>
      </c>
      <c r="L3028" s="10" t="s">
        <v>12</v>
      </c>
      <c r="M3028" s="24" t="s">
        <v>40582</v>
      </c>
      <c r="N3028">
        <v>3260</v>
      </c>
      <c r="O3028" s="15">
        <v>231.6</v>
      </c>
      <c r="P3028" s="4" t="s">
        <v>19460</v>
      </c>
      <c r="Q3028" s="4" t="s">
        <v>31736</v>
      </c>
      <c r="R3028" s="18">
        <v>80.27</v>
      </c>
      <c r="S3028" s="4" t="s">
        <v>31737</v>
      </c>
      <c r="T3028" s="4" t="s">
        <v>13475</v>
      </c>
      <c r="U3028" s="11" t="s">
        <v>13476</v>
      </c>
      <c r="V3028" s="11" t="s">
        <v>1439</v>
      </c>
      <c r="W3028" s="4" t="s">
        <v>13475</v>
      </c>
      <c r="X3028" s="4" t="s">
        <v>31735</v>
      </c>
      <c r="Y3028" s="4" t="s">
        <v>13473</v>
      </c>
      <c r="AB3028" t="s">
        <v>31738</v>
      </c>
      <c r="AC3028">
        <v>231.6</v>
      </c>
      <c r="AD3028">
        <v>20000</v>
      </c>
      <c r="AE3028">
        <v>0</v>
      </c>
      <c r="AF3028">
        <v>6306100</v>
      </c>
      <c r="AG3028" s="16">
        <v>0</v>
      </c>
      <c r="AH3028">
        <v>0</v>
      </c>
      <c r="AI3028" s="5">
        <v>6.5600000000000001E-4</v>
      </c>
      <c r="AJ3028" s="5">
        <v>0</v>
      </c>
      <c r="AK3028">
        <v>16</v>
      </c>
      <c r="AL3028">
        <v>3260</v>
      </c>
      <c r="AM3028" t="s">
        <v>13473</v>
      </c>
    </row>
    <row r="3029" spans="1:39" x14ac:dyDescent="0.25">
      <c r="A3029" t="str">
        <f>HYPERLINK("http://www.UniProt.org/UniProt/Q9Y2D4","EXC6B_HUMAN")</f>
        <v>EXC6B_HUMAN</v>
      </c>
      <c r="B3029" s="4" t="s">
        <v>18711</v>
      </c>
      <c r="C3029" s="54">
        <v>0</v>
      </c>
      <c r="D3029" s="54">
        <v>0</v>
      </c>
      <c r="E3029" s="24">
        <v>0</v>
      </c>
      <c r="F3029" s="9">
        <v>0</v>
      </c>
      <c r="G3029" s="9">
        <v>0.41199999999999998</v>
      </c>
      <c r="H3029" s="30" t="s">
        <v>37740</v>
      </c>
      <c r="I3029" t="s">
        <v>12</v>
      </c>
      <c r="J3029" s="4" t="s">
        <v>12</v>
      </c>
      <c r="K3029" s="6">
        <v>94.2</v>
      </c>
      <c r="L3029" s="10" t="s">
        <v>12</v>
      </c>
      <c r="M3029" s="24" t="s">
        <v>40582</v>
      </c>
      <c r="N3029">
        <v>4613</v>
      </c>
      <c r="O3029" s="15">
        <v>94.2</v>
      </c>
      <c r="P3029" s="4" t="s">
        <v>19460</v>
      </c>
      <c r="Q3029" s="4" t="s">
        <v>36998</v>
      </c>
      <c r="R3029" s="18">
        <v>247.89</v>
      </c>
      <c r="S3029" s="4" t="s">
        <v>36999</v>
      </c>
      <c r="T3029" s="4" t="s">
        <v>366</v>
      </c>
      <c r="V3029" s="11" t="s">
        <v>12800</v>
      </c>
      <c r="W3029" s="4" t="s">
        <v>366</v>
      </c>
      <c r="X3029" s="4" t="s">
        <v>12</v>
      </c>
      <c r="Y3029" s="4" t="s">
        <v>18710</v>
      </c>
      <c r="AB3029" t="s">
        <v>37000</v>
      </c>
      <c r="AC3029">
        <v>94.2</v>
      </c>
      <c r="AD3029">
        <v>20000</v>
      </c>
      <c r="AE3029">
        <v>0</v>
      </c>
      <c r="AF3029">
        <v>396030</v>
      </c>
      <c r="AG3029" s="16">
        <v>0</v>
      </c>
      <c r="AH3029">
        <v>0</v>
      </c>
      <c r="AI3029" s="5">
        <v>4.1199999999999999E-5</v>
      </c>
      <c r="AJ3029" s="5">
        <v>0</v>
      </c>
      <c r="AK3029">
        <v>3</v>
      </c>
      <c r="AL3029">
        <v>4613</v>
      </c>
      <c r="AM3029" t="s">
        <v>37001</v>
      </c>
    </row>
    <row r="3030" spans="1:39" x14ac:dyDescent="0.25">
      <c r="A3030" t="str">
        <f>HYPERLINK("http://www.UniProt.org/UniProt/Q9NV70-2","EXOC1_HUMAN")</f>
        <v>EXOC1_HUMAN</v>
      </c>
      <c r="B3030" s="4" t="s">
        <v>17103</v>
      </c>
      <c r="C3030" s="54">
        <v>0</v>
      </c>
      <c r="D3030" s="54">
        <v>0</v>
      </c>
      <c r="E3030" s="24">
        <v>0</v>
      </c>
      <c r="F3030" s="9">
        <v>0</v>
      </c>
      <c r="G3030" s="9">
        <v>5.5</v>
      </c>
      <c r="H3030" s="30" t="s">
        <v>37740</v>
      </c>
      <c r="I3030" t="s">
        <v>12</v>
      </c>
      <c r="J3030" s="4" t="s">
        <v>12</v>
      </c>
      <c r="K3030" s="6">
        <v>100.28</v>
      </c>
      <c r="L3030" s="10" t="s">
        <v>12</v>
      </c>
      <c r="M3030" s="24" t="s">
        <v>40582</v>
      </c>
      <c r="N3030">
        <v>4189</v>
      </c>
      <c r="O3030" s="15">
        <v>100.28</v>
      </c>
      <c r="P3030" s="4" t="s">
        <v>19460</v>
      </c>
      <c r="Q3030" s="4" t="s">
        <v>35341</v>
      </c>
      <c r="R3030" s="18">
        <v>140.13</v>
      </c>
      <c r="S3030" s="4" t="s">
        <v>35342</v>
      </c>
      <c r="T3030" s="4" t="s">
        <v>366</v>
      </c>
      <c r="V3030" s="11" t="s">
        <v>17104</v>
      </c>
      <c r="W3030" s="4" t="s">
        <v>366</v>
      </c>
      <c r="X3030" s="4" t="s">
        <v>12</v>
      </c>
      <c r="Y3030" s="4" t="s">
        <v>17105</v>
      </c>
      <c r="Z3030" t="s">
        <v>368</v>
      </c>
      <c r="AB3030" t="s">
        <v>35343</v>
      </c>
      <c r="AC3030">
        <v>100.28</v>
      </c>
      <c r="AD3030">
        <v>20000</v>
      </c>
      <c r="AE3030">
        <v>0</v>
      </c>
      <c r="AF3030">
        <v>5283800</v>
      </c>
      <c r="AG3030" s="16">
        <v>0</v>
      </c>
      <c r="AH3030">
        <v>0</v>
      </c>
      <c r="AI3030" s="5">
        <v>5.5000000000000003E-4</v>
      </c>
      <c r="AJ3030" s="5">
        <v>0</v>
      </c>
      <c r="AK3030">
        <v>11</v>
      </c>
      <c r="AL3030">
        <v>4189</v>
      </c>
      <c r="AM3030" t="s">
        <v>35344</v>
      </c>
    </row>
    <row r="3031" spans="1:39" x14ac:dyDescent="0.25">
      <c r="A3031" t="str">
        <f>HYPERLINK("http://www.UniProt.org/UniProt/Q8IYI6","EXOC8_HUMAN")</f>
        <v>EXOC8_HUMAN</v>
      </c>
      <c r="B3031" s="4" t="s">
        <v>12163</v>
      </c>
      <c r="C3031" s="54">
        <v>0</v>
      </c>
      <c r="D3031" s="54">
        <v>0</v>
      </c>
      <c r="E3031" s="24">
        <v>0</v>
      </c>
      <c r="F3031" s="9">
        <v>0</v>
      </c>
      <c r="G3031" s="9">
        <v>3.3</v>
      </c>
      <c r="H3031" s="30" t="s">
        <v>37740</v>
      </c>
      <c r="I3031" t="s">
        <v>32</v>
      </c>
      <c r="J3031" s="4" t="s">
        <v>12</v>
      </c>
      <c r="K3031" s="6">
        <v>81.798000000000002</v>
      </c>
      <c r="L3031" s="10" t="s">
        <v>12</v>
      </c>
      <c r="M3031" s="24" t="s">
        <v>40582</v>
      </c>
      <c r="N3031">
        <v>2925</v>
      </c>
      <c r="O3031" s="15">
        <v>81.798000000000002</v>
      </c>
      <c r="P3031" s="4" t="s">
        <v>19460</v>
      </c>
      <c r="Q3031" s="4" t="s">
        <v>30395</v>
      </c>
      <c r="R3031" s="18">
        <v>25.98</v>
      </c>
      <c r="S3031" s="4" t="s">
        <v>30396</v>
      </c>
      <c r="T3031" s="4" t="s">
        <v>366</v>
      </c>
      <c r="V3031" s="11" t="s">
        <v>12164</v>
      </c>
      <c r="W3031" s="4" t="s">
        <v>366</v>
      </c>
      <c r="X3031" s="4" t="s">
        <v>30394</v>
      </c>
      <c r="Y3031" s="4" t="s">
        <v>12162</v>
      </c>
      <c r="Z3031" t="s">
        <v>368</v>
      </c>
      <c r="AA3031" t="s">
        <v>369</v>
      </c>
      <c r="AB3031" t="s">
        <v>30397</v>
      </c>
      <c r="AC3031">
        <v>81.798000000000002</v>
      </c>
      <c r="AD3031">
        <v>20000</v>
      </c>
      <c r="AE3031">
        <v>0</v>
      </c>
      <c r="AF3031">
        <v>3172700</v>
      </c>
      <c r="AG3031" s="16">
        <v>0</v>
      </c>
      <c r="AH3031">
        <v>0</v>
      </c>
      <c r="AI3031" s="5">
        <v>3.3E-4</v>
      </c>
      <c r="AJ3031" s="5">
        <v>0</v>
      </c>
      <c r="AK3031">
        <v>16</v>
      </c>
      <c r="AL3031">
        <v>2925</v>
      </c>
      <c r="AM3031" t="s">
        <v>12162</v>
      </c>
    </row>
    <row r="3032" spans="1:39" x14ac:dyDescent="0.25">
      <c r="A3032" t="str">
        <f>HYPERLINK("http://www.UniProt.org/UniProt/Q99504-5","EYA3_HUMAN")</f>
        <v>EYA3_HUMAN</v>
      </c>
      <c r="B3032" s="4" t="s">
        <v>14785</v>
      </c>
      <c r="C3032" s="54">
        <v>0</v>
      </c>
      <c r="D3032" s="54">
        <v>0</v>
      </c>
      <c r="E3032" s="24">
        <v>0</v>
      </c>
      <c r="F3032" s="9">
        <v>0</v>
      </c>
      <c r="G3032" s="9">
        <v>4.17</v>
      </c>
      <c r="H3032" s="30" t="s">
        <v>37740</v>
      </c>
      <c r="I3032" t="s">
        <v>69</v>
      </c>
      <c r="J3032" s="4" t="s">
        <v>12</v>
      </c>
      <c r="K3032" s="6">
        <v>57.826999999999998</v>
      </c>
      <c r="L3032" s="10" t="s">
        <v>12</v>
      </c>
      <c r="M3032" s="24" t="s">
        <v>40582</v>
      </c>
      <c r="N3032">
        <v>3594</v>
      </c>
      <c r="O3032" s="15">
        <v>57.826999999999998</v>
      </c>
      <c r="P3032" s="4" t="s">
        <v>19460</v>
      </c>
      <c r="Q3032" s="4" t="s">
        <v>33039</v>
      </c>
      <c r="R3032" s="18">
        <v>72</v>
      </c>
      <c r="S3032" s="4" t="s">
        <v>33040</v>
      </c>
      <c r="T3032" s="4" t="s">
        <v>14786</v>
      </c>
      <c r="U3032" s="11" t="s">
        <v>14787</v>
      </c>
      <c r="V3032" s="11" t="s">
        <v>2521</v>
      </c>
      <c r="W3032" s="4" t="s">
        <v>14786</v>
      </c>
      <c r="X3032" s="4" t="s">
        <v>33038</v>
      </c>
      <c r="Y3032" s="4" t="s">
        <v>14788</v>
      </c>
      <c r="AB3032" s="5" t="s">
        <v>33041</v>
      </c>
      <c r="AC3032">
        <v>57.826999999999998</v>
      </c>
      <c r="AD3032">
        <v>20000</v>
      </c>
      <c r="AE3032">
        <v>0</v>
      </c>
      <c r="AF3032">
        <v>4005100</v>
      </c>
      <c r="AG3032" s="16">
        <v>0</v>
      </c>
      <c r="AH3032">
        <v>0</v>
      </c>
      <c r="AI3032" s="5">
        <v>4.17E-4</v>
      </c>
      <c r="AJ3032" s="5">
        <v>0</v>
      </c>
      <c r="AK3032">
        <v>7</v>
      </c>
      <c r="AL3032">
        <v>3594</v>
      </c>
      <c r="AM3032" t="s">
        <v>33042</v>
      </c>
    </row>
    <row r="3033" spans="1:39" x14ac:dyDescent="0.25">
      <c r="A3033" t="str">
        <f>HYPERLINK("http://www.UniProt.org/UniProt/O95677-5","EYA4_HUMAN")</f>
        <v>EYA4_HUMAN</v>
      </c>
      <c r="B3033" s="4" t="s">
        <v>2518</v>
      </c>
      <c r="C3033" s="54">
        <v>0</v>
      </c>
      <c r="D3033" s="54">
        <v>0</v>
      </c>
      <c r="E3033" s="24">
        <v>0</v>
      </c>
      <c r="F3033" s="9">
        <v>0</v>
      </c>
      <c r="G3033" s="9">
        <v>0.56799999999999995</v>
      </c>
      <c r="H3033" s="30" t="s">
        <v>37740</v>
      </c>
      <c r="I3033" t="s">
        <v>69</v>
      </c>
      <c r="J3033" s="4" t="s">
        <v>12</v>
      </c>
      <c r="K3033" s="6">
        <v>63.91</v>
      </c>
      <c r="L3033" s="10" t="s">
        <v>12</v>
      </c>
      <c r="M3033" s="24" t="s">
        <v>40582</v>
      </c>
      <c r="N3033">
        <v>629</v>
      </c>
      <c r="O3033" s="15">
        <v>63.91</v>
      </c>
      <c r="P3033" s="4" t="s">
        <v>19460</v>
      </c>
      <c r="Q3033" s="4" t="s">
        <v>21627</v>
      </c>
      <c r="R3033" s="18">
        <v>43.07</v>
      </c>
      <c r="S3033" s="4" t="s">
        <v>21628</v>
      </c>
      <c r="T3033" s="4" t="s">
        <v>2519</v>
      </c>
      <c r="U3033" s="11" t="s">
        <v>2520</v>
      </c>
      <c r="V3033" s="11" t="s">
        <v>2521</v>
      </c>
      <c r="W3033" s="4" t="s">
        <v>2519</v>
      </c>
      <c r="X3033" s="4" t="s">
        <v>19788</v>
      </c>
      <c r="Y3033" s="4" t="s">
        <v>2522</v>
      </c>
      <c r="AB3033" s="5" t="s">
        <v>21629</v>
      </c>
      <c r="AC3033">
        <v>63.91</v>
      </c>
      <c r="AD3033">
        <v>20000</v>
      </c>
      <c r="AE3033">
        <v>0</v>
      </c>
      <c r="AF3033">
        <v>546470</v>
      </c>
      <c r="AG3033" s="16">
        <v>0</v>
      </c>
      <c r="AH3033">
        <v>0</v>
      </c>
      <c r="AI3033" s="5">
        <v>5.6799999999999998E-5</v>
      </c>
      <c r="AJ3033" s="5">
        <v>0</v>
      </c>
      <c r="AK3033">
        <v>2</v>
      </c>
      <c r="AL3033">
        <v>629</v>
      </c>
      <c r="AM3033" t="s">
        <v>21630</v>
      </c>
    </row>
    <row r="3034" spans="1:39" x14ac:dyDescent="0.25">
      <c r="A3034" t="str">
        <f>HYPERLINK("http://www.UniProt.org/UniProt/Q9H098","F107B_HUMAN")</f>
        <v>F107B_HUMAN</v>
      </c>
      <c r="B3034" s="4" t="s">
        <v>15836</v>
      </c>
      <c r="C3034" s="54">
        <v>0</v>
      </c>
      <c r="D3034" s="54">
        <v>0</v>
      </c>
      <c r="E3034" s="24">
        <v>0</v>
      </c>
      <c r="F3034" s="9">
        <v>0</v>
      </c>
      <c r="G3034" s="9">
        <v>1.9000000000000001</v>
      </c>
      <c r="H3034" s="30" t="s">
        <v>37740</v>
      </c>
      <c r="I3034" t="s">
        <v>12</v>
      </c>
      <c r="J3034" s="4" t="s">
        <v>12</v>
      </c>
      <c r="K3034" s="6">
        <v>15.558</v>
      </c>
      <c r="L3034" s="10" t="s">
        <v>12</v>
      </c>
      <c r="M3034" s="24" t="s">
        <v>40582</v>
      </c>
      <c r="N3034">
        <v>3859</v>
      </c>
      <c r="O3034" s="15">
        <v>15.558</v>
      </c>
      <c r="P3034" s="4" t="s">
        <v>19460</v>
      </c>
      <c r="Q3034" s="4" t="s">
        <v>34053</v>
      </c>
      <c r="R3034" s="18">
        <v>68.94</v>
      </c>
      <c r="S3034" s="4" t="s">
        <v>34054</v>
      </c>
      <c r="T3034" s="4" t="s">
        <v>12</v>
      </c>
      <c r="V3034" s="11" t="s">
        <v>15837</v>
      </c>
      <c r="W3034" s="4" t="s">
        <v>12</v>
      </c>
      <c r="X3034" s="4" t="s">
        <v>12</v>
      </c>
      <c r="Y3034" s="4" t="s">
        <v>15835</v>
      </c>
      <c r="AB3034" t="s">
        <v>34055</v>
      </c>
      <c r="AC3034">
        <v>15.558</v>
      </c>
      <c r="AD3034">
        <v>20000</v>
      </c>
      <c r="AE3034">
        <v>0</v>
      </c>
      <c r="AF3034">
        <v>1828400</v>
      </c>
      <c r="AG3034" s="16">
        <v>0</v>
      </c>
      <c r="AH3034">
        <v>0</v>
      </c>
      <c r="AI3034" s="5">
        <v>1.9000000000000001E-4</v>
      </c>
      <c r="AJ3034" s="5">
        <v>0</v>
      </c>
      <c r="AK3034">
        <v>2</v>
      </c>
      <c r="AL3034">
        <v>3859</v>
      </c>
      <c r="AM3034" t="s">
        <v>34056</v>
      </c>
    </row>
    <row r="3035" spans="1:39" x14ac:dyDescent="0.25">
      <c r="A3035" t="str">
        <f>HYPERLINK("http://www.UniProt.org/UniProt/Q9P2D6-3","F135A_HUMAN")</f>
        <v>F135A_HUMAN</v>
      </c>
      <c r="B3035" s="4" t="s">
        <v>17699</v>
      </c>
      <c r="C3035" s="54">
        <v>0</v>
      </c>
      <c r="D3035" s="54">
        <v>0</v>
      </c>
      <c r="E3035" s="24">
        <v>0</v>
      </c>
      <c r="F3035" s="9">
        <v>0</v>
      </c>
      <c r="G3035" s="9">
        <v>0.29599999999999999</v>
      </c>
      <c r="H3035" s="30" t="s">
        <v>37740</v>
      </c>
      <c r="I3035" t="s">
        <v>12</v>
      </c>
      <c r="J3035" s="4" t="s">
        <v>12</v>
      </c>
      <c r="K3035" s="6">
        <v>146.55000000000001</v>
      </c>
      <c r="L3035" s="10" t="s">
        <v>12</v>
      </c>
      <c r="M3035" s="24" t="s">
        <v>40582</v>
      </c>
      <c r="N3035">
        <v>4348</v>
      </c>
      <c r="O3035" s="15">
        <v>146.55000000000001</v>
      </c>
      <c r="P3035" s="4" t="s">
        <v>19460</v>
      </c>
      <c r="Q3035" s="4" t="s">
        <v>35955</v>
      </c>
      <c r="R3035" s="18">
        <v>122</v>
      </c>
      <c r="S3035" s="4" t="s">
        <v>35956</v>
      </c>
      <c r="T3035" s="4" t="s">
        <v>12</v>
      </c>
      <c r="V3035" s="11" t="s">
        <v>17700</v>
      </c>
      <c r="W3035" s="4" t="s">
        <v>12</v>
      </c>
      <c r="X3035" s="4" t="s">
        <v>12</v>
      </c>
      <c r="Y3035" s="4" t="s">
        <v>17701</v>
      </c>
      <c r="AB3035" s="5" t="s">
        <v>35957</v>
      </c>
      <c r="AC3035">
        <v>146.55000000000001</v>
      </c>
      <c r="AD3035">
        <v>20000</v>
      </c>
      <c r="AE3035">
        <v>0</v>
      </c>
      <c r="AF3035">
        <v>285000</v>
      </c>
      <c r="AG3035" s="16">
        <v>0</v>
      </c>
      <c r="AH3035">
        <v>0</v>
      </c>
      <c r="AI3035" s="5">
        <v>2.9600000000000001E-5</v>
      </c>
      <c r="AJ3035" s="5">
        <v>0</v>
      </c>
      <c r="AK3035">
        <v>4</v>
      </c>
      <c r="AL3035">
        <v>4348</v>
      </c>
      <c r="AM3035" t="s">
        <v>35958</v>
      </c>
    </row>
    <row r="3036" spans="1:39" x14ac:dyDescent="0.25">
      <c r="A3036" t="str">
        <f>HYPERLINK("http://www.UniProt.org/UniProt/Q05DH4","F16A1_HUMAN")</f>
        <v>F16A1_HUMAN</v>
      </c>
      <c r="B3036" s="4" t="s">
        <v>7933</v>
      </c>
      <c r="C3036" s="54">
        <v>0</v>
      </c>
      <c r="D3036" s="54">
        <v>0</v>
      </c>
      <c r="E3036" s="24">
        <v>0</v>
      </c>
      <c r="F3036" s="9">
        <v>0</v>
      </c>
      <c r="G3036" s="9">
        <v>1.77</v>
      </c>
      <c r="H3036" s="30" t="s">
        <v>37740</v>
      </c>
      <c r="I3036" t="s">
        <v>12</v>
      </c>
      <c r="J3036" s="4" t="s">
        <v>12</v>
      </c>
      <c r="K3036" s="6">
        <v>116.62</v>
      </c>
      <c r="L3036" s="10" t="s">
        <v>12</v>
      </c>
      <c r="M3036" s="24" t="s">
        <v>40582</v>
      </c>
      <c r="N3036">
        <v>1856</v>
      </c>
      <c r="O3036" s="15">
        <v>116.62</v>
      </c>
      <c r="P3036" s="4" t="s">
        <v>19460</v>
      </c>
      <c r="Q3036" s="4" t="s">
        <v>26230</v>
      </c>
      <c r="R3036" s="18">
        <v>130.28</v>
      </c>
      <c r="S3036" s="4" t="s">
        <v>26231</v>
      </c>
      <c r="T3036" s="4" t="s">
        <v>12</v>
      </c>
      <c r="V3036" s="11" t="s">
        <v>7934</v>
      </c>
      <c r="W3036" s="4" t="s">
        <v>12</v>
      </c>
      <c r="X3036" s="4" t="s">
        <v>12</v>
      </c>
      <c r="Y3036" s="4" t="s">
        <v>7932</v>
      </c>
      <c r="AB3036" t="s">
        <v>26232</v>
      </c>
      <c r="AC3036">
        <v>116.62</v>
      </c>
      <c r="AD3036">
        <v>20000</v>
      </c>
      <c r="AE3036">
        <v>0</v>
      </c>
      <c r="AF3036">
        <v>1698400</v>
      </c>
      <c r="AG3036" s="16">
        <v>0</v>
      </c>
      <c r="AH3036">
        <v>0</v>
      </c>
      <c r="AI3036" s="5">
        <v>1.7699999999999999E-4</v>
      </c>
      <c r="AJ3036" s="5">
        <v>0</v>
      </c>
      <c r="AK3036">
        <v>9</v>
      </c>
      <c r="AL3036">
        <v>1856</v>
      </c>
      <c r="AM3036" t="s">
        <v>7932</v>
      </c>
    </row>
    <row r="3037" spans="1:39" x14ac:dyDescent="0.25">
      <c r="A3037" t="str">
        <f>HYPERLINK("http://www.UniProt.org/UniProt/Q8N612","F16A2_HUMAN")</f>
        <v>F16A2_HUMAN</v>
      </c>
      <c r="B3037" s="4" t="s">
        <v>12417</v>
      </c>
      <c r="C3037" s="54">
        <v>0</v>
      </c>
      <c r="D3037" s="54">
        <v>0</v>
      </c>
      <c r="E3037" s="24">
        <v>0</v>
      </c>
      <c r="F3037" s="9">
        <v>0</v>
      </c>
      <c r="G3037" s="9">
        <v>0.82000000000000006</v>
      </c>
      <c r="H3037" s="30" t="s">
        <v>37740</v>
      </c>
      <c r="I3037" t="s">
        <v>12</v>
      </c>
      <c r="J3037" s="4" t="s">
        <v>12</v>
      </c>
      <c r="K3037" s="6">
        <v>105.57</v>
      </c>
      <c r="L3037" s="10" t="s">
        <v>12</v>
      </c>
      <c r="M3037" s="24" t="s">
        <v>40582</v>
      </c>
      <c r="N3037">
        <v>2993</v>
      </c>
      <c r="O3037" s="15">
        <v>105.57</v>
      </c>
      <c r="P3037" s="4" t="s">
        <v>19460</v>
      </c>
      <c r="Q3037" s="4" t="s">
        <v>30661</v>
      </c>
      <c r="R3037" s="18">
        <v>56.72</v>
      </c>
      <c r="S3037" s="4" t="s">
        <v>30662</v>
      </c>
      <c r="T3037" s="4" t="s">
        <v>12418</v>
      </c>
      <c r="V3037" s="11" t="s">
        <v>7934</v>
      </c>
      <c r="W3037" s="4" t="s">
        <v>12418</v>
      </c>
      <c r="X3037" s="4" t="s">
        <v>12</v>
      </c>
      <c r="Y3037" s="4" t="s">
        <v>12416</v>
      </c>
      <c r="AB3037" t="s">
        <v>30663</v>
      </c>
      <c r="AC3037">
        <v>105.57</v>
      </c>
      <c r="AD3037">
        <v>20000</v>
      </c>
      <c r="AE3037">
        <v>0</v>
      </c>
      <c r="AF3037">
        <v>788120</v>
      </c>
      <c r="AG3037" s="16">
        <v>0</v>
      </c>
      <c r="AH3037">
        <v>0</v>
      </c>
      <c r="AI3037" s="5">
        <v>8.2000000000000001E-5</v>
      </c>
      <c r="AJ3037" s="5">
        <v>0</v>
      </c>
      <c r="AK3037">
        <v>7</v>
      </c>
      <c r="AL3037">
        <v>2993</v>
      </c>
      <c r="AM3037" t="s">
        <v>30664</v>
      </c>
    </row>
    <row r="3038" spans="1:39" x14ac:dyDescent="0.25">
      <c r="A3038" t="str">
        <f>HYPERLINK("http://www.UniProt.org/UniProt/Q8TCP9","F200A_HUMAN")</f>
        <v>F200A_HUMAN</v>
      </c>
      <c r="B3038" s="4" t="s">
        <v>12900</v>
      </c>
      <c r="C3038" s="54">
        <v>0</v>
      </c>
      <c r="D3038" s="54">
        <v>0</v>
      </c>
      <c r="E3038" s="24">
        <v>0</v>
      </c>
      <c r="F3038" s="9">
        <v>0</v>
      </c>
      <c r="G3038" s="9">
        <v>0.71699999999999997</v>
      </c>
      <c r="H3038" s="30" t="s">
        <v>37740</v>
      </c>
      <c r="I3038" t="s">
        <v>32</v>
      </c>
      <c r="J3038" s="4" t="s">
        <v>12</v>
      </c>
      <c r="K3038" s="6">
        <v>66.275999999999996</v>
      </c>
      <c r="L3038" s="10" t="s">
        <v>157</v>
      </c>
      <c r="M3038" s="24" t="s">
        <v>40582</v>
      </c>
      <c r="N3038">
        <v>3114</v>
      </c>
      <c r="O3038" s="15">
        <v>66.275999999999996</v>
      </c>
      <c r="P3038" s="4" t="s">
        <v>19460</v>
      </c>
      <c r="Q3038" s="4" t="s">
        <v>31151</v>
      </c>
      <c r="R3038" s="18">
        <v>186.2</v>
      </c>
      <c r="S3038" s="4" t="s">
        <v>31152</v>
      </c>
      <c r="T3038" s="4" t="s">
        <v>12</v>
      </c>
      <c r="V3038" s="11" t="s">
        <v>11397</v>
      </c>
      <c r="W3038" s="4" t="s">
        <v>12</v>
      </c>
      <c r="X3038" s="4" t="s">
        <v>19609</v>
      </c>
      <c r="Y3038" s="4" t="s">
        <v>12899</v>
      </c>
      <c r="AB3038" t="s">
        <v>31153</v>
      </c>
      <c r="AC3038">
        <v>66.275999999999996</v>
      </c>
      <c r="AD3038">
        <v>20000</v>
      </c>
      <c r="AE3038">
        <v>0</v>
      </c>
      <c r="AF3038">
        <v>689040</v>
      </c>
      <c r="AG3038" s="16">
        <v>0</v>
      </c>
      <c r="AH3038">
        <v>0</v>
      </c>
      <c r="AI3038" s="5">
        <v>7.1699999999999995E-5</v>
      </c>
      <c r="AJ3038" s="5">
        <v>0</v>
      </c>
      <c r="AK3038">
        <v>1</v>
      </c>
      <c r="AL3038">
        <v>3114</v>
      </c>
      <c r="AM3038" t="s">
        <v>12899</v>
      </c>
    </row>
    <row r="3039" spans="1:39" x14ac:dyDescent="0.25">
      <c r="A3039" t="str">
        <f>HYPERLINK("http://www.UniProt.org/UniProt/Q9NX38","F206A_HUMAN")</f>
        <v>F206A_HUMAN</v>
      </c>
      <c r="B3039" s="4" t="s">
        <v>17312</v>
      </c>
      <c r="C3039" s="54">
        <v>0</v>
      </c>
      <c r="D3039" s="54">
        <v>0</v>
      </c>
      <c r="E3039" s="24">
        <v>0</v>
      </c>
      <c r="F3039" s="9">
        <v>0</v>
      </c>
      <c r="G3039" s="9">
        <v>4.71</v>
      </c>
      <c r="H3039" s="30" t="s">
        <v>37740</v>
      </c>
      <c r="I3039" t="s">
        <v>92</v>
      </c>
      <c r="J3039" s="4" t="s">
        <v>12</v>
      </c>
      <c r="K3039" s="6">
        <v>20.378</v>
      </c>
      <c r="L3039" s="10" t="s">
        <v>12</v>
      </c>
      <c r="M3039" s="24" t="s">
        <v>40582</v>
      </c>
      <c r="N3039">
        <v>4243</v>
      </c>
      <c r="O3039" s="15">
        <v>20.378</v>
      </c>
      <c r="P3039" s="4" t="s">
        <v>19460</v>
      </c>
      <c r="Q3039" s="4" t="s">
        <v>35558</v>
      </c>
      <c r="R3039" s="18">
        <v>38.950000000000003</v>
      </c>
      <c r="S3039" s="4" t="s">
        <v>35559</v>
      </c>
      <c r="T3039" s="4" t="s">
        <v>12</v>
      </c>
      <c r="V3039" s="11" t="s">
        <v>17313</v>
      </c>
      <c r="W3039" s="4" t="s">
        <v>12</v>
      </c>
      <c r="X3039" s="4" t="s">
        <v>35557</v>
      </c>
      <c r="Y3039" s="4" t="s">
        <v>17311</v>
      </c>
      <c r="AB3039" t="s">
        <v>35560</v>
      </c>
      <c r="AC3039">
        <v>20.378</v>
      </c>
      <c r="AD3039">
        <v>20000</v>
      </c>
      <c r="AE3039">
        <v>0</v>
      </c>
      <c r="AF3039">
        <v>4532000</v>
      </c>
      <c r="AG3039" s="16">
        <v>0</v>
      </c>
      <c r="AH3039">
        <v>0</v>
      </c>
      <c r="AI3039" s="5">
        <v>4.7100000000000001E-4</v>
      </c>
      <c r="AJ3039" s="5">
        <v>0</v>
      </c>
      <c r="AK3039">
        <v>4</v>
      </c>
      <c r="AL3039">
        <v>4243</v>
      </c>
      <c r="AM3039" t="s">
        <v>17311</v>
      </c>
    </row>
    <row r="3040" spans="1:39" x14ac:dyDescent="0.25">
      <c r="A3040" t="str">
        <f>HYPERLINK("http://www.UniProt.org/UniProt/Q16875-3","F263_HUMAN")</f>
        <v>F263_HUMAN</v>
      </c>
      <c r="B3040" s="4" t="s">
        <v>9919</v>
      </c>
      <c r="C3040" s="54">
        <v>0</v>
      </c>
      <c r="D3040" s="54">
        <v>0</v>
      </c>
      <c r="E3040" s="24">
        <v>0</v>
      </c>
      <c r="F3040" s="9">
        <v>0</v>
      </c>
      <c r="G3040" s="9">
        <v>2.68</v>
      </c>
      <c r="H3040" s="30" t="s">
        <v>37740</v>
      </c>
      <c r="I3040" t="s">
        <v>12</v>
      </c>
      <c r="J3040" s="4" t="s">
        <v>12</v>
      </c>
      <c r="K3040" s="6">
        <v>57.286999999999999</v>
      </c>
      <c r="L3040" s="10" t="s">
        <v>12</v>
      </c>
      <c r="M3040" s="24" t="s">
        <v>40582</v>
      </c>
      <c r="N3040">
        <v>2308</v>
      </c>
      <c r="O3040" s="15">
        <v>57.286999999999999</v>
      </c>
      <c r="P3040" s="4" t="s">
        <v>19460</v>
      </c>
      <c r="Q3040" s="4" t="s">
        <v>28033</v>
      </c>
      <c r="R3040" s="18">
        <v>30.33</v>
      </c>
      <c r="S3040" s="4" t="s">
        <v>28034</v>
      </c>
      <c r="T3040" s="4" t="s">
        <v>1574</v>
      </c>
      <c r="U3040" s="11" t="s">
        <v>1575</v>
      </c>
      <c r="V3040" s="11" t="s">
        <v>1576</v>
      </c>
      <c r="W3040" s="4" t="s">
        <v>1574</v>
      </c>
      <c r="X3040" s="4" t="s">
        <v>12</v>
      </c>
      <c r="Y3040" s="4" t="s">
        <v>9920</v>
      </c>
      <c r="AB3040" s="5" t="s">
        <v>28035</v>
      </c>
      <c r="AC3040">
        <v>57.286999999999999</v>
      </c>
      <c r="AD3040">
        <v>20000</v>
      </c>
      <c r="AE3040">
        <v>0</v>
      </c>
      <c r="AF3040">
        <v>2576600</v>
      </c>
      <c r="AG3040" s="16">
        <v>0</v>
      </c>
      <c r="AH3040">
        <v>0</v>
      </c>
      <c r="AI3040" s="5">
        <v>2.6800000000000001E-4</v>
      </c>
      <c r="AJ3040" s="5">
        <v>0</v>
      </c>
      <c r="AK3040">
        <v>7</v>
      </c>
      <c r="AL3040">
        <v>2308</v>
      </c>
      <c r="AM3040" t="s">
        <v>28036</v>
      </c>
    </row>
    <row r="3041" spans="1:39" x14ac:dyDescent="0.25">
      <c r="A3041" t="str">
        <f>HYPERLINK("http://www.UniProt.org/UniProt/P16930","FAAA_HUMAN")</f>
        <v>FAAA_HUMAN</v>
      </c>
      <c r="B3041" s="4" t="s">
        <v>3836</v>
      </c>
      <c r="C3041" s="54">
        <v>0</v>
      </c>
      <c r="D3041" s="54">
        <v>0</v>
      </c>
      <c r="E3041" s="24">
        <v>0</v>
      </c>
      <c r="F3041" s="9">
        <v>0</v>
      </c>
      <c r="G3041" s="9">
        <v>3.39</v>
      </c>
      <c r="H3041" s="30" t="s">
        <v>37740</v>
      </c>
      <c r="I3041" t="s">
        <v>12</v>
      </c>
      <c r="J3041" s="4" t="s">
        <v>12</v>
      </c>
      <c r="K3041" s="6">
        <v>46.374000000000002</v>
      </c>
      <c r="L3041" s="10" t="s">
        <v>12</v>
      </c>
      <c r="M3041" s="24" t="s">
        <v>40582</v>
      </c>
      <c r="N3041">
        <v>925</v>
      </c>
      <c r="O3041" s="15">
        <v>46.374000000000002</v>
      </c>
      <c r="P3041" s="4" t="s">
        <v>19460</v>
      </c>
      <c r="Q3041" s="4" t="s">
        <v>22710</v>
      </c>
      <c r="R3041" s="18">
        <v>17.3</v>
      </c>
      <c r="S3041" s="4" t="s">
        <v>22711</v>
      </c>
      <c r="T3041" s="4" t="s">
        <v>12</v>
      </c>
      <c r="U3041" s="11" t="s">
        <v>3837</v>
      </c>
      <c r="V3041" s="11" t="s">
        <v>3838</v>
      </c>
      <c r="W3041" s="4" t="s">
        <v>12</v>
      </c>
      <c r="X3041" s="4" t="s">
        <v>12</v>
      </c>
      <c r="Y3041" s="4" t="s">
        <v>3835</v>
      </c>
      <c r="AB3041" t="s">
        <v>22712</v>
      </c>
      <c r="AC3041">
        <v>46.374000000000002</v>
      </c>
      <c r="AD3041">
        <v>20000</v>
      </c>
      <c r="AE3041">
        <v>0</v>
      </c>
      <c r="AF3041">
        <v>3261200</v>
      </c>
      <c r="AG3041" s="16">
        <v>0</v>
      </c>
      <c r="AH3041">
        <v>0</v>
      </c>
      <c r="AI3041" s="5">
        <v>3.39E-4</v>
      </c>
      <c r="AJ3041" s="5">
        <v>0</v>
      </c>
      <c r="AK3041">
        <v>6</v>
      </c>
      <c r="AL3041">
        <v>925</v>
      </c>
      <c r="AM3041" t="s">
        <v>3835</v>
      </c>
    </row>
    <row r="3042" spans="1:39" x14ac:dyDescent="0.25">
      <c r="A3042" t="str">
        <f>HYPERLINK("http://www.UniProt.org/UniProt/Q8NFF5-3","FAD1_HUMAN")</f>
        <v>FAD1_HUMAN</v>
      </c>
      <c r="B3042" s="4" t="s">
        <v>12702</v>
      </c>
      <c r="C3042" s="54">
        <v>0</v>
      </c>
      <c r="D3042" s="54">
        <v>0</v>
      </c>
      <c r="E3042" s="24">
        <v>0</v>
      </c>
      <c r="F3042" s="9">
        <v>0</v>
      </c>
      <c r="G3042" s="9">
        <v>5.93</v>
      </c>
      <c r="H3042" s="30" t="s">
        <v>37740</v>
      </c>
      <c r="I3042" t="s">
        <v>32</v>
      </c>
      <c r="J3042" s="4" t="s">
        <v>12</v>
      </c>
      <c r="K3042" s="6">
        <v>49.198</v>
      </c>
      <c r="L3042" s="10" t="s">
        <v>170</v>
      </c>
      <c r="M3042" s="24" t="s">
        <v>40582</v>
      </c>
      <c r="N3042">
        <v>3067</v>
      </c>
      <c r="O3042" s="15">
        <v>49.198</v>
      </c>
      <c r="P3042" s="4" t="s">
        <v>19460</v>
      </c>
      <c r="Q3042" s="4" t="s">
        <v>30961</v>
      </c>
      <c r="R3042" s="18">
        <v>42.15</v>
      </c>
      <c r="S3042" s="4" t="s">
        <v>30962</v>
      </c>
      <c r="T3042" s="4" t="s">
        <v>12703</v>
      </c>
      <c r="U3042" s="11" t="s">
        <v>12704</v>
      </c>
      <c r="V3042" s="11" t="s">
        <v>12705</v>
      </c>
      <c r="W3042" s="4" t="s">
        <v>12703</v>
      </c>
      <c r="X3042" s="4" t="s">
        <v>28013</v>
      </c>
      <c r="Y3042" s="4" t="s">
        <v>12706</v>
      </c>
      <c r="AB3042" t="s">
        <v>30963</v>
      </c>
      <c r="AC3042">
        <v>49.198</v>
      </c>
      <c r="AD3042">
        <v>20000</v>
      </c>
      <c r="AE3042">
        <v>0</v>
      </c>
      <c r="AF3042">
        <v>5698800</v>
      </c>
      <c r="AG3042" s="16">
        <v>0</v>
      </c>
      <c r="AH3042">
        <v>0</v>
      </c>
      <c r="AI3042" s="5">
        <v>5.9299999999999999E-4</v>
      </c>
      <c r="AJ3042" s="5">
        <v>0</v>
      </c>
      <c r="AK3042">
        <v>7</v>
      </c>
      <c r="AL3042">
        <v>3067</v>
      </c>
      <c r="AM3042" t="s">
        <v>30964</v>
      </c>
    </row>
    <row r="3043" spans="1:39" x14ac:dyDescent="0.25">
      <c r="A3043" t="str">
        <f>HYPERLINK("http://www.UniProt.org/UniProt/Q6P587","FAHD1_HUMAN")</f>
        <v>FAHD1_HUMAN</v>
      </c>
      <c r="B3043" s="4" t="s">
        <v>10943</v>
      </c>
      <c r="C3043" s="54">
        <v>0</v>
      </c>
      <c r="D3043" s="54">
        <v>0</v>
      </c>
      <c r="E3043" s="24">
        <v>0</v>
      </c>
      <c r="F3043" s="9">
        <v>0</v>
      </c>
      <c r="G3043" s="9">
        <v>5.15</v>
      </c>
      <c r="H3043" s="30" t="s">
        <v>37740</v>
      </c>
      <c r="I3043" t="s">
        <v>32</v>
      </c>
      <c r="J3043" s="4" t="s">
        <v>12</v>
      </c>
      <c r="K3043" s="6">
        <v>24.843</v>
      </c>
      <c r="L3043" s="10" t="s">
        <v>170</v>
      </c>
      <c r="M3043" s="24" t="s">
        <v>40582</v>
      </c>
      <c r="N3043">
        <v>2588</v>
      </c>
      <c r="O3043" s="15">
        <v>24.843</v>
      </c>
      <c r="P3043" s="4" t="s">
        <v>19460</v>
      </c>
      <c r="Q3043" s="4" t="s">
        <v>29113</v>
      </c>
      <c r="R3043" s="18">
        <v>44.26</v>
      </c>
      <c r="S3043" s="4" t="s">
        <v>29114</v>
      </c>
      <c r="T3043" s="4" t="s">
        <v>10944</v>
      </c>
      <c r="U3043" s="11" t="s">
        <v>10945</v>
      </c>
      <c r="V3043" s="11" t="s">
        <v>10946</v>
      </c>
      <c r="W3043" s="4" t="s">
        <v>10944</v>
      </c>
      <c r="X3043" s="4" t="s">
        <v>29112</v>
      </c>
      <c r="Y3043" s="4" t="s">
        <v>10942</v>
      </c>
      <c r="AB3043" s="5" t="s">
        <v>29115</v>
      </c>
      <c r="AC3043">
        <v>24.843</v>
      </c>
      <c r="AD3043">
        <v>20000</v>
      </c>
      <c r="AE3043">
        <v>0</v>
      </c>
      <c r="AF3043">
        <v>4952100</v>
      </c>
      <c r="AG3043" s="16">
        <v>0</v>
      </c>
      <c r="AH3043">
        <v>0</v>
      </c>
      <c r="AI3043" s="5">
        <v>5.1500000000000005E-4</v>
      </c>
      <c r="AJ3043" s="5">
        <v>0</v>
      </c>
      <c r="AK3043">
        <v>5</v>
      </c>
      <c r="AL3043">
        <v>2588</v>
      </c>
      <c r="AM3043" t="s">
        <v>29116</v>
      </c>
    </row>
    <row r="3044" spans="1:39" x14ac:dyDescent="0.25">
      <c r="A3044" t="str">
        <f>HYPERLINK("http://www.UniProt.org/UniProt/Q14289-2","FAK2_HUMAN")</f>
        <v>FAK2_HUMAN</v>
      </c>
      <c r="B3044" s="4" t="s">
        <v>9019</v>
      </c>
      <c r="C3044" s="54">
        <v>0</v>
      </c>
      <c r="D3044" s="54">
        <v>0</v>
      </c>
      <c r="E3044" s="24">
        <v>0</v>
      </c>
      <c r="F3044" s="9">
        <v>0</v>
      </c>
      <c r="G3044" s="9">
        <v>2.97</v>
      </c>
      <c r="H3044" s="30" t="s">
        <v>37740</v>
      </c>
      <c r="I3044" t="s">
        <v>69</v>
      </c>
      <c r="J3044" s="4" t="s">
        <v>12</v>
      </c>
      <c r="K3044" s="6">
        <v>111.18</v>
      </c>
      <c r="L3044" s="10" t="s">
        <v>12</v>
      </c>
      <c r="M3044" s="24" t="s">
        <v>40582</v>
      </c>
      <c r="N3044">
        <v>2103</v>
      </c>
      <c r="O3044" s="15">
        <v>111.18</v>
      </c>
      <c r="P3044" s="4" t="s">
        <v>19460</v>
      </c>
      <c r="Q3044" s="4" t="s">
        <v>27225</v>
      </c>
      <c r="R3044" s="18">
        <v>40.24</v>
      </c>
      <c r="S3044" s="19" t="s">
        <v>27226</v>
      </c>
      <c r="T3044" s="4" t="s">
        <v>9020</v>
      </c>
      <c r="U3044" s="11" t="s">
        <v>9021</v>
      </c>
      <c r="V3044" s="11" t="s">
        <v>4640</v>
      </c>
      <c r="W3044" s="4" t="s">
        <v>9020</v>
      </c>
      <c r="X3044" s="4" t="s">
        <v>27224</v>
      </c>
      <c r="Y3044" s="4" t="s">
        <v>9023</v>
      </c>
      <c r="Z3044" t="s">
        <v>9022</v>
      </c>
      <c r="AB3044" t="s">
        <v>27227</v>
      </c>
      <c r="AC3044">
        <v>111.18</v>
      </c>
      <c r="AD3044">
        <v>20000</v>
      </c>
      <c r="AE3044">
        <v>0</v>
      </c>
      <c r="AF3044">
        <v>2854400</v>
      </c>
      <c r="AG3044" s="16">
        <v>0</v>
      </c>
      <c r="AH3044">
        <v>0</v>
      </c>
      <c r="AI3044" s="5">
        <v>2.9700000000000001E-4</v>
      </c>
      <c r="AJ3044" s="5">
        <v>0</v>
      </c>
      <c r="AK3044">
        <v>12</v>
      </c>
      <c r="AL3044">
        <v>2103</v>
      </c>
      <c r="AM3044" t="s">
        <v>27228</v>
      </c>
    </row>
    <row r="3045" spans="1:39" x14ac:dyDescent="0.25">
      <c r="A3045" t="str">
        <f>HYPERLINK("http://www.UniProt.org/UniProt/Q92636","FAN_HUMAN")</f>
        <v>FAN_HUMAN</v>
      </c>
      <c r="B3045" s="4" t="s">
        <v>13415</v>
      </c>
      <c r="C3045" s="54">
        <v>0</v>
      </c>
      <c r="D3045" s="54">
        <v>0</v>
      </c>
      <c r="E3045" s="24">
        <v>0</v>
      </c>
      <c r="F3045" s="9">
        <v>0</v>
      </c>
      <c r="G3045" s="9">
        <v>3.39</v>
      </c>
      <c r="H3045" s="30" t="s">
        <v>37740</v>
      </c>
      <c r="I3045" t="s">
        <v>12</v>
      </c>
      <c r="J3045" s="4" t="s">
        <v>12</v>
      </c>
      <c r="K3045" s="6">
        <v>104.37</v>
      </c>
      <c r="L3045" s="10" t="s">
        <v>12</v>
      </c>
      <c r="M3045" s="24" t="s">
        <v>40582</v>
      </c>
      <c r="N3045">
        <v>3247</v>
      </c>
      <c r="O3045" s="15">
        <v>104.37</v>
      </c>
      <c r="P3045" s="4" t="s">
        <v>19460</v>
      </c>
      <c r="Q3045" s="4" t="s">
        <v>31680</v>
      </c>
      <c r="R3045" s="18">
        <v>28.79</v>
      </c>
      <c r="S3045" s="4" t="s">
        <v>31681</v>
      </c>
      <c r="T3045" s="4" t="s">
        <v>13416</v>
      </c>
      <c r="V3045" s="11" t="s">
        <v>6152</v>
      </c>
      <c r="W3045" s="4" t="s">
        <v>13416</v>
      </c>
      <c r="X3045" s="4" t="s">
        <v>12</v>
      </c>
      <c r="Y3045" s="4" t="s">
        <v>13414</v>
      </c>
      <c r="AB3045" t="s">
        <v>31682</v>
      </c>
      <c r="AC3045">
        <v>104.37</v>
      </c>
      <c r="AD3045">
        <v>20000</v>
      </c>
      <c r="AE3045">
        <v>0</v>
      </c>
      <c r="AF3045">
        <v>3257100</v>
      </c>
      <c r="AG3045" s="16">
        <v>0</v>
      </c>
      <c r="AH3045">
        <v>0</v>
      </c>
      <c r="AI3045" s="5">
        <v>3.39E-4</v>
      </c>
      <c r="AJ3045" s="5">
        <v>0</v>
      </c>
      <c r="AK3045">
        <v>8</v>
      </c>
      <c r="AL3045">
        <v>3247</v>
      </c>
      <c r="AM3045" t="s">
        <v>31683</v>
      </c>
    </row>
    <row r="3046" spans="1:39" x14ac:dyDescent="0.25">
      <c r="A3046" t="str">
        <f>HYPERLINK("http://www.UniProt.org/UniProt/Q9HB96","FANCE_HUMAN")</f>
        <v>FANCE_HUMAN</v>
      </c>
      <c r="B3046" s="4" t="s">
        <v>16533</v>
      </c>
      <c r="C3046" s="54">
        <v>0</v>
      </c>
      <c r="D3046" s="54">
        <v>0</v>
      </c>
      <c r="E3046" s="24">
        <v>0</v>
      </c>
      <c r="F3046" s="9">
        <v>0</v>
      </c>
      <c r="G3046" s="9">
        <v>0.498</v>
      </c>
      <c r="H3046" s="30" t="s">
        <v>37740</v>
      </c>
      <c r="I3046" t="s">
        <v>92</v>
      </c>
      <c r="J3046" s="4" t="s">
        <v>12</v>
      </c>
      <c r="K3046" s="6">
        <v>58.71</v>
      </c>
      <c r="L3046" s="10" t="s">
        <v>12</v>
      </c>
      <c r="M3046" s="24" t="s">
        <v>40582</v>
      </c>
      <c r="N3046">
        <v>4040</v>
      </c>
      <c r="O3046" s="15">
        <v>58.71</v>
      </c>
      <c r="P3046" s="4" t="s">
        <v>19460</v>
      </c>
      <c r="Q3046" s="4" t="s">
        <v>34777</v>
      </c>
      <c r="R3046" s="18">
        <v>141.83000000000001</v>
      </c>
      <c r="S3046" s="4" t="s">
        <v>34778</v>
      </c>
      <c r="T3046" s="4" t="s">
        <v>16534</v>
      </c>
      <c r="U3046" s="11" t="s">
        <v>16535</v>
      </c>
      <c r="V3046" s="11" t="s">
        <v>16536</v>
      </c>
      <c r="W3046" s="4" t="s">
        <v>16534</v>
      </c>
      <c r="X3046" s="4" t="s">
        <v>34776</v>
      </c>
      <c r="Y3046" s="4" t="s">
        <v>16532</v>
      </c>
      <c r="Z3046" t="s">
        <v>883</v>
      </c>
      <c r="AB3046" t="s">
        <v>34779</v>
      </c>
      <c r="AC3046">
        <v>58.71</v>
      </c>
      <c r="AD3046">
        <v>20000</v>
      </c>
      <c r="AE3046">
        <v>0</v>
      </c>
      <c r="AF3046">
        <v>478750</v>
      </c>
      <c r="AG3046" s="16">
        <v>0</v>
      </c>
      <c r="AH3046">
        <v>0</v>
      </c>
      <c r="AI3046" s="5">
        <v>4.9799999999999998E-5</v>
      </c>
      <c r="AJ3046" s="5">
        <v>0</v>
      </c>
      <c r="AK3046">
        <v>5</v>
      </c>
      <c r="AL3046">
        <v>4040</v>
      </c>
      <c r="AM3046" t="s">
        <v>16532</v>
      </c>
    </row>
    <row r="3047" spans="1:39" x14ac:dyDescent="0.25">
      <c r="A3047" t="str">
        <f>HYPERLINK("http://www.UniProt.org/UniProt/Q8NFZ0","FBX18_HUMAN")</f>
        <v>FBX18_HUMAN</v>
      </c>
      <c r="B3047" s="4" t="s">
        <v>12726</v>
      </c>
      <c r="C3047" s="54">
        <v>0</v>
      </c>
      <c r="D3047" s="54">
        <v>0</v>
      </c>
      <c r="E3047" s="24">
        <v>0</v>
      </c>
      <c r="F3047" s="9">
        <v>0</v>
      </c>
      <c r="G3047" s="9">
        <v>0.54900000000000004</v>
      </c>
      <c r="H3047" s="30" t="s">
        <v>37740</v>
      </c>
      <c r="I3047" t="s">
        <v>92</v>
      </c>
      <c r="J3047" s="4" t="s">
        <v>12</v>
      </c>
      <c r="K3047" s="6">
        <v>117.68</v>
      </c>
      <c r="L3047" s="10" t="s">
        <v>12</v>
      </c>
      <c r="M3047" s="24" t="s">
        <v>40582</v>
      </c>
      <c r="N3047">
        <v>3072</v>
      </c>
      <c r="O3047" s="15">
        <v>117.68</v>
      </c>
      <c r="P3047" s="4" t="s">
        <v>19460</v>
      </c>
      <c r="Q3047" s="4" t="s">
        <v>30981</v>
      </c>
      <c r="R3047" s="18">
        <v>123.25</v>
      </c>
      <c r="S3047" s="4" t="s">
        <v>30982</v>
      </c>
      <c r="T3047" s="4" t="s">
        <v>12727</v>
      </c>
      <c r="U3047" s="11" t="s">
        <v>12728</v>
      </c>
      <c r="V3047" s="11" t="s">
        <v>12729</v>
      </c>
      <c r="W3047" s="4" t="s">
        <v>12727</v>
      </c>
      <c r="X3047" s="4" t="s">
        <v>19923</v>
      </c>
      <c r="Y3047" s="4" t="s">
        <v>12725</v>
      </c>
      <c r="Z3047" t="s">
        <v>9729</v>
      </c>
      <c r="AB3047" t="s">
        <v>30983</v>
      </c>
      <c r="AC3047">
        <v>117.68</v>
      </c>
      <c r="AD3047">
        <v>20000</v>
      </c>
      <c r="AE3047">
        <v>0</v>
      </c>
      <c r="AF3047">
        <v>527710</v>
      </c>
      <c r="AG3047" s="16">
        <v>0</v>
      </c>
      <c r="AH3047">
        <v>0</v>
      </c>
      <c r="AI3047" s="5">
        <v>5.49E-5</v>
      </c>
      <c r="AJ3047" s="5">
        <v>0</v>
      </c>
      <c r="AK3047">
        <v>6</v>
      </c>
      <c r="AL3047">
        <v>3072</v>
      </c>
      <c r="AM3047" t="s">
        <v>30984</v>
      </c>
    </row>
    <row r="3048" spans="1:39" x14ac:dyDescent="0.25">
      <c r="A3048" t="str">
        <f>HYPERLINK("http://www.UniProt.org/UniProt/Q9UK22","FBX2_HUMAN")</f>
        <v>FBX2_HUMAN</v>
      </c>
      <c r="B3048" s="4" t="s">
        <v>18170</v>
      </c>
      <c r="C3048" s="54">
        <v>0</v>
      </c>
      <c r="D3048" s="54">
        <v>0</v>
      </c>
      <c r="E3048" s="24">
        <v>0</v>
      </c>
      <c r="F3048" s="9">
        <v>0</v>
      </c>
      <c r="G3048" s="9">
        <v>9.26</v>
      </c>
      <c r="H3048" s="30" t="s">
        <v>37740</v>
      </c>
      <c r="I3048" t="s">
        <v>32</v>
      </c>
      <c r="J3048" s="4" t="s">
        <v>12</v>
      </c>
      <c r="K3048" s="6">
        <v>33.326999999999998</v>
      </c>
      <c r="L3048" s="10" t="s">
        <v>12</v>
      </c>
      <c r="M3048" s="24" t="s">
        <v>40582</v>
      </c>
      <c r="N3048">
        <v>4473</v>
      </c>
      <c r="O3048" s="15">
        <v>33.326999999999998</v>
      </c>
      <c r="P3048" s="4" t="s">
        <v>19460</v>
      </c>
      <c r="Q3048" s="4" t="s">
        <v>36435</v>
      </c>
      <c r="R3048" s="18">
        <v>11.6</v>
      </c>
      <c r="S3048" s="4" t="s">
        <v>36436</v>
      </c>
      <c r="T3048" s="4" t="s">
        <v>18171</v>
      </c>
      <c r="U3048" s="11" t="s">
        <v>18172</v>
      </c>
      <c r="V3048" s="11" t="s">
        <v>11234</v>
      </c>
      <c r="W3048" s="4" t="s">
        <v>18171</v>
      </c>
      <c r="X3048" s="4" t="s">
        <v>36434</v>
      </c>
      <c r="Y3048" s="4" t="s">
        <v>18169</v>
      </c>
      <c r="AB3048" t="s">
        <v>36437</v>
      </c>
      <c r="AC3048">
        <v>33.326999999999998</v>
      </c>
      <c r="AD3048">
        <v>20000</v>
      </c>
      <c r="AE3048">
        <v>0</v>
      </c>
      <c r="AF3048">
        <v>8900200</v>
      </c>
      <c r="AG3048" s="16">
        <v>0</v>
      </c>
      <c r="AH3048">
        <v>0</v>
      </c>
      <c r="AI3048" s="5">
        <v>9.2599999999999996E-4</v>
      </c>
      <c r="AJ3048" s="5">
        <v>0</v>
      </c>
      <c r="AK3048">
        <v>6</v>
      </c>
      <c r="AL3048">
        <v>4473</v>
      </c>
      <c r="AM3048" t="s">
        <v>18169</v>
      </c>
    </row>
    <row r="3049" spans="1:39" x14ac:dyDescent="0.25">
      <c r="A3049" t="str">
        <f>HYPERLINK("http://www.UniProt.org/UniProt/Q7Z6M2","FBX33_HUMAN")</f>
        <v>FBX33_HUMAN</v>
      </c>
      <c r="B3049" s="4" t="s">
        <v>11591</v>
      </c>
      <c r="C3049" s="54">
        <v>0</v>
      </c>
      <c r="D3049" s="54">
        <v>0</v>
      </c>
      <c r="E3049" s="24">
        <v>0</v>
      </c>
      <c r="F3049" s="9">
        <v>0</v>
      </c>
      <c r="G3049" s="9">
        <v>2.2000000000000002</v>
      </c>
      <c r="H3049" s="30" t="s">
        <v>37740</v>
      </c>
      <c r="I3049" t="s">
        <v>12</v>
      </c>
      <c r="J3049" s="4" t="s">
        <v>12</v>
      </c>
      <c r="K3049" s="6">
        <v>62.628999999999998</v>
      </c>
      <c r="L3049" s="10" t="s">
        <v>12</v>
      </c>
      <c r="M3049" s="24" t="s">
        <v>40582</v>
      </c>
      <c r="N3049">
        <v>2761</v>
      </c>
      <c r="O3049" s="15">
        <v>62.628999999999998</v>
      </c>
      <c r="P3049" s="4" t="s">
        <v>19460</v>
      </c>
      <c r="Q3049" s="4" t="s">
        <v>29794</v>
      </c>
      <c r="R3049" s="18">
        <v>21.05</v>
      </c>
      <c r="S3049" s="4" t="s">
        <v>29422</v>
      </c>
      <c r="T3049" s="4" t="s">
        <v>11592</v>
      </c>
      <c r="U3049" s="11" t="s">
        <v>11593</v>
      </c>
      <c r="V3049" s="11" t="s">
        <v>11594</v>
      </c>
      <c r="W3049" s="4" t="s">
        <v>11592</v>
      </c>
      <c r="X3049" s="4" t="s">
        <v>12</v>
      </c>
      <c r="Y3049" s="4" t="s">
        <v>11590</v>
      </c>
      <c r="AB3049" t="s">
        <v>29795</v>
      </c>
      <c r="AC3049">
        <v>62.628999999999998</v>
      </c>
      <c r="AD3049">
        <v>20000</v>
      </c>
      <c r="AE3049">
        <v>0</v>
      </c>
      <c r="AF3049">
        <v>2113700</v>
      </c>
      <c r="AG3049" s="16">
        <v>0</v>
      </c>
      <c r="AH3049">
        <v>0</v>
      </c>
      <c r="AI3049" s="5">
        <v>2.2000000000000001E-4</v>
      </c>
      <c r="AJ3049" s="5">
        <v>0</v>
      </c>
      <c r="AK3049">
        <v>4</v>
      </c>
      <c r="AL3049">
        <v>2761</v>
      </c>
      <c r="AM3049" t="s">
        <v>11590</v>
      </c>
    </row>
    <row r="3050" spans="1:39" x14ac:dyDescent="0.25">
      <c r="A3050" t="str">
        <f>HYPERLINK("http://www.UniProt.org/UniProt/Q6PIJ6","FBX38_HUMAN")</f>
        <v>FBX38_HUMAN</v>
      </c>
      <c r="B3050" s="4" t="s">
        <v>11019</v>
      </c>
      <c r="C3050" s="54">
        <v>0</v>
      </c>
      <c r="D3050" s="54">
        <v>0</v>
      </c>
      <c r="E3050" s="24">
        <v>0</v>
      </c>
      <c r="F3050" s="9">
        <v>0</v>
      </c>
      <c r="G3050" s="9">
        <v>0.71299999999999997</v>
      </c>
      <c r="H3050" s="30" t="s">
        <v>37740</v>
      </c>
      <c r="I3050" t="s">
        <v>69</v>
      </c>
      <c r="J3050" s="4" t="s">
        <v>314</v>
      </c>
      <c r="K3050" s="6">
        <v>133.94</v>
      </c>
      <c r="L3050" s="10" t="s">
        <v>12</v>
      </c>
      <c r="M3050" s="24" t="s">
        <v>40582</v>
      </c>
      <c r="N3050">
        <v>2608</v>
      </c>
      <c r="O3050" s="15">
        <v>133.94</v>
      </c>
      <c r="P3050" s="4" t="s">
        <v>19460</v>
      </c>
      <c r="Q3050" s="4" t="s">
        <v>29188</v>
      </c>
      <c r="R3050" s="18">
        <v>57.35</v>
      </c>
      <c r="S3050" s="4" t="s">
        <v>29189</v>
      </c>
      <c r="T3050" s="4" t="s">
        <v>11020</v>
      </c>
      <c r="U3050" s="11" t="s">
        <v>11021</v>
      </c>
      <c r="V3050" s="11" t="s">
        <v>11022</v>
      </c>
      <c r="W3050" s="4" t="s">
        <v>11020</v>
      </c>
      <c r="X3050" s="4" t="s">
        <v>19788</v>
      </c>
      <c r="Y3050" s="4" t="s">
        <v>11018</v>
      </c>
      <c r="AB3050" t="s">
        <v>29190</v>
      </c>
      <c r="AC3050">
        <v>133.94</v>
      </c>
      <c r="AD3050">
        <v>20000</v>
      </c>
      <c r="AE3050">
        <v>0</v>
      </c>
      <c r="AF3050">
        <v>685830</v>
      </c>
      <c r="AG3050" s="16">
        <v>0</v>
      </c>
      <c r="AH3050">
        <v>0</v>
      </c>
      <c r="AI3050" s="5">
        <v>7.1299999999999998E-5</v>
      </c>
      <c r="AJ3050" s="5">
        <v>0</v>
      </c>
      <c r="AK3050">
        <v>9</v>
      </c>
      <c r="AL3050">
        <v>2608</v>
      </c>
      <c r="AM3050" t="s">
        <v>29191</v>
      </c>
    </row>
    <row r="3051" spans="1:39" x14ac:dyDescent="0.25">
      <c r="A3051" t="str">
        <f>HYPERLINK("http://www.UniProt.org/UniProt/Q9UKT8","FBXW2_HUMAN")</f>
        <v>FBXW2_HUMAN</v>
      </c>
      <c r="B3051" s="4" t="s">
        <v>18276</v>
      </c>
      <c r="C3051" s="54">
        <v>0</v>
      </c>
      <c r="D3051" s="54">
        <v>0</v>
      </c>
      <c r="E3051" s="24">
        <v>0</v>
      </c>
      <c r="F3051" s="9">
        <v>0</v>
      </c>
      <c r="G3051" s="9">
        <v>1.68</v>
      </c>
      <c r="H3051" s="30" t="s">
        <v>37740</v>
      </c>
      <c r="I3051" t="s">
        <v>12</v>
      </c>
      <c r="J3051" s="4" t="s">
        <v>12</v>
      </c>
      <c r="K3051" s="6">
        <v>51.511000000000003</v>
      </c>
      <c r="L3051" s="10" t="s">
        <v>12</v>
      </c>
      <c r="M3051" s="24" t="s">
        <v>40582</v>
      </c>
      <c r="N3051">
        <v>4498</v>
      </c>
      <c r="O3051" s="15">
        <v>51.511000000000003</v>
      </c>
      <c r="P3051" s="4" t="s">
        <v>19460</v>
      </c>
      <c r="Q3051" s="4" t="s">
        <v>36533</v>
      </c>
      <c r="R3051" s="18">
        <v>97.21</v>
      </c>
      <c r="S3051" s="4" t="s">
        <v>36534</v>
      </c>
      <c r="T3051" s="4" t="s">
        <v>18277</v>
      </c>
      <c r="U3051" s="11" t="s">
        <v>18278</v>
      </c>
      <c r="V3051" s="11" t="s">
        <v>10638</v>
      </c>
      <c r="W3051" s="4" t="s">
        <v>18277</v>
      </c>
      <c r="X3051" s="4" t="s">
        <v>12</v>
      </c>
      <c r="Y3051" s="4" t="s">
        <v>18275</v>
      </c>
      <c r="Z3051" t="s">
        <v>4305</v>
      </c>
      <c r="AB3051" t="s">
        <v>36535</v>
      </c>
      <c r="AC3051">
        <v>51.511000000000003</v>
      </c>
      <c r="AD3051">
        <v>20000</v>
      </c>
      <c r="AE3051">
        <v>0</v>
      </c>
      <c r="AF3051">
        <v>1618300</v>
      </c>
      <c r="AG3051" s="16">
        <v>0</v>
      </c>
      <c r="AH3051">
        <v>0</v>
      </c>
      <c r="AI3051" s="5">
        <v>1.6799999999999999E-4</v>
      </c>
      <c r="AJ3051" s="5">
        <v>0</v>
      </c>
      <c r="AK3051">
        <v>1</v>
      </c>
      <c r="AL3051">
        <v>4498</v>
      </c>
      <c r="AM3051" t="s">
        <v>36536</v>
      </c>
    </row>
    <row r="3052" spans="1:39" x14ac:dyDescent="0.25">
      <c r="A3052" t="str">
        <f>HYPERLINK("http://www.UniProt.org/UniProt/O94868-2","FCSD2_HUMAN")</f>
        <v>FCSD2_HUMAN</v>
      </c>
      <c r="B3052" s="4" t="s">
        <v>2155</v>
      </c>
      <c r="C3052" s="54">
        <v>0</v>
      </c>
      <c r="D3052" s="54">
        <v>0</v>
      </c>
      <c r="E3052" s="24">
        <v>0</v>
      </c>
      <c r="F3052" s="9">
        <v>0</v>
      </c>
      <c r="G3052" s="9">
        <v>0.64100000000000001</v>
      </c>
      <c r="H3052" s="30" t="s">
        <v>37740</v>
      </c>
      <c r="I3052" t="s">
        <v>12</v>
      </c>
      <c r="J3052" s="4" t="s">
        <v>12</v>
      </c>
      <c r="K3052" s="6">
        <v>77.751000000000005</v>
      </c>
      <c r="L3052" s="10" t="s">
        <v>12</v>
      </c>
      <c r="M3052" s="24" t="s">
        <v>40582</v>
      </c>
      <c r="N3052">
        <v>546</v>
      </c>
      <c r="O3052" s="15">
        <v>77.751000000000005</v>
      </c>
      <c r="P3052" s="4" t="s">
        <v>19460</v>
      </c>
      <c r="Q3052" s="4" t="s">
        <v>21312</v>
      </c>
      <c r="R3052" s="18">
        <v>100.05</v>
      </c>
      <c r="S3052" s="4" t="s">
        <v>21313</v>
      </c>
      <c r="T3052" s="4" t="s">
        <v>12</v>
      </c>
      <c r="V3052" s="11" t="s">
        <v>2156</v>
      </c>
      <c r="W3052" s="4" t="s">
        <v>12</v>
      </c>
      <c r="X3052" s="4" t="s">
        <v>12</v>
      </c>
      <c r="Y3052" s="4" t="s">
        <v>2157</v>
      </c>
      <c r="AB3052" s="5" t="s">
        <v>21314</v>
      </c>
      <c r="AC3052">
        <v>77.751000000000005</v>
      </c>
      <c r="AD3052">
        <v>20000</v>
      </c>
      <c r="AE3052">
        <v>0</v>
      </c>
      <c r="AF3052">
        <v>616230</v>
      </c>
      <c r="AG3052" s="16">
        <v>0</v>
      </c>
      <c r="AH3052">
        <v>0</v>
      </c>
      <c r="AI3052" s="5">
        <v>6.41E-5</v>
      </c>
      <c r="AJ3052" s="5">
        <v>0</v>
      </c>
      <c r="AK3052">
        <v>5</v>
      </c>
      <c r="AL3052">
        <v>546</v>
      </c>
      <c r="AM3052" t="s">
        <v>21315</v>
      </c>
    </row>
    <row r="3053" spans="1:39" x14ac:dyDescent="0.25">
      <c r="A3053" t="str">
        <f>HYPERLINK("http://www.UniProt.org/UniProt/Q9BSK4","FEM1A_HUMAN")</f>
        <v>FEM1A_HUMAN</v>
      </c>
      <c r="B3053" s="4" t="s">
        <v>15194</v>
      </c>
      <c r="C3053" s="54">
        <v>0</v>
      </c>
      <c r="D3053" s="54">
        <v>0</v>
      </c>
      <c r="E3053" s="24">
        <v>0</v>
      </c>
      <c r="F3053" s="9">
        <v>0</v>
      </c>
      <c r="G3053" s="9">
        <v>0.84799999999999998</v>
      </c>
      <c r="H3053" s="30" t="s">
        <v>37740</v>
      </c>
      <c r="I3053" t="s">
        <v>32</v>
      </c>
      <c r="J3053" s="4" t="s">
        <v>12</v>
      </c>
      <c r="K3053" s="6">
        <v>73.638000000000005</v>
      </c>
      <c r="L3053" s="10" t="s">
        <v>12</v>
      </c>
      <c r="M3053" s="24" t="s">
        <v>40582</v>
      </c>
      <c r="N3053">
        <v>3693</v>
      </c>
      <c r="O3053" s="15">
        <v>73.638000000000005</v>
      </c>
      <c r="P3053" s="4" t="s">
        <v>19460</v>
      </c>
      <c r="Q3053" s="4" t="s">
        <v>33430</v>
      </c>
      <c r="R3053" s="18">
        <v>62.67</v>
      </c>
      <c r="S3053" s="4" t="s">
        <v>31694</v>
      </c>
      <c r="T3053" s="4" t="s">
        <v>15195</v>
      </c>
      <c r="V3053" s="11" t="s">
        <v>1749</v>
      </c>
      <c r="W3053" s="4" t="s">
        <v>15195</v>
      </c>
      <c r="X3053" s="4" t="s">
        <v>20233</v>
      </c>
      <c r="Y3053" s="4" t="s">
        <v>15193</v>
      </c>
      <c r="AB3053" t="s">
        <v>33431</v>
      </c>
      <c r="AC3053">
        <v>73.638000000000005</v>
      </c>
      <c r="AD3053">
        <v>20000</v>
      </c>
      <c r="AE3053">
        <v>0</v>
      </c>
      <c r="AF3053">
        <v>815040</v>
      </c>
      <c r="AG3053" s="16">
        <v>0</v>
      </c>
      <c r="AH3053">
        <v>0</v>
      </c>
      <c r="AI3053" s="5">
        <v>8.4800000000000001E-5</v>
      </c>
      <c r="AJ3053" s="5">
        <v>0</v>
      </c>
      <c r="AK3053">
        <v>4</v>
      </c>
      <c r="AL3053">
        <v>3693</v>
      </c>
      <c r="AM3053" t="s">
        <v>15193</v>
      </c>
    </row>
    <row r="3054" spans="1:39" x14ac:dyDescent="0.25">
      <c r="A3054" t="str">
        <f>HYPERLINK("http://www.UniProt.org/UniProt/P16591","FER_HUMAN")</f>
        <v>FER_HUMAN</v>
      </c>
      <c r="B3054" s="4" t="s">
        <v>3825</v>
      </c>
      <c r="C3054" s="54">
        <v>0</v>
      </c>
      <c r="D3054" s="54">
        <v>0</v>
      </c>
      <c r="E3054" s="24">
        <v>0</v>
      </c>
      <c r="F3054" s="9">
        <v>0</v>
      </c>
      <c r="G3054" s="9">
        <v>0.106</v>
      </c>
      <c r="H3054" s="30" t="s">
        <v>37740</v>
      </c>
      <c r="I3054" t="s">
        <v>69</v>
      </c>
      <c r="J3054" s="4" t="s">
        <v>12</v>
      </c>
      <c r="K3054" s="6">
        <v>94.637</v>
      </c>
      <c r="L3054" s="10" t="s">
        <v>12</v>
      </c>
      <c r="M3054" s="24" t="s">
        <v>40582</v>
      </c>
      <c r="N3054">
        <v>923</v>
      </c>
      <c r="O3054" s="15">
        <v>94.637</v>
      </c>
      <c r="P3054" s="4" t="s">
        <v>19460</v>
      </c>
      <c r="Q3054" s="4" t="s">
        <v>22702</v>
      </c>
      <c r="R3054" s="18">
        <v>147.87</v>
      </c>
      <c r="S3054" s="19" t="s">
        <v>22703</v>
      </c>
      <c r="T3054" s="4" t="s">
        <v>3826</v>
      </c>
      <c r="U3054" s="11" t="s">
        <v>3827</v>
      </c>
      <c r="V3054" s="11" t="s">
        <v>3828</v>
      </c>
      <c r="W3054" s="4" t="s">
        <v>3826</v>
      </c>
      <c r="X3054" s="4" t="s">
        <v>22701</v>
      </c>
      <c r="Y3054" s="4" t="s">
        <v>3824</v>
      </c>
      <c r="AB3054" t="s">
        <v>22704</v>
      </c>
      <c r="AC3054">
        <v>94.637</v>
      </c>
      <c r="AD3054">
        <v>20000</v>
      </c>
      <c r="AE3054">
        <v>0</v>
      </c>
      <c r="AF3054">
        <v>102050</v>
      </c>
      <c r="AG3054" s="16">
        <v>0</v>
      </c>
      <c r="AH3054">
        <v>0</v>
      </c>
      <c r="AI3054" s="5">
        <v>1.06E-5</v>
      </c>
      <c r="AJ3054" s="5">
        <v>0</v>
      </c>
      <c r="AK3054">
        <v>3</v>
      </c>
      <c r="AL3054">
        <v>923</v>
      </c>
      <c r="AM3054" t="s">
        <v>22705</v>
      </c>
    </row>
    <row r="3055" spans="1:39" x14ac:dyDescent="0.25">
      <c r="A3055" t="str">
        <f>HYPERLINK("http://www.UniProt.org/UniProt/P98174","FGD1_HUMAN")</f>
        <v>FGD1_HUMAN</v>
      </c>
      <c r="B3055" s="4" t="s">
        <v>7614</v>
      </c>
      <c r="C3055" s="54">
        <v>0</v>
      </c>
      <c r="D3055" s="54">
        <v>0</v>
      </c>
      <c r="E3055" s="24">
        <v>0</v>
      </c>
      <c r="F3055" s="9">
        <v>0</v>
      </c>
      <c r="G3055" s="9">
        <v>3.79</v>
      </c>
      <c r="H3055" s="30" t="s">
        <v>37740</v>
      </c>
      <c r="I3055" t="s">
        <v>32</v>
      </c>
      <c r="J3055" s="4" t="s">
        <v>12</v>
      </c>
      <c r="K3055" s="6">
        <v>106.56</v>
      </c>
      <c r="L3055" s="10" t="s">
        <v>12</v>
      </c>
      <c r="M3055" s="24" t="s">
        <v>40582</v>
      </c>
      <c r="N3055">
        <v>1779</v>
      </c>
      <c r="O3055" s="15">
        <v>106.56</v>
      </c>
      <c r="P3055" s="4" t="s">
        <v>19460</v>
      </c>
      <c r="Q3055" s="4" t="s">
        <v>25935</v>
      </c>
      <c r="R3055" s="18">
        <v>11.75</v>
      </c>
      <c r="S3055" s="4" t="s">
        <v>25936</v>
      </c>
      <c r="T3055" s="4" t="s">
        <v>7615</v>
      </c>
      <c r="U3055" s="11" t="s">
        <v>7616</v>
      </c>
      <c r="V3055" s="11" t="s">
        <v>2441</v>
      </c>
      <c r="W3055" s="4" t="s">
        <v>7615</v>
      </c>
      <c r="X3055" s="4" t="s">
        <v>25934</v>
      </c>
      <c r="Y3055" s="4" t="s">
        <v>7613</v>
      </c>
      <c r="AB3055" t="s">
        <v>25937</v>
      </c>
      <c r="AC3055">
        <v>106.56</v>
      </c>
      <c r="AD3055">
        <v>20000</v>
      </c>
      <c r="AE3055">
        <v>0</v>
      </c>
      <c r="AF3055">
        <v>3644800</v>
      </c>
      <c r="AG3055" s="16">
        <v>0</v>
      </c>
      <c r="AH3055">
        <v>0</v>
      </c>
      <c r="AI3055" s="5">
        <v>3.79E-4</v>
      </c>
      <c r="AJ3055" s="5">
        <v>0</v>
      </c>
      <c r="AK3055">
        <v>24</v>
      </c>
      <c r="AL3055">
        <v>1779</v>
      </c>
      <c r="AM3055" t="s">
        <v>25938</v>
      </c>
    </row>
    <row r="3056" spans="1:39" x14ac:dyDescent="0.25">
      <c r="A3056" t="str">
        <f>HYPERLINK("http://www.UniProt.org/UniProt/Q6ZV73-2","FGD6_HUMAN")</f>
        <v>FGD6_HUMAN</v>
      </c>
      <c r="B3056" s="4" t="s">
        <v>11221</v>
      </c>
      <c r="C3056" s="54">
        <v>0</v>
      </c>
      <c r="D3056" s="54">
        <v>0</v>
      </c>
      <c r="E3056" s="24">
        <v>0</v>
      </c>
      <c r="F3056" s="9">
        <v>0</v>
      </c>
      <c r="G3056" s="9">
        <v>8.1299999999999997E-2</v>
      </c>
      <c r="H3056" s="30" t="s">
        <v>37740</v>
      </c>
      <c r="I3056" t="s">
        <v>32</v>
      </c>
      <c r="J3056" s="4" t="s">
        <v>12</v>
      </c>
      <c r="K3056" s="6">
        <v>154.46</v>
      </c>
      <c r="L3056" s="10" t="s">
        <v>12</v>
      </c>
      <c r="M3056" s="24" t="s">
        <v>40582</v>
      </c>
      <c r="N3056">
        <v>2663</v>
      </c>
      <c r="O3056" s="15">
        <v>154.46</v>
      </c>
      <c r="P3056" s="4" t="s">
        <v>19460</v>
      </c>
      <c r="Q3056" s="4" t="s">
        <v>29407</v>
      </c>
      <c r="R3056" s="18">
        <v>55.56</v>
      </c>
      <c r="S3056" s="4" t="s">
        <v>29408</v>
      </c>
      <c r="T3056" s="4" t="s">
        <v>11222</v>
      </c>
      <c r="U3056" s="11" t="s">
        <v>11223</v>
      </c>
      <c r="V3056" s="11" t="s">
        <v>2441</v>
      </c>
      <c r="W3056" s="4" t="s">
        <v>11222</v>
      </c>
      <c r="X3056" s="4" t="s">
        <v>29406</v>
      </c>
      <c r="Y3056" s="4" t="s">
        <v>11224</v>
      </c>
      <c r="AB3056" t="s">
        <v>29409</v>
      </c>
      <c r="AC3056">
        <v>154.46</v>
      </c>
      <c r="AD3056">
        <v>20000</v>
      </c>
      <c r="AE3056">
        <v>0</v>
      </c>
      <c r="AF3056">
        <v>78140</v>
      </c>
      <c r="AG3056" s="16">
        <v>0</v>
      </c>
      <c r="AH3056">
        <v>0</v>
      </c>
      <c r="AI3056" s="5">
        <v>8.1300000000000001E-6</v>
      </c>
      <c r="AJ3056" s="5">
        <v>0</v>
      </c>
      <c r="AK3056">
        <v>5</v>
      </c>
      <c r="AL3056">
        <v>2663</v>
      </c>
      <c r="AM3056" t="s">
        <v>29410</v>
      </c>
    </row>
    <row r="3057" spans="1:39" x14ac:dyDescent="0.25">
      <c r="A3057" t="str">
        <f>HYPERLINK("http://www.UniProt.org/UniProt/Q13642-1","FHL1_HUMAN")</f>
        <v>FHL1_HUMAN</v>
      </c>
      <c r="B3057" s="4" t="s">
        <v>8775</v>
      </c>
      <c r="C3057" s="54">
        <v>0</v>
      </c>
      <c r="D3057" s="54">
        <v>0</v>
      </c>
      <c r="E3057" s="24">
        <v>0</v>
      </c>
      <c r="F3057" s="9">
        <v>0</v>
      </c>
      <c r="G3057" s="9">
        <v>2.48</v>
      </c>
      <c r="H3057" s="30" t="s">
        <v>37740</v>
      </c>
      <c r="I3057" t="s">
        <v>69</v>
      </c>
      <c r="J3057" s="4" t="s">
        <v>12</v>
      </c>
      <c r="K3057" s="6">
        <v>31.895</v>
      </c>
      <c r="L3057" s="10" t="s">
        <v>12</v>
      </c>
      <c r="M3057" s="24" t="s">
        <v>40582</v>
      </c>
      <c r="N3057">
        <v>2048</v>
      </c>
      <c r="O3057" s="15">
        <v>31.895</v>
      </c>
      <c r="P3057" s="4" t="s">
        <v>19460</v>
      </c>
      <c r="Q3057" s="4" t="s">
        <v>27011</v>
      </c>
      <c r="R3057" s="18">
        <v>84.1</v>
      </c>
      <c r="S3057" s="4" t="s">
        <v>27012</v>
      </c>
      <c r="T3057" s="4" t="s">
        <v>8776</v>
      </c>
      <c r="U3057" s="11" t="s">
        <v>8777</v>
      </c>
      <c r="V3057" s="11" t="s">
        <v>1059</v>
      </c>
      <c r="W3057" s="4" t="s">
        <v>8776</v>
      </c>
      <c r="X3057" s="4" t="s">
        <v>27010</v>
      </c>
      <c r="Y3057" s="4" t="s">
        <v>8779</v>
      </c>
      <c r="Z3057" t="s">
        <v>8778</v>
      </c>
      <c r="AB3057" s="5" t="s">
        <v>27013</v>
      </c>
      <c r="AC3057">
        <v>31.895</v>
      </c>
      <c r="AD3057">
        <v>20000</v>
      </c>
      <c r="AE3057">
        <v>0</v>
      </c>
      <c r="AF3057">
        <v>2379700</v>
      </c>
      <c r="AG3057" s="16">
        <v>0</v>
      </c>
      <c r="AH3057">
        <v>0</v>
      </c>
      <c r="AI3057" s="5">
        <v>2.4800000000000001E-4</v>
      </c>
      <c r="AJ3057" s="5">
        <v>0</v>
      </c>
      <c r="AK3057">
        <v>3</v>
      </c>
      <c r="AL3057">
        <v>2048</v>
      </c>
      <c r="AM3057" t="s">
        <v>27014</v>
      </c>
    </row>
    <row r="3058" spans="1:39" x14ac:dyDescent="0.25">
      <c r="A3058" t="str">
        <f>HYPERLINK("http://www.UniProt.org/UniProt/Q9Y613","FHOD1_HUMAN")</f>
        <v>FHOD1_HUMAN</v>
      </c>
      <c r="B3058" s="4" t="s">
        <v>19321</v>
      </c>
      <c r="C3058" s="54">
        <v>0</v>
      </c>
      <c r="D3058" s="54">
        <v>0</v>
      </c>
      <c r="E3058" s="24">
        <v>0</v>
      </c>
      <c r="F3058" s="9">
        <v>0</v>
      </c>
      <c r="G3058" s="9">
        <v>8.2799999999999994</v>
      </c>
      <c r="H3058" s="30" t="s">
        <v>37740</v>
      </c>
      <c r="I3058" t="s">
        <v>32</v>
      </c>
      <c r="J3058" s="4" t="s">
        <v>12</v>
      </c>
      <c r="K3058" s="6">
        <v>126.55</v>
      </c>
      <c r="L3058" s="10" t="s">
        <v>12</v>
      </c>
      <c r="M3058" s="24" t="s">
        <v>40582</v>
      </c>
      <c r="N3058">
        <v>4771</v>
      </c>
      <c r="O3058" s="15">
        <v>126.55</v>
      </c>
      <c r="P3058" s="4" t="s">
        <v>19460</v>
      </c>
      <c r="Q3058" s="4" t="s">
        <v>37614</v>
      </c>
      <c r="R3058" s="18">
        <v>274.8</v>
      </c>
      <c r="S3058" s="4" t="s">
        <v>37615</v>
      </c>
      <c r="T3058" s="4" t="s">
        <v>19322</v>
      </c>
      <c r="V3058" s="11" t="s">
        <v>19323</v>
      </c>
      <c r="W3058" s="4" t="s">
        <v>19322</v>
      </c>
      <c r="X3058" s="4" t="s">
        <v>37613</v>
      </c>
      <c r="Y3058" s="4" t="s">
        <v>19320</v>
      </c>
      <c r="AB3058" t="s">
        <v>37616</v>
      </c>
      <c r="AC3058">
        <v>126.55</v>
      </c>
      <c r="AD3058">
        <v>20000</v>
      </c>
      <c r="AE3058">
        <v>0</v>
      </c>
      <c r="AF3058">
        <v>7958900</v>
      </c>
      <c r="AG3058" s="16">
        <v>0</v>
      </c>
      <c r="AH3058">
        <v>0</v>
      </c>
      <c r="AI3058" s="5">
        <v>8.2799999999999996E-4</v>
      </c>
      <c r="AJ3058" s="5">
        <v>0</v>
      </c>
      <c r="AK3058">
        <v>49</v>
      </c>
      <c r="AL3058">
        <v>4771</v>
      </c>
      <c r="AM3058" t="s">
        <v>19320</v>
      </c>
    </row>
    <row r="3059" spans="1:39" x14ac:dyDescent="0.25">
      <c r="A3059" t="str">
        <f>HYPERLINK("http://www.UniProt.org/UniProt/Q9Y3D6","FIS1_HUMAN")</f>
        <v>FIS1_HUMAN</v>
      </c>
      <c r="B3059" s="4" t="s">
        <v>18952</v>
      </c>
      <c r="C3059" s="54">
        <v>0</v>
      </c>
      <c r="D3059" s="54">
        <v>0</v>
      </c>
      <c r="E3059" s="24">
        <v>0</v>
      </c>
      <c r="F3059" s="9">
        <v>0</v>
      </c>
      <c r="G3059" s="9">
        <v>9.01</v>
      </c>
      <c r="H3059" s="30" t="s">
        <v>37740</v>
      </c>
      <c r="I3059" t="s">
        <v>32</v>
      </c>
      <c r="J3059" s="4" t="s">
        <v>12</v>
      </c>
      <c r="K3059" s="6">
        <v>16.937000000000001</v>
      </c>
      <c r="L3059" s="10" t="s">
        <v>157</v>
      </c>
      <c r="M3059" s="24" t="s">
        <v>40582</v>
      </c>
      <c r="N3059">
        <v>4675</v>
      </c>
      <c r="O3059" s="15">
        <v>16.937000000000001</v>
      </c>
      <c r="P3059" s="4" t="s">
        <v>19460</v>
      </c>
      <c r="Q3059" s="4" t="s">
        <v>37232</v>
      </c>
      <c r="R3059" s="18">
        <v>25.07</v>
      </c>
      <c r="S3059" s="4" t="s">
        <v>37233</v>
      </c>
      <c r="T3059" s="4" t="s">
        <v>18953</v>
      </c>
      <c r="U3059" s="11" t="s">
        <v>18954</v>
      </c>
      <c r="V3059" s="11" t="s">
        <v>18955</v>
      </c>
      <c r="W3059" s="4" t="s">
        <v>18953</v>
      </c>
      <c r="X3059" s="4" t="s">
        <v>37231</v>
      </c>
      <c r="Y3059" s="4" t="s">
        <v>18951</v>
      </c>
      <c r="AA3059" t="s">
        <v>2826</v>
      </c>
      <c r="AB3059" t="s">
        <v>37234</v>
      </c>
      <c r="AC3059">
        <v>16.937000000000001</v>
      </c>
      <c r="AD3059">
        <v>20000</v>
      </c>
      <c r="AE3059">
        <v>0</v>
      </c>
      <c r="AF3059">
        <v>8665600</v>
      </c>
      <c r="AG3059" s="16">
        <v>0</v>
      </c>
      <c r="AH3059">
        <v>0</v>
      </c>
      <c r="AI3059" s="5">
        <v>9.01E-4</v>
      </c>
      <c r="AJ3059" s="5">
        <v>0</v>
      </c>
      <c r="AK3059">
        <v>3</v>
      </c>
      <c r="AL3059">
        <v>4675</v>
      </c>
      <c r="AM3059" t="s">
        <v>18951</v>
      </c>
    </row>
    <row r="3060" spans="1:39" x14ac:dyDescent="0.25">
      <c r="A3060" t="str">
        <f>HYPERLINK("http://www.UniProt.org/UniProt/Q96AY3","FKB10_HUMAN")</f>
        <v>FKB10_HUMAN</v>
      </c>
      <c r="B3060" s="4" t="s">
        <v>13785</v>
      </c>
      <c r="C3060" s="54">
        <v>0</v>
      </c>
      <c r="D3060" s="54">
        <v>0</v>
      </c>
      <c r="E3060" s="24">
        <v>0</v>
      </c>
      <c r="F3060" s="9">
        <v>0</v>
      </c>
      <c r="G3060" s="9">
        <v>4.24</v>
      </c>
      <c r="H3060" s="30" t="s">
        <v>37740</v>
      </c>
      <c r="I3060" t="s">
        <v>32</v>
      </c>
      <c r="J3060" s="4" t="s">
        <v>12</v>
      </c>
      <c r="K3060" s="6">
        <v>64.244</v>
      </c>
      <c r="L3060" s="10" t="s">
        <v>56</v>
      </c>
      <c r="M3060" s="24" t="s">
        <v>40582</v>
      </c>
      <c r="N3060">
        <v>3336</v>
      </c>
      <c r="O3060" s="15">
        <v>64.244</v>
      </c>
      <c r="P3060" s="4" t="s">
        <v>19460</v>
      </c>
      <c r="Q3060" s="4" t="s">
        <v>32029</v>
      </c>
      <c r="R3060" s="18">
        <v>20.36</v>
      </c>
      <c r="S3060" s="4" t="s">
        <v>32030</v>
      </c>
      <c r="T3060" s="4" t="s">
        <v>2370</v>
      </c>
      <c r="U3060" s="11" t="s">
        <v>2371</v>
      </c>
      <c r="V3060" s="11" t="s">
        <v>2372</v>
      </c>
      <c r="W3060" s="4" t="s">
        <v>2370</v>
      </c>
      <c r="X3060" s="4" t="s">
        <v>29715</v>
      </c>
      <c r="Y3060" s="4" t="s">
        <v>13784</v>
      </c>
      <c r="AA3060" t="s">
        <v>13786</v>
      </c>
      <c r="AB3060" t="s">
        <v>32031</v>
      </c>
      <c r="AC3060">
        <v>64.244</v>
      </c>
      <c r="AD3060">
        <v>20000</v>
      </c>
      <c r="AE3060">
        <v>0</v>
      </c>
      <c r="AF3060">
        <v>4077900</v>
      </c>
      <c r="AG3060" s="16">
        <v>0</v>
      </c>
      <c r="AH3060">
        <v>0</v>
      </c>
      <c r="AI3060" s="5">
        <v>4.2400000000000001E-4</v>
      </c>
      <c r="AJ3060" s="5">
        <v>0</v>
      </c>
      <c r="AK3060">
        <v>8</v>
      </c>
      <c r="AL3060">
        <v>3336</v>
      </c>
      <c r="AM3060" t="s">
        <v>13784</v>
      </c>
    </row>
    <row r="3061" spans="1:39" x14ac:dyDescent="0.25">
      <c r="A3061" t="str">
        <f>HYPERLINK("http://www.UniProt.org/UniProt/Q00688","FKBP3_HUMAN")</f>
        <v>FKBP3_HUMAN</v>
      </c>
      <c r="B3061" s="4" t="s">
        <v>7676</v>
      </c>
      <c r="C3061" s="54">
        <v>0</v>
      </c>
      <c r="D3061" s="54">
        <v>0</v>
      </c>
      <c r="E3061" s="24">
        <v>0</v>
      </c>
      <c r="F3061" s="9">
        <v>0</v>
      </c>
      <c r="G3061" s="9">
        <v>1.0799999999999998</v>
      </c>
      <c r="H3061" s="30" t="s">
        <v>37740</v>
      </c>
      <c r="I3061" t="s">
        <v>92</v>
      </c>
      <c r="J3061" s="4" t="s">
        <v>12</v>
      </c>
      <c r="K3061" s="6">
        <v>25.177</v>
      </c>
      <c r="L3061" s="10" t="s">
        <v>12</v>
      </c>
      <c r="M3061" s="24" t="s">
        <v>40582</v>
      </c>
      <c r="N3061">
        <v>1794</v>
      </c>
      <c r="O3061" s="15">
        <v>25.177</v>
      </c>
      <c r="P3061" s="4" t="s">
        <v>19460</v>
      </c>
      <c r="Q3061" s="4" t="s">
        <v>25996</v>
      </c>
      <c r="R3061" s="18">
        <v>90.58</v>
      </c>
      <c r="S3061" s="4" t="s">
        <v>25997</v>
      </c>
      <c r="T3061" s="4" t="s">
        <v>7677</v>
      </c>
      <c r="U3061" s="11" t="s">
        <v>7678</v>
      </c>
      <c r="V3061" s="11" t="s">
        <v>7297</v>
      </c>
      <c r="W3061" s="4" t="s">
        <v>7677</v>
      </c>
      <c r="X3061" s="4" t="s">
        <v>19725</v>
      </c>
      <c r="Y3061" s="4" t="s">
        <v>7675</v>
      </c>
      <c r="AB3061" t="s">
        <v>25998</v>
      </c>
      <c r="AC3061">
        <v>25.177</v>
      </c>
      <c r="AD3061">
        <v>20000</v>
      </c>
      <c r="AE3061">
        <v>0</v>
      </c>
      <c r="AF3061">
        <v>1042800</v>
      </c>
      <c r="AG3061" s="16">
        <v>0</v>
      </c>
      <c r="AH3061">
        <v>0</v>
      </c>
      <c r="AI3061" s="5">
        <v>1.08E-4</v>
      </c>
      <c r="AJ3061" s="5">
        <v>0</v>
      </c>
      <c r="AK3061">
        <v>1</v>
      </c>
      <c r="AL3061">
        <v>1794</v>
      </c>
      <c r="AM3061" t="s">
        <v>7675</v>
      </c>
    </row>
    <row r="3062" spans="1:39" x14ac:dyDescent="0.25">
      <c r="A3062" t="str">
        <f>HYPERLINK("http://www.UniProt.org/UniProt/O95302","FKBP9_HUMAN")</f>
        <v>FKBP9_HUMAN</v>
      </c>
      <c r="B3062" s="4" t="s">
        <v>2369</v>
      </c>
      <c r="C3062" s="54">
        <v>0</v>
      </c>
      <c r="D3062" s="54">
        <v>0</v>
      </c>
      <c r="E3062" s="24">
        <v>0</v>
      </c>
      <c r="F3062" s="9">
        <v>0</v>
      </c>
      <c r="G3062" s="9">
        <v>4.8500000000000005</v>
      </c>
      <c r="H3062" s="30" t="s">
        <v>37740</v>
      </c>
      <c r="I3062" t="s">
        <v>32</v>
      </c>
      <c r="J3062" s="4" t="s">
        <v>12</v>
      </c>
      <c r="K3062" s="6">
        <v>63.082999999999998</v>
      </c>
      <c r="L3062" s="10" t="s">
        <v>56</v>
      </c>
      <c r="M3062" s="24" t="s">
        <v>40582</v>
      </c>
      <c r="N3062">
        <v>594</v>
      </c>
      <c r="O3062" s="15">
        <v>63.082999999999998</v>
      </c>
      <c r="P3062" s="4" t="s">
        <v>19460</v>
      </c>
      <c r="Q3062" s="4" t="s">
        <v>21499</v>
      </c>
      <c r="R3062" s="18">
        <v>27.55</v>
      </c>
      <c r="S3062" s="4" t="s">
        <v>21500</v>
      </c>
      <c r="T3062" s="4" t="s">
        <v>2370</v>
      </c>
      <c r="U3062" s="11" t="s">
        <v>2371</v>
      </c>
      <c r="V3062" s="11" t="s">
        <v>2372</v>
      </c>
      <c r="W3062" s="4" t="s">
        <v>2370</v>
      </c>
      <c r="X3062" s="4" t="s">
        <v>21498</v>
      </c>
      <c r="Y3062" s="4" t="s">
        <v>2368</v>
      </c>
      <c r="AB3062" s="5" t="s">
        <v>21501</v>
      </c>
      <c r="AC3062">
        <v>63.082999999999998</v>
      </c>
      <c r="AD3062">
        <v>20000</v>
      </c>
      <c r="AE3062">
        <v>0</v>
      </c>
      <c r="AF3062">
        <v>4658800</v>
      </c>
      <c r="AG3062" s="16">
        <v>0</v>
      </c>
      <c r="AH3062">
        <v>0</v>
      </c>
      <c r="AI3062" s="5">
        <v>4.8500000000000003E-4</v>
      </c>
      <c r="AJ3062" s="5">
        <v>0</v>
      </c>
      <c r="AK3062">
        <v>4</v>
      </c>
      <c r="AL3062">
        <v>594</v>
      </c>
      <c r="AM3062" t="s">
        <v>21502</v>
      </c>
    </row>
    <row r="3063" spans="1:39" x14ac:dyDescent="0.25">
      <c r="A3063" t="str">
        <f>HYPERLINK("http://www.UniProt.org/UniProt/Q8NFG4","FLCN_HUMAN")</f>
        <v>FLCN_HUMAN</v>
      </c>
      <c r="B3063" s="4" t="s">
        <v>12708</v>
      </c>
      <c r="C3063" s="54">
        <v>0</v>
      </c>
      <c r="D3063" s="54">
        <v>0</v>
      </c>
      <c r="E3063" s="24">
        <v>0</v>
      </c>
      <c r="F3063" s="9">
        <v>0</v>
      </c>
      <c r="G3063" s="9">
        <v>1.1199999999999999</v>
      </c>
      <c r="H3063" s="30" t="s">
        <v>37740</v>
      </c>
      <c r="I3063" t="s">
        <v>69</v>
      </c>
      <c r="J3063" s="4" t="s">
        <v>12</v>
      </c>
      <c r="K3063" s="6">
        <v>64.472999999999999</v>
      </c>
      <c r="L3063" s="10" t="s">
        <v>12</v>
      </c>
      <c r="M3063" s="24" t="s">
        <v>40582</v>
      </c>
      <c r="N3063">
        <v>3068</v>
      </c>
      <c r="O3063" s="15">
        <v>64.472999999999999</v>
      </c>
      <c r="P3063" s="4" t="s">
        <v>19460</v>
      </c>
      <c r="Q3063" s="4" t="s">
        <v>30966</v>
      </c>
      <c r="R3063" s="18">
        <v>36.71</v>
      </c>
      <c r="S3063" s="4" t="s">
        <v>30967</v>
      </c>
      <c r="T3063" s="4" t="s">
        <v>12709</v>
      </c>
      <c r="U3063" s="11" t="s">
        <v>12710</v>
      </c>
      <c r="V3063" s="11" t="s">
        <v>12711</v>
      </c>
      <c r="W3063" s="4" t="s">
        <v>12709</v>
      </c>
      <c r="X3063" s="4" t="s">
        <v>30965</v>
      </c>
      <c r="Y3063" s="4" t="s">
        <v>12707</v>
      </c>
      <c r="AB3063" t="s">
        <v>30968</v>
      </c>
      <c r="AC3063">
        <v>64.472999999999999</v>
      </c>
      <c r="AD3063">
        <v>20000</v>
      </c>
      <c r="AE3063">
        <v>0</v>
      </c>
      <c r="AF3063">
        <v>1073700</v>
      </c>
      <c r="AG3063" s="16">
        <v>0</v>
      </c>
      <c r="AH3063">
        <v>0</v>
      </c>
      <c r="AI3063" s="5">
        <v>1.12E-4</v>
      </c>
      <c r="AJ3063" s="5">
        <v>0</v>
      </c>
      <c r="AK3063">
        <v>7</v>
      </c>
      <c r="AL3063">
        <v>3068</v>
      </c>
      <c r="AM3063" t="s">
        <v>30969</v>
      </c>
    </row>
    <row r="3064" spans="1:39" x14ac:dyDescent="0.25">
      <c r="A3064" t="str">
        <f>HYPERLINK("http://www.UniProt.org/UniProt/Q14315-2","FLNC_HUMAN")</f>
        <v>FLNC_HUMAN</v>
      </c>
      <c r="B3064" s="4" t="s">
        <v>9024</v>
      </c>
      <c r="C3064" s="54">
        <v>0</v>
      </c>
      <c r="D3064" s="54">
        <v>0</v>
      </c>
      <c r="E3064" s="24">
        <v>0</v>
      </c>
      <c r="F3064" s="9">
        <v>0</v>
      </c>
      <c r="G3064" s="9">
        <v>1.25</v>
      </c>
      <c r="H3064" s="30" t="s">
        <v>37740</v>
      </c>
      <c r="I3064" t="s">
        <v>32</v>
      </c>
      <c r="J3064" s="4" t="s">
        <v>12</v>
      </c>
      <c r="K3064" s="6">
        <v>287.27999999999997</v>
      </c>
      <c r="L3064" s="10" t="s">
        <v>12</v>
      </c>
      <c r="M3064" s="24" t="s">
        <v>40582</v>
      </c>
      <c r="N3064">
        <v>2104</v>
      </c>
      <c r="O3064" s="15">
        <v>287.27999999999997</v>
      </c>
      <c r="P3064" s="4" t="s">
        <v>19460</v>
      </c>
      <c r="Q3064" s="4" t="s">
        <v>27230</v>
      </c>
      <c r="R3064" s="18">
        <v>29.17</v>
      </c>
      <c r="S3064" s="4" t="s">
        <v>27231</v>
      </c>
      <c r="T3064" s="4" t="s">
        <v>9025</v>
      </c>
      <c r="U3064" s="11" t="s">
        <v>1813</v>
      </c>
      <c r="V3064" s="11" t="s">
        <v>1814</v>
      </c>
      <c r="W3064" s="4" t="s">
        <v>9025</v>
      </c>
      <c r="X3064" s="4" t="s">
        <v>27229</v>
      </c>
      <c r="Y3064" s="4" t="s">
        <v>9026</v>
      </c>
      <c r="AA3064" t="s">
        <v>4645</v>
      </c>
      <c r="AB3064" t="s">
        <v>27232</v>
      </c>
      <c r="AC3064">
        <v>287.27999999999997</v>
      </c>
      <c r="AD3064">
        <v>20000</v>
      </c>
      <c r="AE3064">
        <v>0</v>
      </c>
      <c r="AF3064">
        <v>1201900</v>
      </c>
      <c r="AG3064" s="16">
        <v>0</v>
      </c>
      <c r="AH3064">
        <v>0</v>
      </c>
      <c r="AI3064" s="5">
        <v>1.25E-4</v>
      </c>
      <c r="AJ3064" s="5">
        <v>0</v>
      </c>
      <c r="AK3064">
        <v>4</v>
      </c>
      <c r="AL3064">
        <v>2104</v>
      </c>
      <c r="AM3064" t="s">
        <v>27233</v>
      </c>
    </row>
    <row r="3065" spans="1:39" x14ac:dyDescent="0.25">
      <c r="A3065" t="str">
        <f>HYPERLINK("http://www.UniProt.org/UniProt/Q96PY5-3","FMNL2_HUMAN")</f>
        <v>FMNL2_HUMAN</v>
      </c>
      <c r="B3065" s="4" t="s">
        <v>14559</v>
      </c>
      <c r="C3065" s="54">
        <v>0</v>
      </c>
      <c r="D3065" s="54">
        <v>0</v>
      </c>
      <c r="E3065" s="24">
        <v>0</v>
      </c>
      <c r="F3065" s="9">
        <v>0</v>
      </c>
      <c r="G3065" s="9">
        <v>0.192</v>
      </c>
      <c r="H3065" s="30" t="s">
        <v>37740</v>
      </c>
      <c r="I3065" t="s">
        <v>32</v>
      </c>
      <c r="J3065" s="4" t="s">
        <v>12</v>
      </c>
      <c r="K3065" s="6">
        <v>124.11</v>
      </c>
      <c r="L3065" s="10" t="s">
        <v>12</v>
      </c>
      <c r="M3065" s="24" t="s">
        <v>40582</v>
      </c>
      <c r="N3065">
        <v>3538</v>
      </c>
      <c r="O3065" s="15">
        <v>124.11</v>
      </c>
      <c r="P3065" s="4" t="s">
        <v>19460</v>
      </c>
      <c r="Q3065" s="4" t="s">
        <v>32796</v>
      </c>
      <c r="R3065" s="18">
        <v>75.040000000000006</v>
      </c>
      <c r="S3065" s="4" t="s">
        <v>32797</v>
      </c>
      <c r="T3065" s="4" t="s">
        <v>14560</v>
      </c>
      <c r="V3065" s="11" t="s">
        <v>1600</v>
      </c>
      <c r="W3065" s="4" t="s">
        <v>14560</v>
      </c>
      <c r="X3065" s="4" t="s">
        <v>19670</v>
      </c>
      <c r="Y3065" s="4" t="s">
        <v>14561</v>
      </c>
      <c r="AB3065" t="s">
        <v>32798</v>
      </c>
      <c r="AC3065">
        <v>124.11</v>
      </c>
      <c r="AD3065">
        <v>20000</v>
      </c>
      <c r="AE3065">
        <v>0</v>
      </c>
      <c r="AF3065">
        <v>184590</v>
      </c>
      <c r="AG3065" s="16">
        <v>0</v>
      </c>
      <c r="AH3065">
        <v>0</v>
      </c>
      <c r="AI3065" s="5">
        <v>1.9199999999999999E-5</v>
      </c>
      <c r="AJ3065" s="5">
        <v>0</v>
      </c>
      <c r="AK3065">
        <v>2</v>
      </c>
      <c r="AL3065">
        <v>3538</v>
      </c>
      <c r="AM3065" t="s">
        <v>32799</v>
      </c>
    </row>
    <row r="3066" spans="1:39" x14ac:dyDescent="0.25">
      <c r="A3066" t="str">
        <f>HYPERLINK("http://www.UniProt.org/UniProt/Q96RU3-4","FNBP1_HUMAN")</f>
        <v>FNBP1_HUMAN</v>
      </c>
      <c r="B3066" s="4" t="s">
        <v>14662</v>
      </c>
      <c r="C3066" s="54">
        <v>0</v>
      </c>
      <c r="D3066" s="54">
        <v>0</v>
      </c>
      <c r="E3066" s="24">
        <v>0</v>
      </c>
      <c r="F3066" s="9">
        <v>0</v>
      </c>
      <c r="G3066" s="9">
        <v>4.4799999999999995</v>
      </c>
      <c r="H3066" s="30" t="s">
        <v>37740</v>
      </c>
      <c r="I3066" t="s">
        <v>32</v>
      </c>
      <c r="J3066" s="4" t="s">
        <v>12</v>
      </c>
      <c r="K3066" s="6">
        <v>64.055999999999997</v>
      </c>
      <c r="L3066" s="10" t="s">
        <v>12</v>
      </c>
      <c r="M3066" s="24" t="s">
        <v>40582</v>
      </c>
      <c r="N3066">
        <v>3564</v>
      </c>
      <c r="O3066" s="15">
        <v>64.055999999999997</v>
      </c>
      <c r="P3066" s="4" t="s">
        <v>19460</v>
      </c>
      <c r="Q3066" s="4" t="s">
        <v>32914</v>
      </c>
      <c r="R3066" s="18">
        <v>118.68</v>
      </c>
      <c r="S3066" s="19" t="s">
        <v>32915</v>
      </c>
      <c r="T3066" s="4" t="s">
        <v>14663</v>
      </c>
      <c r="V3066" s="11" t="s">
        <v>9642</v>
      </c>
      <c r="W3066" s="4" t="s">
        <v>14663</v>
      </c>
      <c r="X3066" s="4" t="s">
        <v>32913</v>
      </c>
      <c r="Y3066" s="4" t="s">
        <v>14664</v>
      </c>
      <c r="AA3066" t="s">
        <v>313</v>
      </c>
      <c r="AB3066" s="5" t="s">
        <v>32916</v>
      </c>
      <c r="AC3066">
        <v>64.055999999999997</v>
      </c>
      <c r="AD3066">
        <v>20000</v>
      </c>
      <c r="AE3066">
        <v>0</v>
      </c>
      <c r="AF3066">
        <v>4303100</v>
      </c>
      <c r="AG3066" s="16">
        <v>0</v>
      </c>
      <c r="AH3066">
        <v>0</v>
      </c>
      <c r="AI3066" s="5">
        <v>4.4799999999999999E-4</v>
      </c>
      <c r="AJ3066" s="5">
        <v>0</v>
      </c>
      <c r="AK3066">
        <v>5</v>
      </c>
      <c r="AL3066">
        <v>3564</v>
      </c>
      <c r="AM3066" t="s">
        <v>32917</v>
      </c>
    </row>
    <row r="3067" spans="1:39" x14ac:dyDescent="0.25">
      <c r="A3067" t="str">
        <f>HYPERLINK("http://www.UniProt.org/UniProt/Q8N3X1","FNBP4_HUMAN")</f>
        <v>FNBP4_HUMAN</v>
      </c>
      <c r="B3067" s="4" t="s">
        <v>12356</v>
      </c>
      <c r="C3067" s="54">
        <v>0</v>
      </c>
      <c r="D3067" s="54">
        <v>0</v>
      </c>
      <c r="E3067" s="24">
        <v>0</v>
      </c>
      <c r="F3067" s="9">
        <v>0</v>
      </c>
      <c r="G3067" s="9">
        <v>0.29200000000000004</v>
      </c>
      <c r="H3067" s="30" t="s">
        <v>37740</v>
      </c>
      <c r="I3067" t="s">
        <v>12</v>
      </c>
      <c r="J3067" s="4" t="s">
        <v>12</v>
      </c>
      <c r="K3067" s="6">
        <v>110.26</v>
      </c>
      <c r="L3067" s="10" t="s">
        <v>12</v>
      </c>
      <c r="M3067" s="24" t="s">
        <v>40582</v>
      </c>
      <c r="N3067">
        <v>2976</v>
      </c>
      <c r="O3067" s="15">
        <v>110.26</v>
      </c>
      <c r="P3067" s="4" t="s">
        <v>19460</v>
      </c>
      <c r="Q3067" s="4" t="s">
        <v>30594</v>
      </c>
      <c r="R3067" s="18">
        <v>27.22</v>
      </c>
      <c r="S3067" s="4" t="s">
        <v>30595</v>
      </c>
      <c r="T3067" s="4" t="s">
        <v>12</v>
      </c>
      <c r="V3067" s="11" t="s">
        <v>12357</v>
      </c>
      <c r="W3067" s="4" t="s">
        <v>12</v>
      </c>
      <c r="X3067" s="4" t="s">
        <v>12</v>
      </c>
      <c r="Y3067" s="4" t="s">
        <v>12355</v>
      </c>
      <c r="AB3067" t="s">
        <v>30596</v>
      </c>
      <c r="AC3067">
        <v>110.26</v>
      </c>
      <c r="AD3067">
        <v>20000</v>
      </c>
      <c r="AE3067">
        <v>0</v>
      </c>
      <c r="AF3067">
        <v>280310</v>
      </c>
      <c r="AG3067" s="16">
        <v>0</v>
      </c>
      <c r="AH3067">
        <v>0</v>
      </c>
      <c r="AI3067" s="5">
        <v>2.9200000000000002E-5</v>
      </c>
      <c r="AJ3067" s="5">
        <v>0</v>
      </c>
      <c r="AK3067">
        <v>4</v>
      </c>
      <c r="AL3067">
        <v>2976</v>
      </c>
      <c r="AM3067" t="s">
        <v>30597</v>
      </c>
    </row>
    <row r="3068" spans="1:39" x14ac:dyDescent="0.25">
      <c r="A3068" t="str">
        <f>HYPERLINK("http://www.UniProt.org/UniProt/Q8TF40","FNIP1_HUMAN")</f>
        <v>FNIP1_HUMAN</v>
      </c>
      <c r="B3068" s="4" t="s">
        <v>13041</v>
      </c>
      <c r="C3068" s="54">
        <v>0</v>
      </c>
      <c r="D3068" s="54">
        <v>0</v>
      </c>
      <c r="E3068" s="24">
        <v>0</v>
      </c>
      <c r="F3068" s="9">
        <v>0</v>
      </c>
      <c r="G3068" s="9">
        <v>2.39</v>
      </c>
      <c r="H3068" s="30" t="s">
        <v>37740</v>
      </c>
      <c r="I3068" t="s">
        <v>32</v>
      </c>
      <c r="J3068" s="4" t="s">
        <v>12</v>
      </c>
      <c r="K3068" s="6">
        <v>130.55000000000001</v>
      </c>
      <c r="L3068" s="10" t="s">
        <v>12</v>
      </c>
      <c r="M3068" s="24" t="s">
        <v>40582</v>
      </c>
      <c r="N3068">
        <v>3151</v>
      </c>
      <c r="O3068" s="15">
        <v>130.55000000000001</v>
      </c>
      <c r="P3068" s="4" t="s">
        <v>19460</v>
      </c>
      <c r="Q3068" s="4" t="s">
        <v>31303</v>
      </c>
      <c r="R3068" s="18">
        <v>34.35</v>
      </c>
      <c r="S3068" s="4" t="s">
        <v>31304</v>
      </c>
      <c r="T3068" s="4" t="s">
        <v>13042</v>
      </c>
      <c r="V3068" s="11" t="s">
        <v>13043</v>
      </c>
      <c r="W3068" s="4" t="s">
        <v>13042</v>
      </c>
      <c r="X3068" s="4" t="s">
        <v>31302</v>
      </c>
      <c r="Y3068" s="4" t="s">
        <v>13040</v>
      </c>
      <c r="AB3068" t="s">
        <v>31305</v>
      </c>
      <c r="AC3068">
        <v>130.55000000000001</v>
      </c>
      <c r="AD3068">
        <v>20000</v>
      </c>
      <c r="AE3068">
        <v>0</v>
      </c>
      <c r="AF3068">
        <v>2301400</v>
      </c>
      <c r="AG3068" s="16">
        <v>0</v>
      </c>
      <c r="AH3068">
        <v>0</v>
      </c>
      <c r="AI3068" s="5">
        <v>2.3900000000000001E-4</v>
      </c>
      <c r="AJ3068" s="5">
        <v>0</v>
      </c>
      <c r="AK3068">
        <v>17</v>
      </c>
      <c r="AL3068">
        <v>3151</v>
      </c>
      <c r="AM3068" t="s">
        <v>31306</v>
      </c>
    </row>
    <row r="3069" spans="1:39" x14ac:dyDescent="0.25">
      <c r="A3069" t="str">
        <f>HYPERLINK("http://www.UniProt.org/UniProt/Q8IX07","FOG1_HUMAN")</f>
        <v>FOG1_HUMAN</v>
      </c>
      <c r="B3069" s="4" t="s">
        <v>12090</v>
      </c>
      <c r="C3069" s="54">
        <v>0</v>
      </c>
      <c r="D3069" s="54">
        <v>0</v>
      </c>
      <c r="E3069" s="24">
        <v>0</v>
      </c>
      <c r="F3069" s="9">
        <v>0</v>
      </c>
      <c r="G3069" s="9">
        <v>0.11600000000000001</v>
      </c>
      <c r="H3069" s="30" t="s">
        <v>37740</v>
      </c>
      <c r="I3069" t="s">
        <v>92</v>
      </c>
      <c r="J3069" s="4" t="s">
        <v>12</v>
      </c>
      <c r="K3069" s="6">
        <v>104.89</v>
      </c>
      <c r="L3069" s="10" t="s">
        <v>12</v>
      </c>
      <c r="M3069" s="24" t="s">
        <v>40582</v>
      </c>
      <c r="N3069">
        <v>2906</v>
      </c>
      <c r="O3069" s="15">
        <v>104.89</v>
      </c>
      <c r="P3069" s="4" t="s">
        <v>19460</v>
      </c>
      <c r="Q3069" s="4" t="s">
        <v>30321</v>
      </c>
      <c r="R3069" s="18">
        <v>66.25</v>
      </c>
      <c r="S3069" s="4" t="s">
        <v>30322</v>
      </c>
      <c r="T3069" s="4" t="s">
        <v>12091</v>
      </c>
      <c r="U3069" s="11" t="s">
        <v>12092</v>
      </c>
      <c r="V3069" s="11" t="s">
        <v>12093</v>
      </c>
      <c r="W3069" s="4" t="s">
        <v>12091</v>
      </c>
      <c r="X3069" s="4" t="s">
        <v>19533</v>
      </c>
      <c r="Y3069" s="4" t="s">
        <v>12089</v>
      </c>
      <c r="AB3069" t="s">
        <v>30323</v>
      </c>
      <c r="AC3069">
        <v>104.89</v>
      </c>
      <c r="AD3069">
        <v>20000</v>
      </c>
      <c r="AE3069">
        <v>0</v>
      </c>
      <c r="AF3069">
        <v>111880</v>
      </c>
      <c r="AG3069" s="16">
        <v>0</v>
      </c>
      <c r="AH3069">
        <v>0</v>
      </c>
      <c r="AI3069" s="5">
        <v>1.1600000000000001E-5</v>
      </c>
      <c r="AJ3069" s="5">
        <v>0</v>
      </c>
      <c r="AK3069">
        <v>4</v>
      </c>
      <c r="AL3069">
        <v>2906</v>
      </c>
      <c r="AM3069" t="s">
        <v>12089</v>
      </c>
    </row>
    <row r="3070" spans="1:39" x14ac:dyDescent="0.25">
      <c r="A3070" t="str">
        <f>HYPERLINK("http://www.UniProt.org/UniProt/O94915","FRYL_HUMAN")</f>
        <v>FRYL_HUMAN</v>
      </c>
      <c r="B3070" s="4" t="s">
        <v>2188</v>
      </c>
      <c r="C3070" s="54">
        <v>0</v>
      </c>
      <c r="D3070" s="54">
        <v>0</v>
      </c>
      <c r="E3070" s="24">
        <v>0</v>
      </c>
      <c r="F3070" s="9">
        <v>0</v>
      </c>
      <c r="G3070" s="9">
        <v>3.94</v>
      </c>
      <c r="H3070" s="30" t="s">
        <v>37740</v>
      </c>
      <c r="I3070" t="s">
        <v>12</v>
      </c>
      <c r="J3070" s="4" t="s">
        <v>12</v>
      </c>
      <c r="K3070" s="6">
        <v>339.59</v>
      </c>
      <c r="L3070" s="10" t="s">
        <v>12</v>
      </c>
      <c r="M3070" s="24" t="s">
        <v>40582</v>
      </c>
      <c r="N3070">
        <v>555</v>
      </c>
      <c r="O3070" s="15">
        <v>339.59</v>
      </c>
      <c r="P3070" s="4" t="s">
        <v>19460</v>
      </c>
      <c r="Q3070" s="4" t="s">
        <v>21338</v>
      </c>
      <c r="R3070" s="18">
        <v>165.76</v>
      </c>
      <c r="S3070" s="4" t="s">
        <v>21339</v>
      </c>
      <c r="T3070" s="4" t="s">
        <v>2189</v>
      </c>
      <c r="V3070" s="11" t="s">
        <v>2190</v>
      </c>
      <c r="W3070" s="4" t="s">
        <v>2189</v>
      </c>
      <c r="X3070" s="4" t="s">
        <v>12</v>
      </c>
      <c r="Y3070" s="4" t="s">
        <v>2187</v>
      </c>
      <c r="AB3070" t="s">
        <v>21340</v>
      </c>
      <c r="AC3070">
        <v>339.59</v>
      </c>
      <c r="AD3070">
        <v>20000</v>
      </c>
      <c r="AE3070">
        <v>0</v>
      </c>
      <c r="AF3070">
        <v>3782900</v>
      </c>
      <c r="AG3070" s="16">
        <v>0</v>
      </c>
      <c r="AH3070">
        <v>0</v>
      </c>
      <c r="AI3070" s="5">
        <v>3.9399999999999998E-4</v>
      </c>
      <c r="AJ3070" s="5">
        <v>0</v>
      </c>
      <c r="AK3070">
        <v>57</v>
      </c>
      <c r="AL3070">
        <v>555</v>
      </c>
      <c r="AM3070" t="s">
        <v>21341</v>
      </c>
    </row>
    <row r="3071" spans="1:39" x14ac:dyDescent="0.25">
      <c r="A3071" t="str">
        <f>HYPERLINK("http://www.UniProt.org/UniProt/Q96AE4","FUBP1_HUMAN")</f>
        <v>FUBP1_HUMAN</v>
      </c>
      <c r="B3071" s="4" t="s">
        <v>13760</v>
      </c>
      <c r="C3071" s="54">
        <v>0</v>
      </c>
      <c r="D3071" s="54">
        <v>0</v>
      </c>
      <c r="E3071" s="24">
        <v>0</v>
      </c>
      <c r="F3071" s="9">
        <v>0</v>
      </c>
      <c r="G3071" s="9">
        <v>5.3</v>
      </c>
      <c r="H3071" s="30" t="s">
        <v>37740</v>
      </c>
      <c r="I3071" t="s">
        <v>92</v>
      </c>
      <c r="J3071" s="4" t="s">
        <v>12</v>
      </c>
      <c r="K3071" s="6">
        <v>67.56</v>
      </c>
      <c r="L3071" s="10" t="s">
        <v>12</v>
      </c>
      <c r="M3071" s="24" t="s">
        <v>40582</v>
      </c>
      <c r="N3071">
        <v>3329</v>
      </c>
      <c r="O3071" s="15">
        <v>67.56</v>
      </c>
      <c r="P3071" s="4" t="s">
        <v>19460</v>
      </c>
      <c r="Q3071" s="4" t="s">
        <v>32006</v>
      </c>
      <c r="R3071" s="18">
        <v>22.42</v>
      </c>
      <c r="S3071" s="4" t="s">
        <v>32007</v>
      </c>
      <c r="T3071" s="4" t="s">
        <v>13761</v>
      </c>
      <c r="U3071" s="11" t="s">
        <v>13552</v>
      </c>
      <c r="V3071" s="11" t="s">
        <v>13553</v>
      </c>
      <c r="W3071" s="4" t="s">
        <v>13761</v>
      </c>
      <c r="X3071" s="4" t="s">
        <v>19923</v>
      </c>
      <c r="Y3071" s="4" t="s">
        <v>13759</v>
      </c>
      <c r="AA3071" t="s">
        <v>3666</v>
      </c>
      <c r="AB3071" t="s">
        <v>32008</v>
      </c>
      <c r="AC3071">
        <v>67.56</v>
      </c>
      <c r="AD3071">
        <v>20000</v>
      </c>
      <c r="AE3071">
        <v>0</v>
      </c>
      <c r="AF3071">
        <v>5094700</v>
      </c>
      <c r="AG3071" s="16">
        <v>0</v>
      </c>
      <c r="AH3071">
        <v>0</v>
      </c>
      <c r="AI3071" s="5">
        <v>5.2999999999999998E-4</v>
      </c>
      <c r="AJ3071" s="5">
        <v>0</v>
      </c>
      <c r="AK3071">
        <v>11</v>
      </c>
      <c r="AL3071">
        <v>3329</v>
      </c>
      <c r="AM3071" t="s">
        <v>32009</v>
      </c>
    </row>
    <row r="3072" spans="1:39" x14ac:dyDescent="0.25">
      <c r="A3072" t="str">
        <f>HYPERLINK("http://www.UniProt.org/UniProt/Q92945","FUBP2_HUMAN")</f>
        <v>FUBP2_HUMAN</v>
      </c>
      <c r="B3072" s="4" t="s">
        <v>13550</v>
      </c>
      <c r="C3072" s="54">
        <v>0</v>
      </c>
      <c r="D3072" s="54">
        <v>0</v>
      </c>
      <c r="E3072" s="24">
        <v>0</v>
      </c>
      <c r="F3072" s="9">
        <v>0</v>
      </c>
      <c r="G3072" s="9">
        <v>0.40500000000000003</v>
      </c>
      <c r="H3072" s="30" t="s">
        <v>37740</v>
      </c>
      <c r="I3072" t="s">
        <v>69</v>
      </c>
      <c r="J3072" s="4" t="s">
        <v>12</v>
      </c>
      <c r="K3072" s="6">
        <v>73.114000000000004</v>
      </c>
      <c r="L3072" s="10" t="s">
        <v>12</v>
      </c>
      <c r="M3072" s="24" t="s">
        <v>40582</v>
      </c>
      <c r="N3072">
        <v>3278</v>
      </c>
      <c r="O3072" s="15">
        <v>73.114000000000004</v>
      </c>
      <c r="P3072" s="4" t="s">
        <v>19460</v>
      </c>
      <c r="Q3072" s="4" t="s">
        <v>31804</v>
      </c>
      <c r="R3072" s="18">
        <v>102.36</v>
      </c>
      <c r="S3072" s="4" t="s">
        <v>31805</v>
      </c>
      <c r="T3072" s="4" t="s">
        <v>13551</v>
      </c>
      <c r="U3072" s="11" t="s">
        <v>13552</v>
      </c>
      <c r="V3072" s="11" t="s">
        <v>13553</v>
      </c>
      <c r="W3072" s="4" t="s">
        <v>13551</v>
      </c>
      <c r="X3072" s="4" t="s">
        <v>31803</v>
      </c>
      <c r="Y3072" s="4" t="s">
        <v>13549</v>
      </c>
      <c r="AB3072" t="s">
        <v>31806</v>
      </c>
      <c r="AC3072">
        <v>73.114000000000004</v>
      </c>
      <c r="AD3072">
        <v>20000</v>
      </c>
      <c r="AE3072">
        <v>0</v>
      </c>
      <c r="AF3072">
        <v>389560</v>
      </c>
      <c r="AG3072" s="16">
        <v>0</v>
      </c>
      <c r="AH3072">
        <v>0</v>
      </c>
      <c r="AI3072" s="5">
        <v>4.0500000000000002E-5</v>
      </c>
      <c r="AJ3072" s="5">
        <v>0</v>
      </c>
      <c r="AK3072">
        <v>3</v>
      </c>
      <c r="AL3072">
        <v>3278</v>
      </c>
      <c r="AM3072" t="s">
        <v>13549</v>
      </c>
    </row>
    <row r="3073" spans="1:39" x14ac:dyDescent="0.25">
      <c r="A3073" t="str">
        <f>HYPERLINK("http://www.UniProt.org/UniProt/A2VDF0","FUCM_HUMAN")</f>
        <v>FUCM_HUMAN</v>
      </c>
      <c r="B3073" s="4" t="s">
        <v>52</v>
      </c>
      <c r="C3073" s="54">
        <v>0</v>
      </c>
      <c r="D3073" s="54">
        <v>0</v>
      </c>
      <c r="E3073" s="24">
        <v>0</v>
      </c>
      <c r="F3073" s="9">
        <v>0</v>
      </c>
      <c r="G3073" s="9">
        <v>3.92</v>
      </c>
      <c r="H3073" s="30" t="s">
        <v>37740</v>
      </c>
      <c r="I3073" t="s">
        <v>12</v>
      </c>
      <c r="J3073" s="4" t="s">
        <v>12</v>
      </c>
      <c r="K3073" s="6">
        <v>16.765000000000001</v>
      </c>
      <c r="L3073" s="10" t="s">
        <v>12</v>
      </c>
      <c r="M3073" s="24" t="s">
        <v>40582</v>
      </c>
      <c r="N3073">
        <v>8</v>
      </c>
      <c r="O3073" s="15">
        <v>16.765000000000001</v>
      </c>
      <c r="P3073" s="4" t="s">
        <v>19460</v>
      </c>
      <c r="Q3073" s="4" t="s">
        <v>19493</v>
      </c>
      <c r="R3073" s="18">
        <v>16.77</v>
      </c>
      <c r="S3073" s="4" t="s">
        <v>19494</v>
      </c>
      <c r="T3073" s="4" t="s">
        <v>53</v>
      </c>
      <c r="U3073" s="11" t="s">
        <v>54</v>
      </c>
      <c r="V3073" s="11" t="s">
        <v>55</v>
      </c>
      <c r="W3073" s="4" t="s">
        <v>53</v>
      </c>
      <c r="X3073" s="4" t="s">
        <v>12</v>
      </c>
      <c r="Y3073" s="4" t="s">
        <v>51</v>
      </c>
      <c r="AB3073" t="s">
        <v>19495</v>
      </c>
      <c r="AC3073">
        <v>16.765000000000001</v>
      </c>
      <c r="AD3073">
        <v>20000</v>
      </c>
      <c r="AE3073">
        <v>0</v>
      </c>
      <c r="AF3073">
        <v>3767500</v>
      </c>
      <c r="AG3073" s="16">
        <v>0</v>
      </c>
      <c r="AH3073">
        <v>0</v>
      </c>
      <c r="AI3073" s="5">
        <v>3.9199999999999999E-4</v>
      </c>
      <c r="AJ3073" s="5">
        <v>0</v>
      </c>
      <c r="AK3073">
        <v>5</v>
      </c>
      <c r="AL3073">
        <v>8</v>
      </c>
      <c r="AM3073" t="s">
        <v>19496</v>
      </c>
    </row>
    <row r="3074" spans="1:39" x14ac:dyDescent="0.25">
      <c r="A3074" t="str">
        <f>HYPERLINK("http://www.UniProt.org/UniProt/Q9NXK8-2","FXL12_HUMAN")</f>
        <v>FXL12_HUMAN</v>
      </c>
      <c r="B3074" s="4" t="s">
        <v>17362</v>
      </c>
      <c r="C3074" s="54">
        <v>0</v>
      </c>
      <c r="D3074" s="54">
        <v>0</v>
      </c>
      <c r="E3074" s="24">
        <v>0</v>
      </c>
      <c r="F3074" s="9">
        <v>0</v>
      </c>
      <c r="G3074" s="9">
        <v>2.42</v>
      </c>
      <c r="H3074" s="30" t="s">
        <v>37740</v>
      </c>
      <c r="I3074" t="s">
        <v>12</v>
      </c>
      <c r="J3074" s="4" t="s">
        <v>12</v>
      </c>
      <c r="K3074" s="6">
        <v>30.491</v>
      </c>
      <c r="L3074" s="10" t="s">
        <v>12</v>
      </c>
      <c r="M3074" s="24" t="s">
        <v>40582</v>
      </c>
      <c r="N3074">
        <v>4256</v>
      </c>
      <c r="O3074" s="15">
        <v>30.491</v>
      </c>
      <c r="P3074" s="4" t="s">
        <v>19460</v>
      </c>
      <c r="Q3074" s="4" t="s">
        <v>35608</v>
      </c>
      <c r="R3074" s="18">
        <v>43.55</v>
      </c>
      <c r="S3074" s="4" t="s">
        <v>35609</v>
      </c>
      <c r="T3074" s="4" t="s">
        <v>17363</v>
      </c>
      <c r="U3074" s="11" t="s">
        <v>17364</v>
      </c>
      <c r="V3074" s="11" t="s">
        <v>17365</v>
      </c>
      <c r="W3074" s="4" t="s">
        <v>17363</v>
      </c>
      <c r="X3074" s="4" t="s">
        <v>12</v>
      </c>
      <c r="Y3074" s="4" t="s">
        <v>17366</v>
      </c>
      <c r="AB3074" t="s">
        <v>35610</v>
      </c>
      <c r="AC3074">
        <v>30.491</v>
      </c>
      <c r="AD3074">
        <v>20000</v>
      </c>
      <c r="AE3074">
        <v>0</v>
      </c>
      <c r="AF3074">
        <v>2322100</v>
      </c>
      <c r="AG3074" s="16">
        <v>0</v>
      </c>
      <c r="AH3074">
        <v>0</v>
      </c>
      <c r="AI3074" s="5">
        <v>2.42E-4</v>
      </c>
      <c r="AJ3074" s="5">
        <v>0</v>
      </c>
      <c r="AK3074">
        <v>3</v>
      </c>
      <c r="AL3074">
        <v>4256</v>
      </c>
      <c r="AM3074" t="s">
        <v>35611</v>
      </c>
    </row>
    <row r="3075" spans="1:39" x14ac:dyDescent="0.25">
      <c r="A3075" t="str">
        <f>HYPERLINK("http://www.UniProt.org/UniProt/Q9H469","FXL15_HUMAN")</f>
        <v>FXL15_HUMAN</v>
      </c>
      <c r="B3075" s="4" t="s">
        <v>16092</v>
      </c>
      <c r="C3075" s="54">
        <v>0</v>
      </c>
      <c r="D3075" s="54">
        <v>0</v>
      </c>
      <c r="E3075" s="24">
        <v>0</v>
      </c>
      <c r="F3075" s="9">
        <v>0</v>
      </c>
      <c r="G3075" s="9">
        <v>8.52</v>
      </c>
      <c r="H3075" s="30" t="s">
        <v>37740</v>
      </c>
      <c r="I3075" t="s">
        <v>32</v>
      </c>
      <c r="J3075" s="4" t="s">
        <v>12</v>
      </c>
      <c r="K3075" s="6">
        <v>32.997999999999998</v>
      </c>
      <c r="L3075" s="10" t="s">
        <v>12</v>
      </c>
      <c r="M3075" s="24" t="s">
        <v>40582</v>
      </c>
      <c r="N3075">
        <v>3930</v>
      </c>
      <c r="O3075" s="15">
        <v>32.997999999999998</v>
      </c>
      <c r="P3075" s="4" t="s">
        <v>19460</v>
      </c>
      <c r="Q3075" s="4" t="s">
        <v>34325</v>
      </c>
      <c r="R3075" s="18">
        <v>15.35</v>
      </c>
      <c r="S3075" s="4" t="s">
        <v>34326</v>
      </c>
      <c r="T3075" s="4" t="s">
        <v>16093</v>
      </c>
      <c r="U3075" s="11" t="s">
        <v>16094</v>
      </c>
      <c r="V3075" s="11" t="s">
        <v>16095</v>
      </c>
      <c r="W3075" s="4" t="s">
        <v>16093</v>
      </c>
      <c r="X3075" s="4" t="s">
        <v>34324</v>
      </c>
      <c r="Y3075" s="4" t="s">
        <v>16091</v>
      </c>
      <c r="AB3075" t="s">
        <v>34327</v>
      </c>
      <c r="AC3075">
        <v>32.997999999999998</v>
      </c>
      <c r="AD3075">
        <v>20000</v>
      </c>
      <c r="AE3075">
        <v>0</v>
      </c>
      <c r="AF3075">
        <v>8193700</v>
      </c>
      <c r="AG3075" s="16">
        <v>0</v>
      </c>
      <c r="AH3075">
        <v>0</v>
      </c>
      <c r="AI3075" s="5">
        <v>8.52E-4</v>
      </c>
      <c r="AJ3075" s="5">
        <v>0</v>
      </c>
      <c r="AK3075">
        <v>9</v>
      </c>
      <c r="AL3075">
        <v>3930</v>
      </c>
      <c r="AM3075" t="s">
        <v>16091</v>
      </c>
    </row>
    <row r="3076" spans="1:39" x14ac:dyDescent="0.25">
      <c r="A3076" t="str">
        <f>HYPERLINK("http://www.UniProt.org/UniProt/Q13283","G3BP1_HUMAN")</f>
        <v>G3BP1_HUMAN</v>
      </c>
      <c r="B3076" s="4" t="s">
        <v>8494</v>
      </c>
      <c r="C3076" s="54">
        <v>0</v>
      </c>
      <c r="D3076" s="54">
        <v>0</v>
      </c>
      <c r="E3076" s="24">
        <v>0</v>
      </c>
      <c r="F3076" s="9">
        <v>0</v>
      </c>
      <c r="G3076" s="9">
        <v>1.1199999999999999</v>
      </c>
      <c r="H3076" s="30" t="s">
        <v>37740</v>
      </c>
      <c r="I3076" t="s">
        <v>69</v>
      </c>
      <c r="J3076" s="4" t="s">
        <v>12</v>
      </c>
      <c r="K3076" s="6">
        <v>52.164000000000001</v>
      </c>
      <c r="L3076" s="10" t="s">
        <v>12</v>
      </c>
      <c r="M3076" s="24" t="s">
        <v>40582</v>
      </c>
      <c r="N3076">
        <v>1985</v>
      </c>
      <c r="O3076" s="15">
        <v>52.164000000000001</v>
      </c>
      <c r="P3076" s="4" t="s">
        <v>19460</v>
      </c>
      <c r="Q3076" s="4" t="s">
        <v>26749</v>
      </c>
      <c r="R3076" s="18">
        <v>41</v>
      </c>
      <c r="S3076" s="4" t="s">
        <v>26750</v>
      </c>
      <c r="T3076" s="4" t="s">
        <v>8495</v>
      </c>
      <c r="U3076" s="11" t="s">
        <v>8496</v>
      </c>
      <c r="V3076" s="11" t="s">
        <v>8497</v>
      </c>
      <c r="W3076" s="4" t="s">
        <v>8495</v>
      </c>
      <c r="X3076" s="4" t="s">
        <v>26748</v>
      </c>
      <c r="Y3076" s="4" t="s">
        <v>8493</v>
      </c>
      <c r="Z3076" t="s">
        <v>2309</v>
      </c>
      <c r="AB3076" t="s">
        <v>26751</v>
      </c>
      <c r="AC3076">
        <v>52.164000000000001</v>
      </c>
      <c r="AD3076">
        <v>20000</v>
      </c>
      <c r="AE3076">
        <v>0</v>
      </c>
      <c r="AF3076">
        <v>1074200</v>
      </c>
      <c r="AG3076" s="16">
        <v>0</v>
      </c>
      <c r="AH3076">
        <v>0</v>
      </c>
      <c r="AI3076" s="5">
        <v>1.12E-4</v>
      </c>
      <c r="AJ3076" s="5">
        <v>0</v>
      </c>
      <c r="AK3076">
        <v>4</v>
      </c>
      <c r="AL3076">
        <v>1985</v>
      </c>
      <c r="AM3076" t="s">
        <v>8493</v>
      </c>
    </row>
    <row r="3077" spans="1:39" x14ac:dyDescent="0.25">
      <c r="A3077" t="str">
        <f>HYPERLINK("http://www.UniProt.org/UniProt/P32455","GBP1_HUMAN")</f>
        <v>GBP1_HUMAN</v>
      </c>
      <c r="B3077" s="4" t="s">
        <v>4906</v>
      </c>
      <c r="C3077" s="54">
        <v>0</v>
      </c>
      <c r="D3077" s="54">
        <v>0</v>
      </c>
      <c r="E3077" s="24">
        <v>0</v>
      </c>
      <c r="F3077" s="9">
        <v>0</v>
      </c>
      <c r="G3077" s="9">
        <v>5.0600000000000005</v>
      </c>
      <c r="H3077" s="30" t="s">
        <v>37740</v>
      </c>
      <c r="I3077" t="s">
        <v>32</v>
      </c>
      <c r="J3077" s="4" t="s">
        <v>12</v>
      </c>
      <c r="K3077" s="6">
        <v>67.930000000000007</v>
      </c>
      <c r="L3077" s="10" t="s">
        <v>12</v>
      </c>
      <c r="M3077" s="24" t="s">
        <v>40582</v>
      </c>
      <c r="N3077">
        <v>1161</v>
      </c>
      <c r="O3077" s="15">
        <v>67.930000000000007</v>
      </c>
      <c r="P3077" s="4" t="s">
        <v>19460</v>
      </c>
      <c r="Q3077" s="4" t="s">
        <v>23621</v>
      </c>
      <c r="R3077" s="18">
        <v>67.209999999999994</v>
      </c>
      <c r="S3077" s="4" t="s">
        <v>23622</v>
      </c>
      <c r="T3077" s="4" t="s">
        <v>4907</v>
      </c>
      <c r="V3077" s="11" t="s">
        <v>4908</v>
      </c>
      <c r="W3077" s="4" t="s">
        <v>4907</v>
      </c>
      <c r="X3077" s="4" t="s">
        <v>23620</v>
      </c>
      <c r="Y3077" s="4" t="s">
        <v>4905</v>
      </c>
      <c r="AA3077" t="s">
        <v>4909</v>
      </c>
      <c r="AB3077" t="s">
        <v>23623</v>
      </c>
      <c r="AC3077">
        <v>67.930000000000007</v>
      </c>
      <c r="AD3077">
        <v>20000</v>
      </c>
      <c r="AE3077">
        <v>0</v>
      </c>
      <c r="AF3077">
        <v>4864700</v>
      </c>
      <c r="AG3077" s="16">
        <v>0</v>
      </c>
      <c r="AH3077">
        <v>0</v>
      </c>
      <c r="AI3077" s="5">
        <v>5.0600000000000005E-4</v>
      </c>
      <c r="AJ3077" s="5">
        <v>0</v>
      </c>
      <c r="AK3077">
        <v>10</v>
      </c>
      <c r="AL3077">
        <v>1161</v>
      </c>
      <c r="AM3077" t="s">
        <v>23624</v>
      </c>
    </row>
    <row r="3078" spans="1:39" x14ac:dyDescent="0.25">
      <c r="A3078" t="str">
        <f>HYPERLINK("http://www.UniProt.org/UniProt/Q96CN9","GCC1_HUMAN")</f>
        <v>GCC1_HUMAN</v>
      </c>
      <c r="B3078" s="4" t="s">
        <v>13926</v>
      </c>
      <c r="C3078" s="54">
        <v>0</v>
      </c>
      <c r="D3078" s="54">
        <v>0</v>
      </c>
      <c r="E3078" s="24">
        <v>0</v>
      </c>
      <c r="F3078" s="9">
        <v>0</v>
      </c>
      <c r="G3078" s="9">
        <v>2.5999999999999996</v>
      </c>
      <c r="H3078" s="30" t="s">
        <v>37740</v>
      </c>
      <c r="I3078" t="s">
        <v>32</v>
      </c>
      <c r="J3078" s="4" t="s">
        <v>12</v>
      </c>
      <c r="K3078" s="6">
        <v>87.81</v>
      </c>
      <c r="L3078" s="10" t="s">
        <v>12</v>
      </c>
      <c r="M3078" s="24" t="s">
        <v>40582</v>
      </c>
      <c r="N3078">
        <v>3372</v>
      </c>
      <c r="O3078" s="15">
        <v>87.81</v>
      </c>
      <c r="P3078" s="4" t="s">
        <v>19460</v>
      </c>
      <c r="Q3078" s="4" t="s">
        <v>32167</v>
      </c>
      <c r="R3078" s="18">
        <v>31.86</v>
      </c>
      <c r="S3078" s="4" t="s">
        <v>32168</v>
      </c>
      <c r="T3078" s="4" t="s">
        <v>13927</v>
      </c>
      <c r="V3078" s="11" t="s">
        <v>13928</v>
      </c>
      <c r="W3078" s="4" t="s">
        <v>13927</v>
      </c>
      <c r="X3078" s="4" t="s">
        <v>32166</v>
      </c>
      <c r="Y3078" s="4" t="s">
        <v>13925</v>
      </c>
      <c r="AA3078" t="s">
        <v>13929</v>
      </c>
      <c r="AB3078" t="s">
        <v>32169</v>
      </c>
      <c r="AC3078">
        <v>87.81</v>
      </c>
      <c r="AD3078">
        <v>20000</v>
      </c>
      <c r="AE3078">
        <v>0</v>
      </c>
      <c r="AF3078">
        <v>2494700</v>
      </c>
      <c r="AG3078" s="16">
        <v>0</v>
      </c>
      <c r="AH3078">
        <v>0</v>
      </c>
      <c r="AI3078" s="5">
        <v>2.5999999999999998E-4</v>
      </c>
      <c r="AJ3078" s="5">
        <v>0</v>
      </c>
      <c r="AK3078">
        <v>15</v>
      </c>
      <c r="AL3078">
        <v>3372</v>
      </c>
      <c r="AM3078" t="s">
        <v>13925</v>
      </c>
    </row>
    <row r="3079" spans="1:39" x14ac:dyDescent="0.25">
      <c r="A3079" t="str">
        <f>HYPERLINK("http://www.UniProt.org/UniProt/Q6ZNW5","GDPP1_HUMAN")</f>
        <v>GDPP1_HUMAN</v>
      </c>
      <c r="B3079" s="4" t="s">
        <v>11181</v>
      </c>
      <c r="C3079" s="54">
        <v>0</v>
      </c>
      <c r="D3079" s="54">
        <v>0</v>
      </c>
      <c r="E3079" s="24">
        <v>0</v>
      </c>
      <c r="F3079" s="9">
        <v>0</v>
      </c>
      <c r="G3079" s="9">
        <v>3.5599999999999996</v>
      </c>
      <c r="H3079" s="30" t="s">
        <v>37740</v>
      </c>
      <c r="I3079" t="s">
        <v>32</v>
      </c>
      <c r="J3079" s="4" t="s">
        <v>12</v>
      </c>
      <c r="K3079" s="6">
        <v>42.362000000000002</v>
      </c>
      <c r="L3079" s="10" t="s">
        <v>12</v>
      </c>
      <c r="M3079" s="24" t="s">
        <v>40582</v>
      </c>
      <c r="N3079">
        <v>2649</v>
      </c>
      <c r="O3079" s="15">
        <v>42.362000000000002</v>
      </c>
      <c r="P3079" s="4" t="s">
        <v>19460</v>
      </c>
      <c r="Q3079" s="4" t="s">
        <v>29359</v>
      </c>
      <c r="R3079" s="18">
        <v>110.67</v>
      </c>
      <c r="S3079" s="4" t="s">
        <v>29360</v>
      </c>
      <c r="T3079" s="4" t="s">
        <v>11182</v>
      </c>
      <c r="U3079" s="11" t="s">
        <v>11183</v>
      </c>
      <c r="V3079" s="11" t="s">
        <v>11184</v>
      </c>
      <c r="W3079" s="4" t="s">
        <v>11182</v>
      </c>
      <c r="X3079" s="4" t="s">
        <v>19670</v>
      </c>
      <c r="Y3079" s="4" t="s">
        <v>11180</v>
      </c>
      <c r="AB3079" t="s">
        <v>29361</v>
      </c>
      <c r="AC3079">
        <v>42.362000000000002</v>
      </c>
      <c r="AD3079">
        <v>20000</v>
      </c>
      <c r="AE3079">
        <v>0</v>
      </c>
      <c r="AF3079">
        <v>3417600</v>
      </c>
      <c r="AG3079" s="16">
        <v>0</v>
      </c>
      <c r="AH3079">
        <v>0</v>
      </c>
      <c r="AI3079" s="5">
        <v>3.5599999999999998E-4</v>
      </c>
      <c r="AJ3079" s="5">
        <v>0</v>
      </c>
      <c r="AK3079">
        <v>6</v>
      </c>
      <c r="AL3079">
        <v>2649</v>
      </c>
      <c r="AM3079" t="s">
        <v>11180</v>
      </c>
    </row>
    <row r="3080" spans="1:39" x14ac:dyDescent="0.25">
      <c r="A3080" t="str">
        <f>HYPERLINK("http://www.UniProt.org/UniProt/Q9UJY5-4","GGA1_HUMAN")</f>
        <v>GGA1_HUMAN</v>
      </c>
      <c r="B3080" s="4" t="s">
        <v>18167</v>
      </c>
      <c r="C3080" s="54">
        <v>0</v>
      </c>
      <c r="D3080" s="54">
        <v>0</v>
      </c>
      <c r="E3080" s="24">
        <v>0</v>
      </c>
      <c r="F3080" s="9">
        <v>0</v>
      </c>
      <c r="G3080" s="9">
        <v>8.9400000000000013</v>
      </c>
      <c r="H3080" s="30" t="s">
        <v>37740</v>
      </c>
      <c r="I3080" t="s">
        <v>32</v>
      </c>
      <c r="J3080" s="4" t="s">
        <v>12</v>
      </c>
      <c r="K3080" s="6">
        <v>61.378</v>
      </c>
      <c r="L3080" s="10" t="s">
        <v>12</v>
      </c>
      <c r="M3080" s="24" t="s">
        <v>40582</v>
      </c>
      <c r="N3080">
        <v>4472</v>
      </c>
      <c r="O3080" s="15">
        <v>61.378</v>
      </c>
      <c r="P3080" s="4" t="s">
        <v>19460</v>
      </c>
      <c r="Q3080" s="4" t="s">
        <v>36430</v>
      </c>
      <c r="R3080" s="18">
        <v>25.43</v>
      </c>
      <c r="S3080" s="4" t="s">
        <v>36431</v>
      </c>
      <c r="T3080" s="4" t="s">
        <v>17512</v>
      </c>
      <c r="U3080" s="11" t="s">
        <v>17513</v>
      </c>
      <c r="V3080" s="11" t="s">
        <v>17514</v>
      </c>
      <c r="W3080" s="4" t="s">
        <v>17512</v>
      </c>
      <c r="X3080" s="4" t="s">
        <v>28691</v>
      </c>
      <c r="Y3080" s="4" t="s">
        <v>18168</v>
      </c>
      <c r="AB3080" s="5" t="s">
        <v>36432</v>
      </c>
      <c r="AC3080">
        <v>61.378</v>
      </c>
      <c r="AD3080">
        <v>20000</v>
      </c>
      <c r="AE3080">
        <v>0</v>
      </c>
      <c r="AF3080">
        <v>8591800</v>
      </c>
      <c r="AG3080" s="16">
        <v>0</v>
      </c>
      <c r="AH3080">
        <v>0</v>
      </c>
      <c r="AI3080" s="5">
        <v>8.9400000000000005E-4</v>
      </c>
      <c r="AJ3080" s="5">
        <v>0</v>
      </c>
      <c r="AK3080">
        <v>7</v>
      </c>
      <c r="AL3080">
        <v>4472</v>
      </c>
      <c r="AM3080" t="s">
        <v>36433</v>
      </c>
    </row>
    <row r="3081" spans="1:39" x14ac:dyDescent="0.25">
      <c r="A3081" t="str">
        <f>HYPERLINK("http://www.UniProt.org/UniProt/Q9BVM4","GGACT_HUMAN")</f>
        <v>GGACT_HUMAN</v>
      </c>
      <c r="B3081" s="4" t="s">
        <v>15432</v>
      </c>
      <c r="C3081" s="54">
        <v>0</v>
      </c>
      <c r="D3081" s="54">
        <v>0</v>
      </c>
      <c r="E3081" s="24">
        <v>0</v>
      </c>
      <c r="F3081" s="9">
        <v>0</v>
      </c>
      <c r="G3081" s="9">
        <v>4.92</v>
      </c>
      <c r="H3081" s="30" t="s">
        <v>37740</v>
      </c>
      <c r="I3081" t="s">
        <v>12</v>
      </c>
      <c r="J3081" s="4" t="s">
        <v>12</v>
      </c>
      <c r="K3081" s="6">
        <v>17.327999999999999</v>
      </c>
      <c r="L3081" s="10" t="s">
        <v>12</v>
      </c>
      <c r="M3081" s="24" t="s">
        <v>40582</v>
      </c>
      <c r="N3081">
        <v>3752</v>
      </c>
      <c r="O3081" s="15">
        <v>17.327999999999999</v>
      </c>
      <c r="P3081" s="4" t="s">
        <v>19460</v>
      </c>
      <c r="Q3081" s="4" t="s">
        <v>33646</v>
      </c>
      <c r="R3081" s="18">
        <v>80.709999999999994</v>
      </c>
      <c r="S3081" s="4" t="s">
        <v>33647</v>
      </c>
      <c r="T3081" s="4" t="s">
        <v>15433</v>
      </c>
      <c r="V3081" s="11" t="s">
        <v>15434</v>
      </c>
      <c r="W3081" s="4" t="s">
        <v>15433</v>
      </c>
      <c r="X3081" s="4" t="s">
        <v>12</v>
      </c>
      <c r="Y3081" s="4" t="s">
        <v>15431</v>
      </c>
      <c r="AB3081" t="s">
        <v>33648</v>
      </c>
      <c r="AC3081">
        <v>17.327999999999999</v>
      </c>
      <c r="AD3081">
        <v>20000</v>
      </c>
      <c r="AE3081">
        <v>0</v>
      </c>
      <c r="AF3081">
        <v>4734000</v>
      </c>
      <c r="AG3081" s="16">
        <v>0</v>
      </c>
      <c r="AH3081">
        <v>0</v>
      </c>
      <c r="AI3081" s="5">
        <v>4.9200000000000003E-4</v>
      </c>
      <c r="AJ3081" s="5">
        <v>0</v>
      </c>
      <c r="AK3081">
        <v>6</v>
      </c>
      <c r="AL3081">
        <v>3752</v>
      </c>
      <c r="AM3081" t="s">
        <v>15431</v>
      </c>
    </row>
    <row r="3082" spans="1:39" x14ac:dyDescent="0.25">
      <c r="A3082" t="str">
        <f>HYPERLINK("http://www.UniProt.org/UniProt/Q8IVV7","GID4_HUMAN")</f>
        <v>GID4_HUMAN</v>
      </c>
      <c r="B3082" s="4" t="s">
        <v>11999</v>
      </c>
      <c r="C3082" s="54">
        <v>0</v>
      </c>
      <c r="D3082" s="54">
        <v>0</v>
      </c>
      <c r="E3082" s="24">
        <v>0</v>
      </c>
      <c r="F3082" s="9">
        <v>0</v>
      </c>
      <c r="G3082" s="9">
        <v>6.5600000000000005</v>
      </c>
      <c r="H3082" s="30" t="s">
        <v>37740</v>
      </c>
      <c r="I3082" t="s">
        <v>12</v>
      </c>
      <c r="J3082" s="4" t="s">
        <v>12</v>
      </c>
      <c r="K3082" s="6">
        <v>33.514000000000003</v>
      </c>
      <c r="L3082" s="10" t="s">
        <v>12</v>
      </c>
      <c r="M3082" s="24" t="s">
        <v>40582</v>
      </c>
      <c r="N3082">
        <v>2877</v>
      </c>
      <c r="O3082" s="15">
        <v>33.514000000000003</v>
      </c>
      <c r="P3082" s="4" t="s">
        <v>19460</v>
      </c>
      <c r="Q3082" s="4" t="s">
        <v>30224</v>
      </c>
      <c r="R3082" s="18">
        <v>54.22</v>
      </c>
      <c r="S3082" s="4" t="s">
        <v>30225</v>
      </c>
      <c r="T3082" s="4" t="s">
        <v>12</v>
      </c>
      <c r="V3082" s="11" t="s">
        <v>12000</v>
      </c>
      <c r="W3082" s="4" t="s">
        <v>12</v>
      </c>
      <c r="X3082" s="4" t="s">
        <v>12</v>
      </c>
      <c r="Y3082" s="4" t="s">
        <v>11998</v>
      </c>
      <c r="AB3082" t="s">
        <v>30226</v>
      </c>
      <c r="AC3082">
        <v>33.514000000000003</v>
      </c>
      <c r="AD3082">
        <v>20000</v>
      </c>
      <c r="AE3082">
        <v>0</v>
      </c>
      <c r="AF3082">
        <v>6308700</v>
      </c>
      <c r="AG3082" s="16">
        <v>0</v>
      </c>
      <c r="AH3082">
        <v>0</v>
      </c>
      <c r="AI3082" s="5">
        <v>6.5600000000000001E-4</v>
      </c>
      <c r="AJ3082" s="5">
        <v>0</v>
      </c>
      <c r="AK3082">
        <v>7</v>
      </c>
      <c r="AL3082">
        <v>2877</v>
      </c>
      <c r="AM3082" t="s">
        <v>11998</v>
      </c>
    </row>
    <row r="3083" spans="1:39" x14ac:dyDescent="0.25">
      <c r="A3083" t="str">
        <f>HYPERLINK("http://www.UniProt.org/UniProt/Q9H4A5","GLP3L_HUMAN")</f>
        <v>GLP3L_HUMAN</v>
      </c>
      <c r="B3083" s="4" t="s">
        <v>16115</v>
      </c>
      <c r="C3083" s="54">
        <v>0</v>
      </c>
      <c r="D3083" s="54">
        <v>0</v>
      </c>
      <c r="E3083" s="24">
        <v>0</v>
      </c>
      <c r="F3083" s="9">
        <v>0</v>
      </c>
      <c r="G3083" s="9">
        <v>1.67</v>
      </c>
      <c r="H3083" s="30" t="s">
        <v>37740</v>
      </c>
      <c r="I3083" t="s">
        <v>32</v>
      </c>
      <c r="J3083" s="4" t="s">
        <v>12</v>
      </c>
      <c r="K3083" s="6">
        <v>32.767000000000003</v>
      </c>
      <c r="L3083" s="10" t="s">
        <v>12</v>
      </c>
      <c r="M3083" s="24" t="s">
        <v>40582</v>
      </c>
      <c r="N3083">
        <v>3935</v>
      </c>
      <c r="O3083" s="15">
        <v>32.767000000000003</v>
      </c>
      <c r="P3083" s="4" t="s">
        <v>19460</v>
      </c>
      <c r="Q3083" s="4" t="s">
        <v>34344</v>
      </c>
      <c r="R3083" s="18">
        <v>98.5</v>
      </c>
      <c r="S3083" s="4" t="s">
        <v>34345</v>
      </c>
      <c r="T3083" s="4" t="s">
        <v>16116</v>
      </c>
      <c r="U3083" s="11" t="s">
        <v>16117</v>
      </c>
      <c r="V3083" s="11" t="s">
        <v>16118</v>
      </c>
      <c r="W3083" s="4" t="s">
        <v>16116</v>
      </c>
      <c r="X3083" s="4" t="s">
        <v>34343</v>
      </c>
      <c r="Y3083" s="4" t="s">
        <v>16114</v>
      </c>
      <c r="AB3083" t="s">
        <v>34346</v>
      </c>
      <c r="AC3083">
        <v>32.767000000000003</v>
      </c>
      <c r="AD3083">
        <v>20000</v>
      </c>
      <c r="AE3083">
        <v>0</v>
      </c>
      <c r="AF3083">
        <v>1602300</v>
      </c>
      <c r="AG3083" s="16">
        <v>0</v>
      </c>
      <c r="AH3083">
        <v>0</v>
      </c>
      <c r="AI3083" s="5">
        <v>1.6699999999999999E-4</v>
      </c>
      <c r="AJ3083" s="5">
        <v>0</v>
      </c>
      <c r="AK3083">
        <v>0</v>
      </c>
      <c r="AL3083">
        <v>3935</v>
      </c>
      <c r="AM3083" t="s">
        <v>16114</v>
      </c>
    </row>
    <row r="3084" spans="1:39" x14ac:dyDescent="0.25">
      <c r="A3084" t="str">
        <f>HYPERLINK("http://www.UniProt.org/UniProt/P35754","GLRX1_HUMAN")</f>
        <v>GLRX1_HUMAN</v>
      </c>
      <c r="B3084" s="4" t="s">
        <v>5097</v>
      </c>
      <c r="C3084" s="54">
        <v>0</v>
      </c>
      <c r="D3084" s="54">
        <v>0</v>
      </c>
      <c r="E3084" s="24">
        <v>0</v>
      </c>
      <c r="F3084" s="9">
        <v>0</v>
      </c>
      <c r="G3084" s="9">
        <v>3.34</v>
      </c>
      <c r="H3084" s="30" t="s">
        <v>37740</v>
      </c>
      <c r="I3084" t="s">
        <v>32</v>
      </c>
      <c r="J3084" s="4" t="s">
        <v>12</v>
      </c>
      <c r="K3084" s="6">
        <v>11.776</v>
      </c>
      <c r="L3084" s="10" t="s">
        <v>12</v>
      </c>
      <c r="M3084" s="24" t="s">
        <v>40582</v>
      </c>
      <c r="N3084">
        <v>1204</v>
      </c>
      <c r="O3084" s="15">
        <v>11.776</v>
      </c>
      <c r="P3084" s="4" t="s">
        <v>19460</v>
      </c>
      <c r="Q3084" s="4" t="s">
        <v>23778</v>
      </c>
      <c r="R3084" s="18">
        <v>52.25</v>
      </c>
      <c r="S3084" s="4" t="s">
        <v>23779</v>
      </c>
      <c r="T3084" s="4" t="s">
        <v>5098</v>
      </c>
      <c r="U3084" s="11" t="s">
        <v>5099</v>
      </c>
      <c r="V3084" s="11" t="s">
        <v>5100</v>
      </c>
      <c r="W3084" s="4" t="s">
        <v>5098</v>
      </c>
      <c r="X3084" s="4" t="s">
        <v>19666</v>
      </c>
      <c r="Y3084" s="4" t="s">
        <v>5096</v>
      </c>
      <c r="AB3084" t="s">
        <v>23780</v>
      </c>
      <c r="AC3084">
        <v>11.776</v>
      </c>
      <c r="AD3084">
        <v>20000</v>
      </c>
      <c r="AE3084">
        <v>0</v>
      </c>
      <c r="AF3084">
        <v>3206300</v>
      </c>
      <c r="AG3084" s="16">
        <v>0</v>
      </c>
      <c r="AH3084">
        <v>0</v>
      </c>
      <c r="AI3084" s="5">
        <v>3.3399999999999999E-4</v>
      </c>
      <c r="AJ3084" s="5">
        <v>0</v>
      </c>
      <c r="AK3084">
        <v>2</v>
      </c>
      <c r="AL3084">
        <v>1204</v>
      </c>
      <c r="AM3084" t="s">
        <v>5096</v>
      </c>
    </row>
    <row r="3085" spans="1:39" x14ac:dyDescent="0.25">
      <c r="A3085" t="str">
        <f>HYPERLINK("http://www.UniProt.org/UniProt/Q9NS18","GLRX2_HUMAN")</f>
        <v>GLRX2_HUMAN</v>
      </c>
      <c r="B3085" s="4" t="s">
        <v>16954</v>
      </c>
      <c r="C3085" s="54">
        <v>0</v>
      </c>
      <c r="D3085" s="54">
        <v>0</v>
      </c>
      <c r="E3085" s="24">
        <v>0</v>
      </c>
      <c r="F3085" s="9">
        <v>0</v>
      </c>
      <c r="G3085" s="9">
        <v>1.24</v>
      </c>
      <c r="H3085" s="30" t="s">
        <v>37740</v>
      </c>
      <c r="I3085" t="s">
        <v>69</v>
      </c>
      <c r="J3085" s="4" t="s">
        <v>12</v>
      </c>
      <c r="K3085" s="6">
        <v>18.050999999999998</v>
      </c>
      <c r="L3085" s="10" t="s">
        <v>170</v>
      </c>
      <c r="M3085" s="24" t="s">
        <v>40582</v>
      </c>
      <c r="N3085">
        <v>4149</v>
      </c>
      <c r="O3085" s="15">
        <v>18.050999999999998</v>
      </c>
      <c r="P3085" s="4" t="s">
        <v>19460</v>
      </c>
      <c r="Q3085" s="4" t="s">
        <v>35194</v>
      </c>
      <c r="R3085" s="18">
        <v>50.85</v>
      </c>
      <c r="S3085" s="4" t="s">
        <v>35195</v>
      </c>
      <c r="T3085" s="4" t="s">
        <v>16955</v>
      </c>
      <c r="U3085" s="11" t="s">
        <v>5099</v>
      </c>
      <c r="V3085" s="11" t="s">
        <v>5100</v>
      </c>
      <c r="W3085" s="4" t="s">
        <v>16955</v>
      </c>
      <c r="X3085" s="4" t="s">
        <v>22508</v>
      </c>
      <c r="Y3085" s="4" t="s">
        <v>16953</v>
      </c>
      <c r="AB3085" t="s">
        <v>35196</v>
      </c>
      <c r="AC3085">
        <v>18.050999999999998</v>
      </c>
      <c r="AD3085">
        <v>20000</v>
      </c>
      <c r="AE3085">
        <v>0</v>
      </c>
      <c r="AF3085">
        <v>1194400</v>
      </c>
      <c r="AG3085" s="16">
        <v>0</v>
      </c>
      <c r="AH3085">
        <v>0</v>
      </c>
      <c r="AI3085" s="5">
        <v>1.2400000000000001E-4</v>
      </c>
      <c r="AJ3085" s="5">
        <v>0</v>
      </c>
      <c r="AK3085">
        <v>4</v>
      </c>
      <c r="AL3085">
        <v>4149</v>
      </c>
      <c r="AM3085" t="s">
        <v>35197</v>
      </c>
    </row>
    <row r="3086" spans="1:39" x14ac:dyDescent="0.25">
      <c r="A3086" t="str">
        <f>HYPERLINK("http://www.UniProt.org/UniProt/P04899","GNAI2_HUMAN")</f>
        <v>GNAI2_HUMAN</v>
      </c>
      <c r="B3086" s="4" t="s">
        <v>2898</v>
      </c>
      <c r="C3086" s="54">
        <v>0</v>
      </c>
      <c r="D3086" s="54">
        <v>0</v>
      </c>
      <c r="E3086" s="24">
        <v>0</v>
      </c>
      <c r="F3086" s="9">
        <v>0</v>
      </c>
      <c r="G3086" s="9">
        <v>3.6999999999999997</v>
      </c>
      <c r="H3086" s="30" t="s">
        <v>37740</v>
      </c>
      <c r="I3086" t="s">
        <v>32</v>
      </c>
      <c r="J3086" s="4" t="s">
        <v>12</v>
      </c>
      <c r="K3086" s="6">
        <v>40.450000000000003</v>
      </c>
      <c r="L3086" s="10" t="s">
        <v>12</v>
      </c>
      <c r="M3086" s="24" t="s">
        <v>40582</v>
      </c>
      <c r="N3086">
        <v>716</v>
      </c>
      <c r="O3086" s="15">
        <v>40.450000000000003</v>
      </c>
      <c r="P3086" s="4" t="s">
        <v>19460</v>
      </c>
      <c r="Q3086" s="4" t="s">
        <v>21948</v>
      </c>
      <c r="R3086" s="18">
        <v>34.74</v>
      </c>
      <c r="S3086" s="4" t="s">
        <v>21949</v>
      </c>
      <c r="T3086" s="4" t="s">
        <v>2899</v>
      </c>
      <c r="U3086" s="11" t="s">
        <v>2900</v>
      </c>
      <c r="V3086" s="11" t="s">
        <v>2901</v>
      </c>
      <c r="W3086" s="4" t="s">
        <v>2899</v>
      </c>
      <c r="X3086" s="4" t="s">
        <v>21947</v>
      </c>
      <c r="Y3086" s="4" t="s">
        <v>2897</v>
      </c>
      <c r="AA3086" t="s">
        <v>1495</v>
      </c>
      <c r="AB3086" s="5" t="s">
        <v>21950</v>
      </c>
      <c r="AC3086">
        <v>40.450000000000003</v>
      </c>
      <c r="AD3086">
        <v>20000</v>
      </c>
      <c r="AE3086">
        <v>0</v>
      </c>
      <c r="AF3086">
        <v>3552400</v>
      </c>
      <c r="AG3086" s="16">
        <v>0</v>
      </c>
      <c r="AH3086">
        <v>0</v>
      </c>
      <c r="AI3086" s="5">
        <v>3.6999999999999999E-4</v>
      </c>
      <c r="AJ3086" s="5">
        <v>0</v>
      </c>
      <c r="AK3086">
        <v>3</v>
      </c>
      <c r="AL3086">
        <v>716</v>
      </c>
      <c r="AM3086" t="s">
        <v>21951</v>
      </c>
    </row>
    <row r="3087" spans="1:39" x14ac:dyDescent="0.25">
      <c r="A3087" t="str">
        <f>HYPERLINK("http://www.UniProt.org/UniProt/P08754","GNAI3_HUMAN")</f>
        <v>GNAI3_HUMAN</v>
      </c>
      <c r="B3087" s="4" t="s">
        <v>3234</v>
      </c>
      <c r="C3087" s="54">
        <v>0</v>
      </c>
      <c r="D3087" s="54">
        <v>0</v>
      </c>
      <c r="E3087" s="24">
        <v>0</v>
      </c>
      <c r="F3087" s="9">
        <v>0</v>
      </c>
      <c r="G3087" s="9">
        <v>6.06</v>
      </c>
      <c r="H3087" s="30" t="s">
        <v>37740</v>
      </c>
      <c r="I3087" t="s">
        <v>32</v>
      </c>
      <c r="J3087" s="4" t="s">
        <v>584</v>
      </c>
      <c r="K3087" s="6">
        <v>40.531999999999996</v>
      </c>
      <c r="L3087" s="10" t="s">
        <v>12</v>
      </c>
      <c r="M3087" s="24" t="s">
        <v>40582</v>
      </c>
      <c r="N3087">
        <v>789</v>
      </c>
      <c r="O3087" s="15">
        <v>40.531999999999996</v>
      </c>
      <c r="P3087" s="4" t="s">
        <v>19460</v>
      </c>
      <c r="Q3087" s="4" t="s">
        <v>22219</v>
      </c>
      <c r="R3087" s="18">
        <v>35.94</v>
      </c>
      <c r="S3087" s="4" t="s">
        <v>22220</v>
      </c>
      <c r="T3087" s="4" t="s">
        <v>3235</v>
      </c>
      <c r="U3087" s="11" t="s">
        <v>2900</v>
      </c>
      <c r="V3087" s="11" t="s">
        <v>2901</v>
      </c>
      <c r="W3087" s="4" t="s">
        <v>3235</v>
      </c>
      <c r="X3087" s="4" t="s">
        <v>22218</v>
      </c>
      <c r="Y3087" s="4" t="s">
        <v>3233</v>
      </c>
      <c r="AA3087" t="s">
        <v>1495</v>
      </c>
      <c r="AB3087" t="s">
        <v>22221</v>
      </c>
      <c r="AC3087">
        <v>40.531999999999996</v>
      </c>
      <c r="AD3087">
        <v>20000</v>
      </c>
      <c r="AE3087">
        <v>0</v>
      </c>
      <c r="AF3087">
        <v>5822100</v>
      </c>
      <c r="AG3087" s="16">
        <v>0</v>
      </c>
      <c r="AH3087">
        <v>0</v>
      </c>
      <c r="AI3087" s="5">
        <v>6.0599999999999998E-4</v>
      </c>
      <c r="AJ3087" s="5">
        <v>0</v>
      </c>
      <c r="AK3087">
        <v>9</v>
      </c>
      <c r="AL3087">
        <v>789</v>
      </c>
      <c r="AM3087" t="s">
        <v>3233</v>
      </c>
    </row>
    <row r="3088" spans="1:39" x14ac:dyDescent="0.25">
      <c r="A3088" t="str">
        <f>HYPERLINK("http://www.UniProt.org/UniProt/P15586","GNS_HUMAN")</f>
        <v>GNS_HUMAN</v>
      </c>
      <c r="B3088" s="4" t="s">
        <v>3752</v>
      </c>
      <c r="C3088" s="54">
        <v>0</v>
      </c>
      <c r="D3088" s="54">
        <v>0</v>
      </c>
      <c r="E3088" s="24">
        <v>0</v>
      </c>
      <c r="F3088" s="9">
        <v>0</v>
      </c>
      <c r="G3088" s="9">
        <v>2.15</v>
      </c>
      <c r="H3088" s="30" t="s">
        <v>37740</v>
      </c>
      <c r="I3088" t="s">
        <v>32</v>
      </c>
      <c r="J3088" s="4" t="s">
        <v>12</v>
      </c>
      <c r="K3088" s="6">
        <v>62.081000000000003</v>
      </c>
      <c r="L3088" s="10" t="s">
        <v>56</v>
      </c>
      <c r="M3088" s="24" t="s">
        <v>40582</v>
      </c>
      <c r="N3088">
        <v>905</v>
      </c>
      <c r="O3088" s="15">
        <v>62.081000000000003</v>
      </c>
      <c r="P3088" s="4" t="s">
        <v>19460</v>
      </c>
      <c r="Q3088" s="4" t="s">
        <v>22645</v>
      </c>
      <c r="R3088" s="18">
        <v>46.44</v>
      </c>
      <c r="S3088" s="4" t="s">
        <v>22646</v>
      </c>
      <c r="T3088" s="4" t="s">
        <v>12</v>
      </c>
      <c r="U3088" s="11" t="s">
        <v>3753</v>
      </c>
      <c r="V3088" s="11" t="s">
        <v>3754</v>
      </c>
      <c r="W3088" s="4" t="s">
        <v>12</v>
      </c>
      <c r="X3088" s="4" t="s">
        <v>22011</v>
      </c>
      <c r="Y3088" s="4" t="s">
        <v>3751</v>
      </c>
      <c r="AB3088" t="s">
        <v>22647</v>
      </c>
      <c r="AC3088">
        <v>62.081000000000003</v>
      </c>
      <c r="AD3088">
        <v>20000</v>
      </c>
      <c r="AE3088">
        <v>0</v>
      </c>
      <c r="AF3088">
        <v>2064000</v>
      </c>
      <c r="AG3088" s="16">
        <v>0</v>
      </c>
      <c r="AH3088">
        <v>0</v>
      </c>
      <c r="AI3088" s="5">
        <v>2.1499999999999999E-4</v>
      </c>
      <c r="AJ3088" s="5">
        <v>0</v>
      </c>
      <c r="AK3088">
        <v>6</v>
      </c>
      <c r="AL3088">
        <v>905</v>
      </c>
      <c r="AM3088" t="s">
        <v>3751</v>
      </c>
    </row>
    <row r="3089" spans="1:39" x14ac:dyDescent="0.25">
      <c r="A3089" t="str">
        <f>HYPERLINK("http://www.UniProt.org/UniProt/Q14789","GOGB1_HUMAN")</f>
        <v>GOGB1_HUMAN</v>
      </c>
      <c r="B3089" s="4" t="s">
        <v>9185</v>
      </c>
      <c r="C3089" s="54">
        <v>0</v>
      </c>
      <c r="D3089" s="54">
        <v>0</v>
      </c>
      <c r="E3089" s="24">
        <v>0</v>
      </c>
      <c r="F3089" s="9">
        <v>0</v>
      </c>
      <c r="G3089" s="9">
        <v>2.2100000000000002E-2</v>
      </c>
      <c r="H3089" s="30" t="s">
        <v>37740</v>
      </c>
      <c r="I3089" t="s">
        <v>32</v>
      </c>
      <c r="J3089" s="4" t="s">
        <v>12</v>
      </c>
      <c r="K3089" s="6">
        <v>376.01</v>
      </c>
      <c r="L3089" s="10" t="s">
        <v>157</v>
      </c>
      <c r="M3089" s="24" t="s">
        <v>40582</v>
      </c>
      <c r="N3089">
        <v>2142</v>
      </c>
      <c r="O3089" s="15">
        <v>376.01</v>
      </c>
      <c r="P3089" s="4" t="s">
        <v>19460</v>
      </c>
      <c r="Q3089" s="4" t="s">
        <v>27375</v>
      </c>
      <c r="R3089" s="18">
        <v>39.32</v>
      </c>
      <c r="S3089" s="4" t="s">
        <v>27376</v>
      </c>
      <c r="T3089" s="4" t="s">
        <v>9186</v>
      </c>
      <c r="V3089" s="11" t="s">
        <v>9187</v>
      </c>
      <c r="W3089" s="4" t="s">
        <v>9186</v>
      </c>
      <c r="X3089" s="4" t="s">
        <v>27374</v>
      </c>
      <c r="Y3089" s="4" t="s">
        <v>9184</v>
      </c>
      <c r="AB3089" t="s">
        <v>27377</v>
      </c>
      <c r="AC3089">
        <v>376.01</v>
      </c>
      <c r="AD3089">
        <v>20000</v>
      </c>
      <c r="AE3089">
        <v>0</v>
      </c>
      <c r="AF3089">
        <v>21277</v>
      </c>
      <c r="AG3089" s="16">
        <v>0</v>
      </c>
      <c r="AH3089">
        <v>0</v>
      </c>
      <c r="AI3089" s="5">
        <v>2.21E-6</v>
      </c>
      <c r="AJ3089" s="5">
        <v>0</v>
      </c>
      <c r="AK3089">
        <v>2</v>
      </c>
      <c r="AL3089">
        <v>2142</v>
      </c>
      <c r="AM3089" t="s">
        <v>27378</v>
      </c>
    </row>
    <row r="3090" spans="1:39" x14ac:dyDescent="0.25">
      <c r="A3090" t="str">
        <f>HYPERLINK("http://www.UniProt.org/UniProt/Q9H4A6","GOLP3_HUMAN")</f>
        <v>GOLP3_HUMAN</v>
      </c>
      <c r="B3090" s="4" t="s">
        <v>16120</v>
      </c>
      <c r="C3090" s="54">
        <v>0</v>
      </c>
      <c r="D3090" s="54">
        <v>0</v>
      </c>
      <c r="E3090" s="24">
        <v>0</v>
      </c>
      <c r="F3090" s="9">
        <v>0</v>
      </c>
      <c r="G3090" s="9">
        <v>4.5199999999999996</v>
      </c>
      <c r="H3090" s="30" t="s">
        <v>37740</v>
      </c>
      <c r="I3090" t="s">
        <v>32</v>
      </c>
      <c r="J3090" s="4" t="s">
        <v>12</v>
      </c>
      <c r="K3090" s="6">
        <v>33.81</v>
      </c>
      <c r="L3090" s="10" t="s">
        <v>12</v>
      </c>
      <c r="M3090" s="24" t="s">
        <v>40582</v>
      </c>
      <c r="N3090">
        <v>3936</v>
      </c>
      <c r="O3090" s="15">
        <v>33.81</v>
      </c>
      <c r="P3090" s="4" t="s">
        <v>19460</v>
      </c>
      <c r="Q3090" s="4" t="s">
        <v>34348</v>
      </c>
      <c r="R3090" s="18">
        <v>64.42</v>
      </c>
      <c r="S3090" s="4" t="s">
        <v>34349</v>
      </c>
      <c r="T3090" s="4" t="s">
        <v>16121</v>
      </c>
      <c r="U3090" s="11" t="s">
        <v>16117</v>
      </c>
      <c r="V3090" s="11" t="s">
        <v>16118</v>
      </c>
      <c r="W3090" s="4" t="s">
        <v>16121</v>
      </c>
      <c r="X3090" s="4" t="s">
        <v>34347</v>
      </c>
      <c r="Y3090" s="4" t="s">
        <v>16119</v>
      </c>
      <c r="AB3090" t="s">
        <v>34350</v>
      </c>
      <c r="AC3090">
        <v>33.81</v>
      </c>
      <c r="AD3090">
        <v>20000</v>
      </c>
      <c r="AE3090">
        <v>0</v>
      </c>
      <c r="AF3090">
        <v>4347000</v>
      </c>
      <c r="AG3090" s="16">
        <v>0</v>
      </c>
      <c r="AH3090">
        <v>0</v>
      </c>
      <c r="AI3090" s="5">
        <v>4.5199999999999998E-4</v>
      </c>
      <c r="AJ3090" s="5">
        <v>0</v>
      </c>
      <c r="AK3090">
        <v>3</v>
      </c>
      <c r="AL3090">
        <v>3936</v>
      </c>
      <c r="AM3090" t="s">
        <v>16119</v>
      </c>
    </row>
    <row r="3091" spans="1:39" x14ac:dyDescent="0.25">
      <c r="A3091" t="str">
        <f>HYPERLINK("http://www.UniProt.org/UniProt/Q9NPB8","GPCP1_HUMAN")</f>
        <v>GPCP1_HUMAN</v>
      </c>
      <c r="B3091" s="4" t="s">
        <v>16693</v>
      </c>
      <c r="C3091" s="54">
        <v>0</v>
      </c>
      <c r="D3091" s="54">
        <v>0</v>
      </c>
      <c r="E3091" s="24">
        <v>0</v>
      </c>
      <c r="F3091" s="9">
        <v>0</v>
      </c>
      <c r="G3091" s="9">
        <v>1.76</v>
      </c>
      <c r="H3091" s="30" t="s">
        <v>37740</v>
      </c>
      <c r="I3091" t="s">
        <v>32</v>
      </c>
      <c r="J3091" s="4" t="s">
        <v>12</v>
      </c>
      <c r="K3091" s="6">
        <v>76.034000000000006</v>
      </c>
      <c r="L3091" s="10" t="s">
        <v>12</v>
      </c>
      <c r="M3091" s="24" t="s">
        <v>40582</v>
      </c>
      <c r="N3091">
        <v>4083</v>
      </c>
      <c r="O3091" s="15">
        <v>76.034000000000006</v>
      </c>
      <c r="P3091" s="4" t="s">
        <v>19460</v>
      </c>
      <c r="Q3091" s="4" t="s">
        <v>34951</v>
      </c>
      <c r="R3091" s="18">
        <v>22.52</v>
      </c>
      <c r="S3091" s="4" t="s">
        <v>34952</v>
      </c>
      <c r="T3091" s="4" t="s">
        <v>16694</v>
      </c>
      <c r="V3091" s="11" t="s">
        <v>16695</v>
      </c>
      <c r="W3091" s="4" t="s">
        <v>16694</v>
      </c>
      <c r="X3091" s="4" t="s">
        <v>27738</v>
      </c>
      <c r="Y3091" s="4" t="s">
        <v>16692</v>
      </c>
      <c r="AB3091" t="s">
        <v>34953</v>
      </c>
      <c r="AC3091">
        <v>76.034000000000006</v>
      </c>
      <c r="AD3091">
        <v>20000</v>
      </c>
      <c r="AE3091">
        <v>0</v>
      </c>
      <c r="AF3091">
        <v>1688000</v>
      </c>
      <c r="AG3091" s="16">
        <v>0</v>
      </c>
      <c r="AH3091">
        <v>0</v>
      </c>
      <c r="AI3091" s="5">
        <v>1.76E-4</v>
      </c>
      <c r="AJ3091" s="5">
        <v>0</v>
      </c>
      <c r="AK3091">
        <v>6</v>
      </c>
      <c r="AL3091">
        <v>4083</v>
      </c>
      <c r="AM3091" t="s">
        <v>16692</v>
      </c>
    </row>
    <row r="3092" spans="1:39" x14ac:dyDescent="0.25">
      <c r="A3092" t="str">
        <f>HYPERLINK("http://www.UniProt.org/UniProt/P81274","GPSM2_HUMAN")</f>
        <v>GPSM2_HUMAN</v>
      </c>
      <c r="B3092" s="4" t="s">
        <v>7533</v>
      </c>
      <c r="C3092" s="54">
        <v>0</v>
      </c>
      <c r="D3092" s="54">
        <v>0</v>
      </c>
      <c r="E3092" s="24">
        <v>0</v>
      </c>
      <c r="F3092" s="9">
        <v>0</v>
      </c>
      <c r="G3092" s="9">
        <v>1.02</v>
      </c>
      <c r="H3092" s="30" t="s">
        <v>37740</v>
      </c>
      <c r="I3092" t="s">
        <v>32</v>
      </c>
      <c r="J3092" s="4" t="s">
        <v>12</v>
      </c>
      <c r="K3092" s="6">
        <v>76.661000000000001</v>
      </c>
      <c r="L3092" s="10" t="s">
        <v>12</v>
      </c>
      <c r="M3092" s="24" t="s">
        <v>40582</v>
      </c>
      <c r="N3092">
        <v>1760</v>
      </c>
      <c r="O3092" s="15">
        <v>76.661000000000001</v>
      </c>
      <c r="P3092" s="4" t="s">
        <v>19460</v>
      </c>
      <c r="Q3092" s="4" t="s">
        <v>25865</v>
      </c>
      <c r="R3092" s="18">
        <v>122.84</v>
      </c>
      <c r="S3092" s="4" t="s">
        <v>25866</v>
      </c>
      <c r="T3092" s="4" t="s">
        <v>7534</v>
      </c>
      <c r="U3092" s="11" t="s">
        <v>7535</v>
      </c>
      <c r="V3092" s="11" t="s">
        <v>7536</v>
      </c>
      <c r="W3092" s="4" t="s">
        <v>7534</v>
      </c>
      <c r="X3092" s="4" t="s">
        <v>25864</v>
      </c>
      <c r="Y3092" s="4" t="s">
        <v>7532</v>
      </c>
      <c r="Z3092" t="s">
        <v>7537</v>
      </c>
      <c r="AB3092" t="s">
        <v>25867</v>
      </c>
      <c r="AC3092">
        <v>76.661000000000001</v>
      </c>
      <c r="AD3092">
        <v>20000</v>
      </c>
      <c r="AE3092">
        <v>0</v>
      </c>
      <c r="AF3092">
        <v>982190</v>
      </c>
      <c r="AG3092" s="16">
        <v>0</v>
      </c>
      <c r="AH3092">
        <v>0</v>
      </c>
      <c r="AI3092" s="5">
        <v>1.02E-4</v>
      </c>
      <c r="AJ3092" s="5">
        <v>0</v>
      </c>
      <c r="AK3092">
        <v>3</v>
      </c>
      <c r="AL3092">
        <v>1760</v>
      </c>
      <c r="AM3092" t="s">
        <v>7532</v>
      </c>
    </row>
    <row r="3093" spans="1:39" x14ac:dyDescent="0.25">
      <c r="A3093" t="str">
        <f>HYPERLINK("http://www.UniProt.org/UniProt/P32298-3","GRK4_HUMAN")</f>
        <v>GRK4_HUMAN</v>
      </c>
      <c r="B3093" s="4" t="s">
        <v>4891</v>
      </c>
      <c r="C3093" s="54">
        <v>0</v>
      </c>
      <c r="D3093" s="54">
        <v>0</v>
      </c>
      <c r="E3093" s="24">
        <v>0</v>
      </c>
      <c r="F3093" s="9">
        <v>0</v>
      </c>
      <c r="G3093" s="9">
        <v>3.65</v>
      </c>
      <c r="H3093" s="30" t="s">
        <v>37740</v>
      </c>
      <c r="I3093" t="s">
        <v>32</v>
      </c>
      <c r="J3093" s="4" t="s">
        <v>12</v>
      </c>
      <c r="K3093" s="6">
        <v>57.661999999999999</v>
      </c>
      <c r="L3093" s="10" t="s">
        <v>12</v>
      </c>
      <c r="M3093" s="24" t="s">
        <v>40582</v>
      </c>
      <c r="N3093">
        <v>1158</v>
      </c>
      <c r="O3093" s="15">
        <v>57.661999999999999</v>
      </c>
      <c r="P3093" s="4" t="s">
        <v>19460</v>
      </c>
      <c r="Q3093" s="4" t="s">
        <v>23609</v>
      </c>
      <c r="R3093" s="18">
        <v>16.190000000000001</v>
      </c>
      <c r="S3093" s="4" t="s">
        <v>23610</v>
      </c>
      <c r="T3093" s="4" t="s">
        <v>4892</v>
      </c>
      <c r="U3093" s="11" t="s">
        <v>4893</v>
      </c>
      <c r="V3093" s="11" t="s">
        <v>4327</v>
      </c>
      <c r="W3093" s="4" t="s">
        <v>4892</v>
      </c>
      <c r="X3093" s="4" t="s">
        <v>23608</v>
      </c>
      <c r="Y3093" s="4" t="s">
        <v>4894</v>
      </c>
      <c r="AB3093" s="5" t="s">
        <v>23611</v>
      </c>
      <c r="AC3093">
        <v>57.661999999999999</v>
      </c>
      <c r="AD3093">
        <v>44559</v>
      </c>
      <c r="AE3093">
        <v>0</v>
      </c>
      <c r="AF3093">
        <v>3506300</v>
      </c>
      <c r="AG3093" s="16">
        <v>0</v>
      </c>
      <c r="AH3093">
        <v>0</v>
      </c>
      <c r="AI3093" s="5">
        <v>3.6499999999999998E-4</v>
      </c>
      <c r="AJ3093" s="5">
        <v>0</v>
      </c>
      <c r="AK3093">
        <v>2</v>
      </c>
      <c r="AL3093">
        <v>1158</v>
      </c>
      <c r="AM3093" t="s">
        <v>23612</v>
      </c>
    </row>
    <row r="3094" spans="1:39" x14ac:dyDescent="0.25">
      <c r="A3094" t="str">
        <f>HYPERLINK("http://www.UniProt.org/UniProt/Q9HAV7","GRPE1_HUMAN")</f>
        <v>GRPE1_HUMAN</v>
      </c>
      <c r="B3094" s="4" t="s">
        <v>16502</v>
      </c>
      <c r="C3094" s="54">
        <v>0</v>
      </c>
      <c r="D3094" s="54">
        <v>0</v>
      </c>
      <c r="E3094" s="24">
        <v>0</v>
      </c>
      <c r="F3094" s="9">
        <v>0</v>
      </c>
      <c r="G3094" s="9">
        <v>2.72</v>
      </c>
      <c r="H3094" s="30" t="s">
        <v>37740</v>
      </c>
      <c r="I3094" t="s">
        <v>32</v>
      </c>
      <c r="J3094" s="4" t="s">
        <v>12</v>
      </c>
      <c r="K3094" s="6">
        <v>24.279</v>
      </c>
      <c r="L3094" s="10" t="s">
        <v>170</v>
      </c>
      <c r="M3094" s="24" t="s">
        <v>40582</v>
      </c>
      <c r="N3094">
        <v>4033</v>
      </c>
      <c r="O3094" s="15">
        <v>24.279</v>
      </c>
      <c r="P3094" s="4" t="s">
        <v>19460</v>
      </c>
      <c r="Q3094" s="4" t="s">
        <v>34745</v>
      </c>
      <c r="R3094" s="18">
        <v>42.45</v>
      </c>
      <c r="S3094" s="4" t="s">
        <v>34746</v>
      </c>
      <c r="T3094" s="4" t="s">
        <v>16503</v>
      </c>
      <c r="U3094" s="11" t="s">
        <v>16504</v>
      </c>
      <c r="V3094" s="11" t="s">
        <v>16505</v>
      </c>
      <c r="W3094" s="4" t="s">
        <v>16503</v>
      </c>
      <c r="X3094" s="4" t="s">
        <v>21037</v>
      </c>
      <c r="Y3094" s="4" t="s">
        <v>16501</v>
      </c>
      <c r="AB3094" t="s">
        <v>34747</v>
      </c>
      <c r="AC3094">
        <v>24.279</v>
      </c>
      <c r="AD3094">
        <v>20000</v>
      </c>
      <c r="AE3094">
        <v>0</v>
      </c>
      <c r="AF3094">
        <v>2612000</v>
      </c>
      <c r="AG3094" s="16">
        <v>0</v>
      </c>
      <c r="AH3094">
        <v>0</v>
      </c>
      <c r="AI3094" s="5">
        <v>2.72E-4</v>
      </c>
      <c r="AJ3094" s="5">
        <v>0</v>
      </c>
      <c r="AK3094">
        <v>6</v>
      </c>
      <c r="AL3094">
        <v>4033</v>
      </c>
      <c r="AM3094" t="s">
        <v>16501</v>
      </c>
    </row>
    <row r="3095" spans="1:39" x14ac:dyDescent="0.25">
      <c r="A3095" t="str">
        <f>HYPERLINK("http://www.UniProt.org/UniProt/Q96GX5-2","GWL_HUMAN")</f>
        <v>GWL_HUMAN</v>
      </c>
      <c r="B3095" s="4" t="s">
        <v>14254</v>
      </c>
      <c r="C3095" s="54">
        <v>0</v>
      </c>
      <c r="D3095" s="54">
        <v>0</v>
      </c>
      <c r="E3095" s="24">
        <v>0</v>
      </c>
      <c r="F3095" s="9">
        <v>0</v>
      </c>
      <c r="G3095" s="9">
        <v>4.2</v>
      </c>
      <c r="H3095" s="30" t="s">
        <v>37740</v>
      </c>
      <c r="I3095" t="s">
        <v>69</v>
      </c>
      <c r="J3095" s="4" t="s">
        <v>251</v>
      </c>
      <c r="K3095" s="6">
        <v>92.86</v>
      </c>
      <c r="L3095" s="10" t="s">
        <v>12</v>
      </c>
      <c r="M3095" s="24" t="s">
        <v>40582</v>
      </c>
      <c r="N3095">
        <v>3454</v>
      </c>
      <c r="O3095" s="15">
        <v>92.86</v>
      </c>
      <c r="P3095" s="4" t="s">
        <v>19460</v>
      </c>
      <c r="Q3095" s="4" t="s">
        <v>32471</v>
      </c>
      <c r="R3095" s="18">
        <v>35.090000000000003</v>
      </c>
      <c r="S3095" s="4" t="s">
        <v>32472</v>
      </c>
      <c r="T3095" s="4" t="s">
        <v>14255</v>
      </c>
      <c r="U3095" s="11" t="s">
        <v>14256</v>
      </c>
      <c r="V3095" s="11" t="s">
        <v>1676</v>
      </c>
      <c r="W3095" s="4" t="s">
        <v>14255</v>
      </c>
      <c r="X3095" s="4" t="s">
        <v>32470</v>
      </c>
      <c r="Y3095" s="4" t="s">
        <v>14257</v>
      </c>
      <c r="AB3095" s="5" t="s">
        <v>32473</v>
      </c>
      <c r="AC3095">
        <v>92.86</v>
      </c>
      <c r="AD3095">
        <v>20000</v>
      </c>
      <c r="AE3095">
        <v>0</v>
      </c>
      <c r="AF3095">
        <v>4037000</v>
      </c>
      <c r="AG3095" s="16">
        <v>0</v>
      </c>
      <c r="AH3095">
        <v>0</v>
      </c>
      <c r="AI3095" s="5">
        <v>4.2000000000000002E-4</v>
      </c>
      <c r="AJ3095" s="5">
        <v>0</v>
      </c>
      <c r="AK3095">
        <v>15</v>
      </c>
      <c r="AL3095">
        <v>3454</v>
      </c>
      <c r="AM3095" t="s">
        <v>32474</v>
      </c>
    </row>
    <row r="3096" spans="1:39" x14ac:dyDescent="0.25">
      <c r="A3096" t="str">
        <f>HYPERLINK("http://www.UniProt.org/UniProt/Q96EW2","HBAP1_HUMAN")</f>
        <v>HBAP1_HUMAN</v>
      </c>
      <c r="B3096" s="4" t="s">
        <v>14102</v>
      </c>
      <c r="C3096" s="54">
        <v>0</v>
      </c>
      <c r="D3096" s="54">
        <v>0</v>
      </c>
      <c r="E3096" s="24">
        <v>0</v>
      </c>
      <c r="F3096" s="9">
        <v>0</v>
      </c>
      <c r="G3096" s="9">
        <v>6.33</v>
      </c>
      <c r="H3096" s="30" t="s">
        <v>37740</v>
      </c>
      <c r="I3096" t="s">
        <v>32</v>
      </c>
      <c r="J3096" s="4" t="s">
        <v>12</v>
      </c>
      <c r="K3096" s="6">
        <v>55.165999999999997</v>
      </c>
      <c r="L3096" s="10" t="s">
        <v>12</v>
      </c>
      <c r="M3096" s="24" t="s">
        <v>40582</v>
      </c>
      <c r="N3096">
        <v>3416</v>
      </c>
      <c r="O3096" s="15">
        <v>55.165999999999997</v>
      </c>
      <c r="P3096" s="4" t="s">
        <v>19460</v>
      </c>
      <c r="Q3096" s="4" t="s">
        <v>32327</v>
      </c>
      <c r="R3096" s="18">
        <v>23.86</v>
      </c>
      <c r="S3096" s="4" t="s">
        <v>32328</v>
      </c>
      <c r="T3096" s="4" t="s">
        <v>14103</v>
      </c>
      <c r="V3096" s="11" t="s">
        <v>50</v>
      </c>
      <c r="W3096" s="4" t="s">
        <v>14103</v>
      </c>
      <c r="X3096" s="4" t="s">
        <v>19670</v>
      </c>
      <c r="Y3096" s="4" t="s">
        <v>14101</v>
      </c>
      <c r="AB3096" t="s">
        <v>32329</v>
      </c>
      <c r="AC3096">
        <v>55.165999999999997</v>
      </c>
      <c r="AD3096">
        <v>20000</v>
      </c>
      <c r="AE3096">
        <v>0</v>
      </c>
      <c r="AF3096">
        <v>6087700</v>
      </c>
      <c r="AG3096" s="16">
        <v>0</v>
      </c>
      <c r="AH3096">
        <v>0</v>
      </c>
      <c r="AI3096" s="5">
        <v>6.3299999999999999E-4</v>
      </c>
      <c r="AJ3096" s="5">
        <v>0</v>
      </c>
      <c r="AK3096">
        <v>8</v>
      </c>
      <c r="AL3096">
        <v>3416</v>
      </c>
      <c r="AM3096" t="s">
        <v>32330</v>
      </c>
    </row>
    <row r="3097" spans="1:39" x14ac:dyDescent="0.25">
      <c r="A3097" t="str">
        <f>HYPERLINK("http://www.UniProt.org/UniProt/Q99714-2","HCD2_HUMAN")</f>
        <v>HCD2_HUMAN</v>
      </c>
      <c r="B3097" s="4" t="s">
        <v>14887</v>
      </c>
      <c r="C3097" s="54">
        <v>0</v>
      </c>
      <c r="D3097" s="54">
        <v>0</v>
      </c>
      <c r="E3097" s="24">
        <v>0</v>
      </c>
      <c r="F3097" s="9">
        <v>0</v>
      </c>
      <c r="G3097" s="9">
        <v>6.4099999999999993</v>
      </c>
      <c r="H3097" s="30" t="s">
        <v>37740</v>
      </c>
      <c r="I3097" t="s">
        <v>32</v>
      </c>
      <c r="J3097" s="4" t="s">
        <v>12</v>
      </c>
      <c r="K3097" s="6">
        <v>25.984000000000002</v>
      </c>
      <c r="L3097" s="10" t="s">
        <v>12</v>
      </c>
      <c r="M3097" s="24" t="s">
        <v>40582</v>
      </c>
      <c r="N3097">
        <v>3619</v>
      </c>
      <c r="O3097" s="15">
        <v>25.984000000000002</v>
      </c>
      <c r="P3097" s="4" t="s">
        <v>19460</v>
      </c>
      <c r="Q3097" s="4" t="s">
        <v>33138</v>
      </c>
      <c r="R3097" s="18">
        <v>36.229999999999997</v>
      </c>
      <c r="S3097" s="4" t="s">
        <v>33139</v>
      </c>
      <c r="T3097" s="4" t="s">
        <v>14888</v>
      </c>
      <c r="U3097" s="11" t="s">
        <v>14889</v>
      </c>
      <c r="V3097" s="11" t="s">
        <v>11537</v>
      </c>
      <c r="W3097" s="4" t="s">
        <v>14888</v>
      </c>
      <c r="X3097" s="4" t="s">
        <v>33137</v>
      </c>
      <c r="Y3097" s="4" t="s">
        <v>14891</v>
      </c>
      <c r="AA3097" t="s">
        <v>14890</v>
      </c>
      <c r="AB3097" t="s">
        <v>33140</v>
      </c>
      <c r="AC3097">
        <v>25.984000000000002</v>
      </c>
      <c r="AD3097">
        <v>20000</v>
      </c>
      <c r="AE3097">
        <v>0</v>
      </c>
      <c r="AF3097">
        <v>6165700</v>
      </c>
      <c r="AG3097" s="16">
        <v>0</v>
      </c>
      <c r="AH3097">
        <v>0</v>
      </c>
      <c r="AI3097" s="5">
        <v>6.4099999999999997E-4</v>
      </c>
      <c r="AJ3097" s="5">
        <v>0</v>
      </c>
      <c r="AK3097">
        <v>12</v>
      </c>
      <c r="AL3097">
        <v>3619</v>
      </c>
      <c r="AM3097" t="s">
        <v>33141</v>
      </c>
    </row>
    <row r="3098" spans="1:39" x14ac:dyDescent="0.25">
      <c r="A3098" t="str">
        <f>HYPERLINK("http://www.UniProt.org/UniProt/Q16836","HCDH_HUMAN")</f>
        <v>HCDH_HUMAN</v>
      </c>
      <c r="B3098" s="4" t="s">
        <v>9910</v>
      </c>
      <c r="C3098" s="54">
        <v>0</v>
      </c>
      <c r="D3098" s="54">
        <v>0</v>
      </c>
      <c r="E3098" s="24">
        <v>0</v>
      </c>
      <c r="F3098" s="9">
        <v>0</v>
      </c>
      <c r="G3098" s="9">
        <v>2.42</v>
      </c>
      <c r="H3098" s="30" t="s">
        <v>37740</v>
      </c>
      <c r="I3098" t="s">
        <v>32</v>
      </c>
      <c r="J3098" s="4" t="s">
        <v>12</v>
      </c>
      <c r="K3098" s="6">
        <v>34.292999999999999</v>
      </c>
      <c r="L3098" s="10" t="s">
        <v>170</v>
      </c>
      <c r="M3098" s="24" t="s">
        <v>40582</v>
      </c>
      <c r="N3098">
        <v>2305</v>
      </c>
      <c r="O3098" s="15">
        <v>34.292999999999999</v>
      </c>
      <c r="P3098" s="4" t="s">
        <v>19460</v>
      </c>
      <c r="Q3098" s="4" t="s">
        <v>28025</v>
      </c>
      <c r="R3098" s="18">
        <v>56.94</v>
      </c>
      <c r="S3098" s="4" t="s">
        <v>28026</v>
      </c>
      <c r="T3098" s="4" t="s">
        <v>9911</v>
      </c>
      <c r="U3098" s="11" t="s">
        <v>9912</v>
      </c>
      <c r="V3098" s="11" t="s">
        <v>9913</v>
      </c>
      <c r="W3098" s="4" t="s">
        <v>9911</v>
      </c>
      <c r="X3098" s="4" t="s">
        <v>21037</v>
      </c>
      <c r="Y3098" s="4" t="s">
        <v>9909</v>
      </c>
      <c r="AB3098" s="5" t="s">
        <v>28027</v>
      </c>
      <c r="AC3098">
        <v>34.292999999999999</v>
      </c>
      <c r="AD3098">
        <v>20000</v>
      </c>
      <c r="AE3098">
        <v>0</v>
      </c>
      <c r="AF3098">
        <v>2326400</v>
      </c>
      <c r="AG3098" s="16">
        <v>0</v>
      </c>
      <c r="AH3098">
        <v>0</v>
      </c>
      <c r="AI3098" s="5">
        <v>2.42E-4</v>
      </c>
      <c r="AJ3098" s="5">
        <v>0</v>
      </c>
      <c r="AK3098">
        <v>3</v>
      </c>
      <c r="AL3098">
        <v>2305</v>
      </c>
      <c r="AM3098" t="s">
        <v>28028</v>
      </c>
    </row>
    <row r="3099" spans="1:39" x14ac:dyDescent="0.25">
      <c r="A3099" t="str">
        <f>HYPERLINK("http://www.UniProt.org/UniProt/Q9BSH5","HDHD3_HUMAN")</f>
        <v>HDHD3_HUMAN</v>
      </c>
      <c r="B3099" s="4" t="s">
        <v>15183</v>
      </c>
      <c r="C3099" s="54">
        <v>0</v>
      </c>
      <c r="D3099" s="54">
        <v>0</v>
      </c>
      <c r="E3099" s="24">
        <v>0</v>
      </c>
      <c r="F3099" s="9">
        <v>0</v>
      </c>
      <c r="G3099" s="9">
        <v>1.49</v>
      </c>
      <c r="H3099" s="30" t="s">
        <v>37740</v>
      </c>
      <c r="I3099" t="s">
        <v>12</v>
      </c>
      <c r="J3099" s="4" t="s">
        <v>12</v>
      </c>
      <c r="K3099" s="6">
        <v>28</v>
      </c>
      <c r="L3099" s="10" t="s">
        <v>12</v>
      </c>
      <c r="M3099" s="24" t="s">
        <v>40582</v>
      </c>
      <c r="N3099">
        <v>3690</v>
      </c>
      <c r="O3099" s="15">
        <v>28</v>
      </c>
      <c r="P3099" s="4" t="s">
        <v>19460</v>
      </c>
      <c r="Q3099" s="4" t="s">
        <v>33418</v>
      </c>
      <c r="R3099" s="18">
        <v>122.86</v>
      </c>
      <c r="S3099" s="4" t="s">
        <v>33419</v>
      </c>
      <c r="T3099" s="4" t="s">
        <v>12</v>
      </c>
      <c r="V3099" s="11" t="s">
        <v>15184</v>
      </c>
      <c r="W3099" s="4" t="s">
        <v>12</v>
      </c>
      <c r="X3099" s="4" t="s">
        <v>12</v>
      </c>
      <c r="Y3099" s="4" t="s">
        <v>15182</v>
      </c>
      <c r="AB3099" t="s">
        <v>33420</v>
      </c>
      <c r="AC3099">
        <v>28</v>
      </c>
      <c r="AD3099">
        <v>20000</v>
      </c>
      <c r="AE3099">
        <v>0</v>
      </c>
      <c r="AF3099">
        <v>1431600</v>
      </c>
      <c r="AG3099" s="16">
        <v>0</v>
      </c>
      <c r="AH3099">
        <v>0</v>
      </c>
      <c r="AI3099" s="5">
        <v>1.4899999999999999E-4</v>
      </c>
      <c r="AJ3099" s="5">
        <v>0</v>
      </c>
      <c r="AK3099">
        <v>2</v>
      </c>
      <c r="AL3099">
        <v>3690</v>
      </c>
      <c r="AM3099" t="s">
        <v>15182</v>
      </c>
    </row>
    <row r="3100" spans="1:39" x14ac:dyDescent="0.25">
      <c r="A3100" t="str">
        <f>HYPERLINK("http://www.UniProt.org/UniProt/Q9Y4D8-4","HECD4_HUMAN")</f>
        <v>HECD4_HUMAN</v>
      </c>
      <c r="B3100" s="4" t="s">
        <v>19065</v>
      </c>
      <c r="C3100" s="54">
        <v>0</v>
      </c>
      <c r="D3100" s="54">
        <v>0</v>
      </c>
      <c r="E3100" s="24">
        <v>0</v>
      </c>
      <c r="F3100" s="9">
        <v>0</v>
      </c>
      <c r="G3100" s="9">
        <v>2.4</v>
      </c>
      <c r="H3100" s="30" t="s">
        <v>37740</v>
      </c>
      <c r="I3100" t="s">
        <v>32</v>
      </c>
      <c r="J3100" s="4" t="s">
        <v>12</v>
      </c>
      <c r="K3100" s="6">
        <v>438.02</v>
      </c>
      <c r="L3100" s="10" t="s">
        <v>157</v>
      </c>
      <c r="M3100" s="24" t="s">
        <v>40582</v>
      </c>
      <c r="N3100">
        <v>4705</v>
      </c>
      <c r="O3100" s="15">
        <v>438.02</v>
      </c>
      <c r="P3100" s="4" t="s">
        <v>19460</v>
      </c>
      <c r="Q3100" s="4" t="s">
        <v>37357</v>
      </c>
      <c r="R3100" s="18">
        <v>163.81</v>
      </c>
      <c r="S3100" s="4" t="s">
        <v>37358</v>
      </c>
      <c r="T3100" s="4" t="s">
        <v>11489</v>
      </c>
      <c r="W3100" s="4" t="s">
        <v>11489</v>
      </c>
      <c r="X3100" s="4" t="s">
        <v>19609</v>
      </c>
      <c r="Y3100" s="4" t="s">
        <v>19066</v>
      </c>
      <c r="AB3100" s="5" t="s">
        <v>37359</v>
      </c>
      <c r="AC3100">
        <v>438.02</v>
      </c>
      <c r="AD3100">
        <v>20000</v>
      </c>
      <c r="AE3100">
        <v>0</v>
      </c>
      <c r="AF3100">
        <v>2303600</v>
      </c>
      <c r="AG3100" s="16">
        <v>0</v>
      </c>
      <c r="AH3100">
        <v>0</v>
      </c>
      <c r="AI3100" s="5">
        <v>2.4000000000000001E-4</v>
      </c>
      <c r="AJ3100" s="5">
        <v>0</v>
      </c>
      <c r="AK3100">
        <v>15</v>
      </c>
      <c r="AL3100">
        <v>4705</v>
      </c>
      <c r="AM3100" t="s">
        <v>37360</v>
      </c>
    </row>
    <row r="3101" spans="1:39" x14ac:dyDescent="0.25">
      <c r="A3101" t="str">
        <f>HYPERLINK("http://www.UniProt.org/UniProt/P36551","HEM6_HUMAN")</f>
        <v>HEM6_HUMAN</v>
      </c>
      <c r="B3101" s="4" t="s">
        <v>5148</v>
      </c>
      <c r="C3101" s="54">
        <v>0</v>
      </c>
      <c r="D3101" s="54">
        <v>0</v>
      </c>
      <c r="E3101" s="24">
        <v>0</v>
      </c>
      <c r="F3101" s="9">
        <v>0</v>
      </c>
      <c r="G3101" s="9">
        <v>3.9</v>
      </c>
      <c r="H3101" s="30" t="s">
        <v>37740</v>
      </c>
      <c r="I3101" t="s">
        <v>32</v>
      </c>
      <c r="J3101" s="4" t="s">
        <v>12</v>
      </c>
      <c r="K3101" s="6">
        <v>50.151000000000003</v>
      </c>
      <c r="L3101" s="10" t="s">
        <v>170</v>
      </c>
      <c r="M3101" s="24" t="s">
        <v>40582</v>
      </c>
      <c r="N3101">
        <v>1215</v>
      </c>
      <c r="O3101" s="15">
        <v>50.151000000000003</v>
      </c>
      <c r="P3101" s="4" t="s">
        <v>19460</v>
      </c>
      <c r="Q3101" s="4" t="s">
        <v>23823</v>
      </c>
      <c r="R3101" s="18">
        <v>47.7</v>
      </c>
      <c r="S3101" s="19" t="s">
        <v>23824</v>
      </c>
      <c r="T3101" s="4" t="s">
        <v>5149</v>
      </c>
      <c r="U3101" s="11" t="s">
        <v>5150</v>
      </c>
      <c r="V3101" s="11" t="s">
        <v>5151</v>
      </c>
      <c r="W3101" s="4" t="s">
        <v>5149</v>
      </c>
      <c r="X3101" s="4" t="s">
        <v>23822</v>
      </c>
      <c r="Y3101" s="4" t="s">
        <v>5147</v>
      </c>
      <c r="AB3101" t="s">
        <v>23825</v>
      </c>
      <c r="AC3101">
        <v>50.151000000000003</v>
      </c>
      <c r="AD3101">
        <v>20000</v>
      </c>
      <c r="AE3101">
        <v>0</v>
      </c>
      <c r="AF3101">
        <v>3750100</v>
      </c>
      <c r="AG3101" s="16">
        <v>0</v>
      </c>
      <c r="AH3101">
        <v>0</v>
      </c>
      <c r="AI3101" s="5">
        <v>3.8999999999999999E-4</v>
      </c>
      <c r="AJ3101" s="5">
        <v>0</v>
      </c>
      <c r="AK3101">
        <v>7</v>
      </c>
      <c r="AL3101">
        <v>1215</v>
      </c>
      <c r="AM3101" t="s">
        <v>5147</v>
      </c>
    </row>
    <row r="3102" spans="1:39" x14ac:dyDescent="0.25">
      <c r="A3102" t="str">
        <f>HYPERLINK("http://www.UniProt.org/UniProt/Q5T8I9","HENMT_HUMAN")</f>
        <v>HENMT_HUMAN</v>
      </c>
      <c r="B3102" s="4" t="s">
        <v>10464</v>
      </c>
      <c r="C3102" s="54">
        <v>0</v>
      </c>
      <c r="D3102" s="54">
        <v>0</v>
      </c>
      <c r="E3102" s="24">
        <v>0</v>
      </c>
      <c r="F3102" s="9">
        <v>0</v>
      </c>
      <c r="G3102" s="9">
        <v>7.11</v>
      </c>
      <c r="H3102" s="30" t="s">
        <v>37740</v>
      </c>
      <c r="I3102" t="s">
        <v>32</v>
      </c>
      <c r="J3102" s="4" t="s">
        <v>12</v>
      </c>
      <c r="K3102" s="6">
        <v>44.524000000000001</v>
      </c>
      <c r="L3102" s="10" t="s">
        <v>12</v>
      </c>
      <c r="M3102" s="24" t="s">
        <v>40582</v>
      </c>
      <c r="N3102">
        <v>2459</v>
      </c>
      <c r="O3102" s="15">
        <v>44.524000000000001</v>
      </c>
      <c r="P3102" s="4" t="s">
        <v>19460</v>
      </c>
      <c r="Q3102" s="4" t="s">
        <v>28617</v>
      </c>
      <c r="R3102" s="18">
        <v>113.6</v>
      </c>
      <c r="S3102" s="4" t="s">
        <v>28618</v>
      </c>
      <c r="T3102" s="4" t="s">
        <v>10465</v>
      </c>
      <c r="V3102" s="11" t="s">
        <v>10466</v>
      </c>
      <c r="W3102" s="4" t="s">
        <v>10465</v>
      </c>
      <c r="X3102" s="4" t="s">
        <v>28616</v>
      </c>
      <c r="Y3102" s="4" t="s">
        <v>10463</v>
      </c>
      <c r="AB3102" t="s">
        <v>28619</v>
      </c>
      <c r="AC3102">
        <v>44.524000000000001</v>
      </c>
      <c r="AD3102">
        <v>20000</v>
      </c>
      <c r="AE3102">
        <v>0</v>
      </c>
      <c r="AF3102">
        <v>6838200</v>
      </c>
      <c r="AG3102" s="16">
        <v>0</v>
      </c>
      <c r="AH3102">
        <v>0</v>
      </c>
      <c r="AI3102" s="5">
        <v>7.1100000000000004E-4</v>
      </c>
      <c r="AJ3102" s="5">
        <v>0</v>
      </c>
      <c r="AK3102">
        <v>8</v>
      </c>
      <c r="AL3102">
        <v>2459</v>
      </c>
      <c r="AM3102" t="s">
        <v>10463</v>
      </c>
    </row>
    <row r="3103" spans="1:39" x14ac:dyDescent="0.25">
      <c r="A3103" t="str">
        <f>HYPERLINK("http://www.UniProt.org/UniProt/Q9UII4","HERC5_HUMAN")</f>
        <v>HERC5_HUMAN</v>
      </c>
      <c r="B3103" s="4" t="s">
        <v>18062</v>
      </c>
      <c r="C3103" s="54">
        <v>0</v>
      </c>
      <c r="D3103" s="54">
        <v>0</v>
      </c>
      <c r="E3103" s="24">
        <v>0</v>
      </c>
      <c r="F3103" s="9">
        <v>0</v>
      </c>
      <c r="G3103" s="9">
        <v>1.1199999999999999</v>
      </c>
      <c r="H3103" s="30" t="s">
        <v>37740</v>
      </c>
      <c r="I3103" t="s">
        <v>32</v>
      </c>
      <c r="J3103" s="4" t="s">
        <v>12</v>
      </c>
      <c r="K3103" s="6">
        <v>116.85</v>
      </c>
      <c r="L3103" s="10" t="s">
        <v>12</v>
      </c>
      <c r="M3103" s="24" t="s">
        <v>40582</v>
      </c>
      <c r="N3103">
        <v>4446</v>
      </c>
      <c r="O3103" s="15">
        <v>116.85</v>
      </c>
      <c r="P3103" s="4" t="s">
        <v>19460</v>
      </c>
      <c r="Q3103" s="4" t="s">
        <v>36327</v>
      </c>
      <c r="R3103" s="18">
        <v>42.9</v>
      </c>
      <c r="S3103" s="4" t="s">
        <v>36328</v>
      </c>
      <c r="T3103" s="4" t="s">
        <v>18063</v>
      </c>
      <c r="V3103" s="11" t="s">
        <v>88</v>
      </c>
      <c r="W3103" s="4" t="s">
        <v>18063</v>
      </c>
      <c r="X3103" s="4" t="s">
        <v>36326</v>
      </c>
      <c r="Y3103" s="4" t="s">
        <v>18061</v>
      </c>
      <c r="AB3103" t="s">
        <v>36329</v>
      </c>
      <c r="AC3103">
        <v>116.85</v>
      </c>
      <c r="AD3103">
        <v>20000</v>
      </c>
      <c r="AE3103">
        <v>0</v>
      </c>
      <c r="AF3103">
        <v>1080600</v>
      </c>
      <c r="AG3103" s="16">
        <v>0</v>
      </c>
      <c r="AH3103">
        <v>0</v>
      </c>
      <c r="AI3103" s="5">
        <v>1.12E-4</v>
      </c>
      <c r="AJ3103" s="5">
        <v>0</v>
      </c>
      <c r="AK3103">
        <v>1</v>
      </c>
      <c r="AL3103">
        <v>4446</v>
      </c>
      <c r="AM3103" t="s">
        <v>18061</v>
      </c>
    </row>
    <row r="3104" spans="1:39" x14ac:dyDescent="0.25">
      <c r="A3104" t="str">
        <f>HYPERLINK("http://www.UniProt.org/UniProt/P06865","HEXA_HUMAN")</f>
        <v>HEXA_HUMAN</v>
      </c>
      <c r="B3104" s="4" t="s">
        <v>3048</v>
      </c>
      <c r="C3104" s="54">
        <v>0</v>
      </c>
      <c r="D3104" s="54">
        <v>0</v>
      </c>
      <c r="E3104" s="24">
        <v>0</v>
      </c>
      <c r="F3104" s="9">
        <v>0</v>
      </c>
      <c r="G3104" s="9">
        <v>6.77</v>
      </c>
      <c r="H3104" s="30" t="s">
        <v>37740</v>
      </c>
      <c r="I3104" t="s">
        <v>32</v>
      </c>
      <c r="J3104" s="4" t="s">
        <v>12</v>
      </c>
      <c r="K3104" s="6">
        <v>60.701999999999998</v>
      </c>
      <c r="L3104" s="10" t="s">
        <v>56</v>
      </c>
      <c r="M3104" s="24" t="s">
        <v>40582</v>
      </c>
      <c r="N3104">
        <v>748</v>
      </c>
      <c r="O3104" s="15">
        <v>60.701999999999998</v>
      </c>
      <c r="P3104" s="4" t="s">
        <v>19460</v>
      </c>
      <c r="Q3104" s="4" t="s">
        <v>22067</v>
      </c>
      <c r="R3104" s="18">
        <v>13.92</v>
      </c>
      <c r="S3104" s="4" t="s">
        <v>22068</v>
      </c>
      <c r="T3104" s="4" t="s">
        <v>3049</v>
      </c>
      <c r="U3104" s="11" t="s">
        <v>3050</v>
      </c>
      <c r="V3104" s="11" t="s">
        <v>3051</v>
      </c>
      <c r="W3104" s="4" t="s">
        <v>3049</v>
      </c>
      <c r="X3104" s="4" t="s">
        <v>22011</v>
      </c>
      <c r="Y3104" s="4" t="s">
        <v>3047</v>
      </c>
      <c r="AB3104" t="s">
        <v>22069</v>
      </c>
      <c r="AC3104">
        <v>60.701999999999998</v>
      </c>
      <c r="AD3104">
        <v>20000</v>
      </c>
      <c r="AE3104">
        <v>0</v>
      </c>
      <c r="AF3104">
        <v>6510700</v>
      </c>
      <c r="AG3104" s="16">
        <v>0</v>
      </c>
      <c r="AH3104">
        <v>0</v>
      </c>
      <c r="AI3104" s="5">
        <v>6.7699999999999998E-4</v>
      </c>
      <c r="AJ3104" s="5">
        <v>0</v>
      </c>
      <c r="AK3104">
        <v>8</v>
      </c>
      <c r="AL3104">
        <v>748</v>
      </c>
      <c r="AM3104" t="s">
        <v>3047</v>
      </c>
    </row>
    <row r="3105" spans="1:39" x14ac:dyDescent="0.25">
      <c r="A3105" t="str">
        <f>HYPERLINK("http://www.UniProt.org/UniProt/A2PYH4","HFM1_HUMAN")</f>
        <v>HFM1_HUMAN</v>
      </c>
      <c r="B3105" s="4" t="s">
        <v>42</v>
      </c>
      <c r="C3105" s="54">
        <v>0</v>
      </c>
      <c r="D3105" s="54">
        <v>0</v>
      </c>
      <c r="E3105" s="24">
        <v>0</v>
      </c>
      <c r="F3105" s="9">
        <v>0</v>
      </c>
      <c r="G3105" s="9">
        <v>3.95</v>
      </c>
      <c r="H3105" s="30" t="s">
        <v>37740</v>
      </c>
      <c r="I3105" t="s">
        <v>12</v>
      </c>
      <c r="J3105" s="4" t="s">
        <v>12</v>
      </c>
      <c r="K3105" s="6">
        <v>162.61000000000001</v>
      </c>
      <c r="L3105" s="10" t="s">
        <v>12</v>
      </c>
      <c r="M3105" s="24" t="s">
        <v>40582</v>
      </c>
      <c r="N3105">
        <v>6</v>
      </c>
      <c r="O3105" s="15">
        <v>162.61000000000001</v>
      </c>
      <c r="P3105" s="4" t="s">
        <v>19460</v>
      </c>
      <c r="Q3105" s="4" t="s">
        <v>19486</v>
      </c>
      <c r="R3105" s="18">
        <v>162.61000000000001</v>
      </c>
      <c r="S3105" s="4" t="s">
        <v>19487</v>
      </c>
      <c r="T3105" s="4" t="s">
        <v>43</v>
      </c>
      <c r="U3105" s="11" t="s">
        <v>44</v>
      </c>
      <c r="V3105" s="11" t="s">
        <v>45</v>
      </c>
      <c r="W3105" s="4" t="s">
        <v>43</v>
      </c>
      <c r="X3105" s="4" t="s">
        <v>12</v>
      </c>
      <c r="Y3105" s="4" t="s">
        <v>41</v>
      </c>
      <c r="AB3105" t="s">
        <v>19488</v>
      </c>
      <c r="AC3105">
        <v>162.61000000000001</v>
      </c>
      <c r="AD3105">
        <v>20000</v>
      </c>
      <c r="AE3105">
        <v>0</v>
      </c>
      <c r="AF3105">
        <v>3797100</v>
      </c>
      <c r="AG3105" s="16">
        <v>0</v>
      </c>
      <c r="AH3105">
        <v>0</v>
      </c>
      <c r="AI3105" s="5">
        <v>3.9500000000000001E-4</v>
      </c>
      <c r="AJ3105" s="5">
        <v>0</v>
      </c>
      <c r="AK3105">
        <v>4</v>
      </c>
      <c r="AL3105">
        <v>6</v>
      </c>
      <c r="AM3105" t="s">
        <v>41</v>
      </c>
    </row>
    <row r="3106" spans="1:39" x14ac:dyDescent="0.25">
      <c r="A3106" t="str">
        <f>HYPERLINK("http://www.UniProt.org/UniProt/Q53FT3","HIKES_HUMAN")</f>
        <v>HIKES_HUMAN</v>
      </c>
      <c r="B3106" s="4" t="s">
        <v>10173</v>
      </c>
      <c r="C3106" s="54">
        <v>0</v>
      </c>
      <c r="D3106" s="54">
        <v>0</v>
      </c>
      <c r="E3106" s="24">
        <v>0</v>
      </c>
      <c r="F3106" s="9">
        <v>0</v>
      </c>
      <c r="G3106" s="9">
        <v>5.26</v>
      </c>
      <c r="H3106" s="30" t="s">
        <v>37740</v>
      </c>
      <c r="I3106" t="s">
        <v>69</v>
      </c>
      <c r="J3106" s="4" t="s">
        <v>12</v>
      </c>
      <c r="K3106" s="6">
        <v>21.626999999999999</v>
      </c>
      <c r="L3106" s="10" t="s">
        <v>12</v>
      </c>
      <c r="M3106" s="24" t="s">
        <v>40582</v>
      </c>
      <c r="N3106">
        <v>2376</v>
      </c>
      <c r="O3106" s="15">
        <v>21.626999999999999</v>
      </c>
      <c r="P3106" s="4" t="s">
        <v>19460</v>
      </c>
      <c r="Q3106" s="4" t="s">
        <v>28303</v>
      </c>
      <c r="R3106" s="18">
        <v>39.229999999999997</v>
      </c>
      <c r="S3106" s="4" t="s">
        <v>28304</v>
      </c>
      <c r="T3106" s="4" t="s">
        <v>10174</v>
      </c>
      <c r="V3106" s="11" t="s">
        <v>10175</v>
      </c>
      <c r="W3106" s="4" t="s">
        <v>10174</v>
      </c>
      <c r="X3106" s="4" t="s">
        <v>28302</v>
      </c>
      <c r="Y3106" s="4" t="s">
        <v>10172</v>
      </c>
      <c r="AB3106" t="s">
        <v>28305</v>
      </c>
      <c r="AC3106">
        <v>21.626999999999999</v>
      </c>
      <c r="AD3106">
        <v>20000</v>
      </c>
      <c r="AE3106">
        <v>0</v>
      </c>
      <c r="AF3106">
        <v>5056500</v>
      </c>
      <c r="AG3106" s="16">
        <v>0</v>
      </c>
      <c r="AH3106">
        <v>0</v>
      </c>
      <c r="AI3106" s="5">
        <v>5.2599999999999999E-4</v>
      </c>
      <c r="AJ3106" s="5">
        <v>0</v>
      </c>
      <c r="AK3106">
        <v>4</v>
      </c>
      <c r="AL3106">
        <v>2376</v>
      </c>
      <c r="AM3106" t="s">
        <v>10172</v>
      </c>
    </row>
    <row r="3107" spans="1:39" x14ac:dyDescent="0.25">
      <c r="A3107" t="str">
        <f>HYPERLINK("http://www.UniProt.org/UniProt/O75146","HIP1R_HUMAN")</f>
        <v>HIP1R_HUMAN</v>
      </c>
      <c r="B3107" s="4" t="s">
        <v>1699</v>
      </c>
      <c r="C3107" s="54">
        <v>0</v>
      </c>
      <c r="D3107" s="54">
        <v>0</v>
      </c>
      <c r="E3107" s="24">
        <v>0</v>
      </c>
      <c r="F3107" s="9">
        <v>0</v>
      </c>
      <c r="G3107" s="9">
        <v>0.121</v>
      </c>
      <c r="H3107" s="30" t="s">
        <v>37740</v>
      </c>
      <c r="I3107" t="s">
        <v>32</v>
      </c>
      <c r="J3107" s="4" t="s">
        <v>12</v>
      </c>
      <c r="K3107" s="6">
        <v>119.39</v>
      </c>
      <c r="L3107" s="10" t="s">
        <v>12</v>
      </c>
      <c r="M3107" s="24" t="s">
        <v>40582</v>
      </c>
      <c r="N3107">
        <v>447</v>
      </c>
      <c r="O3107" s="15">
        <v>119.39</v>
      </c>
      <c r="P3107" s="4" t="s">
        <v>19460</v>
      </c>
      <c r="Q3107" s="4" t="s">
        <v>20923</v>
      </c>
      <c r="R3107" s="18">
        <v>206.95</v>
      </c>
      <c r="S3107" s="4" t="s">
        <v>20924</v>
      </c>
      <c r="T3107" s="4" t="s">
        <v>1700</v>
      </c>
      <c r="V3107" s="11" t="s">
        <v>1701</v>
      </c>
      <c r="W3107" s="4" t="s">
        <v>1700</v>
      </c>
      <c r="X3107" s="4" t="s">
        <v>20922</v>
      </c>
      <c r="Y3107" s="4" t="s">
        <v>1698</v>
      </c>
      <c r="AA3107" t="s">
        <v>1702</v>
      </c>
      <c r="AB3107" t="s">
        <v>20925</v>
      </c>
      <c r="AC3107">
        <v>119.39</v>
      </c>
      <c r="AD3107">
        <v>20000</v>
      </c>
      <c r="AE3107">
        <v>0</v>
      </c>
      <c r="AF3107">
        <v>116570</v>
      </c>
      <c r="AG3107" s="16">
        <v>0</v>
      </c>
      <c r="AH3107">
        <v>0</v>
      </c>
      <c r="AI3107" s="5">
        <v>1.2099999999999999E-5</v>
      </c>
      <c r="AJ3107" s="5">
        <v>0</v>
      </c>
      <c r="AK3107">
        <v>4</v>
      </c>
      <c r="AL3107">
        <v>447</v>
      </c>
      <c r="AM3107" t="s">
        <v>20926</v>
      </c>
    </row>
    <row r="3108" spans="1:39" x14ac:dyDescent="0.25">
      <c r="A3108" t="str">
        <f>HYPERLINK("http://www.UniProt.org/UniProt/P05204","HMGN2_HUMAN")</f>
        <v>HMGN2_HUMAN</v>
      </c>
      <c r="B3108" s="4" t="s">
        <v>2932</v>
      </c>
      <c r="C3108" s="54">
        <v>0</v>
      </c>
      <c r="D3108" s="54">
        <v>0</v>
      </c>
      <c r="E3108" s="24">
        <v>0</v>
      </c>
      <c r="F3108" s="9">
        <v>0</v>
      </c>
      <c r="G3108" s="9">
        <v>4.09</v>
      </c>
      <c r="H3108" s="30" t="s">
        <v>37740</v>
      </c>
      <c r="I3108" t="s">
        <v>69</v>
      </c>
      <c r="J3108" s="4" t="s">
        <v>12</v>
      </c>
      <c r="K3108" s="6">
        <v>9.3925999999999998</v>
      </c>
      <c r="L3108" s="10" t="s">
        <v>12</v>
      </c>
      <c r="M3108" s="24" t="s">
        <v>40582</v>
      </c>
      <c r="N3108">
        <v>723</v>
      </c>
      <c r="O3108" s="15">
        <v>9.3925999999999998</v>
      </c>
      <c r="P3108" s="4" t="s">
        <v>19460</v>
      </c>
      <c r="Q3108" s="4" t="s">
        <v>21978</v>
      </c>
      <c r="R3108" s="18">
        <v>11.51</v>
      </c>
      <c r="S3108" s="4" t="s">
        <v>21979</v>
      </c>
      <c r="T3108" s="4" t="s">
        <v>2933</v>
      </c>
      <c r="U3108" s="11" t="s">
        <v>2934</v>
      </c>
      <c r="V3108" s="11" t="s">
        <v>2935</v>
      </c>
      <c r="W3108" s="4" t="s">
        <v>2933</v>
      </c>
      <c r="X3108" s="4" t="s">
        <v>21977</v>
      </c>
      <c r="Y3108" s="4" t="s">
        <v>2931</v>
      </c>
      <c r="AB3108" t="s">
        <v>21980</v>
      </c>
      <c r="AC3108">
        <v>9.3925999999999998</v>
      </c>
      <c r="AD3108">
        <v>20000</v>
      </c>
      <c r="AE3108">
        <v>0</v>
      </c>
      <c r="AF3108">
        <v>3934700</v>
      </c>
      <c r="AG3108" s="16">
        <v>0</v>
      </c>
      <c r="AH3108">
        <v>0</v>
      </c>
      <c r="AI3108" s="5">
        <v>4.0900000000000002E-4</v>
      </c>
      <c r="AJ3108" s="5">
        <v>0</v>
      </c>
      <c r="AK3108">
        <v>2</v>
      </c>
      <c r="AL3108">
        <v>723</v>
      </c>
      <c r="AM3108" t="s">
        <v>2931</v>
      </c>
    </row>
    <row r="3109" spans="1:39" x14ac:dyDescent="0.25">
      <c r="A3109" t="str">
        <f>HYPERLINK("http://www.UniProt.org/UniProt/P32754-2","HPPD_HUMAN")</f>
        <v>HPPD_HUMAN</v>
      </c>
      <c r="B3109" s="4" t="s">
        <v>4913</v>
      </c>
      <c r="C3109" s="54">
        <v>0</v>
      </c>
      <c r="D3109" s="54">
        <v>0</v>
      </c>
      <c r="E3109" s="24">
        <v>0</v>
      </c>
      <c r="F3109" s="9">
        <v>0</v>
      </c>
      <c r="G3109" s="9">
        <v>5.28</v>
      </c>
      <c r="H3109" s="30" t="s">
        <v>37740</v>
      </c>
      <c r="I3109" t="s">
        <v>12</v>
      </c>
      <c r="J3109" s="4" t="s">
        <v>12</v>
      </c>
      <c r="K3109" s="6">
        <v>40.497</v>
      </c>
      <c r="L3109" s="10" t="s">
        <v>12</v>
      </c>
      <c r="M3109" s="24" t="s">
        <v>40582</v>
      </c>
      <c r="N3109">
        <v>1163</v>
      </c>
      <c r="O3109" s="15">
        <v>40.497</v>
      </c>
      <c r="P3109" s="4" t="s">
        <v>19460</v>
      </c>
      <c r="Q3109" s="4" t="s">
        <v>23629</v>
      </c>
      <c r="R3109" s="18">
        <v>44.51</v>
      </c>
      <c r="S3109" s="4" t="s">
        <v>23630</v>
      </c>
      <c r="T3109" s="4" t="s">
        <v>4914</v>
      </c>
      <c r="U3109" s="11" t="s">
        <v>4915</v>
      </c>
      <c r="V3109" s="11" t="s">
        <v>4916</v>
      </c>
      <c r="W3109" s="4" t="s">
        <v>4914</v>
      </c>
      <c r="X3109" s="4" t="s">
        <v>12</v>
      </c>
      <c r="Y3109" s="4" t="s">
        <v>4917</v>
      </c>
      <c r="AB3109" t="s">
        <v>23631</v>
      </c>
      <c r="AC3109">
        <v>40.497</v>
      </c>
      <c r="AD3109">
        <v>20000</v>
      </c>
      <c r="AE3109">
        <v>0</v>
      </c>
      <c r="AF3109">
        <v>5072100</v>
      </c>
      <c r="AG3109" s="16">
        <v>0</v>
      </c>
      <c r="AH3109">
        <v>0</v>
      </c>
      <c r="AI3109" s="5">
        <v>5.2800000000000004E-4</v>
      </c>
      <c r="AJ3109" s="5">
        <v>0</v>
      </c>
      <c r="AK3109">
        <v>5</v>
      </c>
      <c r="AL3109">
        <v>1163</v>
      </c>
      <c r="AM3109" t="s">
        <v>23632</v>
      </c>
    </row>
    <row r="3110" spans="1:39" x14ac:dyDescent="0.25">
      <c r="A3110" t="str">
        <f>HYPERLINK("http://www.UniProt.org/UniProt/P53816","HRSL3_HUMAN")</f>
        <v>HRSL3_HUMAN</v>
      </c>
      <c r="B3110" s="4" t="s">
        <v>6508</v>
      </c>
      <c r="C3110" s="54">
        <v>0</v>
      </c>
      <c r="D3110" s="54">
        <v>0</v>
      </c>
      <c r="E3110" s="24">
        <v>0</v>
      </c>
      <c r="F3110" s="9">
        <v>0</v>
      </c>
      <c r="G3110" s="9">
        <v>2.4300000000000002</v>
      </c>
      <c r="H3110" s="30" t="s">
        <v>37740</v>
      </c>
      <c r="I3110" t="s">
        <v>32</v>
      </c>
      <c r="J3110" s="4" t="s">
        <v>12</v>
      </c>
      <c r="K3110" s="6">
        <v>17.936</v>
      </c>
      <c r="L3110" s="10" t="s">
        <v>157</v>
      </c>
      <c r="M3110" s="24" t="s">
        <v>40582</v>
      </c>
      <c r="N3110">
        <v>1523</v>
      </c>
      <c r="O3110" s="15">
        <v>17.936</v>
      </c>
      <c r="P3110" s="4" t="s">
        <v>19460</v>
      </c>
      <c r="Q3110" s="4" t="s">
        <v>24987</v>
      </c>
      <c r="R3110" s="18">
        <v>118.33</v>
      </c>
      <c r="S3110" s="4" t="s">
        <v>24988</v>
      </c>
      <c r="T3110" s="4" t="s">
        <v>6509</v>
      </c>
      <c r="U3110" s="11" t="s">
        <v>6510</v>
      </c>
      <c r="V3110" s="11" t="s">
        <v>6511</v>
      </c>
      <c r="W3110" s="4" t="s">
        <v>6509</v>
      </c>
      <c r="X3110" s="4" t="s">
        <v>24986</v>
      </c>
      <c r="Y3110" s="4" t="s">
        <v>6507</v>
      </c>
      <c r="AB3110" t="s">
        <v>24989</v>
      </c>
      <c r="AC3110">
        <v>17.936</v>
      </c>
      <c r="AD3110">
        <v>20000</v>
      </c>
      <c r="AE3110">
        <v>0</v>
      </c>
      <c r="AF3110">
        <v>2335100</v>
      </c>
      <c r="AG3110" s="16">
        <v>0</v>
      </c>
      <c r="AH3110">
        <v>0</v>
      </c>
      <c r="AI3110" s="5">
        <v>2.43E-4</v>
      </c>
      <c r="AJ3110" s="5">
        <v>0</v>
      </c>
      <c r="AK3110">
        <v>2</v>
      </c>
      <c r="AL3110">
        <v>1523</v>
      </c>
      <c r="AM3110" t="s">
        <v>6507</v>
      </c>
    </row>
    <row r="3111" spans="1:39" x14ac:dyDescent="0.25">
      <c r="A3111" t="str">
        <f>HYPERLINK("http://www.UniProt.org/UniProt/Q0VDF9","HSP7E_HUMAN")</f>
        <v>HSP7E_HUMAN</v>
      </c>
      <c r="B3111" s="4" t="s">
        <v>8172</v>
      </c>
      <c r="C3111" s="54">
        <v>0</v>
      </c>
      <c r="D3111" s="54">
        <v>0</v>
      </c>
      <c r="E3111" s="24">
        <v>0</v>
      </c>
      <c r="F3111" s="9">
        <v>0</v>
      </c>
      <c r="G3111" s="9">
        <v>1.32</v>
      </c>
      <c r="H3111" s="30" t="s">
        <v>37740</v>
      </c>
      <c r="I3111" t="s">
        <v>32</v>
      </c>
      <c r="J3111" s="4" t="s">
        <v>12</v>
      </c>
      <c r="K3111" s="6">
        <v>54.793999999999997</v>
      </c>
      <c r="L3111" s="10" t="s">
        <v>12</v>
      </c>
      <c r="M3111" s="24" t="s">
        <v>40582</v>
      </c>
      <c r="N3111">
        <v>1910</v>
      </c>
      <c r="O3111" s="15">
        <v>54.793999999999997</v>
      </c>
      <c r="P3111" s="4" t="s">
        <v>19460</v>
      </c>
      <c r="Q3111" s="4" t="s">
        <v>26436</v>
      </c>
      <c r="R3111" s="18">
        <v>104.64</v>
      </c>
      <c r="S3111" s="4" t="s">
        <v>26437</v>
      </c>
      <c r="T3111" s="4" t="s">
        <v>8173</v>
      </c>
      <c r="V3111" s="11" t="s">
        <v>3178</v>
      </c>
      <c r="W3111" s="4" t="s">
        <v>8173</v>
      </c>
      <c r="X3111" s="4" t="s">
        <v>26435</v>
      </c>
      <c r="Y3111" s="4" t="s">
        <v>8171</v>
      </c>
      <c r="AB3111" t="s">
        <v>26438</v>
      </c>
      <c r="AC3111">
        <v>54.793999999999997</v>
      </c>
      <c r="AD3111">
        <v>20000</v>
      </c>
      <c r="AE3111">
        <v>0</v>
      </c>
      <c r="AF3111">
        <v>1269900</v>
      </c>
      <c r="AG3111" s="16">
        <v>0</v>
      </c>
      <c r="AH3111">
        <v>0</v>
      </c>
      <c r="AI3111" s="5">
        <v>1.3200000000000001E-4</v>
      </c>
      <c r="AJ3111" s="5">
        <v>0</v>
      </c>
      <c r="AK3111">
        <v>5</v>
      </c>
      <c r="AL3111">
        <v>1910</v>
      </c>
      <c r="AM3111" t="s">
        <v>8171</v>
      </c>
    </row>
    <row r="3112" spans="1:39" x14ac:dyDescent="0.25">
      <c r="A3112" t="str">
        <f>HYPERLINK("http://www.UniProt.org/UniProt/Q9BUP3","HTAI2_HUMAN")</f>
        <v>HTAI2_HUMAN</v>
      </c>
      <c r="B3112" s="4" t="s">
        <v>15338</v>
      </c>
      <c r="C3112" s="54">
        <v>0</v>
      </c>
      <c r="D3112" s="54">
        <v>0</v>
      </c>
      <c r="E3112" s="24">
        <v>0</v>
      </c>
      <c r="F3112" s="9">
        <v>0</v>
      </c>
      <c r="G3112" s="9">
        <v>1.9900000000000002</v>
      </c>
      <c r="H3112" s="30" t="s">
        <v>37740</v>
      </c>
      <c r="I3112" t="s">
        <v>69</v>
      </c>
      <c r="J3112" s="4" t="s">
        <v>12</v>
      </c>
      <c r="K3112" s="6">
        <v>27.048999999999999</v>
      </c>
      <c r="L3112" s="10" t="s">
        <v>12</v>
      </c>
      <c r="M3112" s="24" t="s">
        <v>40582</v>
      </c>
      <c r="N3112">
        <v>3728</v>
      </c>
      <c r="O3112" s="15">
        <v>27.048999999999999</v>
      </c>
      <c r="P3112" s="4" t="s">
        <v>19460</v>
      </c>
      <c r="Q3112" s="4" t="s">
        <v>33559</v>
      </c>
      <c r="R3112" s="18">
        <v>26.72</v>
      </c>
      <c r="S3112" s="4" t="s">
        <v>33560</v>
      </c>
      <c r="T3112" s="4" t="s">
        <v>15339</v>
      </c>
      <c r="U3112" s="11" t="s">
        <v>15340</v>
      </c>
      <c r="V3112" s="11" t="s">
        <v>15341</v>
      </c>
      <c r="W3112" s="4" t="s">
        <v>15339</v>
      </c>
      <c r="X3112" s="4" t="s">
        <v>33558</v>
      </c>
      <c r="Y3112" s="4" t="s">
        <v>15337</v>
      </c>
      <c r="AB3112" t="s">
        <v>33561</v>
      </c>
      <c r="AC3112">
        <v>27.048999999999999</v>
      </c>
      <c r="AD3112">
        <v>20000</v>
      </c>
      <c r="AE3112">
        <v>0</v>
      </c>
      <c r="AF3112">
        <v>1917700</v>
      </c>
      <c r="AG3112" s="16">
        <v>0</v>
      </c>
      <c r="AH3112">
        <v>0</v>
      </c>
      <c r="AI3112" s="5">
        <v>1.9900000000000001E-4</v>
      </c>
      <c r="AJ3112" s="5">
        <v>0</v>
      </c>
      <c r="AK3112">
        <v>5</v>
      </c>
      <c r="AL3112">
        <v>3728</v>
      </c>
      <c r="AM3112" t="s">
        <v>33562</v>
      </c>
    </row>
    <row r="3113" spans="1:39" x14ac:dyDescent="0.25">
      <c r="A3113" t="str">
        <f>HYPERLINK("http://www.UniProt.org/UniProt/P19367-4","HXK1_HUMAN")</f>
        <v>HXK1_HUMAN</v>
      </c>
      <c r="B3113" s="4" t="s">
        <v>3981</v>
      </c>
      <c r="C3113" s="54">
        <v>0</v>
      </c>
      <c r="D3113" s="54">
        <v>0</v>
      </c>
      <c r="E3113" s="24">
        <v>0</v>
      </c>
      <c r="F3113" s="9">
        <v>0</v>
      </c>
      <c r="G3113" s="9">
        <v>0.76400000000000001</v>
      </c>
      <c r="H3113" s="30" t="s">
        <v>37740</v>
      </c>
      <c r="I3113" t="s">
        <v>32</v>
      </c>
      <c r="J3113" s="4" t="s">
        <v>12</v>
      </c>
      <c r="K3113" s="6">
        <v>101.08</v>
      </c>
      <c r="L3113" s="10" t="s">
        <v>12</v>
      </c>
      <c r="M3113" s="24" t="s">
        <v>40582</v>
      </c>
      <c r="N3113">
        <v>954</v>
      </c>
      <c r="O3113" s="15">
        <v>101.08</v>
      </c>
      <c r="P3113" s="4" t="s">
        <v>19460</v>
      </c>
      <c r="Q3113" s="4" t="s">
        <v>22820</v>
      </c>
      <c r="R3113" s="18">
        <v>31.44</v>
      </c>
      <c r="S3113" s="4" t="s">
        <v>22821</v>
      </c>
      <c r="T3113" s="4" t="s">
        <v>12</v>
      </c>
      <c r="U3113" s="11" t="s">
        <v>3982</v>
      </c>
      <c r="V3113" s="11" t="s">
        <v>3983</v>
      </c>
      <c r="W3113" s="4" t="s">
        <v>12</v>
      </c>
      <c r="X3113" s="4" t="s">
        <v>22819</v>
      </c>
      <c r="Y3113" s="4" t="s">
        <v>3984</v>
      </c>
      <c r="AB3113" s="5" t="s">
        <v>22822</v>
      </c>
      <c r="AC3113">
        <v>101.08</v>
      </c>
      <c r="AD3113">
        <v>20000</v>
      </c>
      <c r="AE3113">
        <v>0</v>
      </c>
      <c r="AF3113">
        <v>734820</v>
      </c>
      <c r="AG3113" s="16">
        <v>0</v>
      </c>
      <c r="AH3113">
        <v>0</v>
      </c>
      <c r="AI3113" s="5">
        <v>7.64E-5</v>
      </c>
      <c r="AJ3113" s="5">
        <v>0</v>
      </c>
      <c r="AK3113">
        <v>4</v>
      </c>
      <c r="AL3113">
        <v>954</v>
      </c>
      <c r="AM3113" t="s">
        <v>22823</v>
      </c>
    </row>
    <row r="3114" spans="1:39" x14ac:dyDescent="0.25">
      <c r="A3114" t="str">
        <f>HYPERLINK("http://www.UniProt.org/UniProt/Q5T013-4","HYI_HUMAN")</f>
        <v>HYI_HUMAN</v>
      </c>
      <c r="B3114" s="4" t="s">
        <v>10392</v>
      </c>
      <c r="C3114" s="54">
        <v>0</v>
      </c>
      <c r="D3114" s="54">
        <v>0</v>
      </c>
      <c r="E3114" s="24">
        <v>0</v>
      </c>
      <c r="F3114" s="9">
        <v>0</v>
      </c>
      <c r="G3114" s="9">
        <v>2.35</v>
      </c>
      <c r="H3114" s="30" t="s">
        <v>37740</v>
      </c>
      <c r="I3114" t="s">
        <v>12</v>
      </c>
      <c r="J3114" s="4" t="s">
        <v>12</v>
      </c>
      <c r="K3114" s="6">
        <v>22.616</v>
      </c>
      <c r="L3114" s="10" t="s">
        <v>12</v>
      </c>
      <c r="M3114" s="24" t="s">
        <v>40582</v>
      </c>
      <c r="N3114">
        <v>2439</v>
      </c>
      <c r="O3114" s="15">
        <v>22.616</v>
      </c>
      <c r="P3114" s="4" t="s">
        <v>19460</v>
      </c>
      <c r="Q3114" s="4" t="s">
        <v>28531</v>
      </c>
      <c r="R3114" s="18">
        <v>15.51</v>
      </c>
      <c r="S3114" s="4" t="s">
        <v>28532</v>
      </c>
      <c r="T3114" s="4" t="s">
        <v>10393</v>
      </c>
      <c r="U3114" s="11" t="s">
        <v>10394</v>
      </c>
      <c r="V3114" s="11" t="s">
        <v>10395</v>
      </c>
      <c r="W3114" s="4" t="s">
        <v>10393</v>
      </c>
      <c r="X3114" s="4" t="s">
        <v>12</v>
      </c>
      <c r="Y3114" s="4" t="s">
        <v>10396</v>
      </c>
      <c r="AB3114" s="5" t="s">
        <v>28533</v>
      </c>
      <c r="AC3114">
        <v>22.616</v>
      </c>
      <c r="AD3114">
        <v>20000</v>
      </c>
      <c r="AE3114">
        <v>0</v>
      </c>
      <c r="AF3114">
        <v>2261300</v>
      </c>
      <c r="AG3114" s="16">
        <v>0</v>
      </c>
      <c r="AH3114">
        <v>0</v>
      </c>
      <c r="AI3114" s="5">
        <v>2.3499999999999999E-4</v>
      </c>
      <c r="AJ3114" s="5">
        <v>0</v>
      </c>
      <c r="AK3114">
        <v>2</v>
      </c>
      <c r="AL3114">
        <v>2439</v>
      </c>
      <c r="AM3114" t="s">
        <v>28534</v>
      </c>
    </row>
    <row r="3115" spans="1:39" x14ac:dyDescent="0.25">
      <c r="A3115" t="str">
        <f>HYPERLINK("http://www.UniProt.org/UniProt/Q9NX55","HYPK_HUMAN")</f>
        <v>HYPK_HUMAN</v>
      </c>
      <c r="B3115" s="4" t="s">
        <v>17323</v>
      </c>
      <c r="C3115" s="54">
        <v>0</v>
      </c>
      <c r="D3115" s="54">
        <v>0</v>
      </c>
      <c r="E3115" s="24">
        <v>0</v>
      </c>
      <c r="F3115" s="9">
        <v>0</v>
      </c>
      <c r="G3115" s="9">
        <v>4.2299999999999995</v>
      </c>
      <c r="H3115" s="30" t="s">
        <v>37740</v>
      </c>
      <c r="I3115" t="s">
        <v>69</v>
      </c>
      <c r="J3115" s="4" t="s">
        <v>12</v>
      </c>
      <c r="K3115" s="6">
        <v>14.664999999999999</v>
      </c>
      <c r="L3115" s="10" t="s">
        <v>12</v>
      </c>
      <c r="M3115" s="24" t="s">
        <v>40582</v>
      </c>
      <c r="N3115">
        <v>4246</v>
      </c>
      <c r="O3115" s="15">
        <v>14.664999999999999</v>
      </c>
      <c r="P3115" s="4" t="s">
        <v>19460</v>
      </c>
      <c r="Q3115" s="4" t="s">
        <v>35570</v>
      </c>
      <c r="R3115" s="18">
        <v>33.880000000000003</v>
      </c>
      <c r="S3115" s="4" t="s">
        <v>35571</v>
      </c>
      <c r="T3115" s="4" t="s">
        <v>17324</v>
      </c>
      <c r="V3115" s="11" t="s">
        <v>17325</v>
      </c>
      <c r="W3115" s="4" t="s">
        <v>17324</v>
      </c>
      <c r="X3115" s="4" t="s">
        <v>21535</v>
      </c>
      <c r="Y3115" s="4" t="s">
        <v>17322</v>
      </c>
      <c r="AA3115" t="s">
        <v>3968</v>
      </c>
      <c r="AB3115" t="s">
        <v>35572</v>
      </c>
      <c r="AC3115">
        <v>14.664999999999999</v>
      </c>
      <c r="AD3115">
        <v>20000</v>
      </c>
      <c r="AE3115">
        <v>0</v>
      </c>
      <c r="AF3115">
        <v>4070500</v>
      </c>
      <c r="AG3115" s="16">
        <v>0</v>
      </c>
      <c r="AH3115">
        <v>0</v>
      </c>
      <c r="AI3115" s="5">
        <v>4.2299999999999998E-4</v>
      </c>
      <c r="AJ3115" s="5">
        <v>0</v>
      </c>
      <c r="AK3115">
        <v>1</v>
      </c>
      <c r="AL3115">
        <v>4246</v>
      </c>
      <c r="AM3115" t="s">
        <v>17322</v>
      </c>
    </row>
    <row r="3116" spans="1:39" x14ac:dyDescent="0.25">
      <c r="A3116" t="str">
        <f>HYPERLINK("http://www.UniProt.org/UniProt/Q9H1B7","I2BPL_HUMAN")</f>
        <v>I2BPL_HUMAN</v>
      </c>
      <c r="B3116" s="4" t="s">
        <v>15930</v>
      </c>
      <c r="C3116" s="54">
        <v>0</v>
      </c>
      <c r="D3116" s="54">
        <v>0</v>
      </c>
      <c r="E3116" s="24">
        <v>0</v>
      </c>
      <c r="F3116" s="9">
        <v>0</v>
      </c>
      <c r="G3116" s="9">
        <v>5.19</v>
      </c>
      <c r="H3116" s="30" t="s">
        <v>37740</v>
      </c>
      <c r="I3116" t="s">
        <v>92</v>
      </c>
      <c r="J3116" s="4" t="s">
        <v>12</v>
      </c>
      <c r="K3116" s="6">
        <v>82.658000000000001</v>
      </c>
      <c r="L3116" s="10" t="s">
        <v>12</v>
      </c>
      <c r="M3116" s="24" t="s">
        <v>40582</v>
      </c>
      <c r="N3116">
        <v>3886</v>
      </c>
      <c r="O3116" s="15">
        <v>82.658000000000001</v>
      </c>
      <c r="P3116" s="4" t="s">
        <v>19460</v>
      </c>
      <c r="Q3116" s="4" t="s">
        <v>34152</v>
      </c>
      <c r="R3116" s="18">
        <v>27.3</v>
      </c>
      <c r="S3116" s="4" t="s">
        <v>34153</v>
      </c>
      <c r="T3116" s="4" t="s">
        <v>15931</v>
      </c>
      <c r="V3116" s="11" t="s">
        <v>11547</v>
      </c>
      <c r="W3116" s="4" t="s">
        <v>15931</v>
      </c>
      <c r="X3116" s="4" t="s">
        <v>19533</v>
      </c>
      <c r="Y3116" s="4" t="s">
        <v>15929</v>
      </c>
      <c r="AA3116" t="s">
        <v>11689</v>
      </c>
      <c r="AB3116" t="s">
        <v>34154</v>
      </c>
      <c r="AC3116">
        <v>82.658000000000001</v>
      </c>
      <c r="AD3116">
        <v>20000</v>
      </c>
      <c r="AE3116">
        <v>0</v>
      </c>
      <c r="AF3116">
        <v>4986800</v>
      </c>
      <c r="AG3116" s="16">
        <v>0</v>
      </c>
      <c r="AH3116">
        <v>0</v>
      </c>
      <c r="AI3116" s="5">
        <v>5.1900000000000004E-4</v>
      </c>
      <c r="AJ3116" s="5">
        <v>0</v>
      </c>
      <c r="AK3116">
        <v>11</v>
      </c>
      <c r="AL3116">
        <v>3886</v>
      </c>
      <c r="AM3116" t="s">
        <v>15929</v>
      </c>
    </row>
    <row r="3117" spans="1:39" x14ac:dyDescent="0.25">
      <c r="A3117" t="str">
        <f>HYPERLINK("http://www.UniProt.org/UniProt/P32019-2","I5P2_HUMAN")</f>
        <v>I5P2_HUMAN</v>
      </c>
      <c r="B3117" s="4" t="s">
        <v>4873</v>
      </c>
      <c r="C3117" s="54">
        <v>0</v>
      </c>
      <c r="D3117" s="54">
        <v>0</v>
      </c>
      <c r="E3117" s="24">
        <v>0</v>
      </c>
      <c r="F3117" s="9">
        <v>0</v>
      </c>
      <c r="G3117" s="9">
        <v>1.53</v>
      </c>
      <c r="H3117" s="30" t="s">
        <v>37740</v>
      </c>
      <c r="I3117" t="s">
        <v>32</v>
      </c>
      <c r="J3117" s="4" t="s">
        <v>12</v>
      </c>
      <c r="K3117" s="6">
        <v>103.99</v>
      </c>
      <c r="L3117" s="10" t="s">
        <v>12</v>
      </c>
      <c r="M3117" s="24" t="s">
        <v>40582</v>
      </c>
      <c r="N3117">
        <v>1154</v>
      </c>
      <c r="O3117" s="15">
        <v>103.99</v>
      </c>
      <c r="P3117" s="4" t="s">
        <v>19460</v>
      </c>
      <c r="Q3117" s="4" t="s">
        <v>23590</v>
      </c>
      <c r="R3117" s="18">
        <v>21.89</v>
      </c>
      <c r="S3117" s="19" t="s">
        <v>23591</v>
      </c>
      <c r="T3117" s="4" t="s">
        <v>4874</v>
      </c>
      <c r="U3117" s="11" t="s">
        <v>775</v>
      </c>
      <c r="V3117" s="11" t="s">
        <v>776</v>
      </c>
      <c r="W3117" s="4" t="s">
        <v>4874</v>
      </c>
      <c r="X3117" s="4" t="s">
        <v>23589</v>
      </c>
      <c r="Y3117" s="4" t="s">
        <v>4875</v>
      </c>
      <c r="AB3117" s="5" t="s">
        <v>23592</v>
      </c>
      <c r="AC3117">
        <v>103.99</v>
      </c>
      <c r="AD3117">
        <v>20000</v>
      </c>
      <c r="AE3117">
        <v>0</v>
      </c>
      <c r="AF3117">
        <v>1474700</v>
      </c>
      <c r="AG3117" s="16">
        <v>0</v>
      </c>
      <c r="AH3117">
        <v>0</v>
      </c>
      <c r="AI3117" s="5">
        <v>1.5300000000000001E-4</v>
      </c>
      <c r="AJ3117" s="5">
        <v>0</v>
      </c>
      <c r="AK3117">
        <v>12</v>
      </c>
      <c r="AL3117">
        <v>1154</v>
      </c>
      <c r="AM3117" t="s">
        <v>23593</v>
      </c>
    </row>
    <row r="3118" spans="1:39" x14ac:dyDescent="0.25">
      <c r="A3118" t="str">
        <f>HYPERLINK("http://www.UniProt.org/UniProt/P48735","IDHP_HUMAN")</f>
        <v>IDHP_HUMAN</v>
      </c>
      <c r="B3118" s="4" t="s">
        <v>5845</v>
      </c>
      <c r="C3118" s="54">
        <v>0</v>
      </c>
      <c r="D3118" s="54">
        <v>0</v>
      </c>
      <c r="E3118" s="24">
        <v>0</v>
      </c>
      <c r="F3118" s="9">
        <v>0</v>
      </c>
      <c r="G3118" s="9">
        <v>0.17300000000000001</v>
      </c>
      <c r="H3118" s="30" t="s">
        <v>37740</v>
      </c>
      <c r="I3118" t="s">
        <v>32</v>
      </c>
      <c r="J3118" s="4" t="s">
        <v>12</v>
      </c>
      <c r="K3118" s="6">
        <v>50.908999999999999</v>
      </c>
      <c r="L3118" s="10" t="s">
        <v>170</v>
      </c>
      <c r="M3118" s="24" t="s">
        <v>40582</v>
      </c>
      <c r="N3118">
        <v>1365</v>
      </c>
      <c r="O3118" s="15">
        <v>50.908999999999999</v>
      </c>
      <c r="P3118" s="4" t="s">
        <v>19460</v>
      </c>
      <c r="Q3118" s="4" t="s">
        <v>24409</v>
      </c>
      <c r="R3118" s="18">
        <v>31.54</v>
      </c>
      <c r="S3118" s="19" t="s">
        <v>24410</v>
      </c>
      <c r="T3118" s="4" t="s">
        <v>5846</v>
      </c>
      <c r="U3118" s="11" t="s">
        <v>2007</v>
      </c>
      <c r="V3118" s="11" t="s">
        <v>5847</v>
      </c>
      <c r="W3118" s="4" t="s">
        <v>5846</v>
      </c>
      <c r="X3118" s="4" t="s">
        <v>23417</v>
      </c>
      <c r="Y3118" s="4" t="s">
        <v>5844</v>
      </c>
      <c r="AB3118" t="s">
        <v>24411</v>
      </c>
      <c r="AC3118">
        <v>50.908999999999999</v>
      </c>
      <c r="AD3118">
        <v>20000</v>
      </c>
      <c r="AE3118">
        <v>0</v>
      </c>
      <c r="AF3118">
        <v>166270</v>
      </c>
      <c r="AG3118" s="16">
        <v>0</v>
      </c>
      <c r="AH3118">
        <v>0</v>
      </c>
      <c r="AI3118" s="5">
        <v>1.73E-5</v>
      </c>
      <c r="AJ3118" s="5">
        <v>0</v>
      </c>
      <c r="AK3118">
        <v>1</v>
      </c>
      <c r="AL3118">
        <v>1365</v>
      </c>
      <c r="AM3118" t="s">
        <v>5844</v>
      </c>
    </row>
    <row r="3119" spans="1:39" x14ac:dyDescent="0.25">
      <c r="A3119" t="str">
        <f>HYPERLINK("http://www.UniProt.org/UniProt/O00425","IF2B3_HUMAN")</f>
        <v>IF2B3_HUMAN</v>
      </c>
      <c r="B3119" s="4" t="s">
        <v>331</v>
      </c>
      <c r="C3119" s="54">
        <v>0</v>
      </c>
      <c r="D3119" s="54">
        <v>0</v>
      </c>
      <c r="E3119" s="24">
        <v>0</v>
      </c>
      <c r="F3119" s="9">
        <v>0</v>
      </c>
      <c r="G3119" s="9">
        <v>0.20100000000000001</v>
      </c>
      <c r="H3119" s="30" t="s">
        <v>37740</v>
      </c>
      <c r="I3119" t="s">
        <v>69</v>
      </c>
      <c r="J3119" s="4" t="s">
        <v>12</v>
      </c>
      <c r="K3119" s="6">
        <v>63.704000000000001</v>
      </c>
      <c r="L3119" s="10" t="s">
        <v>12</v>
      </c>
      <c r="M3119" s="24" t="s">
        <v>40582</v>
      </c>
      <c r="N3119">
        <v>146</v>
      </c>
      <c r="O3119" s="15">
        <v>63.704000000000001</v>
      </c>
      <c r="P3119" s="4" t="s">
        <v>19460</v>
      </c>
      <c r="Q3119" s="4" t="s">
        <v>19751</v>
      </c>
      <c r="R3119" s="18">
        <v>81.88</v>
      </c>
      <c r="S3119" s="4" t="s">
        <v>19752</v>
      </c>
      <c r="T3119" s="4" t="s">
        <v>332</v>
      </c>
      <c r="U3119" s="11" t="s">
        <v>333</v>
      </c>
      <c r="V3119" s="11" t="s">
        <v>334</v>
      </c>
      <c r="W3119" s="4" t="s">
        <v>332</v>
      </c>
      <c r="X3119" s="4" t="s">
        <v>19750</v>
      </c>
      <c r="Y3119" s="4" t="s">
        <v>330</v>
      </c>
      <c r="Z3119" t="s">
        <v>335</v>
      </c>
      <c r="AA3119" t="s">
        <v>336</v>
      </c>
      <c r="AB3119" t="s">
        <v>19753</v>
      </c>
      <c r="AC3119">
        <v>63.704000000000001</v>
      </c>
      <c r="AD3119">
        <v>20000</v>
      </c>
      <c r="AE3119">
        <v>0</v>
      </c>
      <c r="AF3119">
        <v>193220</v>
      </c>
      <c r="AG3119" s="16">
        <v>0</v>
      </c>
      <c r="AH3119">
        <v>0</v>
      </c>
      <c r="AI3119" s="5">
        <v>2.0100000000000001E-5</v>
      </c>
      <c r="AJ3119" s="5">
        <v>0</v>
      </c>
      <c r="AK3119">
        <v>2</v>
      </c>
      <c r="AL3119">
        <v>146</v>
      </c>
      <c r="AM3119" t="s">
        <v>330</v>
      </c>
    </row>
    <row r="3120" spans="1:39" x14ac:dyDescent="0.25">
      <c r="A3120" t="str">
        <f>HYPERLINK("http://www.UniProt.org/UniProt/O43432","IF4G3_HUMAN")</f>
        <v>IF4G3_HUMAN</v>
      </c>
      <c r="B3120" s="4" t="s">
        <v>1128</v>
      </c>
      <c r="C3120" s="54">
        <v>0</v>
      </c>
      <c r="D3120" s="54">
        <v>0</v>
      </c>
      <c r="E3120" s="24">
        <v>0</v>
      </c>
      <c r="F3120" s="9">
        <v>0</v>
      </c>
      <c r="G3120" s="9">
        <v>0.98</v>
      </c>
      <c r="H3120" s="30" t="s">
        <v>37740</v>
      </c>
      <c r="I3120" t="s">
        <v>12</v>
      </c>
      <c r="J3120" s="4" t="s">
        <v>12</v>
      </c>
      <c r="K3120" s="6">
        <v>176.65</v>
      </c>
      <c r="L3120" s="10" t="s">
        <v>12</v>
      </c>
      <c r="M3120" s="24" t="s">
        <v>40582</v>
      </c>
      <c r="N3120">
        <v>314</v>
      </c>
      <c r="O3120" s="15">
        <v>176.65</v>
      </c>
      <c r="P3120" s="4" t="s">
        <v>19460</v>
      </c>
      <c r="Q3120" s="4" t="s">
        <v>20419</v>
      </c>
      <c r="R3120" s="18">
        <v>67.13</v>
      </c>
      <c r="S3120" s="4" t="s">
        <v>20420</v>
      </c>
      <c r="T3120" s="4" t="s">
        <v>1129</v>
      </c>
      <c r="U3120" s="11" t="s">
        <v>1130</v>
      </c>
      <c r="V3120" s="11" t="s">
        <v>1131</v>
      </c>
      <c r="W3120" s="4" t="s">
        <v>1129</v>
      </c>
      <c r="X3120" s="4" t="s">
        <v>12</v>
      </c>
      <c r="Y3120" s="4" t="s">
        <v>1127</v>
      </c>
      <c r="AA3120" t="s">
        <v>1132</v>
      </c>
      <c r="AB3120" s="5" t="s">
        <v>20421</v>
      </c>
      <c r="AC3120">
        <v>176.65</v>
      </c>
      <c r="AD3120">
        <v>20000</v>
      </c>
      <c r="AE3120">
        <v>0</v>
      </c>
      <c r="AF3120">
        <v>942420</v>
      </c>
      <c r="AG3120" s="16">
        <v>0</v>
      </c>
      <c r="AH3120">
        <v>0</v>
      </c>
      <c r="AI3120" s="5">
        <v>9.7999999999999997E-5</v>
      </c>
      <c r="AJ3120" s="5">
        <v>0</v>
      </c>
      <c r="AK3120">
        <v>24</v>
      </c>
      <c r="AL3120">
        <v>314</v>
      </c>
      <c r="AM3120" t="s">
        <v>20422</v>
      </c>
    </row>
    <row r="3121" spans="1:39" x14ac:dyDescent="0.25">
      <c r="A3121" t="str">
        <f>HYPERLINK("http://www.UniProt.org/UniProt/Q9BYX4","IFIH1_HUMAN")</f>
        <v>IFIH1_HUMAN</v>
      </c>
      <c r="B3121" s="4" t="s">
        <v>15619</v>
      </c>
      <c r="C3121" s="54">
        <v>0</v>
      </c>
      <c r="D3121" s="54">
        <v>0</v>
      </c>
      <c r="E3121" s="24">
        <v>0</v>
      </c>
      <c r="F3121" s="9">
        <v>0</v>
      </c>
      <c r="G3121" s="9">
        <v>3.96</v>
      </c>
      <c r="H3121" s="30" t="s">
        <v>37740</v>
      </c>
      <c r="I3121" t="s">
        <v>69</v>
      </c>
      <c r="J3121" s="4" t="s">
        <v>12</v>
      </c>
      <c r="K3121" s="6">
        <v>116.69</v>
      </c>
      <c r="L3121" s="10" t="s">
        <v>12</v>
      </c>
      <c r="M3121" s="24" t="s">
        <v>40582</v>
      </c>
      <c r="N3121">
        <v>3800</v>
      </c>
      <c r="O3121" s="15">
        <v>116.69</v>
      </c>
      <c r="P3121" s="4" t="s">
        <v>19460</v>
      </c>
      <c r="Q3121" s="4" t="s">
        <v>33835</v>
      </c>
      <c r="R3121" s="18">
        <v>236.45</v>
      </c>
      <c r="S3121" s="4" t="s">
        <v>33836</v>
      </c>
      <c r="T3121" s="4" t="s">
        <v>15620</v>
      </c>
      <c r="U3121" s="11" t="s">
        <v>15621</v>
      </c>
      <c r="V3121" s="11" t="s">
        <v>2585</v>
      </c>
      <c r="W3121" s="4" t="s">
        <v>15620</v>
      </c>
      <c r="X3121" s="4" t="s">
        <v>33834</v>
      </c>
      <c r="Y3121" s="4" t="s">
        <v>15618</v>
      </c>
      <c r="AB3121" t="s">
        <v>33837</v>
      </c>
      <c r="AC3121">
        <v>116.69</v>
      </c>
      <c r="AD3121">
        <v>20000</v>
      </c>
      <c r="AE3121">
        <v>0</v>
      </c>
      <c r="AF3121">
        <v>3811100</v>
      </c>
      <c r="AG3121" s="16">
        <v>0</v>
      </c>
      <c r="AH3121">
        <v>0</v>
      </c>
      <c r="AI3121" s="5">
        <v>3.9599999999999998E-4</v>
      </c>
      <c r="AJ3121" s="5">
        <v>0</v>
      </c>
      <c r="AK3121">
        <v>23</v>
      </c>
      <c r="AL3121">
        <v>3800</v>
      </c>
      <c r="AM3121" t="s">
        <v>33838</v>
      </c>
    </row>
    <row r="3122" spans="1:39" x14ac:dyDescent="0.25">
      <c r="A3122" t="str">
        <f>HYPERLINK("http://www.UniProt.org/UniProt/Q9H7X7-2","IFT22_HUMAN")</f>
        <v>IFT22_HUMAN</v>
      </c>
      <c r="B3122" s="4" t="s">
        <v>16289</v>
      </c>
      <c r="C3122" s="54">
        <v>0</v>
      </c>
      <c r="D3122" s="54">
        <v>0</v>
      </c>
      <c r="E3122" s="24">
        <v>0</v>
      </c>
      <c r="F3122" s="9">
        <v>0</v>
      </c>
      <c r="G3122" s="9">
        <v>1.45</v>
      </c>
      <c r="H3122" s="30" t="s">
        <v>37740</v>
      </c>
      <c r="I3122" t="s">
        <v>32</v>
      </c>
      <c r="J3122" s="4" t="s">
        <v>12</v>
      </c>
      <c r="K3122" s="6">
        <v>17.541</v>
      </c>
      <c r="L3122" s="10" t="s">
        <v>12</v>
      </c>
      <c r="M3122" s="24" t="s">
        <v>40582</v>
      </c>
      <c r="N3122">
        <v>3982</v>
      </c>
      <c r="O3122" s="15">
        <v>17.541</v>
      </c>
      <c r="P3122" s="4" t="s">
        <v>19460</v>
      </c>
      <c r="Q3122" s="4" t="s">
        <v>34535</v>
      </c>
      <c r="R3122" s="18">
        <v>38.21</v>
      </c>
      <c r="S3122" s="4" t="s">
        <v>34536</v>
      </c>
      <c r="T3122" s="4" t="s">
        <v>16290</v>
      </c>
      <c r="U3122" s="11" t="s">
        <v>16291</v>
      </c>
      <c r="V3122" s="11" t="s">
        <v>16292</v>
      </c>
      <c r="W3122" s="4" t="s">
        <v>16290</v>
      </c>
      <c r="X3122" s="4" t="s">
        <v>30199</v>
      </c>
      <c r="Y3122" s="4" t="s">
        <v>16293</v>
      </c>
      <c r="AB3122" t="s">
        <v>34537</v>
      </c>
      <c r="AC3122">
        <v>17.541</v>
      </c>
      <c r="AD3122">
        <v>20000</v>
      </c>
      <c r="AE3122">
        <v>0</v>
      </c>
      <c r="AF3122">
        <v>1392900</v>
      </c>
      <c r="AG3122" s="16">
        <v>0</v>
      </c>
      <c r="AH3122">
        <v>0</v>
      </c>
      <c r="AI3122" s="5">
        <v>1.45E-4</v>
      </c>
      <c r="AJ3122" s="5">
        <v>0</v>
      </c>
      <c r="AK3122">
        <v>3</v>
      </c>
      <c r="AL3122">
        <v>3982</v>
      </c>
      <c r="AM3122" t="s">
        <v>34538</v>
      </c>
    </row>
    <row r="3123" spans="1:39" x14ac:dyDescent="0.25">
      <c r="A3123" t="str">
        <f>HYPERLINK("http://www.UniProt.org/UniProt/P01834","IGKC_HUMAN")</f>
        <v>IGKC_HUMAN</v>
      </c>
      <c r="B3123" s="4" t="s">
        <v>2790</v>
      </c>
      <c r="C3123" s="54">
        <v>0</v>
      </c>
      <c r="D3123" s="54">
        <v>0</v>
      </c>
      <c r="E3123" s="24">
        <v>0</v>
      </c>
      <c r="F3123" s="9">
        <v>0</v>
      </c>
      <c r="G3123" s="9">
        <v>1.3699999999999999</v>
      </c>
      <c r="H3123" s="30" t="s">
        <v>37740</v>
      </c>
      <c r="I3123" t="s">
        <v>12</v>
      </c>
      <c r="J3123" s="4" t="s">
        <v>12</v>
      </c>
      <c r="K3123" s="6">
        <v>11.609</v>
      </c>
      <c r="L3123" s="10" t="s">
        <v>12</v>
      </c>
      <c r="M3123" s="24" t="s">
        <v>40582</v>
      </c>
      <c r="N3123">
        <v>689</v>
      </c>
      <c r="O3123" s="15">
        <v>11.609</v>
      </c>
      <c r="P3123" s="4" t="s">
        <v>19460</v>
      </c>
      <c r="Q3123" s="4" t="s">
        <v>21856</v>
      </c>
      <c r="R3123" s="18">
        <v>37.659999999999997</v>
      </c>
      <c r="S3123" s="4" t="s">
        <v>21857</v>
      </c>
      <c r="T3123" s="4" t="s">
        <v>12</v>
      </c>
      <c r="W3123" s="4" t="s">
        <v>12</v>
      </c>
      <c r="X3123" s="4" t="s">
        <v>12</v>
      </c>
      <c r="Y3123" s="4" t="s">
        <v>2789</v>
      </c>
      <c r="AB3123" t="s">
        <v>21858</v>
      </c>
      <c r="AC3123">
        <v>11.609</v>
      </c>
      <c r="AD3123">
        <v>20000</v>
      </c>
      <c r="AE3123">
        <v>0</v>
      </c>
      <c r="AF3123">
        <v>1321100</v>
      </c>
      <c r="AG3123" s="16">
        <v>0</v>
      </c>
      <c r="AH3123">
        <v>0</v>
      </c>
      <c r="AI3123" s="5">
        <v>1.37E-4</v>
      </c>
      <c r="AJ3123" s="5">
        <v>0</v>
      </c>
      <c r="AK3123">
        <v>2</v>
      </c>
      <c r="AL3123">
        <v>689</v>
      </c>
      <c r="AM3123" t="s">
        <v>2789</v>
      </c>
    </row>
    <row r="3124" spans="1:39" x14ac:dyDescent="0.25">
      <c r="A3124" t="str">
        <f>HYPERLINK("http://www.UniProt.org/UniProt/Q13418","ILK_HUMAN")</f>
        <v>ILK_HUMAN</v>
      </c>
      <c r="B3124" s="4" t="s">
        <v>8557</v>
      </c>
      <c r="C3124" s="54">
        <v>0</v>
      </c>
      <c r="D3124" s="54">
        <v>0</v>
      </c>
      <c r="E3124" s="24">
        <v>0</v>
      </c>
      <c r="F3124" s="9">
        <v>0</v>
      </c>
      <c r="G3124" s="9">
        <v>2.1</v>
      </c>
      <c r="H3124" s="30" t="s">
        <v>37740</v>
      </c>
      <c r="I3124" t="s">
        <v>32</v>
      </c>
      <c r="J3124" s="4" t="s">
        <v>12</v>
      </c>
      <c r="K3124" s="6">
        <v>51.418999999999997</v>
      </c>
      <c r="L3124" s="10" t="s">
        <v>12</v>
      </c>
      <c r="M3124" s="24" t="s">
        <v>40582</v>
      </c>
      <c r="N3124">
        <v>2000</v>
      </c>
      <c r="O3124" s="15">
        <v>51.418999999999997</v>
      </c>
      <c r="P3124" s="4" t="s">
        <v>19460</v>
      </c>
      <c r="Q3124" s="4" t="s">
        <v>26808</v>
      </c>
      <c r="R3124" s="18">
        <v>57.95</v>
      </c>
      <c r="S3124" s="4" t="s">
        <v>26809</v>
      </c>
      <c r="T3124" s="4" t="s">
        <v>8558</v>
      </c>
      <c r="U3124" s="11" t="s">
        <v>8559</v>
      </c>
      <c r="V3124" s="11" t="s">
        <v>1079</v>
      </c>
      <c r="W3124" s="4" t="s">
        <v>8558</v>
      </c>
      <c r="X3124" s="4" t="s">
        <v>26807</v>
      </c>
      <c r="Y3124" s="4" t="s">
        <v>8556</v>
      </c>
      <c r="Z3124" t="s">
        <v>8560</v>
      </c>
      <c r="AB3124" t="s">
        <v>26810</v>
      </c>
      <c r="AC3124">
        <v>51.418999999999997</v>
      </c>
      <c r="AD3124">
        <v>20000</v>
      </c>
      <c r="AE3124">
        <v>0</v>
      </c>
      <c r="AF3124">
        <v>2015500</v>
      </c>
      <c r="AG3124" s="16">
        <v>0</v>
      </c>
      <c r="AH3124">
        <v>0</v>
      </c>
      <c r="AI3124" s="5">
        <v>2.1000000000000001E-4</v>
      </c>
      <c r="AJ3124" s="5">
        <v>0</v>
      </c>
      <c r="AK3124">
        <v>3</v>
      </c>
      <c r="AL3124">
        <v>2000</v>
      </c>
      <c r="AM3124" t="s">
        <v>8556</v>
      </c>
    </row>
    <row r="3125" spans="1:39" x14ac:dyDescent="0.25">
      <c r="A3125" t="str">
        <f>HYPERLINK("http://www.UniProt.org/UniProt/Q9P2X3-2","IMPCT_HUMAN")</f>
        <v>IMPCT_HUMAN</v>
      </c>
      <c r="B3125" s="4" t="s">
        <v>17740</v>
      </c>
      <c r="C3125" s="54">
        <v>0</v>
      </c>
      <c r="D3125" s="54">
        <v>0</v>
      </c>
      <c r="E3125" s="24">
        <v>0</v>
      </c>
      <c r="F3125" s="9">
        <v>0</v>
      </c>
      <c r="G3125" s="9">
        <v>5.63</v>
      </c>
      <c r="H3125" s="30" t="s">
        <v>37740</v>
      </c>
      <c r="I3125" t="s">
        <v>32</v>
      </c>
      <c r="J3125" s="4" t="s">
        <v>12</v>
      </c>
      <c r="K3125" s="6">
        <v>22.998999999999999</v>
      </c>
      <c r="L3125" s="10" t="s">
        <v>12</v>
      </c>
      <c r="M3125" s="24" t="s">
        <v>40582</v>
      </c>
      <c r="N3125">
        <v>4359</v>
      </c>
      <c r="O3125" s="15">
        <v>22.998999999999999</v>
      </c>
      <c r="P3125" s="4" t="s">
        <v>19460</v>
      </c>
      <c r="Q3125" s="4" t="s">
        <v>35997</v>
      </c>
      <c r="R3125" s="18">
        <v>53.49</v>
      </c>
      <c r="S3125" s="4" t="s">
        <v>31855</v>
      </c>
      <c r="T3125" s="4" t="s">
        <v>17741</v>
      </c>
      <c r="V3125" s="11" t="s">
        <v>17742</v>
      </c>
      <c r="W3125" s="4" t="s">
        <v>17741</v>
      </c>
      <c r="X3125" s="4" t="s">
        <v>35996</v>
      </c>
      <c r="Y3125" s="4" t="s">
        <v>17743</v>
      </c>
      <c r="AB3125" t="s">
        <v>35998</v>
      </c>
      <c r="AC3125">
        <v>22.998999999999999</v>
      </c>
      <c r="AD3125">
        <v>20000</v>
      </c>
      <c r="AE3125">
        <v>0</v>
      </c>
      <c r="AF3125">
        <v>5411500</v>
      </c>
      <c r="AG3125" s="16">
        <v>0</v>
      </c>
      <c r="AH3125">
        <v>0</v>
      </c>
      <c r="AI3125" s="5">
        <v>5.6300000000000002E-4</v>
      </c>
      <c r="AJ3125" s="5">
        <v>0</v>
      </c>
      <c r="AK3125">
        <v>2</v>
      </c>
      <c r="AL3125">
        <v>4359</v>
      </c>
      <c r="AM3125" t="s">
        <v>35999</v>
      </c>
    </row>
    <row r="3126" spans="1:39" x14ac:dyDescent="0.25">
      <c r="A3126" t="str">
        <f>HYPERLINK("http://www.UniProt.org/UniProt/Q9GZP8-2","IMUP_HUMAN")</f>
        <v>IMUP_HUMAN</v>
      </c>
      <c r="B3126" s="4" t="s">
        <v>15765</v>
      </c>
      <c r="C3126" s="54">
        <v>0</v>
      </c>
      <c r="D3126" s="54">
        <v>0</v>
      </c>
      <c r="E3126" s="24">
        <v>0</v>
      </c>
      <c r="F3126" s="9">
        <v>0</v>
      </c>
      <c r="G3126" s="9">
        <v>9.2799999999999994</v>
      </c>
      <c r="H3126" s="30" t="s">
        <v>37740</v>
      </c>
      <c r="I3126" t="s">
        <v>92</v>
      </c>
      <c r="J3126" s="4" t="s">
        <v>12</v>
      </c>
      <c r="K3126" s="6">
        <v>8.5114999999999998</v>
      </c>
      <c r="L3126" s="10" t="s">
        <v>12</v>
      </c>
      <c r="M3126" s="24" t="s">
        <v>40582</v>
      </c>
      <c r="N3126">
        <v>3841</v>
      </c>
      <c r="O3126" s="15">
        <v>8.5114999999999998</v>
      </c>
      <c r="P3126" s="4" t="s">
        <v>19460</v>
      </c>
      <c r="Q3126" s="4" t="s">
        <v>33996</v>
      </c>
      <c r="R3126" s="18">
        <v>33.58</v>
      </c>
      <c r="S3126" s="4" t="s">
        <v>33997</v>
      </c>
      <c r="T3126" s="4" t="s">
        <v>12</v>
      </c>
      <c r="V3126" s="11" t="s">
        <v>15766</v>
      </c>
      <c r="W3126" s="4" t="s">
        <v>12</v>
      </c>
      <c r="X3126" s="4" t="s">
        <v>33995</v>
      </c>
      <c r="Y3126" s="4" t="s">
        <v>15767</v>
      </c>
      <c r="AB3126" t="s">
        <v>33998</v>
      </c>
      <c r="AC3126">
        <v>8.5114999999999998</v>
      </c>
      <c r="AD3126">
        <v>20000</v>
      </c>
      <c r="AE3126">
        <v>0</v>
      </c>
      <c r="AF3126">
        <v>8922900</v>
      </c>
      <c r="AG3126" s="16">
        <v>0</v>
      </c>
      <c r="AH3126">
        <v>0</v>
      </c>
      <c r="AI3126" s="5">
        <v>9.2800000000000001E-4</v>
      </c>
      <c r="AJ3126" s="5">
        <v>0</v>
      </c>
      <c r="AK3126">
        <v>4</v>
      </c>
      <c r="AL3126">
        <v>3841</v>
      </c>
      <c r="AM3126" t="s">
        <v>33999</v>
      </c>
    </row>
    <row r="3127" spans="1:39" x14ac:dyDescent="0.25">
      <c r="A3127" t="str">
        <f>HYPERLINK("http://www.UniProt.org/UniProt/Q68E01-2","INT3_HUMAN")</f>
        <v>INT3_HUMAN</v>
      </c>
      <c r="B3127" s="4" t="s">
        <v>10723</v>
      </c>
      <c r="C3127" s="54">
        <v>0</v>
      </c>
      <c r="D3127" s="54">
        <v>0</v>
      </c>
      <c r="E3127" s="24">
        <v>0</v>
      </c>
      <c r="F3127" s="9">
        <v>0</v>
      </c>
      <c r="G3127" s="9">
        <v>3.94</v>
      </c>
      <c r="H3127" s="30" t="s">
        <v>37740</v>
      </c>
      <c r="I3127" t="s">
        <v>92</v>
      </c>
      <c r="J3127" s="4" t="s">
        <v>12</v>
      </c>
      <c r="K3127" s="6">
        <v>118.01</v>
      </c>
      <c r="L3127" s="10" t="s">
        <v>12</v>
      </c>
      <c r="M3127" s="24" t="s">
        <v>40582</v>
      </c>
      <c r="N3127">
        <v>2530</v>
      </c>
      <c r="O3127" s="15">
        <v>118.01</v>
      </c>
      <c r="P3127" s="4" t="s">
        <v>19460</v>
      </c>
      <c r="Q3127" s="4" t="s">
        <v>28899</v>
      </c>
      <c r="R3127" s="18">
        <v>60.62</v>
      </c>
      <c r="S3127" s="4" t="s">
        <v>28900</v>
      </c>
      <c r="T3127" s="4" t="s">
        <v>10724</v>
      </c>
      <c r="U3127" s="11" t="s">
        <v>10725</v>
      </c>
      <c r="V3127" s="11" t="s">
        <v>10726</v>
      </c>
      <c r="W3127" s="4" t="s">
        <v>10724</v>
      </c>
      <c r="X3127" s="4" t="s">
        <v>28898</v>
      </c>
      <c r="Y3127" s="4" t="s">
        <v>10728</v>
      </c>
      <c r="Z3127" t="s">
        <v>10479</v>
      </c>
      <c r="AA3127" t="s">
        <v>10727</v>
      </c>
      <c r="AB3127" s="5" t="s">
        <v>28901</v>
      </c>
      <c r="AC3127">
        <v>118.01</v>
      </c>
      <c r="AD3127">
        <v>20000</v>
      </c>
      <c r="AE3127">
        <v>0</v>
      </c>
      <c r="AF3127">
        <v>3790300</v>
      </c>
      <c r="AG3127" s="16">
        <v>0</v>
      </c>
      <c r="AH3127">
        <v>0</v>
      </c>
      <c r="AI3127" s="5">
        <v>3.9399999999999998E-4</v>
      </c>
      <c r="AJ3127" s="5">
        <v>0</v>
      </c>
      <c r="AK3127">
        <v>19</v>
      </c>
      <c r="AL3127">
        <v>2530</v>
      </c>
      <c r="AM3127" t="s">
        <v>28902</v>
      </c>
    </row>
    <row r="3128" spans="1:39" x14ac:dyDescent="0.25">
      <c r="A3128" t="str">
        <f>HYPERLINK("http://www.UniProt.org/UniProt/Q9NVH2-3","INT7_HUMAN")</f>
        <v>INT7_HUMAN</v>
      </c>
      <c r="B3128" s="4" t="s">
        <v>17122</v>
      </c>
      <c r="C3128" s="54">
        <v>0</v>
      </c>
      <c r="D3128" s="54">
        <v>0</v>
      </c>
      <c r="E3128" s="24">
        <v>0</v>
      </c>
      <c r="F3128" s="9">
        <v>0</v>
      </c>
      <c r="G3128" s="9">
        <v>1.4300000000000002</v>
      </c>
      <c r="H3128" s="30" t="s">
        <v>37740</v>
      </c>
      <c r="I3128" t="s">
        <v>92</v>
      </c>
      <c r="J3128" s="4" t="s">
        <v>12</v>
      </c>
      <c r="K3128" s="6">
        <v>104.7</v>
      </c>
      <c r="L3128" s="10" t="s">
        <v>12</v>
      </c>
      <c r="M3128" s="24" t="s">
        <v>40582</v>
      </c>
      <c r="N3128">
        <v>4195</v>
      </c>
      <c r="O3128" s="15">
        <v>104.7</v>
      </c>
      <c r="P3128" s="4" t="s">
        <v>19460</v>
      </c>
      <c r="Q3128" s="4" t="s">
        <v>35366</v>
      </c>
      <c r="R3128" s="18">
        <v>78.459999999999994</v>
      </c>
      <c r="S3128" s="4" t="s">
        <v>35367</v>
      </c>
      <c r="T3128" s="4" t="s">
        <v>17123</v>
      </c>
      <c r="U3128" s="11" t="s">
        <v>17124</v>
      </c>
      <c r="V3128" s="11" t="s">
        <v>17125</v>
      </c>
      <c r="W3128" s="4" t="s">
        <v>17123</v>
      </c>
      <c r="X3128" s="4" t="s">
        <v>35365</v>
      </c>
      <c r="Y3128" s="4" t="s">
        <v>17126</v>
      </c>
      <c r="Z3128" t="s">
        <v>10479</v>
      </c>
      <c r="AA3128" t="s">
        <v>2317</v>
      </c>
      <c r="AB3128" s="5" t="s">
        <v>35368</v>
      </c>
      <c r="AC3128">
        <v>104.7</v>
      </c>
      <c r="AD3128">
        <v>20000</v>
      </c>
      <c r="AE3128">
        <v>0</v>
      </c>
      <c r="AF3128">
        <v>1372800</v>
      </c>
      <c r="AG3128" s="16">
        <v>0</v>
      </c>
      <c r="AH3128">
        <v>0</v>
      </c>
      <c r="AI3128" s="5">
        <v>1.4300000000000001E-4</v>
      </c>
      <c r="AJ3128" s="5">
        <v>0</v>
      </c>
      <c r="AK3128">
        <v>5</v>
      </c>
      <c r="AL3128">
        <v>4195</v>
      </c>
      <c r="AM3128" t="s">
        <v>35369</v>
      </c>
    </row>
    <row r="3129" spans="1:39" x14ac:dyDescent="0.25">
      <c r="A3129" t="str">
        <f>HYPERLINK("http://www.UniProt.org/UniProt/Q96DU7","IP3KC_HUMAN")</f>
        <v>IP3KC_HUMAN</v>
      </c>
      <c r="B3129" s="4" t="s">
        <v>14002</v>
      </c>
      <c r="C3129" s="54">
        <v>0</v>
      </c>
      <c r="D3129" s="54">
        <v>0</v>
      </c>
      <c r="E3129" s="24">
        <v>0</v>
      </c>
      <c r="F3129" s="9">
        <v>0</v>
      </c>
      <c r="G3129" s="9">
        <v>0.48199999999999998</v>
      </c>
      <c r="H3129" s="30" t="s">
        <v>37740</v>
      </c>
      <c r="I3129" t="s">
        <v>69</v>
      </c>
      <c r="J3129" s="4" t="s">
        <v>12</v>
      </c>
      <c r="K3129" s="6">
        <v>75.206999999999994</v>
      </c>
      <c r="L3129" s="10" t="s">
        <v>12</v>
      </c>
      <c r="M3129" s="24" t="s">
        <v>40582</v>
      </c>
      <c r="N3129">
        <v>3391</v>
      </c>
      <c r="O3129" s="15">
        <v>75.206999999999994</v>
      </c>
      <c r="P3129" s="4" t="s">
        <v>19460</v>
      </c>
      <c r="Q3129" s="4" t="s">
        <v>32240</v>
      </c>
      <c r="R3129" s="18">
        <v>38.47</v>
      </c>
      <c r="S3129" s="4" t="s">
        <v>32241</v>
      </c>
      <c r="T3129" s="4" t="s">
        <v>14003</v>
      </c>
      <c r="U3129" s="11" t="s">
        <v>14004</v>
      </c>
      <c r="V3129" s="11" t="s">
        <v>14005</v>
      </c>
      <c r="W3129" s="4" t="s">
        <v>14003</v>
      </c>
      <c r="X3129" s="4" t="s">
        <v>32239</v>
      </c>
      <c r="Y3129" s="4" t="s">
        <v>14001</v>
      </c>
      <c r="AB3129" t="s">
        <v>32242</v>
      </c>
      <c r="AC3129">
        <v>75.206999999999994</v>
      </c>
      <c r="AD3129">
        <v>20000</v>
      </c>
      <c r="AE3129">
        <v>0</v>
      </c>
      <c r="AF3129">
        <v>463230</v>
      </c>
      <c r="AG3129" s="16">
        <v>0</v>
      </c>
      <c r="AH3129">
        <v>0</v>
      </c>
      <c r="AI3129" s="5">
        <v>4.8199999999999999E-5</v>
      </c>
      <c r="AJ3129" s="5">
        <v>0</v>
      </c>
      <c r="AK3129">
        <v>1</v>
      </c>
      <c r="AL3129">
        <v>3391</v>
      </c>
      <c r="AM3129" t="s">
        <v>14001</v>
      </c>
    </row>
    <row r="3130" spans="1:39" x14ac:dyDescent="0.25">
      <c r="A3130" t="str">
        <f>HYPERLINK("http://www.UniProt.org/UniProt/Q9NWZ3","IRAK4_HUMAN")</f>
        <v>IRAK4_HUMAN</v>
      </c>
      <c r="B3130" s="4" t="s">
        <v>17279</v>
      </c>
      <c r="C3130" s="54">
        <v>0</v>
      </c>
      <c r="D3130" s="54">
        <v>0</v>
      </c>
      <c r="E3130" s="24">
        <v>0</v>
      </c>
      <c r="F3130" s="9">
        <v>0</v>
      </c>
      <c r="G3130" s="9">
        <v>5.4</v>
      </c>
      <c r="H3130" s="30" t="s">
        <v>37740</v>
      </c>
      <c r="I3130" t="s">
        <v>32</v>
      </c>
      <c r="J3130" s="4" t="s">
        <v>12</v>
      </c>
      <c r="K3130" s="6">
        <v>51.529000000000003</v>
      </c>
      <c r="L3130" s="10" t="s">
        <v>12</v>
      </c>
      <c r="M3130" s="24" t="s">
        <v>40582</v>
      </c>
      <c r="N3130">
        <v>4234</v>
      </c>
      <c r="O3130" s="15">
        <v>51.529000000000003</v>
      </c>
      <c r="P3130" s="4" t="s">
        <v>19460</v>
      </c>
      <c r="Q3130" s="4" t="s">
        <v>35522</v>
      </c>
      <c r="R3130" s="18">
        <v>17.02</v>
      </c>
      <c r="S3130" s="4" t="s">
        <v>35523</v>
      </c>
      <c r="T3130" s="4" t="s">
        <v>17280</v>
      </c>
      <c r="U3130" s="11" t="s">
        <v>17281</v>
      </c>
      <c r="V3130" s="11" t="s">
        <v>1022</v>
      </c>
      <c r="W3130" s="4" t="s">
        <v>17280</v>
      </c>
      <c r="X3130" s="4" t="s">
        <v>35521</v>
      </c>
      <c r="Y3130" s="4" t="s">
        <v>17278</v>
      </c>
      <c r="AB3130" t="s">
        <v>35524</v>
      </c>
      <c r="AC3130">
        <v>51.529000000000003</v>
      </c>
      <c r="AD3130">
        <v>20000</v>
      </c>
      <c r="AE3130">
        <v>0</v>
      </c>
      <c r="AF3130">
        <v>5188600</v>
      </c>
      <c r="AG3130" s="16">
        <v>0</v>
      </c>
      <c r="AH3130">
        <v>0</v>
      </c>
      <c r="AI3130" s="5">
        <v>5.4000000000000001E-4</v>
      </c>
      <c r="AJ3130" s="5">
        <v>0</v>
      </c>
      <c r="AK3130">
        <v>13</v>
      </c>
      <c r="AL3130">
        <v>4234</v>
      </c>
      <c r="AM3130" t="s">
        <v>35525</v>
      </c>
    </row>
    <row r="3131" spans="1:39" x14ac:dyDescent="0.25">
      <c r="A3131" t="str">
        <f>HYPERLINK("http://www.UniProt.org/UniProt/Q9UQF2","JIP1_HUMAN")</f>
        <v>JIP1_HUMAN</v>
      </c>
      <c r="B3131" s="4" t="s">
        <v>18614</v>
      </c>
      <c r="C3131" s="54">
        <v>0</v>
      </c>
      <c r="D3131" s="54">
        <v>0</v>
      </c>
      <c r="E3131" s="24">
        <v>0</v>
      </c>
      <c r="F3131" s="9">
        <v>0</v>
      </c>
      <c r="G3131" s="9">
        <v>0.73199999999999998</v>
      </c>
      <c r="H3131" s="30" t="s">
        <v>37740</v>
      </c>
      <c r="I3131" t="s">
        <v>69</v>
      </c>
      <c r="J3131" s="4" t="s">
        <v>12</v>
      </c>
      <c r="K3131" s="6">
        <v>77.522999999999996</v>
      </c>
      <c r="L3131" s="10" t="s">
        <v>12</v>
      </c>
      <c r="M3131" s="24" t="s">
        <v>40582</v>
      </c>
      <c r="N3131">
        <v>4591</v>
      </c>
      <c r="O3131" s="15">
        <v>77.522999999999996</v>
      </c>
      <c r="P3131" s="4" t="s">
        <v>19460</v>
      </c>
      <c r="Q3131" s="4" t="s">
        <v>36908</v>
      </c>
      <c r="R3131" s="18">
        <v>23.91</v>
      </c>
      <c r="S3131" s="4" t="s">
        <v>36909</v>
      </c>
      <c r="T3131" s="4" t="s">
        <v>18615</v>
      </c>
      <c r="U3131" s="11" t="s">
        <v>18616</v>
      </c>
      <c r="V3131" s="11" t="s">
        <v>18617</v>
      </c>
      <c r="W3131" s="4" t="s">
        <v>18615</v>
      </c>
      <c r="X3131" s="4" t="s">
        <v>36907</v>
      </c>
      <c r="Y3131" s="4" t="s">
        <v>18613</v>
      </c>
      <c r="AB3131" t="s">
        <v>36910</v>
      </c>
      <c r="AC3131">
        <v>77.522999999999996</v>
      </c>
      <c r="AD3131">
        <v>20000</v>
      </c>
      <c r="AE3131">
        <v>0</v>
      </c>
      <c r="AF3131">
        <v>703840</v>
      </c>
      <c r="AG3131" s="16">
        <v>0</v>
      </c>
      <c r="AH3131">
        <v>0</v>
      </c>
      <c r="AI3131" s="5">
        <v>7.3200000000000004E-5</v>
      </c>
      <c r="AJ3131" s="5">
        <v>0</v>
      </c>
      <c r="AK3131">
        <v>1</v>
      </c>
      <c r="AL3131">
        <v>4591</v>
      </c>
      <c r="AM3131" t="s">
        <v>18613</v>
      </c>
    </row>
    <row r="3132" spans="1:39" x14ac:dyDescent="0.25">
      <c r="A3132" t="str">
        <f>HYPERLINK("http://www.UniProt.org/UniProt/Q9H9V9-2","JMJD4_HUMAN")</f>
        <v>JMJD4_HUMAN</v>
      </c>
      <c r="B3132" s="4" t="s">
        <v>16433</v>
      </c>
      <c r="C3132" s="54">
        <v>0</v>
      </c>
      <c r="D3132" s="54">
        <v>0</v>
      </c>
      <c r="E3132" s="24">
        <v>0</v>
      </c>
      <c r="F3132" s="9">
        <v>0</v>
      </c>
      <c r="G3132" s="9">
        <v>2.11</v>
      </c>
      <c r="H3132" s="30" t="s">
        <v>37740</v>
      </c>
      <c r="I3132" t="s">
        <v>12</v>
      </c>
      <c r="J3132" s="4" t="s">
        <v>12</v>
      </c>
      <c r="K3132" s="6">
        <v>50.460999999999999</v>
      </c>
      <c r="L3132" s="10" t="s">
        <v>12</v>
      </c>
      <c r="M3132" s="24" t="s">
        <v>40582</v>
      </c>
      <c r="N3132">
        <v>4017</v>
      </c>
      <c r="O3132" s="15">
        <v>50.460999999999999</v>
      </c>
      <c r="P3132" s="4" t="s">
        <v>19460</v>
      </c>
      <c r="Q3132" s="4" t="s">
        <v>34680</v>
      </c>
      <c r="R3132" s="18">
        <v>128.22999999999999</v>
      </c>
      <c r="S3132" s="4" t="s">
        <v>34681</v>
      </c>
      <c r="T3132" s="4" t="s">
        <v>12</v>
      </c>
      <c r="V3132" s="11" t="s">
        <v>10846</v>
      </c>
      <c r="W3132" s="4" t="s">
        <v>12</v>
      </c>
      <c r="X3132" s="4" t="s">
        <v>12</v>
      </c>
      <c r="Y3132" s="4" t="s">
        <v>16434</v>
      </c>
      <c r="AB3132" t="s">
        <v>34682</v>
      </c>
      <c r="AC3132">
        <v>50.460999999999999</v>
      </c>
      <c r="AD3132">
        <v>20000</v>
      </c>
      <c r="AE3132">
        <v>0</v>
      </c>
      <c r="AF3132">
        <v>2028500</v>
      </c>
      <c r="AG3132" s="16">
        <v>0</v>
      </c>
      <c r="AH3132">
        <v>0</v>
      </c>
      <c r="AI3132" s="5">
        <v>2.1100000000000001E-4</v>
      </c>
      <c r="AJ3132" s="5">
        <v>0</v>
      </c>
      <c r="AK3132">
        <v>2</v>
      </c>
      <c r="AL3132">
        <v>4017</v>
      </c>
      <c r="AM3132" t="s">
        <v>34683</v>
      </c>
    </row>
    <row r="3133" spans="1:39" x14ac:dyDescent="0.25">
      <c r="A3133" t="str">
        <f>HYPERLINK("http://www.UniProt.org/UniProt/P0C870","JMJD7_HUMAN")</f>
        <v>JMJD7_HUMAN</v>
      </c>
      <c r="B3133" s="4" t="s">
        <v>3340</v>
      </c>
      <c r="C3133" s="54">
        <v>0</v>
      </c>
      <c r="D3133" s="54">
        <v>0</v>
      </c>
      <c r="E3133" s="24">
        <v>0</v>
      </c>
      <c r="F3133" s="9">
        <v>0</v>
      </c>
      <c r="G3133" s="9">
        <v>3.59</v>
      </c>
      <c r="H3133" s="30" t="s">
        <v>37740</v>
      </c>
      <c r="I3133" t="s">
        <v>12</v>
      </c>
      <c r="J3133" s="4" t="s">
        <v>12</v>
      </c>
      <c r="K3133" s="6">
        <v>35.932000000000002</v>
      </c>
      <c r="L3133" s="10" t="s">
        <v>12</v>
      </c>
      <c r="M3133" s="24" t="s">
        <v>40582</v>
      </c>
      <c r="N3133">
        <v>814</v>
      </c>
      <c r="O3133" s="15">
        <v>35.932000000000002</v>
      </c>
      <c r="P3133" s="4" t="s">
        <v>19460</v>
      </c>
      <c r="Q3133" s="4" t="s">
        <v>22311</v>
      </c>
      <c r="R3133" s="18">
        <v>41.74</v>
      </c>
      <c r="S3133" s="4" t="s">
        <v>22312</v>
      </c>
      <c r="T3133" s="4" t="s">
        <v>12</v>
      </c>
      <c r="V3133" s="11" t="s">
        <v>3341</v>
      </c>
      <c r="W3133" s="4" t="s">
        <v>12</v>
      </c>
      <c r="X3133" s="4" t="s">
        <v>12</v>
      </c>
      <c r="Y3133" s="4" t="s">
        <v>3339</v>
      </c>
      <c r="AB3133" s="5" t="s">
        <v>22313</v>
      </c>
      <c r="AC3133">
        <v>35.932000000000002</v>
      </c>
      <c r="AD3133">
        <v>20000</v>
      </c>
      <c r="AE3133">
        <v>0</v>
      </c>
      <c r="AF3133">
        <v>3446400</v>
      </c>
      <c r="AG3133" s="16">
        <v>0</v>
      </c>
      <c r="AH3133">
        <v>0</v>
      </c>
      <c r="AI3133" s="5">
        <v>3.59E-4</v>
      </c>
      <c r="AJ3133" s="5">
        <v>0</v>
      </c>
      <c r="AK3133">
        <v>4</v>
      </c>
      <c r="AL3133">
        <v>814</v>
      </c>
      <c r="AM3133" t="s">
        <v>22314</v>
      </c>
    </row>
    <row r="3134" spans="1:39" x14ac:dyDescent="0.25">
      <c r="A3134" t="str">
        <f>HYPERLINK("http://www.UniProt.org/UniProt/Q8N9B5-2","JMY_HUMAN")</f>
        <v>JMY_HUMAN</v>
      </c>
      <c r="B3134" s="4" t="s">
        <v>12487</v>
      </c>
      <c r="C3134" s="54">
        <v>0</v>
      </c>
      <c r="D3134" s="54">
        <v>0</v>
      </c>
      <c r="E3134" s="24">
        <v>0</v>
      </c>
      <c r="F3134" s="9">
        <v>0</v>
      </c>
      <c r="G3134" s="9">
        <v>4.92</v>
      </c>
      <c r="H3134" s="30" t="s">
        <v>37740</v>
      </c>
      <c r="I3134" t="s">
        <v>69</v>
      </c>
      <c r="J3134" s="4" t="s">
        <v>12</v>
      </c>
      <c r="K3134" s="6">
        <v>110.28</v>
      </c>
      <c r="L3134" s="10" t="s">
        <v>12</v>
      </c>
      <c r="M3134" s="24" t="s">
        <v>40582</v>
      </c>
      <c r="N3134">
        <v>3012</v>
      </c>
      <c r="O3134" s="15">
        <v>110.28</v>
      </c>
      <c r="P3134" s="4" t="s">
        <v>19460</v>
      </c>
      <c r="Q3134" s="4" t="s">
        <v>30735</v>
      </c>
      <c r="R3134" s="18">
        <v>26.75</v>
      </c>
      <c r="S3134" s="4" t="s">
        <v>30736</v>
      </c>
      <c r="T3134" s="4" t="s">
        <v>12488</v>
      </c>
      <c r="V3134" s="11" t="s">
        <v>12489</v>
      </c>
      <c r="W3134" s="4" t="s">
        <v>12488</v>
      </c>
      <c r="X3134" s="4" t="s">
        <v>30734</v>
      </c>
      <c r="Y3134" s="4" t="s">
        <v>12490</v>
      </c>
      <c r="AB3134" t="s">
        <v>30737</v>
      </c>
      <c r="AC3134">
        <v>110.28</v>
      </c>
      <c r="AD3134">
        <v>20000</v>
      </c>
      <c r="AE3134">
        <v>0</v>
      </c>
      <c r="AF3134">
        <v>4731900</v>
      </c>
      <c r="AG3134" s="16">
        <v>0</v>
      </c>
      <c r="AH3134">
        <v>0</v>
      </c>
      <c r="AI3134" s="5">
        <v>4.9200000000000003E-4</v>
      </c>
      <c r="AJ3134" s="5">
        <v>0</v>
      </c>
      <c r="AK3134">
        <v>18</v>
      </c>
      <c r="AL3134">
        <v>3012</v>
      </c>
      <c r="AM3134" t="s">
        <v>30738</v>
      </c>
    </row>
    <row r="3135" spans="1:39" x14ac:dyDescent="0.25">
      <c r="A3135" t="str">
        <f>HYPERLINK("http://www.UniProt.org/UniProt/Q8TAC2-2","JOS2_HUMAN")</f>
        <v>JOS2_HUMAN</v>
      </c>
      <c r="B3135" s="4" t="s">
        <v>12787</v>
      </c>
      <c r="C3135" s="54">
        <v>0</v>
      </c>
      <c r="D3135" s="54">
        <v>0</v>
      </c>
      <c r="E3135" s="24">
        <v>0</v>
      </c>
      <c r="F3135" s="9">
        <v>0</v>
      </c>
      <c r="G3135" s="9">
        <v>5.75</v>
      </c>
      <c r="H3135" s="30" t="s">
        <v>37740</v>
      </c>
      <c r="I3135" t="s">
        <v>32</v>
      </c>
      <c r="J3135" s="4" t="s">
        <v>12</v>
      </c>
      <c r="K3135" s="6">
        <v>16.099</v>
      </c>
      <c r="L3135" s="10" t="s">
        <v>12</v>
      </c>
      <c r="M3135" s="24" t="s">
        <v>40582</v>
      </c>
      <c r="N3135">
        <v>3087</v>
      </c>
      <c r="O3135" s="15">
        <v>16.099</v>
      </c>
      <c r="P3135" s="4" t="s">
        <v>19460</v>
      </c>
      <c r="Q3135" s="4" t="s">
        <v>31044</v>
      </c>
      <c r="R3135" s="18">
        <v>93.72</v>
      </c>
      <c r="S3135" s="4" t="s">
        <v>31045</v>
      </c>
      <c r="T3135" s="4" t="s">
        <v>12788</v>
      </c>
      <c r="U3135" s="11" t="s">
        <v>12789</v>
      </c>
      <c r="V3135" s="11" t="s">
        <v>12790</v>
      </c>
      <c r="W3135" s="4" t="s">
        <v>12788</v>
      </c>
      <c r="X3135" s="4" t="s">
        <v>31043</v>
      </c>
      <c r="Y3135" s="4" t="s">
        <v>12791</v>
      </c>
      <c r="AB3135" t="s">
        <v>31046</v>
      </c>
      <c r="AC3135">
        <v>16.099</v>
      </c>
      <c r="AD3135">
        <v>20000</v>
      </c>
      <c r="AE3135">
        <v>0</v>
      </c>
      <c r="AF3135">
        <v>5529100</v>
      </c>
      <c r="AG3135" s="16">
        <v>0</v>
      </c>
      <c r="AH3135">
        <v>0</v>
      </c>
      <c r="AI3135" s="5">
        <v>5.7499999999999999E-4</v>
      </c>
      <c r="AJ3135" s="5">
        <v>0</v>
      </c>
      <c r="AK3135">
        <v>4</v>
      </c>
      <c r="AL3135">
        <v>3087</v>
      </c>
      <c r="AM3135" t="s">
        <v>31047</v>
      </c>
    </row>
    <row r="3136" spans="1:39" x14ac:dyDescent="0.25">
      <c r="A3136" t="str">
        <f>HYPERLINK("http://www.UniProt.org/UniProt/Q7Z7F0-3","K0907_HUMAN")</f>
        <v>K0907_HUMAN</v>
      </c>
      <c r="B3136" s="4" t="s">
        <v>11624</v>
      </c>
      <c r="C3136" s="54">
        <v>0</v>
      </c>
      <c r="D3136" s="54">
        <v>0</v>
      </c>
      <c r="E3136" s="24">
        <v>0</v>
      </c>
      <c r="F3136" s="9">
        <v>0</v>
      </c>
      <c r="G3136" s="9">
        <v>0.92</v>
      </c>
      <c r="H3136" s="30" t="s">
        <v>37740</v>
      </c>
      <c r="I3136" t="s">
        <v>12</v>
      </c>
      <c r="J3136" s="4" t="s">
        <v>12</v>
      </c>
      <c r="K3136" s="6">
        <v>40.281999999999996</v>
      </c>
      <c r="L3136" s="10" t="s">
        <v>12</v>
      </c>
      <c r="M3136" s="24" t="s">
        <v>40582</v>
      </c>
      <c r="N3136">
        <v>2769</v>
      </c>
      <c r="O3136" s="15">
        <v>40.281999999999996</v>
      </c>
      <c r="P3136" s="4" t="s">
        <v>19460</v>
      </c>
      <c r="Q3136" s="4" t="s">
        <v>29821</v>
      </c>
      <c r="R3136" s="18">
        <v>12.49</v>
      </c>
      <c r="S3136" s="4" t="s">
        <v>29822</v>
      </c>
      <c r="T3136" s="4" t="s">
        <v>12</v>
      </c>
      <c r="V3136" s="11" t="s">
        <v>11625</v>
      </c>
      <c r="W3136" s="4" t="s">
        <v>12</v>
      </c>
      <c r="X3136" s="4" t="s">
        <v>12</v>
      </c>
      <c r="Y3136" s="4" t="s">
        <v>11626</v>
      </c>
      <c r="AB3136" s="5" t="s">
        <v>29823</v>
      </c>
      <c r="AC3136">
        <v>40.281999999999996</v>
      </c>
      <c r="AD3136">
        <v>20000</v>
      </c>
      <c r="AE3136">
        <v>0</v>
      </c>
      <c r="AF3136">
        <v>884480</v>
      </c>
      <c r="AG3136" s="16">
        <v>0</v>
      </c>
      <c r="AH3136">
        <v>0</v>
      </c>
      <c r="AI3136" s="5">
        <v>9.2E-5</v>
      </c>
      <c r="AJ3136" s="5">
        <v>0</v>
      </c>
      <c r="AK3136">
        <v>2</v>
      </c>
      <c r="AL3136">
        <v>2769</v>
      </c>
      <c r="AM3136" t="s">
        <v>29824</v>
      </c>
    </row>
    <row r="3137" spans="1:39" x14ac:dyDescent="0.25">
      <c r="A3137" t="str">
        <f>HYPERLINK("http://www.UniProt.org/UniProt/Q9UIJ7-2","KAD3_HUMAN")</f>
        <v>KAD3_HUMAN</v>
      </c>
      <c r="B3137" s="4" t="s">
        <v>18064</v>
      </c>
      <c r="C3137" s="54">
        <v>0</v>
      </c>
      <c r="D3137" s="54">
        <v>0</v>
      </c>
      <c r="E3137" s="24">
        <v>0</v>
      </c>
      <c r="F3137" s="9">
        <v>0</v>
      </c>
      <c r="G3137" s="9">
        <v>0.28600000000000003</v>
      </c>
      <c r="H3137" s="30" t="s">
        <v>37740</v>
      </c>
      <c r="I3137" t="s">
        <v>32</v>
      </c>
      <c r="J3137" s="4" t="s">
        <v>12</v>
      </c>
      <c r="K3137" s="6">
        <v>18.323</v>
      </c>
      <c r="L3137" s="10" t="s">
        <v>12</v>
      </c>
      <c r="M3137" s="24" t="s">
        <v>40582</v>
      </c>
      <c r="N3137">
        <v>4447</v>
      </c>
      <c r="O3137" s="15">
        <v>18.323</v>
      </c>
      <c r="P3137" s="4" t="s">
        <v>19460</v>
      </c>
      <c r="Q3137" s="4" t="s">
        <v>36331</v>
      </c>
      <c r="R3137" s="18">
        <v>38.18</v>
      </c>
      <c r="S3137" s="4" t="s">
        <v>36332</v>
      </c>
      <c r="T3137" s="4" t="s">
        <v>18065</v>
      </c>
      <c r="U3137" s="11" t="s">
        <v>18066</v>
      </c>
      <c r="V3137" s="11" t="s">
        <v>4473</v>
      </c>
      <c r="W3137" s="4" t="s">
        <v>18065</v>
      </c>
      <c r="X3137" s="4" t="s">
        <v>36330</v>
      </c>
      <c r="Y3137" s="4" t="s">
        <v>18067</v>
      </c>
      <c r="AA3137" t="s">
        <v>14913</v>
      </c>
      <c r="AB3137" s="5" t="s">
        <v>36333</v>
      </c>
      <c r="AC3137">
        <v>18.323</v>
      </c>
      <c r="AD3137">
        <v>20000</v>
      </c>
      <c r="AE3137">
        <v>0</v>
      </c>
      <c r="AF3137">
        <v>275140</v>
      </c>
      <c r="AG3137" s="16">
        <v>0</v>
      </c>
      <c r="AH3137">
        <v>0</v>
      </c>
      <c r="AI3137" s="5">
        <v>2.8600000000000001E-5</v>
      </c>
      <c r="AJ3137" s="5">
        <v>0</v>
      </c>
      <c r="AK3137">
        <v>1</v>
      </c>
      <c r="AL3137">
        <v>4447</v>
      </c>
      <c r="AM3137" t="s">
        <v>36334</v>
      </c>
    </row>
    <row r="3138" spans="1:39" x14ac:dyDescent="0.25">
      <c r="A3138" t="str">
        <f>HYPERLINK("http://www.UniProt.org/UniProt/P27144","KAD4_HUMAN")</f>
        <v>KAD4_HUMAN</v>
      </c>
      <c r="B3138" s="4" t="s">
        <v>4471</v>
      </c>
      <c r="C3138" s="54">
        <v>0</v>
      </c>
      <c r="D3138" s="54">
        <v>0</v>
      </c>
      <c r="E3138" s="24">
        <v>0</v>
      </c>
      <c r="F3138" s="9">
        <v>0</v>
      </c>
      <c r="G3138" s="9">
        <v>4.95</v>
      </c>
      <c r="H3138" s="30" t="s">
        <v>37740</v>
      </c>
      <c r="I3138" t="s">
        <v>32</v>
      </c>
      <c r="J3138" s="4" t="s">
        <v>12</v>
      </c>
      <c r="K3138" s="6">
        <v>25.268000000000001</v>
      </c>
      <c r="L3138" s="10" t="s">
        <v>12</v>
      </c>
      <c r="M3138" s="24" t="s">
        <v>40582</v>
      </c>
      <c r="N3138">
        <v>1063</v>
      </c>
      <c r="O3138" s="15">
        <v>25.268000000000001</v>
      </c>
      <c r="P3138" s="4" t="s">
        <v>19460</v>
      </c>
      <c r="Q3138" s="4" t="s">
        <v>23233</v>
      </c>
      <c r="R3138" s="18">
        <v>27.76</v>
      </c>
      <c r="S3138" s="4" t="s">
        <v>23234</v>
      </c>
      <c r="T3138" s="4" t="s">
        <v>4472</v>
      </c>
      <c r="U3138" s="11" t="s">
        <v>2749</v>
      </c>
      <c r="V3138" s="11" t="s">
        <v>4473</v>
      </c>
      <c r="W3138" s="4" t="s">
        <v>4472</v>
      </c>
      <c r="X3138" s="4" t="s">
        <v>23232</v>
      </c>
      <c r="Y3138" s="4" t="s">
        <v>4470</v>
      </c>
      <c r="AB3138" t="s">
        <v>23235</v>
      </c>
      <c r="AC3138">
        <v>25.268000000000001</v>
      </c>
      <c r="AD3138">
        <v>20000</v>
      </c>
      <c r="AE3138">
        <v>0</v>
      </c>
      <c r="AF3138">
        <v>4755700</v>
      </c>
      <c r="AG3138" s="16">
        <v>0</v>
      </c>
      <c r="AH3138">
        <v>0</v>
      </c>
      <c r="AI3138" s="5">
        <v>4.95E-4</v>
      </c>
      <c r="AJ3138" s="5">
        <v>0</v>
      </c>
      <c r="AK3138">
        <v>4</v>
      </c>
      <c r="AL3138">
        <v>1063</v>
      </c>
      <c r="AM3138" t="s">
        <v>4470</v>
      </c>
    </row>
    <row r="3139" spans="1:39" x14ac:dyDescent="0.25">
      <c r="A3139" t="str">
        <f>HYPERLINK("http://www.UniProt.org/UniProt/P22612","KAPCG_HUMAN")</f>
        <v>KAPCG_HUMAN</v>
      </c>
      <c r="B3139" s="4" t="s">
        <v>4179</v>
      </c>
      <c r="C3139" s="54">
        <v>0</v>
      </c>
      <c r="D3139" s="54">
        <v>0</v>
      </c>
      <c r="E3139" s="24">
        <v>0</v>
      </c>
      <c r="F3139" s="9">
        <v>0</v>
      </c>
      <c r="G3139" s="9">
        <v>6.8999999999999995</v>
      </c>
      <c r="H3139" s="30" t="s">
        <v>37740</v>
      </c>
      <c r="I3139" t="s">
        <v>12</v>
      </c>
      <c r="J3139" s="4" t="s">
        <v>12</v>
      </c>
      <c r="K3139" s="6">
        <v>40.433999999999997</v>
      </c>
      <c r="L3139" s="10" t="s">
        <v>12</v>
      </c>
      <c r="M3139" s="24" t="s">
        <v>40582</v>
      </c>
      <c r="N3139">
        <v>999</v>
      </c>
      <c r="O3139" s="15">
        <v>40.433999999999997</v>
      </c>
      <c r="P3139" s="4" t="s">
        <v>19460</v>
      </c>
      <c r="Q3139" s="4" t="s">
        <v>22983</v>
      </c>
      <c r="R3139" s="18">
        <v>37.43</v>
      </c>
      <c r="S3139" s="4" t="s">
        <v>22984</v>
      </c>
      <c r="T3139" s="4" t="s">
        <v>4180</v>
      </c>
      <c r="U3139" s="11" t="s">
        <v>3868</v>
      </c>
      <c r="V3139" s="11" t="s">
        <v>1897</v>
      </c>
      <c r="W3139" s="4" t="s">
        <v>4180</v>
      </c>
      <c r="X3139" s="4" t="s">
        <v>12</v>
      </c>
      <c r="Y3139" s="4" t="s">
        <v>4178</v>
      </c>
      <c r="Z3139" t="s">
        <v>3629</v>
      </c>
      <c r="AB3139" t="s">
        <v>22985</v>
      </c>
      <c r="AC3139">
        <v>40.433999999999997</v>
      </c>
      <c r="AD3139">
        <v>20000</v>
      </c>
      <c r="AE3139">
        <v>0</v>
      </c>
      <c r="AF3139">
        <v>6636500</v>
      </c>
      <c r="AG3139" s="16">
        <v>0</v>
      </c>
      <c r="AH3139">
        <v>0</v>
      </c>
      <c r="AI3139" s="5">
        <v>6.8999999999999997E-4</v>
      </c>
      <c r="AJ3139" s="5">
        <v>0</v>
      </c>
      <c r="AK3139">
        <v>2</v>
      </c>
      <c r="AL3139">
        <v>999</v>
      </c>
      <c r="AM3139" t="s">
        <v>4178</v>
      </c>
    </row>
    <row r="3140" spans="1:39" x14ac:dyDescent="0.25">
      <c r="A3140" t="str">
        <f>HYPERLINK("http://www.UniProt.org/UniProt/Q8IY47","KBTB2_HUMAN")</f>
        <v>KBTB2_HUMAN</v>
      </c>
      <c r="B3140" s="4" t="s">
        <v>12136</v>
      </c>
      <c r="C3140" s="54">
        <v>0</v>
      </c>
      <c r="D3140" s="54">
        <v>0</v>
      </c>
      <c r="E3140" s="24">
        <v>0</v>
      </c>
      <c r="F3140" s="9">
        <v>0</v>
      </c>
      <c r="G3140" s="9">
        <v>3.36</v>
      </c>
      <c r="H3140" s="30" t="s">
        <v>37740</v>
      </c>
      <c r="I3140" t="s">
        <v>12</v>
      </c>
      <c r="J3140" s="4" t="s">
        <v>12</v>
      </c>
      <c r="K3140" s="6">
        <v>71.33</v>
      </c>
      <c r="L3140" s="10" t="s">
        <v>12</v>
      </c>
      <c r="M3140" s="24" t="s">
        <v>40582</v>
      </c>
      <c r="N3140">
        <v>2918</v>
      </c>
      <c r="O3140" s="15">
        <v>71.33</v>
      </c>
      <c r="P3140" s="4" t="s">
        <v>19460</v>
      </c>
      <c r="Q3140" s="4" t="s">
        <v>30366</v>
      </c>
      <c r="R3140" s="18">
        <v>63.88</v>
      </c>
      <c r="S3140" s="4" t="s">
        <v>30367</v>
      </c>
      <c r="T3140" s="4" t="s">
        <v>12</v>
      </c>
      <c r="U3140" s="11" t="s">
        <v>12137</v>
      </c>
      <c r="V3140" s="11" t="s">
        <v>11760</v>
      </c>
      <c r="W3140" s="4" t="s">
        <v>12</v>
      </c>
      <c r="X3140" s="4" t="s">
        <v>12</v>
      </c>
      <c r="Y3140" s="4" t="s">
        <v>12135</v>
      </c>
      <c r="AB3140" t="s">
        <v>30368</v>
      </c>
      <c r="AC3140">
        <v>71.33</v>
      </c>
      <c r="AD3140">
        <v>20000</v>
      </c>
      <c r="AE3140">
        <v>0</v>
      </c>
      <c r="AF3140">
        <v>3228100</v>
      </c>
      <c r="AG3140" s="16">
        <v>0</v>
      </c>
      <c r="AH3140">
        <v>0</v>
      </c>
      <c r="AI3140" s="5">
        <v>3.3599999999999998E-4</v>
      </c>
      <c r="AJ3140" s="5">
        <v>0</v>
      </c>
      <c r="AK3140">
        <v>10</v>
      </c>
      <c r="AL3140">
        <v>2918</v>
      </c>
      <c r="AM3140" t="s">
        <v>12135</v>
      </c>
    </row>
    <row r="3141" spans="1:39" x14ac:dyDescent="0.25">
      <c r="A3141" t="str">
        <f>HYPERLINK("http://www.UniProt.org/UniProt/Q8NAB2","KBTB3_HUMAN")</f>
        <v>KBTB3_HUMAN</v>
      </c>
      <c r="B3141" s="4" t="s">
        <v>12521</v>
      </c>
      <c r="C3141" s="54">
        <v>0</v>
      </c>
      <c r="D3141" s="54">
        <v>0</v>
      </c>
      <c r="E3141" s="24">
        <v>0</v>
      </c>
      <c r="F3141" s="9">
        <v>0</v>
      </c>
      <c r="G3141" s="9">
        <v>0.85099999999999998</v>
      </c>
      <c r="H3141" s="30" t="s">
        <v>37740</v>
      </c>
      <c r="I3141" t="s">
        <v>12</v>
      </c>
      <c r="J3141" s="4" t="s">
        <v>12</v>
      </c>
      <c r="K3141" s="6">
        <v>69.394000000000005</v>
      </c>
      <c r="L3141" s="10" t="s">
        <v>12</v>
      </c>
      <c r="M3141" s="24" t="s">
        <v>40582</v>
      </c>
      <c r="N3141">
        <v>3022</v>
      </c>
      <c r="O3141" s="15">
        <v>69.394000000000005</v>
      </c>
      <c r="P3141" s="4" t="s">
        <v>19460</v>
      </c>
      <c r="Q3141" s="4" t="s">
        <v>30769</v>
      </c>
      <c r="R3141" s="18">
        <v>54.48</v>
      </c>
      <c r="S3141" s="4" t="s">
        <v>30770</v>
      </c>
      <c r="T3141" s="4" t="s">
        <v>12</v>
      </c>
      <c r="U3141" s="11" t="s">
        <v>12522</v>
      </c>
      <c r="W3141" s="4" t="s">
        <v>12</v>
      </c>
      <c r="X3141" s="4" t="s">
        <v>12</v>
      </c>
      <c r="Y3141" s="4" t="s">
        <v>12520</v>
      </c>
      <c r="AB3141" t="s">
        <v>30771</v>
      </c>
      <c r="AC3141">
        <v>69.394000000000005</v>
      </c>
      <c r="AD3141">
        <v>20000</v>
      </c>
      <c r="AE3141">
        <v>0</v>
      </c>
      <c r="AF3141">
        <v>818350</v>
      </c>
      <c r="AG3141" s="16">
        <v>0</v>
      </c>
      <c r="AH3141">
        <v>0</v>
      </c>
      <c r="AI3141" s="5">
        <v>8.5099999999999995E-5</v>
      </c>
      <c r="AJ3141" s="5">
        <v>0</v>
      </c>
      <c r="AK3141">
        <v>1</v>
      </c>
      <c r="AL3141">
        <v>3022</v>
      </c>
      <c r="AM3141" t="s">
        <v>12520</v>
      </c>
    </row>
    <row r="3142" spans="1:39" x14ac:dyDescent="0.25">
      <c r="A3142" t="str">
        <f>HYPERLINK("http://www.UniProt.org/UniProt/Q9NVX7","KBTB4_HUMAN")</f>
        <v>KBTB4_HUMAN</v>
      </c>
      <c r="B3142" s="4" t="s">
        <v>17194</v>
      </c>
      <c r="C3142" s="54">
        <v>0</v>
      </c>
      <c r="D3142" s="54">
        <v>0</v>
      </c>
      <c r="E3142" s="24">
        <v>0</v>
      </c>
      <c r="F3142" s="9">
        <v>0</v>
      </c>
      <c r="G3142" s="9">
        <v>4.68</v>
      </c>
      <c r="H3142" s="30" t="s">
        <v>37740</v>
      </c>
      <c r="I3142" t="s">
        <v>12</v>
      </c>
      <c r="J3142" s="4" t="s">
        <v>12</v>
      </c>
      <c r="K3142" s="6">
        <v>58.143000000000001</v>
      </c>
      <c r="L3142" s="10" t="s">
        <v>12</v>
      </c>
      <c r="M3142" s="24" t="s">
        <v>40582</v>
      </c>
      <c r="N3142">
        <v>4211</v>
      </c>
      <c r="O3142" s="15">
        <v>58.143000000000001</v>
      </c>
      <c r="P3142" s="4" t="s">
        <v>19460</v>
      </c>
      <c r="Q3142" s="4" t="s">
        <v>35432</v>
      </c>
      <c r="R3142" s="18">
        <v>127.79</v>
      </c>
      <c r="S3142" s="4" t="s">
        <v>35433</v>
      </c>
      <c r="T3142" s="4" t="s">
        <v>12</v>
      </c>
      <c r="U3142" s="11" t="s">
        <v>17195</v>
      </c>
      <c r="V3142" s="11" t="s">
        <v>17196</v>
      </c>
      <c r="W3142" s="4" t="s">
        <v>12</v>
      </c>
      <c r="X3142" s="4" t="s">
        <v>12</v>
      </c>
      <c r="Y3142" s="4" t="s">
        <v>17193</v>
      </c>
      <c r="AB3142" t="s">
        <v>35434</v>
      </c>
      <c r="AC3142">
        <v>58.143000000000001</v>
      </c>
      <c r="AD3142">
        <v>20000</v>
      </c>
      <c r="AE3142">
        <v>0</v>
      </c>
      <c r="AF3142">
        <v>4502800</v>
      </c>
      <c r="AG3142" s="16">
        <v>0</v>
      </c>
      <c r="AH3142">
        <v>0</v>
      </c>
      <c r="AI3142" s="5">
        <v>4.6799999999999999E-4</v>
      </c>
      <c r="AJ3142" s="5">
        <v>0</v>
      </c>
      <c r="AK3142">
        <v>6</v>
      </c>
      <c r="AL3142">
        <v>4211</v>
      </c>
      <c r="AM3142" t="s">
        <v>35435</v>
      </c>
    </row>
    <row r="3143" spans="1:39" x14ac:dyDescent="0.25">
      <c r="A3143" t="str">
        <f>HYPERLINK("http://www.UniProt.org/UniProt/Q8IU85","KCC1D_HUMAN")</f>
        <v>KCC1D_HUMAN</v>
      </c>
      <c r="B3143" s="4" t="s">
        <v>11930</v>
      </c>
      <c r="C3143" s="54">
        <v>0</v>
      </c>
      <c r="D3143" s="54">
        <v>0</v>
      </c>
      <c r="E3143" s="24">
        <v>0</v>
      </c>
      <c r="F3143" s="9">
        <v>0</v>
      </c>
      <c r="G3143" s="9">
        <v>1.22</v>
      </c>
      <c r="H3143" s="30" t="s">
        <v>37740</v>
      </c>
      <c r="I3143" t="s">
        <v>69</v>
      </c>
      <c r="J3143" s="4" t="s">
        <v>584</v>
      </c>
      <c r="K3143" s="6">
        <v>42.912999999999997</v>
      </c>
      <c r="L3143" s="10" t="s">
        <v>12</v>
      </c>
      <c r="M3143" s="24" t="s">
        <v>40582</v>
      </c>
      <c r="N3143">
        <v>2857</v>
      </c>
      <c r="O3143" s="15">
        <v>42.912999999999997</v>
      </c>
      <c r="P3143" s="4" t="s">
        <v>19460</v>
      </c>
      <c r="Q3143" s="4" t="s">
        <v>30152</v>
      </c>
      <c r="R3143" s="18">
        <v>76.42</v>
      </c>
      <c r="S3143" s="4" t="s">
        <v>30153</v>
      </c>
      <c r="T3143" s="4" t="s">
        <v>11931</v>
      </c>
      <c r="U3143" s="11" t="s">
        <v>11932</v>
      </c>
      <c r="V3143" s="11" t="s">
        <v>8672</v>
      </c>
      <c r="W3143" s="4" t="s">
        <v>11931</v>
      </c>
      <c r="X3143" s="4" t="s">
        <v>30151</v>
      </c>
      <c r="Y3143" s="4" t="s">
        <v>11929</v>
      </c>
      <c r="AB3143" t="s">
        <v>30154</v>
      </c>
      <c r="AC3143">
        <v>42.912999999999997</v>
      </c>
      <c r="AD3143">
        <v>20000</v>
      </c>
      <c r="AE3143">
        <v>0</v>
      </c>
      <c r="AF3143">
        <v>1177100</v>
      </c>
      <c r="AG3143" s="16">
        <v>0</v>
      </c>
      <c r="AH3143">
        <v>0</v>
      </c>
      <c r="AI3143" s="5">
        <v>1.22E-4</v>
      </c>
      <c r="AJ3143" s="5">
        <v>0</v>
      </c>
      <c r="AK3143">
        <v>3</v>
      </c>
      <c r="AL3143">
        <v>2857</v>
      </c>
      <c r="AM3143" t="s">
        <v>11929</v>
      </c>
    </row>
    <row r="3144" spans="1:39" x14ac:dyDescent="0.25">
      <c r="A3144" t="str">
        <f>HYPERLINK("http://www.UniProt.org/UniProt/Q719H9","KCTD1_HUMAN")</f>
        <v>KCTD1_HUMAN</v>
      </c>
      <c r="B3144" s="4" t="s">
        <v>11277</v>
      </c>
      <c r="C3144" s="54">
        <v>0</v>
      </c>
      <c r="D3144" s="54">
        <v>0</v>
      </c>
      <c r="E3144" s="24">
        <v>0</v>
      </c>
      <c r="F3144" s="9">
        <v>0</v>
      </c>
      <c r="G3144" s="9">
        <v>4.72</v>
      </c>
      <c r="H3144" s="30" t="s">
        <v>37740</v>
      </c>
      <c r="I3144" t="s">
        <v>92</v>
      </c>
      <c r="J3144" s="4" t="s">
        <v>12</v>
      </c>
      <c r="K3144" s="6">
        <v>29.404</v>
      </c>
      <c r="L3144" s="10" t="s">
        <v>12</v>
      </c>
      <c r="M3144" s="24" t="s">
        <v>40582</v>
      </c>
      <c r="N3144">
        <v>2679</v>
      </c>
      <c r="O3144" s="15">
        <v>29.404</v>
      </c>
      <c r="P3144" s="4" t="s">
        <v>19460</v>
      </c>
      <c r="Q3144" s="4" t="s">
        <v>29473</v>
      </c>
      <c r="R3144" s="18">
        <v>78.17</v>
      </c>
      <c r="S3144" s="4" t="s">
        <v>29474</v>
      </c>
      <c r="T3144" s="4" t="s">
        <v>11278</v>
      </c>
      <c r="V3144" s="11" t="s">
        <v>11279</v>
      </c>
      <c r="W3144" s="4" t="s">
        <v>11278</v>
      </c>
      <c r="X3144" s="4" t="s">
        <v>29472</v>
      </c>
      <c r="Y3144" s="4" t="s">
        <v>11276</v>
      </c>
      <c r="AB3144" t="s">
        <v>29475</v>
      </c>
      <c r="AC3144">
        <v>29.404</v>
      </c>
      <c r="AD3144">
        <v>20000</v>
      </c>
      <c r="AE3144">
        <v>0</v>
      </c>
      <c r="AF3144">
        <v>4536300</v>
      </c>
      <c r="AG3144" s="16">
        <v>0</v>
      </c>
      <c r="AH3144">
        <v>0</v>
      </c>
      <c r="AI3144" s="5">
        <v>4.7199999999999998E-4</v>
      </c>
      <c r="AJ3144" s="5">
        <v>0</v>
      </c>
      <c r="AK3144">
        <v>4</v>
      </c>
      <c r="AL3144">
        <v>2679</v>
      </c>
      <c r="AM3144" t="s">
        <v>11276</v>
      </c>
    </row>
    <row r="3145" spans="1:39" x14ac:dyDescent="0.25">
      <c r="A3145" t="str">
        <f>HYPERLINK("http://www.UniProt.org/UniProt/Q7L273","KCTD9_HUMAN")</f>
        <v>KCTD9_HUMAN</v>
      </c>
      <c r="B3145" s="4" t="s">
        <v>11351</v>
      </c>
      <c r="C3145" s="54">
        <v>0</v>
      </c>
      <c r="D3145" s="54">
        <v>0</v>
      </c>
      <c r="E3145" s="24">
        <v>0</v>
      </c>
      <c r="F3145" s="9">
        <v>0</v>
      </c>
      <c r="G3145" s="9">
        <v>7.92</v>
      </c>
      <c r="H3145" s="30" t="s">
        <v>37740</v>
      </c>
      <c r="I3145" t="s">
        <v>12</v>
      </c>
      <c r="J3145" s="4" t="s">
        <v>12</v>
      </c>
      <c r="K3145" s="6">
        <v>42.566000000000003</v>
      </c>
      <c r="L3145" s="10" t="s">
        <v>12</v>
      </c>
      <c r="M3145" s="24" t="s">
        <v>40582</v>
      </c>
      <c r="N3145">
        <v>2694</v>
      </c>
      <c r="O3145" s="15">
        <v>42.566000000000003</v>
      </c>
      <c r="P3145" s="4" t="s">
        <v>19460</v>
      </c>
      <c r="Q3145" s="4" t="s">
        <v>29535</v>
      </c>
      <c r="R3145" s="18">
        <v>74.36</v>
      </c>
      <c r="S3145" s="4" t="s">
        <v>29536</v>
      </c>
      <c r="T3145" s="4" t="s">
        <v>12</v>
      </c>
      <c r="V3145" s="11" t="s">
        <v>11352</v>
      </c>
      <c r="W3145" s="4" t="s">
        <v>12</v>
      </c>
      <c r="X3145" s="4" t="s">
        <v>12</v>
      </c>
      <c r="Y3145" s="4" t="s">
        <v>11350</v>
      </c>
      <c r="AB3145" t="s">
        <v>29537</v>
      </c>
      <c r="AC3145">
        <v>42.566000000000003</v>
      </c>
      <c r="AD3145">
        <v>20000</v>
      </c>
      <c r="AE3145">
        <v>0</v>
      </c>
      <c r="AF3145">
        <v>7611100</v>
      </c>
      <c r="AG3145" s="16">
        <v>0</v>
      </c>
      <c r="AH3145">
        <v>0</v>
      </c>
      <c r="AI3145" s="5">
        <v>7.9199999999999995E-4</v>
      </c>
      <c r="AJ3145" s="5">
        <v>0</v>
      </c>
      <c r="AK3145">
        <v>11</v>
      </c>
      <c r="AL3145">
        <v>2694</v>
      </c>
      <c r="AM3145" t="s">
        <v>11350</v>
      </c>
    </row>
    <row r="3146" spans="1:39" x14ac:dyDescent="0.25">
      <c r="A3146" t="str">
        <f>HYPERLINK("http://www.UniProt.org/UniProt/Q7Z4H8","KDEL2_HUMAN")</f>
        <v>KDEL2_HUMAN</v>
      </c>
      <c r="B3146" s="4" t="s">
        <v>11523</v>
      </c>
      <c r="C3146" s="54">
        <v>0</v>
      </c>
      <c r="D3146" s="54">
        <v>0</v>
      </c>
      <c r="E3146" s="24">
        <v>0</v>
      </c>
      <c r="F3146" s="9">
        <v>0</v>
      </c>
      <c r="G3146" s="9">
        <v>5.1099999999999994</v>
      </c>
      <c r="H3146" s="30" t="s">
        <v>37740</v>
      </c>
      <c r="I3146" t="s">
        <v>32</v>
      </c>
      <c r="J3146" s="4" t="s">
        <v>12</v>
      </c>
      <c r="K3146" s="6">
        <v>58.572000000000003</v>
      </c>
      <c r="L3146" s="10" t="s">
        <v>56</v>
      </c>
      <c r="M3146" s="24" t="s">
        <v>40582</v>
      </c>
      <c r="N3146">
        <v>2741</v>
      </c>
      <c r="O3146" s="15">
        <v>58.572000000000003</v>
      </c>
      <c r="P3146" s="4" t="s">
        <v>19460</v>
      </c>
      <c r="Q3146" s="4" t="s">
        <v>29716</v>
      </c>
      <c r="R3146" s="18">
        <v>187.18</v>
      </c>
      <c r="S3146" s="4" t="s">
        <v>29717</v>
      </c>
      <c r="T3146" s="4" t="s">
        <v>12</v>
      </c>
      <c r="V3146" s="11" t="s">
        <v>11524</v>
      </c>
      <c r="W3146" s="4" t="s">
        <v>12</v>
      </c>
      <c r="X3146" s="4" t="s">
        <v>29715</v>
      </c>
      <c r="Y3146" s="4" t="s">
        <v>11522</v>
      </c>
      <c r="AB3146" s="5" t="s">
        <v>29718</v>
      </c>
      <c r="AC3146">
        <v>58.572000000000003</v>
      </c>
      <c r="AD3146">
        <v>20000</v>
      </c>
      <c r="AE3146">
        <v>0</v>
      </c>
      <c r="AF3146">
        <v>4908500</v>
      </c>
      <c r="AG3146" s="16">
        <v>0</v>
      </c>
      <c r="AH3146">
        <v>0</v>
      </c>
      <c r="AI3146" s="5">
        <v>5.1099999999999995E-4</v>
      </c>
      <c r="AJ3146" s="5">
        <v>0</v>
      </c>
      <c r="AK3146">
        <v>7</v>
      </c>
      <c r="AL3146">
        <v>2741</v>
      </c>
      <c r="AM3146" t="s">
        <v>29719</v>
      </c>
    </row>
    <row r="3147" spans="1:39" x14ac:dyDescent="0.25">
      <c r="A3147" t="str">
        <f>HYPERLINK("http://www.UniProt.org/UniProt/O75164","KDM4A_HUMAN")</f>
        <v>KDM4A_HUMAN</v>
      </c>
      <c r="B3147" s="4" t="s">
        <v>1727</v>
      </c>
      <c r="C3147" s="54">
        <v>0</v>
      </c>
      <c r="D3147" s="54">
        <v>0</v>
      </c>
      <c r="E3147" s="24">
        <v>0</v>
      </c>
      <c r="F3147" s="9">
        <v>0</v>
      </c>
      <c r="G3147" s="9">
        <v>2.27</v>
      </c>
      <c r="H3147" s="30" t="s">
        <v>37740</v>
      </c>
      <c r="I3147" t="s">
        <v>92</v>
      </c>
      <c r="J3147" s="4" t="s">
        <v>12</v>
      </c>
      <c r="K3147" s="6">
        <v>120.66</v>
      </c>
      <c r="L3147" s="10" t="s">
        <v>12</v>
      </c>
      <c r="M3147" s="24" t="s">
        <v>40582</v>
      </c>
      <c r="N3147">
        <v>454</v>
      </c>
      <c r="O3147" s="15">
        <v>120.66</v>
      </c>
      <c r="P3147" s="4" t="s">
        <v>19460</v>
      </c>
      <c r="Q3147" s="4" t="s">
        <v>20952</v>
      </c>
      <c r="R3147" s="18">
        <v>254.42</v>
      </c>
      <c r="S3147" s="19" t="s">
        <v>20953</v>
      </c>
      <c r="T3147" s="4" t="s">
        <v>1728</v>
      </c>
      <c r="U3147" s="11" t="s">
        <v>1729</v>
      </c>
      <c r="V3147" s="11" t="s">
        <v>1730</v>
      </c>
      <c r="W3147" s="4" t="s">
        <v>1728</v>
      </c>
      <c r="X3147" s="4" t="s">
        <v>20951</v>
      </c>
      <c r="Y3147" s="4" t="s">
        <v>1726</v>
      </c>
      <c r="Z3147" t="s">
        <v>1731</v>
      </c>
      <c r="AB3147" t="s">
        <v>20954</v>
      </c>
      <c r="AC3147">
        <v>120.66</v>
      </c>
      <c r="AD3147">
        <v>20000</v>
      </c>
      <c r="AE3147">
        <v>0</v>
      </c>
      <c r="AF3147">
        <v>2182000</v>
      </c>
      <c r="AG3147" s="16">
        <v>0</v>
      </c>
      <c r="AH3147">
        <v>0</v>
      </c>
      <c r="AI3147" s="5">
        <v>2.2699999999999999E-4</v>
      </c>
      <c r="AJ3147" s="5">
        <v>0</v>
      </c>
      <c r="AK3147">
        <v>16</v>
      </c>
      <c r="AL3147">
        <v>454</v>
      </c>
      <c r="AM3147" t="s">
        <v>20955</v>
      </c>
    </row>
    <row r="3148" spans="1:39" x14ac:dyDescent="0.25">
      <c r="A3148" t="str">
        <f>HYPERLINK("http://www.UniProt.org/UniProt/Q63HM1","KFA_HUMAN")</f>
        <v>KFA_HUMAN</v>
      </c>
      <c r="B3148" s="4" t="s">
        <v>10645</v>
      </c>
      <c r="C3148" s="54">
        <v>0</v>
      </c>
      <c r="D3148" s="54">
        <v>0</v>
      </c>
      <c r="E3148" s="24">
        <v>0</v>
      </c>
      <c r="F3148" s="9">
        <v>0</v>
      </c>
      <c r="G3148" s="9">
        <v>8.68</v>
      </c>
      <c r="H3148" s="30" t="s">
        <v>37740</v>
      </c>
      <c r="I3148" t="s">
        <v>69</v>
      </c>
      <c r="J3148" s="4" t="s">
        <v>12</v>
      </c>
      <c r="K3148" s="6">
        <v>33.991</v>
      </c>
      <c r="L3148" s="10" t="s">
        <v>12</v>
      </c>
      <c r="M3148" s="24" t="s">
        <v>40582</v>
      </c>
      <c r="N3148">
        <v>2510</v>
      </c>
      <c r="O3148" s="15">
        <v>33.991</v>
      </c>
      <c r="P3148" s="4" t="s">
        <v>19460</v>
      </c>
      <c r="Q3148" s="4" t="s">
        <v>28811</v>
      </c>
      <c r="R3148" s="18">
        <v>152.58000000000001</v>
      </c>
      <c r="S3148" s="4" t="s">
        <v>28812</v>
      </c>
      <c r="T3148" s="4" t="s">
        <v>10646</v>
      </c>
      <c r="U3148" s="11" t="s">
        <v>10647</v>
      </c>
      <c r="V3148" s="11" t="s">
        <v>10648</v>
      </c>
      <c r="W3148" s="4" t="s">
        <v>10646</v>
      </c>
      <c r="X3148" s="4" t="s">
        <v>28810</v>
      </c>
      <c r="Y3148" s="4" t="s">
        <v>10644</v>
      </c>
      <c r="AB3148" t="s">
        <v>28813</v>
      </c>
      <c r="AC3148">
        <v>33.991</v>
      </c>
      <c r="AD3148">
        <v>20000</v>
      </c>
      <c r="AE3148">
        <v>0</v>
      </c>
      <c r="AF3148">
        <v>8347800</v>
      </c>
      <c r="AG3148" s="16">
        <v>0</v>
      </c>
      <c r="AH3148">
        <v>0</v>
      </c>
      <c r="AI3148" s="5">
        <v>8.6799999999999996E-4</v>
      </c>
      <c r="AJ3148" s="5">
        <v>0</v>
      </c>
      <c r="AK3148">
        <v>10</v>
      </c>
      <c r="AL3148">
        <v>2510</v>
      </c>
      <c r="AM3148" t="s">
        <v>28814</v>
      </c>
    </row>
    <row r="3149" spans="1:39" x14ac:dyDescent="0.25">
      <c r="A3149" t="str">
        <f>HYPERLINK("http://www.UniProt.org/UniProt/Q96L93-4","KI16B_HUMAN")</f>
        <v>KI16B_HUMAN</v>
      </c>
      <c r="B3149" s="4" t="s">
        <v>14455</v>
      </c>
      <c r="C3149" s="54">
        <v>0</v>
      </c>
      <c r="D3149" s="54">
        <v>0</v>
      </c>
      <c r="E3149" s="24">
        <v>0</v>
      </c>
      <c r="F3149" s="9">
        <v>0</v>
      </c>
      <c r="G3149" s="9">
        <v>0.32100000000000001</v>
      </c>
      <c r="H3149" s="30" t="s">
        <v>37740</v>
      </c>
      <c r="I3149" t="s">
        <v>32</v>
      </c>
      <c r="J3149" s="4" t="s">
        <v>12</v>
      </c>
      <c r="K3149" s="6">
        <v>148.21</v>
      </c>
      <c r="L3149" s="10" t="s">
        <v>12</v>
      </c>
      <c r="M3149" s="24" t="s">
        <v>40582</v>
      </c>
      <c r="N3149">
        <v>3505</v>
      </c>
      <c r="O3149" s="15">
        <v>148.21</v>
      </c>
      <c r="P3149" s="4" t="s">
        <v>19460</v>
      </c>
      <c r="Q3149" s="4" t="s">
        <v>32676</v>
      </c>
      <c r="R3149" s="18">
        <v>69.53</v>
      </c>
      <c r="S3149" s="19" t="s">
        <v>32677</v>
      </c>
      <c r="T3149" s="4" t="s">
        <v>14456</v>
      </c>
      <c r="U3149" s="11" t="s">
        <v>14457</v>
      </c>
      <c r="V3149" s="11" t="s">
        <v>177</v>
      </c>
      <c r="W3149" s="4" t="s">
        <v>14456</v>
      </c>
      <c r="X3149" s="4" t="s">
        <v>32675</v>
      </c>
      <c r="Y3149" s="4" t="s">
        <v>14458</v>
      </c>
      <c r="AB3149" s="5" t="s">
        <v>32678</v>
      </c>
      <c r="AC3149">
        <v>148.21</v>
      </c>
      <c r="AD3149">
        <v>20000</v>
      </c>
      <c r="AE3149">
        <v>0</v>
      </c>
      <c r="AF3149">
        <v>308570</v>
      </c>
      <c r="AG3149" s="16">
        <v>0</v>
      </c>
      <c r="AH3149">
        <v>0</v>
      </c>
      <c r="AI3149" s="5">
        <v>3.2100000000000001E-5</v>
      </c>
      <c r="AJ3149" s="5">
        <v>0</v>
      </c>
      <c r="AK3149">
        <v>6</v>
      </c>
      <c r="AL3149">
        <v>3505</v>
      </c>
      <c r="AM3149" t="s">
        <v>32679</v>
      </c>
    </row>
    <row r="3150" spans="1:39" x14ac:dyDescent="0.25">
      <c r="A3150" t="str">
        <f>HYPERLINK("http://www.UniProt.org/UniProt/P46013-2","KI67_HUMAN")</f>
        <v>KI67_HUMAN</v>
      </c>
      <c r="B3150" s="4" t="s">
        <v>5615</v>
      </c>
      <c r="C3150" s="54">
        <v>0</v>
      </c>
      <c r="D3150" s="54">
        <v>0</v>
      </c>
      <c r="E3150" s="24">
        <v>0</v>
      </c>
      <c r="F3150" s="9">
        <v>0</v>
      </c>
      <c r="G3150" s="9">
        <v>0.19599999999999998</v>
      </c>
      <c r="H3150" s="30" t="s">
        <v>37740</v>
      </c>
      <c r="I3150" t="s">
        <v>92</v>
      </c>
      <c r="J3150" s="4" t="s">
        <v>12</v>
      </c>
      <c r="K3150" s="6">
        <v>319.44</v>
      </c>
      <c r="L3150" s="10" t="s">
        <v>12</v>
      </c>
      <c r="M3150" s="24" t="s">
        <v>40582</v>
      </c>
      <c r="N3150">
        <v>1313</v>
      </c>
      <c r="O3150" s="15">
        <v>319.44</v>
      </c>
      <c r="P3150" s="4" t="s">
        <v>19460</v>
      </c>
      <c r="Q3150" s="4" t="s">
        <v>24207</v>
      </c>
      <c r="R3150" s="18">
        <v>138.41</v>
      </c>
      <c r="S3150" s="4" t="s">
        <v>24208</v>
      </c>
      <c r="T3150" s="4" t="s">
        <v>5616</v>
      </c>
      <c r="U3150" s="11" t="s">
        <v>5617</v>
      </c>
      <c r="V3150" s="11" t="s">
        <v>5618</v>
      </c>
      <c r="W3150" s="4" t="s">
        <v>5616</v>
      </c>
      <c r="X3150" s="4" t="s">
        <v>24206</v>
      </c>
      <c r="Y3150" s="4" t="s">
        <v>5620</v>
      </c>
      <c r="AA3150" t="s">
        <v>5619</v>
      </c>
      <c r="AB3150" t="s">
        <v>24209</v>
      </c>
      <c r="AC3150">
        <v>319.44</v>
      </c>
      <c r="AD3150">
        <v>20000</v>
      </c>
      <c r="AE3150">
        <v>0</v>
      </c>
      <c r="AF3150">
        <v>188020</v>
      </c>
      <c r="AG3150" s="16">
        <v>0</v>
      </c>
      <c r="AH3150">
        <v>0</v>
      </c>
      <c r="AI3150" s="5">
        <v>1.9599999999999999E-5</v>
      </c>
      <c r="AJ3150" s="5">
        <v>0</v>
      </c>
      <c r="AK3150">
        <v>2</v>
      </c>
      <c r="AL3150">
        <v>1313</v>
      </c>
      <c r="AM3150" t="s">
        <v>24210</v>
      </c>
    </row>
    <row r="3151" spans="1:39" x14ac:dyDescent="0.25">
      <c r="A3151" t="str">
        <f>HYPERLINK("http://www.UniProt.org/UniProt/Q02241-2","KIF23_HUMAN")</f>
        <v>KIF23_HUMAN</v>
      </c>
      <c r="B3151" s="4" t="s">
        <v>7772</v>
      </c>
      <c r="C3151" s="54">
        <v>0</v>
      </c>
      <c r="D3151" s="54">
        <v>0</v>
      </c>
      <c r="E3151" s="24">
        <v>0</v>
      </c>
      <c r="F3151" s="9">
        <v>0</v>
      </c>
      <c r="G3151" s="9">
        <v>1.96</v>
      </c>
      <c r="H3151" s="30" t="s">
        <v>37740</v>
      </c>
      <c r="I3151" t="s">
        <v>69</v>
      </c>
      <c r="J3151" s="4" t="s">
        <v>12</v>
      </c>
      <c r="K3151" s="6">
        <v>98.103999999999999</v>
      </c>
      <c r="L3151" s="10" t="s">
        <v>12</v>
      </c>
      <c r="M3151" s="24" t="s">
        <v>40582</v>
      </c>
      <c r="N3151">
        <v>1818</v>
      </c>
      <c r="O3151" s="15">
        <v>98.103999999999999</v>
      </c>
      <c r="P3151" s="4" t="s">
        <v>19460</v>
      </c>
      <c r="Q3151" s="4" t="s">
        <v>26087</v>
      </c>
      <c r="R3151" s="18">
        <v>20.76</v>
      </c>
      <c r="S3151" s="4" t="s">
        <v>26088</v>
      </c>
      <c r="T3151" s="4" t="s">
        <v>7773</v>
      </c>
      <c r="U3151" s="11" t="s">
        <v>7774</v>
      </c>
      <c r="V3151" s="11" t="s">
        <v>2332</v>
      </c>
      <c r="W3151" s="4" t="s">
        <v>7773</v>
      </c>
      <c r="X3151" s="4" t="s">
        <v>26086</v>
      </c>
      <c r="Y3151" s="4" t="s">
        <v>7777</v>
      </c>
      <c r="Z3151" t="s">
        <v>7775</v>
      </c>
      <c r="AA3151" t="s">
        <v>7776</v>
      </c>
      <c r="AB3151" t="s">
        <v>26089</v>
      </c>
      <c r="AC3151">
        <v>98.103999999999999</v>
      </c>
      <c r="AD3151">
        <v>20000</v>
      </c>
      <c r="AE3151">
        <v>0</v>
      </c>
      <c r="AF3151">
        <v>1884100</v>
      </c>
      <c r="AG3151" s="16">
        <v>0</v>
      </c>
      <c r="AH3151">
        <v>0</v>
      </c>
      <c r="AI3151" s="5">
        <v>1.9599999999999999E-4</v>
      </c>
      <c r="AJ3151" s="5">
        <v>0</v>
      </c>
      <c r="AK3151">
        <v>3</v>
      </c>
      <c r="AL3151">
        <v>1818</v>
      </c>
      <c r="AM3151" t="s">
        <v>26090</v>
      </c>
    </row>
    <row r="3152" spans="1:39" x14ac:dyDescent="0.25">
      <c r="A3152" t="str">
        <f>HYPERLINK("http://www.UniProt.org/UniProt/Q9BW19","KIFC1_HUMAN")</f>
        <v>KIFC1_HUMAN</v>
      </c>
      <c r="B3152" s="4" t="s">
        <v>15457</v>
      </c>
      <c r="C3152" s="54">
        <v>0</v>
      </c>
      <c r="D3152" s="54">
        <v>0</v>
      </c>
      <c r="E3152" s="24">
        <v>0</v>
      </c>
      <c r="F3152" s="9">
        <v>0</v>
      </c>
      <c r="G3152" s="9">
        <v>0.222</v>
      </c>
      <c r="H3152" s="30" t="s">
        <v>37740</v>
      </c>
      <c r="I3152" t="s">
        <v>69</v>
      </c>
      <c r="J3152" s="4" t="s">
        <v>12</v>
      </c>
      <c r="K3152" s="6">
        <v>73.747</v>
      </c>
      <c r="L3152" s="10" t="s">
        <v>12</v>
      </c>
      <c r="M3152" s="24" t="s">
        <v>40582</v>
      </c>
      <c r="N3152">
        <v>3758</v>
      </c>
      <c r="O3152" s="15">
        <v>73.747</v>
      </c>
      <c r="P3152" s="4" t="s">
        <v>19460</v>
      </c>
      <c r="Q3152" s="4" t="s">
        <v>33671</v>
      </c>
      <c r="R3152" s="18">
        <v>11.84</v>
      </c>
      <c r="S3152" s="4" t="s">
        <v>33672</v>
      </c>
      <c r="T3152" s="4" t="s">
        <v>15458</v>
      </c>
      <c r="U3152" s="11" t="s">
        <v>15459</v>
      </c>
      <c r="V3152" s="11" t="s">
        <v>15404</v>
      </c>
      <c r="W3152" s="4" t="s">
        <v>15458</v>
      </c>
      <c r="X3152" s="4" t="s">
        <v>33670</v>
      </c>
      <c r="Y3152" s="4" t="s">
        <v>15456</v>
      </c>
      <c r="AB3152" t="s">
        <v>33673</v>
      </c>
      <c r="AC3152">
        <v>73.747</v>
      </c>
      <c r="AD3152">
        <v>20000</v>
      </c>
      <c r="AE3152">
        <v>0</v>
      </c>
      <c r="AF3152">
        <v>213680</v>
      </c>
      <c r="AG3152" s="16">
        <v>0</v>
      </c>
      <c r="AH3152">
        <v>0</v>
      </c>
      <c r="AI3152" s="5">
        <v>2.2200000000000001E-5</v>
      </c>
      <c r="AJ3152" s="5">
        <v>0</v>
      </c>
      <c r="AK3152">
        <v>1</v>
      </c>
      <c r="AL3152">
        <v>3758</v>
      </c>
      <c r="AM3152" t="s">
        <v>15456</v>
      </c>
    </row>
    <row r="3153" spans="1:39" x14ac:dyDescent="0.25">
      <c r="A3153" t="str">
        <f>HYPERLINK("http://www.UniProt.org/UniProt/Q96RR4-6","KKCC2_HUMAN")</f>
        <v>KKCC2_HUMAN</v>
      </c>
      <c r="B3153" s="4" t="s">
        <v>14634</v>
      </c>
      <c r="C3153" s="54">
        <v>0</v>
      </c>
      <c r="D3153" s="54">
        <v>0</v>
      </c>
      <c r="E3153" s="24">
        <v>0</v>
      </c>
      <c r="F3153" s="9">
        <v>0</v>
      </c>
      <c r="G3153" s="9">
        <v>2.8699999999999997</v>
      </c>
      <c r="H3153" s="30" t="s">
        <v>37740</v>
      </c>
      <c r="I3153" t="s">
        <v>69</v>
      </c>
      <c r="J3153" s="4" t="s">
        <v>12</v>
      </c>
      <c r="K3153" s="6">
        <v>54.122999999999998</v>
      </c>
      <c r="L3153" s="10" t="s">
        <v>12</v>
      </c>
      <c r="M3153" s="24" t="s">
        <v>40582</v>
      </c>
      <c r="N3153">
        <v>3557</v>
      </c>
      <c r="O3153" s="15">
        <v>54.122999999999998</v>
      </c>
      <c r="P3153" s="4" t="s">
        <v>19460</v>
      </c>
      <c r="Q3153" s="4" t="s">
        <v>32881</v>
      </c>
      <c r="R3153" s="18">
        <v>66.760000000000005</v>
      </c>
      <c r="S3153" s="19" t="s">
        <v>32882</v>
      </c>
      <c r="T3153" s="4" t="s">
        <v>14635</v>
      </c>
      <c r="U3153" s="11" t="s">
        <v>12410</v>
      </c>
      <c r="V3153" s="11" t="s">
        <v>12411</v>
      </c>
      <c r="W3153" s="4" t="s">
        <v>14635</v>
      </c>
      <c r="X3153" s="4" t="s">
        <v>32880</v>
      </c>
      <c r="Y3153" s="4" t="s">
        <v>14636</v>
      </c>
      <c r="AB3153" s="5" t="s">
        <v>32883</v>
      </c>
      <c r="AC3153">
        <v>54.122999999999998</v>
      </c>
      <c r="AD3153">
        <v>20000</v>
      </c>
      <c r="AE3153">
        <v>0</v>
      </c>
      <c r="AF3153">
        <v>2762200</v>
      </c>
      <c r="AG3153" s="16">
        <v>0</v>
      </c>
      <c r="AH3153">
        <v>0</v>
      </c>
      <c r="AI3153" s="5">
        <v>2.8699999999999998E-4</v>
      </c>
      <c r="AJ3153" s="5">
        <v>0</v>
      </c>
      <c r="AK3153">
        <v>7</v>
      </c>
      <c r="AL3153">
        <v>3557</v>
      </c>
      <c r="AM3153" t="s">
        <v>32884</v>
      </c>
    </row>
    <row r="3154" spans="1:39" x14ac:dyDescent="0.25">
      <c r="A3154" t="str">
        <f>HYPERLINK("http://www.UniProt.org/UniProt/Q9NVR0","KLH11_HUMAN")</f>
        <v>KLH11_HUMAN</v>
      </c>
      <c r="B3154" s="4" t="s">
        <v>17158</v>
      </c>
      <c r="C3154" s="54">
        <v>0</v>
      </c>
      <c r="D3154" s="54">
        <v>0</v>
      </c>
      <c r="E3154" s="24">
        <v>0</v>
      </c>
      <c r="F3154" s="9">
        <v>0</v>
      </c>
      <c r="G3154" s="9">
        <v>6.3900000000000006</v>
      </c>
      <c r="H3154" s="30" t="s">
        <v>37740</v>
      </c>
      <c r="I3154" t="s">
        <v>12</v>
      </c>
      <c r="J3154" s="4" t="s">
        <v>12</v>
      </c>
      <c r="K3154" s="6">
        <v>80.147000000000006</v>
      </c>
      <c r="L3154" s="10" t="s">
        <v>56</v>
      </c>
      <c r="M3154" s="24" t="s">
        <v>40582</v>
      </c>
      <c r="N3154">
        <v>4203</v>
      </c>
      <c r="O3154" s="15">
        <v>80.147000000000006</v>
      </c>
      <c r="P3154" s="4" t="s">
        <v>19460</v>
      </c>
      <c r="Q3154" s="4" t="s">
        <v>35400</v>
      </c>
      <c r="R3154" s="18">
        <v>29.99</v>
      </c>
      <c r="S3154" s="4" t="s">
        <v>35401</v>
      </c>
      <c r="T3154" s="4" t="s">
        <v>17159</v>
      </c>
      <c r="U3154" s="11" t="s">
        <v>17160</v>
      </c>
      <c r="V3154" s="11" t="s">
        <v>17161</v>
      </c>
      <c r="W3154" s="4" t="s">
        <v>17159</v>
      </c>
      <c r="X3154" s="4" t="s">
        <v>12</v>
      </c>
      <c r="Y3154" s="4" t="s">
        <v>17157</v>
      </c>
      <c r="AB3154" t="s">
        <v>35402</v>
      </c>
      <c r="AC3154">
        <v>80.147000000000006</v>
      </c>
      <c r="AD3154">
        <v>20000</v>
      </c>
      <c r="AE3154">
        <v>0</v>
      </c>
      <c r="AF3154">
        <v>6138300</v>
      </c>
      <c r="AG3154" s="16">
        <v>0</v>
      </c>
      <c r="AH3154">
        <v>0</v>
      </c>
      <c r="AI3154" s="5">
        <v>6.3900000000000003E-4</v>
      </c>
      <c r="AJ3154" s="5">
        <v>0</v>
      </c>
      <c r="AK3154">
        <v>13</v>
      </c>
      <c r="AL3154">
        <v>4203</v>
      </c>
      <c r="AM3154" t="s">
        <v>17157</v>
      </c>
    </row>
    <row r="3155" spans="1:39" x14ac:dyDescent="0.25">
      <c r="A3155" t="str">
        <f>HYPERLINK("http://www.UniProt.org/UniProt/Q8IXQ5-4","KLHL7_HUMAN")</f>
        <v>KLHL7_HUMAN</v>
      </c>
      <c r="B3155" s="4" t="s">
        <v>12114</v>
      </c>
      <c r="C3155" s="54">
        <v>0</v>
      </c>
      <c r="D3155" s="54">
        <v>0</v>
      </c>
      <c r="E3155" s="24">
        <v>0</v>
      </c>
      <c r="F3155" s="9">
        <v>0</v>
      </c>
      <c r="G3155" s="9">
        <v>0.72200000000000009</v>
      </c>
      <c r="H3155" s="30" t="s">
        <v>37740</v>
      </c>
      <c r="I3155" t="s">
        <v>92</v>
      </c>
      <c r="J3155" s="4" t="s">
        <v>12</v>
      </c>
      <c r="K3155" s="6">
        <v>16.177</v>
      </c>
      <c r="L3155" s="10" t="s">
        <v>12</v>
      </c>
      <c r="M3155" s="24" t="s">
        <v>40582</v>
      </c>
      <c r="N3155">
        <v>2913</v>
      </c>
      <c r="O3155" s="15">
        <v>16.177</v>
      </c>
      <c r="P3155" s="4" t="s">
        <v>19460</v>
      </c>
      <c r="Q3155" s="4" t="s">
        <v>30345</v>
      </c>
      <c r="R3155" s="18">
        <v>86.33</v>
      </c>
      <c r="S3155" s="4" t="s">
        <v>30346</v>
      </c>
      <c r="T3155" s="4" t="s">
        <v>12115</v>
      </c>
      <c r="U3155" s="11" t="s">
        <v>12116</v>
      </c>
      <c r="V3155" s="11" t="s">
        <v>12117</v>
      </c>
      <c r="W3155" s="4" t="s">
        <v>12115</v>
      </c>
      <c r="X3155" s="4" t="s">
        <v>30344</v>
      </c>
      <c r="Y3155" s="4" t="s">
        <v>12118</v>
      </c>
      <c r="AB3155" s="5" t="s">
        <v>30347</v>
      </c>
      <c r="AC3155">
        <v>16.177</v>
      </c>
      <c r="AD3155">
        <v>20000</v>
      </c>
      <c r="AE3155">
        <v>0</v>
      </c>
      <c r="AF3155">
        <v>694540</v>
      </c>
      <c r="AG3155" s="16">
        <v>0</v>
      </c>
      <c r="AH3155">
        <v>0</v>
      </c>
      <c r="AI3155" s="5">
        <v>7.2200000000000007E-5</v>
      </c>
      <c r="AJ3155" s="5">
        <v>0</v>
      </c>
      <c r="AK3155">
        <v>2</v>
      </c>
      <c r="AL3155">
        <v>2913</v>
      </c>
      <c r="AM3155" t="s">
        <v>30348</v>
      </c>
    </row>
    <row r="3156" spans="1:39" x14ac:dyDescent="0.25">
      <c r="A3156" t="str">
        <f>HYPERLINK("http://www.UniProt.org/UniProt/P50748","KNTC1_HUMAN")</f>
        <v>KNTC1_HUMAN</v>
      </c>
      <c r="B3156" s="4" t="s">
        <v>6141</v>
      </c>
      <c r="C3156" s="54">
        <v>0</v>
      </c>
      <c r="D3156" s="54">
        <v>0</v>
      </c>
      <c r="E3156" s="24">
        <v>0</v>
      </c>
      <c r="F3156" s="9">
        <v>0</v>
      </c>
      <c r="G3156" s="9">
        <v>5.0100000000000007</v>
      </c>
      <c r="H3156" s="30" t="s">
        <v>37740</v>
      </c>
      <c r="I3156" t="s">
        <v>69</v>
      </c>
      <c r="J3156" s="4" t="s">
        <v>12</v>
      </c>
      <c r="K3156" s="6">
        <v>250.75</v>
      </c>
      <c r="L3156" s="10" t="s">
        <v>12</v>
      </c>
      <c r="M3156" s="24" t="s">
        <v>40582</v>
      </c>
      <c r="N3156">
        <v>1437</v>
      </c>
      <c r="O3156" s="15">
        <v>250.75</v>
      </c>
      <c r="P3156" s="4" t="s">
        <v>19460</v>
      </c>
      <c r="Q3156" s="4" t="s">
        <v>24656</v>
      </c>
      <c r="R3156" s="18">
        <v>319.11</v>
      </c>
      <c r="S3156" s="4" t="s">
        <v>24657</v>
      </c>
      <c r="T3156" s="4" t="s">
        <v>6142</v>
      </c>
      <c r="U3156" s="11" t="s">
        <v>6143</v>
      </c>
      <c r="V3156" s="11" t="s">
        <v>6144</v>
      </c>
      <c r="W3156" s="4" t="s">
        <v>6142</v>
      </c>
      <c r="X3156" s="4" t="s">
        <v>24655</v>
      </c>
      <c r="Y3156" s="4" t="s">
        <v>6140</v>
      </c>
      <c r="AA3156" t="s">
        <v>1050</v>
      </c>
      <c r="AB3156" t="s">
        <v>24658</v>
      </c>
      <c r="AC3156">
        <v>250.75</v>
      </c>
      <c r="AD3156">
        <v>20000</v>
      </c>
      <c r="AE3156">
        <v>0</v>
      </c>
      <c r="AF3156">
        <v>4812800</v>
      </c>
      <c r="AG3156" s="16">
        <v>0</v>
      </c>
      <c r="AH3156">
        <v>0</v>
      </c>
      <c r="AI3156" s="5">
        <v>5.0100000000000003E-4</v>
      </c>
      <c r="AJ3156" s="5">
        <v>0</v>
      </c>
      <c r="AK3156">
        <v>46</v>
      </c>
      <c r="AL3156">
        <v>1437</v>
      </c>
      <c r="AM3156" t="s">
        <v>24659</v>
      </c>
    </row>
    <row r="3157" spans="1:39" x14ac:dyDescent="0.25">
      <c r="A3157" t="str">
        <f>HYPERLINK("http://www.UniProt.org/UniProt/P46019","KPB2_HUMAN")</f>
        <v>KPB2_HUMAN</v>
      </c>
      <c r="B3157" s="4" t="s">
        <v>5622</v>
      </c>
      <c r="C3157" s="54">
        <v>0</v>
      </c>
      <c r="D3157" s="54">
        <v>0</v>
      </c>
      <c r="E3157" s="24">
        <v>0</v>
      </c>
      <c r="F3157" s="9">
        <v>0</v>
      </c>
      <c r="G3157" s="9">
        <v>8.91</v>
      </c>
      <c r="H3157" s="30" t="s">
        <v>37740</v>
      </c>
      <c r="I3157" t="s">
        <v>32</v>
      </c>
      <c r="J3157" s="4" t="s">
        <v>12</v>
      </c>
      <c r="K3157" s="6">
        <v>138.41</v>
      </c>
      <c r="L3157" s="10" t="s">
        <v>12</v>
      </c>
      <c r="M3157" s="24" t="s">
        <v>40582</v>
      </c>
      <c r="N3157">
        <v>1314</v>
      </c>
      <c r="O3157" s="15">
        <v>138.41</v>
      </c>
      <c r="P3157" s="4" t="s">
        <v>19460</v>
      </c>
      <c r="Q3157" s="4" t="s">
        <v>24211</v>
      </c>
      <c r="R3157" s="18">
        <v>137.31</v>
      </c>
      <c r="S3157" s="4" t="s">
        <v>24212</v>
      </c>
      <c r="T3157" s="4" t="s">
        <v>5623</v>
      </c>
      <c r="U3157" s="11" t="s">
        <v>5624</v>
      </c>
      <c r="V3157" s="11" t="s">
        <v>5625</v>
      </c>
      <c r="W3157" s="4" t="s">
        <v>5623</v>
      </c>
      <c r="X3157" s="4" t="s">
        <v>21643</v>
      </c>
      <c r="Y3157" s="4" t="s">
        <v>5621</v>
      </c>
      <c r="AB3157" t="s">
        <v>24213</v>
      </c>
      <c r="AC3157">
        <v>138.41</v>
      </c>
      <c r="AD3157">
        <v>20000</v>
      </c>
      <c r="AE3157">
        <v>0</v>
      </c>
      <c r="AF3157">
        <v>8562200</v>
      </c>
      <c r="AG3157" s="16">
        <v>0</v>
      </c>
      <c r="AH3157">
        <v>0</v>
      </c>
      <c r="AI3157" s="5">
        <v>8.9099999999999997E-4</v>
      </c>
      <c r="AJ3157" s="5">
        <v>0</v>
      </c>
      <c r="AK3157">
        <v>45</v>
      </c>
      <c r="AL3157">
        <v>1314</v>
      </c>
      <c r="AM3157" t="s">
        <v>5621</v>
      </c>
    </row>
    <row r="3158" spans="1:39" x14ac:dyDescent="0.25">
      <c r="A3158" t="str">
        <f>HYPERLINK("http://www.UniProt.org/UniProt/O94806","KPCD3_HUMAN")</f>
        <v>KPCD3_HUMAN</v>
      </c>
      <c r="B3158" s="4" t="s">
        <v>2122</v>
      </c>
      <c r="C3158" s="54">
        <v>0</v>
      </c>
      <c r="D3158" s="54">
        <v>0</v>
      </c>
      <c r="E3158" s="24">
        <v>0</v>
      </c>
      <c r="F3158" s="9">
        <v>0</v>
      </c>
      <c r="G3158" s="9">
        <v>0.64700000000000002</v>
      </c>
      <c r="H3158" s="30" t="s">
        <v>37740</v>
      </c>
      <c r="I3158" t="s">
        <v>32</v>
      </c>
      <c r="J3158" s="4" t="s">
        <v>12</v>
      </c>
      <c r="K3158" s="6">
        <v>100.47</v>
      </c>
      <c r="L3158" s="10" t="s">
        <v>12</v>
      </c>
      <c r="M3158" s="24" t="s">
        <v>40582</v>
      </c>
      <c r="N3158">
        <v>539</v>
      </c>
      <c r="O3158" s="15">
        <v>100.47</v>
      </c>
      <c r="P3158" s="4" t="s">
        <v>19460</v>
      </c>
      <c r="Q3158" s="4" t="s">
        <v>21283</v>
      </c>
      <c r="R3158" s="18">
        <v>76.930000000000007</v>
      </c>
      <c r="S3158" s="4" t="s">
        <v>21284</v>
      </c>
      <c r="T3158" s="4" t="s">
        <v>2123</v>
      </c>
      <c r="U3158" s="11" t="s">
        <v>2124</v>
      </c>
      <c r="V3158" s="11" t="s">
        <v>2125</v>
      </c>
      <c r="W3158" s="4" t="s">
        <v>2123</v>
      </c>
      <c r="X3158" s="4" t="s">
        <v>21282</v>
      </c>
      <c r="Y3158" s="4" t="s">
        <v>2121</v>
      </c>
      <c r="AB3158" t="s">
        <v>21285</v>
      </c>
      <c r="AC3158">
        <v>100.47</v>
      </c>
      <c r="AD3158">
        <v>20000</v>
      </c>
      <c r="AE3158">
        <v>0</v>
      </c>
      <c r="AF3158">
        <v>621580</v>
      </c>
      <c r="AG3158" s="16">
        <v>0</v>
      </c>
      <c r="AH3158">
        <v>0</v>
      </c>
      <c r="AI3158" s="5">
        <v>6.4700000000000001E-5</v>
      </c>
      <c r="AJ3158" s="5">
        <v>0</v>
      </c>
      <c r="AK3158">
        <v>2</v>
      </c>
      <c r="AL3158">
        <v>539</v>
      </c>
      <c r="AM3158" t="s">
        <v>21286</v>
      </c>
    </row>
    <row r="3159" spans="1:39" x14ac:dyDescent="0.25">
      <c r="A3159" t="str">
        <f>HYPERLINK("http://www.UniProt.org/UniProt/O75676-2","KS6A4_HUMAN")</f>
        <v>KS6A4_HUMAN</v>
      </c>
      <c r="B3159" s="4" t="s">
        <v>1923</v>
      </c>
      <c r="C3159" s="54">
        <v>0</v>
      </c>
      <c r="D3159" s="54">
        <v>0</v>
      </c>
      <c r="E3159" s="24">
        <v>0</v>
      </c>
      <c r="F3159" s="9">
        <v>0</v>
      </c>
      <c r="G3159" s="9">
        <v>3.37</v>
      </c>
      <c r="H3159" s="30" t="s">
        <v>37740</v>
      </c>
      <c r="I3159" t="s">
        <v>92</v>
      </c>
      <c r="J3159" s="4" t="s">
        <v>12</v>
      </c>
      <c r="K3159" s="6">
        <v>84.882999999999996</v>
      </c>
      <c r="L3159" s="10" t="s">
        <v>12</v>
      </c>
      <c r="M3159" s="24" t="s">
        <v>40582</v>
      </c>
      <c r="N3159">
        <v>495</v>
      </c>
      <c r="O3159" s="15">
        <v>84.882999999999996</v>
      </c>
      <c r="P3159" s="4" t="s">
        <v>19460</v>
      </c>
      <c r="Q3159" s="4" t="s">
        <v>21114</v>
      </c>
      <c r="R3159" s="18">
        <v>52.64</v>
      </c>
      <c r="S3159" s="4" t="s">
        <v>21115</v>
      </c>
      <c r="T3159" s="4" t="s">
        <v>1924</v>
      </c>
      <c r="U3159" s="11" t="s">
        <v>1925</v>
      </c>
      <c r="V3159" s="11" t="s">
        <v>1897</v>
      </c>
      <c r="W3159" s="4" t="s">
        <v>1924</v>
      </c>
      <c r="X3159" s="4" t="s">
        <v>21113</v>
      </c>
      <c r="Y3159" s="4" t="s">
        <v>1927</v>
      </c>
      <c r="AA3159" t="s">
        <v>1926</v>
      </c>
      <c r="AB3159" t="s">
        <v>21116</v>
      </c>
      <c r="AC3159">
        <v>84.882999999999996</v>
      </c>
      <c r="AD3159">
        <v>20000</v>
      </c>
      <c r="AE3159">
        <v>0</v>
      </c>
      <c r="AF3159">
        <v>3241000</v>
      </c>
      <c r="AG3159" s="16">
        <v>0</v>
      </c>
      <c r="AH3159">
        <v>0</v>
      </c>
      <c r="AI3159" s="5">
        <v>3.3700000000000001E-4</v>
      </c>
      <c r="AJ3159" s="5">
        <v>0</v>
      </c>
      <c r="AK3159">
        <v>11</v>
      </c>
      <c r="AL3159">
        <v>495</v>
      </c>
      <c r="AM3159" t="s">
        <v>21117</v>
      </c>
    </row>
    <row r="3160" spans="1:39" x14ac:dyDescent="0.25">
      <c r="A3160" t="str">
        <f>HYPERLINK("http://www.UniProt.org/UniProt/Q96S38-2","KS6C1_HUMAN")</f>
        <v>KS6C1_HUMAN</v>
      </c>
      <c r="B3160" s="4" t="s">
        <v>14668</v>
      </c>
      <c r="C3160" s="54">
        <v>0</v>
      </c>
      <c r="D3160" s="54">
        <v>0</v>
      </c>
      <c r="E3160" s="24">
        <v>0</v>
      </c>
      <c r="F3160" s="9">
        <v>0</v>
      </c>
      <c r="G3160" s="9">
        <v>0.55600000000000005</v>
      </c>
      <c r="H3160" s="30" t="s">
        <v>37740</v>
      </c>
      <c r="I3160" t="s">
        <v>32</v>
      </c>
      <c r="J3160" s="4" t="s">
        <v>12</v>
      </c>
      <c r="K3160" s="6">
        <v>117.27</v>
      </c>
      <c r="L3160" s="10" t="s">
        <v>12</v>
      </c>
      <c r="M3160" s="24" t="s">
        <v>40582</v>
      </c>
      <c r="N3160">
        <v>3567</v>
      </c>
      <c r="O3160" s="15">
        <v>117.27</v>
      </c>
      <c r="P3160" s="4" t="s">
        <v>19460</v>
      </c>
      <c r="Q3160" s="4" t="s">
        <v>32923</v>
      </c>
      <c r="R3160" s="18">
        <v>72.13</v>
      </c>
      <c r="S3160" s="4" t="s">
        <v>32924</v>
      </c>
      <c r="T3160" s="4" t="s">
        <v>14669</v>
      </c>
      <c r="V3160" s="11" t="s">
        <v>14670</v>
      </c>
      <c r="W3160" s="4" t="s">
        <v>14669</v>
      </c>
      <c r="X3160" s="4" t="s">
        <v>32922</v>
      </c>
      <c r="Y3160" s="4" t="s">
        <v>14671</v>
      </c>
      <c r="AB3160" t="s">
        <v>32925</v>
      </c>
      <c r="AC3160">
        <v>117.27</v>
      </c>
      <c r="AD3160">
        <v>20000</v>
      </c>
      <c r="AE3160">
        <v>0</v>
      </c>
      <c r="AF3160">
        <v>534480</v>
      </c>
      <c r="AG3160" s="16">
        <v>0</v>
      </c>
      <c r="AH3160">
        <v>0</v>
      </c>
      <c r="AI3160" s="5">
        <v>5.5600000000000003E-5</v>
      </c>
      <c r="AJ3160" s="5">
        <v>0</v>
      </c>
      <c r="AK3160">
        <v>10</v>
      </c>
      <c r="AL3160">
        <v>3567</v>
      </c>
      <c r="AM3160" t="s">
        <v>32926</v>
      </c>
    </row>
    <row r="3161" spans="1:39" x14ac:dyDescent="0.25">
      <c r="A3161" t="str">
        <f>HYPERLINK("http://www.UniProt.org/UniProt/O15230","LAMA5_HUMAN")</f>
        <v>LAMA5_HUMAN</v>
      </c>
      <c r="B3161" s="4" t="s">
        <v>865</v>
      </c>
      <c r="C3161" s="54">
        <v>0</v>
      </c>
      <c r="D3161" s="54">
        <v>0</v>
      </c>
      <c r="E3161" s="24">
        <v>0</v>
      </c>
      <c r="F3161" s="9">
        <v>0</v>
      </c>
      <c r="G3161" s="9">
        <v>0.10400000000000001</v>
      </c>
      <c r="H3161" s="30" t="s">
        <v>37740</v>
      </c>
      <c r="I3161" t="s">
        <v>32</v>
      </c>
      <c r="J3161" s="4" t="s">
        <v>12</v>
      </c>
      <c r="K3161" s="6">
        <v>399.73</v>
      </c>
      <c r="L3161" s="10" t="s">
        <v>56</v>
      </c>
      <c r="M3161" s="24" t="s">
        <v>40582</v>
      </c>
      <c r="N3161">
        <v>257</v>
      </c>
      <c r="O3161" s="15">
        <v>399.73</v>
      </c>
      <c r="P3161" s="4" t="s">
        <v>19460</v>
      </c>
      <c r="Q3161" s="4" t="s">
        <v>20192</v>
      </c>
      <c r="R3161" s="18">
        <v>73.53</v>
      </c>
      <c r="S3161" s="4" t="s">
        <v>20193</v>
      </c>
      <c r="T3161" s="4" t="s">
        <v>866</v>
      </c>
      <c r="U3161" s="11" t="s">
        <v>867</v>
      </c>
      <c r="V3161" s="11" t="s">
        <v>868</v>
      </c>
      <c r="W3161" s="4" t="s">
        <v>866</v>
      </c>
      <c r="X3161" s="4" t="s">
        <v>20191</v>
      </c>
      <c r="Y3161" s="4" t="s">
        <v>864</v>
      </c>
      <c r="Z3161" t="s">
        <v>869</v>
      </c>
      <c r="AB3161" t="s">
        <v>20194</v>
      </c>
      <c r="AC3161">
        <v>399.73</v>
      </c>
      <c r="AD3161">
        <v>20000</v>
      </c>
      <c r="AE3161">
        <v>0</v>
      </c>
      <c r="AF3161">
        <v>100240</v>
      </c>
      <c r="AG3161" s="16">
        <v>0</v>
      </c>
      <c r="AH3161">
        <v>0</v>
      </c>
      <c r="AI3161" s="5">
        <v>1.04E-5</v>
      </c>
      <c r="AJ3161" s="5">
        <v>0</v>
      </c>
      <c r="AK3161">
        <v>10</v>
      </c>
      <c r="AL3161">
        <v>257</v>
      </c>
      <c r="AM3161" t="s">
        <v>864</v>
      </c>
    </row>
    <row r="3162" spans="1:39" x14ac:dyDescent="0.25">
      <c r="A3162" t="str">
        <f>HYPERLINK("http://www.UniProt.org/UniProt/P11047","LAMC1_HUMAN")</f>
        <v>LAMC1_HUMAN</v>
      </c>
      <c r="B3162" s="4" t="s">
        <v>3442</v>
      </c>
      <c r="C3162" s="54">
        <v>0</v>
      </c>
      <c r="D3162" s="54">
        <v>0</v>
      </c>
      <c r="E3162" s="24">
        <v>0</v>
      </c>
      <c r="F3162" s="9">
        <v>0</v>
      </c>
      <c r="G3162" s="9">
        <v>1.44</v>
      </c>
      <c r="H3162" s="30" t="s">
        <v>37740</v>
      </c>
      <c r="I3162" t="s">
        <v>32</v>
      </c>
      <c r="J3162" s="4" t="s">
        <v>12</v>
      </c>
      <c r="K3162" s="6">
        <v>177.6</v>
      </c>
      <c r="L3162" s="10" t="s">
        <v>56</v>
      </c>
      <c r="M3162" s="24" t="s">
        <v>40582</v>
      </c>
      <c r="N3162">
        <v>837</v>
      </c>
      <c r="O3162" s="15">
        <v>177.6</v>
      </c>
      <c r="P3162" s="4" t="s">
        <v>19460</v>
      </c>
      <c r="Q3162" s="4" t="s">
        <v>22401</v>
      </c>
      <c r="R3162" s="18">
        <v>199.53</v>
      </c>
      <c r="S3162" s="4" t="s">
        <v>22402</v>
      </c>
      <c r="T3162" s="4" t="s">
        <v>866</v>
      </c>
      <c r="U3162" s="11" t="s">
        <v>3443</v>
      </c>
      <c r="V3162" s="11" t="s">
        <v>868</v>
      </c>
      <c r="W3162" s="4" t="s">
        <v>866</v>
      </c>
      <c r="X3162" s="4" t="s">
        <v>22400</v>
      </c>
      <c r="Y3162" s="4" t="s">
        <v>3441</v>
      </c>
      <c r="Z3162" t="s">
        <v>869</v>
      </c>
      <c r="AB3162" t="s">
        <v>22403</v>
      </c>
      <c r="AC3162">
        <v>177.6</v>
      </c>
      <c r="AD3162">
        <v>20000</v>
      </c>
      <c r="AE3162">
        <v>0</v>
      </c>
      <c r="AF3162">
        <v>1381000</v>
      </c>
      <c r="AG3162" s="16">
        <v>0</v>
      </c>
      <c r="AH3162">
        <v>0</v>
      </c>
      <c r="AI3162" s="5">
        <v>1.44E-4</v>
      </c>
      <c r="AJ3162" s="5">
        <v>0</v>
      </c>
      <c r="AK3162">
        <v>26</v>
      </c>
      <c r="AL3162">
        <v>837</v>
      </c>
      <c r="AM3162" t="s">
        <v>3441</v>
      </c>
    </row>
    <row r="3163" spans="1:39" x14ac:dyDescent="0.25">
      <c r="A3163" t="str">
        <f>HYPERLINK("http://www.UniProt.org/UniProt/P42167-2","LAP2B_HUMAN")</f>
        <v>LAP2B_HUMAN</v>
      </c>
      <c r="B3163" s="4" t="s">
        <v>5443</v>
      </c>
      <c r="C3163" s="54">
        <v>0</v>
      </c>
      <c r="D3163" s="54">
        <v>0</v>
      </c>
      <c r="E3163" s="24">
        <v>0</v>
      </c>
      <c r="F3163" s="9">
        <v>0</v>
      </c>
      <c r="G3163" s="9">
        <v>2.7099999999999995</v>
      </c>
      <c r="H3163" s="30" t="s">
        <v>37740</v>
      </c>
      <c r="I3163" t="s">
        <v>69</v>
      </c>
      <c r="J3163" s="4" t="s">
        <v>12</v>
      </c>
      <c r="K3163" s="6">
        <v>38.737000000000002</v>
      </c>
      <c r="L3163" s="10" t="s">
        <v>157</v>
      </c>
      <c r="M3163" s="24" t="s">
        <v>40582</v>
      </c>
      <c r="N3163">
        <v>1276</v>
      </c>
      <c r="O3163" s="15">
        <v>38.737000000000002</v>
      </c>
      <c r="P3163" s="4" t="s">
        <v>19460</v>
      </c>
      <c r="Q3163" s="4" t="s">
        <v>24055</v>
      </c>
      <c r="R3163" s="18">
        <v>87.34</v>
      </c>
      <c r="S3163" s="4" t="s">
        <v>24056</v>
      </c>
      <c r="T3163" s="4" t="s">
        <v>5444</v>
      </c>
      <c r="V3163" s="11" t="s">
        <v>5445</v>
      </c>
      <c r="W3163" s="4" t="s">
        <v>5444</v>
      </c>
      <c r="X3163" s="4" t="s">
        <v>24054</v>
      </c>
      <c r="Y3163" s="4" t="s">
        <v>5447</v>
      </c>
      <c r="AA3163" t="s">
        <v>5446</v>
      </c>
      <c r="AB3163" s="5" t="s">
        <v>24057</v>
      </c>
      <c r="AC3163">
        <v>38.737000000000002</v>
      </c>
      <c r="AD3163">
        <v>20000</v>
      </c>
      <c r="AE3163">
        <v>0</v>
      </c>
      <c r="AF3163">
        <v>2605400</v>
      </c>
      <c r="AG3163" s="16">
        <v>0</v>
      </c>
      <c r="AH3163">
        <v>0</v>
      </c>
      <c r="AI3163" s="5">
        <v>2.7099999999999997E-4</v>
      </c>
      <c r="AJ3163" s="5">
        <v>0</v>
      </c>
      <c r="AK3163">
        <v>6</v>
      </c>
      <c r="AL3163">
        <v>1276</v>
      </c>
      <c r="AM3163" t="s">
        <v>24058</v>
      </c>
    </row>
    <row r="3164" spans="1:39" x14ac:dyDescent="0.25">
      <c r="A3164" t="str">
        <f>HYPERLINK("http://www.UniProt.org/UniProt/P53667-4","LIMK1_HUMAN")</f>
        <v>LIMK1_HUMAN</v>
      </c>
      <c r="B3164" s="4" t="s">
        <v>6482</v>
      </c>
      <c r="C3164" s="54">
        <v>0</v>
      </c>
      <c r="D3164" s="54">
        <v>0</v>
      </c>
      <c r="E3164" s="24">
        <v>0</v>
      </c>
      <c r="F3164" s="9">
        <v>0</v>
      </c>
      <c r="G3164" s="9">
        <v>1.1100000000000001</v>
      </c>
      <c r="H3164" s="30" t="s">
        <v>37740</v>
      </c>
      <c r="I3164" t="s">
        <v>69</v>
      </c>
      <c r="J3164" s="4" t="s">
        <v>12</v>
      </c>
      <c r="K3164" s="6">
        <v>68.727999999999994</v>
      </c>
      <c r="L3164" s="10" t="s">
        <v>12</v>
      </c>
      <c r="M3164" s="24" t="s">
        <v>40582</v>
      </c>
      <c r="N3164">
        <v>1517</v>
      </c>
      <c r="O3164" s="15">
        <v>68.727999999999994</v>
      </c>
      <c r="P3164" s="4" t="s">
        <v>19460</v>
      </c>
      <c r="Q3164" s="4" t="s">
        <v>24966</v>
      </c>
      <c r="R3164" s="18">
        <v>46.98</v>
      </c>
      <c r="S3164" s="4" t="s">
        <v>24967</v>
      </c>
      <c r="T3164" s="4" t="s">
        <v>6483</v>
      </c>
      <c r="U3164" s="11" t="s">
        <v>6484</v>
      </c>
      <c r="V3164" s="11" t="s">
        <v>6485</v>
      </c>
      <c r="W3164" s="4" t="s">
        <v>6483</v>
      </c>
      <c r="X3164" s="4" t="s">
        <v>24965</v>
      </c>
      <c r="Y3164" s="4" t="s">
        <v>6486</v>
      </c>
      <c r="AB3164" t="s">
        <v>24968</v>
      </c>
      <c r="AC3164">
        <v>68.727999999999994</v>
      </c>
      <c r="AD3164">
        <v>20000</v>
      </c>
      <c r="AE3164">
        <v>0</v>
      </c>
      <c r="AF3164">
        <v>1065500</v>
      </c>
      <c r="AG3164" s="16">
        <v>0</v>
      </c>
      <c r="AH3164">
        <v>0</v>
      </c>
      <c r="AI3164" s="5">
        <v>1.11E-4</v>
      </c>
      <c r="AJ3164" s="5">
        <v>0</v>
      </c>
      <c r="AK3164">
        <v>3</v>
      </c>
      <c r="AL3164">
        <v>1517</v>
      </c>
      <c r="AM3164" t="s">
        <v>24969</v>
      </c>
    </row>
    <row r="3165" spans="1:39" x14ac:dyDescent="0.25">
      <c r="A3165" t="str">
        <f>HYPERLINK("http://www.UniProt.org/UniProt/O75145-2","LIPA3_HUMAN")</f>
        <v>LIPA3_HUMAN</v>
      </c>
      <c r="B3165" s="4" t="s">
        <v>1694</v>
      </c>
      <c r="C3165" s="54">
        <v>0</v>
      </c>
      <c r="D3165" s="54">
        <v>0</v>
      </c>
      <c r="E3165" s="24">
        <v>0</v>
      </c>
      <c r="F3165" s="9">
        <v>0</v>
      </c>
      <c r="G3165" s="9">
        <v>5.51</v>
      </c>
      <c r="H3165" s="30" t="s">
        <v>37740</v>
      </c>
      <c r="I3165" t="s">
        <v>32</v>
      </c>
      <c r="J3165" s="4" t="s">
        <v>12</v>
      </c>
      <c r="K3165" s="6">
        <v>132.36000000000001</v>
      </c>
      <c r="L3165" s="10" t="s">
        <v>12</v>
      </c>
      <c r="M3165" s="24" t="s">
        <v>40582</v>
      </c>
      <c r="N3165">
        <v>446</v>
      </c>
      <c r="O3165" s="15">
        <v>132.36000000000001</v>
      </c>
      <c r="P3165" s="4" t="s">
        <v>19460</v>
      </c>
      <c r="Q3165" s="4" t="s">
        <v>20918</v>
      </c>
      <c r="R3165" s="18">
        <v>119.39</v>
      </c>
      <c r="S3165" s="4" t="s">
        <v>20919</v>
      </c>
      <c r="T3165" s="4" t="s">
        <v>1695</v>
      </c>
      <c r="V3165" s="11" t="s">
        <v>1696</v>
      </c>
      <c r="W3165" s="4" t="s">
        <v>1695</v>
      </c>
      <c r="X3165" s="4" t="s">
        <v>20917</v>
      </c>
      <c r="Y3165" s="4" t="s">
        <v>1697</v>
      </c>
      <c r="AB3165" t="s">
        <v>20920</v>
      </c>
      <c r="AC3165">
        <v>132.36000000000001</v>
      </c>
      <c r="AD3165">
        <v>20000</v>
      </c>
      <c r="AE3165">
        <v>0</v>
      </c>
      <c r="AF3165">
        <v>5299800</v>
      </c>
      <c r="AG3165" s="16">
        <v>0</v>
      </c>
      <c r="AH3165">
        <v>0</v>
      </c>
      <c r="AI3165" s="5">
        <v>5.5099999999999995E-4</v>
      </c>
      <c r="AJ3165" s="5">
        <v>0</v>
      </c>
      <c r="AK3165">
        <v>21</v>
      </c>
      <c r="AL3165">
        <v>446</v>
      </c>
      <c r="AM3165" t="s">
        <v>20921</v>
      </c>
    </row>
    <row r="3166" spans="1:39" x14ac:dyDescent="0.25">
      <c r="A3166" t="str">
        <f>HYPERLINK("http://www.UniProt.org/UniProt/P20700","LMNB1_HUMAN")</f>
        <v>LMNB1_HUMAN</v>
      </c>
      <c r="B3166" s="4" t="s">
        <v>4077</v>
      </c>
      <c r="C3166" s="54">
        <v>0</v>
      </c>
      <c r="D3166" s="54">
        <v>0</v>
      </c>
      <c r="E3166" s="24">
        <v>0</v>
      </c>
      <c r="F3166" s="9">
        <v>0</v>
      </c>
      <c r="G3166" s="9">
        <v>0.28799999999999998</v>
      </c>
      <c r="H3166" s="30" t="s">
        <v>37740</v>
      </c>
      <c r="I3166" t="s">
        <v>69</v>
      </c>
      <c r="J3166" s="4" t="s">
        <v>12</v>
      </c>
      <c r="K3166" s="6">
        <v>66.408000000000001</v>
      </c>
      <c r="L3166" s="10" t="s">
        <v>12</v>
      </c>
      <c r="M3166" s="24" t="s">
        <v>40582</v>
      </c>
      <c r="N3166">
        <v>974</v>
      </c>
      <c r="O3166" s="15">
        <v>66.408000000000001</v>
      </c>
      <c r="P3166" s="4" t="s">
        <v>19460</v>
      </c>
      <c r="Q3166" s="4" t="s">
        <v>22891</v>
      </c>
      <c r="R3166" s="18">
        <v>76.569999999999993</v>
      </c>
      <c r="S3166" s="4" t="s">
        <v>22892</v>
      </c>
      <c r="T3166" s="4" t="s">
        <v>4078</v>
      </c>
      <c r="U3166" s="11" t="s">
        <v>4079</v>
      </c>
      <c r="V3166" s="11" t="s">
        <v>2798</v>
      </c>
      <c r="W3166" s="4" t="s">
        <v>4078</v>
      </c>
      <c r="X3166" s="4" t="s">
        <v>22890</v>
      </c>
      <c r="Y3166" s="4" t="s">
        <v>4076</v>
      </c>
      <c r="Z3166" t="s">
        <v>4080</v>
      </c>
      <c r="AB3166" t="s">
        <v>22893</v>
      </c>
      <c r="AC3166">
        <v>66.408000000000001</v>
      </c>
      <c r="AD3166">
        <v>20000</v>
      </c>
      <c r="AE3166">
        <v>0</v>
      </c>
      <c r="AF3166">
        <v>276590</v>
      </c>
      <c r="AG3166" s="16">
        <v>0</v>
      </c>
      <c r="AH3166">
        <v>0</v>
      </c>
      <c r="AI3166" s="5">
        <v>2.8799999999999999E-5</v>
      </c>
      <c r="AJ3166" s="5">
        <v>0</v>
      </c>
      <c r="AK3166">
        <v>3</v>
      </c>
      <c r="AL3166">
        <v>974</v>
      </c>
      <c r="AM3166" t="s">
        <v>4076</v>
      </c>
    </row>
    <row r="3167" spans="1:39" x14ac:dyDescent="0.25">
      <c r="A3167" t="str">
        <f>HYPERLINK("http://www.UniProt.org/UniProt/Q15048","LRC14_HUMAN")</f>
        <v>LRC14_HUMAN</v>
      </c>
      <c r="B3167" s="4" t="s">
        <v>9355</v>
      </c>
      <c r="C3167" s="54">
        <v>0</v>
      </c>
      <c r="D3167" s="54">
        <v>0</v>
      </c>
      <c r="E3167" s="24">
        <v>0</v>
      </c>
      <c r="F3167" s="9">
        <v>0</v>
      </c>
      <c r="G3167" s="9">
        <v>1.55</v>
      </c>
      <c r="H3167" s="30" t="s">
        <v>37740</v>
      </c>
      <c r="I3167" t="s">
        <v>12</v>
      </c>
      <c r="J3167" s="4" t="s">
        <v>12</v>
      </c>
      <c r="K3167" s="6">
        <v>54.512999999999998</v>
      </c>
      <c r="L3167" s="10" t="s">
        <v>12</v>
      </c>
      <c r="M3167" s="24" t="s">
        <v>40582</v>
      </c>
      <c r="N3167">
        <v>2179</v>
      </c>
      <c r="O3167" s="15">
        <v>54.512999999999998</v>
      </c>
      <c r="P3167" s="4" t="s">
        <v>19460</v>
      </c>
      <c r="Q3167" s="4" t="s">
        <v>27536</v>
      </c>
      <c r="R3167" s="18">
        <v>87.5</v>
      </c>
      <c r="S3167" s="4" t="s">
        <v>27537</v>
      </c>
      <c r="T3167" s="4" t="s">
        <v>12</v>
      </c>
      <c r="V3167" s="11" t="s">
        <v>7494</v>
      </c>
      <c r="W3167" s="4" t="s">
        <v>12</v>
      </c>
      <c r="X3167" s="4" t="s">
        <v>12</v>
      </c>
      <c r="Y3167" s="4" t="s">
        <v>9354</v>
      </c>
      <c r="AB3167" t="s">
        <v>27538</v>
      </c>
      <c r="AC3167">
        <v>54.512999999999998</v>
      </c>
      <c r="AD3167">
        <v>20000</v>
      </c>
      <c r="AE3167">
        <v>0</v>
      </c>
      <c r="AF3167">
        <v>1491700</v>
      </c>
      <c r="AG3167" s="16">
        <v>0</v>
      </c>
      <c r="AH3167">
        <v>0</v>
      </c>
      <c r="AI3167" s="5">
        <v>1.55E-4</v>
      </c>
      <c r="AJ3167" s="5">
        <v>0</v>
      </c>
      <c r="AK3167">
        <v>2</v>
      </c>
      <c r="AL3167">
        <v>2179</v>
      </c>
      <c r="AM3167" t="s">
        <v>9354</v>
      </c>
    </row>
    <row r="3168" spans="1:39" x14ac:dyDescent="0.25">
      <c r="A3168" t="str">
        <f>HYPERLINK("http://www.UniProt.org/UniProt/Q8TCA0","LRC20_HUMAN")</f>
        <v>LRC20_HUMAN</v>
      </c>
      <c r="B3168" s="4" t="s">
        <v>12879</v>
      </c>
      <c r="C3168" s="54">
        <v>0</v>
      </c>
      <c r="D3168" s="54">
        <v>0</v>
      </c>
      <c r="E3168" s="24">
        <v>0</v>
      </c>
      <c r="F3168" s="9">
        <v>0</v>
      </c>
      <c r="G3168" s="9">
        <v>0.50800000000000001</v>
      </c>
      <c r="H3168" s="30" t="s">
        <v>37740</v>
      </c>
      <c r="I3168" t="s">
        <v>12</v>
      </c>
      <c r="J3168" s="4" t="s">
        <v>12</v>
      </c>
      <c r="K3168" s="6">
        <v>20.509</v>
      </c>
      <c r="L3168" s="10" t="s">
        <v>12</v>
      </c>
      <c r="M3168" s="24" t="s">
        <v>40582</v>
      </c>
      <c r="N3168">
        <v>3109</v>
      </c>
      <c r="O3168" s="15">
        <v>20.509</v>
      </c>
      <c r="P3168" s="4" t="s">
        <v>19460</v>
      </c>
      <c r="Q3168" s="4" t="s">
        <v>31130</v>
      </c>
      <c r="R3168" s="18">
        <v>23.38</v>
      </c>
      <c r="S3168" s="4" t="s">
        <v>31131</v>
      </c>
      <c r="T3168" s="4" t="s">
        <v>12</v>
      </c>
      <c r="V3168" s="11" t="s">
        <v>12880</v>
      </c>
      <c r="W3168" s="4" t="s">
        <v>12</v>
      </c>
      <c r="X3168" s="4" t="s">
        <v>12</v>
      </c>
      <c r="Y3168" s="4" t="s">
        <v>12878</v>
      </c>
      <c r="AB3168" s="5" t="s">
        <v>31132</v>
      </c>
      <c r="AC3168">
        <v>20.509</v>
      </c>
      <c r="AD3168">
        <v>20000</v>
      </c>
      <c r="AE3168">
        <v>0</v>
      </c>
      <c r="AF3168">
        <v>488490</v>
      </c>
      <c r="AG3168" s="16">
        <v>0</v>
      </c>
      <c r="AH3168">
        <v>0</v>
      </c>
      <c r="AI3168" s="5">
        <v>5.0800000000000002E-5</v>
      </c>
      <c r="AJ3168" s="5">
        <v>0</v>
      </c>
      <c r="AK3168">
        <v>4</v>
      </c>
      <c r="AL3168">
        <v>3109</v>
      </c>
      <c r="AM3168" t="s">
        <v>31133</v>
      </c>
    </row>
    <row r="3169" spans="1:39" x14ac:dyDescent="0.25">
      <c r="A3169" t="str">
        <f>HYPERLINK("http://www.UniProt.org/UniProt/Q96CN5","LRC45_HUMAN")</f>
        <v>LRC45_HUMAN</v>
      </c>
      <c r="B3169" s="4" t="s">
        <v>13919</v>
      </c>
      <c r="C3169" s="54">
        <v>0</v>
      </c>
      <c r="D3169" s="54">
        <v>0</v>
      </c>
      <c r="E3169" s="24">
        <v>0</v>
      </c>
      <c r="F3169" s="9">
        <v>0</v>
      </c>
      <c r="G3169" s="9">
        <v>0.192</v>
      </c>
      <c r="H3169" s="30" t="s">
        <v>37740</v>
      </c>
      <c r="I3169" t="s">
        <v>32</v>
      </c>
      <c r="J3169" s="4" t="s">
        <v>12</v>
      </c>
      <c r="K3169" s="6">
        <v>75.95</v>
      </c>
      <c r="L3169" s="10" t="s">
        <v>12</v>
      </c>
      <c r="M3169" s="24" t="s">
        <v>40582</v>
      </c>
      <c r="N3169">
        <v>3370</v>
      </c>
      <c r="O3169" s="15">
        <v>75.95</v>
      </c>
      <c r="P3169" s="4" t="s">
        <v>19460</v>
      </c>
      <c r="Q3169" s="4" t="s">
        <v>32160</v>
      </c>
      <c r="R3169" s="18">
        <v>87.81</v>
      </c>
      <c r="S3169" s="4" t="s">
        <v>32161</v>
      </c>
      <c r="T3169" s="4" t="s">
        <v>13920</v>
      </c>
      <c r="V3169" s="11" t="s">
        <v>13921</v>
      </c>
      <c r="W3169" s="4" t="s">
        <v>13920</v>
      </c>
      <c r="X3169" s="4" t="s">
        <v>32159</v>
      </c>
      <c r="Y3169" s="4" t="s">
        <v>13918</v>
      </c>
      <c r="AA3169" t="s">
        <v>4387</v>
      </c>
      <c r="AB3169" t="s">
        <v>32162</v>
      </c>
      <c r="AC3169">
        <v>75.95</v>
      </c>
      <c r="AD3169">
        <v>20000</v>
      </c>
      <c r="AE3169">
        <v>0</v>
      </c>
      <c r="AF3169">
        <v>184820</v>
      </c>
      <c r="AG3169" s="16">
        <v>0</v>
      </c>
      <c r="AH3169">
        <v>0</v>
      </c>
      <c r="AI3169" s="5">
        <v>1.9199999999999999E-5</v>
      </c>
      <c r="AJ3169" s="5">
        <v>0</v>
      </c>
      <c r="AK3169">
        <v>1</v>
      </c>
      <c r="AL3169">
        <v>3370</v>
      </c>
      <c r="AM3169" t="s">
        <v>13918</v>
      </c>
    </row>
    <row r="3170" spans="1:39" x14ac:dyDescent="0.25">
      <c r="A3170" t="str">
        <f>HYPERLINK("http://www.UniProt.org/UniProt/Q9Y608","LRRF2_HUMAN")</f>
        <v>LRRF2_HUMAN</v>
      </c>
      <c r="B3170" s="4" t="s">
        <v>19318</v>
      </c>
      <c r="C3170" s="54">
        <v>0</v>
      </c>
      <c r="D3170" s="54">
        <v>0</v>
      </c>
      <c r="E3170" s="24">
        <v>0</v>
      </c>
      <c r="F3170" s="9">
        <v>0</v>
      </c>
      <c r="G3170" s="9">
        <v>1.48</v>
      </c>
      <c r="H3170" s="30" t="s">
        <v>37740</v>
      </c>
      <c r="I3170" t="s">
        <v>12</v>
      </c>
      <c r="J3170" s="4" t="s">
        <v>12</v>
      </c>
      <c r="K3170" s="6">
        <v>82.17</v>
      </c>
      <c r="L3170" s="10" t="s">
        <v>12</v>
      </c>
      <c r="M3170" s="24" t="s">
        <v>40582</v>
      </c>
      <c r="N3170">
        <v>4770</v>
      </c>
      <c r="O3170" s="15">
        <v>82.17</v>
      </c>
      <c r="P3170" s="4" t="s">
        <v>19460</v>
      </c>
      <c r="Q3170" s="4" t="s">
        <v>37609</v>
      </c>
      <c r="R3170" s="18">
        <v>40.42</v>
      </c>
      <c r="S3170" s="4" t="s">
        <v>37610</v>
      </c>
      <c r="T3170" s="4" t="s">
        <v>19319</v>
      </c>
      <c r="V3170" s="11" t="s">
        <v>10026</v>
      </c>
      <c r="W3170" s="4" t="s">
        <v>19319</v>
      </c>
      <c r="X3170" s="4" t="s">
        <v>12</v>
      </c>
      <c r="Y3170" s="4" t="s">
        <v>19317</v>
      </c>
      <c r="AB3170" s="5" t="s">
        <v>37611</v>
      </c>
      <c r="AC3170">
        <v>82.17</v>
      </c>
      <c r="AD3170">
        <v>20000</v>
      </c>
      <c r="AE3170">
        <v>0</v>
      </c>
      <c r="AF3170">
        <v>1418300</v>
      </c>
      <c r="AG3170" s="16">
        <v>0</v>
      </c>
      <c r="AH3170">
        <v>0</v>
      </c>
      <c r="AI3170" s="5">
        <v>1.4799999999999999E-4</v>
      </c>
      <c r="AJ3170" s="5">
        <v>0</v>
      </c>
      <c r="AK3170">
        <v>3</v>
      </c>
      <c r="AL3170">
        <v>4770</v>
      </c>
      <c r="AM3170" t="s">
        <v>37612</v>
      </c>
    </row>
    <row r="3171" spans="1:39" x14ac:dyDescent="0.25">
      <c r="A3171" t="str">
        <f>HYPERLINK("http://www.UniProt.org/UniProt/Q38SD2","LRRK1_HUMAN")</f>
        <v>LRRK1_HUMAN</v>
      </c>
      <c r="B3171" s="4" t="s">
        <v>10043</v>
      </c>
      <c r="C3171" s="54">
        <v>0</v>
      </c>
      <c r="D3171" s="54">
        <v>0</v>
      </c>
      <c r="E3171" s="24">
        <v>0</v>
      </c>
      <c r="F3171" s="9">
        <v>0</v>
      </c>
      <c r="G3171" s="9">
        <v>0.157</v>
      </c>
      <c r="H3171" s="30" t="s">
        <v>37740</v>
      </c>
      <c r="I3171" t="s">
        <v>32</v>
      </c>
      <c r="J3171" s="4" t="s">
        <v>12</v>
      </c>
      <c r="K3171" s="6">
        <v>225.39</v>
      </c>
      <c r="L3171" s="10" t="s">
        <v>12</v>
      </c>
      <c r="M3171" s="24" t="s">
        <v>40582</v>
      </c>
      <c r="N3171">
        <v>2340</v>
      </c>
      <c r="O3171" s="15">
        <v>225.39</v>
      </c>
      <c r="P3171" s="4" t="s">
        <v>19460</v>
      </c>
      <c r="Q3171" s="4" t="s">
        <v>28158</v>
      </c>
      <c r="R3171" s="18">
        <v>138.53</v>
      </c>
      <c r="S3171" s="4" t="s">
        <v>28159</v>
      </c>
      <c r="T3171" s="4" t="s">
        <v>12</v>
      </c>
      <c r="U3171" s="11" t="s">
        <v>10044</v>
      </c>
      <c r="V3171" s="11" t="s">
        <v>10045</v>
      </c>
      <c r="W3171" s="4" t="s">
        <v>12</v>
      </c>
      <c r="X3171" s="4" t="s">
        <v>28157</v>
      </c>
      <c r="Y3171" s="4" t="s">
        <v>10042</v>
      </c>
      <c r="AB3171" t="s">
        <v>28160</v>
      </c>
      <c r="AC3171">
        <v>225.39</v>
      </c>
      <c r="AD3171">
        <v>20000</v>
      </c>
      <c r="AE3171">
        <v>0</v>
      </c>
      <c r="AF3171">
        <v>150450</v>
      </c>
      <c r="AG3171" s="16">
        <v>0</v>
      </c>
      <c r="AH3171">
        <v>0</v>
      </c>
      <c r="AI3171" s="5">
        <v>1.5699999999999999E-5</v>
      </c>
      <c r="AJ3171" s="5">
        <v>0</v>
      </c>
      <c r="AK3171">
        <v>6</v>
      </c>
      <c r="AL3171">
        <v>2340</v>
      </c>
      <c r="AM3171" t="s">
        <v>28161</v>
      </c>
    </row>
    <row r="3172" spans="1:39" x14ac:dyDescent="0.25">
      <c r="A3172" t="str">
        <f>HYPERLINK("http://www.UniProt.org/UniProt/Q9Y4Y9","LSM5_HUMAN")</f>
        <v>LSM5_HUMAN</v>
      </c>
      <c r="B3172" s="4" t="s">
        <v>19142</v>
      </c>
      <c r="C3172" s="54">
        <v>0</v>
      </c>
      <c r="D3172" s="54">
        <v>0</v>
      </c>
      <c r="E3172" s="24">
        <v>0</v>
      </c>
      <c r="F3172" s="9">
        <v>0</v>
      </c>
      <c r="G3172" s="9">
        <v>3.94</v>
      </c>
      <c r="H3172" s="30" t="s">
        <v>37740</v>
      </c>
      <c r="I3172" t="s">
        <v>92</v>
      </c>
      <c r="J3172" s="4" t="s">
        <v>12</v>
      </c>
      <c r="K3172" s="6">
        <v>9.9374000000000002</v>
      </c>
      <c r="L3172" s="10" t="s">
        <v>12</v>
      </c>
      <c r="M3172" s="24" t="s">
        <v>40582</v>
      </c>
      <c r="N3172">
        <v>4726</v>
      </c>
      <c r="O3172" s="15">
        <v>9.9374000000000002</v>
      </c>
      <c r="P3172" s="4" t="s">
        <v>19460</v>
      </c>
      <c r="Q3172" s="4" t="s">
        <v>37438</v>
      </c>
      <c r="R3172" s="18">
        <v>25.69</v>
      </c>
      <c r="S3172" s="4" t="s">
        <v>20274</v>
      </c>
      <c r="T3172" s="4" t="s">
        <v>19143</v>
      </c>
      <c r="U3172" s="11" t="s">
        <v>19144</v>
      </c>
      <c r="V3172" s="11" t="s">
        <v>19145</v>
      </c>
      <c r="W3172" s="4" t="s">
        <v>19143</v>
      </c>
      <c r="X3172" s="4" t="s">
        <v>19533</v>
      </c>
      <c r="Y3172" s="4" t="s">
        <v>19141</v>
      </c>
      <c r="Z3172" t="s">
        <v>335</v>
      </c>
      <c r="AA3172" t="s">
        <v>1353</v>
      </c>
      <c r="AB3172" t="s">
        <v>37439</v>
      </c>
      <c r="AC3172">
        <v>9.9374000000000002</v>
      </c>
      <c r="AD3172">
        <v>20000</v>
      </c>
      <c r="AE3172">
        <v>0</v>
      </c>
      <c r="AF3172">
        <v>3787300</v>
      </c>
      <c r="AG3172" s="16">
        <v>0</v>
      </c>
      <c r="AH3172">
        <v>0</v>
      </c>
      <c r="AI3172" s="5">
        <v>3.9399999999999998E-4</v>
      </c>
      <c r="AJ3172" s="5">
        <v>0</v>
      </c>
      <c r="AK3172">
        <v>2</v>
      </c>
      <c r="AL3172">
        <v>4726</v>
      </c>
      <c r="AM3172" t="s">
        <v>19141</v>
      </c>
    </row>
    <row r="3173" spans="1:39" x14ac:dyDescent="0.25">
      <c r="A3173" t="str">
        <f>HYPERLINK("http://www.UniProt.org/UniProt/O94822","LTN1_HUMAN")</f>
        <v>LTN1_HUMAN</v>
      </c>
      <c r="B3173" s="4" t="s">
        <v>2137</v>
      </c>
      <c r="C3173" s="54">
        <v>0</v>
      </c>
      <c r="D3173" s="54">
        <v>0</v>
      </c>
      <c r="E3173" s="24">
        <v>0</v>
      </c>
      <c r="F3173" s="9">
        <v>0</v>
      </c>
      <c r="G3173" s="9">
        <v>2.99</v>
      </c>
      <c r="H3173" s="30" t="s">
        <v>37740</v>
      </c>
      <c r="I3173" t="s">
        <v>12</v>
      </c>
      <c r="J3173" s="4" t="s">
        <v>12</v>
      </c>
      <c r="K3173" s="6">
        <v>200.55</v>
      </c>
      <c r="L3173" s="10" t="s">
        <v>12</v>
      </c>
      <c r="M3173" s="24" t="s">
        <v>40582</v>
      </c>
      <c r="N3173">
        <v>542</v>
      </c>
      <c r="O3173" s="15">
        <v>200.55</v>
      </c>
      <c r="P3173" s="4" t="s">
        <v>19460</v>
      </c>
      <c r="Q3173" s="4" t="s">
        <v>21294</v>
      </c>
      <c r="R3173" s="18">
        <v>81.03</v>
      </c>
      <c r="S3173" s="4" t="s">
        <v>21295</v>
      </c>
      <c r="T3173" s="4" t="s">
        <v>2138</v>
      </c>
      <c r="V3173" s="11" t="s">
        <v>2139</v>
      </c>
      <c r="W3173" s="4" t="s">
        <v>2138</v>
      </c>
      <c r="X3173" s="4" t="s">
        <v>12</v>
      </c>
      <c r="Y3173" s="4" t="s">
        <v>2136</v>
      </c>
      <c r="AB3173" t="s">
        <v>21296</v>
      </c>
      <c r="AC3173">
        <v>200.55</v>
      </c>
      <c r="AD3173">
        <v>20000</v>
      </c>
      <c r="AE3173">
        <v>0</v>
      </c>
      <c r="AF3173">
        <v>2872000</v>
      </c>
      <c r="AG3173" s="16">
        <v>0</v>
      </c>
      <c r="AH3173">
        <v>0</v>
      </c>
      <c r="AI3173" s="5">
        <v>2.99E-4</v>
      </c>
      <c r="AJ3173" s="5">
        <v>0</v>
      </c>
      <c r="AK3173">
        <v>49</v>
      </c>
      <c r="AL3173">
        <v>542</v>
      </c>
      <c r="AM3173" t="s">
        <v>21297</v>
      </c>
    </row>
    <row r="3174" spans="1:39" x14ac:dyDescent="0.25">
      <c r="A3174" t="str">
        <f>HYPERLINK("http://www.UniProt.org/UniProt/P10253","LYAG_HUMAN")</f>
        <v>LYAG_HUMAN</v>
      </c>
      <c r="B3174" s="4" t="s">
        <v>3378</v>
      </c>
      <c r="C3174" s="54">
        <v>0</v>
      </c>
      <c r="D3174" s="54">
        <v>0</v>
      </c>
      <c r="E3174" s="24">
        <v>0</v>
      </c>
      <c r="F3174" s="9">
        <v>0</v>
      </c>
      <c r="G3174" s="9">
        <v>1.55</v>
      </c>
      <c r="H3174" s="30" t="s">
        <v>37740</v>
      </c>
      <c r="I3174" t="s">
        <v>32</v>
      </c>
      <c r="J3174" s="4" t="s">
        <v>12</v>
      </c>
      <c r="K3174" s="6">
        <v>105.32</v>
      </c>
      <c r="L3174" s="10" t="s">
        <v>56</v>
      </c>
      <c r="M3174" s="24" t="s">
        <v>40582</v>
      </c>
      <c r="N3174">
        <v>824</v>
      </c>
      <c r="O3174" s="15">
        <v>105.32</v>
      </c>
      <c r="P3174" s="4" t="s">
        <v>19460</v>
      </c>
      <c r="Q3174" s="4" t="s">
        <v>22344</v>
      </c>
      <c r="R3174" s="18">
        <v>67.59</v>
      </c>
      <c r="S3174" s="4" t="s">
        <v>22345</v>
      </c>
      <c r="T3174" s="4" t="s">
        <v>3379</v>
      </c>
      <c r="U3174" s="11" t="s">
        <v>3380</v>
      </c>
      <c r="V3174" s="11" t="s">
        <v>3381</v>
      </c>
      <c r="W3174" s="4" t="s">
        <v>3379</v>
      </c>
      <c r="X3174" s="4" t="s">
        <v>22343</v>
      </c>
      <c r="Y3174" s="4" t="s">
        <v>3377</v>
      </c>
      <c r="AA3174" t="s">
        <v>3382</v>
      </c>
      <c r="AB3174" t="s">
        <v>22346</v>
      </c>
      <c r="AC3174">
        <v>105.32</v>
      </c>
      <c r="AD3174">
        <v>20000</v>
      </c>
      <c r="AE3174">
        <v>0</v>
      </c>
      <c r="AF3174">
        <v>1489400</v>
      </c>
      <c r="AG3174" s="16">
        <v>0</v>
      </c>
      <c r="AH3174">
        <v>0</v>
      </c>
      <c r="AI3174" s="5">
        <v>1.55E-4</v>
      </c>
      <c r="AJ3174" s="5">
        <v>0</v>
      </c>
      <c r="AK3174">
        <v>5</v>
      </c>
      <c r="AL3174">
        <v>824</v>
      </c>
      <c r="AM3174" t="s">
        <v>3377</v>
      </c>
    </row>
    <row r="3175" spans="1:39" x14ac:dyDescent="0.25">
      <c r="A3175" t="str">
        <f>HYPERLINK("http://www.UniProt.org/UniProt/O95382-3","M3K6_HUMAN")</f>
        <v>M3K6_HUMAN</v>
      </c>
      <c r="B3175" s="4" t="s">
        <v>2417</v>
      </c>
      <c r="C3175" s="54">
        <v>0</v>
      </c>
      <c r="D3175" s="54">
        <v>0</v>
      </c>
      <c r="E3175" s="24">
        <v>0</v>
      </c>
      <c r="F3175" s="9">
        <v>0</v>
      </c>
      <c r="G3175" s="9">
        <v>0.95899999999999996</v>
      </c>
      <c r="H3175" s="30" t="s">
        <v>37740</v>
      </c>
      <c r="I3175" t="s">
        <v>12</v>
      </c>
      <c r="J3175" s="4" t="s">
        <v>12</v>
      </c>
      <c r="K3175" s="6">
        <v>141.65</v>
      </c>
      <c r="L3175" s="10" t="s">
        <v>12</v>
      </c>
      <c r="M3175" s="24" t="s">
        <v>40582</v>
      </c>
      <c r="N3175">
        <v>605</v>
      </c>
      <c r="O3175" s="15">
        <v>141.65</v>
      </c>
      <c r="P3175" s="4" t="s">
        <v>19460</v>
      </c>
      <c r="Q3175" s="4" t="s">
        <v>21539</v>
      </c>
      <c r="R3175" s="18">
        <v>68.39</v>
      </c>
      <c r="S3175" s="4" t="s">
        <v>21540</v>
      </c>
      <c r="T3175" s="4" t="s">
        <v>2418</v>
      </c>
      <c r="U3175" s="11" t="s">
        <v>2419</v>
      </c>
      <c r="V3175" s="11" t="s">
        <v>2420</v>
      </c>
      <c r="W3175" s="4" t="s">
        <v>2418</v>
      </c>
      <c r="X3175" s="4" t="s">
        <v>12</v>
      </c>
      <c r="Y3175" s="4" t="s">
        <v>2421</v>
      </c>
      <c r="AB3175" t="s">
        <v>21541</v>
      </c>
      <c r="AC3175">
        <v>141.65</v>
      </c>
      <c r="AD3175">
        <v>20000</v>
      </c>
      <c r="AE3175">
        <v>0</v>
      </c>
      <c r="AF3175">
        <v>922350</v>
      </c>
      <c r="AG3175" s="16">
        <v>0</v>
      </c>
      <c r="AH3175">
        <v>0</v>
      </c>
      <c r="AI3175" s="5">
        <v>9.59E-5</v>
      </c>
      <c r="AJ3175" s="5">
        <v>0</v>
      </c>
      <c r="AK3175">
        <v>8</v>
      </c>
      <c r="AL3175">
        <v>605</v>
      </c>
      <c r="AM3175" t="s">
        <v>21542</v>
      </c>
    </row>
    <row r="3176" spans="1:39" x14ac:dyDescent="0.25">
      <c r="A3176" t="str">
        <f>HYPERLINK("http://www.UniProt.org/UniProt/Q5TCX8","M3KL4_HUMAN")</f>
        <v>M3KL4_HUMAN</v>
      </c>
      <c r="B3176" s="4" t="s">
        <v>10500</v>
      </c>
      <c r="C3176" s="54">
        <v>0</v>
      </c>
      <c r="D3176" s="54">
        <v>0</v>
      </c>
      <c r="E3176" s="24">
        <v>0</v>
      </c>
      <c r="F3176" s="9">
        <v>0</v>
      </c>
      <c r="G3176" s="9">
        <v>0.54100000000000004</v>
      </c>
      <c r="H3176" s="30" t="s">
        <v>37740</v>
      </c>
      <c r="I3176" t="s">
        <v>12</v>
      </c>
      <c r="J3176" s="4" t="s">
        <v>12</v>
      </c>
      <c r="K3176" s="6">
        <v>113.96</v>
      </c>
      <c r="L3176" s="10" t="s">
        <v>12</v>
      </c>
      <c r="M3176" s="24" t="s">
        <v>40582</v>
      </c>
      <c r="N3176">
        <v>2468</v>
      </c>
      <c r="O3176" s="15">
        <v>113.96</v>
      </c>
      <c r="P3176" s="4" t="s">
        <v>19460</v>
      </c>
      <c r="Q3176" s="4" t="s">
        <v>28652</v>
      </c>
      <c r="R3176" s="18">
        <v>51.85</v>
      </c>
      <c r="S3176" s="4" t="s">
        <v>28653</v>
      </c>
      <c r="T3176" s="4" t="s">
        <v>10501</v>
      </c>
      <c r="U3176" s="11" t="s">
        <v>10502</v>
      </c>
      <c r="V3176" s="11" t="s">
        <v>1079</v>
      </c>
      <c r="W3176" s="4" t="s">
        <v>10501</v>
      </c>
      <c r="X3176" s="4" t="s">
        <v>12</v>
      </c>
      <c r="Y3176" s="4" t="s">
        <v>10499</v>
      </c>
      <c r="AB3176" t="s">
        <v>28654</v>
      </c>
      <c r="AC3176">
        <v>113.96</v>
      </c>
      <c r="AD3176">
        <v>20000</v>
      </c>
      <c r="AE3176">
        <v>0</v>
      </c>
      <c r="AF3176">
        <v>520100</v>
      </c>
      <c r="AG3176" s="16">
        <v>0</v>
      </c>
      <c r="AH3176">
        <v>0</v>
      </c>
      <c r="AI3176" s="5">
        <v>5.41E-5</v>
      </c>
      <c r="AJ3176" s="5">
        <v>0</v>
      </c>
      <c r="AK3176">
        <v>5</v>
      </c>
      <c r="AL3176">
        <v>2468</v>
      </c>
      <c r="AM3176" t="s">
        <v>28655</v>
      </c>
    </row>
    <row r="3177" spans="1:39" x14ac:dyDescent="0.25">
      <c r="A3177" t="str">
        <f>HYPERLINK("http://www.UniProt.org/UniProt/Q12851-2","M4K2_HUMAN")</f>
        <v>M4K2_HUMAN</v>
      </c>
      <c r="B3177" s="4" t="s">
        <v>8238</v>
      </c>
      <c r="C3177" s="54">
        <v>0</v>
      </c>
      <c r="D3177" s="54">
        <v>0</v>
      </c>
      <c r="E3177" s="24">
        <v>0</v>
      </c>
      <c r="F3177" s="9">
        <v>0</v>
      </c>
      <c r="G3177" s="9">
        <v>4.0599999999999996</v>
      </c>
      <c r="H3177" s="30" t="s">
        <v>37740</v>
      </c>
      <c r="I3177" t="s">
        <v>32</v>
      </c>
      <c r="J3177" s="4" t="s">
        <v>12</v>
      </c>
      <c r="K3177" s="6">
        <v>90.808000000000007</v>
      </c>
      <c r="L3177" s="10" t="s">
        <v>12</v>
      </c>
      <c r="M3177" s="24" t="s">
        <v>40582</v>
      </c>
      <c r="N3177">
        <v>1927</v>
      </c>
      <c r="O3177" s="15">
        <v>90.808000000000007</v>
      </c>
      <c r="P3177" s="4" t="s">
        <v>19460</v>
      </c>
      <c r="Q3177" s="4" t="s">
        <v>26501</v>
      </c>
      <c r="R3177" s="18">
        <v>104.82</v>
      </c>
      <c r="S3177" s="4" t="s">
        <v>26502</v>
      </c>
      <c r="T3177" s="4" t="s">
        <v>8239</v>
      </c>
      <c r="U3177" s="11" t="s">
        <v>8240</v>
      </c>
      <c r="V3177" s="11" t="s">
        <v>2120</v>
      </c>
      <c r="W3177" s="4" t="s">
        <v>8239</v>
      </c>
      <c r="X3177" s="4" t="s">
        <v>26500</v>
      </c>
      <c r="Y3177" s="4" t="s">
        <v>8241</v>
      </c>
      <c r="AB3177" t="s">
        <v>26503</v>
      </c>
      <c r="AC3177">
        <v>90.808000000000007</v>
      </c>
      <c r="AD3177">
        <v>20000</v>
      </c>
      <c r="AE3177">
        <v>0</v>
      </c>
      <c r="AF3177">
        <v>3905100</v>
      </c>
      <c r="AG3177" s="16">
        <v>0</v>
      </c>
      <c r="AH3177">
        <v>0</v>
      </c>
      <c r="AI3177" s="5">
        <v>4.06E-4</v>
      </c>
      <c r="AJ3177" s="5">
        <v>0</v>
      </c>
      <c r="AK3177">
        <v>15</v>
      </c>
      <c r="AL3177">
        <v>1927</v>
      </c>
      <c r="AM3177" t="s">
        <v>26504</v>
      </c>
    </row>
    <row r="3178" spans="1:39" x14ac:dyDescent="0.25">
      <c r="A3178" t="str">
        <f>HYPERLINK("http://www.UniProt.org/UniProt/P23368-2","MAOM_HUMAN")</f>
        <v>MAOM_HUMAN</v>
      </c>
      <c r="B3178" s="4" t="s">
        <v>4232</v>
      </c>
      <c r="C3178" s="54">
        <v>0</v>
      </c>
      <c r="D3178" s="54">
        <v>0</v>
      </c>
      <c r="E3178" s="24">
        <v>0</v>
      </c>
      <c r="F3178" s="9">
        <v>0</v>
      </c>
      <c r="G3178" s="9">
        <v>2.1599999999999997</v>
      </c>
      <c r="H3178" s="30" t="s">
        <v>37740</v>
      </c>
      <c r="I3178" t="s">
        <v>32</v>
      </c>
      <c r="J3178" s="4" t="s">
        <v>12</v>
      </c>
      <c r="K3178" s="6">
        <v>53.585999999999999</v>
      </c>
      <c r="L3178" s="10" t="s">
        <v>170</v>
      </c>
      <c r="M3178" s="24" t="s">
        <v>40582</v>
      </c>
      <c r="N3178">
        <v>1010</v>
      </c>
      <c r="O3178" s="15">
        <v>53.585999999999999</v>
      </c>
      <c r="P3178" s="4" t="s">
        <v>19460</v>
      </c>
      <c r="Q3178" s="4" t="s">
        <v>23030</v>
      </c>
      <c r="R3178" s="18">
        <v>53.17</v>
      </c>
      <c r="S3178" s="19" t="s">
        <v>23031</v>
      </c>
      <c r="T3178" s="4" t="s">
        <v>12</v>
      </c>
      <c r="U3178" s="11" t="s">
        <v>4233</v>
      </c>
      <c r="V3178" s="11" t="s">
        <v>4234</v>
      </c>
      <c r="W3178" s="4" t="s">
        <v>12</v>
      </c>
      <c r="X3178" s="4" t="s">
        <v>21037</v>
      </c>
      <c r="Y3178" s="4" t="s">
        <v>4235</v>
      </c>
      <c r="AB3178" t="s">
        <v>23032</v>
      </c>
      <c r="AC3178">
        <v>53.585999999999999</v>
      </c>
      <c r="AD3178">
        <v>20000</v>
      </c>
      <c r="AE3178">
        <v>0</v>
      </c>
      <c r="AF3178">
        <v>2080200</v>
      </c>
      <c r="AG3178" s="16">
        <v>0</v>
      </c>
      <c r="AH3178">
        <v>0</v>
      </c>
      <c r="AI3178" s="5">
        <v>2.1599999999999999E-4</v>
      </c>
      <c r="AJ3178" s="5">
        <v>0</v>
      </c>
      <c r="AK3178">
        <v>4</v>
      </c>
      <c r="AL3178">
        <v>1010</v>
      </c>
      <c r="AM3178" t="s">
        <v>23033</v>
      </c>
    </row>
    <row r="3179" spans="1:39" x14ac:dyDescent="0.25">
      <c r="A3179" t="str">
        <f>HYPERLINK("http://www.UniProt.org/UniProt/P53582","MAP11_HUMAN")</f>
        <v>MAP11_HUMAN</v>
      </c>
      <c r="B3179" s="4" t="s">
        <v>6450</v>
      </c>
      <c r="C3179" s="54">
        <v>0</v>
      </c>
      <c r="D3179" s="54">
        <v>0</v>
      </c>
      <c r="E3179" s="24">
        <v>0</v>
      </c>
      <c r="F3179" s="9">
        <v>0</v>
      </c>
      <c r="G3179" s="9">
        <v>0.98799999999999999</v>
      </c>
      <c r="H3179" s="30" t="s">
        <v>37740</v>
      </c>
      <c r="I3179" t="s">
        <v>32</v>
      </c>
      <c r="J3179" s="4" t="s">
        <v>12</v>
      </c>
      <c r="K3179" s="6">
        <v>43.215000000000003</v>
      </c>
      <c r="L3179" s="10" t="s">
        <v>12</v>
      </c>
      <c r="M3179" s="24" t="s">
        <v>40582</v>
      </c>
      <c r="N3179">
        <v>1510</v>
      </c>
      <c r="O3179" s="15">
        <v>43.215000000000003</v>
      </c>
      <c r="P3179" s="4" t="s">
        <v>19460</v>
      </c>
      <c r="Q3179" s="4" t="s">
        <v>24940</v>
      </c>
      <c r="R3179" s="18">
        <v>42.37</v>
      </c>
      <c r="S3179" s="4" t="s">
        <v>24941</v>
      </c>
      <c r="T3179" s="4" t="s">
        <v>6451</v>
      </c>
      <c r="U3179" s="11" t="s">
        <v>6123</v>
      </c>
      <c r="V3179" s="11" t="s">
        <v>6452</v>
      </c>
      <c r="W3179" s="4" t="s">
        <v>6451</v>
      </c>
      <c r="X3179" s="4" t="s">
        <v>24939</v>
      </c>
      <c r="Y3179" s="4" t="s">
        <v>6449</v>
      </c>
      <c r="AB3179" t="s">
        <v>24942</v>
      </c>
      <c r="AC3179">
        <v>43.215000000000003</v>
      </c>
      <c r="AD3179">
        <v>20000</v>
      </c>
      <c r="AE3179">
        <v>0</v>
      </c>
      <c r="AF3179">
        <v>950030</v>
      </c>
      <c r="AG3179" s="16">
        <v>0</v>
      </c>
      <c r="AH3179">
        <v>0</v>
      </c>
      <c r="AI3179" s="5">
        <v>9.8800000000000003E-5</v>
      </c>
      <c r="AJ3179" s="5">
        <v>0</v>
      </c>
      <c r="AK3179">
        <v>2</v>
      </c>
      <c r="AL3179">
        <v>1510</v>
      </c>
      <c r="AM3179" t="s">
        <v>6449</v>
      </c>
    </row>
    <row r="3180" spans="1:39" x14ac:dyDescent="0.25">
      <c r="A3180" t="str">
        <f>HYPERLINK("http://www.UniProt.org/UniProt/Q9NR56-7","MBNL1_HUMAN")</f>
        <v>MBNL1_HUMAN</v>
      </c>
      <c r="B3180" s="4" t="s">
        <v>16840</v>
      </c>
      <c r="C3180" s="54">
        <v>0</v>
      </c>
      <c r="D3180" s="54">
        <v>0</v>
      </c>
      <c r="E3180" s="24">
        <v>0</v>
      </c>
      <c r="F3180" s="9">
        <v>0</v>
      </c>
      <c r="G3180" s="9">
        <v>1.46</v>
      </c>
      <c r="H3180" s="30" t="s">
        <v>37740</v>
      </c>
      <c r="I3180" t="s">
        <v>69</v>
      </c>
      <c r="J3180" s="4" t="s">
        <v>12</v>
      </c>
      <c r="K3180" s="6">
        <v>36.991</v>
      </c>
      <c r="L3180" s="10" t="s">
        <v>12</v>
      </c>
      <c r="M3180" s="24" t="s">
        <v>40582</v>
      </c>
      <c r="N3180">
        <v>4120</v>
      </c>
      <c r="O3180" s="15">
        <v>36.991</v>
      </c>
      <c r="P3180" s="4" t="s">
        <v>19460</v>
      </c>
      <c r="Q3180" s="4" t="s">
        <v>35090</v>
      </c>
      <c r="R3180" s="18">
        <v>59.78</v>
      </c>
      <c r="S3180" s="4" t="s">
        <v>35091</v>
      </c>
      <c r="T3180" s="4" t="s">
        <v>16841</v>
      </c>
      <c r="U3180" s="11" t="s">
        <v>16842</v>
      </c>
      <c r="V3180" s="11" t="s">
        <v>16843</v>
      </c>
      <c r="W3180" s="4" t="s">
        <v>16841</v>
      </c>
      <c r="X3180" s="4" t="s">
        <v>35089</v>
      </c>
      <c r="Y3180" s="4" t="s">
        <v>16844</v>
      </c>
      <c r="AA3180" t="s">
        <v>7699</v>
      </c>
      <c r="AB3180" s="5" t="s">
        <v>35092</v>
      </c>
      <c r="AC3180">
        <v>36.991</v>
      </c>
      <c r="AD3180">
        <v>20000</v>
      </c>
      <c r="AE3180">
        <v>0</v>
      </c>
      <c r="AF3180">
        <v>1404300</v>
      </c>
      <c r="AG3180" s="16">
        <v>0</v>
      </c>
      <c r="AH3180">
        <v>0</v>
      </c>
      <c r="AI3180" s="5">
        <v>1.46E-4</v>
      </c>
      <c r="AJ3180" s="5">
        <v>0</v>
      </c>
      <c r="AK3180">
        <v>4</v>
      </c>
      <c r="AL3180">
        <v>4120</v>
      </c>
      <c r="AM3180" t="s">
        <v>35093</v>
      </c>
    </row>
    <row r="3181" spans="1:39" x14ac:dyDescent="0.25">
      <c r="A3181" t="str">
        <f>HYPERLINK("http://www.UniProt.org/UniProt/O15068-5","MCF2L_HUMAN")</f>
        <v>MCF2L_HUMAN</v>
      </c>
      <c r="B3181" s="4" t="s">
        <v>791</v>
      </c>
      <c r="C3181" s="54">
        <v>0</v>
      </c>
      <c r="D3181" s="54">
        <v>0</v>
      </c>
      <c r="E3181" s="24">
        <v>0</v>
      </c>
      <c r="F3181" s="9">
        <v>0</v>
      </c>
      <c r="G3181" s="9">
        <v>8.8699999999999992</v>
      </c>
      <c r="H3181" s="30" t="s">
        <v>37740</v>
      </c>
      <c r="I3181" t="s">
        <v>32</v>
      </c>
      <c r="J3181" s="4" t="s">
        <v>12</v>
      </c>
      <c r="K3181" s="6">
        <v>102.17</v>
      </c>
      <c r="L3181" s="10" t="s">
        <v>12</v>
      </c>
      <c r="M3181" s="24" t="s">
        <v>40582</v>
      </c>
      <c r="N3181">
        <v>243</v>
      </c>
      <c r="O3181" s="15">
        <v>102.17</v>
      </c>
      <c r="P3181" s="4" t="s">
        <v>19460</v>
      </c>
      <c r="Q3181" s="4" t="s">
        <v>20134</v>
      </c>
      <c r="R3181" s="18">
        <v>112.97</v>
      </c>
      <c r="S3181" s="4" t="s">
        <v>20135</v>
      </c>
      <c r="T3181" s="4" t="s">
        <v>792</v>
      </c>
      <c r="V3181" s="11" t="s">
        <v>793</v>
      </c>
      <c r="W3181" s="4" t="s">
        <v>792</v>
      </c>
      <c r="X3181" s="4" t="s">
        <v>20133</v>
      </c>
      <c r="Y3181" s="4" t="s">
        <v>794</v>
      </c>
      <c r="AB3181" s="5" t="s">
        <v>20136</v>
      </c>
      <c r="AC3181">
        <v>102.17</v>
      </c>
      <c r="AD3181">
        <v>20000</v>
      </c>
      <c r="AE3181">
        <v>0</v>
      </c>
      <c r="AF3181">
        <v>8530200</v>
      </c>
      <c r="AG3181" s="16">
        <v>0</v>
      </c>
      <c r="AH3181">
        <v>0</v>
      </c>
      <c r="AI3181" s="5">
        <v>8.8699999999999998E-4</v>
      </c>
      <c r="AJ3181" s="5">
        <v>0</v>
      </c>
      <c r="AK3181">
        <v>27</v>
      </c>
      <c r="AL3181">
        <v>243</v>
      </c>
      <c r="AM3181" t="s">
        <v>20137</v>
      </c>
    </row>
    <row r="3182" spans="1:39" x14ac:dyDescent="0.25">
      <c r="A3182" t="str">
        <f>HYPERLINK("http://www.UniProt.org/UniProt/Q9Y6D9","MD1L1_HUMAN")</f>
        <v>MD1L1_HUMAN</v>
      </c>
      <c r="B3182" s="4" t="s">
        <v>19381</v>
      </c>
      <c r="C3182" s="54">
        <v>0</v>
      </c>
      <c r="D3182" s="54">
        <v>0</v>
      </c>
      <c r="E3182" s="24">
        <v>0</v>
      </c>
      <c r="F3182" s="9">
        <v>0</v>
      </c>
      <c r="G3182" s="9">
        <v>1.1900000000000002</v>
      </c>
      <c r="H3182" s="30" t="s">
        <v>37740</v>
      </c>
      <c r="I3182" t="s">
        <v>69</v>
      </c>
      <c r="J3182" s="4" t="s">
        <v>12</v>
      </c>
      <c r="K3182" s="6">
        <v>83.066000000000003</v>
      </c>
      <c r="L3182" s="10" t="s">
        <v>12</v>
      </c>
      <c r="M3182" s="24" t="s">
        <v>40582</v>
      </c>
      <c r="N3182">
        <v>4787</v>
      </c>
      <c r="O3182" s="15">
        <v>83.066000000000003</v>
      </c>
      <c r="P3182" s="4" t="s">
        <v>19460</v>
      </c>
      <c r="Q3182" s="4" t="s">
        <v>37674</v>
      </c>
      <c r="R3182" s="18">
        <v>48.16</v>
      </c>
      <c r="S3182" s="4" t="s">
        <v>37675</v>
      </c>
      <c r="T3182" s="4" t="s">
        <v>19382</v>
      </c>
      <c r="U3182" s="11" t="s">
        <v>19383</v>
      </c>
      <c r="V3182" s="11" t="s">
        <v>19384</v>
      </c>
      <c r="W3182" s="4" t="s">
        <v>19382</v>
      </c>
      <c r="X3182" s="4" t="s">
        <v>37673</v>
      </c>
      <c r="Y3182" s="4" t="s">
        <v>19380</v>
      </c>
      <c r="AB3182" t="s">
        <v>37676</v>
      </c>
      <c r="AC3182">
        <v>83.066000000000003</v>
      </c>
      <c r="AD3182">
        <v>20000</v>
      </c>
      <c r="AE3182">
        <v>0</v>
      </c>
      <c r="AF3182">
        <v>1139900</v>
      </c>
      <c r="AG3182" s="16">
        <v>0</v>
      </c>
      <c r="AH3182">
        <v>0</v>
      </c>
      <c r="AI3182" s="5">
        <v>1.1900000000000001E-4</v>
      </c>
      <c r="AJ3182" s="5">
        <v>0</v>
      </c>
      <c r="AK3182">
        <v>6</v>
      </c>
      <c r="AL3182">
        <v>4787</v>
      </c>
      <c r="AM3182" t="s">
        <v>19380</v>
      </c>
    </row>
    <row r="3183" spans="1:39" x14ac:dyDescent="0.25">
      <c r="A3183" t="str">
        <f>HYPERLINK("http://www.UniProt.org/UniProt/Q9UI95","MD2L2_HUMAN")</f>
        <v>MD2L2_HUMAN</v>
      </c>
      <c r="B3183" s="4" t="s">
        <v>18044</v>
      </c>
      <c r="C3183" s="54">
        <v>0</v>
      </c>
      <c r="D3183" s="54">
        <v>0</v>
      </c>
      <c r="E3183" s="24">
        <v>0</v>
      </c>
      <c r="F3183" s="9">
        <v>0</v>
      </c>
      <c r="G3183" s="9">
        <v>2.79</v>
      </c>
      <c r="H3183" s="30" t="s">
        <v>37740</v>
      </c>
      <c r="I3183" t="s">
        <v>69</v>
      </c>
      <c r="J3183" s="4" t="s">
        <v>12</v>
      </c>
      <c r="K3183" s="6">
        <v>24.334</v>
      </c>
      <c r="L3183" s="10" t="s">
        <v>12</v>
      </c>
      <c r="M3183" s="24" t="s">
        <v>40582</v>
      </c>
      <c r="N3183">
        <v>4442</v>
      </c>
      <c r="O3183" s="15">
        <v>24.334</v>
      </c>
      <c r="P3183" s="4" t="s">
        <v>19460</v>
      </c>
      <c r="Q3183" s="4" t="s">
        <v>36310</v>
      </c>
      <c r="R3183" s="18">
        <v>38.380000000000003</v>
      </c>
      <c r="S3183" s="4" t="s">
        <v>36311</v>
      </c>
      <c r="T3183" s="4" t="s">
        <v>18045</v>
      </c>
      <c r="U3183" s="11" t="s">
        <v>18046</v>
      </c>
      <c r="V3183" s="11" t="s">
        <v>18047</v>
      </c>
      <c r="W3183" s="4" t="s">
        <v>18045</v>
      </c>
      <c r="X3183" s="4" t="s">
        <v>36309</v>
      </c>
      <c r="Y3183" s="4" t="s">
        <v>18043</v>
      </c>
      <c r="AB3183" t="s">
        <v>36312</v>
      </c>
      <c r="AC3183">
        <v>24.334</v>
      </c>
      <c r="AD3183">
        <v>20000</v>
      </c>
      <c r="AE3183">
        <v>0</v>
      </c>
      <c r="AF3183">
        <v>2678100</v>
      </c>
      <c r="AG3183" s="16">
        <v>0</v>
      </c>
      <c r="AH3183">
        <v>0</v>
      </c>
      <c r="AI3183" s="5">
        <v>2.7900000000000001E-4</v>
      </c>
      <c r="AJ3183" s="5">
        <v>0</v>
      </c>
      <c r="AK3183">
        <v>1</v>
      </c>
      <c r="AL3183">
        <v>4442</v>
      </c>
      <c r="AM3183" t="s">
        <v>18043</v>
      </c>
    </row>
    <row r="3184" spans="1:39" x14ac:dyDescent="0.25">
      <c r="A3184" t="str">
        <f>HYPERLINK("http://www.UniProt.org/UniProt/Q9NU22","MDN1_HUMAN")</f>
        <v>MDN1_HUMAN</v>
      </c>
      <c r="B3184" s="4" t="s">
        <v>17036</v>
      </c>
      <c r="C3184" s="54">
        <v>0</v>
      </c>
      <c r="D3184" s="54">
        <v>0</v>
      </c>
      <c r="E3184" s="24">
        <v>0</v>
      </c>
      <c r="F3184" s="9">
        <v>0</v>
      </c>
      <c r="G3184" s="9">
        <v>0.17900000000000002</v>
      </c>
      <c r="H3184" s="30" t="s">
        <v>37740</v>
      </c>
      <c r="I3184" t="s">
        <v>92</v>
      </c>
      <c r="J3184" s="4" t="s">
        <v>12</v>
      </c>
      <c r="K3184" s="6">
        <v>632.80999999999995</v>
      </c>
      <c r="L3184" s="10" t="s">
        <v>12</v>
      </c>
      <c r="M3184" s="24" t="s">
        <v>40582</v>
      </c>
      <c r="N3184">
        <v>4173</v>
      </c>
      <c r="O3184" s="15">
        <v>632.80999999999995</v>
      </c>
      <c r="P3184" s="4" t="s">
        <v>19460</v>
      </c>
      <c r="Q3184" s="4" t="s">
        <v>35281</v>
      </c>
      <c r="R3184" s="18">
        <v>57.04</v>
      </c>
      <c r="S3184" s="4" t="s">
        <v>35282</v>
      </c>
      <c r="T3184" s="4" t="s">
        <v>17037</v>
      </c>
      <c r="U3184" s="11" t="s">
        <v>17038</v>
      </c>
      <c r="V3184" s="11" t="s">
        <v>17039</v>
      </c>
      <c r="W3184" s="4" t="s">
        <v>17037</v>
      </c>
      <c r="X3184" s="4" t="s">
        <v>35280</v>
      </c>
      <c r="Y3184" s="4" t="s">
        <v>17035</v>
      </c>
      <c r="AA3184" t="s">
        <v>12221</v>
      </c>
      <c r="AB3184" t="s">
        <v>35283</v>
      </c>
      <c r="AC3184">
        <v>632.80999999999995</v>
      </c>
      <c r="AD3184">
        <v>20000</v>
      </c>
      <c r="AE3184">
        <v>0</v>
      </c>
      <c r="AF3184">
        <v>172120</v>
      </c>
      <c r="AG3184" s="16">
        <v>0</v>
      </c>
      <c r="AH3184">
        <v>0</v>
      </c>
      <c r="AI3184" s="5">
        <v>1.7900000000000001E-5</v>
      </c>
      <c r="AJ3184" s="5">
        <v>0</v>
      </c>
      <c r="AK3184">
        <v>18</v>
      </c>
      <c r="AL3184">
        <v>4173</v>
      </c>
      <c r="AM3184" t="s">
        <v>17035</v>
      </c>
    </row>
    <row r="3185" spans="1:39" x14ac:dyDescent="0.25">
      <c r="A3185" t="str">
        <f>HYPERLINK("http://www.UniProt.org/UniProt/Q9P086","MED11_HUMAN")</f>
        <v>MED11_HUMAN</v>
      </c>
      <c r="B3185" s="4" t="s">
        <v>17597</v>
      </c>
      <c r="C3185" s="54">
        <v>0</v>
      </c>
      <c r="D3185" s="54">
        <v>0</v>
      </c>
      <c r="E3185" s="24">
        <v>0</v>
      </c>
      <c r="F3185" s="9">
        <v>0</v>
      </c>
      <c r="G3185" s="9">
        <v>0.26500000000000001</v>
      </c>
      <c r="H3185" s="30" t="s">
        <v>37740</v>
      </c>
      <c r="I3185" t="s">
        <v>92</v>
      </c>
      <c r="J3185" s="4" t="s">
        <v>12</v>
      </c>
      <c r="K3185" s="6">
        <v>13.129</v>
      </c>
      <c r="L3185" s="10" t="s">
        <v>12</v>
      </c>
      <c r="M3185" s="24" t="s">
        <v>40582</v>
      </c>
      <c r="N3185">
        <v>4315</v>
      </c>
      <c r="O3185" s="15">
        <v>13.129</v>
      </c>
      <c r="P3185" s="4" t="s">
        <v>19460</v>
      </c>
      <c r="Q3185" s="4" t="s">
        <v>35835</v>
      </c>
      <c r="R3185" s="18">
        <v>27.89</v>
      </c>
      <c r="S3185" s="4" t="s">
        <v>35836</v>
      </c>
      <c r="T3185" s="4" t="s">
        <v>15299</v>
      </c>
      <c r="U3185" s="11" t="s">
        <v>17598</v>
      </c>
      <c r="V3185" s="11" t="s">
        <v>17599</v>
      </c>
      <c r="W3185" s="4" t="s">
        <v>15299</v>
      </c>
      <c r="X3185" s="4" t="s">
        <v>19923</v>
      </c>
      <c r="Y3185" s="4" t="s">
        <v>17596</v>
      </c>
      <c r="Z3185" t="s">
        <v>4567</v>
      </c>
      <c r="AA3185" t="s">
        <v>10902</v>
      </c>
      <c r="AB3185" t="s">
        <v>35837</v>
      </c>
      <c r="AC3185">
        <v>13.129</v>
      </c>
      <c r="AD3185">
        <v>20000</v>
      </c>
      <c r="AE3185">
        <v>0</v>
      </c>
      <c r="AF3185">
        <v>254290</v>
      </c>
      <c r="AG3185" s="16">
        <v>0</v>
      </c>
      <c r="AH3185">
        <v>0</v>
      </c>
      <c r="AI3185" s="5">
        <v>2.65E-5</v>
      </c>
      <c r="AJ3185" s="5">
        <v>0</v>
      </c>
      <c r="AK3185">
        <v>1</v>
      </c>
      <c r="AL3185">
        <v>4315</v>
      </c>
      <c r="AM3185" t="s">
        <v>17596</v>
      </c>
    </row>
    <row r="3186" spans="1:39" x14ac:dyDescent="0.25">
      <c r="A3186" t="str">
        <f>HYPERLINK("http://www.UniProt.org/UniProt/Q96RN5-3","MED15_HUMAN")</f>
        <v>MED15_HUMAN</v>
      </c>
      <c r="B3186" s="4" t="s">
        <v>14629</v>
      </c>
      <c r="C3186" s="54">
        <v>0</v>
      </c>
      <c r="D3186" s="54">
        <v>0</v>
      </c>
      <c r="E3186" s="24">
        <v>0</v>
      </c>
      <c r="F3186" s="9">
        <v>0</v>
      </c>
      <c r="G3186" s="9">
        <v>0.63600000000000001</v>
      </c>
      <c r="H3186" s="30" t="s">
        <v>37740</v>
      </c>
      <c r="I3186" t="s">
        <v>69</v>
      </c>
      <c r="J3186" s="4" t="s">
        <v>12</v>
      </c>
      <c r="K3186" s="6">
        <v>75.926000000000002</v>
      </c>
      <c r="L3186" s="10" t="s">
        <v>12</v>
      </c>
      <c r="M3186" s="24" t="s">
        <v>40582</v>
      </c>
      <c r="N3186">
        <v>3556</v>
      </c>
      <c r="O3186" s="15">
        <v>75.926000000000002</v>
      </c>
      <c r="P3186" s="4" t="s">
        <v>19460</v>
      </c>
      <c r="Q3186" s="4" t="s">
        <v>32876</v>
      </c>
      <c r="R3186" s="18">
        <v>96.62</v>
      </c>
      <c r="S3186" s="4" t="s">
        <v>32877</v>
      </c>
      <c r="T3186" s="4" t="s">
        <v>14630</v>
      </c>
      <c r="U3186" s="11" t="s">
        <v>14631</v>
      </c>
      <c r="V3186" s="11" t="s">
        <v>14632</v>
      </c>
      <c r="W3186" s="4" t="s">
        <v>14630</v>
      </c>
      <c r="X3186" s="4" t="s">
        <v>19949</v>
      </c>
      <c r="Y3186" s="4" t="s">
        <v>14633</v>
      </c>
      <c r="Z3186" t="s">
        <v>4567</v>
      </c>
      <c r="AA3186" t="s">
        <v>583</v>
      </c>
      <c r="AB3186" s="5" t="s">
        <v>32878</v>
      </c>
      <c r="AC3186">
        <v>75.926000000000002</v>
      </c>
      <c r="AD3186">
        <v>20000</v>
      </c>
      <c r="AE3186">
        <v>0</v>
      </c>
      <c r="AF3186">
        <v>611110</v>
      </c>
      <c r="AG3186" s="16">
        <v>0</v>
      </c>
      <c r="AH3186">
        <v>0</v>
      </c>
      <c r="AI3186" s="5">
        <v>6.3600000000000001E-5</v>
      </c>
      <c r="AJ3186" s="5">
        <v>0</v>
      </c>
      <c r="AK3186">
        <v>4</v>
      </c>
      <c r="AL3186">
        <v>3556</v>
      </c>
      <c r="AM3186" t="s">
        <v>32879</v>
      </c>
    </row>
    <row r="3187" spans="1:39" x14ac:dyDescent="0.25">
      <c r="A3187" t="str">
        <f>HYPERLINK("http://www.UniProt.org/UniProt/Q71SY5-5","MED25_HUMAN")</f>
        <v>MED25_HUMAN</v>
      </c>
      <c r="B3187" s="4" t="s">
        <v>11288</v>
      </c>
      <c r="C3187" s="54">
        <v>0</v>
      </c>
      <c r="D3187" s="54">
        <v>0</v>
      </c>
      <c r="E3187" s="24">
        <v>0</v>
      </c>
      <c r="F3187" s="9">
        <v>0</v>
      </c>
      <c r="G3187" s="9">
        <v>1.75</v>
      </c>
      <c r="H3187" s="30" t="s">
        <v>37740</v>
      </c>
      <c r="I3187" t="s">
        <v>92</v>
      </c>
      <c r="J3187" s="4" t="s">
        <v>12</v>
      </c>
      <c r="K3187" s="6">
        <v>76.510999999999996</v>
      </c>
      <c r="L3187" s="10" t="s">
        <v>12</v>
      </c>
      <c r="M3187" s="24" t="s">
        <v>40582</v>
      </c>
      <c r="N3187">
        <v>2681</v>
      </c>
      <c r="O3187" s="15">
        <v>76.510999999999996</v>
      </c>
      <c r="P3187" s="4" t="s">
        <v>19460</v>
      </c>
      <c r="Q3187" s="4" t="s">
        <v>29481</v>
      </c>
      <c r="R3187" s="18">
        <v>79.930000000000007</v>
      </c>
      <c r="S3187" s="4" t="s">
        <v>29482</v>
      </c>
      <c r="T3187" s="4" t="s">
        <v>11289</v>
      </c>
      <c r="U3187" s="11" t="s">
        <v>11290</v>
      </c>
      <c r="V3187" s="11" t="s">
        <v>11291</v>
      </c>
      <c r="W3187" s="4" t="s">
        <v>11289</v>
      </c>
      <c r="X3187" s="4" t="s">
        <v>29480</v>
      </c>
      <c r="Y3187" s="4" t="s">
        <v>11292</v>
      </c>
      <c r="Z3187" t="s">
        <v>4567</v>
      </c>
      <c r="AB3187" s="5" t="s">
        <v>29483</v>
      </c>
      <c r="AC3187">
        <v>76.510999999999996</v>
      </c>
      <c r="AD3187">
        <v>20000</v>
      </c>
      <c r="AE3187">
        <v>0</v>
      </c>
      <c r="AF3187">
        <v>1685400</v>
      </c>
      <c r="AG3187" s="16">
        <v>0</v>
      </c>
      <c r="AH3187">
        <v>0</v>
      </c>
      <c r="AI3187" s="5">
        <v>1.75E-4</v>
      </c>
      <c r="AJ3187" s="5">
        <v>0</v>
      </c>
      <c r="AK3187">
        <v>4</v>
      </c>
      <c r="AL3187">
        <v>2681</v>
      </c>
      <c r="AM3187" t="s">
        <v>29484</v>
      </c>
    </row>
    <row r="3188" spans="1:39" x14ac:dyDescent="0.25">
      <c r="A3188" t="str">
        <f>HYPERLINK("http://www.UniProt.org/UniProt/Q9Y3C7","MED31_HUMAN")</f>
        <v>MED31_HUMAN</v>
      </c>
      <c r="B3188" s="4" t="s">
        <v>18940</v>
      </c>
      <c r="C3188" s="54">
        <v>0</v>
      </c>
      <c r="D3188" s="54">
        <v>0</v>
      </c>
      <c r="E3188" s="24">
        <v>0</v>
      </c>
      <c r="F3188" s="9">
        <v>0</v>
      </c>
      <c r="G3188" s="9">
        <v>0.55999999999999994</v>
      </c>
      <c r="H3188" s="30" t="s">
        <v>37740</v>
      </c>
      <c r="I3188" t="s">
        <v>92</v>
      </c>
      <c r="J3188" s="4" t="s">
        <v>12</v>
      </c>
      <c r="K3188" s="6">
        <v>15.805</v>
      </c>
      <c r="L3188" s="10" t="s">
        <v>12</v>
      </c>
      <c r="M3188" s="24" t="s">
        <v>40582</v>
      </c>
      <c r="N3188">
        <v>4672</v>
      </c>
      <c r="O3188" s="15">
        <v>15.805</v>
      </c>
      <c r="P3188" s="4" t="s">
        <v>19460</v>
      </c>
      <c r="Q3188" s="4" t="s">
        <v>37224</v>
      </c>
      <c r="R3188" s="18">
        <v>17.66</v>
      </c>
      <c r="S3188" s="4" t="s">
        <v>23725</v>
      </c>
      <c r="T3188" s="4" t="s">
        <v>15299</v>
      </c>
      <c r="U3188" s="11" t="s">
        <v>18941</v>
      </c>
      <c r="V3188" s="11" t="s">
        <v>18942</v>
      </c>
      <c r="W3188" s="4" t="s">
        <v>15299</v>
      </c>
      <c r="X3188" s="4" t="s">
        <v>19923</v>
      </c>
      <c r="Y3188" s="4" t="s">
        <v>18939</v>
      </c>
      <c r="Z3188" t="s">
        <v>4567</v>
      </c>
      <c r="AB3188" t="s">
        <v>37225</v>
      </c>
      <c r="AC3188">
        <v>15.805</v>
      </c>
      <c r="AD3188">
        <v>20000</v>
      </c>
      <c r="AE3188">
        <v>0</v>
      </c>
      <c r="AF3188">
        <v>538790</v>
      </c>
      <c r="AG3188" s="16">
        <v>0</v>
      </c>
      <c r="AH3188">
        <v>0</v>
      </c>
      <c r="AI3188" s="5">
        <v>5.5999999999999999E-5</v>
      </c>
      <c r="AJ3188" s="5">
        <v>0</v>
      </c>
      <c r="AK3188">
        <v>3</v>
      </c>
      <c r="AL3188">
        <v>4672</v>
      </c>
      <c r="AM3188" t="s">
        <v>18939</v>
      </c>
    </row>
    <row r="3189" spans="1:39" x14ac:dyDescent="0.25">
      <c r="A3189" t="str">
        <f>HYPERLINK("http://www.UniProt.org/UniProt/Q5JPI9","MET10_HUMAN")</f>
        <v>MET10_HUMAN</v>
      </c>
      <c r="B3189" s="4" t="s">
        <v>10291</v>
      </c>
      <c r="C3189" s="54">
        <v>0</v>
      </c>
      <c r="D3189" s="54">
        <v>0</v>
      </c>
      <c r="E3189" s="24">
        <v>0</v>
      </c>
      <c r="F3189" s="9">
        <v>0</v>
      </c>
      <c r="G3189" s="9">
        <v>4.4799999999999995</v>
      </c>
      <c r="H3189" s="30" t="s">
        <v>37740</v>
      </c>
      <c r="I3189" t="s">
        <v>12</v>
      </c>
      <c r="J3189" s="4" t="s">
        <v>12</v>
      </c>
      <c r="K3189" s="6">
        <v>31.83</v>
      </c>
      <c r="L3189" s="10" t="s">
        <v>12</v>
      </c>
      <c r="M3189" s="24" t="s">
        <v>40582</v>
      </c>
      <c r="N3189">
        <v>2411</v>
      </c>
      <c r="O3189" s="15">
        <v>31.83</v>
      </c>
      <c r="P3189" s="4" t="s">
        <v>19460</v>
      </c>
      <c r="Q3189" s="4" t="s">
        <v>28426</v>
      </c>
      <c r="R3189" s="18">
        <v>13.78</v>
      </c>
      <c r="S3189" s="4" t="s">
        <v>28427</v>
      </c>
      <c r="T3189" s="4" t="s">
        <v>12</v>
      </c>
      <c r="V3189" s="11" t="s">
        <v>10292</v>
      </c>
      <c r="W3189" s="4" t="s">
        <v>12</v>
      </c>
      <c r="X3189" s="4" t="s">
        <v>12</v>
      </c>
      <c r="Y3189" s="4" t="s">
        <v>10290</v>
      </c>
      <c r="AB3189" t="s">
        <v>28428</v>
      </c>
      <c r="AC3189">
        <v>31.83</v>
      </c>
      <c r="AD3189">
        <v>20000</v>
      </c>
      <c r="AE3189">
        <v>0</v>
      </c>
      <c r="AF3189">
        <v>4305200</v>
      </c>
      <c r="AG3189" s="16">
        <v>0</v>
      </c>
      <c r="AH3189">
        <v>0</v>
      </c>
      <c r="AI3189" s="5">
        <v>4.4799999999999999E-4</v>
      </c>
      <c r="AJ3189" s="5">
        <v>0</v>
      </c>
      <c r="AK3189">
        <v>4</v>
      </c>
      <c r="AL3189">
        <v>2411</v>
      </c>
      <c r="AM3189" t="s">
        <v>10290</v>
      </c>
    </row>
    <row r="3190" spans="1:39" x14ac:dyDescent="0.25">
      <c r="A3190" t="str">
        <f>HYPERLINK("http://www.UniProt.org/UniProt/Q96IZ6","MET2A_HUMAN")</f>
        <v>MET2A_HUMAN</v>
      </c>
      <c r="B3190" s="4" t="s">
        <v>14358</v>
      </c>
      <c r="C3190" s="54">
        <v>0</v>
      </c>
      <c r="D3190" s="54">
        <v>0</v>
      </c>
      <c r="E3190" s="24">
        <v>0</v>
      </c>
      <c r="F3190" s="9">
        <v>0</v>
      </c>
      <c r="G3190" s="9">
        <v>4.59</v>
      </c>
      <c r="H3190" s="30" t="s">
        <v>37740</v>
      </c>
      <c r="I3190" t="s">
        <v>12</v>
      </c>
      <c r="J3190" s="4" t="s">
        <v>12</v>
      </c>
      <c r="K3190" s="6">
        <v>43.536999999999999</v>
      </c>
      <c r="L3190" s="10" t="s">
        <v>12</v>
      </c>
      <c r="M3190" s="24" t="s">
        <v>40582</v>
      </c>
      <c r="N3190">
        <v>3478</v>
      </c>
      <c r="O3190" s="15">
        <v>43.536999999999999</v>
      </c>
      <c r="P3190" s="4" t="s">
        <v>19460</v>
      </c>
      <c r="Q3190" s="4" t="s">
        <v>32570</v>
      </c>
      <c r="R3190" s="18">
        <v>102.8</v>
      </c>
      <c r="S3190" s="4" t="s">
        <v>32571</v>
      </c>
      <c r="T3190" s="4" t="s">
        <v>14359</v>
      </c>
      <c r="V3190" s="11" t="s">
        <v>10892</v>
      </c>
      <c r="W3190" s="4" t="s">
        <v>14359</v>
      </c>
      <c r="X3190" s="4" t="s">
        <v>12</v>
      </c>
      <c r="Y3190" s="4" t="s">
        <v>14357</v>
      </c>
      <c r="AB3190" t="s">
        <v>32572</v>
      </c>
      <c r="AC3190">
        <v>43.536999999999999</v>
      </c>
      <c r="AD3190">
        <v>20000</v>
      </c>
      <c r="AE3190">
        <v>0</v>
      </c>
      <c r="AF3190">
        <v>4414800</v>
      </c>
      <c r="AG3190" s="16">
        <v>0</v>
      </c>
      <c r="AH3190">
        <v>0</v>
      </c>
      <c r="AI3190" s="5">
        <v>4.5899999999999999E-4</v>
      </c>
      <c r="AJ3190" s="5">
        <v>0</v>
      </c>
      <c r="AK3190">
        <v>2</v>
      </c>
      <c r="AL3190">
        <v>3478</v>
      </c>
      <c r="AM3190" t="s">
        <v>32573</v>
      </c>
    </row>
    <row r="3191" spans="1:39" x14ac:dyDescent="0.25">
      <c r="A3191" t="str">
        <f>HYPERLINK("http://www.UniProt.org/UniProt/Q99685-2","MGLL_HUMAN")</f>
        <v>MGLL_HUMAN</v>
      </c>
      <c r="B3191" s="4" t="s">
        <v>14874</v>
      </c>
      <c r="C3191" s="54">
        <v>0</v>
      </c>
      <c r="D3191" s="54">
        <v>0</v>
      </c>
      <c r="E3191" s="24">
        <v>0</v>
      </c>
      <c r="F3191" s="9">
        <v>0</v>
      </c>
      <c r="G3191" s="9">
        <v>2.0499999999999998</v>
      </c>
      <c r="H3191" s="30" t="s">
        <v>37740</v>
      </c>
      <c r="I3191" t="s">
        <v>12</v>
      </c>
      <c r="J3191" s="4" t="s">
        <v>12</v>
      </c>
      <c r="K3191" s="6">
        <v>31.148</v>
      </c>
      <c r="L3191" s="10" t="s">
        <v>12</v>
      </c>
      <c r="M3191" s="24" t="s">
        <v>40582</v>
      </c>
      <c r="N3191">
        <v>3616</v>
      </c>
      <c r="O3191" s="15">
        <v>31.148</v>
      </c>
      <c r="P3191" s="4" t="s">
        <v>19460</v>
      </c>
      <c r="Q3191" s="4" t="s">
        <v>33126</v>
      </c>
      <c r="R3191" s="18">
        <v>140.53</v>
      </c>
      <c r="S3191" s="4" t="s">
        <v>33127</v>
      </c>
      <c r="T3191" s="4" t="s">
        <v>14875</v>
      </c>
      <c r="U3191" s="11" t="s">
        <v>14876</v>
      </c>
      <c r="V3191" s="11" t="s">
        <v>14877</v>
      </c>
      <c r="W3191" s="4" t="s">
        <v>14875</v>
      </c>
      <c r="X3191" s="4" t="s">
        <v>12</v>
      </c>
      <c r="Y3191" s="4" t="s">
        <v>14878</v>
      </c>
      <c r="AB3191" t="s">
        <v>33128</v>
      </c>
      <c r="AC3191">
        <v>31.148</v>
      </c>
      <c r="AD3191">
        <v>20000</v>
      </c>
      <c r="AE3191">
        <v>0</v>
      </c>
      <c r="AF3191">
        <v>1974400</v>
      </c>
      <c r="AG3191" s="16">
        <v>0</v>
      </c>
      <c r="AH3191">
        <v>0</v>
      </c>
      <c r="AI3191" s="5">
        <v>2.05E-4</v>
      </c>
      <c r="AJ3191" s="5">
        <v>0</v>
      </c>
      <c r="AK3191">
        <v>3</v>
      </c>
      <c r="AL3191">
        <v>3616</v>
      </c>
      <c r="AM3191" t="s">
        <v>33129</v>
      </c>
    </row>
    <row r="3192" spans="1:39" x14ac:dyDescent="0.25">
      <c r="A3192" t="str">
        <f>HYPERLINK("http://www.UniProt.org/UniProt/A9UHW6","MI4GD_HUMAN")</f>
        <v>MI4GD_HUMAN</v>
      </c>
      <c r="B3192" s="4" t="s">
        <v>145</v>
      </c>
      <c r="C3192" s="54">
        <v>0</v>
      </c>
      <c r="D3192" s="54">
        <v>0</v>
      </c>
      <c r="E3192" s="24">
        <v>0</v>
      </c>
      <c r="F3192" s="9">
        <v>0</v>
      </c>
      <c r="G3192" s="9">
        <v>5.8699999999999992</v>
      </c>
      <c r="H3192" s="30" t="s">
        <v>37740</v>
      </c>
      <c r="I3192" t="s">
        <v>69</v>
      </c>
      <c r="J3192" s="4" t="s">
        <v>12</v>
      </c>
      <c r="K3192" s="6">
        <v>25.422999999999998</v>
      </c>
      <c r="L3192" s="10" t="s">
        <v>12</v>
      </c>
      <c r="M3192" s="24" t="s">
        <v>40582</v>
      </c>
      <c r="N3192">
        <v>40</v>
      </c>
      <c r="O3192" s="15">
        <v>25.422999999999998</v>
      </c>
      <c r="P3192" s="4" t="s">
        <v>19460</v>
      </c>
      <c r="Q3192" s="4" t="s">
        <v>19597</v>
      </c>
      <c r="R3192" s="18">
        <v>161.9</v>
      </c>
      <c r="S3192" s="4" t="s">
        <v>19598</v>
      </c>
      <c r="T3192" s="4" t="s">
        <v>146</v>
      </c>
      <c r="V3192" s="11" t="s">
        <v>147</v>
      </c>
      <c r="W3192" s="4" t="s">
        <v>146</v>
      </c>
      <c r="X3192" s="4" t="s">
        <v>19596</v>
      </c>
      <c r="Y3192" s="4" t="s">
        <v>144</v>
      </c>
      <c r="AA3192" t="s">
        <v>148</v>
      </c>
      <c r="AB3192" s="5" t="s">
        <v>19599</v>
      </c>
      <c r="AC3192">
        <v>25.422999999999998</v>
      </c>
      <c r="AD3192">
        <v>20000</v>
      </c>
      <c r="AE3192">
        <v>0</v>
      </c>
      <c r="AF3192">
        <v>5638700</v>
      </c>
      <c r="AG3192" s="16">
        <v>0</v>
      </c>
      <c r="AH3192">
        <v>0</v>
      </c>
      <c r="AI3192" s="5">
        <v>5.8699999999999996E-4</v>
      </c>
      <c r="AJ3192" s="5">
        <v>0</v>
      </c>
      <c r="AK3192">
        <v>3</v>
      </c>
      <c r="AL3192">
        <v>40</v>
      </c>
      <c r="AM3192" t="s">
        <v>19600</v>
      </c>
    </row>
    <row r="3193" spans="1:39" x14ac:dyDescent="0.25">
      <c r="A3193" t="str">
        <f>HYPERLINK("http://www.UniProt.org/UniProt/Q86YT6","MIB1_HUMAN")</f>
        <v>MIB1_HUMAN</v>
      </c>
      <c r="B3193" s="4" t="s">
        <v>11914</v>
      </c>
      <c r="C3193" s="54">
        <v>0</v>
      </c>
      <c r="D3193" s="54">
        <v>0</v>
      </c>
      <c r="E3193" s="24">
        <v>0</v>
      </c>
      <c r="F3193" s="9">
        <v>0</v>
      </c>
      <c r="G3193" s="9">
        <v>0.51400000000000001</v>
      </c>
      <c r="H3193" s="30" t="s">
        <v>37740</v>
      </c>
      <c r="I3193" t="s">
        <v>32</v>
      </c>
      <c r="J3193" s="4" t="s">
        <v>12</v>
      </c>
      <c r="K3193" s="6">
        <v>110.13</v>
      </c>
      <c r="L3193" s="10" t="s">
        <v>12</v>
      </c>
      <c r="M3193" s="24" t="s">
        <v>40582</v>
      </c>
      <c r="N3193">
        <v>2853</v>
      </c>
      <c r="O3193" s="15">
        <v>110.13</v>
      </c>
      <c r="P3193" s="4" t="s">
        <v>19460</v>
      </c>
      <c r="Q3193" s="4" t="s">
        <v>30137</v>
      </c>
      <c r="R3193" s="18">
        <v>82.98</v>
      </c>
      <c r="S3193" s="4" t="s">
        <v>30138</v>
      </c>
      <c r="T3193" s="4" t="s">
        <v>11915</v>
      </c>
      <c r="U3193" s="11" t="s">
        <v>11916</v>
      </c>
      <c r="V3193" s="11" t="s">
        <v>11917</v>
      </c>
      <c r="W3193" s="4" t="s">
        <v>11915</v>
      </c>
      <c r="X3193" s="4" t="s">
        <v>30136</v>
      </c>
      <c r="Y3193" s="4" t="s">
        <v>11913</v>
      </c>
      <c r="AB3193" t="s">
        <v>30139</v>
      </c>
      <c r="AC3193">
        <v>110.13</v>
      </c>
      <c r="AD3193">
        <v>20000</v>
      </c>
      <c r="AE3193">
        <v>0</v>
      </c>
      <c r="AF3193">
        <v>493650</v>
      </c>
      <c r="AG3193" s="16">
        <v>0</v>
      </c>
      <c r="AH3193">
        <v>0</v>
      </c>
      <c r="AI3193" s="5">
        <v>5.1400000000000003E-5</v>
      </c>
      <c r="AJ3193" s="5">
        <v>0</v>
      </c>
      <c r="AK3193">
        <v>4</v>
      </c>
      <c r="AL3193">
        <v>2853</v>
      </c>
      <c r="AM3193" t="s">
        <v>11913</v>
      </c>
    </row>
    <row r="3194" spans="1:39" x14ac:dyDescent="0.25">
      <c r="A3194" t="str">
        <f>HYPERLINK("http://www.UniProt.org/UniProt/Q96DM3","MIC1_HUMAN")</f>
        <v>MIC1_HUMAN</v>
      </c>
      <c r="B3194" s="4" t="s">
        <v>13991</v>
      </c>
      <c r="C3194" s="54">
        <v>0</v>
      </c>
      <c r="D3194" s="54">
        <v>0</v>
      </c>
      <c r="E3194" s="24">
        <v>0</v>
      </c>
      <c r="F3194" s="9">
        <v>0</v>
      </c>
      <c r="G3194" s="9">
        <v>1.17</v>
      </c>
      <c r="H3194" s="30" t="s">
        <v>37740</v>
      </c>
      <c r="I3194" t="s">
        <v>12</v>
      </c>
      <c r="J3194" s="4" t="s">
        <v>12</v>
      </c>
      <c r="K3194" s="6">
        <v>74.974000000000004</v>
      </c>
      <c r="L3194" s="10" t="s">
        <v>12</v>
      </c>
      <c r="M3194" s="24" t="s">
        <v>40582</v>
      </c>
      <c r="N3194">
        <v>3388</v>
      </c>
      <c r="O3194" s="15">
        <v>74.974000000000004</v>
      </c>
      <c r="P3194" s="4" t="s">
        <v>19460</v>
      </c>
      <c r="Q3194" s="4" t="s">
        <v>32230</v>
      </c>
      <c r="R3194" s="18">
        <v>52.5</v>
      </c>
      <c r="S3194" s="4" t="s">
        <v>32231</v>
      </c>
      <c r="T3194" s="4" t="s">
        <v>12</v>
      </c>
      <c r="V3194" s="11" t="s">
        <v>13992</v>
      </c>
      <c r="W3194" s="4" t="s">
        <v>12</v>
      </c>
      <c r="X3194" s="4" t="s">
        <v>12</v>
      </c>
      <c r="Y3194" s="4" t="s">
        <v>13990</v>
      </c>
      <c r="AA3194" t="s">
        <v>13993</v>
      </c>
      <c r="AB3194" t="s">
        <v>32232</v>
      </c>
      <c r="AC3194">
        <v>74.974000000000004</v>
      </c>
      <c r="AD3194">
        <v>20000</v>
      </c>
      <c r="AE3194">
        <v>0</v>
      </c>
      <c r="AF3194">
        <v>1127100</v>
      </c>
      <c r="AG3194" s="16">
        <v>0</v>
      </c>
      <c r="AH3194">
        <v>0</v>
      </c>
      <c r="AI3194" s="5">
        <v>1.17E-4</v>
      </c>
      <c r="AJ3194" s="5">
        <v>0</v>
      </c>
      <c r="AK3194">
        <v>3</v>
      </c>
      <c r="AL3194">
        <v>3388</v>
      </c>
      <c r="AM3194" t="s">
        <v>13990</v>
      </c>
    </row>
    <row r="3195" spans="1:39" x14ac:dyDescent="0.25">
      <c r="A3195" t="str">
        <f>HYPERLINK("http://www.UniProt.org/UniProt/Q8TDZ2","MICA1_HUMAN")</f>
        <v>MICA1_HUMAN</v>
      </c>
      <c r="B3195" s="4" t="s">
        <v>12957</v>
      </c>
      <c r="C3195" s="54">
        <v>0</v>
      </c>
      <c r="D3195" s="54">
        <v>0</v>
      </c>
      <c r="E3195" s="24">
        <v>0</v>
      </c>
      <c r="F3195" s="9">
        <v>0</v>
      </c>
      <c r="G3195" s="9">
        <v>0.86399999999999999</v>
      </c>
      <c r="H3195" s="30" t="s">
        <v>37740</v>
      </c>
      <c r="I3195" t="s">
        <v>32</v>
      </c>
      <c r="J3195" s="4" t="s">
        <v>12</v>
      </c>
      <c r="K3195" s="6">
        <v>117.87</v>
      </c>
      <c r="L3195" s="10" t="s">
        <v>12</v>
      </c>
      <c r="M3195" s="24" t="s">
        <v>40582</v>
      </c>
      <c r="N3195">
        <v>3130</v>
      </c>
      <c r="O3195" s="15">
        <v>117.87</v>
      </c>
      <c r="P3195" s="4" t="s">
        <v>19460</v>
      </c>
      <c r="Q3195" s="4" t="s">
        <v>31220</v>
      </c>
      <c r="R3195" s="18">
        <v>80.25</v>
      </c>
      <c r="S3195" s="4" t="s">
        <v>31221</v>
      </c>
      <c r="T3195" s="4" t="s">
        <v>12958</v>
      </c>
      <c r="V3195" s="11" t="s">
        <v>11433</v>
      </c>
      <c r="W3195" s="4" t="s">
        <v>12958</v>
      </c>
      <c r="X3195" s="4" t="s">
        <v>31219</v>
      </c>
      <c r="Y3195" s="4" t="s">
        <v>12956</v>
      </c>
      <c r="Z3195" t="s">
        <v>12959</v>
      </c>
      <c r="AB3195" s="5" t="s">
        <v>31222</v>
      </c>
      <c r="AC3195">
        <v>117.87</v>
      </c>
      <c r="AD3195">
        <v>20000</v>
      </c>
      <c r="AE3195">
        <v>0</v>
      </c>
      <c r="AF3195">
        <v>830890</v>
      </c>
      <c r="AG3195" s="16">
        <v>0</v>
      </c>
      <c r="AH3195">
        <v>0</v>
      </c>
      <c r="AI3195" s="5">
        <v>8.6399999999999999E-5</v>
      </c>
      <c r="AJ3195" s="5">
        <v>0</v>
      </c>
      <c r="AK3195">
        <v>7</v>
      </c>
      <c r="AL3195">
        <v>3130</v>
      </c>
      <c r="AM3195" t="s">
        <v>31223</v>
      </c>
    </row>
    <row r="3196" spans="1:39" x14ac:dyDescent="0.25">
      <c r="A3196" t="str">
        <f>HYPERLINK("http://www.UniProt.org/UniProt/Q8N3F8","MILK1_HUMAN")</f>
        <v>MILK1_HUMAN</v>
      </c>
      <c r="B3196" s="4" t="s">
        <v>12342</v>
      </c>
      <c r="C3196" s="54">
        <v>0</v>
      </c>
      <c r="D3196" s="54">
        <v>0</v>
      </c>
      <c r="E3196" s="24">
        <v>0</v>
      </c>
      <c r="F3196" s="9">
        <v>0</v>
      </c>
      <c r="G3196" s="9">
        <v>4.01</v>
      </c>
      <c r="H3196" s="176" t="s">
        <v>37740</v>
      </c>
      <c r="I3196" t="s">
        <v>32</v>
      </c>
      <c r="J3196" s="4" t="s">
        <v>12</v>
      </c>
      <c r="K3196" s="6">
        <v>93.44</v>
      </c>
      <c r="L3196" s="10" t="s">
        <v>12</v>
      </c>
      <c r="M3196" s="24" t="s">
        <v>40582</v>
      </c>
      <c r="N3196">
        <v>2972</v>
      </c>
      <c r="O3196" s="15">
        <v>93.44</v>
      </c>
      <c r="P3196" s="4" t="s">
        <v>19460</v>
      </c>
      <c r="Q3196" s="4" t="s">
        <v>30577</v>
      </c>
      <c r="R3196" s="18">
        <v>161.75</v>
      </c>
      <c r="S3196" s="4" t="s">
        <v>30578</v>
      </c>
      <c r="T3196" s="4" t="s">
        <v>12343</v>
      </c>
      <c r="V3196" s="11" t="s">
        <v>11433</v>
      </c>
      <c r="W3196" s="4" t="s">
        <v>12343</v>
      </c>
      <c r="X3196" s="4" t="s">
        <v>30576</v>
      </c>
      <c r="Y3196" s="4" t="s">
        <v>12341</v>
      </c>
      <c r="AB3196" t="s">
        <v>30579</v>
      </c>
      <c r="AC3196">
        <v>93.44</v>
      </c>
      <c r="AD3196">
        <v>20000</v>
      </c>
      <c r="AE3196">
        <v>0</v>
      </c>
      <c r="AF3196">
        <v>3855100</v>
      </c>
      <c r="AG3196" s="16">
        <v>0</v>
      </c>
      <c r="AH3196">
        <v>0</v>
      </c>
      <c r="AI3196" s="5">
        <v>4.0099999999999999E-4</v>
      </c>
      <c r="AJ3196" s="5">
        <v>0</v>
      </c>
      <c r="AK3196">
        <v>19</v>
      </c>
      <c r="AL3196">
        <v>2972</v>
      </c>
      <c r="AM3196" t="s">
        <v>30580</v>
      </c>
    </row>
    <row r="3197" spans="1:39" x14ac:dyDescent="0.25">
      <c r="A3197" t="str">
        <f>HYPERLINK("http://www.UniProt.org/UniProt/Q9UNW1","MINP1_HUMAN")</f>
        <v>MINP1_HUMAN</v>
      </c>
      <c r="B3197" s="4" t="s">
        <v>18485</v>
      </c>
      <c r="C3197" s="54">
        <v>0</v>
      </c>
      <c r="D3197" s="54">
        <v>0</v>
      </c>
      <c r="E3197" s="24">
        <v>0</v>
      </c>
      <c r="F3197" s="9">
        <v>0</v>
      </c>
      <c r="G3197" s="9">
        <v>2.41</v>
      </c>
      <c r="H3197" s="30" t="s">
        <v>37740</v>
      </c>
      <c r="I3197" t="s">
        <v>32</v>
      </c>
      <c r="J3197" s="4" t="s">
        <v>12</v>
      </c>
      <c r="K3197" s="6">
        <v>55.051000000000002</v>
      </c>
      <c r="L3197" s="10" t="s">
        <v>56</v>
      </c>
      <c r="M3197" s="24" t="s">
        <v>40582</v>
      </c>
      <c r="N3197">
        <v>4555</v>
      </c>
      <c r="O3197" s="15">
        <v>55.051000000000002</v>
      </c>
      <c r="P3197" s="4" t="s">
        <v>19460</v>
      </c>
      <c r="Q3197" s="4" t="s">
        <v>36762</v>
      </c>
      <c r="R3197" s="18">
        <v>40.57</v>
      </c>
      <c r="S3197" s="4" t="s">
        <v>36763</v>
      </c>
      <c r="T3197" s="4" t="s">
        <v>18486</v>
      </c>
      <c r="U3197" s="11" t="s">
        <v>18487</v>
      </c>
      <c r="V3197" s="11" t="s">
        <v>18488</v>
      </c>
      <c r="W3197" s="4" t="s">
        <v>18486</v>
      </c>
      <c r="X3197" s="4" t="s">
        <v>29715</v>
      </c>
      <c r="Y3197" s="4" t="s">
        <v>18484</v>
      </c>
      <c r="AB3197" s="5" t="s">
        <v>36764</v>
      </c>
      <c r="AC3197">
        <v>55.051000000000002</v>
      </c>
      <c r="AD3197">
        <v>20000</v>
      </c>
      <c r="AE3197">
        <v>0</v>
      </c>
      <c r="AF3197">
        <v>2315600</v>
      </c>
      <c r="AG3197" s="16">
        <v>0</v>
      </c>
      <c r="AH3197">
        <v>0</v>
      </c>
      <c r="AI3197" s="5">
        <v>2.41E-4</v>
      </c>
      <c r="AJ3197" s="5">
        <v>0</v>
      </c>
      <c r="AK3197">
        <v>2</v>
      </c>
      <c r="AL3197">
        <v>4555</v>
      </c>
      <c r="AM3197" t="s">
        <v>36765</v>
      </c>
    </row>
    <row r="3198" spans="1:39" x14ac:dyDescent="0.25">
      <c r="A3198" t="str">
        <f>HYPERLINK("http://www.UniProt.org/UniProt/P45983-5","MK08_HUMAN")</f>
        <v>MK08_HUMAN</v>
      </c>
      <c r="B3198" s="4" t="s">
        <v>5603</v>
      </c>
      <c r="C3198" s="54">
        <v>0</v>
      </c>
      <c r="D3198" s="54">
        <v>0</v>
      </c>
      <c r="E3198" s="24">
        <v>0</v>
      </c>
      <c r="F3198" s="9">
        <v>0</v>
      </c>
      <c r="G3198" s="9">
        <v>4.54</v>
      </c>
      <c r="H3198" s="30" t="s">
        <v>37740</v>
      </c>
      <c r="I3198" t="s">
        <v>69</v>
      </c>
      <c r="J3198" s="4" t="s">
        <v>12</v>
      </c>
      <c r="K3198" s="6">
        <v>35.332000000000001</v>
      </c>
      <c r="L3198" s="10" t="s">
        <v>12</v>
      </c>
      <c r="M3198" s="24" t="s">
        <v>40582</v>
      </c>
      <c r="N3198">
        <v>1310</v>
      </c>
      <c r="O3198" s="15">
        <v>35.332000000000001</v>
      </c>
      <c r="P3198" s="4" t="s">
        <v>19460</v>
      </c>
      <c r="Q3198" s="4" t="s">
        <v>24193</v>
      </c>
      <c r="R3198" s="18">
        <v>48.14</v>
      </c>
      <c r="S3198" s="4" t="s">
        <v>24194</v>
      </c>
      <c r="T3198" s="4" t="s">
        <v>5604</v>
      </c>
      <c r="U3198" s="11" t="s">
        <v>5605</v>
      </c>
      <c r="V3198" s="11" t="s">
        <v>5606</v>
      </c>
      <c r="W3198" s="4" t="s">
        <v>5604</v>
      </c>
      <c r="X3198" s="4" t="s">
        <v>24192</v>
      </c>
      <c r="Y3198" s="4" t="s">
        <v>5607</v>
      </c>
      <c r="AB3198" s="5" t="s">
        <v>24195</v>
      </c>
      <c r="AC3198">
        <v>35.332000000000001</v>
      </c>
      <c r="AD3198">
        <v>20000</v>
      </c>
      <c r="AE3198">
        <v>0</v>
      </c>
      <c r="AF3198">
        <v>4364300</v>
      </c>
      <c r="AG3198" s="16">
        <v>0</v>
      </c>
      <c r="AH3198">
        <v>0</v>
      </c>
      <c r="AI3198" s="5">
        <v>4.5399999999999998E-4</v>
      </c>
      <c r="AJ3198" s="5">
        <v>0</v>
      </c>
      <c r="AK3198">
        <v>3</v>
      </c>
      <c r="AL3198">
        <v>1310</v>
      </c>
      <c r="AM3198" t="s">
        <v>24196</v>
      </c>
    </row>
    <row r="3199" spans="1:39" x14ac:dyDescent="0.25">
      <c r="A3199" t="str">
        <f>HYPERLINK("http://www.UniProt.org/UniProt/Q9HBH9-2","MKNK2_HUMAN")</f>
        <v>MKNK2_HUMAN</v>
      </c>
      <c r="B3199" s="4" t="s">
        <v>16549</v>
      </c>
      <c r="C3199" s="54">
        <v>0</v>
      </c>
      <c r="D3199" s="54">
        <v>0</v>
      </c>
      <c r="E3199" s="24">
        <v>0</v>
      </c>
      <c r="F3199" s="9">
        <v>0</v>
      </c>
      <c r="G3199" s="9">
        <v>0.48199999999999998</v>
      </c>
      <c r="H3199" s="30" t="s">
        <v>37740</v>
      </c>
      <c r="I3199" t="s">
        <v>69</v>
      </c>
      <c r="J3199" s="4" t="s">
        <v>12</v>
      </c>
      <c r="K3199" s="6">
        <v>46.710999999999999</v>
      </c>
      <c r="L3199" s="10" t="s">
        <v>12</v>
      </c>
      <c r="M3199" s="24" t="s">
        <v>40582</v>
      </c>
      <c r="N3199">
        <v>4044</v>
      </c>
      <c r="O3199" s="15">
        <v>46.710999999999999</v>
      </c>
      <c r="P3199" s="4" t="s">
        <v>19460</v>
      </c>
      <c r="Q3199" s="4" t="s">
        <v>34796</v>
      </c>
      <c r="R3199" s="18">
        <v>33.340000000000003</v>
      </c>
      <c r="S3199" s="19" t="s">
        <v>34797</v>
      </c>
      <c r="T3199" s="4" t="s">
        <v>16550</v>
      </c>
      <c r="U3199" s="11" t="s">
        <v>15295</v>
      </c>
      <c r="V3199" s="11" t="s">
        <v>5866</v>
      </c>
      <c r="W3199" s="4" t="s">
        <v>16550</v>
      </c>
      <c r="X3199" s="4" t="s">
        <v>34795</v>
      </c>
      <c r="Y3199" s="4" t="s">
        <v>16551</v>
      </c>
      <c r="AB3199" t="s">
        <v>34798</v>
      </c>
      <c r="AC3199">
        <v>46.710999999999999</v>
      </c>
      <c r="AD3199">
        <v>20000</v>
      </c>
      <c r="AE3199">
        <v>0</v>
      </c>
      <c r="AF3199">
        <v>463570</v>
      </c>
      <c r="AG3199" s="16">
        <v>0</v>
      </c>
      <c r="AH3199">
        <v>0</v>
      </c>
      <c r="AI3199" s="5">
        <v>4.8199999999999999E-5</v>
      </c>
      <c r="AJ3199" s="5">
        <v>0</v>
      </c>
      <c r="AK3199">
        <v>1</v>
      </c>
      <c r="AL3199">
        <v>4044</v>
      </c>
      <c r="AM3199" t="s">
        <v>34799</v>
      </c>
    </row>
    <row r="3200" spans="1:39" x14ac:dyDescent="0.25">
      <c r="A3200" t="str">
        <f>HYPERLINK("http://www.UniProt.org/UniProt/Q9Y4U1","MMAC_HUMAN")</f>
        <v>MMAC_HUMAN</v>
      </c>
      <c r="B3200" s="4" t="s">
        <v>19128</v>
      </c>
      <c r="C3200" s="54">
        <v>0</v>
      </c>
      <c r="D3200" s="54">
        <v>0</v>
      </c>
      <c r="E3200" s="24">
        <v>0</v>
      </c>
      <c r="F3200" s="9">
        <v>0</v>
      </c>
      <c r="G3200" s="9">
        <v>8.42</v>
      </c>
      <c r="H3200" s="30" t="s">
        <v>37740</v>
      </c>
      <c r="I3200" t="s">
        <v>32</v>
      </c>
      <c r="J3200" s="4" t="s">
        <v>12</v>
      </c>
      <c r="K3200" s="6">
        <v>31.728000000000002</v>
      </c>
      <c r="L3200" s="10" t="s">
        <v>12</v>
      </c>
      <c r="M3200" s="24" t="s">
        <v>40582</v>
      </c>
      <c r="N3200">
        <v>4723</v>
      </c>
      <c r="O3200" s="15">
        <v>31.728000000000002</v>
      </c>
      <c r="P3200" s="4" t="s">
        <v>19460</v>
      </c>
      <c r="Q3200" s="4" t="s">
        <v>37426</v>
      </c>
      <c r="R3200" s="18">
        <v>64.12</v>
      </c>
      <c r="S3200" s="4" t="s">
        <v>37427</v>
      </c>
      <c r="T3200" s="4" t="s">
        <v>19129</v>
      </c>
      <c r="U3200" s="11" t="s">
        <v>19130</v>
      </c>
      <c r="V3200" s="11" t="s">
        <v>19131</v>
      </c>
      <c r="W3200" s="4" t="s">
        <v>19129</v>
      </c>
      <c r="X3200" s="4" t="s">
        <v>37425</v>
      </c>
      <c r="Y3200" s="4" t="s">
        <v>19127</v>
      </c>
      <c r="AB3200" t="s">
        <v>37428</v>
      </c>
      <c r="AC3200">
        <v>31.728000000000002</v>
      </c>
      <c r="AD3200">
        <v>20000</v>
      </c>
      <c r="AE3200">
        <v>0</v>
      </c>
      <c r="AF3200">
        <v>8097400</v>
      </c>
      <c r="AG3200" s="16">
        <v>0</v>
      </c>
      <c r="AH3200">
        <v>0</v>
      </c>
      <c r="AI3200" s="5">
        <v>8.4199999999999998E-4</v>
      </c>
      <c r="AJ3200" s="5">
        <v>0</v>
      </c>
      <c r="AK3200">
        <v>6</v>
      </c>
      <c r="AL3200">
        <v>4723</v>
      </c>
      <c r="AM3200" t="s">
        <v>19127</v>
      </c>
    </row>
    <row r="3201" spans="1:39" x14ac:dyDescent="0.25">
      <c r="A3201" t="str">
        <f>HYPERLINK("http://www.UniProt.org/UniProt/Q6ZRQ5","MMS22_HUMAN")</f>
        <v>MMS22_HUMAN</v>
      </c>
      <c r="B3201" s="4" t="s">
        <v>11189</v>
      </c>
      <c r="C3201" s="54">
        <v>0</v>
      </c>
      <c r="D3201" s="54">
        <v>0</v>
      </c>
      <c r="E3201" s="24">
        <v>0</v>
      </c>
      <c r="F3201" s="9">
        <v>0</v>
      </c>
      <c r="G3201" s="9">
        <v>0.998</v>
      </c>
      <c r="H3201" s="30" t="s">
        <v>37740</v>
      </c>
      <c r="I3201" t="s">
        <v>92</v>
      </c>
      <c r="J3201" s="4" t="s">
        <v>12</v>
      </c>
      <c r="K3201" s="6">
        <v>142.32</v>
      </c>
      <c r="L3201" s="10" t="s">
        <v>12</v>
      </c>
      <c r="M3201" s="24" t="s">
        <v>40582</v>
      </c>
      <c r="N3201">
        <v>2652</v>
      </c>
      <c r="O3201" s="15">
        <v>142.32</v>
      </c>
      <c r="P3201" s="4" t="s">
        <v>19460</v>
      </c>
      <c r="Q3201" s="4" t="s">
        <v>29367</v>
      </c>
      <c r="R3201" s="18">
        <v>132.31</v>
      </c>
      <c r="S3201" s="4" t="s">
        <v>29368</v>
      </c>
      <c r="T3201" s="4" t="s">
        <v>11190</v>
      </c>
      <c r="V3201" s="11" t="s">
        <v>11191</v>
      </c>
      <c r="W3201" s="4" t="s">
        <v>11190</v>
      </c>
      <c r="X3201" s="4" t="s">
        <v>29366</v>
      </c>
      <c r="Y3201" s="4" t="s">
        <v>11188</v>
      </c>
      <c r="AA3201" t="s">
        <v>11192</v>
      </c>
      <c r="AB3201" t="s">
        <v>29369</v>
      </c>
      <c r="AC3201">
        <v>142.32</v>
      </c>
      <c r="AD3201">
        <v>20000</v>
      </c>
      <c r="AE3201">
        <v>0</v>
      </c>
      <c r="AF3201">
        <v>959590</v>
      </c>
      <c r="AG3201" s="16">
        <v>0</v>
      </c>
      <c r="AH3201">
        <v>0</v>
      </c>
      <c r="AI3201" s="5">
        <v>9.98E-5</v>
      </c>
      <c r="AJ3201" s="5">
        <v>0</v>
      </c>
      <c r="AK3201">
        <v>13</v>
      </c>
      <c r="AL3201">
        <v>2652</v>
      </c>
      <c r="AM3201" t="s">
        <v>11188</v>
      </c>
    </row>
    <row r="3202" spans="1:39" x14ac:dyDescent="0.25">
      <c r="A3202" t="str">
        <f>HYPERLINK("http://www.UniProt.org/UniProt/Q9H3H1-4","MOD5_HUMAN")</f>
        <v>MOD5_HUMAN</v>
      </c>
      <c r="B3202" s="4" t="s">
        <v>16031</v>
      </c>
      <c r="C3202" s="54">
        <v>0</v>
      </c>
      <c r="D3202" s="54">
        <v>0</v>
      </c>
      <c r="E3202" s="24">
        <v>0</v>
      </c>
      <c r="F3202" s="9">
        <v>0</v>
      </c>
      <c r="G3202" s="9">
        <v>4.29</v>
      </c>
      <c r="H3202" s="30" t="s">
        <v>37740</v>
      </c>
      <c r="I3202" t="s">
        <v>32</v>
      </c>
      <c r="J3202" s="4" t="s">
        <v>12</v>
      </c>
      <c r="K3202" s="6">
        <v>49.453000000000003</v>
      </c>
      <c r="L3202" s="10" t="s">
        <v>170</v>
      </c>
      <c r="M3202" s="24" t="s">
        <v>40582</v>
      </c>
      <c r="N3202">
        <v>3915</v>
      </c>
      <c r="O3202" s="15">
        <v>49.453000000000003</v>
      </c>
      <c r="P3202" s="4" t="s">
        <v>19460</v>
      </c>
      <c r="Q3202" s="4" t="s">
        <v>34262</v>
      </c>
      <c r="R3202" s="18">
        <v>10.119999999999999</v>
      </c>
      <c r="S3202" s="4" t="s">
        <v>34263</v>
      </c>
      <c r="T3202" s="4" t="s">
        <v>16032</v>
      </c>
      <c r="U3202" s="11" t="s">
        <v>16033</v>
      </c>
      <c r="V3202" s="11" t="s">
        <v>16034</v>
      </c>
      <c r="W3202" s="4" t="s">
        <v>16032</v>
      </c>
      <c r="X3202" s="4" t="s">
        <v>34261</v>
      </c>
      <c r="Y3202" s="4" t="s">
        <v>16035</v>
      </c>
      <c r="AB3202" s="5" t="s">
        <v>34264</v>
      </c>
      <c r="AC3202">
        <v>49.453000000000003</v>
      </c>
      <c r="AD3202">
        <v>20000</v>
      </c>
      <c r="AE3202">
        <v>0</v>
      </c>
      <c r="AF3202">
        <v>4119700</v>
      </c>
      <c r="AG3202" s="16">
        <v>0</v>
      </c>
      <c r="AH3202">
        <v>0</v>
      </c>
      <c r="AI3202" s="5">
        <v>4.2900000000000002E-4</v>
      </c>
      <c r="AJ3202" s="5">
        <v>0</v>
      </c>
      <c r="AK3202">
        <v>9</v>
      </c>
      <c r="AL3202">
        <v>3915</v>
      </c>
      <c r="AM3202" t="s">
        <v>34265</v>
      </c>
    </row>
    <row r="3203" spans="1:39" x14ac:dyDescent="0.25">
      <c r="A3203" t="str">
        <f>HYPERLINK("http://www.UniProt.org/UniProt/Q9Y605","MOFA1_HUMAN")</f>
        <v>MOFA1_HUMAN</v>
      </c>
      <c r="B3203" s="4" t="s">
        <v>19309</v>
      </c>
      <c r="C3203" s="54">
        <v>0</v>
      </c>
      <c r="D3203" s="54">
        <v>0</v>
      </c>
      <c r="E3203" s="24">
        <v>0</v>
      </c>
      <c r="F3203" s="9">
        <v>0</v>
      </c>
      <c r="G3203" s="9">
        <v>1.66</v>
      </c>
      <c r="H3203" s="30" t="s">
        <v>37740</v>
      </c>
      <c r="I3203" t="s">
        <v>69</v>
      </c>
      <c r="J3203" s="4" t="s">
        <v>12</v>
      </c>
      <c r="K3203" s="6">
        <v>14.648999999999999</v>
      </c>
      <c r="L3203" s="10" t="s">
        <v>12</v>
      </c>
      <c r="M3203" s="24" t="s">
        <v>40582</v>
      </c>
      <c r="N3203">
        <v>4768</v>
      </c>
      <c r="O3203" s="15">
        <v>14.648999999999999</v>
      </c>
      <c r="P3203" s="4" t="s">
        <v>19460</v>
      </c>
      <c r="Q3203" s="4" t="s">
        <v>37601</v>
      </c>
      <c r="R3203" s="18">
        <v>82.17</v>
      </c>
      <c r="S3203" s="4" t="s">
        <v>37602</v>
      </c>
      <c r="T3203" s="4" t="s">
        <v>12</v>
      </c>
      <c r="V3203" s="11" t="s">
        <v>19310</v>
      </c>
      <c r="W3203" s="4" t="s">
        <v>12</v>
      </c>
      <c r="X3203" s="4" t="s">
        <v>37600</v>
      </c>
      <c r="Y3203" s="4" t="s">
        <v>19308</v>
      </c>
      <c r="Z3203" t="s">
        <v>19311</v>
      </c>
      <c r="AB3203" t="s">
        <v>37603</v>
      </c>
      <c r="AC3203">
        <v>14.648999999999999</v>
      </c>
      <c r="AD3203">
        <v>20000</v>
      </c>
      <c r="AE3203">
        <v>0</v>
      </c>
      <c r="AF3203">
        <v>1600500</v>
      </c>
      <c r="AG3203" s="16">
        <v>0</v>
      </c>
      <c r="AH3203">
        <v>0</v>
      </c>
      <c r="AI3203" s="5">
        <v>1.66E-4</v>
      </c>
      <c r="AJ3203" s="5">
        <v>0</v>
      </c>
      <c r="AK3203">
        <v>2</v>
      </c>
      <c r="AL3203">
        <v>4768</v>
      </c>
      <c r="AM3203" t="s">
        <v>19308</v>
      </c>
    </row>
    <row r="3204" spans="1:39" x14ac:dyDescent="0.25">
      <c r="A3204" t="str">
        <f>HYPERLINK("http://www.UniProt.org/UniProt/Q14149","MORC3_HUMAN")</f>
        <v>MORC3_HUMAN</v>
      </c>
      <c r="B3204" s="4" t="s">
        <v>8919</v>
      </c>
      <c r="C3204" s="54">
        <v>0</v>
      </c>
      <c r="D3204" s="54">
        <v>0</v>
      </c>
      <c r="E3204" s="24">
        <v>0</v>
      </c>
      <c r="F3204" s="9">
        <v>0</v>
      </c>
      <c r="G3204" s="9">
        <v>0.90400000000000003</v>
      </c>
      <c r="H3204" s="30" t="s">
        <v>37740</v>
      </c>
      <c r="I3204" t="s">
        <v>12</v>
      </c>
      <c r="J3204" s="4" t="s">
        <v>12</v>
      </c>
      <c r="K3204" s="6">
        <v>107.11</v>
      </c>
      <c r="L3204" s="10" t="s">
        <v>12</v>
      </c>
      <c r="M3204" s="24" t="s">
        <v>40582</v>
      </c>
      <c r="N3204">
        <v>2080</v>
      </c>
      <c r="O3204" s="15">
        <v>107.11</v>
      </c>
      <c r="P3204" s="4" t="s">
        <v>19460</v>
      </c>
      <c r="Q3204" s="4" t="s">
        <v>27141</v>
      </c>
      <c r="R3204" s="18">
        <v>45.77</v>
      </c>
      <c r="S3204" s="4" t="s">
        <v>27142</v>
      </c>
      <c r="T3204" s="4" t="s">
        <v>12</v>
      </c>
      <c r="V3204" s="11" t="s">
        <v>8920</v>
      </c>
      <c r="W3204" s="4" t="s">
        <v>12</v>
      </c>
      <c r="X3204" s="4" t="s">
        <v>12</v>
      </c>
      <c r="Y3204" s="4" t="s">
        <v>8918</v>
      </c>
      <c r="AB3204" t="s">
        <v>27143</v>
      </c>
      <c r="AC3204">
        <v>107.11</v>
      </c>
      <c r="AD3204">
        <v>20000</v>
      </c>
      <c r="AE3204">
        <v>0</v>
      </c>
      <c r="AF3204">
        <v>868890</v>
      </c>
      <c r="AG3204" s="16">
        <v>0</v>
      </c>
      <c r="AH3204">
        <v>0</v>
      </c>
      <c r="AI3204" s="5">
        <v>9.0400000000000002E-5</v>
      </c>
      <c r="AJ3204" s="5">
        <v>0</v>
      </c>
      <c r="AK3204">
        <v>13</v>
      </c>
      <c r="AL3204">
        <v>2080</v>
      </c>
      <c r="AM3204" t="s">
        <v>8918</v>
      </c>
    </row>
    <row r="3205" spans="1:39" x14ac:dyDescent="0.25">
      <c r="A3205" t="str">
        <f>HYPERLINK("http://www.UniProt.org/UniProt/O75970-5","MPDZ_HUMAN")</f>
        <v>MPDZ_HUMAN</v>
      </c>
      <c r="B3205" s="4" t="s">
        <v>2058</v>
      </c>
      <c r="C3205" s="54">
        <v>0</v>
      </c>
      <c r="D3205" s="54">
        <v>0</v>
      </c>
      <c r="E3205" s="24">
        <v>0</v>
      </c>
      <c r="F3205" s="9">
        <v>0</v>
      </c>
      <c r="G3205" s="9">
        <v>0.77700000000000002</v>
      </c>
      <c r="H3205" s="30" t="s">
        <v>37740</v>
      </c>
      <c r="I3205" t="s">
        <v>32</v>
      </c>
      <c r="J3205" s="4" t="s">
        <v>12</v>
      </c>
      <c r="K3205" s="6">
        <v>214.8</v>
      </c>
      <c r="L3205" s="10" t="s">
        <v>12</v>
      </c>
      <c r="M3205" s="24" t="s">
        <v>40582</v>
      </c>
      <c r="N3205">
        <v>523</v>
      </c>
      <c r="O3205" s="15">
        <v>214.8</v>
      </c>
      <c r="P3205" s="4" t="s">
        <v>19460</v>
      </c>
      <c r="Q3205" s="4" t="s">
        <v>21230</v>
      </c>
      <c r="R3205" s="18">
        <v>37.43</v>
      </c>
      <c r="S3205" s="19" t="s">
        <v>21231</v>
      </c>
      <c r="T3205" s="4" t="s">
        <v>2059</v>
      </c>
      <c r="U3205" s="11" t="s">
        <v>2060</v>
      </c>
      <c r="V3205" s="11" t="s">
        <v>2061</v>
      </c>
      <c r="W3205" s="4" t="s">
        <v>2059</v>
      </c>
      <c r="X3205" s="4" t="s">
        <v>21229</v>
      </c>
      <c r="Y3205" s="4" t="s">
        <v>2063</v>
      </c>
      <c r="Z3205" t="s">
        <v>2062</v>
      </c>
      <c r="AB3205" s="5" t="s">
        <v>21232</v>
      </c>
      <c r="AC3205">
        <v>214.8</v>
      </c>
      <c r="AD3205">
        <v>20000</v>
      </c>
      <c r="AE3205">
        <v>0</v>
      </c>
      <c r="AF3205">
        <v>747170</v>
      </c>
      <c r="AG3205" s="16">
        <v>0</v>
      </c>
      <c r="AH3205">
        <v>0</v>
      </c>
      <c r="AI3205" s="5">
        <v>7.7700000000000005E-5</v>
      </c>
      <c r="AJ3205" s="5">
        <v>0</v>
      </c>
      <c r="AK3205">
        <v>6</v>
      </c>
      <c r="AL3205">
        <v>523</v>
      </c>
      <c r="AM3205" t="s">
        <v>21233</v>
      </c>
    </row>
    <row r="3206" spans="1:39" x14ac:dyDescent="0.25">
      <c r="A3206" t="str">
        <f>HYPERLINK("http://www.UniProt.org/UniProt/Q9NYP9","MS18A_HUMAN")</f>
        <v>MS18A_HUMAN</v>
      </c>
      <c r="B3206" s="4" t="s">
        <v>17460</v>
      </c>
      <c r="C3206" s="54">
        <v>0</v>
      </c>
      <c r="D3206" s="54">
        <v>0</v>
      </c>
      <c r="E3206" s="24">
        <v>0</v>
      </c>
      <c r="F3206" s="9">
        <v>0</v>
      </c>
      <c r="G3206" s="9">
        <v>8.41</v>
      </c>
      <c r="H3206" s="30" t="s">
        <v>37740</v>
      </c>
      <c r="I3206" t="s">
        <v>92</v>
      </c>
      <c r="J3206" s="4" t="s">
        <v>12</v>
      </c>
      <c r="K3206" s="6">
        <v>25.863</v>
      </c>
      <c r="L3206" s="10" t="s">
        <v>12</v>
      </c>
      <c r="M3206" s="24" t="s">
        <v>40582</v>
      </c>
      <c r="N3206">
        <v>4280</v>
      </c>
      <c r="O3206" s="15">
        <v>25.863</v>
      </c>
      <c r="P3206" s="4" t="s">
        <v>19460</v>
      </c>
      <c r="Q3206" s="4" t="s">
        <v>35697</v>
      </c>
      <c r="R3206" s="18">
        <v>21.64</v>
      </c>
      <c r="S3206" s="4" t="s">
        <v>35698</v>
      </c>
      <c r="T3206" s="4" t="s">
        <v>1141</v>
      </c>
      <c r="U3206" s="11" t="s">
        <v>17461</v>
      </c>
      <c r="V3206" s="11" t="s">
        <v>17462</v>
      </c>
      <c r="W3206" s="4" t="s">
        <v>1141</v>
      </c>
      <c r="X3206" s="4" t="s">
        <v>20427</v>
      </c>
      <c r="Y3206" s="4" t="s">
        <v>17459</v>
      </c>
      <c r="AB3206" t="s">
        <v>35699</v>
      </c>
      <c r="AC3206">
        <v>25.863</v>
      </c>
      <c r="AD3206">
        <v>20000</v>
      </c>
      <c r="AE3206">
        <v>0</v>
      </c>
      <c r="AF3206">
        <v>8081600</v>
      </c>
      <c r="AG3206" s="16">
        <v>0</v>
      </c>
      <c r="AH3206">
        <v>0</v>
      </c>
      <c r="AI3206" s="5">
        <v>8.4099999999999995E-4</v>
      </c>
      <c r="AJ3206" s="5">
        <v>0</v>
      </c>
      <c r="AK3206">
        <v>8</v>
      </c>
      <c r="AL3206">
        <v>4280</v>
      </c>
      <c r="AM3206" t="s">
        <v>17459</v>
      </c>
    </row>
    <row r="3207" spans="1:39" x14ac:dyDescent="0.25">
      <c r="A3207" t="str">
        <f>HYPERLINK("http://www.UniProt.org/UniProt/O43482","MS18B_HUMAN")</f>
        <v>MS18B_HUMAN</v>
      </c>
      <c r="B3207" s="4" t="s">
        <v>1140</v>
      </c>
      <c r="C3207" s="54">
        <v>0</v>
      </c>
      <c r="D3207" s="54">
        <v>0</v>
      </c>
      <c r="E3207" s="24">
        <v>0</v>
      </c>
      <c r="F3207" s="9">
        <v>0</v>
      </c>
      <c r="G3207" s="9">
        <v>4.54</v>
      </c>
      <c r="H3207" s="30" t="s">
        <v>37740</v>
      </c>
      <c r="I3207" t="s">
        <v>92</v>
      </c>
      <c r="J3207" s="4" t="s">
        <v>12</v>
      </c>
      <c r="K3207" s="6">
        <v>24.690999999999999</v>
      </c>
      <c r="L3207" s="10" t="s">
        <v>12</v>
      </c>
      <c r="M3207" s="24" t="s">
        <v>40582</v>
      </c>
      <c r="N3207">
        <v>317</v>
      </c>
      <c r="O3207" s="15">
        <v>24.690999999999999</v>
      </c>
      <c r="P3207" s="4" t="s">
        <v>19460</v>
      </c>
      <c r="Q3207" s="4" t="s">
        <v>20428</v>
      </c>
      <c r="R3207" s="18">
        <v>39.590000000000003</v>
      </c>
      <c r="S3207" s="4" t="s">
        <v>20429</v>
      </c>
      <c r="T3207" s="4" t="s">
        <v>1141</v>
      </c>
      <c r="U3207" s="11" t="s">
        <v>1142</v>
      </c>
      <c r="V3207" s="11" t="s">
        <v>1143</v>
      </c>
      <c r="W3207" s="4" t="s">
        <v>1141</v>
      </c>
      <c r="X3207" s="4" t="s">
        <v>20427</v>
      </c>
      <c r="Y3207" s="4" t="s">
        <v>1139</v>
      </c>
      <c r="AB3207" t="s">
        <v>20430</v>
      </c>
      <c r="AC3207">
        <v>24.690999999999999</v>
      </c>
      <c r="AD3207">
        <v>20000</v>
      </c>
      <c r="AE3207">
        <v>0</v>
      </c>
      <c r="AF3207">
        <v>4361300</v>
      </c>
      <c r="AG3207" s="16">
        <v>0</v>
      </c>
      <c r="AH3207">
        <v>0</v>
      </c>
      <c r="AI3207" s="5">
        <v>4.5399999999999998E-4</v>
      </c>
      <c r="AJ3207" s="5">
        <v>0</v>
      </c>
      <c r="AK3207">
        <v>4</v>
      </c>
      <c r="AL3207">
        <v>317</v>
      </c>
      <c r="AM3207" t="s">
        <v>1139</v>
      </c>
    </row>
    <row r="3208" spans="1:39" x14ac:dyDescent="0.25">
      <c r="A3208" t="str">
        <f>HYPERLINK("http://www.UniProt.org/UniProt/P20585","MSH3_HUMAN")</f>
        <v>MSH3_HUMAN</v>
      </c>
      <c r="B3208" s="4" t="s">
        <v>4065</v>
      </c>
      <c r="C3208" s="54">
        <v>0</v>
      </c>
      <c r="D3208" s="54">
        <v>0</v>
      </c>
      <c r="E3208" s="24">
        <v>0</v>
      </c>
      <c r="F3208" s="9">
        <v>0</v>
      </c>
      <c r="G3208" s="9">
        <v>0.98099999999999998</v>
      </c>
      <c r="H3208" s="30" t="s">
        <v>37740</v>
      </c>
      <c r="I3208" t="s">
        <v>12</v>
      </c>
      <c r="J3208" s="4" t="s">
        <v>12</v>
      </c>
      <c r="K3208" s="6">
        <v>127.41</v>
      </c>
      <c r="L3208" s="10" t="s">
        <v>12</v>
      </c>
      <c r="M3208" s="24" t="s">
        <v>40582</v>
      </c>
      <c r="N3208">
        <v>972</v>
      </c>
      <c r="O3208" s="15">
        <v>127.41</v>
      </c>
      <c r="P3208" s="4" t="s">
        <v>19460</v>
      </c>
      <c r="Q3208" s="4" t="s">
        <v>22884</v>
      </c>
      <c r="R3208" s="18">
        <v>26.49</v>
      </c>
      <c r="S3208" s="4" t="s">
        <v>22885</v>
      </c>
      <c r="T3208" s="4" t="s">
        <v>4066</v>
      </c>
      <c r="U3208" s="11" t="s">
        <v>4067</v>
      </c>
      <c r="V3208" s="11" t="s">
        <v>4068</v>
      </c>
      <c r="W3208" s="4" t="s">
        <v>4066</v>
      </c>
      <c r="X3208" s="4" t="s">
        <v>12</v>
      </c>
      <c r="Y3208" s="4" t="s">
        <v>4064</v>
      </c>
      <c r="AA3208" t="s">
        <v>4069</v>
      </c>
      <c r="AB3208" t="s">
        <v>22886</v>
      </c>
      <c r="AC3208">
        <v>127.41</v>
      </c>
      <c r="AD3208">
        <v>20000</v>
      </c>
      <c r="AE3208">
        <v>0</v>
      </c>
      <c r="AF3208">
        <v>942660</v>
      </c>
      <c r="AG3208" s="16">
        <v>0</v>
      </c>
      <c r="AH3208">
        <v>0</v>
      </c>
      <c r="AI3208" s="5">
        <v>9.8099999999999999E-5</v>
      </c>
      <c r="AJ3208" s="5">
        <v>0</v>
      </c>
      <c r="AK3208">
        <v>11</v>
      </c>
      <c r="AL3208">
        <v>972</v>
      </c>
      <c r="AM3208" t="s">
        <v>4064</v>
      </c>
    </row>
    <row r="3209" spans="1:39" x14ac:dyDescent="0.25">
      <c r="A3209" t="str">
        <f>HYPERLINK("http://www.UniProt.org/UniProt/Q9BTC8-2","MTA3_HUMAN")</f>
        <v>MTA3_HUMAN</v>
      </c>
      <c r="B3209" s="4" t="s">
        <v>15238</v>
      </c>
      <c r="C3209" s="54">
        <v>0</v>
      </c>
      <c r="D3209" s="54">
        <v>0</v>
      </c>
      <c r="E3209" s="24">
        <v>0</v>
      </c>
      <c r="F3209" s="9">
        <v>0</v>
      </c>
      <c r="G3209" s="9">
        <v>1.1500000000000001</v>
      </c>
      <c r="H3209" s="30" t="s">
        <v>37740</v>
      </c>
      <c r="I3209" t="s">
        <v>92</v>
      </c>
      <c r="J3209" s="4" t="s">
        <v>12</v>
      </c>
      <c r="K3209" s="6">
        <v>58.813000000000002</v>
      </c>
      <c r="L3209" s="10" t="s">
        <v>12</v>
      </c>
      <c r="M3209" s="24" t="s">
        <v>40582</v>
      </c>
      <c r="N3209">
        <v>3703</v>
      </c>
      <c r="O3209" s="15">
        <v>58.813000000000002</v>
      </c>
      <c r="P3209" s="4" t="s">
        <v>19460</v>
      </c>
      <c r="Q3209" s="4" t="s">
        <v>33468</v>
      </c>
      <c r="R3209" s="18">
        <v>20.13</v>
      </c>
      <c r="S3209" s="4" t="s">
        <v>33469</v>
      </c>
      <c r="T3209" s="4" t="s">
        <v>15239</v>
      </c>
      <c r="U3209" s="11" t="s">
        <v>2112</v>
      </c>
      <c r="V3209" s="11" t="s">
        <v>2113</v>
      </c>
      <c r="W3209" s="4" t="s">
        <v>15239</v>
      </c>
      <c r="X3209" s="4" t="s">
        <v>33467</v>
      </c>
      <c r="Y3209" s="4" t="s">
        <v>15240</v>
      </c>
      <c r="Z3209" t="s">
        <v>6722</v>
      </c>
      <c r="AA3209" t="s">
        <v>9805</v>
      </c>
      <c r="AB3209" t="s">
        <v>33470</v>
      </c>
      <c r="AC3209">
        <v>58.813000000000002</v>
      </c>
      <c r="AD3209">
        <v>20000</v>
      </c>
      <c r="AE3209">
        <v>0</v>
      </c>
      <c r="AF3209">
        <v>1105200</v>
      </c>
      <c r="AG3209" s="16">
        <v>0</v>
      </c>
      <c r="AH3209">
        <v>0</v>
      </c>
      <c r="AI3209" s="5">
        <v>1.15E-4</v>
      </c>
      <c r="AJ3209" s="5">
        <v>0</v>
      </c>
      <c r="AK3209">
        <v>3</v>
      </c>
      <c r="AL3209">
        <v>3703</v>
      </c>
      <c r="AM3209" t="s">
        <v>33471</v>
      </c>
    </row>
    <row r="3210" spans="1:39" x14ac:dyDescent="0.25">
      <c r="A3210" t="str">
        <f>HYPERLINK("http://www.UniProt.org/UniProt/P42898","MTHR_HUMAN")</f>
        <v>MTHR_HUMAN</v>
      </c>
      <c r="B3210" s="4" t="s">
        <v>5559</v>
      </c>
      <c r="C3210" s="54">
        <v>0</v>
      </c>
      <c r="D3210" s="54">
        <v>0</v>
      </c>
      <c r="E3210" s="24">
        <v>0</v>
      </c>
      <c r="F3210" s="9">
        <v>0</v>
      </c>
      <c r="G3210" s="9">
        <v>2.3800000000000003</v>
      </c>
      <c r="H3210" s="30" t="s">
        <v>37740</v>
      </c>
      <c r="I3210" t="s">
        <v>12</v>
      </c>
      <c r="J3210" s="4" t="s">
        <v>12</v>
      </c>
      <c r="K3210" s="6">
        <v>74.596000000000004</v>
      </c>
      <c r="L3210" s="10" t="s">
        <v>12</v>
      </c>
      <c r="M3210" s="24" t="s">
        <v>40582</v>
      </c>
      <c r="N3210">
        <v>1301</v>
      </c>
      <c r="O3210" s="15">
        <v>74.596000000000004</v>
      </c>
      <c r="P3210" s="4" t="s">
        <v>19460</v>
      </c>
      <c r="Q3210" s="4" t="s">
        <v>24155</v>
      </c>
      <c r="R3210" s="18">
        <v>46.64</v>
      </c>
      <c r="S3210" s="4" t="s">
        <v>24156</v>
      </c>
      <c r="T3210" s="4" t="s">
        <v>5560</v>
      </c>
      <c r="U3210" s="11" t="s">
        <v>5561</v>
      </c>
      <c r="V3210" s="11" t="s">
        <v>5562</v>
      </c>
      <c r="W3210" s="4" t="s">
        <v>5560</v>
      </c>
      <c r="X3210" s="4" t="s">
        <v>12</v>
      </c>
      <c r="Y3210" s="4" t="s">
        <v>5558</v>
      </c>
      <c r="AB3210" t="s">
        <v>24157</v>
      </c>
      <c r="AC3210">
        <v>74.596000000000004</v>
      </c>
      <c r="AD3210">
        <v>20000</v>
      </c>
      <c r="AE3210">
        <v>0</v>
      </c>
      <c r="AF3210">
        <v>2285500</v>
      </c>
      <c r="AG3210" s="16">
        <v>0</v>
      </c>
      <c r="AH3210">
        <v>0</v>
      </c>
      <c r="AI3210" s="5">
        <v>2.3800000000000001E-4</v>
      </c>
      <c r="AJ3210" s="5">
        <v>0</v>
      </c>
      <c r="AK3210">
        <v>3</v>
      </c>
      <c r="AL3210">
        <v>1301</v>
      </c>
      <c r="AM3210" t="s">
        <v>24158</v>
      </c>
    </row>
    <row r="3211" spans="1:39" x14ac:dyDescent="0.25">
      <c r="A3211" t="str">
        <f>HYPERLINK("http://www.UniProt.org/UniProt/Q14764","MVP_HUMAN")</f>
        <v>MVP_HUMAN</v>
      </c>
      <c r="B3211" s="4" t="s">
        <v>9175</v>
      </c>
      <c r="C3211" s="54">
        <v>0</v>
      </c>
      <c r="D3211" s="54">
        <v>0</v>
      </c>
      <c r="E3211" s="24">
        <v>0</v>
      </c>
      <c r="F3211" s="9">
        <v>0</v>
      </c>
      <c r="G3211" s="9">
        <v>6.08</v>
      </c>
      <c r="H3211" s="30" t="s">
        <v>37740</v>
      </c>
      <c r="I3211" t="s">
        <v>69</v>
      </c>
      <c r="J3211" s="4" t="s">
        <v>12</v>
      </c>
      <c r="K3211" s="6">
        <v>99.325999999999993</v>
      </c>
      <c r="L3211" s="10" t="s">
        <v>12</v>
      </c>
      <c r="M3211" s="24" t="s">
        <v>40582</v>
      </c>
      <c r="N3211">
        <v>2140</v>
      </c>
      <c r="O3211" s="15">
        <v>99.325999999999993</v>
      </c>
      <c r="P3211" s="4" t="s">
        <v>19460</v>
      </c>
      <c r="Q3211" s="4" t="s">
        <v>27367</v>
      </c>
      <c r="R3211" s="18">
        <v>376.02</v>
      </c>
      <c r="S3211" s="4" t="s">
        <v>27368</v>
      </c>
      <c r="T3211" s="4" t="s">
        <v>9176</v>
      </c>
      <c r="U3211" s="11" t="s">
        <v>9177</v>
      </c>
      <c r="W3211" s="4" t="s">
        <v>9176</v>
      </c>
      <c r="X3211" s="4" t="s">
        <v>27366</v>
      </c>
      <c r="Y3211" s="4" t="s">
        <v>9174</v>
      </c>
      <c r="AA3211" t="s">
        <v>9178</v>
      </c>
      <c r="AB3211" t="s">
        <v>27369</v>
      </c>
      <c r="AC3211">
        <v>99.325999999999993</v>
      </c>
      <c r="AD3211">
        <v>20000</v>
      </c>
      <c r="AE3211">
        <v>0</v>
      </c>
      <c r="AF3211">
        <v>5845700</v>
      </c>
      <c r="AG3211" s="16">
        <v>0</v>
      </c>
      <c r="AH3211">
        <v>0</v>
      </c>
      <c r="AI3211" s="5">
        <v>6.0800000000000003E-4</v>
      </c>
      <c r="AJ3211" s="5">
        <v>0</v>
      </c>
      <c r="AK3211">
        <v>21</v>
      </c>
      <c r="AL3211">
        <v>2140</v>
      </c>
      <c r="AM3211" t="s">
        <v>9174</v>
      </c>
    </row>
    <row r="3212" spans="1:39" x14ac:dyDescent="0.25">
      <c r="A3212" t="str">
        <f>HYPERLINK("http://www.UniProt.org/UniProt/Q99417","MYCBP_HUMAN")</f>
        <v>MYCBP_HUMAN</v>
      </c>
      <c r="B3212" s="4" t="s">
        <v>14750</v>
      </c>
      <c r="C3212" s="54">
        <v>0</v>
      </c>
      <c r="D3212" s="54">
        <v>0</v>
      </c>
      <c r="E3212" s="24">
        <v>0</v>
      </c>
      <c r="F3212" s="9">
        <v>0</v>
      </c>
      <c r="G3212" s="9">
        <v>8.89</v>
      </c>
      <c r="H3212" s="30" t="s">
        <v>37740</v>
      </c>
      <c r="I3212" t="s">
        <v>69</v>
      </c>
      <c r="J3212" s="4" t="s">
        <v>12</v>
      </c>
      <c r="K3212" s="6">
        <v>11.967000000000001</v>
      </c>
      <c r="L3212" s="10" t="s">
        <v>12</v>
      </c>
      <c r="M3212" s="24" t="s">
        <v>40582</v>
      </c>
      <c r="N3212">
        <v>3586</v>
      </c>
      <c r="O3212" s="15">
        <v>11.967000000000001</v>
      </c>
      <c r="P3212" s="4" t="s">
        <v>19460</v>
      </c>
      <c r="Q3212" s="4" t="s">
        <v>33006</v>
      </c>
      <c r="R3212" s="18">
        <v>29.97</v>
      </c>
      <c r="S3212" s="4" t="s">
        <v>33007</v>
      </c>
      <c r="T3212" s="4" t="s">
        <v>14751</v>
      </c>
      <c r="V3212" s="11" t="s">
        <v>14752</v>
      </c>
      <c r="W3212" s="4" t="s">
        <v>14751</v>
      </c>
      <c r="X3212" s="4" t="s">
        <v>33005</v>
      </c>
      <c r="Y3212" s="4" t="s">
        <v>14749</v>
      </c>
      <c r="Z3212" t="s">
        <v>14753</v>
      </c>
      <c r="AA3212" t="s">
        <v>14754</v>
      </c>
      <c r="AB3212" t="s">
        <v>33008</v>
      </c>
      <c r="AC3212">
        <v>11.967000000000001</v>
      </c>
      <c r="AD3212">
        <v>20000</v>
      </c>
      <c r="AE3212">
        <v>0</v>
      </c>
      <c r="AF3212">
        <v>8543700</v>
      </c>
      <c r="AG3212" s="16">
        <v>0</v>
      </c>
      <c r="AH3212">
        <v>0</v>
      </c>
      <c r="AI3212" s="5">
        <v>8.8900000000000003E-4</v>
      </c>
      <c r="AJ3212" s="5">
        <v>0</v>
      </c>
      <c r="AK3212">
        <v>6</v>
      </c>
      <c r="AL3212">
        <v>3586</v>
      </c>
      <c r="AM3212" t="s">
        <v>14749</v>
      </c>
    </row>
    <row r="3213" spans="1:39" x14ac:dyDescent="0.25">
      <c r="A3213" t="str">
        <f>HYPERLINK("http://www.UniProt.org/UniProt/P35580","MYH10_HUMAN")</f>
        <v>MYH10_HUMAN</v>
      </c>
      <c r="B3213" s="4" t="s">
        <v>5064</v>
      </c>
      <c r="C3213" s="54">
        <v>0</v>
      </c>
      <c r="D3213" s="54">
        <v>0</v>
      </c>
      <c r="E3213" s="24">
        <v>0</v>
      </c>
      <c r="F3213" s="9">
        <v>0</v>
      </c>
      <c r="G3213" s="9">
        <v>1.18</v>
      </c>
      <c r="H3213" s="30" t="s">
        <v>37740</v>
      </c>
      <c r="I3213" t="s">
        <v>32</v>
      </c>
      <c r="J3213" s="4" t="s">
        <v>12</v>
      </c>
      <c r="K3213" s="6">
        <v>229</v>
      </c>
      <c r="L3213" s="10" t="s">
        <v>12</v>
      </c>
      <c r="M3213" s="24" t="s">
        <v>40582</v>
      </c>
      <c r="N3213">
        <v>1195</v>
      </c>
      <c r="O3213" s="15">
        <v>229</v>
      </c>
      <c r="P3213" s="4" t="s">
        <v>19460</v>
      </c>
      <c r="Q3213" s="4" t="s">
        <v>23750</v>
      </c>
      <c r="R3213" s="18">
        <v>102.49</v>
      </c>
      <c r="S3213" s="4" t="s">
        <v>23751</v>
      </c>
      <c r="T3213" s="4" t="s">
        <v>5065</v>
      </c>
      <c r="U3213" s="11" t="s">
        <v>5060</v>
      </c>
      <c r="V3213" s="11" t="s">
        <v>5061</v>
      </c>
      <c r="W3213" s="4" t="s">
        <v>5065</v>
      </c>
      <c r="X3213" s="4" t="s">
        <v>23749</v>
      </c>
      <c r="Y3213" s="4" t="s">
        <v>5063</v>
      </c>
      <c r="Z3213" t="s">
        <v>5066</v>
      </c>
      <c r="AA3213" t="s">
        <v>5067</v>
      </c>
      <c r="AB3213" s="5" t="s">
        <v>23752</v>
      </c>
      <c r="AC3213">
        <v>229</v>
      </c>
      <c r="AD3213">
        <v>20000</v>
      </c>
      <c r="AE3213">
        <v>0</v>
      </c>
      <c r="AF3213">
        <v>1131400</v>
      </c>
      <c r="AG3213" s="16">
        <v>0</v>
      </c>
      <c r="AH3213">
        <v>0</v>
      </c>
      <c r="AI3213" s="5">
        <v>1.18E-4</v>
      </c>
      <c r="AJ3213" s="5">
        <v>0</v>
      </c>
      <c r="AK3213">
        <v>21</v>
      </c>
      <c r="AL3213">
        <v>1195</v>
      </c>
      <c r="AM3213" t="s">
        <v>23753</v>
      </c>
    </row>
    <row r="3214" spans="1:39" x14ac:dyDescent="0.25">
      <c r="A3214" t="str">
        <f>HYPERLINK("http://www.UniProt.org/UniProt/P14649","MYL6B_HUMAN")</f>
        <v>MYL6B_HUMAN</v>
      </c>
      <c r="B3214" s="4" t="s">
        <v>3679</v>
      </c>
      <c r="C3214" s="54">
        <v>0</v>
      </c>
      <c r="D3214" s="54">
        <v>0</v>
      </c>
      <c r="E3214" s="24">
        <v>0</v>
      </c>
      <c r="F3214" s="9">
        <v>0</v>
      </c>
      <c r="G3214" s="9">
        <v>0.68</v>
      </c>
      <c r="H3214" s="30" t="s">
        <v>37740</v>
      </c>
      <c r="I3214" t="s">
        <v>12</v>
      </c>
      <c r="J3214" s="4" t="s">
        <v>12</v>
      </c>
      <c r="K3214" s="6">
        <v>22.763999999999999</v>
      </c>
      <c r="L3214" s="10" t="s">
        <v>12</v>
      </c>
      <c r="M3214" s="24" t="s">
        <v>40582</v>
      </c>
      <c r="N3214">
        <v>891</v>
      </c>
      <c r="O3214" s="15">
        <v>22.763999999999999</v>
      </c>
      <c r="P3214" s="4" t="s">
        <v>19460</v>
      </c>
      <c r="Q3214" s="4" t="s">
        <v>22596</v>
      </c>
      <c r="R3214" s="18">
        <v>24.61</v>
      </c>
      <c r="S3214" s="4" t="s">
        <v>22597</v>
      </c>
      <c r="T3214" s="4" t="s">
        <v>3680</v>
      </c>
      <c r="U3214" s="11" t="s">
        <v>3681</v>
      </c>
      <c r="V3214" s="11" t="s">
        <v>3682</v>
      </c>
      <c r="W3214" s="4" t="s">
        <v>3680</v>
      </c>
      <c r="X3214" s="4" t="s">
        <v>12</v>
      </c>
      <c r="Y3214" s="4" t="s">
        <v>3678</v>
      </c>
      <c r="AA3214" t="s">
        <v>3683</v>
      </c>
      <c r="AB3214" t="s">
        <v>22598</v>
      </c>
      <c r="AC3214">
        <v>22.763999999999999</v>
      </c>
      <c r="AD3214">
        <v>20000</v>
      </c>
      <c r="AE3214">
        <v>0</v>
      </c>
      <c r="AF3214">
        <v>654180</v>
      </c>
      <c r="AG3214" s="16">
        <v>0</v>
      </c>
      <c r="AH3214">
        <v>0</v>
      </c>
      <c r="AI3214" s="5">
        <v>6.7999999999999999E-5</v>
      </c>
      <c r="AJ3214" s="5">
        <v>0</v>
      </c>
      <c r="AK3214">
        <v>2</v>
      </c>
      <c r="AL3214">
        <v>891</v>
      </c>
      <c r="AM3214" t="s">
        <v>3678</v>
      </c>
    </row>
    <row r="3215" spans="1:39" x14ac:dyDescent="0.25">
      <c r="A3215" t="str">
        <f>HYPERLINK("http://www.UniProt.org/UniProt/O43795-2","MYO1B_HUMAN")</f>
        <v>MYO1B_HUMAN</v>
      </c>
      <c r="B3215" s="4" t="s">
        <v>1281</v>
      </c>
      <c r="C3215" s="54">
        <v>0</v>
      </c>
      <c r="D3215" s="54">
        <v>0</v>
      </c>
      <c r="E3215" s="24">
        <v>0</v>
      </c>
      <c r="F3215" s="9">
        <v>0</v>
      </c>
      <c r="G3215" s="9">
        <v>7.2499999999999991</v>
      </c>
      <c r="H3215" s="30" t="s">
        <v>37740</v>
      </c>
      <c r="I3215" t="s">
        <v>12</v>
      </c>
      <c r="J3215" s="4" t="s">
        <v>12</v>
      </c>
      <c r="K3215" s="6">
        <v>124.95</v>
      </c>
      <c r="L3215" s="10" t="s">
        <v>12</v>
      </c>
      <c r="M3215" s="24" t="s">
        <v>40582</v>
      </c>
      <c r="N3215">
        <v>347</v>
      </c>
      <c r="O3215" s="15">
        <v>124.95</v>
      </c>
      <c r="P3215" s="4" t="s">
        <v>19460</v>
      </c>
      <c r="Q3215" s="4" t="s">
        <v>20549</v>
      </c>
      <c r="R3215" s="18">
        <v>13.6</v>
      </c>
      <c r="S3215" s="4" t="s">
        <v>20550</v>
      </c>
      <c r="T3215" s="4" t="s">
        <v>1282</v>
      </c>
      <c r="U3215" s="11" t="s">
        <v>196</v>
      </c>
      <c r="V3215" s="11" t="s">
        <v>197</v>
      </c>
      <c r="W3215" s="4" t="s">
        <v>1282</v>
      </c>
      <c r="X3215" s="4" t="s">
        <v>12</v>
      </c>
      <c r="Y3215" s="4" t="s">
        <v>1283</v>
      </c>
      <c r="AB3215" t="s">
        <v>20551</v>
      </c>
      <c r="AC3215">
        <v>124.95</v>
      </c>
      <c r="AD3215">
        <v>20000</v>
      </c>
      <c r="AE3215">
        <v>0</v>
      </c>
      <c r="AF3215">
        <v>6973700</v>
      </c>
      <c r="AG3215" s="16">
        <v>0</v>
      </c>
      <c r="AH3215">
        <v>0</v>
      </c>
      <c r="AI3215" s="5">
        <v>7.2499999999999995E-4</v>
      </c>
      <c r="AJ3215" s="5">
        <v>0</v>
      </c>
      <c r="AK3215">
        <v>34</v>
      </c>
      <c r="AL3215">
        <v>347</v>
      </c>
      <c r="AM3215" t="s">
        <v>20552</v>
      </c>
    </row>
    <row r="3216" spans="1:39" x14ac:dyDescent="0.25">
      <c r="A3216" t="str">
        <f>HYPERLINK("http://www.UniProt.org/UniProt/Q9Y4I1-2","MYO5A_HUMAN")</f>
        <v>MYO5A_HUMAN</v>
      </c>
      <c r="B3216" s="4" t="s">
        <v>19094</v>
      </c>
      <c r="C3216" s="54">
        <v>0</v>
      </c>
      <c r="D3216" s="54">
        <v>0</v>
      </c>
      <c r="E3216" s="24">
        <v>0</v>
      </c>
      <c r="F3216" s="9">
        <v>0</v>
      </c>
      <c r="G3216" s="9">
        <v>0.38899999999999996</v>
      </c>
      <c r="H3216" s="30" t="s">
        <v>37740</v>
      </c>
      <c r="I3216" t="s">
        <v>12</v>
      </c>
      <c r="J3216" s="4" t="s">
        <v>12</v>
      </c>
      <c r="K3216" s="6">
        <v>212.27</v>
      </c>
      <c r="L3216" s="10" t="s">
        <v>12</v>
      </c>
      <c r="M3216" s="24" t="s">
        <v>40582</v>
      </c>
      <c r="N3216">
        <v>4714</v>
      </c>
      <c r="O3216" s="15">
        <v>212.27</v>
      </c>
      <c r="P3216" s="4" t="s">
        <v>19460</v>
      </c>
      <c r="Q3216" s="4" t="s">
        <v>37394</v>
      </c>
      <c r="R3216" s="18">
        <v>59.57</v>
      </c>
      <c r="S3216" s="4" t="s">
        <v>37395</v>
      </c>
      <c r="T3216" s="4" t="s">
        <v>19095</v>
      </c>
      <c r="U3216" s="11" t="s">
        <v>19096</v>
      </c>
      <c r="V3216" s="11" t="s">
        <v>159</v>
      </c>
      <c r="W3216" s="4" t="s">
        <v>19095</v>
      </c>
      <c r="X3216" s="4" t="s">
        <v>12</v>
      </c>
      <c r="Y3216" s="4" t="s">
        <v>19097</v>
      </c>
      <c r="AB3216" s="5" t="s">
        <v>37396</v>
      </c>
      <c r="AC3216">
        <v>212.27</v>
      </c>
      <c r="AD3216">
        <v>20000</v>
      </c>
      <c r="AE3216">
        <v>0</v>
      </c>
      <c r="AF3216">
        <v>374380</v>
      </c>
      <c r="AG3216" s="16">
        <v>0</v>
      </c>
      <c r="AH3216">
        <v>0</v>
      </c>
      <c r="AI3216" s="5">
        <v>3.8899999999999997E-5</v>
      </c>
      <c r="AJ3216" s="5">
        <v>0</v>
      </c>
      <c r="AK3216">
        <v>10</v>
      </c>
      <c r="AL3216">
        <v>4714</v>
      </c>
      <c r="AM3216" t="s">
        <v>37397</v>
      </c>
    </row>
    <row r="3217" spans="1:39" x14ac:dyDescent="0.25">
      <c r="A3217" t="str">
        <f>HYPERLINK("http://www.UniProt.org/UniProt/P52179-2","MYOM1_HUMAN")</f>
        <v>MYOM1_HUMAN</v>
      </c>
      <c r="B3217" s="4" t="s">
        <v>6300</v>
      </c>
      <c r="C3217" s="54">
        <v>0</v>
      </c>
      <c r="D3217" s="54">
        <v>0</v>
      </c>
      <c r="E3217" s="24">
        <v>0</v>
      </c>
      <c r="F3217" s="9">
        <v>0</v>
      </c>
      <c r="G3217" s="9">
        <v>1.21</v>
      </c>
      <c r="H3217" s="30" t="s">
        <v>37740</v>
      </c>
      <c r="I3217" t="s">
        <v>32</v>
      </c>
      <c r="J3217" s="4" t="s">
        <v>12</v>
      </c>
      <c r="K3217" s="6">
        <v>177.7</v>
      </c>
      <c r="L3217" s="10" t="s">
        <v>12</v>
      </c>
      <c r="M3217" s="24" t="s">
        <v>40582</v>
      </c>
      <c r="N3217">
        <v>1477</v>
      </c>
      <c r="O3217" s="15">
        <v>177.7</v>
      </c>
      <c r="P3217" s="4" t="s">
        <v>19460</v>
      </c>
      <c r="Q3217" s="4" t="s">
        <v>24808</v>
      </c>
      <c r="R3217" s="18">
        <v>77.52</v>
      </c>
      <c r="S3217" s="4" t="s">
        <v>24809</v>
      </c>
      <c r="T3217" s="4" t="s">
        <v>6301</v>
      </c>
      <c r="V3217" s="11" t="s">
        <v>6302</v>
      </c>
      <c r="W3217" s="4" t="s">
        <v>6301</v>
      </c>
      <c r="X3217" s="4" t="s">
        <v>24807</v>
      </c>
      <c r="Y3217" s="4" t="s">
        <v>6303</v>
      </c>
      <c r="AB3217" t="s">
        <v>24810</v>
      </c>
      <c r="AC3217">
        <v>177.7</v>
      </c>
      <c r="AD3217">
        <v>20000</v>
      </c>
      <c r="AE3217">
        <v>0</v>
      </c>
      <c r="AF3217">
        <v>1161600</v>
      </c>
      <c r="AG3217" s="16">
        <v>0</v>
      </c>
      <c r="AH3217">
        <v>0</v>
      </c>
      <c r="AI3217" s="5">
        <v>1.21E-4</v>
      </c>
      <c r="AJ3217" s="5">
        <v>0</v>
      </c>
      <c r="AK3217">
        <v>10</v>
      </c>
      <c r="AL3217">
        <v>1477</v>
      </c>
      <c r="AM3217" t="s">
        <v>24811</v>
      </c>
    </row>
    <row r="3218" spans="1:39" x14ac:dyDescent="0.25">
      <c r="A3218" t="str">
        <f>HYPERLINK("http://www.UniProt.org/UniProt/O14974-4","MYPT1_HUMAN")</f>
        <v>MYPT1_HUMAN</v>
      </c>
      <c r="B3218" s="4" t="s">
        <v>720</v>
      </c>
      <c r="C3218" s="54">
        <v>0</v>
      </c>
      <c r="D3218" s="54">
        <v>0</v>
      </c>
      <c r="E3218" s="24">
        <v>0</v>
      </c>
      <c r="F3218" s="9">
        <v>0</v>
      </c>
      <c r="G3218" s="9">
        <v>3.2899999999999996</v>
      </c>
      <c r="H3218" s="30" t="s">
        <v>37740</v>
      </c>
      <c r="I3218" t="s">
        <v>32</v>
      </c>
      <c r="J3218" s="4" t="s">
        <v>12</v>
      </c>
      <c r="K3218" s="6">
        <v>109.1</v>
      </c>
      <c r="L3218" s="10" t="s">
        <v>12</v>
      </c>
      <c r="M3218" s="24" t="s">
        <v>40582</v>
      </c>
      <c r="N3218">
        <v>225</v>
      </c>
      <c r="O3218" s="15">
        <v>109.1</v>
      </c>
      <c r="P3218" s="4" t="s">
        <v>19460</v>
      </c>
      <c r="Q3218" s="4" t="s">
        <v>20069</v>
      </c>
      <c r="R3218" s="18">
        <v>143.19</v>
      </c>
      <c r="S3218" s="4" t="s">
        <v>20070</v>
      </c>
      <c r="T3218" s="4" t="s">
        <v>721</v>
      </c>
      <c r="U3218" s="11" t="s">
        <v>722</v>
      </c>
      <c r="V3218" s="11" t="s">
        <v>723</v>
      </c>
      <c r="W3218" s="4" t="s">
        <v>721</v>
      </c>
      <c r="X3218" s="4" t="s">
        <v>20068</v>
      </c>
      <c r="Y3218" s="4" t="s">
        <v>726</v>
      </c>
      <c r="Z3218" t="s">
        <v>724</v>
      </c>
      <c r="AA3218" t="s">
        <v>725</v>
      </c>
      <c r="AB3218" s="5" t="s">
        <v>20071</v>
      </c>
      <c r="AC3218">
        <v>109.1</v>
      </c>
      <c r="AD3218">
        <v>20000</v>
      </c>
      <c r="AE3218">
        <v>0</v>
      </c>
      <c r="AF3218">
        <v>3166700</v>
      </c>
      <c r="AG3218" s="16">
        <v>0</v>
      </c>
      <c r="AH3218">
        <v>0</v>
      </c>
      <c r="AI3218" s="5">
        <v>3.2899999999999997E-4</v>
      </c>
      <c r="AJ3218" s="5">
        <v>0</v>
      </c>
      <c r="AK3218">
        <v>17</v>
      </c>
      <c r="AL3218">
        <v>225</v>
      </c>
      <c r="AM3218" t="s">
        <v>20072</v>
      </c>
    </row>
    <row r="3219" spans="1:39" x14ac:dyDescent="0.25">
      <c r="A3219" t="str">
        <f>HYPERLINK("http://www.UniProt.org/UniProt/Q8WVE0","N6MT2_HUMAN")</f>
        <v>N6MT2_HUMAN</v>
      </c>
      <c r="B3219" s="4" t="s">
        <v>13167</v>
      </c>
      <c r="C3219" s="54">
        <v>0</v>
      </c>
      <c r="D3219" s="54">
        <v>0</v>
      </c>
      <c r="E3219" s="24">
        <v>0</v>
      </c>
      <c r="F3219" s="9">
        <v>0</v>
      </c>
      <c r="G3219" s="9">
        <v>4.8</v>
      </c>
      <c r="H3219" s="30" t="s">
        <v>37740</v>
      </c>
      <c r="I3219" t="s">
        <v>12</v>
      </c>
      <c r="J3219" s="4" t="s">
        <v>12</v>
      </c>
      <c r="K3219" s="6">
        <v>24.504999999999999</v>
      </c>
      <c r="L3219" s="10" t="s">
        <v>12</v>
      </c>
      <c r="M3219" s="24" t="s">
        <v>40582</v>
      </c>
      <c r="N3219">
        <v>3182</v>
      </c>
      <c r="O3219" s="15">
        <v>24.504999999999999</v>
      </c>
      <c r="P3219" s="4" t="s">
        <v>19460</v>
      </c>
      <c r="Q3219" s="4" t="s">
        <v>31427</v>
      </c>
      <c r="R3219" s="18">
        <v>17.68</v>
      </c>
      <c r="S3219" s="4" t="s">
        <v>31428</v>
      </c>
      <c r="T3219" s="4" t="s">
        <v>13168</v>
      </c>
      <c r="V3219" s="11" t="s">
        <v>13169</v>
      </c>
      <c r="W3219" s="4" t="s">
        <v>13168</v>
      </c>
      <c r="X3219" s="4" t="s">
        <v>12</v>
      </c>
      <c r="Y3219" s="4" t="s">
        <v>13166</v>
      </c>
      <c r="AB3219" t="s">
        <v>31429</v>
      </c>
      <c r="AC3219">
        <v>24.504999999999999</v>
      </c>
      <c r="AD3219">
        <v>20000</v>
      </c>
      <c r="AE3219">
        <v>0</v>
      </c>
      <c r="AF3219">
        <v>4618600</v>
      </c>
      <c r="AG3219" s="16">
        <v>0</v>
      </c>
      <c r="AH3219">
        <v>0</v>
      </c>
      <c r="AI3219" s="5">
        <v>4.8000000000000001E-4</v>
      </c>
      <c r="AJ3219" s="5">
        <v>0</v>
      </c>
      <c r="AK3219">
        <v>4</v>
      </c>
      <c r="AL3219">
        <v>3182</v>
      </c>
      <c r="AM3219" t="s">
        <v>13166</v>
      </c>
    </row>
    <row r="3220" spans="1:39" x14ac:dyDescent="0.25">
      <c r="A3220" t="str">
        <f>HYPERLINK("http://www.UniProt.org/UniProt/P61599","NAA20_HUMAN")</f>
        <v>NAA20_HUMAN</v>
      </c>
      <c r="B3220" s="4" t="s">
        <v>6966</v>
      </c>
      <c r="C3220" s="54">
        <v>0</v>
      </c>
      <c r="D3220" s="54">
        <v>0</v>
      </c>
      <c r="E3220" s="24">
        <v>0</v>
      </c>
      <c r="F3220" s="9">
        <v>0</v>
      </c>
      <c r="G3220" s="9">
        <v>2.41</v>
      </c>
      <c r="H3220" s="30" t="s">
        <v>37740</v>
      </c>
      <c r="I3220" t="s">
        <v>69</v>
      </c>
      <c r="J3220" s="4" t="s">
        <v>12</v>
      </c>
      <c r="K3220" s="6">
        <v>20.367999999999999</v>
      </c>
      <c r="L3220" s="10" t="s">
        <v>12</v>
      </c>
      <c r="M3220" s="24" t="s">
        <v>40582</v>
      </c>
      <c r="N3220">
        <v>1628</v>
      </c>
      <c r="O3220" s="15">
        <v>20.367999999999999</v>
      </c>
      <c r="P3220" s="4" t="s">
        <v>19460</v>
      </c>
      <c r="Q3220" s="4" t="s">
        <v>25396</v>
      </c>
      <c r="R3220" s="18">
        <v>16.54</v>
      </c>
      <c r="S3220" s="4" t="s">
        <v>25397</v>
      </c>
      <c r="T3220" s="4" t="s">
        <v>6967</v>
      </c>
      <c r="U3220" s="11" t="s">
        <v>6968</v>
      </c>
      <c r="V3220" s="11" t="s">
        <v>6969</v>
      </c>
      <c r="W3220" s="4" t="s">
        <v>6967</v>
      </c>
      <c r="X3220" s="4" t="s">
        <v>25395</v>
      </c>
      <c r="Y3220" s="4" t="s">
        <v>6965</v>
      </c>
      <c r="AA3220" t="s">
        <v>6970</v>
      </c>
      <c r="AB3220" t="s">
        <v>25398</v>
      </c>
      <c r="AC3220">
        <v>20.367999999999999</v>
      </c>
      <c r="AD3220">
        <v>20000</v>
      </c>
      <c r="AE3220">
        <v>0</v>
      </c>
      <c r="AF3220">
        <v>2321200</v>
      </c>
      <c r="AG3220" s="16">
        <v>0</v>
      </c>
      <c r="AH3220">
        <v>0</v>
      </c>
      <c r="AI3220" s="5">
        <v>2.41E-4</v>
      </c>
      <c r="AJ3220" s="5">
        <v>0</v>
      </c>
      <c r="AK3220">
        <v>3</v>
      </c>
      <c r="AL3220">
        <v>1628</v>
      </c>
      <c r="AM3220" t="s">
        <v>6965</v>
      </c>
    </row>
    <row r="3221" spans="1:39" x14ac:dyDescent="0.25">
      <c r="A3221" t="str">
        <f>HYPERLINK("http://www.UniProt.org/UniProt/Q6IA69","NADE_HUMAN")</f>
        <v>NADE_HUMAN</v>
      </c>
      <c r="B3221" s="4" t="s">
        <v>10786</v>
      </c>
      <c r="C3221" s="54">
        <v>0</v>
      </c>
      <c r="D3221" s="54">
        <v>0</v>
      </c>
      <c r="E3221" s="24">
        <v>0</v>
      </c>
      <c r="F3221" s="9">
        <v>0</v>
      </c>
      <c r="G3221" s="9">
        <v>7.84</v>
      </c>
      <c r="H3221" s="30" t="s">
        <v>37740</v>
      </c>
      <c r="I3221" t="s">
        <v>12</v>
      </c>
      <c r="J3221" s="4" t="s">
        <v>12</v>
      </c>
      <c r="K3221" s="6">
        <v>79.284000000000006</v>
      </c>
      <c r="L3221" s="10" t="s">
        <v>12</v>
      </c>
      <c r="M3221" s="24" t="s">
        <v>40582</v>
      </c>
      <c r="N3221">
        <v>2547</v>
      </c>
      <c r="O3221" s="15">
        <v>79.284000000000006</v>
      </c>
      <c r="P3221" s="4" t="s">
        <v>19460</v>
      </c>
      <c r="Q3221" s="4" t="s">
        <v>28965</v>
      </c>
      <c r="R3221" s="18">
        <v>39.549999999999997</v>
      </c>
      <c r="S3221" s="4" t="s">
        <v>28966</v>
      </c>
      <c r="T3221" s="4" t="s">
        <v>12</v>
      </c>
      <c r="U3221" s="11" t="s">
        <v>10787</v>
      </c>
      <c r="V3221" s="11" t="s">
        <v>10788</v>
      </c>
      <c r="W3221" s="4" t="s">
        <v>12</v>
      </c>
      <c r="X3221" s="4" t="s">
        <v>12</v>
      </c>
      <c r="Y3221" s="4" t="s">
        <v>10785</v>
      </c>
      <c r="AB3221" t="s">
        <v>28967</v>
      </c>
      <c r="AC3221">
        <v>79.284000000000006</v>
      </c>
      <c r="AD3221">
        <v>20000</v>
      </c>
      <c r="AE3221">
        <v>0</v>
      </c>
      <c r="AF3221">
        <v>7539700</v>
      </c>
      <c r="AG3221" s="16">
        <v>0</v>
      </c>
      <c r="AH3221">
        <v>0</v>
      </c>
      <c r="AI3221" s="5">
        <v>7.8399999999999997E-4</v>
      </c>
      <c r="AJ3221" s="5">
        <v>0</v>
      </c>
      <c r="AK3221">
        <v>16</v>
      </c>
      <c r="AL3221">
        <v>2547</v>
      </c>
      <c r="AM3221" t="s">
        <v>10785</v>
      </c>
    </row>
    <row r="3222" spans="1:39" x14ac:dyDescent="0.25">
      <c r="A3222" t="str">
        <f>HYPERLINK("http://www.UniProt.org/UniProt/Q9BTE0-2","NAT9_HUMAN")</f>
        <v>NAT9_HUMAN</v>
      </c>
      <c r="B3222" s="4" t="s">
        <v>15241</v>
      </c>
      <c r="C3222" s="54">
        <v>0</v>
      </c>
      <c r="D3222" s="54">
        <v>0</v>
      </c>
      <c r="E3222" s="24">
        <v>0</v>
      </c>
      <c r="F3222" s="9">
        <v>0</v>
      </c>
      <c r="G3222" s="9">
        <v>8.2100000000000009</v>
      </c>
      <c r="H3222" s="30" t="s">
        <v>37740</v>
      </c>
      <c r="I3222" t="s">
        <v>12</v>
      </c>
      <c r="J3222" s="4" t="s">
        <v>12</v>
      </c>
      <c r="K3222" s="6">
        <v>23.274000000000001</v>
      </c>
      <c r="L3222" s="10" t="s">
        <v>12</v>
      </c>
      <c r="M3222" s="24" t="s">
        <v>40582</v>
      </c>
      <c r="N3222">
        <v>3704</v>
      </c>
      <c r="O3222" s="15">
        <v>23.274000000000001</v>
      </c>
      <c r="P3222" s="4" t="s">
        <v>19460</v>
      </c>
      <c r="Q3222" s="4" t="s">
        <v>33472</v>
      </c>
      <c r="R3222" s="18">
        <v>72.98</v>
      </c>
      <c r="S3222" s="4" t="s">
        <v>33473</v>
      </c>
      <c r="T3222" s="4" t="s">
        <v>12</v>
      </c>
      <c r="V3222" s="11" t="s">
        <v>15242</v>
      </c>
      <c r="W3222" s="4" t="s">
        <v>12</v>
      </c>
      <c r="X3222" s="4" t="s">
        <v>12</v>
      </c>
      <c r="Y3222" s="4" t="s">
        <v>15243</v>
      </c>
      <c r="AB3222" t="s">
        <v>33474</v>
      </c>
      <c r="AC3222">
        <v>23.274000000000001</v>
      </c>
      <c r="AD3222">
        <v>20000</v>
      </c>
      <c r="AE3222">
        <v>0</v>
      </c>
      <c r="AF3222">
        <v>7893000</v>
      </c>
      <c r="AG3222" s="16">
        <v>0</v>
      </c>
      <c r="AH3222">
        <v>0</v>
      </c>
      <c r="AI3222" s="5">
        <v>8.2100000000000001E-4</v>
      </c>
      <c r="AJ3222" s="5">
        <v>0</v>
      </c>
      <c r="AK3222">
        <v>4</v>
      </c>
      <c r="AL3222">
        <v>3704</v>
      </c>
      <c r="AM3222" t="s">
        <v>33475</v>
      </c>
    </row>
    <row r="3223" spans="1:39" x14ac:dyDescent="0.25">
      <c r="A3223" t="str">
        <f>HYPERLINK("http://www.UniProt.org/UniProt/Q7L1T6","NB5R4_HUMAN")</f>
        <v>NB5R4_HUMAN</v>
      </c>
      <c r="B3223" s="4" t="s">
        <v>11343</v>
      </c>
      <c r="C3223" s="54">
        <v>0</v>
      </c>
      <c r="D3223" s="54">
        <v>0</v>
      </c>
      <c r="E3223" s="24">
        <v>0</v>
      </c>
      <c r="F3223" s="9">
        <v>0</v>
      </c>
      <c r="G3223" s="9">
        <v>5.28</v>
      </c>
      <c r="H3223" s="30" t="s">
        <v>37740</v>
      </c>
      <c r="I3223" t="s">
        <v>32</v>
      </c>
      <c r="J3223" s="4" t="s">
        <v>12</v>
      </c>
      <c r="K3223" s="6">
        <v>59.472999999999999</v>
      </c>
      <c r="L3223" s="10" t="s">
        <v>12</v>
      </c>
      <c r="M3223" s="24" t="s">
        <v>40582</v>
      </c>
      <c r="N3223">
        <v>2692</v>
      </c>
      <c r="O3223" s="15">
        <v>59.472999999999999</v>
      </c>
      <c r="P3223" s="4" t="s">
        <v>19460</v>
      </c>
      <c r="Q3223" s="4" t="s">
        <v>29527</v>
      </c>
      <c r="R3223" s="18">
        <v>42.57</v>
      </c>
      <c r="S3223" s="4" t="s">
        <v>29528</v>
      </c>
      <c r="T3223" s="4" t="s">
        <v>11344</v>
      </c>
      <c r="V3223" s="11" t="s">
        <v>11345</v>
      </c>
      <c r="W3223" s="4" t="s">
        <v>11344</v>
      </c>
      <c r="X3223" s="4" t="s">
        <v>29526</v>
      </c>
      <c r="Y3223" s="4" t="s">
        <v>11342</v>
      </c>
      <c r="AB3223" t="s">
        <v>29529</v>
      </c>
      <c r="AC3223">
        <v>59.472999999999999</v>
      </c>
      <c r="AD3223">
        <v>20000</v>
      </c>
      <c r="AE3223">
        <v>0</v>
      </c>
      <c r="AF3223">
        <v>5072900</v>
      </c>
      <c r="AG3223" s="16">
        <v>0</v>
      </c>
      <c r="AH3223">
        <v>0</v>
      </c>
      <c r="AI3223" s="5">
        <v>5.2800000000000004E-4</v>
      </c>
      <c r="AJ3223" s="5">
        <v>0</v>
      </c>
      <c r="AK3223">
        <v>18</v>
      </c>
      <c r="AL3223">
        <v>2692</v>
      </c>
      <c r="AM3223" t="s">
        <v>11342</v>
      </c>
    </row>
    <row r="3224" spans="1:39" x14ac:dyDescent="0.25">
      <c r="A3224" t="str">
        <f>HYPERLINK("http://www.UniProt.org/UniProt/Q8NFP9","NBEA_HUMAN")</f>
        <v>NBEA_HUMAN</v>
      </c>
      <c r="B3224" s="4" t="s">
        <v>12723</v>
      </c>
      <c r="C3224" s="54">
        <v>0</v>
      </c>
      <c r="D3224" s="54">
        <v>0</v>
      </c>
      <c r="E3224" s="24">
        <v>0</v>
      </c>
      <c r="F3224" s="9">
        <v>0</v>
      </c>
      <c r="G3224" s="9">
        <v>0.13400000000000001</v>
      </c>
      <c r="H3224" s="30" t="s">
        <v>37740</v>
      </c>
      <c r="I3224" t="s">
        <v>32</v>
      </c>
      <c r="J3224" s="4" t="s">
        <v>12</v>
      </c>
      <c r="K3224" s="6">
        <v>327.82</v>
      </c>
      <c r="L3224" s="10" t="s">
        <v>12</v>
      </c>
      <c r="M3224" s="24" t="s">
        <v>40582</v>
      </c>
      <c r="N3224">
        <v>3071</v>
      </c>
      <c r="O3224" s="15">
        <v>327.82</v>
      </c>
      <c r="P3224" s="4" t="s">
        <v>19460</v>
      </c>
      <c r="Q3224" s="4" t="s">
        <v>30977</v>
      </c>
      <c r="R3224" s="18">
        <v>48.7</v>
      </c>
      <c r="S3224" s="4" t="s">
        <v>30978</v>
      </c>
      <c r="T3224" s="4" t="s">
        <v>12724</v>
      </c>
      <c r="V3224" s="11" t="s">
        <v>6152</v>
      </c>
      <c r="W3224" s="4" t="s">
        <v>12724</v>
      </c>
      <c r="X3224" s="4" t="s">
        <v>24601</v>
      </c>
      <c r="Y3224" s="4" t="s">
        <v>12722</v>
      </c>
      <c r="AB3224" t="s">
        <v>30979</v>
      </c>
      <c r="AC3224">
        <v>327.82</v>
      </c>
      <c r="AD3224">
        <v>20000</v>
      </c>
      <c r="AE3224">
        <v>0</v>
      </c>
      <c r="AF3224">
        <v>128860</v>
      </c>
      <c r="AG3224" s="16">
        <v>0</v>
      </c>
      <c r="AH3224">
        <v>0</v>
      </c>
      <c r="AI3224" s="5">
        <v>1.34E-5</v>
      </c>
      <c r="AJ3224" s="5">
        <v>0</v>
      </c>
      <c r="AK3224">
        <v>7</v>
      </c>
      <c r="AL3224">
        <v>3071</v>
      </c>
      <c r="AM3224" t="s">
        <v>30980</v>
      </c>
    </row>
    <row r="3225" spans="1:39" x14ac:dyDescent="0.25">
      <c r="A3225" t="str">
        <f>HYPERLINK("http://www.UniProt.org/UniProt/Q6ZS30","NBEL1_HUMAN")</f>
        <v>NBEL1_HUMAN</v>
      </c>
      <c r="B3225" s="4" t="s">
        <v>11200</v>
      </c>
      <c r="C3225" s="54">
        <v>0</v>
      </c>
      <c r="D3225" s="54">
        <v>0</v>
      </c>
      <c r="E3225" s="24">
        <v>0</v>
      </c>
      <c r="F3225" s="9">
        <v>0</v>
      </c>
      <c r="G3225" s="9">
        <v>5.0300000000000004E-2</v>
      </c>
      <c r="H3225" s="30" t="s">
        <v>37740</v>
      </c>
      <c r="I3225" t="s">
        <v>12</v>
      </c>
      <c r="J3225" s="4" t="s">
        <v>12</v>
      </c>
      <c r="K3225" s="6">
        <v>307.23</v>
      </c>
      <c r="L3225" s="10" t="s">
        <v>12</v>
      </c>
      <c r="M3225" s="24" t="s">
        <v>40582</v>
      </c>
      <c r="N3225">
        <v>2655</v>
      </c>
      <c r="O3225" s="15">
        <v>307.23</v>
      </c>
      <c r="P3225" s="4" t="s">
        <v>19460</v>
      </c>
      <c r="Q3225" s="4" t="s">
        <v>29378</v>
      </c>
      <c r="R3225" s="18">
        <v>130.78</v>
      </c>
      <c r="S3225" s="4" t="s">
        <v>29379</v>
      </c>
      <c r="T3225" s="4" t="s">
        <v>12</v>
      </c>
      <c r="V3225" s="11" t="s">
        <v>6152</v>
      </c>
      <c r="W3225" s="4" t="s">
        <v>12</v>
      </c>
      <c r="X3225" s="4" t="s">
        <v>12</v>
      </c>
      <c r="Y3225" s="4" t="s">
        <v>11199</v>
      </c>
      <c r="AB3225" t="s">
        <v>29380</v>
      </c>
      <c r="AC3225">
        <v>307.23</v>
      </c>
      <c r="AD3225">
        <v>20000</v>
      </c>
      <c r="AE3225">
        <v>0</v>
      </c>
      <c r="AF3225">
        <v>48345</v>
      </c>
      <c r="AG3225" s="16">
        <v>0</v>
      </c>
      <c r="AH3225">
        <v>0</v>
      </c>
      <c r="AI3225" s="5">
        <v>5.0300000000000001E-6</v>
      </c>
      <c r="AJ3225" s="5">
        <v>0</v>
      </c>
      <c r="AK3225">
        <v>7</v>
      </c>
      <c r="AL3225">
        <v>2655</v>
      </c>
      <c r="AM3225" t="s">
        <v>29381</v>
      </c>
    </row>
    <row r="3226" spans="1:39" x14ac:dyDescent="0.25">
      <c r="A3226" t="str">
        <f>HYPERLINK("http://www.UniProt.org/UniProt/Q8NI08-2","NCOA7_HUMAN")</f>
        <v>NCOA7_HUMAN</v>
      </c>
      <c r="B3226" s="4" t="s">
        <v>12770</v>
      </c>
      <c r="C3226" s="54">
        <v>0</v>
      </c>
      <c r="D3226" s="54">
        <v>0</v>
      </c>
      <c r="E3226" s="24">
        <v>0</v>
      </c>
      <c r="F3226" s="9">
        <v>0</v>
      </c>
      <c r="G3226" s="9">
        <v>7.78</v>
      </c>
      <c r="H3226" s="30" t="s">
        <v>37740</v>
      </c>
      <c r="I3226" t="s">
        <v>92</v>
      </c>
      <c r="J3226" s="4" t="s">
        <v>12</v>
      </c>
      <c r="K3226" s="6">
        <v>104.85</v>
      </c>
      <c r="L3226" s="10" t="s">
        <v>12</v>
      </c>
      <c r="M3226" s="24" t="s">
        <v>40582</v>
      </c>
      <c r="N3226">
        <v>3083</v>
      </c>
      <c r="O3226" s="15">
        <v>104.85</v>
      </c>
      <c r="P3226" s="4" t="s">
        <v>19460</v>
      </c>
      <c r="Q3226" s="4" t="s">
        <v>31026</v>
      </c>
      <c r="R3226" s="18">
        <v>105.32</v>
      </c>
      <c r="S3226" s="4" t="s">
        <v>31027</v>
      </c>
      <c r="T3226" s="4" t="s">
        <v>12771</v>
      </c>
      <c r="V3226" s="11" t="s">
        <v>12383</v>
      </c>
      <c r="W3226" s="4" t="s">
        <v>12771</v>
      </c>
      <c r="X3226" s="4" t="s">
        <v>19923</v>
      </c>
      <c r="Y3226" s="4" t="s">
        <v>12772</v>
      </c>
      <c r="AB3226" s="5" t="s">
        <v>31028</v>
      </c>
      <c r="AC3226">
        <v>104.85</v>
      </c>
      <c r="AD3226">
        <v>20000</v>
      </c>
      <c r="AE3226">
        <v>0</v>
      </c>
      <c r="AF3226">
        <v>7479600</v>
      </c>
      <c r="AG3226" s="16">
        <v>0</v>
      </c>
      <c r="AH3226">
        <v>0</v>
      </c>
      <c r="AI3226" s="5">
        <v>7.7800000000000005E-4</v>
      </c>
      <c r="AJ3226" s="5">
        <v>0</v>
      </c>
      <c r="AK3226">
        <v>36</v>
      </c>
      <c r="AL3226">
        <v>3083</v>
      </c>
      <c r="AM3226" t="s">
        <v>31029</v>
      </c>
    </row>
    <row r="3227" spans="1:39" x14ac:dyDescent="0.25">
      <c r="A3227" t="str">
        <f>HYPERLINK("http://www.UniProt.org/UniProt/P19404","NDUV2_HUMAN")</f>
        <v>NDUV2_HUMAN</v>
      </c>
      <c r="B3227" s="4" t="s">
        <v>3997</v>
      </c>
      <c r="C3227" s="54">
        <v>0</v>
      </c>
      <c r="D3227" s="54">
        <v>0</v>
      </c>
      <c r="E3227" s="24">
        <v>0</v>
      </c>
      <c r="F3227" s="9">
        <v>0</v>
      </c>
      <c r="G3227" s="9">
        <v>0.85899999999999999</v>
      </c>
      <c r="H3227" s="30" t="s">
        <v>37740</v>
      </c>
      <c r="I3227" t="s">
        <v>32</v>
      </c>
      <c r="J3227" s="4" t="s">
        <v>12</v>
      </c>
      <c r="K3227" s="6">
        <v>27.390999999999998</v>
      </c>
      <c r="L3227" s="10" t="s">
        <v>170</v>
      </c>
      <c r="M3227" s="24" t="s">
        <v>40582</v>
      </c>
      <c r="N3227">
        <v>957</v>
      </c>
      <c r="O3227" s="15">
        <v>27.390999999999998</v>
      </c>
      <c r="P3227" s="4" t="s">
        <v>19460</v>
      </c>
      <c r="Q3227" s="4" t="s">
        <v>22831</v>
      </c>
      <c r="R3227" s="18">
        <v>52.87</v>
      </c>
      <c r="S3227" s="4" t="s">
        <v>22832</v>
      </c>
      <c r="T3227" s="4" t="s">
        <v>3998</v>
      </c>
      <c r="U3227" s="11" t="s">
        <v>3999</v>
      </c>
      <c r="V3227" s="11" t="s">
        <v>4000</v>
      </c>
      <c r="W3227" s="4" t="s">
        <v>3998</v>
      </c>
      <c r="X3227" s="4" t="s">
        <v>22830</v>
      </c>
      <c r="Y3227" s="4" t="s">
        <v>3996</v>
      </c>
      <c r="Z3227" t="s">
        <v>4001</v>
      </c>
      <c r="AA3227" t="s">
        <v>4002</v>
      </c>
      <c r="AB3227" t="s">
        <v>22833</v>
      </c>
      <c r="AC3227">
        <v>27.390999999999998</v>
      </c>
      <c r="AD3227">
        <v>20000</v>
      </c>
      <c r="AE3227">
        <v>0</v>
      </c>
      <c r="AF3227">
        <v>825640</v>
      </c>
      <c r="AG3227" s="16">
        <v>0</v>
      </c>
      <c r="AH3227">
        <v>0</v>
      </c>
      <c r="AI3227" s="5">
        <v>8.5900000000000001E-5</v>
      </c>
      <c r="AJ3227" s="5">
        <v>0</v>
      </c>
      <c r="AK3227">
        <v>2</v>
      </c>
      <c r="AL3227">
        <v>957</v>
      </c>
      <c r="AM3227" t="s">
        <v>3996</v>
      </c>
    </row>
    <row r="3228" spans="1:39" x14ac:dyDescent="0.25">
      <c r="A3228" t="str">
        <f>HYPERLINK("http://www.UniProt.org/UniProt/Q969S2-4","NEIL2_HUMAN")</f>
        <v>NEIL2_HUMAN</v>
      </c>
      <c r="B3228" s="4" t="s">
        <v>13687</v>
      </c>
      <c r="C3228" s="54">
        <v>0</v>
      </c>
      <c r="D3228" s="54">
        <v>0</v>
      </c>
      <c r="E3228" s="24">
        <v>0</v>
      </c>
      <c r="F3228" s="9">
        <v>0</v>
      </c>
      <c r="G3228" s="9">
        <v>0.81</v>
      </c>
      <c r="H3228" s="30" t="s">
        <v>37740</v>
      </c>
      <c r="I3228" t="s">
        <v>92</v>
      </c>
      <c r="J3228" s="4" t="s">
        <v>12</v>
      </c>
      <c r="K3228" s="6">
        <v>24.135000000000002</v>
      </c>
      <c r="L3228" s="10" t="s">
        <v>12</v>
      </c>
      <c r="M3228" s="24" t="s">
        <v>40582</v>
      </c>
      <c r="N3228">
        <v>3312</v>
      </c>
      <c r="O3228" s="15">
        <v>24.135000000000002</v>
      </c>
      <c r="P3228" s="4" t="s">
        <v>19460</v>
      </c>
      <c r="Q3228" s="4" t="s">
        <v>31941</v>
      </c>
      <c r="R3228" s="18">
        <v>41.37</v>
      </c>
      <c r="S3228" s="4" t="s">
        <v>31942</v>
      </c>
      <c r="T3228" s="4" t="s">
        <v>13688</v>
      </c>
      <c r="U3228" s="11" t="s">
        <v>13689</v>
      </c>
      <c r="V3228" s="11" t="s">
        <v>13690</v>
      </c>
      <c r="W3228" s="4" t="s">
        <v>13688</v>
      </c>
      <c r="X3228" s="4" t="s">
        <v>31940</v>
      </c>
      <c r="Y3228" s="4" t="s">
        <v>13691</v>
      </c>
      <c r="Z3228" t="s">
        <v>474</v>
      </c>
      <c r="AB3228" s="5" t="s">
        <v>31943</v>
      </c>
      <c r="AC3228">
        <v>24.135000000000002</v>
      </c>
      <c r="AD3228">
        <v>20000</v>
      </c>
      <c r="AE3228">
        <v>0</v>
      </c>
      <c r="AF3228">
        <v>779030</v>
      </c>
      <c r="AG3228" s="16">
        <v>0</v>
      </c>
      <c r="AH3228">
        <v>0</v>
      </c>
      <c r="AI3228" s="5">
        <v>8.1000000000000004E-5</v>
      </c>
      <c r="AJ3228" s="5">
        <v>0</v>
      </c>
      <c r="AK3228">
        <v>1</v>
      </c>
      <c r="AL3228">
        <v>3312</v>
      </c>
      <c r="AM3228" t="s">
        <v>31944</v>
      </c>
    </row>
    <row r="3229" spans="1:39" x14ac:dyDescent="0.25">
      <c r="A3229" t="str">
        <f>HYPERLINK("http://www.UniProt.org/UniProt/O60524-4","NEMF_HUMAN")</f>
        <v>NEMF_HUMAN</v>
      </c>
      <c r="B3229" s="4" t="s">
        <v>1480</v>
      </c>
      <c r="C3229" s="54">
        <v>0</v>
      </c>
      <c r="D3229" s="54">
        <v>0</v>
      </c>
      <c r="E3229" s="24">
        <v>0</v>
      </c>
      <c r="F3229" s="9">
        <v>0</v>
      </c>
      <c r="G3229" s="9">
        <v>5.6499999999999995</v>
      </c>
      <c r="H3229" s="30" t="s">
        <v>37740</v>
      </c>
      <c r="I3229" t="s">
        <v>92</v>
      </c>
      <c r="J3229" s="4" t="s">
        <v>12</v>
      </c>
      <c r="K3229" s="6">
        <v>118.02</v>
      </c>
      <c r="L3229" s="10" t="s">
        <v>12</v>
      </c>
      <c r="M3229" s="24" t="s">
        <v>40582</v>
      </c>
      <c r="N3229">
        <v>395</v>
      </c>
      <c r="O3229" s="15">
        <v>118.02</v>
      </c>
      <c r="P3229" s="4" t="s">
        <v>19460</v>
      </c>
      <c r="Q3229" s="4" t="s">
        <v>20729</v>
      </c>
      <c r="R3229" s="18">
        <v>41.95</v>
      </c>
      <c r="S3229" s="4" t="s">
        <v>20730</v>
      </c>
      <c r="T3229" s="4" t="s">
        <v>1481</v>
      </c>
      <c r="V3229" s="11" t="s">
        <v>1482</v>
      </c>
      <c r="W3229" s="4" t="s">
        <v>1481</v>
      </c>
      <c r="X3229" s="4" t="s">
        <v>19923</v>
      </c>
      <c r="Y3229" s="4" t="s">
        <v>1483</v>
      </c>
      <c r="AB3229" s="5" t="s">
        <v>20731</v>
      </c>
      <c r="AC3229">
        <v>118.02</v>
      </c>
      <c r="AD3229">
        <v>20000</v>
      </c>
      <c r="AE3229">
        <v>0</v>
      </c>
      <c r="AF3229">
        <v>5435500</v>
      </c>
      <c r="AG3229" s="16">
        <v>0</v>
      </c>
      <c r="AH3229">
        <v>0</v>
      </c>
      <c r="AI3229" s="5">
        <v>5.6499999999999996E-4</v>
      </c>
      <c r="AJ3229" s="5">
        <v>0</v>
      </c>
      <c r="AK3229">
        <v>25</v>
      </c>
      <c r="AL3229">
        <v>395</v>
      </c>
      <c r="AM3229" t="s">
        <v>20732</v>
      </c>
    </row>
    <row r="3230" spans="1:39" x14ac:dyDescent="0.25">
      <c r="A3230" t="str">
        <f>HYPERLINK("http://www.UniProt.org/UniProt/Q9UMX5","NENF_HUMAN")</f>
        <v>NENF_HUMAN</v>
      </c>
      <c r="B3230" s="4" t="s">
        <v>18418</v>
      </c>
      <c r="C3230" s="54">
        <v>0</v>
      </c>
      <c r="D3230" s="54">
        <v>0</v>
      </c>
      <c r="E3230" s="24">
        <v>0</v>
      </c>
      <c r="F3230" s="9">
        <v>0</v>
      </c>
      <c r="G3230" s="9">
        <v>2.19</v>
      </c>
      <c r="H3230" s="30" t="s">
        <v>37740</v>
      </c>
      <c r="I3230" t="s">
        <v>14</v>
      </c>
      <c r="J3230" s="4" t="s">
        <v>12</v>
      </c>
      <c r="K3230" s="6">
        <v>18.856000000000002</v>
      </c>
      <c r="L3230" s="10" t="s">
        <v>56</v>
      </c>
      <c r="M3230" s="24" t="s">
        <v>40582</v>
      </c>
      <c r="N3230">
        <v>4538</v>
      </c>
      <c r="O3230" s="15">
        <v>18.856000000000002</v>
      </c>
      <c r="P3230" s="4" t="s">
        <v>19460</v>
      </c>
      <c r="Q3230" s="4" t="s">
        <v>36694</v>
      </c>
      <c r="R3230" s="18">
        <v>19.73</v>
      </c>
      <c r="S3230" s="4" t="s">
        <v>36695</v>
      </c>
      <c r="T3230" s="4" t="s">
        <v>18419</v>
      </c>
      <c r="V3230" s="11" t="s">
        <v>18420</v>
      </c>
      <c r="W3230" s="4" t="s">
        <v>18419</v>
      </c>
      <c r="X3230" s="4" t="s">
        <v>36693</v>
      </c>
      <c r="Y3230" s="4" t="s">
        <v>18417</v>
      </c>
      <c r="AA3230" t="s">
        <v>18421</v>
      </c>
      <c r="AB3230" t="s">
        <v>36696</v>
      </c>
      <c r="AC3230">
        <v>18.856000000000002</v>
      </c>
      <c r="AD3230">
        <v>20000</v>
      </c>
      <c r="AE3230">
        <v>0</v>
      </c>
      <c r="AF3230">
        <v>2106000</v>
      </c>
      <c r="AG3230" s="16">
        <v>0</v>
      </c>
      <c r="AH3230">
        <v>0</v>
      </c>
      <c r="AI3230" s="5">
        <v>2.1900000000000001E-4</v>
      </c>
      <c r="AJ3230" s="5">
        <v>0</v>
      </c>
      <c r="AK3230">
        <v>4</v>
      </c>
      <c r="AL3230">
        <v>4538</v>
      </c>
      <c r="AM3230" t="s">
        <v>18417</v>
      </c>
    </row>
    <row r="3231" spans="1:39" x14ac:dyDescent="0.25">
      <c r="A3231" t="str">
        <f>HYPERLINK("http://www.UniProt.org/UniProt/Q13469-3","NFAC2_HUMAN")</f>
        <v>NFAC2_HUMAN</v>
      </c>
      <c r="B3231" s="4" t="s">
        <v>8606</v>
      </c>
      <c r="C3231" s="54">
        <v>0</v>
      </c>
      <c r="D3231" s="54">
        <v>0</v>
      </c>
      <c r="E3231" s="24">
        <v>0</v>
      </c>
      <c r="F3231" s="9">
        <v>0</v>
      </c>
      <c r="G3231" s="9">
        <v>5.54</v>
      </c>
      <c r="H3231" s="30" t="s">
        <v>37740</v>
      </c>
      <c r="I3231" t="s">
        <v>69</v>
      </c>
      <c r="J3231" s="4" t="s">
        <v>12</v>
      </c>
      <c r="K3231" s="6">
        <v>97.691000000000003</v>
      </c>
      <c r="L3231" s="10" t="s">
        <v>12</v>
      </c>
      <c r="M3231" s="24" t="s">
        <v>40582</v>
      </c>
      <c r="N3231">
        <v>2013</v>
      </c>
      <c r="O3231" s="15">
        <v>97.691000000000003</v>
      </c>
      <c r="P3231" s="4" t="s">
        <v>19460</v>
      </c>
      <c r="Q3231" s="4" t="s">
        <v>26860</v>
      </c>
      <c r="R3231" s="18">
        <v>76.62</v>
      </c>
      <c r="S3231" s="4" t="s">
        <v>26861</v>
      </c>
      <c r="T3231" s="4" t="s">
        <v>8607</v>
      </c>
      <c r="U3231" s="11" t="s">
        <v>8608</v>
      </c>
      <c r="V3231" s="11" t="s">
        <v>2194</v>
      </c>
      <c r="W3231" s="4" t="s">
        <v>8607</v>
      </c>
      <c r="X3231" s="4" t="s">
        <v>26859</v>
      </c>
      <c r="Y3231" s="4" t="s">
        <v>8610</v>
      </c>
      <c r="Z3231" t="s">
        <v>8609</v>
      </c>
      <c r="AB3231" s="5" t="s">
        <v>26862</v>
      </c>
      <c r="AC3231">
        <v>97.691000000000003</v>
      </c>
      <c r="AD3231">
        <v>20000</v>
      </c>
      <c r="AE3231">
        <v>0</v>
      </c>
      <c r="AF3231">
        <v>5322500</v>
      </c>
      <c r="AG3231" s="16">
        <v>0</v>
      </c>
      <c r="AH3231">
        <v>0</v>
      </c>
      <c r="AI3231" s="5">
        <v>5.5400000000000002E-4</v>
      </c>
      <c r="AJ3231" s="5">
        <v>0</v>
      </c>
      <c r="AK3231">
        <v>2</v>
      </c>
      <c r="AL3231">
        <v>2013</v>
      </c>
      <c r="AM3231" t="s">
        <v>26863</v>
      </c>
    </row>
    <row r="3232" spans="1:39" x14ac:dyDescent="0.25">
      <c r="A3232" t="str">
        <f>HYPERLINK("http://www.UniProt.org/UniProt/Q96IV0-2","NGLY1_HUMAN")</f>
        <v>NGLY1_HUMAN</v>
      </c>
      <c r="B3232" s="4" t="s">
        <v>14343</v>
      </c>
      <c r="C3232" s="54">
        <v>0</v>
      </c>
      <c r="D3232" s="54">
        <v>0</v>
      </c>
      <c r="E3232" s="24">
        <v>0</v>
      </c>
      <c r="F3232" s="9">
        <v>0</v>
      </c>
      <c r="G3232" s="9">
        <v>1.2899999999999998</v>
      </c>
      <c r="H3232" s="30" t="s">
        <v>37740</v>
      </c>
      <c r="I3232" t="s">
        <v>32</v>
      </c>
      <c r="J3232" s="4" t="s">
        <v>12</v>
      </c>
      <c r="K3232" s="6">
        <v>72.284000000000006</v>
      </c>
      <c r="L3232" s="10" t="s">
        <v>12</v>
      </c>
      <c r="M3232" s="24" t="s">
        <v>40582</v>
      </c>
      <c r="N3232">
        <v>3475</v>
      </c>
      <c r="O3232" s="15">
        <v>72.284000000000006</v>
      </c>
      <c r="P3232" s="4" t="s">
        <v>19460</v>
      </c>
      <c r="Q3232" s="4" t="s">
        <v>32557</v>
      </c>
      <c r="R3232" s="18">
        <v>36.57</v>
      </c>
      <c r="S3232" s="4" t="s">
        <v>32558</v>
      </c>
      <c r="T3232" s="4" t="s">
        <v>14344</v>
      </c>
      <c r="U3232" s="11" t="s">
        <v>14345</v>
      </c>
      <c r="V3232" s="11" t="s">
        <v>14346</v>
      </c>
      <c r="W3232" s="4" t="s">
        <v>14344</v>
      </c>
      <c r="X3232" s="4" t="s">
        <v>32556</v>
      </c>
      <c r="Y3232" s="4" t="s">
        <v>14347</v>
      </c>
      <c r="AB3232" s="5" t="s">
        <v>32559</v>
      </c>
      <c r="AC3232">
        <v>72.284000000000006</v>
      </c>
      <c r="AD3232">
        <v>20000</v>
      </c>
      <c r="AE3232">
        <v>0</v>
      </c>
      <c r="AF3232">
        <v>1239600</v>
      </c>
      <c r="AG3232" s="16">
        <v>0</v>
      </c>
      <c r="AH3232">
        <v>0</v>
      </c>
      <c r="AI3232" s="5">
        <v>1.2899999999999999E-4</v>
      </c>
      <c r="AJ3232" s="5">
        <v>0</v>
      </c>
      <c r="AK3232">
        <v>6</v>
      </c>
      <c r="AL3232">
        <v>3475</v>
      </c>
      <c r="AM3232" t="s">
        <v>32560</v>
      </c>
    </row>
    <row r="3233" spans="1:39" x14ac:dyDescent="0.25">
      <c r="A3233" t="str">
        <f>HYPERLINK("http://www.UniProt.org/UniProt/Q9BZQ8","NIBAN_HUMAN")</f>
        <v>NIBAN_HUMAN</v>
      </c>
      <c r="B3233" s="4" t="s">
        <v>15684</v>
      </c>
      <c r="C3233" s="54">
        <v>0</v>
      </c>
      <c r="D3233" s="54">
        <v>0</v>
      </c>
      <c r="E3233" s="24">
        <v>0</v>
      </c>
      <c r="F3233" s="9">
        <v>0</v>
      </c>
      <c r="G3233" s="9">
        <v>9.2100000000000009</v>
      </c>
      <c r="H3233" s="30" t="s">
        <v>37740</v>
      </c>
      <c r="I3233" t="s">
        <v>32</v>
      </c>
      <c r="J3233" s="4" t="s">
        <v>12</v>
      </c>
      <c r="K3233" s="6">
        <v>103.13</v>
      </c>
      <c r="L3233" s="10" t="s">
        <v>12</v>
      </c>
      <c r="M3233" s="24" t="s">
        <v>40582</v>
      </c>
      <c r="N3233">
        <v>3818</v>
      </c>
      <c r="O3233" s="15">
        <v>103.13</v>
      </c>
      <c r="P3233" s="4" t="s">
        <v>19460</v>
      </c>
      <c r="Q3233" s="4" t="s">
        <v>33908</v>
      </c>
      <c r="R3233" s="18">
        <v>29.3</v>
      </c>
      <c r="S3233" s="4" t="s">
        <v>33909</v>
      </c>
      <c r="T3233" s="4" t="s">
        <v>15685</v>
      </c>
      <c r="V3233" s="11" t="s">
        <v>14743</v>
      </c>
      <c r="W3233" s="4" t="s">
        <v>15685</v>
      </c>
      <c r="X3233" s="4" t="s">
        <v>33907</v>
      </c>
      <c r="Y3233" s="4" t="s">
        <v>15683</v>
      </c>
      <c r="AB3233" t="s">
        <v>33910</v>
      </c>
      <c r="AC3233">
        <v>103.13</v>
      </c>
      <c r="AD3233">
        <v>20000</v>
      </c>
      <c r="AE3233">
        <v>0</v>
      </c>
      <c r="AF3233">
        <v>8858000</v>
      </c>
      <c r="AG3233" s="16">
        <v>0</v>
      </c>
      <c r="AH3233">
        <v>0</v>
      </c>
      <c r="AI3233" s="5">
        <v>9.2100000000000005E-4</v>
      </c>
      <c r="AJ3233" s="5">
        <v>0</v>
      </c>
      <c r="AK3233">
        <v>31</v>
      </c>
      <c r="AL3233">
        <v>3818</v>
      </c>
      <c r="AM3233" t="s">
        <v>15683</v>
      </c>
    </row>
    <row r="3234" spans="1:39" x14ac:dyDescent="0.25">
      <c r="A3234" t="str">
        <f>HYPERLINK("http://www.UniProt.org/UniProt/Q86WB0","NIPA_HUMAN")</f>
        <v>NIPA_HUMAN</v>
      </c>
      <c r="B3234" s="4" t="s">
        <v>11828</v>
      </c>
      <c r="C3234" s="54">
        <v>0</v>
      </c>
      <c r="D3234" s="54">
        <v>0</v>
      </c>
      <c r="E3234" s="24">
        <v>0</v>
      </c>
      <c r="F3234" s="9">
        <v>0</v>
      </c>
      <c r="G3234" s="9">
        <v>7.94</v>
      </c>
      <c r="H3234" s="30" t="s">
        <v>37740</v>
      </c>
      <c r="I3234" t="s">
        <v>92</v>
      </c>
      <c r="J3234" s="4" t="s">
        <v>12</v>
      </c>
      <c r="K3234" s="6">
        <v>55.261000000000003</v>
      </c>
      <c r="L3234" s="10" t="s">
        <v>12</v>
      </c>
      <c r="M3234" s="24" t="s">
        <v>40582</v>
      </c>
      <c r="N3234">
        <v>2825</v>
      </c>
      <c r="O3234" s="15">
        <v>55.261000000000003</v>
      </c>
      <c r="P3234" s="4" t="s">
        <v>19460</v>
      </c>
      <c r="Q3234" s="4" t="s">
        <v>30036</v>
      </c>
      <c r="R3234" s="18">
        <v>27.56</v>
      </c>
      <c r="S3234" s="19" t="s">
        <v>30037</v>
      </c>
      <c r="T3234" s="4" t="s">
        <v>11829</v>
      </c>
      <c r="V3234" s="11" t="s">
        <v>11830</v>
      </c>
      <c r="W3234" s="4" t="s">
        <v>11829</v>
      </c>
      <c r="X3234" s="4" t="s">
        <v>30035</v>
      </c>
      <c r="Y3234" s="4" t="s">
        <v>11827</v>
      </c>
      <c r="Z3234" t="s">
        <v>9729</v>
      </c>
      <c r="AB3234" s="5" t="s">
        <v>30038</v>
      </c>
      <c r="AC3234">
        <v>55.261000000000003</v>
      </c>
      <c r="AD3234">
        <v>20000</v>
      </c>
      <c r="AE3234">
        <v>0</v>
      </c>
      <c r="AF3234">
        <v>7628300</v>
      </c>
      <c r="AG3234" s="16">
        <v>0</v>
      </c>
      <c r="AH3234">
        <v>0</v>
      </c>
      <c r="AI3234" s="5">
        <v>7.94E-4</v>
      </c>
      <c r="AJ3234" s="5">
        <v>0</v>
      </c>
      <c r="AK3234">
        <v>12</v>
      </c>
      <c r="AL3234">
        <v>2825</v>
      </c>
      <c r="AM3234" t="s">
        <v>30039</v>
      </c>
    </row>
    <row r="3235" spans="1:39" x14ac:dyDescent="0.25">
      <c r="A3235" t="str">
        <f>HYPERLINK("http://www.UniProt.org/UniProt/Q9Y2I1","NISCH_HUMAN")</f>
        <v>NISCH_HUMAN</v>
      </c>
      <c r="B3235" s="4" t="s">
        <v>18737</v>
      </c>
      <c r="C3235" s="54">
        <v>0</v>
      </c>
      <c r="D3235" s="54">
        <v>0</v>
      </c>
      <c r="E3235" s="24">
        <v>0</v>
      </c>
      <c r="F3235" s="9">
        <v>0</v>
      </c>
      <c r="G3235" s="9">
        <v>1.8699999999999999</v>
      </c>
      <c r="H3235" s="30" t="s">
        <v>37740</v>
      </c>
      <c r="I3235" t="s">
        <v>32</v>
      </c>
      <c r="J3235" s="4" t="s">
        <v>12</v>
      </c>
      <c r="K3235" s="6">
        <v>166.63</v>
      </c>
      <c r="L3235" s="10" t="s">
        <v>12</v>
      </c>
      <c r="M3235" s="24" t="s">
        <v>40582</v>
      </c>
      <c r="N3235">
        <v>4621</v>
      </c>
      <c r="O3235" s="15">
        <v>166.63</v>
      </c>
      <c r="P3235" s="4" t="s">
        <v>19460</v>
      </c>
      <c r="Q3235" s="4" t="s">
        <v>37031</v>
      </c>
      <c r="R3235" s="18">
        <v>102.74</v>
      </c>
      <c r="S3235" s="19" t="s">
        <v>37032</v>
      </c>
      <c r="T3235" s="4" t="s">
        <v>18738</v>
      </c>
      <c r="V3235" s="11" t="s">
        <v>18739</v>
      </c>
      <c r="W3235" s="4" t="s">
        <v>18738</v>
      </c>
      <c r="X3235" s="4" t="s">
        <v>37030</v>
      </c>
      <c r="Y3235" s="4" t="s">
        <v>18736</v>
      </c>
      <c r="AB3235" t="s">
        <v>37033</v>
      </c>
      <c r="AC3235">
        <v>166.63</v>
      </c>
      <c r="AD3235">
        <v>20000</v>
      </c>
      <c r="AE3235">
        <v>0</v>
      </c>
      <c r="AF3235">
        <v>1801000</v>
      </c>
      <c r="AG3235" s="16">
        <v>0</v>
      </c>
      <c r="AH3235">
        <v>0</v>
      </c>
      <c r="AI3235" s="5">
        <v>1.8699999999999999E-4</v>
      </c>
      <c r="AJ3235" s="5">
        <v>0</v>
      </c>
      <c r="AK3235">
        <v>12</v>
      </c>
      <c r="AL3235">
        <v>4621</v>
      </c>
      <c r="AM3235" t="s">
        <v>37034</v>
      </c>
    </row>
    <row r="3236" spans="1:39" x14ac:dyDescent="0.25">
      <c r="A3236" t="str">
        <f>HYPERLINK("http://www.UniProt.org/UniProt/Q04721","NOTC2_HUMAN")</f>
        <v>NOTC2_HUMAN</v>
      </c>
      <c r="B3236" s="4" t="s">
        <v>7867</v>
      </c>
      <c r="C3236" s="54">
        <v>0</v>
      </c>
      <c r="D3236" s="54">
        <v>0</v>
      </c>
      <c r="E3236" s="24">
        <v>0</v>
      </c>
      <c r="F3236" s="9">
        <v>0</v>
      </c>
      <c r="G3236" s="9">
        <v>0.113</v>
      </c>
      <c r="H3236" s="30" t="s">
        <v>37740</v>
      </c>
      <c r="I3236" t="s">
        <v>69</v>
      </c>
      <c r="J3236" s="4" t="s">
        <v>12</v>
      </c>
      <c r="K3236" s="6">
        <v>265.39999999999998</v>
      </c>
      <c r="L3236" s="10" t="s">
        <v>675</v>
      </c>
      <c r="M3236" s="24" t="s">
        <v>40582</v>
      </c>
      <c r="N3236">
        <v>1841</v>
      </c>
      <c r="O3236" s="15">
        <v>265.39999999999998</v>
      </c>
      <c r="P3236" s="4" t="s">
        <v>19460</v>
      </c>
      <c r="Q3236" s="4" t="s">
        <v>26167</v>
      </c>
      <c r="R3236" s="18">
        <v>20.78</v>
      </c>
      <c r="S3236" s="19" t="s">
        <v>26168</v>
      </c>
      <c r="T3236" s="4" t="s">
        <v>7868</v>
      </c>
      <c r="U3236" s="11" t="s">
        <v>7869</v>
      </c>
      <c r="V3236" s="11" t="s">
        <v>7870</v>
      </c>
      <c r="W3236" s="4" t="s">
        <v>7868</v>
      </c>
      <c r="X3236" s="4" t="s">
        <v>26166</v>
      </c>
      <c r="Y3236" s="4" t="s">
        <v>7866</v>
      </c>
      <c r="Z3236" t="s">
        <v>7871</v>
      </c>
      <c r="AA3236" t="s">
        <v>7872</v>
      </c>
      <c r="AB3236" t="s">
        <v>26169</v>
      </c>
      <c r="AC3236">
        <v>265.39999999999998</v>
      </c>
      <c r="AD3236">
        <v>20000</v>
      </c>
      <c r="AE3236">
        <v>0</v>
      </c>
      <c r="AF3236">
        <v>108930</v>
      </c>
      <c r="AG3236" s="16">
        <v>0</v>
      </c>
      <c r="AH3236">
        <v>0</v>
      </c>
      <c r="AI3236" s="5">
        <v>1.13E-5</v>
      </c>
      <c r="AJ3236" s="5">
        <v>0</v>
      </c>
      <c r="AK3236">
        <v>3</v>
      </c>
      <c r="AL3236">
        <v>1841</v>
      </c>
      <c r="AM3236" t="s">
        <v>7866</v>
      </c>
    </row>
    <row r="3237" spans="1:39" x14ac:dyDescent="0.25">
      <c r="A3237" t="str">
        <f>HYPERLINK("http://www.UniProt.org/UniProt/P61916","NPC2_HUMAN")</f>
        <v>NPC2_HUMAN</v>
      </c>
      <c r="B3237" s="4" t="s">
        <v>6996</v>
      </c>
      <c r="C3237" s="54">
        <v>0</v>
      </c>
      <c r="D3237" s="54">
        <v>0</v>
      </c>
      <c r="E3237" s="24">
        <v>0</v>
      </c>
      <c r="F3237" s="9">
        <v>0</v>
      </c>
      <c r="G3237" s="9">
        <v>4.07</v>
      </c>
      <c r="H3237" s="30" t="s">
        <v>37740</v>
      </c>
      <c r="I3237" t="s">
        <v>32</v>
      </c>
      <c r="J3237" s="4" t="s">
        <v>12</v>
      </c>
      <c r="K3237" s="6">
        <v>16.57</v>
      </c>
      <c r="L3237" s="10" t="s">
        <v>56</v>
      </c>
      <c r="M3237" s="24" t="s">
        <v>40582</v>
      </c>
      <c r="N3237">
        <v>1634</v>
      </c>
      <c r="O3237" s="15">
        <v>16.57</v>
      </c>
      <c r="P3237" s="4" t="s">
        <v>19460</v>
      </c>
      <c r="Q3237" s="4" t="s">
        <v>25418</v>
      </c>
      <c r="R3237" s="18">
        <v>10.87</v>
      </c>
      <c r="S3237" s="4" t="s">
        <v>25419</v>
      </c>
      <c r="T3237" s="4" t="s">
        <v>6997</v>
      </c>
      <c r="U3237" s="11" t="s">
        <v>6998</v>
      </c>
      <c r="V3237" s="11" t="s">
        <v>6999</v>
      </c>
      <c r="W3237" s="4" t="s">
        <v>6997</v>
      </c>
      <c r="X3237" s="4" t="s">
        <v>25417</v>
      </c>
      <c r="Y3237" s="4" t="s">
        <v>6995</v>
      </c>
      <c r="AA3237" t="s">
        <v>7000</v>
      </c>
      <c r="AB3237" t="s">
        <v>25420</v>
      </c>
      <c r="AC3237">
        <v>16.57</v>
      </c>
      <c r="AD3237">
        <v>20000</v>
      </c>
      <c r="AE3237">
        <v>0</v>
      </c>
      <c r="AF3237">
        <v>3915500</v>
      </c>
      <c r="AG3237" s="16">
        <v>0</v>
      </c>
      <c r="AH3237">
        <v>0</v>
      </c>
      <c r="AI3237" s="5">
        <v>4.0700000000000003E-4</v>
      </c>
      <c r="AJ3237" s="5">
        <v>0</v>
      </c>
      <c r="AK3237">
        <v>5</v>
      </c>
      <c r="AL3237">
        <v>1634</v>
      </c>
      <c r="AM3237" t="s">
        <v>6995</v>
      </c>
    </row>
    <row r="3238" spans="1:39" x14ac:dyDescent="0.25">
      <c r="A3238" t="str">
        <f>HYPERLINK("http://www.UniProt.org/UniProt/Q9NSY0","NRBP2_HUMAN")</f>
        <v>NRBP2_HUMAN</v>
      </c>
      <c r="B3238" s="4" t="s">
        <v>16995</v>
      </c>
      <c r="C3238" s="54">
        <v>0</v>
      </c>
      <c r="D3238" s="54">
        <v>0</v>
      </c>
      <c r="E3238" s="24">
        <v>0</v>
      </c>
      <c r="F3238" s="9">
        <v>0</v>
      </c>
      <c r="G3238" s="9">
        <v>2.5700000000000003</v>
      </c>
      <c r="H3238" s="30" t="s">
        <v>37740</v>
      </c>
      <c r="I3238" t="s">
        <v>32</v>
      </c>
      <c r="J3238" s="4" t="s">
        <v>12</v>
      </c>
      <c r="K3238" s="6">
        <v>57.802</v>
      </c>
      <c r="L3238" s="10" t="s">
        <v>12</v>
      </c>
      <c r="M3238" s="24" t="s">
        <v>40582</v>
      </c>
      <c r="N3238">
        <v>4162</v>
      </c>
      <c r="O3238" s="15">
        <v>57.802</v>
      </c>
      <c r="P3238" s="4" t="s">
        <v>19460</v>
      </c>
      <c r="Q3238" s="4" t="s">
        <v>35241</v>
      </c>
      <c r="R3238" s="18">
        <v>35.86</v>
      </c>
      <c r="S3238" s="4" t="s">
        <v>35242</v>
      </c>
      <c r="T3238" s="4" t="s">
        <v>16996</v>
      </c>
      <c r="U3238" s="11" t="s">
        <v>16997</v>
      </c>
      <c r="V3238" s="11" t="s">
        <v>16108</v>
      </c>
      <c r="W3238" s="4" t="s">
        <v>16996</v>
      </c>
      <c r="X3238" s="4" t="s">
        <v>19670</v>
      </c>
      <c r="Y3238" s="4" t="s">
        <v>16994</v>
      </c>
      <c r="AB3238" t="s">
        <v>35243</v>
      </c>
      <c r="AC3238">
        <v>57.802</v>
      </c>
      <c r="AD3238">
        <v>20000</v>
      </c>
      <c r="AE3238">
        <v>0</v>
      </c>
      <c r="AF3238">
        <v>2466700</v>
      </c>
      <c r="AG3238" s="16">
        <v>0</v>
      </c>
      <c r="AH3238">
        <v>0</v>
      </c>
      <c r="AI3238" s="5">
        <v>2.5700000000000001E-4</v>
      </c>
      <c r="AJ3238" s="5">
        <v>0</v>
      </c>
      <c r="AK3238">
        <v>6</v>
      </c>
      <c r="AL3238">
        <v>4162</v>
      </c>
      <c r="AM3238" t="s">
        <v>35244</v>
      </c>
    </row>
    <row r="3239" spans="1:39" x14ac:dyDescent="0.25">
      <c r="A3239" t="str">
        <f>HYPERLINK("http://www.UniProt.org/UniProt/Q9NWW6","NRK1_HUMAN")</f>
        <v>NRK1_HUMAN</v>
      </c>
      <c r="B3239" s="4" t="s">
        <v>17261</v>
      </c>
      <c r="C3239" s="54">
        <v>0</v>
      </c>
      <c r="D3239" s="54">
        <v>0</v>
      </c>
      <c r="E3239" s="24">
        <v>0</v>
      </c>
      <c r="F3239" s="9">
        <v>0</v>
      </c>
      <c r="G3239" s="9">
        <v>4.07</v>
      </c>
      <c r="H3239" s="30" t="s">
        <v>37740</v>
      </c>
      <c r="I3239" t="s">
        <v>12</v>
      </c>
      <c r="J3239" s="4" t="s">
        <v>12</v>
      </c>
      <c r="K3239" s="6">
        <v>23.193000000000001</v>
      </c>
      <c r="L3239" s="10" t="s">
        <v>12</v>
      </c>
      <c r="M3239" s="24" t="s">
        <v>40582</v>
      </c>
      <c r="N3239">
        <v>4230</v>
      </c>
      <c r="O3239" s="15">
        <v>23.193000000000001</v>
      </c>
      <c r="P3239" s="4" t="s">
        <v>19460</v>
      </c>
      <c r="Q3239" s="4" t="s">
        <v>35506</v>
      </c>
      <c r="R3239" s="18">
        <v>34.83</v>
      </c>
      <c r="S3239" s="4" t="s">
        <v>35507</v>
      </c>
      <c r="T3239" s="4" t="s">
        <v>17262</v>
      </c>
      <c r="U3239" s="11" t="s">
        <v>17263</v>
      </c>
      <c r="V3239" s="11" t="s">
        <v>17264</v>
      </c>
      <c r="W3239" s="4" t="s">
        <v>17262</v>
      </c>
      <c r="X3239" s="4" t="s">
        <v>12</v>
      </c>
      <c r="Y3239" s="4" t="s">
        <v>17260</v>
      </c>
      <c r="AB3239" t="s">
        <v>35508</v>
      </c>
      <c r="AC3239">
        <v>23.193000000000001</v>
      </c>
      <c r="AD3239">
        <v>20000</v>
      </c>
      <c r="AE3239">
        <v>0</v>
      </c>
      <c r="AF3239">
        <v>3916800</v>
      </c>
      <c r="AG3239" s="16">
        <v>0</v>
      </c>
      <c r="AH3239">
        <v>0</v>
      </c>
      <c r="AI3239" s="5">
        <v>4.0700000000000003E-4</v>
      </c>
      <c r="AJ3239" s="5">
        <v>0</v>
      </c>
      <c r="AK3239">
        <v>3</v>
      </c>
      <c r="AL3239">
        <v>4230</v>
      </c>
      <c r="AM3239" t="s">
        <v>17260</v>
      </c>
    </row>
    <row r="3240" spans="1:39" x14ac:dyDescent="0.25">
      <c r="A3240" t="str">
        <f>HYPERLINK("http://www.UniProt.org/UniProt/Q9Y6Y0","NS1BP_HUMAN")</f>
        <v>NS1BP_HUMAN</v>
      </c>
      <c r="B3240" s="4" t="s">
        <v>19438</v>
      </c>
      <c r="C3240" s="54">
        <v>0</v>
      </c>
      <c r="D3240" s="54">
        <v>0</v>
      </c>
      <c r="E3240" s="24">
        <v>0</v>
      </c>
      <c r="F3240" s="9">
        <v>0</v>
      </c>
      <c r="G3240" s="9">
        <v>0.78700000000000003</v>
      </c>
      <c r="H3240" s="30" t="s">
        <v>37740</v>
      </c>
      <c r="I3240" t="s">
        <v>69</v>
      </c>
      <c r="J3240" s="4" t="s">
        <v>40569</v>
      </c>
      <c r="K3240" s="6">
        <v>71.728999999999999</v>
      </c>
      <c r="L3240" s="10" t="s">
        <v>12</v>
      </c>
      <c r="M3240" s="24" t="s">
        <v>40582</v>
      </c>
      <c r="N3240">
        <v>4801</v>
      </c>
      <c r="O3240" s="15">
        <v>71.728999999999999</v>
      </c>
      <c r="P3240" s="4" t="s">
        <v>19460</v>
      </c>
      <c r="Q3240" s="4" t="s">
        <v>37727</v>
      </c>
      <c r="R3240" s="18" t="s">
        <v>12</v>
      </c>
      <c r="S3240" s="4" t="s">
        <v>37728</v>
      </c>
      <c r="T3240" s="4" t="s">
        <v>19439</v>
      </c>
      <c r="U3240" s="11" t="s">
        <v>19440</v>
      </c>
      <c r="V3240" s="11" t="s">
        <v>12117</v>
      </c>
      <c r="W3240" s="4" t="s">
        <v>19439</v>
      </c>
      <c r="X3240" s="4" t="s">
        <v>37726</v>
      </c>
      <c r="Y3240" s="4" t="s">
        <v>19437</v>
      </c>
      <c r="AB3240" t="s">
        <v>37729</v>
      </c>
      <c r="AC3240">
        <v>71.728999999999999</v>
      </c>
      <c r="AD3240">
        <v>20000</v>
      </c>
      <c r="AE3240">
        <v>0</v>
      </c>
      <c r="AF3240">
        <v>756760</v>
      </c>
      <c r="AG3240" s="16">
        <v>0</v>
      </c>
      <c r="AH3240">
        <v>0</v>
      </c>
      <c r="AI3240" s="5">
        <v>7.8700000000000002E-5</v>
      </c>
      <c r="AJ3240" s="5">
        <v>0</v>
      </c>
      <c r="AK3240">
        <v>3</v>
      </c>
      <c r="AL3240">
        <v>4801</v>
      </c>
      <c r="AM3240" t="s">
        <v>19437</v>
      </c>
    </row>
    <row r="3241" spans="1:39" x14ac:dyDescent="0.25">
      <c r="A3241" t="str">
        <f>HYPERLINK("http://www.UniProt.org/UniProt/Q8WV22","NSE1_HUMAN")</f>
        <v>NSE1_HUMAN</v>
      </c>
      <c r="B3241" s="4" t="s">
        <v>13138</v>
      </c>
      <c r="C3241" s="54">
        <v>0</v>
      </c>
      <c r="D3241" s="54">
        <v>0</v>
      </c>
      <c r="E3241" s="24">
        <v>0</v>
      </c>
      <c r="F3241" s="9">
        <v>0</v>
      </c>
      <c r="G3241" s="9">
        <v>1.56</v>
      </c>
      <c r="H3241" s="30" t="s">
        <v>37740</v>
      </c>
      <c r="I3241" t="s">
        <v>92</v>
      </c>
      <c r="J3241" s="4" t="s">
        <v>12</v>
      </c>
      <c r="K3241" s="6">
        <v>30.855</v>
      </c>
      <c r="L3241" s="10" t="s">
        <v>12</v>
      </c>
      <c r="M3241" s="24" t="s">
        <v>40582</v>
      </c>
      <c r="N3241">
        <v>3176</v>
      </c>
      <c r="O3241" s="15">
        <v>30.855</v>
      </c>
      <c r="P3241" s="4" t="s">
        <v>19460</v>
      </c>
      <c r="Q3241" s="4" t="s">
        <v>31404</v>
      </c>
      <c r="R3241" s="18">
        <v>107.38</v>
      </c>
      <c r="S3241" s="4" t="s">
        <v>31405</v>
      </c>
      <c r="T3241" s="4" t="s">
        <v>13139</v>
      </c>
      <c r="V3241" s="11" t="s">
        <v>13140</v>
      </c>
      <c r="W3241" s="4" t="s">
        <v>13139</v>
      </c>
      <c r="X3241" s="4" t="s">
        <v>31403</v>
      </c>
      <c r="Y3241" s="4" t="s">
        <v>13137</v>
      </c>
      <c r="AB3241" t="s">
        <v>31406</v>
      </c>
      <c r="AC3241">
        <v>30.855</v>
      </c>
      <c r="AD3241">
        <v>20000</v>
      </c>
      <c r="AE3241">
        <v>0</v>
      </c>
      <c r="AF3241">
        <v>1499400</v>
      </c>
      <c r="AG3241" s="16">
        <v>0</v>
      </c>
      <c r="AH3241">
        <v>0</v>
      </c>
      <c r="AI3241" s="5">
        <v>1.56E-4</v>
      </c>
      <c r="AJ3241" s="5">
        <v>0</v>
      </c>
      <c r="AK3241">
        <v>2</v>
      </c>
      <c r="AL3241">
        <v>3176</v>
      </c>
      <c r="AM3241" t="s">
        <v>13137</v>
      </c>
    </row>
    <row r="3242" spans="1:39" x14ac:dyDescent="0.25">
      <c r="A3242" t="str">
        <f>HYPERLINK("http://www.UniProt.org/UniProt/Q96AB6","NTAN1_HUMAN")</f>
        <v>NTAN1_HUMAN</v>
      </c>
      <c r="B3242" s="4" t="s">
        <v>13749</v>
      </c>
      <c r="C3242" s="54">
        <v>0</v>
      </c>
      <c r="D3242" s="54">
        <v>0</v>
      </c>
      <c r="E3242" s="24">
        <v>0</v>
      </c>
      <c r="F3242" s="9">
        <v>0</v>
      </c>
      <c r="G3242" s="9">
        <v>1.76</v>
      </c>
      <c r="H3242" s="30" t="s">
        <v>37740</v>
      </c>
      <c r="I3242" t="s">
        <v>32</v>
      </c>
      <c r="J3242" s="4" t="s">
        <v>12</v>
      </c>
      <c r="K3242" s="6">
        <v>34.677</v>
      </c>
      <c r="L3242" s="10" t="s">
        <v>12</v>
      </c>
      <c r="M3242" s="24" t="s">
        <v>40582</v>
      </c>
      <c r="N3242">
        <v>3327</v>
      </c>
      <c r="O3242" s="15">
        <v>34.677</v>
      </c>
      <c r="P3242" s="4" t="s">
        <v>19460</v>
      </c>
      <c r="Q3242" s="4" t="s">
        <v>31998</v>
      </c>
      <c r="R3242" s="18">
        <v>67.56</v>
      </c>
      <c r="S3242" s="4" t="s">
        <v>31999</v>
      </c>
      <c r="T3242" s="4" t="s">
        <v>13750</v>
      </c>
      <c r="U3242" s="11" t="s">
        <v>13751</v>
      </c>
      <c r="V3242" s="11" t="s">
        <v>13752</v>
      </c>
      <c r="W3242" s="4" t="s">
        <v>13750</v>
      </c>
      <c r="X3242" s="4" t="s">
        <v>19670</v>
      </c>
      <c r="Y3242" s="4" t="s">
        <v>13748</v>
      </c>
      <c r="AB3242" t="s">
        <v>32000</v>
      </c>
      <c r="AC3242">
        <v>34.677</v>
      </c>
      <c r="AD3242">
        <v>20000</v>
      </c>
      <c r="AE3242">
        <v>0</v>
      </c>
      <c r="AF3242">
        <v>1695500</v>
      </c>
      <c r="AG3242" s="16">
        <v>0</v>
      </c>
      <c r="AH3242">
        <v>0</v>
      </c>
      <c r="AI3242" s="5">
        <v>1.76E-4</v>
      </c>
      <c r="AJ3242" s="5">
        <v>0</v>
      </c>
      <c r="AK3242">
        <v>5</v>
      </c>
      <c r="AL3242">
        <v>3327</v>
      </c>
      <c r="AM3242" t="s">
        <v>13748</v>
      </c>
    </row>
    <row r="3243" spans="1:39" x14ac:dyDescent="0.25">
      <c r="A3243" t="str">
        <f>HYPERLINK("http://www.UniProt.org/UniProt/Q96HA8","NTAQ1_HUMAN")</f>
        <v>NTAQ1_HUMAN</v>
      </c>
      <c r="B3243" s="4" t="s">
        <v>14290</v>
      </c>
      <c r="C3243" s="54">
        <v>0</v>
      </c>
      <c r="D3243" s="54">
        <v>0</v>
      </c>
      <c r="E3243" s="24">
        <v>0</v>
      </c>
      <c r="F3243" s="9">
        <v>0</v>
      </c>
      <c r="G3243" s="9">
        <v>7.1000000000000005</v>
      </c>
      <c r="H3243" s="30" t="s">
        <v>37740</v>
      </c>
      <c r="I3243" t="s">
        <v>69</v>
      </c>
      <c r="J3243" s="4" t="s">
        <v>12</v>
      </c>
      <c r="K3243" s="6">
        <v>23.678999999999998</v>
      </c>
      <c r="L3243" s="10" t="s">
        <v>12</v>
      </c>
      <c r="M3243" s="24" t="s">
        <v>40582</v>
      </c>
      <c r="N3243">
        <v>3461</v>
      </c>
      <c r="O3243" s="15">
        <v>23.678999999999998</v>
      </c>
      <c r="P3243" s="4" t="s">
        <v>19460</v>
      </c>
      <c r="Q3243" s="4" t="s">
        <v>32500</v>
      </c>
      <c r="R3243" s="18">
        <v>54.39</v>
      </c>
      <c r="S3243" s="4" t="s">
        <v>32501</v>
      </c>
      <c r="T3243" s="4" t="s">
        <v>14291</v>
      </c>
      <c r="V3243" s="11" t="s">
        <v>14292</v>
      </c>
      <c r="W3243" s="4" t="s">
        <v>14291</v>
      </c>
      <c r="X3243" s="4" t="s">
        <v>32499</v>
      </c>
      <c r="Y3243" s="4" t="s">
        <v>14289</v>
      </c>
      <c r="AB3243" t="s">
        <v>32502</v>
      </c>
      <c r="AC3243">
        <v>23.678999999999998</v>
      </c>
      <c r="AD3243">
        <v>20000</v>
      </c>
      <c r="AE3243">
        <v>0</v>
      </c>
      <c r="AF3243">
        <v>6821200</v>
      </c>
      <c r="AG3243" s="16">
        <v>0</v>
      </c>
      <c r="AH3243">
        <v>0</v>
      </c>
      <c r="AI3243" s="5">
        <v>7.1000000000000002E-4</v>
      </c>
      <c r="AJ3243" s="5">
        <v>0</v>
      </c>
      <c r="AK3243">
        <v>5</v>
      </c>
      <c r="AL3243">
        <v>3461</v>
      </c>
      <c r="AM3243" t="s">
        <v>14289</v>
      </c>
    </row>
    <row r="3244" spans="1:39" x14ac:dyDescent="0.25">
      <c r="A3244" t="str">
        <f>HYPERLINK("http://www.UniProt.org/UniProt/Q02818","NUCB1_HUMAN")</f>
        <v>NUCB1_HUMAN</v>
      </c>
      <c r="B3244" s="4" t="s">
        <v>7801</v>
      </c>
      <c r="C3244" s="54">
        <v>0</v>
      </c>
      <c r="D3244" s="54">
        <v>0</v>
      </c>
      <c r="E3244" s="24">
        <v>0</v>
      </c>
      <c r="F3244" s="9">
        <v>0</v>
      </c>
      <c r="G3244" s="9">
        <v>7.23</v>
      </c>
      <c r="H3244" s="30" t="s">
        <v>37740</v>
      </c>
      <c r="I3244" t="s">
        <v>32</v>
      </c>
      <c r="J3244" s="4" t="s">
        <v>584</v>
      </c>
      <c r="K3244" s="6">
        <v>53.878999999999998</v>
      </c>
      <c r="L3244" s="10" t="s">
        <v>56</v>
      </c>
      <c r="M3244" s="24" t="s">
        <v>40582</v>
      </c>
      <c r="N3244">
        <v>1824</v>
      </c>
      <c r="O3244" s="15">
        <v>53.878999999999998</v>
      </c>
      <c r="P3244" s="4" t="s">
        <v>19460</v>
      </c>
      <c r="Q3244" s="4" t="s">
        <v>26111</v>
      </c>
      <c r="R3244" s="18">
        <v>32.729999999999997</v>
      </c>
      <c r="S3244" s="4" t="s">
        <v>26112</v>
      </c>
      <c r="T3244" s="4" t="s">
        <v>7802</v>
      </c>
      <c r="V3244" s="11" t="s">
        <v>7803</v>
      </c>
      <c r="W3244" s="4" t="s">
        <v>7802</v>
      </c>
      <c r="X3244" s="4" t="s">
        <v>26110</v>
      </c>
      <c r="Y3244" s="4" t="s">
        <v>7800</v>
      </c>
      <c r="AA3244" t="s">
        <v>4929</v>
      </c>
      <c r="AB3244" t="s">
        <v>26113</v>
      </c>
      <c r="AC3244">
        <v>53.878999999999998</v>
      </c>
      <c r="AD3244">
        <v>20000</v>
      </c>
      <c r="AE3244">
        <v>0</v>
      </c>
      <c r="AF3244">
        <v>6949200</v>
      </c>
      <c r="AG3244" s="16">
        <v>0</v>
      </c>
      <c r="AH3244">
        <v>0</v>
      </c>
      <c r="AI3244" s="5">
        <v>7.2300000000000001E-4</v>
      </c>
      <c r="AJ3244" s="5">
        <v>0</v>
      </c>
      <c r="AK3244">
        <v>12</v>
      </c>
      <c r="AL3244">
        <v>1824</v>
      </c>
      <c r="AM3244" t="s">
        <v>7800</v>
      </c>
    </row>
    <row r="3245" spans="1:39" x14ac:dyDescent="0.25">
      <c r="A3245" t="str">
        <f>HYPERLINK("http://www.UniProt.org/UniProt/P80303-2","NUCB2_HUMAN")</f>
        <v>NUCB2_HUMAN</v>
      </c>
      <c r="B3245" s="4" t="s">
        <v>7524</v>
      </c>
      <c r="C3245" s="54">
        <v>0</v>
      </c>
      <c r="D3245" s="54">
        <v>0</v>
      </c>
      <c r="E3245" s="24">
        <v>0</v>
      </c>
      <c r="F3245" s="9">
        <v>0</v>
      </c>
      <c r="G3245" s="9">
        <v>2.81</v>
      </c>
      <c r="H3245" s="30" t="s">
        <v>37740</v>
      </c>
      <c r="I3245" t="s">
        <v>69</v>
      </c>
      <c r="J3245" s="4" t="s">
        <v>584</v>
      </c>
      <c r="K3245" s="6">
        <v>50.2</v>
      </c>
      <c r="L3245" s="10" t="s">
        <v>56</v>
      </c>
      <c r="M3245" s="24" t="s">
        <v>40582</v>
      </c>
      <c r="N3245">
        <v>1758</v>
      </c>
      <c r="O3245" s="15">
        <v>50.2</v>
      </c>
      <c r="P3245" s="4" t="s">
        <v>19460</v>
      </c>
      <c r="Q3245" s="4" t="s">
        <v>25855</v>
      </c>
      <c r="R3245" s="18">
        <v>76.66</v>
      </c>
      <c r="S3245" s="4" t="s">
        <v>25856</v>
      </c>
      <c r="T3245" s="4" t="s">
        <v>7525</v>
      </c>
      <c r="W3245" s="4" t="s">
        <v>7525</v>
      </c>
      <c r="X3245" s="4" t="s">
        <v>25854</v>
      </c>
      <c r="Y3245" s="4" t="s">
        <v>7526</v>
      </c>
      <c r="AB3245" t="s">
        <v>25857</v>
      </c>
      <c r="AC3245">
        <v>50.2</v>
      </c>
      <c r="AD3245">
        <v>20000</v>
      </c>
      <c r="AE3245">
        <v>0</v>
      </c>
      <c r="AF3245">
        <v>2706100</v>
      </c>
      <c r="AG3245" s="16">
        <v>0</v>
      </c>
      <c r="AH3245">
        <v>0</v>
      </c>
      <c r="AI3245" s="5">
        <v>2.81E-4</v>
      </c>
      <c r="AJ3245" s="5">
        <v>0</v>
      </c>
      <c r="AK3245">
        <v>5</v>
      </c>
      <c r="AL3245">
        <v>1758</v>
      </c>
      <c r="AM3245" t="s">
        <v>25858</v>
      </c>
    </row>
    <row r="3246" spans="1:39" x14ac:dyDescent="0.25">
      <c r="A3246" t="str">
        <f>HYPERLINK("http://www.UniProt.org/UniProt/Q9BQG2","NUD12_HUMAN")</f>
        <v>NUD12_HUMAN</v>
      </c>
      <c r="B3246" s="4" t="s">
        <v>15039</v>
      </c>
      <c r="C3246" s="54">
        <v>0</v>
      </c>
      <c r="D3246" s="54">
        <v>0</v>
      </c>
      <c r="E3246" s="24">
        <v>0</v>
      </c>
      <c r="F3246" s="9">
        <v>0</v>
      </c>
      <c r="G3246" s="9">
        <v>0.91199999999999992</v>
      </c>
      <c r="H3246" s="30" t="s">
        <v>37740</v>
      </c>
      <c r="I3246" t="s">
        <v>32</v>
      </c>
      <c r="J3246" s="4" t="s">
        <v>12</v>
      </c>
      <c r="K3246" s="6">
        <v>52.075000000000003</v>
      </c>
      <c r="L3246" s="10" t="s">
        <v>12</v>
      </c>
      <c r="M3246" s="24" t="s">
        <v>40582</v>
      </c>
      <c r="N3246">
        <v>3655</v>
      </c>
      <c r="O3246" s="15">
        <v>52.075000000000003</v>
      </c>
      <c r="P3246" s="4" t="s">
        <v>19460</v>
      </c>
      <c r="Q3246" s="4" t="s">
        <v>33283</v>
      </c>
      <c r="R3246" s="18">
        <v>71.11</v>
      </c>
      <c r="S3246" s="4" t="s">
        <v>33284</v>
      </c>
      <c r="T3246" s="4" t="s">
        <v>15040</v>
      </c>
      <c r="U3246" s="11" t="s">
        <v>15041</v>
      </c>
      <c r="V3246" s="11" t="s">
        <v>15042</v>
      </c>
      <c r="W3246" s="4" t="s">
        <v>15040</v>
      </c>
      <c r="X3246" s="4" t="s">
        <v>33282</v>
      </c>
      <c r="Y3246" s="4" t="s">
        <v>15038</v>
      </c>
      <c r="AB3246" t="s">
        <v>33285</v>
      </c>
      <c r="AC3246">
        <v>52.075000000000003</v>
      </c>
      <c r="AD3246">
        <v>20000</v>
      </c>
      <c r="AE3246">
        <v>0</v>
      </c>
      <c r="AF3246">
        <v>876880</v>
      </c>
      <c r="AG3246" s="16">
        <v>0</v>
      </c>
      <c r="AH3246">
        <v>0</v>
      </c>
      <c r="AI3246" s="5">
        <v>9.1199999999999994E-5</v>
      </c>
      <c r="AJ3246" s="5">
        <v>0</v>
      </c>
      <c r="AK3246">
        <v>2</v>
      </c>
      <c r="AL3246">
        <v>3655</v>
      </c>
      <c r="AM3246" t="s">
        <v>15038</v>
      </c>
    </row>
    <row r="3247" spans="1:39" x14ac:dyDescent="0.25">
      <c r="A3247" t="str">
        <f>HYPERLINK("http://www.UniProt.org/UniProt/O95848","NUD14_HUMAN")</f>
        <v>NUD14_HUMAN</v>
      </c>
      <c r="B3247" s="4" t="s">
        <v>2624</v>
      </c>
      <c r="C3247" s="54">
        <v>0</v>
      </c>
      <c r="D3247" s="54">
        <v>0</v>
      </c>
      <c r="E3247" s="24">
        <v>0</v>
      </c>
      <c r="F3247" s="9">
        <v>0</v>
      </c>
      <c r="G3247" s="9">
        <v>1.27</v>
      </c>
      <c r="H3247" s="30" t="s">
        <v>37740</v>
      </c>
      <c r="I3247" t="s">
        <v>32</v>
      </c>
      <c r="J3247" s="4" t="s">
        <v>12</v>
      </c>
      <c r="K3247" s="6">
        <v>24.117999999999999</v>
      </c>
      <c r="L3247" s="10" t="s">
        <v>12</v>
      </c>
      <c r="M3247" s="24" t="s">
        <v>40582</v>
      </c>
      <c r="N3247">
        <v>652</v>
      </c>
      <c r="O3247" s="15">
        <v>24.117999999999999</v>
      </c>
      <c r="P3247" s="4" t="s">
        <v>19460</v>
      </c>
      <c r="Q3247" s="4" t="s">
        <v>21716</v>
      </c>
      <c r="R3247" s="18">
        <v>33.39</v>
      </c>
      <c r="S3247" s="4" t="s">
        <v>21717</v>
      </c>
      <c r="T3247" s="4" t="s">
        <v>2625</v>
      </c>
      <c r="U3247" s="11" t="s">
        <v>2626</v>
      </c>
      <c r="V3247" s="11" t="s">
        <v>2627</v>
      </c>
      <c r="W3247" s="4" t="s">
        <v>2625</v>
      </c>
      <c r="X3247" s="4" t="s">
        <v>21715</v>
      </c>
      <c r="Y3247" s="4" t="s">
        <v>2623</v>
      </c>
      <c r="AB3247" t="s">
        <v>21718</v>
      </c>
      <c r="AC3247">
        <v>24.117999999999999</v>
      </c>
      <c r="AD3247">
        <v>20000</v>
      </c>
      <c r="AE3247">
        <v>0</v>
      </c>
      <c r="AF3247">
        <v>1216400</v>
      </c>
      <c r="AG3247" s="16">
        <v>0</v>
      </c>
      <c r="AH3247">
        <v>0</v>
      </c>
      <c r="AI3247" s="5">
        <v>1.27E-4</v>
      </c>
      <c r="AJ3247" s="5">
        <v>0</v>
      </c>
      <c r="AK3247">
        <v>2</v>
      </c>
      <c r="AL3247">
        <v>652</v>
      </c>
      <c r="AM3247" t="s">
        <v>2623</v>
      </c>
    </row>
    <row r="3248" spans="1:39" x14ac:dyDescent="0.25">
      <c r="A3248" t="str">
        <f>HYPERLINK("http://www.UniProt.org/UniProt/Q9BRQ3-3","NUD22_HUMAN")</f>
        <v>NUD22_HUMAN</v>
      </c>
      <c r="B3248" s="4" t="s">
        <v>15122</v>
      </c>
      <c r="C3248" s="54">
        <v>0</v>
      </c>
      <c r="D3248" s="54">
        <v>0</v>
      </c>
      <c r="E3248" s="24">
        <v>0</v>
      </c>
      <c r="F3248" s="9">
        <v>0</v>
      </c>
      <c r="G3248" s="9">
        <v>2.35</v>
      </c>
      <c r="H3248" s="30" t="s">
        <v>37740</v>
      </c>
      <c r="I3248" t="s">
        <v>12</v>
      </c>
      <c r="J3248" s="4" t="s">
        <v>12</v>
      </c>
      <c r="K3248" s="6">
        <v>29.077000000000002</v>
      </c>
      <c r="L3248" s="10" t="s">
        <v>12</v>
      </c>
      <c r="M3248" s="24" t="s">
        <v>40582</v>
      </c>
      <c r="N3248">
        <v>3677</v>
      </c>
      <c r="O3248" s="15">
        <v>29.077000000000002</v>
      </c>
      <c r="P3248" s="4" t="s">
        <v>19460</v>
      </c>
      <c r="Q3248" s="4" t="s">
        <v>33368</v>
      </c>
      <c r="R3248" s="18">
        <v>65.58</v>
      </c>
      <c r="S3248" s="4" t="s">
        <v>33369</v>
      </c>
      <c r="T3248" s="4" t="s">
        <v>12</v>
      </c>
      <c r="V3248" s="11" t="s">
        <v>15123</v>
      </c>
      <c r="W3248" s="4" t="s">
        <v>12</v>
      </c>
      <c r="X3248" s="4" t="s">
        <v>12</v>
      </c>
      <c r="Y3248" s="4" t="s">
        <v>15124</v>
      </c>
      <c r="AB3248" s="5" t="s">
        <v>33370</v>
      </c>
      <c r="AC3248">
        <v>29.077000000000002</v>
      </c>
      <c r="AD3248">
        <v>20000</v>
      </c>
      <c r="AE3248">
        <v>0</v>
      </c>
      <c r="AF3248">
        <v>2256100</v>
      </c>
      <c r="AG3248" s="16">
        <v>0</v>
      </c>
      <c r="AH3248">
        <v>0</v>
      </c>
      <c r="AI3248" s="5">
        <v>2.3499999999999999E-4</v>
      </c>
      <c r="AJ3248" s="5">
        <v>0</v>
      </c>
      <c r="AK3248">
        <v>4</v>
      </c>
      <c r="AL3248">
        <v>3677</v>
      </c>
      <c r="AM3248" t="s">
        <v>33371</v>
      </c>
    </row>
    <row r="3249" spans="1:39" x14ac:dyDescent="0.25">
      <c r="A3249" t="str">
        <f>HYPERLINK("http://www.UniProt.org/UniProt/Q5VST9-3","OBSCN_HUMAN")</f>
        <v>OBSCN_HUMAN</v>
      </c>
      <c r="B3249" s="4" t="s">
        <v>10541</v>
      </c>
      <c r="C3249" s="54">
        <v>0</v>
      </c>
      <c r="D3249" s="54">
        <v>0</v>
      </c>
      <c r="E3249" s="24">
        <v>0</v>
      </c>
      <c r="F3249" s="9">
        <v>0</v>
      </c>
      <c r="G3249" s="9">
        <v>4.3000000000000003E-2</v>
      </c>
      <c r="H3249" s="30" t="s">
        <v>37740</v>
      </c>
      <c r="I3249" t="s">
        <v>32</v>
      </c>
      <c r="J3249" s="4" t="s">
        <v>12</v>
      </c>
      <c r="K3249" s="6">
        <v>721.54</v>
      </c>
      <c r="L3249" s="10" t="s">
        <v>12</v>
      </c>
      <c r="M3249" s="24" t="s">
        <v>40582</v>
      </c>
      <c r="N3249">
        <v>2479</v>
      </c>
      <c r="O3249" s="15">
        <v>721.54</v>
      </c>
      <c r="P3249" s="4" t="s">
        <v>19460</v>
      </c>
      <c r="Q3249" s="4" t="s">
        <v>28702</v>
      </c>
      <c r="R3249" s="18">
        <v>197.31</v>
      </c>
      <c r="S3249" s="19" t="s">
        <v>28703</v>
      </c>
      <c r="T3249" s="4" t="s">
        <v>10542</v>
      </c>
      <c r="U3249" s="11" t="s">
        <v>10543</v>
      </c>
      <c r="V3249" s="11" t="s">
        <v>793</v>
      </c>
      <c r="W3249" s="4" t="s">
        <v>10542</v>
      </c>
      <c r="X3249" s="4" t="s">
        <v>28701</v>
      </c>
      <c r="Y3249" s="4" t="s">
        <v>10544</v>
      </c>
      <c r="AB3249" s="5" t="s">
        <v>28704</v>
      </c>
      <c r="AC3249">
        <v>721.54</v>
      </c>
      <c r="AD3249">
        <v>20000</v>
      </c>
      <c r="AE3249">
        <v>0</v>
      </c>
      <c r="AF3249">
        <v>41350</v>
      </c>
      <c r="AG3249" s="16">
        <v>0</v>
      </c>
      <c r="AH3249">
        <v>0</v>
      </c>
      <c r="AI3249" s="5">
        <v>4.3000000000000003E-6</v>
      </c>
      <c r="AJ3249" s="5">
        <v>0</v>
      </c>
      <c r="AK3249">
        <v>11</v>
      </c>
      <c r="AL3249">
        <v>2479</v>
      </c>
      <c r="AM3249" t="s">
        <v>28705</v>
      </c>
    </row>
    <row r="3250" spans="1:39" x14ac:dyDescent="0.25">
      <c r="A3250" t="str">
        <f>HYPERLINK("http://www.UniProt.org/UniProt/O75147-2","OBSL1_HUMAN")</f>
        <v>OBSL1_HUMAN</v>
      </c>
      <c r="B3250" s="4" t="s">
        <v>1703</v>
      </c>
      <c r="C3250" s="54">
        <v>0</v>
      </c>
      <c r="D3250" s="54">
        <v>0</v>
      </c>
      <c r="E3250" s="24">
        <v>0</v>
      </c>
      <c r="F3250" s="9">
        <v>0</v>
      </c>
      <c r="G3250" s="9">
        <v>1.33</v>
      </c>
      <c r="H3250" s="30" t="s">
        <v>37740</v>
      </c>
      <c r="I3250" t="s">
        <v>32</v>
      </c>
      <c r="J3250" s="4" t="s">
        <v>584</v>
      </c>
      <c r="K3250" s="6">
        <v>113.27</v>
      </c>
      <c r="L3250" s="10" t="s">
        <v>12</v>
      </c>
      <c r="M3250" s="24" t="s">
        <v>40582</v>
      </c>
      <c r="N3250">
        <v>448</v>
      </c>
      <c r="O3250" s="15">
        <v>113.27</v>
      </c>
      <c r="P3250" s="4" t="s">
        <v>19460</v>
      </c>
      <c r="Q3250" s="4" t="s">
        <v>20928</v>
      </c>
      <c r="R3250" s="18">
        <v>113.65</v>
      </c>
      <c r="S3250" s="4" t="s">
        <v>20929</v>
      </c>
      <c r="T3250" s="4" t="s">
        <v>1704</v>
      </c>
      <c r="V3250" s="11" t="s">
        <v>1705</v>
      </c>
      <c r="W3250" s="4" t="s">
        <v>1704</v>
      </c>
      <c r="X3250" s="4" t="s">
        <v>20927</v>
      </c>
      <c r="Y3250" s="4" t="s">
        <v>1706</v>
      </c>
      <c r="AB3250" s="5" t="s">
        <v>20930</v>
      </c>
      <c r="AC3250">
        <v>113.27</v>
      </c>
      <c r="AD3250">
        <v>20000</v>
      </c>
      <c r="AE3250">
        <v>0</v>
      </c>
      <c r="AF3250">
        <v>1282000</v>
      </c>
      <c r="AG3250" s="16">
        <v>0</v>
      </c>
      <c r="AH3250">
        <v>0</v>
      </c>
      <c r="AI3250" s="5">
        <v>1.3300000000000001E-4</v>
      </c>
      <c r="AJ3250" s="5">
        <v>0</v>
      </c>
      <c r="AK3250">
        <v>12</v>
      </c>
      <c r="AL3250">
        <v>448</v>
      </c>
      <c r="AM3250" t="s">
        <v>20931</v>
      </c>
    </row>
    <row r="3251" spans="1:39" x14ac:dyDescent="0.25">
      <c r="A3251" t="str">
        <f>HYPERLINK("http://www.UniProt.org/UniProt/Q9Y5N6","ORC6_HUMAN")</f>
        <v>ORC6_HUMAN</v>
      </c>
      <c r="B3251" s="4" t="s">
        <v>19246</v>
      </c>
      <c r="C3251" s="54">
        <v>0</v>
      </c>
      <c r="D3251" s="54">
        <v>0</v>
      </c>
      <c r="E3251" s="24">
        <v>0</v>
      </c>
      <c r="F3251" s="9">
        <v>0</v>
      </c>
      <c r="G3251" s="9">
        <v>6.3500000000000005</v>
      </c>
      <c r="H3251" s="30" t="s">
        <v>37740</v>
      </c>
      <c r="I3251" t="s">
        <v>92</v>
      </c>
      <c r="J3251" s="4" t="s">
        <v>12</v>
      </c>
      <c r="K3251" s="6">
        <v>28.106999999999999</v>
      </c>
      <c r="L3251" s="10" t="s">
        <v>12</v>
      </c>
      <c r="M3251" s="24" t="s">
        <v>40582</v>
      </c>
      <c r="N3251">
        <v>4751</v>
      </c>
      <c r="O3251" s="15">
        <v>28.106999999999999</v>
      </c>
      <c r="P3251" s="4" t="s">
        <v>19460</v>
      </c>
      <c r="Q3251" s="4" t="s">
        <v>37532</v>
      </c>
      <c r="R3251" s="18">
        <v>39.83</v>
      </c>
      <c r="S3251" s="4" t="s">
        <v>37533</v>
      </c>
      <c r="T3251" s="4" t="s">
        <v>19247</v>
      </c>
      <c r="U3251" s="11" t="s">
        <v>19248</v>
      </c>
      <c r="V3251" s="11" t="s">
        <v>19249</v>
      </c>
      <c r="W3251" s="4" t="s">
        <v>19247</v>
      </c>
      <c r="X3251" s="4" t="s">
        <v>19725</v>
      </c>
      <c r="Y3251" s="4" t="s">
        <v>19245</v>
      </c>
      <c r="Z3251" t="s">
        <v>19250</v>
      </c>
      <c r="AB3251" t="s">
        <v>37534</v>
      </c>
      <c r="AC3251">
        <v>28.106999999999999</v>
      </c>
      <c r="AD3251">
        <v>20000</v>
      </c>
      <c r="AE3251">
        <v>0</v>
      </c>
      <c r="AF3251">
        <v>6108500</v>
      </c>
      <c r="AG3251" s="16">
        <v>0</v>
      </c>
      <c r="AH3251">
        <v>0</v>
      </c>
      <c r="AI3251" s="5">
        <v>6.3500000000000004E-4</v>
      </c>
      <c r="AJ3251" s="5">
        <v>0</v>
      </c>
      <c r="AK3251">
        <v>7</v>
      </c>
      <c r="AL3251">
        <v>4751</v>
      </c>
      <c r="AM3251" t="s">
        <v>19245</v>
      </c>
    </row>
    <row r="3252" spans="1:39" x14ac:dyDescent="0.25">
      <c r="A3252" t="str">
        <f>HYPERLINK("http://www.UniProt.org/UniProt/Q9H1P3-2","OSBL2_HUMAN")</f>
        <v>OSBL2_HUMAN</v>
      </c>
      <c r="B3252" s="4" t="s">
        <v>15949</v>
      </c>
      <c r="C3252" s="54">
        <v>0</v>
      </c>
      <c r="D3252" s="54">
        <v>0</v>
      </c>
      <c r="E3252" s="24">
        <v>0</v>
      </c>
      <c r="F3252" s="9">
        <v>0</v>
      </c>
      <c r="G3252" s="9">
        <v>2.29</v>
      </c>
      <c r="H3252" s="30" t="s">
        <v>37740</v>
      </c>
      <c r="I3252" t="s">
        <v>12</v>
      </c>
      <c r="J3252" s="4" t="s">
        <v>12</v>
      </c>
      <c r="K3252" s="6">
        <v>53.97</v>
      </c>
      <c r="L3252" s="10" t="s">
        <v>12</v>
      </c>
      <c r="M3252" s="24" t="s">
        <v>40582</v>
      </c>
      <c r="N3252">
        <v>3891</v>
      </c>
      <c r="O3252" s="15">
        <v>53.97</v>
      </c>
      <c r="P3252" s="4" t="s">
        <v>19460</v>
      </c>
      <c r="Q3252" s="4" t="s">
        <v>34171</v>
      </c>
      <c r="R3252" s="18">
        <v>53.7</v>
      </c>
      <c r="S3252" s="4" t="s">
        <v>34172</v>
      </c>
      <c r="T3252" s="4" t="s">
        <v>15950</v>
      </c>
      <c r="V3252" s="11" t="s">
        <v>4149</v>
      </c>
      <c r="W3252" s="4" t="s">
        <v>15950</v>
      </c>
      <c r="X3252" s="4" t="s">
        <v>12</v>
      </c>
      <c r="Y3252" s="4" t="s">
        <v>15951</v>
      </c>
      <c r="AB3252" t="s">
        <v>34173</v>
      </c>
      <c r="AC3252">
        <v>53.97</v>
      </c>
      <c r="AD3252">
        <v>20000</v>
      </c>
      <c r="AE3252">
        <v>0</v>
      </c>
      <c r="AF3252">
        <v>2201500</v>
      </c>
      <c r="AG3252" s="16">
        <v>0</v>
      </c>
      <c r="AH3252">
        <v>0</v>
      </c>
      <c r="AI3252" s="5">
        <v>2.2900000000000001E-4</v>
      </c>
      <c r="AJ3252" s="5">
        <v>0</v>
      </c>
      <c r="AK3252">
        <v>4</v>
      </c>
      <c r="AL3252">
        <v>3891</v>
      </c>
      <c r="AM3252" t="s">
        <v>34174</v>
      </c>
    </row>
    <row r="3253" spans="1:39" x14ac:dyDescent="0.25">
      <c r="A3253" t="str">
        <f>HYPERLINK("http://www.UniProt.org/UniProt/Q969R2-2","OSBP2_HUMAN")</f>
        <v>OSBP2_HUMAN</v>
      </c>
      <c r="B3253" s="4" t="s">
        <v>13680</v>
      </c>
      <c r="C3253" s="54">
        <v>0</v>
      </c>
      <c r="D3253" s="54">
        <v>0</v>
      </c>
      <c r="E3253" s="24">
        <v>0</v>
      </c>
      <c r="F3253" s="9">
        <v>0</v>
      </c>
      <c r="G3253" s="9">
        <v>0.23300000000000001</v>
      </c>
      <c r="H3253" s="30" t="s">
        <v>37740</v>
      </c>
      <c r="I3253" t="s">
        <v>32</v>
      </c>
      <c r="J3253" s="4" t="s">
        <v>12</v>
      </c>
      <c r="K3253" s="6">
        <v>101.18</v>
      </c>
      <c r="L3253" s="10" t="s">
        <v>12</v>
      </c>
      <c r="M3253" s="24" t="s">
        <v>40582</v>
      </c>
      <c r="N3253">
        <v>3310</v>
      </c>
      <c r="O3253" s="15">
        <v>101.18</v>
      </c>
      <c r="P3253" s="4" t="s">
        <v>19460</v>
      </c>
      <c r="Q3253" s="4" t="s">
        <v>31933</v>
      </c>
      <c r="R3253" s="18">
        <v>36.83</v>
      </c>
      <c r="S3253" s="4" t="s">
        <v>31934</v>
      </c>
      <c r="T3253" s="4" t="s">
        <v>13681</v>
      </c>
      <c r="V3253" s="11" t="s">
        <v>4149</v>
      </c>
      <c r="W3253" s="4" t="s">
        <v>13681</v>
      </c>
      <c r="X3253" s="4" t="s">
        <v>24535</v>
      </c>
      <c r="Y3253" s="4" t="s">
        <v>13682</v>
      </c>
      <c r="AB3253" t="s">
        <v>31935</v>
      </c>
      <c r="AC3253">
        <v>101.18</v>
      </c>
      <c r="AD3253">
        <v>20000</v>
      </c>
      <c r="AE3253">
        <v>0</v>
      </c>
      <c r="AF3253">
        <v>224220</v>
      </c>
      <c r="AG3253" s="16">
        <v>0</v>
      </c>
      <c r="AH3253">
        <v>0</v>
      </c>
      <c r="AI3253" s="5">
        <v>2.3300000000000001E-5</v>
      </c>
      <c r="AJ3253" s="5">
        <v>0</v>
      </c>
      <c r="AK3253">
        <v>3</v>
      </c>
      <c r="AL3253">
        <v>3310</v>
      </c>
      <c r="AM3253" t="s">
        <v>31936</v>
      </c>
    </row>
    <row r="3254" spans="1:39" x14ac:dyDescent="0.25">
      <c r="A3254" t="str">
        <f>HYPERLINK("http://www.UniProt.org/UniProt/Q6GQQ9-2","OTU7B_HUMAN")</f>
        <v>OTU7B_HUMAN</v>
      </c>
      <c r="B3254" s="4" t="s">
        <v>10777</v>
      </c>
      <c r="C3254" s="54">
        <v>0</v>
      </c>
      <c r="D3254" s="54">
        <v>0</v>
      </c>
      <c r="E3254" s="24">
        <v>0</v>
      </c>
      <c r="F3254" s="9">
        <v>0</v>
      </c>
      <c r="G3254" s="9">
        <v>3.39</v>
      </c>
      <c r="H3254" s="30" t="s">
        <v>37740</v>
      </c>
      <c r="I3254" t="s">
        <v>69</v>
      </c>
      <c r="J3254" s="4" t="s">
        <v>584</v>
      </c>
      <c r="K3254" s="6">
        <v>88.945999999999998</v>
      </c>
      <c r="L3254" s="10" t="s">
        <v>12</v>
      </c>
      <c r="M3254" s="24" t="s">
        <v>40582</v>
      </c>
      <c r="N3254">
        <v>2545</v>
      </c>
      <c r="O3254" s="15">
        <v>88.945999999999998</v>
      </c>
      <c r="P3254" s="4" t="s">
        <v>19460</v>
      </c>
      <c r="Q3254" s="4" t="s">
        <v>28956</v>
      </c>
      <c r="R3254" s="18">
        <v>79.290000000000006</v>
      </c>
      <c r="S3254" s="4" t="s">
        <v>28957</v>
      </c>
      <c r="T3254" s="4" t="s">
        <v>10778</v>
      </c>
      <c r="U3254" s="11" t="s">
        <v>10779</v>
      </c>
      <c r="V3254" s="11" t="s">
        <v>10780</v>
      </c>
      <c r="W3254" s="4" t="s">
        <v>10778</v>
      </c>
      <c r="X3254" s="4" t="s">
        <v>28955</v>
      </c>
      <c r="Y3254" s="4" t="s">
        <v>10781</v>
      </c>
      <c r="AA3254" t="s">
        <v>4069</v>
      </c>
      <c r="AB3254" t="s">
        <v>28958</v>
      </c>
      <c r="AC3254">
        <v>88.945999999999998</v>
      </c>
      <c r="AD3254">
        <v>20000</v>
      </c>
      <c r="AE3254">
        <v>0</v>
      </c>
      <c r="AF3254">
        <v>3258300</v>
      </c>
      <c r="AG3254" s="16">
        <v>0</v>
      </c>
      <c r="AH3254">
        <v>0</v>
      </c>
      <c r="AI3254" s="5">
        <v>3.39E-4</v>
      </c>
      <c r="AJ3254" s="5">
        <v>0</v>
      </c>
      <c r="AK3254">
        <v>10</v>
      </c>
      <c r="AL3254">
        <v>2545</v>
      </c>
      <c r="AM3254" t="s">
        <v>28959</v>
      </c>
    </row>
    <row r="3255" spans="1:39" x14ac:dyDescent="0.25">
      <c r="A3255" t="str">
        <f>HYPERLINK("http://www.UniProt.org/UniProt/O43422","P52K_HUMAN")</f>
        <v>P52K_HUMAN</v>
      </c>
      <c r="B3255" s="4" t="s">
        <v>1117</v>
      </c>
      <c r="C3255" s="54">
        <v>0</v>
      </c>
      <c r="D3255" s="54">
        <v>0</v>
      </c>
      <c r="E3255" s="24">
        <v>0</v>
      </c>
      <c r="F3255" s="9">
        <v>0</v>
      </c>
      <c r="G3255" s="9">
        <v>2.41</v>
      </c>
      <c r="H3255" s="30" t="s">
        <v>37740</v>
      </c>
      <c r="I3255" t="s">
        <v>12</v>
      </c>
      <c r="J3255" s="4" t="s">
        <v>12</v>
      </c>
      <c r="K3255" s="6">
        <v>87.703000000000003</v>
      </c>
      <c r="L3255" s="10" t="s">
        <v>12</v>
      </c>
      <c r="M3255" s="24" t="s">
        <v>40582</v>
      </c>
      <c r="N3255">
        <v>311</v>
      </c>
      <c r="O3255" s="15">
        <v>87.703000000000003</v>
      </c>
      <c r="P3255" s="4" t="s">
        <v>19460</v>
      </c>
      <c r="Q3255" s="4" t="s">
        <v>20406</v>
      </c>
      <c r="R3255" s="18">
        <v>173.1</v>
      </c>
      <c r="S3255" s="4" t="s">
        <v>20407</v>
      </c>
      <c r="T3255" s="4" t="s">
        <v>1118</v>
      </c>
      <c r="V3255" s="11" t="s">
        <v>1119</v>
      </c>
      <c r="W3255" s="4" t="s">
        <v>1118</v>
      </c>
      <c r="X3255" s="4" t="s">
        <v>12</v>
      </c>
      <c r="Y3255" s="4" t="s">
        <v>1116</v>
      </c>
      <c r="AB3255" t="s">
        <v>20408</v>
      </c>
      <c r="AC3255">
        <v>87.703000000000003</v>
      </c>
      <c r="AD3255">
        <v>20000</v>
      </c>
      <c r="AE3255">
        <v>0</v>
      </c>
      <c r="AF3255">
        <v>2319000</v>
      </c>
      <c r="AG3255" s="16">
        <v>0</v>
      </c>
      <c r="AH3255">
        <v>0</v>
      </c>
      <c r="AI3255" s="5">
        <v>2.41E-4</v>
      </c>
      <c r="AJ3255" s="5">
        <v>0</v>
      </c>
      <c r="AK3255">
        <v>4</v>
      </c>
      <c r="AL3255">
        <v>311</v>
      </c>
      <c r="AM3255" t="s">
        <v>20409</v>
      </c>
    </row>
    <row r="3256" spans="1:39" x14ac:dyDescent="0.25">
      <c r="A3256" t="str">
        <f>HYPERLINK("http://www.UniProt.org/UniProt/Q86YP4-2","P66A_HUMAN")</f>
        <v>P66A_HUMAN</v>
      </c>
      <c r="B3256" s="4" t="s">
        <v>11905</v>
      </c>
      <c r="C3256" s="54">
        <v>0</v>
      </c>
      <c r="D3256" s="54">
        <v>0</v>
      </c>
      <c r="E3256" s="24">
        <v>0</v>
      </c>
      <c r="F3256" s="9">
        <v>0</v>
      </c>
      <c r="G3256" s="9">
        <v>0.13699999999999998</v>
      </c>
      <c r="H3256" s="30" t="s">
        <v>37740</v>
      </c>
      <c r="I3256" t="s">
        <v>92</v>
      </c>
      <c r="J3256" s="4" t="s">
        <v>12</v>
      </c>
      <c r="K3256" s="6">
        <v>65.224999999999994</v>
      </c>
      <c r="L3256" s="10" t="s">
        <v>12</v>
      </c>
      <c r="M3256" s="24" t="s">
        <v>40582</v>
      </c>
      <c r="N3256">
        <v>2851</v>
      </c>
      <c r="O3256" s="15">
        <v>65.224999999999994</v>
      </c>
      <c r="P3256" s="4" t="s">
        <v>19460</v>
      </c>
      <c r="Q3256" s="4" t="s">
        <v>30127</v>
      </c>
      <c r="R3256" s="18">
        <v>110.14</v>
      </c>
      <c r="S3256" s="4" t="s">
        <v>30128</v>
      </c>
      <c r="T3256" s="4" t="s">
        <v>11906</v>
      </c>
      <c r="V3256" s="11" t="s">
        <v>11907</v>
      </c>
      <c r="W3256" s="4" t="s">
        <v>11906</v>
      </c>
      <c r="X3256" s="4" t="s">
        <v>30126</v>
      </c>
      <c r="Y3256" s="4" t="s">
        <v>11908</v>
      </c>
      <c r="Z3256" t="s">
        <v>6722</v>
      </c>
      <c r="AA3256" t="s">
        <v>2115</v>
      </c>
      <c r="AB3256" s="5" t="s">
        <v>30129</v>
      </c>
      <c r="AC3256">
        <v>65.224999999999994</v>
      </c>
      <c r="AD3256">
        <v>20000</v>
      </c>
      <c r="AE3256">
        <v>0</v>
      </c>
      <c r="AF3256">
        <v>132060</v>
      </c>
      <c r="AG3256" s="16">
        <v>0</v>
      </c>
      <c r="AH3256">
        <v>0</v>
      </c>
      <c r="AI3256" s="5">
        <v>1.3699999999999999E-5</v>
      </c>
      <c r="AJ3256" s="5">
        <v>0</v>
      </c>
      <c r="AK3256">
        <v>2</v>
      </c>
      <c r="AL3256">
        <v>2851</v>
      </c>
      <c r="AM3256" t="s">
        <v>30130</v>
      </c>
    </row>
    <row r="3257" spans="1:39" x14ac:dyDescent="0.25">
      <c r="A3257" t="str">
        <f>HYPERLINK("http://www.UniProt.org/UniProt/Q86VP3-4","PACS2_HUMAN")</f>
        <v>PACS2_HUMAN</v>
      </c>
      <c r="B3257" s="4" t="s">
        <v>11777</v>
      </c>
      <c r="C3257" s="54">
        <v>0</v>
      </c>
      <c r="D3257" s="54">
        <v>0</v>
      </c>
      <c r="E3257" s="24">
        <v>0</v>
      </c>
      <c r="F3257" s="9">
        <v>0</v>
      </c>
      <c r="G3257" s="9">
        <v>0.80900000000000005</v>
      </c>
      <c r="H3257" s="30" t="s">
        <v>37740</v>
      </c>
      <c r="I3257" t="s">
        <v>32</v>
      </c>
      <c r="J3257" s="4" t="s">
        <v>12</v>
      </c>
      <c r="K3257" s="6">
        <v>89.608000000000004</v>
      </c>
      <c r="L3257" s="10" t="s">
        <v>12</v>
      </c>
      <c r="M3257" s="24" t="s">
        <v>40582</v>
      </c>
      <c r="N3257">
        <v>2811</v>
      </c>
      <c r="O3257" s="15">
        <v>89.608000000000004</v>
      </c>
      <c r="P3257" s="4" t="s">
        <v>19460</v>
      </c>
      <c r="Q3257" s="4" t="s">
        <v>29983</v>
      </c>
      <c r="R3257" s="18">
        <v>58.02</v>
      </c>
      <c r="S3257" s="4" t="s">
        <v>29984</v>
      </c>
      <c r="T3257" s="4" t="s">
        <v>11778</v>
      </c>
      <c r="V3257" s="11" t="s">
        <v>11134</v>
      </c>
      <c r="W3257" s="4" t="s">
        <v>11778</v>
      </c>
      <c r="X3257" s="4" t="s">
        <v>29982</v>
      </c>
      <c r="Y3257" s="4" t="s">
        <v>11779</v>
      </c>
      <c r="AB3257" s="5" t="s">
        <v>29985</v>
      </c>
      <c r="AC3257">
        <v>89.608000000000004</v>
      </c>
      <c r="AD3257">
        <v>20000</v>
      </c>
      <c r="AE3257">
        <v>0</v>
      </c>
      <c r="AF3257">
        <v>777960</v>
      </c>
      <c r="AG3257" s="16">
        <v>0</v>
      </c>
      <c r="AH3257">
        <v>0</v>
      </c>
      <c r="AI3257" s="5">
        <v>8.0900000000000001E-5</v>
      </c>
      <c r="AJ3257" s="5">
        <v>0</v>
      </c>
      <c r="AK3257">
        <v>2</v>
      </c>
      <c r="AL3257">
        <v>2811</v>
      </c>
      <c r="AM3257" t="s">
        <v>29986</v>
      </c>
    </row>
    <row r="3258" spans="1:39" x14ac:dyDescent="0.25">
      <c r="A3258" t="str">
        <f>HYPERLINK("http://www.UniProt.org/UniProt/Q15004","PAF15_HUMAN")</f>
        <v>PAF15_HUMAN</v>
      </c>
      <c r="B3258" s="4" t="s">
        <v>9272</v>
      </c>
      <c r="C3258" s="54">
        <v>0</v>
      </c>
      <c r="D3258" s="54">
        <v>0</v>
      </c>
      <c r="E3258" s="24">
        <v>0</v>
      </c>
      <c r="F3258" s="9">
        <v>0</v>
      </c>
      <c r="G3258" s="9">
        <v>8.86</v>
      </c>
      <c r="H3258" s="30" t="s">
        <v>37740</v>
      </c>
      <c r="I3258" t="s">
        <v>69</v>
      </c>
      <c r="J3258" s="4" t="s">
        <v>12</v>
      </c>
      <c r="K3258" s="6">
        <v>11.986000000000001</v>
      </c>
      <c r="L3258" s="10" t="s">
        <v>12</v>
      </c>
      <c r="M3258" s="24" t="s">
        <v>40582</v>
      </c>
      <c r="N3258">
        <v>2162</v>
      </c>
      <c r="O3258" s="15">
        <v>11.986000000000001</v>
      </c>
      <c r="P3258" s="4" t="s">
        <v>19460</v>
      </c>
      <c r="Q3258" s="4" t="s">
        <v>27462</v>
      </c>
      <c r="R3258" s="18">
        <v>32.31</v>
      </c>
      <c r="S3258" s="4" t="s">
        <v>27463</v>
      </c>
      <c r="T3258" s="4" t="s">
        <v>9273</v>
      </c>
      <c r="V3258" s="11" t="s">
        <v>9274</v>
      </c>
      <c r="W3258" s="4" t="s">
        <v>9273</v>
      </c>
      <c r="X3258" s="4" t="s">
        <v>27461</v>
      </c>
      <c r="Y3258" s="4" t="s">
        <v>9271</v>
      </c>
      <c r="AA3258" t="s">
        <v>9275</v>
      </c>
      <c r="AB3258" t="s">
        <v>27464</v>
      </c>
      <c r="AC3258">
        <v>11.986000000000001</v>
      </c>
      <c r="AD3258">
        <v>20000</v>
      </c>
      <c r="AE3258">
        <v>0</v>
      </c>
      <c r="AF3258">
        <v>8520700</v>
      </c>
      <c r="AG3258" s="16">
        <v>0</v>
      </c>
      <c r="AH3258">
        <v>0</v>
      </c>
      <c r="AI3258" s="5">
        <v>8.8599999999999996E-4</v>
      </c>
      <c r="AJ3258" s="5">
        <v>0</v>
      </c>
      <c r="AK3258">
        <v>6</v>
      </c>
      <c r="AL3258">
        <v>2162</v>
      </c>
      <c r="AM3258" t="s">
        <v>27465</v>
      </c>
    </row>
    <row r="3259" spans="1:39" x14ac:dyDescent="0.25">
      <c r="A3259" t="str">
        <f>HYPERLINK("http://www.UniProt.org/UniProt/Q13153","PAK1_HUMAN")</f>
        <v>PAK1_HUMAN</v>
      </c>
      <c r="B3259" s="4" t="s">
        <v>8416</v>
      </c>
      <c r="C3259" s="54">
        <v>0</v>
      </c>
      <c r="D3259" s="54">
        <v>0</v>
      </c>
      <c r="E3259" s="24">
        <v>0</v>
      </c>
      <c r="F3259" s="9">
        <v>0</v>
      </c>
      <c r="G3259" s="9">
        <v>6.42</v>
      </c>
      <c r="H3259" s="30" t="s">
        <v>37740</v>
      </c>
      <c r="I3259" t="s">
        <v>32</v>
      </c>
      <c r="J3259" s="4" t="s">
        <v>12</v>
      </c>
      <c r="K3259" s="6">
        <v>60.646000000000001</v>
      </c>
      <c r="L3259" s="10" t="s">
        <v>12</v>
      </c>
      <c r="M3259" s="24" t="s">
        <v>40582</v>
      </c>
      <c r="N3259">
        <v>1968</v>
      </c>
      <c r="O3259" s="15">
        <v>60.646000000000001</v>
      </c>
      <c r="P3259" s="4" t="s">
        <v>19460</v>
      </c>
      <c r="Q3259" s="4" t="s">
        <v>26675</v>
      </c>
      <c r="R3259" s="18">
        <v>23.28</v>
      </c>
      <c r="S3259" s="19" t="s">
        <v>26676</v>
      </c>
      <c r="T3259" s="4" t="s">
        <v>8417</v>
      </c>
      <c r="U3259" s="11" t="s">
        <v>8418</v>
      </c>
      <c r="V3259" s="11" t="s">
        <v>2679</v>
      </c>
      <c r="W3259" s="4" t="s">
        <v>8417</v>
      </c>
      <c r="X3259" s="4" t="s">
        <v>26674</v>
      </c>
      <c r="Y3259" s="4" t="s">
        <v>8415</v>
      </c>
      <c r="AB3259" t="s">
        <v>26677</v>
      </c>
      <c r="AC3259">
        <v>60.646000000000001</v>
      </c>
      <c r="AD3259">
        <v>20000</v>
      </c>
      <c r="AE3259">
        <v>0</v>
      </c>
      <c r="AF3259">
        <v>6171900</v>
      </c>
      <c r="AG3259" s="16">
        <v>0</v>
      </c>
      <c r="AH3259">
        <v>0</v>
      </c>
      <c r="AI3259" s="5">
        <v>6.4199999999999999E-4</v>
      </c>
      <c r="AJ3259" s="5">
        <v>0</v>
      </c>
      <c r="AK3259">
        <v>9</v>
      </c>
      <c r="AL3259">
        <v>1968</v>
      </c>
      <c r="AM3259" t="s">
        <v>26678</v>
      </c>
    </row>
    <row r="3260" spans="1:39" x14ac:dyDescent="0.25">
      <c r="A3260" t="str">
        <f>HYPERLINK("http://www.UniProt.org/UniProt/Q9BZ23-3","PANK2_HUMAN")</f>
        <v>PANK2_HUMAN</v>
      </c>
      <c r="B3260" s="4" t="s">
        <v>15622</v>
      </c>
      <c r="C3260" s="54">
        <v>0</v>
      </c>
      <c r="D3260" s="54">
        <v>0</v>
      </c>
      <c r="E3260" s="24">
        <v>0</v>
      </c>
      <c r="F3260" s="9">
        <v>0</v>
      </c>
      <c r="G3260" s="9">
        <v>0.80099999999999993</v>
      </c>
      <c r="H3260" s="30" t="s">
        <v>37740</v>
      </c>
      <c r="I3260" t="s">
        <v>32</v>
      </c>
      <c r="J3260" s="4" t="s">
        <v>12</v>
      </c>
      <c r="K3260" s="6">
        <v>49.116999999999997</v>
      </c>
      <c r="L3260" s="10" t="s">
        <v>170</v>
      </c>
      <c r="M3260" s="24" t="s">
        <v>40582</v>
      </c>
      <c r="N3260">
        <v>3801</v>
      </c>
      <c r="O3260" s="15">
        <v>49.116999999999997</v>
      </c>
      <c r="P3260" s="4" t="s">
        <v>19460</v>
      </c>
      <c r="Q3260" s="4" t="s">
        <v>33840</v>
      </c>
      <c r="R3260" s="18">
        <v>148.93</v>
      </c>
      <c r="S3260" s="4" t="s">
        <v>33841</v>
      </c>
      <c r="T3260" s="4" t="s">
        <v>15623</v>
      </c>
      <c r="U3260" s="11" t="s">
        <v>15624</v>
      </c>
      <c r="V3260" s="11" t="s">
        <v>15625</v>
      </c>
      <c r="W3260" s="4" t="s">
        <v>15623</v>
      </c>
      <c r="X3260" s="4" t="s">
        <v>33839</v>
      </c>
      <c r="Y3260" s="4" t="s">
        <v>15626</v>
      </c>
      <c r="AB3260" s="5" t="s">
        <v>33842</v>
      </c>
      <c r="AC3260">
        <v>49.116999999999997</v>
      </c>
      <c r="AD3260">
        <v>20000</v>
      </c>
      <c r="AE3260">
        <v>0</v>
      </c>
      <c r="AF3260">
        <v>770190</v>
      </c>
      <c r="AG3260" s="16">
        <v>0</v>
      </c>
      <c r="AH3260">
        <v>0</v>
      </c>
      <c r="AI3260" s="5">
        <v>8.0099999999999995E-5</v>
      </c>
      <c r="AJ3260" s="5">
        <v>0</v>
      </c>
      <c r="AK3260">
        <v>1</v>
      </c>
      <c r="AL3260">
        <v>3801</v>
      </c>
      <c r="AM3260" t="s">
        <v>33843</v>
      </c>
    </row>
    <row r="3261" spans="1:39" x14ac:dyDescent="0.25">
      <c r="A3261" t="str">
        <f>HYPERLINK("http://www.UniProt.org/UniProt/Q460N5-4","PAR14_HUMAN")</f>
        <v>PAR14_HUMAN</v>
      </c>
      <c r="B3261" s="4" t="s">
        <v>10092</v>
      </c>
      <c r="C3261" s="54">
        <v>0</v>
      </c>
      <c r="D3261" s="54">
        <v>0</v>
      </c>
      <c r="E3261" s="24">
        <v>0</v>
      </c>
      <c r="F3261" s="9">
        <v>0</v>
      </c>
      <c r="G3261" s="9">
        <v>6.0199999999999997E-2</v>
      </c>
      <c r="H3261" s="30" t="s">
        <v>37740</v>
      </c>
      <c r="I3261" t="s">
        <v>69</v>
      </c>
      <c r="J3261" s="4" t="s">
        <v>12</v>
      </c>
      <c r="K3261" s="6">
        <v>189.17</v>
      </c>
      <c r="L3261" s="10" t="s">
        <v>12</v>
      </c>
      <c r="M3261" s="24" t="s">
        <v>40582</v>
      </c>
      <c r="N3261">
        <v>2356</v>
      </c>
      <c r="O3261" s="15">
        <v>189.17</v>
      </c>
      <c r="P3261" s="4" t="s">
        <v>19460</v>
      </c>
      <c r="Q3261" s="4" t="s">
        <v>28215</v>
      </c>
      <c r="R3261" s="18">
        <v>49.97</v>
      </c>
      <c r="S3261" s="4" t="s">
        <v>28216</v>
      </c>
      <c r="T3261" s="4" t="s">
        <v>10093</v>
      </c>
      <c r="U3261" s="11" t="s">
        <v>10094</v>
      </c>
      <c r="V3261" s="11" t="s">
        <v>10095</v>
      </c>
      <c r="W3261" s="4" t="s">
        <v>10093</v>
      </c>
      <c r="X3261" s="4" t="s">
        <v>28214</v>
      </c>
      <c r="Y3261" s="4" t="s">
        <v>10096</v>
      </c>
      <c r="AB3261" s="5" t="s">
        <v>28217</v>
      </c>
      <c r="AC3261">
        <v>189.17</v>
      </c>
      <c r="AD3261">
        <v>20000</v>
      </c>
      <c r="AE3261">
        <v>0</v>
      </c>
      <c r="AF3261">
        <v>57839</v>
      </c>
      <c r="AG3261" s="16">
        <v>0</v>
      </c>
      <c r="AH3261">
        <v>0</v>
      </c>
      <c r="AI3261" s="5">
        <v>6.02E-6</v>
      </c>
      <c r="AJ3261" s="5">
        <v>0</v>
      </c>
      <c r="AK3261">
        <v>3</v>
      </c>
      <c r="AL3261">
        <v>2356</v>
      </c>
      <c r="AM3261" t="s">
        <v>28218</v>
      </c>
    </row>
    <row r="3262" spans="1:39" x14ac:dyDescent="0.25">
      <c r="A3262" t="str">
        <f>HYPERLINK("http://www.UniProt.org/UniProt/Q86W56","PARG_HUMAN")</f>
        <v>PARG_HUMAN</v>
      </c>
      <c r="B3262" s="4" t="s">
        <v>11820</v>
      </c>
      <c r="C3262" s="54">
        <v>0</v>
      </c>
      <c r="D3262" s="54">
        <v>0</v>
      </c>
      <c r="E3262" s="24">
        <v>0</v>
      </c>
      <c r="F3262" s="9">
        <v>0</v>
      </c>
      <c r="G3262" s="9">
        <v>8.3000000000000007</v>
      </c>
      <c r="H3262" s="30" t="s">
        <v>37740</v>
      </c>
      <c r="I3262" t="s">
        <v>69</v>
      </c>
      <c r="J3262" s="4" t="s">
        <v>12</v>
      </c>
      <c r="K3262" s="6">
        <v>111.11</v>
      </c>
      <c r="L3262" s="10" t="s">
        <v>12</v>
      </c>
      <c r="M3262" s="24" t="s">
        <v>40582</v>
      </c>
      <c r="N3262">
        <v>2821</v>
      </c>
      <c r="O3262" s="15">
        <v>111.11</v>
      </c>
      <c r="P3262" s="4" t="s">
        <v>19460</v>
      </c>
      <c r="Q3262" s="4" t="s">
        <v>30027</v>
      </c>
      <c r="R3262" s="18">
        <v>114.02</v>
      </c>
      <c r="S3262" s="4" t="s">
        <v>30028</v>
      </c>
      <c r="T3262" s="4" t="s">
        <v>11821</v>
      </c>
      <c r="U3262" s="11" t="s">
        <v>11822</v>
      </c>
      <c r="V3262" s="11" t="s">
        <v>11823</v>
      </c>
      <c r="W3262" s="4" t="s">
        <v>11821</v>
      </c>
      <c r="X3262" s="4" t="s">
        <v>30026</v>
      </c>
      <c r="Y3262" s="4" t="s">
        <v>11819</v>
      </c>
      <c r="AB3262" s="5" t="s">
        <v>30029</v>
      </c>
      <c r="AC3262">
        <v>111.11</v>
      </c>
      <c r="AD3262">
        <v>20000</v>
      </c>
      <c r="AE3262">
        <v>0</v>
      </c>
      <c r="AF3262">
        <v>7975400</v>
      </c>
      <c r="AG3262" s="16">
        <v>0</v>
      </c>
      <c r="AH3262">
        <v>0</v>
      </c>
      <c r="AI3262" s="5">
        <v>8.3000000000000001E-4</v>
      </c>
      <c r="AJ3262" s="5">
        <v>0</v>
      </c>
      <c r="AK3262">
        <v>31</v>
      </c>
      <c r="AL3262">
        <v>2821</v>
      </c>
      <c r="AM3262" t="s">
        <v>30030</v>
      </c>
    </row>
    <row r="3263" spans="1:39" x14ac:dyDescent="0.25">
      <c r="A3263" t="str">
        <f>HYPERLINK("http://www.UniProt.org/UniProt/P09874","PARP1_HUMAN")</f>
        <v>PARP1_HUMAN</v>
      </c>
      <c r="B3263" s="4" t="s">
        <v>3299</v>
      </c>
      <c r="C3263" s="54">
        <v>0</v>
      </c>
      <c r="D3263" s="54">
        <v>0</v>
      </c>
      <c r="E3263" s="24">
        <v>0</v>
      </c>
      <c r="F3263" s="9">
        <v>0</v>
      </c>
      <c r="G3263" s="9">
        <v>1.83</v>
      </c>
      <c r="H3263" s="30" t="s">
        <v>37740</v>
      </c>
      <c r="I3263" t="s">
        <v>92</v>
      </c>
      <c r="J3263" s="4" t="s">
        <v>12</v>
      </c>
      <c r="K3263" s="6">
        <v>113.08</v>
      </c>
      <c r="L3263" s="10" t="s">
        <v>12</v>
      </c>
      <c r="M3263" s="24" t="s">
        <v>40582</v>
      </c>
      <c r="N3263">
        <v>803</v>
      </c>
      <c r="O3263" s="15">
        <v>113.08</v>
      </c>
      <c r="P3263" s="4" t="s">
        <v>19460</v>
      </c>
      <c r="Q3263" s="4" t="s">
        <v>22271</v>
      </c>
      <c r="R3263" s="18">
        <v>165.91</v>
      </c>
      <c r="S3263" s="4" t="s">
        <v>22272</v>
      </c>
      <c r="T3263" s="4" t="s">
        <v>3300</v>
      </c>
      <c r="U3263" s="11" t="s">
        <v>3301</v>
      </c>
      <c r="V3263" s="11" t="s">
        <v>3302</v>
      </c>
      <c r="W3263" s="4" t="s">
        <v>3300</v>
      </c>
      <c r="X3263" s="4" t="s">
        <v>22270</v>
      </c>
      <c r="Y3263" s="4" t="s">
        <v>3298</v>
      </c>
      <c r="Z3263" t="s">
        <v>3303</v>
      </c>
      <c r="AA3263" t="s">
        <v>198</v>
      </c>
      <c r="AB3263" t="s">
        <v>22273</v>
      </c>
      <c r="AC3263">
        <v>113.08</v>
      </c>
      <c r="AD3263">
        <v>20000</v>
      </c>
      <c r="AE3263">
        <v>0</v>
      </c>
      <c r="AF3263">
        <v>1758100</v>
      </c>
      <c r="AG3263" s="16">
        <v>0</v>
      </c>
      <c r="AH3263">
        <v>0</v>
      </c>
      <c r="AI3263" s="5">
        <v>1.83E-4</v>
      </c>
      <c r="AJ3263" s="5">
        <v>0</v>
      </c>
      <c r="AK3263">
        <v>9</v>
      </c>
      <c r="AL3263">
        <v>803</v>
      </c>
      <c r="AM3263" t="s">
        <v>3298</v>
      </c>
    </row>
    <row r="3264" spans="1:39" x14ac:dyDescent="0.25">
      <c r="A3264" t="str">
        <f>HYPERLINK("http://www.UniProt.org/UniProt/Q9NVD7","PARVA_HUMAN")</f>
        <v>PARVA_HUMAN</v>
      </c>
      <c r="B3264" s="4" t="s">
        <v>17107</v>
      </c>
      <c r="C3264" s="54">
        <v>0</v>
      </c>
      <c r="D3264" s="54">
        <v>0</v>
      </c>
      <c r="E3264" s="24">
        <v>0</v>
      </c>
      <c r="F3264" s="9">
        <v>0</v>
      </c>
      <c r="G3264" s="9">
        <v>2.75</v>
      </c>
      <c r="H3264" s="30" t="s">
        <v>37740</v>
      </c>
      <c r="I3264" t="s">
        <v>32</v>
      </c>
      <c r="J3264" s="4" t="s">
        <v>12</v>
      </c>
      <c r="K3264" s="6">
        <v>42.243000000000002</v>
      </c>
      <c r="L3264" s="10" t="s">
        <v>12</v>
      </c>
      <c r="M3264" s="24" t="s">
        <v>40582</v>
      </c>
      <c r="N3264">
        <v>4190</v>
      </c>
      <c r="O3264" s="15">
        <v>42.243000000000002</v>
      </c>
      <c r="P3264" s="4" t="s">
        <v>19460</v>
      </c>
      <c r="Q3264" s="4" t="s">
        <v>35346</v>
      </c>
      <c r="R3264" s="18">
        <v>85.99</v>
      </c>
      <c r="S3264" s="4" t="s">
        <v>35347</v>
      </c>
      <c r="T3264" s="4" t="s">
        <v>17108</v>
      </c>
      <c r="U3264" s="11" t="s">
        <v>17109</v>
      </c>
      <c r="W3264" s="4" t="s">
        <v>17108</v>
      </c>
      <c r="X3264" s="4" t="s">
        <v>35345</v>
      </c>
      <c r="Y3264" s="4" t="s">
        <v>17106</v>
      </c>
      <c r="AB3264" t="s">
        <v>35348</v>
      </c>
      <c r="AC3264">
        <v>42.243000000000002</v>
      </c>
      <c r="AD3264">
        <v>20000</v>
      </c>
      <c r="AE3264">
        <v>0</v>
      </c>
      <c r="AF3264">
        <v>2645000</v>
      </c>
      <c r="AG3264" s="16">
        <v>0</v>
      </c>
      <c r="AH3264">
        <v>0</v>
      </c>
      <c r="AI3264" s="5">
        <v>2.7500000000000002E-4</v>
      </c>
      <c r="AJ3264" s="5">
        <v>0</v>
      </c>
      <c r="AK3264">
        <v>4</v>
      </c>
      <c r="AL3264">
        <v>4190</v>
      </c>
      <c r="AM3264" t="s">
        <v>35349</v>
      </c>
    </row>
    <row r="3265" spans="1:39" x14ac:dyDescent="0.25">
      <c r="A3265" t="str">
        <f>HYPERLINK("http://www.UniProt.org/UniProt/Q8NF37","PCAT1_HUMAN")</f>
        <v>PCAT1_HUMAN</v>
      </c>
      <c r="B3265" s="4" t="s">
        <v>12688</v>
      </c>
      <c r="C3265" s="54">
        <v>0</v>
      </c>
      <c r="D3265" s="54">
        <v>0</v>
      </c>
      <c r="E3265" s="24">
        <v>0</v>
      </c>
      <c r="F3265" s="9">
        <v>0</v>
      </c>
      <c r="G3265" s="9">
        <v>3.2899999999999996</v>
      </c>
      <c r="H3265" s="30" t="s">
        <v>37740</v>
      </c>
      <c r="I3265" t="s">
        <v>32</v>
      </c>
      <c r="J3265" s="4" t="s">
        <v>12</v>
      </c>
      <c r="K3265" s="6">
        <v>59.151000000000003</v>
      </c>
      <c r="L3265" s="10" t="s">
        <v>157</v>
      </c>
      <c r="M3265" s="24" t="s">
        <v>40582</v>
      </c>
      <c r="N3265">
        <v>3063</v>
      </c>
      <c r="O3265" s="15">
        <v>59.151000000000003</v>
      </c>
      <c r="P3265" s="4" t="s">
        <v>19460</v>
      </c>
      <c r="Q3265" s="4" t="s">
        <v>30945</v>
      </c>
      <c r="R3265" s="18">
        <v>181.66</v>
      </c>
      <c r="S3265" s="4" t="s">
        <v>30946</v>
      </c>
      <c r="T3265" s="4" t="s">
        <v>12689</v>
      </c>
      <c r="U3265" s="11" t="s">
        <v>12690</v>
      </c>
      <c r="V3265" s="11" t="s">
        <v>12691</v>
      </c>
      <c r="W3265" s="4" t="s">
        <v>12689</v>
      </c>
      <c r="X3265" s="4" t="s">
        <v>30944</v>
      </c>
      <c r="Y3265" s="4" t="s">
        <v>12687</v>
      </c>
      <c r="AA3265" t="s">
        <v>12692</v>
      </c>
      <c r="AB3265" t="s">
        <v>30947</v>
      </c>
      <c r="AC3265">
        <v>59.151000000000003</v>
      </c>
      <c r="AD3265">
        <v>20000</v>
      </c>
      <c r="AE3265">
        <v>0</v>
      </c>
      <c r="AF3265">
        <v>3164300</v>
      </c>
      <c r="AG3265" s="16">
        <v>0</v>
      </c>
      <c r="AH3265">
        <v>0</v>
      </c>
      <c r="AI3265" s="5">
        <v>3.2899999999999997E-4</v>
      </c>
      <c r="AJ3265" s="5">
        <v>0</v>
      </c>
      <c r="AK3265">
        <v>5</v>
      </c>
      <c r="AL3265">
        <v>3063</v>
      </c>
      <c r="AM3265" t="s">
        <v>12687</v>
      </c>
    </row>
    <row r="3266" spans="1:39" x14ac:dyDescent="0.25">
      <c r="A3266" t="str">
        <f>HYPERLINK("http://www.UniProt.org/UniProt/P05165-3","PCCA_HUMAN")</f>
        <v>PCCA_HUMAN</v>
      </c>
      <c r="B3266" s="4" t="s">
        <v>2921</v>
      </c>
      <c r="C3266" s="54">
        <v>0</v>
      </c>
      <c r="D3266" s="54">
        <v>0</v>
      </c>
      <c r="E3266" s="24">
        <v>0</v>
      </c>
      <c r="F3266" s="9">
        <v>0</v>
      </c>
      <c r="G3266" s="9">
        <v>4.28</v>
      </c>
      <c r="H3266" s="30" t="s">
        <v>37740</v>
      </c>
      <c r="I3266" t="s">
        <v>32</v>
      </c>
      <c r="J3266" s="4" t="s">
        <v>12</v>
      </c>
      <c r="K3266" s="6">
        <v>75.001000000000005</v>
      </c>
      <c r="L3266" s="10" t="s">
        <v>170</v>
      </c>
      <c r="M3266" s="24" t="s">
        <v>40582</v>
      </c>
      <c r="N3266">
        <v>721</v>
      </c>
      <c r="O3266" s="15">
        <v>75.001000000000005</v>
      </c>
      <c r="P3266" s="4" t="s">
        <v>19460</v>
      </c>
      <c r="Q3266" s="4" t="s">
        <v>21969</v>
      </c>
      <c r="R3266" s="18">
        <v>36.11</v>
      </c>
      <c r="S3266" s="4" t="s">
        <v>21970</v>
      </c>
      <c r="T3266" s="4" t="s">
        <v>12</v>
      </c>
      <c r="U3266" s="11" t="s">
        <v>2922</v>
      </c>
      <c r="V3266" s="11" t="s">
        <v>2923</v>
      </c>
      <c r="W3266" s="4" t="s">
        <v>12</v>
      </c>
      <c r="X3266" s="4" t="s">
        <v>21968</v>
      </c>
      <c r="Y3266" s="4" t="s">
        <v>2924</v>
      </c>
      <c r="AB3266" s="5" t="s">
        <v>21971</v>
      </c>
      <c r="AC3266">
        <v>75.001000000000005</v>
      </c>
      <c r="AD3266">
        <v>20000</v>
      </c>
      <c r="AE3266">
        <v>0</v>
      </c>
      <c r="AF3266">
        <v>4110200</v>
      </c>
      <c r="AG3266" s="16">
        <v>0</v>
      </c>
      <c r="AH3266">
        <v>0</v>
      </c>
      <c r="AI3266" s="5">
        <v>4.28E-4</v>
      </c>
      <c r="AJ3266" s="5">
        <v>0</v>
      </c>
      <c r="AK3266">
        <v>1</v>
      </c>
      <c r="AL3266">
        <v>721</v>
      </c>
      <c r="AM3266" t="s">
        <v>21972</v>
      </c>
    </row>
    <row r="3267" spans="1:39" x14ac:dyDescent="0.25">
      <c r="A3267" t="str">
        <f>HYPERLINK("http://www.UniProt.org/UniProt/O14917","PCD17_HUMAN")</f>
        <v>PCD17_HUMAN</v>
      </c>
      <c r="B3267" s="4" t="s">
        <v>673</v>
      </c>
      <c r="C3267" s="54">
        <v>0</v>
      </c>
      <c r="D3267" s="54">
        <v>0</v>
      </c>
      <c r="E3267" s="24">
        <v>0</v>
      </c>
      <c r="F3267" s="9">
        <v>0</v>
      </c>
      <c r="G3267" s="9">
        <v>0.59699999999999998</v>
      </c>
      <c r="H3267" s="30" t="s">
        <v>37740</v>
      </c>
      <c r="I3267" t="s">
        <v>32</v>
      </c>
      <c r="J3267" s="4" t="s">
        <v>12</v>
      </c>
      <c r="K3267" s="6">
        <v>126.23</v>
      </c>
      <c r="L3267" s="10" t="s">
        <v>675</v>
      </c>
      <c r="M3267" s="24" t="s">
        <v>40582</v>
      </c>
      <c r="N3267">
        <v>216</v>
      </c>
      <c r="O3267" s="15">
        <v>126.23</v>
      </c>
      <c r="P3267" s="4" t="s">
        <v>19460</v>
      </c>
      <c r="Q3267" s="4" t="s">
        <v>20027</v>
      </c>
      <c r="R3267" s="18">
        <v>86.56</v>
      </c>
      <c r="S3267" s="4" t="s">
        <v>20028</v>
      </c>
      <c r="T3267" s="4" t="s">
        <v>674</v>
      </c>
      <c r="U3267" s="11" t="s">
        <v>676</v>
      </c>
      <c r="V3267" s="11" t="s">
        <v>677</v>
      </c>
      <c r="W3267" s="4" t="s">
        <v>674</v>
      </c>
      <c r="X3267" s="4" t="s">
        <v>20026</v>
      </c>
      <c r="Y3267" s="4" t="s">
        <v>672</v>
      </c>
      <c r="AB3267" t="s">
        <v>20029</v>
      </c>
      <c r="AC3267">
        <v>126.23</v>
      </c>
      <c r="AD3267">
        <v>20000</v>
      </c>
      <c r="AE3267">
        <v>0</v>
      </c>
      <c r="AF3267">
        <v>574340</v>
      </c>
      <c r="AG3267" s="16">
        <v>0</v>
      </c>
      <c r="AH3267">
        <v>0</v>
      </c>
      <c r="AI3267" s="5">
        <v>5.9700000000000001E-5</v>
      </c>
      <c r="AJ3267" s="5">
        <v>0</v>
      </c>
      <c r="AK3267">
        <v>4</v>
      </c>
      <c r="AL3267">
        <v>216</v>
      </c>
      <c r="AM3267" t="s">
        <v>672</v>
      </c>
    </row>
    <row r="3268" spans="1:39" x14ac:dyDescent="0.25">
      <c r="A3268" t="str">
        <f>HYPERLINK("http://www.UniProt.org/UniProt/Q9H4Z3","PCIF1_HUMAN")</f>
        <v>PCIF1_HUMAN</v>
      </c>
      <c r="B3268" s="4" t="s">
        <v>16151</v>
      </c>
      <c r="C3268" s="54">
        <v>0</v>
      </c>
      <c r="D3268" s="54">
        <v>0</v>
      </c>
      <c r="E3268" s="24">
        <v>0</v>
      </c>
      <c r="F3268" s="9">
        <v>0</v>
      </c>
      <c r="G3268" s="9">
        <v>1.4999999999999998</v>
      </c>
      <c r="H3268" s="30" t="s">
        <v>37740</v>
      </c>
      <c r="I3268" t="s">
        <v>92</v>
      </c>
      <c r="J3268" s="4" t="s">
        <v>12</v>
      </c>
      <c r="K3268" s="6">
        <v>80.668999999999997</v>
      </c>
      <c r="L3268" s="10" t="s">
        <v>12</v>
      </c>
      <c r="M3268" s="24" t="s">
        <v>40582</v>
      </c>
      <c r="N3268">
        <v>3944</v>
      </c>
      <c r="O3268" s="15">
        <v>80.668999999999997</v>
      </c>
      <c r="P3268" s="4" t="s">
        <v>19460</v>
      </c>
      <c r="Q3268" s="4" t="s">
        <v>34382</v>
      </c>
      <c r="R3268" s="18">
        <v>242.37</v>
      </c>
      <c r="S3268" s="4" t="s">
        <v>34383</v>
      </c>
      <c r="T3268" s="4" t="s">
        <v>16152</v>
      </c>
      <c r="U3268" s="11" t="s">
        <v>16153</v>
      </c>
      <c r="V3268" s="11" t="s">
        <v>16154</v>
      </c>
      <c r="W3268" s="4" t="s">
        <v>16152</v>
      </c>
      <c r="X3268" s="4" t="s">
        <v>34381</v>
      </c>
      <c r="Y3268" s="4" t="s">
        <v>16150</v>
      </c>
      <c r="AB3268" t="s">
        <v>34384</v>
      </c>
      <c r="AC3268">
        <v>80.668999999999997</v>
      </c>
      <c r="AD3268">
        <v>20000</v>
      </c>
      <c r="AE3268">
        <v>0</v>
      </c>
      <c r="AF3268">
        <v>1443300</v>
      </c>
      <c r="AG3268" s="16">
        <v>0</v>
      </c>
      <c r="AH3268">
        <v>0</v>
      </c>
      <c r="AI3268" s="5">
        <v>1.4999999999999999E-4</v>
      </c>
      <c r="AJ3268" s="5">
        <v>0</v>
      </c>
      <c r="AK3268">
        <v>7</v>
      </c>
      <c r="AL3268">
        <v>3944</v>
      </c>
      <c r="AM3268" t="s">
        <v>16150</v>
      </c>
    </row>
    <row r="3269" spans="1:39" x14ac:dyDescent="0.25">
      <c r="A3269" t="str">
        <f>HYPERLINK("http://www.UniProt.org/UniProt/P42785","PCP_HUMAN")</f>
        <v>PCP_HUMAN</v>
      </c>
      <c r="B3269" s="4" t="s">
        <v>5548</v>
      </c>
      <c r="C3269" s="54">
        <v>0</v>
      </c>
      <c r="D3269" s="54">
        <v>0</v>
      </c>
      <c r="E3269" s="24">
        <v>0</v>
      </c>
      <c r="F3269" s="9">
        <v>0</v>
      </c>
      <c r="G3269" s="9">
        <v>1.1299999999999999</v>
      </c>
      <c r="H3269" s="30" t="s">
        <v>37740</v>
      </c>
      <c r="I3269" t="s">
        <v>32</v>
      </c>
      <c r="J3269" s="4" t="s">
        <v>12</v>
      </c>
      <c r="K3269" s="6">
        <v>55.798999999999999</v>
      </c>
      <c r="L3269" s="10" t="s">
        <v>56</v>
      </c>
      <c r="M3269" s="24" t="s">
        <v>40582</v>
      </c>
      <c r="N3269">
        <v>1299</v>
      </c>
      <c r="O3269" s="15">
        <v>55.798999999999999</v>
      </c>
      <c r="P3269" s="4" t="s">
        <v>19460</v>
      </c>
      <c r="Q3269" s="4" t="s">
        <v>24146</v>
      </c>
      <c r="R3269" s="18">
        <v>347.6</v>
      </c>
      <c r="S3269" s="4" t="s">
        <v>24147</v>
      </c>
      <c r="T3269" s="4" t="s">
        <v>5549</v>
      </c>
      <c r="U3269" s="11" t="s">
        <v>5550</v>
      </c>
      <c r="V3269" s="11" t="s">
        <v>5551</v>
      </c>
      <c r="W3269" s="4" t="s">
        <v>5549</v>
      </c>
      <c r="X3269" s="4" t="s">
        <v>22011</v>
      </c>
      <c r="Y3269" s="4" t="s">
        <v>5547</v>
      </c>
      <c r="AB3269" t="s">
        <v>24148</v>
      </c>
      <c r="AC3269">
        <v>55.798999999999999</v>
      </c>
      <c r="AD3269">
        <v>20000</v>
      </c>
      <c r="AE3269">
        <v>0</v>
      </c>
      <c r="AF3269">
        <v>1089500</v>
      </c>
      <c r="AG3269" s="16">
        <v>0</v>
      </c>
      <c r="AH3269">
        <v>0</v>
      </c>
      <c r="AI3269" s="5">
        <v>1.13E-4</v>
      </c>
      <c r="AJ3269" s="5">
        <v>0</v>
      </c>
      <c r="AK3269">
        <v>3</v>
      </c>
      <c r="AL3269">
        <v>1299</v>
      </c>
      <c r="AM3269" t="s">
        <v>24149</v>
      </c>
    </row>
    <row r="3270" spans="1:39" x14ac:dyDescent="0.25">
      <c r="A3270" t="str">
        <f>HYPERLINK("http://www.UniProt.org/UniProt/Q8NB37","PDDC1_HUMAN")</f>
        <v>PDDC1_HUMAN</v>
      </c>
      <c r="B3270" s="4" t="s">
        <v>12534</v>
      </c>
      <c r="C3270" s="54">
        <v>0</v>
      </c>
      <c r="D3270" s="54">
        <v>0</v>
      </c>
      <c r="E3270" s="24">
        <v>0</v>
      </c>
      <c r="F3270" s="9">
        <v>0</v>
      </c>
      <c r="G3270" s="9">
        <v>9.41</v>
      </c>
      <c r="H3270" s="30" t="s">
        <v>37740</v>
      </c>
      <c r="I3270" t="s">
        <v>14</v>
      </c>
      <c r="J3270" s="4" t="s">
        <v>12</v>
      </c>
      <c r="K3270" s="6">
        <v>23.297000000000001</v>
      </c>
      <c r="L3270" s="10" t="s">
        <v>56</v>
      </c>
      <c r="M3270" s="24" t="s">
        <v>40582</v>
      </c>
      <c r="N3270">
        <v>3025</v>
      </c>
      <c r="O3270" s="15">
        <v>23.297000000000001</v>
      </c>
      <c r="P3270" s="4" t="s">
        <v>19460</v>
      </c>
      <c r="Q3270" s="4" t="s">
        <v>30781</v>
      </c>
      <c r="R3270" s="18">
        <v>97.9</v>
      </c>
      <c r="S3270" s="4" t="s">
        <v>30782</v>
      </c>
      <c r="T3270" s="4" t="s">
        <v>12</v>
      </c>
      <c r="V3270" s="11" t="s">
        <v>12535</v>
      </c>
      <c r="W3270" s="4" t="s">
        <v>12</v>
      </c>
      <c r="X3270" s="4" t="s">
        <v>29272</v>
      </c>
      <c r="Y3270" s="4" t="s">
        <v>12533</v>
      </c>
      <c r="AB3270" s="5" t="s">
        <v>30783</v>
      </c>
      <c r="AC3270">
        <v>23.297000000000001</v>
      </c>
      <c r="AD3270">
        <v>20000</v>
      </c>
      <c r="AE3270">
        <v>0</v>
      </c>
      <c r="AF3270">
        <v>9046100</v>
      </c>
      <c r="AG3270" s="16">
        <v>0</v>
      </c>
      <c r="AH3270">
        <v>0</v>
      </c>
      <c r="AI3270" s="5">
        <v>9.41E-4</v>
      </c>
      <c r="AJ3270" s="5">
        <v>0</v>
      </c>
      <c r="AK3270">
        <v>6</v>
      </c>
      <c r="AL3270">
        <v>3025</v>
      </c>
      <c r="AM3270" t="s">
        <v>30784</v>
      </c>
    </row>
    <row r="3271" spans="1:39" x14ac:dyDescent="0.25">
      <c r="A3271" t="str">
        <f>HYPERLINK("http://www.UniProt.org/UniProt/O60658-6","PDE8A_HUMAN")</f>
        <v>PDE8A_HUMAN</v>
      </c>
      <c r="B3271" s="4" t="s">
        <v>1518</v>
      </c>
      <c r="C3271" s="54">
        <v>0</v>
      </c>
      <c r="D3271" s="54">
        <v>0</v>
      </c>
      <c r="E3271" s="24">
        <v>0</v>
      </c>
      <c r="F3271" s="9">
        <v>0</v>
      </c>
      <c r="G3271" s="9">
        <v>7.6299999999999993E-2</v>
      </c>
      <c r="H3271" s="30" t="s">
        <v>37740</v>
      </c>
      <c r="I3271" t="s">
        <v>12</v>
      </c>
      <c r="J3271" s="4" t="s">
        <v>12</v>
      </c>
      <c r="K3271" s="6">
        <v>86.048000000000002</v>
      </c>
      <c r="L3271" s="10" t="s">
        <v>12</v>
      </c>
      <c r="M3271" s="24" t="s">
        <v>40582</v>
      </c>
      <c r="N3271">
        <v>404</v>
      </c>
      <c r="O3271" s="15">
        <v>86.048000000000002</v>
      </c>
      <c r="P3271" s="4" t="s">
        <v>19460</v>
      </c>
      <c r="Q3271" s="4" t="s">
        <v>20762</v>
      </c>
      <c r="R3271" s="18">
        <v>47.08</v>
      </c>
      <c r="S3271" s="19" t="s">
        <v>20763</v>
      </c>
      <c r="T3271" s="4" t="s">
        <v>1519</v>
      </c>
      <c r="U3271" s="11" t="s">
        <v>1520</v>
      </c>
      <c r="V3271" s="11" t="s">
        <v>1521</v>
      </c>
      <c r="W3271" s="4" t="s">
        <v>1519</v>
      </c>
      <c r="X3271" s="4" t="s">
        <v>12</v>
      </c>
      <c r="Y3271" s="4" t="s">
        <v>1522</v>
      </c>
      <c r="AB3271" t="s">
        <v>20764</v>
      </c>
      <c r="AC3271">
        <v>86.048000000000002</v>
      </c>
      <c r="AD3271">
        <v>20000</v>
      </c>
      <c r="AE3271">
        <v>0</v>
      </c>
      <c r="AF3271">
        <v>73311</v>
      </c>
      <c r="AG3271" s="16">
        <v>0</v>
      </c>
      <c r="AH3271">
        <v>0</v>
      </c>
      <c r="AI3271" s="5">
        <v>7.6299999999999998E-6</v>
      </c>
      <c r="AJ3271" s="5">
        <v>0</v>
      </c>
      <c r="AK3271">
        <v>0</v>
      </c>
      <c r="AL3271">
        <v>404</v>
      </c>
      <c r="AM3271" t="s">
        <v>20765</v>
      </c>
    </row>
    <row r="3272" spans="1:39" x14ac:dyDescent="0.25">
      <c r="A3272" t="str">
        <f>HYPERLINK("http://www.UniProt.org/UniProt/Q96JY6","PDLI2_HUMAN")</f>
        <v>PDLI2_HUMAN</v>
      </c>
      <c r="B3272" s="4" t="s">
        <v>14400</v>
      </c>
      <c r="C3272" s="54">
        <v>0</v>
      </c>
      <c r="D3272" s="54">
        <v>0</v>
      </c>
      <c r="E3272" s="24">
        <v>0</v>
      </c>
      <c r="F3272" s="9">
        <v>0</v>
      </c>
      <c r="G3272" s="9">
        <v>5.6899999999999995</v>
      </c>
      <c r="H3272" s="30" t="s">
        <v>37740</v>
      </c>
      <c r="I3272" t="s">
        <v>69</v>
      </c>
      <c r="J3272" s="4" t="s">
        <v>12</v>
      </c>
      <c r="K3272" s="6">
        <v>37.457999999999998</v>
      </c>
      <c r="L3272" s="10" t="s">
        <v>12</v>
      </c>
      <c r="M3272" s="24" t="s">
        <v>40582</v>
      </c>
      <c r="N3272">
        <v>3489</v>
      </c>
      <c r="O3272" s="15">
        <v>37.457999999999998</v>
      </c>
      <c r="P3272" s="4" t="s">
        <v>19460</v>
      </c>
      <c r="Q3272" s="4" t="s">
        <v>32620</v>
      </c>
      <c r="R3272" s="18">
        <v>17.27</v>
      </c>
      <c r="S3272" s="4" t="s">
        <v>32621</v>
      </c>
      <c r="T3272" s="4" t="s">
        <v>14401</v>
      </c>
      <c r="V3272" s="11" t="s">
        <v>10182</v>
      </c>
      <c r="W3272" s="4" t="s">
        <v>14401</v>
      </c>
      <c r="X3272" s="4" t="s">
        <v>32619</v>
      </c>
      <c r="Y3272" s="4" t="s">
        <v>14399</v>
      </c>
      <c r="AB3272" s="5" t="s">
        <v>32622</v>
      </c>
      <c r="AC3272">
        <v>37.457999999999998</v>
      </c>
      <c r="AD3272">
        <v>20000</v>
      </c>
      <c r="AE3272">
        <v>0</v>
      </c>
      <c r="AF3272">
        <v>5473900</v>
      </c>
      <c r="AG3272" s="16">
        <v>0</v>
      </c>
      <c r="AH3272">
        <v>0</v>
      </c>
      <c r="AI3272" s="5">
        <v>5.6899999999999995E-4</v>
      </c>
      <c r="AJ3272" s="5">
        <v>0</v>
      </c>
      <c r="AK3272">
        <v>9</v>
      </c>
      <c r="AL3272">
        <v>3489</v>
      </c>
      <c r="AM3272" t="s">
        <v>32623</v>
      </c>
    </row>
    <row r="3273" spans="1:39" x14ac:dyDescent="0.25">
      <c r="A3273" t="str">
        <f>HYPERLINK("http://www.UniProt.org/UniProt/Q53GG5-2","PDLI3_HUMAN")</f>
        <v>PDLI3_HUMAN</v>
      </c>
      <c r="B3273" s="4" t="s">
        <v>10180</v>
      </c>
      <c r="C3273" s="54">
        <v>0</v>
      </c>
      <c r="D3273" s="54">
        <v>0</v>
      </c>
      <c r="E3273" s="24">
        <v>0</v>
      </c>
      <c r="F3273" s="9">
        <v>0</v>
      </c>
      <c r="G3273" s="9">
        <v>9.11</v>
      </c>
      <c r="H3273" s="30" t="s">
        <v>37740</v>
      </c>
      <c r="I3273" t="s">
        <v>32</v>
      </c>
      <c r="J3273" s="4" t="s">
        <v>12</v>
      </c>
      <c r="K3273" s="6">
        <v>34.279000000000003</v>
      </c>
      <c r="L3273" s="10" t="s">
        <v>12</v>
      </c>
      <c r="M3273" s="24" t="s">
        <v>40582</v>
      </c>
      <c r="N3273">
        <v>2378</v>
      </c>
      <c r="O3273" s="15">
        <v>34.279000000000003</v>
      </c>
      <c r="P3273" s="4" t="s">
        <v>19460</v>
      </c>
      <c r="Q3273" s="4" t="s">
        <v>28310</v>
      </c>
      <c r="R3273" s="18">
        <v>65.38</v>
      </c>
      <c r="S3273" s="4" t="s">
        <v>28311</v>
      </c>
      <c r="T3273" s="4" t="s">
        <v>10181</v>
      </c>
      <c r="V3273" s="11" t="s">
        <v>10182</v>
      </c>
      <c r="W3273" s="4" t="s">
        <v>10181</v>
      </c>
      <c r="X3273" s="4" t="s">
        <v>28309</v>
      </c>
      <c r="Y3273" s="4" t="s">
        <v>10183</v>
      </c>
      <c r="AB3273" s="5" t="s">
        <v>28312</v>
      </c>
      <c r="AC3273">
        <v>34.279000000000003</v>
      </c>
      <c r="AD3273">
        <v>20000</v>
      </c>
      <c r="AE3273">
        <v>0</v>
      </c>
      <c r="AF3273">
        <v>8755800</v>
      </c>
      <c r="AG3273" s="16">
        <v>0</v>
      </c>
      <c r="AH3273">
        <v>0</v>
      </c>
      <c r="AI3273" s="5">
        <v>9.1100000000000003E-4</v>
      </c>
      <c r="AJ3273" s="5">
        <v>0</v>
      </c>
      <c r="AK3273">
        <v>9</v>
      </c>
      <c r="AL3273">
        <v>2378</v>
      </c>
      <c r="AM3273" t="s">
        <v>28313</v>
      </c>
    </row>
    <row r="3274" spans="1:39" x14ac:dyDescent="0.25">
      <c r="A3274" t="str">
        <f>HYPERLINK("http://www.UniProt.org/UniProt/Q29RF7","PDS5A_HUMAN")</f>
        <v>PDS5A_HUMAN</v>
      </c>
      <c r="B3274" s="4" t="s">
        <v>9942</v>
      </c>
      <c r="C3274" s="54">
        <v>0</v>
      </c>
      <c r="D3274" s="54">
        <v>0</v>
      </c>
      <c r="E3274" s="24">
        <v>0</v>
      </c>
      <c r="F3274" s="9">
        <v>0</v>
      </c>
      <c r="G3274" s="9">
        <v>0.32300000000000001</v>
      </c>
      <c r="H3274" s="30" t="s">
        <v>37740</v>
      </c>
      <c r="I3274" t="s">
        <v>92</v>
      </c>
      <c r="J3274" s="4" t="s">
        <v>12</v>
      </c>
      <c r="K3274" s="6">
        <v>150.83000000000001</v>
      </c>
      <c r="L3274" s="10" t="s">
        <v>12</v>
      </c>
      <c r="M3274" s="24" t="s">
        <v>40582</v>
      </c>
      <c r="N3274">
        <v>2314</v>
      </c>
      <c r="O3274" s="15">
        <v>150.83000000000001</v>
      </c>
      <c r="P3274" s="4" t="s">
        <v>19460</v>
      </c>
      <c r="Q3274" s="4" t="s">
        <v>28059</v>
      </c>
      <c r="R3274" s="18">
        <v>117.72</v>
      </c>
      <c r="S3274" s="4" t="s">
        <v>28060</v>
      </c>
      <c r="T3274" s="4" t="s">
        <v>9943</v>
      </c>
      <c r="U3274" s="11" t="s">
        <v>9944</v>
      </c>
      <c r="V3274" s="11" t="s">
        <v>9945</v>
      </c>
      <c r="W3274" s="4" t="s">
        <v>9943</v>
      </c>
      <c r="X3274" s="4" t="s">
        <v>28058</v>
      </c>
      <c r="Y3274" s="4" t="s">
        <v>9941</v>
      </c>
      <c r="Z3274" t="s">
        <v>6722</v>
      </c>
      <c r="AA3274" t="s">
        <v>198</v>
      </c>
      <c r="AB3274" t="s">
        <v>28061</v>
      </c>
      <c r="AC3274">
        <v>150.83000000000001</v>
      </c>
      <c r="AD3274">
        <v>20000</v>
      </c>
      <c r="AE3274">
        <v>0</v>
      </c>
      <c r="AF3274">
        <v>310490</v>
      </c>
      <c r="AG3274" s="16">
        <v>0</v>
      </c>
      <c r="AH3274">
        <v>0</v>
      </c>
      <c r="AI3274" s="5">
        <v>3.2299999999999999E-5</v>
      </c>
      <c r="AJ3274" s="5">
        <v>0</v>
      </c>
      <c r="AK3274">
        <v>12</v>
      </c>
      <c r="AL3274">
        <v>2314</v>
      </c>
      <c r="AM3274" t="s">
        <v>28062</v>
      </c>
    </row>
    <row r="3275" spans="1:39" x14ac:dyDescent="0.25">
      <c r="A3275" t="str">
        <f>HYPERLINK("http://www.UniProt.org/UniProt/Q15121","PEA15_HUMAN")</f>
        <v>PEA15_HUMAN</v>
      </c>
      <c r="B3275" s="4" t="s">
        <v>9395</v>
      </c>
      <c r="C3275" s="54">
        <v>0</v>
      </c>
      <c r="D3275" s="54">
        <v>0</v>
      </c>
      <c r="E3275" s="24">
        <v>0</v>
      </c>
      <c r="F3275" s="9">
        <v>0</v>
      </c>
      <c r="G3275" s="9">
        <v>7.35</v>
      </c>
      <c r="H3275" s="30" t="s">
        <v>37740</v>
      </c>
      <c r="I3275" t="s">
        <v>32</v>
      </c>
      <c r="J3275" s="4" t="s">
        <v>12</v>
      </c>
      <c r="K3275" s="6">
        <v>15.04</v>
      </c>
      <c r="L3275" s="10" t="s">
        <v>12</v>
      </c>
      <c r="M3275" s="24" t="s">
        <v>40582</v>
      </c>
      <c r="N3275">
        <v>2190</v>
      </c>
      <c r="O3275" s="15">
        <v>15.04</v>
      </c>
      <c r="P3275" s="4" t="s">
        <v>19460</v>
      </c>
      <c r="Q3275" s="4" t="s">
        <v>27577</v>
      </c>
      <c r="R3275" s="18">
        <v>531.79</v>
      </c>
      <c r="S3275" s="4" t="s">
        <v>27578</v>
      </c>
      <c r="T3275" s="4" t="s">
        <v>9396</v>
      </c>
      <c r="V3275" s="11" t="s">
        <v>9397</v>
      </c>
      <c r="W3275" s="4" t="s">
        <v>9396</v>
      </c>
      <c r="X3275" s="4" t="s">
        <v>27576</v>
      </c>
      <c r="Y3275" s="4" t="s">
        <v>9394</v>
      </c>
      <c r="AB3275" t="s">
        <v>27579</v>
      </c>
      <c r="AC3275">
        <v>15.04</v>
      </c>
      <c r="AD3275">
        <v>20000</v>
      </c>
      <c r="AE3275">
        <v>0</v>
      </c>
      <c r="AF3275">
        <v>7065900</v>
      </c>
      <c r="AG3275" s="16">
        <v>0</v>
      </c>
      <c r="AH3275">
        <v>0</v>
      </c>
      <c r="AI3275" s="5">
        <v>7.3499999999999998E-4</v>
      </c>
      <c r="AJ3275" s="5">
        <v>0</v>
      </c>
      <c r="AK3275">
        <v>6</v>
      </c>
      <c r="AL3275">
        <v>2190</v>
      </c>
      <c r="AM3275" t="s">
        <v>9394</v>
      </c>
    </row>
    <row r="3276" spans="1:39" x14ac:dyDescent="0.25">
      <c r="A3276" t="str">
        <f>HYPERLINK("http://www.UniProt.org/UniProt/O60437","PEPL_HUMAN")</f>
        <v>PEPL_HUMAN</v>
      </c>
      <c r="B3276" s="4" t="s">
        <v>1436</v>
      </c>
      <c r="C3276" s="54">
        <v>0</v>
      </c>
      <c r="D3276" s="54">
        <v>0</v>
      </c>
      <c r="E3276" s="24">
        <v>0</v>
      </c>
      <c r="F3276" s="9">
        <v>0</v>
      </c>
      <c r="G3276" s="9">
        <v>1.03</v>
      </c>
      <c r="H3276" s="30" t="s">
        <v>37740</v>
      </c>
      <c r="I3276" t="s">
        <v>69</v>
      </c>
      <c r="J3276" s="4" t="s">
        <v>12</v>
      </c>
      <c r="K3276" s="6">
        <v>204.74</v>
      </c>
      <c r="L3276" s="10" t="s">
        <v>12</v>
      </c>
      <c r="M3276" s="24" t="s">
        <v>40582</v>
      </c>
      <c r="N3276">
        <v>386</v>
      </c>
      <c r="O3276" s="15">
        <v>204.74</v>
      </c>
      <c r="P3276" s="4" t="s">
        <v>19460</v>
      </c>
      <c r="Q3276" s="4" t="s">
        <v>20690</v>
      </c>
      <c r="R3276" s="18">
        <v>54.56</v>
      </c>
      <c r="S3276" s="4" t="s">
        <v>20691</v>
      </c>
      <c r="T3276" s="4" t="s">
        <v>1437</v>
      </c>
      <c r="U3276" s="11" t="s">
        <v>1438</v>
      </c>
      <c r="V3276" s="11" t="s">
        <v>1439</v>
      </c>
      <c r="W3276" s="4" t="s">
        <v>1437</v>
      </c>
      <c r="X3276" s="4" t="s">
        <v>20689</v>
      </c>
      <c r="Y3276" s="4" t="s">
        <v>1435</v>
      </c>
      <c r="AB3276" t="s">
        <v>20692</v>
      </c>
      <c r="AC3276">
        <v>204.74</v>
      </c>
      <c r="AD3276">
        <v>20000</v>
      </c>
      <c r="AE3276">
        <v>0</v>
      </c>
      <c r="AF3276">
        <v>989520</v>
      </c>
      <c r="AG3276" s="16">
        <v>0</v>
      </c>
      <c r="AH3276">
        <v>0</v>
      </c>
      <c r="AI3276" s="5">
        <v>1.03E-4</v>
      </c>
      <c r="AJ3276" s="5">
        <v>0</v>
      </c>
      <c r="AK3276">
        <v>20</v>
      </c>
      <c r="AL3276">
        <v>386</v>
      </c>
      <c r="AM3276" t="s">
        <v>1435</v>
      </c>
    </row>
    <row r="3277" spans="1:39" x14ac:dyDescent="0.25">
      <c r="A3277" t="str">
        <f>HYPERLINK("http://www.UniProt.org/UniProt/Q7RTV0","PHF5A_HUMAN")</f>
        <v>PHF5A_HUMAN</v>
      </c>
      <c r="B3277" s="4" t="s">
        <v>11439</v>
      </c>
      <c r="C3277" s="54">
        <v>0</v>
      </c>
      <c r="D3277" s="54">
        <v>0</v>
      </c>
      <c r="E3277" s="24">
        <v>0</v>
      </c>
      <c r="F3277" s="9">
        <v>0</v>
      </c>
      <c r="G3277" s="9">
        <v>4.04</v>
      </c>
      <c r="H3277" s="30" t="s">
        <v>37740</v>
      </c>
      <c r="I3277" t="s">
        <v>92</v>
      </c>
      <c r="J3277" s="4" t="s">
        <v>12</v>
      </c>
      <c r="K3277" s="6">
        <v>12.404999999999999</v>
      </c>
      <c r="L3277" s="10" t="s">
        <v>12</v>
      </c>
      <c r="M3277" s="24" t="s">
        <v>40582</v>
      </c>
      <c r="N3277">
        <v>2716</v>
      </c>
      <c r="O3277" s="15">
        <v>12.404999999999999</v>
      </c>
      <c r="P3277" s="4" t="s">
        <v>19460</v>
      </c>
      <c r="Q3277" s="4" t="s">
        <v>29628</v>
      </c>
      <c r="R3277" s="18">
        <v>125.43</v>
      </c>
      <c r="S3277" s="4" t="s">
        <v>22215</v>
      </c>
      <c r="T3277" s="4" t="s">
        <v>11440</v>
      </c>
      <c r="U3277" s="11" t="s">
        <v>11441</v>
      </c>
      <c r="V3277" s="11" t="s">
        <v>11442</v>
      </c>
      <c r="W3277" s="4" t="s">
        <v>11440</v>
      </c>
      <c r="X3277" s="4" t="s">
        <v>29627</v>
      </c>
      <c r="Y3277" s="4" t="s">
        <v>11438</v>
      </c>
      <c r="Z3277" t="s">
        <v>335</v>
      </c>
      <c r="AA3277" t="s">
        <v>11443</v>
      </c>
      <c r="AB3277" t="s">
        <v>29629</v>
      </c>
      <c r="AC3277">
        <v>12.404999999999999</v>
      </c>
      <c r="AD3277">
        <v>20000</v>
      </c>
      <c r="AE3277">
        <v>0</v>
      </c>
      <c r="AF3277">
        <v>3887000</v>
      </c>
      <c r="AG3277" s="16">
        <v>0</v>
      </c>
      <c r="AH3277">
        <v>0</v>
      </c>
      <c r="AI3277" s="5">
        <v>4.0400000000000001E-4</v>
      </c>
      <c r="AJ3277" s="5">
        <v>0</v>
      </c>
      <c r="AK3277">
        <v>10</v>
      </c>
      <c r="AL3277">
        <v>2716</v>
      </c>
      <c r="AM3277" t="s">
        <v>11438</v>
      </c>
    </row>
    <row r="3278" spans="1:39" x14ac:dyDescent="0.25">
      <c r="A3278" t="str">
        <f>HYPERLINK("http://www.UniProt.org/UniProt/Q8IWS0-3","PHF6_HUMAN")</f>
        <v>PHF6_HUMAN</v>
      </c>
      <c r="B3278" s="4" t="s">
        <v>12043</v>
      </c>
      <c r="C3278" s="54">
        <v>0</v>
      </c>
      <c r="D3278" s="54">
        <v>0</v>
      </c>
      <c r="E3278" s="24">
        <v>0</v>
      </c>
      <c r="F3278" s="9">
        <v>0</v>
      </c>
      <c r="G3278" s="9">
        <v>1.24</v>
      </c>
      <c r="H3278" s="30" t="s">
        <v>37740</v>
      </c>
      <c r="I3278" t="s">
        <v>92</v>
      </c>
      <c r="J3278" s="4" t="s">
        <v>12</v>
      </c>
      <c r="K3278" s="6">
        <v>41.219000000000001</v>
      </c>
      <c r="L3278" s="10" t="s">
        <v>12</v>
      </c>
      <c r="M3278" s="24" t="s">
        <v>40582</v>
      </c>
      <c r="N3278">
        <v>2891</v>
      </c>
      <c r="O3278" s="15">
        <v>41.219000000000001</v>
      </c>
      <c r="P3278" s="4" t="s">
        <v>19460</v>
      </c>
      <c r="Q3278" s="4" t="s">
        <v>30268</v>
      </c>
      <c r="R3278" s="18">
        <v>200.21</v>
      </c>
      <c r="S3278" s="4" t="s">
        <v>30269</v>
      </c>
      <c r="T3278" s="4" t="s">
        <v>12044</v>
      </c>
      <c r="V3278" s="11" t="s">
        <v>12045</v>
      </c>
      <c r="W3278" s="4" t="s">
        <v>12044</v>
      </c>
      <c r="X3278" s="4" t="s">
        <v>30267</v>
      </c>
      <c r="Y3278" s="4" t="s">
        <v>12046</v>
      </c>
      <c r="AB3278" s="5" t="s">
        <v>30270</v>
      </c>
      <c r="AC3278">
        <v>41.219000000000001</v>
      </c>
      <c r="AD3278">
        <v>20000</v>
      </c>
      <c r="AE3278">
        <v>0</v>
      </c>
      <c r="AF3278">
        <v>1192500</v>
      </c>
      <c r="AG3278" s="16">
        <v>0</v>
      </c>
      <c r="AH3278">
        <v>0</v>
      </c>
      <c r="AI3278" s="5">
        <v>1.2400000000000001E-4</v>
      </c>
      <c r="AJ3278" s="5">
        <v>0</v>
      </c>
      <c r="AK3278">
        <v>4</v>
      </c>
      <c r="AL3278">
        <v>2891</v>
      </c>
      <c r="AM3278" t="s">
        <v>30271</v>
      </c>
    </row>
    <row r="3279" spans="1:39" x14ac:dyDescent="0.25">
      <c r="A3279" t="str">
        <f>HYPERLINK("http://www.UniProt.org/UniProt/O60346","PHLP1_HUMAN")</f>
        <v>PHLP1_HUMAN</v>
      </c>
      <c r="B3279" s="4" t="s">
        <v>1427</v>
      </c>
      <c r="C3279" s="54">
        <v>0</v>
      </c>
      <c r="D3279" s="54">
        <v>0</v>
      </c>
      <c r="E3279" s="24">
        <v>0</v>
      </c>
      <c r="F3279" s="9">
        <v>0</v>
      </c>
      <c r="G3279" s="9">
        <v>1.1599999999999999</v>
      </c>
      <c r="H3279" s="30" t="s">
        <v>37740</v>
      </c>
      <c r="I3279" t="s">
        <v>69</v>
      </c>
      <c r="J3279" s="4" t="s">
        <v>40569</v>
      </c>
      <c r="K3279" s="6">
        <v>184.67</v>
      </c>
      <c r="L3279" s="10" t="s">
        <v>12</v>
      </c>
      <c r="M3279" s="24" t="s">
        <v>40582</v>
      </c>
      <c r="N3279">
        <v>383</v>
      </c>
      <c r="O3279" s="15">
        <v>184.67</v>
      </c>
      <c r="P3279" s="4" t="s">
        <v>19460</v>
      </c>
      <c r="Q3279" s="4" t="s">
        <v>20682</v>
      </c>
      <c r="R3279" s="18">
        <v>85.63</v>
      </c>
      <c r="S3279" s="4" t="s">
        <v>20683</v>
      </c>
      <c r="T3279" s="4" t="s">
        <v>1428</v>
      </c>
      <c r="U3279" s="11" t="s">
        <v>1429</v>
      </c>
      <c r="V3279" s="11" t="s">
        <v>1430</v>
      </c>
      <c r="W3279" s="4" t="s">
        <v>1428</v>
      </c>
      <c r="X3279" s="4" t="s">
        <v>20681</v>
      </c>
      <c r="Y3279" s="4" t="s">
        <v>1426</v>
      </c>
      <c r="AA3279" t="s">
        <v>1431</v>
      </c>
      <c r="AB3279" t="s">
        <v>20684</v>
      </c>
      <c r="AC3279">
        <v>184.67</v>
      </c>
      <c r="AD3279">
        <v>20000</v>
      </c>
      <c r="AE3279">
        <v>0</v>
      </c>
      <c r="AF3279">
        <v>1119600</v>
      </c>
      <c r="AG3279" s="16">
        <v>0</v>
      </c>
      <c r="AH3279">
        <v>0</v>
      </c>
      <c r="AI3279" s="5">
        <v>1.16E-4</v>
      </c>
      <c r="AJ3279" s="5">
        <v>0</v>
      </c>
      <c r="AK3279">
        <v>22</v>
      </c>
      <c r="AL3279">
        <v>383</v>
      </c>
      <c r="AM3279" t="s">
        <v>1426</v>
      </c>
    </row>
    <row r="3280" spans="1:39" x14ac:dyDescent="0.25">
      <c r="A3280" t="str">
        <f>HYPERLINK("http://www.UniProt.org/UniProt/Q6ZVD8-3","PHLP2_HUMAN")</f>
        <v>PHLP2_HUMAN</v>
      </c>
      <c r="B3280" s="4" t="s">
        <v>11225</v>
      </c>
      <c r="C3280" s="54">
        <v>0</v>
      </c>
      <c r="D3280" s="54">
        <v>0</v>
      </c>
      <c r="E3280" s="24">
        <v>0</v>
      </c>
      <c r="F3280" s="9">
        <v>0</v>
      </c>
      <c r="G3280" s="9">
        <v>2.3000000000000003</v>
      </c>
      <c r="H3280" s="30" t="s">
        <v>37740</v>
      </c>
      <c r="I3280" t="s">
        <v>69</v>
      </c>
      <c r="J3280" s="4" t="s">
        <v>40569</v>
      </c>
      <c r="K3280" s="6">
        <v>139.38999999999999</v>
      </c>
      <c r="L3280" s="10" t="s">
        <v>12</v>
      </c>
      <c r="M3280" s="24" t="s">
        <v>40582</v>
      </c>
      <c r="N3280">
        <v>2664</v>
      </c>
      <c r="O3280" s="15">
        <v>139.38999999999999</v>
      </c>
      <c r="P3280" s="4" t="s">
        <v>19460</v>
      </c>
      <c r="Q3280" s="4" t="s">
        <v>29412</v>
      </c>
      <c r="R3280" s="18">
        <v>30.85</v>
      </c>
      <c r="S3280" s="4" t="s">
        <v>29413</v>
      </c>
      <c r="T3280" s="4" t="s">
        <v>11226</v>
      </c>
      <c r="U3280" s="11" t="s">
        <v>1429</v>
      </c>
      <c r="V3280" s="11" t="s">
        <v>1430</v>
      </c>
      <c r="W3280" s="4" t="s">
        <v>11226</v>
      </c>
      <c r="X3280" s="4" t="s">
        <v>29411</v>
      </c>
      <c r="Y3280" s="4" t="s">
        <v>11227</v>
      </c>
      <c r="AB3280" s="5" t="s">
        <v>29414</v>
      </c>
      <c r="AC3280">
        <v>139.38999999999999</v>
      </c>
      <c r="AD3280">
        <v>20000</v>
      </c>
      <c r="AE3280">
        <v>0</v>
      </c>
      <c r="AF3280">
        <v>2208900</v>
      </c>
      <c r="AG3280" s="16">
        <v>0</v>
      </c>
      <c r="AH3280">
        <v>0</v>
      </c>
      <c r="AI3280" s="5">
        <v>2.3000000000000001E-4</v>
      </c>
      <c r="AJ3280" s="5">
        <v>0</v>
      </c>
      <c r="AK3280">
        <v>6</v>
      </c>
      <c r="AL3280">
        <v>2664</v>
      </c>
      <c r="AM3280" t="s">
        <v>29415</v>
      </c>
    </row>
    <row r="3281" spans="1:39" x14ac:dyDescent="0.25">
      <c r="A3281" t="str">
        <f>HYPERLINK("http://www.UniProt.org/UniProt/P61457","PHS_HUMAN")</f>
        <v>PHS_HUMAN</v>
      </c>
      <c r="B3281" s="4" t="s">
        <v>6956</v>
      </c>
      <c r="C3281" s="54">
        <v>0</v>
      </c>
      <c r="D3281" s="54">
        <v>0</v>
      </c>
      <c r="E3281" s="24">
        <v>0</v>
      </c>
      <c r="F3281" s="9">
        <v>0</v>
      </c>
      <c r="G3281" s="9">
        <v>2.25</v>
      </c>
      <c r="H3281" s="30" t="s">
        <v>37740</v>
      </c>
      <c r="I3281" t="s">
        <v>69</v>
      </c>
      <c r="J3281" s="4" t="s">
        <v>12</v>
      </c>
      <c r="K3281" s="6">
        <v>11.999000000000001</v>
      </c>
      <c r="L3281" s="10" t="s">
        <v>12</v>
      </c>
      <c r="M3281" s="24" t="s">
        <v>40582</v>
      </c>
      <c r="N3281">
        <v>1626</v>
      </c>
      <c r="O3281" s="15">
        <v>11.999000000000001</v>
      </c>
      <c r="P3281" s="4" t="s">
        <v>19460</v>
      </c>
      <c r="Q3281" s="4" t="s">
        <v>25388</v>
      </c>
      <c r="R3281" s="18">
        <v>20.37</v>
      </c>
      <c r="S3281" s="4" t="s">
        <v>25389</v>
      </c>
      <c r="T3281" s="4" t="s">
        <v>6957</v>
      </c>
      <c r="U3281" s="11" t="s">
        <v>6958</v>
      </c>
      <c r="V3281" s="11" t="s">
        <v>6959</v>
      </c>
      <c r="W3281" s="4" t="s">
        <v>6957</v>
      </c>
      <c r="X3281" s="4" t="s">
        <v>25387</v>
      </c>
      <c r="Y3281" s="4" t="s">
        <v>6955</v>
      </c>
      <c r="AB3281" t="s">
        <v>25390</v>
      </c>
      <c r="AC3281">
        <v>11.999000000000001</v>
      </c>
      <c r="AD3281">
        <v>20000</v>
      </c>
      <c r="AE3281">
        <v>0</v>
      </c>
      <c r="AF3281">
        <v>2162100</v>
      </c>
      <c r="AG3281" s="16">
        <v>0</v>
      </c>
      <c r="AH3281">
        <v>0</v>
      </c>
      <c r="AI3281" s="5">
        <v>2.2499999999999999E-4</v>
      </c>
      <c r="AJ3281" s="5">
        <v>0</v>
      </c>
      <c r="AK3281">
        <v>3</v>
      </c>
      <c r="AL3281">
        <v>1626</v>
      </c>
      <c r="AM3281" t="s">
        <v>6955</v>
      </c>
    </row>
    <row r="3282" spans="1:39" x14ac:dyDescent="0.25">
      <c r="A3282" t="str">
        <f>HYPERLINK("http://www.UniProt.org/UniProt/P78356-2","PI42B_HUMAN")</f>
        <v>PI42B_HUMAN</v>
      </c>
      <c r="B3282" s="4" t="s">
        <v>7478</v>
      </c>
      <c r="C3282" s="54">
        <v>0</v>
      </c>
      <c r="D3282" s="54">
        <v>0</v>
      </c>
      <c r="E3282" s="24">
        <v>0</v>
      </c>
      <c r="F3282" s="9">
        <v>0</v>
      </c>
      <c r="G3282" s="9">
        <v>2.8</v>
      </c>
      <c r="H3282" s="30" t="s">
        <v>37740</v>
      </c>
      <c r="I3282" t="s">
        <v>69</v>
      </c>
      <c r="J3282" s="4" t="s">
        <v>12</v>
      </c>
      <c r="K3282" s="6">
        <v>32.317</v>
      </c>
      <c r="L3282" s="10" t="s">
        <v>12</v>
      </c>
      <c r="M3282" s="24" t="s">
        <v>40582</v>
      </c>
      <c r="N3282">
        <v>1748</v>
      </c>
      <c r="O3282" s="15">
        <v>32.317</v>
      </c>
      <c r="P3282" s="4" t="s">
        <v>19460</v>
      </c>
      <c r="Q3282" s="4" t="s">
        <v>25811</v>
      </c>
      <c r="R3282" s="18">
        <v>57.49</v>
      </c>
      <c r="S3282" s="4" t="s">
        <v>25812</v>
      </c>
      <c r="T3282" s="4" t="s">
        <v>7479</v>
      </c>
      <c r="U3282" s="11" t="s">
        <v>7480</v>
      </c>
      <c r="V3282" s="11" t="s">
        <v>7481</v>
      </c>
      <c r="W3282" s="4" t="s">
        <v>7479</v>
      </c>
      <c r="X3282" s="4" t="s">
        <v>25810</v>
      </c>
      <c r="Y3282" s="4" t="s">
        <v>7482</v>
      </c>
      <c r="AB3282" t="s">
        <v>25813</v>
      </c>
      <c r="AC3282">
        <v>32.317</v>
      </c>
      <c r="AD3282">
        <v>20000</v>
      </c>
      <c r="AE3282">
        <v>0</v>
      </c>
      <c r="AF3282">
        <v>2694500</v>
      </c>
      <c r="AG3282" s="16">
        <v>0</v>
      </c>
      <c r="AH3282">
        <v>0</v>
      </c>
      <c r="AI3282" s="5">
        <v>2.7999999999999998E-4</v>
      </c>
      <c r="AJ3282" s="5">
        <v>0</v>
      </c>
      <c r="AK3282">
        <v>3</v>
      </c>
      <c r="AL3282">
        <v>1748</v>
      </c>
      <c r="AM3282" t="s">
        <v>25814</v>
      </c>
    </row>
    <row r="3283" spans="1:39" x14ac:dyDescent="0.25">
      <c r="A3283" t="str">
        <f>HYPERLINK("http://www.UniProt.org/UniProt/Q8WXW3","PIBF1_HUMAN")</f>
        <v>PIBF1_HUMAN</v>
      </c>
      <c r="B3283" s="4" t="s">
        <v>13270</v>
      </c>
      <c r="C3283" s="54">
        <v>0</v>
      </c>
      <c r="D3283" s="54">
        <v>0</v>
      </c>
      <c r="E3283" s="24">
        <v>0</v>
      </c>
      <c r="F3283" s="9">
        <v>0</v>
      </c>
      <c r="G3283" s="9">
        <v>2</v>
      </c>
      <c r="H3283" s="30" t="s">
        <v>37740</v>
      </c>
      <c r="I3283" t="s">
        <v>12</v>
      </c>
      <c r="J3283" s="4" t="s">
        <v>12</v>
      </c>
      <c r="K3283" s="6">
        <v>89.804000000000002</v>
      </c>
      <c r="L3283" s="10" t="s">
        <v>12</v>
      </c>
      <c r="M3283" s="24" t="s">
        <v>40582</v>
      </c>
      <c r="N3283">
        <v>3210</v>
      </c>
      <c r="O3283" s="15">
        <v>89.804000000000002</v>
      </c>
      <c r="P3283" s="4" t="s">
        <v>19460</v>
      </c>
      <c r="Q3283" s="4" t="s">
        <v>31538</v>
      </c>
      <c r="R3283" s="18">
        <v>65.17</v>
      </c>
      <c r="S3283" s="4" t="s">
        <v>31539</v>
      </c>
      <c r="T3283" s="4" t="s">
        <v>13271</v>
      </c>
      <c r="U3283" s="11" t="s">
        <v>13272</v>
      </c>
      <c r="V3283" s="11" t="s">
        <v>13273</v>
      </c>
      <c r="W3283" s="4" t="s">
        <v>13271</v>
      </c>
      <c r="X3283" s="4" t="s">
        <v>12</v>
      </c>
      <c r="Y3283" s="4" t="s">
        <v>13269</v>
      </c>
      <c r="AB3283" t="s">
        <v>31540</v>
      </c>
      <c r="AC3283">
        <v>89.804000000000002</v>
      </c>
      <c r="AD3283">
        <v>20000</v>
      </c>
      <c r="AE3283">
        <v>0</v>
      </c>
      <c r="AF3283">
        <v>1918900</v>
      </c>
      <c r="AG3283" s="16">
        <v>0</v>
      </c>
      <c r="AH3283">
        <v>0</v>
      </c>
      <c r="AI3283" s="5">
        <v>2.0000000000000001E-4</v>
      </c>
      <c r="AJ3283" s="5">
        <v>0</v>
      </c>
      <c r="AK3283">
        <v>6</v>
      </c>
      <c r="AL3283">
        <v>3210</v>
      </c>
      <c r="AM3283" t="s">
        <v>31541</v>
      </c>
    </row>
    <row r="3284" spans="1:39" x14ac:dyDescent="0.25">
      <c r="A3284" t="str">
        <f>HYPERLINK("http://www.UniProt.org/UniProt/P37287-3","PIGA_HUMAN")</f>
        <v>PIGA_HUMAN</v>
      </c>
      <c r="B3284" s="4" t="s">
        <v>5205</v>
      </c>
      <c r="C3284" s="54">
        <v>0</v>
      </c>
      <c r="D3284" s="54">
        <v>0</v>
      </c>
      <c r="E3284" s="24">
        <v>0</v>
      </c>
      <c r="F3284" s="9">
        <v>0</v>
      </c>
      <c r="G3284" s="9">
        <v>1.54</v>
      </c>
      <c r="H3284" s="30" t="s">
        <v>37740</v>
      </c>
      <c r="I3284" t="s">
        <v>32</v>
      </c>
      <c r="J3284" s="4" t="s">
        <v>12</v>
      </c>
      <c r="K3284" s="6">
        <v>28.033999999999999</v>
      </c>
      <c r="L3284" s="10" t="s">
        <v>157</v>
      </c>
      <c r="M3284" s="24" t="s">
        <v>40582</v>
      </c>
      <c r="N3284">
        <v>1228</v>
      </c>
      <c r="O3284" s="15">
        <v>28.033999999999999</v>
      </c>
      <c r="P3284" s="4" t="s">
        <v>19460</v>
      </c>
      <c r="Q3284" s="4" t="s">
        <v>23872</v>
      </c>
      <c r="R3284" s="18">
        <v>22.39</v>
      </c>
      <c r="S3284" s="4" t="s">
        <v>23873</v>
      </c>
      <c r="T3284" s="4" t="s">
        <v>5206</v>
      </c>
      <c r="U3284" s="11" t="s">
        <v>5207</v>
      </c>
      <c r="V3284" s="11" t="s">
        <v>5208</v>
      </c>
      <c r="W3284" s="4" t="s">
        <v>5206</v>
      </c>
      <c r="X3284" s="4" t="s">
        <v>23871</v>
      </c>
      <c r="Y3284" s="4" t="s">
        <v>5210</v>
      </c>
      <c r="Z3284" t="s">
        <v>5209</v>
      </c>
      <c r="AB3284" t="s">
        <v>23874</v>
      </c>
      <c r="AC3284">
        <v>28.033999999999999</v>
      </c>
      <c r="AD3284">
        <v>20000</v>
      </c>
      <c r="AE3284">
        <v>0</v>
      </c>
      <c r="AF3284">
        <v>1476200</v>
      </c>
      <c r="AG3284" s="16">
        <v>0</v>
      </c>
      <c r="AH3284">
        <v>0</v>
      </c>
      <c r="AI3284" s="5">
        <v>1.54E-4</v>
      </c>
      <c r="AJ3284" s="5">
        <v>0</v>
      </c>
      <c r="AK3284">
        <v>1</v>
      </c>
      <c r="AL3284">
        <v>1228</v>
      </c>
      <c r="AM3284" t="s">
        <v>23875</v>
      </c>
    </row>
    <row r="3285" spans="1:39" x14ac:dyDescent="0.25">
      <c r="A3285" t="str">
        <f>HYPERLINK("http://www.UniProt.org/UniProt/Q9Y237","PIN4_HUMAN")</f>
        <v>PIN4_HUMAN</v>
      </c>
      <c r="B3285" s="4" t="s">
        <v>18650</v>
      </c>
      <c r="C3285" s="54">
        <v>0</v>
      </c>
      <c r="D3285" s="54">
        <v>0</v>
      </c>
      <c r="E3285" s="24">
        <v>0</v>
      </c>
      <c r="F3285" s="9">
        <v>0</v>
      </c>
      <c r="G3285" s="9">
        <v>9.18</v>
      </c>
      <c r="H3285" s="30" t="s">
        <v>37740</v>
      </c>
      <c r="I3285" t="s">
        <v>69</v>
      </c>
      <c r="J3285" s="4" t="s">
        <v>12</v>
      </c>
      <c r="K3285" s="6">
        <v>13.81</v>
      </c>
      <c r="L3285" s="10" t="s">
        <v>12</v>
      </c>
      <c r="M3285" s="24" t="s">
        <v>40582</v>
      </c>
      <c r="N3285">
        <v>4599</v>
      </c>
      <c r="O3285" s="15">
        <v>13.81</v>
      </c>
      <c r="P3285" s="4" t="s">
        <v>19460</v>
      </c>
      <c r="Q3285" s="4" t="s">
        <v>36942</v>
      </c>
      <c r="R3285" s="18">
        <v>21.43</v>
      </c>
      <c r="S3285" s="4" t="s">
        <v>36943</v>
      </c>
      <c r="T3285" s="4" t="s">
        <v>18651</v>
      </c>
      <c r="U3285" s="11" t="s">
        <v>18652</v>
      </c>
      <c r="V3285" s="11" t="s">
        <v>18653</v>
      </c>
      <c r="W3285" s="4" t="s">
        <v>18651</v>
      </c>
      <c r="X3285" s="4" t="s">
        <v>36941</v>
      </c>
      <c r="Y3285" s="4" t="s">
        <v>18649</v>
      </c>
      <c r="AB3285" s="5" t="s">
        <v>36944</v>
      </c>
      <c r="AC3285">
        <v>13.81</v>
      </c>
      <c r="AD3285">
        <v>20000</v>
      </c>
      <c r="AE3285">
        <v>0</v>
      </c>
      <c r="AF3285">
        <v>8825800</v>
      </c>
      <c r="AG3285" s="16">
        <v>0</v>
      </c>
      <c r="AH3285">
        <v>0</v>
      </c>
      <c r="AI3285" s="5">
        <v>9.1799999999999998E-4</v>
      </c>
      <c r="AJ3285" s="5">
        <v>0</v>
      </c>
      <c r="AK3285">
        <v>5</v>
      </c>
      <c r="AL3285">
        <v>4599</v>
      </c>
      <c r="AM3285" t="s">
        <v>36945</v>
      </c>
    </row>
    <row r="3286" spans="1:39" x14ac:dyDescent="0.25">
      <c r="A3286" t="str">
        <f>HYPERLINK("http://www.UniProt.org/UniProt/Q9UKF7-2","PITC1_HUMAN")</f>
        <v>PITC1_HUMAN</v>
      </c>
      <c r="B3286" s="4" t="s">
        <v>18237</v>
      </c>
      <c r="C3286" s="54">
        <v>0</v>
      </c>
      <c r="D3286" s="54">
        <v>0</v>
      </c>
      <c r="E3286" s="24">
        <v>0</v>
      </c>
      <c r="F3286" s="9">
        <v>0</v>
      </c>
      <c r="G3286" s="9">
        <v>2.5999999999999996</v>
      </c>
      <c r="H3286" s="30" t="s">
        <v>37740</v>
      </c>
      <c r="I3286" t="s">
        <v>32</v>
      </c>
      <c r="J3286" s="4" t="s">
        <v>12</v>
      </c>
      <c r="K3286" s="6">
        <v>31.782</v>
      </c>
      <c r="L3286" s="10" t="s">
        <v>12</v>
      </c>
      <c r="M3286" s="24" t="s">
        <v>40582</v>
      </c>
      <c r="N3286">
        <v>4489</v>
      </c>
      <c r="O3286" s="15">
        <v>31.782</v>
      </c>
      <c r="P3286" s="4" t="s">
        <v>19460</v>
      </c>
      <c r="Q3286" s="4" t="s">
        <v>36498</v>
      </c>
      <c r="R3286" s="18">
        <v>164.2</v>
      </c>
      <c r="S3286" s="4" t="s">
        <v>36499</v>
      </c>
      <c r="T3286" s="4" t="s">
        <v>18238</v>
      </c>
      <c r="V3286" s="11" t="s">
        <v>422</v>
      </c>
      <c r="W3286" s="4" t="s">
        <v>18238</v>
      </c>
      <c r="X3286" s="4" t="s">
        <v>36497</v>
      </c>
      <c r="Y3286" s="4" t="s">
        <v>18239</v>
      </c>
      <c r="AB3286" t="s">
        <v>36500</v>
      </c>
      <c r="AC3286">
        <v>31.782</v>
      </c>
      <c r="AD3286">
        <v>20000</v>
      </c>
      <c r="AE3286">
        <v>0</v>
      </c>
      <c r="AF3286">
        <v>2496000</v>
      </c>
      <c r="AG3286" s="16">
        <v>0</v>
      </c>
      <c r="AH3286">
        <v>0</v>
      </c>
      <c r="AI3286" s="5">
        <v>2.5999999999999998E-4</v>
      </c>
      <c r="AJ3286" s="5">
        <v>0</v>
      </c>
      <c r="AK3286">
        <v>3</v>
      </c>
      <c r="AL3286">
        <v>4489</v>
      </c>
      <c r="AM3286" t="s">
        <v>36501</v>
      </c>
    </row>
    <row r="3287" spans="1:39" x14ac:dyDescent="0.25">
      <c r="A3287" t="str">
        <f>HYPERLINK("http://www.UniProt.org/UniProt/P42338","PK3CB_HUMAN")</f>
        <v>PK3CB_HUMAN</v>
      </c>
      <c r="B3287" s="4" t="s">
        <v>5476</v>
      </c>
      <c r="C3287" s="54">
        <v>0</v>
      </c>
      <c r="D3287" s="54">
        <v>0</v>
      </c>
      <c r="E3287" s="24">
        <v>0</v>
      </c>
      <c r="F3287" s="9">
        <v>0</v>
      </c>
      <c r="G3287" s="9">
        <v>2.65</v>
      </c>
      <c r="H3287" s="30" t="s">
        <v>37740</v>
      </c>
      <c r="I3287" t="s">
        <v>69</v>
      </c>
      <c r="J3287" s="4" t="s">
        <v>12</v>
      </c>
      <c r="K3287" s="6">
        <v>122.76</v>
      </c>
      <c r="L3287" s="10" t="s">
        <v>12</v>
      </c>
      <c r="M3287" s="24" t="s">
        <v>40582</v>
      </c>
      <c r="N3287">
        <v>1284</v>
      </c>
      <c r="O3287" s="15">
        <v>122.76</v>
      </c>
      <c r="P3287" s="4" t="s">
        <v>19460</v>
      </c>
      <c r="Q3287" s="4" t="s">
        <v>24085</v>
      </c>
      <c r="R3287" s="18">
        <v>288.89</v>
      </c>
      <c r="S3287" s="4" t="s">
        <v>24086</v>
      </c>
      <c r="T3287" s="4" t="s">
        <v>5477</v>
      </c>
      <c r="U3287" s="11" t="s">
        <v>5474</v>
      </c>
      <c r="V3287" s="11" t="s">
        <v>352</v>
      </c>
      <c r="W3287" s="4" t="s">
        <v>5477</v>
      </c>
      <c r="X3287" s="4" t="s">
        <v>24084</v>
      </c>
      <c r="Y3287" s="4" t="s">
        <v>5475</v>
      </c>
      <c r="AA3287" t="s">
        <v>5478</v>
      </c>
      <c r="AB3287" t="s">
        <v>24087</v>
      </c>
      <c r="AC3287">
        <v>122.76</v>
      </c>
      <c r="AD3287">
        <v>20000</v>
      </c>
      <c r="AE3287">
        <v>0</v>
      </c>
      <c r="AF3287">
        <v>2547500</v>
      </c>
      <c r="AG3287" s="16">
        <v>0</v>
      </c>
      <c r="AH3287">
        <v>0</v>
      </c>
      <c r="AI3287" s="5">
        <v>2.6499999999999999E-4</v>
      </c>
      <c r="AJ3287" s="5">
        <v>0</v>
      </c>
      <c r="AK3287">
        <v>10</v>
      </c>
      <c r="AL3287">
        <v>1284</v>
      </c>
      <c r="AM3287" t="s">
        <v>5475</v>
      </c>
    </row>
    <row r="3288" spans="1:39" x14ac:dyDescent="0.25">
      <c r="A3288" t="str">
        <f>HYPERLINK("http://www.UniProt.org/UniProt/Q9HB19","PKHA2_HUMAN")</f>
        <v>PKHA2_HUMAN</v>
      </c>
      <c r="B3288" s="4" t="s">
        <v>16514</v>
      </c>
      <c r="C3288" s="54">
        <v>0</v>
      </c>
      <c r="D3288" s="54">
        <v>0</v>
      </c>
      <c r="E3288" s="24">
        <v>0</v>
      </c>
      <c r="F3288" s="9">
        <v>0</v>
      </c>
      <c r="G3288" s="9">
        <v>4.3600000000000003</v>
      </c>
      <c r="H3288" s="30" t="s">
        <v>37740</v>
      </c>
      <c r="I3288" t="s">
        <v>69</v>
      </c>
      <c r="J3288" s="4" t="s">
        <v>12</v>
      </c>
      <c r="K3288" s="6">
        <v>47.253999999999998</v>
      </c>
      <c r="L3288" s="10" t="s">
        <v>12</v>
      </c>
      <c r="M3288" s="24" t="s">
        <v>40582</v>
      </c>
      <c r="N3288">
        <v>4036</v>
      </c>
      <c r="O3288" s="15">
        <v>47.253999999999998</v>
      </c>
      <c r="P3288" s="4" t="s">
        <v>19460</v>
      </c>
      <c r="Q3288" s="4" t="s">
        <v>34758</v>
      </c>
      <c r="R3288" s="18">
        <v>26.21</v>
      </c>
      <c r="S3288" s="4" t="s">
        <v>34759</v>
      </c>
      <c r="T3288" s="4" t="s">
        <v>16515</v>
      </c>
      <c r="W3288" s="4" t="s">
        <v>16515</v>
      </c>
      <c r="X3288" s="4" t="s">
        <v>34757</v>
      </c>
      <c r="Y3288" s="4" t="s">
        <v>16513</v>
      </c>
      <c r="AB3288" t="s">
        <v>34760</v>
      </c>
      <c r="AC3288">
        <v>47.253999999999998</v>
      </c>
      <c r="AD3288">
        <v>20000</v>
      </c>
      <c r="AE3288">
        <v>0</v>
      </c>
      <c r="AF3288">
        <v>4195600</v>
      </c>
      <c r="AG3288" s="16">
        <v>0</v>
      </c>
      <c r="AH3288">
        <v>0</v>
      </c>
      <c r="AI3288" s="5">
        <v>4.3600000000000003E-4</v>
      </c>
      <c r="AJ3288" s="5">
        <v>0</v>
      </c>
      <c r="AK3288">
        <v>8</v>
      </c>
      <c r="AL3288">
        <v>4036</v>
      </c>
      <c r="AM3288" t="s">
        <v>16513</v>
      </c>
    </row>
    <row r="3289" spans="1:39" x14ac:dyDescent="0.25">
      <c r="A3289" t="str">
        <f>HYPERLINK("http://www.UniProt.org/UniProt/Q96S99","PKHF1_HUMAN")</f>
        <v>PKHF1_HUMAN</v>
      </c>
      <c r="B3289" s="4" t="s">
        <v>14695</v>
      </c>
      <c r="C3289" s="54">
        <v>0</v>
      </c>
      <c r="D3289" s="54">
        <v>0</v>
      </c>
      <c r="E3289" s="24">
        <v>0</v>
      </c>
      <c r="F3289" s="9">
        <v>0</v>
      </c>
      <c r="G3289" s="9">
        <v>0.54400000000000004</v>
      </c>
      <c r="H3289" s="30" t="s">
        <v>37740</v>
      </c>
      <c r="I3289" t="s">
        <v>69</v>
      </c>
      <c r="J3289" s="4" t="s">
        <v>12</v>
      </c>
      <c r="K3289" s="6">
        <v>31.193999999999999</v>
      </c>
      <c r="L3289" s="10" t="s">
        <v>12</v>
      </c>
      <c r="M3289" s="24" t="s">
        <v>40582</v>
      </c>
      <c r="N3289">
        <v>3573</v>
      </c>
      <c r="O3289" s="15">
        <v>31.193999999999999</v>
      </c>
      <c r="P3289" s="4" t="s">
        <v>19460</v>
      </c>
      <c r="Q3289" s="4" t="s">
        <v>32949</v>
      </c>
      <c r="R3289" s="18">
        <v>215.04</v>
      </c>
      <c r="S3289" s="4" t="s">
        <v>32950</v>
      </c>
      <c r="T3289" s="4" t="s">
        <v>14696</v>
      </c>
      <c r="V3289" s="11" t="s">
        <v>2441</v>
      </c>
      <c r="W3289" s="4" t="s">
        <v>14696</v>
      </c>
      <c r="X3289" s="4" t="s">
        <v>32948</v>
      </c>
      <c r="Y3289" s="4" t="s">
        <v>14694</v>
      </c>
      <c r="AB3289" t="s">
        <v>32951</v>
      </c>
      <c r="AC3289">
        <v>31.193999999999999</v>
      </c>
      <c r="AD3289">
        <v>20000</v>
      </c>
      <c r="AE3289">
        <v>0</v>
      </c>
      <c r="AF3289">
        <v>522510</v>
      </c>
      <c r="AG3289" s="16">
        <v>0</v>
      </c>
      <c r="AH3289">
        <v>0</v>
      </c>
      <c r="AI3289" s="5">
        <v>5.4400000000000001E-5</v>
      </c>
      <c r="AJ3289" s="5">
        <v>0</v>
      </c>
      <c r="AK3289">
        <v>3</v>
      </c>
      <c r="AL3289">
        <v>3573</v>
      </c>
      <c r="AM3289" t="s">
        <v>14694</v>
      </c>
    </row>
    <row r="3290" spans="1:39" x14ac:dyDescent="0.25">
      <c r="A3290" t="str">
        <f>HYPERLINK("http://www.UniProt.org/UniProt/Q8IWE5","PKHM2_HUMAN")</f>
        <v>PKHM2_HUMAN</v>
      </c>
      <c r="B3290" s="4" t="s">
        <v>12024</v>
      </c>
      <c r="C3290" s="54">
        <v>0</v>
      </c>
      <c r="D3290" s="54">
        <v>0</v>
      </c>
      <c r="E3290" s="24">
        <v>0</v>
      </c>
      <c r="F3290" s="9">
        <v>0</v>
      </c>
      <c r="G3290" s="9">
        <v>1.34</v>
      </c>
      <c r="H3290" s="30" t="s">
        <v>37740</v>
      </c>
      <c r="I3290" t="s">
        <v>32</v>
      </c>
      <c r="J3290" s="4" t="s">
        <v>12</v>
      </c>
      <c r="K3290" s="6">
        <v>112.78</v>
      </c>
      <c r="L3290" s="10" t="s">
        <v>12</v>
      </c>
      <c r="M3290" s="24" t="s">
        <v>40582</v>
      </c>
      <c r="N3290">
        <v>2884</v>
      </c>
      <c r="O3290" s="15">
        <v>112.78</v>
      </c>
      <c r="P3290" s="4" t="s">
        <v>19460</v>
      </c>
      <c r="Q3290" s="4" t="s">
        <v>30249</v>
      </c>
      <c r="R3290" s="18">
        <v>102.94</v>
      </c>
      <c r="S3290" s="4" t="s">
        <v>30250</v>
      </c>
      <c r="T3290" s="4" t="s">
        <v>12025</v>
      </c>
      <c r="U3290" s="11" t="s">
        <v>12026</v>
      </c>
      <c r="V3290" s="11" t="s">
        <v>12027</v>
      </c>
      <c r="W3290" s="4" t="s">
        <v>12025</v>
      </c>
      <c r="X3290" s="4" t="s">
        <v>30248</v>
      </c>
      <c r="Y3290" s="4" t="s">
        <v>12023</v>
      </c>
      <c r="AB3290" t="s">
        <v>30251</v>
      </c>
      <c r="AC3290">
        <v>112.78</v>
      </c>
      <c r="AD3290">
        <v>20000</v>
      </c>
      <c r="AE3290">
        <v>0</v>
      </c>
      <c r="AF3290">
        <v>1288000</v>
      </c>
      <c r="AG3290" s="16">
        <v>0</v>
      </c>
      <c r="AH3290">
        <v>0</v>
      </c>
      <c r="AI3290" s="5">
        <v>1.34E-4</v>
      </c>
      <c r="AJ3290" s="5">
        <v>0</v>
      </c>
      <c r="AK3290">
        <v>10</v>
      </c>
      <c r="AL3290">
        <v>2884</v>
      </c>
      <c r="AM3290" t="s">
        <v>12023</v>
      </c>
    </row>
    <row r="3291" spans="1:39" x14ac:dyDescent="0.25">
      <c r="A3291" t="str">
        <f>HYPERLINK("http://www.UniProt.org/UniProt/P16885","PLCG2_HUMAN")</f>
        <v>PLCG2_HUMAN</v>
      </c>
      <c r="B3291" s="4" t="s">
        <v>3830</v>
      </c>
      <c r="C3291" s="54">
        <v>0</v>
      </c>
      <c r="D3291" s="54">
        <v>0</v>
      </c>
      <c r="E3291" s="24">
        <v>0</v>
      </c>
      <c r="F3291" s="9">
        <v>0</v>
      </c>
      <c r="G3291" s="9">
        <v>9.5200000000000014</v>
      </c>
      <c r="H3291" s="30" t="s">
        <v>37740</v>
      </c>
      <c r="I3291" t="s">
        <v>12</v>
      </c>
      <c r="J3291" s="4" t="s">
        <v>12</v>
      </c>
      <c r="K3291" s="6">
        <v>147.87</v>
      </c>
      <c r="L3291" s="10" t="s">
        <v>12</v>
      </c>
      <c r="M3291" s="24" t="s">
        <v>40582</v>
      </c>
      <c r="N3291">
        <v>924</v>
      </c>
      <c r="O3291" s="15">
        <v>147.87</v>
      </c>
      <c r="P3291" s="4" t="s">
        <v>19460</v>
      </c>
      <c r="Q3291" s="4" t="s">
        <v>22706</v>
      </c>
      <c r="R3291" s="18">
        <v>46.37</v>
      </c>
      <c r="S3291" s="4" t="s">
        <v>22707</v>
      </c>
      <c r="T3291" s="4" t="s">
        <v>3831</v>
      </c>
      <c r="U3291" s="11" t="s">
        <v>3832</v>
      </c>
      <c r="V3291" s="11" t="s">
        <v>3833</v>
      </c>
      <c r="W3291" s="4" t="s">
        <v>3831</v>
      </c>
      <c r="X3291" s="4" t="s">
        <v>12</v>
      </c>
      <c r="Y3291" s="4" t="s">
        <v>3829</v>
      </c>
      <c r="Z3291" t="s">
        <v>3834</v>
      </c>
      <c r="AB3291" t="s">
        <v>22708</v>
      </c>
      <c r="AC3291">
        <v>147.87</v>
      </c>
      <c r="AD3291">
        <v>20000</v>
      </c>
      <c r="AE3291">
        <v>0</v>
      </c>
      <c r="AF3291">
        <v>9154300</v>
      </c>
      <c r="AG3291" s="16">
        <v>0</v>
      </c>
      <c r="AH3291">
        <v>0</v>
      </c>
      <c r="AI3291" s="5">
        <v>9.5200000000000005E-4</v>
      </c>
      <c r="AJ3291" s="5">
        <v>0</v>
      </c>
      <c r="AK3291">
        <v>52</v>
      </c>
      <c r="AL3291">
        <v>924</v>
      </c>
      <c r="AM3291" t="s">
        <v>22709</v>
      </c>
    </row>
    <row r="3292" spans="1:39" x14ac:dyDescent="0.25">
      <c r="A3292" t="str">
        <f>HYPERLINK("http://www.UniProt.org/UniProt/Q8IV08","PLD3_HUMAN")</f>
        <v>PLD3_HUMAN</v>
      </c>
      <c r="B3292" s="4" t="s">
        <v>11970</v>
      </c>
      <c r="C3292" s="54">
        <v>0</v>
      </c>
      <c r="D3292" s="54">
        <v>0</v>
      </c>
      <c r="E3292" s="24">
        <v>0</v>
      </c>
      <c r="F3292" s="9">
        <v>0</v>
      </c>
      <c r="G3292" s="9">
        <v>3.05</v>
      </c>
      <c r="H3292" s="30" t="s">
        <v>37740</v>
      </c>
      <c r="I3292" t="s">
        <v>32</v>
      </c>
      <c r="J3292" s="4" t="s">
        <v>12</v>
      </c>
      <c r="K3292" s="6">
        <v>54.704999999999998</v>
      </c>
      <c r="L3292" s="10" t="s">
        <v>157</v>
      </c>
      <c r="M3292" s="24" t="s">
        <v>40582</v>
      </c>
      <c r="N3292">
        <v>2868</v>
      </c>
      <c r="O3292" s="15">
        <v>54.704999999999998</v>
      </c>
      <c r="P3292" s="4" t="s">
        <v>19460</v>
      </c>
      <c r="Q3292" s="4" t="s">
        <v>30192</v>
      </c>
      <c r="R3292" s="18">
        <v>49.3</v>
      </c>
      <c r="S3292" s="4" t="s">
        <v>30193</v>
      </c>
      <c r="T3292" s="4" t="s">
        <v>11971</v>
      </c>
      <c r="U3292" s="11" t="s">
        <v>11972</v>
      </c>
      <c r="V3292" s="11" t="s">
        <v>11973</v>
      </c>
      <c r="W3292" s="4" t="s">
        <v>11971</v>
      </c>
      <c r="X3292" s="4" t="s">
        <v>30191</v>
      </c>
      <c r="Y3292" s="4" t="s">
        <v>11969</v>
      </c>
      <c r="AB3292" t="s">
        <v>30194</v>
      </c>
      <c r="AC3292">
        <v>54.704999999999998</v>
      </c>
      <c r="AD3292">
        <v>20000</v>
      </c>
      <c r="AE3292">
        <v>0</v>
      </c>
      <c r="AF3292">
        <v>2927700</v>
      </c>
      <c r="AG3292" s="16">
        <v>0</v>
      </c>
      <c r="AH3292">
        <v>0</v>
      </c>
      <c r="AI3292" s="5">
        <v>3.0499999999999999E-4</v>
      </c>
      <c r="AJ3292" s="5">
        <v>0</v>
      </c>
      <c r="AK3292">
        <v>3</v>
      </c>
      <c r="AL3292">
        <v>2868</v>
      </c>
      <c r="AM3292" t="s">
        <v>11969</v>
      </c>
    </row>
    <row r="3293" spans="1:39" x14ac:dyDescent="0.25">
      <c r="A3293" t="str">
        <f>HYPERLINK("http://www.UniProt.org/UniProt/Q9NYT0","PLEK2_HUMAN")</f>
        <v>PLEK2_HUMAN</v>
      </c>
      <c r="B3293" s="4" t="s">
        <v>17472</v>
      </c>
      <c r="C3293" s="54">
        <v>0</v>
      </c>
      <c r="D3293" s="54">
        <v>0</v>
      </c>
      <c r="E3293" s="24">
        <v>0</v>
      </c>
      <c r="F3293" s="9">
        <v>0</v>
      </c>
      <c r="G3293" s="9">
        <v>1.1500000000000001</v>
      </c>
      <c r="H3293" s="30" t="s">
        <v>37740</v>
      </c>
      <c r="I3293" t="s">
        <v>32</v>
      </c>
      <c r="J3293" s="4" t="s">
        <v>12</v>
      </c>
      <c r="K3293" s="6">
        <v>39.97</v>
      </c>
      <c r="L3293" s="10" t="s">
        <v>12</v>
      </c>
      <c r="M3293" s="24" t="s">
        <v>40582</v>
      </c>
      <c r="N3293">
        <v>4283</v>
      </c>
      <c r="O3293" s="15">
        <v>39.97</v>
      </c>
      <c r="P3293" s="4" t="s">
        <v>19460</v>
      </c>
      <c r="Q3293" s="4" t="s">
        <v>35709</v>
      </c>
      <c r="R3293" s="18">
        <v>74.11</v>
      </c>
      <c r="S3293" s="4" t="s">
        <v>35710</v>
      </c>
      <c r="T3293" s="4" t="s">
        <v>17473</v>
      </c>
      <c r="V3293" s="11" t="s">
        <v>17474</v>
      </c>
      <c r="W3293" s="4" t="s">
        <v>17473</v>
      </c>
      <c r="X3293" s="4" t="s">
        <v>35708</v>
      </c>
      <c r="Y3293" s="4" t="s">
        <v>17471</v>
      </c>
      <c r="AA3293" t="s">
        <v>926</v>
      </c>
      <c r="AB3293" t="s">
        <v>35711</v>
      </c>
      <c r="AC3293">
        <v>39.97</v>
      </c>
      <c r="AD3293">
        <v>20000</v>
      </c>
      <c r="AE3293">
        <v>0</v>
      </c>
      <c r="AF3293">
        <v>1100900</v>
      </c>
      <c r="AG3293" s="16">
        <v>0</v>
      </c>
      <c r="AH3293">
        <v>0</v>
      </c>
      <c r="AI3293" s="5">
        <v>1.15E-4</v>
      </c>
      <c r="AJ3293" s="5">
        <v>0</v>
      </c>
      <c r="AK3293">
        <v>2</v>
      </c>
      <c r="AL3293">
        <v>4283</v>
      </c>
      <c r="AM3293" t="s">
        <v>17471</v>
      </c>
    </row>
    <row r="3294" spans="1:39" x14ac:dyDescent="0.25">
      <c r="A3294" t="str">
        <f>HYPERLINK("http://www.UniProt.org/UniProt/Q92871","PMM1_HUMAN")</f>
        <v>PMM1_HUMAN</v>
      </c>
      <c r="B3294" s="4" t="s">
        <v>13499</v>
      </c>
      <c r="C3294" s="54">
        <v>0</v>
      </c>
      <c r="D3294" s="54">
        <v>0</v>
      </c>
      <c r="E3294" s="24">
        <v>0</v>
      </c>
      <c r="F3294" s="9">
        <v>0</v>
      </c>
      <c r="G3294" s="9">
        <v>4.58</v>
      </c>
      <c r="H3294" s="30" t="s">
        <v>37740</v>
      </c>
      <c r="I3294" t="s">
        <v>32</v>
      </c>
      <c r="J3294" s="4" t="s">
        <v>12</v>
      </c>
      <c r="K3294" s="6">
        <v>29.745999999999999</v>
      </c>
      <c r="L3294" s="10" t="s">
        <v>12</v>
      </c>
      <c r="M3294" s="24" t="s">
        <v>40582</v>
      </c>
      <c r="N3294">
        <v>3266</v>
      </c>
      <c r="O3294" s="15">
        <v>29.745999999999999</v>
      </c>
      <c r="P3294" s="4" t="s">
        <v>19460</v>
      </c>
      <c r="Q3294" s="4" t="s">
        <v>31762</v>
      </c>
      <c r="R3294" s="18">
        <v>23.79</v>
      </c>
      <c r="S3294" s="4" t="s">
        <v>31763</v>
      </c>
      <c r="T3294" s="4" t="s">
        <v>13500</v>
      </c>
      <c r="U3294" s="11" t="s">
        <v>898</v>
      </c>
      <c r="V3294" s="11" t="s">
        <v>899</v>
      </c>
      <c r="W3294" s="4" t="s">
        <v>13500</v>
      </c>
      <c r="X3294" s="4" t="s">
        <v>19666</v>
      </c>
      <c r="Y3294" s="4" t="s">
        <v>13498</v>
      </c>
      <c r="AB3294" t="s">
        <v>31764</v>
      </c>
      <c r="AC3294">
        <v>29.745999999999999</v>
      </c>
      <c r="AD3294">
        <v>20000</v>
      </c>
      <c r="AE3294">
        <v>0</v>
      </c>
      <c r="AF3294">
        <v>4400100</v>
      </c>
      <c r="AG3294" s="16">
        <v>0</v>
      </c>
      <c r="AH3294">
        <v>0</v>
      </c>
      <c r="AI3294" s="5">
        <v>4.5800000000000002E-4</v>
      </c>
      <c r="AJ3294" s="5">
        <v>0</v>
      </c>
      <c r="AK3294">
        <v>5</v>
      </c>
      <c r="AL3294">
        <v>3266</v>
      </c>
      <c r="AM3294" t="s">
        <v>13498</v>
      </c>
    </row>
    <row r="3295" spans="1:39" x14ac:dyDescent="0.25">
      <c r="A3295" t="str">
        <f>HYPERLINK("http://www.UniProt.org/UniProt/P54278","PMS2_HUMAN")</f>
        <v>PMS2_HUMAN</v>
      </c>
      <c r="B3295" s="4" t="s">
        <v>6539</v>
      </c>
      <c r="C3295" s="54">
        <v>0</v>
      </c>
      <c r="D3295" s="54">
        <v>0</v>
      </c>
      <c r="E3295" s="24">
        <v>0</v>
      </c>
      <c r="F3295" s="9">
        <v>0</v>
      </c>
      <c r="G3295" s="9">
        <v>0.22900000000000001</v>
      </c>
      <c r="H3295" s="30" t="s">
        <v>37740</v>
      </c>
      <c r="I3295" t="s">
        <v>92</v>
      </c>
      <c r="J3295" s="4" t="s">
        <v>584</v>
      </c>
      <c r="K3295" s="6">
        <v>95.796000000000006</v>
      </c>
      <c r="L3295" s="10" t="s">
        <v>12</v>
      </c>
      <c r="M3295" s="24" t="s">
        <v>40582</v>
      </c>
      <c r="N3295">
        <v>1532</v>
      </c>
      <c r="O3295" s="15">
        <v>95.796000000000006</v>
      </c>
      <c r="P3295" s="4" t="s">
        <v>19460</v>
      </c>
      <c r="Q3295" s="4" t="s">
        <v>25014</v>
      </c>
      <c r="R3295" s="18">
        <v>56.07</v>
      </c>
      <c r="S3295" s="4" t="s">
        <v>25015</v>
      </c>
      <c r="T3295" s="4" t="s">
        <v>6540</v>
      </c>
      <c r="U3295" s="11" t="s">
        <v>6541</v>
      </c>
      <c r="V3295" s="11" t="s">
        <v>6542</v>
      </c>
      <c r="W3295" s="4" t="s">
        <v>6540</v>
      </c>
      <c r="X3295" s="4" t="s">
        <v>19725</v>
      </c>
      <c r="Y3295" s="4" t="s">
        <v>6538</v>
      </c>
      <c r="Z3295" t="s">
        <v>6543</v>
      </c>
      <c r="AA3295" t="s">
        <v>1976</v>
      </c>
      <c r="AB3295" s="5" t="s">
        <v>25016</v>
      </c>
      <c r="AC3295">
        <v>95.796000000000006</v>
      </c>
      <c r="AD3295">
        <v>20000</v>
      </c>
      <c r="AE3295">
        <v>0</v>
      </c>
      <c r="AF3295">
        <v>220430</v>
      </c>
      <c r="AG3295" s="16">
        <v>0</v>
      </c>
      <c r="AH3295">
        <v>0</v>
      </c>
      <c r="AI3295" s="5">
        <v>2.2900000000000001E-5</v>
      </c>
      <c r="AJ3295" s="5">
        <v>0</v>
      </c>
      <c r="AK3295">
        <v>7</v>
      </c>
      <c r="AL3295">
        <v>1532</v>
      </c>
      <c r="AM3295" t="s">
        <v>25017</v>
      </c>
    </row>
    <row r="3296" spans="1:39" x14ac:dyDescent="0.25">
      <c r="A3296" t="str">
        <f>HYPERLINK("http://www.UniProt.org/UniProt/Q9Y244","POMP_HUMAN")</f>
        <v>POMP_HUMAN</v>
      </c>
      <c r="B3296" s="4" t="s">
        <v>18655</v>
      </c>
      <c r="C3296" s="54">
        <v>0</v>
      </c>
      <c r="D3296" s="54">
        <v>0</v>
      </c>
      <c r="E3296" s="24">
        <v>0</v>
      </c>
      <c r="F3296" s="9">
        <v>0</v>
      </c>
      <c r="G3296" s="9">
        <v>0.38899999999999996</v>
      </c>
      <c r="H3296" s="30" t="s">
        <v>37740</v>
      </c>
      <c r="I3296" t="s">
        <v>69</v>
      </c>
      <c r="J3296" s="4" t="s">
        <v>12</v>
      </c>
      <c r="K3296" s="6">
        <v>15.789</v>
      </c>
      <c r="L3296" s="10" t="s">
        <v>12</v>
      </c>
      <c r="M3296" s="24" t="s">
        <v>40582</v>
      </c>
      <c r="N3296">
        <v>4600</v>
      </c>
      <c r="O3296" s="15">
        <v>15.789</v>
      </c>
      <c r="P3296" s="4" t="s">
        <v>19460</v>
      </c>
      <c r="Q3296" s="4" t="s">
        <v>36947</v>
      </c>
      <c r="R3296" s="18">
        <v>66.73</v>
      </c>
      <c r="S3296" s="4" t="s">
        <v>36948</v>
      </c>
      <c r="T3296" s="4" t="s">
        <v>18656</v>
      </c>
      <c r="U3296" s="11" t="s">
        <v>18657</v>
      </c>
      <c r="V3296" s="11" t="s">
        <v>18658</v>
      </c>
      <c r="W3296" s="4" t="s">
        <v>18656</v>
      </c>
      <c r="X3296" s="4" t="s">
        <v>36946</v>
      </c>
      <c r="Y3296" s="4" t="s">
        <v>18654</v>
      </c>
      <c r="AA3296" t="s">
        <v>1550</v>
      </c>
      <c r="AB3296" t="s">
        <v>36949</v>
      </c>
      <c r="AC3296">
        <v>15.789</v>
      </c>
      <c r="AD3296">
        <v>20000</v>
      </c>
      <c r="AE3296">
        <v>0</v>
      </c>
      <c r="AF3296">
        <v>374310</v>
      </c>
      <c r="AG3296" s="16">
        <v>0</v>
      </c>
      <c r="AH3296">
        <v>0</v>
      </c>
      <c r="AI3296" s="5">
        <v>3.8899999999999997E-5</v>
      </c>
      <c r="AJ3296" s="5">
        <v>0</v>
      </c>
      <c r="AK3296">
        <v>2</v>
      </c>
      <c r="AL3296">
        <v>4600</v>
      </c>
      <c r="AM3296" t="s">
        <v>18654</v>
      </c>
    </row>
    <row r="3297" spans="1:39" x14ac:dyDescent="0.25">
      <c r="A3297" t="str">
        <f>HYPERLINK("http://www.UniProt.org/UniProt/P0CG39","POTEJ_HUMAN")</f>
        <v>POTEJ_HUMAN</v>
      </c>
      <c r="B3297" s="4" t="s">
        <v>3358</v>
      </c>
      <c r="C3297" s="54">
        <v>0</v>
      </c>
      <c r="D3297" s="54">
        <v>0</v>
      </c>
      <c r="E3297" s="24">
        <v>0</v>
      </c>
      <c r="F3297" s="9">
        <v>0</v>
      </c>
      <c r="G3297" s="9">
        <v>2.63</v>
      </c>
      <c r="H3297" s="30" t="s">
        <v>37740</v>
      </c>
      <c r="I3297" t="s">
        <v>12</v>
      </c>
      <c r="J3297" s="4" t="s">
        <v>12</v>
      </c>
      <c r="K3297" s="6">
        <v>117.39</v>
      </c>
      <c r="L3297" s="10" t="s">
        <v>12</v>
      </c>
      <c r="M3297" s="24" t="s">
        <v>40582</v>
      </c>
      <c r="N3297">
        <v>820</v>
      </c>
      <c r="O3297" s="15">
        <v>117.39</v>
      </c>
      <c r="P3297" s="4" t="s">
        <v>19460</v>
      </c>
      <c r="Q3297" s="4" t="s">
        <v>22332</v>
      </c>
      <c r="R3297" s="18">
        <v>16.45</v>
      </c>
      <c r="S3297" s="4" t="s">
        <v>22333</v>
      </c>
      <c r="T3297" s="4" t="s">
        <v>12</v>
      </c>
      <c r="U3297" s="11" t="s">
        <v>3359</v>
      </c>
      <c r="V3297" s="11" t="s">
        <v>3360</v>
      </c>
      <c r="W3297" s="4" t="s">
        <v>12</v>
      </c>
      <c r="X3297" s="4" t="s">
        <v>12</v>
      </c>
      <c r="Y3297" s="4" t="s">
        <v>3357</v>
      </c>
      <c r="AB3297" t="s">
        <v>22334</v>
      </c>
      <c r="AC3297">
        <v>117.39</v>
      </c>
      <c r="AD3297">
        <v>20000</v>
      </c>
      <c r="AE3297">
        <v>0</v>
      </c>
      <c r="AF3297">
        <v>2530700</v>
      </c>
      <c r="AG3297" s="16">
        <v>0</v>
      </c>
      <c r="AH3297">
        <v>0</v>
      </c>
      <c r="AI3297" s="5">
        <v>2.63E-4</v>
      </c>
      <c r="AJ3297" s="5">
        <v>0</v>
      </c>
      <c r="AK3297">
        <v>18</v>
      </c>
      <c r="AL3297">
        <v>820</v>
      </c>
      <c r="AM3297" t="s">
        <v>3357</v>
      </c>
    </row>
    <row r="3298" spans="1:39" x14ac:dyDescent="0.25">
      <c r="A3298" t="str">
        <f>HYPERLINK("http://www.UniProt.org/UniProt/Q9BZL4-3","PP12C_HUMAN")</f>
        <v>PP12C_HUMAN</v>
      </c>
      <c r="B3298" s="4" t="s">
        <v>15676</v>
      </c>
      <c r="C3298" s="54">
        <v>0</v>
      </c>
      <c r="D3298" s="54">
        <v>0</v>
      </c>
      <c r="E3298" s="24">
        <v>0</v>
      </c>
      <c r="F3298" s="9">
        <v>0</v>
      </c>
      <c r="G3298" s="9">
        <v>0.215</v>
      </c>
      <c r="H3298" s="30" t="s">
        <v>37740</v>
      </c>
      <c r="I3298" t="s">
        <v>32</v>
      </c>
      <c r="J3298" s="4" t="s">
        <v>12</v>
      </c>
      <c r="K3298" s="6">
        <v>84.680999999999997</v>
      </c>
      <c r="L3298" s="10" t="s">
        <v>12</v>
      </c>
      <c r="M3298" s="24" t="s">
        <v>40582</v>
      </c>
      <c r="N3298">
        <v>3816</v>
      </c>
      <c r="O3298" s="15">
        <v>84.680999999999997</v>
      </c>
      <c r="P3298" s="4" t="s">
        <v>19460</v>
      </c>
      <c r="Q3298" s="4" t="s">
        <v>33898</v>
      </c>
      <c r="R3298" s="18">
        <v>103.14</v>
      </c>
      <c r="S3298" s="4" t="s">
        <v>33899</v>
      </c>
      <c r="T3298" s="4" t="s">
        <v>15677</v>
      </c>
      <c r="U3298" s="11" t="s">
        <v>15678</v>
      </c>
      <c r="V3298" s="11" t="s">
        <v>723</v>
      </c>
      <c r="W3298" s="4" t="s">
        <v>15677</v>
      </c>
      <c r="X3298" s="4" t="s">
        <v>33897</v>
      </c>
      <c r="Y3298" s="4" t="s">
        <v>15679</v>
      </c>
      <c r="AB3298" s="5" t="s">
        <v>33900</v>
      </c>
      <c r="AC3298">
        <v>84.680999999999997</v>
      </c>
      <c r="AD3298">
        <v>20000</v>
      </c>
      <c r="AE3298">
        <v>0</v>
      </c>
      <c r="AF3298">
        <v>207080</v>
      </c>
      <c r="AG3298" s="16">
        <v>0</v>
      </c>
      <c r="AH3298">
        <v>0</v>
      </c>
      <c r="AI3298" s="5">
        <v>2.1500000000000001E-5</v>
      </c>
      <c r="AJ3298" s="5">
        <v>0</v>
      </c>
      <c r="AK3298">
        <v>5</v>
      </c>
      <c r="AL3298">
        <v>3816</v>
      </c>
      <c r="AM3298" t="s">
        <v>33901</v>
      </c>
    </row>
    <row r="3299" spans="1:39" x14ac:dyDescent="0.25">
      <c r="A3299" t="str">
        <f>HYPERLINK("http://www.UniProt.org/UniProt/P16298-2","PP2BB_HUMAN")</f>
        <v>PP2BB_HUMAN</v>
      </c>
      <c r="B3299" s="4" t="s">
        <v>3798</v>
      </c>
      <c r="C3299" s="54">
        <v>0</v>
      </c>
      <c r="D3299" s="54">
        <v>0</v>
      </c>
      <c r="E3299" s="24">
        <v>0</v>
      </c>
      <c r="F3299" s="9">
        <v>0</v>
      </c>
      <c r="G3299" s="9">
        <v>1.5899999999999999</v>
      </c>
      <c r="H3299" s="30" t="s">
        <v>37740</v>
      </c>
      <c r="I3299" t="s">
        <v>12</v>
      </c>
      <c r="J3299" s="4" t="s">
        <v>12</v>
      </c>
      <c r="K3299" s="6">
        <v>58.012999999999998</v>
      </c>
      <c r="L3299" s="10" t="s">
        <v>12</v>
      </c>
      <c r="M3299" s="24" t="s">
        <v>40582</v>
      </c>
      <c r="N3299">
        <v>917</v>
      </c>
      <c r="O3299" s="15">
        <v>58.012999999999998</v>
      </c>
      <c r="P3299" s="4" t="s">
        <v>19460</v>
      </c>
      <c r="Q3299" s="4" t="s">
        <v>22684</v>
      </c>
      <c r="R3299" s="18">
        <v>42.86</v>
      </c>
      <c r="S3299" s="4" t="s">
        <v>22685</v>
      </c>
      <c r="T3299" s="4" t="s">
        <v>3799</v>
      </c>
      <c r="U3299" s="11" t="s">
        <v>3800</v>
      </c>
      <c r="V3299" s="11" t="s">
        <v>3801</v>
      </c>
      <c r="W3299" s="4" t="s">
        <v>3799</v>
      </c>
      <c r="X3299" s="4" t="s">
        <v>12</v>
      </c>
      <c r="Y3299" s="4" t="s">
        <v>3803</v>
      </c>
      <c r="Z3299" t="s">
        <v>3802</v>
      </c>
      <c r="AB3299" s="5" t="s">
        <v>22686</v>
      </c>
      <c r="AC3299">
        <v>58.012999999999998</v>
      </c>
      <c r="AD3299">
        <v>20000</v>
      </c>
      <c r="AE3299">
        <v>0</v>
      </c>
      <c r="AF3299">
        <v>1523900</v>
      </c>
      <c r="AG3299" s="16">
        <v>0</v>
      </c>
      <c r="AH3299">
        <v>0</v>
      </c>
      <c r="AI3299" s="5">
        <v>1.5899999999999999E-4</v>
      </c>
      <c r="AJ3299" s="5">
        <v>0</v>
      </c>
      <c r="AK3299">
        <v>4</v>
      </c>
      <c r="AL3299">
        <v>917</v>
      </c>
      <c r="AM3299" t="s">
        <v>22687</v>
      </c>
    </row>
    <row r="3300" spans="1:39" x14ac:dyDescent="0.25">
      <c r="A3300" t="str">
        <f>HYPERLINK("http://www.UniProt.org/UniProt/P48454-2","PP2BC_HUMAN")</f>
        <v>PP2BC_HUMAN</v>
      </c>
      <c r="B3300" s="4" t="s">
        <v>5798</v>
      </c>
      <c r="C3300" s="54">
        <v>0</v>
      </c>
      <c r="D3300" s="54">
        <v>0</v>
      </c>
      <c r="E3300" s="24">
        <v>0</v>
      </c>
      <c r="F3300" s="9">
        <v>0</v>
      </c>
      <c r="G3300" s="9">
        <v>0.45</v>
      </c>
      <c r="H3300" s="30" t="s">
        <v>37740</v>
      </c>
      <c r="I3300" t="s">
        <v>12</v>
      </c>
      <c r="J3300" s="4" t="s">
        <v>12</v>
      </c>
      <c r="K3300" s="6">
        <v>57.073</v>
      </c>
      <c r="L3300" s="10" t="s">
        <v>12</v>
      </c>
      <c r="M3300" s="24" t="s">
        <v>40582</v>
      </c>
      <c r="N3300">
        <v>1354</v>
      </c>
      <c r="O3300" s="15">
        <v>57.073</v>
      </c>
      <c r="P3300" s="4" t="s">
        <v>19460</v>
      </c>
      <c r="Q3300" s="4" t="s">
        <v>24365</v>
      </c>
      <c r="R3300" s="18">
        <v>72.77</v>
      </c>
      <c r="S3300" s="4" t="s">
        <v>24366</v>
      </c>
      <c r="T3300" s="4" t="s">
        <v>3799</v>
      </c>
      <c r="U3300" s="11" t="s">
        <v>3800</v>
      </c>
      <c r="V3300" s="11" t="s">
        <v>3801</v>
      </c>
      <c r="W3300" s="4" t="s">
        <v>3799</v>
      </c>
      <c r="X3300" s="4" t="s">
        <v>12</v>
      </c>
      <c r="Y3300" s="4" t="s">
        <v>5799</v>
      </c>
      <c r="AB3300" s="5" t="s">
        <v>24367</v>
      </c>
      <c r="AC3300">
        <v>57.073</v>
      </c>
      <c r="AD3300">
        <v>20000</v>
      </c>
      <c r="AE3300">
        <v>0</v>
      </c>
      <c r="AF3300">
        <v>432320</v>
      </c>
      <c r="AG3300" s="16">
        <v>0</v>
      </c>
      <c r="AH3300">
        <v>0</v>
      </c>
      <c r="AI3300" s="5">
        <v>4.5000000000000003E-5</v>
      </c>
      <c r="AJ3300" s="5">
        <v>0</v>
      </c>
      <c r="AK3300">
        <v>2</v>
      </c>
      <c r="AL3300">
        <v>1354</v>
      </c>
      <c r="AM3300" t="s">
        <v>24368</v>
      </c>
    </row>
    <row r="3301" spans="1:39" x14ac:dyDescent="0.25">
      <c r="A3301" t="str">
        <f>HYPERLINK("http://www.UniProt.org/UniProt/P10619-2","PPGB_HUMAN")</f>
        <v>PPGB_HUMAN</v>
      </c>
      <c r="B3301" s="4" t="s">
        <v>3397</v>
      </c>
      <c r="C3301" s="54">
        <v>0</v>
      </c>
      <c r="D3301" s="54">
        <v>0</v>
      </c>
      <c r="E3301" s="24">
        <v>0</v>
      </c>
      <c r="F3301" s="9">
        <v>0</v>
      </c>
      <c r="G3301" s="9">
        <v>2.8400000000000003</v>
      </c>
      <c r="H3301" s="30" t="s">
        <v>37740</v>
      </c>
      <c r="I3301" t="s">
        <v>32</v>
      </c>
      <c r="J3301" s="4" t="s">
        <v>12</v>
      </c>
      <c r="K3301" s="6">
        <v>52.488</v>
      </c>
      <c r="L3301" s="10" t="s">
        <v>56</v>
      </c>
      <c r="M3301" s="24" t="s">
        <v>40582</v>
      </c>
      <c r="N3301">
        <v>829</v>
      </c>
      <c r="O3301" s="15">
        <v>52.488</v>
      </c>
      <c r="P3301" s="4" t="s">
        <v>19460</v>
      </c>
      <c r="Q3301" s="4" t="s">
        <v>22366</v>
      </c>
      <c r="R3301" s="18">
        <v>78.930000000000007</v>
      </c>
      <c r="S3301" s="4" t="s">
        <v>22367</v>
      </c>
      <c r="T3301" s="4" t="s">
        <v>3398</v>
      </c>
      <c r="U3301" s="11" t="s">
        <v>3399</v>
      </c>
      <c r="V3301" s="11" t="s">
        <v>3400</v>
      </c>
      <c r="W3301" s="4" t="s">
        <v>3398</v>
      </c>
      <c r="X3301" s="4" t="s">
        <v>22011</v>
      </c>
      <c r="Y3301" s="4" t="s">
        <v>3403</v>
      </c>
      <c r="Z3301" t="s">
        <v>3401</v>
      </c>
      <c r="AA3301" t="s">
        <v>3402</v>
      </c>
      <c r="AB3301" t="s">
        <v>22368</v>
      </c>
      <c r="AC3301">
        <v>52.488</v>
      </c>
      <c r="AD3301">
        <v>20000</v>
      </c>
      <c r="AE3301">
        <v>0</v>
      </c>
      <c r="AF3301">
        <v>2730500</v>
      </c>
      <c r="AG3301" s="16">
        <v>0</v>
      </c>
      <c r="AH3301">
        <v>0</v>
      </c>
      <c r="AI3301" s="5">
        <v>2.8400000000000002E-4</v>
      </c>
      <c r="AJ3301" s="5">
        <v>0</v>
      </c>
      <c r="AK3301">
        <v>4</v>
      </c>
      <c r="AL3301">
        <v>829</v>
      </c>
      <c r="AM3301" t="s">
        <v>22369</v>
      </c>
    </row>
    <row r="3302" spans="1:39" x14ac:dyDescent="0.25">
      <c r="A3302" t="str">
        <f>HYPERLINK("http://www.UniProt.org/UniProt/Q96BP3","PPWD1_HUMAN")</f>
        <v>PPWD1_HUMAN</v>
      </c>
      <c r="B3302" s="4" t="s">
        <v>13841</v>
      </c>
      <c r="C3302" s="54">
        <v>0</v>
      </c>
      <c r="D3302" s="54">
        <v>0</v>
      </c>
      <c r="E3302" s="24">
        <v>0</v>
      </c>
      <c r="F3302" s="9">
        <v>0</v>
      </c>
      <c r="G3302" s="9">
        <v>2.4899999999999998</v>
      </c>
      <c r="H3302" s="30" t="s">
        <v>37740</v>
      </c>
      <c r="I3302" t="s">
        <v>92</v>
      </c>
      <c r="J3302" s="4" t="s">
        <v>12</v>
      </c>
      <c r="K3302" s="6">
        <v>73.573999999999998</v>
      </c>
      <c r="L3302" s="10" t="s">
        <v>12</v>
      </c>
      <c r="M3302" s="24" t="s">
        <v>40582</v>
      </c>
      <c r="N3302">
        <v>3351</v>
      </c>
      <c r="O3302" s="15">
        <v>73.573999999999998</v>
      </c>
      <c r="P3302" s="4" t="s">
        <v>19460</v>
      </c>
      <c r="Q3302" s="4" t="s">
        <v>32084</v>
      </c>
      <c r="R3302" s="18">
        <v>75.209999999999994</v>
      </c>
      <c r="S3302" s="4" t="s">
        <v>32085</v>
      </c>
      <c r="T3302" s="4" t="s">
        <v>13842</v>
      </c>
      <c r="U3302" s="11" t="s">
        <v>13843</v>
      </c>
      <c r="V3302" s="11" t="s">
        <v>1137</v>
      </c>
      <c r="W3302" s="4" t="s">
        <v>13842</v>
      </c>
      <c r="X3302" s="4" t="s">
        <v>32083</v>
      </c>
      <c r="Y3302" s="4" t="s">
        <v>13840</v>
      </c>
      <c r="Z3302" t="s">
        <v>335</v>
      </c>
      <c r="AB3302" t="s">
        <v>32086</v>
      </c>
      <c r="AC3302">
        <v>73.573999999999998</v>
      </c>
      <c r="AD3302">
        <v>20000</v>
      </c>
      <c r="AE3302">
        <v>0</v>
      </c>
      <c r="AF3302">
        <v>2394000</v>
      </c>
      <c r="AG3302" s="16">
        <v>0</v>
      </c>
      <c r="AH3302">
        <v>0</v>
      </c>
      <c r="AI3302" s="5">
        <v>2.4899999999999998E-4</v>
      </c>
      <c r="AJ3302" s="5">
        <v>0</v>
      </c>
      <c r="AK3302">
        <v>8</v>
      </c>
      <c r="AL3302">
        <v>3351</v>
      </c>
      <c r="AM3302" t="s">
        <v>13840</v>
      </c>
    </row>
    <row r="3303" spans="1:39" x14ac:dyDescent="0.25">
      <c r="A3303" t="str">
        <f>HYPERLINK("http://www.UniProt.org/UniProt/Q5THK1","PR14L_HUMAN")</f>
        <v>PR14L_HUMAN</v>
      </c>
      <c r="B3303" s="4" t="s">
        <v>10516</v>
      </c>
      <c r="C3303" s="54">
        <v>0</v>
      </c>
      <c r="D3303" s="54">
        <v>0</v>
      </c>
      <c r="E3303" s="24">
        <v>0</v>
      </c>
      <c r="F3303" s="9">
        <v>0</v>
      </c>
      <c r="G3303" s="9">
        <v>0.11199999999999999</v>
      </c>
      <c r="H3303" s="30" t="s">
        <v>37740</v>
      </c>
      <c r="I3303" t="s">
        <v>12</v>
      </c>
      <c r="J3303" s="4" t="s">
        <v>12</v>
      </c>
      <c r="K3303" s="6">
        <v>237.3</v>
      </c>
      <c r="L3303" s="10" t="s">
        <v>12</v>
      </c>
      <c r="M3303" s="24" t="s">
        <v>40582</v>
      </c>
      <c r="N3303">
        <v>2473</v>
      </c>
      <c r="O3303" s="15">
        <v>237.3</v>
      </c>
      <c r="P3303" s="4" t="s">
        <v>19460</v>
      </c>
      <c r="Q3303" s="4" t="s">
        <v>28672</v>
      </c>
      <c r="R3303" s="18">
        <v>228.52</v>
      </c>
      <c r="S3303" s="4" t="s">
        <v>28673</v>
      </c>
      <c r="T3303" s="4" t="s">
        <v>12</v>
      </c>
      <c r="V3303" s="11" t="s">
        <v>10517</v>
      </c>
      <c r="W3303" s="4" t="s">
        <v>12</v>
      </c>
      <c r="X3303" s="4" t="s">
        <v>12</v>
      </c>
      <c r="Y3303" s="4" t="s">
        <v>10515</v>
      </c>
      <c r="AB3303" s="5" t="s">
        <v>28674</v>
      </c>
      <c r="AC3303">
        <v>237.3</v>
      </c>
      <c r="AD3303">
        <v>20000</v>
      </c>
      <c r="AE3303">
        <v>0</v>
      </c>
      <c r="AF3303">
        <v>107240</v>
      </c>
      <c r="AG3303" s="16">
        <v>0</v>
      </c>
      <c r="AH3303">
        <v>0</v>
      </c>
      <c r="AI3303" s="5">
        <v>1.1199999999999999E-5</v>
      </c>
      <c r="AJ3303" s="5">
        <v>0</v>
      </c>
      <c r="AK3303">
        <v>4</v>
      </c>
      <c r="AL3303">
        <v>2473</v>
      </c>
      <c r="AM3303" t="s">
        <v>28675</v>
      </c>
    </row>
    <row r="3304" spans="1:39" x14ac:dyDescent="0.25">
      <c r="A3304" t="str">
        <f>HYPERLINK("http://www.UniProt.org/UniProt/P35080","PROF2_HUMAN")</f>
        <v>PROF2_HUMAN</v>
      </c>
      <c r="B3304" s="4" t="s">
        <v>4987</v>
      </c>
      <c r="C3304" s="54">
        <v>0</v>
      </c>
      <c r="D3304" s="54">
        <v>0</v>
      </c>
      <c r="E3304" s="24">
        <v>0</v>
      </c>
      <c r="F3304" s="9">
        <v>0</v>
      </c>
      <c r="G3304" s="9">
        <v>0.69400000000000006</v>
      </c>
      <c r="H3304" s="30" t="s">
        <v>37740</v>
      </c>
      <c r="I3304" t="s">
        <v>32</v>
      </c>
      <c r="J3304" s="4" t="s">
        <v>12</v>
      </c>
      <c r="K3304" s="6">
        <v>15.045999999999999</v>
      </c>
      <c r="L3304" s="10" t="s">
        <v>12</v>
      </c>
      <c r="M3304" s="24" t="s">
        <v>40582</v>
      </c>
      <c r="N3304">
        <v>1180</v>
      </c>
      <c r="O3304" s="15">
        <v>15.045999999999999</v>
      </c>
      <c r="P3304" s="4" t="s">
        <v>19460</v>
      </c>
      <c r="Q3304" s="4" t="s">
        <v>23692</v>
      </c>
      <c r="R3304" s="18">
        <v>100.07</v>
      </c>
      <c r="S3304" s="4" t="s">
        <v>23693</v>
      </c>
      <c r="T3304" s="4" t="s">
        <v>4988</v>
      </c>
      <c r="U3304" s="11" t="s">
        <v>3104</v>
      </c>
      <c r="V3304" s="11" t="s">
        <v>3105</v>
      </c>
      <c r="W3304" s="4" t="s">
        <v>4988</v>
      </c>
      <c r="X3304" s="4" t="s">
        <v>20155</v>
      </c>
      <c r="Y3304" s="4" t="s">
        <v>4986</v>
      </c>
      <c r="Z3304" t="s">
        <v>1677</v>
      </c>
      <c r="AA3304" t="s">
        <v>4989</v>
      </c>
      <c r="AB3304" t="s">
        <v>23694</v>
      </c>
      <c r="AC3304">
        <v>15.045999999999999</v>
      </c>
      <c r="AD3304">
        <v>20000</v>
      </c>
      <c r="AE3304">
        <v>0</v>
      </c>
      <c r="AF3304">
        <v>667320</v>
      </c>
      <c r="AG3304" s="16">
        <v>0</v>
      </c>
      <c r="AH3304">
        <v>0</v>
      </c>
      <c r="AI3304" s="5">
        <v>6.9400000000000006E-5</v>
      </c>
      <c r="AJ3304" s="5">
        <v>0</v>
      </c>
      <c r="AK3304">
        <v>4</v>
      </c>
      <c r="AL3304">
        <v>1180</v>
      </c>
      <c r="AM3304" t="s">
        <v>23695</v>
      </c>
    </row>
    <row r="3305" spans="1:39" x14ac:dyDescent="0.25">
      <c r="A3305" t="str">
        <f>HYPERLINK("http://www.UniProt.org/UniProt/Q16378","PROL4_HUMAN")</f>
        <v>PROL4_HUMAN</v>
      </c>
      <c r="B3305" s="4" t="s">
        <v>9766</v>
      </c>
      <c r="C3305" s="54">
        <v>0</v>
      </c>
      <c r="D3305" s="54">
        <v>0</v>
      </c>
      <c r="E3305" s="24">
        <v>0</v>
      </c>
      <c r="F3305" s="9">
        <v>0</v>
      </c>
      <c r="G3305" s="9">
        <v>9.66</v>
      </c>
      <c r="H3305" s="30" t="s">
        <v>37740</v>
      </c>
      <c r="I3305" t="s">
        <v>14</v>
      </c>
      <c r="J3305" s="4" t="s">
        <v>12</v>
      </c>
      <c r="K3305" s="6">
        <v>15.097</v>
      </c>
      <c r="L3305" s="10" t="s">
        <v>56</v>
      </c>
      <c r="M3305" s="24" t="s">
        <v>40582</v>
      </c>
      <c r="N3305">
        <v>2275</v>
      </c>
      <c r="O3305" s="15">
        <v>15.097</v>
      </c>
      <c r="P3305" s="4" t="s">
        <v>19460</v>
      </c>
      <c r="Q3305" s="4" t="s">
        <v>27908</v>
      </c>
      <c r="R3305" s="18">
        <v>103.93</v>
      </c>
      <c r="S3305" s="4" t="s">
        <v>27909</v>
      </c>
      <c r="T3305" s="4" t="s">
        <v>12</v>
      </c>
      <c r="V3305" s="11" t="s">
        <v>9767</v>
      </c>
      <c r="W3305" s="4" t="s">
        <v>12</v>
      </c>
      <c r="X3305" s="4" t="s">
        <v>21838</v>
      </c>
      <c r="Y3305" s="4" t="s">
        <v>9765</v>
      </c>
      <c r="AB3305" t="s">
        <v>27910</v>
      </c>
      <c r="AC3305">
        <v>15.097</v>
      </c>
      <c r="AD3305">
        <v>20000</v>
      </c>
      <c r="AE3305">
        <v>0</v>
      </c>
      <c r="AF3305">
        <v>9289100</v>
      </c>
      <c r="AG3305" s="16">
        <v>0</v>
      </c>
      <c r="AH3305">
        <v>0</v>
      </c>
      <c r="AI3305" s="5">
        <v>9.6599999999999995E-4</v>
      </c>
      <c r="AJ3305" s="5">
        <v>0</v>
      </c>
      <c r="AK3305">
        <v>2</v>
      </c>
      <c r="AL3305">
        <v>2275</v>
      </c>
      <c r="AM3305" t="s">
        <v>9765</v>
      </c>
    </row>
    <row r="3306" spans="1:39" x14ac:dyDescent="0.25">
      <c r="A3306" t="str">
        <f>HYPERLINK("http://www.UniProt.org/UniProt/Q9NYI0-2","PSD3_HUMAN")</f>
        <v>PSD3_HUMAN</v>
      </c>
      <c r="B3306" s="4" t="s">
        <v>17441</v>
      </c>
      <c r="C3306" s="54">
        <v>0</v>
      </c>
      <c r="D3306" s="54">
        <v>0</v>
      </c>
      <c r="E3306" s="24">
        <v>0</v>
      </c>
      <c r="F3306" s="9">
        <v>0</v>
      </c>
      <c r="G3306" s="9">
        <v>1.51</v>
      </c>
      <c r="H3306" s="30" t="s">
        <v>37740</v>
      </c>
      <c r="I3306" t="s">
        <v>32</v>
      </c>
      <c r="J3306" s="4" t="s">
        <v>12</v>
      </c>
      <c r="K3306" s="6">
        <v>115.93</v>
      </c>
      <c r="L3306" s="10" t="s">
        <v>12</v>
      </c>
      <c r="M3306" s="24" t="s">
        <v>40582</v>
      </c>
      <c r="N3306">
        <v>4275</v>
      </c>
      <c r="O3306" s="15">
        <v>115.93</v>
      </c>
      <c r="P3306" s="4" t="s">
        <v>19460</v>
      </c>
      <c r="Q3306" s="4" t="s">
        <v>35681</v>
      </c>
      <c r="R3306" s="18">
        <v>91.16</v>
      </c>
      <c r="S3306" s="4" t="s">
        <v>35682</v>
      </c>
      <c r="T3306" s="4" t="s">
        <v>17442</v>
      </c>
      <c r="U3306" s="11" t="s">
        <v>17443</v>
      </c>
      <c r="V3306" s="11" t="s">
        <v>1259</v>
      </c>
      <c r="W3306" s="4" t="s">
        <v>17442</v>
      </c>
      <c r="X3306" s="4" t="s">
        <v>33962</v>
      </c>
      <c r="Y3306" s="4" t="s">
        <v>17444</v>
      </c>
      <c r="AB3306" t="s">
        <v>35683</v>
      </c>
      <c r="AC3306">
        <v>115.93</v>
      </c>
      <c r="AD3306">
        <v>20000</v>
      </c>
      <c r="AE3306">
        <v>0</v>
      </c>
      <c r="AF3306">
        <v>1447100</v>
      </c>
      <c r="AG3306" s="16">
        <v>0</v>
      </c>
      <c r="AH3306">
        <v>0</v>
      </c>
      <c r="AI3306" s="5">
        <v>1.5100000000000001E-4</v>
      </c>
      <c r="AJ3306" s="5">
        <v>0</v>
      </c>
      <c r="AK3306">
        <v>13</v>
      </c>
      <c r="AL3306">
        <v>4275</v>
      </c>
      <c r="AM3306" t="s">
        <v>35684</v>
      </c>
    </row>
    <row r="3307" spans="1:39" x14ac:dyDescent="0.25">
      <c r="A3307" t="str">
        <f>HYPERLINK("http://www.UniProt.org/UniProt/Q9BRX5","PSF3_HUMAN")</f>
        <v>PSF3_HUMAN</v>
      </c>
      <c r="B3307" s="4" t="s">
        <v>15151</v>
      </c>
      <c r="C3307" s="54">
        <v>0</v>
      </c>
      <c r="D3307" s="54">
        <v>0</v>
      </c>
      <c r="E3307" s="24">
        <v>0</v>
      </c>
      <c r="F3307" s="9">
        <v>0</v>
      </c>
      <c r="G3307" s="9">
        <v>9.7799999999999994</v>
      </c>
      <c r="H3307" s="30" t="s">
        <v>37740</v>
      </c>
      <c r="I3307" t="s">
        <v>92</v>
      </c>
      <c r="J3307" s="4" t="s">
        <v>12</v>
      </c>
      <c r="K3307" s="6">
        <v>24.533999999999999</v>
      </c>
      <c r="L3307" s="10" t="s">
        <v>12</v>
      </c>
      <c r="M3307" s="24" t="s">
        <v>40582</v>
      </c>
      <c r="N3307">
        <v>3683</v>
      </c>
      <c r="O3307" s="15">
        <v>24.533999999999999</v>
      </c>
      <c r="P3307" s="4" t="s">
        <v>19460</v>
      </c>
      <c r="Q3307" s="4" t="s">
        <v>33393</v>
      </c>
      <c r="R3307" s="18">
        <v>31.66</v>
      </c>
      <c r="S3307" s="4" t="s">
        <v>33394</v>
      </c>
      <c r="T3307" s="4" t="s">
        <v>15152</v>
      </c>
      <c r="U3307" s="11" t="s">
        <v>15153</v>
      </c>
      <c r="V3307" s="11" t="s">
        <v>15154</v>
      </c>
      <c r="W3307" s="4" t="s">
        <v>15152</v>
      </c>
      <c r="X3307" s="4" t="s">
        <v>19533</v>
      </c>
      <c r="Y3307" s="4" t="s">
        <v>15150</v>
      </c>
      <c r="Z3307" t="s">
        <v>9147</v>
      </c>
      <c r="AA3307" t="s">
        <v>9148</v>
      </c>
      <c r="AB3307" s="5" t="s">
        <v>33395</v>
      </c>
      <c r="AC3307">
        <v>24.533999999999999</v>
      </c>
      <c r="AD3307">
        <v>20000</v>
      </c>
      <c r="AE3307">
        <v>0</v>
      </c>
      <c r="AF3307">
        <v>9402300</v>
      </c>
      <c r="AG3307" s="16">
        <v>0</v>
      </c>
      <c r="AH3307">
        <v>0</v>
      </c>
      <c r="AI3307" s="5">
        <v>9.7799999999999992E-4</v>
      </c>
      <c r="AJ3307" s="5">
        <v>0</v>
      </c>
      <c r="AK3307">
        <v>7</v>
      </c>
      <c r="AL3307">
        <v>3683</v>
      </c>
      <c r="AM3307" t="s">
        <v>33396</v>
      </c>
    </row>
    <row r="3308" spans="1:39" x14ac:dyDescent="0.25">
      <c r="A3308" t="str">
        <f>HYPERLINK("http://www.UniProt.org/UniProt/Q7Z6K3","PTAR1_HUMAN")</f>
        <v>PTAR1_HUMAN</v>
      </c>
      <c r="B3308" s="4" t="s">
        <v>11575</v>
      </c>
      <c r="C3308" s="54">
        <v>0</v>
      </c>
      <c r="D3308" s="54">
        <v>0</v>
      </c>
      <c r="E3308" s="24">
        <v>0</v>
      </c>
      <c r="F3308" s="9">
        <v>0</v>
      </c>
      <c r="G3308" s="9">
        <v>8.4</v>
      </c>
      <c r="H3308" s="30" t="s">
        <v>37740</v>
      </c>
      <c r="I3308" t="s">
        <v>12</v>
      </c>
      <c r="J3308" s="4" t="s">
        <v>12</v>
      </c>
      <c r="K3308" s="6">
        <v>46.405000000000001</v>
      </c>
      <c r="L3308" s="10" t="s">
        <v>12</v>
      </c>
      <c r="M3308" s="24" t="s">
        <v>40582</v>
      </c>
      <c r="N3308">
        <v>2757</v>
      </c>
      <c r="O3308" s="15">
        <v>46.405000000000001</v>
      </c>
      <c r="P3308" s="4" t="s">
        <v>19460</v>
      </c>
      <c r="Q3308" s="4" t="s">
        <v>29776</v>
      </c>
      <c r="R3308" s="18">
        <v>129.69999999999999</v>
      </c>
      <c r="S3308" s="4" t="s">
        <v>29777</v>
      </c>
      <c r="T3308" s="4" t="s">
        <v>12</v>
      </c>
      <c r="U3308" s="11" t="s">
        <v>11576</v>
      </c>
      <c r="V3308" s="11" t="s">
        <v>11577</v>
      </c>
      <c r="W3308" s="4" t="s">
        <v>12</v>
      </c>
      <c r="X3308" s="4" t="s">
        <v>12</v>
      </c>
      <c r="Y3308" s="4" t="s">
        <v>11574</v>
      </c>
      <c r="AB3308" t="s">
        <v>29778</v>
      </c>
      <c r="AC3308">
        <v>46.405000000000001</v>
      </c>
      <c r="AD3308">
        <v>20000</v>
      </c>
      <c r="AE3308">
        <v>0</v>
      </c>
      <c r="AF3308">
        <v>8070400</v>
      </c>
      <c r="AG3308" s="16">
        <v>0</v>
      </c>
      <c r="AH3308">
        <v>0</v>
      </c>
      <c r="AI3308" s="5">
        <v>8.4000000000000003E-4</v>
      </c>
      <c r="AJ3308" s="5">
        <v>0</v>
      </c>
      <c r="AK3308">
        <v>7</v>
      </c>
      <c r="AL3308">
        <v>2757</v>
      </c>
      <c r="AM3308" t="s">
        <v>11574</v>
      </c>
    </row>
    <row r="3309" spans="1:39" x14ac:dyDescent="0.25">
      <c r="A3309" t="str">
        <f>HYPERLINK("http://www.UniProt.org/UniProt/P60484","PTEN_HUMAN")</f>
        <v>PTEN_HUMAN</v>
      </c>
      <c r="B3309" s="4" t="s">
        <v>6810</v>
      </c>
      <c r="C3309" s="54">
        <v>0</v>
      </c>
      <c r="D3309" s="54">
        <v>0</v>
      </c>
      <c r="E3309" s="24">
        <v>0</v>
      </c>
      <c r="F3309" s="9">
        <v>0</v>
      </c>
      <c r="G3309" s="9">
        <v>4.1800000000000006</v>
      </c>
      <c r="H3309" s="30" t="s">
        <v>37740</v>
      </c>
      <c r="I3309" t="s">
        <v>69</v>
      </c>
      <c r="J3309" s="4" t="s">
        <v>12</v>
      </c>
      <c r="K3309" s="6">
        <v>47.165999999999997</v>
      </c>
      <c r="L3309" s="10" t="s">
        <v>12</v>
      </c>
      <c r="M3309" s="24" t="s">
        <v>40582</v>
      </c>
      <c r="N3309">
        <v>1593</v>
      </c>
      <c r="O3309" s="15">
        <v>47.165999999999997</v>
      </c>
      <c r="P3309" s="4" t="s">
        <v>19460</v>
      </c>
      <c r="Q3309" s="4" t="s">
        <v>25255</v>
      </c>
      <c r="R3309" s="18">
        <v>13.67</v>
      </c>
      <c r="S3309" s="4" t="s">
        <v>25256</v>
      </c>
      <c r="T3309" s="4" t="s">
        <v>6811</v>
      </c>
      <c r="U3309" s="11" t="s">
        <v>6812</v>
      </c>
      <c r="V3309" s="11" t="s">
        <v>731</v>
      </c>
      <c r="W3309" s="4" t="s">
        <v>6811</v>
      </c>
      <c r="X3309" s="4" t="s">
        <v>25254</v>
      </c>
      <c r="Y3309" s="4" t="s">
        <v>6809</v>
      </c>
      <c r="AB3309" t="s">
        <v>25257</v>
      </c>
      <c r="AC3309">
        <v>47.165999999999997</v>
      </c>
      <c r="AD3309">
        <v>20000</v>
      </c>
      <c r="AE3309">
        <v>0</v>
      </c>
      <c r="AF3309">
        <v>4016300</v>
      </c>
      <c r="AG3309" s="16">
        <v>0</v>
      </c>
      <c r="AH3309">
        <v>0</v>
      </c>
      <c r="AI3309" s="5">
        <v>4.1800000000000002E-4</v>
      </c>
      <c r="AJ3309" s="5">
        <v>0</v>
      </c>
      <c r="AK3309">
        <v>4</v>
      </c>
      <c r="AL3309">
        <v>1593</v>
      </c>
      <c r="AM3309" t="s">
        <v>6809</v>
      </c>
    </row>
    <row r="3310" spans="1:39" x14ac:dyDescent="0.25">
      <c r="A3310" t="str">
        <f>HYPERLINK("http://www.UniProt.org/UniProt/P10586-2","PTPRF_HUMAN")</f>
        <v>PTPRF_HUMAN</v>
      </c>
      <c r="B3310" s="4" t="s">
        <v>3387</v>
      </c>
      <c r="C3310" s="54">
        <v>0</v>
      </c>
      <c r="D3310" s="54">
        <v>0</v>
      </c>
      <c r="E3310" s="24">
        <v>0</v>
      </c>
      <c r="F3310" s="9">
        <v>0</v>
      </c>
      <c r="G3310" s="9">
        <v>0.77500000000000002</v>
      </c>
      <c r="H3310" s="30" t="s">
        <v>37740</v>
      </c>
      <c r="I3310" t="s">
        <v>32</v>
      </c>
      <c r="J3310" s="4" t="s">
        <v>12</v>
      </c>
      <c r="K3310" s="6">
        <v>211.68</v>
      </c>
      <c r="L3310" s="10" t="s">
        <v>675</v>
      </c>
      <c r="M3310" s="24" t="s">
        <v>40582</v>
      </c>
      <c r="N3310">
        <v>827</v>
      </c>
      <c r="O3310" s="15">
        <v>211.68</v>
      </c>
      <c r="P3310" s="4" t="s">
        <v>19460</v>
      </c>
      <c r="Q3310" s="4" t="s">
        <v>22357</v>
      </c>
      <c r="R3310" s="18">
        <v>11.74</v>
      </c>
      <c r="S3310" s="19" t="s">
        <v>22358</v>
      </c>
      <c r="T3310" s="4" t="s">
        <v>3388</v>
      </c>
      <c r="U3310" s="11" t="s">
        <v>3389</v>
      </c>
      <c r="V3310" s="11" t="s">
        <v>3390</v>
      </c>
      <c r="W3310" s="4" t="s">
        <v>3388</v>
      </c>
      <c r="X3310" s="4" t="s">
        <v>22356</v>
      </c>
      <c r="Y3310" s="4" t="s">
        <v>3391</v>
      </c>
      <c r="AB3310" t="s">
        <v>22359</v>
      </c>
      <c r="AC3310">
        <v>211.68</v>
      </c>
      <c r="AD3310">
        <v>20000</v>
      </c>
      <c r="AE3310">
        <v>0</v>
      </c>
      <c r="AF3310">
        <v>744890</v>
      </c>
      <c r="AG3310" s="16">
        <v>0</v>
      </c>
      <c r="AH3310">
        <v>0</v>
      </c>
      <c r="AI3310" s="5">
        <v>7.75E-5</v>
      </c>
      <c r="AJ3310" s="5">
        <v>0</v>
      </c>
      <c r="AK3310">
        <v>13</v>
      </c>
      <c r="AL3310">
        <v>827</v>
      </c>
      <c r="AM3310" t="s">
        <v>22360</v>
      </c>
    </row>
    <row r="3311" spans="1:39" x14ac:dyDescent="0.25">
      <c r="A3311" t="str">
        <f>HYPERLINK("http://www.UniProt.org/UniProt/Q8N142","PURA1_HUMAN")</f>
        <v>PURA1_HUMAN</v>
      </c>
      <c r="B3311" s="4" t="s">
        <v>12276</v>
      </c>
      <c r="C3311" s="54">
        <v>0</v>
      </c>
      <c r="D3311" s="54">
        <v>0</v>
      </c>
      <c r="E3311" s="24">
        <v>0</v>
      </c>
      <c r="F3311" s="9">
        <v>0</v>
      </c>
      <c r="G3311" s="9">
        <v>5.6800000000000006</v>
      </c>
      <c r="H3311" s="30" t="s">
        <v>37740</v>
      </c>
      <c r="I3311" t="s">
        <v>32</v>
      </c>
      <c r="J3311" s="4" t="s">
        <v>12</v>
      </c>
      <c r="K3311" s="6">
        <v>50.207999999999998</v>
      </c>
      <c r="L3311" s="10" t="s">
        <v>12</v>
      </c>
      <c r="M3311" s="24" t="s">
        <v>40582</v>
      </c>
      <c r="N3311">
        <v>2954</v>
      </c>
      <c r="O3311" s="15">
        <v>50.207999999999998</v>
      </c>
      <c r="P3311" s="4" t="s">
        <v>19460</v>
      </c>
      <c r="Q3311" s="4" t="s">
        <v>30506</v>
      </c>
      <c r="R3311" s="18">
        <v>82.22</v>
      </c>
      <c r="S3311" s="4" t="s">
        <v>30507</v>
      </c>
      <c r="T3311" s="4" t="s">
        <v>12277</v>
      </c>
      <c r="U3311" s="11" t="s">
        <v>4743</v>
      </c>
      <c r="V3311" s="11" t="s">
        <v>4744</v>
      </c>
      <c r="W3311" s="4" t="s">
        <v>12277</v>
      </c>
      <c r="X3311" s="4" t="s">
        <v>30505</v>
      </c>
      <c r="Y3311" s="4" t="s">
        <v>12275</v>
      </c>
      <c r="AB3311" t="s">
        <v>30508</v>
      </c>
      <c r="AC3311">
        <v>50.207999999999998</v>
      </c>
      <c r="AD3311">
        <v>20000</v>
      </c>
      <c r="AE3311">
        <v>0</v>
      </c>
      <c r="AF3311">
        <v>5460900</v>
      </c>
      <c r="AG3311" s="16">
        <v>0</v>
      </c>
      <c r="AH3311">
        <v>0</v>
      </c>
      <c r="AI3311" s="5">
        <v>5.6800000000000004E-4</v>
      </c>
      <c r="AJ3311" s="5">
        <v>0</v>
      </c>
      <c r="AK3311">
        <v>8</v>
      </c>
      <c r="AL3311">
        <v>2954</v>
      </c>
      <c r="AM3311" t="s">
        <v>30509</v>
      </c>
    </row>
    <row r="3312" spans="1:39" x14ac:dyDescent="0.25">
      <c r="A3312" t="str">
        <f>HYPERLINK("http://www.UniProt.org/UniProt/Q9BZE2","PUS3_HUMAN")</f>
        <v>PUS3_HUMAN</v>
      </c>
      <c r="B3312" s="4" t="s">
        <v>15639</v>
      </c>
      <c r="C3312" s="54">
        <v>0</v>
      </c>
      <c r="D3312" s="54">
        <v>0</v>
      </c>
      <c r="E3312" s="24">
        <v>0</v>
      </c>
      <c r="F3312" s="9">
        <v>0</v>
      </c>
      <c r="G3312" s="9">
        <v>7.8100000000000005</v>
      </c>
      <c r="H3312" s="30" t="s">
        <v>37740</v>
      </c>
      <c r="I3312" t="s">
        <v>92</v>
      </c>
      <c r="J3312" s="4" t="s">
        <v>12</v>
      </c>
      <c r="K3312" s="6">
        <v>55.646999999999998</v>
      </c>
      <c r="L3312" s="10" t="s">
        <v>12</v>
      </c>
      <c r="M3312" s="24" t="s">
        <v>40582</v>
      </c>
      <c r="N3312">
        <v>3806</v>
      </c>
      <c r="O3312" s="15">
        <v>55.646999999999998</v>
      </c>
      <c r="P3312" s="4" t="s">
        <v>19460</v>
      </c>
      <c r="Q3312" s="4" t="s">
        <v>33858</v>
      </c>
      <c r="R3312" s="18">
        <v>106.31</v>
      </c>
      <c r="S3312" s="4" t="s">
        <v>33859</v>
      </c>
      <c r="T3312" s="4" t="s">
        <v>15640</v>
      </c>
      <c r="U3312" s="11" t="s">
        <v>15641</v>
      </c>
      <c r="V3312" s="11" t="s">
        <v>15642</v>
      </c>
      <c r="W3312" s="4" t="s">
        <v>15640</v>
      </c>
      <c r="X3312" s="4" t="s">
        <v>19923</v>
      </c>
      <c r="Y3312" s="4" t="s">
        <v>15638</v>
      </c>
      <c r="AB3312" t="s">
        <v>33860</v>
      </c>
      <c r="AC3312">
        <v>55.646999999999998</v>
      </c>
      <c r="AD3312">
        <v>20000</v>
      </c>
      <c r="AE3312">
        <v>0</v>
      </c>
      <c r="AF3312">
        <v>7506100</v>
      </c>
      <c r="AG3312" s="16">
        <v>0</v>
      </c>
      <c r="AH3312">
        <v>0</v>
      </c>
      <c r="AI3312" s="5">
        <v>7.8100000000000001E-4</v>
      </c>
      <c r="AJ3312" s="5">
        <v>0</v>
      </c>
      <c r="AK3312">
        <v>16</v>
      </c>
      <c r="AL3312">
        <v>3806</v>
      </c>
      <c r="AM3312" t="s">
        <v>15638</v>
      </c>
    </row>
    <row r="3313" spans="1:39" x14ac:dyDescent="0.25">
      <c r="A3313" t="str">
        <f>HYPERLINK("http://www.UniProt.org/UniProt/Q8TBN0","R3GEF_HUMAN")</f>
        <v>R3GEF_HUMAN</v>
      </c>
      <c r="B3313" s="4" t="s">
        <v>12863</v>
      </c>
      <c r="C3313" s="54">
        <v>0</v>
      </c>
      <c r="D3313" s="54">
        <v>0</v>
      </c>
      <c r="E3313" s="24">
        <v>0</v>
      </c>
      <c r="F3313" s="9">
        <v>0</v>
      </c>
      <c r="G3313" s="9">
        <v>3.73</v>
      </c>
      <c r="H3313" s="30" t="s">
        <v>37740</v>
      </c>
      <c r="I3313" t="s">
        <v>12</v>
      </c>
      <c r="J3313" s="4" t="s">
        <v>12</v>
      </c>
      <c r="K3313" s="6">
        <v>42.636000000000003</v>
      </c>
      <c r="L3313" s="10" t="s">
        <v>12</v>
      </c>
      <c r="M3313" s="24" t="s">
        <v>40582</v>
      </c>
      <c r="N3313">
        <v>3104</v>
      </c>
      <c r="O3313" s="15">
        <v>42.636000000000003</v>
      </c>
      <c r="P3313" s="4" t="s">
        <v>19460</v>
      </c>
      <c r="Q3313" s="4" t="s">
        <v>31110</v>
      </c>
      <c r="R3313" s="18">
        <v>62.89</v>
      </c>
      <c r="S3313" s="4" t="s">
        <v>31111</v>
      </c>
      <c r="T3313" s="4" t="s">
        <v>12864</v>
      </c>
      <c r="U3313" s="11" t="s">
        <v>12865</v>
      </c>
      <c r="V3313" s="11" t="s">
        <v>12866</v>
      </c>
      <c r="W3313" s="4" t="s">
        <v>12864</v>
      </c>
      <c r="X3313" s="4" t="s">
        <v>12</v>
      </c>
      <c r="Y3313" s="4" t="s">
        <v>12862</v>
      </c>
      <c r="AB3313" t="s">
        <v>31112</v>
      </c>
      <c r="AC3313">
        <v>42.636000000000003</v>
      </c>
      <c r="AD3313">
        <v>20000</v>
      </c>
      <c r="AE3313">
        <v>0</v>
      </c>
      <c r="AF3313">
        <v>3588200</v>
      </c>
      <c r="AG3313" s="16">
        <v>0</v>
      </c>
      <c r="AH3313">
        <v>0</v>
      </c>
      <c r="AI3313" s="5">
        <v>3.7300000000000001E-4</v>
      </c>
      <c r="AJ3313" s="5">
        <v>0</v>
      </c>
      <c r="AK3313">
        <v>3</v>
      </c>
      <c r="AL3313">
        <v>3104</v>
      </c>
      <c r="AM3313" t="s">
        <v>31113</v>
      </c>
    </row>
    <row r="3314" spans="1:39" x14ac:dyDescent="0.25">
      <c r="A3314" t="str">
        <f>HYPERLINK("http://www.UniProt.org/UniProt/Q7Z5L2-2","R3HCL_HUMAN")</f>
        <v>R3HCL_HUMAN</v>
      </c>
      <c r="B3314" s="4" t="s">
        <v>11542</v>
      </c>
      <c r="C3314" s="54">
        <v>0</v>
      </c>
      <c r="D3314" s="54">
        <v>0</v>
      </c>
      <c r="E3314" s="24">
        <v>0</v>
      </c>
      <c r="F3314" s="9">
        <v>0</v>
      </c>
      <c r="G3314" s="9">
        <v>0.33399999999999996</v>
      </c>
      <c r="H3314" s="30" t="s">
        <v>37740</v>
      </c>
      <c r="I3314" t="s">
        <v>12</v>
      </c>
      <c r="J3314" s="4" t="s">
        <v>12</v>
      </c>
      <c r="K3314" s="6">
        <v>86.293000000000006</v>
      </c>
      <c r="L3314" s="10" t="s">
        <v>12</v>
      </c>
      <c r="M3314" s="24" t="s">
        <v>40582</v>
      </c>
      <c r="N3314">
        <v>2748</v>
      </c>
      <c r="O3314" s="15">
        <v>86.293000000000006</v>
      </c>
      <c r="P3314" s="4" t="s">
        <v>19460</v>
      </c>
      <c r="Q3314" s="4" t="s">
        <v>29741</v>
      </c>
      <c r="R3314" s="18">
        <v>47.48</v>
      </c>
      <c r="S3314" s="4" t="s">
        <v>29742</v>
      </c>
      <c r="T3314" s="4" t="s">
        <v>12</v>
      </c>
      <c r="V3314" s="11" t="s">
        <v>11543</v>
      </c>
      <c r="W3314" s="4" t="s">
        <v>12</v>
      </c>
      <c r="X3314" s="4" t="s">
        <v>12</v>
      </c>
      <c r="Y3314" s="4" t="s">
        <v>11544</v>
      </c>
      <c r="AB3314" t="s">
        <v>29743</v>
      </c>
      <c r="AC3314">
        <v>86.293000000000006</v>
      </c>
      <c r="AD3314">
        <v>20000</v>
      </c>
      <c r="AE3314">
        <v>0</v>
      </c>
      <c r="AF3314">
        <v>321260</v>
      </c>
      <c r="AG3314" s="16">
        <v>0</v>
      </c>
      <c r="AH3314">
        <v>0</v>
      </c>
      <c r="AI3314" s="5">
        <v>3.3399999999999999E-5</v>
      </c>
      <c r="AJ3314" s="5">
        <v>0</v>
      </c>
      <c r="AK3314">
        <v>2</v>
      </c>
      <c r="AL3314">
        <v>2748</v>
      </c>
      <c r="AM3314" t="s">
        <v>29744</v>
      </c>
    </row>
    <row r="3315" spans="1:39" x14ac:dyDescent="0.25">
      <c r="A3315" t="str">
        <f>HYPERLINK("http://www.UniProt.org/UniProt/Q6IQ22","RAB12_HUMAN")</f>
        <v>RAB12_HUMAN</v>
      </c>
      <c r="B3315" s="4" t="s">
        <v>10812</v>
      </c>
      <c r="C3315" s="54">
        <v>0</v>
      </c>
      <c r="D3315" s="54">
        <v>0</v>
      </c>
      <c r="E3315" s="24">
        <v>0</v>
      </c>
      <c r="F3315" s="9">
        <v>0</v>
      </c>
      <c r="G3315" s="9">
        <v>1.56</v>
      </c>
      <c r="H3315" s="30" t="s">
        <v>37740</v>
      </c>
      <c r="I3315" t="s">
        <v>32</v>
      </c>
      <c r="J3315" s="4" t="s">
        <v>12</v>
      </c>
      <c r="K3315" s="6">
        <v>27.248000000000001</v>
      </c>
      <c r="L3315" s="10" t="s">
        <v>12</v>
      </c>
      <c r="M3315" s="24" t="s">
        <v>40582</v>
      </c>
      <c r="N3315">
        <v>2553</v>
      </c>
      <c r="O3315" s="15">
        <v>27.248000000000001</v>
      </c>
      <c r="P3315" s="4" t="s">
        <v>19460</v>
      </c>
      <c r="Q3315" s="4" t="s">
        <v>28991</v>
      </c>
      <c r="R3315" s="18">
        <v>67.349999999999994</v>
      </c>
      <c r="S3315" s="4" t="s">
        <v>28992</v>
      </c>
      <c r="T3315" s="4" t="s">
        <v>10813</v>
      </c>
      <c r="U3315" s="11" t="s">
        <v>10814</v>
      </c>
      <c r="V3315" s="11" t="s">
        <v>2542</v>
      </c>
      <c r="W3315" s="4" t="s">
        <v>10813</v>
      </c>
      <c r="X3315" s="4" t="s">
        <v>28990</v>
      </c>
      <c r="Y3315" s="4" t="s">
        <v>10811</v>
      </c>
      <c r="AB3315" t="s">
        <v>28993</v>
      </c>
      <c r="AC3315">
        <v>27.248000000000001</v>
      </c>
      <c r="AD3315">
        <v>20000</v>
      </c>
      <c r="AE3315">
        <v>0</v>
      </c>
      <c r="AF3315">
        <v>1497100</v>
      </c>
      <c r="AG3315" s="16">
        <v>0</v>
      </c>
      <c r="AH3315">
        <v>0</v>
      </c>
      <c r="AI3315" s="5">
        <v>1.56E-4</v>
      </c>
      <c r="AJ3315" s="5">
        <v>0</v>
      </c>
      <c r="AK3315">
        <v>3</v>
      </c>
      <c r="AL3315">
        <v>2553</v>
      </c>
      <c r="AM3315" t="s">
        <v>10811</v>
      </c>
    </row>
    <row r="3316" spans="1:39" x14ac:dyDescent="0.25">
      <c r="A3316" t="str">
        <f>HYPERLINK("http://www.UniProt.org/UniProt/Q969Q5","RAB24_HUMAN")</f>
        <v>RAB24_HUMAN</v>
      </c>
      <c r="B3316" s="4" t="s">
        <v>13674</v>
      </c>
      <c r="C3316" s="54">
        <v>0</v>
      </c>
      <c r="D3316" s="54">
        <v>0</v>
      </c>
      <c r="E3316" s="24">
        <v>0</v>
      </c>
      <c r="F3316" s="9">
        <v>0</v>
      </c>
      <c r="G3316" s="9">
        <v>9.4600000000000009</v>
      </c>
      <c r="H3316" s="30" t="s">
        <v>37740</v>
      </c>
      <c r="I3316" t="s">
        <v>32</v>
      </c>
      <c r="J3316" s="4" t="s">
        <v>12</v>
      </c>
      <c r="K3316" s="6">
        <v>23.123999999999999</v>
      </c>
      <c r="L3316" s="10" t="s">
        <v>12</v>
      </c>
      <c r="M3316" s="24" t="s">
        <v>40582</v>
      </c>
      <c r="N3316">
        <v>3308</v>
      </c>
      <c r="O3316" s="15">
        <v>23.123999999999999</v>
      </c>
      <c r="P3316" s="4" t="s">
        <v>19460</v>
      </c>
      <c r="Q3316" s="4" t="s">
        <v>31925</v>
      </c>
      <c r="R3316" s="18">
        <v>101.27</v>
      </c>
      <c r="S3316" s="4" t="s">
        <v>31926</v>
      </c>
      <c r="T3316" s="4" t="s">
        <v>13675</v>
      </c>
      <c r="U3316" s="11" t="s">
        <v>13676</v>
      </c>
      <c r="V3316" s="11" t="s">
        <v>4056</v>
      </c>
      <c r="W3316" s="4" t="s">
        <v>13675</v>
      </c>
      <c r="X3316" s="4" t="s">
        <v>31924</v>
      </c>
      <c r="Y3316" s="4" t="s">
        <v>13673</v>
      </c>
      <c r="AB3316" t="s">
        <v>31927</v>
      </c>
      <c r="AC3316">
        <v>23.123999999999999</v>
      </c>
      <c r="AD3316">
        <v>20000</v>
      </c>
      <c r="AE3316">
        <v>0</v>
      </c>
      <c r="AF3316">
        <v>9093500</v>
      </c>
      <c r="AG3316" s="16">
        <v>0</v>
      </c>
      <c r="AH3316">
        <v>0</v>
      </c>
      <c r="AI3316" s="5">
        <v>9.4600000000000001E-4</v>
      </c>
      <c r="AJ3316" s="5">
        <v>0</v>
      </c>
      <c r="AK3316">
        <v>14</v>
      </c>
      <c r="AL3316">
        <v>3308</v>
      </c>
      <c r="AM3316" t="s">
        <v>13673</v>
      </c>
    </row>
    <row r="3317" spans="1:39" x14ac:dyDescent="0.25">
      <c r="A3317" t="str">
        <f>HYPERLINK("http://www.UniProt.org/UniProt/Q13636","RAB31_HUMAN")</f>
        <v>RAB31_HUMAN</v>
      </c>
      <c r="B3317" s="4" t="s">
        <v>8768</v>
      </c>
      <c r="C3317" s="54">
        <v>0</v>
      </c>
      <c r="D3317" s="54">
        <v>0</v>
      </c>
      <c r="E3317" s="24">
        <v>0</v>
      </c>
      <c r="F3317" s="9">
        <v>0</v>
      </c>
      <c r="G3317" s="9">
        <v>0.41399999999999998</v>
      </c>
      <c r="H3317" s="30" t="s">
        <v>37740</v>
      </c>
      <c r="I3317" t="s">
        <v>32</v>
      </c>
      <c r="J3317" s="4" t="s">
        <v>12</v>
      </c>
      <c r="K3317" s="6">
        <v>21.568999999999999</v>
      </c>
      <c r="L3317" s="10" t="s">
        <v>12</v>
      </c>
      <c r="M3317" s="24" t="s">
        <v>40582</v>
      </c>
      <c r="N3317">
        <v>2046</v>
      </c>
      <c r="O3317" s="15">
        <v>21.568999999999999</v>
      </c>
      <c r="P3317" s="4" t="s">
        <v>19460</v>
      </c>
      <c r="Q3317" s="4" t="s">
        <v>27002</v>
      </c>
      <c r="R3317" s="18">
        <v>36.26</v>
      </c>
      <c r="S3317" s="4" t="s">
        <v>27003</v>
      </c>
      <c r="T3317" s="4" t="s">
        <v>8769</v>
      </c>
      <c r="U3317" s="11" t="s">
        <v>8770</v>
      </c>
      <c r="V3317" s="11" t="s">
        <v>4056</v>
      </c>
      <c r="W3317" s="4" t="s">
        <v>8769</v>
      </c>
      <c r="X3317" s="4" t="s">
        <v>27001</v>
      </c>
      <c r="Y3317" s="4" t="s">
        <v>8767</v>
      </c>
      <c r="AA3317" t="s">
        <v>173</v>
      </c>
      <c r="AB3317" t="s">
        <v>27004</v>
      </c>
      <c r="AC3317">
        <v>21.568999999999999</v>
      </c>
      <c r="AD3317">
        <v>20000</v>
      </c>
      <c r="AE3317">
        <v>0</v>
      </c>
      <c r="AF3317">
        <v>397660</v>
      </c>
      <c r="AG3317" s="16">
        <v>0</v>
      </c>
      <c r="AH3317">
        <v>0</v>
      </c>
      <c r="AI3317" s="5">
        <v>4.1399999999999997E-5</v>
      </c>
      <c r="AJ3317" s="5">
        <v>0</v>
      </c>
      <c r="AK3317">
        <v>2</v>
      </c>
      <c r="AL3317">
        <v>2046</v>
      </c>
      <c r="AM3317" t="s">
        <v>8767</v>
      </c>
    </row>
    <row r="3318" spans="1:39" x14ac:dyDescent="0.25">
      <c r="A3318" t="str">
        <f>HYPERLINK("http://www.UniProt.org/UniProt/Q15286","RAB35_HUMAN")</f>
        <v>RAB35_HUMAN</v>
      </c>
      <c r="B3318" s="4" t="s">
        <v>9455</v>
      </c>
      <c r="C3318" s="54">
        <v>0</v>
      </c>
      <c r="D3318" s="54">
        <v>0</v>
      </c>
      <c r="E3318" s="24">
        <v>0</v>
      </c>
      <c r="F3318" s="9">
        <v>0</v>
      </c>
      <c r="G3318" s="9">
        <v>2.42</v>
      </c>
      <c r="H3318" s="30" t="s">
        <v>37740</v>
      </c>
      <c r="I3318" t="s">
        <v>32</v>
      </c>
      <c r="J3318" s="4" t="s">
        <v>12</v>
      </c>
      <c r="K3318" s="6">
        <v>23.024999999999999</v>
      </c>
      <c r="L3318" s="10" t="s">
        <v>12</v>
      </c>
      <c r="M3318" s="24" t="s">
        <v>40582</v>
      </c>
      <c r="N3318">
        <v>2203</v>
      </c>
      <c r="O3318" s="15">
        <v>23.024999999999999</v>
      </c>
      <c r="P3318" s="4" t="s">
        <v>19460</v>
      </c>
      <c r="Q3318" s="4" t="s">
        <v>27632</v>
      </c>
      <c r="R3318" s="18">
        <v>59.15</v>
      </c>
      <c r="S3318" s="4" t="s">
        <v>27633</v>
      </c>
      <c r="T3318" s="4" t="s">
        <v>9456</v>
      </c>
      <c r="U3318" s="11" t="s">
        <v>9457</v>
      </c>
      <c r="V3318" s="11" t="s">
        <v>9458</v>
      </c>
      <c r="W3318" s="4" t="s">
        <v>9456</v>
      </c>
      <c r="X3318" s="4" t="s">
        <v>27631</v>
      </c>
      <c r="Y3318" s="4" t="s">
        <v>9454</v>
      </c>
      <c r="AB3318" t="s">
        <v>27634</v>
      </c>
      <c r="AC3318">
        <v>23.024999999999999</v>
      </c>
      <c r="AD3318">
        <v>20000</v>
      </c>
      <c r="AE3318">
        <v>0</v>
      </c>
      <c r="AF3318">
        <v>2323400</v>
      </c>
      <c r="AG3318" s="16">
        <v>0</v>
      </c>
      <c r="AH3318">
        <v>0</v>
      </c>
      <c r="AI3318" s="5">
        <v>2.42E-4</v>
      </c>
      <c r="AJ3318" s="5">
        <v>0</v>
      </c>
      <c r="AK3318">
        <v>6</v>
      </c>
      <c r="AL3318">
        <v>2203</v>
      </c>
      <c r="AM3318" t="s">
        <v>27635</v>
      </c>
    </row>
    <row r="3319" spans="1:39" x14ac:dyDescent="0.25">
      <c r="A3319" t="str">
        <f>HYPERLINK("http://www.UniProt.org/UniProt/O95716","RAB3D_HUMAN")</f>
        <v>RAB3D_HUMAN</v>
      </c>
      <c r="B3319" s="4" t="s">
        <v>2539</v>
      </c>
      <c r="C3319" s="54">
        <v>0</v>
      </c>
      <c r="D3319" s="54">
        <v>0</v>
      </c>
      <c r="E3319" s="24">
        <v>0</v>
      </c>
      <c r="F3319" s="9">
        <v>0</v>
      </c>
      <c r="G3319" s="9">
        <v>7.09</v>
      </c>
      <c r="H3319" s="30" t="s">
        <v>37740</v>
      </c>
      <c r="I3319" t="s">
        <v>32</v>
      </c>
      <c r="J3319" s="4" t="s">
        <v>12</v>
      </c>
      <c r="K3319" s="6">
        <v>24.266999999999999</v>
      </c>
      <c r="L3319" s="10" t="s">
        <v>12</v>
      </c>
      <c r="M3319" s="24" t="s">
        <v>40582</v>
      </c>
      <c r="N3319">
        <v>634</v>
      </c>
      <c r="O3319" s="15">
        <v>24.266999999999999</v>
      </c>
      <c r="P3319" s="4" t="s">
        <v>19460</v>
      </c>
      <c r="Q3319" s="4" t="s">
        <v>21644</v>
      </c>
      <c r="R3319" s="18">
        <v>28.97</v>
      </c>
      <c r="S3319" s="4" t="s">
        <v>21645</v>
      </c>
      <c r="T3319" s="4" t="s">
        <v>2540</v>
      </c>
      <c r="U3319" s="11" t="s">
        <v>2541</v>
      </c>
      <c r="V3319" s="11" t="s">
        <v>2542</v>
      </c>
      <c r="W3319" s="4" t="s">
        <v>2540</v>
      </c>
      <c r="X3319" s="4" t="s">
        <v>21643</v>
      </c>
      <c r="Y3319" s="4" t="s">
        <v>2538</v>
      </c>
      <c r="AB3319" t="s">
        <v>21646</v>
      </c>
      <c r="AC3319">
        <v>24.266999999999999</v>
      </c>
      <c r="AD3319">
        <v>20000</v>
      </c>
      <c r="AE3319">
        <v>0</v>
      </c>
      <c r="AF3319">
        <v>6817400</v>
      </c>
      <c r="AG3319" s="16">
        <v>0</v>
      </c>
      <c r="AH3319">
        <v>0</v>
      </c>
      <c r="AI3319" s="5">
        <v>7.0899999999999999E-4</v>
      </c>
      <c r="AJ3319" s="5">
        <v>0</v>
      </c>
      <c r="AK3319">
        <v>6</v>
      </c>
      <c r="AL3319">
        <v>634</v>
      </c>
      <c r="AM3319" t="s">
        <v>21647</v>
      </c>
    </row>
    <row r="3320" spans="1:39" x14ac:dyDescent="0.25">
      <c r="A3320" t="str">
        <f>HYPERLINK("http://www.UniProt.org/UniProt/Q96QF0-8","RAB3I_HUMAN")</f>
        <v>RAB3I_HUMAN</v>
      </c>
      <c r="B3320" s="4" t="s">
        <v>14588</v>
      </c>
      <c r="C3320" s="54">
        <v>0</v>
      </c>
      <c r="D3320" s="54">
        <v>0</v>
      </c>
      <c r="E3320" s="24">
        <v>0</v>
      </c>
      <c r="F3320" s="9">
        <v>0</v>
      </c>
      <c r="G3320" s="9">
        <v>2.8699999999999997</v>
      </c>
      <c r="H3320" s="30" t="s">
        <v>37740</v>
      </c>
      <c r="I3320" t="s">
        <v>69</v>
      </c>
      <c r="J3320" s="4" t="s">
        <v>12</v>
      </c>
      <c r="K3320" s="6">
        <v>28.641999999999999</v>
      </c>
      <c r="L3320" s="10" t="s">
        <v>12</v>
      </c>
      <c r="M3320" s="24" t="s">
        <v>40582</v>
      </c>
      <c r="N3320">
        <v>3546</v>
      </c>
      <c r="O3320" s="15">
        <v>28.641999999999999</v>
      </c>
      <c r="P3320" s="4" t="s">
        <v>19460</v>
      </c>
      <c r="Q3320" s="4" t="s">
        <v>32832</v>
      </c>
      <c r="R3320" s="18">
        <v>91.71</v>
      </c>
      <c r="S3320" s="4" t="s">
        <v>32833</v>
      </c>
      <c r="T3320" s="4" t="s">
        <v>14589</v>
      </c>
      <c r="U3320" s="11" t="s">
        <v>12865</v>
      </c>
      <c r="V3320" s="11" t="s">
        <v>12866</v>
      </c>
      <c r="W3320" s="4" t="s">
        <v>14589</v>
      </c>
      <c r="X3320" s="4" t="s">
        <v>32831</v>
      </c>
      <c r="Y3320" s="4" t="s">
        <v>14590</v>
      </c>
      <c r="AB3320" s="5" t="s">
        <v>32834</v>
      </c>
      <c r="AC3320">
        <v>28.641999999999999</v>
      </c>
      <c r="AD3320">
        <v>20000</v>
      </c>
      <c r="AE3320">
        <v>0</v>
      </c>
      <c r="AF3320">
        <v>2756700</v>
      </c>
      <c r="AG3320" s="16">
        <v>0</v>
      </c>
      <c r="AH3320">
        <v>0</v>
      </c>
      <c r="AI3320" s="5">
        <v>2.8699999999999998E-4</v>
      </c>
      <c r="AJ3320" s="5">
        <v>0</v>
      </c>
      <c r="AK3320">
        <v>4</v>
      </c>
      <c r="AL3320">
        <v>3546</v>
      </c>
      <c r="AM3320" t="s">
        <v>32835</v>
      </c>
    </row>
    <row r="3321" spans="1:39" x14ac:dyDescent="0.25">
      <c r="A3321" t="str">
        <f>HYPERLINK("http://www.UniProt.org/UniProt/P20338","RAB4A_HUMAN")</f>
        <v>RAB4A_HUMAN</v>
      </c>
      <c r="B3321" s="4" t="s">
        <v>4049</v>
      </c>
      <c r="C3321" s="54">
        <v>0</v>
      </c>
      <c r="D3321" s="54">
        <v>0</v>
      </c>
      <c r="E3321" s="24">
        <v>0</v>
      </c>
      <c r="F3321" s="9">
        <v>0</v>
      </c>
      <c r="G3321" s="9">
        <v>5.28</v>
      </c>
      <c r="H3321" s="30" t="s">
        <v>37740</v>
      </c>
      <c r="I3321" t="s">
        <v>32</v>
      </c>
      <c r="J3321" s="4" t="s">
        <v>12</v>
      </c>
      <c r="K3321" s="6">
        <v>24.388999999999999</v>
      </c>
      <c r="L3321" s="10" t="s">
        <v>12</v>
      </c>
      <c r="M3321" s="24" t="s">
        <v>40582</v>
      </c>
      <c r="N3321">
        <v>968</v>
      </c>
      <c r="O3321" s="15">
        <v>24.388999999999999</v>
      </c>
      <c r="P3321" s="4" t="s">
        <v>19460</v>
      </c>
      <c r="Q3321" s="4" t="s">
        <v>22871</v>
      </c>
      <c r="R3321" s="18">
        <v>23.66</v>
      </c>
      <c r="S3321" s="4" t="s">
        <v>22872</v>
      </c>
      <c r="T3321" s="4" t="s">
        <v>4050</v>
      </c>
      <c r="U3321" s="11" t="s">
        <v>4051</v>
      </c>
      <c r="V3321" s="11" t="s">
        <v>63</v>
      </c>
      <c r="W3321" s="4" t="s">
        <v>4050</v>
      </c>
      <c r="X3321" s="4" t="s">
        <v>22870</v>
      </c>
      <c r="Y3321" s="4" t="s">
        <v>4048</v>
      </c>
      <c r="AB3321" t="s">
        <v>22873</v>
      </c>
      <c r="AC3321">
        <v>24.388999999999999</v>
      </c>
      <c r="AD3321">
        <v>20000</v>
      </c>
      <c r="AE3321">
        <v>0</v>
      </c>
      <c r="AF3321">
        <v>5072300</v>
      </c>
      <c r="AG3321" s="16">
        <v>0</v>
      </c>
      <c r="AH3321">
        <v>0</v>
      </c>
      <c r="AI3321" s="5">
        <v>5.2800000000000004E-4</v>
      </c>
      <c r="AJ3321" s="5">
        <v>0</v>
      </c>
      <c r="AK3321">
        <v>8</v>
      </c>
      <c r="AL3321">
        <v>968</v>
      </c>
      <c r="AM3321" t="s">
        <v>22874</v>
      </c>
    </row>
    <row r="3322" spans="1:39" x14ac:dyDescent="0.25">
      <c r="A3322" t="str">
        <f>HYPERLINK("http://www.UniProt.org/UniProt/P20340","RAB6A_HUMAN")</f>
        <v>RAB6A_HUMAN</v>
      </c>
      <c r="B3322" s="4" t="s">
        <v>4060</v>
      </c>
      <c r="C3322" s="54">
        <v>0</v>
      </c>
      <c r="D3322" s="54">
        <v>0</v>
      </c>
      <c r="E3322" s="24">
        <v>0</v>
      </c>
      <c r="F3322" s="9">
        <v>0</v>
      </c>
      <c r="G3322" s="9">
        <v>1.7000000000000002</v>
      </c>
      <c r="H3322" s="30" t="s">
        <v>37740</v>
      </c>
      <c r="I3322" t="s">
        <v>32</v>
      </c>
      <c r="J3322" s="4" t="s">
        <v>12</v>
      </c>
      <c r="K3322" s="6">
        <v>23.593</v>
      </c>
      <c r="L3322" s="10" t="s">
        <v>12</v>
      </c>
      <c r="M3322" s="24" t="s">
        <v>40582</v>
      </c>
      <c r="N3322">
        <v>970</v>
      </c>
      <c r="O3322" s="15">
        <v>23.593</v>
      </c>
      <c r="P3322" s="4" t="s">
        <v>19460</v>
      </c>
      <c r="Q3322" s="4" t="s">
        <v>22880</v>
      </c>
      <c r="R3322" s="18">
        <v>23.59</v>
      </c>
      <c r="S3322" s="4" t="s">
        <v>22881</v>
      </c>
      <c r="T3322" s="4" t="s">
        <v>4061</v>
      </c>
      <c r="U3322" s="11" t="s">
        <v>4062</v>
      </c>
      <c r="V3322" s="11" t="s">
        <v>4063</v>
      </c>
      <c r="W3322" s="4" t="s">
        <v>4061</v>
      </c>
      <c r="X3322" s="4" t="s">
        <v>22879</v>
      </c>
      <c r="Y3322" s="4" t="s">
        <v>4059</v>
      </c>
      <c r="AB3322" t="s">
        <v>22882</v>
      </c>
      <c r="AC3322">
        <v>23.593</v>
      </c>
      <c r="AD3322">
        <v>20000</v>
      </c>
      <c r="AE3322">
        <v>0</v>
      </c>
      <c r="AF3322">
        <v>1636600</v>
      </c>
      <c r="AG3322" s="16">
        <v>0</v>
      </c>
      <c r="AH3322">
        <v>0</v>
      </c>
      <c r="AI3322" s="5">
        <v>1.7000000000000001E-4</v>
      </c>
      <c r="AJ3322" s="5">
        <v>0</v>
      </c>
      <c r="AK3322">
        <v>3</v>
      </c>
      <c r="AL3322">
        <v>970</v>
      </c>
      <c r="AM3322" t="s">
        <v>22883</v>
      </c>
    </row>
    <row r="3323" spans="1:39" x14ac:dyDescent="0.25">
      <c r="A3323" t="str">
        <f>HYPERLINK("http://www.UniProt.org/UniProt/Q92930","RAB8B_HUMAN")</f>
        <v>RAB8B_HUMAN</v>
      </c>
      <c r="B3323" s="4" t="s">
        <v>13546</v>
      </c>
      <c r="C3323" s="54">
        <v>0</v>
      </c>
      <c r="D3323" s="54">
        <v>0</v>
      </c>
      <c r="E3323" s="24">
        <v>0</v>
      </c>
      <c r="F3323" s="9">
        <v>0</v>
      </c>
      <c r="G3323" s="9">
        <v>0.314</v>
      </c>
      <c r="H3323" s="30" t="s">
        <v>37740</v>
      </c>
      <c r="I3323" t="s">
        <v>32</v>
      </c>
      <c r="J3323" s="4" t="s">
        <v>12</v>
      </c>
      <c r="K3323" s="6">
        <v>23.584</v>
      </c>
      <c r="L3323" s="10" t="s">
        <v>12</v>
      </c>
      <c r="M3323" s="24" t="s">
        <v>40582</v>
      </c>
      <c r="N3323">
        <v>3277</v>
      </c>
      <c r="O3323" s="15">
        <v>23.584</v>
      </c>
      <c r="P3323" s="4" t="s">
        <v>19460</v>
      </c>
      <c r="Q3323" s="4" t="s">
        <v>31800</v>
      </c>
      <c r="R3323" s="18">
        <v>46.75</v>
      </c>
      <c r="S3323" s="4" t="s">
        <v>31801</v>
      </c>
      <c r="T3323" s="4" t="s">
        <v>13547</v>
      </c>
      <c r="U3323" s="11" t="s">
        <v>13548</v>
      </c>
      <c r="V3323" s="11" t="s">
        <v>2542</v>
      </c>
      <c r="W3323" s="4" t="s">
        <v>13547</v>
      </c>
      <c r="X3323" s="4" t="s">
        <v>31799</v>
      </c>
      <c r="Y3323" s="4" t="s">
        <v>13545</v>
      </c>
      <c r="AB3323" t="s">
        <v>31802</v>
      </c>
      <c r="AC3323">
        <v>23.584</v>
      </c>
      <c r="AD3323">
        <v>20000</v>
      </c>
      <c r="AE3323">
        <v>0</v>
      </c>
      <c r="AF3323">
        <v>301460</v>
      </c>
      <c r="AG3323" s="16">
        <v>0</v>
      </c>
      <c r="AH3323">
        <v>0</v>
      </c>
      <c r="AI3323" s="5">
        <v>3.1399999999999998E-5</v>
      </c>
      <c r="AJ3323" s="5">
        <v>0</v>
      </c>
      <c r="AK3323">
        <v>1</v>
      </c>
      <c r="AL3323">
        <v>3277</v>
      </c>
      <c r="AM3323" t="s">
        <v>13545</v>
      </c>
    </row>
    <row r="3324" spans="1:39" x14ac:dyDescent="0.25">
      <c r="A3324" t="str">
        <f>HYPERLINK("http://www.UniProt.org/UniProt/P29373","RABP2_HUMAN")</f>
        <v>RABP2_HUMAN</v>
      </c>
      <c r="B3324" s="4" t="s">
        <v>4609</v>
      </c>
      <c r="C3324" s="54">
        <v>0</v>
      </c>
      <c r="D3324" s="54">
        <v>0</v>
      </c>
      <c r="E3324" s="24">
        <v>0</v>
      </c>
      <c r="F3324" s="9">
        <v>0</v>
      </c>
      <c r="G3324" s="9">
        <v>3.8499999999999996</v>
      </c>
      <c r="H3324" s="30" t="s">
        <v>37740</v>
      </c>
      <c r="I3324" t="s">
        <v>69</v>
      </c>
      <c r="J3324" s="4" t="s">
        <v>12</v>
      </c>
      <c r="K3324" s="6">
        <v>15.693</v>
      </c>
      <c r="L3324" s="10" t="s">
        <v>12</v>
      </c>
      <c r="M3324" s="24" t="s">
        <v>40582</v>
      </c>
      <c r="N3324">
        <v>1093</v>
      </c>
      <c r="O3324" s="15">
        <v>15.693</v>
      </c>
      <c r="P3324" s="4" t="s">
        <v>19460</v>
      </c>
      <c r="Q3324" s="4" t="s">
        <v>23353</v>
      </c>
      <c r="R3324" s="18">
        <v>67.88</v>
      </c>
      <c r="S3324" s="4" t="s">
        <v>23354</v>
      </c>
      <c r="T3324" s="4" t="s">
        <v>4610</v>
      </c>
      <c r="U3324" s="11" t="s">
        <v>4611</v>
      </c>
      <c r="V3324" s="11" t="s">
        <v>4612</v>
      </c>
      <c r="W3324" s="4" t="s">
        <v>4610</v>
      </c>
      <c r="X3324" s="4" t="s">
        <v>23352</v>
      </c>
      <c r="Y3324" s="4" t="s">
        <v>4608</v>
      </c>
      <c r="AB3324" t="s">
        <v>23355</v>
      </c>
      <c r="AC3324">
        <v>15.693</v>
      </c>
      <c r="AD3324">
        <v>20000</v>
      </c>
      <c r="AE3324">
        <v>0</v>
      </c>
      <c r="AF3324">
        <v>3704500</v>
      </c>
      <c r="AG3324" s="16">
        <v>0</v>
      </c>
      <c r="AH3324">
        <v>0</v>
      </c>
      <c r="AI3324" s="5">
        <v>3.8499999999999998E-4</v>
      </c>
      <c r="AJ3324" s="5">
        <v>0</v>
      </c>
      <c r="AK3324">
        <v>5</v>
      </c>
      <c r="AL3324">
        <v>1093</v>
      </c>
      <c r="AM3324" t="s">
        <v>23356</v>
      </c>
    </row>
    <row r="3325" spans="1:39" x14ac:dyDescent="0.25">
      <c r="A3325" t="str">
        <f>HYPERLINK("http://www.UniProt.org/UniProt/O75943-3","RAD17_HUMAN")</f>
        <v>RAD17_HUMAN</v>
      </c>
      <c r="B3325" s="4" t="s">
        <v>2049</v>
      </c>
      <c r="C3325" s="54">
        <v>0</v>
      </c>
      <c r="D3325" s="54">
        <v>0</v>
      </c>
      <c r="E3325" s="24">
        <v>0</v>
      </c>
      <c r="F3325" s="9">
        <v>0</v>
      </c>
      <c r="G3325" s="9">
        <v>0.38200000000000001</v>
      </c>
      <c r="H3325" s="30" t="s">
        <v>37740</v>
      </c>
      <c r="I3325" t="s">
        <v>92</v>
      </c>
      <c r="J3325" s="4" t="s">
        <v>12</v>
      </c>
      <c r="K3325" s="6">
        <v>57.244</v>
      </c>
      <c r="L3325" s="10" t="s">
        <v>12</v>
      </c>
      <c r="M3325" s="24" t="s">
        <v>40582</v>
      </c>
      <c r="N3325">
        <v>521</v>
      </c>
      <c r="O3325" s="15">
        <v>57.244</v>
      </c>
      <c r="P3325" s="4" t="s">
        <v>19460</v>
      </c>
      <c r="Q3325" s="4" t="s">
        <v>21221</v>
      </c>
      <c r="R3325" s="18">
        <v>346.9</v>
      </c>
      <c r="S3325" s="4" t="s">
        <v>21222</v>
      </c>
      <c r="T3325" s="4" t="s">
        <v>2050</v>
      </c>
      <c r="U3325" s="11" t="s">
        <v>2051</v>
      </c>
      <c r="V3325" s="11" t="s">
        <v>2052</v>
      </c>
      <c r="W3325" s="4" t="s">
        <v>2050</v>
      </c>
      <c r="X3325" s="4" t="s">
        <v>21220</v>
      </c>
      <c r="Y3325" s="4" t="s">
        <v>2053</v>
      </c>
      <c r="Z3325" t="s">
        <v>1534</v>
      </c>
      <c r="AB3325" s="5" t="s">
        <v>21223</v>
      </c>
      <c r="AC3325">
        <v>57.244</v>
      </c>
      <c r="AD3325">
        <v>20000</v>
      </c>
      <c r="AE3325">
        <v>0</v>
      </c>
      <c r="AF3325">
        <v>367040</v>
      </c>
      <c r="AG3325" s="16">
        <v>0</v>
      </c>
      <c r="AH3325">
        <v>0</v>
      </c>
      <c r="AI3325" s="5">
        <v>3.82E-5</v>
      </c>
      <c r="AJ3325" s="5">
        <v>0</v>
      </c>
      <c r="AK3325">
        <v>2</v>
      </c>
      <c r="AL3325">
        <v>521</v>
      </c>
      <c r="AM3325" t="s">
        <v>21224</v>
      </c>
    </row>
    <row r="3326" spans="1:39" x14ac:dyDescent="0.25">
      <c r="A3326" t="str">
        <f>HYPERLINK("http://www.UniProt.org/UniProt/Q99638","RAD9A_HUMAN")</f>
        <v>RAD9A_HUMAN</v>
      </c>
      <c r="B3326" s="4" t="s">
        <v>14859</v>
      </c>
      <c r="C3326" s="54">
        <v>0</v>
      </c>
      <c r="D3326" s="54">
        <v>0</v>
      </c>
      <c r="E3326" s="24">
        <v>0</v>
      </c>
      <c r="F3326" s="9">
        <v>0</v>
      </c>
      <c r="G3326" s="9">
        <v>3.32</v>
      </c>
      <c r="H3326" s="30" t="s">
        <v>37740</v>
      </c>
      <c r="I3326" t="s">
        <v>92</v>
      </c>
      <c r="J3326" s="4" t="s">
        <v>12</v>
      </c>
      <c r="K3326" s="6">
        <v>42.546999999999997</v>
      </c>
      <c r="L3326" s="10" t="s">
        <v>12</v>
      </c>
      <c r="M3326" s="24" t="s">
        <v>40582</v>
      </c>
      <c r="N3326">
        <v>3612</v>
      </c>
      <c r="O3326" s="15">
        <v>42.546999999999997</v>
      </c>
      <c r="P3326" s="4" t="s">
        <v>19460</v>
      </c>
      <c r="Q3326" s="4" t="s">
        <v>33110</v>
      </c>
      <c r="R3326" s="18">
        <v>81.31</v>
      </c>
      <c r="S3326" s="4" t="s">
        <v>33111</v>
      </c>
      <c r="T3326" s="4" t="s">
        <v>14860</v>
      </c>
      <c r="U3326" s="11" t="s">
        <v>14861</v>
      </c>
      <c r="V3326" s="11" t="s">
        <v>14862</v>
      </c>
      <c r="W3326" s="4" t="s">
        <v>14860</v>
      </c>
      <c r="X3326" s="4" t="s">
        <v>33109</v>
      </c>
      <c r="Y3326" s="4" t="s">
        <v>14858</v>
      </c>
      <c r="Z3326" t="s">
        <v>1534</v>
      </c>
      <c r="AB3326" t="s">
        <v>33112</v>
      </c>
      <c r="AC3326">
        <v>42.546999999999997</v>
      </c>
      <c r="AD3326">
        <v>20000</v>
      </c>
      <c r="AE3326">
        <v>0</v>
      </c>
      <c r="AF3326">
        <v>3189400</v>
      </c>
      <c r="AG3326" s="16">
        <v>0</v>
      </c>
      <c r="AH3326">
        <v>0</v>
      </c>
      <c r="AI3326" s="5">
        <v>3.3199999999999999E-4</v>
      </c>
      <c r="AJ3326" s="5">
        <v>0</v>
      </c>
      <c r="AK3326">
        <v>4</v>
      </c>
      <c r="AL3326">
        <v>3612</v>
      </c>
      <c r="AM3326" t="s">
        <v>14858</v>
      </c>
    </row>
    <row r="3327" spans="1:39" x14ac:dyDescent="0.25">
      <c r="A3327" t="str">
        <f>HYPERLINK("http://www.UniProt.org/UniProt/Q15283-2","RASA2_HUMAN")</f>
        <v>RASA2_HUMAN</v>
      </c>
      <c r="B3327" s="4" t="s">
        <v>9450</v>
      </c>
      <c r="C3327" s="54">
        <v>0</v>
      </c>
      <c r="D3327" s="54">
        <v>0</v>
      </c>
      <c r="E3327" s="24">
        <v>0</v>
      </c>
      <c r="F3327" s="9">
        <v>0</v>
      </c>
      <c r="G3327" s="9">
        <v>0.61</v>
      </c>
      <c r="H3327" s="30" t="s">
        <v>37740</v>
      </c>
      <c r="I3327" t="s">
        <v>32</v>
      </c>
      <c r="J3327" s="4" t="s">
        <v>12</v>
      </c>
      <c r="K3327" s="6">
        <v>96.525999999999996</v>
      </c>
      <c r="L3327" s="10" t="s">
        <v>12</v>
      </c>
      <c r="M3327" s="24" t="s">
        <v>40582</v>
      </c>
      <c r="N3327">
        <v>2202</v>
      </c>
      <c r="O3327" s="15">
        <v>96.525999999999996</v>
      </c>
      <c r="P3327" s="4" t="s">
        <v>19460</v>
      </c>
      <c r="Q3327" s="4" t="s">
        <v>27627</v>
      </c>
      <c r="R3327" s="18">
        <v>34.21</v>
      </c>
      <c r="S3327" s="4" t="s">
        <v>27628</v>
      </c>
      <c r="T3327" s="4" t="s">
        <v>9451</v>
      </c>
      <c r="U3327" s="11" t="s">
        <v>9452</v>
      </c>
      <c r="V3327" s="11" t="s">
        <v>4101</v>
      </c>
      <c r="W3327" s="4" t="s">
        <v>9451</v>
      </c>
      <c r="X3327" s="4" t="s">
        <v>27626</v>
      </c>
      <c r="Y3327" s="4" t="s">
        <v>9453</v>
      </c>
      <c r="AB3327" t="s">
        <v>27629</v>
      </c>
      <c r="AC3327">
        <v>96.525999999999996</v>
      </c>
      <c r="AD3327">
        <v>20000</v>
      </c>
      <c r="AE3327">
        <v>0</v>
      </c>
      <c r="AF3327">
        <v>586290</v>
      </c>
      <c r="AG3327" s="16">
        <v>0</v>
      </c>
      <c r="AH3327">
        <v>0</v>
      </c>
      <c r="AI3327" s="5">
        <v>6.0999999999999999E-5</v>
      </c>
      <c r="AJ3327" s="5">
        <v>0</v>
      </c>
      <c r="AK3327">
        <v>5</v>
      </c>
      <c r="AL3327">
        <v>2202</v>
      </c>
      <c r="AM3327" t="s">
        <v>27630</v>
      </c>
    </row>
    <row r="3328" spans="1:39" x14ac:dyDescent="0.25">
      <c r="A3328" t="str">
        <f>HYPERLINK("http://www.UniProt.org/UniProt/Q14644","RASA3_HUMAN")</f>
        <v>RASA3_HUMAN</v>
      </c>
      <c r="B3328" s="4" t="s">
        <v>9084</v>
      </c>
      <c r="C3328" s="54">
        <v>0</v>
      </c>
      <c r="D3328" s="54">
        <v>0</v>
      </c>
      <c r="E3328" s="24">
        <v>0</v>
      </c>
      <c r="F3328" s="9">
        <v>0</v>
      </c>
      <c r="G3328" s="9">
        <v>0.90400000000000003</v>
      </c>
      <c r="H3328" s="30" t="s">
        <v>37740</v>
      </c>
      <c r="I3328" t="s">
        <v>32</v>
      </c>
      <c r="J3328" s="4" t="s">
        <v>12</v>
      </c>
      <c r="K3328" s="6">
        <v>95.697999999999993</v>
      </c>
      <c r="L3328" s="10" t="s">
        <v>12</v>
      </c>
      <c r="M3328" s="24" t="s">
        <v>40582</v>
      </c>
      <c r="N3328">
        <v>2117</v>
      </c>
      <c r="O3328" s="15">
        <v>95.697999999999993</v>
      </c>
      <c r="P3328" s="4" t="s">
        <v>19460</v>
      </c>
      <c r="Q3328" s="4" t="s">
        <v>27286</v>
      </c>
      <c r="R3328" s="18">
        <v>47.22</v>
      </c>
      <c r="S3328" s="4" t="s">
        <v>27287</v>
      </c>
      <c r="T3328" s="4" t="s">
        <v>9085</v>
      </c>
      <c r="U3328" s="11" t="s">
        <v>9086</v>
      </c>
      <c r="V3328" s="11" t="s">
        <v>4101</v>
      </c>
      <c r="W3328" s="4" t="s">
        <v>9085</v>
      </c>
      <c r="X3328" s="4" t="s">
        <v>27285</v>
      </c>
      <c r="Y3328" s="4" t="s">
        <v>9083</v>
      </c>
      <c r="AB3328" t="s">
        <v>27288</v>
      </c>
      <c r="AC3328">
        <v>95.697999999999993</v>
      </c>
      <c r="AD3328">
        <v>20000</v>
      </c>
      <c r="AE3328">
        <v>0</v>
      </c>
      <c r="AF3328">
        <v>869090</v>
      </c>
      <c r="AG3328" s="16">
        <v>0</v>
      </c>
      <c r="AH3328">
        <v>0</v>
      </c>
      <c r="AI3328" s="5">
        <v>9.0400000000000002E-5</v>
      </c>
      <c r="AJ3328" s="5">
        <v>0</v>
      </c>
      <c r="AK3328">
        <v>5</v>
      </c>
      <c r="AL3328">
        <v>2117</v>
      </c>
      <c r="AM3328" t="s">
        <v>9083</v>
      </c>
    </row>
    <row r="3329" spans="1:39" x14ac:dyDescent="0.25">
      <c r="A3329" t="str">
        <f>HYPERLINK("http://www.UniProt.org/UniProt/Q9UL26","RB22A_HUMAN")</f>
        <v>RB22A_HUMAN</v>
      </c>
      <c r="B3329" s="4" t="s">
        <v>18308</v>
      </c>
      <c r="C3329" s="54">
        <v>0</v>
      </c>
      <c r="D3329" s="54">
        <v>0</v>
      </c>
      <c r="E3329" s="24">
        <v>0</v>
      </c>
      <c r="F3329" s="9">
        <v>0</v>
      </c>
      <c r="G3329" s="9">
        <v>4.46</v>
      </c>
      <c r="H3329" s="30" t="s">
        <v>37740</v>
      </c>
      <c r="I3329" t="s">
        <v>32</v>
      </c>
      <c r="J3329" s="4" t="s">
        <v>12</v>
      </c>
      <c r="K3329" s="6">
        <v>21.855</v>
      </c>
      <c r="L3329" s="10" t="s">
        <v>12</v>
      </c>
      <c r="M3329" s="24" t="s">
        <v>40582</v>
      </c>
      <c r="N3329">
        <v>4506</v>
      </c>
      <c r="O3329" s="15">
        <v>21.855</v>
      </c>
      <c r="P3329" s="4" t="s">
        <v>19460</v>
      </c>
      <c r="Q3329" s="4" t="s">
        <v>36567</v>
      </c>
      <c r="R3329" s="18">
        <v>27.4</v>
      </c>
      <c r="S3329" s="4" t="s">
        <v>36568</v>
      </c>
      <c r="T3329" s="4" t="s">
        <v>18309</v>
      </c>
      <c r="U3329" s="11" t="s">
        <v>8770</v>
      </c>
      <c r="V3329" s="11" t="s">
        <v>4056</v>
      </c>
      <c r="W3329" s="4" t="s">
        <v>18309</v>
      </c>
      <c r="X3329" s="4" t="s">
        <v>36566</v>
      </c>
      <c r="Y3329" s="4" t="s">
        <v>18307</v>
      </c>
      <c r="AB3329" t="s">
        <v>36569</v>
      </c>
      <c r="AC3329">
        <v>21.855</v>
      </c>
      <c r="AD3329">
        <v>20000</v>
      </c>
      <c r="AE3329">
        <v>0</v>
      </c>
      <c r="AF3329">
        <v>4291100</v>
      </c>
      <c r="AG3329" s="16">
        <v>0</v>
      </c>
      <c r="AH3329">
        <v>0</v>
      </c>
      <c r="AI3329" s="5">
        <v>4.46E-4</v>
      </c>
      <c r="AJ3329" s="5">
        <v>0</v>
      </c>
      <c r="AK3329">
        <v>11</v>
      </c>
      <c r="AL3329">
        <v>4506</v>
      </c>
      <c r="AM3329" t="s">
        <v>18307</v>
      </c>
    </row>
    <row r="3330" spans="1:39" x14ac:dyDescent="0.25">
      <c r="A3330" t="str">
        <f>HYPERLINK("http://www.UniProt.org/UniProt/Q14964","RB39A_HUMAN")</f>
        <v>RB39A_HUMAN</v>
      </c>
      <c r="B3330" s="4" t="s">
        <v>9221</v>
      </c>
      <c r="C3330" s="54">
        <v>0</v>
      </c>
      <c r="D3330" s="54">
        <v>0</v>
      </c>
      <c r="E3330" s="24">
        <v>0</v>
      </c>
      <c r="F3330" s="9">
        <v>0</v>
      </c>
      <c r="G3330" s="9">
        <v>3.8499999999999996</v>
      </c>
      <c r="H3330" s="30" t="s">
        <v>37740</v>
      </c>
      <c r="I3330" t="s">
        <v>32</v>
      </c>
      <c r="J3330" s="4" t="s">
        <v>12</v>
      </c>
      <c r="K3330" s="6">
        <v>25.006</v>
      </c>
      <c r="L3330" s="10" t="s">
        <v>12</v>
      </c>
      <c r="M3330" s="24" t="s">
        <v>40582</v>
      </c>
      <c r="N3330">
        <v>2150</v>
      </c>
      <c r="O3330" s="15">
        <v>25.006</v>
      </c>
      <c r="P3330" s="4" t="s">
        <v>19460</v>
      </c>
      <c r="Q3330" s="4" t="s">
        <v>27412</v>
      </c>
      <c r="R3330" s="18">
        <v>73.599999999999994</v>
      </c>
      <c r="S3330" s="4" t="s">
        <v>27413</v>
      </c>
      <c r="T3330" s="4" t="s">
        <v>9222</v>
      </c>
      <c r="U3330" s="11" t="s">
        <v>9223</v>
      </c>
      <c r="V3330" s="11" t="s">
        <v>63</v>
      </c>
      <c r="W3330" s="4" t="s">
        <v>9222</v>
      </c>
      <c r="X3330" s="4" t="s">
        <v>27411</v>
      </c>
      <c r="Y3330" s="4" t="s">
        <v>9220</v>
      </c>
      <c r="AB3330" t="s">
        <v>27414</v>
      </c>
      <c r="AC3330">
        <v>25.006</v>
      </c>
      <c r="AD3330">
        <v>20000</v>
      </c>
      <c r="AE3330">
        <v>0</v>
      </c>
      <c r="AF3330">
        <v>3698700</v>
      </c>
      <c r="AG3330" s="16">
        <v>0</v>
      </c>
      <c r="AH3330">
        <v>0</v>
      </c>
      <c r="AI3330" s="5">
        <v>3.8499999999999998E-4</v>
      </c>
      <c r="AJ3330" s="5">
        <v>0</v>
      </c>
      <c r="AK3330">
        <v>3</v>
      </c>
      <c r="AL3330">
        <v>2150</v>
      </c>
      <c r="AM3330" t="s">
        <v>9220</v>
      </c>
    </row>
    <row r="3331" spans="1:39" x14ac:dyDescent="0.25">
      <c r="A3331" t="str">
        <f>HYPERLINK("http://www.UniProt.org/UniProt/Q5R372-4","RBG1L_HUMAN")</f>
        <v>RBG1L_HUMAN</v>
      </c>
      <c r="B3331" s="4" t="s">
        <v>10347</v>
      </c>
      <c r="C3331" s="54">
        <v>0</v>
      </c>
      <c r="D3331" s="54">
        <v>0</v>
      </c>
      <c r="E3331" s="24">
        <v>0</v>
      </c>
      <c r="F3331" s="9">
        <v>0</v>
      </c>
      <c r="G3331" s="9">
        <v>2.11</v>
      </c>
      <c r="H3331" s="30" t="s">
        <v>37740</v>
      </c>
      <c r="I3331" t="s">
        <v>12</v>
      </c>
      <c r="J3331" s="4" t="s">
        <v>12</v>
      </c>
      <c r="K3331" s="6">
        <v>90.837000000000003</v>
      </c>
      <c r="L3331" s="10" t="s">
        <v>12</v>
      </c>
      <c r="M3331" s="24" t="s">
        <v>40582</v>
      </c>
      <c r="N3331">
        <v>2427</v>
      </c>
      <c r="O3331" s="15">
        <v>90.837000000000003</v>
      </c>
      <c r="P3331" s="4" t="s">
        <v>19460</v>
      </c>
      <c r="Q3331" s="4" t="s">
        <v>19614</v>
      </c>
      <c r="R3331" s="18">
        <v>28.24</v>
      </c>
      <c r="S3331" s="4" t="s">
        <v>28486</v>
      </c>
      <c r="T3331" s="4" t="s">
        <v>12</v>
      </c>
      <c r="V3331" s="11" t="s">
        <v>163</v>
      </c>
      <c r="W3331" s="4" t="s">
        <v>12</v>
      </c>
      <c r="X3331" s="4" t="s">
        <v>12</v>
      </c>
      <c r="Y3331" s="4" t="s">
        <v>10348</v>
      </c>
      <c r="AB3331" s="5" t="s">
        <v>28487</v>
      </c>
      <c r="AC3331">
        <v>90.837000000000003</v>
      </c>
      <c r="AD3331">
        <v>20000</v>
      </c>
      <c r="AE3331">
        <v>0</v>
      </c>
      <c r="AF3331">
        <v>2024200</v>
      </c>
      <c r="AG3331" s="16">
        <v>0</v>
      </c>
      <c r="AH3331">
        <v>0</v>
      </c>
      <c r="AI3331" s="5">
        <v>2.1100000000000001E-4</v>
      </c>
      <c r="AJ3331" s="5">
        <v>0</v>
      </c>
      <c r="AK3331">
        <v>14</v>
      </c>
      <c r="AL3331">
        <v>2427</v>
      </c>
      <c r="AM3331" t="s">
        <v>28488</v>
      </c>
    </row>
    <row r="3332" spans="1:39" x14ac:dyDescent="0.25">
      <c r="A3332" t="str">
        <f>HYPERLINK("http://www.UniProt.org/UniProt/P98179","RBM3_HUMAN")</f>
        <v>RBM3_HUMAN</v>
      </c>
      <c r="B3332" s="4" t="s">
        <v>7618</v>
      </c>
      <c r="C3332" s="54">
        <v>0</v>
      </c>
      <c r="D3332" s="54">
        <v>0</v>
      </c>
      <c r="E3332" s="24">
        <v>0</v>
      </c>
      <c r="F3332" s="9">
        <v>0</v>
      </c>
      <c r="G3332" s="9">
        <v>1.2899999999999998</v>
      </c>
      <c r="H3332" s="30" t="s">
        <v>37740</v>
      </c>
      <c r="I3332" t="s">
        <v>69</v>
      </c>
      <c r="J3332" s="4" t="s">
        <v>12</v>
      </c>
      <c r="K3332" s="6">
        <v>17.170000000000002</v>
      </c>
      <c r="L3332" s="10" t="s">
        <v>12</v>
      </c>
      <c r="M3332" s="24" t="s">
        <v>40582</v>
      </c>
      <c r="N3332">
        <v>1780</v>
      </c>
      <c r="O3332" s="15">
        <v>17.170000000000002</v>
      </c>
      <c r="P3332" s="4" t="s">
        <v>19460</v>
      </c>
      <c r="Q3332" s="4" t="s">
        <v>25940</v>
      </c>
      <c r="R3332" s="18">
        <v>31.81</v>
      </c>
      <c r="S3332" s="4" t="s">
        <v>25941</v>
      </c>
      <c r="T3332" s="4" t="s">
        <v>7619</v>
      </c>
      <c r="U3332" s="11" t="s">
        <v>7620</v>
      </c>
      <c r="V3332" s="11" t="s">
        <v>7621</v>
      </c>
      <c r="W3332" s="4" t="s">
        <v>7619</v>
      </c>
      <c r="X3332" s="4" t="s">
        <v>25939</v>
      </c>
      <c r="Y3332" s="4" t="s">
        <v>7617</v>
      </c>
      <c r="AA3332" t="s">
        <v>7622</v>
      </c>
      <c r="AB3332" t="s">
        <v>25942</v>
      </c>
      <c r="AC3332">
        <v>17.170000000000002</v>
      </c>
      <c r="AD3332">
        <v>20000</v>
      </c>
      <c r="AE3332">
        <v>0</v>
      </c>
      <c r="AF3332">
        <v>1243600</v>
      </c>
      <c r="AG3332" s="16">
        <v>0</v>
      </c>
      <c r="AH3332">
        <v>0</v>
      </c>
      <c r="AI3332" s="5">
        <v>1.2899999999999999E-4</v>
      </c>
      <c r="AJ3332" s="5">
        <v>0</v>
      </c>
      <c r="AK3332">
        <v>2</v>
      </c>
      <c r="AL3332">
        <v>1780</v>
      </c>
      <c r="AM3332" t="s">
        <v>7617</v>
      </c>
    </row>
    <row r="3333" spans="1:39" x14ac:dyDescent="0.25">
      <c r="A3333" s="7" t="str">
        <f>HYPERLINK("http://www.UniProt.org/UniProt/Q6VN20","RBP10_HUMAN")</f>
        <v>RBP10_HUMAN</v>
      </c>
      <c r="B3333" s="4" t="s">
        <v>11127</v>
      </c>
      <c r="C3333" s="54">
        <v>0</v>
      </c>
      <c r="D3333" s="54">
        <v>0</v>
      </c>
      <c r="E3333" s="24">
        <v>0</v>
      </c>
      <c r="F3333" s="9">
        <v>0</v>
      </c>
      <c r="G3333" s="9">
        <v>4.1800000000000006</v>
      </c>
      <c r="H3333" s="30" t="s">
        <v>37740</v>
      </c>
      <c r="I3333" t="s">
        <v>69</v>
      </c>
      <c r="J3333" s="4" t="s">
        <v>40569</v>
      </c>
      <c r="K3333" s="6">
        <v>67.256</v>
      </c>
      <c r="L3333" s="10" t="s">
        <v>12</v>
      </c>
      <c r="M3333" s="24" t="s">
        <v>40582</v>
      </c>
      <c r="N3333">
        <v>2635</v>
      </c>
      <c r="O3333" s="15">
        <v>67.256</v>
      </c>
      <c r="P3333" s="4" t="s">
        <v>19460</v>
      </c>
      <c r="Q3333" s="4" t="s">
        <v>29300</v>
      </c>
      <c r="R3333" s="18">
        <v>116.53</v>
      </c>
      <c r="S3333" s="4" t="s">
        <v>29301</v>
      </c>
      <c r="T3333" s="4" t="s">
        <v>11128</v>
      </c>
      <c r="V3333" s="11" t="s">
        <v>11129</v>
      </c>
      <c r="W3333" s="4" t="s">
        <v>11128</v>
      </c>
      <c r="X3333" s="4" t="s">
        <v>29299</v>
      </c>
      <c r="Y3333" s="4" t="s">
        <v>11126</v>
      </c>
      <c r="AA3333" t="s">
        <v>11130</v>
      </c>
      <c r="AB3333" t="s">
        <v>29302</v>
      </c>
      <c r="AC3333">
        <v>67.256</v>
      </c>
      <c r="AD3333">
        <v>20000</v>
      </c>
      <c r="AE3333">
        <v>0</v>
      </c>
      <c r="AF3333">
        <v>4018400</v>
      </c>
      <c r="AG3333" s="16">
        <v>0</v>
      </c>
      <c r="AH3333">
        <v>0</v>
      </c>
      <c r="AI3333" s="5">
        <v>4.1800000000000002E-4</v>
      </c>
      <c r="AJ3333" s="5">
        <v>0</v>
      </c>
      <c r="AK3333">
        <v>7</v>
      </c>
      <c r="AL3333">
        <v>2635</v>
      </c>
      <c r="AM3333" t="s">
        <v>11126</v>
      </c>
    </row>
    <row r="3334" spans="1:39" x14ac:dyDescent="0.25">
      <c r="A3334" t="str">
        <f>HYPERLINK("http://www.UniProt.org/UniProt/Q92804-2","RBP56_HUMAN")</f>
        <v>RBP56_HUMAN</v>
      </c>
      <c r="B3334" s="4" t="s">
        <v>13467</v>
      </c>
      <c r="C3334" s="54">
        <v>0</v>
      </c>
      <c r="D3334" s="54">
        <v>0</v>
      </c>
      <c r="E3334" s="24">
        <v>0</v>
      </c>
      <c r="F3334" s="9">
        <v>0</v>
      </c>
      <c r="G3334" s="9">
        <v>0.433</v>
      </c>
      <c r="H3334" s="30" t="s">
        <v>37740</v>
      </c>
      <c r="I3334" t="s">
        <v>69</v>
      </c>
      <c r="J3334" s="4" t="s">
        <v>12</v>
      </c>
      <c r="K3334" s="6">
        <v>61.557000000000002</v>
      </c>
      <c r="L3334" s="10" t="s">
        <v>12</v>
      </c>
      <c r="M3334" s="24" t="s">
        <v>40582</v>
      </c>
      <c r="N3334">
        <v>3259</v>
      </c>
      <c r="O3334" s="15">
        <v>61.557000000000002</v>
      </c>
      <c r="P3334" s="4" t="s">
        <v>19460</v>
      </c>
      <c r="Q3334" s="4" t="s">
        <v>31731</v>
      </c>
      <c r="R3334" s="18">
        <v>113.39</v>
      </c>
      <c r="S3334" s="4" t="s">
        <v>31732</v>
      </c>
      <c r="T3334" s="4" t="s">
        <v>13468</v>
      </c>
      <c r="U3334" s="11" t="s">
        <v>13469</v>
      </c>
      <c r="V3334" s="11" t="s">
        <v>5081</v>
      </c>
      <c r="W3334" s="4" t="s">
        <v>13468</v>
      </c>
      <c r="X3334" s="4" t="s">
        <v>31730</v>
      </c>
      <c r="Y3334" s="4" t="s">
        <v>13472</v>
      </c>
      <c r="Z3334" t="s">
        <v>13470</v>
      </c>
      <c r="AA3334" t="s">
        <v>13471</v>
      </c>
      <c r="AB3334" t="s">
        <v>31733</v>
      </c>
      <c r="AC3334">
        <v>61.557000000000002</v>
      </c>
      <c r="AD3334">
        <v>20000</v>
      </c>
      <c r="AE3334">
        <v>0</v>
      </c>
      <c r="AF3334">
        <v>416370</v>
      </c>
      <c r="AG3334" s="16">
        <v>0</v>
      </c>
      <c r="AH3334">
        <v>0</v>
      </c>
      <c r="AI3334" s="5">
        <v>4.3300000000000002E-5</v>
      </c>
      <c r="AJ3334" s="5">
        <v>0</v>
      </c>
      <c r="AK3334">
        <v>1</v>
      </c>
      <c r="AL3334">
        <v>3259</v>
      </c>
      <c r="AM3334" t="s">
        <v>31734</v>
      </c>
    </row>
    <row r="3335" spans="1:39" x14ac:dyDescent="0.25">
      <c r="A3335" t="str">
        <f>HYPERLINK("http://www.UniProt.org/UniProt/P53805-4","RCAN1_HUMAN")</f>
        <v>RCAN1_HUMAN</v>
      </c>
      <c r="B3335" s="4" t="s">
        <v>6502</v>
      </c>
      <c r="C3335" s="54">
        <v>0</v>
      </c>
      <c r="D3335" s="54">
        <v>0</v>
      </c>
      <c r="E3335" s="24">
        <v>0</v>
      </c>
      <c r="F3335" s="9">
        <v>0</v>
      </c>
      <c r="G3335" s="9">
        <v>1.5799999999999998</v>
      </c>
      <c r="H3335" s="30" t="s">
        <v>37740</v>
      </c>
      <c r="I3335" t="s">
        <v>12</v>
      </c>
      <c r="J3335" s="4" t="s">
        <v>12</v>
      </c>
      <c r="K3335" s="6">
        <v>13.291</v>
      </c>
      <c r="L3335" s="10" t="s">
        <v>12</v>
      </c>
      <c r="M3335" s="24" t="s">
        <v>40582</v>
      </c>
      <c r="N3335">
        <v>1522</v>
      </c>
      <c r="O3335" s="15">
        <v>13.291</v>
      </c>
      <c r="P3335" s="4" t="s">
        <v>19460</v>
      </c>
      <c r="Q3335" s="4" t="s">
        <v>24982</v>
      </c>
      <c r="R3335" s="18">
        <v>39.75</v>
      </c>
      <c r="S3335" s="4" t="s">
        <v>24983</v>
      </c>
      <c r="T3335" s="4" t="s">
        <v>6503</v>
      </c>
      <c r="U3335" s="11" t="s">
        <v>6504</v>
      </c>
      <c r="V3335" s="11" t="s">
        <v>6505</v>
      </c>
      <c r="W3335" s="4" t="s">
        <v>6503</v>
      </c>
      <c r="X3335" s="4" t="s">
        <v>12</v>
      </c>
      <c r="Y3335" s="4" t="s">
        <v>6506</v>
      </c>
      <c r="Z3335" t="s">
        <v>3802</v>
      </c>
      <c r="AB3335" s="5" t="s">
        <v>24984</v>
      </c>
      <c r="AC3335">
        <v>13.291</v>
      </c>
      <c r="AD3335">
        <v>20000</v>
      </c>
      <c r="AE3335">
        <v>0</v>
      </c>
      <c r="AF3335">
        <v>1523200</v>
      </c>
      <c r="AG3335" s="16">
        <v>0</v>
      </c>
      <c r="AH3335">
        <v>0</v>
      </c>
      <c r="AI3335" s="5">
        <v>1.5799999999999999E-4</v>
      </c>
      <c r="AJ3335" s="5">
        <v>0</v>
      </c>
      <c r="AK3335">
        <v>1</v>
      </c>
      <c r="AL3335">
        <v>1522</v>
      </c>
      <c r="AM3335" t="s">
        <v>24985</v>
      </c>
    </row>
    <row r="3336" spans="1:39" x14ac:dyDescent="0.25">
      <c r="A3336" t="str">
        <f>HYPERLINK("http://www.UniProt.org/UniProt/Q9UKA8-3","RCAN3_HUMAN")</f>
        <v>RCAN3_HUMAN</v>
      </c>
      <c r="B3336" s="4" t="s">
        <v>18210</v>
      </c>
      <c r="C3336" s="54">
        <v>0</v>
      </c>
      <c r="D3336" s="54">
        <v>0</v>
      </c>
      <c r="E3336" s="24">
        <v>0</v>
      </c>
      <c r="F3336" s="9">
        <v>0</v>
      </c>
      <c r="G3336" s="9">
        <v>2.56</v>
      </c>
      <c r="H3336" s="30" t="s">
        <v>37740</v>
      </c>
      <c r="I3336" t="s">
        <v>12</v>
      </c>
      <c r="J3336" s="4" t="s">
        <v>12</v>
      </c>
      <c r="K3336" s="6">
        <v>20.747</v>
      </c>
      <c r="L3336" s="10" t="s">
        <v>12</v>
      </c>
      <c r="M3336" s="24" t="s">
        <v>40582</v>
      </c>
      <c r="N3336">
        <v>4483</v>
      </c>
      <c r="O3336" s="15">
        <v>20.747</v>
      </c>
      <c r="P3336" s="4" t="s">
        <v>19460</v>
      </c>
      <c r="Q3336" s="4" t="s">
        <v>36473</v>
      </c>
      <c r="R3336" s="18">
        <v>23.42</v>
      </c>
      <c r="S3336" s="4" t="s">
        <v>36474</v>
      </c>
      <c r="T3336" s="4" t="s">
        <v>18211</v>
      </c>
      <c r="U3336" s="11" t="s">
        <v>18212</v>
      </c>
      <c r="V3336" s="11" t="s">
        <v>6505</v>
      </c>
      <c r="W3336" s="4" t="s">
        <v>18211</v>
      </c>
      <c r="X3336" s="4" t="s">
        <v>12</v>
      </c>
      <c r="Y3336" s="4" t="s">
        <v>18213</v>
      </c>
      <c r="AB3336" t="s">
        <v>36475</v>
      </c>
      <c r="AC3336">
        <v>20.747</v>
      </c>
      <c r="AD3336">
        <v>20000</v>
      </c>
      <c r="AE3336">
        <v>0</v>
      </c>
      <c r="AF3336">
        <v>2458200</v>
      </c>
      <c r="AG3336" s="16">
        <v>0</v>
      </c>
      <c r="AH3336">
        <v>0</v>
      </c>
      <c r="AI3336" s="5">
        <v>2.5599999999999999E-4</v>
      </c>
      <c r="AJ3336" s="5">
        <v>0</v>
      </c>
      <c r="AK3336">
        <v>1</v>
      </c>
      <c r="AL3336">
        <v>4483</v>
      </c>
      <c r="AM3336" t="s">
        <v>36476</v>
      </c>
    </row>
    <row r="3337" spans="1:39" x14ac:dyDescent="0.25">
      <c r="A3337" t="str">
        <f>HYPERLINK("http://www.UniProt.org/UniProt/P18754","RCC1_HUMAN")</f>
        <v>RCC1_HUMAN</v>
      </c>
      <c r="B3337" s="4" t="s">
        <v>3951</v>
      </c>
      <c r="C3337" s="54">
        <v>0</v>
      </c>
      <c r="D3337" s="54">
        <v>0</v>
      </c>
      <c r="E3337" s="24">
        <v>0</v>
      </c>
      <c r="F3337" s="9">
        <v>0</v>
      </c>
      <c r="G3337" s="9">
        <v>5.05</v>
      </c>
      <c r="H3337" s="30" t="s">
        <v>37740</v>
      </c>
      <c r="I3337" t="s">
        <v>69</v>
      </c>
      <c r="J3337" s="4" t="s">
        <v>584</v>
      </c>
      <c r="K3337" s="6">
        <v>44.969000000000001</v>
      </c>
      <c r="L3337" s="10" t="s">
        <v>12</v>
      </c>
      <c r="M3337" s="24" t="s">
        <v>40582</v>
      </c>
      <c r="N3337">
        <v>948</v>
      </c>
      <c r="O3337" s="15">
        <v>44.969000000000001</v>
      </c>
      <c r="P3337" s="4" t="s">
        <v>19460</v>
      </c>
      <c r="Q3337" s="4" t="s">
        <v>22803</v>
      </c>
      <c r="R3337" s="18">
        <v>101.74</v>
      </c>
      <c r="S3337" s="4" t="s">
        <v>22804</v>
      </c>
      <c r="T3337" s="4" t="s">
        <v>3952</v>
      </c>
      <c r="U3337" s="11" t="s">
        <v>3953</v>
      </c>
      <c r="V3337" s="11" t="s">
        <v>3954</v>
      </c>
      <c r="W3337" s="4" t="s">
        <v>3952</v>
      </c>
      <c r="X3337" s="4" t="s">
        <v>22802</v>
      </c>
      <c r="Y3337" s="4" t="s">
        <v>3950</v>
      </c>
      <c r="AA3337" t="s">
        <v>3955</v>
      </c>
      <c r="AB3337" t="s">
        <v>22805</v>
      </c>
      <c r="AC3337">
        <v>44.969000000000001</v>
      </c>
      <c r="AD3337">
        <v>20000</v>
      </c>
      <c r="AE3337">
        <v>0</v>
      </c>
      <c r="AF3337">
        <v>4852900</v>
      </c>
      <c r="AG3337" s="16">
        <v>0</v>
      </c>
      <c r="AH3337">
        <v>0</v>
      </c>
      <c r="AI3337" s="5">
        <v>5.0500000000000002E-4</v>
      </c>
      <c r="AJ3337" s="5">
        <v>0</v>
      </c>
      <c r="AK3337">
        <v>4</v>
      </c>
      <c r="AL3337">
        <v>948</v>
      </c>
      <c r="AM3337" t="s">
        <v>22806</v>
      </c>
    </row>
    <row r="3338" spans="1:39" x14ac:dyDescent="0.25">
      <c r="A3338" t="str">
        <f>HYPERLINK("http://www.UniProt.org/UniProt/P46063","RECQ1_HUMAN")</f>
        <v>RECQ1_HUMAN</v>
      </c>
      <c r="B3338" s="4" t="s">
        <v>5634</v>
      </c>
      <c r="C3338" s="54">
        <v>0</v>
      </c>
      <c r="D3338" s="54">
        <v>0</v>
      </c>
      <c r="E3338" s="24">
        <v>0</v>
      </c>
      <c r="F3338" s="9">
        <v>0</v>
      </c>
      <c r="G3338" s="9">
        <v>0.65500000000000003</v>
      </c>
      <c r="H3338" s="30" t="s">
        <v>37740</v>
      </c>
      <c r="I3338" t="s">
        <v>92</v>
      </c>
      <c r="J3338" s="4" t="s">
        <v>12</v>
      </c>
      <c r="K3338" s="6">
        <v>73.456999999999994</v>
      </c>
      <c r="L3338" s="10" t="s">
        <v>12</v>
      </c>
      <c r="M3338" s="24" t="s">
        <v>40582</v>
      </c>
      <c r="N3338">
        <v>1317</v>
      </c>
      <c r="O3338" s="15">
        <v>73.456999999999994</v>
      </c>
      <c r="P3338" s="4" t="s">
        <v>19460</v>
      </c>
      <c r="Q3338" s="4" t="s">
        <v>24223</v>
      </c>
      <c r="R3338" s="18">
        <v>282.58999999999997</v>
      </c>
      <c r="S3338" s="4" t="s">
        <v>24224</v>
      </c>
      <c r="T3338" s="4" t="s">
        <v>5635</v>
      </c>
      <c r="U3338" s="11" t="s">
        <v>5636</v>
      </c>
      <c r="V3338" s="11" t="s">
        <v>5637</v>
      </c>
      <c r="W3338" s="4" t="s">
        <v>5635</v>
      </c>
      <c r="X3338" s="4" t="s">
        <v>24222</v>
      </c>
      <c r="Y3338" s="4" t="s">
        <v>5633</v>
      </c>
      <c r="AB3338" t="s">
        <v>24225</v>
      </c>
      <c r="AC3338">
        <v>73.456999999999994</v>
      </c>
      <c r="AD3338">
        <v>20000</v>
      </c>
      <c r="AE3338">
        <v>0</v>
      </c>
      <c r="AF3338">
        <v>629950</v>
      </c>
      <c r="AG3338" s="16">
        <v>0</v>
      </c>
      <c r="AH3338">
        <v>0</v>
      </c>
      <c r="AI3338" s="5">
        <v>6.5500000000000006E-5</v>
      </c>
      <c r="AJ3338" s="5">
        <v>0</v>
      </c>
      <c r="AK3338">
        <v>4</v>
      </c>
      <c r="AL3338">
        <v>1317</v>
      </c>
      <c r="AM3338" t="s">
        <v>5633</v>
      </c>
    </row>
    <row r="3339" spans="1:39" x14ac:dyDescent="0.25">
      <c r="A3339" t="str">
        <f>HYPERLINK("http://www.UniProt.org/UniProt/Q9BWE0","REPI1_HUMAN")</f>
        <v>REPI1_HUMAN</v>
      </c>
      <c r="B3339" s="4" t="s">
        <v>15497</v>
      </c>
      <c r="C3339" s="54">
        <v>0</v>
      </c>
      <c r="D3339" s="54">
        <v>0</v>
      </c>
      <c r="E3339" s="24">
        <v>0</v>
      </c>
      <c r="F3339" s="9">
        <v>0</v>
      </c>
      <c r="G3339" s="9">
        <v>3.17</v>
      </c>
      <c r="H3339" s="30" t="s">
        <v>37740</v>
      </c>
      <c r="I3339" t="s">
        <v>92</v>
      </c>
      <c r="J3339" s="4" t="s">
        <v>12</v>
      </c>
      <c r="K3339" s="6">
        <v>63.573999999999998</v>
      </c>
      <c r="L3339" s="10" t="s">
        <v>12</v>
      </c>
      <c r="M3339" s="24" t="s">
        <v>40582</v>
      </c>
      <c r="N3339">
        <v>3768</v>
      </c>
      <c r="O3339" s="15">
        <v>63.573999999999998</v>
      </c>
      <c r="P3339" s="4" t="s">
        <v>19460</v>
      </c>
      <c r="Q3339" s="4" t="s">
        <v>33707</v>
      </c>
      <c r="R3339" s="18">
        <v>152.76</v>
      </c>
      <c r="S3339" s="4" t="s">
        <v>33708</v>
      </c>
      <c r="T3339" s="4" t="s">
        <v>15498</v>
      </c>
      <c r="V3339" s="11" t="s">
        <v>15499</v>
      </c>
      <c r="W3339" s="4" t="s">
        <v>15498</v>
      </c>
      <c r="X3339" s="4" t="s">
        <v>33706</v>
      </c>
      <c r="Y3339" s="4" t="s">
        <v>15496</v>
      </c>
      <c r="AB3339" t="s">
        <v>33709</v>
      </c>
      <c r="AC3339">
        <v>63.573999999999998</v>
      </c>
      <c r="AD3339">
        <v>20000</v>
      </c>
      <c r="AE3339">
        <v>0</v>
      </c>
      <c r="AF3339">
        <v>3047500</v>
      </c>
      <c r="AG3339" s="16">
        <v>0</v>
      </c>
      <c r="AH3339">
        <v>0</v>
      </c>
      <c r="AI3339" s="5">
        <v>3.1700000000000001E-4</v>
      </c>
      <c r="AJ3339" s="5">
        <v>0</v>
      </c>
      <c r="AK3339">
        <v>11</v>
      </c>
      <c r="AL3339">
        <v>3768</v>
      </c>
      <c r="AM3339" t="s">
        <v>33710</v>
      </c>
    </row>
    <row r="3340" spans="1:39" x14ac:dyDescent="0.25">
      <c r="A3340" t="str">
        <f>HYPERLINK("http://www.UniProt.org/UniProt/Q9P2R6","RERE_HUMAN")</f>
        <v>RERE_HUMAN</v>
      </c>
      <c r="B3340" s="4" t="s">
        <v>17730</v>
      </c>
      <c r="C3340" s="54">
        <v>0</v>
      </c>
      <c r="D3340" s="54">
        <v>0</v>
      </c>
      <c r="E3340" s="24">
        <v>0</v>
      </c>
      <c r="F3340" s="9">
        <v>0</v>
      </c>
      <c r="G3340" s="9">
        <v>0.26300000000000001</v>
      </c>
      <c r="H3340" s="30" t="s">
        <v>37740</v>
      </c>
      <c r="I3340" t="s">
        <v>92</v>
      </c>
      <c r="J3340" s="4" t="s">
        <v>12</v>
      </c>
      <c r="K3340" s="6">
        <v>172.42</v>
      </c>
      <c r="L3340" s="10" t="s">
        <v>12</v>
      </c>
      <c r="M3340" s="24" t="s">
        <v>40582</v>
      </c>
      <c r="N3340">
        <v>4356</v>
      </c>
      <c r="O3340" s="15">
        <v>172.42</v>
      </c>
      <c r="P3340" s="4" t="s">
        <v>19460</v>
      </c>
      <c r="Q3340" s="4" t="s">
        <v>35986</v>
      </c>
      <c r="R3340" s="18">
        <v>37.869999999999997</v>
      </c>
      <c r="S3340" s="4" t="s">
        <v>35987</v>
      </c>
      <c r="T3340" s="4" t="s">
        <v>17731</v>
      </c>
      <c r="U3340" s="11" t="s">
        <v>17732</v>
      </c>
      <c r="V3340" s="11" t="s">
        <v>2113</v>
      </c>
      <c r="W3340" s="4" t="s">
        <v>17731</v>
      </c>
      <c r="X3340" s="4" t="s">
        <v>35985</v>
      </c>
      <c r="Y3340" s="4" t="s">
        <v>17729</v>
      </c>
      <c r="AB3340" t="s">
        <v>35988</v>
      </c>
      <c r="AC3340">
        <v>172.42</v>
      </c>
      <c r="AD3340">
        <v>20000</v>
      </c>
      <c r="AE3340">
        <v>0</v>
      </c>
      <c r="AF3340">
        <v>252880</v>
      </c>
      <c r="AG3340" s="16">
        <v>0</v>
      </c>
      <c r="AH3340">
        <v>0</v>
      </c>
      <c r="AI3340" s="5">
        <v>2.6299999999999999E-5</v>
      </c>
      <c r="AJ3340" s="5">
        <v>0</v>
      </c>
      <c r="AK3340">
        <v>3</v>
      </c>
      <c r="AL3340">
        <v>4356</v>
      </c>
      <c r="AM3340" t="s">
        <v>17729</v>
      </c>
    </row>
    <row r="3341" spans="1:39" x14ac:dyDescent="0.25">
      <c r="A3341" t="str">
        <f>HYPERLINK("http://www.UniProt.org/UniProt/P35244","RFA3_HUMAN")</f>
        <v>RFA3_HUMAN</v>
      </c>
      <c r="B3341" s="4" t="s">
        <v>5009</v>
      </c>
      <c r="C3341" s="54">
        <v>0</v>
      </c>
      <c r="D3341" s="54">
        <v>0</v>
      </c>
      <c r="E3341" s="24">
        <v>0</v>
      </c>
      <c r="F3341" s="9">
        <v>0</v>
      </c>
      <c r="G3341" s="9">
        <v>9.0500000000000007</v>
      </c>
      <c r="H3341" s="30" t="s">
        <v>37740</v>
      </c>
      <c r="I3341" t="s">
        <v>92</v>
      </c>
      <c r="J3341" s="4" t="s">
        <v>12</v>
      </c>
      <c r="K3341" s="6">
        <v>13.569000000000001</v>
      </c>
      <c r="L3341" s="10" t="s">
        <v>12</v>
      </c>
      <c r="M3341" s="24" t="s">
        <v>40582</v>
      </c>
      <c r="N3341">
        <v>1185</v>
      </c>
      <c r="O3341" s="15">
        <v>13.569000000000001</v>
      </c>
      <c r="P3341" s="4" t="s">
        <v>19460</v>
      </c>
      <c r="Q3341" s="4" t="s">
        <v>23714</v>
      </c>
      <c r="R3341" s="18">
        <v>39.68</v>
      </c>
      <c r="S3341" s="4" t="s">
        <v>23715</v>
      </c>
      <c r="T3341" s="4" t="s">
        <v>5010</v>
      </c>
      <c r="U3341" s="11" t="s">
        <v>5011</v>
      </c>
      <c r="V3341" s="11" t="s">
        <v>5012</v>
      </c>
      <c r="W3341" s="4" t="s">
        <v>5010</v>
      </c>
      <c r="X3341" s="4" t="s">
        <v>19725</v>
      </c>
      <c r="Y3341" s="4" t="s">
        <v>5008</v>
      </c>
      <c r="Z3341" t="s">
        <v>5013</v>
      </c>
      <c r="AA3341" t="s">
        <v>3784</v>
      </c>
      <c r="AB3341" t="s">
        <v>23716</v>
      </c>
      <c r="AC3341">
        <v>13.569000000000001</v>
      </c>
      <c r="AD3341">
        <v>20000</v>
      </c>
      <c r="AE3341">
        <v>0</v>
      </c>
      <c r="AF3341">
        <v>8701600</v>
      </c>
      <c r="AG3341" s="16">
        <v>0</v>
      </c>
      <c r="AH3341">
        <v>0</v>
      </c>
      <c r="AI3341" s="5">
        <v>9.0499999999999999E-4</v>
      </c>
      <c r="AJ3341" s="5">
        <v>0</v>
      </c>
      <c r="AK3341">
        <v>5</v>
      </c>
      <c r="AL3341">
        <v>1185</v>
      </c>
      <c r="AM3341" t="s">
        <v>5008</v>
      </c>
    </row>
    <row r="3342" spans="1:39" x14ac:dyDescent="0.25">
      <c r="A3342" t="str">
        <f>HYPERLINK("http://www.UniProt.org/UniProt/Q8TAC1","RFESD_HUMAN")</f>
        <v>RFESD_HUMAN</v>
      </c>
      <c r="B3342" s="4" t="s">
        <v>12785</v>
      </c>
      <c r="C3342" s="54">
        <v>0</v>
      </c>
      <c r="D3342" s="54">
        <v>0</v>
      </c>
      <c r="E3342" s="24">
        <v>0</v>
      </c>
      <c r="F3342" s="9">
        <v>0</v>
      </c>
      <c r="G3342" s="9">
        <v>2.2800000000000002</v>
      </c>
      <c r="H3342" s="30" t="s">
        <v>37740</v>
      </c>
      <c r="I3342" t="s">
        <v>12</v>
      </c>
      <c r="J3342" s="4" t="s">
        <v>12</v>
      </c>
      <c r="K3342" s="6">
        <v>17.762</v>
      </c>
      <c r="L3342" s="10" t="s">
        <v>12</v>
      </c>
      <c r="M3342" s="24" t="s">
        <v>40582</v>
      </c>
      <c r="N3342">
        <v>3086</v>
      </c>
      <c r="O3342" s="15">
        <v>17.762</v>
      </c>
      <c r="P3342" s="4" t="s">
        <v>19460</v>
      </c>
      <c r="Q3342" s="4" t="s">
        <v>31039</v>
      </c>
      <c r="R3342" s="18">
        <v>76.209999999999994</v>
      </c>
      <c r="S3342" s="4" t="s">
        <v>31040</v>
      </c>
      <c r="T3342" s="4" t="s">
        <v>12</v>
      </c>
      <c r="V3342" s="11" t="s">
        <v>12786</v>
      </c>
      <c r="W3342" s="4" t="s">
        <v>12</v>
      </c>
      <c r="X3342" s="4" t="s">
        <v>12</v>
      </c>
      <c r="Y3342" s="4" t="s">
        <v>12784</v>
      </c>
      <c r="AB3342" t="s">
        <v>31041</v>
      </c>
      <c r="AC3342">
        <v>17.762</v>
      </c>
      <c r="AD3342">
        <v>20000</v>
      </c>
      <c r="AE3342">
        <v>0</v>
      </c>
      <c r="AF3342">
        <v>2195000</v>
      </c>
      <c r="AG3342" s="16">
        <v>0</v>
      </c>
      <c r="AH3342">
        <v>0</v>
      </c>
      <c r="AI3342" s="5">
        <v>2.2800000000000001E-4</v>
      </c>
      <c r="AJ3342" s="5">
        <v>0</v>
      </c>
      <c r="AK3342">
        <v>3</v>
      </c>
      <c r="AL3342">
        <v>3086</v>
      </c>
      <c r="AM3342" t="s">
        <v>31042</v>
      </c>
    </row>
    <row r="3343" spans="1:39" x14ac:dyDescent="0.25">
      <c r="A3343" t="str">
        <f>HYPERLINK("http://www.UniProt.org/UniProt/O14593","RFXK_HUMAN")</f>
        <v>RFXK_HUMAN</v>
      </c>
      <c r="B3343" s="4" t="s">
        <v>496</v>
      </c>
      <c r="C3343" s="54">
        <v>0</v>
      </c>
      <c r="D3343" s="54">
        <v>0</v>
      </c>
      <c r="E3343" s="24">
        <v>0</v>
      </c>
      <c r="F3343" s="9">
        <v>0</v>
      </c>
      <c r="G3343" s="9">
        <v>6.62</v>
      </c>
      <c r="H3343" s="30" t="s">
        <v>37740</v>
      </c>
      <c r="I3343" t="s">
        <v>92</v>
      </c>
      <c r="J3343" s="4" t="s">
        <v>12</v>
      </c>
      <c r="K3343" s="6">
        <v>28.102</v>
      </c>
      <c r="L3343" s="10" t="s">
        <v>12</v>
      </c>
      <c r="M3343" s="24" t="s">
        <v>40582</v>
      </c>
      <c r="N3343">
        <v>180</v>
      </c>
      <c r="O3343" s="15">
        <v>28.102</v>
      </c>
      <c r="P3343" s="4" t="s">
        <v>19460</v>
      </c>
      <c r="Q3343" s="4" t="s">
        <v>19882</v>
      </c>
      <c r="R3343" s="18">
        <v>130.16</v>
      </c>
      <c r="S3343" s="4" t="s">
        <v>19883</v>
      </c>
      <c r="T3343" s="4" t="s">
        <v>497</v>
      </c>
      <c r="U3343" s="11" t="s">
        <v>498</v>
      </c>
      <c r="V3343" s="11" t="s">
        <v>499</v>
      </c>
      <c r="W3343" s="4" t="s">
        <v>497</v>
      </c>
      <c r="X3343" s="4" t="s">
        <v>19725</v>
      </c>
      <c r="Y3343" s="4" t="s">
        <v>495</v>
      </c>
      <c r="AB3343" s="5" t="s">
        <v>19884</v>
      </c>
      <c r="AC3343">
        <v>28.102</v>
      </c>
      <c r="AD3343">
        <v>20000</v>
      </c>
      <c r="AE3343">
        <v>0</v>
      </c>
      <c r="AF3343">
        <v>6368500</v>
      </c>
      <c r="AG3343" s="16">
        <v>0</v>
      </c>
      <c r="AH3343">
        <v>0</v>
      </c>
      <c r="AI3343" s="5">
        <v>6.6200000000000005E-4</v>
      </c>
      <c r="AJ3343" s="5">
        <v>0</v>
      </c>
      <c r="AK3343">
        <v>2</v>
      </c>
      <c r="AL3343">
        <v>180</v>
      </c>
      <c r="AM3343" t="s">
        <v>19885</v>
      </c>
    </row>
    <row r="3344" spans="1:39" x14ac:dyDescent="0.25">
      <c r="A3344" t="str">
        <f>HYPERLINK("http://www.UniProt.org/UniProt/O15211","RGL2_HUMAN")</f>
        <v>RGL2_HUMAN</v>
      </c>
      <c r="B3344" s="4" t="s">
        <v>850</v>
      </c>
      <c r="C3344" s="54">
        <v>0</v>
      </c>
      <c r="D3344" s="54">
        <v>0</v>
      </c>
      <c r="E3344" s="24">
        <v>0</v>
      </c>
      <c r="F3344" s="9">
        <v>0</v>
      </c>
      <c r="G3344" s="9">
        <v>6.3900000000000006</v>
      </c>
      <c r="H3344" s="30" t="s">
        <v>37740</v>
      </c>
      <c r="I3344" t="s">
        <v>12</v>
      </c>
      <c r="J3344" s="4" t="s">
        <v>12</v>
      </c>
      <c r="K3344" s="6">
        <v>83.548000000000002</v>
      </c>
      <c r="L3344" s="10" t="s">
        <v>12</v>
      </c>
      <c r="M3344" s="24" t="s">
        <v>40582</v>
      </c>
      <c r="N3344">
        <v>254</v>
      </c>
      <c r="O3344" s="15">
        <v>83.548000000000002</v>
      </c>
      <c r="P3344" s="4" t="s">
        <v>19460</v>
      </c>
      <c r="Q3344" s="4" t="s">
        <v>20181</v>
      </c>
      <c r="R3344" s="18">
        <v>14.58</v>
      </c>
      <c r="S3344" s="4" t="s">
        <v>20182</v>
      </c>
      <c r="T3344" s="4" t="s">
        <v>851</v>
      </c>
      <c r="U3344" s="11" t="s">
        <v>852</v>
      </c>
      <c r="V3344" s="11" t="s">
        <v>853</v>
      </c>
      <c r="W3344" s="4" t="s">
        <v>851</v>
      </c>
      <c r="X3344" s="4" t="s">
        <v>12</v>
      </c>
      <c r="Y3344" s="4" t="s">
        <v>849</v>
      </c>
      <c r="AB3344" t="s">
        <v>20183</v>
      </c>
      <c r="AC3344">
        <v>83.548000000000002</v>
      </c>
      <c r="AD3344">
        <v>20000</v>
      </c>
      <c r="AE3344">
        <v>0</v>
      </c>
      <c r="AF3344">
        <v>6139900</v>
      </c>
      <c r="AG3344" s="16">
        <v>0</v>
      </c>
      <c r="AH3344">
        <v>0</v>
      </c>
      <c r="AI3344" s="5">
        <v>6.3900000000000003E-4</v>
      </c>
      <c r="AJ3344" s="5">
        <v>0</v>
      </c>
      <c r="AK3344">
        <v>13</v>
      </c>
      <c r="AL3344">
        <v>254</v>
      </c>
      <c r="AM3344" t="s">
        <v>849</v>
      </c>
    </row>
    <row r="3345" spans="1:39" x14ac:dyDescent="0.25">
      <c r="A3345" t="str">
        <f>HYPERLINK("http://www.UniProt.org/UniProt/O43665-3","RGS10_HUMAN")</f>
        <v>RGS10_HUMAN</v>
      </c>
      <c r="B3345" s="4" t="s">
        <v>1209</v>
      </c>
      <c r="C3345" s="54">
        <v>0</v>
      </c>
      <c r="D3345" s="54">
        <v>0</v>
      </c>
      <c r="E3345" s="24">
        <v>0</v>
      </c>
      <c r="F3345" s="9">
        <v>0</v>
      </c>
      <c r="G3345" s="9">
        <v>2.44</v>
      </c>
      <c r="H3345" s="30" t="s">
        <v>37740</v>
      </c>
      <c r="I3345" t="s">
        <v>12</v>
      </c>
      <c r="J3345" s="4" t="s">
        <v>12</v>
      </c>
      <c r="K3345" s="6">
        <v>21.21</v>
      </c>
      <c r="L3345" s="10" t="s">
        <v>12</v>
      </c>
      <c r="M3345" s="24" t="s">
        <v>40582</v>
      </c>
      <c r="N3345">
        <v>333</v>
      </c>
      <c r="O3345" s="15">
        <v>21.21</v>
      </c>
      <c r="P3345" s="4" t="s">
        <v>19460</v>
      </c>
      <c r="Q3345" s="4" t="s">
        <v>20488</v>
      </c>
      <c r="R3345" s="18">
        <v>50.75</v>
      </c>
      <c r="S3345" s="4" t="s">
        <v>20489</v>
      </c>
      <c r="T3345" s="4" t="s">
        <v>1210</v>
      </c>
      <c r="U3345" s="11" t="s">
        <v>1211</v>
      </c>
      <c r="V3345" s="11" t="s">
        <v>1212</v>
      </c>
      <c r="W3345" s="4" t="s">
        <v>1210</v>
      </c>
      <c r="X3345" s="4" t="s">
        <v>12</v>
      </c>
      <c r="Y3345" s="4" t="s">
        <v>1213</v>
      </c>
      <c r="AB3345" s="5" t="s">
        <v>20490</v>
      </c>
      <c r="AC3345">
        <v>21.21</v>
      </c>
      <c r="AD3345">
        <v>20000</v>
      </c>
      <c r="AE3345">
        <v>0</v>
      </c>
      <c r="AF3345">
        <v>2345100</v>
      </c>
      <c r="AG3345" s="16">
        <v>0</v>
      </c>
      <c r="AH3345">
        <v>0</v>
      </c>
      <c r="AI3345" s="5">
        <v>2.4399999999999999E-4</v>
      </c>
      <c r="AJ3345" s="5">
        <v>0</v>
      </c>
      <c r="AK3345">
        <v>4</v>
      </c>
      <c r="AL3345">
        <v>333</v>
      </c>
      <c r="AM3345" t="s">
        <v>20491</v>
      </c>
    </row>
    <row r="3346" spans="1:39" x14ac:dyDescent="0.25">
      <c r="A3346" t="str">
        <f>HYPERLINK("http://www.UniProt.org/UniProt/Q13017-2","RHG05_HUMAN")</f>
        <v>RHG05_HUMAN</v>
      </c>
      <c r="B3346" s="4" t="s">
        <v>8341</v>
      </c>
      <c r="C3346" s="54">
        <v>0</v>
      </c>
      <c r="D3346" s="54">
        <v>0</v>
      </c>
      <c r="E3346" s="24">
        <v>0</v>
      </c>
      <c r="F3346" s="9">
        <v>0</v>
      </c>
      <c r="G3346" s="9">
        <v>7.52</v>
      </c>
      <c r="H3346" s="30" t="s">
        <v>37740</v>
      </c>
      <c r="I3346" t="s">
        <v>32</v>
      </c>
      <c r="J3346" s="4" t="s">
        <v>12</v>
      </c>
      <c r="K3346" s="6">
        <v>172.33</v>
      </c>
      <c r="L3346" s="10" t="s">
        <v>12</v>
      </c>
      <c r="M3346" s="24" t="s">
        <v>40582</v>
      </c>
      <c r="N3346">
        <v>1949</v>
      </c>
      <c r="O3346" s="15">
        <v>172.33</v>
      </c>
      <c r="P3346" s="4" t="s">
        <v>19460</v>
      </c>
      <c r="Q3346" s="4" t="s">
        <v>26598</v>
      </c>
      <c r="R3346" s="18">
        <v>71.66</v>
      </c>
      <c r="S3346" s="4" t="s">
        <v>26599</v>
      </c>
      <c r="T3346" s="4" t="s">
        <v>8342</v>
      </c>
      <c r="U3346" s="11" t="s">
        <v>8343</v>
      </c>
      <c r="V3346" s="11" t="s">
        <v>8344</v>
      </c>
      <c r="W3346" s="4" t="s">
        <v>8342</v>
      </c>
      <c r="X3346" s="4" t="s">
        <v>26597</v>
      </c>
      <c r="Y3346" s="4" t="s">
        <v>8345</v>
      </c>
      <c r="AA3346" t="s">
        <v>3563</v>
      </c>
      <c r="AB3346" t="s">
        <v>26600</v>
      </c>
      <c r="AC3346">
        <v>172.33</v>
      </c>
      <c r="AD3346">
        <v>20000</v>
      </c>
      <c r="AE3346">
        <v>0</v>
      </c>
      <c r="AF3346">
        <v>7233000</v>
      </c>
      <c r="AG3346" s="16">
        <v>0</v>
      </c>
      <c r="AH3346">
        <v>0</v>
      </c>
      <c r="AI3346" s="5">
        <v>7.5199999999999996E-4</v>
      </c>
      <c r="AJ3346" s="5">
        <v>0</v>
      </c>
      <c r="AK3346">
        <v>55</v>
      </c>
      <c r="AL3346">
        <v>1949</v>
      </c>
      <c r="AM3346" t="s">
        <v>26601</v>
      </c>
    </row>
    <row r="3347" spans="1:39" x14ac:dyDescent="0.25">
      <c r="A3347" t="str">
        <f>HYPERLINK("http://www.UniProt.org/UniProt/Q68EM7-2","RHG17_HUMAN")</f>
        <v>RHG17_HUMAN</v>
      </c>
      <c r="B3347" s="4" t="s">
        <v>10729</v>
      </c>
      <c r="C3347" s="54">
        <v>0</v>
      </c>
      <c r="D3347" s="54">
        <v>0</v>
      </c>
      <c r="E3347" s="24">
        <v>0</v>
      </c>
      <c r="F3347" s="9">
        <v>0</v>
      </c>
      <c r="G3347" s="9">
        <v>0.57099999999999995</v>
      </c>
      <c r="H3347" s="30" t="s">
        <v>37740</v>
      </c>
      <c r="I3347" t="s">
        <v>32</v>
      </c>
      <c r="J3347" s="4" t="s">
        <v>12</v>
      </c>
      <c r="K3347" s="6">
        <v>87.608000000000004</v>
      </c>
      <c r="L3347" s="10" t="s">
        <v>12</v>
      </c>
      <c r="M3347" s="24" t="s">
        <v>40582</v>
      </c>
      <c r="N3347">
        <v>2531</v>
      </c>
      <c r="O3347" s="15">
        <v>87.608000000000004</v>
      </c>
      <c r="P3347" s="4" t="s">
        <v>19460</v>
      </c>
      <c r="Q3347" s="4" t="s">
        <v>28904</v>
      </c>
      <c r="R3347" s="18">
        <v>128.78</v>
      </c>
      <c r="S3347" s="4" t="s">
        <v>28905</v>
      </c>
      <c r="T3347" s="4" t="s">
        <v>10730</v>
      </c>
      <c r="V3347" s="11" t="s">
        <v>8344</v>
      </c>
      <c r="W3347" s="4" t="s">
        <v>10730</v>
      </c>
      <c r="X3347" s="4" t="s">
        <v>28903</v>
      </c>
      <c r="Y3347" s="4" t="s">
        <v>10732</v>
      </c>
      <c r="Z3347" t="s">
        <v>10731</v>
      </c>
      <c r="AB3347" s="5" t="s">
        <v>28906</v>
      </c>
      <c r="AC3347">
        <v>87.608000000000004</v>
      </c>
      <c r="AD3347">
        <v>20000</v>
      </c>
      <c r="AE3347">
        <v>0</v>
      </c>
      <c r="AF3347">
        <v>548480</v>
      </c>
      <c r="AG3347" s="16">
        <v>0</v>
      </c>
      <c r="AH3347">
        <v>0</v>
      </c>
      <c r="AI3347" s="5">
        <v>5.7099999999999999E-5</v>
      </c>
      <c r="AJ3347" s="5">
        <v>0</v>
      </c>
      <c r="AK3347">
        <v>3</v>
      </c>
      <c r="AL3347">
        <v>2531</v>
      </c>
      <c r="AM3347" t="s">
        <v>28907</v>
      </c>
    </row>
    <row r="3348" spans="1:39" x14ac:dyDescent="0.25">
      <c r="A3348" t="str">
        <f>HYPERLINK("http://www.UniProt.org/UniProt/Q6ZUM4-2","RHG27_HUMAN")</f>
        <v>RHG27_HUMAN</v>
      </c>
      <c r="B3348" s="4" t="s">
        <v>11215</v>
      </c>
      <c r="C3348" s="54">
        <v>0</v>
      </c>
      <c r="D3348" s="54">
        <v>0</v>
      </c>
      <c r="E3348" s="24">
        <v>0</v>
      </c>
      <c r="F3348" s="9">
        <v>0</v>
      </c>
      <c r="G3348" s="9">
        <v>1.18</v>
      </c>
      <c r="H3348" s="30" t="s">
        <v>37740</v>
      </c>
      <c r="I3348" t="s">
        <v>32</v>
      </c>
      <c r="J3348" s="4" t="s">
        <v>12</v>
      </c>
      <c r="K3348" s="6">
        <v>61.731999999999999</v>
      </c>
      <c r="L3348" s="10" t="s">
        <v>12</v>
      </c>
      <c r="M3348" s="24" t="s">
        <v>40582</v>
      </c>
      <c r="N3348">
        <v>2661</v>
      </c>
      <c r="O3348" s="15">
        <v>61.731999999999999</v>
      </c>
      <c r="P3348" s="4" t="s">
        <v>19460</v>
      </c>
      <c r="Q3348" s="4" t="s">
        <v>29398</v>
      </c>
      <c r="R3348" s="18">
        <v>160.82</v>
      </c>
      <c r="S3348" s="4" t="s">
        <v>29399</v>
      </c>
      <c r="T3348" s="4" t="s">
        <v>11216</v>
      </c>
      <c r="V3348" s="11" t="s">
        <v>1613</v>
      </c>
      <c r="W3348" s="4" t="s">
        <v>11216</v>
      </c>
      <c r="X3348" s="4" t="s">
        <v>24601</v>
      </c>
      <c r="Y3348" s="4" t="s">
        <v>11217</v>
      </c>
      <c r="AB3348" s="5" t="s">
        <v>29400</v>
      </c>
      <c r="AC3348">
        <v>61.731999999999999</v>
      </c>
      <c r="AD3348">
        <v>20000</v>
      </c>
      <c r="AE3348">
        <v>0</v>
      </c>
      <c r="AF3348">
        <v>1130400</v>
      </c>
      <c r="AG3348" s="16">
        <v>0</v>
      </c>
      <c r="AH3348">
        <v>0</v>
      </c>
      <c r="AI3348" s="5">
        <v>1.18E-4</v>
      </c>
      <c r="AJ3348" s="5">
        <v>0</v>
      </c>
      <c r="AK3348">
        <v>5</v>
      </c>
      <c r="AL3348">
        <v>2661</v>
      </c>
      <c r="AM3348" t="s">
        <v>29401</v>
      </c>
    </row>
    <row r="3349" spans="1:39" x14ac:dyDescent="0.25">
      <c r="A3349" t="str">
        <f>HYPERLINK("http://www.UniProt.org/UniProt/Q9NRY4","RHG35_HUMAN")</f>
        <v>RHG35_HUMAN</v>
      </c>
      <c r="B3349" s="4" t="s">
        <v>16948</v>
      </c>
      <c r="C3349" s="54">
        <v>0</v>
      </c>
      <c r="D3349" s="54">
        <v>0</v>
      </c>
      <c r="E3349" s="24">
        <v>0</v>
      </c>
      <c r="F3349" s="9">
        <v>0</v>
      </c>
      <c r="G3349" s="9">
        <v>7.78</v>
      </c>
      <c r="H3349" s="30" t="s">
        <v>37740</v>
      </c>
      <c r="I3349" t="s">
        <v>69</v>
      </c>
      <c r="J3349" s="4" t="s">
        <v>12</v>
      </c>
      <c r="K3349" s="6">
        <v>170.51</v>
      </c>
      <c r="L3349" s="10" t="s">
        <v>12</v>
      </c>
      <c r="M3349" s="24" t="s">
        <v>40582</v>
      </c>
      <c r="N3349">
        <v>4147</v>
      </c>
      <c r="O3349" s="15">
        <v>170.51</v>
      </c>
      <c r="P3349" s="4" t="s">
        <v>19460</v>
      </c>
      <c r="Q3349" s="4" t="s">
        <v>35188</v>
      </c>
      <c r="R3349" s="18">
        <v>18.05</v>
      </c>
      <c r="S3349" s="4" t="s">
        <v>35189</v>
      </c>
      <c r="T3349" s="4" t="s">
        <v>16949</v>
      </c>
      <c r="U3349" s="11" t="s">
        <v>16950</v>
      </c>
      <c r="V3349" s="11" t="s">
        <v>8344</v>
      </c>
      <c r="W3349" s="4" t="s">
        <v>16949</v>
      </c>
      <c r="X3349" s="4" t="s">
        <v>19788</v>
      </c>
      <c r="Y3349" s="4" t="s">
        <v>16947</v>
      </c>
      <c r="AB3349" t="s">
        <v>35190</v>
      </c>
      <c r="AC3349">
        <v>170.51</v>
      </c>
      <c r="AD3349">
        <v>20000</v>
      </c>
      <c r="AE3349">
        <v>0</v>
      </c>
      <c r="AF3349">
        <v>7480500</v>
      </c>
      <c r="AG3349" s="16">
        <v>0</v>
      </c>
      <c r="AH3349">
        <v>0</v>
      </c>
      <c r="AI3349" s="5">
        <v>7.7800000000000005E-4</v>
      </c>
      <c r="AJ3349" s="5">
        <v>0</v>
      </c>
      <c r="AK3349">
        <v>58</v>
      </c>
      <c r="AL3349">
        <v>4147</v>
      </c>
      <c r="AM3349" t="s">
        <v>16947</v>
      </c>
    </row>
    <row r="3350" spans="1:39" x14ac:dyDescent="0.25">
      <c r="A3350" t="str">
        <f>HYPERLINK("http://www.UniProt.org/UniProt/P84095","RHOG_HUMAN")</f>
        <v>RHOG_HUMAN</v>
      </c>
      <c r="B3350" s="4" t="s">
        <v>7582</v>
      </c>
      <c r="C3350" s="54">
        <v>0</v>
      </c>
      <c r="D3350" s="54">
        <v>0</v>
      </c>
      <c r="E3350" s="24">
        <v>0</v>
      </c>
      <c r="F3350" s="9">
        <v>0</v>
      </c>
      <c r="G3350" s="9">
        <v>5.76</v>
      </c>
      <c r="H3350" s="30" t="s">
        <v>37740</v>
      </c>
      <c r="I3350" t="s">
        <v>32</v>
      </c>
      <c r="J3350" s="4" t="s">
        <v>12</v>
      </c>
      <c r="K3350" s="6">
        <v>21.308</v>
      </c>
      <c r="L3350" s="10" t="s">
        <v>12</v>
      </c>
      <c r="M3350" s="24" t="s">
        <v>40582</v>
      </c>
      <c r="N3350">
        <v>1772</v>
      </c>
      <c r="O3350" s="15">
        <v>21.308</v>
      </c>
      <c r="P3350" s="4" t="s">
        <v>19460</v>
      </c>
      <c r="Q3350" s="4" t="s">
        <v>25905</v>
      </c>
      <c r="R3350" s="18">
        <v>19.329999999999998</v>
      </c>
      <c r="S3350" s="4" t="s">
        <v>25906</v>
      </c>
      <c r="T3350" s="4" t="s">
        <v>7583</v>
      </c>
      <c r="U3350" s="11" t="s">
        <v>7584</v>
      </c>
      <c r="W3350" s="4" t="s">
        <v>7583</v>
      </c>
      <c r="X3350" s="4" t="s">
        <v>21643</v>
      </c>
      <c r="Y3350" s="4" t="s">
        <v>7581</v>
      </c>
      <c r="AB3350" t="s">
        <v>25907</v>
      </c>
      <c r="AC3350">
        <v>21.308</v>
      </c>
      <c r="AD3350">
        <v>20000</v>
      </c>
      <c r="AE3350">
        <v>0</v>
      </c>
      <c r="AF3350">
        <v>5539200</v>
      </c>
      <c r="AG3350" s="16">
        <v>0</v>
      </c>
      <c r="AH3350">
        <v>0</v>
      </c>
      <c r="AI3350" s="5">
        <v>5.7600000000000001E-4</v>
      </c>
      <c r="AJ3350" s="5">
        <v>0</v>
      </c>
      <c r="AK3350">
        <v>11</v>
      </c>
      <c r="AL3350">
        <v>1772</v>
      </c>
      <c r="AM3350" t="s">
        <v>7581</v>
      </c>
    </row>
    <row r="3351" spans="1:39" x14ac:dyDescent="0.25">
      <c r="A3351" t="str">
        <f>HYPERLINK("http://www.UniProt.org/UniProt/Q8TCX5-2","RHPN1_HUMAN")</f>
        <v>RHPN1_HUMAN</v>
      </c>
      <c r="B3351" s="4" t="s">
        <v>12914</v>
      </c>
      <c r="C3351" s="54">
        <v>0</v>
      </c>
      <c r="D3351" s="54">
        <v>0</v>
      </c>
      <c r="E3351" s="24">
        <v>0</v>
      </c>
      <c r="F3351" s="9">
        <v>0</v>
      </c>
      <c r="G3351" s="9">
        <v>2.12</v>
      </c>
      <c r="H3351" s="30" t="s">
        <v>37740</v>
      </c>
      <c r="I3351" t="s">
        <v>12</v>
      </c>
      <c r="J3351" s="4" t="s">
        <v>12</v>
      </c>
      <c r="K3351" s="6">
        <v>73.588999999999999</v>
      </c>
      <c r="L3351" s="10" t="s">
        <v>12</v>
      </c>
      <c r="M3351" s="24" t="s">
        <v>40582</v>
      </c>
      <c r="N3351">
        <v>3118</v>
      </c>
      <c r="O3351" s="15">
        <v>73.588999999999999</v>
      </c>
      <c r="P3351" s="4" t="s">
        <v>19460</v>
      </c>
      <c r="Q3351" s="4" t="s">
        <v>31169</v>
      </c>
      <c r="R3351" s="18">
        <v>59.83</v>
      </c>
      <c r="S3351" s="4" t="s">
        <v>31170</v>
      </c>
      <c r="T3351" s="4" t="s">
        <v>12915</v>
      </c>
      <c r="V3351" s="11" t="s">
        <v>11936</v>
      </c>
      <c r="W3351" s="4" t="s">
        <v>12915</v>
      </c>
      <c r="X3351" s="4" t="s">
        <v>12</v>
      </c>
      <c r="Y3351" s="4" t="s">
        <v>12916</v>
      </c>
      <c r="AB3351" t="s">
        <v>31171</v>
      </c>
      <c r="AC3351">
        <v>73.588999999999999</v>
      </c>
      <c r="AD3351">
        <v>20000</v>
      </c>
      <c r="AE3351">
        <v>0</v>
      </c>
      <c r="AF3351">
        <v>2038300</v>
      </c>
      <c r="AG3351" s="16">
        <v>0</v>
      </c>
      <c r="AH3351">
        <v>0</v>
      </c>
      <c r="AI3351" s="5">
        <v>2.12E-4</v>
      </c>
      <c r="AJ3351" s="5">
        <v>0</v>
      </c>
      <c r="AK3351">
        <v>4</v>
      </c>
      <c r="AL3351">
        <v>3118</v>
      </c>
      <c r="AM3351" t="s">
        <v>31172</v>
      </c>
    </row>
    <row r="3352" spans="1:39" x14ac:dyDescent="0.25">
      <c r="A3352" t="str">
        <f>HYPERLINK("http://www.UniProt.org/UniProt/Q4ADV7-2","RIC1_HUMAN")</f>
        <v>RIC1_HUMAN</v>
      </c>
      <c r="B3352" s="4" t="s">
        <v>10103</v>
      </c>
      <c r="C3352" s="54">
        <v>0</v>
      </c>
      <c r="D3352" s="54">
        <v>0</v>
      </c>
      <c r="E3352" s="24">
        <v>0</v>
      </c>
      <c r="F3352" s="9">
        <v>0</v>
      </c>
      <c r="G3352" s="9">
        <v>9.8500000000000004E-2</v>
      </c>
      <c r="H3352" s="30" t="s">
        <v>37740</v>
      </c>
      <c r="I3352" t="s">
        <v>32</v>
      </c>
      <c r="J3352" s="4" t="s">
        <v>12</v>
      </c>
      <c r="K3352" s="6">
        <v>131.16999999999999</v>
      </c>
      <c r="L3352" s="10" t="s">
        <v>157</v>
      </c>
      <c r="M3352" s="24" t="s">
        <v>40582</v>
      </c>
      <c r="N3352">
        <v>2359</v>
      </c>
      <c r="O3352" s="15">
        <v>131.16999999999999</v>
      </c>
      <c r="P3352" s="4" t="s">
        <v>19460</v>
      </c>
      <c r="Q3352" s="4" t="s">
        <v>28229</v>
      </c>
      <c r="R3352" s="18">
        <v>66.900000000000006</v>
      </c>
      <c r="S3352" s="4" t="s">
        <v>28230</v>
      </c>
      <c r="T3352" s="4" t="s">
        <v>10104</v>
      </c>
      <c r="V3352" s="11" t="s">
        <v>10105</v>
      </c>
      <c r="W3352" s="4" t="s">
        <v>10104</v>
      </c>
      <c r="X3352" s="4" t="s">
        <v>28228</v>
      </c>
      <c r="Y3352" s="4" t="s">
        <v>10106</v>
      </c>
      <c r="AB3352" t="s">
        <v>28231</v>
      </c>
      <c r="AC3352">
        <v>131.16999999999999</v>
      </c>
      <c r="AD3352">
        <v>20000</v>
      </c>
      <c r="AE3352">
        <v>0</v>
      </c>
      <c r="AF3352">
        <v>94722</v>
      </c>
      <c r="AG3352" s="16">
        <v>0</v>
      </c>
      <c r="AH3352">
        <v>0</v>
      </c>
      <c r="AI3352" s="5">
        <v>9.8500000000000006E-6</v>
      </c>
      <c r="AJ3352" s="5">
        <v>0</v>
      </c>
      <c r="AK3352">
        <v>3</v>
      </c>
      <c r="AL3352">
        <v>2359</v>
      </c>
      <c r="AM3352" t="s">
        <v>28232</v>
      </c>
    </row>
    <row r="3353" spans="1:39" x14ac:dyDescent="0.25">
      <c r="A3353" t="str">
        <f>HYPERLINK("http://www.UniProt.org/UniProt/Q6NUQ1","RINT1_HUMAN")</f>
        <v>RINT1_HUMAN</v>
      </c>
      <c r="B3353" s="4" t="s">
        <v>10826</v>
      </c>
      <c r="C3353" s="54">
        <v>0</v>
      </c>
      <c r="D3353" s="54">
        <v>0</v>
      </c>
      <c r="E3353" s="24">
        <v>0</v>
      </c>
      <c r="F3353" s="9">
        <v>0</v>
      </c>
      <c r="G3353" s="9">
        <v>2.5700000000000003</v>
      </c>
      <c r="H3353" s="30" t="s">
        <v>37740</v>
      </c>
      <c r="I3353" t="s">
        <v>32</v>
      </c>
      <c r="J3353" s="4" t="s">
        <v>12</v>
      </c>
      <c r="K3353" s="6">
        <v>90.631</v>
      </c>
      <c r="L3353" s="10" t="s">
        <v>12</v>
      </c>
      <c r="M3353" s="24" t="s">
        <v>40582</v>
      </c>
      <c r="N3353">
        <v>2560</v>
      </c>
      <c r="O3353" s="15">
        <v>90.631</v>
      </c>
      <c r="P3353" s="4" t="s">
        <v>19460</v>
      </c>
      <c r="Q3353" s="4" t="s">
        <v>29007</v>
      </c>
      <c r="R3353" s="18">
        <v>54.14</v>
      </c>
      <c r="S3353" s="4" t="s">
        <v>29008</v>
      </c>
      <c r="T3353" s="4" t="s">
        <v>10827</v>
      </c>
      <c r="V3353" s="11" t="s">
        <v>10828</v>
      </c>
      <c r="W3353" s="4" t="s">
        <v>10827</v>
      </c>
      <c r="X3353" s="4" t="s">
        <v>29006</v>
      </c>
      <c r="Y3353" s="4" t="s">
        <v>10825</v>
      </c>
      <c r="Z3353" t="s">
        <v>1049</v>
      </c>
      <c r="AA3353" t="s">
        <v>10829</v>
      </c>
      <c r="AB3353" t="s">
        <v>29009</v>
      </c>
      <c r="AC3353">
        <v>90.631</v>
      </c>
      <c r="AD3353">
        <v>20000</v>
      </c>
      <c r="AE3353">
        <v>0</v>
      </c>
      <c r="AF3353">
        <v>2473500</v>
      </c>
      <c r="AG3353" s="16">
        <v>0</v>
      </c>
      <c r="AH3353">
        <v>0</v>
      </c>
      <c r="AI3353" s="5">
        <v>2.5700000000000001E-4</v>
      </c>
      <c r="AJ3353" s="5">
        <v>0</v>
      </c>
      <c r="AK3353">
        <v>4</v>
      </c>
      <c r="AL3353">
        <v>2560</v>
      </c>
      <c r="AM3353" t="s">
        <v>10825</v>
      </c>
    </row>
    <row r="3354" spans="1:39" x14ac:dyDescent="0.25">
      <c r="A3354" t="str">
        <f>HYPERLINK("http://www.UniProt.org/UniProt/O43353-2","RIPK2_HUMAN")</f>
        <v>RIPK2_HUMAN</v>
      </c>
      <c r="B3354" s="4" t="s">
        <v>1089</v>
      </c>
      <c r="C3354" s="54">
        <v>0</v>
      </c>
      <c r="D3354" s="54">
        <v>0</v>
      </c>
      <c r="E3354" s="24">
        <v>0</v>
      </c>
      <c r="F3354" s="9">
        <v>0</v>
      </c>
      <c r="G3354" s="9">
        <v>8.52</v>
      </c>
      <c r="H3354" s="30" t="s">
        <v>37740</v>
      </c>
      <c r="I3354" t="s">
        <v>32</v>
      </c>
      <c r="J3354" s="4" t="s">
        <v>12</v>
      </c>
      <c r="K3354" s="6">
        <v>45.581000000000003</v>
      </c>
      <c r="L3354" s="10" t="s">
        <v>12</v>
      </c>
      <c r="M3354" s="24" t="s">
        <v>40582</v>
      </c>
      <c r="N3354">
        <v>304</v>
      </c>
      <c r="O3354" s="15">
        <v>45.581000000000003</v>
      </c>
      <c r="P3354" s="4" t="s">
        <v>19460</v>
      </c>
      <c r="Q3354" s="4" t="s">
        <v>20381</v>
      </c>
      <c r="R3354" s="18">
        <v>165.95</v>
      </c>
      <c r="S3354" s="4" t="s">
        <v>20382</v>
      </c>
      <c r="T3354" s="4" t="s">
        <v>1090</v>
      </c>
      <c r="U3354" s="11" t="s">
        <v>1091</v>
      </c>
      <c r="V3354" s="11" t="s">
        <v>1092</v>
      </c>
      <c r="W3354" s="4" t="s">
        <v>1090</v>
      </c>
      <c r="X3354" s="4" t="s">
        <v>20233</v>
      </c>
      <c r="Y3354" s="4" t="s">
        <v>1093</v>
      </c>
      <c r="AB3354" t="s">
        <v>20383</v>
      </c>
      <c r="AC3354">
        <v>45.581000000000003</v>
      </c>
      <c r="AD3354">
        <v>20000</v>
      </c>
      <c r="AE3354">
        <v>0</v>
      </c>
      <c r="AF3354">
        <v>8194100</v>
      </c>
      <c r="AG3354" s="16">
        <v>0</v>
      </c>
      <c r="AH3354">
        <v>0</v>
      </c>
      <c r="AI3354" s="5">
        <v>8.52E-4</v>
      </c>
      <c r="AJ3354" s="5">
        <v>0</v>
      </c>
      <c r="AK3354">
        <v>10</v>
      </c>
      <c r="AL3354">
        <v>304</v>
      </c>
      <c r="AM3354" t="s">
        <v>20384</v>
      </c>
    </row>
    <row r="3355" spans="1:39" x14ac:dyDescent="0.25">
      <c r="A3355" t="str">
        <f>HYPERLINK("http://www.UniProt.org/UniProt/Q5EBL4","RIPL1_HUMAN")</f>
        <v>RIPL1_HUMAN</v>
      </c>
      <c r="B3355" s="4" t="s">
        <v>10268</v>
      </c>
      <c r="C3355" s="54">
        <v>0</v>
      </c>
      <c r="D3355" s="54">
        <v>0</v>
      </c>
      <c r="E3355" s="24">
        <v>0</v>
      </c>
      <c r="F3355" s="9">
        <v>0</v>
      </c>
      <c r="G3355" s="9">
        <v>6.2899999999999998E-2</v>
      </c>
      <c r="H3355" s="30" t="s">
        <v>37740</v>
      </c>
      <c r="I3355" t="s">
        <v>32</v>
      </c>
      <c r="J3355" s="4" t="s">
        <v>12</v>
      </c>
      <c r="K3355" s="6">
        <v>47.106999999999999</v>
      </c>
      <c r="L3355" s="10" t="s">
        <v>12</v>
      </c>
      <c r="M3355" s="24" t="s">
        <v>40582</v>
      </c>
      <c r="N3355">
        <v>2403</v>
      </c>
      <c r="O3355" s="15">
        <v>47.106999999999999</v>
      </c>
      <c r="P3355" s="4" t="s">
        <v>19460</v>
      </c>
      <c r="Q3355" s="4" t="s">
        <v>28399</v>
      </c>
      <c r="R3355" s="18">
        <v>62.03</v>
      </c>
      <c r="S3355" s="4" t="s">
        <v>28400</v>
      </c>
      <c r="T3355" s="4" t="s">
        <v>10269</v>
      </c>
      <c r="V3355" s="11" t="s">
        <v>10270</v>
      </c>
      <c r="W3355" s="4" t="s">
        <v>10269</v>
      </c>
      <c r="X3355" s="4" t="s">
        <v>28398</v>
      </c>
      <c r="Y3355" s="4" t="s">
        <v>10267</v>
      </c>
      <c r="AB3355" t="s">
        <v>28401</v>
      </c>
      <c r="AC3355">
        <v>47.106999999999999</v>
      </c>
      <c r="AD3355">
        <v>20000</v>
      </c>
      <c r="AE3355">
        <v>0</v>
      </c>
      <c r="AF3355">
        <v>60493</v>
      </c>
      <c r="AG3355" s="16">
        <v>0</v>
      </c>
      <c r="AH3355">
        <v>0</v>
      </c>
      <c r="AI3355" s="5">
        <v>6.2899999999999999E-6</v>
      </c>
      <c r="AJ3355" s="5">
        <v>0</v>
      </c>
      <c r="AK3355">
        <v>5</v>
      </c>
      <c r="AL3355">
        <v>2403</v>
      </c>
      <c r="AM3355" t="s">
        <v>28402</v>
      </c>
    </row>
    <row r="3356" spans="1:39" x14ac:dyDescent="0.25">
      <c r="A3356" t="str">
        <f>HYPERLINK("http://www.UniProt.org/UniProt/Q7LG56","RIR2B_HUMAN")</f>
        <v>RIR2B_HUMAN</v>
      </c>
      <c r="B3356" s="4" t="s">
        <v>11424</v>
      </c>
      <c r="C3356" s="54">
        <v>0</v>
      </c>
      <c r="D3356" s="54">
        <v>0</v>
      </c>
      <c r="E3356" s="24">
        <v>0</v>
      </c>
      <c r="F3356" s="9">
        <v>0</v>
      </c>
      <c r="G3356" s="9">
        <v>5.4600000000000009</v>
      </c>
      <c r="H3356" s="30" t="s">
        <v>37740</v>
      </c>
      <c r="I3356" t="s">
        <v>69</v>
      </c>
      <c r="J3356" s="4" t="s">
        <v>40569</v>
      </c>
      <c r="K3356" s="6">
        <v>40.735999999999997</v>
      </c>
      <c r="L3356" s="10" t="s">
        <v>12</v>
      </c>
      <c r="M3356" s="24" t="s">
        <v>40582</v>
      </c>
      <c r="N3356">
        <v>2711</v>
      </c>
      <c r="O3356" s="15">
        <v>40.735999999999997</v>
      </c>
      <c r="P3356" s="4" t="s">
        <v>19460</v>
      </c>
      <c r="Q3356" s="4" t="s">
        <v>29608</v>
      </c>
      <c r="R3356" s="18">
        <v>48.37</v>
      </c>
      <c r="S3356" s="4" t="s">
        <v>29609</v>
      </c>
      <c r="T3356" s="4" t="s">
        <v>11425</v>
      </c>
      <c r="U3356" s="11" t="s">
        <v>4817</v>
      </c>
      <c r="V3356" s="11" t="s">
        <v>4818</v>
      </c>
      <c r="W3356" s="4" t="s">
        <v>11425</v>
      </c>
      <c r="X3356" s="4" t="s">
        <v>29607</v>
      </c>
      <c r="Y3356" s="4" t="s">
        <v>11423</v>
      </c>
      <c r="AB3356" s="5" t="s">
        <v>29610</v>
      </c>
      <c r="AC3356">
        <v>40.735999999999997</v>
      </c>
      <c r="AD3356">
        <v>20000</v>
      </c>
      <c r="AE3356">
        <v>0</v>
      </c>
      <c r="AF3356">
        <v>5250700</v>
      </c>
      <c r="AG3356" s="16">
        <v>0</v>
      </c>
      <c r="AH3356">
        <v>0</v>
      </c>
      <c r="AI3356" s="5">
        <v>5.4600000000000004E-4</v>
      </c>
      <c r="AJ3356" s="5">
        <v>0</v>
      </c>
      <c r="AK3356">
        <v>2</v>
      </c>
      <c r="AL3356">
        <v>2711</v>
      </c>
      <c r="AM3356" t="s">
        <v>29611</v>
      </c>
    </row>
    <row r="3357" spans="1:39" x14ac:dyDescent="0.25">
      <c r="A3357" t="str">
        <f>HYPERLINK("http://www.UniProt.org/UniProt/P05387","RLA2_HUMAN")</f>
        <v>RLA2_HUMAN</v>
      </c>
      <c r="B3357" s="4" t="s">
        <v>2944</v>
      </c>
      <c r="C3357" s="54">
        <v>0</v>
      </c>
      <c r="D3357" s="54">
        <v>0</v>
      </c>
      <c r="E3357" s="24">
        <v>0</v>
      </c>
      <c r="F3357" s="9">
        <v>0</v>
      </c>
      <c r="G3357" s="9">
        <v>2.5</v>
      </c>
      <c r="H3357" s="30" t="s">
        <v>37740</v>
      </c>
      <c r="I3357" t="s">
        <v>12</v>
      </c>
      <c r="J3357" s="4" t="s">
        <v>12</v>
      </c>
      <c r="K3357" s="6">
        <v>11.664999999999999</v>
      </c>
      <c r="L3357" s="10" t="s">
        <v>12</v>
      </c>
      <c r="M3357" s="24" t="s">
        <v>40582</v>
      </c>
      <c r="N3357">
        <v>725</v>
      </c>
      <c r="O3357" s="15">
        <v>11.664999999999999</v>
      </c>
      <c r="P3357" s="4" t="s">
        <v>19460</v>
      </c>
      <c r="Q3357" s="4" t="s">
        <v>21984</v>
      </c>
      <c r="R3357" s="18">
        <v>34.270000000000003</v>
      </c>
      <c r="S3357" s="4" t="s">
        <v>21985</v>
      </c>
      <c r="T3357" s="4" t="s">
        <v>2938</v>
      </c>
      <c r="U3357" s="11" t="s">
        <v>2945</v>
      </c>
      <c r="V3357" s="11" t="s">
        <v>2946</v>
      </c>
      <c r="W3357" s="4" t="s">
        <v>2938</v>
      </c>
      <c r="X3357" s="4" t="s">
        <v>12</v>
      </c>
      <c r="Y3357" s="4" t="s">
        <v>2943</v>
      </c>
      <c r="Z3357" t="s">
        <v>2941</v>
      </c>
      <c r="AA3357" t="s">
        <v>2942</v>
      </c>
      <c r="AB3357" t="s">
        <v>21986</v>
      </c>
      <c r="AC3357">
        <v>11.664999999999999</v>
      </c>
      <c r="AD3357">
        <v>20000</v>
      </c>
      <c r="AE3357">
        <v>0</v>
      </c>
      <c r="AF3357">
        <v>2400000</v>
      </c>
      <c r="AG3357" s="16">
        <v>0</v>
      </c>
      <c r="AH3357">
        <v>0</v>
      </c>
      <c r="AI3357" s="5">
        <v>2.5000000000000001E-4</v>
      </c>
      <c r="AJ3357" s="5">
        <v>0</v>
      </c>
      <c r="AK3357">
        <v>2</v>
      </c>
      <c r="AL3357">
        <v>725</v>
      </c>
      <c r="AM3357" t="s">
        <v>2943</v>
      </c>
    </row>
    <row r="3358" spans="1:39" x14ac:dyDescent="0.25">
      <c r="A3358" t="str">
        <f>HYPERLINK("http://www.UniProt.org/UniProt/Q96DB5","RMD1_HUMAN")</f>
        <v>RMD1_HUMAN</v>
      </c>
      <c r="B3358" s="4" t="s">
        <v>13974</v>
      </c>
      <c r="C3358" s="54">
        <v>0</v>
      </c>
      <c r="D3358" s="54">
        <v>0</v>
      </c>
      <c r="E3358" s="24">
        <v>0</v>
      </c>
      <c r="F3358" s="9">
        <v>0</v>
      </c>
      <c r="G3358" s="9">
        <v>0.73899999999999999</v>
      </c>
      <c r="H3358" s="30" t="s">
        <v>37740</v>
      </c>
      <c r="I3358" t="s">
        <v>32</v>
      </c>
      <c r="J3358" s="4" t="s">
        <v>12</v>
      </c>
      <c r="K3358" s="6">
        <v>35.808</v>
      </c>
      <c r="L3358" s="10" t="s">
        <v>12</v>
      </c>
      <c r="M3358" s="24" t="s">
        <v>40582</v>
      </c>
      <c r="N3358">
        <v>3384</v>
      </c>
      <c r="O3358" s="15">
        <v>35.808</v>
      </c>
      <c r="P3358" s="4" t="s">
        <v>19460</v>
      </c>
      <c r="Q3358" s="4" t="s">
        <v>32215</v>
      </c>
      <c r="R3358" s="18">
        <v>28.05</v>
      </c>
      <c r="S3358" s="4" t="s">
        <v>32216</v>
      </c>
      <c r="T3358" s="4" t="s">
        <v>12</v>
      </c>
      <c r="V3358" s="11" t="s">
        <v>13975</v>
      </c>
      <c r="W3358" s="4" t="s">
        <v>12</v>
      </c>
      <c r="X3358" s="4" t="s">
        <v>32214</v>
      </c>
      <c r="Y3358" s="4" t="s">
        <v>13973</v>
      </c>
      <c r="AB3358" t="s">
        <v>32217</v>
      </c>
      <c r="AC3358">
        <v>35.808</v>
      </c>
      <c r="AD3358">
        <v>20000</v>
      </c>
      <c r="AE3358">
        <v>0</v>
      </c>
      <c r="AF3358">
        <v>710040</v>
      </c>
      <c r="AG3358" s="16">
        <v>0</v>
      </c>
      <c r="AH3358">
        <v>0</v>
      </c>
      <c r="AI3358" s="5">
        <v>7.3899999999999994E-5</v>
      </c>
      <c r="AJ3358" s="5">
        <v>0</v>
      </c>
      <c r="AK3358">
        <v>4</v>
      </c>
      <c r="AL3358">
        <v>3384</v>
      </c>
      <c r="AM3358" t="s">
        <v>32218</v>
      </c>
    </row>
    <row r="3359" spans="1:39" x14ac:dyDescent="0.25">
      <c r="A3359" t="str">
        <f>HYPERLINK("http://www.UniProt.org/UniProt/Q96E14","RMI2_HUMAN")</f>
        <v>RMI2_HUMAN</v>
      </c>
      <c r="B3359" s="4" t="s">
        <v>14019</v>
      </c>
      <c r="C3359" s="54">
        <v>0</v>
      </c>
      <c r="D3359" s="54">
        <v>0</v>
      </c>
      <c r="E3359" s="24">
        <v>0</v>
      </c>
      <c r="F3359" s="9">
        <v>0</v>
      </c>
      <c r="G3359" s="9">
        <v>2.0299999999999998</v>
      </c>
      <c r="H3359" s="30" t="s">
        <v>37740</v>
      </c>
      <c r="I3359" t="s">
        <v>92</v>
      </c>
      <c r="J3359" s="4" t="s">
        <v>12</v>
      </c>
      <c r="K3359" s="6">
        <v>15.865</v>
      </c>
      <c r="L3359" s="10" t="s">
        <v>12</v>
      </c>
      <c r="M3359" s="24" t="s">
        <v>40582</v>
      </c>
      <c r="N3359">
        <v>3395</v>
      </c>
      <c r="O3359" s="15">
        <v>15.865</v>
      </c>
      <c r="P3359" s="4" t="s">
        <v>19460</v>
      </c>
      <c r="Q3359" s="4" t="s">
        <v>32255</v>
      </c>
      <c r="R3359" s="18">
        <v>46.59</v>
      </c>
      <c r="S3359" s="4" t="s">
        <v>32256</v>
      </c>
      <c r="T3359" s="4" t="s">
        <v>14020</v>
      </c>
      <c r="U3359" s="11" t="s">
        <v>14021</v>
      </c>
      <c r="V3359" s="11" t="s">
        <v>14022</v>
      </c>
      <c r="W3359" s="4" t="s">
        <v>14020</v>
      </c>
      <c r="X3359" s="4" t="s">
        <v>32254</v>
      </c>
      <c r="Y3359" s="4" t="s">
        <v>14018</v>
      </c>
      <c r="AA3359" t="s">
        <v>1353</v>
      </c>
      <c r="AB3359" t="s">
        <v>32257</v>
      </c>
      <c r="AC3359">
        <v>15.865</v>
      </c>
      <c r="AD3359">
        <v>20000</v>
      </c>
      <c r="AE3359">
        <v>0</v>
      </c>
      <c r="AF3359">
        <v>1948100</v>
      </c>
      <c r="AG3359" s="16">
        <v>0</v>
      </c>
      <c r="AH3359">
        <v>0</v>
      </c>
      <c r="AI3359" s="5">
        <v>2.03E-4</v>
      </c>
      <c r="AJ3359" s="5">
        <v>0</v>
      </c>
      <c r="AK3359">
        <v>3</v>
      </c>
      <c r="AL3359">
        <v>3395</v>
      </c>
      <c r="AM3359" t="s">
        <v>14018</v>
      </c>
    </row>
    <row r="3360" spans="1:39" x14ac:dyDescent="0.25">
      <c r="A3360" t="str">
        <f>HYPERLINK("http://www.UniProt.org/UniProt/Q8ND24-2","RN214_HUMAN")</f>
        <v>RN214_HUMAN</v>
      </c>
      <c r="B3360" s="4" t="s">
        <v>12620</v>
      </c>
      <c r="C3360" s="54">
        <v>0</v>
      </c>
      <c r="D3360" s="54">
        <v>0</v>
      </c>
      <c r="E3360" s="24">
        <v>0</v>
      </c>
      <c r="F3360" s="9">
        <v>0</v>
      </c>
      <c r="G3360" s="9">
        <v>0.81799999999999995</v>
      </c>
      <c r="H3360" s="30" t="s">
        <v>37740</v>
      </c>
      <c r="I3360" t="s">
        <v>12</v>
      </c>
      <c r="J3360" s="4" t="s">
        <v>12</v>
      </c>
      <c r="K3360" s="6">
        <v>61.317</v>
      </c>
      <c r="L3360" s="10" t="s">
        <v>12</v>
      </c>
      <c r="M3360" s="24" t="s">
        <v>40582</v>
      </c>
      <c r="N3360">
        <v>3046</v>
      </c>
      <c r="O3360" s="15">
        <v>61.317</v>
      </c>
      <c r="P3360" s="4" t="s">
        <v>19460</v>
      </c>
      <c r="Q3360" s="4" t="s">
        <v>30870</v>
      </c>
      <c r="R3360" s="18">
        <v>39.76</v>
      </c>
      <c r="S3360" s="4" t="s">
        <v>30871</v>
      </c>
      <c r="T3360" s="4" t="s">
        <v>12</v>
      </c>
      <c r="V3360" s="11" t="s">
        <v>12621</v>
      </c>
      <c r="W3360" s="4" t="s">
        <v>12</v>
      </c>
      <c r="X3360" s="4" t="s">
        <v>12</v>
      </c>
      <c r="Y3360" s="4" t="s">
        <v>12622</v>
      </c>
      <c r="AB3360" t="s">
        <v>30872</v>
      </c>
      <c r="AC3360">
        <v>61.317</v>
      </c>
      <c r="AD3360">
        <v>20000</v>
      </c>
      <c r="AE3360">
        <v>0</v>
      </c>
      <c r="AF3360">
        <v>786430</v>
      </c>
      <c r="AG3360" s="16">
        <v>0</v>
      </c>
      <c r="AH3360">
        <v>0</v>
      </c>
      <c r="AI3360" s="5">
        <v>8.1799999999999996E-5</v>
      </c>
      <c r="AJ3360" s="5">
        <v>0</v>
      </c>
      <c r="AK3360">
        <v>4</v>
      </c>
      <c r="AL3360">
        <v>3046</v>
      </c>
      <c r="AM3360" t="s">
        <v>30873</v>
      </c>
    </row>
    <row r="3361" spans="1:39" x14ac:dyDescent="0.25">
      <c r="A3361" t="str">
        <f>HYPERLINK("http://www.UniProt.org/UniProt/Q5VTB9","RN220_HUMAN")</f>
        <v>RN220_HUMAN</v>
      </c>
      <c r="B3361" s="4" t="s">
        <v>10558</v>
      </c>
      <c r="C3361" s="54">
        <v>0</v>
      </c>
      <c r="D3361" s="54">
        <v>0</v>
      </c>
      <c r="E3361" s="24">
        <v>0</v>
      </c>
      <c r="F3361" s="9">
        <v>0</v>
      </c>
      <c r="G3361" s="9">
        <v>1.07</v>
      </c>
      <c r="H3361" s="30" t="s">
        <v>37740</v>
      </c>
      <c r="I3361" t="s">
        <v>32</v>
      </c>
      <c r="J3361" s="4" t="s">
        <v>12</v>
      </c>
      <c r="K3361" s="6">
        <v>62.765000000000001</v>
      </c>
      <c r="L3361" s="10" t="s">
        <v>12</v>
      </c>
      <c r="M3361" s="24" t="s">
        <v>40582</v>
      </c>
      <c r="N3361">
        <v>2485</v>
      </c>
      <c r="O3361" s="15">
        <v>62.765000000000001</v>
      </c>
      <c r="P3361" s="4" t="s">
        <v>19460</v>
      </c>
      <c r="Q3361" s="4" t="s">
        <v>28718</v>
      </c>
      <c r="R3361" s="18">
        <v>265.08</v>
      </c>
      <c r="S3361" s="4" t="s">
        <v>28719</v>
      </c>
      <c r="T3361" s="4" t="s">
        <v>10559</v>
      </c>
      <c r="V3361" s="11" t="s">
        <v>10560</v>
      </c>
      <c r="W3361" s="4" t="s">
        <v>10559</v>
      </c>
      <c r="X3361" s="4" t="s">
        <v>19670</v>
      </c>
      <c r="Y3361" s="4" t="s">
        <v>10557</v>
      </c>
      <c r="AB3361" t="s">
        <v>28720</v>
      </c>
      <c r="AC3361">
        <v>62.765000000000001</v>
      </c>
      <c r="AD3361">
        <v>20000</v>
      </c>
      <c r="AE3361">
        <v>0</v>
      </c>
      <c r="AF3361">
        <v>1028500</v>
      </c>
      <c r="AG3361" s="16">
        <v>0</v>
      </c>
      <c r="AH3361">
        <v>0</v>
      </c>
      <c r="AI3361" s="5">
        <v>1.07E-4</v>
      </c>
      <c r="AJ3361" s="5">
        <v>0</v>
      </c>
      <c r="AK3361">
        <v>1</v>
      </c>
      <c r="AL3361">
        <v>2485</v>
      </c>
      <c r="AM3361" t="s">
        <v>10557</v>
      </c>
    </row>
    <row r="3362" spans="1:39" x14ac:dyDescent="0.25">
      <c r="A3362" t="str">
        <f>HYPERLINK("http://www.UniProt.org/UniProt/Q96BH1","RNF25_HUMAN")</f>
        <v>RNF25_HUMAN</v>
      </c>
      <c r="B3362" s="4" t="s">
        <v>13823</v>
      </c>
      <c r="C3362" s="54">
        <v>0</v>
      </c>
      <c r="D3362" s="54">
        <v>0</v>
      </c>
      <c r="E3362" s="24">
        <v>0</v>
      </c>
      <c r="F3362" s="9">
        <v>0</v>
      </c>
      <c r="G3362" s="9">
        <v>7.6499999999999995</v>
      </c>
      <c r="H3362" s="30" t="s">
        <v>37740</v>
      </c>
      <c r="I3362" t="s">
        <v>12</v>
      </c>
      <c r="J3362" s="4" t="s">
        <v>12</v>
      </c>
      <c r="K3362" s="6">
        <v>51.218000000000004</v>
      </c>
      <c r="L3362" s="10" t="s">
        <v>12</v>
      </c>
      <c r="M3362" s="24" t="s">
        <v>40582</v>
      </c>
      <c r="N3362">
        <v>3347</v>
      </c>
      <c r="O3362" s="15">
        <v>51.218000000000004</v>
      </c>
      <c r="P3362" s="4" t="s">
        <v>19460</v>
      </c>
      <c r="Q3362" s="4" t="s">
        <v>32067</v>
      </c>
      <c r="R3362" s="18">
        <v>21.42</v>
      </c>
      <c r="S3362" s="4" t="s">
        <v>32068</v>
      </c>
      <c r="T3362" s="4" t="s">
        <v>13824</v>
      </c>
      <c r="U3362" s="11" t="s">
        <v>13825</v>
      </c>
      <c r="V3362" s="11" t="s">
        <v>13826</v>
      </c>
      <c r="W3362" s="4" t="s">
        <v>13824</v>
      </c>
      <c r="X3362" s="4" t="s">
        <v>12</v>
      </c>
      <c r="Y3362" s="4" t="s">
        <v>13822</v>
      </c>
      <c r="AB3362" t="s">
        <v>32069</v>
      </c>
      <c r="AC3362">
        <v>51.218000000000004</v>
      </c>
      <c r="AD3362">
        <v>20000</v>
      </c>
      <c r="AE3362">
        <v>0</v>
      </c>
      <c r="AF3362">
        <v>7350500</v>
      </c>
      <c r="AG3362" s="16">
        <v>0</v>
      </c>
      <c r="AH3362">
        <v>0</v>
      </c>
      <c r="AI3362" s="5">
        <v>7.6499999999999995E-4</v>
      </c>
      <c r="AJ3362" s="5">
        <v>0</v>
      </c>
      <c r="AK3362">
        <v>9</v>
      </c>
      <c r="AL3362">
        <v>3347</v>
      </c>
      <c r="AM3362" t="s">
        <v>13822</v>
      </c>
    </row>
    <row r="3363" spans="1:39" x14ac:dyDescent="0.25">
      <c r="A3363" t="str">
        <f>HYPERLINK("http://www.UniProt.org/UniProt/Q13905-2","RPGF1_HUMAN")</f>
        <v>RPGF1_HUMAN</v>
      </c>
      <c r="B3363" s="4" t="s">
        <v>8842</v>
      </c>
      <c r="C3363" s="54">
        <v>0</v>
      </c>
      <c r="D3363" s="54">
        <v>0</v>
      </c>
      <c r="E3363" s="24">
        <v>0</v>
      </c>
      <c r="F3363" s="9">
        <v>0</v>
      </c>
      <c r="G3363" s="9">
        <v>3.97</v>
      </c>
      <c r="H3363" s="30" t="s">
        <v>37740</v>
      </c>
      <c r="I3363" t="s">
        <v>32</v>
      </c>
      <c r="J3363" s="4" t="s">
        <v>12</v>
      </c>
      <c r="K3363" s="6">
        <v>116.14</v>
      </c>
      <c r="L3363" s="10" t="s">
        <v>12</v>
      </c>
      <c r="M3363" s="24" t="s">
        <v>40582</v>
      </c>
      <c r="N3363">
        <v>2063</v>
      </c>
      <c r="O3363" s="15">
        <v>116.14</v>
      </c>
      <c r="P3363" s="4" t="s">
        <v>19460</v>
      </c>
      <c r="Q3363" s="4" t="s">
        <v>27074</v>
      </c>
      <c r="R3363" s="18">
        <v>21.51</v>
      </c>
      <c r="S3363" s="4" t="s">
        <v>27075</v>
      </c>
      <c r="T3363" s="4" t="s">
        <v>8843</v>
      </c>
      <c r="U3363" s="11" t="s">
        <v>8844</v>
      </c>
      <c r="V3363" s="11" t="s">
        <v>8041</v>
      </c>
      <c r="W3363" s="4" t="s">
        <v>8843</v>
      </c>
      <c r="X3363" s="4" t="s">
        <v>27073</v>
      </c>
      <c r="Y3363" s="4" t="s">
        <v>8846</v>
      </c>
      <c r="Z3363" t="s">
        <v>8845</v>
      </c>
      <c r="AB3363" s="5" t="s">
        <v>27076</v>
      </c>
      <c r="AC3363">
        <v>116.14</v>
      </c>
      <c r="AD3363">
        <v>20000</v>
      </c>
      <c r="AE3363">
        <v>0</v>
      </c>
      <c r="AF3363">
        <v>3818300</v>
      </c>
      <c r="AG3363" s="16">
        <v>0</v>
      </c>
      <c r="AH3363">
        <v>0</v>
      </c>
      <c r="AI3363" s="5">
        <v>3.97E-4</v>
      </c>
      <c r="AJ3363" s="5">
        <v>0</v>
      </c>
      <c r="AK3363">
        <v>21</v>
      </c>
      <c r="AL3363">
        <v>2063</v>
      </c>
      <c r="AM3363" t="s">
        <v>27077</v>
      </c>
    </row>
    <row r="3364" spans="1:39" x14ac:dyDescent="0.25">
      <c r="A3364" t="str">
        <f>HYPERLINK("http://www.UniProt.org/UniProt/Q92834-5","RPGR_HUMAN")</f>
        <v>RPGR_HUMAN</v>
      </c>
      <c r="B3364" s="4" t="s">
        <v>13477</v>
      </c>
      <c r="C3364" s="54">
        <v>0</v>
      </c>
      <c r="D3364" s="54">
        <v>0</v>
      </c>
      <c r="E3364" s="24">
        <v>0</v>
      </c>
      <c r="F3364" s="9">
        <v>0</v>
      </c>
      <c r="G3364" s="9">
        <v>0.67799999999999994</v>
      </c>
      <c r="H3364" s="30" t="s">
        <v>37740</v>
      </c>
      <c r="I3364" t="s">
        <v>32</v>
      </c>
      <c r="J3364" s="4" t="s">
        <v>12</v>
      </c>
      <c r="K3364" s="6">
        <v>52.628</v>
      </c>
      <c r="L3364" s="10" t="s">
        <v>12</v>
      </c>
      <c r="M3364" s="24" t="s">
        <v>40582</v>
      </c>
      <c r="N3364">
        <v>3261</v>
      </c>
      <c r="O3364" s="15">
        <v>52.628</v>
      </c>
      <c r="P3364" s="4" t="s">
        <v>19460</v>
      </c>
      <c r="Q3364" s="4" t="s">
        <v>31740</v>
      </c>
      <c r="R3364" s="18">
        <v>20.75</v>
      </c>
      <c r="S3364" s="4" t="s">
        <v>31741</v>
      </c>
      <c r="T3364" s="4" t="s">
        <v>13478</v>
      </c>
      <c r="V3364" s="11" t="s">
        <v>3954</v>
      </c>
      <c r="W3364" s="4" t="s">
        <v>13478</v>
      </c>
      <c r="X3364" s="4" t="s">
        <v>31739</v>
      </c>
      <c r="Y3364" s="4" t="s">
        <v>13479</v>
      </c>
      <c r="AB3364" s="5" t="s">
        <v>31742</v>
      </c>
      <c r="AC3364">
        <v>52.628</v>
      </c>
      <c r="AD3364">
        <v>20000</v>
      </c>
      <c r="AE3364">
        <v>0</v>
      </c>
      <c r="AF3364">
        <v>651890</v>
      </c>
      <c r="AG3364" s="16">
        <v>0</v>
      </c>
      <c r="AH3364">
        <v>0</v>
      </c>
      <c r="AI3364" s="5">
        <v>6.7799999999999995E-5</v>
      </c>
      <c r="AJ3364" s="5">
        <v>0</v>
      </c>
      <c r="AK3364">
        <v>3</v>
      </c>
      <c r="AL3364">
        <v>3261</v>
      </c>
      <c r="AM3364" t="s">
        <v>31743</v>
      </c>
    </row>
    <row r="3365" spans="1:39" x14ac:dyDescent="0.25">
      <c r="A3365" t="str">
        <f>HYPERLINK("http://www.UniProt.org/UniProt/O95059","RPP14_HUMAN")</f>
        <v>RPP14_HUMAN</v>
      </c>
      <c r="B3365" s="4" t="s">
        <v>2253</v>
      </c>
      <c r="C3365" s="54">
        <v>0</v>
      </c>
      <c r="D3365" s="54">
        <v>0</v>
      </c>
      <c r="E3365" s="24">
        <v>0</v>
      </c>
      <c r="F3365" s="9">
        <v>0</v>
      </c>
      <c r="G3365" s="9">
        <v>7.58</v>
      </c>
      <c r="H3365" s="30" t="s">
        <v>37740</v>
      </c>
      <c r="I3365" t="s">
        <v>92</v>
      </c>
      <c r="J3365" s="4" t="s">
        <v>12</v>
      </c>
      <c r="K3365" s="6">
        <v>13.693</v>
      </c>
      <c r="L3365" s="10" t="s">
        <v>12</v>
      </c>
      <c r="M3365" s="24" t="s">
        <v>40582</v>
      </c>
      <c r="N3365">
        <v>570</v>
      </c>
      <c r="O3365" s="15">
        <v>13.693</v>
      </c>
      <c r="P3365" s="4" t="s">
        <v>19460</v>
      </c>
      <c r="Q3365" s="4" t="s">
        <v>21400</v>
      </c>
      <c r="R3365" s="18">
        <v>45.28</v>
      </c>
      <c r="S3365" s="4" t="s">
        <v>21401</v>
      </c>
      <c r="T3365" s="4" t="s">
        <v>2254</v>
      </c>
      <c r="U3365" s="11" t="s">
        <v>2255</v>
      </c>
      <c r="V3365" s="11" t="s">
        <v>2256</v>
      </c>
      <c r="W3365" s="4" t="s">
        <v>2254</v>
      </c>
      <c r="X3365" s="4" t="s">
        <v>19923</v>
      </c>
      <c r="Y3365" s="4" t="s">
        <v>2252</v>
      </c>
      <c r="Z3365" t="s">
        <v>1975</v>
      </c>
      <c r="AB3365" t="s">
        <v>21402</v>
      </c>
      <c r="AC3365">
        <v>13.693</v>
      </c>
      <c r="AD3365">
        <v>20000</v>
      </c>
      <c r="AE3365">
        <v>0</v>
      </c>
      <c r="AF3365">
        <v>7284800</v>
      </c>
      <c r="AG3365" s="16">
        <v>0</v>
      </c>
      <c r="AH3365">
        <v>0</v>
      </c>
      <c r="AI3365" s="5">
        <v>7.5799999999999999E-4</v>
      </c>
      <c r="AJ3365" s="5">
        <v>0</v>
      </c>
      <c r="AK3365">
        <v>8</v>
      </c>
      <c r="AL3365">
        <v>570</v>
      </c>
      <c r="AM3365" t="s">
        <v>2252</v>
      </c>
    </row>
    <row r="3366" spans="1:39" x14ac:dyDescent="0.25">
      <c r="A3366" t="str">
        <f>HYPERLINK("http://www.UniProt.org/UniProt/Q9H633","RPP21_HUMAN")</f>
        <v>RPP21_HUMAN</v>
      </c>
      <c r="B3366" s="4" t="s">
        <v>16176</v>
      </c>
      <c r="C3366" s="54">
        <v>0</v>
      </c>
      <c r="D3366" s="54">
        <v>0</v>
      </c>
      <c r="E3366" s="24">
        <v>0</v>
      </c>
      <c r="F3366" s="9">
        <v>0</v>
      </c>
      <c r="G3366" s="9">
        <v>7.1199999999999992</v>
      </c>
      <c r="H3366" s="30" t="s">
        <v>37740</v>
      </c>
      <c r="I3366" t="s">
        <v>92</v>
      </c>
      <c r="J3366" s="4" t="s">
        <v>12</v>
      </c>
      <c r="K3366" s="6">
        <v>17.57</v>
      </c>
      <c r="L3366" s="10" t="s">
        <v>12</v>
      </c>
      <c r="M3366" s="24" t="s">
        <v>40582</v>
      </c>
      <c r="N3366">
        <v>3951</v>
      </c>
      <c r="O3366" s="15">
        <v>17.57</v>
      </c>
      <c r="P3366" s="4" t="s">
        <v>19460</v>
      </c>
      <c r="Q3366" s="4" t="s">
        <v>34410</v>
      </c>
      <c r="R3366" s="18">
        <v>42.4</v>
      </c>
      <c r="S3366" s="4" t="s">
        <v>34411</v>
      </c>
      <c r="T3366" s="4" t="s">
        <v>1978</v>
      </c>
      <c r="U3366" s="11" t="s">
        <v>16177</v>
      </c>
      <c r="V3366" s="11" t="s">
        <v>16178</v>
      </c>
      <c r="W3366" s="4" t="s">
        <v>1978</v>
      </c>
      <c r="X3366" s="4" t="s">
        <v>34409</v>
      </c>
      <c r="Y3366" s="4" t="s">
        <v>16175</v>
      </c>
      <c r="Z3366" t="s">
        <v>1975</v>
      </c>
      <c r="AB3366" s="5" t="s">
        <v>34412</v>
      </c>
      <c r="AC3366">
        <v>17.57</v>
      </c>
      <c r="AD3366">
        <v>20000</v>
      </c>
      <c r="AE3366">
        <v>0</v>
      </c>
      <c r="AF3366">
        <v>6846500</v>
      </c>
      <c r="AG3366" s="16">
        <v>0</v>
      </c>
      <c r="AH3366">
        <v>0</v>
      </c>
      <c r="AI3366" s="5">
        <v>7.1199999999999996E-4</v>
      </c>
      <c r="AJ3366" s="5">
        <v>0</v>
      </c>
      <c r="AK3366">
        <v>5</v>
      </c>
      <c r="AL3366">
        <v>3951</v>
      </c>
      <c r="AM3366" t="s">
        <v>34413</v>
      </c>
    </row>
    <row r="3367" spans="1:39" x14ac:dyDescent="0.25">
      <c r="A3367" t="str">
        <f>HYPERLINK("http://www.UniProt.org/UniProt/O95707","RPP29_HUMAN")</f>
        <v>RPP29_HUMAN</v>
      </c>
      <c r="B3367" s="4" t="s">
        <v>2534</v>
      </c>
      <c r="C3367" s="54">
        <v>0</v>
      </c>
      <c r="D3367" s="54">
        <v>0</v>
      </c>
      <c r="E3367" s="24">
        <v>0</v>
      </c>
      <c r="F3367" s="9">
        <v>0</v>
      </c>
      <c r="G3367" s="9">
        <v>7.28</v>
      </c>
      <c r="H3367" s="30" t="s">
        <v>37740</v>
      </c>
      <c r="I3367" t="s">
        <v>92</v>
      </c>
      <c r="J3367" s="4" t="s">
        <v>12</v>
      </c>
      <c r="K3367" s="6">
        <v>25.423999999999999</v>
      </c>
      <c r="L3367" s="10" t="s">
        <v>12</v>
      </c>
      <c r="M3367" s="24" t="s">
        <v>40582</v>
      </c>
      <c r="N3367">
        <v>632</v>
      </c>
      <c r="O3367" s="15">
        <v>25.423999999999999</v>
      </c>
      <c r="P3367" s="4" t="s">
        <v>19460</v>
      </c>
      <c r="Q3367" s="4" t="s">
        <v>21640</v>
      </c>
      <c r="R3367" s="18">
        <v>128.94</v>
      </c>
      <c r="S3367" s="4" t="s">
        <v>21641</v>
      </c>
      <c r="T3367" s="4" t="s">
        <v>2535</v>
      </c>
      <c r="U3367" s="11" t="s">
        <v>2536</v>
      </c>
      <c r="V3367" s="11" t="s">
        <v>2537</v>
      </c>
      <c r="W3367" s="4" t="s">
        <v>2535</v>
      </c>
      <c r="X3367" s="4" t="s">
        <v>21639</v>
      </c>
      <c r="Y3367" s="4" t="s">
        <v>2533</v>
      </c>
      <c r="Z3367" t="s">
        <v>1975</v>
      </c>
      <c r="AB3367" t="s">
        <v>21642</v>
      </c>
      <c r="AC3367">
        <v>25.423999999999999</v>
      </c>
      <c r="AD3367">
        <v>20000</v>
      </c>
      <c r="AE3367">
        <v>0</v>
      </c>
      <c r="AF3367">
        <v>6995800</v>
      </c>
      <c r="AG3367" s="16">
        <v>0</v>
      </c>
      <c r="AH3367">
        <v>0</v>
      </c>
      <c r="AI3367" s="5">
        <v>7.2800000000000002E-4</v>
      </c>
      <c r="AJ3367" s="5">
        <v>0</v>
      </c>
      <c r="AK3367">
        <v>7</v>
      </c>
      <c r="AL3367">
        <v>632</v>
      </c>
      <c r="AM3367" t="s">
        <v>2533</v>
      </c>
    </row>
    <row r="3368" spans="1:39" x14ac:dyDescent="0.25">
      <c r="A3368" t="str">
        <f>HYPERLINK("http://www.UniProt.org/UniProt/P78345","RPP38_HUMAN")</f>
        <v>RPP38_HUMAN</v>
      </c>
      <c r="B3368" s="4" t="s">
        <v>7462</v>
      </c>
      <c r="C3368" s="54">
        <v>0</v>
      </c>
      <c r="D3368" s="54">
        <v>0</v>
      </c>
      <c r="E3368" s="24">
        <v>0</v>
      </c>
      <c r="F3368" s="9">
        <v>0</v>
      </c>
      <c r="G3368" s="9">
        <v>5.79</v>
      </c>
      <c r="H3368" s="30" t="s">
        <v>37740</v>
      </c>
      <c r="I3368" t="s">
        <v>92</v>
      </c>
      <c r="J3368" s="4" t="s">
        <v>12</v>
      </c>
      <c r="K3368" s="6">
        <v>31.834</v>
      </c>
      <c r="L3368" s="10" t="s">
        <v>12</v>
      </c>
      <c r="M3368" s="24" t="s">
        <v>40582</v>
      </c>
      <c r="N3368">
        <v>1745</v>
      </c>
      <c r="O3368" s="15">
        <v>31.834</v>
      </c>
      <c r="P3368" s="4" t="s">
        <v>19460</v>
      </c>
      <c r="Q3368" s="4" t="s">
        <v>25798</v>
      </c>
      <c r="R3368" s="18">
        <v>112.42</v>
      </c>
      <c r="S3368" s="4" t="s">
        <v>25799</v>
      </c>
      <c r="T3368" s="4" t="s">
        <v>7463</v>
      </c>
      <c r="U3368" s="11" t="s">
        <v>7464</v>
      </c>
      <c r="V3368" s="11" t="s">
        <v>7465</v>
      </c>
      <c r="W3368" s="4" t="s">
        <v>7463</v>
      </c>
      <c r="X3368" s="4" t="s">
        <v>21155</v>
      </c>
      <c r="Y3368" s="4" t="s">
        <v>7461</v>
      </c>
      <c r="Z3368" t="s">
        <v>1975</v>
      </c>
      <c r="AB3368" t="s">
        <v>25800</v>
      </c>
      <c r="AC3368">
        <v>31.834</v>
      </c>
      <c r="AD3368">
        <v>20000</v>
      </c>
      <c r="AE3368">
        <v>0</v>
      </c>
      <c r="AF3368">
        <v>5567500</v>
      </c>
      <c r="AG3368" s="16">
        <v>0</v>
      </c>
      <c r="AH3368">
        <v>0</v>
      </c>
      <c r="AI3368" s="5">
        <v>5.7899999999999998E-4</v>
      </c>
      <c r="AJ3368" s="5">
        <v>0</v>
      </c>
      <c r="AK3368">
        <v>7</v>
      </c>
      <c r="AL3368">
        <v>1745</v>
      </c>
      <c r="AM3368" t="s">
        <v>7461</v>
      </c>
    </row>
    <row r="3369" spans="1:39" x14ac:dyDescent="0.25">
      <c r="A3369" t="str">
        <f>HYPERLINK("http://www.UniProt.org/UniProt/P62847-2","RS24_HUMAN")</f>
        <v>RS24_HUMAN</v>
      </c>
      <c r="B3369" s="4" t="s">
        <v>7242</v>
      </c>
      <c r="C3369" s="54">
        <v>0</v>
      </c>
      <c r="D3369" s="54">
        <v>0</v>
      </c>
      <c r="E3369" s="24">
        <v>0</v>
      </c>
      <c r="F3369" s="9">
        <v>0</v>
      </c>
      <c r="G3369" s="9">
        <v>5.53</v>
      </c>
      <c r="H3369" s="30" t="s">
        <v>37740</v>
      </c>
      <c r="I3369" t="s">
        <v>12</v>
      </c>
      <c r="J3369" s="4" t="s">
        <v>12</v>
      </c>
      <c r="K3369" s="6">
        <v>15.069000000000001</v>
      </c>
      <c r="L3369" s="10" t="s">
        <v>12</v>
      </c>
      <c r="M3369" s="24" t="s">
        <v>40582</v>
      </c>
      <c r="N3369">
        <v>1690</v>
      </c>
      <c r="O3369" s="15">
        <v>15.069000000000001</v>
      </c>
      <c r="P3369" s="4" t="s">
        <v>19460</v>
      </c>
      <c r="Q3369" s="4" t="s">
        <v>25599</v>
      </c>
      <c r="R3369" s="18">
        <v>13.02</v>
      </c>
      <c r="S3369" s="4" t="s">
        <v>25600</v>
      </c>
      <c r="T3369" s="4" t="s">
        <v>7243</v>
      </c>
      <c r="U3369" s="11" t="s">
        <v>7244</v>
      </c>
      <c r="V3369" s="11" t="s">
        <v>7245</v>
      </c>
      <c r="W3369" s="4" t="s">
        <v>7243</v>
      </c>
      <c r="X3369" s="4" t="s">
        <v>12</v>
      </c>
      <c r="Y3369" s="4" t="s">
        <v>7246</v>
      </c>
      <c r="Z3369" t="s">
        <v>2941</v>
      </c>
      <c r="AA3369" t="s">
        <v>2942</v>
      </c>
      <c r="AB3369" s="5" t="s">
        <v>25601</v>
      </c>
      <c r="AC3369">
        <v>15.069000000000001</v>
      </c>
      <c r="AD3369">
        <v>20000</v>
      </c>
      <c r="AE3369">
        <v>0</v>
      </c>
      <c r="AF3369">
        <v>5314900</v>
      </c>
      <c r="AG3369" s="16">
        <v>0</v>
      </c>
      <c r="AH3369">
        <v>0</v>
      </c>
      <c r="AI3369" s="5">
        <v>5.53E-4</v>
      </c>
      <c r="AJ3369" s="5">
        <v>0</v>
      </c>
      <c r="AK3369">
        <v>6</v>
      </c>
      <c r="AL3369">
        <v>1690</v>
      </c>
      <c r="AM3369" t="s">
        <v>25602</v>
      </c>
    </row>
    <row r="3370" spans="1:39" x14ac:dyDescent="0.25">
      <c r="A3370" t="str">
        <f>HYPERLINK("http://www.UniProt.org/UniProt/P09234","RU1C_HUMAN")</f>
        <v>RU1C_HUMAN</v>
      </c>
      <c r="B3370" s="4" t="s">
        <v>3259</v>
      </c>
      <c r="C3370" s="54">
        <v>0</v>
      </c>
      <c r="D3370" s="54">
        <v>0</v>
      </c>
      <c r="E3370" s="24">
        <v>0</v>
      </c>
      <c r="F3370" s="9">
        <v>0</v>
      </c>
      <c r="G3370" s="9">
        <v>1.55</v>
      </c>
      <c r="H3370" s="30" t="s">
        <v>37740</v>
      </c>
      <c r="I3370" t="s">
        <v>92</v>
      </c>
      <c r="J3370" s="4" t="s">
        <v>12</v>
      </c>
      <c r="K3370" s="6">
        <v>17.393999999999998</v>
      </c>
      <c r="L3370" s="10" t="s">
        <v>12</v>
      </c>
      <c r="M3370" s="24" t="s">
        <v>40582</v>
      </c>
      <c r="N3370">
        <v>795</v>
      </c>
      <c r="O3370" s="15">
        <v>17.393999999999998</v>
      </c>
      <c r="P3370" s="4" t="s">
        <v>19460</v>
      </c>
      <c r="Q3370" s="4" t="s">
        <v>22240</v>
      </c>
      <c r="R3370" s="18">
        <v>14.72</v>
      </c>
      <c r="S3370" s="4" t="s">
        <v>22241</v>
      </c>
      <c r="T3370" s="4" t="s">
        <v>3260</v>
      </c>
      <c r="U3370" s="11" t="s">
        <v>3261</v>
      </c>
      <c r="W3370" s="4" t="s">
        <v>3260</v>
      </c>
      <c r="X3370" s="4" t="s">
        <v>19725</v>
      </c>
      <c r="Y3370" s="4" t="s">
        <v>3258</v>
      </c>
      <c r="Z3370" t="s">
        <v>335</v>
      </c>
      <c r="AA3370" t="s">
        <v>3262</v>
      </c>
      <c r="AB3370" t="s">
        <v>22242</v>
      </c>
      <c r="AC3370">
        <v>17.393999999999998</v>
      </c>
      <c r="AD3370">
        <v>20000</v>
      </c>
      <c r="AE3370">
        <v>0</v>
      </c>
      <c r="AF3370">
        <v>1485400</v>
      </c>
      <c r="AG3370" s="16">
        <v>0</v>
      </c>
      <c r="AH3370">
        <v>0</v>
      </c>
      <c r="AI3370" s="5">
        <v>1.55E-4</v>
      </c>
      <c r="AJ3370" s="5">
        <v>0</v>
      </c>
      <c r="AK3370">
        <v>3</v>
      </c>
      <c r="AL3370">
        <v>795</v>
      </c>
      <c r="AM3370" t="s">
        <v>3258</v>
      </c>
    </row>
    <row r="3371" spans="1:39" x14ac:dyDescent="0.25">
      <c r="A3371" t="str">
        <f>HYPERLINK("http://www.UniProt.org/UniProt/P57060","RWD2B_HUMAN")</f>
        <v>RWD2B_HUMAN</v>
      </c>
      <c r="B3371" s="4" t="s">
        <v>6734</v>
      </c>
      <c r="C3371" s="54">
        <v>0</v>
      </c>
      <c r="D3371" s="54">
        <v>0</v>
      </c>
      <c r="E3371" s="24">
        <v>0</v>
      </c>
      <c r="F3371" s="9">
        <v>0</v>
      </c>
      <c r="G3371" s="9">
        <v>1.17</v>
      </c>
      <c r="H3371" s="30" t="s">
        <v>37740</v>
      </c>
      <c r="I3371" t="s">
        <v>12</v>
      </c>
      <c r="J3371" s="4" t="s">
        <v>12</v>
      </c>
      <c r="K3371" s="6">
        <v>36.332000000000001</v>
      </c>
      <c r="L3371" s="10" t="s">
        <v>12</v>
      </c>
      <c r="M3371" s="24" t="s">
        <v>40582</v>
      </c>
      <c r="N3371">
        <v>1576</v>
      </c>
      <c r="O3371" s="15">
        <v>36.332000000000001</v>
      </c>
      <c r="P3371" s="4" t="s">
        <v>19460</v>
      </c>
      <c r="Q3371" s="4" t="s">
        <v>25184</v>
      </c>
      <c r="R3371" s="18">
        <v>45.49</v>
      </c>
      <c r="S3371" s="4" t="s">
        <v>25185</v>
      </c>
      <c r="T3371" s="4" t="s">
        <v>12</v>
      </c>
      <c r="V3371" s="11" t="s">
        <v>6735</v>
      </c>
      <c r="W3371" s="4" t="s">
        <v>12</v>
      </c>
      <c r="X3371" s="4" t="s">
        <v>12</v>
      </c>
      <c r="Y3371" s="4" t="s">
        <v>6733</v>
      </c>
      <c r="AB3371" t="s">
        <v>25186</v>
      </c>
      <c r="AC3371">
        <v>36.332000000000001</v>
      </c>
      <c r="AD3371">
        <v>20000</v>
      </c>
      <c r="AE3371">
        <v>0</v>
      </c>
      <c r="AF3371">
        <v>1126200</v>
      </c>
      <c r="AG3371" s="16">
        <v>0</v>
      </c>
      <c r="AH3371">
        <v>0</v>
      </c>
      <c r="AI3371" s="5">
        <v>1.17E-4</v>
      </c>
      <c r="AJ3371" s="5">
        <v>0</v>
      </c>
      <c r="AK3371">
        <v>4</v>
      </c>
      <c r="AL3371">
        <v>1576</v>
      </c>
      <c r="AM3371" t="s">
        <v>6733</v>
      </c>
    </row>
    <row r="3372" spans="1:39" x14ac:dyDescent="0.25">
      <c r="A3372" t="str">
        <f>HYPERLINK("http://www.UniProt.org/UniProt/P28702","RXRB_HUMAN")</f>
        <v>RXRB_HUMAN</v>
      </c>
      <c r="B3372" s="4" t="s">
        <v>4563</v>
      </c>
      <c r="C3372" s="54">
        <v>0</v>
      </c>
      <c r="D3372" s="54">
        <v>0</v>
      </c>
      <c r="E3372" s="24">
        <v>0</v>
      </c>
      <c r="F3372" s="9">
        <v>0</v>
      </c>
      <c r="G3372" s="9">
        <v>0.27100000000000002</v>
      </c>
      <c r="H3372" s="30" t="s">
        <v>37740</v>
      </c>
      <c r="I3372" t="s">
        <v>92</v>
      </c>
      <c r="J3372" s="4" t="s">
        <v>12</v>
      </c>
      <c r="K3372" s="6">
        <v>56.920999999999999</v>
      </c>
      <c r="L3372" s="10" t="s">
        <v>12</v>
      </c>
      <c r="M3372" s="24" t="s">
        <v>40582</v>
      </c>
      <c r="N3372">
        <v>1084</v>
      </c>
      <c r="O3372" s="15">
        <v>56.920999999999999</v>
      </c>
      <c r="P3372" s="4" t="s">
        <v>19460</v>
      </c>
      <c r="Q3372" s="4" t="s">
        <v>23314</v>
      </c>
      <c r="R3372" s="18">
        <v>133.11000000000001</v>
      </c>
      <c r="S3372" s="4" t="s">
        <v>23315</v>
      </c>
      <c r="T3372" s="4" t="s">
        <v>4564</v>
      </c>
      <c r="U3372" s="11" t="s">
        <v>4565</v>
      </c>
      <c r="V3372" s="11" t="s">
        <v>4566</v>
      </c>
      <c r="W3372" s="4" t="s">
        <v>4564</v>
      </c>
      <c r="X3372" s="4" t="s">
        <v>19725</v>
      </c>
      <c r="Y3372" s="4" t="s">
        <v>4562</v>
      </c>
      <c r="Z3372" t="s">
        <v>4567</v>
      </c>
      <c r="AB3372" s="5" t="s">
        <v>23316</v>
      </c>
      <c r="AC3372">
        <v>56.920999999999999</v>
      </c>
      <c r="AD3372">
        <v>20000</v>
      </c>
      <c r="AE3372">
        <v>0</v>
      </c>
      <c r="AF3372">
        <v>260790</v>
      </c>
      <c r="AG3372" s="16">
        <v>0</v>
      </c>
      <c r="AH3372">
        <v>0</v>
      </c>
      <c r="AI3372" s="5">
        <v>2.7100000000000001E-5</v>
      </c>
      <c r="AJ3372" s="5">
        <v>0</v>
      </c>
      <c r="AK3372">
        <v>3</v>
      </c>
      <c r="AL3372">
        <v>1084</v>
      </c>
      <c r="AM3372" t="s">
        <v>23317</v>
      </c>
    </row>
    <row r="3373" spans="1:39" x14ac:dyDescent="0.25">
      <c r="A3373" t="str">
        <f>HYPERLINK("http://www.UniProt.org/UniProt/Q8N1F8","S11IP_HUMAN")</f>
        <v>S11IP_HUMAN</v>
      </c>
      <c r="B3373" s="4" t="s">
        <v>12292</v>
      </c>
      <c r="C3373" s="54">
        <v>0</v>
      </c>
      <c r="D3373" s="54">
        <v>0</v>
      </c>
      <c r="E3373" s="24">
        <v>0</v>
      </c>
      <c r="F3373" s="9">
        <v>0</v>
      </c>
      <c r="G3373" s="9">
        <v>0.14600000000000002</v>
      </c>
      <c r="H3373" s="30" t="s">
        <v>37740</v>
      </c>
      <c r="I3373" t="s">
        <v>32</v>
      </c>
      <c r="J3373" s="4" t="s">
        <v>12</v>
      </c>
      <c r="K3373" s="6">
        <v>121.4</v>
      </c>
      <c r="L3373" s="10" t="s">
        <v>12</v>
      </c>
      <c r="M3373" s="24" t="s">
        <v>40582</v>
      </c>
      <c r="N3373">
        <v>2958</v>
      </c>
      <c r="O3373" s="15">
        <v>121.4</v>
      </c>
      <c r="P3373" s="4" t="s">
        <v>19460</v>
      </c>
      <c r="Q3373" s="4" t="s">
        <v>30524</v>
      </c>
      <c r="R3373" s="18">
        <v>63.47</v>
      </c>
      <c r="S3373" s="4" t="s">
        <v>30525</v>
      </c>
      <c r="T3373" s="4" t="s">
        <v>12293</v>
      </c>
      <c r="W3373" s="4" t="s">
        <v>12293</v>
      </c>
      <c r="X3373" s="4" t="s">
        <v>30523</v>
      </c>
      <c r="Y3373" s="4" t="s">
        <v>12291</v>
      </c>
      <c r="AB3373" t="s">
        <v>30526</v>
      </c>
      <c r="AC3373">
        <v>121.4</v>
      </c>
      <c r="AD3373">
        <v>20000</v>
      </c>
      <c r="AE3373">
        <v>0</v>
      </c>
      <c r="AF3373">
        <v>140570</v>
      </c>
      <c r="AG3373" s="16">
        <v>0</v>
      </c>
      <c r="AH3373">
        <v>0</v>
      </c>
      <c r="AI3373" s="5">
        <v>1.4600000000000001E-5</v>
      </c>
      <c r="AJ3373" s="5">
        <v>0</v>
      </c>
      <c r="AK3373">
        <v>3</v>
      </c>
      <c r="AL3373">
        <v>2958</v>
      </c>
      <c r="AM3373" t="s">
        <v>30527</v>
      </c>
    </row>
    <row r="3374" spans="1:39" x14ac:dyDescent="0.25">
      <c r="A3374" t="str">
        <f>HYPERLINK("http://www.UniProt.org/UniProt/Q9Y2H2","SAC2_HUMAN")</f>
        <v>SAC2_HUMAN</v>
      </c>
      <c r="B3374" s="4" t="s">
        <v>18731</v>
      </c>
      <c r="C3374" s="54">
        <v>0</v>
      </c>
      <c r="D3374" s="54">
        <v>0</v>
      </c>
      <c r="E3374" s="24">
        <v>0</v>
      </c>
      <c r="F3374" s="9">
        <v>0</v>
      </c>
      <c r="G3374" s="9">
        <v>4.71</v>
      </c>
      <c r="H3374" s="30" t="s">
        <v>37740</v>
      </c>
      <c r="I3374" t="s">
        <v>12</v>
      </c>
      <c r="J3374" s="4" t="s">
        <v>12</v>
      </c>
      <c r="K3374" s="6">
        <v>128.41</v>
      </c>
      <c r="L3374" s="10" t="s">
        <v>12</v>
      </c>
      <c r="M3374" s="24" t="s">
        <v>40582</v>
      </c>
      <c r="N3374">
        <v>4619</v>
      </c>
      <c r="O3374" s="15">
        <v>128.41</v>
      </c>
      <c r="P3374" s="4" t="s">
        <v>19460</v>
      </c>
      <c r="Q3374" s="4" t="s">
        <v>37023</v>
      </c>
      <c r="R3374" s="18">
        <v>166.63</v>
      </c>
      <c r="S3374" s="4" t="s">
        <v>37024</v>
      </c>
      <c r="T3374" s="4" t="s">
        <v>18732</v>
      </c>
      <c r="V3374" s="11" t="s">
        <v>18733</v>
      </c>
      <c r="W3374" s="4" t="s">
        <v>18732</v>
      </c>
      <c r="X3374" s="4" t="s">
        <v>12</v>
      </c>
      <c r="Y3374" s="4" t="s">
        <v>18730</v>
      </c>
      <c r="AB3374" t="s">
        <v>37025</v>
      </c>
      <c r="AC3374">
        <v>128.41</v>
      </c>
      <c r="AD3374">
        <v>20000</v>
      </c>
      <c r="AE3374">
        <v>0</v>
      </c>
      <c r="AF3374">
        <v>4528700</v>
      </c>
      <c r="AG3374" s="16">
        <v>0</v>
      </c>
      <c r="AH3374">
        <v>0</v>
      </c>
      <c r="AI3374" s="5">
        <v>4.7100000000000001E-4</v>
      </c>
      <c r="AJ3374" s="5">
        <v>0</v>
      </c>
      <c r="AK3374">
        <v>26</v>
      </c>
      <c r="AL3374">
        <v>4619</v>
      </c>
      <c r="AM3374" t="s">
        <v>37026</v>
      </c>
    </row>
    <row r="3375" spans="1:39" x14ac:dyDescent="0.25">
      <c r="A3375" t="str">
        <f>HYPERLINK("http://www.UniProt.org/UniProt/A6NKF1-2","SAC31_HUMAN")</f>
        <v>SAC31_HUMAN</v>
      </c>
      <c r="B3375" s="4" t="s">
        <v>117</v>
      </c>
      <c r="C3375" s="54">
        <v>0</v>
      </c>
      <c r="D3375" s="54">
        <v>0</v>
      </c>
      <c r="E3375" s="24">
        <v>0</v>
      </c>
      <c r="F3375" s="9">
        <v>0</v>
      </c>
      <c r="G3375" s="9">
        <v>2.44</v>
      </c>
      <c r="H3375" s="30" t="s">
        <v>37740</v>
      </c>
      <c r="I3375" t="s">
        <v>32</v>
      </c>
      <c r="J3375" s="4" t="s">
        <v>12</v>
      </c>
      <c r="K3375" s="6">
        <v>30.911999999999999</v>
      </c>
      <c r="L3375" s="10" t="s">
        <v>12</v>
      </c>
      <c r="M3375" s="24" t="s">
        <v>40582</v>
      </c>
      <c r="N3375">
        <v>28</v>
      </c>
      <c r="O3375" s="15">
        <v>30.911999999999999</v>
      </c>
      <c r="P3375" s="4" t="s">
        <v>19460</v>
      </c>
      <c r="Q3375" s="4" t="s">
        <v>19558</v>
      </c>
      <c r="R3375" s="18">
        <v>43.55</v>
      </c>
      <c r="S3375" s="4" t="s">
        <v>19559</v>
      </c>
      <c r="T3375" s="4" t="s">
        <v>118</v>
      </c>
      <c r="V3375" s="11" t="s">
        <v>119</v>
      </c>
      <c r="W3375" s="4" t="s">
        <v>118</v>
      </c>
      <c r="X3375" s="4" t="s">
        <v>19557</v>
      </c>
      <c r="Y3375" s="4" t="s">
        <v>120</v>
      </c>
      <c r="AB3375" t="s">
        <v>19560</v>
      </c>
      <c r="AC3375">
        <v>30.911999999999999</v>
      </c>
      <c r="AD3375">
        <v>20000</v>
      </c>
      <c r="AE3375">
        <v>0</v>
      </c>
      <c r="AF3375">
        <v>2347800</v>
      </c>
      <c r="AG3375" s="16">
        <v>0</v>
      </c>
      <c r="AH3375">
        <v>0</v>
      </c>
      <c r="AI3375" s="5">
        <v>2.4399999999999999E-4</v>
      </c>
      <c r="AJ3375" s="5">
        <v>0</v>
      </c>
      <c r="AK3375">
        <v>4</v>
      </c>
      <c r="AL3375">
        <v>28</v>
      </c>
      <c r="AM3375" t="s">
        <v>19561</v>
      </c>
    </row>
    <row r="3376" spans="1:39" x14ac:dyDescent="0.25">
      <c r="A3376" t="str">
        <f>HYPERLINK("http://www.UniProt.org/UniProt/Q9NZJ4","SACS_HUMAN")</f>
        <v>SACS_HUMAN</v>
      </c>
      <c r="B3376" s="4" t="s">
        <v>17546</v>
      </c>
      <c r="C3376" s="54">
        <v>0</v>
      </c>
      <c r="D3376" s="54">
        <v>0</v>
      </c>
      <c r="E3376" s="24">
        <v>0</v>
      </c>
      <c r="F3376" s="9">
        <v>0</v>
      </c>
      <c r="G3376" s="9">
        <v>2.6100000000000002E-2</v>
      </c>
      <c r="H3376" s="30" t="s">
        <v>37740</v>
      </c>
      <c r="I3376" t="s">
        <v>69</v>
      </c>
      <c r="J3376" s="4" t="s">
        <v>12</v>
      </c>
      <c r="K3376" s="6">
        <v>521.12</v>
      </c>
      <c r="L3376" s="10" t="s">
        <v>12</v>
      </c>
      <c r="M3376" s="24" t="s">
        <v>40582</v>
      </c>
      <c r="N3376">
        <v>4299</v>
      </c>
      <c r="O3376" s="15">
        <v>521.12</v>
      </c>
      <c r="P3376" s="4" t="s">
        <v>19460</v>
      </c>
      <c r="Q3376" s="4" t="s">
        <v>35779</v>
      </c>
      <c r="R3376" s="18">
        <v>20.309999999999999</v>
      </c>
      <c r="S3376" s="4" t="s">
        <v>35780</v>
      </c>
      <c r="T3376" s="4" t="s">
        <v>17547</v>
      </c>
      <c r="U3376" s="11" t="s">
        <v>17548</v>
      </c>
      <c r="V3376" s="11" t="s">
        <v>17549</v>
      </c>
      <c r="W3376" s="4" t="s">
        <v>17547</v>
      </c>
      <c r="X3376" s="4" t="s">
        <v>35778</v>
      </c>
      <c r="Y3376" s="4" t="s">
        <v>17545</v>
      </c>
      <c r="AB3376" t="s">
        <v>35781</v>
      </c>
      <c r="AC3376">
        <v>521.12</v>
      </c>
      <c r="AD3376">
        <v>20000</v>
      </c>
      <c r="AE3376">
        <v>0</v>
      </c>
      <c r="AF3376">
        <v>25121</v>
      </c>
      <c r="AG3376" s="16">
        <v>0</v>
      </c>
      <c r="AH3376">
        <v>0</v>
      </c>
      <c r="AI3376" s="5">
        <v>2.61E-6</v>
      </c>
      <c r="AJ3376" s="5">
        <v>0</v>
      </c>
      <c r="AK3376">
        <v>6</v>
      </c>
      <c r="AL3376">
        <v>4299</v>
      </c>
      <c r="AM3376" t="s">
        <v>35782</v>
      </c>
    </row>
    <row r="3377" spans="1:39" x14ac:dyDescent="0.25">
      <c r="A3377" t="str">
        <f>HYPERLINK("http://www.UniProt.org/UniProt/Q5K651","SAMD9_HUMAN")</f>
        <v>SAMD9_HUMAN</v>
      </c>
      <c r="B3377" s="4" t="s">
        <v>10329</v>
      </c>
      <c r="C3377" s="54">
        <v>0</v>
      </c>
      <c r="D3377" s="54">
        <v>0</v>
      </c>
      <c r="E3377" s="24">
        <v>0</v>
      </c>
      <c r="F3377" s="9">
        <v>0</v>
      </c>
      <c r="G3377" s="9">
        <v>5.4600000000000003E-2</v>
      </c>
      <c r="H3377" s="30" t="s">
        <v>37740</v>
      </c>
      <c r="I3377" t="s">
        <v>32</v>
      </c>
      <c r="J3377" s="4" t="s">
        <v>12</v>
      </c>
      <c r="K3377" s="6">
        <v>184.28</v>
      </c>
      <c r="L3377" s="10" t="s">
        <v>12</v>
      </c>
      <c r="M3377" s="24" t="s">
        <v>40582</v>
      </c>
      <c r="N3377">
        <v>2422</v>
      </c>
      <c r="O3377" s="15">
        <v>184.28</v>
      </c>
      <c r="P3377" s="4" t="s">
        <v>19460</v>
      </c>
      <c r="Q3377" s="4" t="s">
        <v>28470</v>
      </c>
      <c r="R3377" s="18">
        <v>75.48</v>
      </c>
      <c r="S3377" s="4" t="s">
        <v>28471</v>
      </c>
      <c r="T3377" s="4" t="s">
        <v>10330</v>
      </c>
      <c r="V3377" s="11" t="s">
        <v>10331</v>
      </c>
      <c r="W3377" s="4" t="s">
        <v>10330</v>
      </c>
      <c r="X3377" s="4" t="s">
        <v>28469</v>
      </c>
      <c r="Y3377" s="4" t="s">
        <v>10328</v>
      </c>
      <c r="AB3377" t="s">
        <v>28472</v>
      </c>
      <c r="AC3377">
        <v>184.28</v>
      </c>
      <c r="AD3377">
        <v>20000</v>
      </c>
      <c r="AE3377">
        <v>0</v>
      </c>
      <c r="AF3377">
        <v>52465</v>
      </c>
      <c r="AG3377" s="16">
        <v>0</v>
      </c>
      <c r="AH3377">
        <v>0</v>
      </c>
      <c r="AI3377" s="5">
        <v>5.4600000000000002E-6</v>
      </c>
      <c r="AJ3377" s="5">
        <v>0</v>
      </c>
      <c r="AK3377">
        <v>3</v>
      </c>
      <c r="AL3377">
        <v>2422</v>
      </c>
      <c r="AM3377" t="s">
        <v>10328</v>
      </c>
    </row>
    <row r="3378" spans="1:39" x14ac:dyDescent="0.25">
      <c r="A3378" t="str">
        <f>HYPERLINK("http://www.UniProt.org/UniProt/Q96I15","SCLY_HUMAN")</f>
        <v>SCLY_HUMAN</v>
      </c>
      <c r="B3378" s="4" t="s">
        <v>14314</v>
      </c>
      <c r="C3378" s="54">
        <v>0</v>
      </c>
      <c r="D3378" s="54">
        <v>0</v>
      </c>
      <c r="E3378" s="24">
        <v>0</v>
      </c>
      <c r="F3378" s="9">
        <v>0</v>
      </c>
      <c r="G3378" s="9">
        <v>8.49</v>
      </c>
      <c r="H3378" s="30" t="s">
        <v>37740</v>
      </c>
      <c r="I3378" t="s">
        <v>32</v>
      </c>
      <c r="J3378" s="4" t="s">
        <v>12</v>
      </c>
      <c r="K3378" s="6">
        <v>48.148000000000003</v>
      </c>
      <c r="L3378" s="10" t="s">
        <v>12</v>
      </c>
      <c r="M3378" s="24" t="s">
        <v>40582</v>
      </c>
      <c r="N3378">
        <v>3467</v>
      </c>
      <c r="O3378" s="15">
        <v>48.148000000000003</v>
      </c>
      <c r="P3378" s="4" t="s">
        <v>19460</v>
      </c>
      <c r="Q3378" s="4" t="s">
        <v>32526</v>
      </c>
      <c r="R3378" s="18">
        <v>56.93</v>
      </c>
      <c r="S3378" s="4" t="s">
        <v>32527</v>
      </c>
      <c r="T3378" s="4" t="s">
        <v>14315</v>
      </c>
      <c r="U3378" s="11" t="s">
        <v>14316</v>
      </c>
      <c r="V3378" s="11" t="s">
        <v>14317</v>
      </c>
      <c r="W3378" s="4" t="s">
        <v>14315</v>
      </c>
      <c r="X3378" s="4" t="s">
        <v>27738</v>
      </c>
      <c r="Y3378" s="4" t="s">
        <v>14313</v>
      </c>
      <c r="AB3378" t="s">
        <v>32528</v>
      </c>
      <c r="AC3378">
        <v>48.148000000000003</v>
      </c>
      <c r="AD3378">
        <v>20000</v>
      </c>
      <c r="AE3378">
        <v>0</v>
      </c>
      <c r="AF3378">
        <v>8164100</v>
      </c>
      <c r="AG3378" s="16">
        <v>0</v>
      </c>
      <c r="AH3378">
        <v>0</v>
      </c>
      <c r="AI3378" s="5">
        <v>8.4900000000000004E-4</v>
      </c>
      <c r="AJ3378" s="5">
        <v>0</v>
      </c>
      <c r="AK3378">
        <v>6</v>
      </c>
      <c r="AL3378">
        <v>3467</v>
      </c>
      <c r="AM3378" t="s">
        <v>32529</v>
      </c>
    </row>
    <row r="3379" spans="1:39" x14ac:dyDescent="0.25">
      <c r="A3379" t="str">
        <f>HYPERLINK("http://www.UniProt.org/UniProt/P55809","SCOT1_HUMAN")</f>
        <v>SCOT1_HUMAN</v>
      </c>
      <c r="B3379" s="4" t="s">
        <v>6670</v>
      </c>
      <c r="C3379" s="54">
        <v>0</v>
      </c>
      <c r="D3379" s="54">
        <v>0</v>
      </c>
      <c r="E3379" s="24">
        <v>0</v>
      </c>
      <c r="F3379" s="9">
        <v>0</v>
      </c>
      <c r="G3379" s="9">
        <v>0.59599999999999997</v>
      </c>
      <c r="H3379" s="30" t="s">
        <v>37740</v>
      </c>
      <c r="I3379" t="s">
        <v>32</v>
      </c>
      <c r="J3379" s="4" t="s">
        <v>12</v>
      </c>
      <c r="K3379" s="6">
        <v>56.156999999999996</v>
      </c>
      <c r="L3379" s="10" t="s">
        <v>170</v>
      </c>
      <c r="M3379" s="24" t="s">
        <v>40582</v>
      </c>
      <c r="N3379">
        <v>1562</v>
      </c>
      <c r="O3379" s="15">
        <v>56.156999999999996</v>
      </c>
      <c r="P3379" s="4" t="s">
        <v>19460</v>
      </c>
      <c r="Q3379" s="4" t="s">
        <v>25127</v>
      </c>
      <c r="R3379" s="18">
        <v>92.48</v>
      </c>
      <c r="S3379" s="4" t="s">
        <v>25128</v>
      </c>
      <c r="T3379" s="4" t="s">
        <v>6671</v>
      </c>
      <c r="U3379" s="11" t="s">
        <v>6672</v>
      </c>
      <c r="V3379" s="11" t="s">
        <v>6673</v>
      </c>
      <c r="W3379" s="4" t="s">
        <v>6671</v>
      </c>
      <c r="X3379" s="4" t="s">
        <v>21037</v>
      </c>
      <c r="Y3379" s="4" t="s">
        <v>6669</v>
      </c>
      <c r="AA3379" t="s">
        <v>6674</v>
      </c>
      <c r="AB3379" t="s">
        <v>25129</v>
      </c>
      <c r="AC3379">
        <v>56.156999999999996</v>
      </c>
      <c r="AD3379">
        <v>20000</v>
      </c>
      <c r="AE3379">
        <v>0</v>
      </c>
      <c r="AF3379">
        <v>572530</v>
      </c>
      <c r="AG3379" s="16">
        <v>0</v>
      </c>
      <c r="AH3379">
        <v>0</v>
      </c>
      <c r="AI3379" s="5">
        <v>5.9599999999999999E-5</v>
      </c>
      <c r="AJ3379" s="5">
        <v>0</v>
      </c>
      <c r="AK3379">
        <v>3</v>
      </c>
      <c r="AL3379">
        <v>1562</v>
      </c>
      <c r="AM3379" t="s">
        <v>6669</v>
      </c>
    </row>
    <row r="3380" spans="1:39" x14ac:dyDescent="0.25">
      <c r="A3380" t="str">
        <f>HYPERLINK("http://www.UniProt.org/UniProt/Q9HCN8","SDF2L_HUMAN")</f>
        <v>SDF2L_HUMAN</v>
      </c>
      <c r="B3380" s="4" t="s">
        <v>16621</v>
      </c>
      <c r="C3380" s="54">
        <v>0</v>
      </c>
      <c r="D3380" s="54">
        <v>0</v>
      </c>
      <c r="E3380" s="24">
        <v>0</v>
      </c>
      <c r="F3380" s="9">
        <v>0</v>
      </c>
      <c r="G3380" s="9">
        <v>2.36</v>
      </c>
      <c r="H3380" s="30" t="s">
        <v>37740</v>
      </c>
      <c r="I3380" t="s">
        <v>32</v>
      </c>
      <c r="J3380" s="4" t="s">
        <v>12</v>
      </c>
      <c r="K3380" s="6">
        <v>23.597999999999999</v>
      </c>
      <c r="L3380" s="10" t="s">
        <v>56</v>
      </c>
      <c r="M3380" s="24" t="s">
        <v>40582</v>
      </c>
      <c r="N3380">
        <v>4065</v>
      </c>
      <c r="O3380" s="15">
        <v>23.597999999999999</v>
      </c>
      <c r="P3380" s="4" t="s">
        <v>19460</v>
      </c>
      <c r="Q3380" s="4" t="s">
        <v>34879</v>
      </c>
      <c r="R3380" s="18">
        <v>25.67</v>
      </c>
      <c r="S3380" s="4" t="s">
        <v>34880</v>
      </c>
      <c r="T3380" s="4" t="s">
        <v>12</v>
      </c>
      <c r="V3380" s="11" t="s">
        <v>16622</v>
      </c>
      <c r="W3380" s="4" t="s">
        <v>12</v>
      </c>
      <c r="X3380" s="4" t="s">
        <v>29715</v>
      </c>
      <c r="Y3380" s="4" t="s">
        <v>16620</v>
      </c>
      <c r="AB3380" t="s">
        <v>34881</v>
      </c>
      <c r="AC3380">
        <v>23.597999999999999</v>
      </c>
      <c r="AD3380">
        <v>20000</v>
      </c>
      <c r="AE3380">
        <v>0</v>
      </c>
      <c r="AF3380">
        <v>2267100</v>
      </c>
      <c r="AG3380" s="16">
        <v>0</v>
      </c>
      <c r="AH3380">
        <v>0</v>
      </c>
      <c r="AI3380" s="5">
        <v>2.3599999999999999E-4</v>
      </c>
      <c r="AJ3380" s="5">
        <v>0</v>
      </c>
      <c r="AK3380">
        <v>3</v>
      </c>
      <c r="AL3380">
        <v>4065</v>
      </c>
      <c r="AM3380" t="s">
        <v>16620</v>
      </c>
    </row>
    <row r="3381" spans="1:39" x14ac:dyDescent="0.25">
      <c r="A3381" t="str">
        <f>HYPERLINK("http://www.UniProt.org/UniProt/P31040","SDHA_HUMAN")</f>
        <v>SDHA_HUMAN</v>
      </c>
      <c r="B3381" s="4" t="s">
        <v>4784</v>
      </c>
      <c r="C3381" s="54">
        <v>0</v>
      </c>
      <c r="D3381" s="54">
        <v>0</v>
      </c>
      <c r="E3381" s="24">
        <v>0</v>
      </c>
      <c r="F3381" s="9">
        <v>0</v>
      </c>
      <c r="G3381" s="9">
        <v>2.4699999999999998</v>
      </c>
      <c r="H3381" s="30" t="s">
        <v>37740</v>
      </c>
      <c r="I3381" t="s">
        <v>32</v>
      </c>
      <c r="J3381" s="4" t="s">
        <v>12</v>
      </c>
      <c r="K3381" s="6">
        <v>72.691000000000003</v>
      </c>
      <c r="L3381" s="10" t="s">
        <v>170</v>
      </c>
      <c r="M3381" s="24" t="s">
        <v>40582</v>
      </c>
      <c r="N3381">
        <v>1133</v>
      </c>
      <c r="O3381" s="15">
        <v>72.691000000000003</v>
      </c>
      <c r="P3381" s="4" t="s">
        <v>19460</v>
      </c>
      <c r="Q3381" s="4" t="s">
        <v>23509</v>
      </c>
      <c r="R3381" s="18">
        <v>50.58</v>
      </c>
      <c r="S3381" s="4" t="s">
        <v>23510</v>
      </c>
      <c r="T3381" s="4" t="s">
        <v>4785</v>
      </c>
      <c r="U3381" s="11" t="s">
        <v>4786</v>
      </c>
      <c r="V3381" s="11" t="s">
        <v>4787</v>
      </c>
      <c r="W3381" s="4" t="s">
        <v>4785</v>
      </c>
      <c r="X3381" s="4" t="s">
        <v>23508</v>
      </c>
      <c r="Y3381" s="4" t="s">
        <v>4783</v>
      </c>
      <c r="AA3381" t="s">
        <v>4788</v>
      </c>
      <c r="AB3381" t="s">
        <v>23511</v>
      </c>
      <c r="AC3381">
        <v>72.691000000000003</v>
      </c>
      <c r="AD3381">
        <v>20000</v>
      </c>
      <c r="AE3381">
        <v>0</v>
      </c>
      <c r="AF3381">
        <v>2370200</v>
      </c>
      <c r="AG3381" s="16">
        <v>0</v>
      </c>
      <c r="AH3381">
        <v>0</v>
      </c>
      <c r="AI3381" s="5">
        <v>2.4699999999999999E-4</v>
      </c>
      <c r="AJ3381" s="5">
        <v>0</v>
      </c>
      <c r="AK3381">
        <v>4</v>
      </c>
      <c r="AL3381">
        <v>1133</v>
      </c>
      <c r="AM3381" t="s">
        <v>4783</v>
      </c>
    </row>
    <row r="3382" spans="1:39" x14ac:dyDescent="0.25">
      <c r="A3382" t="str">
        <f>HYPERLINK("http://www.UniProt.org/UniProt/Q8IZQ5","SELH_HUMAN")</f>
        <v>SELH_HUMAN</v>
      </c>
      <c r="B3382" s="4" t="s">
        <v>12232</v>
      </c>
      <c r="C3382" s="54">
        <v>0</v>
      </c>
      <c r="D3382" s="54">
        <v>0</v>
      </c>
      <c r="E3382" s="24">
        <v>0</v>
      </c>
      <c r="F3382" s="9">
        <v>0</v>
      </c>
      <c r="G3382" s="9">
        <v>9.17</v>
      </c>
      <c r="H3382" s="30" t="s">
        <v>37740</v>
      </c>
      <c r="I3382" t="s">
        <v>12</v>
      </c>
      <c r="J3382" s="4" t="s">
        <v>12</v>
      </c>
      <c r="K3382" s="6">
        <v>13.452999999999999</v>
      </c>
      <c r="L3382" s="10" t="s">
        <v>12</v>
      </c>
      <c r="M3382" s="24" t="s">
        <v>40582</v>
      </c>
      <c r="N3382">
        <v>2942</v>
      </c>
      <c r="O3382" s="15">
        <v>13.452999999999999</v>
      </c>
      <c r="P3382" s="4" t="s">
        <v>19460</v>
      </c>
      <c r="Q3382" s="4" t="s">
        <v>30464</v>
      </c>
      <c r="R3382" s="18">
        <v>76.760000000000005</v>
      </c>
      <c r="S3382" s="4" t="s">
        <v>30465</v>
      </c>
      <c r="T3382" s="4" t="s">
        <v>12233</v>
      </c>
      <c r="V3382" s="11" t="s">
        <v>12234</v>
      </c>
      <c r="W3382" s="4" t="s">
        <v>12233</v>
      </c>
      <c r="X3382" s="4" t="s">
        <v>12</v>
      </c>
      <c r="Y3382" s="4" t="s">
        <v>12231</v>
      </c>
      <c r="AB3382" t="s">
        <v>30466</v>
      </c>
      <c r="AC3382">
        <v>13.452999999999999</v>
      </c>
      <c r="AD3382">
        <v>20000</v>
      </c>
      <c r="AE3382">
        <v>0</v>
      </c>
      <c r="AF3382">
        <v>8811200</v>
      </c>
      <c r="AG3382" s="16">
        <v>0</v>
      </c>
      <c r="AH3382">
        <v>0</v>
      </c>
      <c r="AI3382" s="5">
        <v>9.1699999999999995E-4</v>
      </c>
      <c r="AJ3382" s="5">
        <v>0</v>
      </c>
      <c r="AK3382">
        <v>5</v>
      </c>
      <c r="AL3382">
        <v>2942</v>
      </c>
      <c r="AM3382" t="s">
        <v>12231</v>
      </c>
    </row>
    <row r="3383" spans="1:39" x14ac:dyDescent="0.25">
      <c r="A3383" t="str">
        <f>HYPERLINK("http://www.UniProt.org/UniProt/Q9BVL4","SELO_HUMAN")</f>
        <v>SELO_HUMAN</v>
      </c>
      <c r="B3383" s="4" t="s">
        <v>15425</v>
      </c>
      <c r="C3383" s="54">
        <v>0</v>
      </c>
      <c r="D3383" s="54">
        <v>0</v>
      </c>
      <c r="E3383" s="24">
        <v>0</v>
      </c>
      <c r="F3383" s="9">
        <v>0</v>
      </c>
      <c r="G3383" s="9">
        <v>4.3600000000000003</v>
      </c>
      <c r="H3383" s="30" t="s">
        <v>37740</v>
      </c>
      <c r="I3383" t="s">
        <v>12</v>
      </c>
      <c r="J3383" s="4" t="s">
        <v>12</v>
      </c>
      <c r="K3383" s="6">
        <v>73.488</v>
      </c>
      <c r="L3383" s="10" t="s">
        <v>12</v>
      </c>
      <c r="M3383" s="24" t="s">
        <v>40582</v>
      </c>
      <c r="N3383">
        <v>3750</v>
      </c>
      <c r="O3383" s="15">
        <v>73.488</v>
      </c>
      <c r="P3383" s="4" t="s">
        <v>19460</v>
      </c>
      <c r="Q3383" s="4" t="s">
        <v>33640</v>
      </c>
      <c r="R3383" s="18">
        <v>17.329999999999998</v>
      </c>
      <c r="S3383" s="4" t="s">
        <v>33641</v>
      </c>
      <c r="T3383" s="4" t="s">
        <v>12</v>
      </c>
      <c r="V3383" s="11" t="s">
        <v>15426</v>
      </c>
      <c r="W3383" s="4" t="s">
        <v>12</v>
      </c>
      <c r="X3383" s="4" t="s">
        <v>12</v>
      </c>
      <c r="Y3383" s="4" t="s">
        <v>15424</v>
      </c>
      <c r="AB3383" t="s">
        <v>33642</v>
      </c>
      <c r="AC3383">
        <v>73.488</v>
      </c>
      <c r="AD3383">
        <v>20000</v>
      </c>
      <c r="AE3383">
        <v>0</v>
      </c>
      <c r="AF3383">
        <v>4193900</v>
      </c>
      <c r="AG3383" s="16">
        <v>0</v>
      </c>
      <c r="AH3383">
        <v>0</v>
      </c>
      <c r="AI3383" s="5">
        <v>4.3600000000000003E-4</v>
      </c>
      <c r="AJ3383" s="5">
        <v>0</v>
      </c>
      <c r="AK3383">
        <v>10</v>
      </c>
      <c r="AL3383">
        <v>3750</v>
      </c>
      <c r="AM3383" t="s">
        <v>15424</v>
      </c>
    </row>
    <row r="3384" spans="1:39" x14ac:dyDescent="0.25">
      <c r="A3384" t="str">
        <f>HYPERLINK("http://www.UniProt.org/UniProt/P58004","SESN2_HUMAN")</f>
        <v>SESN2_HUMAN</v>
      </c>
      <c r="B3384" s="4" t="s">
        <v>6777</v>
      </c>
      <c r="C3384" s="54">
        <v>0</v>
      </c>
      <c r="D3384" s="54">
        <v>0</v>
      </c>
      <c r="E3384" s="24">
        <v>0</v>
      </c>
      <c r="F3384" s="9">
        <v>0</v>
      </c>
      <c r="G3384" s="9">
        <v>0.72599999999999998</v>
      </c>
      <c r="H3384" s="30" t="s">
        <v>37740</v>
      </c>
      <c r="I3384" t="s">
        <v>12</v>
      </c>
      <c r="J3384" s="4" t="s">
        <v>12</v>
      </c>
      <c r="K3384" s="6">
        <v>54.493000000000002</v>
      </c>
      <c r="L3384" s="10" t="s">
        <v>12</v>
      </c>
      <c r="M3384" s="24" t="s">
        <v>40582</v>
      </c>
      <c r="N3384">
        <v>1585</v>
      </c>
      <c r="O3384" s="15">
        <v>54.493000000000002</v>
      </c>
      <c r="P3384" s="4" t="s">
        <v>19460</v>
      </c>
      <c r="Q3384" s="4" t="s">
        <v>25222</v>
      </c>
      <c r="R3384" s="18">
        <v>12.9</v>
      </c>
      <c r="S3384" s="4" t="s">
        <v>25223</v>
      </c>
      <c r="T3384" s="4" t="s">
        <v>6778</v>
      </c>
      <c r="U3384" s="11" t="s">
        <v>6779</v>
      </c>
      <c r="V3384" s="11" t="s">
        <v>6780</v>
      </c>
      <c r="W3384" s="4" t="s">
        <v>6778</v>
      </c>
      <c r="X3384" s="4" t="s">
        <v>12</v>
      </c>
      <c r="Y3384" s="4" t="s">
        <v>6776</v>
      </c>
      <c r="AB3384" t="s">
        <v>25224</v>
      </c>
      <c r="AC3384">
        <v>54.493000000000002</v>
      </c>
      <c r="AD3384">
        <v>20000</v>
      </c>
      <c r="AE3384">
        <v>0</v>
      </c>
      <c r="AF3384">
        <v>698050</v>
      </c>
      <c r="AG3384" s="16">
        <v>0</v>
      </c>
      <c r="AH3384">
        <v>0</v>
      </c>
      <c r="AI3384" s="5">
        <v>7.2600000000000003E-5</v>
      </c>
      <c r="AJ3384" s="5">
        <v>0</v>
      </c>
      <c r="AK3384">
        <v>3</v>
      </c>
      <c r="AL3384">
        <v>1585</v>
      </c>
      <c r="AM3384" t="s">
        <v>6776</v>
      </c>
    </row>
    <row r="3385" spans="1:39" x14ac:dyDescent="0.25">
      <c r="A3385" t="str">
        <f>HYPERLINK("http://www.UniProt.org/UniProt/Q9UPS6-2","SET1B_HUMAN")</f>
        <v>SET1B_HUMAN</v>
      </c>
      <c r="B3385" s="4" t="s">
        <v>18543</v>
      </c>
      <c r="C3385" s="54">
        <v>0</v>
      </c>
      <c r="D3385" s="54">
        <v>0</v>
      </c>
      <c r="E3385" s="24">
        <v>0</v>
      </c>
      <c r="F3385" s="9">
        <v>0</v>
      </c>
      <c r="G3385" s="9">
        <v>0.18600000000000003</v>
      </c>
      <c r="H3385" s="30" t="s">
        <v>37740</v>
      </c>
      <c r="I3385" t="s">
        <v>92</v>
      </c>
      <c r="J3385" s="4" t="s">
        <v>12</v>
      </c>
      <c r="K3385" s="6">
        <v>208.73</v>
      </c>
      <c r="L3385" s="10" t="s">
        <v>12</v>
      </c>
      <c r="M3385" s="24" t="s">
        <v>40582</v>
      </c>
      <c r="N3385">
        <v>4574</v>
      </c>
      <c r="O3385" s="15">
        <v>208.73</v>
      </c>
      <c r="P3385" s="4" t="s">
        <v>19460</v>
      </c>
      <c r="Q3385" s="4" t="s">
        <v>36833</v>
      </c>
      <c r="R3385" s="18">
        <v>140.26</v>
      </c>
      <c r="S3385" s="4" t="s">
        <v>36834</v>
      </c>
      <c r="T3385" s="4" t="s">
        <v>18544</v>
      </c>
      <c r="U3385" s="11" t="s">
        <v>18545</v>
      </c>
      <c r="V3385" s="11" t="s">
        <v>18546</v>
      </c>
      <c r="W3385" s="4" t="s">
        <v>18544</v>
      </c>
      <c r="X3385" s="4" t="s">
        <v>36832</v>
      </c>
      <c r="Y3385" s="4" t="s">
        <v>18547</v>
      </c>
      <c r="Z3385" t="s">
        <v>11116</v>
      </c>
      <c r="AA3385" t="s">
        <v>17625</v>
      </c>
      <c r="AB3385" t="s">
        <v>36835</v>
      </c>
      <c r="AC3385">
        <v>208.73</v>
      </c>
      <c r="AD3385">
        <v>20000</v>
      </c>
      <c r="AE3385">
        <v>0</v>
      </c>
      <c r="AF3385">
        <v>178460</v>
      </c>
      <c r="AG3385" s="16">
        <v>0</v>
      </c>
      <c r="AH3385">
        <v>0</v>
      </c>
      <c r="AI3385" s="5">
        <v>1.8600000000000001E-5</v>
      </c>
      <c r="AJ3385" s="5">
        <v>0</v>
      </c>
      <c r="AK3385">
        <v>3</v>
      </c>
      <c r="AL3385">
        <v>4574</v>
      </c>
      <c r="AM3385" t="s">
        <v>36836</v>
      </c>
    </row>
    <row r="3386" spans="1:39" x14ac:dyDescent="0.25">
      <c r="A3386" t="str">
        <f>HYPERLINK("http://www.UniProt.org/UniProt/Q86TU7","SETD3_HUMAN")</f>
        <v>SETD3_HUMAN</v>
      </c>
      <c r="B3386" s="4" t="s">
        <v>11681</v>
      </c>
      <c r="C3386" s="54">
        <v>0</v>
      </c>
      <c r="D3386" s="54">
        <v>0</v>
      </c>
      <c r="E3386" s="24">
        <v>0</v>
      </c>
      <c r="F3386" s="9">
        <v>0</v>
      </c>
      <c r="G3386" s="9">
        <v>0.74099999999999999</v>
      </c>
      <c r="H3386" s="30" t="s">
        <v>37740</v>
      </c>
      <c r="I3386" t="s">
        <v>92</v>
      </c>
      <c r="J3386" s="4" t="s">
        <v>12</v>
      </c>
      <c r="K3386" s="6">
        <v>67.256</v>
      </c>
      <c r="L3386" s="10" t="s">
        <v>12</v>
      </c>
      <c r="M3386" s="24" t="s">
        <v>40582</v>
      </c>
      <c r="N3386">
        <v>2785</v>
      </c>
      <c r="O3386" s="15">
        <v>67.256</v>
      </c>
      <c r="P3386" s="4" t="s">
        <v>19460</v>
      </c>
      <c r="Q3386" s="4" t="s">
        <v>29881</v>
      </c>
      <c r="R3386" s="18">
        <v>16.48</v>
      </c>
      <c r="S3386" s="4" t="s">
        <v>29882</v>
      </c>
      <c r="T3386" s="4" t="s">
        <v>11682</v>
      </c>
      <c r="V3386" s="11" t="s">
        <v>11683</v>
      </c>
      <c r="W3386" s="4" t="s">
        <v>11682</v>
      </c>
      <c r="X3386" s="4" t="s">
        <v>19533</v>
      </c>
      <c r="Y3386" s="4" t="s">
        <v>11680</v>
      </c>
      <c r="AA3386" t="s">
        <v>9589</v>
      </c>
      <c r="AB3386" s="5" t="s">
        <v>29883</v>
      </c>
      <c r="AC3386">
        <v>67.256</v>
      </c>
      <c r="AD3386">
        <v>20000</v>
      </c>
      <c r="AE3386">
        <v>0</v>
      </c>
      <c r="AF3386">
        <v>712110</v>
      </c>
      <c r="AG3386" s="16">
        <v>0</v>
      </c>
      <c r="AH3386">
        <v>0</v>
      </c>
      <c r="AI3386" s="5">
        <v>7.4099999999999999E-5</v>
      </c>
      <c r="AJ3386" s="5">
        <v>0</v>
      </c>
      <c r="AK3386">
        <v>1</v>
      </c>
      <c r="AL3386">
        <v>2785</v>
      </c>
      <c r="AM3386" t="s">
        <v>29884</v>
      </c>
    </row>
    <row r="3387" spans="1:39" x14ac:dyDescent="0.25">
      <c r="A3387" t="str">
        <f>HYPERLINK("http://www.UniProt.org/UniProt/Q15428","SF3A2_HUMAN")</f>
        <v>SF3A2_HUMAN</v>
      </c>
      <c r="B3387" s="4" t="s">
        <v>9551</v>
      </c>
      <c r="C3387" s="54">
        <v>0</v>
      </c>
      <c r="D3387" s="54">
        <v>0</v>
      </c>
      <c r="E3387" s="24">
        <v>0</v>
      </c>
      <c r="F3387" s="9">
        <v>0</v>
      </c>
      <c r="G3387" s="9">
        <v>2.63</v>
      </c>
      <c r="H3387" s="30" t="s">
        <v>37740</v>
      </c>
      <c r="I3387" t="s">
        <v>92</v>
      </c>
      <c r="J3387" s="4" t="s">
        <v>12</v>
      </c>
      <c r="K3387" s="6">
        <v>49.255000000000003</v>
      </c>
      <c r="L3387" s="10" t="s">
        <v>12</v>
      </c>
      <c r="M3387" s="24" t="s">
        <v>40582</v>
      </c>
      <c r="N3387">
        <v>2224</v>
      </c>
      <c r="O3387" s="15">
        <v>49.255000000000003</v>
      </c>
      <c r="P3387" s="4" t="s">
        <v>19460</v>
      </c>
      <c r="Q3387" s="4" t="s">
        <v>27711</v>
      </c>
      <c r="R3387" s="18">
        <v>41.56</v>
      </c>
      <c r="S3387" s="4" t="s">
        <v>27712</v>
      </c>
      <c r="T3387" s="4" t="s">
        <v>8253</v>
      </c>
      <c r="U3387" s="11" t="s">
        <v>9552</v>
      </c>
      <c r="V3387" s="11" t="s">
        <v>9553</v>
      </c>
      <c r="W3387" s="4" t="s">
        <v>8253</v>
      </c>
      <c r="X3387" s="4" t="s">
        <v>27710</v>
      </c>
      <c r="Y3387" s="4" t="s">
        <v>9550</v>
      </c>
      <c r="Z3387" t="s">
        <v>335</v>
      </c>
      <c r="AA3387" t="s">
        <v>9554</v>
      </c>
      <c r="AB3387" t="s">
        <v>27713</v>
      </c>
      <c r="AC3387">
        <v>49.255000000000003</v>
      </c>
      <c r="AD3387">
        <v>20000</v>
      </c>
      <c r="AE3387">
        <v>0</v>
      </c>
      <c r="AF3387">
        <v>2532300</v>
      </c>
      <c r="AG3387" s="16">
        <v>0</v>
      </c>
      <c r="AH3387">
        <v>0</v>
      </c>
      <c r="AI3387" s="5">
        <v>2.63E-4</v>
      </c>
      <c r="AJ3387" s="5">
        <v>0</v>
      </c>
      <c r="AK3387">
        <v>4</v>
      </c>
      <c r="AL3387">
        <v>2224</v>
      </c>
      <c r="AM3387" t="s">
        <v>9550</v>
      </c>
    </row>
    <row r="3388" spans="1:39" x14ac:dyDescent="0.25">
      <c r="A3388" t="str">
        <f>HYPERLINK("http://www.UniProt.org/UniProt/Q86XK3-2","SFR1_HUMAN")</f>
        <v>SFR1_HUMAN</v>
      </c>
      <c r="B3388" s="4" t="s">
        <v>11880</v>
      </c>
      <c r="C3388" s="54">
        <v>0</v>
      </c>
      <c r="D3388" s="54">
        <v>0</v>
      </c>
      <c r="E3388" s="24">
        <v>0</v>
      </c>
      <c r="F3388" s="9">
        <v>0</v>
      </c>
      <c r="G3388" s="9">
        <v>7.41</v>
      </c>
      <c r="H3388" s="30" t="s">
        <v>37740</v>
      </c>
      <c r="I3388" t="s">
        <v>92</v>
      </c>
      <c r="J3388" s="4" t="s">
        <v>12</v>
      </c>
      <c r="K3388" s="6">
        <v>35.938000000000002</v>
      </c>
      <c r="L3388" s="10" t="s">
        <v>12</v>
      </c>
      <c r="M3388" s="24" t="s">
        <v>40582</v>
      </c>
      <c r="N3388">
        <v>2839</v>
      </c>
      <c r="O3388" s="15">
        <v>35.938000000000002</v>
      </c>
      <c r="P3388" s="4" t="s">
        <v>19460</v>
      </c>
      <c r="Q3388" s="4" t="s">
        <v>30094</v>
      </c>
      <c r="R3388" s="18">
        <v>104.11</v>
      </c>
      <c r="S3388" s="4" t="s">
        <v>30095</v>
      </c>
      <c r="T3388" s="4" t="s">
        <v>11881</v>
      </c>
      <c r="V3388" s="11" t="s">
        <v>11882</v>
      </c>
      <c r="W3388" s="4" t="s">
        <v>11881</v>
      </c>
      <c r="X3388" s="4" t="s">
        <v>19533</v>
      </c>
      <c r="Y3388" s="4" t="s">
        <v>11883</v>
      </c>
      <c r="AB3388" s="5" t="s">
        <v>30096</v>
      </c>
      <c r="AC3388">
        <v>35.938000000000002</v>
      </c>
      <c r="AD3388">
        <v>20000</v>
      </c>
      <c r="AE3388">
        <v>0</v>
      </c>
      <c r="AF3388">
        <v>7126600</v>
      </c>
      <c r="AG3388" s="16">
        <v>0</v>
      </c>
      <c r="AH3388">
        <v>0</v>
      </c>
      <c r="AI3388" s="5">
        <v>7.4100000000000001E-4</v>
      </c>
      <c r="AJ3388" s="5">
        <v>0</v>
      </c>
      <c r="AK3388">
        <v>4</v>
      </c>
      <c r="AL3388">
        <v>2839</v>
      </c>
      <c r="AM3388" t="s">
        <v>30097</v>
      </c>
    </row>
    <row r="3389" spans="1:39" x14ac:dyDescent="0.25">
      <c r="A3389" t="str">
        <f>HYPERLINK("http://www.UniProt.org/UniProt/Q86YV5","SG223_HUMAN")</f>
        <v>SG223_HUMAN</v>
      </c>
      <c r="B3389" s="4" t="s">
        <v>11919</v>
      </c>
      <c r="C3389" s="54">
        <v>0</v>
      </c>
      <c r="D3389" s="54">
        <v>0</v>
      </c>
      <c r="E3389" s="24">
        <v>0</v>
      </c>
      <c r="F3389" s="9">
        <v>0</v>
      </c>
      <c r="G3389" s="9">
        <v>2.1700000000000001E-2</v>
      </c>
      <c r="H3389" s="30" t="s">
        <v>37740</v>
      </c>
      <c r="I3389" t="s">
        <v>12</v>
      </c>
      <c r="J3389" s="4" t="s">
        <v>12</v>
      </c>
      <c r="K3389" s="6">
        <v>149.31</v>
      </c>
      <c r="L3389" s="10" t="s">
        <v>12</v>
      </c>
      <c r="M3389" s="24" t="s">
        <v>40582</v>
      </c>
      <c r="N3389">
        <v>2854</v>
      </c>
      <c r="O3389" s="15">
        <v>149.31</v>
      </c>
      <c r="P3389" s="4" t="s">
        <v>19460</v>
      </c>
      <c r="Q3389" s="4" t="s">
        <v>30140</v>
      </c>
      <c r="R3389" s="18">
        <v>61.69</v>
      </c>
      <c r="S3389" s="4" t="s">
        <v>30141</v>
      </c>
      <c r="T3389" s="4" t="s">
        <v>12</v>
      </c>
      <c r="U3389" s="11" t="s">
        <v>11920</v>
      </c>
      <c r="V3389" s="11" t="s">
        <v>11921</v>
      </c>
      <c r="W3389" s="4" t="s">
        <v>12</v>
      </c>
      <c r="X3389" s="4" t="s">
        <v>12</v>
      </c>
      <c r="Y3389" s="4" t="s">
        <v>11918</v>
      </c>
      <c r="AB3389" t="s">
        <v>30142</v>
      </c>
      <c r="AC3389">
        <v>149.31</v>
      </c>
      <c r="AD3389">
        <v>20000</v>
      </c>
      <c r="AE3389">
        <v>0</v>
      </c>
      <c r="AF3389">
        <v>20829</v>
      </c>
      <c r="AG3389" s="16">
        <v>0</v>
      </c>
      <c r="AH3389">
        <v>0</v>
      </c>
      <c r="AI3389" s="5">
        <v>2.17E-6</v>
      </c>
      <c r="AJ3389" s="5">
        <v>0</v>
      </c>
      <c r="AK3389">
        <v>2</v>
      </c>
      <c r="AL3389">
        <v>2854</v>
      </c>
      <c r="AM3389" t="s">
        <v>11918</v>
      </c>
    </row>
    <row r="3390" spans="1:39" x14ac:dyDescent="0.25">
      <c r="A3390" t="str">
        <f>HYPERLINK("http://www.UniProt.org/UniProt/Q9H299","SH3L3_HUMAN")</f>
        <v>SH3L3_HUMAN</v>
      </c>
      <c r="B3390" s="4" t="s">
        <v>15983</v>
      </c>
      <c r="C3390" s="54">
        <v>0</v>
      </c>
      <c r="D3390" s="54">
        <v>0</v>
      </c>
      <c r="E3390" s="24">
        <v>0</v>
      </c>
      <c r="F3390" s="9">
        <v>0</v>
      </c>
      <c r="G3390" s="9">
        <v>7.33</v>
      </c>
      <c r="H3390" s="30" t="s">
        <v>37740</v>
      </c>
      <c r="I3390" t="s">
        <v>69</v>
      </c>
      <c r="J3390" s="4" t="s">
        <v>12</v>
      </c>
      <c r="K3390" s="6">
        <v>10.438000000000001</v>
      </c>
      <c r="L3390" s="10" t="s">
        <v>12</v>
      </c>
      <c r="M3390" s="24" t="s">
        <v>40582</v>
      </c>
      <c r="N3390">
        <v>3899</v>
      </c>
      <c r="O3390" s="15">
        <v>10.438000000000001</v>
      </c>
      <c r="P3390" s="4" t="s">
        <v>19460</v>
      </c>
      <c r="Q3390" s="4" t="s">
        <v>34206</v>
      </c>
      <c r="R3390" s="18">
        <v>261.38</v>
      </c>
      <c r="S3390" s="4" t="s">
        <v>34207</v>
      </c>
      <c r="T3390" s="4" t="s">
        <v>15984</v>
      </c>
      <c r="V3390" s="11" t="s">
        <v>15985</v>
      </c>
      <c r="W3390" s="4" t="s">
        <v>15984</v>
      </c>
      <c r="X3390" s="4" t="s">
        <v>19949</v>
      </c>
      <c r="Y3390" s="4" t="s">
        <v>15982</v>
      </c>
      <c r="AB3390" t="s">
        <v>34208</v>
      </c>
      <c r="AC3390">
        <v>10.438000000000001</v>
      </c>
      <c r="AD3390">
        <v>20000</v>
      </c>
      <c r="AE3390">
        <v>0</v>
      </c>
      <c r="AF3390">
        <v>7042100</v>
      </c>
      <c r="AG3390" s="16">
        <v>0</v>
      </c>
      <c r="AH3390">
        <v>0</v>
      </c>
      <c r="AI3390" s="5">
        <v>7.3300000000000004E-4</v>
      </c>
      <c r="AJ3390" s="5">
        <v>0</v>
      </c>
      <c r="AK3390">
        <v>3</v>
      </c>
      <c r="AL3390">
        <v>3899</v>
      </c>
      <c r="AM3390" t="s">
        <v>15982</v>
      </c>
    </row>
    <row r="3391" spans="1:39" x14ac:dyDescent="0.25">
      <c r="A3391" t="str">
        <f>HYPERLINK("http://www.UniProt.org/UniProt/Q9UHJ6","SHPK_HUMAN")</f>
        <v>SHPK_HUMAN</v>
      </c>
      <c r="B3391" s="4" t="s">
        <v>17967</v>
      </c>
      <c r="C3391" s="54">
        <v>0</v>
      </c>
      <c r="D3391" s="54">
        <v>0</v>
      </c>
      <c r="E3391" s="24">
        <v>0</v>
      </c>
      <c r="F3391" s="9">
        <v>0</v>
      </c>
      <c r="G3391" s="9">
        <v>4.55</v>
      </c>
      <c r="H3391" s="30" t="s">
        <v>37740</v>
      </c>
      <c r="I3391" t="s">
        <v>32</v>
      </c>
      <c r="J3391" s="4" t="s">
        <v>12</v>
      </c>
      <c r="K3391" s="6">
        <v>51.49</v>
      </c>
      <c r="L3391" s="10" t="s">
        <v>12</v>
      </c>
      <c r="M3391" s="24" t="s">
        <v>40582</v>
      </c>
      <c r="N3391">
        <v>4421</v>
      </c>
      <c r="O3391" s="15">
        <v>51.49</v>
      </c>
      <c r="P3391" s="4" t="s">
        <v>19460</v>
      </c>
      <c r="Q3391" s="4" t="s">
        <v>36236</v>
      </c>
      <c r="R3391" s="18">
        <v>54.34</v>
      </c>
      <c r="S3391" s="4" t="s">
        <v>36237</v>
      </c>
      <c r="T3391" s="4" t="s">
        <v>17968</v>
      </c>
      <c r="U3391" s="11" t="s">
        <v>17969</v>
      </c>
      <c r="V3391" s="11" t="s">
        <v>17970</v>
      </c>
      <c r="W3391" s="4" t="s">
        <v>17968</v>
      </c>
      <c r="X3391" s="4" t="s">
        <v>19670</v>
      </c>
      <c r="Y3391" s="4" t="s">
        <v>17966</v>
      </c>
      <c r="AB3391" t="s">
        <v>36238</v>
      </c>
      <c r="AC3391">
        <v>51.49</v>
      </c>
      <c r="AD3391">
        <v>20000</v>
      </c>
      <c r="AE3391">
        <v>0</v>
      </c>
      <c r="AF3391">
        <v>4373200</v>
      </c>
      <c r="AG3391" s="16">
        <v>0</v>
      </c>
      <c r="AH3391">
        <v>0</v>
      </c>
      <c r="AI3391" s="5">
        <v>4.55E-4</v>
      </c>
      <c r="AJ3391" s="5">
        <v>0</v>
      </c>
      <c r="AK3391">
        <v>4</v>
      </c>
      <c r="AL3391">
        <v>4421</v>
      </c>
      <c r="AM3391" t="s">
        <v>17966</v>
      </c>
    </row>
    <row r="3392" spans="1:39" x14ac:dyDescent="0.25">
      <c r="A3392" t="str">
        <f>HYPERLINK("http://www.UniProt.org/UniProt/Q9BRV8","SIKE1_HUMAN")</f>
        <v>SIKE1_HUMAN</v>
      </c>
      <c r="B3392" s="4" t="s">
        <v>15141</v>
      </c>
      <c r="C3392" s="54">
        <v>0</v>
      </c>
      <c r="D3392" s="54">
        <v>0</v>
      </c>
      <c r="E3392" s="24">
        <v>0</v>
      </c>
      <c r="F3392" s="9">
        <v>0</v>
      </c>
      <c r="G3392" s="9">
        <v>0.36900000000000005</v>
      </c>
      <c r="H3392" s="30" t="s">
        <v>37740</v>
      </c>
      <c r="I3392" t="s">
        <v>32</v>
      </c>
      <c r="J3392" s="4" t="s">
        <v>12</v>
      </c>
      <c r="K3392" s="6">
        <v>23.721</v>
      </c>
      <c r="L3392" s="10" t="s">
        <v>12</v>
      </c>
      <c r="M3392" s="24" t="s">
        <v>40582</v>
      </c>
      <c r="N3392">
        <v>3681</v>
      </c>
      <c r="O3392" s="15">
        <v>23.721</v>
      </c>
      <c r="P3392" s="4" t="s">
        <v>19460</v>
      </c>
      <c r="Q3392" s="4" t="s">
        <v>33385</v>
      </c>
      <c r="R3392" s="18">
        <v>24.54</v>
      </c>
      <c r="S3392" s="4" t="s">
        <v>33386</v>
      </c>
      <c r="T3392" s="4" t="s">
        <v>15142</v>
      </c>
      <c r="U3392" s="11" t="s">
        <v>15143</v>
      </c>
      <c r="V3392" s="11" t="s">
        <v>15144</v>
      </c>
      <c r="W3392" s="4" t="s">
        <v>15142</v>
      </c>
      <c r="X3392" s="4" t="s">
        <v>33384</v>
      </c>
      <c r="Y3392" s="4" t="s">
        <v>15140</v>
      </c>
      <c r="Z3392" t="s">
        <v>4333</v>
      </c>
      <c r="AB3392" t="s">
        <v>33387</v>
      </c>
      <c r="AC3392">
        <v>23.721</v>
      </c>
      <c r="AD3392">
        <v>20000</v>
      </c>
      <c r="AE3392">
        <v>0</v>
      </c>
      <c r="AF3392">
        <v>354440</v>
      </c>
      <c r="AG3392" s="16">
        <v>0</v>
      </c>
      <c r="AH3392">
        <v>0</v>
      </c>
      <c r="AI3392" s="5">
        <v>3.6900000000000002E-5</v>
      </c>
      <c r="AJ3392" s="5">
        <v>0</v>
      </c>
      <c r="AK3392">
        <v>1</v>
      </c>
      <c r="AL3392">
        <v>3681</v>
      </c>
      <c r="AM3392" t="s">
        <v>33388</v>
      </c>
    </row>
    <row r="3393" spans="1:39" x14ac:dyDescent="0.25">
      <c r="A3393" t="str">
        <f>HYPERLINK("http://www.UniProt.org/UniProt/Q9H173","SIL1_HUMAN")</f>
        <v>SIL1_HUMAN</v>
      </c>
      <c r="B3393" s="4" t="s">
        <v>15921</v>
      </c>
      <c r="C3393" s="54">
        <v>0</v>
      </c>
      <c r="D3393" s="54">
        <v>0</v>
      </c>
      <c r="E3393" s="24">
        <v>0</v>
      </c>
      <c r="F3393" s="9">
        <v>0</v>
      </c>
      <c r="G3393" s="9">
        <v>8.5400000000000009</v>
      </c>
      <c r="H3393" s="30" t="s">
        <v>37740</v>
      </c>
      <c r="I3393" t="s">
        <v>32</v>
      </c>
      <c r="J3393" s="4" t="s">
        <v>12</v>
      </c>
      <c r="K3393" s="6">
        <v>52.084000000000003</v>
      </c>
      <c r="L3393" s="10" t="s">
        <v>56</v>
      </c>
      <c r="M3393" s="24" t="s">
        <v>40582</v>
      </c>
      <c r="N3393">
        <v>3884</v>
      </c>
      <c r="O3393" s="15">
        <v>52.084000000000003</v>
      </c>
      <c r="P3393" s="4" t="s">
        <v>19460</v>
      </c>
      <c r="Q3393" s="4" t="s">
        <v>34146</v>
      </c>
      <c r="R3393" s="18">
        <v>82.66</v>
      </c>
      <c r="S3393" s="4" t="s">
        <v>34147</v>
      </c>
      <c r="T3393" s="4" t="s">
        <v>15922</v>
      </c>
      <c r="U3393" s="11" t="s">
        <v>15923</v>
      </c>
      <c r="V3393" s="11" t="s">
        <v>15924</v>
      </c>
      <c r="W3393" s="4" t="s">
        <v>15922</v>
      </c>
      <c r="X3393" s="4" t="s">
        <v>34145</v>
      </c>
      <c r="Y3393" s="4" t="s">
        <v>15920</v>
      </c>
      <c r="AB3393" t="s">
        <v>34148</v>
      </c>
      <c r="AC3393">
        <v>52.084000000000003</v>
      </c>
      <c r="AD3393">
        <v>20000</v>
      </c>
      <c r="AE3393">
        <v>0</v>
      </c>
      <c r="AF3393">
        <v>8213500</v>
      </c>
      <c r="AG3393" s="16">
        <v>0</v>
      </c>
      <c r="AH3393">
        <v>0</v>
      </c>
      <c r="AI3393" s="5">
        <v>8.5400000000000005E-4</v>
      </c>
      <c r="AJ3393" s="5">
        <v>0</v>
      </c>
      <c r="AK3393">
        <v>15</v>
      </c>
      <c r="AL3393">
        <v>3884</v>
      </c>
      <c r="AM3393" t="s">
        <v>15920</v>
      </c>
    </row>
    <row r="3394" spans="1:39" x14ac:dyDescent="0.25">
      <c r="A3394" t="str">
        <f>HYPERLINK("http://www.UniProt.org/UniProt/O75182-2","SIN3B_HUMAN")</f>
        <v>SIN3B_HUMAN</v>
      </c>
      <c r="B3394" s="4" t="s">
        <v>1751</v>
      </c>
      <c r="C3394" s="54">
        <v>0</v>
      </c>
      <c r="D3394" s="54">
        <v>0</v>
      </c>
      <c r="E3394" s="24">
        <v>0</v>
      </c>
      <c r="F3394" s="9">
        <v>0</v>
      </c>
      <c r="G3394" s="9">
        <v>6.13E-2</v>
      </c>
      <c r="H3394" s="30" t="s">
        <v>37740</v>
      </c>
      <c r="I3394" t="s">
        <v>92</v>
      </c>
      <c r="J3394" s="4" t="s">
        <v>12</v>
      </c>
      <c r="K3394" s="6">
        <v>129.36000000000001</v>
      </c>
      <c r="L3394" s="10" t="s">
        <v>12</v>
      </c>
      <c r="M3394" s="24" t="s">
        <v>40582</v>
      </c>
      <c r="N3394">
        <v>459</v>
      </c>
      <c r="O3394" s="15">
        <v>129.36000000000001</v>
      </c>
      <c r="P3394" s="4" t="s">
        <v>19460</v>
      </c>
      <c r="Q3394" s="4" t="s">
        <v>20975</v>
      </c>
      <c r="R3394" s="18">
        <v>36.090000000000003</v>
      </c>
      <c r="S3394" s="4" t="s">
        <v>20976</v>
      </c>
      <c r="T3394" s="4" t="s">
        <v>1752</v>
      </c>
      <c r="V3394" s="11" t="s">
        <v>1753</v>
      </c>
      <c r="W3394" s="4" t="s">
        <v>1752</v>
      </c>
      <c r="X3394" s="4" t="s">
        <v>20974</v>
      </c>
      <c r="Y3394" s="4" t="s">
        <v>1755</v>
      </c>
      <c r="Z3394" t="s">
        <v>1754</v>
      </c>
      <c r="AB3394" t="s">
        <v>20977</v>
      </c>
      <c r="AC3394">
        <v>129.36000000000001</v>
      </c>
      <c r="AD3394">
        <v>20000</v>
      </c>
      <c r="AE3394">
        <v>0</v>
      </c>
      <c r="AF3394">
        <v>58894</v>
      </c>
      <c r="AG3394" s="16">
        <v>0</v>
      </c>
      <c r="AH3394">
        <v>0</v>
      </c>
      <c r="AI3394" s="5">
        <v>6.1299999999999998E-6</v>
      </c>
      <c r="AJ3394" s="5">
        <v>0</v>
      </c>
      <c r="AK3394">
        <v>3</v>
      </c>
      <c r="AL3394">
        <v>459</v>
      </c>
      <c r="AM3394" t="s">
        <v>20978</v>
      </c>
    </row>
    <row r="3395" spans="1:39" x14ac:dyDescent="0.25">
      <c r="A3395" t="str">
        <f>HYPERLINK("http://www.UniProt.org/UniProt/Q96FS4","SIPA1_HUMAN")</f>
        <v>SIPA1_HUMAN</v>
      </c>
      <c r="B3395" s="4" t="s">
        <v>14171</v>
      </c>
      <c r="C3395" s="54">
        <v>0</v>
      </c>
      <c r="D3395" s="54">
        <v>0</v>
      </c>
      <c r="E3395" s="24">
        <v>0</v>
      </c>
      <c r="F3395" s="9">
        <v>0</v>
      </c>
      <c r="G3395" s="9">
        <v>3.65</v>
      </c>
      <c r="H3395" s="30" t="s">
        <v>37740</v>
      </c>
      <c r="I3395" t="s">
        <v>69</v>
      </c>
      <c r="J3395" s="4" t="s">
        <v>12</v>
      </c>
      <c r="K3395" s="6">
        <v>112.15</v>
      </c>
      <c r="L3395" s="10" t="s">
        <v>12</v>
      </c>
      <c r="M3395" s="24" t="s">
        <v>40582</v>
      </c>
      <c r="N3395">
        <v>3433</v>
      </c>
      <c r="O3395" s="15">
        <v>112.15</v>
      </c>
      <c r="P3395" s="4" t="s">
        <v>19460</v>
      </c>
      <c r="Q3395" s="4" t="s">
        <v>32393</v>
      </c>
      <c r="R3395" s="18">
        <v>31.28</v>
      </c>
      <c r="S3395" s="4" t="s">
        <v>32394</v>
      </c>
      <c r="T3395" s="4" t="s">
        <v>14172</v>
      </c>
      <c r="U3395" s="11" t="s">
        <v>14173</v>
      </c>
      <c r="V3395" s="11" t="s">
        <v>5739</v>
      </c>
      <c r="W3395" s="4" t="s">
        <v>14172</v>
      </c>
      <c r="X3395" s="4" t="s">
        <v>32392</v>
      </c>
      <c r="Y3395" s="4" t="s">
        <v>14170</v>
      </c>
      <c r="AB3395" t="s">
        <v>32395</v>
      </c>
      <c r="AC3395">
        <v>112.15</v>
      </c>
      <c r="AD3395">
        <v>20000</v>
      </c>
      <c r="AE3395">
        <v>0</v>
      </c>
      <c r="AF3395">
        <v>3510600</v>
      </c>
      <c r="AG3395" s="16">
        <v>0</v>
      </c>
      <c r="AH3395">
        <v>0</v>
      </c>
      <c r="AI3395" s="5">
        <v>3.6499999999999998E-4</v>
      </c>
      <c r="AJ3395" s="5">
        <v>0</v>
      </c>
      <c r="AK3395">
        <v>25</v>
      </c>
      <c r="AL3395">
        <v>3433</v>
      </c>
      <c r="AM3395" t="s">
        <v>14170</v>
      </c>
    </row>
    <row r="3396" spans="1:39" x14ac:dyDescent="0.25">
      <c r="A3396" t="str">
        <f>HYPERLINK("http://www.UniProt.org/UniProt/O15304","SIVA_HUMAN")</f>
        <v>SIVA_HUMAN</v>
      </c>
      <c r="B3396" s="4" t="s">
        <v>892</v>
      </c>
      <c r="C3396" s="54">
        <v>0</v>
      </c>
      <c r="D3396" s="54">
        <v>0</v>
      </c>
      <c r="E3396" s="24">
        <v>0</v>
      </c>
      <c r="F3396" s="9">
        <v>0</v>
      </c>
      <c r="G3396" s="9">
        <v>5.5900000000000007</v>
      </c>
      <c r="H3396" s="30" t="s">
        <v>37740</v>
      </c>
      <c r="I3396" t="s">
        <v>69</v>
      </c>
      <c r="J3396" s="4" t="s">
        <v>12</v>
      </c>
      <c r="K3396" s="6">
        <v>18.695</v>
      </c>
      <c r="L3396" s="10" t="s">
        <v>12</v>
      </c>
      <c r="M3396" s="24" t="s">
        <v>40582</v>
      </c>
      <c r="N3396">
        <v>263</v>
      </c>
      <c r="O3396" s="15">
        <v>18.695</v>
      </c>
      <c r="P3396" s="4" t="s">
        <v>19460</v>
      </c>
      <c r="Q3396" s="4" t="s">
        <v>20214</v>
      </c>
      <c r="R3396" s="18">
        <v>28.08</v>
      </c>
      <c r="S3396" s="4" t="s">
        <v>20215</v>
      </c>
      <c r="T3396" s="4" t="s">
        <v>893</v>
      </c>
      <c r="V3396" s="11" t="s">
        <v>894</v>
      </c>
      <c r="W3396" s="4" t="s">
        <v>893</v>
      </c>
      <c r="X3396" s="4" t="s">
        <v>20213</v>
      </c>
      <c r="Y3396" s="4" t="s">
        <v>891</v>
      </c>
      <c r="AB3396" t="s">
        <v>20216</v>
      </c>
      <c r="AC3396">
        <v>18.695</v>
      </c>
      <c r="AD3396">
        <v>20000</v>
      </c>
      <c r="AE3396">
        <v>0</v>
      </c>
      <c r="AF3396">
        <v>5376000</v>
      </c>
      <c r="AG3396" s="16">
        <v>0</v>
      </c>
      <c r="AH3396">
        <v>0</v>
      </c>
      <c r="AI3396" s="5">
        <v>5.5900000000000004E-4</v>
      </c>
      <c r="AJ3396" s="5">
        <v>0</v>
      </c>
      <c r="AK3396">
        <v>6</v>
      </c>
      <c r="AL3396">
        <v>263</v>
      </c>
      <c r="AM3396" t="s">
        <v>20217</v>
      </c>
    </row>
    <row r="3397" spans="1:39" x14ac:dyDescent="0.25">
      <c r="A3397" t="str">
        <f>HYPERLINK("http://www.UniProt.org/UniProt/Q9UIU6","SIX4_HUMAN")</f>
        <v>SIX4_HUMAN</v>
      </c>
      <c r="B3397" s="4" t="s">
        <v>18078</v>
      </c>
      <c r="C3397" s="54">
        <v>0</v>
      </c>
      <c r="D3397" s="54">
        <v>0</v>
      </c>
      <c r="E3397" s="24">
        <v>0</v>
      </c>
      <c r="F3397" s="9">
        <v>0</v>
      </c>
      <c r="G3397" s="9">
        <v>0.13600000000000001</v>
      </c>
      <c r="H3397" s="30" t="s">
        <v>37740</v>
      </c>
      <c r="I3397" t="s">
        <v>69</v>
      </c>
      <c r="J3397" s="4" t="s">
        <v>12</v>
      </c>
      <c r="K3397" s="6">
        <v>82.932000000000002</v>
      </c>
      <c r="L3397" s="10" t="s">
        <v>12</v>
      </c>
      <c r="M3397" s="24" t="s">
        <v>40582</v>
      </c>
      <c r="N3397">
        <v>4450</v>
      </c>
      <c r="O3397" s="15">
        <v>82.932000000000002</v>
      </c>
      <c r="P3397" s="4" t="s">
        <v>19460</v>
      </c>
      <c r="Q3397" s="4" t="s">
        <v>36344</v>
      </c>
      <c r="R3397" s="18">
        <v>79.37</v>
      </c>
      <c r="S3397" s="4" t="s">
        <v>36345</v>
      </c>
      <c r="T3397" s="4" t="s">
        <v>18079</v>
      </c>
      <c r="U3397" s="11" t="s">
        <v>18080</v>
      </c>
      <c r="V3397" s="11" t="s">
        <v>18081</v>
      </c>
      <c r="W3397" s="4" t="s">
        <v>18079</v>
      </c>
      <c r="X3397" s="4" t="s">
        <v>36343</v>
      </c>
      <c r="Y3397" s="4" t="s">
        <v>18077</v>
      </c>
      <c r="AA3397" t="s">
        <v>18082</v>
      </c>
      <c r="AB3397" t="s">
        <v>36346</v>
      </c>
      <c r="AC3397">
        <v>82.932000000000002</v>
      </c>
      <c r="AD3397">
        <v>20000</v>
      </c>
      <c r="AE3397">
        <v>0</v>
      </c>
      <c r="AF3397">
        <v>130560</v>
      </c>
      <c r="AG3397" s="16">
        <v>0</v>
      </c>
      <c r="AH3397">
        <v>0</v>
      </c>
      <c r="AI3397" s="5">
        <v>1.36E-5</v>
      </c>
      <c r="AJ3397" s="5">
        <v>0</v>
      </c>
      <c r="AK3397">
        <v>2</v>
      </c>
      <c r="AL3397">
        <v>4450</v>
      </c>
      <c r="AM3397" t="s">
        <v>18077</v>
      </c>
    </row>
    <row r="3398" spans="1:39" x14ac:dyDescent="0.25">
      <c r="A3398" t="str">
        <f>HYPERLINK("http://www.UniProt.org/UniProt/Q9Y3B1-2","SLMO2_HUMAN")</f>
        <v>SLMO2_HUMAN</v>
      </c>
      <c r="B3398" s="4" t="s">
        <v>18902</v>
      </c>
      <c r="C3398" s="54">
        <v>0</v>
      </c>
      <c r="D3398" s="54">
        <v>0</v>
      </c>
      <c r="E3398" s="24">
        <v>0</v>
      </c>
      <c r="F3398" s="9">
        <v>0</v>
      </c>
      <c r="G3398" s="9">
        <v>2.2800000000000002</v>
      </c>
      <c r="H3398" s="30" t="s">
        <v>37740</v>
      </c>
      <c r="I3398" t="s">
        <v>12</v>
      </c>
      <c r="J3398" s="4" t="s">
        <v>12</v>
      </c>
      <c r="K3398" s="6">
        <v>18.167000000000002</v>
      </c>
      <c r="L3398" s="10" t="s">
        <v>12</v>
      </c>
      <c r="M3398" s="24" t="s">
        <v>40582</v>
      </c>
      <c r="N3398">
        <v>4664</v>
      </c>
      <c r="O3398" s="15">
        <v>18.167000000000002</v>
      </c>
      <c r="P3398" s="4" t="s">
        <v>19460</v>
      </c>
      <c r="Q3398" s="4" t="s">
        <v>37195</v>
      </c>
      <c r="R3398" s="18">
        <v>14.59</v>
      </c>
      <c r="S3398" s="4" t="s">
        <v>37196</v>
      </c>
      <c r="T3398" s="4" t="s">
        <v>12</v>
      </c>
      <c r="V3398" s="11" t="s">
        <v>18903</v>
      </c>
      <c r="W3398" s="4" t="s">
        <v>12</v>
      </c>
      <c r="X3398" s="4" t="s">
        <v>12</v>
      </c>
      <c r="Y3398" s="4" t="s">
        <v>18904</v>
      </c>
      <c r="AB3398" t="s">
        <v>37197</v>
      </c>
      <c r="AC3398">
        <v>18.167000000000002</v>
      </c>
      <c r="AD3398">
        <v>20000</v>
      </c>
      <c r="AE3398">
        <v>0</v>
      </c>
      <c r="AF3398">
        <v>2192200</v>
      </c>
      <c r="AG3398" s="16">
        <v>0</v>
      </c>
      <c r="AH3398">
        <v>0</v>
      </c>
      <c r="AI3398" s="5">
        <v>2.2800000000000001E-4</v>
      </c>
      <c r="AJ3398" s="5">
        <v>0</v>
      </c>
      <c r="AK3398">
        <v>5</v>
      </c>
      <c r="AL3398">
        <v>4664</v>
      </c>
      <c r="AM3398" t="s">
        <v>37198</v>
      </c>
    </row>
    <row r="3399" spans="1:39" x14ac:dyDescent="0.25">
      <c r="A3399" t="str">
        <f>HYPERLINK("http://www.UniProt.org/UniProt/Q14683","SMC1A_HUMAN")</f>
        <v>SMC1A_HUMAN</v>
      </c>
      <c r="B3399" s="4" t="s">
        <v>9129</v>
      </c>
      <c r="C3399" s="54">
        <v>0</v>
      </c>
      <c r="D3399" s="54">
        <v>0</v>
      </c>
      <c r="E3399" s="24">
        <v>0</v>
      </c>
      <c r="F3399" s="9">
        <v>0</v>
      </c>
      <c r="G3399" s="9">
        <v>0.45700000000000002</v>
      </c>
      <c r="H3399" s="30" t="s">
        <v>37740</v>
      </c>
      <c r="I3399" t="s">
        <v>92</v>
      </c>
      <c r="J3399" s="4" t="s">
        <v>12</v>
      </c>
      <c r="K3399" s="6">
        <v>143.22999999999999</v>
      </c>
      <c r="L3399" s="10" t="s">
        <v>12</v>
      </c>
      <c r="M3399" s="24" t="s">
        <v>40582</v>
      </c>
      <c r="N3399">
        <v>2129</v>
      </c>
      <c r="O3399" s="15">
        <v>143.22999999999999</v>
      </c>
      <c r="P3399" s="4" t="s">
        <v>19460</v>
      </c>
      <c r="Q3399" s="4" t="s">
        <v>27324</v>
      </c>
      <c r="R3399" s="18">
        <v>170.37</v>
      </c>
      <c r="S3399" s="4" t="s">
        <v>27325</v>
      </c>
      <c r="T3399" s="4" t="s">
        <v>9130</v>
      </c>
      <c r="U3399" s="11" t="s">
        <v>9131</v>
      </c>
      <c r="V3399" s="11" t="s">
        <v>9132</v>
      </c>
      <c r="W3399" s="4" t="s">
        <v>9130</v>
      </c>
      <c r="X3399" s="4" t="s">
        <v>27323</v>
      </c>
      <c r="Y3399" s="4" t="s">
        <v>9128</v>
      </c>
      <c r="Z3399" t="s">
        <v>9133</v>
      </c>
      <c r="AA3399" t="s">
        <v>9134</v>
      </c>
      <c r="AB3399" t="s">
        <v>27326</v>
      </c>
      <c r="AC3399">
        <v>143.22999999999999</v>
      </c>
      <c r="AD3399">
        <v>20000</v>
      </c>
      <c r="AE3399">
        <v>0</v>
      </c>
      <c r="AF3399">
        <v>438990</v>
      </c>
      <c r="AG3399" s="16">
        <v>0</v>
      </c>
      <c r="AH3399">
        <v>0</v>
      </c>
      <c r="AI3399" s="5">
        <v>4.57E-5</v>
      </c>
      <c r="AJ3399" s="5">
        <v>0</v>
      </c>
      <c r="AK3399">
        <v>9</v>
      </c>
      <c r="AL3399">
        <v>2129</v>
      </c>
      <c r="AM3399" t="s">
        <v>9128</v>
      </c>
    </row>
    <row r="3400" spans="1:39" x14ac:dyDescent="0.25">
      <c r="A3400" t="str">
        <f>HYPERLINK("http://www.UniProt.org/UniProt/Q9UQE7","SMC3_HUMAN")</f>
        <v>SMC3_HUMAN</v>
      </c>
      <c r="B3400" s="4" t="s">
        <v>18609</v>
      </c>
      <c r="C3400" s="54">
        <v>0</v>
      </c>
      <c r="D3400" s="54">
        <v>0</v>
      </c>
      <c r="E3400" s="24">
        <v>0</v>
      </c>
      <c r="F3400" s="9">
        <v>0</v>
      </c>
      <c r="G3400" s="9">
        <v>0.222</v>
      </c>
      <c r="H3400" s="30" t="s">
        <v>37740</v>
      </c>
      <c r="I3400" t="s">
        <v>92</v>
      </c>
      <c r="J3400" s="4" t="s">
        <v>12</v>
      </c>
      <c r="K3400" s="6">
        <v>141.54</v>
      </c>
      <c r="L3400" s="10" t="s">
        <v>12</v>
      </c>
      <c r="M3400" s="24" t="s">
        <v>40582</v>
      </c>
      <c r="N3400">
        <v>4590</v>
      </c>
      <c r="O3400" s="15">
        <v>141.54</v>
      </c>
      <c r="P3400" s="4" t="s">
        <v>19460</v>
      </c>
      <c r="Q3400" s="4" t="s">
        <v>36904</v>
      </c>
      <c r="R3400" s="18">
        <v>121.98</v>
      </c>
      <c r="S3400" s="4" t="s">
        <v>36905</v>
      </c>
      <c r="T3400" s="4" t="s">
        <v>18610</v>
      </c>
      <c r="U3400" s="11" t="s">
        <v>18611</v>
      </c>
      <c r="V3400" s="11" t="s">
        <v>18612</v>
      </c>
      <c r="W3400" s="4" t="s">
        <v>18610</v>
      </c>
      <c r="X3400" s="4" t="s">
        <v>36903</v>
      </c>
      <c r="Y3400" s="4" t="s">
        <v>18608</v>
      </c>
      <c r="Z3400" t="s">
        <v>6722</v>
      </c>
      <c r="AA3400" t="s">
        <v>9134</v>
      </c>
      <c r="AB3400" t="s">
        <v>36906</v>
      </c>
      <c r="AC3400">
        <v>141.54</v>
      </c>
      <c r="AD3400">
        <v>20000</v>
      </c>
      <c r="AE3400">
        <v>0</v>
      </c>
      <c r="AF3400">
        <v>213050</v>
      </c>
      <c r="AG3400" s="16">
        <v>0</v>
      </c>
      <c r="AH3400">
        <v>0</v>
      </c>
      <c r="AI3400" s="5">
        <v>2.2200000000000001E-5</v>
      </c>
      <c r="AJ3400" s="5">
        <v>0</v>
      </c>
      <c r="AK3400">
        <v>6</v>
      </c>
      <c r="AL3400">
        <v>4590</v>
      </c>
      <c r="AM3400" t="s">
        <v>18608</v>
      </c>
    </row>
    <row r="3401" spans="1:39" x14ac:dyDescent="0.25">
      <c r="A3401" t="str">
        <f>HYPERLINK("http://www.UniProt.org/UniProt/Q8TEV9","SMCR8_HUMAN")</f>
        <v>SMCR8_HUMAN</v>
      </c>
      <c r="B3401" s="4" t="s">
        <v>13017</v>
      </c>
      <c r="C3401" s="54">
        <v>0</v>
      </c>
      <c r="D3401" s="54">
        <v>0</v>
      </c>
      <c r="E3401" s="24">
        <v>0</v>
      </c>
      <c r="F3401" s="9">
        <v>0</v>
      </c>
      <c r="G3401" s="9">
        <v>1.35</v>
      </c>
      <c r="H3401" s="30" t="s">
        <v>37740</v>
      </c>
      <c r="I3401" t="s">
        <v>12</v>
      </c>
      <c r="J3401" s="4" t="s">
        <v>12</v>
      </c>
      <c r="K3401" s="6">
        <v>105.02</v>
      </c>
      <c r="L3401" s="10" t="s">
        <v>12</v>
      </c>
      <c r="M3401" s="24" t="s">
        <v>40582</v>
      </c>
      <c r="N3401">
        <v>3144</v>
      </c>
      <c r="O3401" s="15">
        <v>105.02</v>
      </c>
      <c r="P3401" s="4" t="s">
        <v>19460</v>
      </c>
      <c r="Q3401" s="4" t="s">
        <v>31276</v>
      </c>
      <c r="R3401" s="18">
        <v>151.41999999999999</v>
      </c>
      <c r="S3401" s="4" t="s">
        <v>31277</v>
      </c>
      <c r="T3401" s="4" t="s">
        <v>12</v>
      </c>
      <c r="V3401" s="11" t="s">
        <v>13018</v>
      </c>
      <c r="W3401" s="4" t="s">
        <v>12</v>
      </c>
      <c r="X3401" s="4" t="s">
        <v>12</v>
      </c>
      <c r="Y3401" s="4" t="s">
        <v>13016</v>
      </c>
      <c r="AB3401" t="s">
        <v>31278</v>
      </c>
      <c r="AC3401">
        <v>105.02</v>
      </c>
      <c r="AD3401">
        <v>20000</v>
      </c>
      <c r="AE3401">
        <v>0</v>
      </c>
      <c r="AF3401">
        <v>1302500</v>
      </c>
      <c r="AG3401" s="16">
        <v>0</v>
      </c>
      <c r="AH3401">
        <v>0</v>
      </c>
      <c r="AI3401" s="5">
        <v>1.35E-4</v>
      </c>
      <c r="AJ3401" s="5">
        <v>0</v>
      </c>
      <c r="AK3401">
        <v>8</v>
      </c>
      <c r="AL3401">
        <v>3144</v>
      </c>
      <c r="AM3401" t="s">
        <v>31279</v>
      </c>
    </row>
    <row r="3402" spans="1:39" x14ac:dyDescent="0.25">
      <c r="A3402" t="str">
        <f>HYPERLINK("http://www.UniProt.org/UniProt/Q96KF7","SMIM8_HUMAN")</f>
        <v>SMIM8_HUMAN</v>
      </c>
      <c r="B3402" s="4" t="s">
        <v>14423</v>
      </c>
      <c r="C3402" s="54">
        <v>0</v>
      </c>
      <c r="D3402" s="54">
        <v>0</v>
      </c>
      <c r="E3402" s="24">
        <v>0</v>
      </c>
      <c r="F3402" s="9">
        <v>0</v>
      </c>
      <c r="G3402" s="9">
        <v>6.5399999999999991</v>
      </c>
      <c r="H3402" s="30" t="s">
        <v>37740</v>
      </c>
      <c r="I3402" t="s">
        <v>32</v>
      </c>
      <c r="J3402" s="4" t="s">
        <v>12</v>
      </c>
      <c r="K3402" s="6">
        <v>11.058999999999999</v>
      </c>
      <c r="L3402" s="10" t="s">
        <v>157</v>
      </c>
      <c r="M3402" s="24" t="s">
        <v>40582</v>
      </c>
      <c r="N3402">
        <v>3497</v>
      </c>
      <c r="O3402" s="15">
        <v>11.058999999999999</v>
      </c>
      <c r="P3402" s="4" t="s">
        <v>19460</v>
      </c>
      <c r="Q3402" s="4" t="s">
        <v>32643</v>
      </c>
      <c r="R3402" s="18">
        <v>104.07</v>
      </c>
      <c r="S3402" s="4" t="s">
        <v>32644</v>
      </c>
      <c r="T3402" s="4" t="s">
        <v>12</v>
      </c>
      <c r="V3402" s="11" t="s">
        <v>14424</v>
      </c>
      <c r="W3402" s="4" t="s">
        <v>12</v>
      </c>
      <c r="X3402" s="4" t="s">
        <v>19609</v>
      </c>
      <c r="Y3402" s="4" t="s">
        <v>14422</v>
      </c>
      <c r="AB3402" t="s">
        <v>32645</v>
      </c>
      <c r="AC3402">
        <v>11.058999999999999</v>
      </c>
      <c r="AD3402">
        <v>20000</v>
      </c>
      <c r="AE3402">
        <v>0</v>
      </c>
      <c r="AF3402">
        <v>6286500</v>
      </c>
      <c r="AG3402" s="16">
        <v>0</v>
      </c>
      <c r="AH3402">
        <v>0</v>
      </c>
      <c r="AI3402" s="5">
        <v>6.5399999999999996E-4</v>
      </c>
      <c r="AJ3402" s="5">
        <v>0</v>
      </c>
      <c r="AK3402">
        <v>0</v>
      </c>
      <c r="AL3402">
        <v>3497</v>
      </c>
      <c r="AM3402" t="s">
        <v>14422</v>
      </c>
    </row>
    <row r="3403" spans="1:39" x14ac:dyDescent="0.25">
      <c r="A3403" t="str">
        <f>HYPERLINK("http://www.UniProt.org/UniProt/Q92922","SMRC1_HUMAN")</f>
        <v>SMRC1_HUMAN</v>
      </c>
      <c r="B3403" s="4" t="s">
        <v>13543</v>
      </c>
      <c r="C3403" s="54">
        <v>0</v>
      </c>
      <c r="D3403" s="54">
        <v>0</v>
      </c>
      <c r="E3403" s="24">
        <v>0</v>
      </c>
      <c r="F3403" s="9">
        <v>0</v>
      </c>
      <c r="G3403" s="9">
        <v>0.52600000000000002</v>
      </c>
      <c r="H3403" s="30" t="s">
        <v>37740</v>
      </c>
      <c r="I3403" t="s">
        <v>92</v>
      </c>
      <c r="J3403" s="4" t="s">
        <v>12</v>
      </c>
      <c r="K3403" s="6">
        <v>122.87</v>
      </c>
      <c r="L3403" s="10" t="s">
        <v>12</v>
      </c>
      <c r="M3403" s="24" t="s">
        <v>40582</v>
      </c>
      <c r="N3403">
        <v>3276</v>
      </c>
      <c r="O3403" s="15">
        <v>122.87</v>
      </c>
      <c r="P3403" s="4" t="s">
        <v>19460</v>
      </c>
      <c r="Q3403" s="4" t="s">
        <v>31796</v>
      </c>
      <c r="R3403" s="18">
        <v>73.12</v>
      </c>
      <c r="S3403" s="4" t="s">
        <v>31797</v>
      </c>
      <c r="T3403" s="4" t="s">
        <v>13544</v>
      </c>
      <c r="U3403" s="11" t="s">
        <v>12821</v>
      </c>
      <c r="V3403" s="11" t="s">
        <v>12822</v>
      </c>
      <c r="W3403" s="4" t="s">
        <v>13544</v>
      </c>
      <c r="X3403" s="4" t="s">
        <v>19725</v>
      </c>
      <c r="Y3403" s="4" t="s">
        <v>13542</v>
      </c>
      <c r="Z3403" t="s">
        <v>12823</v>
      </c>
      <c r="AA3403" t="s">
        <v>1823</v>
      </c>
      <c r="AB3403" t="s">
        <v>31798</v>
      </c>
      <c r="AC3403">
        <v>122.87</v>
      </c>
      <c r="AD3403">
        <v>20000</v>
      </c>
      <c r="AE3403">
        <v>0</v>
      </c>
      <c r="AF3403">
        <v>505340</v>
      </c>
      <c r="AG3403" s="16">
        <v>0</v>
      </c>
      <c r="AH3403">
        <v>0</v>
      </c>
      <c r="AI3403" s="5">
        <v>5.2599999999999998E-5</v>
      </c>
      <c r="AJ3403" s="5">
        <v>0</v>
      </c>
      <c r="AK3403">
        <v>5</v>
      </c>
      <c r="AL3403">
        <v>3276</v>
      </c>
      <c r="AM3403" t="s">
        <v>13542</v>
      </c>
    </row>
    <row r="3404" spans="1:39" x14ac:dyDescent="0.25">
      <c r="A3404" t="str">
        <f>HYPERLINK("http://www.UniProt.org/UniProt/Q8TAQ2-2","SMRC2_HUMAN")</f>
        <v>SMRC2_HUMAN</v>
      </c>
      <c r="B3404" s="4" t="s">
        <v>12819</v>
      </c>
      <c r="C3404" s="54">
        <v>0</v>
      </c>
      <c r="D3404" s="54">
        <v>0</v>
      </c>
      <c r="E3404" s="24">
        <v>0</v>
      </c>
      <c r="F3404" s="9">
        <v>0</v>
      </c>
      <c r="G3404" s="9">
        <v>4.5399999999999996E-2</v>
      </c>
      <c r="H3404" s="30" t="s">
        <v>37740</v>
      </c>
      <c r="I3404" t="s">
        <v>92</v>
      </c>
      <c r="J3404" s="4" t="s">
        <v>12</v>
      </c>
      <c r="K3404" s="6">
        <v>124.84</v>
      </c>
      <c r="L3404" s="10" t="s">
        <v>12</v>
      </c>
      <c r="M3404" s="24" t="s">
        <v>40582</v>
      </c>
      <c r="N3404">
        <v>3094</v>
      </c>
      <c r="O3404" s="15">
        <v>124.84</v>
      </c>
      <c r="P3404" s="4" t="s">
        <v>19460</v>
      </c>
      <c r="Q3404" s="4" t="s">
        <v>31072</v>
      </c>
      <c r="R3404" s="18">
        <v>36.67</v>
      </c>
      <c r="S3404" s="4" t="s">
        <v>31073</v>
      </c>
      <c r="T3404" s="4" t="s">
        <v>12820</v>
      </c>
      <c r="U3404" s="11" t="s">
        <v>12821</v>
      </c>
      <c r="V3404" s="11" t="s">
        <v>12822</v>
      </c>
      <c r="W3404" s="4" t="s">
        <v>12820</v>
      </c>
      <c r="X3404" s="4" t="s">
        <v>19725</v>
      </c>
      <c r="Y3404" s="4" t="s">
        <v>12824</v>
      </c>
      <c r="Z3404" t="s">
        <v>12823</v>
      </c>
      <c r="AA3404" t="s">
        <v>1823</v>
      </c>
      <c r="AB3404" s="5" t="s">
        <v>31074</v>
      </c>
      <c r="AC3404">
        <v>124.84</v>
      </c>
      <c r="AD3404">
        <v>20000</v>
      </c>
      <c r="AE3404">
        <v>0</v>
      </c>
      <c r="AF3404">
        <v>43640</v>
      </c>
      <c r="AG3404" s="16">
        <v>0</v>
      </c>
      <c r="AH3404">
        <v>0</v>
      </c>
      <c r="AI3404" s="5">
        <v>4.5399999999999997E-6</v>
      </c>
      <c r="AJ3404" s="5">
        <v>0</v>
      </c>
      <c r="AK3404">
        <v>2</v>
      </c>
      <c r="AL3404">
        <v>3094</v>
      </c>
      <c r="AM3404" t="s">
        <v>31075</v>
      </c>
    </row>
    <row r="3405" spans="1:39" x14ac:dyDescent="0.25">
      <c r="A3405" t="str">
        <f>HYPERLINK("http://www.UniProt.org/UniProt/Q53HV7","SMUG1_HUMAN")</f>
        <v>SMUG1_HUMAN</v>
      </c>
      <c r="B3405" s="4" t="s">
        <v>10208</v>
      </c>
      <c r="C3405" s="54">
        <v>0</v>
      </c>
      <c r="D3405" s="54">
        <v>0</v>
      </c>
      <c r="E3405" s="24">
        <v>0</v>
      </c>
      <c r="F3405" s="9">
        <v>0</v>
      </c>
      <c r="G3405" s="9">
        <v>4.17</v>
      </c>
      <c r="H3405" s="30" t="s">
        <v>37740</v>
      </c>
      <c r="I3405" t="s">
        <v>92</v>
      </c>
      <c r="J3405" s="4" t="s">
        <v>12</v>
      </c>
      <c r="K3405" s="6">
        <v>29.861000000000001</v>
      </c>
      <c r="L3405" s="10" t="s">
        <v>12</v>
      </c>
      <c r="M3405" s="24" t="s">
        <v>40582</v>
      </c>
      <c r="N3405">
        <v>2385</v>
      </c>
      <c r="O3405" s="15">
        <v>29.861000000000001</v>
      </c>
      <c r="P3405" s="4" t="s">
        <v>19460</v>
      </c>
      <c r="Q3405" s="4" t="s">
        <v>28337</v>
      </c>
      <c r="R3405" s="18">
        <v>19.649999999999999</v>
      </c>
      <c r="S3405" s="4" t="s">
        <v>28338</v>
      </c>
      <c r="T3405" s="4" t="s">
        <v>10209</v>
      </c>
      <c r="U3405" s="11" t="s">
        <v>10210</v>
      </c>
      <c r="V3405" s="11" t="s">
        <v>10211</v>
      </c>
      <c r="W3405" s="4" t="s">
        <v>10209</v>
      </c>
      <c r="X3405" s="4" t="s">
        <v>28336</v>
      </c>
      <c r="Y3405" s="4" t="s">
        <v>10207</v>
      </c>
      <c r="AA3405" t="s">
        <v>3576</v>
      </c>
      <c r="AB3405" t="s">
        <v>28339</v>
      </c>
      <c r="AC3405">
        <v>29.861000000000001</v>
      </c>
      <c r="AD3405">
        <v>20000</v>
      </c>
      <c r="AE3405">
        <v>0</v>
      </c>
      <c r="AF3405">
        <v>4008000</v>
      </c>
      <c r="AG3405" s="16">
        <v>0</v>
      </c>
      <c r="AH3405">
        <v>0</v>
      </c>
      <c r="AI3405" s="5">
        <v>4.17E-4</v>
      </c>
      <c r="AJ3405" s="5">
        <v>0</v>
      </c>
      <c r="AK3405">
        <v>5</v>
      </c>
      <c r="AL3405">
        <v>2385</v>
      </c>
      <c r="AM3405" t="s">
        <v>10207</v>
      </c>
    </row>
    <row r="3406" spans="1:39" x14ac:dyDescent="0.25">
      <c r="A3406" t="str">
        <f>HYPERLINK("http://www.UniProt.org/UniProt/Q8IYR2","SMYD4_HUMAN")</f>
        <v>SMYD4_HUMAN</v>
      </c>
      <c r="B3406" s="4" t="s">
        <v>12174</v>
      </c>
      <c r="C3406" s="54">
        <v>0</v>
      </c>
      <c r="D3406" s="54">
        <v>0</v>
      </c>
      <c r="E3406" s="24">
        <v>0</v>
      </c>
      <c r="F3406" s="9">
        <v>0</v>
      </c>
      <c r="G3406" s="9">
        <v>0.72100000000000009</v>
      </c>
      <c r="H3406" s="30" t="s">
        <v>37740</v>
      </c>
      <c r="I3406" t="s">
        <v>12</v>
      </c>
      <c r="J3406" s="4" t="s">
        <v>12</v>
      </c>
      <c r="K3406" s="6">
        <v>89.224000000000004</v>
      </c>
      <c r="L3406" s="10" t="s">
        <v>12</v>
      </c>
      <c r="M3406" s="24" t="s">
        <v>40582</v>
      </c>
      <c r="N3406">
        <v>2928</v>
      </c>
      <c r="O3406" s="15">
        <v>89.224000000000004</v>
      </c>
      <c r="P3406" s="4" t="s">
        <v>19460</v>
      </c>
      <c r="Q3406" s="4" t="s">
        <v>30405</v>
      </c>
      <c r="R3406" s="18">
        <v>61.25</v>
      </c>
      <c r="S3406" s="4" t="s">
        <v>30406</v>
      </c>
      <c r="T3406" s="4" t="s">
        <v>12</v>
      </c>
      <c r="V3406" s="11" t="s">
        <v>12175</v>
      </c>
      <c r="W3406" s="4" t="s">
        <v>12</v>
      </c>
      <c r="X3406" s="4" t="s">
        <v>12</v>
      </c>
      <c r="Y3406" s="4" t="s">
        <v>12173</v>
      </c>
      <c r="AB3406" t="s">
        <v>30407</v>
      </c>
      <c r="AC3406">
        <v>89.224000000000004</v>
      </c>
      <c r="AD3406">
        <v>20000</v>
      </c>
      <c r="AE3406">
        <v>0</v>
      </c>
      <c r="AF3406">
        <v>693570</v>
      </c>
      <c r="AG3406" s="16">
        <v>0</v>
      </c>
      <c r="AH3406">
        <v>0</v>
      </c>
      <c r="AI3406" s="5">
        <v>7.2100000000000004E-5</v>
      </c>
      <c r="AJ3406" s="5">
        <v>0</v>
      </c>
      <c r="AK3406">
        <v>2</v>
      </c>
      <c r="AL3406">
        <v>2928</v>
      </c>
      <c r="AM3406" t="s">
        <v>12173</v>
      </c>
    </row>
    <row r="3407" spans="1:39" x14ac:dyDescent="0.25">
      <c r="A3407" t="str">
        <f>HYPERLINK("http://www.UniProt.org/UniProt/Q5VWJ9","SNX30_HUMAN")</f>
        <v>SNX30_HUMAN</v>
      </c>
      <c r="B3407" s="4" t="s">
        <v>10591</v>
      </c>
      <c r="C3407" s="54">
        <v>0</v>
      </c>
      <c r="D3407" s="54">
        <v>0</v>
      </c>
      <c r="E3407" s="24">
        <v>0</v>
      </c>
      <c r="F3407" s="9">
        <v>0</v>
      </c>
      <c r="G3407" s="9">
        <v>0.60499999999999998</v>
      </c>
      <c r="H3407" s="30" t="s">
        <v>37740</v>
      </c>
      <c r="I3407" t="s">
        <v>12</v>
      </c>
      <c r="J3407" s="4" t="s">
        <v>12</v>
      </c>
      <c r="K3407" s="6">
        <v>49.676000000000002</v>
      </c>
      <c r="L3407" s="10" t="s">
        <v>12</v>
      </c>
      <c r="M3407" s="24" t="s">
        <v>40582</v>
      </c>
      <c r="N3407">
        <v>2494</v>
      </c>
      <c r="O3407" s="15">
        <v>49.676000000000002</v>
      </c>
      <c r="P3407" s="4" t="s">
        <v>19460</v>
      </c>
      <c r="Q3407" s="4" t="s">
        <v>28748</v>
      </c>
      <c r="R3407" s="18">
        <v>131.63</v>
      </c>
      <c r="S3407" s="4" t="s">
        <v>28749</v>
      </c>
      <c r="T3407" s="4" t="s">
        <v>10592</v>
      </c>
      <c r="U3407" s="11" t="s">
        <v>10593</v>
      </c>
      <c r="V3407" s="11" t="s">
        <v>2315</v>
      </c>
      <c r="W3407" s="4" t="s">
        <v>10592</v>
      </c>
      <c r="X3407" s="4" t="s">
        <v>12</v>
      </c>
      <c r="Y3407" s="4" t="s">
        <v>10590</v>
      </c>
      <c r="AB3407" t="s">
        <v>28750</v>
      </c>
      <c r="AC3407">
        <v>49.676000000000002</v>
      </c>
      <c r="AD3407">
        <v>20000</v>
      </c>
      <c r="AE3407">
        <v>0</v>
      </c>
      <c r="AF3407">
        <v>581460</v>
      </c>
      <c r="AG3407" s="16">
        <v>0</v>
      </c>
      <c r="AH3407">
        <v>0</v>
      </c>
      <c r="AI3407" s="5">
        <v>6.05E-5</v>
      </c>
      <c r="AJ3407" s="5">
        <v>0</v>
      </c>
      <c r="AK3407">
        <v>2</v>
      </c>
      <c r="AL3407">
        <v>2494</v>
      </c>
      <c r="AM3407" t="s">
        <v>10590</v>
      </c>
    </row>
    <row r="3408" spans="1:39" x14ac:dyDescent="0.25">
      <c r="A3408" t="str">
        <f>HYPERLINK("http://www.UniProt.org/UniProt/P08047-3","SP1_HUMAN")</f>
        <v>SP1_HUMAN</v>
      </c>
      <c r="B3408" s="4" t="s">
        <v>3168</v>
      </c>
      <c r="C3408" s="54">
        <v>0</v>
      </c>
      <c r="D3408" s="54">
        <v>0</v>
      </c>
      <c r="E3408" s="24">
        <v>0</v>
      </c>
      <c r="F3408" s="9">
        <v>0</v>
      </c>
      <c r="G3408" s="9">
        <v>5.45</v>
      </c>
      <c r="H3408" s="30" t="s">
        <v>37740</v>
      </c>
      <c r="I3408" t="s">
        <v>69</v>
      </c>
      <c r="J3408" s="4" t="s">
        <v>12</v>
      </c>
      <c r="K3408" s="6">
        <v>75.822999999999993</v>
      </c>
      <c r="L3408" s="10" t="s">
        <v>12</v>
      </c>
      <c r="M3408" s="24" t="s">
        <v>40582</v>
      </c>
      <c r="N3408">
        <v>775</v>
      </c>
      <c r="O3408" s="15">
        <v>75.822999999999993</v>
      </c>
      <c r="P3408" s="4" t="s">
        <v>19460</v>
      </c>
      <c r="Q3408" s="4" t="s">
        <v>22163</v>
      </c>
      <c r="R3408" s="18">
        <v>70.05</v>
      </c>
      <c r="S3408" s="19" t="s">
        <v>22164</v>
      </c>
      <c r="T3408" s="4" t="s">
        <v>3169</v>
      </c>
      <c r="U3408" s="11" t="s">
        <v>3170</v>
      </c>
      <c r="V3408" s="11" t="s">
        <v>3171</v>
      </c>
      <c r="W3408" s="4" t="s">
        <v>3169</v>
      </c>
      <c r="X3408" s="4" t="s">
        <v>22162</v>
      </c>
      <c r="Y3408" s="4" t="s">
        <v>3173</v>
      </c>
      <c r="Z3408" t="s">
        <v>3172</v>
      </c>
      <c r="AB3408" t="s">
        <v>22165</v>
      </c>
      <c r="AC3408">
        <v>75.822999999999993</v>
      </c>
      <c r="AD3408">
        <v>20000</v>
      </c>
      <c r="AE3408">
        <v>0</v>
      </c>
      <c r="AF3408">
        <v>5237400</v>
      </c>
      <c r="AG3408" s="16">
        <v>0</v>
      </c>
      <c r="AH3408">
        <v>0</v>
      </c>
      <c r="AI3408" s="5">
        <v>5.4500000000000002E-4</v>
      </c>
      <c r="AJ3408" s="5">
        <v>0</v>
      </c>
      <c r="AK3408">
        <v>5</v>
      </c>
      <c r="AL3408">
        <v>775</v>
      </c>
      <c r="AM3408" t="s">
        <v>22166</v>
      </c>
    </row>
    <row r="3409" spans="1:39" x14ac:dyDescent="0.25">
      <c r="A3409" t="str">
        <f>HYPERLINK("http://www.UniProt.org/UniProt/Q6RVD6","SPAT8_HUMAN")</f>
        <v>SPAT8_HUMAN</v>
      </c>
      <c r="B3409" s="4" t="s">
        <v>11070</v>
      </c>
      <c r="C3409" s="54">
        <v>0</v>
      </c>
      <c r="D3409" s="54">
        <v>0</v>
      </c>
      <c r="E3409" s="24">
        <v>0</v>
      </c>
      <c r="F3409" s="9">
        <v>0</v>
      </c>
      <c r="G3409" s="9">
        <v>4.7</v>
      </c>
      <c r="H3409" s="30" t="s">
        <v>37740</v>
      </c>
      <c r="I3409" t="s">
        <v>12</v>
      </c>
      <c r="J3409" s="4" t="s">
        <v>12</v>
      </c>
      <c r="K3409" s="6">
        <v>11.727</v>
      </c>
      <c r="L3409" s="10" t="s">
        <v>12</v>
      </c>
      <c r="M3409" s="24" t="s">
        <v>40582</v>
      </c>
      <c r="N3409">
        <v>2620</v>
      </c>
      <c r="O3409" s="15">
        <v>11.727</v>
      </c>
      <c r="P3409" s="4" t="s">
        <v>19460</v>
      </c>
      <c r="Q3409" s="4" t="s">
        <v>29238</v>
      </c>
      <c r="R3409" s="18">
        <v>102.2</v>
      </c>
      <c r="S3409" s="4" t="s">
        <v>21253</v>
      </c>
      <c r="T3409" s="4" t="s">
        <v>12</v>
      </c>
      <c r="V3409" s="11" t="s">
        <v>11071</v>
      </c>
      <c r="W3409" s="4" t="s">
        <v>12</v>
      </c>
      <c r="X3409" s="4" t="s">
        <v>12</v>
      </c>
      <c r="Y3409" s="4" t="s">
        <v>11069</v>
      </c>
      <c r="AB3409" t="s">
        <v>29239</v>
      </c>
      <c r="AC3409">
        <v>11.727</v>
      </c>
      <c r="AD3409">
        <v>20000</v>
      </c>
      <c r="AE3409">
        <v>0</v>
      </c>
      <c r="AF3409">
        <v>4514700</v>
      </c>
      <c r="AG3409" s="16">
        <v>0</v>
      </c>
      <c r="AH3409">
        <v>0</v>
      </c>
      <c r="AI3409" s="5">
        <v>4.6999999999999999E-4</v>
      </c>
      <c r="AJ3409" s="5">
        <v>0</v>
      </c>
      <c r="AK3409">
        <v>1</v>
      </c>
      <c r="AL3409">
        <v>2620</v>
      </c>
      <c r="AM3409" t="s">
        <v>11069</v>
      </c>
    </row>
    <row r="3410" spans="1:39" x14ac:dyDescent="0.25">
      <c r="A3410" t="str">
        <f>HYPERLINK("http://www.UniProt.org/UniProt/A1X283","SPD2B_HUMAN")</f>
        <v>SPD2B_HUMAN</v>
      </c>
      <c r="B3410" s="4" t="s">
        <v>31</v>
      </c>
      <c r="C3410" s="54">
        <v>0</v>
      </c>
      <c r="D3410" s="54">
        <v>0</v>
      </c>
      <c r="E3410" s="24">
        <v>0</v>
      </c>
      <c r="F3410" s="9">
        <v>0</v>
      </c>
      <c r="G3410" s="9">
        <v>2.0699999999999998</v>
      </c>
      <c r="H3410" s="30" t="s">
        <v>37740</v>
      </c>
      <c r="I3410" t="s">
        <v>32</v>
      </c>
      <c r="J3410" s="4" t="s">
        <v>12</v>
      </c>
      <c r="K3410" s="6">
        <v>101.58</v>
      </c>
      <c r="L3410" s="10" t="s">
        <v>12</v>
      </c>
      <c r="M3410" s="24" t="s">
        <v>40582</v>
      </c>
      <c r="N3410">
        <v>4</v>
      </c>
      <c r="O3410" s="15">
        <v>101.58</v>
      </c>
      <c r="P3410" s="4" t="s">
        <v>19460</v>
      </c>
      <c r="Q3410" s="4" t="s">
        <v>19479</v>
      </c>
      <c r="R3410" s="18">
        <v>101.58</v>
      </c>
      <c r="S3410" s="4" t="s">
        <v>19480</v>
      </c>
      <c r="T3410" s="4" t="s">
        <v>33</v>
      </c>
      <c r="V3410" s="11" t="s">
        <v>34</v>
      </c>
      <c r="W3410" s="4" t="s">
        <v>33</v>
      </c>
      <c r="X3410" s="4" t="s">
        <v>19478</v>
      </c>
      <c r="Y3410" s="4" t="s">
        <v>30</v>
      </c>
      <c r="AA3410" t="s">
        <v>35</v>
      </c>
      <c r="AB3410" t="s">
        <v>19481</v>
      </c>
      <c r="AC3410">
        <v>101.58</v>
      </c>
      <c r="AD3410">
        <v>20000</v>
      </c>
      <c r="AE3410">
        <v>0</v>
      </c>
      <c r="AF3410">
        <v>1992300</v>
      </c>
      <c r="AG3410" s="16">
        <v>0</v>
      </c>
      <c r="AH3410">
        <v>0</v>
      </c>
      <c r="AI3410" s="5">
        <v>2.0699999999999999E-4</v>
      </c>
      <c r="AJ3410" s="5">
        <v>0</v>
      </c>
      <c r="AK3410">
        <v>14</v>
      </c>
      <c r="AL3410">
        <v>4</v>
      </c>
      <c r="AM3410" t="s">
        <v>30</v>
      </c>
    </row>
    <row r="3411" spans="1:39" x14ac:dyDescent="0.25">
      <c r="A3411" t="str">
        <f>HYPERLINK("http://www.UniProt.org/UniProt/Q96EA4-3","SPDLY_HUMAN")</f>
        <v>SPDLY_HUMAN</v>
      </c>
      <c r="B3411" s="4" t="s">
        <v>14023</v>
      </c>
      <c r="C3411" s="54">
        <v>0</v>
      </c>
      <c r="D3411" s="54">
        <v>0</v>
      </c>
      <c r="E3411" s="24">
        <v>0</v>
      </c>
      <c r="F3411" s="9">
        <v>0</v>
      </c>
      <c r="G3411" s="9">
        <v>5.49</v>
      </c>
      <c r="H3411" s="30" t="s">
        <v>37740</v>
      </c>
      <c r="I3411" t="s">
        <v>69</v>
      </c>
      <c r="J3411" s="4" t="s">
        <v>12</v>
      </c>
      <c r="K3411" s="6">
        <v>61.014000000000003</v>
      </c>
      <c r="L3411" s="10" t="s">
        <v>12</v>
      </c>
      <c r="M3411" s="24" t="s">
        <v>40582</v>
      </c>
      <c r="N3411">
        <v>3396</v>
      </c>
      <c r="O3411" s="15">
        <v>61.014000000000003</v>
      </c>
      <c r="P3411" s="4" t="s">
        <v>19460</v>
      </c>
      <c r="Q3411" s="4" t="s">
        <v>32259</v>
      </c>
      <c r="R3411" s="18">
        <v>46.59</v>
      </c>
      <c r="S3411" s="4" t="s">
        <v>32260</v>
      </c>
      <c r="T3411" s="4" t="s">
        <v>14024</v>
      </c>
      <c r="V3411" s="11" t="s">
        <v>14025</v>
      </c>
      <c r="W3411" s="4" t="s">
        <v>14024</v>
      </c>
      <c r="X3411" s="4" t="s">
        <v>32258</v>
      </c>
      <c r="Y3411" s="4" t="s">
        <v>14026</v>
      </c>
      <c r="AA3411" t="s">
        <v>10829</v>
      </c>
      <c r="AB3411" t="s">
        <v>32261</v>
      </c>
      <c r="AC3411">
        <v>61.014000000000003</v>
      </c>
      <c r="AD3411">
        <v>20000</v>
      </c>
      <c r="AE3411">
        <v>0</v>
      </c>
      <c r="AF3411">
        <v>5277700</v>
      </c>
      <c r="AG3411" s="16">
        <v>0</v>
      </c>
      <c r="AH3411">
        <v>0</v>
      </c>
      <c r="AI3411" s="5">
        <v>5.4900000000000001E-4</v>
      </c>
      <c r="AJ3411" s="5">
        <v>0</v>
      </c>
      <c r="AK3411">
        <v>12</v>
      </c>
      <c r="AL3411">
        <v>3396</v>
      </c>
      <c r="AM3411" t="s">
        <v>32262</v>
      </c>
    </row>
    <row r="3412" spans="1:39" x14ac:dyDescent="0.25">
      <c r="A3412" t="str">
        <f>HYPERLINK("http://www.UniProt.org/UniProt/Q9NYA1","SPHK1_HUMAN")</f>
        <v>SPHK1_HUMAN</v>
      </c>
      <c r="B3412" s="4" t="s">
        <v>17414</v>
      </c>
      <c r="C3412" s="54">
        <v>0</v>
      </c>
      <c r="D3412" s="54">
        <v>0</v>
      </c>
      <c r="E3412" s="24">
        <v>0</v>
      </c>
      <c r="F3412" s="9">
        <v>0</v>
      </c>
      <c r="G3412" s="9">
        <v>6.5399999999999991</v>
      </c>
      <c r="H3412" s="30" t="s">
        <v>37740</v>
      </c>
      <c r="I3412" t="s">
        <v>69</v>
      </c>
      <c r="J3412" s="4" t="s">
        <v>12</v>
      </c>
      <c r="K3412" s="6">
        <v>42.517000000000003</v>
      </c>
      <c r="L3412" s="10" t="s">
        <v>12</v>
      </c>
      <c r="M3412" s="24" t="s">
        <v>40582</v>
      </c>
      <c r="N3412">
        <v>4268</v>
      </c>
      <c r="O3412" s="15">
        <v>42.517000000000003</v>
      </c>
      <c r="P3412" s="4" t="s">
        <v>19460</v>
      </c>
      <c r="Q3412" s="4" t="s">
        <v>35654</v>
      </c>
      <c r="R3412" s="18">
        <v>44.26</v>
      </c>
      <c r="S3412" s="4" t="s">
        <v>35655</v>
      </c>
      <c r="T3412" s="4" t="s">
        <v>17415</v>
      </c>
      <c r="U3412" s="11" t="s">
        <v>17416</v>
      </c>
      <c r="V3412" s="11" t="s">
        <v>17417</v>
      </c>
      <c r="W3412" s="4" t="s">
        <v>17415</v>
      </c>
      <c r="X3412" s="4" t="s">
        <v>35653</v>
      </c>
      <c r="Y3412" s="4" t="s">
        <v>17413</v>
      </c>
      <c r="AB3412" t="s">
        <v>35656</v>
      </c>
      <c r="AC3412">
        <v>42.517000000000003</v>
      </c>
      <c r="AD3412">
        <v>20000</v>
      </c>
      <c r="AE3412">
        <v>0</v>
      </c>
      <c r="AF3412">
        <v>6289700</v>
      </c>
      <c r="AG3412" s="16">
        <v>0</v>
      </c>
      <c r="AH3412">
        <v>0</v>
      </c>
      <c r="AI3412" s="5">
        <v>6.5399999999999996E-4</v>
      </c>
      <c r="AJ3412" s="5">
        <v>0</v>
      </c>
      <c r="AK3412">
        <v>4</v>
      </c>
      <c r="AL3412">
        <v>4268</v>
      </c>
      <c r="AM3412" t="s">
        <v>35657</v>
      </c>
    </row>
    <row r="3413" spans="1:39" x14ac:dyDescent="0.25">
      <c r="A3413" t="str">
        <f>HYPERLINK("http://www.UniProt.org/UniProt/Q9Y657","SPIN1_HUMAN")</f>
        <v>SPIN1_HUMAN</v>
      </c>
      <c r="B3413" s="4" t="s">
        <v>19340</v>
      </c>
      <c r="C3413" s="54">
        <v>0</v>
      </c>
      <c r="D3413" s="54">
        <v>0</v>
      </c>
      <c r="E3413" s="24">
        <v>0</v>
      </c>
      <c r="F3413" s="9">
        <v>0</v>
      </c>
      <c r="G3413" s="9">
        <v>1.07</v>
      </c>
      <c r="H3413" s="30" t="s">
        <v>37740</v>
      </c>
      <c r="I3413" t="s">
        <v>92</v>
      </c>
      <c r="J3413" s="4" t="s">
        <v>12</v>
      </c>
      <c r="K3413" s="6">
        <v>29.6</v>
      </c>
      <c r="L3413" s="10" t="s">
        <v>12</v>
      </c>
      <c r="M3413" s="24" t="s">
        <v>40582</v>
      </c>
      <c r="N3413">
        <v>4775</v>
      </c>
      <c r="O3413" s="15">
        <v>29.6</v>
      </c>
      <c r="P3413" s="4" t="s">
        <v>19460</v>
      </c>
      <c r="Q3413" s="4" t="s">
        <v>37629</v>
      </c>
      <c r="R3413" s="18">
        <v>28.77</v>
      </c>
      <c r="S3413" s="4" t="s">
        <v>37630</v>
      </c>
      <c r="T3413" s="4" t="s">
        <v>19341</v>
      </c>
      <c r="V3413" s="11" t="s">
        <v>19342</v>
      </c>
      <c r="W3413" s="4" t="s">
        <v>19341</v>
      </c>
      <c r="X3413" s="4" t="s">
        <v>20294</v>
      </c>
      <c r="Y3413" s="4" t="s">
        <v>19339</v>
      </c>
      <c r="AB3413" t="s">
        <v>37631</v>
      </c>
      <c r="AC3413">
        <v>29.6</v>
      </c>
      <c r="AD3413">
        <v>20000</v>
      </c>
      <c r="AE3413">
        <v>0</v>
      </c>
      <c r="AF3413">
        <v>1030700</v>
      </c>
      <c r="AG3413" s="16">
        <v>0</v>
      </c>
      <c r="AH3413">
        <v>0</v>
      </c>
      <c r="AI3413" s="5">
        <v>1.07E-4</v>
      </c>
      <c r="AJ3413" s="5">
        <v>0</v>
      </c>
      <c r="AK3413">
        <v>2</v>
      </c>
      <c r="AL3413">
        <v>4775</v>
      </c>
      <c r="AM3413" t="s">
        <v>19339</v>
      </c>
    </row>
    <row r="3414" spans="1:39" x14ac:dyDescent="0.25">
      <c r="A3414" t="str">
        <f>HYPERLINK("http://www.UniProt.org/UniProt/Q08AE8-2","SPIR1_HUMAN")</f>
        <v>SPIR1_HUMAN</v>
      </c>
      <c r="B3414" s="4" t="s">
        <v>8114</v>
      </c>
      <c r="C3414" s="54">
        <v>0</v>
      </c>
      <c r="D3414" s="54">
        <v>0</v>
      </c>
      <c r="E3414" s="24">
        <v>0</v>
      </c>
      <c r="F3414" s="9">
        <v>0</v>
      </c>
      <c r="G3414" s="9">
        <v>0.71399999999999997</v>
      </c>
      <c r="H3414" s="30" t="s">
        <v>37740</v>
      </c>
      <c r="I3414" t="s">
        <v>32</v>
      </c>
      <c r="J3414" s="4" t="s">
        <v>12</v>
      </c>
      <c r="K3414" s="6">
        <v>83.956000000000003</v>
      </c>
      <c r="L3414" s="10" t="s">
        <v>12</v>
      </c>
      <c r="M3414" s="24" t="s">
        <v>40582</v>
      </c>
      <c r="N3414">
        <v>1897</v>
      </c>
      <c r="O3414" s="15">
        <v>83.956000000000003</v>
      </c>
      <c r="P3414" s="4" t="s">
        <v>19460</v>
      </c>
      <c r="Q3414" s="4" t="s">
        <v>26386</v>
      </c>
      <c r="R3414" s="18">
        <v>87.97</v>
      </c>
      <c r="S3414" s="4" t="s">
        <v>26387</v>
      </c>
      <c r="T3414" s="4" t="s">
        <v>8115</v>
      </c>
      <c r="U3414" s="11" t="s">
        <v>8116</v>
      </c>
      <c r="V3414" s="11" t="s">
        <v>8117</v>
      </c>
      <c r="W3414" s="4" t="s">
        <v>8115</v>
      </c>
      <c r="X3414" s="4" t="s">
        <v>26385</v>
      </c>
      <c r="Y3414" s="4" t="s">
        <v>8118</v>
      </c>
      <c r="AB3414" s="5" t="s">
        <v>26388</v>
      </c>
      <c r="AC3414">
        <v>83.956000000000003</v>
      </c>
      <c r="AD3414">
        <v>20000</v>
      </c>
      <c r="AE3414">
        <v>0</v>
      </c>
      <c r="AF3414">
        <v>686440</v>
      </c>
      <c r="AG3414" s="16">
        <v>0</v>
      </c>
      <c r="AH3414">
        <v>0</v>
      </c>
      <c r="AI3414" s="5">
        <v>7.1400000000000001E-5</v>
      </c>
      <c r="AJ3414" s="5">
        <v>0</v>
      </c>
      <c r="AK3414">
        <v>7</v>
      </c>
      <c r="AL3414">
        <v>1897</v>
      </c>
      <c r="AM3414" t="s">
        <v>26389</v>
      </c>
    </row>
    <row r="3415" spans="1:39" x14ac:dyDescent="0.25">
      <c r="A3415" t="str">
        <f>HYPERLINK("http://www.UniProt.org/UniProt/Q99611","SPS2_HUMAN")</f>
        <v>SPS2_HUMAN</v>
      </c>
      <c r="B3415" s="4" t="s">
        <v>14833</v>
      </c>
      <c r="C3415" s="54">
        <v>0</v>
      </c>
      <c r="D3415" s="54">
        <v>0</v>
      </c>
      <c r="E3415" s="24">
        <v>0</v>
      </c>
      <c r="F3415" s="9">
        <v>0</v>
      </c>
      <c r="G3415" s="9">
        <v>7.4399999999999995</v>
      </c>
      <c r="H3415" s="30" t="s">
        <v>37740</v>
      </c>
      <c r="I3415" t="s">
        <v>12</v>
      </c>
      <c r="J3415" s="4" t="s">
        <v>12</v>
      </c>
      <c r="K3415" s="6">
        <v>47.305</v>
      </c>
      <c r="L3415" s="10" t="s">
        <v>12</v>
      </c>
      <c r="M3415" s="24" t="s">
        <v>40582</v>
      </c>
      <c r="N3415">
        <v>3606</v>
      </c>
      <c r="O3415" s="15">
        <v>47.305</v>
      </c>
      <c r="P3415" s="4" t="s">
        <v>19460</v>
      </c>
      <c r="Q3415" s="4" t="s">
        <v>33086</v>
      </c>
      <c r="R3415" s="18">
        <v>33.53</v>
      </c>
      <c r="S3415" s="4" t="s">
        <v>33087</v>
      </c>
      <c r="T3415" s="4" t="s">
        <v>14834</v>
      </c>
      <c r="U3415" s="11" t="s">
        <v>6051</v>
      </c>
      <c r="W3415" s="4" t="s">
        <v>14834</v>
      </c>
      <c r="X3415" s="4" t="s">
        <v>12</v>
      </c>
      <c r="Y3415" s="4" t="s">
        <v>14832</v>
      </c>
      <c r="AA3415" t="s">
        <v>14835</v>
      </c>
      <c r="AB3415" t="s">
        <v>33088</v>
      </c>
      <c r="AC3415">
        <v>47.305</v>
      </c>
      <c r="AD3415">
        <v>20000</v>
      </c>
      <c r="AE3415">
        <v>0</v>
      </c>
      <c r="AF3415">
        <v>7151700</v>
      </c>
      <c r="AG3415" s="16">
        <v>0</v>
      </c>
      <c r="AH3415">
        <v>0</v>
      </c>
      <c r="AI3415" s="5">
        <v>7.4399999999999998E-4</v>
      </c>
      <c r="AJ3415" s="5">
        <v>0</v>
      </c>
      <c r="AK3415">
        <v>3</v>
      </c>
      <c r="AL3415">
        <v>3606</v>
      </c>
      <c r="AM3415" t="s">
        <v>14832</v>
      </c>
    </row>
    <row r="3416" spans="1:39" x14ac:dyDescent="0.25">
      <c r="A3416" t="str">
        <f>HYPERLINK("http://www.UniProt.org/UniProt/P63272","SPT4H_HUMAN")</f>
        <v>SPT4H_HUMAN</v>
      </c>
      <c r="B3416" s="4" t="s">
        <v>7374</v>
      </c>
      <c r="C3416" s="54">
        <v>0</v>
      </c>
      <c r="D3416" s="54">
        <v>0</v>
      </c>
      <c r="E3416" s="24">
        <v>0</v>
      </c>
      <c r="F3416" s="9">
        <v>0</v>
      </c>
      <c r="G3416" s="9">
        <v>8.44</v>
      </c>
      <c r="H3416" s="30" t="s">
        <v>37740</v>
      </c>
      <c r="I3416" t="s">
        <v>92</v>
      </c>
      <c r="J3416" s="4" t="s">
        <v>12</v>
      </c>
      <c r="K3416" s="6">
        <v>13.193</v>
      </c>
      <c r="L3416" s="10" t="s">
        <v>12</v>
      </c>
      <c r="M3416" s="24" t="s">
        <v>40582</v>
      </c>
      <c r="N3416">
        <v>1720</v>
      </c>
      <c r="O3416" s="15">
        <v>13.193</v>
      </c>
      <c r="P3416" s="4" t="s">
        <v>19460</v>
      </c>
      <c r="Q3416" s="4" t="s">
        <v>25716</v>
      </c>
      <c r="R3416" s="18">
        <v>35.590000000000003</v>
      </c>
      <c r="S3416" s="4" t="s">
        <v>25717</v>
      </c>
      <c r="T3416" s="4" t="s">
        <v>7375</v>
      </c>
      <c r="U3416" s="11" t="s">
        <v>7376</v>
      </c>
      <c r="V3416" s="11" t="s">
        <v>7377</v>
      </c>
      <c r="W3416" s="4" t="s">
        <v>7375</v>
      </c>
      <c r="X3416" s="4" t="s">
        <v>25715</v>
      </c>
      <c r="Y3416" s="4" t="s">
        <v>7373</v>
      </c>
      <c r="AA3416" t="s">
        <v>280</v>
      </c>
      <c r="AB3416" t="s">
        <v>25718</v>
      </c>
      <c r="AC3416">
        <v>13.193</v>
      </c>
      <c r="AD3416">
        <v>20000</v>
      </c>
      <c r="AE3416">
        <v>0</v>
      </c>
      <c r="AF3416">
        <v>8113300</v>
      </c>
      <c r="AG3416" s="16">
        <v>0</v>
      </c>
      <c r="AH3416">
        <v>0</v>
      </c>
      <c r="AI3416" s="5">
        <v>8.4400000000000002E-4</v>
      </c>
      <c r="AJ3416" s="5">
        <v>0</v>
      </c>
      <c r="AK3416">
        <v>3</v>
      </c>
      <c r="AL3416">
        <v>1720</v>
      </c>
      <c r="AM3416" t="s">
        <v>7373</v>
      </c>
    </row>
    <row r="3417" spans="1:39" x14ac:dyDescent="0.25">
      <c r="A3417" t="str">
        <f>HYPERLINK("http://www.UniProt.org/UniProt/Q96JI7","SPTCS_HUMAN")</f>
        <v>SPTCS_HUMAN</v>
      </c>
      <c r="B3417" s="4" t="s">
        <v>14384</v>
      </c>
      <c r="C3417" s="54">
        <v>0</v>
      </c>
      <c r="D3417" s="54">
        <v>0</v>
      </c>
      <c r="E3417" s="24">
        <v>0</v>
      </c>
      <c r="F3417" s="9">
        <v>0</v>
      </c>
      <c r="G3417" s="9">
        <v>1.03</v>
      </c>
      <c r="H3417" s="30" t="s">
        <v>37740</v>
      </c>
      <c r="I3417" t="s">
        <v>69</v>
      </c>
      <c r="J3417" s="4" t="s">
        <v>12</v>
      </c>
      <c r="K3417" s="6">
        <v>278.86</v>
      </c>
      <c r="L3417" s="10" t="s">
        <v>157</v>
      </c>
      <c r="M3417" s="24" t="s">
        <v>40582</v>
      </c>
      <c r="N3417">
        <v>3485</v>
      </c>
      <c r="O3417" s="15">
        <v>278.86</v>
      </c>
      <c r="P3417" s="4" t="s">
        <v>19460</v>
      </c>
      <c r="Q3417" s="4" t="s">
        <v>32601</v>
      </c>
      <c r="R3417" s="18">
        <v>89.1</v>
      </c>
      <c r="S3417" s="4" t="s">
        <v>32602</v>
      </c>
      <c r="T3417" s="4" t="s">
        <v>12</v>
      </c>
      <c r="V3417" s="11" t="s">
        <v>14385</v>
      </c>
      <c r="W3417" s="4" t="s">
        <v>12</v>
      </c>
      <c r="X3417" s="4" t="s">
        <v>32600</v>
      </c>
      <c r="Y3417" s="4" t="s">
        <v>14383</v>
      </c>
      <c r="AB3417" t="s">
        <v>32603</v>
      </c>
      <c r="AC3417">
        <v>278.86</v>
      </c>
      <c r="AD3417">
        <v>20000</v>
      </c>
      <c r="AE3417">
        <v>0</v>
      </c>
      <c r="AF3417">
        <v>993830</v>
      </c>
      <c r="AG3417" s="16">
        <v>0</v>
      </c>
      <c r="AH3417">
        <v>0</v>
      </c>
      <c r="AI3417" s="5">
        <v>1.03E-4</v>
      </c>
      <c r="AJ3417" s="5">
        <v>0</v>
      </c>
      <c r="AK3417">
        <v>27</v>
      </c>
      <c r="AL3417">
        <v>3485</v>
      </c>
      <c r="AM3417" t="s">
        <v>32604</v>
      </c>
    </row>
    <row r="3418" spans="1:39" x14ac:dyDescent="0.25">
      <c r="A3418" t="str">
        <f>HYPERLINK("http://www.UniProt.org/UniProt/Q13813","SPTN1_HUMAN")</f>
        <v>SPTN1_HUMAN</v>
      </c>
      <c r="B3418" s="4" t="s">
        <v>8804</v>
      </c>
      <c r="C3418" s="54">
        <v>0</v>
      </c>
      <c r="D3418" s="54">
        <v>0</v>
      </c>
      <c r="E3418" s="24">
        <v>0</v>
      </c>
      <c r="F3418" s="9">
        <v>0</v>
      </c>
      <c r="G3418" s="9">
        <v>5.4799999999999995</v>
      </c>
      <c r="H3418" s="30" t="s">
        <v>37740</v>
      </c>
      <c r="I3418" t="s">
        <v>32</v>
      </c>
      <c r="J3418" s="4" t="s">
        <v>12</v>
      </c>
      <c r="K3418" s="6">
        <v>284.54000000000002</v>
      </c>
      <c r="L3418" s="10" t="s">
        <v>12</v>
      </c>
      <c r="M3418" s="24" t="s">
        <v>40582</v>
      </c>
      <c r="N3418">
        <v>2053</v>
      </c>
      <c r="O3418" s="15">
        <v>284.54000000000002</v>
      </c>
      <c r="P3418" s="4" t="s">
        <v>19460</v>
      </c>
      <c r="Q3418" s="4" t="s">
        <v>27032</v>
      </c>
      <c r="R3418" s="18">
        <v>82.86</v>
      </c>
      <c r="S3418" s="4" t="s">
        <v>27033</v>
      </c>
      <c r="T3418" s="4" t="s">
        <v>7692</v>
      </c>
      <c r="U3418" s="11" t="s">
        <v>8805</v>
      </c>
      <c r="V3418" s="11" t="s">
        <v>745</v>
      </c>
      <c r="W3418" s="4" t="s">
        <v>7692</v>
      </c>
      <c r="X3418" s="4" t="s">
        <v>27031</v>
      </c>
      <c r="Y3418" s="4" t="s">
        <v>8803</v>
      </c>
      <c r="Z3418" t="s">
        <v>4333</v>
      </c>
      <c r="AA3418" t="s">
        <v>8806</v>
      </c>
      <c r="AB3418" s="5" t="s">
        <v>27034</v>
      </c>
      <c r="AC3418">
        <v>284.54000000000002</v>
      </c>
      <c r="AD3418">
        <v>20000</v>
      </c>
      <c r="AE3418">
        <v>0</v>
      </c>
      <c r="AF3418">
        <v>5270100</v>
      </c>
      <c r="AG3418" s="16">
        <v>0</v>
      </c>
      <c r="AH3418">
        <v>0</v>
      </c>
      <c r="AI3418" s="5">
        <v>5.4799999999999998E-4</v>
      </c>
      <c r="AJ3418" s="5">
        <v>0</v>
      </c>
      <c r="AK3418">
        <v>103</v>
      </c>
      <c r="AL3418">
        <v>2053</v>
      </c>
      <c r="AM3418" t="s">
        <v>27035</v>
      </c>
    </row>
    <row r="3419" spans="1:39" x14ac:dyDescent="0.25">
      <c r="A3419" t="str">
        <f>HYPERLINK("http://www.UniProt.org/UniProt/O15020-2","SPTN2_HUMAN")</f>
        <v>SPTN2_HUMAN</v>
      </c>
      <c r="B3419" s="4" t="s">
        <v>742</v>
      </c>
      <c r="C3419" s="54">
        <v>0</v>
      </c>
      <c r="D3419" s="54">
        <v>0</v>
      </c>
      <c r="E3419" s="24">
        <v>0</v>
      </c>
      <c r="F3419" s="9">
        <v>0</v>
      </c>
      <c r="G3419" s="9">
        <v>1.34E-2</v>
      </c>
      <c r="H3419" s="30" t="s">
        <v>37740</v>
      </c>
      <c r="I3419" t="s">
        <v>32</v>
      </c>
      <c r="J3419" s="4" t="s">
        <v>12</v>
      </c>
      <c r="K3419" s="6">
        <v>268.31</v>
      </c>
      <c r="L3419" s="10" t="s">
        <v>12</v>
      </c>
      <c r="M3419" s="24" t="s">
        <v>40582</v>
      </c>
      <c r="N3419">
        <v>230</v>
      </c>
      <c r="O3419" s="15">
        <v>268.31</v>
      </c>
      <c r="P3419" s="4" t="s">
        <v>19460</v>
      </c>
      <c r="Q3419" s="4" t="s">
        <v>20086</v>
      </c>
      <c r="R3419" s="18">
        <v>233.52</v>
      </c>
      <c r="S3419" s="4" t="s">
        <v>20087</v>
      </c>
      <c r="T3419" s="4" t="s">
        <v>743</v>
      </c>
      <c r="U3419" s="11" t="s">
        <v>744</v>
      </c>
      <c r="V3419" s="11" t="s">
        <v>745</v>
      </c>
      <c r="W3419" s="4" t="s">
        <v>743</v>
      </c>
      <c r="X3419" s="4" t="s">
        <v>20085</v>
      </c>
      <c r="Y3419" s="4" t="s">
        <v>747</v>
      </c>
      <c r="AA3419" t="s">
        <v>746</v>
      </c>
      <c r="AB3419" t="s">
        <v>20088</v>
      </c>
      <c r="AC3419">
        <v>268.31</v>
      </c>
      <c r="AD3419">
        <v>20000</v>
      </c>
      <c r="AE3419">
        <v>0</v>
      </c>
      <c r="AF3419">
        <v>12916</v>
      </c>
      <c r="AG3419" s="16">
        <v>0</v>
      </c>
      <c r="AH3419">
        <v>0</v>
      </c>
      <c r="AI3419" s="5">
        <v>1.3400000000000001E-6</v>
      </c>
      <c r="AJ3419" s="5">
        <v>0</v>
      </c>
      <c r="AK3419">
        <v>3</v>
      </c>
      <c r="AL3419">
        <v>230</v>
      </c>
      <c r="AM3419" t="s">
        <v>20089</v>
      </c>
    </row>
    <row r="3420" spans="1:39" x14ac:dyDescent="0.25">
      <c r="A3420" t="str">
        <f>HYPERLINK("http://www.UniProt.org/UniProt/Q9UGK8-2","SRGEF_HUMAN")</f>
        <v>SRGEF_HUMAN</v>
      </c>
      <c r="B3420" s="4" t="s">
        <v>17912</v>
      </c>
      <c r="C3420" s="54">
        <v>0</v>
      </c>
      <c r="D3420" s="54">
        <v>0</v>
      </c>
      <c r="E3420" s="24">
        <v>0</v>
      </c>
      <c r="F3420" s="9">
        <v>0</v>
      </c>
      <c r="G3420" s="9">
        <v>6.5</v>
      </c>
      <c r="H3420" s="30" t="s">
        <v>37740</v>
      </c>
      <c r="I3420" t="s">
        <v>69</v>
      </c>
      <c r="J3420" s="4" t="s">
        <v>12</v>
      </c>
      <c r="K3420" s="6">
        <v>30.565999999999999</v>
      </c>
      <c r="L3420" s="10" t="s">
        <v>12</v>
      </c>
      <c r="M3420" s="24" t="s">
        <v>40582</v>
      </c>
      <c r="N3420">
        <v>4407</v>
      </c>
      <c r="O3420" s="15">
        <v>30.565999999999999</v>
      </c>
      <c r="P3420" s="4" t="s">
        <v>19460</v>
      </c>
      <c r="Q3420" s="4" t="s">
        <v>36177</v>
      </c>
      <c r="R3420" s="18">
        <v>41.41</v>
      </c>
      <c r="S3420" s="4" t="s">
        <v>36178</v>
      </c>
      <c r="T3420" s="4" t="s">
        <v>17913</v>
      </c>
      <c r="U3420" s="11" t="s">
        <v>17914</v>
      </c>
      <c r="V3420" s="11" t="s">
        <v>3954</v>
      </c>
      <c r="W3420" s="4" t="s">
        <v>17913</v>
      </c>
      <c r="X3420" s="4" t="s">
        <v>36176</v>
      </c>
      <c r="Y3420" s="4" t="s">
        <v>17915</v>
      </c>
      <c r="AB3420" t="s">
        <v>36179</v>
      </c>
      <c r="AC3420">
        <v>30.565999999999999</v>
      </c>
      <c r="AD3420">
        <v>20000</v>
      </c>
      <c r="AE3420">
        <v>0</v>
      </c>
      <c r="AF3420">
        <v>6250400</v>
      </c>
      <c r="AG3420" s="16">
        <v>0</v>
      </c>
      <c r="AH3420">
        <v>0</v>
      </c>
      <c r="AI3420" s="5">
        <v>6.4999999999999997E-4</v>
      </c>
      <c r="AJ3420" s="5">
        <v>0</v>
      </c>
      <c r="AK3420">
        <v>6</v>
      </c>
      <c r="AL3420">
        <v>4407</v>
      </c>
      <c r="AM3420" t="s">
        <v>36180</v>
      </c>
    </row>
    <row r="3421" spans="1:39" x14ac:dyDescent="0.25">
      <c r="A3421" t="str">
        <f>HYPERLINK("http://www.UniProt.org/UniProt/Q05519-2","SRS11_HUMAN")</f>
        <v>SRS11_HUMAN</v>
      </c>
      <c r="B3421" s="4" t="s">
        <v>7913</v>
      </c>
      <c r="C3421" s="54">
        <v>0</v>
      </c>
      <c r="D3421" s="54">
        <v>0</v>
      </c>
      <c r="E3421" s="24">
        <v>0</v>
      </c>
      <c r="F3421" s="9">
        <v>0</v>
      </c>
      <c r="G3421" s="9">
        <v>4.29</v>
      </c>
      <c r="H3421" s="30" t="s">
        <v>37740</v>
      </c>
      <c r="I3421" t="s">
        <v>92</v>
      </c>
      <c r="J3421" s="4" t="s">
        <v>12</v>
      </c>
      <c r="K3421" s="6">
        <v>53.412999999999997</v>
      </c>
      <c r="L3421" s="10" t="s">
        <v>12</v>
      </c>
      <c r="M3421" s="24" t="s">
        <v>40582</v>
      </c>
      <c r="N3421">
        <v>1852</v>
      </c>
      <c r="O3421" s="15">
        <v>53.412999999999997</v>
      </c>
      <c r="P3421" s="4" t="s">
        <v>19460</v>
      </c>
      <c r="Q3421" s="4" t="s">
        <v>26213</v>
      </c>
      <c r="R3421" s="18">
        <v>77.510000000000005</v>
      </c>
      <c r="S3421" s="4" t="s">
        <v>26214</v>
      </c>
      <c r="T3421" s="4" t="s">
        <v>7914</v>
      </c>
      <c r="U3421" s="11" t="s">
        <v>7915</v>
      </c>
      <c r="V3421" s="11" t="s">
        <v>7916</v>
      </c>
      <c r="W3421" s="4" t="s">
        <v>7914</v>
      </c>
      <c r="X3421" s="4" t="s">
        <v>26212</v>
      </c>
      <c r="Y3421" s="4" t="s">
        <v>7918</v>
      </c>
      <c r="Z3421" t="s">
        <v>335</v>
      </c>
      <c r="AA3421" t="s">
        <v>7917</v>
      </c>
      <c r="AB3421" t="s">
        <v>26215</v>
      </c>
      <c r="AC3421">
        <v>53.412999999999997</v>
      </c>
      <c r="AD3421">
        <v>20000</v>
      </c>
      <c r="AE3421">
        <v>0</v>
      </c>
      <c r="AF3421">
        <v>4128700</v>
      </c>
      <c r="AG3421" s="16">
        <v>0</v>
      </c>
      <c r="AH3421">
        <v>0</v>
      </c>
      <c r="AI3421" s="5">
        <v>4.2900000000000002E-4</v>
      </c>
      <c r="AJ3421" s="5">
        <v>0</v>
      </c>
      <c r="AK3421">
        <v>5</v>
      </c>
      <c r="AL3421">
        <v>1852</v>
      </c>
      <c r="AM3421" t="s">
        <v>26216</v>
      </c>
    </row>
    <row r="3422" spans="1:39" x14ac:dyDescent="0.25">
      <c r="A3422" t="str">
        <f>HYPERLINK("http://www.UniProt.org/UniProt/Q9BYN0","SRXN1_HUMAN")</f>
        <v>SRXN1_HUMAN</v>
      </c>
      <c r="B3422" s="4" t="s">
        <v>15598</v>
      </c>
      <c r="C3422" s="54">
        <v>0</v>
      </c>
      <c r="D3422" s="54">
        <v>0</v>
      </c>
      <c r="E3422" s="24">
        <v>0</v>
      </c>
      <c r="F3422" s="9">
        <v>0</v>
      </c>
      <c r="G3422" s="9">
        <v>9.4799999999999986</v>
      </c>
      <c r="H3422" s="30" t="s">
        <v>37740</v>
      </c>
      <c r="I3422" t="s">
        <v>32</v>
      </c>
      <c r="J3422" s="4" t="s">
        <v>12</v>
      </c>
      <c r="K3422" s="6">
        <v>14.259</v>
      </c>
      <c r="L3422" s="10" t="s">
        <v>12</v>
      </c>
      <c r="M3422" s="24" t="s">
        <v>40582</v>
      </c>
      <c r="N3422">
        <v>3795</v>
      </c>
      <c r="O3422" s="15">
        <v>14.259</v>
      </c>
      <c r="P3422" s="4" t="s">
        <v>19460</v>
      </c>
      <c r="Q3422" s="4" t="s">
        <v>33812</v>
      </c>
      <c r="R3422" s="18">
        <v>41.37</v>
      </c>
      <c r="S3422" s="4" t="s">
        <v>33813</v>
      </c>
      <c r="T3422" s="4" t="s">
        <v>15599</v>
      </c>
      <c r="U3422" s="11" t="s">
        <v>15600</v>
      </c>
      <c r="V3422" s="11" t="s">
        <v>15601</v>
      </c>
      <c r="W3422" s="4" t="s">
        <v>15599</v>
      </c>
      <c r="X3422" s="4" t="s">
        <v>33811</v>
      </c>
      <c r="Y3422" s="4" t="s">
        <v>15597</v>
      </c>
      <c r="AA3422" t="s">
        <v>1331</v>
      </c>
      <c r="AB3422" t="s">
        <v>33814</v>
      </c>
      <c r="AC3422">
        <v>14.259</v>
      </c>
      <c r="AD3422">
        <v>20000</v>
      </c>
      <c r="AE3422">
        <v>0</v>
      </c>
      <c r="AF3422">
        <v>9116000</v>
      </c>
      <c r="AG3422" s="16">
        <v>0</v>
      </c>
      <c r="AH3422">
        <v>0</v>
      </c>
      <c r="AI3422" s="5">
        <v>9.4799999999999995E-4</v>
      </c>
      <c r="AJ3422" s="5">
        <v>0</v>
      </c>
      <c r="AK3422">
        <v>5</v>
      </c>
      <c r="AL3422">
        <v>3795</v>
      </c>
      <c r="AM3422" t="s">
        <v>15597</v>
      </c>
    </row>
    <row r="3423" spans="1:39" x14ac:dyDescent="0.25">
      <c r="A3423" t="str">
        <f>HYPERLINK("http://www.UniProt.org/UniProt/Q9Y2H1","ST38L_HUMAN")</f>
        <v>ST38L_HUMAN</v>
      </c>
      <c r="B3423" s="4" t="s">
        <v>18728</v>
      </c>
      <c r="C3423" s="54">
        <v>0</v>
      </c>
      <c r="D3423" s="54">
        <v>0</v>
      </c>
      <c r="E3423" s="24">
        <v>0</v>
      </c>
      <c r="F3423" s="9">
        <v>0</v>
      </c>
      <c r="G3423" s="9">
        <v>2.8899999999999997</v>
      </c>
      <c r="H3423" s="30" t="s">
        <v>37740</v>
      </c>
      <c r="I3423" t="s">
        <v>32</v>
      </c>
      <c r="J3423" s="4" t="s">
        <v>12</v>
      </c>
      <c r="K3423" s="6">
        <v>54.002000000000002</v>
      </c>
      <c r="L3423" s="10" t="s">
        <v>12</v>
      </c>
      <c r="M3423" s="24" t="s">
        <v>40582</v>
      </c>
      <c r="N3423">
        <v>4618</v>
      </c>
      <c r="O3423" s="15">
        <v>54.002000000000002</v>
      </c>
      <c r="P3423" s="4" t="s">
        <v>19460</v>
      </c>
      <c r="Q3423" s="4" t="s">
        <v>37020</v>
      </c>
      <c r="R3423" s="18">
        <v>117.13</v>
      </c>
      <c r="S3423" s="4" t="s">
        <v>37021</v>
      </c>
      <c r="T3423" s="4" t="s">
        <v>18729</v>
      </c>
      <c r="U3423" s="11" t="s">
        <v>9425</v>
      </c>
      <c r="V3423" s="11" t="s">
        <v>1676</v>
      </c>
      <c r="W3423" s="4" t="s">
        <v>18729</v>
      </c>
      <c r="X3423" s="4" t="s">
        <v>37019</v>
      </c>
      <c r="Y3423" s="4" t="s">
        <v>18727</v>
      </c>
      <c r="AB3423" t="s">
        <v>37022</v>
      </c>
      <c r="AC3423">
        <v>54.002000000000002</v>
      </c>
      <c r="AD3423">
        <v>20000</v>
      </c>
      <c r="AE3423">
        <v>0</v>
      </c>
      <c r="AF3423">
        <v>2779100</v>
      </c>
      <c r="AG3423" s="16">
        <v>0</v>
      </c>
      <c r="AH3423">
        <v>0</v>
      </c>
      <c r="AI3423" s="5">
        <v>2.8899999999999998E-4</v>
      </c>
      <c r="AJ3423" s="5">
        <v>0</v>
      </c>
      <c r="AK3423">
        <v>5</v>
      </c>
      <c r="AL3423">
        <v>4618</v>
      </c>
      <c r="AM3423" t="s">
        <v>18727</v>
      </c>
    </row>
    <row r="3424" spans="1:39" x14ac:dyDescent="0.25">
      <c r="A3424" t="str">
        <f>HYPERLINK("http://www.UniProt.org/UniProt/O94864-4","ST65G_HUMAN")</f>
        <v>ST65G_HUMAN</v>
      </c>
      <c r="B3424" s="4" t="s">
        <v>2150</v>
      </c>
      <c r="C3424" s="54">
        <v>0</v>
      </c>
      <c r="D3424" s="54">
        <v>0</v>
      </c>
      <c r="E3424" s="24">
        <v>0</v>
      </c>
      <c r="F3424" s="9">
        <v>0</v>
      </c>
      <c r="G3424" s="9">
        <v>2.06</v>
      </c>
      <c r="H3424" s="30" t="s">
        <v>37740</v>
      </c>
      <c r="I3424" t="s">
        <v>92</v>
      </c>
      <c r="J3424" s="4" t="s">
        <v>12</v>
      </c>
      <c r="K3424" s="6">
        <v>30.875</v>
      </c>
      <c r="L3424" s="10" t="s">
        <v>12</v>
      </c>
      <c r="M3424" s="24" t="s">
        <v>40582</v>
      </c>
      <c r="N3424">
        <v>545</v>
      </c>
      <c r="O3424" s="15">
        <v>30.875</v>
      </c>
      <c r="P3424" s="4" t="s">
        <v>19460</v>
      </c>
      <c r="Q3424" s="4" t="s">
        <v>21308</v>
      </c>
      <c r="R3424" s="18">
        <v>84.28</v>
      </c>
      <c r="S3424" s="4" t="s">
        <v>21309</v>
      </c>
      <c r="T3424" s="4" t="s">
        <v>12</v>
      </c>
      <c r="U3424" s="11" t="s">
        <v>2151</v>
      </c>
      <c r="V3424" s="11" t="s">
        <v>2152</v>
      </c>
      <c r="W3424" s="4" t="s">
        <v>12</v>
      </c>
      <c r="X3424" s="4" t="s">
        <v>21307</v>
      </c>
      <c r="Y3424" s="4" t="s">
        <v>2154</v>
      </c>
      <c r="Z3424" t="s">
        <v>2153</v>
      </c>
      <c r="AB3424" s="5" t="s">
        <v>21310</v>
      </c>
      <c r="AC3424">
        <v>30.875</v>
      </c>
      <c r="AD3424">
        <v>20000</v>
      </c>
      <c r="AE3424">
        <v>0</v>
      </c>
      <c r="AF3424">
        <v>1982900</v>
      </c>
      <c r="AG3424" s="16">
        <v>0</v>
      </c>
      <c r="AH3424">
        <v>0</v>
      </c>
      <c r="AI3424" s="5">
        <v>2.0599999999999999E-4</v>
      </c>
      <c r="AJ3424" s="5">
        <v>0</v>
      </c>
      <c r="AK3424">
        <v>2</v>
      </c>
      <c r="AL3424">
        <v>545</v>
      </c>
      <c r="AM3424" t="s">
        <v>21311</v>
      </c>
    </row>
    <row r="3425" spans="1:39" x14ac:dyDescent="0.25">
      <c r="A3425" t="str">
        <f>HYPERLINK("http://www.UniProt.org/UniProt/Q9Y3M8-3","STA13_HUMAN")</f>
        <v>STA13_HUMAN</v>
      </c>
      <c r="B3425" s="4" t="s">
        <v>18981</v>
      </c>
      <c r="C3425" s="54">
        <v>0</v>
      </c>
      <c r="D3425" s="54">
        <v>0</v>
      </c>
      <c r="E3425" s="24">
        <v>0</v>
      </c>
      <c r="F3425" s="9">
        <v>0</v>
      </c>
      <c r="G3425" s="9">
        <v>0.60899999999999999</v>
      </c>
      <c r="H3425" s="30" t="s">
        <v>37740</v>
      </c>
      <c r="I3425" t="s">
        <v>32</v>
      </c>
      <c r="J3425" s="4" t="s">
        <v>12</v>
      </c>
      <c r="K3425" s="6">
        <v>111.19</v>
      </c>
      <c r="L3425" s="10" t="s">
        <v>12</v>
      </c>
      <c r="M3425" s="24" t="s">
        <v>40582</v>
      </c>
      <c r="N3425">
        <v>4681</v>
      </c>
      <c r="O3425" s="15">
        <v>111.19</v>
      </c>
      <c r="P3425" s="4" t="s">
        <v>19460</v>
      </c>
      <c r="Q3425" s="4" t="s">
        <v>37259</v>
      </c>
      <c r="R3425" s="18">
        <v>41.03</v>
      </c>
      <c r="S3425" s="4" t="s">
        <v>37260</v>
      </c>
      <c r="T3425" s="4" t="s">
        <v>18982</v>
      </c>
      <c r="V3425" s="11" t="s">
        <v>12333</v>
      </c>
      <c r="W3425" s="4" t="s">
        <v>18982</v>
      </c>
      <c r="X3425" s="4" t="s">
        <v>37258</v>
      </c>
      <c r="Y3425" s="4" t="s">
        <v>18983</v>
      </c>
      <c r="AB3425" s="5" t="s">
        <v>37261</v>
      </c>
      <c r="AC3425">
        <v>111.19</v>
      </c>
      <c r="AD3425">
        <v>20000</v>
      </c>
      <c r="AE3425">
        <v>0</v>
      </c>
      <c r="AF3425">
        <v>585550</v>
      </c>
      <c r="AG3425" s="16">
        <v>0</v>
      </c>
      <c r="AH3425">
        <v>0</v>
      </c>
      <c r="AI3425" s="5">
        <v>6.0900000000000003E-5</v>
      </c>
      <c r="AJ3425" s="5">
        <v>0</v>
      </c>
      <c r="AK3425">
        <v>9</v>
      </c>
      <c r="AL3425">
        <v>4681</v>
      </c>
      <c r="AM3425" t="s">
        <v>37262</v>
      </c>
    </row>
    <row r="3426" spans="1:39" x14ac:dyDescent="0.25">
      <c r="A3426" t="str">
        <f>HYPERLINK("http://www.UniProt.org/UniProt/P42229","STA5A_HUMAN")</f>
        <v>STA5A_HUMAN</v>
      </c>
      <c r="B3426" s="4" t="s">
        <v>5458</v>
      </c>
      <c r="C3426" s="54">
        <v>0</v>
      </c>
      <c r="D3426" s="54">
        <v>0</v>
      </c>
      <c r="E3426" s="24">
        <v>0</v>
      </c>
      <c r="F3426" s="9">
        <v>0</v>
      </c>
      <c r="G3426" s="9">
        <v>1.26</v>
      </c>
      <c r="H3426" s="30" t="s">
        <v>37740</v>
      </c>
      <c r="I3426" t="s">
        <v>69</v>
      </c>
      <c r="J3426" s="4" t="s">
        <v>12</v>
      </c>
      <c r="K3426" s="6">
        <v>90.646000000000001</v>
      </c>
      <c r="L3426" s="10" t="s">
        <v>12</v>
      </c>
      <c r="M3426" s="24" t="s">
        <v>40582</v>
      </c>
      <c r="N3426">
        <v>1280</v>
      </c>
      <c r="O3426" s="15">
        <v>90.646000000000001</v>
      </c>
      <c r="P3426" s="4" t="s">
        <v>19460</v>
      </c>
      <c r="Q3426" s="4" t="s">
        <v>24069</v>
      </c>
      <c r="R3426" s="18">
        <v>117.81</v>
      </c>
      <c r="S3426" s="4" t="s">
        <v>24070</v>
      </c>
      <c r="T3426" s="4" t="s">
        <v>5459</v>
      </c>
      <c r="U3426" s="11" t="s">
        <v>5460</v>
      </c>
      <c r="V3426" s="11" t="s">
        <v>5325</v>
      </c>
      <c r="W3426" s="4" t="s">
        <v>5459</v>
      </c>
      <c r="X3426" s="4" t="s">
        <v>24068</v>
      </c>
      <c r="Y3426" s="4" t="s">
        <v>5457</v>
      </c>
      <c r="AB3426" t="s">
        <v>24071</v>
      </c>
      <c r="AC3426">
        <v>90.646000000000001</v>
      </c>
      <c r="AD3426">
        <v>20000</v>
      </c>
      <c r="AE3426">
        <v>0</v>
      </c>
      <c r="AF3426">
        <v>1207800</v>
      </c>
      <c r="AG3426" s="16">
        <v>0</v>
      </c>
      <c r="AH3426">
        <v>0</v>
      </c>
      <c r="AI3426" s="5">
        <v>1.26E-4</v>
      </c>
      <c r="AJ3426" s="5">
        <v>0</v>
      </c>
      <c r="AK3426">
        <v>6</v>
      </c>
      <c r="AL3426">
        <v>1280</v>
      </c>
      <c r="AM3426" t="s">
        <v>24072</v>
      </c>
    </row>
    <row r="3427" spans="1:39" x14ac:dyDescent="0.25">
      <c r="A3427" t="str">
        <f>HYPERLINK("http://www.UniProt.org/UniProt/Q96DR4","STAR4_HUMAN")</f>
        <v>STAR4_HUMAN</v>
      </c>
      <c r="B3427" s="4" t="s">
        <v>13995</v>
      </c>
      <c r="C3427" s="54">
        <v>0</v>
      </c>
      <c r="D3427" s="54">
        <v>0</v>
      </c>
      <c r="E3427" s="24">
        <v>0</v>
      </c>
      <c r="F3427" s="9">
        <v>0</v>
      </c>
      <c r="G3427" s="9">
        <v>0.77400000000000002</v>
      </c>
      <c r="H3427" s="30" t="s">
        <v>37740</v>
      </c>
      <c r="I3427" t="s">
        <v>12</v>
      </c>
      <c r="J3427" s="4" t="s">
        <v>12</v>
      </c>
      <c r="K3427" s="6">
        <v>23.515999999999998</v>
      </c>
      <c r="L3427" s="10" t="s">
        <v>12</v>
      </c>
      <c r="M3427" s="24" t="s">
        <v>40582</v>
      </c>
      <c r="N3427">
        <v>3389</v>
      </c>
      <c r="O3427" s="15">
        <v>23.515999999999998</v>
      </c>
      <c r="P3427" s="4" t="s">
        <v>19460</v>
      </c>
      <c r="Q3427" s="4" t="s">
        <v>32233</v>
      </c>
      <c r="R3427" s="18">
        <v>75.209999999999994</v>
      </c>
      <c r="S3427" s="4" t="s">
        <v>32234</v>
      </c>
      <c r="T3427" s="4" t="s">
        <v>13996</v>
      </c>
      <c r="V3427" s="11" t="s">
        <v>13997</v>
      </c>
      <c r="W3427" s="4" t="s">
        <v>13996</v>
      </c>
      <c r="X3427" s="4" t="s">
        <v>12</v>
      </c>
      <c r="Y3427" s="4" t="s">
        <v>13994</v>
      </c>
      <c r="AB3427" t="s">
        <v>32235</v>
      </c>
      <c r="AC3427">
        <v>23.515999999999998</v>
      </c>
      <c r="AD3427">
        <v>20000</v>
      </c>
      <c r="AE3427">
        <v>0</v>
      </c>
      <c r="AF3427">
        <v>743720</v>
      </c>
      <c r="AG3427" s="16">
        <v>0</v>
      </c>
      <c r="AH3427">
        <v>0</v>
      </c>
      <c r="AI3427" s="5">
        <v>7.7399999999999998E-5</v>
      </c>
      <c r="AJ3427" s="5">
        <v>0</v>
      </c>
      <c r="AK3427">
        <v>0</v>
      </c>
      <c r="AL3427">
        <v>3389</v>
      </c>
      <c r="AM3427" t="s">
        <v>13994</v>
      </c>
    </row>
    <row r="3428" spans="1:39" x14ac:dyDescent="0.25">
      <c r="A3428" t="str">
        <f>HYPERLINK("http://www.UniProt.org/UniProt/O00506-3","STK25_HUMAN")</f>
        <v>STK25_HUMAN</v>
      </c>
      <c r="B3428" s="4" t="s">
        <v>384</v>
      </c>
      <c r="C3428" s="54">
        <v>0</v>
      </c>
      <c r="D3428" s="54">
        <v>0</v>
      </c>
      <c r="E3428" s="24">
        <v>0</v>
      </c>
      <c r="F3428" s="9">
        <v>0</v>
      </c>
      <c r="G3428" s="9">
        <v>1.1400000000000001</v>
      </c>
      <c r="H3428" s="30" t="s">
        <v>37740</v>
      </c>
      <c r="I3428" t="s">
        <v>32</v>
      </c>
      <c r="J3428" s="4" t="s">
        <v>12</v>
      </c>
      <c r="K3428" s="6">
        <v>37.296999999999997</v>
      </c>
      <c r="L3428" s="10" t="s">
        <v>12</v>
      </c>
      <c r="M3428" s="24" t="s">
        <v>40582</v>
      </c>
      <c r="N3428">
        <v>158</v>
      </c>
      <c r="O3428" s="15">
        <v>37.296999999999997</v>
      </c>
      <c r="P3428" s="4" t="s">
        <v>19460</v>
      </c>
      <c r="Q3428" s="4" t="s">
        <v>19793</v>
      </c>
      <c r="R3428" s="18">
        <v>291.08</v>
      </c>
      <c r="S3428" s="4" t="s">
        <v>19794</v>
      </c>
      <c r="T3428" s="4" t="s">
        <v>385</v>
      </c>
      <c r="U3428" s="11" t="s">
        <v>386</v>
      </c>
      <c r="V3428" s="11" t="s">
        <v>387</v>
      </c>
      <c r="W3428" s="4" t="s">
        <v>385</v>
      </c>
      <c r="X3428" s="4" t="s">
        <v>19792</v>
      </c>
      <c r="Y3428" s="4" t="s">
        <v>389</v>
      </c>
      <c r="AA3428" t="s">
        <v>388</v>
      </c>
      <c r="AB3428" s="5" t="s">
        <v>19795</v>
      </c>
      <c r="AC3428">
        <v>37.296999999999997</v>
      </c>
      <c r="AD3428">
        <v>20000</v>
      </c>
      <c r="AE3428">
        <v>0</v>
      </c>
      <c r="AF3428">
        <v>1097100</v>
      </c>
      <c r="AG3428" s="16">
        <v>0</v>
      </c>
      <c r="AH3428">
        <v>0</v>
      </c>
      <c r="AI3428" s="5">
        <v>1.1400000000000001E-4</v>
      </c>
      <c r="AJ3428" s="5">
        <v>0</v>
      </c>
      <c r="AK3428">
        <v>4</v>
      </c>
      <c r="AL3428">
        <v>158</v>
      </c>
      <c r="AM3428" t="s">
        <v>19796</v>
      </c>
    </row>
    <row r="3429" spans="1:39" x14ac:dyDescent="0.25">
      <c r="A3429" t="str">
        <f>HYPERLINK("http://www.UniProt.org/UniProt/Q6ZWJ1","STXB4_HUMAN")</f>
        <v>STXB4_HUMAN</v>
      </c>
      <c r="B3429" s="4" t="s">
        <v>11248</v>
      </c>
      <c r="C3429" s="54">
        <v>0</v>
      </c>
      <c r="D3429" s="54">
        <v>0</v>
      </c>
      <c r="E3429" s="24">
        <v>0</v>
      </c>
      <c r="F3429" s="9">
        <v>0</v>
      </c>
      <c r="G3429" s="9">
        <v>1.75</v>
      </c>
      <c r="H3429" s="30" t="s">
        <v>37740</v>
      </c>
      <c r="I3429" t="s">
        <v>32</v>
      </c>
      <c r="J3429" s="4" t="s">
        <v>12</v>
      </c>
      <c r="K3429" s="6">
        <v>61.661000000000001</v>
      </c>
      <c r="L3429" s="10" t="s">
        <v>12</v>
      </c>
      <c r="M3429" s="24" t="s">
        <v>40582</v>
      </c>
      <c r="N3429">
        <v>2670</v>
      </c>
      <c r="O3429" s="15">
        <v>61.661000000000001</v>
      </c>
      <c r="P3429" s="4" t="s">
        <v>19460</v>
      </c>
      <c r="Q3429" s="4" t="s">
        <v>29437</v>
      </c>
      <c r="R3429" s="18">
        <v>404.23</v>
      </c>
      <c r="S3429" s="4" t="s">
        <v>29438</v>
      </c>
      <c r="T3429" s="4" t="s">
        <v>11249</v>
      </c>
      <c r="U3429" s="11" t="s">
        <v>11250</v>
      </c>
      <c r="V3429" s="11" t="s">
        <v>11251</v>
      </c>
      <c r="W3429" s="4" t="s">
        <v>11249</v>
      </c>
      <c r="X3429" s="4" t="s">
        <v>19670</v>
      </c>
      <c r="Y3429" s="4" t="s">
        <v>11247</v>
      </c>
      <c r="AB3429" t="s">
        <v>29439</v>
      </c>
      <c r="AC3429">
        <v>61.661000000000001</v>
      </c>
      <c r="AD3429">
        <v>20000</v>
      </c>
      <c r="AE3429">
        <v>0</v>
      </c>
      <c r="AF3429">
        <v>1683700</v>
      </c>
      <c r="AG3429" s="16">
        <v>0</v>
      </c>
      <c r="AH3429">
        <v>0</v>
      </c>
      <c r="AI3429" s="5">
        <v>1.75E-4</v>
      </c>
      <c r="AJ3429" s="5">
        <v>0</v>
      </c>
      <c r="AK3429">
        <v>5</v>
      </c>
      <c r="AL3429">
        <v>2670</v>
      </c>
      <c r="AM3429" t="s">
        <v>29440</v>
      </c>
    </row>
    <row r="3430" spans="1:39" x14ac:dyDescent="0.25">
      <c r="A3430" t="str">
        <f>HYPERLINK("http://www.UniProt.org/UniProt/Q5T5C0-3","STXB5_HUMAN")</f>
        <v>STXB5_HUMAN</v>
      </c>
      <c r="B3430" s="4" t="s">
        <v>10427</v>
      </c>
      <c r="C3430" s="54">
        <v>0</v>
      </c>
      <c r="D3430" s="54">
        <v>0</v>
      </c>
      <c r="E3430" s="24">
        <v>0</v>
      </c>
      <c r="F3430" s="9">
        <v>0</v>
      </c>
      <c r="G3430" s="9">
        <v>3.4200000000000004</v>
      </c>
      <c r="H3430" s="30" t="s">
        <v>37740</v>
      </c>
      <c r="I3430" t="s">
        <v>32</v>
      </c>
      <c r="J3430" s="4" t="s">
        <v>12</v>
      </c>
      <c r="K3430" s="6">
        <v>121.6</v>
      </c>
      <c r="L3430" s="10" t="s">
        <v>12</v>
      </c>
      <c r="M3430" s="24" t="s">
        <v>40582</v>
      </c>
      <c r="N3430">
        <v>2448</v>
      </c>
      <c r="O3430" s="15">
        <v>121.6</v>
      </c>
      <c r="P3430" s="4" t="s">
        <v>19460</v>
      </c>
      <c r="Q3430" s="4" t="s">
        <v>28574</v>
      </c>
      <c r="R3430" s="18">
        <v>217.33</v>
      </c>
      <c r="S3430" s="4" t="s">
        <v>28575</v>
      </c>
      <c r="T3430" s="4" t="s">
        <v>10428</v>
      </c>
      <c r="U3430" s="11" t="s">
        <v>10429</v>
      </c>
      <c r="V3430" s="11" t="s">
        <v>9490</v>
      </c>
      <c r="W3430" s="4" t="s">
        <v>10428</v>
      </c>
      <c r="X3430" s="4" t="s">
        <v>28573</v>
      </c>
      <c r="Y3430" s="4" t="s">
        <v>10430</v>
      </c>
      <c r="AB3430" s="5" t="s">
        <v>28576</v>
      </c>
      <c r="AC3430">
        <v>121.6</v>
      </c>
      <c r="AD3430">
        <v>20000</v>
      </c>
      <c r="AE3430">
        <v>0</v>
      </c>
      <c r="AF3430">
        <v>3287600</v>
      </c>
      <c r="AG3430" s="16">
        <v>0</v>
      </c>
      <c r="AH3430">
        <v>0</v>
      </c>
      <c r="AI3430" s="5">
        <v>3.4200000000000002E-4</v>
      </c>
      <c r="AJ3430" s="5">
        <v>0</v>
      </c>
      <c r="AK3430">
        <v>16</v>
      </c>
      <c r="AL3430">
        <v>2448</v>
      </c>
      <c r="AM3430" t="s">
        <v>28577</v>
      </c>
    </row>
    <row r="3431" spans="1:39" x14ac:dyDescent="0.25">
      <c r="A3431" t="str">
        <f>HYPERLINK("http://www.UniProt.org/UniProt/Q8WUJ0","STYX_HUMAN")</f>
        <v>STYX_HUMAN</v>
      </c>
      <c r="B3431" s="4" t="s">
        <v>13103</v>
      </c>
      <c r="C3431" s="54">
        <v>0</v>
      </c>
      <c r="D3431" s="54">
        <v>0</v>
      </c>
      <c r="E3431" s="24">
        <v>0</v>
      </c>
      <c r="F3431" s="9">
        <v>0</v>
      </c>
      <c r="G3431" s="9">
        <v>8.9700000000000006</v>
      </c>
      <c r="H3431" s="30" t="s">
        <v>37740</v>
      </c>
      <c r="I3431" t="s">
        <v>69</v>
      </c>
      <c r="J3431" s="4" t="s">
        <v>12</v>
      </c>
      <c r="K3431" s="6">
        <v>25.492000000000001</v>
      </c>
      <c r="L3431" s="10" t="s">
        <v>12</v>
      </c>
      <c r="M3431" s="24" t="s">
        <v>40582</v>
      </c>
      <c r="N3431">
        <v>3168</v>
      </c>
      <c r="O3431" s="15">
        <v>25.492000000000001</v>
      </c>
      <c r="P3431" s="4" t="s">
        <v>19460</v>
      </c>
      <c r="Q3431" s="4" t="s">
        <v>31370</v>
      </c>
      <c r="R3431" s="18">
        <v>96.02</v>
      </c>
      <c r="S3431" s="4" t="s">
        <v>31371</v>
      </c>
      <c r="T3431" s="4" t="s">
        <v>13104</v>
      </c>
      <c r="U3431" s="11" t="s">
        <v>13105</v>
      </c>
      <c r="V3431" s="11" t="s">
        <v>6204</v>
      </c>
      <c r="W3431" s="4" t="s">
        <v>13104</v>
      </c>
      <c r="X3431" s="4" t="s">
        <v>31369</v>
      </c>
      <c r="Y3431" s="4" t="s">
        <v>13102</v>
      </c>
      <c r="AB3431" t="s">
        <v>31372</v>
      </c>
      <c r="AC3431">
        <v>25.492000000000001</v>
      </c>
      <c r="AD3431">
        <v>20000</v>
      </c>
      <c r="AE3431">
        <v>0</v>
      </c>
      <c r="AF3431">
        <v>8620400</v>
      </c>
      <c r="AG3431" s="16">
        <v>0</v>
      </c>
      <c r="AH3431">
        <v>0</v>
      </c>
      <c r="AI3431" s="5">
        <v>8.9700000000000001E-4</v>
      </c>
      <c r="AJ3431" s="5">
        <v>0</v>
      </c>
      <c r="AK3431">
        <v>9</v>
      </c>
      <c r="AL3431">
        <v>3168</v>
      </c>
      <c r="AM3431" t="s">
        <v>13102</v>
      </c>
    </row>
    <row r="3432" spans="1:39" x14ac:dyDescent="0.25">
      <c r="A3432" t="str">
        <f>HYPERLINK("http://www.UniProt.org/UniProt/Q9UMX1","SUFU_HUMAN")</f>
        <v>SUFU_HUMAN</v>
      </c>
      <c r="B3432" s="4" t="s">
        <v>18413</v>
      </c>
      <c r="C3432" s="54">
        <v>0</v>
      </c>
      <c r="D3432" s="54">
        <v>0</v>
      </c>
      <c r="E3432" s="24">
        <v>0</v>
      </c>
      <c r="F3432" s="9">
        <v>0</v>
      </c>
      <c r="G3432" s="9">
        <v>0.876</v>
      </c>
      <c r="H3432" s="30" t="s">
        <v>37740</v>
      </c>
      <c r="I3432" t="s">
        <v>69</v>
      </c>
      <c r="J3432" s="4" t="s">
        <v>12</v>
      </c>
      <c r="K3432" s="6">
        <v>53.945999999999998</v>
      </c>
      <c r="L3432" s="10" t="s">
        <v>12</v>
      </c>
      <c r="M3432" s="24" t="s">
        <v>40582</v>
      </c>
      <c r="N3432">
        <v>4537</v>
      </c>
      <c r="O3432" s="15">
        <v>53.945999999999998</v>
      </c>
      <c r="P3432" s="4" t="s">
        <v>19460</v>
      </c>
      <c r="Q3432" s="4" t="s">
        <v>36689</v>
      </c>
      <c r="R3432" s="18">
        <v>29.43</v>
      </c>
      <c r="S3432" s="4" t="s">
        <v>36690</v>
      </c>
      <c r="T3432" s="4" t="s">
        <v>18414</v>
      </c>
      <c r="U3432" s="11" t="s">
        <v>18415</v>
      </c>
      <c r="V3432" s="11" t="s">
        <v>18416</v>
      </c>
      <c r="W3432" s="4" t="s">
        <v>18414</v>
      </c>
      <c r="X3432" s="4" t="s">
        <v>19949</v>
      </c>
      <c r="Y3432" s="4" t="s">
        <v>18412</v>
      </c>
      <c r="AB3432" s="5" t="s">
        <v>36691</v>
      </c>
      <c r="AC3432">
        <v>53.945999999999998</v>
      </c>
      <c r="AD3432">
        <v>20000</v>
      </c>
      <c r="AE3432">
        <v>0</v>
      </c>
      <c r="AF3432">
        <v>842160</v>
      </c>
      <c r="AG3432" s="16">
        <v>0</v>
      </c>
      <c r="AH3432">
        <v>0</v>
      </c>
      <c r="AI3432" s="5">
        <v>8.7600000000000002E-5</v>
      </c>
      <c r="AJ3432" s="5">
        <v>0</v>
      </c>
      <c r="AK3432">
        <v>3</v>
      </c>
      <c r="AL3432">
        <v>4537</v>
      </c>
      <c r="AM3432" t="s">
        <v>36692</v>
      </c>
    </row>
    <row r="3433" spans="1:39" x14ac:dyDescent="0.25">
      <c r="A3433" t="str">
        <f>HYPERLINK("http://www.UniProt.org/UniProt/P55854","SUMO3_HUMAN")</f>
        <v>SUMO3_HUMAN</v>
      </c>
      <c r="B3433" s="4" t="s">
        <v>6676</v>
      </c>
      <c r="C3433" s="54">
        <v>0</v>
      </c>
      <c r="D3433" s="54">
        <v>0</v>
      </c>
      <c r="E3433" s="24">
        <v>0</v>
      </c>
      <c r="F3433" s="9">
        <v>0</v>
      </c>
      <c r="G3433" s="9">
        <v>4.26</v>
      </c>
      <c r="H3433" s="30" t="s">
        <v>37740</v>
      </c>
      <c r="I3433" t="s">
        <v>69</v>
      </c>
      <c r="J3433" s="4" t="s">
        <v>584</v>
      </c>
      <c r="K3433" s="6">
        <v>11.637</v>
      </c>
      <c r="L3433" s="10" t="s">
        <v>12</v>
      </c>
      <c r="M3433" s="24" t="s">
        <v>40582</v>
      </c>
      <c r="N3433">
        <v>1563</v>
      </c>
      <c r="O3433" s="15">
        <v>11.637</v>
      </c>
      <c r="P3433" s="4" t="s">
        <v>19460</v>
      </c>
      <c r="Q3433" s="4" t="s">
        <v>25131</v>
      </c>
      <c r="R3433" s="18">
        <v>22</v>
      </c>
      <c r="S3433" s="4" t="s">
        <v>25132</v>
      </c>
      <c r="T3433" s="4" t="s">
        <v>6677</v>
      </c>
      <c r="U3433" s="11" t="s">
        <v>6678</v>
      </c>
      <c r="V3433" s="11" t="s">
        <v>6679</v>
      </c>
      <c r="W3433" s="4" t="s">
        <v>6677</v>
      </c>
      <c r="X3433" s="4" t="s">
        <v>25130</v>
      </c>
      <c r="Y3433" s="4" t="s">
        <v>6675</v>
      </c>
      <c r="AB3433" t="s">
        <v>25133</v>
      </c>
      <c r="AC3433">
        <v>11.637</v>
      </c>
      <c r="AD3433">
        <v>20000</v>
      </c>
      <c r="AE3433">
        <v>0</v>
      </c>
      <c r="AF3433">
        <v>4094200</v>
      </c>
      <c r="AG3433" s="16">
        <v>0</v>
      </c>
      <c r="AH3433">
        <v>0</v>
      </c>
      <c r="AI3433" s="5">
        <v>4.26E-4</v>
      </c>
      <c r="AJ3433" s="5">
        <v>0</v>
      </c>
      <c r="AK3433">
        <v>6</v>
      </c>
      <c r="AL3433">
        <v>1563</v>
      </c>
      <c r="AM3433" t="s">
        <v>25134</v>
      </c>
    </row>
    <row r="3434" spans="1:39" x14ac:dyDescent="0.25">
      <c r="A3434" t="str">
        <f>HYPERLINK("http://www.UniProt.org/UniProt/Q8NF91-4","SYNE1_HUMAN")</f>
        <v>SYNE1_HUMAN</v>
      </c>
      <c r="B3434" s="4" t="s">
        <v>12693</v>
      </c>
      <c r="C3434" s="54">
        <v>0</v>
      </c>
      <c r="D3434" s="54">
        <v>0</v>
      </c>
      <c r="E3434" s="24">
        <v>0</v>
      </c>
      <c r="F3434" s="9">
        <v>0</v>
      </c>
      <c r="G3434" s="9">
        <v>0.17</v>
      </c>
      <c r="H3434" s="30" t="s">
        <v>37740</v>
      </c>
      <c r="I3434" t="s">
        <v>69</v>
      </c>
      <c r="J3434" s="4" t="s">
        <v>12</v>
      </c>
      <c r="K3434" s="6">
        <v>1005.2</v>
      </c>
      <c r="L3434" s="10" t="s">
        <v>157</v>
      </c>
      <c r="M3434" s="24" t="s">
        <v>40582</v>
      </c>
      <c r="N3434">
        <v>3064</v>
      </c>
      <c r="O3434" s="15">
        <v>1005.2</v>
      </c>
      <c r="P3434" s="4" t="s">
        <v>19460</v>
      </c>
      <c r="Q3434" s="4" t="s">
        <v>30949</v>
      </c>
      <c r="R3434" s="18">
        <v>330.47</v>
      </c>
      <c r="S3434" s="19" t="s">
        <v>30950</v>
      </c>
      <c r="T3434" s="4" t="s">
        <v>12694</v>
      </c>
      <c r="V3434" s="11" t="s">
        <v>745</v>
      </c>
      <c r="W3434" s="4" t="s">
        <v>12694</v>
      </c>
      <c r="X3434" s="4" t="s">
        <v>30948</v>
      </c>
      <c r="Y3434" s="4" t="s">
        <v>12695</v>
      </c>
      <c r="AB3434" t="s">
        <v>30951</v>
      </c>
      <c r="AC3434">
        <v>1005.2</v>
      </c>
      <c r="AD3434">
        <v>20000</v>
      </c>
      <c r="AE3434">
        <v>0</v>
      </c>
      <c r="AF3434">
        <v>163400</v>
      </c>
      <c r="AG3434" s="16">
        <v>0</v>
      </c>
      <c r="AH3434">
        <v>0</v>
      </c>
      <c r="AI3434" s="5">
        <v>1.7E-5</v>
      </c>
      <c r="AJ3434" s="5">
        <v>0</v>
      </c>
      <c r="AK3434">
        <v>7</v>
      </c>
      <c r="AL3434">
        <v>3064</v>
      </c>
      <c r="AM3434" t="s">
        <v>30952</v>
      </c>
    </row>
    <row r="3435" spans="1:39" x14ac:dyDescent="0.25">
      <c r="A3435" t="str">
        <f>HYPERLINK("http://www.UniProt.org/UniProt/O76070","SYUG_HUMAN")</f>
        <v>SYUG_HUMAN</v>
      </c>
      <c r="B3435" s="4" t="s">
        <v>2070</v>
      </c>
      <c r="C3435" s="54">
        <v>0</v>
      </c>
      <c r="D3435" s="54">
        <v>0</v>
      </c>
      <c r="E3435" s="24">
        <v>0</v>
      </c>
      <c r="F3435" s="9">
        <v>0</v>
      </c>
      <c r="G3435" s="9">
        <v>0.46499999999999997</v>
      </c>
      <c r="H3435" s="30" t="s">
        <v>37740</v>
      </c>
      <c r="I3435" t="s">
        <v>32</v>
      </c>
      <c r="J3435" s="4" t="s">
        <v>12</v>
      </c>
      <c r="K3435" s="6">
        <v>13.331</v>
      </c>
      <c r="L3435" s="10" t="s">
        <v>12</v>
      </c>
      <c r="M3435" s="24" t="s">
        <v>40582</v>
      </c>
      <c r="N3435">
        <v>527</v>
      </c>
      <c r="O3435" s="15">
        <v>13.331</v>
      </c>
      <c r="P3435" s="4" t="s">
        <v>19460</v>
      </c>
      <c r="Q3435" s="4" t="s">
        <v>21239</v>
      </c>
      <c r="R3435" s="18">
        <v>37.840000000000003</v>
      </c>
      <c r="S3435" s="4" t="s">
        <v>21240</v>
      </c>
      <c r="T3435" s="4" t="s">
        <v>2071</v>
      </c>
      <c r="W3435" s="4" t="s">
        <v>2071</v>
      </c>
      <c r="X3435" s="4" t="s">
        <v>21238</v>
      </c>
      <c r="Y3435" s="4" t="s">
        <v>2069</v>
      </c>
      <c r="AA3435" t="s">
        <v>2072</v>
      </c>
      <c r="AB3435" t="s">
        <v>21241</v>
      </c>
      <c r="AC3435">
        <v>13.331</v>
      </c>
      <c r="AD3435">
        <v>20000</v>
      </c>
      <c r="AE3435">
        <v>0</v>
      </c>
      <c r="AF3435">
        <v>447340</v>
      </c>
      <c r="AG3435" s="16">
        <v>0</v>
      </c>
      <c r="AH3435">
        <v>0</v>
      </c>
      <c r="AI3435" s="5">
        <v>4.6499999999999999E-5</v>
      </c>
      <c r="AJ3435" s="5">
        <v>0</v>
      </c>
      <c r="AK3435">
        <v>3</v>
      </c>
      <c r="AL3435">
        <v>527</v>
      </c>
      <c r="AM3435" t="s">
        <v>2069</v>
      </c>
    </row>
    <row r="3436" spans="1:39" x14ac:dyDescent="0.25">
      <c r="A3436" t="str">
        <f>HYPERLINK("http://www.UniProt.org/UniProt/Q7Z422-2","SZRD1_HUMAN")</f>
        <v>SZRD1_HUMAN</v>
      </c>
      <c r="B3436" s="4" t="s">
        <v>11497</v>
      </c>
      <c r="C3436" s="54">
        <v>0</v>
      </c>
      <c r="D3436" s="54">
        <v>0</v>
      </c>
      <c r="E3436" s="24">
        <v>0</v>
      </c>
      <c r="F3436" s="9">
        <v>0</v>
      </c>
      <c r="G3436" s="9">
        <v>9.3000000000000007</v>
      </c>
      <c r="H3436" s="30" t="s">
        <v>37740</v>
      </c>
      <c r="I3436" t="s">
        <v>12</v>
      </c>
      <c r="J3436" s="4" t="s">
        <v>12</v>
      </c>
      <c r="K3436" s="6">
        <v>14.603999999999999</v>
      </c>
      <c r="L3436" s="10" t="s">
        <v>12</v>
      </c>
      <c r="M3436" s="24" t="s">
        <v>40582</v>
      </c>
      <c r="N3436">
        <v>2734</v>
      </c>
      <c r="O3436" s="15">
        <v>14.603999999999999</v>
      </c>
      <c r="P3436" s="4" t="s">
        <v>19460</v>
      </c>
      <c r="Q3436" s="4" t="s">
        <v>29690</v>
      </c>
      <c r="R3436" s="18">
        <v>155.24</v>
      </c>
      <c r="S3436" s="4" t="s">
        <v>29691</v>
      </c>
      <c r="T3436" s="4" t="s">
        <v>12</v>
      </c>
      <c r="V3436" s="11" t="s">
        <v>11498</v>
      </c>
      <c r="W3436" s="4" t="s">
        <v>12</v>
      </c>
      <c r="X3436" s="4" t="s">
        <v>12</v>
      </c>
      <c r="Y3436" s="4" t="s">
        <v>11499</v>
      </c>
      <c r="AB3436" s="5" t="s">
        <v>29692</v>
      </c>
      <c r="AC3436">
        <v>14.603999999999999</v>
      </c>
      <c r="AD3436">
        <v>20000</v>
      </c>
      <c r="AE3436">
        <v>0</v>
      </c>
      <c r="AF3436">
        <v>8936200</v>
      </c>
      <c r="AG3436" s="16">
        <v>0</v>
      </c>
      <c r="AH3436">
        <v>0</v>
      </c>
      <c r="AI3436" s="5">
        <v>9.3000000000000005E-4</v>
      </c>
      <c r="AJ3436" s="5">
        <v>0</v>
      </c>
      <c r="AK3436">
        <v>4</v>
      </c>
      <c r="AL3436">
        <v>2734</v>
      </c>
      <c r="AM3436" t="s">
        <v>29693</v>
      </c>
    </row>
    <row r="3437" spans="1:39" x14ac:dyDescent="0.25">
      <c r="A3437" t="str">
        <f>HYPERLINK("http://www.UniProt.org/UniProt/Q99576-3","T22D3_HUMAN")</f>
        <v>T22D3_HUMAN</v>
      </c>
      <c r="B3437" s="4" t="s">
        <v>14817</v>
      </c>
      <c r="C3437" s="54">
        <v>0</v>
      </c>
      <c r="D3437" s="54">
        <v>0</v>
      </c>
      <c r="E3437" s="24">
        <v>0</v>
      </c>
      <c r="F3437" s="9">
        <v>0</v>
      </c>
      <c r="G3437" s="9">
        <v>1.31</v>
      </c>
      <c r="H3437" s="30" t="s">
        <v>37740</v>
      </c>
      <c r="I3437" t="s">
        <v>69</v>
      </c>
      <c r="J3437" s="4" t="s">
        <v>12</v>
      </c>
      <c r="K3437" s="6">
        <v>22.213000000000001</v>
      </c>
      <c r="L3437" s="10" t="s">
        <v>12</v>
      </c>
      <c r="M3437" s="24" t="s">
        <v>40582</v>
      </c>
      <c r="N3437">
        <v>3601</v>
      </c>
      <c r="O3437" s="15">
        <v>22.213000000000001</v>
      </c>
      <c r="P3437" s="4" t="s">
        <v>19460</v>
      </c>
      <c r="Q3437" s="4" t="s">
        <v>33070</v>
      </c>
      <c r="R3437" s="18">
        <v>164.65</v>
      </c>
      <c r="S3437" s="4" t="s">
        <v>33071</v>
      </c>
      <c r="T3437" s="4" t="s">
        <v>14818</v>
      </c>
      <c r="V3437" s="11" t="s">
        <v>1719</v>
      </c>
      <c r="W3437" s="4" t="s">
        <v>14818</v>
      </c>
      <c r="X3437" s="4" t="s">
        <v>33069</v>
      </c>
      <c r="Y3437" s="4" t="s">
        <v>14819</v>
      </c>
      <c r="AB3437" t="s">
        <v>33072</v>
      </c>
      <c r="AC3437">
        <v>22.213000000000001</v>
      </c>
      <c r="AD3437">
        <v>20000</v>
      </c>
      <c r="AE3437">
        <v>0</v>
      </c>
      <c r="AF3437">
        <v>1258000</v>
      </c>
      <c r="AG3437" s="16">
        <v>0</v>
      </c>
      <c r="AH3437">
        <v>0</v>
      </c>
      <c r="AI3437" s="5">
        <v>1.3100000000000001E-4</v>
      </c>
      <c r="AJ3437" s="5">
        <v>0</v>
      </c>
      <c r="AK3437">
        <v>1</v>
      </c>
      <c r="AL3437">
        <v>3601</v>
      </c>
      <c r="AM3437" t="s">
        <v>33068</v>
      </c>
    </row>
    <row r="3438" spans="1:39" x14ac:dyDescent="0.25">
      <c r="A3438" t="str">
        <f>HYPERLINK("http://www.UniProt.org/UniProt/Q96EM0","T3HPD_HUMAN")</f>
        <v>T3HPD_HUMAN</v>
      </c>
      <c r="B3438" s="4" t="s">
        <v>14070</v>
      </c>
      <c r="C3438" s="54">
        <v>0</v>
      </c>
      <c r="D3438" s="54">
        <v>0</v>
      </c>
      <c r="E3438" s="24">
        <v>0</v>
      </c>
      <c r="F3438" s="9">
        <v>0</v>
      </c>
      <c r="G3438" s="9">
        <v>1.17</v>
      </c>
      <c r="H3438" s="30" t="s">
        <v>37740</v>
      </c>
      <c r="I3438" t="s">
        <v>12</v>
      </c>
      <c r="J3438" s="4" t="s">
        <v>12</v>
      </c>
      <c r="K3438" s="6">
        <v>38.137</v>
      </c>
      <c r="L3438" s="10" t="s">
        <v>12</v>
      </c>
      <c r="M3438" s="24" t="s">
        <v>40582</v>
      </c>
      <c r="N3438">
        <v>3409</v>
      </c>
      <c r="O3438" s="15">
        <v>38.137</v>
      </c>
      <c r="P3438" s="4" t="s">
        <v>19460</v>
      </c>
      <c r="Q3438" s="4" t="s">
        <v>32302</v>
      </c>
      <c r="R3438" s="18">
        <v>119.65</v>
      </c>
      <c r="S3438" s="4" t="s">
        <v>32303</v>
      </c>
      <c r="T3438" s="4" t="s">
        <v>14071</v>
      </c>
      <c r="U3438" s="11" t="s">
        <v>14072</v>
      </c>
      <c r="V3438" s="11" t="s">
        <v>14073</v>
      </c>
      <c r="W3438" s="4" t="s">
        <v>14071</v>
      </c>
      <c r="X3438" s="4" t="s">
        <v>12</v>
      </c>
      <c r="Y3438" s="4" t="s">
        <v>14069</v>
      </c>
      <c r="AA3438" t="s">
        <v>14074</v>
      </c>
      <c r="AB3438" t="s">
        <v>32304</v>
      </c>
      <c r="AC3438">
        <v>38.137</v>
      </c>
      <c r="AD3438">
        <v>20000</v>
      </c>
      <c r="AE3438">
        <v>0</v>
      </c>
      <c r="AF3438">
        <v>1120700</v>
      </c>
      <c r="AG3438" s="16">
        <v>0</v>
      </c>
      <c r="AH3438">
        <v>0</v>
      </c>
      <c r="AI3438" s="5">
        <v>1.17E-4</v>
      </c>
      <c r="AJ3438" s="5">
        <v>0</v>
      </c>
      <c r="AK3438">
        <v>1</v>
      </c>
      <c r="AL3438">
        <v>3409</v>
      </c>
      <c r="AM3438" t="s">
        <v>14069</v>
      </c>
    </row>
    <row r="3439" spans="1:39" x14ac:dyDescent="0.25">
      <c r="A3439" t="str">
        <f>HYPERLINK("http://www.UniProt.org/UniProt/Q9BSH4","TACO1_HUMAN")</f>
        <v>TACO1_HUMAN</v>
      </c>
      <c r="B3439" s="4" t="s">
        <v>15178</v>
      </c>
      <c r="C3439" s="54">
        <v>0</v>
      </c>
      <c r="D3439" s="54">
        <v>0</v>
      </c>
      <c r="E3439" s="24">
        <v>0</v>
      </c>
      <c r="F3439" s="9">
        <v>0</v>
      </c>
      <c r="G3439" s="9">
        <v>1.22</v>
      </c>
      <c r="H3439" s="30" t="s">
        <v>37740</v>
      </c>
      <c r="I3439" t="s">
        <v>32</v>
      </c>
      <c r="J3439" s="4" t="s">
        <v>12</v>
      </c>
      <c r="K3439" s="6">
        <v>32.476999999999997</v>
      </c>
      <c r="L3439" s="10" t="s">
        <v>12</v>
      </c>
      <c r="M3439" s="24" t="s">
        <v>40582</v>
      </c>
      <c r="N3439">
        <v>3689</v>
      </c>
      <c r="O3439" s="15">
        <v>32.476999999999997</v>
      </c>
      <c r="P3439" s="4" t="s">
        <v>19460</v>
      </c>
      <c r="Q3439" s="4" t="s">
        <v>33415</v>
      </c>
      <c r="R3439" s="18">
        <v>102.53</v>
      </c>
      <c r="S3439" s="4" t="s">
        <v>33416</v>
      </c>
      <c r="T3439" s="4" t="s">
        <v>15179</v>
      </c>
      <c r="U3439" s="11" t="s">
        <v>15180</v>
      </c>
      <c r="V3439" s="11" t="s">
        <v>15181</v>
      </c>
      <c r="W3439" s="4" t="s">
        <v>15179</v>
      </c>
      <c r="X3439" s="4" t="s">
        <v>33414</v>
      </c>
      <c r="Y3439" s="4" t="s">
        <v>15177</v>
      </c>
      <c r="AA3439" t="s">
        <v>10070</v>
      </c>
      <c r="AB3439" t="s">
        <v>33417</v>
      </c>
      <c r="AC3439">
        <v>32.476999999999997</v>
      </c>
      <c r="AD3439">
        <v>20000</v>
      </c>
      <c r="AE3439">
        <v>0</v>
      </c>
      <c r="AF3439">
        <v>1174000</v>
      </c>
      <c r="AG3439" s="16">
        <v>0</v>
      </c>
      <c r="AH3439">
        <v>0</v>
      </c>
      <c r="AI3439" s="5">
        <v>1.22E-4</v>
      </c>
      <c r="AJ3439" s="5">
        <v>0</v>
      </c>
      <c r="AK3439">
        <v>4</v>
      </c>
      <c r="AL3439">
        <v>3689</v>
      </c>
      <c r="AM3439" t="s">
        <v>15177</v>
      </c>
    </row>
    <row r="3440" spans="1:39" x14ac:dyDescent="0.25">
      <c r="A3440" t="str">
        <f>HYPERLINK("http://www.UniProt.org/UniProt/Q12962","TAF10_HUMAN")</f>
        <v>TAF10_HUMAN</v>
      </c>
      <c r="B3440" s="4" t="s">
        <v>8305</v>
      </c>
      <c r="C3440" s="54">
        <v>0</v>
      </c>
      <c r="D3440" s="54">
        <v>0</v>
      </c>
      <c r="E3440" s="24">
        <v>0</v>
      </c>
      <c r="F3440" s="9">
        <v>0</v>
      </c>
      <c r="G3440" s="9">
        <v>4.9399999999999995</v>
      </c>
      <c r="H3440" s="30" t="s">
        <v>37740</v>
      </c>
      <c r="I3440" t="s">
        <v>92</v>
      </c>
      <c r="J3440" s="4" t="s">
        <v>12</v>
      </c>
      <c r="K3440" s="6">
        <v>21.710999999999999</v>
      </c>
      <c r="L3440" s="10" t="s">
        <v>12</v>
      </c>
      <c r="M3440" s="24" t="s">
        <v>40582</v>
      </c>
      <c r="N3440">
        <v>1940</v>
      </c>
      <c r="O3440" s="15">
        <v>21.710999999999999</v>
      </c>
      <c r="P3440" s="4" t="s">
        <v>19460</v>
      </c>
      <c r="Q3440" s="4" t="s">
        <v>26558</v>
      </c>
      <c r="R3440" s="18">
        <v>115.59</v>
      </c>
      <c r="S3440" s="4" t="s">
        <v>26559</v>
      </c>
      <c r="T3440" s="4" t="s">
        <v>8306</v>
      </c>
      <c r="U3440" s="11" t="s">
        <v>8307</v>
      </c>
      <c r="V3440" s="11" t="s">
        <v>8308</v>
      </c>
      <c r="W3440" s="4" t="s">
        <v>8306</v>
      </c>
      <c r="X3440" s="4" t="s">
        <v>26557</v>
      </c>
      <c r="Y3440" s="4" t="s">
        <v>8304</v>
      </c>
      <c r="Z3440" t="s">
        <v>2153</v>
      </c>
      <c r="AA3440" t="s">
        <v>4135</v>
      </c>
      <c r="AB3440" t="s">
        <v>26560</v>
      </c>
      <c r="AC3440">
        <v>21.710999999999999</v>
      </c>
      <c r="AD3440">
        <v>20000</v>
      </c>
      <c r="AE3440">
        <v>0</v>
      </c>
      <c r="AF3440">
        <v>4748800</v>
      </c>
      <c r="AG3440" s="16">
        <v>0</v>
      </c>
      <c r="AH3440">
        <v>0</v>
      </c>
      <c r="AI3440" s="5">
        <v>4.9399999999999997E-4</v>
      </c>
      <c r="AJ3440" s="5">
        <v>0</v>
      </c>
      <c r="AK3440">
        <v>4</v>
      </c>
      <c r="AL3440">
        <v>1940</v>
      </c>
      <c r="AM3440" t="s">
        <v>8304</v>
      </c>
    </row>
    <row r="3441" spans="1:39" x14ac:dyDescent="0.25">
      <c r="A3441" t="str">
        <f>HYPERLINK("http://www.UniProt.org/UniProt/Q15544","TAF11_HUMAN")</f>
        <v>TAF11_HUMAN</v>
      </c>
      <c r="B3441" s="4" t="s">
        <v>9602</v>
      </c>
      <c r="C3441" s="54">
        <v>0</v>
      </c>
      <c r="D3441" s="54">
        <v>0</v>
      </c>
      <c r="E3441" s="24">
        <v>0</v>
      </c>
      <c r="F3441" s="9">
        <v>0</v>
      </c>
      <c r="G3441" s="9">
        <v>0.502</v>
      </c>
      <c r="H3441" s="30" t="s">
        <v>37740</v>
      </c>
      <c r="I3441" t="s">
        <v>92</v>
      </c>
      <c r="J3441" s="4" t="s">
        <v>12</v>
      </c>
      <c r="K3441" s="6">
        <v>23.306999999999999</v>
      </c>
      <c r="L3441" s="10" t="s">
        <v>12</v>
      </c>
      <c r="M3441" s="24" t="s">
        <v>40582</v>
      </c>
      <c r="N3441">
        <v>2236</v>
      </c>
      <c r="O3441" s="15">
        <v>23.306999999999999</v>
      </c>
      <c r="P3441" s="4" t="s">
        <v>19460</v>
      </c>
      <c r="Q3441" s="4" t="s">
        <v>27757</v>
      </c>
      <c r="R3441" s="18">
        <v>37.03</v>
      </c>
      <c r="S3441" s="4" t="s">
        <v>27758</v>
      </c>
      <c r="T3441" s="4" t="s">
        <v>9603</v>
      </c>
      <c r="U3441" s="11" t="s">
        <v>9604</v>
      </c>
      <c r="V3441" s="11" t="s">
        <v>9605</v>
      </c>
      <c r="W3441" s="4" t="s">
        <v>9603</v>
      </c>
      <c r="X3441" s="4" t="s">
        <v>19725</v>
      </c>
      <c r="Y3441" s="4" t="s">
        <v>9601</v>
      </c>
      <c r="Z3441" t="s">
        <v>2153</v>
      </c>
      <c r="AB3441" t="s">
        <v>27759</v>
      </c>
      <c r="AC3441">
        <v>23.306999999999999</v>
      </c>
      <c r="AD3441">
        <v>20000</v>
      </c>
      <c r="AE3441">
        <v>0</v>
      </c>
      <c r="AF3441">
        <v>482480</v>
      </c>
      <c r="AG3441" s="16">
        <v>0</v>
      </c>
      <c r="AH3441">
        <v>0</v>
      </c>
      <c r="AI3441" s="5">
        <v>5.02E-5</v>
      </c>
      <c r="AJ3441" s="5">
        <v>0</v>
      </c>
      <c r="AK3441">
        <v>2</v>
      </c>
      <c r="AL3441">
        <v>2236</v>
      </c>
      <c r="AM3441" t="s">
        <v>9601</v>
      </c>
    </row>
    <row r="3442" spans="1:39" x14ac:dyDescent="0.25">
      <c r="A3442" t="str">
        <f>HYPERLINK("http://www.UniProt.org/UniProt/Q7Z7C8","TAF8_HUMAN")</f>
        <v>TAF8_HUMAN</v>
      </c>
      <c r="B3442" s="4" t="s">
        <v>11615</v>
      </c>
      <c r="C3442" s="54">
        <v>0</v>
      </c>
      <c r="D3442" s="54">
        <v>0</v>
      </c>
      <c r="E3442" s="24">
        <v>0</v>
      </c>
      <c r="F3442" s="9">
        <v>0</v>
      </c>
      <c r="G3442" s="9">
        <v>0.36799999999999999</v>
      </c>
      <c r="H3442" s="30" t="s">
        <v>37740</v>
      </c>
      <c r="I3442" t="s">
        <v>69</v>
      </c>
      <c r="J3442" s="4" t="s">
        <v>12</v>
      </c>
      <c r="K3442" s="6">
        <v>34.262</v>
      </c>
      <c r="L3442" s="10" t="s">
        <v>12</v>
      </c>
      <c r="M3442" s="24" t="s">
        <v>40582</v>
      </c>
      <c r="N3442">
        <v>2767</v>
      </c>
      <c r="O3442" s="15">
        <v>34.262</v>
      </c>
      <c r="P3442" s="4" t="s">
        <v>19460</v>
      </c>
      <c r="Q3442" s="4" t="s">
        <v>29812</v>
      </c>
      <c r="R3442" s="18">
        <v>64.849999999999994</v>
      </c>
      <c r="S3442" s="4" t="s">
        <v>29813</v>
      </c>
      <c r="T3442" s="4" t="s">
        <v>11616</v>
      </c>
      <c r="U3442" s="11" t="s">
        <v>11617</v>
      </c>
      <c r="V3442" s="11" t="s">
        <v>11618</v>
      </c>
      <c r="W3442" s="4" t="s">
        <v>11616</v>
      </c>
      <c r="X3442" s="4" t="s">
        <v>29811</v>
      </c>
      <c r="Y3442" s="4" t="s">
        <v>11614</v>
      </c>
      <c r="AB3442" s="5" t="s">
        <v>29814</v>
      </c>
      <c r="AC3442">
        <v>34.262</v>
      </c>
      <c r="AD3442">
        <v>20000</v>
      </c>
      <c r="AE3442">
        <v>0</v>
      </c>
      <c r="AF3442">
        <v>353300</v>
      </c>
      <c r="AG3442" s="16">
        <v>0</v>
      </c>
      <c r="AH3442">
        <v>0</v>
      </c>
      <c r="AI3442" s="5">
        <v>3.68E-5</v>
      </c>
      <c r="AJ3442" s="5">
        <v>0</v>
      </c>
      <c r="AK3442">
        <v>1</v>
      </c>
      <c r="AL3442">
        <v>2767</v>
      </c>
      <c r="AM3442" t="s">
        <v>29815</v>
      </c>
    </row>
    <row r="3443" spans="1:39" x14ac:dyDescent="0.25">
      <c r="A3443" t="str">
        <f>HYPERLINK("http://www.UniProt.org/UniProt/Q7L7X3","TAOK1_HUMAN")</f>
        <v>TAOK1_HUMAN</v>
      </c>
      <c r="B3443" s="4" t="s">
        <v>11402</v>
      </c>
      <c r="C3443" s="54">
        <v>0</v>
      </c>
      <c r="D3443" s="54">
        <v>0</v>
      </c>
      <c r="E3443" s="24">
        <v>0</v>
      </c>
      <c r="F3443" s="9">
        <v>0</v>
      </c>
      <c r="G3443" s="9">
        <v>1.28</v>
      </c>
      <c r="H3443" s="30" t="s">
        <v>37740</v>
      </c>
      <c r="I3443" t="s">
        <v>32</v>
      </c>
      <c r="J3443" s="4" t="s">
        <v>12</v>
      </c>
      <c r="K3443" s="6">
        <v>116.07</v>
      </c>
      <c r="L3443" s="10" t="s">
        <v>12</v>
      </c>
      <c r="M3443" s="24" t="s">
        <v>40582</v>
      </c>
      <c r="N3443">
        <v>2706</v>
      </c>
      <c r="O3443" s="15">
        <v>116.07</v>
      </c>
      <c r="P3443" s="4" t="s">
        <v>19460</v>
      </c>
      <c r="Q3443" s="4" t="s">
        <v>29588</v>
      </c>
      <c r="R3443" s="18">
        <v>30.31</v>
      </c>
      <c r="S3443" s="19" t="s">
        <v>29589</v>
      </c>
      <c r="T3443" s="4" t="s">
        <v>11403</v>
      </c>
      <c r="U3443" s="11" t="s">
        <v>11404</v>
      </c>
      <c r="V3443" s="11" t="s">
        <v>2120</v>
      </c>
      <c r="W3443" s="4" t="s">
        <v>11403</v>
      </c>
      <c r="X3443" s="4" t="s">
        <v>29587</v>
      </c>
      <c r="Y3443" s="4" t="s">
        <v>11401</v>
      </c>
      <c r="AA3443" t="s">
        <v>11405</v>
      </c>
      <c r="AB3443" t="s">
        <v>29590</v>
      </c>
      <c r="AC3443">
        <v>116.07</v>
      </c>
      <c r="AD3443">
        <v>20000</v>
      </c>
      <c r="AE3443">
        <v>0</v>
      </c>
      <c r="AF3443">
        <v>1227900</v>
      </c>
      <c r="AG3443" s="16">
        <v>0</v>
      </c>
      <c r="AH3443">
        <v>0</v>
      </c>
      <c r="AI3443" s="5">
        <v>1.2799999999999999E-4</v>
      </c>
      <c r="AJ3443" s="5">
        <v>0</v>
      </c>
      <c r="AK3443">
        <v>13</v>
      </c>
      <c r="AL3443">
        <v>2706</v>
      </c>
      <c r="AM3443" t="s">
        <v>29591</v>
      </c>
    </row>
    <row r="3444" spans="1:39" x14ac:dyDescent="0.25">
      <c r="A3444" t="str">
        <f>HYPERLINK("http://www.UniProt.org/UniProt/Q17R31-2","TATD3_HUMAN")</f>
        <v>TATD3_HUMAN</v>
      </c>
      <c r="B3444" s="4" t="s">
        <v>9925</v>
      </c>
      <c r="C3444" s="54">
        <v>0</v>
      </c>
      <c r="D3444" s="54">
        <v>0</v>
      </c>
      <c r="E3444" s="24">
        <v>0</v>
      </c>
      <c r="F3444" s="9">
        <v>0</v>
      </c>
      <c r="G3444" s="9">
        <v>3.33</v>
      </c>
      <c r="H3444" s="30" t="s">
        <v>37740</v>
      </c>
      <c r="I3444" t="s">
        <v>92</v>
      </c>
      <c r="J3444" s="4" t="s">
        <v>12</v>
      </c>
      <c r="K3444" s="6">
        <v>30.204000000000001</v>
      </c>
      <c r="L3444" s="10" t="s">
        <v>12</v>
      </c>
      <c r="M3444" s="24" t="s">
        <v>40582</v>
      </c>
      <c r="N3444">
        <v>2310</v>
      </c>
      <c r="O3444" s="15">
        <v>30.204000000000001</v>
      </c>
      <c r="P3444" s="4" t="s">
        <v>19460</v>
      </c>
      <c r="Q3444" s="4" t="s">
        <v>28042</v>
      </c>
      <c r="R3444" s="18">
        <v>85.11</v>
      </c>
      <c r="S3444" s="4" t="s">
        <v>28043</v>
      </c>
      <c r="T3444" s="4" t="s">
        <v>9926</v>
      </c>
      <c r="U3444" s="11" t="s">
        <v>9927</v>
      </c>
      <c r="V3444" s="11" t="s">
        <v>9928</v>
      </c>
      <c r="W3444" s="4" t="s">
        <v>9926</v>
      </c>
      <c r="X3444" s="4" t="s">
        <v>19923</v>
      </c>
      <c r="Y3444" s="4" t="s">
        <v>9929</v>
      </c>
      <c r="AB3444" s="5" t="s">
        <v>28044</v>
      </c>
      <c r="AC3444">
        <v>30.204000000000001</v>
      </c>
      <c r="AD3444">
        <v>20000</v>
      </c>
      <c r="AE3444">
        <v>0</v>
      </c>
      <c r="AF3444">
        <v>3204600</v>
      </c>
      <c r="AG3444" s="16">
        <v>0</v>
      </c>
      <c r="AH3444">
        <v>0</v>
      </c>
      <c r="AI3444" s="5">
        <v>3.3300000000000002E-4</v>
      </c>
      <c r="AJ3444" s="5">
        <v>0</v>
      </c>
      <c r="AK3444">
        <v>5</v>
      </c>
      <c r="AL3444">
        <v>2310</v>
      </c>
      <c r="AM3444" t="s">
        <v>28045</v>
      </c>
    </row>
    <row r="3445" spans="1:39" x14ac:dyDescent="0.25">
      <c r="A3445" t="str">
        <f>HYPERLINK("http://www.UniProt.org/UniProt/P10636-3","TAU_HUMAN")</f>
        <v>TAU_HUMAN</v>
      </c>
      <c r="B3445" s="4" t="s">
        <v>3404</v>
      </c>
      <c r="C3445" s="54">
        <v>0</v>
      </c>
      <c r="D3445" s="54">
        <v>0</v>
      </c>
      <c r="E3445" s="24">
        <v>0</v>
      </c>
      <c r="F3445" s="9">
        <v>0</v>
      </c>
      <c r="G3445" s="9">
        <v>2.31</v>
      </c>
      <c r="H3445" s="30" t="s">
        <v>37740</v>
      </c>
      <c r="I3445" t="s">
        <v>32</v>
      </c>
      <c r="J3445" s="4" t="s">
        <v>12</v>
      </c>
      <c r="K3445" s="6">
        <v>32.944000000000003</v>
      </c>
      <c r="L3445" s="10" t="s">
        <v>12</v>
      </c>
      <c r="M3445" s="24" t="s">
        <v>40582</v>
      </c>
      <c r="N3445">
        <v>830</v>
      </c>
      <c r="O3445" s="15">
        <v>32.944000000000003</v>
      </c>
      <c r="P3445" s="4" t="s">
        <v>19460</v>
      </c>
      <c r="Q3445" s="4" t="s">
        <v>22371</v>
      </c>
      <c r="R3445" s="18">
        <v>42.98</v>
      </c>
      <c r="S3445" s="4" t="s">
        <v>22372</v>
      </c>
      <c r="T3445" s="4" t="s">
        <v>3405</v>
      </c>
      <c r="U3445" s="11" t="s">
        <v>3406</v>
      </c>
      <c r="V3445" s="11" t="s">
        <v>3407</v>
      </c>
      <c r="W3445" s="4" t="s">
        <v>3405</v>
      </c>
      <c r="X3445" s="4" t="s">
        <v>22370</v>
      </c>
      <c r="Y3445" s="4" t="s">
        <v>3408</v>
      </c>
      <c r="AB3445" s="5" t="s">
        <v>22373</v>
      </c>
      <c r="AC3445">
        <v>32.944000000000003</v>
      </c>
      <c r="AD3445">
        <v>20000</v>
      </c>
      <c r="AE3445">
        <v>0</v>
      </c>
      <c r="AF3445">
        <v>2216900</v>
      </c>
      <c r="AG3445" s="16">
        <v>0</v>
      </c>
      <c r="AH3445">
        <v>0</v>
      </c>
      <c r="AI3445" s="5">
        <v>2.31E-4</v>
      </c>
      <c r="AJ3445" s="5">
        <v>0</v>
      </c>
      <c r="AK3445">
        <v>2</v>
      </c>
      <c r="AL3445">
        <v>830</v>
      </c>
      <c r="AM3445" t="s">
        <v>22374</v>
      </c>
    </row>
    <row r="3446" spans="1:39" x14ac:dyDescent="0.25">
      <c r="A3446" t="str">
        <f>HYPERLINK("http://www.UniProt.org/UniProt/Q8WUA7-3","TB22A_HUMAN")</f>
        <v>TB22A_HUMAN</v>
      </c>
      <c r="B3446" s="4" t="s">
        <v>13077</v>
      </c>
      <c r="C3446" s="54">
        <v>0</v>
      </c>
      <c r="D3446" s="54">
        <v>0</v>
      </c>
      <c r="E3446" s="24">
        <v>0</v>
      </c>
      <c r="F3446" s="9">
        <v>0</v>
      </c>
      <c r="G3446" s="9">
        <v>3.8000000000000003</v>
      </c>
      <c r="H3446" s="30" t="s">
        <v>37740</v>
      </c>
      <c r="I3446" t="s">
        <v>12</v>
      </c>
      <c r="J3446" s="4" t="s">
        <v>12</v>
      </c>
      <c r="K3446" s="6">
        <v>36.514000000000003</v>
      </c>
      <c r="L3446" s="10" t="s">
        <v>12</v>
      </c>
      <c r="M3446" s="24" t="s">
        <v>40582</v>
      </c>
      <c r="N3446">
        <v>3161</v>
      </c>
      <c r="O3446" s="15">
        <v>36.514000000000003</v>
      </c>
      <c r="P3446" s="4" t="s">
        <v>19460</v>
      </c>
      <c r="Q3446" s="4" t="s">
        <v>31342</v>
      </c>
      <c r="R3446" s="18">
        <v>89.09</v>
      </c>
      <c r="S3446" s="4" t="s">
        <v>31343</v>
      </c>
      <c r="T3446" s="4" t="s">
        <v>13078</v>
      </c>
      <c r="V3446" s="11" t="s">
        <v>13079</v>
      </c>
      <c r="W3446" s="4" t="s">
        <v>13078</v>
      </c>
      <c r="X3446" s="4" t="s">
        <v>12</v>
      </c>
      <c r="Y3446" s="4" t="s">
        <v>13080</v>
      </c>
      <c r="AB3446" s="5" t="s">
        <v>31344</v>
      </c>
      <c r="AC3446">
        <v>36.514000000000003</v>
      </c>
      <c r="AD3446">
        <v>20000</v>
      </c>
      <c r="AE3446">
        <v>0</v>
      </c>
      <c r="AF3446">
        <v>3649700</v>
      </c>
      <c r="AG3446" s="16">
        <v>0</v>
      </c>
      <c r="AH3446">
        <v>0</v>
      </c>
      <c r="AI3446" s="5">
        <v>3.8000000000000002E-4</v>
      </c>
      <c r="AJ3446" s="5">
        <v>0</v>
      </c>
      <c r="AK3446">
        <v>2</v>
      </c>
      <c r="AL3446">
        <v>3161</v>
      </c>
      <c r="AM3446" t="s">
        <v>31345</v>
      </c>
    </row>
    <row r="3447" spans="1:39" x14ac:dyDescent="0.25">
      <c r="A3447" t="str">
        <f>HYPERLINK("http://www.UniProt.org/UniProt/Q71U36","TBA1A_HUMAN")</f>
        <v>TBA1A_HUMAN</v>
      </c>
      <c r="B3447" s="4" t="s">
        <v>11294</v>
      </c>
      <c r="C3447" s="54">
        <v>0</v>
      </c>
      <c r="D3447" s="54">
        <v>0</v>
      </c>
      <c r="E3447" s="24">
        <v>0</v>
      </c>
      <c r="F3447" s="9">
        <v>0</v>
      </c>
      <c r="G3447" s="9">
        <v>0.41699999999999998</v>
      </c>
      <c r="H3447" s="30" t="s">
        <v>37740</v>
      </c>
      <c r="I3447" t="s">
        <v>32</v>
      </c>
      <c r="J3447" s="4" t="s">
        <v>12</v>
      </c>
      <c r="K3447" s="6">
        <v>50.134999999999998</v>
      </c>
      <c r="L3447" s="10" t="s">
        <v>12</v>
      </c>
      <c r="M3447" s="24" t="s">
        <v>40582</v>
      </c>
      <c r="N3447">
        <v>2682</v>
      </c>
      <c r="O3447" s="15">
        <v>50.134999999999998</v>
      </c>
      <c r="P3447" s="4" t="s">
        <v>19460</v>
      </c>
      <c r="Q3447" s="4" t="s">
        <v>29485</v>
      </c>
      <c r="R3447" s="18">
        <v>158.22</v>
      </c>
      <c r="S3447" s="4" t="s">
        <v>29486</v>
      </c>
      <c r="T3447" s="4" t="s">
        <v>2869</v>
      </c>
      <c r="U3447" s="11" t="s">
        <v>102</v>
      </c>
      <c r="V3447" s="11" t="s">
        <v>103</v>
      </c>
      <c r="W3447" s="4" t="s">
        <v>2869</v>
      </c>
      <c r="X3447" s="4" t="s">
        <v>20155</v>
      </c>
      <c r="Y3447" s="4" t="s">
        <v>11293</v>
      </c>
      <c r="Z3447" t="s">
        <v>11295</v>
      </c>
      <c r="AA3447" t="s">
        <v>3092</v>
      </c>
      <c r="AB3447" s="5" t="s">
        <v>29487</v>
      </c>
      <c r="AC3447">
        <v>50.134999999999998</v>
      </c>
      <c r="AD3447">
        <v>20000</v>
      </c>
      <c r="AE3447">
        <v>0</v>
      </c>
      <c r="AF3447">
        <v>400540</v>
      </c>
      <c r="AG3447" s="16">
        <v>0</v>
      </c>
      <c r="AH3447">
        <v>0</v>
      </c>
      <c r="AI3447" s="5">
        <v>4.1699999999999997E-5</v>
      </c>
      <c r="AJ3447" s="5">
        <v>0</v>
      </c>
      <c r="AK3447">
        <v>2</v>
      </c>
      <c r="AL3447">
        <v>2682</v>
      </c>
      <c r="AM3447" t="s">
        <v>29488</v>
      </c>
    </row>
    <row r="3448" spans="1:39" x14ac:dyDescent="0.25">
      <c r="A3448" t="str">
        <f>HYPERLINK("http://www.UniProt.org/UniProt/Q3MII6","TBC25_HUMAN")</f>
        <v>TBC25_HUMAN</v>
      </c>
      <c r="B3448" s="4" t="s">
        <v>10072</v>
      </c>
      <c r="C3448" s="54">
        <v>0</v>
      </c>
      <c r="D3448" s="54">
        <v>0</v>
      </c>
      <c r="E3448" s="24">
        <v>0</v>
      </c>
      <c r="F3448" s="9">
        <v>0</v>
      </c>
      <c r="G3448" s="9">
        <v>2.68</v>
      </c>
      <c r="H3448" s="30" t="s">
        <v>37740</v>
      </c>
      <c r="I3448" t="s">
        <v>32</v>
      </c>
      <c r="J3448" s="4" t="s">
        <v>12</v>
      </c>
      <c r="K3448" s="6">
        <v>76.325999999999993</v>
      </c>
      <c r="L3448" s="10" t="s">
        <v>12</v>
      </c>
      <c r="M3448" s="24" t="s">
        <v>40582</v>
      </c>
      <c r="N3448">
        <v>2348</v>
      </c>
      <c r="O3448" s="15">
        <v>76.325999999999993</v>
      </c>
      <c r="P3448" s="4" t="s">
        <v>19460</v>
      </c>
      <c r="Q3448" s="4" t="s">
        <v>28191</v>
      </c>
      <c r="R3448" s="18">
        <v>65.900000000000006</v>
      </c>
      <c r="S3448" s="4" t="s">
        <v>28192</v>
      </c>
      <c r="T3448" s="4" t="s">
        <v>10073</v>
      </c>
      <c r="V3448" s="11" t="s">
        <v>10074</v>
      </c>
      <c r="W3448" s="4" t="s">
        <v>10073</v>
      </c>
      <c r="X3448" s="4" t="s">
        <v>28190</v>
      </c>
      <c r="Y3448" s="4" t="s">
        <v>10071</v>
      </c>
      <c r="AB3448" t="s">
        <v>28193</v>
      </c>
      <c r="AC3448">
        <v>76.325999999999993</v>
      </c>
      <c r="AD3448">
        <v>20000</v>
      </c>
      <c r="AE3448">
        <v>0</v>
      </c>
      <c r="AF3448">
        <v>2576200</v>
      </c>
      <c r="AG3448" s="16">
        <v>0</v>
      </c>
      <c r="AH3448">
        <v>0</v>
      </c>
      <c r="AI3448" s="5">
        <v>2.6800000000000001E-4</v>
      </c>
      <c r="AJ3448" s="5">
        <v>0</v>
      </c>
      <c r="AK3448">
        <v>6</v>
      </c>
      <c r="AL3448">
        <v>2348</v>
      </c>
      <c r="AM3448" t="s">
        <v>10071</v>
      </c>
    </row>
    <row r="3449" spans="1:39" x14ac:dyDescent="0.25">
      <c r="A3449" t="str">
        <f>HYPERLINK("http://www.UniProt.org/UniProt/Q86TI0","TBCD1_HUMAN")</f>
        <v>TBCD1_HUMAN</v>
      </c>
      <c r="B3449" s="4" t="s">
        <v>11663</v>
      </c>
      <c r="C3449" s="54">
        <v>0</v>
      </c>
      <c r="D3449" s="54">
        <v>0</v>
      </c>
      <c r="E3449" s="24">
        <v>0</v>
      </c>
      <c r="F3449" s="9">
        <v>0</v>
      </c>
      <c r="G3449" s="9">
        <v>0.18600000000000003</v>
      </c>
      <c r="H3449" s="30" t="s">
        <v>37740</v>
      </c>
      <c r="I3449" t="s">
        <v>92</v>
      </c>
      <c r="J3449" s="4" t="s">
        <v>12</v>
      </c>
      <c r="K3449" s="6">
        <v>133.08000000000001</v>
      </c>
      <c r="L3449" s="10" t="s">
        <v>12</v>
      </c>
      <c r="M3449" s="24" t="s">
        <v>40582</v>
      </c>
      <c r="N3449">
        <v>2781</v>
      </c>
      <c r="O3449" s="15">
        <v>133.08000000000001</v>
      </c>
      <c r="P3449" s="4" t="s">
        <v>19460</v>
      </c>
      <c r="Q3449" s="4" t="s">
        <v>29863</v>
      </c>
      <c r="R3449" s="18">
        <v>27.74</v>
      </c>
      <c r="S3449" s="4" t="s">
        <v>29864</v>
      </c>
      <c r="T3449" s="4" t="s">
        <v>11664</v>
      </c>
      <c r="U3449" s="11" t="s">
        <v>11665</v>
      </c>
      <c r="V3449" s="11" t="s">
        <v>163</v>
      </c>
      <c r="W3449" s="4" t="s">
        <v>11664</v>
      </c>
      <c r="X3449" s="4" t="s">
        <v>19533</v>
      </c>
      <c r="Y3449" s="4" t="s">
        <v>11662</v>
      </c>
      <c r="AB3449" t="s">
        <v>29865</v>
      </c>
      <c r="AC3449">
        <v>133.08000000000001</v>
      </c>
      <c r="AD3449">
        <v>20000</v>
      </c>
      <c r="AE3449">
        <v>0</v>
      </c>
      <c r="AF3449">
        <v>178330</v>
      </c>
      <c r="AG3449" s="16">
        <v>0</v>
      </c>
      <c r="AH3449">
        <v>0</v>
      </c>
      <c r="AI3449" s="5">
        <v>1.8600000000000001E-5</v>
      </c>
      <c r="AJ3449" s="5">
        <v>0</v>
      </c>
      <c r="AK3449">
        <v>5</v>
      </c>
      <c r="AL3449">
        <v>2781</v>
      </c>
      <c r="AM3449" t="s">
        <v>29866</v>
      </c>
    </row>
    <row r="3450" spans="1:39" x14ac:dyDescent="0.25">
      <c r="A3450" t="str">
        <f>HYPERLINK("http://www.UniProt.org/UniProt/O95759-2","TBCD8_HUMAN")</f>
        <v>TBCD8_HUMAN</v>
      </c>
      <c r="B3450" s="4" t="s">
        <v>2564</v>
      </c>
      <c r="C3450" s="54">
        <v>0</v>
      </c>
      <c r="D3450" s="54">
        <v>0</v>
      </c>
      <c r="E3450" s="24">
        <v>0</v>
      </c>
      <c r="F3450" s="9">
        <v>0</v>
      </c>
      <c r="G3450" s="9">
        <v>6.2700000000000006E-2</v>
      </c>
      <c r="H3450" s="30" t="s">
        <v>37740</v>
      </c>
      <c r="I3450" t="s">
        <v>12</v>
      </c>
      <c r="J3450" s="4" t="s">
        <v>12</v>
      </c>
      <c r="K3450" s="6">
        <v>102.74</v>
      </c>
      <c r="L3450" s="10" t="s">
        <v>12</v>
      </c>
      <c r="M3450" s="24" t="s">
        <v>40582</v>
      </c>
      <c r="N3450">
        <v>639</v>
      </c>
      <c r="O3450" s="15">
        <v>102.74</v>
      </c>
      <c r="P3450" s="4" t="s">
        <v>19460</v>
      </c>
      <c r="Q3450" s="4" t="s">
        <v>21664</v>
      </c>
      <c r="R3450" s="18">
        <v>30.76</v>
      </c>
      <c r="S3450" s="4" t="s">
        <v>21665</v>
      </c>
      <c r="T3450" s="4" t="s">
        <v>1434</v>
      </c>
      <c r="V3450" s="11" t="s">
        <v>2565</v>
      </c>
      <c r="W3450" s="4" t="s">
        <v>1434</v>
      </c>
      <c r="X3450" s="4" t="s">
        <v>12</v>
      </c>
      <c r="Y3450" s="4" t="s">
        <v>2566</v>
      </c>
      <c r="AB3450" t="s">
        <v>21666</v>
      </c>
      <c r="AC3450">
        <v>102.74</v>
      </c>
      <c r="AD3450">
        <v>20000</v>
      </c>
      <c r="AE3450">
        <v>0</v>
      </c>
      <c r="AF3450">
        <v>60273</v>
      </c>
      <c r="AG3450" s="16">
        <v>0</v>
      </c>
      <c r="AH3450">
        <v>0</v>
      </c>
      <c r="AI3450" s="5">
        <v>6.2700000000000001E-6</v>
      </c>
      <c r="AJ3450" s="5">
        <v>0</v>
      </c>
      <c r="AK3450">
        <v>2</v>
      </c>
      <c r="AL3450">
        <v>639</v>
      </c>
      <c r="AM3450" t="s">
        <v>21667</v>
      </c>
    </row>
    <row r="3451" spans="1:39" x14ac:dyDescent="0.25">
      <c r="A3451" t="str">
        <f>HYPERLINK("http://www.UniProt.org/UniProt/Q96EI5","TCAL4_HUMAN")</f>
        <v>TCAL4_HUMAN</v>
      </c>
      <c r="B3451" s="4" t="s">
        <v>14051</v>
      </c>
      <c r="C3451" s="54">
        <v>0</v>
      </c>
      <c r="D3451" s="54">
        <v>0</v>
      </c>
      <c r="E3451" s="24">
        <v>0</v>
      </c>
      <c r="F3451" s="9">
        <v>0</v>
      </c>
      <c r="G3451" s="9">
        <v>7.0600000000000005</v>
      </c>
      <c r="H3451" s="30" t="s">
        <v>37740</v>
      </c>
      <c r="I3451" t="s">
        <v>92</v>
      </c>
      <c r="J3451" s="4" t="s">
        <v>12</v>
      </c>
      <c r="K3451" s="6">
        <v>24.646999999999998</v>
      </c>
      <c r="L3451" s="10" t="s">
        <v>12</v>
      </c>
      <c r="M3451" s="24" t="s">
        <v>40582</v>
      </c>
      <c r="N3451">
        <v>3404</v>
      </c>
      <c r="O3451" s="15">
        <v>24.646999999999998</v>
      </c>
      <c r="P3451" s="4" t="s">
        <v>19460</v>
      </c>
      <c r="Q3451" s="4" t="s">
        <v>32283</v>
      </c>
      <c r="R3451" s="18">
        <v>20.75</v>
      </c>
      <c r="S3451" s="4" t="s">
        <v>32284</v>
      </c>
      <c r="T3451" s="4" t="s">
        <v>1373</v>
      </c>
      <c r="V3451" s="11" t="s">
        <v>14052</v>
      </c>
      <c r="W3451" s="4" t="s">
        <v>1373</v>
      </c>
      <c r="X3451" s="4" t="s">
        <v>19923</v>
      </c>
      <c r="Y3451" s="4" t="s">
        <v>14050</v>
      </c>
      <c r="AB3451" t="s">
        <v>32285</v>
      </c>
      <c r="AC3451">
        <v>24.646999999999998</v>
      </c>
      <c r="AD3451">
        <v>20000</v>
      </c>
      <c r="AE3451">
        <v>0</v>
      </c>
      <c r="AF3451">
        <v>6787000</v>
      </c>
      <c r="AG3451" s="16">
        <v>0</v>
      </c>
      <c r="AH3451">
        <v>0</v>
      </c>
      <c r="AI3451" s="5">
        <v>7.0600000000000003E-4</v>
      </c>
      <c r="AJ3451" s="5">
        <v>0</v>
      </c>
      <c r="AK3451">
        <v>9</v>
      </c>
      <c r="AL3451">
        <v>3404</v>
      </c>
      <c r="AM3451" t="s">
        <v>32286</v>
      </c>
    </row>
    <row r="3452" spans="1:39" x14ac:dyDescent="0.25">
      <c r="A3452" t="str">
        <f>HYPERLINK("http://www.UniProt.org/UniProt/Q7Z6L1","TCPR1_HUMAN")</f>
        <v>TCPR1_HUMAN</v>
      </c>
      <c r="B3452" s="4" t="s">
        <v>11583</v>
      </c>
      <c r="C3452" s="54">
        <v>0</v>
      </c>
      <c r="D3452" s="54">
        <v>0</v>
      </c>
      <c r="E3452" s="24">
        <v>0</v>
      </c>
      <c r="F3452" s="9">
        <v>0</v>
      </c>
      <c r="G3452" s="9">
        <v>0.41199999999999998</v>
      </c>
      <c r="H3452" s="30" t="s">
        <v>37740</v>
      </c>
      <c r="I3452" t="s">
        <v>32</v>
      </c>
      <c r="J3452" s="4" t="s">
        <v>12</v>
      </c>
      <c r="K3452" s="6">
        <v>129.69</v>
      </c>
      <c r="L3452" s="10" t="s">
        <v>12</v>
      </c>
      <c r="M3452" s="24" t="s">
        <v>40582</v>
      </c>
      <c r="N3452">
        <v>2759</v>
      </c>
      <c r="O3452" s="15">
        <v>129.69</v>
      </c>
      <c r="P3452" s="4" t="s">
        <v>19460</v>
      </c>
      <c r="Q3452" s="4" t="s">
        <v>29785</v>
      </c>
      <c r="R3452" s="18">
        <v>62.63</v>
      </c>
      <c r="S3452" s="4" t="s">
        <v>29786</v>
      </c>
      <c r="T3452" s="4" t="s">
        <v>11584</v>
      </c>
      <c r="U3452" s="11" t="s">
        <v>11585</v>
      </c>
      <c r="V3452" s="11" t="s">
        <v>11586</v>
      </c>
      <c r="W3452" s="4" t="s">
        <v>11584</v>
      </c>
      <c r="X3452" s="4" t="s">
        <v>29784</v>
      </c>
      <c r="Y3452" s="4" t="s">
        <v>11582</v>
      </c>
      <c r="AB3452" s="5" t="s">
        <v>29787</v>
      </c>
      <c r="AC3452">
        <v>129.69</v>
      </c>
      <c r="AD3452">
        <v>20000</v>
      </c>
      <c r="AE3452">
        <v>0</v>
      </c>
      <c r="AF3452">
        <v>396090</v>
      </c>
      <c r="AG3452" s="16">
        <v>0</v>
      </c>
      <c r="AH3452">
        <v>0</v>
      </c>
      <c r="AI3452" s="5">
        <v>4.1199999999999999E-5</v>
      </c>
      <c r="AJ3452" s="5">
        <v>0</v>
      </c>
      <c r="AK3452">
        <v>4</v>
      </c>
      <c r="AL3452">
        <v>2759</v>
      </c>
      <c r="AM3452" t="s">
        <v>29788</v>
      </c>
    </row>
    <row r="3453" spans="1:39" x14ac:dyDescent="0.25">
      <c r="A3453" t="str">
        <f>HYPERLINK("http://www.UniProt.org/UniProt/O15040-2","TCPR2_HUMAN")</f>
        <v>TCPR2_HUMAN</v>
      </c>
      <c r="B3453" s="4" t="s">
        <v>755</v>
      </c>
      <c r="C3453" s="54">
        <v>0</v>
      </c>
      <c r="D3453" s="54">
        <v>0</v>
      </c>
      <c r="E3453" s="24">
        <v>0</v>
      </c>
      <c r="F3453" s="9">
        <v>0</v>
      </c>
      <c r="G3453" s="9">
        <v>0.64999999999999991</v>
      </c>
      <c r="H3453" s="30" t="s">
        <v>37740</v>
      </c>
      <c r="I3453" t="s">
        <v>12</v>
      </c>
      <c r="J3453" s="4" t="s">
        <v>12</v>
      </c>
      <c r="K3453" s="6">
        <v>137.94</v>
      </c>
      <c r="L3453" s="10" t="s">
        <v>12</v>
      </c>
      <c r="M3453" s="24" t="s">
        <v>40582</v>
      </c>
      <c r="N3453">
        <v>235</v>
      </c>
      <c r="O3453" s="15">
        <v>137.94</v>
      </c>
      <c r="P3453" s="4" t="s">
        <v>19460</v>
      </c>
      <c r="Q3453" s="4" t="s">
        <v>20098</v>
      </c>
      <c r="R3453" s="18">
        <v>118.29</v>
      </c>
      <c r="S3453" s="4" t="s">
        <v>20099</v>
      </c>
      <c r="T3453" s="4" t="s">
        <v>756</v>
      </c>
      <c r="V3453" s="11" t="s">
        <v>757</v>
      </c>
      <c r="W3453" s="4" t="s">
        <v>756</v>
      </c>
      <c r="X3453" s="4" t="s">
        <v>12</v>
      </c>
      <c r="Y3453" s="4" t="s">
        <v>758</v>
      </c>
      <c r="AB3453" t="s">
        <v>20100</v>
      </c>
      <c r="AC3453">
        <v>137.94</v>
      </c>
      <c r="AD3453">
        <v>20000</v>
      </c>
      <c r="AE3453">
        <v>0</v>
      </c>
      <c r="AF3453">
        <v>624900</v>
      </c>
      <c r="AG3453" s="16">
        <v>0</v>
      </c>
      <c r="AH3453">
        <v>0</v>
      </c>
      <c r="AI3453" s="5">
        <v>6.4999999999999994E-5</v>
      </c>
      <c r="AJ3453" s="5">
        <v>0</v>
      </c>
      <c r="AK3453">
        <v>7</v>
      </c>
      <c r="AL3453">
        <v>235</v>
      </c>
      <c r="AM3453" t="s">
        <v>20101</v>
      </c>
    </row>
    <row r="3454" spans="1:39" x14ac:dyDescent="0.25">
      <c r="A3454" t="str">
        <f>HYPERLINK("http://www.UniProt.org/UniProt/P52655","TF2AA_HUMAN")</f>
        <v>TF2AA_HUMAN</v>
      </c>
      <c r="B3454" s="4" t="s">
        <v>6363</v>
      </c>
      <c r="C3454" s="54">
        <v>0</v>
      </c>
      <c r="D3454" s="54">
        <v>0</v>
      </c>
      <c r="E3454" s="24">
        <v>0</v>
      </c>
      <c r="F3454" s="9">
        <v>0</v>
      </c>
      <c r="G3454" s="9">
        <v>6.6</v>
      </c>
      <c r="H3454" s="30" t="s">
        <v>37740</v>
      </c>
      <c r="I3454" t="s">
        <v>92</v>
      </c>
      <c r="J3454" s="4" t="s">
        <v>12</v>
      </c>
      <c r="K3454" s="6">
        <v>41.512999999999998</v>
      </c>
      <c r="L3454" s="10" t="s">
        <v>12</v>
      </c>
      <c r="M3454" s="24" t="s">
        <v>40582</v>
      </c>
      <c r="N3454">
        <v>1491</v>
      </c>
      <c r="O3454" s="15">
        <v>41.512999999999998</v>
      </c>
      <c r="P3454" s="4" t="s">
        <v>19460</v>
      </c>
      <c r="Q3454" s="4" t="s">
        <v>24863</v>
      </c>
      <c r="R3454" s="18">
        <v>119.16</v>
      </c>
      <c r="S3454" s="4" t="s">
        <v>24864</v>
      </c>
      <c r="T3454" s="4" t="s">
        <v>6364</v>
      </c>
      <c r="U3454" s="11" t="s">
        <v>6365</v>
      </c>
      <c r="V3454" s="11" t="s">
        <v>6366</v>
      </c>
      <c r="W3454" s="4" t="s">
        <v>6364</v>
      </c>
      <c r="X3454" s="4" t="s">
        <v>19725</v>
      </c>
      <c r="Y3454" s="4" t="s">
        <v>6362</v>
      </c>
      <c r="Z3454" t="s">
        <v>2153</v>
      </c>
      <c r="AA3454" t="s">
        <v>3325</v>
      </c>
      <c r="AB3454" t="s">
        <v>24865</v>
      </c>
      <c r="AC3454">
        <v>41.512999999999998</v>
      </c>
      <c r="AD3454">
        <v>20000</v>
      </c>
      <c r="AE3454">
        <v>0</v>
      </c>
      <c r="AF3454">
        <v>6343100</v>
      </c>
      <c r="AG3454" s="16">
        <v>0</v>
      </c>
      <c r="AH3454">
        <v>0</v>
      </c>
      <c r="AI3454" s="5">
        <v>6.6E-4</v>
      </c>
      <c r="AJ3454" s="5">
        <v>0</v>
      </c>
      <c r="AK3454">
        <v>1</v>
      </c>
      <c r="AL3454">
        <v>1491</v>
      </c>
      <c r="AM3454" t="s">
        <v>6362</v>
      </c>
    </row>
    <row r="3455" spans="1:39" x14ac:dyDescent="0.25">
      <c r="A3455" t="str">
        <f>HYPERLINK("http://www.UniProt.org/UniProt/Q92664-2","TF3A_HUMAN")</f>
        <v>TF3A_HUMAN</v>
      </c>
      <c r="B3455" s="4" t="s">
        <v>13417</v>
      </c>
      <c r="C3455" s="54">
        <v>0</v>
      </c>
      <c r="D3455" s="54">
        <v>0</v>
      </c>
      <c r="E3455" s="24">
        <v>0</v>
      </c>
      <c r="F3455" s="9">
        <v>0</v>
      </c>
      <c r="G3455" s="9">
        <v>4.68</v>
      </c>
      <c r="H3455" s="30" t="s">
        <v>37740</v>
      </c>
      <c r="I3455" t="s">
        <v>92</v>
      </c>
      <c r="J3455" s="4" t="s">
        <v>314</v>
      </c>
      <c r="K3455" s="6">
        <v>38.777999999999999</v>
      </c>
      <c r="L3455" s="10" t="s">
        <v>12</v>
      </c>
      <c r="M3455" s="24" t="s">
        <v>40582</v>
      </c>
      <c r="N3455">
        <v>3248</v>
      </c>
      <c r="O3455" s="15">
        <v>38.777999999999999</v>
      </c>
      <c r="P3455" s="4" t="s">
        <v>19460</v>
      </c>
      <c r="Q3455" s="4" t="s">
        <v>31684</v>
      </c>
      <c r="R3455" s="18">
        <v>65.069999999999993</v>
      </c>
      <c r="S3455" s="4" t="s">
        <v>31685</v>
      </c>
      <c r="T3455" s="4" t="s">
        <v>13418</v>
      </c>
      <c r="U3455" s="11" t="s">
        <v>13419</v>
      </c>
      <c r="W3455" s="4" t="s">
        <v>13418</v>
      </c>
      <c r="X3455" s="4" t="s">
        <v>19725</v>
      </c>
      <c r="Y3455" s="4" t="s">
        <v>13420</v>
      </c>
      <c r="Z3455" t="s">
        <v>6522</v>
      </c>
      <c r="AB3455" t="s">
        <v>31686</v>
      </c>
      <c r="AC3455">
        <v>38.777999999999999</v>
      </c>
      <c r="AD3455">
        <v>20000</v>
      </c>
      <c r="AE3455">
        <v>0</v>
      </c>
      <c r="AF3455">
        <v>4498000</v>
      </c>
      <c r="AG3455" s="16">
        <v>0</v>
      </c>
      <c r="AH3455">
        <v>0</v>
      </c>
      <c r="AI3455" s="5">
        <v>4.6799999999999999E-4</v>
      </c>
      <c r="AJ3455" s="5">
        <v>0</v>
      </c>
      <c r="AK3455">
        <v>3</v>
      </c>
      <c r="AL3455">
        <v>3248</v>
      </c>
      <c r="AM3455" t="s">
        <v>31687</v>
      </c>
    </row>
    <row r="3456" spans="1:39" x14ac:dyDescent="0.25">
      <c r="A3456" t="str">
        <f>HYPERLINK("http://www.UniProt.org/UniProt/Q92994-7","TF3B_HUMAN")</f>
        <v>TF3B_HUMAN</v>
      </c>
      <c r="B3456" s="4" t="s">
        <v>13582</v>
      </c>
      <c r="C3456" s="54">
        <v>0</v>
      </c>
      <c r="D3456" s="54">
        <v>0</v>
      </c>
      <c r="E3456" s="24">
        <v>0</v>
      </c>
      <c r="F3456" s="9">
        <v>0</v>
      </c>
      <c r="G3456" s="9">
        <v>2.95</v>
      </c>
      <c r="H3456" s="30" t="s">
        <v>37740</v>
      </c>
      <c r="I3456" t="s">
        <v>92</v>
      </c>
      <c r="J3456" s="4" t="s">
        <v>12</v>
      </c>
      <c r="K3456" s="6">
        <v>61.811</v>
      </c>
      <c r="L3456" s="10" t="s">
        <v>12</v>
      </c>
      <c r="M3456" s="24" t="s">
        <v>40582</v>
      </c>
      <c r="N3456">
        <v>3285</v>
      </c>
      <c r="O3456" s="15">
        <v>61.811</v>
      </c>
      <c r="P3456" s="4" t="s">
        <v>19460</v>
      </c>
      <c r="Q3456" s="4" t="s">
        <v>31831</v>
      </c>
      <c r="R3456" s="18">
        <v>78.06</v>
      </c>
      <c r="S3456" s="4" t="s">
        <v>31832</v>
      </c>
      <c r="T3456" s="4" t="s">
        <v>13583</v>
      </c>
      <c r="U3456" s="11" t="s">
        <v>13584</v>
      </c>
      <c r="V3456" s="11" t="s">
        <v>13585</v>
      </c>
      <c r="W3456" s="4" t="s">
        <v>13583</v>
      </c>
      <c r="X3456" s="4" t="s">
        <v>19533</v>
      </c>
      <c r="Y3456" s="4" t="s">
        <v>13586</v>
      </c>
      <c r="Z3456" t="s">
        <v>6522</v>
      </c>
      <c r="AB3456" s="5" t="s">
        <v>31833</v>
      </c>
      <c r="AC3456">
        <v>61.811</v>
      </c>
      <c r="AD3456">
        <v>20000</v>
      </c>
      <c r="AE3456">
        <v>0</v>
      </c>
      <c r="AF3456">
        <v>2837100</v>
      </c>
      <c r="AG3456" s="16">
        <v>0</v>
      </c>
      <c r="AH3456">
        <v>0</v>
      </c>
      <c r="AI3456" s="5">
        <v>2.9500000000000001E-4</v>
      </c>
      <c r="AJ3456" s="5">
        <v>0</v>
      </c>
      <c r="AK3456">
        <v>9</v>
      </c>
      <c r="AL3456">
        <v>3285</v>
      </c>
      <c r="AM3456" t="s">
        <v>31834</v>
      </c>
    </row>
    <row r="3457" spans="1:39" x14ac:dyDescent="0.25">
      <c r="A3457" t="str">
        <f>HYPERLINK("http://www.UniProt.org/UniProt/Q96CG3","TIFA_HUMAN")</f>
        <v>TIFA_HUMAN</v>
      </c>
      <c r="B3457" s="4" t="s">
        <v>13907</v>
      </c>
      <c r="C3457" s="54">
        <v>0</v>
      </c>
      <c r="D3457" s="54">
        <v>0</v>
      </c>
      <c r="E3457" s="24">
        <v>0</v>
      </c>
      <c r="F3457" s="9">
        <v>0</v>
      </c>
      <c r="G3457" s="9">
        <v>0.91100000000000003</v>
      </c>
      <c r="H3457" s="30" t="s">
        <v>37740</v>
      </c>
      <c r="I3457" t="s">
        <v>12</v>
      </c>
      <c r="J3457" s="4" t="s">
        <v>12</v>
      </c>
      <c r="K3457" s="6">
        <v>21.445</v>
      </c>
      <c r="L3457" s="10" t="s">
        <v>12</v>
      </c>
      <c r="M3457" s="24" t="s">
        <v>40582</v>
      </c>
      <c r="N3457">
        <v>3367</v>
      </c>
      <c r="O3457" s="15">
        <v>21.445</v>
      </c>
      <c r="P3457" s="4" t="s">
        <v>19460</v>
      </c>
      <c r="Q3457" s="4" t="s">
        <v>32147</v>
      </c>
      <c r="R3457" s="18">
        <v>91.38</v>
      </c>
      <c r="S3457" s="4" t="s">
        <v>32148</v>
      </c>
      <c r="T3457" s="4" t="s">
        <v>13908</v>
      </c>
      <c r="V3457" s="11" t="s">
        <v>13909</v>
      </c>
      <c r="W3457" s="4" t="s">
        <v>13908</v>
      </c>
      <c r="X3457" s="4" t="s">
        <v>12</v>
      </c>
      <c r="Y3457" s="4" t="s">
        <v>13906</v>
      </c>
      <c r="AB3457" t="s">
        <v>32149</v>
      </c>
      <c r="AC3457">
        <v>21.445</v>
      </c>
      <c r="AD3457">
        <v>20000</v>
      </c>
      <c r="AE3457">
        <v>0</v>
      </c>
      <c r="AF3457">
        <v>875730</v>
      </c>
      <c r="AG3457" s="16">
        <v>0</v>
      </c>
      <c r="AH3457">
        <v>0</v>
      </c>
      <c r="AI3457" s="5">
        <v>9.1100000000000005E-5</v>
      </c>
      <c r="AJ3457" s="5">
        <v>0</v>
      </c>
      <c r="AK3457">
        <v>2</v>
      </c>
      <c r="AL3457">
        <v>3367</v>
      </c>
      <c r="AM3457" t="s">
        <v>13906</v>
      </c>
    </row>
    <row r="3458" spans="1:39" x14ac:dyDescent="0.25">
      <c r="A3458" t="str">
        <f>HYPERLINK("http://www.UniProt.org/UniProt/Q9BVW5","TIPIN_HUMAN")</f>
        <v>TIPIN_HUMAN</v>
      </c>
      <c r="B3458" s="4" t="s">
        <v>15452</v>
      </c>
      <c r="C3458" s="54">
        <v>0</v>
      </c>
      <c r="D3458" s="54">
        <v>0</v>
      </c>
      <c r="E3458" s="24">
        <v>0</v>
      </c>
      <c r="F3458" s="9">
        <v>0</v>
      </c>
      <c r="G3458" s="9">
        <v>2.35</v>
      </c>
      <c r="H3458" s="30" t="s">
        <v>37740</v>
      </c>
      <c r="I3458" t="s">
        <v>69</v>
      </c>
      <c r="J3458" s="4" t="s">
        <v>12</v>
      </c>
      <c r="K3458" s="6">
        <v>34.555</v>
      </c>
      <c r="L3458" s="10" t="s">
        <v>12</v>
      </c>
      <c r="M3458" s="24" t="s">
        <v>40582</v>
      </c>
      <c r="N3458">
        <v>3757</v>
      </c>
      <c r="O3458" s="15">
        <v>34.555</v>
      </c>
      <c r="P3458" s="4" t="s">
        <v>19460</v>
      </c>
      <c r="Q3458" s="4" t="s">
        <v>33667</v>
      </c>
      <c r="R3458" s="18">
        <v>75.02</v>
      </c>
      <c r="S3458" s="4" t="s">
        <v>33668</v>
      </c>
      <c r="T3458" s="4" t="s">
        <v>15453</v>
      </c>
      <c r="U3458" s="11" t="s">
        <v>15454</v>
      </c>
      <c r="V3458" s="11" t="s">
        <v>15455</v>
      </c>
      <c r="W3458" s="4" t="s">
        <v>15453</v>
      </c>
      <c r="X3458" s="4" t="s">
        <v>19949</v>
      </c>
      <c r="Y3458" s="4" t="s">
        <v>15451</v>
      </c>
      <c r="AB3458" t="s">
        <v>33669</v>
      </c>
      <c r="AC3458">
        <v>34.555</v>
      </c>
      <c r="AD3458">
        <v>20000</v>
      </c>
      <c r="AE3458">
        <v>0</v>
      </c>
      <c r="AF3458">
        <v>2254600</v>
      </c>
      <c r="AG3458" s="16">
        <v>0</v>
      </c>
      <c r="AH3458">
        <v>0</v>
      </c>
      <c r="AI3458" s="5">
        <v>2.3499999999999999E-4</v>
      </c>
      <c r="AJ3458" s="5">
        <v>0</v>
      </c>
      <c r="AK3458">
        <v>2</v>
      </c>
      <c r="AL3458">
        <v>3757</v>
      </c>
      <c r="AM3458" t="s">
        <v>15451</v>
      </c>
    </row>
    <row r="3459" spans="1:39" x14ac:dyDescent="0.25">
      <c r="A3459" t="str">
        <f>HYPERLINK("http://www.UniProt.org/UniProt/Q9Y4G6","TLN2_HUMAN")</f>
        <v>TLN2_HUMAN</v>
      </c>
      <c r="B3459" s="4" t="s">
        <v>19083</v>
      </c>
      <c r="C3459" s="54">
        <v>0</v>
      </c>
      <c r="D3459" s="54">
        <v>0</v>
      </c>
      <c r="E3459" s="24">
        <v>0</v>
      </c>
      <c r="F3459" s="9">
        <v>0</v>
      </c>
      <c r="G3459" s="9">
        <v>2.91</v>
      </c>
      <c r="H3459" s="30" t="s">
        <v>37740</v>
      </c>
      <c r="I3459" t="s">
        <v>32</v>
      </c>
      <c r="J3459" s="4" t="s">
        <v>12</v>
      </c>
      <c r="K3459" s="6">
        <v>271.61</v>
      </c>
      <c r="L3459" s="10" t="s">
        <v>12</v>
      </c>
      <c r="M3459" s="24" t="s">
        <v>40582</v>
      </c>
      <c r="N3459">
        <v>4711</v>
      </c>
      <c r="O3459" s="15">
        <v>271.61</v>
      </c>
      <c r="P3459" s="4" t="s">
        <v>19460</v>
      </c>
      <c r="Q3459" s="4" t="s">
        <v>37383</v>
      </c>
      <c r="R3459" s="18">
        <v>137.33000000000001</v>
      </c>
      <c r="S3459" s="4" t="s">
        <v>37384</v>
      </c>
      <c r="T3459" s="4" t="s">
        <v>19084</v>
      </c>
      <c r="U3459" s="11" t="s">
        <v>19035</v>
      </c>
      <c r="V3459" s="11" t="s">
        <v>1701</v>
      </c>
      <c r="W3459" s="4" t="s">
        <v>19084</v>
      </c>
      <c r="X3459" s="4" t="s">
        <v>37382</v>
      </c>
      <c r="Y3459" s="4" t="s">
        <v>19082</v>
      </c>
      <c r="AB3459" t="s">
        <v>37385</v>
      </c>
      <c r="AC3459">
        <v>271.61</v>
      </c>
      <c r="AD3459">
        <v>20000</v>
      </c>
      <c r="AE3459">
        <v>0</v>
      </c>
      <c r="AF3459">
        <v>2795000</v>
      </c>
      <c r="AG3459" s="16">
        <v>0</v>
      </c>
      <c r="AH3459">
        <v>0</v>
      </c>
      <c r="AI3459" s="5">
        <v>2.9100000000000003E-4</v>
      </c>
      <c r="AJ3459" s="5">
        <v>0</v>
      </c>
      <c r="AK3459">
        <v>63</v>
      </c>
      <c r="AL3459">
        <v>4711</v>
      </c>
      <c r="AM3459" t="s">
        <v>19082</v>
      </c>
    </row>
    <row r="3460" spans="1:39" x14ac:dyDescent="0.25">
      <c r="A3460" t="str">
        <f>HYPERLINK("http://www.UniProt.org/UniProt/Q8TBZ6","TM10A_HUMAN")</f>
        <v>TM10A_HUMAN</v>
      </c>
      <c r="B3460" s="4" t="s">
        <v>12873</v>
      </c>
      <c r="C3460" s="54">
        <v>0</v>
      </c>
      <c r="D3460" s="54">
        <v>0</v>
      </c>
      <c r="E3460" s="24">
        <v>0</v>
      </c>
      <c r="F3460" s="9">
        <v>0</v>
      </c>
      <c r="G3460" s="9">
        <v>8.5300000000000011</v>
      </c>
      <c r="H3460" s="30" t="s">
        <v>37740</v>
      </c>
      <c r="I3460" t="s">
        <v>12</v>
      </c>
      <c r="J3460" s="4" t="s">
        <v>12</v>
      </c>
      <c r="K3460" s="6">
        <v>39.718000000000004</v>
      </c>
      <c r="L3460" s="10" t="s">
        <v>12</v>
      </c>
      <c r="M3460" s="24" t="s">
        <v>40582</v>
      </c>
      <c r="N3460">
        <v>3107</v>
      </c>
      <c r="O3460" s="15">
        <v>39.718000000000004</v>
      </c>
      <c r="P3460" s="4" t="s">
        <v>19460</v>
      </c>
      <c r="Q3460" s="4" t="s">
        <v>31123</v>
      </c>
      <c r="R3460" s="18">
        <v>20.51</v>
      </c>
      <c r="S3460" s="4" t="s">
        <v>31124</v>
      </c>
      <c r="T3460" s="4" t="s">
        <v>10980</v>
      </c>
      <c r="U3460" s="11" t="s">
        <v>12874</v>
      </c>
      <c r="W3460" s="4" t="s">
        <v>10980</v>
      </c>
      <c r="X3460" s="4" t="s">
        <v>12</v>
      </c>
      <c r="Y3460" s="4" t="s">
        <v>12872</v>
      </c>
      <c r="AB3460" t="s">
        <v>31125</v>
      </c>
      <c r="AC3460">
        <v>39.718000000000004</v>
      </c>
      <c r="AD3460">
        <v>20000</v>
      </c>
      <c r="AE3460">
        <v>0</v>
      </c>
      <c r="AF3460">
        <v>8202100</v>
      </c>
      <c r="AG3460" s="16">
        <v>0</v>
      </c>
      <c r="AH3460">
        <v>0</v>
      </c>
      <c r="AI3460" s="5">
        <v>8.5300000000000003E-4</v>
      </c>
      <c r="AJ3460" s="5">
        <v>0</v>
      </c>
      <c r="AK3460">
        <v>9</v>
      </c>
      <c r="AL3460">
        <v>3107</v>
      </c>
      <c r="AM3460" t="s">
        <v>12872</v>
      </c>
    </row>
    <row r="3461" spans="1:39" x14ac:dyDescent="0.25">
      <c r="A3461" t="str">
        <f>HYPERLINK("http://www.UniProt.org/UniProt/Q5TGY1","TMCO4_HUMAN")</f>
        <v>TMCO4_HUMAN</v>
      </c>
      <c r="B3461" s="4" t="s">
        <v>10510</v>
      </c>
      <c r="C3461" s="54">
        <v>0</v>
      </c>
      <c r="D3461" s="54">
        <v>0</v>
      </c>
      <c r="E3461" s="24">
        <v>0</v>
      </c>
      <c r="F3461" s="9">
        <v>0</v>
      </c>
      <c r="G3461" s="9">
        <v>6.88</v>
      </c>
      <c r="H3461" s="30" t="s">
        <v>37740</v>
      </c>
      <c r="I3461" t="s">
        <v>32</v>
      </c>
      <c r="J3461" s="4" t="s">
        <v>12</v>
      </c>
      <c r="K3461" s="6">
        <v>67.909000000000006</v>
      </c>
      <c r="L3461" s="10" t="s">
        <v>157</v>
      </c>
      <c r="M3461" s="24" t="s">
        <v>40582</v>
      </c>
      <c r="N3461">
        <v>2471</v>
      </c>
      <c r="O3461" s="15">
        <v>67.909000000000006</v>
      </c>
      <c r="P3461" s="4" t="s">
        <v>19460</v>
      </c>
      <c r="Q3461" s="4" t="s">
        <v>28664</v>
      </c>
      <c r="R3461" s="18">
        <v>237.3</v>
      </c>
      <c r="S3461" s="4" t="s">
        <v>28665</v>
      </c>
      <c r="T3461" s="4" t="s">
        <v>12</v>
      </c>
      <c r="V3461" s="11" t="s">
        <v>10511</v>
      </c>
      <c r="W3461" s="4" t="s">
        <v>12</v>
      </c>
      <c r="X3461" s="4" t="s">
        <v>27246</v>
      </c>
      <c r="Y3461" s="4" t="s">
        <v>10509</v>
      </c>
      <c r="AB3461" t="s">
        <v>28666</v>
      </c>
      <c r="AC3461">
        <v>67.909000000000006</v>
      </c>
      <c r="AD3461">
        <v>20000</v>
      </c>
      <c r="AE3461">
        <v>0</v>
      </c>
      <c r="AF3461">
        <v>6614700</v>
      </c>
      <c r="AG3461" s="16">
        <v>0</v>
      </c>
      <c r="AH3461">
        <v>0</v>
      </c>
      <c r="AI3461" s="5">
        <v>6.8800000000000003E-4</v>
      </c>
      <c r="AJ3461" s="5">
        <v>0</v>
      </c>
      <c r="AK3461">
        <v>11</v>
      </c>
      <c r="AL3461">
        <v>2471</v>
      </c>
      <c r="AM3461" t="s">
        <v>28667</v>
      </c>
    </row>
    <row r="3462" spans="1:39" x14ac:dyDescent="0.25">
      <c r="A3462" t="str">
        <f>HYPERLINK("http://www.UniProt.org/UniProt/P82094","TMF1_HUMAN")</f>
        <v>TMF1_HUMAN</v>
      </c>
      <c r="B3462" s="4" t="s">
        <v>7543</v>
      </c>
      <c r="C3462" s="54">
        <v>0</v>
      </c>
      <c r="D3462" s="54">
        <v>0</v>
      </c>
      <c r="E3462" s="24">
        <v>0</v>
      </c>
      <c r="F3462" s="9">
        <v>0</v>
      </c>
      <c r="G3462" s="9">
        <v>0.191</v>
      </c>
      <c r="H3462" s="30" t="s">
        <v>37740</v>
      </c>
      <c r="I3462" t="s">
        <v>69</v>
      </c>
      <c r="J3462" s="4" t="s">
        <v>12</v>
      </c>
      <c r="K3462" s="6">
        <v>122.84</v>
      </c>
      <c r="L3462" s="10" t="s">
        <v>12</v>
      </c>
      <c r="M3462" s="24" t="s">
        <v>40582</v>
      </c>
      <c r="N3462">
        <v>1762</v>
      </c>
      <c r="O3462" s="15">
        <v>122.84</v>
      </c>
      <c r="P3462" s="4" t="s">
        <v>19460</v>
      </c>
      <c r="Q3462" s="4" t="s">
        <v>25873</v>
      </c>
      <c r="R3462" s="18">
        <v>23.67</v>
      </c>
      <c r="S3462" s="4" t="s">
        <v>25874</v>
      </c>
      <c r="T3462" s="4" t="s">
        <v>7544</v>
      </c>
      <c r="V3462" s="11" t="s">
        <v>7545</v>
      </c>
      <c r="W3462" s="4" t="s">
        <v>7544</v>
      </c>
      <c r="X3462" s="4" t="s">
        <v>25872</v>
      </c>
      <c r="Y3462" s="4" t="s">
        <v>7542</v>
      </c>
      <c r="AB3462" t="s">
        <v>25875</v>
      </c>
      <c r="AC3462">
        <v>122.84</v>
      </c>
      <c r="AD3462">
        <v>20000</v>
      </c>
      <c r="AE3462">
        <v>0</v>
      </c>
      <c r="AF3462">
        <v>183950</v>
      </c>
      <c r="AG3462" s="16">
        <v>0</v>
      </c>
      <c r="AH3462">
        <v>0</v>
      </c>
      <c r="AI3462" s="5">
        <v>1.91E-5</v>
      </c>
      <c r="AJ3462" s="5">
        <v>0</v>
      </c>
      <c r="AK3462">
        <v>2</v>
      </c>
      <c r="AL3462">
        <v>1762</v>
      </c>
      <c r="AM3462" t="s">
        <v>25876</v>
      </c>
    </row>
    <row r="3463" spans="1:39" x14ac:dyDescent="0.25">
      <c r="A3463" t="str">
        <f>HYPERLINK("http://www.UniProt.org/UniProt/Q13470-2","TNK1_HUMAN")</f>
        <v>TNK1_HUMAN</v>
      </c>
      <c r="B3463" s="4" t="s">
        <v>8611</v>
      </c>
      <c r="C3463" s="54">
        <v>0</v>
      </c>
      <c r="D3463" s="54">
        <v>0</v>
      </c>
      <c r="E3463" s="24">
        <v>0</v>
      </c>
      <c r="F3463" s="9">
        <v>0</v>
      </c>
      <c r="G3463" s="9">
        <v>3.5</v>
      </c>
      <c r="H3463" s="30" t="s">
        <v>37740</v>
      </c>
      <c r="I3463" t="s">
        <v>32</v>
      </c>
      <c r="J3463" s="4" t="s">
        <v>12</v>
      </c>
      <c r="K3463" s="6">
        <v>71.921000000000006</v>
      </c>
      <c r="L3463" s="10" t="s">
        <v>12</v>
      </c>
      <c r="M3463" s="24" t="s">
        <v>40582</v>
      </c>
      <c r="N3463">
        <v>2014</v>
      </c>
      <c r="O3463" s="15">
        <v>71.921000000000006</v>
      </c>
      <c r="P3463" s="4" t="s">
        <v>19460</v>
      </c>
      <c r="Q3463" s="4" t="s">
        <v>26865</v>
      </c>
      <c r="R3463" s="18">
        <v>60.44</v>
      </c>
      <c r="S3463" s="4" t="s">
        <v>26866</v>
      </c>
      <c r="T3463" s="4" t="s">
        <v>8612</v>
      </c>
      <c r="U3463" s="11" t="s">
        <v>8613</v>
      </c>
      <c r="V3463" s="11" t="s">
        <v>4640</v>
      </c>
      <c r="W3463" s="4" t="s">
        <v>8612</v>
      </c>
      <c r="X3463" s="4" t="s">
        <v>26864</v>
      </c>
      <c r="Y3463" s="4" t="s">
        <v>8614</v>
      </c>
      <c r="AB3463" t="s">
        <v>26867</v>
      </c>
      <c r="AC3463">
        <v>71.921000000000006</v>
      </c>
      <c r="AD3463">
        <v>20000</v>
      </c>
      <c r="AE3463">
        <v>0</v>
      </c>
      <c r="AF3463">
        <v>3368100</v>
      </c>
      <c r="AG3463" s="16">
        <v>0</v>
      </c>
      <c r="AH3463">
        <v>0</v>
      </c>
      <c r="AI3463" s="5">
        <v>3.5E-4</v>
      </c>
      <c r="AJ3463" s="5">
        <v>0</v>
      </c>
      <c r="AK3463">
        <v>4</v>
      </c>
      <c r="AL3463">
        <v>2014</v>
      </c>
      <c r="AM3463" t="s">
        <v>26868</v>
      </c>
    </row>
    <row r="3464" spans="1:39" x14ac:dyDescent="0.25">
      <c r="A3464" t="str">
        <f>HYPERLINK("http://www.UniProt.org/UniProt/Q96HA7-2","TONSL_HUMAN")</f>
        <v>TONSL_HUMAN</v>
      </c>
      <c r="B3464" s="4" t="s">
        <v>14283</v>
      </c>
      <c r="C3464" s="54">
        <v>0</v>
      </c>
      <c r="D3464" s="54">
        <v>0</v>
      </c>
      <c r="E3464" s="24">
        <v>0</v>
      </c>
      <c r="F3464" s="9">
        <v>0</v>
      </c>
      <c r="G3464" s="9">
        <v>0.54100000000000004</v>
      </c>
      <c r="H3464" s="30" t="s">
        <v>37740</v>
      </c>
      <c r="I3464" t="s">
        <v>69</v>
      </c>
      <c r="J3464" s="4" t="s">
        <v>12</v>
      </c>
      <c r="K3464" s="6">
        <v>150.88999999999999</v>
      </c>
      <c r="L3464" s="10" t="s">
        <v>12</v>
      </c>
      <c r="M3464" s="24" t="s">
        <v>40582</v>
      </c>
      <c r="N3464">
        <v>3460</v>
      </c>
      <c r="O3464" s="15">
        <v>150.88999999999999</v>
      </c>
      <c r="P3464" s="4" t="s">
        <v>19460</v>
      </c>
      <c r="Q3464" s="4" t="s">
        <v>32495</v>
      </c>
      <c r="R3464" s="18">
        <v>63.95</v>
      </c>
      <c r="S3464" s="4" t="s">
        <v>32496</v>
      </c>
      <c r="T3464" s="4" t="s">
        <v>14284</v>
      </c>
      <c r="U3464" s="11" t="s">
        <v>14285</v>
      </c>
      <c r="V3464" s="11" t="s">
        <v>14286</v>
      </c>
      <c r="W3464" s="4" t="s">
        <v>14284</v>
      </c>
      <c r="X3464" s="4" t="s">
        <v>32494</v>
      </c>
      <c r="Y3464" s="4" t="s">
        <v>14288</v>
      </c>
      <c r="AA3464" t="s">
        <v>14287</v>
      </c>
      <c r="AB3464" t="s">
        <v>32497</v>
      </c>
      <c r="AC3464">
        <v>150.88999999999999</v>
      </c>
      <c r="AD3464">
        <v>20000</v>
      </c>
      <c r="AE3464">
        <v>0</v>
      </c>
      <c r="AF3464">
        <v>520340</v>
      </c>
      <c r="AG3464" s="16">
        <v>0</v>
      </c>
      <c r="AH3464">
        <v>0</v>
      </c>
      <c r="AI3464" s="5">
        <v>5.41E-5</v>
      </c>
      <c r="AJ3464" s="5">
        <v>0</v>
      </c>
      <c r="AK3464">
        <v>3</v>
      </c>
      <c r="AL3464">
        <v>3460</v>
      </c>
      <c r="AM3464" t="s">
        <v>32498</v>
      </c>
    </row>
    <row r="3465" spans="1:39" x14ac:dyDescent="0.25">
      <c r="A3465" t="str">
        <f>HYPERLINK("http://www.UniProt.org/UniProt/Q12888","TP53B_HUMAN")</f>
        <v>TP53B_HUMAN</v>
      </c>
      <c r="B3465" s="4" t="s">
        <v>8264</v>
      </c>
      <c r="C3465" s="54">
        <v>0</v>
      </c>
      <c r="D3465" s="54">
        <v>0</v>
      </c>
      <c r="E3465" s="24">
        <v>0</v>
      </c>
      <c r="F3465" s="9">
        <v>0</v>
      </c>
      <c r="G3465" s="9">
        <v>6.9399999999999995</v>
      </c>
      <c r="H3465" s="30" t="s">
        <v>37740</v>
      </c>
      <c r="I3465" t="s">
        <v>69</v>
      </c>
      <c r="J3465" s="4" t="s">
        <v>12</v>
      </c>
      <c r="K3465" s="6">
        <v>213.57</v>
      </c>
      <c r="L3465" s="10" t="s">
        <v>12</v>
      </c>
      <c r="M3465" s="24" t="s">
        <v>40582</v>
      </c>
      <c r="N3465">
        <v>1932</v>
      </c>
      <c r="O3465" s="15">
        <v>213.57</v>
      </c>
      <c r="P3465" s="4" t="s">
        <v>19460</v>
      </c>
      <c r="Q3465" s="4" t="s">
        <v>26522</v>
      </c>
      <c r="R3465" s="18">
        <v>34.35</v>
      </c>
      <c r="S3465" s="4" t="s">
        <v>26523</v>
      </c>
      <c r="T3465" s="4" t="s">
        <v>8265</v>
      </c>
      <c r="V3465" s="11" t="s">
        <v>8266</v>
      </c>
      <c r="W3465" s="4" t="s">
        <v>8265</v>
      </c>
      <c r="X3465" s="4" t="s">
        <v>26521</v>
      </c>
      <c r="Y3465" s="4" t="s">
        <v>8263</v>
      </c>
      <c r="Z3465" t="s">
        <v>8267</v>
      </c>
      <c r="AA3465" t="s">
        <v>8268</v>
      </c>
      <c r="AB3465" t="s">
        <v>26524</v>
      </c>
      <c r="AC3465">
        <v>213.57</v>
      </c>
      <c r="AD3465">
        <v>20000</v>
      </c>
      <c r="AE3465">
        <v>0</v>
      </c>
      <c r="AF3465">
        <v>6672200</v>
      </c>
      <c r="AG3465" s="16">
        <v>0</v>
      </c>
      <c r="AH3465">
        <v>0</v>
      </c>
      <c r="AI3465" s="5">
        <v>6.9399999999999996E-4</v>
      </c>
      <c r="AJ3465" s="5">
        <v>0</v>
      </c>
      <c r="AK3465">
        <v>61</v>
      </c>
      <c r="AL3465">
        <v>1932</v>
      </c>
      <c r="AM3465" t="s">
        <v>26525</v>
      </c>
    </row>
    <row r="3466" spans="1:39" x14ac:dyDescent="0.25">
      <c r="A3466" t="str">
        <f>HYPERLINK("http://www.UniProt.org/UniProt/P48553","TPC10_HUMAN")</f>
        <v>TPC10_HUMAN</v>
      </c>
      <c r="B3466" s="4" t="s">
        <v>5809</v>
      </c>
      <c r="C3466" s="54">
        <v>0</v>
      </c>
      <c r="D3466" s="54">
        <v>0</v>
      </c>
      <c r="E3466" s="24">
        <v>0</v>
      </c>
      <c r="F3466" s="9">
        <v>0</v>
      </c>
      <c r="G3466" s="9">
        <v>8.4699999999999998E-2</v>
      </c>
      <c r="H3466" s="30" t="s">
        <v>37740</v>
      </c>
      <c r="I3466" t="s">
        <v>32</v>
      </c>
      <c r="J3466" s="4" t="s">
        <v>12</v>
      </c>
      <c r="K3466" s="6">
        <v>142.19</v>
      </c>
      <c r="L3466" s="10" t="s">
        <v>12</v>
      </c>
      <c r="M3466" s="24" t="s">
        <v>40582</v>
      </c>
      <c r="N3466">
        <v>1357</v>
      </c>
      <c r="O3466" s="15">
        <v>142.19</v>
      </c>
      <c r="P3466" s="4" t="s">
        <v>19460</v>
      </c>
      <c r="Q3466" s="4" t="s">
        <v>24377</v>
      </c>
      <c r="R3466" s="18">
        <v>39.61</v>
      </c>
      <c r="S3466" s="4" t="s">
        <v>24378</v>
      </c>
      <c r="T3466" s="4" t="s">
        <v>1195</v>
      </c>
      <c r="V3466" s="11" t="s">
        <v>5810</v>
      </c>
      <c r="W3466" s="4" t="s">
        <v>1195</v>
      </c>
      <c r="X3466" s="4" t="s">
        <v>24376</v>
      </c>
      <c r="Y3466" s="4" t="s">
        <v>5808</v>
      </c>
      <c r="AA3466" t="s">
        <v>3730</v>
      </c>
      <c r="AB3466" t="s">
        <v>24379</v>
      </c>
      <c r="AC3466">
        <v>142.19</v>
      </c>
      <c r="AD3466">
        <v>20000</v>
      </c>
      <c r="AE3466">
        <v>0</v>
      </c>
      <c r="AF3466">
        <v>81456</v>
      </c>
      <c r="AG3466" s="16">
        <v>0</v>
      </c>
      <c r="AH3466">
        <v>0</v>
      </c>
      <c r="AI3466" s="5">
        <v>8.4700000000000002E-6</v>
      </c>
      <c r="AJ3466" s="5">
        <v>0</v>
      </c>
      <c r="AK3466">
        <v>2</v>
      </c>
      <c r="AL3466">
        <v>1357</v>
      </c>
      <c r="AM3466" t="s">
        <v>5808</v>
      </c>
    </row>
    <row r="3467" spans="1:39" x14ac:dyDescent="0.25">
      <c r="A3467" t="str">
        <f>HYPERLINK("http://www.UniProt.org/UniProt/P0DI82","TPC2B_HUMAN")</f>
        <v>TPC2B_HUMAN</v>
      </c>
      <c r="B3467" s="4" t="s">
        <v>3368</v>
      </c>
      <c r="C3467" s="54">
        <v>0</v>
      </c>
      <c r="D3467" s="54">
        <v>0</v>
      </c>
      <c r="E3467" s="24">
        <v>0</v>
      </c>
      <c r="F3467" s="9">
        <v>0</v>
      </c>
      <c r="G3467" s="9">
        <v>9.27</v>
      </c>
      <c r="H3467" s="30" t="s">
        <v>37740</v>
      </c>
      <c r="I3467" t="s">
        <v>69</v>
      </c>
      <c r="J3467" s="4" t="s">
        <v>12</v>
      </c>
      <c r="K3467" s="6">
        <v>16.445</v>
      </c>
      <c r="L3467" s="10" t="s">
        <v>12</v>
      </c>
      <c r="M3467" s="24" t="s">
        <v>40582</v>
      </c>
      <c r="N3467">
        <v>821</v>
      </c>
      <c r="O3467" s="15">
        <v>16.445</v>
      </c>
      <c r="P3467" s="4" t="s">
        <v>19460</v>
      </c>
      <c r="Q3467" s="4" t="s">
        <v>22336</v>
      </c>
      <c r="R3467" s="18">
        <v>196.66</v>
      </c>
      <c r="S3467" s="4" t="s">
        <v>21153</v>
      </c>
      <c r="T3467" s="4" t="s">
        <v>3369</v>
      </c>
      <c r="W3467" s="4" t="s">
        <v>3369</v>
      </c>
      <c r="X3467" s="4" t="s">
        <v>22335</v>
      </c>
      <c r="Y3467" s="4" t="s">
        <v>3367</v>
      </c>
      <c r="AB3467" s="5" t="s">
        <v>22337</v>
      </c>
      <c r="AC3467">
        <v>16.445</v>
      </c>
      <c r="AD3467">
        <v>20000</v>
      </c>
      <c r="AE3467">
        <v>0</v>
      </c>
      <c r="AF3467">
        <v>8912900</v>
      </c>
      <c r="AG3467" s="16">
        <v>0</v>
      </c>
      <c r="AH3467">
        <v>0</v>
      </c>
      <c r="AI3467" s="5">
        <v>9.2699999999999998E-4</v>
      </c>
      <c r="AJ3467" s="5">
        <v>0</v>
      </c>
      <c r="AK3467">
        <v>5</v>
      </c>
      <c r="AL3467">
        <v>821</v>
      </c>
      <c r="AM3467" t="s">
        <v>22338</v>
      </c>
    </row>
    <row r="3468" spans="1:39" x14ac:dyDescent="0.25">
      <c r="A3468" t="str">
        <f>HYPERLINK("http://www.UniProt.org/UniProt/Q9UL33-2","TPC2L_HUMAN")</f>
        <v>TPC2L_HUMAN</v>
      </c>
      <c r="B3468" s="4" t="s">
        <v>18310</v>
      </c>
      <c r="C3468" s="54">
        <v>0</v>
      </c>
      <c r="D3468" s="54">
        <v>0</v>
      </c>
      <c r="E3468" s="24">
        <v>0</v>
      </c>
      <c r="F3468" s="9">
        <v>0</v>
      </c>
      <c r="G3468" s="9">
        <v>8.0500000000000007</v>
      </c>
      <c r="H3468" s="30" t="s">
        <v>37740</v>
      </c>
      <c r="I3468" t="s">
        <v>32</v>
      </c>
      <c r="J3468" s="4" t="s">
        <v>12</v>
      </c>
      <c r="K3468" s="6">
        <v>16.058</v>
      </c>
      <c r="L3468" s="10" t="s">
        <v>12</v>
      </c>
      <c r="M3468" s="24" t="s">
        <v>40582</v>
      </c>
      <c r="N3468">
        <v>4507</v>
      </c>
      <c r="O3468" s="15">
        <v>16.058</v>
      </c>
      <c r="P3468" s="4" t="s">
        <v>19460</v>
      </c>
      <c r="Q3468" s="4" t="s">
        <v>36571</v>
      </c>
      <c r="R3468" s="18">
        <v>84.77</v>
      </c>
      <c r="S3468" s="4" t="s">
        <v>36572</v>
      </c>
      <c r="T3468" s="4" t="s">
        <v>18311</v>
      </c>
      <c r="V3468" s="11" t="s">
        <v>18312</v>
      </c>
      <c r="W3468" s="4" t="s">
        <v>18311</v>
      </c>
      <c r="X3468" s="4" t="s">
        <v>36570</v>
      </c>
      <c r="Y3468" s="4" t="s">
        <v>18313</v>
      </c>
      <c r="AB3468" t="s">
        <v>36573</v>
      </c>
      <c r="AC3468">
        <v>16.058</v>
      </c>
      <c r="AD3468">
        <v>20000</v>
      </c>
      <c r="AE3468">
        <v>0</v>
      </c>
      <c r="AF3468">
        <v>7739000</v>
      </c>
      <c r="AG3468" s="16">
        <v>0</v>
      </c>
      <c r="AH3468">
        <v>0</v>
      </c>
      <c r="AI3468" s="5">
        <v>8.0500000000000005E-4</v>
      </c>
      <c r="AJ3468" s="5">
        <v>0</v>
      </c>
      <c r="AK3468">
        <v>11</v>
      </c>
      <c r="AL3468">
        <v>4507</v>
      </c>
      <c r="AM3468" t="s">
        <v>36574</v>
      </c>
    </row>
    <row r="3469" spans="1:39" x14ac:dyDescent="0.25">
      <c r="A3469" t="str">
        <f>HYPERLINK("http://www.UniProt.org/UniProt/Q86SZ2","TPC6B_HUMAN")</f>
        <v>TPC6B_HUMAN</v>
      </c>
      <c r="B3469" s="4" t="s">
        <v>11651</v>
      </c>
      <c r="C3469" s="54">
        <v>0</v>
      </c>
      <c r="D3469" s="54">
        <v>0</v>
      </c>
      <c r="E3469" s="24">
        <v>0</v>
      </c>
      <c r="F3469" s="9">
        <v>0</v>
      </c>
      <c r="G3469" s="9">
        <v>0.90699999999999992</v>
      </c>
      <c r="H3469" s="30" t="s">
        <v>37740</v>
      </c>
      <c r="I3469" t="s">
        <v>32</v>
      </c>
      <c r="J3469" s="4" t="s">
        <v>12</v>
      </c>
      <c r="K3469" s="6">
        <v>17.983000000000001</v>
      </c>
      <c r="L3469" s="10" t="s">
        <v>12</v>
      </c>
      <c r="M3469" s="24" t="s">
        <v>40582</v>
      </c>
      <c r="N3469">
        <v>2776</v>
      </c>
      <c r="O3469" s="15">
        <v>17.983000000000001</v>
      </c>
      <c r="P3469" s="4" t="s">
        <v>19460</v>
      </c>
      <c r="Q3469" s="4" t="s">
        <v>29849</v>
      </c>
      <c r="R3469" s="18">
        <v>86.85</v>
      </c>
      <c r="S3469" s="4" t="s">
        <v>29850</v>
      </c>
      <c r="T3469" s="4" t="s">
        <v>11652</v>
      </c>
      <c r="V3469" s="11" t="s">
        <v>11653</v>
      </c>
      <c r="W3469" s="4" t="s">
        <v>11652</v>
      </c>
      <c r="X3469" s="4" t="s">
        <v>20474</v>
      </c>
      <c r="Y3469" s="4" t="s">
        <v>11650</v>
      </c>
      <c r="AB3469" t="s">
        <v>29851</v>
      </c>
      <c r="AC3469">
        <v>17.983000000000001</v>
      </c>
      <c r="AD3469">
        <v>20000</v>
      </c>
      <c r="AE3469">
        <v>0</v>
      </c>
      <c r="AF3469">
        <v>872100</v>
      </c>
      <c r="AG3469" s="16">
        <v>0</v>
      </c>
      <c r="AH3469">
        <v>0</v>
      </c>
      <c r="AI3469" s="5">
        <v>9.0699999999999996E-5</v>
      </c>
      <c r="AJ3469" s="5">
        <v>0</v>
      </c>
      <c r="AK3469">
        <v>4</v>
      </c>
      <c r="AL3469">
        <v>2776</v>
      </c>
      <c r="AM3469" t="s">
        <v>29852</v>
      </c>
    </row>
    <row r="3470" spans="1:39" x14ac:dyDescent="0.25">
      <c r="A3470" t="str">
        <f>HYPERLINK("http://www.UniProt.org/UniProt/Q9H3S4","TPK1_HUMAN")</f>
        <v>TPK1_HUMAN</v>
      </c>
      <c r="B3470" s="4" t="s">
        <v>16059</v>
      </c>
      <c r="C3470" s="54">
        <v>0</v>
      </c>
      <c r="D3470" s="54">
        <v>0</v>
      </c>
      <c r="E3470" s="24">
        <v>0</v>
      </c>
      <c r="F3470" s="9">
        <v>0</v>
      </c>
      <c r="G3470" s="9">
        <v>6.74</v>
      </c>
      <c r="H3470" s="30" t="s">
        <v>37740</v>
      </c>
      <c r="I3470" t="s">
        <v>12</v>
      </c>
      <c r="J3470" s="4" t="s">
        <v>12</v>
      </c>
      <c r="K3470" s="6">
        <v>27.265000000000001</v>
      </c>
      <c r="L3470" s="10" t="s">
        <v>12</v>
      </c>
      <c r="M3470" s="24" t="s">
        <v>40582</v>
      </c>
      <c r="N3470">
        <v>3922</v>
      </c>
      <c r="O3470" s="15">
        <v>27.265000000000001</v>
      </c>
      <c r="P3470" s="4" t="s">
        <v>19460</v>
      </c>
      <c r="Q3470" s="4" t="s">
        <v>34290</v>
      </c>
      <c r="R3470" s="18">
        <v>103.08</v>
      </c>
      <c r="S3470" s="4" t="s">
        <v>34291</v>
      </c>
      <c r="T3470" s="4" t="s">
        <v>16060</v>
      </c>
      <c r="U3470" s="11" t="s">
        <v>16061</v>
      </c>
      <c r="V3470" s="11" t="s">
        <v>16062</v>
      </c>
      <c r="W3470" s="4" t="s">
        <v>16060</v>
      </c>
      <c r="X3470" s="4" t="s">
        <v>12</v>
      </c>
      <c r="Y3470" s="4" t="s">
        <v>16058</v>
      </c>
      <c r="AB3470" t="s">
        <v>34292</v>
      </c>
      <c r="AC3470">
        <v>27.265000000000001</v>
      </c>
      <c r="AD3470">
        <v>20000</v>
      </c>
      <c r="AE3470">
        <v>0</v>
      </c>
      <c r="AF3470">
        <v>6476200</v>
      </c>
      <c r="AG3470" s="16">
        <v>0</v>
      </c>
      <c r="AH3470">
        <v>0</v>
      </c>
      <c r="AI3470" s="5">
        <v>6.7400000000000001E-4</v>
      </c>
      <c r="AJ3470" s="5">
        <v>0</v>
      </c>
      <c r="AK3470">
        <v>4</v>
      </c>
      <c r="AL3470">
        <v>3922</v>
      </c>
      <c r="AM3470" t="s">
        <v>16058</v>
      </c>
    </row>
    <row r="3471" spans="1:39" x14ac:dyDescent="0.25">
      <c r="A3471" t="str">
        <f>HYPERLINK("http://www.UniProt.org/UniProt/Q96Q05-3","TPPC9_HUMAN")</f>
        <v>TPPC9_HUMAN</v>
      </c>
      <c r="B3471" s="4" t="s">
        <v>14569</v>
      </c>
      <c r="C3471" s="54">
        <v>0</v>
      </c>
      <c r="D3471" s="54">
        <v>0</v>
      </c>
      <c r="E3471" s="24">
        <v>0</v>
      </c>
      <c r="F3471" s="9">
        <v>0</v>
      </c>
      <c r="G3471" s="9">
        <v>1.34</v>
      </c>
      <c r="H3471" s="30" t="s">
        <v>37740</v>
      </c>
      <c r="I3471" t="s">
        <v>32</v>
      </c>
      <c r="J3471" s="4" t="s">
        <v>12</v>
      </c>
      <c r="K3471" s="6">
        <v>127.61</v>
      </c>
      <c r="L3471" s="10" t="s">
        <v>12</v>
      </c>
      <c r="M3471" s="24" t="s">
        <v>40582</v>
      </c>
      <c r="N3471">
        <v>3541</v>
      </c>
      <c r="O3471" s="15">
        <v>127.61</v>
      </c>
      <c r="P3471" s="4" t="s">
        <v>19460</v>
      </c>
      <c r="Q3471" s="4" t="s">
        <v>32809</v>
      </c>
      <c r="R3471" s="18">
        <v>410.5</v>
      </c>
      <c r="S3471" s="4" t="s">
        <v>32810</v>
      </c>
      <c r="T3471" s="4" t="s">
        <v>14570</v>
      </c>
      <c r="V3471" s="11" t="s">
        <v>14571</v>
      </c>
      <c r="W3471" s="4" t="s">
        <v>14570</v>
      </c>
      <c r="X3471" s="4" t="s">
        <v>32808</v>
      </c>
      <c r="Y3471" s="4" t="s">
        <v>14572</v>
      </c>
      <c r="AB3471" s="5" t="s">
        <v>32811</v>
      </c>
      <c r="AC3471">
        <v>127.61</v>
      </c>
      <c r="AD3471">
        <v>20000</v>
      </c>
      <c r="AE3471">
        <v>0</v>
      </c>
      <c r="AF3471">
        <v>1284900</v>
      </c>
      <c r="AG3471" s="16">
        <v>0</v>
      </c>
      <c r="AH3471">
        <v>0</v>
      </c>
      <c r="AI3471" s="5">
        <v>1.34E-4</v>
      </c>
      <c r="AJ3471" s="5">
        <v>0</v>
      </c>
      <c r="AK3471">
        <v>12</v>
      </c>
      <c r="AL3471">
        <v>3541</v>
      </c>
      <c r="AM3471" t="s">
        <v>32812</v>
      </c>
    </row>
    <row r="3472" spans="1:39" x14ac:dyDescent="0.25">
      <c r="A3472" t="str">
        <f>HYPERLINK("http://www.UniProt.org/UniProt/Q9Y4K3","TRAF6_HUMAN")</f>
        <v>TRAF6_HUMAN</v>
      </c>
      <c r="B3472" s="4" t="s">
        <v>19102</v>
      </c>
      <c r="C3472" s="54">
        <v>0</v>
      </c>
      <c r="D3472" s="54">
        <v>0</v>
      </c>
      <c r="E3472" s="24">
        <v>0</v>
      </c>
      <c r="F3472" s="9">
        <v>0</v>
      </c>
      <c r="G3472" s="9">
        <v>3.1300000000000003</v>
      </c>
      <c r="H3472" s="30" t="s">
        <v>37740</v>
      </c>
      <c r="I3472" t="s">
        <v>69</v>
      </c>
      <c r="J3472" s="4" t="s">
        <v>12</v>
      </c>
      <c r="K3472" s="6">
        <v>59.573</v>
      </c>
      <c r="L3472" s="10" t="s">
        <v>12</v>
      </c>
      <c r="M3472" s="24" t="s">
        <v>40582</v>
      </c>
      <c r="N3472">
        <v>4716</v>
      </c>
      <c r="O3472" s="15">
        <v>59.573</v>
      </c>
      <c r="P3472" s="4" t="s">
        <v>19460</v>
      </c>
      <c r="Q3472" s="4" t="s">
        <v>37402</v>
      </c>
      <c r="R3472" s="18">
        <v>33.700000000000003</v>
      </c>
      <c r="S3472" s="4" t="s">
        <v>37403</v>
      </c>
      <c r="T3472" s="4" t="s">
        <v>19103</v>
      </c>
      <c r="U3472" s="11" t="s">
        <v>19104</v>
      </c>
      <c r="V3472" s="11" t="s">
        <v>8296</v>
      </c>
      <c r="W3472" s="4" t="s">
        <v>19103</v>
      </c>
      <c r="X3472" s="4" t="s">
        <v>37401</v>
      </c>
      <c r="Y3472" s="4" t="s">
        <v>19101</v>
      </c>
      <c r="Z3472" t="s">
        <v>19105</v>
      </c>
      <c r="AB3472" t="s">
        <v>37404</v>
      </c>
      <c r="AC3472">
        <v>59.573</v>
      </c>
      <c r="AD3472">
        <v>20000</v>
      </c>
      <c r="AE3472">
        <v>0</v>
      </c>
      <c r="AF3472">
        <v>3007700</v>
      </c>
      <c r="AG3472" s="16">
        <v>0</v>
      </c>
      <c r="AH3472">
        <v>0</v>
      </c>
      <c r="AI3472" s="5">
        <v>3.1300000000000002E-4</v>
      </c>
      <c r="AJ3472" s="5">
        <v>0</v>
      </c>
      <c r="AK3472">
        <v>4</v>
      </c>
      <c r="AL3472">
        <v>4716</v>
      </c>
      <c r="AM3472" t="s">
        <v>19101</v>
      </c>
    </row>
    <row r="3473" spans="1:39" x14ac:dyDescent="0.25">
      <c r="A3473" t="str">
        <f>HYPERLINK("http://www.UniProt.org/UniProt/Q12931","TRAP1_HUMAN")</f>
        <v>TRAP1_HUMAN</v>
      </c>
      <c r="B3473" s="4" t="s">
        <v>8289</v>
      </c>
      <c r="C3473" s="54">
        <v>0</v>
      </c>
      <c r="D3473" s="54">
        <v>0</v>
      </c>
      <c r="E3473" s="24">
        <v>0</v>
      </c>
      <c r="F3473" s="9">
        <v>0</v>
      </c>
      <c r="G3473" s="9">
        <v>3.73</v>
      </c>
      <c r="H3473" s="30" t="s">
        <v>37740</v>
      </c>
      <c r="I3473" t="s">
        <v>32</v>
      </c>
      <c r="J3473" s="4" t="s">
        <v>12</v>
      </c>
      <c r="K3473" s="6">
        <v>80.108999999999995</v>
      </c>
      <c r="L3473" s="10" t="s">
        <v>170</v>
      </c>
      <c r="M3473" s="24" t="s">
        <v>40582</v>
      </c>
      <c r="N3473">
        <v>1937</v>
      </c>
      <c r="O3473" s="15">
        <v>80.108999999999995</v>
      </c>
      <c r="P3473" s="4" t="s">
        <v>19460</v>
      </c>
      <c r="Q3473" s="4" t="s">
        <v>26544</v>
      </c>
      <c r="R3473" s="18">
        <v>100.46</v>
      </c>
      <c r="S3473" s="4" t="s">
        <v>26545</v>
      </c>
      <c r="T3473" s="4" t="s">
        <v>8290</v>
      </c>
      <c r="U3473" s="11" t="s">
        <v>8291</v>
      </c>
      <c r="V3473" s="11" t="s">
        <v>3133</v>
      </c>
      <c r="W3473" s="4" t="s">
        <v>8290</v>
      </c>
      <c r="X3473" s="4" t="s">
        <v>26543</v>
      </c>
      <c r="Y3473" s="4" t="s">
        <v>8288</v>
      </c>
      <c r="Z3473" t="s">
        <v>335</v>
      </c>
      <c r="AA3473" t="s">
        <v>8292</v>
      </c>
      <c r="AB3473" t="s">
        <v>26546</v>
      </c>
      <c r="AC3473">
        <v>80.108999999999995</v>
      </c>
      <c r="AD3473">
        <v>20000</v>
      </c>
      <c r="AE3473">
        <v>0</v>
      </c>
      <c r="AF3473">
        <v>3584700</v>
      </c>
      <c r="AG3473" s="16">
        <v>0</v>
      </c>
      <c r="AH3473">
        <v>0</v>
      </c>
      <c r="AI3473" s="5">
        <v>3.7300000000000001E-4</v>
      </c>
      <c r="AJ3473" s="5">
        <v>0</v>
      </c>
      <c r="AK3473">
        <v>12</v>
      </c>
      <c r="AL3473">
        <v>1937</v>
      </c>
      <c r="AM3473" t="s">
        <v>8288</v>
      </c>
    </row>
    <row r="3474" spans="1:39" x14ac:dyDescent="0.25">
      <c r="A3474" t="str">
        <f>HYPERLINK("http://www.UniProt.org/UniProt/O14717","TRDMT_HUMAN")</f>
        <v>TRDMT_HUMAN</v>
      </c>
      <c r="B3474" s="4" t="s">
        <v>537</v>
      </c>
      <c r="C3474" s="54">
        <v>0</v>
      </c>
      <c r="D3474" s="54">
        <v>0</v>
      </c>
      <c r="E3474" s="24">
        <v>0</v>
      </c>
      <c r="F3474" s="9">
        <v>0</v>
      </c>
      <c r="G3474" s="9">
        <v>0.753</v>
      </c>
      <c r="H3474" s="30" t="s">
        <v>37740</v>
      </c>
      <c r="I3474" t="s">
        <v>92</v>
      </c>
      <c r="J3474" s="4" t="s">
        <v>12</v>
      </c>
      <c r="K3474" s="6">
        <v>44.595999999999997</v>
      </c>
      <c r="L3474" s="10" t="s">
        <v>12</v>
      </c>
      <c r="M3474" s="24" t="s">
        <v>40582</v>
      </c>
      <c r="N3474">
        <v>191</v>
      </c>
      <c r="O3474" s="15">
        <v>44.595999999999997</v>
      </c>
      <c r="P3474" s="4" t="s">
        <v>19460</v>
      </c>
      <c r="Q3474" s="4" t="s">
        <v>19924</v>
      </c>
      <c r="R3474" s="18">
        <v>141.84</v>
      </c>
      <c r="S3474" s="4" t="s">
        <v>19925</v>
      </c>
      <c r="T3474" s="4" t="s">
        <v>538</v>
      </c>
      <c r="U3474" s="11" t="s">
        <v>539</v>
      </c>
      <c r="V3474" s="11" t="s">
        <v>540</v>
      </c>
      <c r="W3474" s="4" t="s">
        <v>538</v>
      </c>
      <c r="X3474" s="4" t="s">
        <v>19923</v>
      </c>
      <c r="Y3474" s="4" t="s">
        <v>536</v>
      </c>
      <c r="AB3474" s="5" t="s">
        <v>19926</v>
      </c>
      <c r="AC3474">
        <v>44.595999999999997</v>
      </c>
      <c r="AD3474">
        <v>20000</v>
      </c>
      <c r="AE3474">
        <v>0</v>
      </c>
      <c r="AF3474">
        <v>724160</v>
      </c>
      <c r="AG3474" s="16">
        <v>0</v>
      </c>
      <c r="AH3474">
        <v>0</v>
      </c>
      <c r="AI3474" s="5">
        <v>7.5300000000000001E-5</v>
      </c>
      <c r="AJ3474" s="5">
        <v>0</v>
      </c>
      <c r="AK3474">
        <v>2</v>
      </c>
      <c r="AL3474">
        <v>191</v>
      </c>
      <c r="AM3474" t="s">
        <v>19927</v>
      </c>
    </row>
    <row r="3475" spans="1:39" x14ac:dyDescent="0.25">
      <c r="A3475" t="str">
        <f>HYPERLINK("http://www.UniProt.org/UniProt/Q96F44-2","TRI11_HUMAN")</f>
        <v>TRI11_HUMAN</v>
      </c>
      <c r="B3475" s="4" t="s">
        <v>14136</v>
      </c>
      <c r="C3475" s="54">
        <v>0</v>
      </c>
      <c r="D3475" s="54">
        <v>0</v>
      </c>
      <c r="E3475" s="24">
        <v>0</v>
      </c>
      <c r="F3475" s="9">
        <v>0</v>
      </c>
      <c r="G3475" s="9">
        <v>0.77100000000000002</v>
      </c>
      <c r="H3475" s="30" t="s">
        <v>37740</v>
      </c>
      <c r="I3475" t="s">
        <v>69</v>
      </c>
      <c r="J3475" s="4" t="s">
        <v>12</v>
      </c>
      <c r="K3475" s="6">
        <v>42.973999999999997</v>
      </c>
      <c r="L3475" s="10" t="s">
        <v>12</v>
      </c>
      <c r="M3475" s="24" t="s">
        <v>40582</v>
      </c>
      <c r="N3475">
        <v>3425</v>
      </c>
      <c r="O3475" s="15">
        <v>42.973999999999997</v>
      </c>
      <c r="P3475" s="4" t="s">
        <v>19460</v>
      </c>
      <c r="Q3475" s="4" t="s">
        <v>32363</v>
      </c>
      <c r="R3475" s="18">
        <v>56.08</v>
      </c>
      <c r="S3475" s="4" t="s">
        <v>32364</v>
      </c>
      <c r="T3475" s="4" t="s">
        <v>14137</v>
      </c>
      <c r="U3475" s="11" t="s">
        <v>14138</v>
      </c>
      <c r="V3475" s="11" t="s">
        <v>447</v>
      </c>
      <c r="W3475" s="4" t="s">
        <v>14137</v>
      </c>
      <c r="X3475" s="4" t="s">
        <v>19949</v>
      </c>
      <c r="Y3475" s="4" t="s">
        <v>14139</v>
      </c>
      <c r="AB3475" s="5" t="s">
        <v>32365</v>
      </c>
      <c r="AC3475">
        <v>42.973999999999997</v>
      </c>
      <c r="AD3475">
        <v>20000</v>
      </c>
      <c r="AE3475">
        <v>0</v>
      </c>
      <c r="AF3475">
        <v>741650</v>
      </c>
      <c r="AG3475" s="16">
        <v>0</v>
      </c>
      <c r="AH3475">
        <v>0</v>
      </c>
      <c r="AI3475" s="5">
        <v>7.7100000000000004E-5</v>
      </c>
      <c r="AJ3475" s="5">
        <v>0</v>
      </c>
      <c r="AK3475">
        <v>2</v>
      </c>
      <c r="AL3475">
        <v>3425</v>
      </c>
      <c r="AM3475" t="s">
        <v>32366</v>
      </c>
    </row>
    <row r="3476" spans="1:39" x14ac:dyDescent="0.25">
      <c r="A3476" t="str">
        <f>HYPERLINK("http://www.UniProt.org/UniProt/Q14258","TRI25_HUMAN")</f>
        <v>TRI25_HUMAN</v>
      </c>
      <c r="B3476" s="4" t="s">
        <v>9016</v>
      </c>
      <c r="C3476" s="54">
        <v>0</v>
      </c>
      <c r="D3476" s="54">
        <v>0</v>
      </c>
      <c r="E3476" s="24">
        <v>0</v>
      </c>
      <c r="F3476" s="9">
        <v>0</v>
      </c>
      <c r="G3476" s="9">
        <v>0.45899999999999996</v>
      </c>
      <c r="H3476" s="30" t="s">
        <v>37740</v>
      </c>
      <c r="I3476" t="s">
        <v>32</v>
      </c>
      <c r="J3476" s="4" t="s">
        <v>12</v>
      </c>
      <c r="K3476" s="6">
        <v>70.972999999999999</v>
      </c>
      <c r="L3476" s="10" t="s">
        <v>12</v>
      </c>
      <c r="M3476" s="24" t="s">
        <v>40582</v>
      </c>
      <c r="N3476">
        <v>2102</v>
      </c>
      <c r="O3476" s="15">
        <v>70.972999999999999</v>
      </c>
      <c r="P3476" s="4" t="s">
        <v>19460</v>
      </c>
      <c r="Q3476" s="4" t="s">
        <v>27221</v>
      </c>
      <c r="R3476" s="18">
        <v>291.02</v>
      </c>
      <c r="S3476" s="4" t="s">
        <v>27222</v>
      </c>
      <c r="T3476" s="4" t="s">
        <v>9017</v>
      </c>
      <c r="U3476" s="11" t="s">
        <v>9018</v>
      </c>
      <c r="V3476" s="11" t="s">
        <v>2404</v>
      </c>
      <c r="W3476" s="4" t="s">
        <v>9017</v>
      </c>
      <c r="X3476" s="4" t="s">
        <v>27220</v>
      </c>
      <c r="Y3476" s="4" t="s">
        <v>9015</v>
      </c>
      <c r="AA3476" t="s">
        <v>4165</v>
      </c>
      <c r="AB3476" t="s">
        <v>27223</v>
      </c>
      <c r="AC3476">
        <v>70.972999999999999</v>
      </c>
      <c r="AD3476">
        <v>20000</v>
      </c>
      <c r="AE3476">
        <v>0</v>
      </c>
      <c r="AF3476">
        <v>440860</v>
      </c>
      <c r="AG3476" s="16">
        <v>0</v>
      </c>
      <c r="AH3476">
        <v>0</v>
      </c>
      <c r="AI3476" s="5">
        <v>4.5899999999999998E-5</v>
      </c>
      <c r="AJ3476" s="5">
        <v>0</v>
      </c>
      <c r="AK3476">
        <v>3</v>
      </c>
      <c r="AL3476">
        <v>2102</v>
      </c>
      <c r="AM3476" t="s">
        <v>9015</v>
      </c>
    </row>
    <row r="3477" spans="1:39" x14ac:dyDescent="0.25">
      <c r="A3477" t="str">
        <f>HYPERLINK("http://www.UniProt.org/UniProt/O00635","TRI38_HUMAN")</f>
        <v>TRI38_HUMAN</v>
      </c>
      <c r="B3477" s="4" t="s">
        <v>444</v>
      </c>
      <c r="C3477" s="54">
        <v>0</v>
      </c>
      <c r="D3477" s="54">
        <v>0</v>
      </c>
      <c r="E3477" s="24">
        <v>0</v>
      </c>
      <c r="F3477" s="9">
        <v>0</v>
      </c>
      <c r="G3477" s="9">
        <v>0.437</v>
      </c>
      <c r="H3477" s="30" t="s">
        <v>37740</v>
      </c>
      <c r="I3477" t="s">
        <v>12</v>
      </c>
      <c r="J3477" s="4" t="s">
        <v>12</v>
      </c>
      <c r="K3477" s="6">
        <v>53.414999999999999</v>
      </c>
      <c r="L3477" s="10" t="s">
        <v>12</v>
      </c>
      <c r="M3477" s="24" t="s">
        <v>40582</v>
      </c>
      <c r="N3477">
        <v>170</v>
      </c>
      <c r="O3477" s="15">
        <v>53.414999999999999</v>
      </c>
      <c r="P3477" s="4" t="s">
        <v>19460</v>
      </c>
      <c r="Q3477" s="4" t="s">
        <v>19843</v>
      </c>
      <c r="R3477" s="18">
        <v>35.14</v>
      </c>
      <c r="S3477" s="4" t="s">
        <v>19844</v>
      </c>
      <c r="T3477" s="4" t="s">
        <v>445</v>
      </c>
      <c r="U3477" s="11" t="s">
        <v>446</v>
      </c>
      <c r="V3477" s="11" t="s">
        <v>447</v>
      </c>
      <c r="W3477" s="4" t="s">
        <v>445</v>
      </c>
      <c r="X3477" s="4" t="s">
        <v>12</v>
      </c>
      <c r="Y3477" s="4" t="s">
        <v>443</v>
      </c>
      <c r="AB3477" t="s">
        <v>19845</v>
      </c>
      <c r="AC3477">
        <v>53.414999999999999</v>
      </c>
      <c r="AD3477">
        <v>20000</v>
      </c>
      <c r="AE3477">
        <v>0</v>
      </c>
      <c r="AF3477">
        <v>420350</v>
      </c>
      <c r="AG3477" s="16">
        <v>0</v>
      </c>
      <c r="AH3477">
        <v>0</v>
      </c>
      <c r="AI3477" s="5">
        <v>4.3699999999999998E-5</v>
      </c>
      <c r="AJ3477" s="5">
        <v>0</v>
      </c>
      <c r="AK3477">
        <v>1</v>
      </c>
      <c r="AL3477">
        <v>170</v>
      </c>
      <c r="AM3477" t="s">
        <v>443</v>
      </c>
    </row>
    <row r="3478" spans="1:39" x14ac:dyDescent="0.25">
      <c r="A3478" t="str">
        <f>HYPERLINK("http://www.UniProt.org/UniProt/Q96DX7","TRI44_HUMAN")</f>
        <v>TRI44_HUMAN</v>
      </c>
      <c r="B3478" s="4" t="s">
        <v>14012</v>
      </c>
      <c r="C3478" s="54">
        <v>0</v>
      </c>
      <c r="D3478" s="54">
        <v>0</v>
      </c>
      <c r="E3478" s="24">
        <v>0</v>
      </c>
      <c r="F3478" s="9">
        <v>0</v>
      </c>
      <c r="G3478" s="9">
        <v>0.505</v>
      </c>
      <c r="H3478" s="30" t="s">
        <v>37740</v>
      </c>
      <c r="I3478" t="s">
        <v>12</v>
      </c>
      <c r="J3478" s="4" t="s">
        <v>12</v>
      </c>
      <c r="K3478" s="6">
        <v>38.472000000000001</v>
      </c>
      <c r="L3478" s="10" t="s">
        <v>12</v>
      </c>
      <c r="M3478" s="24" t="s">
        <v>40582</v>
      </c>
      <c r="N3478">
        <v>3393</v>
      </c>
      <c r="O3478" s="15">
        <v>38.472000000000001</v>
      </c>
      <c r="P3478" s="4" t="s">
        <v>19460</v>
      </c>
      <c r="Q3478" s="4" t="s">
        <v>32248</v>
      </c>
      <c r="R3478" s="18">
        <v>15.87</v>
      </c>
      <c r="S3478" s="4" t="s">
        <v>32249</v>
      </c>
      <c r="T3478" s="4" t="s">
        <v>14013</v>
      </c>
      <c r="U3478" s="11" t="s">
        <v>14014</v>
      </c>
      <c r="V3478" s="11" t="s">
        <v>14015</v>
      </c>
      <c r="W3478" s="4" t="s">
        <v>14013</v>
      </c>
      <c r="X3478" s="4" t="s">
        <v>12</v>
      </c>
      <c r="Y3478" s="4" t="s">
        <v>14011</v>
      </c>
      <c r="AB3478" t="s">
        <v>32250</v>
      </c>
      <c r="AC3478">
        <v>38.472000000000001</v>
      </c>
      <c r="AD3478">
        <v>20000</v>
      </c>
      <c r="AE3478">
        <v>0</v>
      </c>
      <c r="AF3478">
        <v>485690</v>
      </c>
      <c r="AG3478" s="16">
        <v>0</v>
      </c>
      <c r="AH3478">
        <v>0</v>
      </c>
      <c r="AI3478" s="5">
        <v>5.0500000000000001E-5</v>
      </c>
      <c r="AJ3478" s="5">
        <v>0</v>
      </c>
      <c r="AK3478">
        <v>1</v>
      </c>
      <c r="AL3478">
        <v>3393</v>
      </c>
      <c r="AM3478" t="s">
        <v>14011</v>
      </c>
    </row>
    <row r="3479" spans="1:39" x14ac:dyDescent="0.25">
      <c r="A3479" t="str">
        <f>HYPERLINK("http://www.UniProt.org/UniProt/Q7Z4G4-3","TRM11_HUMAN")</f>
        <v>TRM11_HUMAN</v>
      </c>
      <c r="B3479" s="4" t="s">
        <v>11508</v>
      </c>
      <c r="C3479" s="54">
        <v>0</v>
      </c>
      <c r="D3479" s="54">
        <v>0</v>
      </c>
      <c r="E3479" s="24">
        <v>0</v>
      </c>
      <c r="F3479" s="9">
        <v>0</v>
      </c>
      <c r="G3479" s="9">
        <v>1.1900000000000002</v>
      </c>
      <c r="H3479" s="30" t="s">
        <v>37740</v>
      </c>
      <c r="I3479" t="s">
        <v>12</v>
      </c>
      <c r="J3479" s="4" t="s">
        <v>12</v>
      </c>
      <c r="K3479" s="6">
        <v>29.192</v>
      </c>
      <c r="L3479" s="10" t="s">
        <v>12</v>
      </c>
      <c r="M3479" s="24" t="s">
        <v>40582</v>
      </c>
      <c r="N3479">
        <v>2738</v>
      </c>
      <c r="O3479" s="15">
        <v>29.192</v>
      </c>
      <c r="P3479" s="4" t="s">
        <v>19460</v>
      </c>
      <c r="Q3479" s="4" t="s">
        <v>29702</v>
      </c>
      <c r="R3479" s="18">
        <v>108.62</v>
      </c>
      <c r="S3479" s="4" t="s">
        <v>29703</v>
      </c>
      <c r="T3479" s="4" t="s">
        <v>11509</v>
      </c>
      <c r="U3479" s="11" t="s">
        <v>11510</v>
      </c>
      <c r="V3479" s="11" t="s">
        <v>11511</v>
      </c>
      <c r="W3479" s="4" t="s">
        <v>11509</v>
      </c>
      <c r="X3479" s="4" t="s">
        <v>12</v>
      </c>
      <c r="Y3479" s="4" t="s">
        <v>11512</v>
      </c>
      <c r="AB3479" s="5" t="s">
        <v>29704</v>
      </c>
      <c r="AC3479">
        <v>29.192</v>
      </c>
      <c r="AD3479">
        <v>20000</v>
      </c>
      <c r="AE3479">
        <v>0</v>
      </c>
      <c r="AF3479">
        <v>1142500</v>
      </c>
      <c r="AG3479" s="16">
        <v>0</v>
      </c>
      <c r="AH3479">
        <v>0</v>
      </c>
      <c r="AI3479" s="5">
        <v>1.1900000000000001E-4</v>
      </c>
      <c r="AJ3479" s="5">
        <v>0</v>
      </c>
      <c r="AK3479">
        <v>2</v>
      </c>
      <c r="AL3479">
        <v>2738</v>
      </c>
      <c r="AM3479" t="s">
        <v>29705</v>
      </c>
    </row>
    <row r="3480" spans="1:39" x14ac:dyDescent="0.25">
      <c r="A3480" t="str">
        <f>HYPERLINK("http://www.UniProt.org/UniProt/Q9NUP7","TRM13_HUMAN")</f>
        <v>TRM13_HUMAN</v>
      </c>
      <c r="B3480" s="4" t="s">
        <v>17061</v>
      </c>
      <c r="C3480" s="54">
        <v>0</v>
      </c>
      <c r="D3480" s="54">
        <v>0</v>
      </c>
      <c r="E3480" s="24">
        <v>0</v>
      </c>
      <c r="F3480" s="9">
        <v>0</v>
      </c>
      <c r="G3480" s="9">
        <v>8.61</v>
      </c>
      <c r="H3480" s="30" t="s">
        <v>37740</v>
      </c>
      <c r="I3480" t="s">
        <v>12</v>
      </c>
      <c r="J3480" s="4" t="s">
        <v>12</v>
      </c>
      <c r="K3480" s="6">
        <v>54.246000000000002</v>
      </c>
      <c r="L3480" s="10" t="s">
        <v>12</v>
      </c>
      <c r="M3480" s="24" t="s">
        <v>40582</v>
      </c>
      <c r="N3480">
        <v>4179</v>
      </c>
      <c r="O3480" s="15">
        <v>54.246000000000002</v>
      </c>
      <c r="P3480" s="4" t="s">
        <v>19460</v>
      </c>
      <c r="Q3480" s="4" t="s">
        <v>35299</v>
      </c>
      <c r="R3480" s="18">
        <v>60.59</v>
      </c>
      <c r="S3480" s="4" t="s">
        <v>35300</v>
      </c>
      <c r="T3480" s="4" t="s">
        <v>17062</v>
      </c>
      <c r="U3480" s="11" t="s">
        <v>17063</v>
      </c>
      <c r="V3480" s="11" t="s">
        <v>17064</v>
      </c>
      <c r="W3480" s="4" t="s">
        <v>17062</v>
      </c>
      <c r="X3480" s="4" t="s">
        <v>12</v>
      </c>
      <c r="Y3480" s="4" t="s">
        <v>17060</v>
      </c>
      <c r="AB3480" t="s">
        <v>35301</v>
      </c>
      <c r="AC3480">
        <v>54.246000000000002</v>
      </c>
      <c r="AD3480">
        <v>20000</v>
      </c>
      <c r="AE3480">
        <v>0</v>
      </c>
      <c r="AF3480">
        <v>8279000</v>
      </c>
      <c r="AG3480" s="16">
        <v>0</v>
      </c>
      <c r="AH3480">
        <v>0</v>
      </c>
      <c r="AI3480" s="5">
        <v>8.61E-4</v>
      </c>
      <c r="AJ3480" s="5">
        <v>0</v>
      </c>
      <c r="AK3480">
        <v>12</v>
      </c>
      <c r="AL3480">
        <v>4179</v>
      </c>
      <c r="AM3480" t="s">
        <v>35302</v>
      </c>
    </row>
    <row r="3481" spans="1:39" x14ac:dyDescent="0.25">
      <c r="A3481" t="str">
        <f>HYPERLINK("http://www.UniProt.org/UniProt/Q86TN4","TRPT1_HUMAN")</f>
        <v>TRPT1_HUMAN</v>
      </c>
      <c r="B3481" s="4" t="s">
        <v>11671</v>
      </c>
      <c r="C3481" s="54">
        <v>0</v>
      </c>
      <c r="D3481" s="54">
        <v>0</v>
      </c>
      <c r="E3481" s="24">
        <v>0</v>
      </c>
      <c r="F3481" s="9">
        <v>0</v>
      </c>
      <c r="G3481" s="9">
        <v>3.7199999999999998</v>
      </c>
      <c r="H3481" s="30" t="s">
        <v>37740</v>
      </c>
      <c r="I3481" t="s">
        <v>12</v>
      </c>
      <c r="J3481" s="4" t="s">
        <v>12</v>
      </c>
      <c r="K3481" s="6">
        <v>27.742000000000001</v>
      </c>
      <c r="L3481" s="10" t="s">
        <v>12</v>
      </c>
      <c r="M3481" s="24" t="s">
        <v>40582</v>
      </c>
      <c r="N3481">
        <v>2783</v>
      </c>
      <c r="O3481" s="15">
        <v>27.742000000000001</v>
      </c>
      <c r="P3481" s="4" t="s">
        <v>19460</v>
      </c>
      <c r="Q3481" s="4" t="s">
        <v>29872</v>
      </c>
      <c r="R3481" s="18">
        <v>67.260000000000005</v>
      </c>
      <c r="S3481" s="4" t="s">
        <v>29873</v>
      </c>
      <c r="T3481" s="4" t="s">
        <v>11672</v>
      </c>
      <c r="U3481" s="11" t="s">
        <v>11673</v>
      </c>
      <c r="V3481" s="11" t="s">
        <v>11674</v>
      </c>
      <c r="W3481" s="4" t="s">
        <v>11672</v>
      </c>
      <c r="X3481" s="4" t="s">
        <v>12</v>
      </c>
      <c r="Y3481" s="4" t="s">
        <v>11670</v>
      </c>
      <c r="AA3481" t="s">
        <v>6775</v>
      </c>
      <c r="AB3481" t="s">
        <v>29874</v>
      </c>
      <c r="AC3481">
        <v>27.742000000000001</v>
      </c>
      <c r="AD3481">
        <v>20000</v>
      </c>
      <c r="AE3481">
        <v>0</v>
      </c>
      <c r="AF3481">
        <v>3578200</v>
      </c>
      <c r="AG3481" s="16">
        <v>0</v>
      </c>
      <c r="AH3481">
        <v>0</v>
      </c>
      <c r="AI3481" s="5">
        <v>3.7199999999999999E-4</v>
      </c>
      <c r="AJ3481" s="5">
        <v>0</v>
      </c>
      <c r="AK3481">
        <v>6</v>
      </c>
      <c r="AL3481">
        <v>2783</v>
      </c>
      <c r="AM3481" t="s">
        <v>29875</v>
      </c>
    </row>
    <row r="3482" spans="1:39" x14ac:dyDescent="0.25">
      <c r="A3482" t="str">
        <f>HYPERLINK("http://www.UniProt.org/UniProt/Q86VQ6","TRXR3_HUMAN")</f>
        <v>TRXR3_HUMAN</v>
      </c>
      <c r="B3482" s="4" t="s">
        <v>11788</v>
      </c>
      <c r="C3482" s="54">
        <v>0</v>
      </c>
      <c r="D3482" s="54">
        <v>0</v>
      </c>
      <c r="E3482" s="24">
        <v>0</v>
      </c>
      <c r="F3482" s="9">
        <v>0</v>
      </c>
      <c r="G3482" s="9">
        <v>0.70299999999999996</v>
      </c>
      <c r="H3482" s="30" t="s">
        <v>37740</v>
      </c>
      <c r="I3482" t="s">
        <v>69</v>
      </c>
      <c r="J3482" s="4" t="s">
        <v>12</v>
      </c>
      <c r="K3482" s="6">
        <v>70.682000000000002</v>
      </c>
      <c r="L3482" s="10" t="s">
        <v>12</v>
      </c>
      <c r="M3482" s="24" t="s">
        <v>40582</v>
      </c>
      <c r="N3482">
        <v>2814</v>
      </c>
      <c r="O3482" s="15">
        <v>70.682000000000002</v>
      </c>
      <c r="P3482" s="4" t="s">
        <v>19460</v>
      </c>
      <c r="Q3482" s="4" t="s">
        <v>29997</v>
      </c>
      <c r="R3482" s="18">
        <v>248.63</v>
      </c>
      <c r="S3482" s="19" t="s">
        <v>29998</v>
      </c>
      <c r="T3482" s="4" t="s">
        <v>11789</v>
      </c>
      <c r="U3482" s="11" t="s">
        <v>9923</v>
      </c>
      <c r="W3482" s="4" t="s">
        <v>11789</v>
      </c>
      <c r="X3482" s="4" t="s">
        <v>29996</v>
      </c>
      <c r="Y3482" s="4" t="s">
        <v>11787</v>
      </c>
      <c r="AB3482" t="s">
        <v>29999</v>
      </c>
      <c r="AC3482">
        <v>70.682000000000002</v>
      </c>
      <c r="AD3482">
        <v>20000</v>
      </c>
      <c r="AE3482">
        <v>0</v>
      </c>
      <c r="AF3482">
        <v>676050</v>
      </c>
      <c r="AG3482" s="16">
        <v>0</v>
      </c>
      <c r="AH3482">
        <v>0</v>
      </c>
      <c r="AI3482" s="5">
        <v>7.0300000000000001E-5</v>
      </c>
      <c r="AJ3482" s="5">
        <v>0</v>
      </c>
      <c r="AK3482">
        <v>5</v>
      </c>
      <c r="AL3482">
        <v>2814</v>
      </c>
      <c r="AM3482" t="s">
        <v>11787</v>
      </c>
    </row>
    <row r="3483" spans="1:39" x14ac:dyDescent="0.25">
      <c r="A3483" t="str">
        <f>HYPERLINK("http://www.UniProt.org/UniProt/Q2TAM9","TUSC1_HUMAN")</f>
        <v>TUSC1_HUMAN</v>
      </c>
      <c r="B3483" s="4" t="s">
        <v>10004</v>
      </c>
      <c r="C3483" s="54">
        <v>0</v>
      </c>
      <c r="D3483" s="54">
        <v>0</v>
      </c>
      <c r="E3483" s="24">
        <v>0</v>
      </c>
      <c r="F3483" s="9">
        <v>0</v>
      </c>
      <c r="G3483" s="9">
        <v>1.0900000000000001</v>
      </c>
      <c r="H3483" s="30" t="s">
        <v>37740</v>
      </c>
      <c r="I3483" t="s">
        <v>12</v>
      </c>
      <c r="J3483" s="4" t="s">
        <v>12</v>
      </c>
      <c r="K3483" s="6">
        <v>23.39</v>
      </c>
      <c r="L3483" s="10" t="s">
        <v>12</v>
      </c>
      <c r="M3483" s="24" t="s">
        <v>40582</v>
      </c>
      <c r="N3483">
        <v>2329</v>
      </c>
      <c r="O3483" s="15">
        <v>23.39</v>
      </c>
      <c r="P3483" s="4" t="s">
        <v>19460</v>
      </c>
      <c r="Q3483" s="4" t="s">
        <v>28122</v>
      </c>
      <c r="R3483" s="18">
        <v>212.86</v>
      </c>
      <c r="S3483" s="4" t="s">
        <v>28123</v>
      </c>
      <c r="T3483" s="4" t="s">
        <v>12</v>
      </c>
      <c r="V3483" s="11" t="s">
        <v>10005</v>
      </c>
      <c r="W3483" s="4" t="s">
        <v>12</v>
      </c>
      <c r="X3483" s="4" t="s">
        <v>12</v>
      </c>
      <c r="Y3483" s="4" t="s">
        <v>10003</v>
      </c>
      <c r="AB3483" t="s">
        <v>28124</v>
      </c>
      <c r="AC3483">
        <v>23.39</v>
      </c>
      <c r="AD3483">
        <v>20000</v>
      </c>
      <c r="AE3483">
        <v>0</v>
      </c>
      <c r="AF3483">
        <v>1043700</v>
      </c>
      <c r="AG3483" s="16">
        <v>0</v>
      </c>
      <c r="AH3483">
        <v>0</v>
      </c>
      <c r="AI3483" s="5">
        <v>1.0900000000000001E-4</v>
      </c>
      <c r="AJ3483" s="5">
        <v>0</v>
      </c>
      <c r="AK3483">
        <v>4</v>
      </c>
      <c r="AL3483">
        <v>2329</v>
      </c>
      <c r="AM3483" t="s">
        <v>10003</v>
      </c>
    </row>
    <row r="3484" spans="1:39" x14ac:dyDescent="0.25">
      <c r="A3484" t="str">
        <f>HYPERLINK("http://www.UniProt.org/UniProt/Q9NUQ3","TXLNG_HUMAN")</f>
        <v>TXLNG_HUMAN</v>
      </c>
      <c r="B3484" s="4" t="s">
        <v>17069</v>
      </c>
      <c r="C3484" s="54">
        <v>0</v>
      </c>
      <c r="D3484" s="54">
        <v>0</v>
      </c>
      <c r="E3484" s="24">
        <v>0</v>
      </c>
      <c r="F3484" s="9">
        <v>0</v>
      </c>
      <c r="G3484" s="9">
        <v>2.63</v>
      </c>
      <c r="H3484" s="30" t="s">
        <v>37740</v>
      </c>
      <c r="I3484" t="s">
        <v>69</v>
      </c>
      <c r="J3484" s="4" t="s">
        <v>12</v>
      </c>
      <c r="K3484" s="6">
        <v>60.585000000000001</v>
      </c>
      <c r="L3484" s="10" t="s">
        <v>12</v>
      </c>
      <c r="M3484" s="24" t="s">
        <v>40582</v>
      </c>
      <c r="N3484">
        <v>4181</v>
      </c>
      <c r="O3484" s="15">
        <v>60.585000000000001</v>
      </c>
      <c r="P3484" s="4" t="s">
        <v>19460</v>
      </c>
      <c r="Q3484" s="4" t="s">
        <v>35309</v>
      </c>
      <c r="R3484" s="18">
        <v>36.75</v>
      </c>
      <c r="S3484" s="4" t="s">
        <v>35310</v>
      </c>
      <c r="T3484" s="4" t="s">
        <v>17070</v>
      </c>
      <c r="V3484" s="11" t="s">
        <v>5281</v>
      </c>
      <c r="W3484" s="4" t="s">
        <v>17070</v>
      </c>
      <c r="X3484" s="4" t="s">
        <v>35308</v>
      </c>
      <c r="Y3484" s="4" t="s">
        <v>17068</v>
      </c>
      <c r="AA3484" t="s">
        <v>10769</v>
      </c>
      <c r="AB3484" t="s">
        <v>35311</v>
      </c>
      <c r="AC3484">
        <v>60.585000000000001</v>
      </c>
      <c r="AD3484">
        <v>20000</v>
      </c>
      <c r="AE3484">
        <v>0</v>
      </c>
      <c r="AF3484">
        <v>2528100</v>
      </c>
      <c r="AG3484" s="16">
        <v>0</v>
      </c>
      <c r="AH3484">
        <v>0</v>
      </c>
      <c r="AI3484" s="5">
        <v>2.63E-4</v>
      </c>
      <c r="AJ3484" s="5">
        <v>0</v>
      </c>
      <c r="AK3484">
        <v>8</v>
      </c>
      <c r="AL3484">
        <v>4181</v>
      </c>
      <c r="AM3484" t="s">
        <v>35312</v>
      </c>
    </row>
    <row r="3485" spans="1:39" x14ac:dyDescent="0.25">
      <c r="A3485" t="str">
        <f>HYPERLINK("http://www.UniProt.org/UniProt/P62328","TYB4_HUMAN")</f>
        <v>TYB4_HUMAN</v>
      </c>
      <c r="B3485" s="4" t="s">
        <v>7166</v>
      </c>
      <c r="C3485" s="54">
        <v>0</v>
      </c>
      <c r="D3485" s="54">
        <v>0</v>
      </c>
      <c r="E3485" s="24">
        <v>0</v>
      </c>
      <c r="F3485" s="9">
        <v>0</v>
      </c>
      <c r="G3485" s="9">
        <v>4.9399999999999995</v>
      </c>
      <c r="H3485" s="30" t="s">
        <v>37740</v>
      </c>
      <c r="I3485" t="s">
        <v>32</v>
      </c>
      <c r="J3485" s="4" t="s">
        <v>12</v>
      </c>
      <c r="K3485" s="6">
        <v>5.0526</v>
      </c>
      <c r="L3485" s="10" t="s">
        <v>12</v>
      </c>
      <c r="M3485" s="24" t="s">
        <v>40582</v>
      </c>
      <c r="N3485">
        <v>1670</v>
      </c>
      <c r="O3485" s="15">
        <v>5.0526</v>
      </c>
      <c r="P3485" s="4" t="s">
        <v>19460</v>
      </c>
      <c r="Q3485" s="4" t="s">
        <v>25543</v>
      </c>
      <c r="R3485" s="18">
        <v>44.17</v>
      </c>
      <c r="S3485" s="4" t="s">
        <v>25544</v>
      </c>
      <c r="T3485" s="4" t="s">
        <v>7167</v>
      </c>
      <c r="U3485" s="11" t="s">
        <v>7168</v>
      </c>
      <c r="V3485" s="11" t="s">
        <v>7169</v>
      </c>
      <c r="W3485" s="4" t="s">
        <v>7167</v>
      </c>
      <c r="X3485" s="4" t="s">
        <v>20155</v>
      </c>
      <c r="Y3485" s="4" t="s">
        <v>7165</v>
      </c>
      <c r="AB3485" t="s">
        <v>25545</v>
      </c>
      <c r="AC3485">
        <v>5.0526</v>
      </c>
      <c r="AD3485">
        <v>20000</v>
      </c>
      <c r="AE3485">
        <v>0</v>
      </c>
      <c r="AF3485">
        <v>4751300</v>
      </c>
      <c r="AG3485" s="16">
        <v>0</v>
      </c>
      <c r="AH3485">
        <v>0</v>
      </c>
      <c r="AI3485" s="5">
        <v>4.9399999999999997E-4</v>
      </c>
      <c r="AJ3485" s="5">
        <v>0</v>
      </c>
      <c r="AK3485">
        <v>4</v>
      </c>
      <c r="AL3485">
        <v>1670</v>
      </c>
      <c r="AM3485" t="s">
        <v>7165</v>
      </c>
    </row>
    <row r="3486" spans="1:39" x14ac:dyDescent="0.25">
      <c r="A3486" t="str">
        <f>HYPERLINK("http://www.UniProt.org/UniProt/Q9NUW8","TYDP1_HUMAN")</f>
        <v>TYDP1_HUMAN</v>
      </c>
      <c r="B3486" s="4" t="s">
        <v>17089</v>
      </c>
      <c r="C3486" s="54">
        <v>0</v>
      </c>
      <c r="D3486" s="54">
        <v>0</v>
      </c>
      <c r="E3486" s="24">
        <v>0</v>
      </c>
      <c r="F3486" s="9">
        <v>0</v>
      </c>
      <c r="G3486" s="9">
        <v>1.75</v>
      </c>
      <c r="H3486" s="30" t="s">
        <v>37740</v>
      </c>
      <c r="I3486" t="s">
        <v>69</v>
      </c>
      <c r="J3486" s="4" t="s">
        <v>12</v>
      </c>
      <c r="K3486" s="6">
        <v>68.42</v>
      </c>
      <c r="L3486" s="10" t="s">
        <v>12</v>
      </c>
      <c r="M3486" s="24" t="s">
        <v>40582</v>
      </c>
      <c r="N3486">
        <v>4186</v>
      </c>
      <c r="O3486" s="15">
        <v>68.42</v>
      </c>
      <c r="P3486" s="4" t="s">
        <v>19460</v>
      </c>
      <c r="Q3486" s="4" t="s">
        <v>35330</v>
      </c>
      <c r="R3486" s="18">
        <v>18.61</v>
      </c>
      <c r="S3486" s="4" t="s">
        <v>35331</v>
      </c>
      <c r="T3486" s="4" t="s">
        <v>17090</v>
      </c>
      <c r="U3486" s="11" t="s">
        <v>17091</v>
      </c>
      <c r="V3486" s="11" t="s">
        <v>17092</v>
      </c>
      <c r="W3486" s="4" t="s">
        <v>17090</v>
      </c>
      <c r="X3486" s="4" t="s">
        <v>35329</v>
      </c>
      <c r="Y3486" s="4" t="s">
        <v>17088</v>
      </c>
      <c r="Z3486" t="s">
        <v>474</v>
      </c>
      <c r="AA3486" t="s">
        <v>7065</v>
      </c>
      <c r="AB3486" t="s">
        <v>35332</v>
      </c>
      <c r="AC3486">
        <v>68.42</v>
      </c>
      <c r="AD3486">
        <v>20000</v>
      </c>
      <c r="AE3486">
        <v>0</v>
      </c>
      <c r="AF3486">
        <v>1685500</v>
      </c>
      <c r="AG3486" s="16">
        <v>0</v>
      </c>
      <c r="AH3486">
        <v>0</v>
      </c>
      <c r="AI3486" s="5">
        <v>1.75E-4</v>
      </c>
      <c r="AJ3486" s="5">
        <v>0</v>
      </c>
      <c r="AK3486">
        <v>8</v>
      </c>
      <c r="AL3486">
        <v>4186</v>
      </c>
      <c r="AM3486" t="s">
        <v>17088</v>
      </c>
    </row>
    <row r="3487" spans="1:39" x14ac:dyDescent="0.25">
      <c r="A3487" t="str">
        <f>HYPERLINK("http://www.UniProt.org/UniProt/A2RUC4","TYW5_HUMAN")</f>
        <v>TYW5_HUMAN</v>
      </c>
      <c r="B3487" s="4" t="s">
        <v>47</v>
      </c>
      <c r="C3487" s="54">
        <v>0</v>
      </c>
      <c r="D3487" s="54">
        <v>0</v>
      </c>
      <c r="E3487" s="24">
        <v>0</v>
      </c>
      <c r="F3487" s="9">
        <v>0</v>
      </c>
      <c r="G3487" s="9">
        <v>5.330000000000001</v>
      </c>
      <c r="H3487" s="30" t="s">
        <v>37740</v>
      </c>
      <c r="I3487" t="s">
        <v>12</v>
      </c>
      <c r="J3487" s="4" t="s">
        <v>12</v>
      </c>
      <c r="K3487" s="6">
        <v>36.546999999999997</v>
      </c>
      <c r="L3487" s="10" t="s">
        <v>12</v>
      </c>
      <c r="M3487" s="24" t="s">
        <v>40582</v>
      </c>
      <c r="N3487">
        <v>7</v>
      </c>
      <c r="O3487" s="15">
        <v>36.546999999999997</v>
      </c>
      <c r="P3487" s="4" t="s">
        <v>19460</v>
      </c>
      <c r="Q3487" s="4" t="s">
        <v>19489</v>
      </c>
      <c r="R3487" s="18">
        <v>36.549999999999997</v>
      </c>
      <c r="S3487" s="4" t="s">
        <v>19490</v>
      </c>
      <c r="T3487" s="4" t="s">
        <v>48</v>
      </c>
      <c r="U3487" s="11" t="s">
        <v>49</v>
      </c>
      <c r="V3487" s="11" t="s">
        <v>50</v>
      </c>
      <c r="W3487" s="4" t="s">
        <v>48</v>
      </c>
      <c r="X3487" s="4" t="s">
        <v>12</v>
      </c>
      <c r="Y3487" s="4" t="s">
        <v>46</v>
      </c>
      <c r="AB3487" t="s">
        <v>19491</v>
      </c>
      <c r="AC3487">
        <v>36.546999999999997</v>
      </c>
      <c r="AD3487">
        <v>20000</v>
      </c>
      <c r="AE3487">
        <v>0</v>
      </c>
      <c r="AF3487">
        <v>5120700</v>
      </c>
      <c r="AG3487" s="16">
        <v>0</v>
      </c>
      <c r="AH3487">
        <v>0</v>
      </c>
      <c r="AI3487" s="5">
        <v>5.3300000000000005E-4</v>
      </c>
      <c r="AJ3487" s="5">
        <v>0</v>
      </c>
      <c r="AK3487">
        <v>4</v>
      </c>
      <c r="AL3487">
        <v>7</v>
      </c>
      <c r="AM3487" t="s">
        <v>19492</v>
      </c>
    </row>
    <row r="3488" spans="1:39" x14ac:dyDescent="0.25">
      <c r="A3488" t="str">
        <f>HYPERLINK("http://www.UniProt.org/UniProt/Q9BZF9-2","UACA_HUMAN")</f>
        <v>UACA_HUMAN</v>
      </c>
      <c r="B3488" s="4" t="s">
        <v>15650</v>
      </c>
      <c r="C3488" s="54">
        <v>0</v>
      </c>
      <c r="D3488" s="54">
        <v>0</v>
      </c>
      <c r="E3488" s="24">
        <v>0</v>
      </c>
      <c r="F3488" s="9">
        <v>0</v>
      </c>
      <c r="G3488" s="9">
        <v>0.315</v>
      </c>
      <c r="H3488" s="30" t="s">
        <v>37740</v>
      </c>
      <c r="I3488" t="s">
        <v>69</v>
      </c>
      <c r="J3488" s="4" t="s">
        <v>12</v>
      </c>
      <c r="K3488" s="6">
        <v>161.51</v>
      </c>
      <c r="L3488" s="10" t="s">
        <v>12</v>
      </c>
      <c r="M3488" s="24" t="s">
        <v>40582</v>
      </c>
      <c r="N3488">
        <v>3809</v>
      </c>
      <c r="O3488" s="15">
        <v>161.51</v>
      </c>
      <c r="P3488" s="4" t="s">
        <v>19460</v>
      </c>
      <c r="Q3488" s="4" t="s">
        <v>33871</v>
      </c>
      <c r="R3488" s="18">
        <v>48.81</v>
      </c>
      <c r="S3488" s="4" t="s">
        <v>33872</v>
      </c>
      <c r="T3488" s="4" t="s">
        <v>15651</v>
      </c>
      <c r="V3488" s="11" t="s">
        <v>15652</v>
      </c>
      <c r="W3488" s="4" t="s">
        <v>15651</v>
      </c>
      <c r="X3488" s="4" t="s">
        <v>33870</v>
      </c>
      <c r="Y3488" s="4" t="s">
        <v>15653</v>
      </c>
      <c r="AA3488" t="s">
        <v>9449</v>
      </c>
      <c r="AB3488" t="s">
        <v>33873</v>
      </c>
      <c r="AC3488">
        <v>161.51</v>
      </c>
      <c r="AD3488">
        <v>20000</v>
      </c>
      <c r="AE3488">
        <v>0</v>
      </c>
      <c r="AF3488">
        <v>302470</v>
      </c>
      <c r="AG3488" s="16">
        <v>0</v>
      </c>
      <c r="AH3488">
        <v>0</v>
      </c>
      <c r="AI3488" s="5">
        <v>3.15E-5</v>
      </c>
      <c r="AJ3488" s="5">
        <v>0</v>
      </c>
      <c r="AK3488">
        <v>8</v>
      </c>
      <c r="AL3488">
        <v>3809</v>
      </c>
      <c r="AM3488" t="s">
        <v>33874</v>
      </c>
    </row>
    <row r="3489" spans="1:39" x14ac:dyDescent="0.25">
      <c r="A3489" t="str">
        <f>HYPERLINK("http://www.UniProt.org/UniProt/Q3KQV9","UAP1L_HUMAN")</f>
        <v>UAP1L_HUMAN</v>
      </c>
      <c r="B3489" s="4" t="s">
        <v>10058</v>
      </c>
      <c r="C3489" s="54">
        <v>0</v>
      </c>
      <c r="D3489" s="54">
        <v>0</v>
      </c>
      <c r="E3489" s="24">
        <v>0</v>
      </c>
      <c r="F3489" s="9">
        <v>0</v>
      </c>
      <c r="G3489" s="9">
        <v>9.35</v>
      </c>
      <c r="H3489" s="30" t="s">
        <v>37740</v>
      </c>
      <c r="I3489" t="s">
        <v>12</v>
      </c>
      <c r="J3489" s="4" t="s">
        <v>12</v>
      </c>
      <c r="K3489" s="6">
        <v>57.03</v>
      </c>
      <c r="L3489" s="10" t="s">
        <v>12</v>
      </c>
      <c r="M3489" s="24" t="s">
        <v>40582</v>
      </c>
      <c r="N3489">
        <v>2344</v>
      </c>
      <c r="O3489" s="15">
        <v>57.03</v>
      </c>
      <c r="P3489" s="4" t="s">
        <v>19460</v>
      </c>
      <c r="Q3489" s="4" t="s">
        <v>28176</v>
      </c>
      <c r="R3489" s="18">
        <v>58.95</v>
      </c>
      <c r="S3489" s="4" t="s">
        <v>28177</v>
      </c>
      <c r="T3489" s="4" t="s">
        <v>12</v>
      </c>
      <c r="U3489" s="11" t="s">
        <v>9753</v>
      </c>
      <c r="V3489" s="11" t="s">
        <v>9754</v>
      </c>
      <c r="W3489" s="4" t="s">
        <v>12</v>
      </c>
      <c r="X3489" s="4" t="s">
        <v>12</v>
      </c>
      <c r="Y3489" s="4" t="s">
        <v>10057</v>
      </c>
      <c r="AB3489" t="s">
        <v>28178</v>
      </c>
      <c r="AC3489">
        <v>57.03</v>
      </c>
      <c r="AD3489">
        <v>20000</v>
      </c>
      <c r="AE3489">
        <v>0</v>
      </c>
      <c r="AF3489">
        <v>8987600</v>
      </c>
      <c r="AG3489" s="16">
        <v>0</v>
      </c>
      <c r="AH3489">
        <v>0</v>
      </c>
      <c r="AI3489" s="5">
        <v>9.3499999999999996E-4</v>
      </c>
      <c r="AJ3489" s="5">
        <v>0</v>
      </c>
      <c r="AK3489">
        <v>12</v>
      </c>
      <c r="AL3489">
        <v>2344</v>
      </c>
      <c r="AM3489" t="s">
        <v>28179</v>
      </c>
    </row>
    <row r="3490" spans="1:39" x14ac:dyDescent="0.25">
      <c r="A3490" t="str">
        <f>HYPERLINK("http://www.UniProt.org/UniProt/P51965-2","UB2E1_HUMAN")</f>
        <v>UB2E1_HUMAN</v>
      </c>
      <c r="B3490" s="4" t="s">
        <v>6291</v>
      </c>
      <c r="C3490" s="54">
        <v>0</v>
      </c>
      <c r="D3490" s="54">
        <v>0</v>
      </c>
      <c r="E3490" s="24">
        <v>0</v>
      </c>
      <c r="F3490" s="9">
        <v>0</v>
      </c>
      <c r="G3490" s="9">
        <v>5.63</v>
      </c>
      <c r="H3490" s="30" t="s">
        <v>37740</v>
      </c>
      <c r="I3490" t="s">
        <v>92</v>
      </c>
      <c r="J3490" s="4" t="s">
        <v>12</v>
      </c>
      <c r="K3490" s="6">
        <v>18</v>
      </c>
      <c r="L3490" s="10" t="s">
        <v>12</v>
      </c>
      <c r="M3490" s="24" t="s">
        <v>40582</v>
      </c>
      <c r="N3490">
        <v>1475</v>
      </c>
      <c r="O3490" s="15">
        <v>18</v>
      </c>
      <c r="P3490" s="4" t="s">
        <v>19460</v>
      </c>
      <c r="Q3490" s="4" t="s">
        <v>24799</v>
      </c>
      <c r="R3490" s="18">
        <v>187.63</v>
      </c>
      <c r="S3490" s="4" t="s">
        <v>24800</v>
      </c>
      <c r="T3490" s="4" t="s">
        <v>6292</v>
      </c>
      <c r="U3490" s="11" t="s">
        <v>6245</v>
      </c>
      <c r="V3490" s="11" t="s">
        <v>694</v>
      </c>
      <c r="W3490" s="4" t="s">
        <v>6292</v>
      </c>
      <c r="X3490" s="4" t="s">
        <v>24798</v>
      </c>
      <c r="Y3490" s="4" t="s">
        <v>6294</v>
      </c>
      <c r="Z3490" t="s">
        <v>1711</v>
      </c>
      <c r="AA3490" t="s">
        <v>6293</v>
      </c>
      <c r="AB3490" t="s">
        <v>24801</v>
      </c>
      <c r="AC3490">
        <v>18</v>
      </c>
      <c r="AD3490">
        <v>20000</v>
      </c>
      <c r="AE3490">
        <v>0</v>
      </c>
      <c r="AF3490">
        <v>5407900</v>
      </c>
      <c r="AG3490" s="16">
        <v>0</v>
      </c>
      <c r="AH3490">
        <v>0</v>
      </c>
      <c r="AI3490" s="5">
        <v>5.6300000000000002E-4</v>
      </c>
      <c r="AJ3490" s="5">
        <v>0</v>
      </c>
      <c r="AK3490">
        <v>4</v>
      </c>
      <c r="AL3490">
        <v>1475</v>
      </c>
      <c r="AM3490" t="s">
        <v>24802</v>
      </c>
    </row>
    <row r="3491" spans="1:39" x14ac:dyDescent="0.25">
      <c r="A3491" t="str">
        <f>HYPERLINK("http://www.UniProt.org/UniProt/Q969M7","UBE2F_HUMAN")</f>
        <v>UBE2F_HUMAN</v>
      </c>
      <c r="B3491" s="4" t="s">
        <v>13670</v>
      </c>
      <c r="C3491" s="54">
        <v>0</v>
      </c>
      <c r="D3491" s="54">
        <v>0</v>
      </c>
      <c r="E3491" s="24">
        <v>0</v>
      </c>
      <c r="F3491" s="9">
        <v>0</v>
      </c>
      <c r="G3491" s="9">
        <v>4.3499999999999996</v>
      </c>
      <c r="H3491" s="30" t="s">
        <v>37740</v>
      </c>
      <c r="I3491" t="s">
        <v>12</v>
      </c>
      <c r="J3491" s="4" t="s">
        <v>12</v>
      </c>
      <c r="K3491" s="6">
        <v>21.077000000000002</v>
      </c>
      <c r="L3491" s="10" t="s">
        <v>12</v>
      </c>
      <c r="M3491" s="24" t="s">
        <v>40582</v>
      </c>
      <c r="N3491">
        <v>3307</v>
      </c>
      <c r="O3491" s="15">
        <v>21.077000000000002</v>
      </c>
      <c r="P3491" s="4" t="s">
        <v>19460</v>
      </c>
      <c r="Q3491" s="4" t="s">
        <v>31920</v>
      </c>
      <c r="R3491" s="18">
        <v>53.32</v>
      </c>
      <c r="S3491" s="4" t="s">
        <v>31921</v>
      </c>
      <c r="T3491" s="4" t="s">
        <v>13671</v>
      </c>
      <c r="U3491" s="11" t="s">
        <v>13672</v>
      </c>
      <c r="V3491" s="11" t="s">
        <v>6894</v>
      </c>
      <c r="W3491" s="4" t="s">
        <v>13671</v>
      </c>
      <c r="X3491" s="4" t="s">
        <v>12</v>
      </c>
      <c r="Y3491" s="4" t="s">
        <v>13669</v>
      </c>
      <c r="AA3491" t="s">
        <v>4016</v>
      </c>
      <c r="AB3491" s="5" t="s">
        <v>31922</v>
      </c>
      <c r="AC3491">
        <v>21.077000000000002</v>
      </c>
      <c r="AD3491">
        <v>20000</v>
      </c>
      <c r="AE3491">
        <v>0</v>
      </c>
      <c r="AF3491">
        <v>4177800</v>
      </c>
      <c r="AG3491" s="16">
        <v>0</v>
      </c>
      <c r="AH3491">
        <v>0</v>
      </c>
      <c r="AI3491" s="5">
        <v>4.35E-4</v>
      </c>
      <c r="AJ3491" s="5">
        <v>0</v>
      </c>
      <c r="AK3491">
        <v>5</v>
      </c>
      <c r="AL3491">
        <v>3307</v>
      </c>
      <c r="AM3491" t="s">
        <v>31923</v>
      </c>
    </row>
    <row r="3492" spans="1:39" x14ac:dyDescent="0.25">
      <c r="A3492" t="str">
        <f>HYPERLINK("http://www.UniProt.org/UniProt/Q7Z3V4","UBE3B_HUMAN")</f>
        <v>UBE3B_HUMAN</v>
      </c>
      <c r="B3492" s="4" t="s">
        <v>11488</v>
      </c>
      <c r="C3492" s="54">
        <v>0</v>
      </c>
      <c r="D3492" s="54">
        <v>0</v>
      </c>
      <c r="E3492" s="24">
        <v>0</v>
      </c>
      <c r="F3492" s="9">
        <v>0</v>
      </c>
      <c r="G3492" s="9">
        <v>0.23</v>
      </c>
      <c r="H3492" s="30" t="s">
        <v>37740</v>
      </c>
      <c r="I3492" t="s">
        <v>12</v>
      </c>
      <c r="J3492" s="4" t="s">
        <v>12</v>
      </c>
      <c r="K3492" s="6">
        <v>123.1</v>
      </c>
      <c r="L3492" s="10" t="s">
        <v>12</v>
      </c>
      <c r="M3492" s="24" t="s">
        <v>40582</v>
      </c>
      <c r="N3492">
        <v>2730</v>
      </c>
      <c r="O3492" s="15">
        <v>123.1</v>
      </c>
      <c r="P3492" s="4" t="s">
        <v>19460</v>
      </c>
      <c r="Q3492" s="4" t="s">
        <v>29678</v>
      </c>
      <c r="R3492" s="18">
        <v>227.87</v>
      </c>
      <c r="S3492" s="4" t="s">
        <v>29679</v>
      </c>
      <c r="T3492" s="4" t="s">
        <v>11489</v>
      </c>
      <c r="U3492" s="11" t="s">
        <v>11490</v>
      </c>
      <c r="V3492" s="11" t="s">
        <v>9527</v>
      </c>
      <c r="W3492" s="4" t="s">
        <v>11489</v>
      </c>
      <c r="X3492" s="4" t="s">
        <v>12</v>
      </c>
      <c r="Y3492" s="4" t="s">
        <v>11487</v>
      </c>
      <c r="AB3492" t="s">
        <v>29680</v>
      </c>
      <c r="AC3492">
        <v>123.1</v>
      </c>
      <c r="AD3492">
        <v>20000</v>
      </c>
      <c r="AE3492">
        <v>0</v>
      </c>
      <c r="AF3492">
        <v>221100</v>
      </c>
      <c r="AG3492" s="16">
        <v>0</v>
      </c>
      <c r="AH3492">
        <v>0</v>
      </c>
      <c r="AI3492" s="5">
        <v>2.3E-5</v>
      </c>
      <c r="AJ3492" s="5">
        <v>0</v>
      </c>
      <c r="AK3492">
        <v>3</v>
      </c>
      <c r="AL3492">
        <v>2730</v>
      </c>
      <c r="AM3492" t="s">
        <v>29681</v>
      </c>
    </row>
    <row r="3493" spans="1:39" x14ac:dyDescent="0.25">
      <c r="A3493" t="str">
        <f>HYPERLINK("http://www.UniProt.org/UniProt/Q14139","UBE4A_HUMAN")</f>
        <v>UBE4A_HUMAN</v>
      </c>
      <c r="B3493" s="4" t="s">
        <v>8904</v>
      </c>
      <c r="C3493" s="54">
        <v>0</v>
      </c>
      <c r="D3493" s="54">
        <v>0</v>
      </c>
      <c r="E3493" s="24">
        <v>0</v>
      </c>
      <c r="F3493" s="9">
        <v>0</v>
      </c>
      <c r="G3493" s="9">
        <v>5.24</v>
      </c>
      <c r="H3493" s="30" t="s">
        <v>37740</v>
      </c>
      <c r="I3493" t="s">
        <v>32</v>
      </c>
      <c r="J3493" s="4" t="s">
        <v>12</v>
      </c>
      <c r="K3493" s="6">
        <v>122.56</v>
      </c>
      <c r="L3493" s="10" t="s">
        <v>12</v>
      </c>
      <c r="M3493" s="24" t="s">
        <v>40582</v>
      </c>
      <c r="N3493">
        <v>2077</v>
      </c>
      <c r="O3493" s="15">
        <v>122.56</v>
      </c>
      <c r="P3493" s="4" t="s">
        <v>19460</v>
      </c>
      <c r="Q3493" s="4" t="s">
        <v>27128</v>
      </c>
      <c r="R3493" s="18">
        <v>69.67</v>
      </c>
      <c r="S3493" s="4" t="s">
        <v>27129</v>
      </c>
      <c r="T3493" s="4" t="s">
        <v>8905</v>
      </c>
      <c r="U3493" s="11" t="s">
        <v>8906</v>
      </c>
      <c r="V3493" s="11" t="s">
        <v>2283</v>
      </c>
      <c r="W3493" s="4" t="s">
        <v>8905</v>
      </c>
      <c r="X3493" s="4" t="s">
        <v>27127</v>
      </c>
      <c r="Y3493" s="4" t="s">
        <v>8903</v>
      </c>
      <c r="AB3493" t="s">
        <v>27130</v>
      </c>
      <c r="AC3493">
        <v>122.56</v>
      </c>
      <c r="AD3493">
        <v>20000</v>
      </c>
      <c r="AE3493">
        <v>0</v>
      </c>
      <c r="AF3493">
        <v>5035000</v>
      </c>
      <c r="AG3493" s="16">
        <v>0</v>
      </c>
      <c r="AH3493">
        <v>0</v>
      </c>
      <c r="AI3493" s="5">
        <v>5.2400000000000005E-4</v>
      </c>
      <c r="AJ3493" s="5">
        <v>0</v>
      </c>
      <c r="AK3493">
        <v>25</v>
      </c>
      <c r="AL3493">
        <v>2077</v>
      </c>
      <c r="AM3493" t="s">
        <v>27131</v>
      </c>
    </row>
    <row r="3494" spans="1:39" x14ac:dyDescent="0.25">
      <c r="A3494" t="str">
        <f>HYPERLINK("http://www.UniProt.org/UniProt/Q14694","UBP10_HUMAN")</f>
        <v>UBP10_HUMAN</v>
      </c>
      <c r="B3494" s="4" t="s">
        <v>9155</v>
      </c>
      <c r="C3494" s="54">
        <v>0</v>
      </c>
      <c r="D3494" s="54">
        <v>0</v>
      </c>
      <c r="E3494" s="24">
        <v>0</v>
      </c>
      <c r="F3494" s="9">
        <v>0</v>
      </c>
      <c r="G3494" s="9">
        <v>0.86299999999999999</v>
      </c>
      <c r="H3494" s="30" t="s">
        <v>37740</v>
      </c>
      <c r="I3494" t="s">
        <v>69</v>
      </c>
      <c r="J3494" s="4" t="s">
        <v>12</v>
      </c>
      <c r="K3494" s="6">
        <v>87.132999999999996</v>
      </c>
      <c r="L3494" s="10" t="s">
        <v>12</v>
      </c>
      <c r="M3494" s="24" t="s">
        <v>40582</v>
      </c>
      <c r="N3494">
        <v>2134</v>
      </c>
      <c r="O3494" s="15">
        <v>87.132999999999996</v>
      </c>
      <c r="P3494" s="4" t="s">
        <v>19460</v>
      </c>
      <c r="Q3494" s="4" t="s">
        <v>27344</v>
      </c>
      <c r="R3494" s="18">
        <v>106.87</v>
      </c>
      <c r="S3494" s="4" t="s">
        <v>27345</v>
      </c>
      <c r="T3494" s="4" t="s">
        <v>9156</v>
      </c>
      <c r="U3494" s="11" t="s">
        <v>9157</v>
      </c>
      <c r="V3494" s="11" t="s">
        <v>9158</v>
      </c>
      <c r="W3494" s="4" t="s">
        <v>9156</v>
      </c>
      <c r="X3494" s="4" t="s">
        <v>27343</v>
      </c>
      <c r="Y3494" s="4" t="s">
        <v>9154</v>
      </c>
      <c r="AA3494" t="s">
        <v>9159</v>
      </c>
      <c r="AB3494" s="5" t="s">
        <v>27346</v>
      </c>
      <c r="AC3494">
        <v>87.132999999999996</v>
      </c>
      <c r="AD3494">
        <v>20000</v>
      </c>
      <c r="AE3494">
        <v>0</v>
      </c>
      <c r="AF3494">
        <v>829810</v>
      </c>
      <c r="AG3494" s="16">
        <v>0</v>
      </c>
      <c r="AH3494">
        <v>0</v>
      </c>
      <c r="AI3494" s="5">
        <v>8.6299999999999997E-5</v>
      </c>
      <c r="AJ3494" s="5">
        <v>0</v>
      </c>
      <c r="AK3494">
        <v>3</v>
      </c>
      <c r="AL3494">
        <v>2134</v>
      </c>
      <c r="AM3494" t="s">
        <v>27347</v>
      </c>
    </row>
    <row r="3495" spans="1:39" x14ac:dyDescent="0.25">
      <c r="A3495" t="str">
        <f>HYPERLINK("http://www.UniProt.org/UniProt/Q9NVE5","UBP40_HUMAN")</f>
        <v>UBP40_HUMAN</v>
      </c>
      <c r="B3495" s="4" t="s">
        <v>17111</v>
      </c>
      <c r="C3495" s="54">
        <v>0</v>
      </c>
      <c r="D3495" s="54">
        <v>0</v>
      </c>
      <c r="E3495" s="24">
        <v>0</v>
      </c>
      <c r="F3495" s="9">
        <v>0</v>
      </c>
      <c r="G3495" s="9">
        <v>0.752</v>
      </c>
      <c r="H3495" s="30" t="s">
        <v>37740</v>
      </c>
      <c r="I3495" t="s">
        <v>12</v>
      </c>
      <c r="J3495" s="4" t="s">
        <v>12</v>
      </c>
      <c r="K3495" s="6">
        <v>140.13</v>
      </c>
      <c r="L3495" s="10" t="s">
        <v>12</v>
      </c>
      <c r="M3495" s="24" t="s">
        <v>40582</v>
      </c>
      <c r="N3495">
        <v>4191</v>
      </c>
      <c r="O3495" s="15">
        <v>140.13</v>
      </c>
      <c r="P3495" s="4" t="s">
        <v>19460</v>
      </c>
      <c r="Q3495" s="4" t="s">
        <v>35350</v>
      </c>
      <c r="R3495" s="18">
        <v>46.55</v>
      </c>
      <c r="S3495" s="4" t="s">
        <v>35351</v>
      </c>
      <c r="T3495" s="4" t="s">
        <v>17112</v>
      </c>
      <c r="U3495" s="11" t="s">
        <v>17113</v>
      </c>
      <c r="V3495" s="11" t="s">
        <v>394</v>
      </c>
      <c r="W3495" s="4" t="s">
        <v>17112</v>
      </c>
      <c r="X3495" s="4" t="s">
        <v>12</v>
      </c>
      <c r="Y3495" s="4" t="s">
        <v>17110</v>
      </c>
      <c r="AB3495" t="s">
        <v>35352</v>
      </c>
      <c r="AC3495">
        <v>140.13</v>
      </c>
      <c r="AD3495">
        <v>20000</v>
      </c>
      <c r="AE3495">
        <v>0</v>
      </c>
      <c r="AF3495">
        <v>722500</v>
      </c>
      <c r="AG3495" s="16">
        <v>0</v>
      </c>
      <c r="AH3495">
        <v>0</v>
      </c>
      <c r="AI3495" s="5">
        <v>7.5199999999999998E-5</v>
      </c>
      <c r="AJ3495" s="5">
        <v>0</v>
      </c>
      <c r="AK3495">
        <v>8</v>
      </c>
      <c r="AL3495">
        <v>4191</v>
      </c>
      <c r="AM3495" t="s">
        <v>35353</v>
      </c>
    </row>
    <row r="3496" spans="1:39" x14ac:dyDescent="0.25">
      <c r="A3496" t="str">
        <f>HYPERLINK("http://www.UniProt.org/UniProt/Q86UV5","UBP48_HUMAN")</f>
        <v>UBP48_HUMAN</v>
      </c>
      <c r="B3496" s="4" t="s">
        <v>11728</v>
      </c>
      <c r="C3496" s="54">
        <v>0</v>
      </c>
      <c r="D3496" s="54">
        <v>0</v>
      </c>
      <c r="E3496" s="24">
        <v>0</v>
      </c>
      <c r="F3496" s="9">
        <v>0</v>
      </c>
      <c r="G3496" s="9">
        <v>2.13</v>
      </c>
      <c r="H3496" s="30" t="s">
        <v>37740</v>
      </c>
      <c r="I3496" t="s">
        <v>69</v>
      </c>
      <c r="J3496" s="4" t="s">
        <v>12</v>
      </c>
      <c r="K3496" s="6">
        <v>119.03</v>
      </c>
      <c r="L3496" s="10" t="s">
        <v>12</v>
      </c>
      <c r="M3496" s="24" t="s">
        <v>40582</v>
      </c>
      <c r="N3496">
        <v>2797</v>
      </c>
      <c r="O3496" s="15">
        <v>119.03</v>
      </c>
      <c r="P3496" s="4" t="s">
        <v>19460</v>
      </c>
      <c r="Q3496" s="4" t="s">
        <v>29931</v>
      </c>
      <c r="R3496" s="18">
        <v>54.99</v>
      </c>
      <c r="S3496" s="4" t="s">
        <v>29932</v>
      </c>
      <c r="T3496" s="4" t="s">
        <v>11729</v>
      </c>
      <c r="U3496" s="11" t="s">
        <v>11730</v>
      </c>
      <c r="V3496" s="11" t="s">
        <v>394</v>
      </c>
      <c r="W3496" s="4" t="s">
        <v>11729</v>
      </c>
      <c r="X3496" s="4" t="s">
        <v>29930</v>
      </c>
      <c r="Y3496" s="4" t="s">
        <v>11727</v>
      </c>
      <c r="AA3496" t="s">
        <v>11731</v>
      </c>
      <c r="AB3496" s="5" t="s">
        <v>29933</v>
      </c>
      <c r="AC3496">
        <v>119.03</v>
      </c>
      <c r="AD3496">
        <v>20000</v>
      </c>
      <c r="AE3496">
        <v>0</v>
      </c>
      <c r="AF3496">
        <v>2048200</v>
      </c>
      <c r="AG3496" s="16">
        <v>0</v>
      </c>
      <c r="AH3496">
        <v>0</v>
      </c>
      <c r="AI3496" s="5">
        <v>2.13E-4</v>
      </c>
      <c r="AJ3496" s="5">
        <v>0</v>
      </c>
      <c r="AK3496">
        <v>19</v>
      </c>
      <c r="AL3496">
        <v>2797</v>
      </c>
      <c r="AM3496" t="s">
        <v>29934</v>
      </c>
    </row>
    <row r="3497" spans="1:39" x14ac:dyDescent="0.25">
      <c r="A3497" t="str">
        <f>HYPERLINK("http://www.UniProt.org/UniProt/Q9NRR5","UBQL4_HUMAN")</f>
        <v>UBQL4_HUMAN</v>
      </c>
      <c r="B3497" s="4" t="s">
        <v>16920</v>
      </c>
      <c r="C3497" s="54">
        <v>0</v>
      </c>
      <c r="D3497" s="54">
        <v>0</v>
      </c>
      <c r="E3497" s="24">
        <v>0</v>
      </c>
      <c r="F3497" s="9">
        <v>0</v>
      </c>
      <c r="G3497" s="9">
        <v>1.33</v>
      </c>
      <c r="H3497" s="30" t="s">
        <v>37740</v>
      </c>
      <c r="I3497" t="s">
        <v>69</v>
      </c>
      <c r="J3497" s="4" t="s">
        <v>12</v>
      </c>
      <c r="K3497" s="6">
        <v>63.851999999999997</v>
      </c>
      <c r="L3497" s="10" t="s">
        <v>12</v>
      </c>
      <c r="M3497" s="24" t="s">
        <v>40582</v>
      </c>
      <c r="N3497">
        <v>4141</v>
      </c>
      <c r="O3497" s="15">
        <v>63.851999999999997</v>
      </c>
      <c r="P3497" s="4" t="s">
        <v>19460</v>
      </c>
      <c r="Q3497" s="4" t="s">
        <v>35165</v>
      </c>
      <c r="R3497" s="18">
        <v>21.1</v>
      </c>
      <c r="S3497" s="4" t="s">
        <v>35166</v>
      </c>
      <c r="T3497" s="4" t="s">
        <v>16921</v>
      </c>
      <c r="U3497" s="11" t="s">
        <v>16922</v>
      </c>
      <c r="V3497" s="11" t="s">
        <v>16923</v>
      </c>
      <c r="W3497" s="4" t="s">
        <v>16921</v>
      </c>
      <c r="X3497" s="4" t="s">
        <v>35164</v>
      </c>
      <c r="Y3497" s="4" t="s">
        <v>16919</v>
      </c>
      <c r="AA3497" t="s">
        <v>463</v>
      </c>
      <c r="AB3497" t="s">
        <v>35167</v>
      </c>
      <c r="AC3497">
        <v>63.851999999999997</v>
      </c>
      <c r="AD3497">
        <v>20000</v>
      </c>
      <c r="AE3497">
        <v>0</v>
      </c>
      <c r="AF3497">
        <v>1277500</v>
      </c>
      <c r="AG3497" s="16">
        <v>0</v>
      </c>
      <c r="AH3497">
        <v>0</v>
      </c>
      <c r="AI3497" s="5">
        <v>1.3300000000000001E-4</v>
      </c>
      <c r="AJ3497" s="5">
        <v>0</v>
      </c>
      <c r="AK3497">
        <v>4</v>
      </c>
      <c r="AL3497">
        <v>4141</v>
      </c>
      <c r="AM3497" t="s">
        <v>35168</v>
      </c>
    </row>
    <row r="3498" spans="1:39" x14ac:dyDescent="0.25">
      <c r="A3498" t="str">
        <f>HYPERLINK("http://www.UniProt.org/UniProt/P68543","UBX2A_HUMAN")</f>
        <v>UBX2A_HUMAN</v>
      </c>
      <c r="B3498" s="4" t="s">
        <v>7431</v>
      </c>
      <c r="C3498" s="54">
        <v>0</v>
      </c>
      <c r="D3498" s="54">
        <v>0</v>
      </c>
      <c r="E3498" s="24">
        <v>0</v>
      </c>
      <c r="F3498" s="9">
        <v>0</v>
      </c>
      <c r="G3498" s="9">
        <v>0.27200000000000002</v>
      </c>
      <c r="H3498" s="30" t="s">
        <v>37740</v>
      </c>
      <c r="I3498" t="s">
        <v>12</v>
      </c>
      <c r="J3498" s="4" t="s">
        <v>12</v>
      </c>
      <c r="K3498" s="6">
        <v>29.277999999999999</v>
      </c>
      <c r="L3498" s="10" t="s">
        <v>12</v>
      </c>
      <c r="M3498" s="24" t="s">
        <v>40582</v>
      </c>
      <c r="N3498">
        <v>1737</v>
      </c>
      <c r="O3498" s="15">
        <v>29.277999999999999</v>
      </c>
      <c r="P3498" s="4" t="s">
        <v>19460</v>
      </c>
      <c r="Q3498" s="4" t="s">
        <v>25773</v>
      </c>
      <c r="R3498" s="18">
        <v>62.24</v>
      </c>
      <c r="S3498" s="4" t="s">
        <v>25774</v>
      </c>
      <c r="T3498" s="4" t="s">
        <v>12</v>
      </c>
      <c r="V3498" s="11" t="s">
        <v>7432</v>
      </c>
      <c r="W3498" s="4" t="s">
        <v>12</v>
      </c>
      <c r="X3498" s="4" t="s">
        <v>12</v>
      </c>
      <c r="Y3498" s="4" t="s">
        <v>7430</v>
      </c>
      <c r="AB3498" t="s">
        <v>25775</v>
      </c>
      <c r="AC3498">
        <v>29.277999999999999</v>
      </c>
      <c r="AD3498">
        <v>20000</v>
      </c>
      <c r="AE3498">
        <v>0</v>
      </c>
      <c r="AF3498">
        <v>261370</v>
      </c>
      <c r="AG3498" s="16">
        <v>0</v>
      </c>
      <c r="AH3498">
        <v>0</v>
      </c>
      <c r="AI3498" s="5">
        <v>2.72E-5</v>
      </c>
      <c r="AJ3498" s="5">
        <v>0</v>
      </c>
      <c r="AK3498">
        <v>2</v>
      </c>
      <c r="AL3498">
        <v>1737</v>
      </c>
      <c r="AM3498" t="s">
        <v>7430</v>
      </c>
    </row>
    <row r="3499" spans="1:39" x14ac:dyDescent="0.25">
      <c r="A3499" t="str">
        <f>HYPERLINK("http://www.UniProt.org/UniProt/Q6PHR2-3","ULK3_HUMAN")</f>
        <v>ULK3_HUMAN</v>
      </c>
      <c r="B3499" s="4" t="s">
        <v>10999</v>
      </c>
      <c r="C3499" s="54">
        <v>0</v>
      </c>
      <c r="D3499" s="54">
        <v>0</v>
      </c>
      <c r="E3499" s="24">
        <v>0</v>
      </c>
      <c r="F3499" s="9">
        <v>0</v>
      </c>
      <c r="G3499" s="9">
        <v>3.61</v>
      </c>
      <c r="H3499" s="30" t="s">
        <v>37740</v>
      </c>
      <c r="I3499" t="s">
        <v>32</v>
      </c>
      <c r="J3499" s="4" t="s">
        <v>12</v>
      </c>
      <c r="K3499" s="6">
        <v>53.216999999999999</v>
      </c>
      <c r="L3499" s="10" t="s">
        <v>12</v>
      </c>
      <c r="M3499" s="24" t="s">
        <v>40582</v>
      </c>
      <c r="N3499">
        <v>2602</v>
      </c>
      <c r="O3499" s="15">
        <v>53.216999999999999</v>
      </c>
      <c r="P3499" s="4" t="s">
        <v>19460</v>
      </c>
      <c r="Q3499" s="4" t="s">
        <v>29169</v>
      </c>
      <c r="R3499" s="18">
        <v>20.64</v>
      </c>
      <c r="S3499" s="4" t="s">
        <v>29170</v>
      </c>
      <c r="T3499" s="4" t="s">
        <v>11000</v>
      </c>
      <c r="U3499" s="11" t="s">
        <v>1827</v>
      </c>
      <c r="V3499" s="11" t="s">
        <v>1828</v>
      </c>
      <c r="W3499" s="4" t="s">
        <v>11000</v>
      </c>
      <c r="X3499" s="4" t="s">
        <v>29168</v>
      </c>
      <c r="Y3499" s="4" t="s">
        <v>11002</v>
      </c>
      <c r="AA3499" t="s">
        <v>11001</v>
      </c>
      <c r="AB3499" t="s">
        <v>29171</v>
      </c>
      <c r="AC3499">
        <v>53.216999999999999</v>
      </c>
      <c r="AD3499">
        <v>20000</v>
      </c>
      <c r="AE3499">
        <v>0</v>
      </c>
      <c r="AF3499">
        <v>3469200</v>
      </c>
      <c r="AG3499" s="16">
        <v>0</v>
      </c>
      <c r="AH3499">
        <v>0</v>
      </c>
      <c r="AI3499" s="5">
        <v>3.6099999999999999E-4</v>
      </c>
      <c r="AJ3499" s="5">
        <v>0</v>
      </c>
      <c r="AK3499">
        <v>5</v>
      </c>
      <c r="AL3499">
        <v>2602</v>
      </c>
      <c r="AM3499" t="s">
        <v>29172</v>
      </c>
    </row>
    <row r="3500" spans="1:39" x14ac:dyDescent="0.25">
      <c r="A3500" t="str">
        <f>HYPERLINK("http://www.UniProt.org/UniProt/Q9UPW8","UN13A_HUMAN")</f>
        <v>UN13A_HUMAN</v>
      </c>
      <c r="B3500" s="4" t="s">
        <v>18581</v>
      </c>
      <c r="C3500" s="54">
        <v>0</v>
      </c>
      <c r="D3500" s="54">
        <v>0</v>
      </c>
      <c r="E3500" s="24">
        <v>0</v>
      </c>
      <c r="F3500" s="9">
        <v>0</v>
      </c>
      <c r="G3500" s="9">
        <v>5.7899999999999993E-2</v>
      </c>
      <c r="H3500" s="30" t="s">
        <v>37740</v>
      </c>
      <c r="I3500" t="s">
        <v>32</v>
      </c>
      <c r="J3500" s="4" t="s">
        <v>12</v>
      </c>
      <c r="K3500" s="6">
        <v>193.01</v>
      </c>
      <c r="L3500" s="10" t="s">
        <v>12</v>
      </c>
      <c r="M3500" s="24" t="s">
        <v>40582</v>
      </c>
      <c r="N3500">
        <v>4583</v>
      </c>
      <c r="O3500" s="15">
        <v>193.01</v>
      </c>
      <c r="P3500" s="4" t="s">
        <v>19460</v>
      </c>
      <c r="Q3500" s="4" t="s">
        <v>36872</v>
      </c>
      <c r="R3500" s="18">
        <v>218.68</v>
      </c>
      <c r="S3500" s="4" t="s">
        <v>36873</v>
      </c>
      <c r="T3500" s="4" t="s">
        <v>18582</v>
      </c>
      <c r="U3500" s="11" t="s">
        <v>619</v>
      </c>
      <c r="V3500" s="11" t="s">
        <v>620</v>
      </c>
      <c r="W3500" s="4" t="s">
        <v>18582</v>
      </c>
      <c r="X3500" s="4" t="s">
        <v>36871</v>
      </c>
      <c r="Y3500" s="4" t="s">
        <v>18580</v>
      </c>
      <c r="AB3500" t="s">
        <v>36874</v>
      </c>
      <c r="AC3500">
        <v>193.01</v>
      </c>
      <c r="AD3500">
        <v>20000</v>
      </c>
      <c r="AE3500">
        <v>0</v>
      </c>
      <c r="AF3500">
        <v>55686</v>
      </c>
      <c r="AG3500" s="16">
        <v>0</v>
      </c>
      <c r="AH3500">
        <v>0</v>
      </c>
      <c r="AI3500" s="5">
        <v>5.7899999999999996E-6</v>
      </c>
      <c r="AJ3500" s="5">
        <v>0</v>
      </c>
      <c r="AK3500">
        <v>2</v>
      </c>
      <c r="AL3500">
        <v>4583</v>
      </c>
      <c r="AM3500" t="s">
        <v>18580</v>
      </c>
    </row>
    <row r="3501" spans="1:39" x14ac:dyDescent="0.25">
      <c r="A3501" t="str">
        <f>HYPERLINK("http://www.UniProt.org/UniProt/O14795","UN13B_HUMAN")</f>
        <v>UN13B_HUMAN</v>
      </c>
      <c r="B3501" s="4" t="s">
        <v>617</v>
      </c>
      <c r="C3501" s="54">
        <v>0</v>
      </c>
      <c r="D3501" s="54">
        <v>0</v>
      </c>
      <c r="E3501" s="24">
        <v>0</v>
      </c>
      <c r="F3501" s="9">
        <v>0</v>
      </c>
      <c r="G3501" s="9">
        <v>5.26</v>
      </c>
      <c r="H3501" s="30" t="s">
        <v>37740</v>
      </c>
      <c r="I3501" t="s">
        <v>32</v>
      </c>
      <c r="J3501" s="4" t="s">
        <v>12</v>
      </c>
      <c r="K3501" s="6">
        <v>180.68</v>
      </c>
      <c r="L3501" s="10" t="s">
        <v>12</v>
      </c>
      <c r="M3501" s="24" t="s">
        <v>40582</v>
      </c>
      <c r="N3501">
        <v>206</v>
      </c>
      <c r="O3501" s="15">
        <v>180.68</v>
      </c>
      <c r="P3501" s="4" t="s">
        <v>19460</v>
      </c>
      <c r="Q3501" s="4" t="s">
        <v>19986</v>
      </c>
      <c r="R3501" s="18">
        <v>155.63999999999999</v>
      </c>
      <c r="S3501" s="4" t="s">
        <v>19987</v>
      </c>
      <c r="T3501" s="4" t="s">
        <v>618</v>
      </c>
      <c r="U3501" s="11" t="s">
        <v>619</v>
      </c>
      <c r="V3501" s="11" t="s">
        <v>620</v>
      </c>
      <c r="W3501" s="4" t="s">
        <v>618</v>
      </c>
      <c r="X3501" s="4" t="s">
        <v>19985</v>
      </c>
      <c r="Y3501" s="4" t="s">
        <v>616</v>
      </c>
      <c r="AB3501" t="s">
        <v>19988</v>
      </c>
      <c r="AC3501">
        <v>180.68</v>
      </c>
      <c r="AD3501">
        <v>20000</v>
      </c>
      <c r="AE3501">
        <v>0</v>
      </c>
      <c r="AF3501">
        <v>5060200</v>
      </c>
      <c r="AG3501" s="16">
        <v>0</v>
      </c>
      <c r="AH3501">
        <v>0</v>
      </c>
      <c r="AI3501" s="5">
        <v>5.2599999999999999E-4</v>
      </c>
      <c r="AJ3501" s="5">
        <v>0</v>
      </c>
      <c r="AK3501">
        <v>42</v>
      </c>
      <c r="AL3501">
        <v>206</v>
      </c>
      <c r="AM3501" t="s">
        <v>19989</v>
      </c>
    </row>
    <row r="3502" spans="1:39" x14ac:dyDescent="0.25">
      <c r="A3502" t="str">
        <f>HYPERLINK("http://www.UniProt.org/UniProt/P13051","UNG_HUMAN")</f>
        <v>UNG_HUMAN</v>
      </c>
      <c r="B3502" s="4" t="s">
        <v>3572</v>
      </c>
      <c r="C3502" s="54">
        <v>0</v>
      </c>
      <c r="D3502" s="54">
        <v>0</v>
      </c>
      <c r="E3502" s="24">
        <v>0</v>
      </c>
      <c r="F3502" s="9">
        <v>0</v>
      </c>
      <c r="G3502" s="9">
        <v>0.753</v>
      </c>
      <c r="H3502" s="30" t="s">
        <v>37740</v>
      </c>
      <c r="I3502" t="s">
        <v>69</v>
      </c>
      <c r="J3502" s="4" t="s">
        <v>12</v>
      </c>
      <c r="K3502" s="6">
        <v>34.645000000000003</v>
      </c>
      <c r="L3502" s="10" t="s">
        <v>12</v>
      </c>
      <c r="M3502" s="24" t="s">
        <v>40582</v>
      </c>
      <c r="N3502">
        <v>866</v>
      </c>
      <c r="O3502" s="15">
        <v>34.645000000000003</v>
      </c>
      <c r="P3502" s="4" t="s">
        <v>19460</v>
      </c>
      <c r="Q3502" s="4" t="s">
        <v>22509</v>
      </c>
      <c r="R3502" s="18">
        <v>49.97</v>
      </c>
      <c r="S3502" s="4" t="s">
        <v>22510</v>
      </c>
      <c r="T3502" s="4" t="s">
        <v>3573</v>
      </c>
      <c r="U3502" s="11" t="s">
        <v>3574</v>
      </c>
      <c r="V3502" s="11" t="s">
        <v>3575</v>
      </c>
      <c r="W3502" s="4" t="s">
        <v>3573</v>
      </c>
      <c r="X3502" s="4" t="s">
        <v>22508</v>
      </c>
      <c r="Y3502" s="4" t="s">
        <v>3571</v>
      </c>
      <c r="AA3502" t="s">
        <v>3576</v>
      </c>
      <c r="AB3502" t="s">
        <v>22511</v>
      </c>
      <c r="AC3502">
        <v>34.645000000000003</v>
      </c>
      <c r="AD3502">
        <v>20000</v>
      </c>
      <c r="AE3502">
        <v>0</v>
      </c>
      <c r="AF3502">
        <v>723640</v>
      </c>
      <c r="AG3502" s="16">
        <v>0</v>
      </c>
      <c r="AH3502">
        <v>0</v>
      </c>
      <c r="AI3502" s="5">
        <v>7.5300000000000001E-5</v>
      </c>
      <c r="AJ3502" s="5">
        <v>0</v>
      </c>
      <c r="AK3502">
        <v>2</v>
      </c>
      <c r="AL3502">
        <v>866</v>
      </c>
      <c r="AM3502" t="s">
        <v>22512</v>
      </c>
    </row>
    <row r="3503" spans="1:39" x14ac:dyDescent="0.25">
      <c r="A3503" t="str">
        <f>HYPERLINK("http://www.UniProt.org/UniProt/P46939","UTRO_HUMAN")</f>
        <v>UTRO_HUMAN</v>
      </c>
      <c r="B3503" s="4" t="s">
        <v>5712</v>
      </c>
      <c r="C3503" s="54">
        <v>0</v>
      </c>
      <c r="D3503" s="54">
        <v>0</v>
      </c>
      <c r="E3503" s="24">
        <v>0</v>
      </c>
      <c r="F3503" s="9">
        <v>0</v>
      </c>
      <c r="G3503" s="9">
        <v>0.32700000000000001</v>
      </c>
      <c r="H3503" s="30" t="s">
        <v>37740</v>
      </c>
      <c r="I3503" t="s">
        <v>32</v>
      </c>
      <c r="J3503" s="4" t="s">
        <v>12</v>
      </c>
      <c r="K3503" s="6">
        <v>394.46</v>
      </c>
      <c r="L3503" s="10" t="s">
        <v>12</v>
      </c>
      <c r="M3503" s="24" t="s">
        <v>40582</v>
      </c>
      <c r="N3503">
        <v>1335</v>
      </c>
      <c r="O3503" s="15">
        <v>394.46</v>
      </c>
      <c r="P3503" s="4" t="s">
        <v>19460</v>
      </c>
      <c r="Q3503" s="4" t="s">
        <v>24291</v>
      </c>
      <c r="R3503" s="18">
        <v>189.25</v>
      </c>
      <c r="S3503" s="4" t="s">
        <v>24292</v>
      </c>
      <c r="T3503" s="4" t="s">
        <v>5713</v>
      </c>
      <c r="V3503" s="11" t="s">
        <v>3488</v>
      </c>
      <c r="W3503" s="4" t="s">
        <v>5713</v>
      </c>
      <c r="X3503" s="4" t="s">
        <v>24290</v>
      </c>
      <c r="Y3503" s="4" t="s">
        <v>5711</v>
      </c>
      <c r="Z3503" t="s">
        <v>5714</v>
      </c>
      <c r="AA3503" t="s">
        <v>5715</v>
      </c>
      <c r="AB3503" t="s">
        <v>24293</v>
      </c>
      <c r="AC3503">
        <v>394.46</v>
      </c>
      <c r="AD3503">
        <v>20000</v>
      </c>
      <c r="AE3503">
        <v>0</v>
      </c>
      <c r="AF3503">
        <v>314670</v>
      </c>
      <c r="AG3503" s="16">
        <v>0</v>
      </c>
      <c r="AH3503">
        <v>0</v>
      </c>
      <c r="AI3503" s="5">
        <v>3.2700000000000002E-5</v>
      </c>
      <c r="AJ3503" s="5">
        <v>0</v>
      </c>
      <c r="AK3503">
        <v>25</v>
      </c>
      <c r="AL3503">
        <v>1335</v>
      </c>
      <c r="AM3503" t="s">
        <v>24294</v>
      </c>
    </row>
    <row r="3504" spans="1:39" x14ac:dyDescent="0.25">
      <c r="A3504" t="str">
        <f>HYPERLINK("http://www.UniProt.org/UniProt/Q14135","VGLL4_HUMAN")</f>
        <v>VGLL4_HUMAN</v>
      </c>
      <c r="B3504" s="4" t="s">
        <v>8895</v>
      </c>
      <c r="C3504" s="54">
        <v>0</v>
      </c>
      <c r="D3504" s="54">
        <v>0</v>
      </c>
      <c r="E3504" s="24">
        <v>0</v>
      </c>
      <c r="F3504" s="9">
        <v>0</v>
      </c>
      <c r="G3504" s="9">
        <v>0.502</v>
      </c>
      <c r="H3504" s="30" t="s">
        <v>37740</v>
      </c>
      <c r="I3504" t="s">
        <v>92</v>
      </c>
      <c r="J3504" s="4" t="s">
        <v>12</v>
      </c>
      <c r="K3504" s="6">
        <v>30.946999999999999</v>
      </c>
      <c r="L3504" s="10" t="s">
        <v>12</v>
      </c>
      <c r="M3504" s="24" t="s">
        <v>40582</v>
      </c>
      <c r="N3504">
        <v>2075</v>
      </c>
      <c r="O3504" s="15">
        <v>30.946999999999999</v>
      </c>
      <c r="P3504" s="4" t="s">
        <v>19460</v>
      </c>
      <c r="Q3504" s="4" t="s">
        <v>27119</v>
      </c>
      <c r="R3504" s="18">
        <v>122.56</v>
      </c>
      <c r="S3504" s="4" t="s">
        <v>27120</v>
      </c>
      <c r="T3504" s="4" t="s">
        <v>8896</v>
      </c>
      <c r="V3504" s="11" t="s">
        <v>8897</v>
      </c>
      <c r="W3504" s="4" t="s">
        <v>8896</v>
      </c>
      <c r="X3504" s="4" t="s">
        <v>19533</v>
      </c>
      <c r="Y3504" s="4" t="s">
        <v>8894</v>
      </c>
      <c r="AB3504" s="5" t="s">
        <v>27121</v>
      </c>
      <c r="AC3504">
        <v>30.946999999999999</v>
      </c>
      <c r="AD3504">
        <v>20000</v>
      </c>
      <c r="AE3504">
        <v>0</v>
      </c>
      <c r="AF3504">
        <v>482180</v>
      </c>
      <c r="AG3504" s="16">
        <v>0</v>
      </c>
      <c r="AH3504">
        <v>0</v>
      </c>
      <c r="AI3504" s="5">
        <v>5.02E-5</v>
      </c>
      <c r="AJ3504" s="5">
        <v>0</v>
      </c>
      <c r="AK3504">
        <v>3</v>
      </c>
      <c r="AL3504">
        <v>2075</v>
      </c>
      <c r="AM3504" t="s">
        <v>27122</v>
      </c>
    </row>
    <row r="3505" spans="1:39" x14ac:dyDescent="0.25">
      <c r="A3505" t="str">
        <f>HYPERLINK("http://www.UniProt.org/UniProt/O60504-2","VINEX_HUMAN")</f>
        <v>VINEX_HUMAN</v>
      </c>
      <c r="B3505" s="4" t="s">
        <v>1465</v>
      </c>
      <c r="C3505" s="54">
        <v>0</v>
      </c>
      <c r="D3505" s="54">
        <v>0</v>
      </c>
      <c r="E3505" s="24">
        <v>0</v>
      </c>
      <c r="F3505" s="9">
        <v>0</v>
      </c>
      <c r="G3505" s="9">
        <v>0.57399999999999995</v>
      </c>
      <c r="H3505" s="30" t="s">
        <v>37740</v>
      </c>
      <c r="I3505" t="s">
        <v>69</v>
      </c>
      <c r="J3505" s="4" t="s">
        <v>12</v>
      </c>
      <c r="K3505" s="6">
        <v>36.741999999999997</v>
      </c>
      <c r="L3505" s="10" t="s">
        <v>12</v>
      </c>
      <c r="M3505" s="24" t="s">
        <v>40582</v>
      </c>
      <c r="N3505">
        <v>392</v>
      </c>
      <c r="O3505" s="15">
        <v>36.741999999999997</v>
      </c>
      <c r="P3505" s="4" t="s">
        <v>19460</v>
      </c>
      <c r="Q3505" s="4" t="s">
        <v>20717</v>
      </c>
      <c r="R3505" s="18">
        <v>69.599999999999994</v>
      </c>
      <c r="S3505" s="4" t="s">
        <v>20718</v>
      </c>
      <c r="T3505" s="4" t="s">
        <v>1466</v>
      </c>
      <c r="V3505" s="11" t="s">
        <v>1467</v>
      </c>
      <c r="W3505" s="4" t="s">
        <v>1466</v>
      </c>
      <c r="X3505" s="4" t="s">
        <v>20716</v>
      </c>
      <c r="Y3505" s="4" t="s">
        <v>1469</v>
      </c>
      <c r="AA3505" t="s">
        <v>1468</v>
      </c>
      <c r="AB3505" t="s">
        <v>20719</v>
      </c>
      <c r="AC3505">
        <v>36.741999999999997</v>
      </c>
      <c r="AD3505">
        <v>20000</v>
      </c>
      <c r="AE3505">
        <v>0</v>
      </c>
      <c r="AF3505">
        <v>552030</v>
      </c>
      <c r="AG3505" s="16">
        <v>0</v>
      </c>
      <c r="AH3505">
        <v>0</v>
      </c>
      <c r="AI3505" s="5">
        <v>5.7399999999999999E-5</v>
      </c>
      <c r="AJ3505" s="5">
        <v>0</v>
      </c>
      <c r="AK3505">
        <v>3</v>
      </c>
      <c r="AL3505">
        <v>392</v>
      </c>
      <c r="AM3505" t="s">
        <v>20720</v>
      </c>
    </row>
    <row r="3506" spans="1:39" x14ac:dyDescent="0.25">
      <c r="A3506" t="str">
        <f>HYPERLINK("http://www.UniProt.org/UniProt/O43314-2","VIP2_HUMAN")</f>
        <v>VIP2_HUMAN</v>
      </c>
      <c r="B3506" s="4" t="s">
        <v>1070</v>
      </c>
      <c r="C3506" s="54">
        <v>0</v>
      </c>
      <c r="D3506" s="54">
        <v>0</v>
      </c>
      <c r="E3506" s="24">
        <v>0</v>
      </c>
      <c r="F3506" s="9">
        <v>0</v>
      </c>
      <c r="G3506" s="9">
        <v>6.16</v>
      </c>
      <c r="H3506" s="30" t="s">
        <v>37740</v>
      </c>
      <c r="I3506" t="s">
        <v>32</v>
      </c>
      <c r="J3506" s="4" t="s">
        <v>12</v>
      </c>
      <c r="K3506" s="6">
        <v>138.1</v>
      </c>
      <c r="L3506" s="10" t="s">
        <v>12</v>
      </c>
      <c r="M3506" s="24" t="s">
        <v>40582</v>
      </c>
      <c r="N3506">
        <v>301</v>
      </c>
      <c r="O3506" s="15">
        <v>138.1</v>
      </c>
      <c r="P3506" s="4" t="s">
        <v>19460</v>
      </c>
      <c r="Q3506" s="4" t="s">
        <v>20367</v>
      </c>
      <c r="R3506" s="18">
        <v>67.2</v>
      </c>
      <c r="S3506" s="4" t="s">
        <v>20368</v>
      </c>
      <c r="T3506" s="4" t="s">
        <v>1071</v>
      </c>
      <c r="U3506" s="11" t="s">
        <v>1072</v>
      </c>
      <c r="V3506" s="11" t="s">
        <v>1073</v>
      </c>
      <c r="W3506" s="4" t="s">
        <v>1071</v>
      </c>
      <c r="X3506" s="4" t="s">
        <v>20366</v>
      </c>
      <c r="Y3506" s="4" t="s">
        <v>1074</v>
      </c>
      <c r="AB3506" s="5" t="s">
        <v>20369</v>
      </c>
      <c r="AC3506">
        <v>138.1</v>
      </c>
      <c r="AD3506">
        <v>20000</v>
      </c>
      <c r="AE3506">
        <v>0</v>
      </c>
      <c r="AF3506">
        <v>5924900</v>
      </c>
      <c r="AG3506" s="16">
        <v>0</v>
      </c>
      <c r="AH3506">
        <v>0</v>
      </c>
      <c r="AI3506" s="5">
        <v>6.1600000000000001E-4</v>
      </c>
      <c r="AJ3506" s="5">
        <v>0</v>
      </c>
      <c r="AK3506">
        <v>38</v>
      </c>
      <c r="AL3506">
        <v>301</v>
      </c>
      <c r="AM3506" t="s">
        <v>20370</v>
      </c>
    </row>
    <row r="3507" spans="1:39" x14ac:dyDescent="0.25">
      <c r="A3507" t="str">
        <f>HYPERLINK("http://www.UniProt.org/UniProt/Q9P253","VPS18_HUMAN")</f>
        <v>VPS18_HUMAN</v>
      </c>
      <c r="B3507" s="4" t="s">
        <v>17671</v>
      </c>
      <c r="C3507" s="54">
        <v>0</v>
      </c>
      <c r="D3507" s="54">
        <v>0</v>
      </c>
      <c r="E3507" s="24">
        <v>0</v>
      </c>
      <c r="F3507" s="9">
        <v>0</v>
      </c>
      <c r="G3507" s="9">
        <v>1.7000000000000002</v>
      </c>
      <c r="H3507" s="30" t="s">
        <v>37740</v>
      </c>
      <c r="I3507" t="s">
        <v>32</v>
      </c>
      <c r="J3507" s="4" t="s">
        <v>12</v>
      </c>
      <c r="K3507" s="6">
        <v>110.18</v>
      </c>
      <c r="L3507" s="10" t="s">
        <v>12</v>
      </c>
      <c r="M3507" s="24" t="s">
        <v>40582</v>
      </c>
      <c r="N3507">
        <v>4337</v>
      </c>
      <c r="O3507" s="15">
        <v>110.18</v>
      </c>
      <c r="P3507" s="4" t="s">
        <v>19460</v>
      </c>
      <c r="Q3507" s="4" t="s">
        <v>35919</v>
      </c>
      <c r="R3507" s="18">
        <v>134.63</v>
      </c>
      <c r="S3507" s="4" t="s">
        <v>35920</v>
      </c>
      <c r="T3507" s="4" t="s">
        <v>15979</v>
      </c>
      <c r="V3507" s="11" t="s">
        <v>17672</v>
      </c>
      <c r="W3507" s="4" t="s">
        <v>15979</v>
      </c>
      <c r="X3507" s="4" t="s">
        <v>35918</v>
      </c>
      <c r="Y3507" s="4" t="s">
        <v>17670</v>
      </c>
      <c r="Z3507" t="s">
        <v>4057</v>
      </c>
      <c r="AA3507" t="s">
        <v>13783</v>
      </c>
      <c r="AB3507" t="s">
        <v>35921</v>
      </c>
      <c r="AC3507">
        <v>110.18</v>
      </c>
      <c r="AD3507">
        <v>20000</v>
      </c>
      <c r="AE3507">
        <v>0</v>
      </c>
      <c r="AF3507">
        <v>1633500</v>
      </c>
      <c r="AG3507" s="16">
        <v>0</v>
      </c>
      <c r="AH3507">
        <v>0</v>
      </c>
      <c r="AI3507" s="5">
        <v>1.7000000000000001E-4</v>
      </c>
      <c r="AJ3507" s="5">
        <v>0</v>
      </c>
      <c r="AK3507">
        <v>12</v>
      </c>
      <c r="AL3507">
        <v>4337</v>
      </c>
      <c r="AM3507" t="s">
        <v>17670</v>
      </c>
    </row>
    <row r="3508" spans="1:39" x14ac:dyDescent="0.25">
      <c r="A3508" t="str">
        <f>HYPERLINK("http://www.UniProt.org/UniProt/Q86VN1","VPS36_HUMAN")</f>
        <v>VPS36_HUMAN</v>
      </c>
      <c r="B3508" s="4" t="s">
        <v>11769</v>
      </c>
      <c r="C3508" s="54">
        <v>0</v>
      </c>
      <c r="D3508" s="54">
        <v>0</v>
      </c>
      <c r="E3508" s="24">
        <v>0</v>
      </c>
      <c r="F3508" s="9">
        <v>0</v>
      </c>
      <c r="G3508" s="9">
        <v>8.35</v>
      </c>
      <c r="H3508" s="30" t="s">
        <v>37740</v>
      </c>
      <c r="I3508" t="s">
        <v>69</v>
      </c>
      <c r="J3508" s="4" t="s">
        <v>12</v>
      </c>
      <c r="K3508" s="6">
        <v>43.816000000000003</v>
      </c>
      <c r="L3508" s="10" t="s">
        <v>12</v>
      </c>
      <c r="M3508" s="24" t="s">
        <v>40582</v>
      </c>
      <c r="N3508">
        <v>2809</v>
      </c>
      <c r="O3508" s="15">
        <v>43.816000000000003</v>
      </c>
      <c r="P3508" s="4" t="s">
        <v>19460</v>
      </c>
      <c r="Q3508" s="4" t="s">
        <v>29974</v>
      </c>
      <c r="R3508" s="18">
        <v>97.7</v>
      </c>
      <c r="S3508" s="4" t="s">
        <v>29975</v>
      </c>
      <c r="T3508" s="4" t="s">
        <v>11770</v>
      </c>
      <c r="U3508" s="11" t="s">
        <v>11771</v>
      </c>
      <c r="V3508" s="11" t="s">
        <v>11772</v>
      </c>
      <c r="W3508" s="4" t="s">
        <v>11770</v>
      </c>
      <c r="X3508" s="4" t="s">
        <v>29973</v>
      </c>
      <c r="Y3508" s="4" t="s">
        <v>11768</v>
      </c>
      <c r="Z3508" t="s">
        <v>11773</v>
      </c>
      <c r="AA3508" t="s">
        <v>2589</v>
      </c>
      <c r="AB3508" t="s">
        <v>29976</v>
      </c>
      <c r="AC3508">
        <v>43.816000000000003</v>
      </c>
      <c r="AD3508">
        <v>20000</v>
      </c>
      <c r="AE3508">
        <v>0</v>
      </c>
      <c r="AF3508">
        <v>8025000</v>
      </c>
      <c r="AG3508" s="16">
        <v>0</v>
      </c>
      <c r="AH3508">
        <v>0</v>
      </c>
      <c r="AI3508" s="5">
        <v>8.3500000000000002E-4</v>
      </c>
      <c r="AJ3508" s="5">
        <v>0</v>
      </c>
      <c r="AK3508">
        <v>9</v>
      </c>
      <c r="AL3508">
        <v>2809</v>
      </c>
      <c r="AM3508" t="s">
        <v>29977</v>
      </c>
    </row>
    <row r="3509" spans="1:39" x14ac:dyDescent="0.25">
      <c r="A3509" t="str">
        <f>HYPERLINK("http://www.UniProt.org/UniProt/Q8N3P4-2","VPS8_HUMAN")</f>
        <v>VPS8_HUMAN</v>
      </c>
      <c r="B3509" s="4" t="s">
        <v>12347</v>
      </c>
      <c r="C3509" s="54">
        <v>0</v>
      </c>
      <c r="D3509" s="54">
        <v>0</v>
      </c>
      <c r="E3509" s="24">
        <v>0</v>
      </c>
      <c r="F3509" s="9">
        <v>0</v>
      </c>
      <c r="G3509" s="9">
        <v>1</v>
      </c>
      <c r="H3509" s="30" t="s">
        <v>37740</v>
      </c>
      <c r="I3509" t="s">
        <v>12</v>
      </c>
      <c r="J3509" s="4" t="s">
        <v>12</v>
      </c>
      <c r="K3509" s="6">
        <v>151.21</v>
      </c>
      <c r="L3509" s="10" t="s">
        <v>12</v>
      </c>
      <c r="M3509" s="24" t="s">
        <v>40582</v>
      </c>
      <c r="N3509">
        <v>2974</v>
      </c>
      <c r="O3509" s="15">
        <v>151.21</v>
      </c>
      <c r="P3509" s="4" t="s">
        <v>19460</v>
      </c>
      <c r="Q3509" s="4" t="s">
        <v>30585</v>
      </c>
      <c r="R3509" s="18">
        <v>110.27</v>
      </c>
      <c r="S3509" s="4" t="s">
        <v>30586</v>
      </c>
      <c r="T3509" s="4" t="s">
        <v>12</v>
      </c>
      <c r="V3509" s="11" t="s">
        <v>12348</v>
      </c>
      <c r="W3509" s="4" t="s">
        <v>12</v>
      </c>
      <c r="X3509" s="4" t="s">
        <v>12</v>
      </c>
      <c r="Y3509" s="4" t="s">
        <v>12349</v>
      </c>
      <c r="AB3509" s="5" t="s">
        <v>30587</v>
      </c>
      <c r="AC3509">
        <v>151.21</v>
      </c>
      <c r="AD3509">
        <v>20000</v>
      </c>
      <c r="AE3509">
        <v>0</v>
      </c>
      <c r="AF3509">
        <v>963160</v>
      </c>
      <c r="AG3509" s="16">
        <v>0</v>
      </c>
      <c r="AH3509">
        <v>0</v>
      </c>
      <c r="AI3509" s="5">
        <v>1E-4</v>
      </c>
      <c r="AJ3509" s="5">
        <v>0</v>
      </c>
      <c r="AK3509">
        <v>15</v>
      </c>
      <c r="AL3509">
        <v>2974</v>
      </c>
      <c r="AM3509" t="s">
        <v>30588</v>
      </c>
    </row>
    <row r="3510" spans="1:39" x14ac:dyDescent="0.25">
      <c r="A3510" t="str">
        <f>HYPERLINK("http://www.UniProt.org/UniProt/O00401","WASL_HUMAN")</f>
        <v>WASL_HUMAN</v>
      </c>
      <c r="B3510" s="4" t="s">
        <v>309</v>
      </c>
      <c r="C3510" s="54">
        <v>0</v>
      </c>
      <c r="D3510" s="54">
        <v>0</v>
      </c>
      <c r="E3510" s="24">
        <v>0</v>
      </c>
      <c r="F3510" s="9">
        <v>0</v>
      </c>
      <c r="G3510" s="9">
        <v>9.11</v>
      </c>
      <c r="H3510" s="30" t="s">
        <v>37740</v>
      </c>
      <c r="I3510" t="s">
        <v>69</v>
      </c>
      <c r="J3510" s="4" t="s">
        <v>314</v>
      </c>
      <c r="K3510" s="6">
        <v>54.826000000000001</v>
      </c>
      <c r="L3510" s="10" t="s">
        <v>12</v>
      </c>
      <c r="M3510" s="24" t="s">
        <v>40582</v>
      </c>
      <c r="N3510">
        <v>142</v>
      </c>
      <c r="O3510" s="15">
        <v>54.826000000000001</v>
      </c>
      <c r="P3510" s="4" t="s">
        <v>19460</v>
      </c>
      <c r="Q3510" s="4" t="s">
        <v>19734</v>
      </c>
      <c r="R3510" s="18">
        <v>105.72</v>
      </c>
      <c r="S3510" s="4" t="s">
        <v>19735</v>
      </c>
      <c r="T3510" s="4" t="s">
        <v>310</v>
      </c>
      <c r="U3510" s="11" t="s">
        <v>311</v>
      </c>
      <c r="V3510" s="11" t="s">
        <v>312</v>
      </c>
      <c r="W3510" s="4" t="s">
        <v>310</v>
      </c>
      <c r="X3510" s="4" t="s">
        <v>19733</v>
      </c>
      <c r="Y3510" s="4" t="s">
        <v>308</v>
      </c>
      <c r="AA3510" t="s">
        <v>313</v>
      </c>
      <c r="AB3510" t="s">
        <v>19736</v>
      </c>
      <c r="AC3510">
        <v>54.826000000000001</v>
      </c>
      <c r="AD3510">
        <v>20000</v>
      </c>
      <c r="AE3510">
        <v>0</v>
      </c>
      <c r="AF3510">
        <v>8757400</v>
      </c>
      <c r="AG3510" s="16">
        <v>0</v>
      </c>
      <c r="AH3510">
        <v>0</v>
      </c>
      <c r="AI3510" s="5">
        <v>9.1100000000000003E-4</v>
      </c>
      <c r="AJ3510" s="5">
        <v>0</v>
      </c>
      <c r="AK3510">
        <v>13</v>
      </c>
      <c r="AL3510">
        <v>142</v>
      </c>
      <c r="AM3510" t="s">
        <v>308</v>
      </c>
    </row>
    <row r="3511" spans="1:39" x14ac:dyDescent="0.25">
      <c r="A3511" t="str">
        <f>HYPERLINK("http://www.UniProt.org/UniProt/Q8IZQ1-2","WDFY3_HUMAN")</f>
        <v>WDFY3_HUMAN</v>
      </c>
      <c r="B3511" s="4" t="s">
        <v>12228</v>
      </c>
      <c r="C3511" s="54">
        <v>0</v>
      </c>
      <c r="D3511" s="54">
        <v>0</v>
      </c>
      <c r="E3511" s="24">
        <v>0</v>
      </c>
      <c r="F3511" s="9">
        <v>0</v>
      </c>
      <c r="G3511" s="9">
        <v>0.25900000000000001</v>
      </c>
      <c r="H3511" s="30" t="s">
        <v>37740</v>
      </c>
      <c r="I3511" t="s">
        <v>69</v>
      </c>
      <c r="J3511" s="4" t="s">
        <v>12</v>
      </c>
      <c r="K3511" s="6">
        <v>393.36</v>
      </c>
      <c r="L3511" s="10" t="s">
        <v>12</v>
      </c>
      <c r="M3511" s="24" t="s">
        <v>40582</v>
      </c>
      <c r="N3511">
        <v>2941</v>
      </c>
      <c r="O3511" s="15">
        <v>393.36</v>
      </c>
      <c r="P3511" s="4" t="s">
        <v>19460</v>
      </c>
      <c r="Q3511" s="4" t="s">
        <v>30460</v>
      </c>
      <c r="R3511" s="18">
        <v>409.8</v>
      </c>
      <c r="S3511" s="4" t="s">
        <v>30461</v>
      </c>
      <c r="T3511" s="4" t="s">
        <v>12229</v>
      </c>
      <c r="V3511" s="11" t="s">
        <v>6152</v>
      </c>
      <c r="W3511" s="4" t="s">
        <v>12229</v>
      </c>
      <c r="X3511" s="4" t="s">
        <v>30459</v>
      </c>
      <c r="Y3511" s="4" t="s">
        <v>12230</v>
      </c>
      <c r="AB3511" t="s">
        <v>30462</v>
      </c>
      <c r="AC3511">
        <v>393.36</v>
      </c>
      <c r="AD3511">
        <v>20000</v>
      </c>
      <c r="AE3511">
        <v>0</v>
      </c>
      <c r="AF3511">
        <v>249400</v>
      </c>
      <c r="AG3511" s="16">
        <v>0</v>
      </c>
      <c r="AH3511">
        <v>0</v>
      </c>
      <c r="AI3511" s="5">
        <v>2.5899999999999999E-5</v>
      </c>
      <c r="AJ3511" s="5">
        <v>0</v>
      </c>
      <c r="AK3511">
        <v>13</v>
      </c>
      <c r="AL3511">
        <v>2941</v>
      </c>
      <c r="AM3511" t="s">
        <v>30463</v>
      </c>
    </row>
    <row r="3512" spans="1:39" x14ac:dyDescent="0.25">
      <c r="A3512" t="str">
        <f>HYPERLINK("http://www.UniProt.org/UniProt/Q9HAD4","WDR41_HUMAN")</f>
        <v>WDR41_HUMAN</v>
      </c>
      <c r="B3512" s="4" t="s">
        <v>16462</v>
      </c>
      <c r="C3512" s="54">
        <v>0</v>
      </c>
      <c r="D3512" s="54">
        <v>0</v>
      </c>
      <c r="E3512" s="24">
        <v>0</v>
      </c>
      <c r="F3512" s="9">
        <v>0</v>
      </c>
      <c r="G3512" s="9">
        <v>4.5600000000000005</v>
      </c>
      <c r="H3512" s="30" t="s">
        <v>37740</v>
      </c>
      <c r="I3512" t="s">
        <v>12</v>
      </c>
      <c r="J3512" s="4" t="s">
        <v>12</v>
      </c>
      <c r="K3512" s="6">
        <v>51.726999999999997</v>
      </c>
      <c r="L3512" s="10" t="s">
        <v>12</v>
      </c>
      <c r="M3512" s="24" t="s">
        <v>40582</v>
      </c>
      <c r="N3512">
        <v>4024</v>
      </c>
      <c r="O3512" s="15">
        <v>51.726999999999997</v>
      </c>
      <c r="P3512" s="4" t="s">
        <v>19460</v>
      </c>
      <c r="Q3512" s="4" t="s">
        <v>34708</v>
      </c>
      <c r="R3512" s="18">
        <v>48.39</v>
      </c>
      <c r="S3512" s="4" t="s">
        <v>34709</v>
      </c>
      <c r="T3512" s="4" t="s">
        <v>12</v>
      </c>
      <c r="V3512" s="11" t="s">
        <v>16463</v>
      </c>
      <c r="W3512" s="4" t="s">
        <v>12</v>
      </c>
      <c r="X3512" s="4" t="s">
        <v>12</v>
      </c>
      <c r="Y3512" s="4" t="s">
        <v>16461</v>
      </c>
      <c r="AB3512" t="s">
        <v>34710</v>
      </c>
      <c r="AC3512">
        <v>51.726999999999997</v>
      </c>
      <c r="AD3512">
        <v>20000</v>
      </c>
      <c r="AE3512">
        <v>0</v>
      </c>
      <c r="AF3512">
        <v>4386200</v>
      </c>
      <c r="AG3512" s="16">
        <v>0</v>
      </c>
      <c r="AH3512">
        <v>0</v>
      </c>
      <c r="AI3512" s="5">
        <v>4.5600000000000003E-4</v>
      </c>
      <c r="AJ3512" s="5">
        <v>0</v>
      </c>
      <c r="AK3512">
        <v>8</v>
      </c>
      <c r="AL3512">
        <v>4024</v>
      </c>
      <c r="AM3512" t="s">
        <v>34711</v>
      </c>
    </row>
    <row r="3513" spans="1:39" x14ac:dyDescent="0.25">
      <c r="A3513" t="str">
        <f>HYPERLINK("http://www.UniProt.org/UniProt/Q8TF30","WHAMM_HUMAN")</f>
        <v>WHAMM_HUMAN</v>
      </c>
      <c r="B3513" s="4" t="s">
        <v>13038</v>
      </c>
      <c r="C3513" s="54">
        <v>0</v>
      </c>
      <c r="D3513" s="54">
        <v>0</v>
      </c>
      <c r="E3513" s="24">
        <v>0</v>
      </c>
      <c r="F3513" s="9">
        <v>0</v>
      </c>
      <c r="G3513" s="9">
        <v>0.60799999999999998</v>
      </c>
      <c r="H3513" s="30" t="s">
        <v>37740</v>
      </c>
      <c r="I3513" t="s">
        <v>32</v>
      </c>
      <c r="J3513" s="4" t="s">
        <v>12</v>
      </c>
      <c r="K3513" s="6">
        <v>90.923000000000002</v>
      </c>
      <c r="L3513" s="10" t="s">
        <v>12</v>
      </c>
      <c r="M3513" s="24" t="s">
        <v>40582</v>
      </c>
      <c r="N3513">
        <v>3150</v>
      </c>
      <c r="O3513" s="15">
        <v>90.923000000000002</v>
      </c>
      <c r="P3513" s="4" t="s">
        <v>19460</v>
      </c>
      <c r="Q3513" s="4" t="s">
        <v>31299</v>
      </c>
      <c r="R3513" s="18">
        <v>120.79</v>
      </c>
      <c r="S3513" s="4" t="s">
        <v>31300</v>
      </c>
      <c r="T3513" s="4" t="s">
        <v>13039</v>
      </c>
      <c r="V3513" s="11" t="s">
        <v>12489</v>
      </c>
      <c r="W3513" s="4" t="s">
        <v>13039</v>
      </c>
      <c r="X3513" s="4" t="s">
        <v>31298</v>
      </c>
      <c r="Y3513" s="4" t="s">
        <v>13037</v>
      </c>
      <c r="AB3513" t="s">
        <v>31301</v>
      </c>
      <c r="AC3513">
        <v>90.923000000000002</v>
      </c>
      <c r="AD3513">
        <v>20000</v>
      </c>
      <c r="AE3513">
        <v>0</v>
      </c>
      <c r="AF3513">
        <v>584680</v>
      </c>
      <c r="AG3513" s="16">
        <v>0</v>
      </c>
      <c r="AH3513">
        <v>0</v>
      </c>
      <c r="AI3513" s="5">
        <v>6.0800000000000001E-5</v>
      </c>
      <c r="AJ3513" s="5">
        <v>0</v>
      </c>
      <c r="AK3513">
        <v>4</v>
      </c>
      <c r="AL3513">
        <v>3150</v>
      </c>
      <c r="AM3513" t="s">
        <v>13037</v>
      </c>
    </row>
    <row r="3514" spans="1:39" x14ac:dyDescent="0.25">
      <c r="A3514" t="str">
        <f>HYPERLINK("http://www.UniProt.org/UniProt/Q8TF74","WIPF2_HUMAN")</f>
        <v>WIPF2_HUMAN</v>
      </c>
      <c r="B3514" s="4" t="s">
        <v>13051</v>
      </c>
      <c r="C3514" s="54">
        <v>0</v>
      </c>
      <c r="D3514" s="54">
        <v>0</v>
      </c>
      <c r="E3514" s="24">
        <v>0</v>
      </c>
      <c r="F3514" s="9">
        <v>0</v>
      </c>
      <c r="G3514" s="9">
        <v>0.76100000000000012</v>
      </c>
      <c r="H3514" s="30" t="s">
        <v>37740</v>
      </c>
      <c r="I3514" t="s">
        <v>32</v>
      </c>
      <c r="J3514" s="4" t="s">
        <v>12</v>
      </c>
      <c r="K3514" s="6">
        <v>46.287999999999997</v>
      </c>
      <c r="L3514" s="10" t="s">
        <v>12</v>
      </c>
      <c r="M3514" s="24" t="s">
        <v>40582</v>
      </c>
      <c r="N3514">
        <v>3154</v>
      </c>
      <c r="O3514" s="15">
        <v>46.287999999999997</v>
      </c>
      <c r="P3514" s="4" t="s">
        <v>19460</v>
      </c>
      <c r="Q3514" s="4" t="s">
        <v>31316</v>
      </c>
      <c r="R3514" s="18">
        <v>108.98</v>
      </c>
      <c r="S3514" s="4" t="s">
        <v>31317</v>
      </c>
      <c r="T3514" s="4" t="s">
        <v>13052</v>
      </c>
      <c r="V3514" s="11" t="s">
        <v>13053</v>
      </c>
      <c r="W3514" s="4" t="s">
        <v>13052</v>
      </c>
      <c r="X3514" s="4" t="s">
        <v>31315</v>
      </c>
      <c r="Y3514" s="4" t="s">
        <v>13050</v>
      </c>
      <c r="AA3514" t="s">
        <v>13054</v>
      </c>
      <c r="AB3514" t="s">
        <v>31318</v>
      </c>
      <c r="AC3514">
        <v>46.287999999999997</v>
      </c>
      <c r="AD3514">
        <v>20000</v>
      </c>
      <c r="AE3514">
        <v>0</v>
      </c>
      <c r="AF3514">
        <v>732010</v>
      </c>
      <c r="AG3514" s="16">
        <v>0</v>
      </c>
      <c r="AH3514">
        <v>0</v>
      </c>
      <c r="AI3514" s="5">
        <v>7.6100000000000007E-5</v>
      </c>
      <c r="AJ3514" s="5">
        <v>0</v>
      </c>
      <c r="AK3514">
        <v>2</v>
      </c>
      <c r="AL3514">
        <v>3154</v>
      </c>
      <c r="AM3514" t="s">
        <v>13050</v>
      </c>
    </row>
    <row r="3515" spans="1:39" x14ac:dyDescent="0.25">
      <c r="A3515" t="str">
        <f>HYPERLINK("http://www.UniProt.org/UniProt/Q13426","XRCC4_HUMAN")</f>
        <v>XRCC4_HUMAN</v>
      </c>
      <c r="B3515" s="4" t="s">
        <v>8569</v>
      </c>
      <c r="C3515" s="54">
        <v>0</v>
      </c>
      <c r="D3515" s="54">
        <v>0</v>
      </c>
      <c r="E3515" s="24">
        <v>0</v>
      </c>
      <c r="F3515" s="9">
        <v>0</v>
      </c>
      <c r="G3515" s="9">
        <v>0.437</v>
      </c>
      <c r="H3515" s="30" t="s">
        <v>37740</v>
      </c>
      <c r="I3515" t="s">
        <v>92</v>
      </c>
      <c r="J3515" s="4" t="s">
        <v>12</v>
      </c>
      <c r="K3515" s="6">
        <v>38.286000000000001</v>
      </c>
      <c r="L3515" s="10" t="s">
        <v>12</v>
      </c>
      <c r="M3515" s="24" t="s">
        <v>40582</v>
      </c>
      <c r="N3515">
        <v>2003</v>
      </c>
      <c r="O3515" s="15">
        <v>38.286000000000001</v>
      </c>
      <c r="P3515" s="4" t="s">
        <v>19460</v>
      </c>
      <c r="Q3515" s="4" t="s">
        <v>26821</v>
      </c>
      <c r="R3515" s="18">
        <v>152.11000000000001</v>
      </c>
      <c r="S3515" s="4" t="s">
        <v>26822</v>
      </c>
      <c r="T3515" s="4" t="s">
        <v>8570</v>
      </c>
      <c r="U3515" s="11" t="s">
        <v>8571</v>
      </c>
      <c r="V3515" s="11" t="s">
        <v>8572</v>
      </c>
      <c r="W3515" s="4" t="s">
        <v>8570</v>
      </c>
      <c r="X3515" s="4" t="s">
        <v>26820</v>
      </c>
      <c r="Y3515" s="4" t="s">
        <v>8568</v>
      </c>
      <c r="Z3515" t="s">
        <v>8162</v>
      </c>
      <c r="AA3515" t="s">
        <v>5466</v>
      </c>
      <c r="AB3515" s="5" t="s">
        <v>26823</v>
      </c>
      <c r="AC3515">
        <v>38.286000000000001</v>
      </c>
      <c r="AD3515">
        <v>20000</v>
      </c>
      <c r="AE3515">
        <v>0</v>
      </c>
      <c r="AF3515">
        <v>419860</v>
      </c>
      <c r="AG3515" s="16">
        <v>0</v>
      </c>
      <c r="AH3515">
        <v>0</v>
      </c>
      <c r="AI3515" s="5">
        <v>4.3699999999999998E-5</v>
      </c>
      <c r="AJ3515" s="5">
        <v>0</v>
      </c>
      <c r="AK3515">
        <v>2</v>
      </c>
      <c r="AL3515">
        <v>2003</v>
      </c>
      <c r="AM3515" t="s">
        <v>26824</v>
      </c>
    </row>
    <row r="3516" spans="1:39" x14ac:dyDescent="0.25">
      <c r="A3516" t="str">
        <f>HYPERLINK("http://www.UniProt.org/UniProt/Q8IY57-3","YAF2_HUMAN")</f>
        <v>YAF2_HUMAN</v>
      </c>
      <c r="B3516" s="4" t="s">
        <v>12138</v>
      </c>
      <c r="C3516" s="54">
        <v>0</v>
      </c>
      <c r="D3516" s="54">
        <v>0</v>
      </c>
      <c r="E3516" s="24">
        <v>0</v>
      </c>
      <c r="F3516" s="9">
        <v>0</v>
      </c>
      <c r="G3516" s="9">
        <v>4.08</v>
      </c>
      <c r="H3516" s="30" t="s">
        <v>37740</v>
      </c>
      <c r="I3516" t="s">
        <v>92</v>
      </c>
      <c r="J3516" s="4" t="s">
        <v>12</v>
      </c>
      <c r="K3516" s="6">
        <v>15.115</v>
      </c>
      <c r="L3516" s="10" t="s">
        <v>12</v>
      </c>
      <c r="M3516" s="24" t="s">
        <v>40582</v>
      </c>
      <c r="N3516">
        <v>2919</v>
      </c>
      <c r="O3516" s="15">
        <v>15.115</v>
      </c>
      <c r="P3516" s="4" t="s">
        <v>19460</v>
      </c>
      <c r="Q3516" s="4" t="s">
        <v>30370</v>
      </c>
      <c r="R3516" s="18">
        <v>102.34</v>
      </c>
      <c r="S3516" s="4" t="s">
        <v>30371</v>
      </c>
      <c r="T3516" s="4" t="s">
        <v>12139</v>
      </c>
      <c r="U3516" s="11" t="s">
        <v>12140</v>
      </c>
      <c r="V3516" s="11" t="s">
        <v>12141</v>
      </c>
      <c r="W3516" s="4" t="s">
        <v>12139</v>
      </c>
      <c r="X3516" s="4" t="s">
        <v>30369</v>
      </c>
      <c r="Y3516" s="4" t="s">
        <v>12142</v>
      </c>
      <c r="Z3516" t="s">
        <v>12032</v>
      </c>
      <c r="AB3516" t="s">
        <v>30372</v>
      </c>
      <c r="AC3516">
        <v>15.115</v>
      </c>
      <c r="AD3516">
        <v>20000</v>
      </c>
      <c r="AE3516">
        <v>0</v>
      </c>
      <c r="AF3516">
        <v>3919400</v>
      </c>
      <c r="AG3516" s="16">
        <v>0</v>
      </c>
      <c r="AH3516">
        <v>0</v>
      </c>
      <c r="AI3516" s="5">
        <v>4.08E-4</v>
      </c>
      <c r="AJ3516" s="5">
        <v>0</v>
      </c>
      <c r="AK3516">
        <v>1</v>
      </c>
      <c r="AL3516">
        <v>2919</v>
      </c>
      <c r="AM3516" t="s">
        <v>30373</v>
      </c>
    </row>
    <row r="3517" spans="1:39" x14ac:dyDescent="0.25">
      <c r="A3517" t="str">
        <f>HYPERLINK("http://www.UniProt.org/UniProt/O96006","ZBED1_HUMAN")</f>
        <v>ZBED1_HUMAN</v>
      </c>
      <c r="B3517" s="4" t="s">
        <v>2666</v>
      </c>
      <c r="C3517" s="54">
        <v>0</v>
      </c>
      <c r="D3517" s="54">
        <v>0</v>
      </c>
      <c r="E3517" s="24">
        <v>0</v>
      </c>
      <c r="F3517" s="9">
        <v>0</v>
      </c>
      <c r="G3517" s="9">
        <v>0.75900000000000001</v>
      </c>
      <c r="H3517" s="30" t="s">
        <v>37740</v>
      </c>
      <c r="I3517" t="s">
        <v>92</v>
      </c>
      <c r="J3517" s="4" t="s">
        <v>12</v>
      </c>
      <c r="K3517" s="6">
        <v>78.155000000000001</v>
      </c>
      <c r="L3517" s="10" t="s">
        <v>12</v>
      </c>
      <c r="M3517" s="24" t="s">
        <v>40582</v>
      </c>
      <c r="N3517">
        <v>661</v>
      </c>
      <c r="O3517" s="15">
        <v>78.155000000000001</v>
      </c>
      <c r="P3517" s="4" t="s">
        <v>19460</v>
      </c>
      <c r="Q3517" s="4" t="s">
        <v>21753</v>
      </c>
      <c r="R3517" s="18">
        <v>20.94</v>
      </c>
      <c r="S3517" s="4" t="s">
        <v>21754</v>
      </c>
      <c r="T3517" s="4" t="s">
        <v>2667</v>
      </c>
      <c r="V3517" s="11" t="s">
        <v>2668</v>
      </c>
      <c r="W3517" s="4" t="s">
        <v>2667</v>
      </c>
      <c r="X3517" s="4" t="s">
        <v>21752</v>
      </c>
      <c r="Y3517" s="4" t="s">
        <v>2665</v>
      </c>
      <c r="AA3517" t="s">
        <v>2669</v>
      </c>
      <c r="AB3517" t="s">
        <v>21755</v>
      </c>
      <c r="AC3517">
        <v>78.155000000000001</v>
      </c>
      <c r="AD3517">
        <v>20000</v>
      </c>
      <c r="AE3517">
        <v>0</v>
      </c>
      <c r="AF3517">
        <v>729250</v>
      </c>
      <c r="AG3517" s="16">
        <v>0</v>
      </c>
      <c r="AH3517">
        <v>0</v>
      </c>
      <c r="AI3517" s="5">
        <v>7.5900000000000002E-5</v>
      </c>
      <c r="AJ3517" s="5">
        <v>0</v>
      </c>
      <c r="AK3517">
        <v>7</v>
      </c>
      <c r="AL3517">
        <v>661</v>
      </c>
      <c r="AM3517" t="s">
        <v>2665</v>
      </c>
    </row>
    <row r="3518" spans="1:39" x14ac:dyDescent="0.25">
      <c r="A3518" t="str">
        <f>HYPERLINK("http://www.UniProt.org/UniProt/Q8TCF1","ZFAN1_HUMAN")</f>
        <v>ZFAN1_HUMAN</v>
      </c>
      <c r="B3518" s="4" t="s">
        <v>12892</v>
      </c>
      <c r="C3518" s="54">
        <v>0</v>
      </c>
      <c r="D3518" s="54">
        <v>0</v>
      </c>
      <c r="E3518" s="24">
        <v>0</v>
      </c>
      <c r="F3518" s="9">
        <v>0</v>
      </c>
      <c r="G3518" s="9">
        <v>1.7799999999999998</v>
      </c>
      <c r="H3518" s="30" t="s">
        <v>37740</v>
      </c>
      <c r="I3518" t="s">
        <v>12</v>
      </c>
      <c r="J3518" s="4" t="s">
        <v>12</v>
      </c>
      <c r="K3518" s="6">
        <v>30.786999999999999</v>
      </c>
      <c r="L3518" s="10" t="s">
        <v>12</v>
      </c>
      <c r="M3518" s="24" t="s">
        <v>40582</v>
      </c>
      <c r="N3518">
        <v>3112</v>
      </c>
      <c r="O3518" s="15">
        <v>30.786999999999999</v>
      </c>
      <c r="P3518" s="4" t="s">
        <v>19460</v>
      </c>
      <c r="Q3518" s="4" t="s">
        <v>31142</v>
      </c>
      <c r="R3518" s="18">
        <v>66.28</v>
      </c>
      <c r="S3518" s="4" t="s">
        <v>31143</v>
      </c>
      <c r="T3518" s="4" t="s">
        <v>12</v>
      </c>
      <c r="U3518" s="11" t="s">
        <v>12893</v>
      </c>
      <c r="V3518" s="11" t="s">
        <v>12894</v>
      </c>
      <c r="W3518" s="4" t="s">
        <v>12</v>
      </c>
      <c r="X3518" s="4" t="s">
        <v>12</v>
      </c>
      <c r="Y3518" s="4" t="s">
        <v>12891</v>
      </c>
      <c r="AB3518" s="5" t="s">
        <v>31144</v>
      </c>
      <c r="AC3518">
        <v>30.786999999999999</v>
      </c>
      <c r="AD3518">
        <v>20000</v>
      </c>
      <c r="AE3518">
        <v>0</v>
      </c>
      <c r="AF3518">
        <v>1709200</v>
      </c>
      <c r="AG3518" s="16">
        <v>0</v>
      </c>
      <c r="AH3518">
        <v>0</v>
      </c>
      <c r="AI3518" s="5">
        <v>1.7799999999999999E-4</v>
      </c>
      <c r="AJ3518" s="5">
        <v>0</v>
      </c>
      <c r="AK3518">
        <v>4</v>
      </c>
      <c r="AL3518">
        <v>3112</v>
      </c>
      <c r="AM3518" t="s">
        <v>31145</v>
      </c>
    </row>
    <row r="3519" spans="1:39" x14ac:dyDescent="0.25">
      <c r="A3519" t="str">
        <f>HYPERLINK("http://www.UniProt.org/UniProt/Q9H8U3","ZFAN3_HUMAN")</f>
        <v>ZFAN3_HUMAN</v>
      </c>
      <c r="B3519" s="4" t="s">
        <v>16335</v>
      </c>
      <c r="C3519" s="54">
        <v>0</v>
      </c>
      <c r="D3519" s="54">
        <v>0</v>
      </c>
      <c r="E3519" s="24">
        <v>0</v>
      </c>
      <c r="F3519" s="9">
        <v>0</v>
      </c>
      <c r="G3519" s="9">
        <v>1.22</v>
      </c>
      <c r="H3519" s="30" t="s">
        <v>37740</v>
      </c>
      <c r="I3519" t="s">
        <v>12</v>
      </c>
      <c r="J3519" s="4" t="s">
        <v>12</v>
      </c>
      <c r="K3519" s="6">
        <v>25.184000000000001</v>
      </c>
      <c r="L3519" s="10" t="s">
        <v>12</v>
      </c>
      <c r="M3519" s="24" t="s">
        <v>40582</v>
      </c>
      <c r="N3519">
        <v>3993</v>
      </c>
      <c r="O3519" s="15">
        <v>25.184000000000001</v>
      </c>
      <c r="P3519" s="4" t="s">
        <v>19460</v>
      </c>
      <c r="Q3519" s="4" t="s">
        <v>34581</v>
      </c>
      <c r="R3519" s="18">
        <v>27.8</v>
      </c>
      <c r="S3519" s="4" t="s">
        <v>34582</v>
      </c>
      <c r="T3519" s="4" t="s">
        <v>12</v>
      </c>
      <c r="V3519" s="11" t="s">
        <v>16336</v>
      </c>
      <c r="W3519" s="4" t="s">
        <v>12</v>
      </c>
      <c r="X3519" s="4" t="s">
        <v>12</v>
      </c>
      <c r="Y3519" s="4" t="s">
        <v>16334</v>
      </c>
      <c r="AB3519" t="s">
        <v>34583</v>
      </c>
      <c r="AC3519">
        <v>25.184000000000001</v>
      </c>
      <c r="AD3519">
        <v>20000</v>
      </c>
      <c r="AE3519">
        <v>0</v>
      </c>
      <c r="AF3519">
        <v>1171500</v>
      </c>
      <c r="AG3519" s="16">
        <v>0</v>
      </c>
      <c r="AH3519">
        <v>0</v>
      </c>
      <c r="AI3519" s="5">
        <v>1.22E-4</v>
      </c>
      <c r="AJ3519" s="5">
        <v>0</v>
      </c>
      <c r="AK3519">
        <v>1</v>
      </c>
      <c r="AL3519">
        <v>3993</v>
      </c>
      <c r="AM3519" t="s">
        <v>16334</v>
      </c>
    </row>
    <row r="3520" spans="1:39" x14ac:dyDescent="0.25">
      <c r="A3520" t="str">
        <f>HYPERLINK("http://www.UniProt.org/UniProt/O95405-2","ZFYV9_HUMAN")</f>
        <v>ZFYV9_HUMAN</v>
      </c>
      <c r="B3520" s="4" t="s">
        <v>2438</v>
      </c>
      <c r="C3520" s="54">
        <v>0</v>
      </c>
      <c r="D3520" s="54">
        <v>0</v>
      </c>
      <c r="E3520" s="24">
        <v>0</v>
      </c>
      <c r="F3520" s="9">
        <v>0</v>
      </c>
      <c r="G3520" s="9">
        <v>2.9600000000000001E-2</v>
      </c>
      <c r="H3520" s="30" t="s">
        <v>37740</v>
      </c>
      <c r="I3520" t="s">
        <v>32</v>
      </c>
      <c r="J3520" s="4" t="s">
        <v>12</v>
      </c>
      <c r="K3520" s="6">
        <v>150.35</v>
      </c>
      <c r="L3520" s="10" t="s">
        <v>12</v>
      </c>
      <c r="M3520" s="24" t="s">
        <v>40582</v>
      </c>
      <c r="N3520">
        <v>610</v>
      </c>
      <c r="O3520" s="15">
        <v>150.35</v>
      </c>
      <c r="P3520" s="4" t="s">
        <v>19460</v>
      </c>
      <c r="Q3520" s="4" t="s">
        <v>21556</v>
      </c>
      <c r="R3520" s="18">
        <v>49.59</v>
      </c>
      <c r="S3520" s="4" t="s">
        <v>21557</v>
      </c>
      <c r="T3520" s="4" t="s">
        <v>2439</v>
      </c>
      <c r="U3520" s="11" t="s">
        <v>2440</v>
      </c>
      <c r="V3520" s="11" t="s">
        <v>2441</v>
      </c>
      <c r="W3520" s="4" t="s">
        <v>2439</v>
      </c>
      <c r="X3520" s="4" t="s">
        <v>21555</v>
      </c>
      <c r="Y3520" s="4" t="s">
        <v>2442</v>
      </c>
      <c r="Z3520" t="s">
        <v>1163</v>
      </c>
      <c r="AB3520" s="5" t="s">
        <v>21558</v>
      </c>
      <c r="AC3520">
        <v>150.35</v>
      </c>
      <c r="AD3520">
        <v>20000</v>
      </c>
      <c r="AE3520">
        <v>0</v>
      </c>
      <c r="AF3520">
        <v>28465</v>
      </c>
      <c r="AG3520" s="16">
        <v>0</v>
      </c>
      <c r="AH3520">
        <v>0</v>
      </c>
      <c r="AI3520" s="5">
        <v>2.96E-6</v>
      </c>
      <c r="AJ3520" s="5">
        <v>0</v>
      </c>
      <c r="AK3520">
        <v>3</v>
      </c>
      <c r="AL3520">
        <v>610</v>
      </c>
      <c r="AM3520" t="s">
        <v>21559</v>
      </c>
    </row>
    <row r="3521" spans="1:39" x14ac:dyDescent="0.25">
      <c r="A3521" t="str">
        <f>HYPERLINK("http://www.UniProt.org/UniProt/Q96DA0","ZG16B_HUMAN")</f>
        <v>ZG16B_HUMAN</v>
      </c>
      <c r="B3521" s="4" t="s">
        <v>13971</v>
      </c>
      <c r="C3521" s="54">
        <v>0</v>
      </c>
      <c r="D3521" s="54">
        <v>0</v>
      </c>
      <c r="E3521" s="24">
        <v>0</v>
      </c>
      <c r="F3521" s="9">
        <v>0</v>
      </c>
      <c r="G3521" s="9">
        <v>0.72</v>
      </c>
      <c r="H3521" s="30" t="s">
        <v>37740</v>
      </c>
      <c r="I3521" t="s">
        <v>14</v>
      </c>
      <c r="J3521" s="4" t="s">
        <v>12</v>
      </c>
      <c r="K3521" s="6">
        <v>22.739000000000001</v>
      </c>
      <c r="L3521" s="10" t="s">
        <v>56</v>
      </c>
      <c r="M3521" s="24" t="s">
        <v>40582</v>
      </c>
      <c r="N3521">
        <v>3383</v>
      </c>
      <c r="O3521" s="15">
        <v>22.739000000000001</v>
      </c>
      <c r="P3521" s="4" t="s">
        <v>19460</v>
      </c>
      <c r="Q3521" s="4" t="s">
        <v>32211</v>
      </c>
      <c r="R3521" s="18">
        <v>52.57</v>
      </c>
      <c r="S3521" s="4" t="s">
        <v>32212</v>
      </c>
      <c r="T3521" s="4" t="s">
        <v>12</v>
      </c>
      <c r="V3521" s="11" t="s">
        <v>13972</v>
      </c>
      <c r="W3521" s="4" t="s">
        <v>12</v>
      </c>
      <c r="X3521" s="4" t="s">
        <v>29272</v>
      </c>
      <c r="Y3521" s="4" t="s">
        <v>13970</v>
      </c>
      <c r="AB3521" t="s">
        <v>32213</v>
      </c>
      <c r="AC3521">
        <v>22.739000000000001</v>
      </c>
      <c r="AD3521">
        <v>20000</v>
      </c>
      <c r="AE3521">
        <v>0</v>
      </c>
      <c r="AF3521">
        <v>692620</v>
      </c>
      <c r="AG3521" s="16">
        <v>0</v>
      </c>
      <c r="AH3521">
        <v>0</v>
      </c>
      <c r="AI3521" s="5">
        <v>7.2000000000000002E-5</v>
      </c>
      <c r="AJ3521" s="5">
        <v>0</v>
      </c>
      <c r="AK3521">
        <v>3</v>
      </c>
      <c r="AL3521">
        <v>3383</v>
      </c>
      <c r="AM3521" t="s">
        <v>13970</v>
      </c>
    </row>
    <row r="3522" spans="1:39" x14ac:dyDescent="0.25">
      <c r="A3522" t="str">
        <f>HYPERLINK("http://www.UniProt.org/UniProt/Q96EF9","ZHX1R_HUMAN")</f>
        <v>ZHX1R_HUMAN</v>
      </c>
      <c r="B3522" s="4" t="s">
        <v>14048</v>
      </c>
      <c r="C3522" s="54">
        <v>0</v>
      </c>
      <c r="D3522" s="54">
        <v>0</v>
      </c>
      <c r="E3522" s="24">
        <v>0</v>
      </c>
      <c r="F3522" s="9">
        <v>0</v>
      </c>
      <c r="G3522" s="9">
        <v>0.40299999999999997</v>
      </c>
      <c r="H3522" s="30" t="s">
        <v>37740</v>
      </c>
      <c r="I3522" t="s">
        <v>12</v>
      </c>
      <c r="J3522" s="4" t="s">
        <v>12</v>
      </c>
      <c r="K3522" s="6">
        <v>33.284999999999997</v>
      </c>
      <c r="L3522" s="10" t="s">
        <v>12</v>
      </c>
      <c r="M3522" s="24" t="s">
        <v>40582</v>
      </c>
      <c r="N3522">
        <v>3403</v>
      </c>
      <c r="O3522" s="15">
        <v>33.284999999999997</v>
      </c>
      <c r="P3522" s="4" t="s">
        <v>19460</v>
      </c>
      <c r="Q3522" s="4" t="s">
        <v>32280</v>
      </c>
      <c r="R3522" s="18">
        <v>71.81</v>
      </c>
      <c r="S3522" s="4" t="s">
        <v>19546</v>
      </c>
      <c r="T3522" s="4" t="s">
        <v>12</v>
      </c>
      <c r="V3522" s="11" t="s">
        <v>14049</v>
      </c>
      <c r="W3522" s="4" t="s">
        <v>12</v>
      </c>
      <c r="X3522" s="4" t="s">
        <v>12</v>
      </c>
      <c r="Y3522" s="4" t="s">
        <v>14047</v>
      </c>
      <c r="AB3522" t="s">
        <v>32281</v>
      </c>
      <c r="AC3522">
        <v>33.284999999999997</v>
      </c>
      <c r="AD3522">
        <v>20000</v>
      </c>
      <c r="AE3522">
        <v>0</v>
      </c>
      <c r="AF3522">
        <v>387800</v>
      </c>
      <c r="AG3522" s="16">
        <v>0</v>
      </c>
      <c r="AH3522">
        <v>0</v>
      </c>
      <c r="AI3522" s="5">
        <v>4.0299999999999997E-5</v>
      </c>
      <c r="AJ3522" s="5">
        <v>0</v>
      </c>
      <c r="AK3522">
        <v>1</v>
      </c>
      <c r="AL3522">
        <v>3403</v>
      </c>
      <c r="AM3522" t="s">
        <v>32282</v>
      </c>
    </row>
    <row r="3523" spans="1:39" x14ac:dyDescent="0.25">
      <c r="A3523" t="str">
        <f>HYPERLINK("http://www.UniProt.org/UniProt/Q9H4I2","ZHX3_HUMAN")</f>
        <v>ZHX3_HUMAN</v>
      </c>
      <c r="B3523" s="4" t="s">
        <v>16131</v>
      </c>
      <c r="C3523" s="54">
        <v>0</v>
      </c>
      <c r="D3523" s="54">
        <v>0</v>
      </c>
      <c r="E3523" s="24">
        <v>0</v>
      </c>
      <c r="F3523" s="9">
        <v>0</v>
      </c>
      <c r="G3523" s="9">
        <v>0.11800000000000001</v>
      </c>
      <c r="H3523" s="30" t="s">
        <v>37740</v>
      </c>
      <c r="I3523" t="s">
        <v>92</v>
      </c>
      <c r="J3523" s="4" t="s">
        <v>12</v>
      </c>
      <c r="K3523" s="6">
        <v>104.66</v>
      </c>
      <c r="L3523" s="10" t="s">
        <v>12</v>
      </c>
      <c r="M3523" s="24" t="s">
        <v>40582</v>
      </c>
      <c r="N3523">
        <v>3939</v>
      </c>
      <c r="O3523" s="15">
        <v>104.66</v>
      </c>
      <c r="P3523" s="4" t="s">
        <v>19460</v>
      </c>
      <c r="Q3523" s="4" t="s">
        <v>34361</v>
      </c>
      <c r="R3523" s="18">
        <v>117.4</v>
      </c>
      <c r="S3523" s="4" t="s">
        <v>34362</v>
      </c>
      <c r="T3523" s="4" t="s">
        <v>16132</v>
      </c>
      <c r="V3523" s="11" t="s">
        <v>16133</v>
      </c>
      <c r="W3523" s="4" t="s">
        <v>16132</v>
      </c>
      <c r="X3523" s="4" t="s">
        <v>34360</v>
      </c>
      <c r="Y3523" s="4" t="s">
        <v>16130</v>
      </c>
      <c r="AB3523" t="s">
        <v>34363</v>
      </c>
      <c r="AC3523">
        <v>104.66</v>
      </c>
      <c r="AD3523">
        <v>20000</v>
      </c>
      <c r="AE3523">
        <v>0</v>
      </c>
      <c r="AF3523">
        <v>113310</v>
      </c>
      <c r="AG3523" s="16">
        <v>0</v>
      </c>
      <c r="AH3523">
        <v>0</v>
      </c>
      <c r="AI3523" s="5">
        <v>1.1800000000000001E-5</v>
      </c>
      <c r="AJ3523" s="5">
        <v>0</v>
      </c>
      <c r="AK3523">
        <v>1</v>
      </c>
      <c r="AL3523">
        <v>3939</v>
      </c>
      <c r="AM3523" t="s">
        <v>16130</v>
      </c>
    </row>
    <row r="3524" spans="1:39" x14ac:dyDescent="0.25">
      <c r="A3524" t="str">
        <f>HYPERLINK("http://www.UniProt.org/UniProt/Q5SVZ6","ZMYM1_HUMAN")</f>
        <v>ZMYM1_HUMAN</v>
      </c>
      <c r="B3524" s="4" t="s">
        <v>10369</v>
      </c>
      <c r="C3524" s="54">
        <v>0</v>
      </c>
      <c r="D3524" s="54">
        <v>0</v>
      </c>
      <c r="E3524" s="24">
        <v>0</v>
      </c>
      <c r="F3524" s="9">
        <v>0</v>
      </c>
      <c r="G3524" s="9">
        <v>1.5699999999999998</v>
      </c>
      <c r="H3524" s="30" t="s">
        <v>37740</v>
      </c>
      <c r="I3524" t="s">
        <v>92</v>
      </c>
      <c r="J3524" s="4" t="s">
        <v>12</v>
      </c>
      <c r="K3524" s="6">
        <v>128.72</v>
      </c>
      <c r="L3524" s="10" t="s">
        <v>12</v>
      </c>
      <c r="M3524" s="24" t="s">
        <v>40582</v>
      </c>
      <c r="N3524">
        <v>2432</v>
      </c>
      <c r="O3524" s="15">
        <v>128.72</v>
      </c>
      <c r="P3524" s="4" t="s">
        <v>19460</v>
      </c>
      <c r="Q3524" s="4" t="s">
        <v>28506</v>
      </c>
      <c r="R3524" s="18">
        <v>175.29</v>
      </c>
      <c r="S3524" s="4" t="s">
        <v>28507</v>
      </c>
      <c r="T3524" s="4" t="s">
        <v>12</v>
      </c>
      <c r="V3524" s="11" t="s">
        <v>10002</v>
      </c>
      <c r="W3524" s="4" t="s">
        <v>12</v>
      </c>
      <c r="X3524" s="4" t="s">
        <v>19923</v>
      </c>
      <c r="Y3524" s="4" t="s">
        <v>10368</v>
      </c>
      <c r="AB3524" t="s">
        <v>28508</v>
      </c>
      <c r="AC3524">
        <v>128.72</v>
      </c>
      <c r="AD3524">
        <v>20000</v>
      </c>
      <c r="AE3524">
        <v>0</v>
      </c>
      <c r="AF3524">
        <v>1512100</v>
      </c>
      <c r="AG3524" s="16">
        <v>0</v>
      </c>
      <c r="AH3524">
        <v>0</v>
      </c>
      <c r="AI3524" s="5">
        <v>1.5699999999999999E-4</v>
      </c>
      <c r="AJ3524" s="5">
        <v>0</v>
      </c>
      <c r="AK3524">
        <v>14</v>
      </c>
      <c r="AL3524">
        <v>2432</v>
      </c>
      <c r="AM3524" t="s">
        <v>10368</v>
      </c>
    </row>
    <row r="3525" spans="1:39" x14ac:dyDescent="0.25">
      <c r="A3525" t="str">
        <f>HYPERLINK("http://www.UniProt.org/UniProt/Q9UQR1","ZN148_HUMAN")</f>
        <v>ZN148_HUMAN</v>
      </c>
      <c r="B3525" s="4" t="s">
        <v>18626</v>
      </c>
      <c r="C3525" s="54">
        <v>0</v>
      </c>
      <c r="D3525" s="54">
        <v>0</v>
      </c>
      <c r="E3525" s="24">
        <v>0</v>
      </c>
      <c r="F3525" s="9">
        <v>0</v>
      </c>
      <c r="G3525" s="9">
        <v>0.317</v>
      </c>
      <c r="H3525" s="30" t="s">
        <v>37740</v>
      </c>
      <c r="I3525" t="s">
        <v>92</v>
      </c>
      <c r="J3525" s="4" t="s">
        <v>12</v>
      </c>
      <c r="K3525" s="6">
        <v>88.974999999999994</v>
      </c>
      <c r="L3525" s="10" t="s">
        <v>12</v>
      </c>
      <c r="M3525" s="24" t="s">
        <v>40582</v>
      </c>
      <c r="N3525">
        <v>4594</v>
      </c>
      <c r="O3525" s="15">
        <v>88.974999999999994</v>
      </c>
      <c r="P3525" s="4" t="s">
        <v>19460</v>
      </c>
      <c r="Q3525" s="4" t="s">
        <v>36921</v>
      </c>
      <c r="R3525" s="18">
        <v>79.28</v>
      </c>
      <c r="S3525" s="4" t="s">
        <v>36922</v>
      </c>
      <c r="T3525" s="4" t="s">
        <v>18627</v>
      </c>
      <c r="V3525" s="11" t="s">
        <v>18628</v>
      </c>
      <c r="W3525" s="4" t="s">
        <v>18627</v>
      </c>
      <c r="X3525" s="4" t="s">
        <v>19725</v>
      </c>
      <c r="Y3525" s="4" t="s">
        <v>18625</v>
      </c>
      <c r="AA3525" t="s">
        <v>96</v>
      </c>
      <c r="AB3525" t="s">
        <v>36923</v>
      </c>
      <c r="AC3525">
        <v>88.974999999999994</v>
      </c>
      <c r="AD3525">
        <v>20000</v>
      </c>
      <c r="AE3525">
        <v>0</v>
      </c>
      <c r="AF3525">
        <v>305070</v>
      </c>
      <c r="AG3525" s="16">
        <v>0</v>
      </c>
      <c r="AH3525">
        <v>0</v>
      </c>
      <c r="AI3525" s="5">
        <v>3.1699999999999998E-5</v>
      </c>
      <c r="AJ3525" s="5">
        <v>0</v>
      </c>
      <c r="AK3525">
        <v>2</v>
      </c>
      <c r="AL3525">
        <v>4594</v>
      </c>
      <c r="AM3525" t="s">
        <v>18625</v>
      </c>
    </row>
    <row r="3526" spans="1:39" x14ac:dyDescent="0.25">
      <c r="A3526" t="str">
        <f>HYPERLINK("http://www.UniProt.org/UniProt/O43670-2","ZN207_HUMAN")</f>
        <v>ZN207_HUMAN</v>
      </c>
      <c r="B3526" s="4" t="s">
        <v>1214</v>
      </c>
      <c r="C3526" s="54">
        <v>0</v>
      </c>
      <c r="D3526" s="54">
        <v>0</v>
      </c>
      <c r="E3526" s="24">
        <v>0</v>
      </c>
      <c r="F3526" s="9">
        <v>0</v>
      </c>
      <c r="G3526" s="9">
        <v>4.1399999999999997</v>
      </c>
      <c r="H3526" s="30" t="s">
        <v>37740</v>
      </c>
      <c r="I3526" t="s">
        <v>92</v>
      </c>
      <c r="J3526" s="4" t="s">
        <v>12</v>
      </c>
      <c r="K3526" s="6">
        <v>49.692</v>
      </c>
      <c r="L3526" s="10" t="s">
        <v>12</v>
      </c>
      <c r="M3526" s="24" t="s">
        <v>40582</v>
      </c>
      <c r="N3526">
        <v>334</v>
      </c>
      <c r="O3526" s="15">
        <v>49.692</v>
      </c>
      <c r="P3526" s="4" t="s">
        <v>19460</v>
      </c>
      <c r="Q3526" s="4" t="s">
        <v>20493</v>
      </c>
      <c r="R3526" s="18">
        <v>38.79</v>
      </c>
      <c r="S3526" s="4" t="s">
        <v>20494</v>
      </c>
      <c r="T3526" s="4" t="s">
        <v>1215</v>
      </c>
      <c r="V3526" s="11" t="s">
        <v>1216</v>
      </c>
      <c r="W3526" s="4" t="s">
        <v>1215</v>
      </c>
      <c r="X3526" s="4" t="s">
        <v>20492</v>
      </c>
      <c r="Y3526" s="4" t="s">
        <v>1217</v>
      </c>
      <c r="Z3526" t="s">
        <v>335</v>
      </c>
      <c r="AB3526" s="5" t="s">
        <v>20495</v>
      </c>
      <c r="AC3526">
        <v>49.692</v>
      </c>
      <c r="AD3526">
        <v>20000</v>
      </c>
      <c r="AE3526">
        <v>0</v>
      </c>
      <c r="AF3526">
        <v>3978800</v>
      </c>
      <c r="AG3526" s="16">
        <v>0</v>
      </c>
      <c r="AH3526">
        <v>0</v>
      </c>
      <c r="AI3526" s="5">
        <v>4.1399999999999998E-4</v>
      </c>
      <c r="AJ3526" s="5">
        <v>0</v>
      </c>
      <c r="AK3526">
        <v>7</v>
      </c>
      <c r="AL3526">
        <v>334</v>
      </c>
      <c r="AM3526" t="s">
        <v>20496</v>
      </c>
    </row>
    <row r="3527" spans="1:39" x14ac:dyDescent="0.25">
      <c r="A3527" t="str">
        <f>HYPERLINK("http://www.UniProt.org/UniProt/Q9NRM2","ZN277_HUMAN")</f>
        <v>ZN277_HUMAN</v>
      </c>
      <c r="B3527" s="4" t="s">
        <v>16904</v>
      </c>
      <c r="C3527" s="54">
        <v>0</v>
      </c>
      <c r="D3527" s="54">
        <v>0</v>
      </c>
      <c r="E3527" s="24">
        <v>0</v>
      </c>
      <c r="F3527" s="9">
        <v>0</v>
      </c>
      <c r="G3527" s="9">
        <v>1.4300000000000002</v>
      </c>
      <c r="H3527" s="30" t="s">
        <v>37740</v>
      </c>
      <c r="I3527" t="s">
        <v>92</v>
      </c>
      <c r="J3527" s="4" t="s">
        <v>12</v>
      </c>
      <c r="K3527" s="6">
        <v>52.786999999999999</v>
      </c>
      <c r="L3527" s="10" t="s">
        <v>12</v>
      </c>
      <c r="M3527" s="24" t="s">
        <v>40582</v>
      </c>
      <c r="N3527">
        <v>4137</v>
      </c>
      <c r="O3527" s="15">
        <v>52.786999999999999</v>
      </c>
      <c r="P3527" s="4" t="s">
        <v>19460</v>
      </c>
      <c r="Q3527" s="4" t="s">
        <v>35150</v>
      </c>
      <c r="R3527" s="18">
        <v>23.72</v>
      </c>
      <c r="S3527" s="4" t="s">
        <v>35151</v>
      </c>
      <c r="T3527" s="4" t="s">
        <v>1373</v>
      </c>
      <c r="V3527" s="11" t="s">
        <v>16905</v>
      </c>
      <c r="W3527" s="4" t="s">
        <v>1373</v>
      </c>
      <c r="X3527" s="4" t="s">
        <v>19923</v>
      </c>
      <c r="Y3527" s="4" t="s">
        <v>16903</v>
      </c>
      <c r="AB3527" t="s">
        <v>35152</v>
      </c>
      <c r="AC3527">
        <v>52.786999999999999</v>
      </c>
      <c r="AD3527">
        <v>20000</v>
      </c>
      <c r="AE3527">
        <v>0</v>
      </c>
      <c r="AF3527">
        <v>1374200</v>
      </c>
      <c r="AG3527" s="16">
        <v>0</v>
      </c>
      <c r="AH3527">
        <v>0</v>
      </c>
      <c r="AI3527" s="5">
        <v>1.4300000000000001E-4</v>
      </c>
      <c r="AJ3527" s="5">
        <v>0</v>
      </c>
      <c r="AK3527">
        <v>3</v>
      </c>
      <c r="AL3527">
        <v>4137</v>
      </c>
      <c r="AM3527" t="s">
        <v>16903</v>
      </c>
    </row>
    <row r="3528" spans="1:39" x14ac:dyDescent="0.25">
      <c r="A3528" t="str">
        <f>HYPERLINK("http://www.UniProt.org/UniProt/Q96PM5-6","ZN363_HUMAN")</f>
        <v>ZN363_HUMAN</v>
      </c>
      <c r="B3528" s="4" t="s">
        <v>14550</v>
      </c>
      <c r="C3528" s="54">
        <v>0</v>
      </c>
      <c r="D3528" s="54">
        <v>0</v>
      </c>
      <c r="E3528" s="24">
        <v>0</v>
      </c>
      <c r="F3528" s="9">
        <v>0</v>
      </c>
      <c r="G3528" s="9">
        <v>4.66</v>
      </c>
      <c r="H3528" s="30" t="s">
        <v>37740</v>
      </c>
      <c r="I3528" t="s">
        <v>69</v>
      </c>
      <c r="J3528" s="4" t="s">
        <v>12</v>
      </c>
      <c r="K3528" s="6">
        <v>27.675999999999998</v>
      </c>
      <c r="L3528" s="10" t="s">
        <v>12</v>
      </c>
      <c r="M3528" s="24" t="s">
        <v>40582</v>
      </c>
      <c r="N3528">
        <v>3536</v>
      </c>
      <c r="O3528" s="15">
        <v>27.675999999999998</v>
      </c>
      <c r="P3528" s="4" t="s">
        <v>19460</v>
      </c>
      <c r="Q3528" s="4" t="s">
        <v>32787</v>
      </c>
      <c r="R3528" s="18">
        <v>123.32</v>
      </c>
      <c r="S3528" s="4" t="s">
        <v>32788</v>
      </c>
      <c r="T3528" s="4" t="s">
        <v>14551</v>
      </c>
      <c r="U3528" s="11" t="s">
        <v>14552</v>
      </c>
      <c r="V3528" s="11" t="s">
        <v>14553</v>
      </c>
      <c r="W3528" s="4" t="s">
        <v>14551</v>
      </c>
      <c r="X3528" s="4" t="s">
        <v>32786</v>
      </c>
      <c r="Y3528" s="4" t="s">
        <v>14554</v>
      </c>
      <c r="AB3528" s="5" t="s">
        <v>32789</v>
      </c>
      <c r="AC3528">
        <v>27.675999999999998</v>
      </c>
      <c r="AD3528">
        <v>20000</v>
      </c>
      <c r="AE3528">
        <v>0</v>
      </c>
      <c r="AF3528">
        <v>4483000</v>
      </c>
      <c r="AG3528" s="16">
        <v>0</v>
      </c>
      <c r="AH3528">
        <v>0</v>
      </c>
      <c r="AI3528" s="5">
        <v>4.66E-4</v>
      </c>
      <c r="AJ3528" s="5">
        <v>0</v>
      </c>
      <c r="AK3528">
        <v>9</v>
      </c>
      <c r="AL3528">
        <v>3536</v>
      </c>
      <c r="AM3528" t="s">
        <v>32790</v>
      </c>
    </row>
    <row r="3529" spans="1:39" x14ac:dyDescent="0.25">
      <c r="A3529" t="str">
        <f>HYPERLINK("http://www.UniProt.org/UniProt/Q96B54","ZN428_HUMAN")</f>
        <v>ZN428_HUMAN</v>
      </c>
      <c r="B3529" s="4" t="s">
        <v>13809</v>
      </c>
      <c r="C3529" s="54">
        <v>0</v>
      </c>
      <c r="D3529" s="54">
        <v>0</v>
      </c>
      <c r="E3529" s="24">
        <v>0</v>
      </c>
      <c r="F3529" s="9">
        <v>0</v>
      </c>
      <c r="G3529" s="9">
        <v>1.06</v>
      </c>
      <c r="H3529" s="30" t="s">
        <v>37740</v>
      </c>
      <c r="I3529" t="s">
        <v>12</v>
      </c>
      <c r="J3529" s="4" t="s">
        <v>12</v>
      </c>
      <c r="K3529" s="6">
        <v>20.48</v>
      </c>
      <c r="L3529" s="10" t="s">
        <v>12</v>
      </c>
      <c r="M3529" s="24" t="s">
        <v>40582</v>
      </c>
      <c r="N3529">
        <v>3344</v>
      </c>
      <c r="O3529" s="15">
        <v>20.48</v>
      </c>
      <c r="P3529" s="4" t="s">
        <v>19460</v>
      </c>
      <c r="Q3529" s="4" t="s">
        <v>32054</v>
      </c>
      <c r="R3529" s="18">
        <v>29.48</v>
      </c>
      <c r="S3529" s="4" t="s">
        <v>32055</v>
      </c>
      <c r="T3529" s="4" t="s">
        <v>12</v>
      </c>
      <c r="V3529" s="11" t="s">
        <v>13810</v>
      </c>
      <c r="W3529" s="4" t="s">
        <v>12</v>
      </c>
      <c r="X3529" s="4" t="s">
        <v>12</v>
      </c>
      <c r="Y3529" s="4" t="s">
        <v>13808</v>
      </c>
      <c r="AB3529" t="s">
        <v>32056</v>
      </c>
      <c r="AC3529">
        <v>20.48</v>
      </c>
      <c r="AD3529">
        <v>20000</v>
      </c>
      <c r="AE3529">
        <v>0</v>
      </c>
      <c r="AF3529">
        <v>1019600</v>
      </c>
      <c r="AG3529" s="16">
        <v>0</v>
      </c>
      <c r="AH3529">
        <v>0</v>
      </c>
      <c r="AI3529" s="5">
        <v>1.06E-4</v>
      </c>
      <c r="AJ3529" s="5">
        <v>0</v>
      </c>
      <c r="AK3529">
        <v>4</v>
      </c>
      <c r="AL3529">
        <v>3344</v>
      </c>
      <c r="AM3529" t="s">
        <v>13808</v>
      </c>
    </row>
    <row r="3530" spans="1:39" x14ac:dyDescent="0.25">
      <c r="A3530" t="str">
        <f>HYPERLINK("http://www.UniProt.org/UniProt/Q6DD87","ZN787_HUMAN")</f>
        <v>ZN787_HUMAN</v>
      </c>
      <c r="B3530" s="4" t="s">
        <v>10750</v>
      </c>
      <c r="C3530" s="54">
        <v>0</v>
      </c>
      <c r="D3530" s="54">
        <v>0</v>
      </c>
      <c r="E3530" s="24">
        <v>0</v>
      </c>
      <c r="F3530" s="9">
        <v>0</v>
      </c>
      <c r="G3530" s="9">
        <v>5.8699999999999992</v>
      </c>
      <c r="H3530" s="30" t="s">
        <v>37740</v>
      </c>
      <c r="I3530" t="s">
        <v>92</v>
      </c>
      <c r="J3530" s="4" t="s">
        <v>12</v>
      </c>
      <c r="K3530" s="6">
        <v>40.542999999999999</v>
      </c>
      <c r="L3530" s="10" t="s">
        <v>12</v>
      </c>
      <c r="M3530" s="24" t="s">
        <v>40582</v>
      </c>
      <c r="N3530">
        <v>2537</v>
      </c>
      <c r="O3530" s="15">
        <v>40.542999999999999</v>
      </c>
      <c r="P3530" s="4" t="s">
        <v>19460</v>
      </c>
      <c r="Q3530" s="4" t="s">
        <v>28925</v>
      </c>
      <c r="R3530" s="18">
        <v>40.26</v>
      </c>
      <c r="S3530" s="4" t="s">
        <v>28926</v>
      </c>
      <c r="T3530" s="4" t="s">
        <v>1373</v>
      </c>
      <c r="W3530" s="4" t="s">
        <v>1373</v>
      </c>
      <c r="X3530" s="4" t="s">
        <v>19923</v>
      </c>
      <c r="Y3530" s="4" t="s">
        <v>10749</v>
      </c>
      <c r="AB3530" t="s">
        <v>28927</v>
      </c>
      <c r="AC3530">
        <v>40.542999999999999</v>
      </c>
      <c r="AD3530">
        <v>20000</v>
      </c>
      <c r="AE3530">
        <v>0</v>
      </c>
      <c r="AF3530">
        <v>5642500</v>
      </c>
      <c r="AG3530" s="16">
        <v>0</v>
      </c>
      <c r="AH3530">
        <v>0</v>
      </c>
      <c r="AI3530" s="5">
        <v>5.8699999999999996E-4</v>
      </c>
      <c r="AJ3530" s="5">
        <v>0</v>
      </c>
      <c r="AK3530">
        <v>3</v>
      </c>
      <c r="AL3530">
        <v>2537</v>
      </c>
      <c r="AM3530" t="s">
        <v>10749</v>
      </c>
    </row>
    <row r="3531" spans="1:39" x14ac:dyDescent="0.25">
      <c r="A3531" t="str">
        <f>HYPERLINK("http://www.UniProt.org/UniProt/Q19AV6","ZSWM7_HUMAN")</f>
        <v>ZSWM7_HUMAN</v>
      </c>
      <c r="B3531" s="4" t="s">
        <v>9931</v>
      </c>
      <c r="C3531" s="54">
        <v>0</v>
      </c>
      <c r="D3531" s="54">
        <v>0</v>
      </c>
      <c r="E3531" s="24">
        <v>0</v>
      </c>
      <c r="F3531" s="9">
        <v>0</v>
      </c>
      <c r="G3531" s="9">
        <v>0.68499999999999994</v>
      </c>
      <c r="H3531" s="30" t="s">
        <v>37740</v>
      </c>
      <c r="I3531" t="s">
        <v>92</v>
      </c>
      <c r="J3531" s="4" t="s">
        <v>12</v>
      </c>
      <c r="K3531" s="6">
        <v>15.385999999999999</v>
      </c>
      <c r="L3531" s="10" t="s">
        <v>12</v>
      </c>
      <c r="M3531" s="24" t="s">
        <v>40582</v>
      </c>
      <c r="N3531">
        <v>2311</v>
      </c>
      <c r="O3531" s="15">
        <v>15.385999999999999</v>
      </c>
      <c r="P3531" s="4" t="s">
        <v>19460</v>
      </c>
      <c r="Q3531" s="4" t="s">
        <v>28046</v>
      </c>
      <c r="R3531" s="18">
        <v>135.62</v>
      </c>
      <c r="S3531" s="4" t="s">
        <v>28047</v>
      </c>
      <c r="T3531" s="4" t="s">
        <v>9932</v>
      </c>
      <c r="V3531" s="11" t="s">
        <v>9933</v>
      </c>
      <c r="W3531" s="4" t="s">
        <v>9932</v>
      </c>
      <c r="X3531" s="4" t="s">
        <v>19923</v>
      </c>
      <c r="Y3531" s="4" t="s">
        <v>9930</v>
      </c>
      <c r="AB3531" t="s">
        <v>28048</v>
      </c>
      <c r="AC3531">
        <v>15.385999999999999</v>
      </c>
      <c r="AD3531">
        <v>20000</v>
      </c>
      <c r="AE3531">
        <v>0</v>
      </c>
      <c r="AF3531">
        <v>658970</v>
      </c>
      <c r="AG3531" s="16">
        <v>0</v>
      </c>
      <c r="AH3531">
        <v>0</v>
      </c>
      <c r="AI3531" s="5">
        <v>6.8499999999999998E-5</v>
      </c>
      <c r="AJ3531" s="5">
        <v>0</v>
      </c>
      <c r="AK3531">
        <v>2</v>
      </c>
      <c r="AL3531">
        <v>2311</v>
      </c>
      <c r="AM3531" t="s">
        <v>9930</v>
      </c>
    </row>
    <row r="3532" spans="1:39" x14ac:dyDescent="0.25">
      <c r="A3532" t="str">
        <f>HYPERLINK("http://www.UniProt.org/UniProt/Q9H900","ZWILC_HUMAN")</f>
        <v>ZWILC_HUMAN</v>
      </c>
      <c r="B3532" s="4" t="s">
        <v>16352</v>
      </c>
      <c r="C3532" s="54">
        <v>0</v>
      </c>
      <c r="D3532" s="54">
        <v>0</v>
      </c>
      <c r="E3532" s="24">
        <v>0</v>
      </c>
      <c r="F3532" s="9">
        <v>0</v>
      </c>
      <c r="G3532" s="9">
        <v>2.59</v>
      </c>
      <c r="H3532" s="30" t="s">
        <v>37740</v>
      </c>
      <c r="I3532" t="s">
        <v>14</v>
      </c>
      <c r="J3532" s="4" t="s">
        <v>12</v>
      </c>
      <c r="K3532" s="6">
        <v>67.212999999999994</v>
      </c>
      <c r="L3532" s="10" t="s">
        <v>12</v>
      </c>
      <c r="M3532" s="24" t="s">
        <v>40582</v>
      </c>
      <c r="N3532">
        <v>3998</v>
      </c>
      <c r="O3532" s="15">
        <v>67.212999999999994</v>
      </c>
      <c r="P3532" s="4" t="s">
        <v>19460</v>
      </c>
      <c r="Q3532" s="4" t="s">
        <v>34602</v>
      </c>
      <c r="R3532" s="18">
        <v>23.22</v>
      </c>
      <c r="S3532" s="4" t="s">
        <v>34603</v>
      </c>
      <c r="T3532" s="4" t="s">
        <v>16353</v>
      </c>
      <c r="U3532" s="11" t="s">
        <v>16354</v>
      </c>
      <c r="V3532" s="11" t="s">
        <v>16355</v>
      </c>
      <c r="W3532" s="4" t="s">
        <v>16353</v>
      </c>
      <c r="X3532" s="4" t="s">
        <v>34601</v>
      </c>
      <c r="Y3532" s="4" t="s">
        <v>16351</v>
      </c>
      <c r="AA3532" t="s">
        <v>16356</v>
      </c>
      <c r="AB3532" t="s">
        <v>34604</v>
      </c>
      <c r="AC3532">
        <v>67.212999999999994</v>
      </c>
      <c r="AD3532">
        <v>20000</v>
      </c>
      <c r="AE3532">
        <v>0</v>
      </c>
      <c r="AF3532">
        <v>2493200</v>
      </c>
      <c r="AG3532" s="16">
        <v>0</v>
      </c>
      <c r="AH3532">
        <v>0</v>
      </c>
      <c r="AI3532" s="5">
        <v>2.5900000000000001E-4</v>
      </c>
      <c r="AJ3532" s="5">
        <v>0</v>
      </c>
      <c r="AK3532">
        <v>6</v>
      </c>
      <c r="AL3532">
        <v>3998</v>
      </c>
      <c r="AM3532" t="s">
        <v>34605</v>
      </c>
    </row>
    <row r="3533" spans="1:39" x14ac:dyDescent="0.25">
      <c r="A3533" t="str">
        <f>HYPERLINK("http://www.UniProt.org/UniProt/P61026","RAB10_HUMAN")</f>
        <v>RAB10_HUMAN</v>
      </c>
      <c r="B3533" s="4" t="s">
        <v>6883</v>
      </c>
      <c r="C3533" s="9">
        <v>12</v>
      </c>
      <c r="D3533" s="54">
        <v>9.9000000000000008E-3</v>
      </c>
      <c r="E3533" s="24">
        <v>1.3999999999999999E-4</v>
      </c>
      <c r="F3533" s="9">
        <v>1.4</v>
      </c>
      <c r="G3533" s="9">
        <v>146</v>
      </c>
      <c r="H3533" s="96" t="s">
        <v>37762</v>
      </c>
      <c r="I3533" t="s">
        <v>32</v>
      </c>
      <c r="J3533" s="4" t="s">
        <v>12</v>
      </c>
      <c r="K3533" s="6">
        <v>22.541</v>
      </c>
      <c r="L3533" s="10" t="s">
        <v>12</v>
      </c>
      <c r="M3533" s="24" t="s">
        <v>40583</v>
      </c>
      <c r="N3533">
        <v>1610</v>
      </c>
      <c r="O3533" s="15">
        <v>22.541</v>
      </c>
      <c r="P3533" s="4" t="s">
        <v>19460</v>
      </c>
      <c r="Q3533" s="4" t="s">
        <v>25323</v>
      </c>
      <c r="R3533" s="18">
        <v>20.9</v>
      </c>
      <c r="S3533" s="4" t="s">
        <v>25324</v>
      </c>
      <c r="T3533" s="4" t="s">
        <v>6884</v>
      </c>
      <c r="U3533" s="11" t="s">
        <v>6885</v>
      </c>
      <c r="V3533" s="11" t="s">
        <v>2542</v>
      </c>
      <c r="W3533" s="4" t="s">
        <v>6884</v>
      </c>
      <c r="X3533" s="4" t="s">
        <v>25322</v>
      </c>
      <c r="Y3533" s="4" t="s">
        <v>6882</v>
      </c>
      <c r="AA3533" t="s">
        <v>6886</v>
      </c>
      <c r="AB3533" t="s">
        <v>25325</v>
      </c>
      <c r="AC3533">
        <v>22.541</v>
      </c>
      <c r="AD3533">
        <v>20000</v>
      </c>
      <c r="AE3533">
        <v>235660</v>
      </c>
      <c r="AF3533">
        <v>140510000</v>
      </c>
      <c r="AG3533" s="16">
        <v>11.8</v>
      </c>
      <c r="AH3533">
        <v>1.44012E-4</v>
      </c>
      <c r="AI3533" s="5">
        <v>1.46E-2</v>
      </c>
      <c r="AJ3533" s="5">
        <v>9.8499999999999994E-3</v>
      </c>
      <c r="AK3533">
        <v>29</v>
      </c>
      <c r="AL3533">
        <v>1610</v>
      </c>
      <c r="AM3533" t="s">
        <v>6882</v>
      </c>
    </row>
    <row r="3534" spans="1:39" x14ac:dyDescent="0.25">
      <c r="A3534" t="str">
        <f>HYPERLINK("http://www.UniProt.org/UniProt/P35237","SPB6_HUMAN")</f>
        <v>SPB6_HUMAN</v>
      </c>
      <c r="B3534" s="4" t="s">
        <v>5000</v>
      </c>
      <c r="C3534" s="9">
        <v>160</v>
      </c>
      <c r="D3534" s="54">
        <v>9.7999999999999997E-3</v>
      </c>
      <c r="E3534" s="24">
        <v>1.9E-3</v>
      </c>
      <c r="F3534" s="9">
        <v>19</v>
      </c>
      <c r="G3534" s="9">
        <v>1970</v>
      </c>
      <c r="H3534" s="96" t="s">
        <v>37762</v>
      </c>
      <c r="I3534" t="s">
        <v>32</v>
      </c>
      <c r="J3534" s="4" t="s">
        <v>12</v>
      </c>
      <c r="K3534" s="6">
        <v>42.621000000000002</v>
      </c>
      <c r="L3534" s="10" t="s">
        <v>12</v>
      </c>
      <c r="M3534" s="24" t="s">
        <v>40583</v>
      </c>
      <c r="N3534">
        <v>1183</v>
      </c>
      <c r="O3534" s="15">
        <v>42.621000000000002</v>
      </c>
      <c r="P3534" s="4" t="s">
        <v>19460</v>
      </c>
      <c r="Q3534" s="4" t="s">
        <v>23706</v>
      </c>
      <c r="R3534" s="18">
        <v>68.56</v>
      </c>
      <c r="S3534" s="4" t="s">
        <v>23707</v>
      </c>
      <c r="T3534" s="4" t="s">
        <v>5001</v>
      </c>
      <c r="U3534" s="11" t="s">
        <v>4626</v>
      </c>
      <c r="V3534" s="11" t="s">
        <v>4627</v>
      </c>
      <c r="W3534" s="4" t="s">
        <v>5001</v>
      </c>
      <c r="X3534" s="4" t="s">
        <v>23705</v>
      </c>
      <c r="Y3534" s="4" t="s">
        <v>4999</v>
      </c>
      <c r="AA3534" t="s">
        <v>5002</v>
      </c>
      <c r="AB3534" t="s">
        <v>23708</v>
      </c>
      <c r="AC3534">
        <v>42.621000000000002</v>
      </c>
      <c r="AD3534">
        <v>20000</v>
      </c>
      <c r="AE3534">
        <v>3167300</v>
      </c>
      <c r="AF3534" s="5">
        <v>1890000000</v>
      </c>
      <c r="AG3534" s="16">
        <v>158</v>
      </c>
      <c r="AH3534">
        <v>1.935544E-3</v>
      </c>
      <c r="AI3534" s="5">
        <v>0.19700000000000001</v>
      </c>
      <c r="AJ3534" s="5">
        <v>9.8300000000000002E-3</v>
      </c>
      <c r="AK3534">
        <v>200</v>
      </c>
      <c r="AL3534">
        <v>1183</v>
      </c>
      <c r="AM3534" t="s">
        <v>4999</v>
      </c>
    </row>
    <row r="3535" spans="1:39" x14ac:dyDescent="0.25">
      <c r="A3535" t="str">
        <f>HYPERLINK("http://www.UniProt.org/UniProt/P04080","CYTB_HUMAN")</f>
        <v>CYTB_HUMAN</v>
      </c>
      <c r="B3535" s="4" t="s">
        <v>2839</v>
      </c>
      <c r="C3535" s="9">
        <v>43</v>
      </c>
      <c r="D3535" s="54">
        <v>9.7999999999999997E-3</v>
      </c>
      <c r="E3535" s="24">
        <v>5.2999999999999998E-4</v>
      </c>
      <c r="F3535" s="9">
        <v>5.3</v>
      </c>
      <c r="G3535" s="9">
        <v>541</v>
      </c>
      <c r="H3535" s="96" t="s">
        <v>37762</v>
      </c>
      <c r="I3535" t="s">
        <v>69</v>
      </c>
      <c r="J3535" s="4" t="s">
        <v>12</v>
      </c>
      <c r="K3535" s="6">
        <v>11.138999999999999</v>
      </c>
      <c r="L3535" s="10" t="s">
        <v>12</v>
      </c>
      <c r="M3535" s="24" t="s">
        <v>40583</v>
      </c>
      <c r="N3535">
        <v>701</v>
      </c>
      <c r="O3535" s="15">
        <v>11.138999999999999</v>
      </c>
      <c r="P3535" s="4" t="s">
        <v>19460</v>
      </c>
      <c r="Q3535" s="4" t="s">
        <v>21898</v>
      </c>
      <c r="R3535" s="18">
        <v>38.71</v>
      </c>
      <c r="S3535" s="4" t="s">
        <v>21899</v>
      </c>
      <c r="T3535" s="4" t="s">
        <v>2840</v>
      </c>
      <c r="U3535" s="11" t="s">
        <v>2775</v>
      </c>
      <c r="W3535" s="4" t="s">
        <v>2840</v>
      </c>
      <c r="X3535" s="4" t="s">
        <v>21897</v>
      </c>
      <c r="Y3535" s="4" t="s">
        <v>2838</v>
      </c>
      <c r="AA3535" t="s">
        <v>2841</v>
      </c>
      <c r="AB3535" t="s">
        <v>21900</v>
      </c>
      <c r="AC3535">
        <v>11.138999999999999</v>
      </c>
      <c r="AD3535">
        <v>20000</v>
      </c>
      <c r="AE3535">
        <v>869430</v>
      </c>
      <c r="AF3535">
        <v>520410000</v>
      </c>
      <c r="AG3535" s="16">
        <v>43.5</v>
      </c>
      <c r="AH3535">
        <v>5.3131100000000002E-4</v>
      </c>
      <c r="AI3535" s="5">
        <v>5.4100000000000002E-2</v>
      </c>
      <c r="AJ3535" s="5">
        <v>9.8099999999999993E-3</v>
      </c>
      <c r="AK3535">
        <v>46</v>
      </c>
      <c r="AL3535">
        <v>701</v>
      </c>
      <c r="AM3535" t="s">
        <v>2838</v>
      </c>
    </row>
    <row r="3536" spans="1:39" x14ac:dyDescent="0.25">
      <c r="A3536" t="str">
        <f>HYPERLINK("http://www.UniProt.org/UniProt/P15311","EZRI_HUMAN")</f>
        <v>EZRI_HUMAN</v>
      </c>
      <c r="B3536" s="4" t="s">
        <v>3726</v>
      </c>
      <c r="C3536" s="9">
        <v>15</v>
      </c>
      <c r="D3536" s="54">
        <v>9.7999999999999997E-3</v>
      </c>
      <c r="E3536" s="24">
        <v>1.8000000000000001E-4</v>
      </c>
      <c r="F3536" s="9">
        <v>1.8</v>
      </c>
      <c r="G3536" s="9">
        <v>183</v>
      </c>
      <c r="H3536" s="96" t="s">
        <v>37762</v>
      </c>
      <c r="I3536" t="s">
        <v>32</v>
      </c>
      <c r="J3536" s="4" t="s">
        <v>12</v>
      </c>
      <c r="K3536" s="6">
        <v>69.412000000000006</v>
      </c>
      <c r="L3536" s="10" t="s">
        <v>12</v>
      </c>
      <c r="M3536" s="24" t="s">
        <v>40583</v>
      </c>
      <c r="N3536">
        <v>900</v>
      </c>
      <c r="O3536" s="15">
        <v>69.412000000000006</v>
      </c>
      <c r="P3536" s="4" t="s">
        <v>19460</v>
      </c>
      <c r="Q3536" s="4" t="s">
        <v>22627</v>
      </c>
      <c r="R3536" s="18">
        <v>26.18</v>
      </c>
      <c r="S3536" s="4" t="s">
        <v>22628</v>
      </c>
      <c r="T3536" s="4" t="s">
        <v>3727</v>
      </c>
      <c r="U3536" s="11" t="s">
        <v>3728</v>
      </c>
      <c r="V3536" s="11" t="s">
        <v>3729</v>
      </c>
      <c r="W3536" s="4" t="s">
        <v>3727</v>
      </c>
      <c r="X3536" s="4" t="s">
        <v>22626</v>
      </c>
      <c r="Y3536" s="4" t="s">
        <v>3725</v>
      </c>
      <c r="AA3536" t="s">
        <v>3730</v>
      </c>
      <c r="AB3536" t="s">
        <v>22629</v>
      </c>
      <c r="AC3536">
        <v>69.412000000000006</v>
      </c>
      <c r="AD3536">
        <v>20000</v>
      </c>
      <c r="AE3536">
        <v>294230</v>
      </c>
      <c r="AF3536">
        <v>175910000</v>
      </c>
      <c r="AG3536" s="16">
        <v>14.7</v>
      </c>
      <c r="AH3536">
        <v>1.79805E-4</v>
      </c>
      <c r="AI3536" s="5">
        <v>1.83E-2</v>
      </c>
      <c r="AJ3536" s="5">
        <v>9.8300000000000002E-3</v>
      </c>
      <c r="AK3536">
        <v>86</v>
      </c>
      <c r="AL3536">
        <v>900</v>
      </c>
      <c r="AM3536" t="s">
        <v>3725</v>
      </c>
    </row>
    <row r="3537" spans="1:39" x14ac:dyDescent="0.25">
      <c r="A3537" t="str">
        <f>HYPERLINK("http://www.UniProt.org/UniProt/Q9UKK9","NUDT5_HUMAN")</f>
        <v>NUDT5_HUMAN</v>
      </c>
      <c r="B3537" s="4" t="s">
        <v>18251</v>
      </c>
      <c r="C3537" s="9">
        <v>150</v>
      </c>
      <c r="D3537" s="54">
        <v>9.7000000000000003E-3</v>
      </c>
      <c r="E3537" s="24">
        <v>1.8E-3</v>
      </c>
      <c r="F3537" s="9">
        <v>18</v>
      </c>
      <c r="G3537" s="9">
        <v>1880</v>
      </c>
      <c r="H3537" s="96" t="s">
        <v>37762</v>
      </c>
      <c r="I3537" t="s">
        <v>12</v>
      </c>
      <c r="J3537" s="4" t="s">
        <v>12</v>
      </c>
      <c r="K3537" s="6">
        <v>24.327000000000002</v>
      </c>
      <c r="L3537" s="10" t="s">
        <v>12</v>
      </c>
      <c r="M3537" s="24" t="s">
        <v>40583</v>
      </c>
      <c r="N3537">
        <v>4493</v>
      </c>
      <c r="O3537" s="15">
        <v>24.327000000000002</v>
      </c>
      <c r="P3537" s="4" t="s">
        <v>19460</v>
      </c>
      <c r="Q3537" s="4" t="s">
        <v>36514</v>
      </c>
      <c r="R3537" s="18">
        <v>91.98</v>
      </c>
      <c r="S3537" s="4" t="s">
        <v>36515</v>
      </c>
      <c r="T3537" s="4" t="s">
        <v>18252</v>
      </c>
      <c r="U3537" s="11" t="s">
        <v>18253</v>
      </c>
      <c r="V3537" s="11" t="s">
        <v>18254</v>
      </c>
      <c r="W3537" s="4" t="s">
        <v>18252</v>
      </c>
      <c r="X3537" s="4" t="s">
        <v>12</v>
      </c>
      <c r="Y3537" s="4" t="s">
        <v>18250</v>
      </c>
      <c r="AA3537" t="s">
        <v>3784</v>
      </c>
      <c r="AB3537" t="s">
        <v>36516</v>
      </c>
      <c r="AC3537">
        <v>24.327000000000002</v>
      </c>
      <c r="AD3537">
        <v>20000</v>
      </c>
      <c r="AE3537">
        <v>3003100</v>
      </c>
      <c r="AF3537">
        <v>1810700000</v>
      </c>
      <c r="AG3537" s="16">
        <v>150</v>
      </c>
      <c r="AH3537">
        <v>1.8352010000000001E-3</v>
      </c>
      <c r="AI3537" s="5">
        <v>0.188</v>
      </c>
      <c r="AJ3537" s="5">
        <v>9.7400000000000004E-3</v>
      </c>
      <c r="AK3537">
        <v>86</v>
      </c>
      <c r="AL3537">
        <v>4493</v>
      </c>
      <c r="AM3537" t="s">
        <v>18250</v>
      </c>
    </row>
    <row r="3538" spans="1:39" x14ac:dyDescent="0.25">
      <c r="A3538" t="str">
        <f>HYPERLINK("http://www.UniProt.org/UniProt/P22102","PUR2_HUMAN")</f>
        <v>PUR2_HUMAN</v>
      </c>
      <c r="B3538" s="4" t="s">
        <v>4162</v>
      </c>
      <c r="C3538" s="54">
        <v>2.5</v>
      </c>
      <c r="D3538" s="54">
        <v>9.7000000000000003E-3</v>
      </c>
      <c r="E3538" s="24">
        <v>1.8E-3</v>
      </c>
      <c r="F3538" s="9">
        <v>18</v>
      </c>
      <c r="G3538" s="9">
        <v>1840</v>
      </c>
      <c r="H3538" s="96" t="s">
        <v>37762</v>
      </c>
      <c r="I3538" t="s">
        <v>12</v>
      </c>
      <c r="J3538" s="4" t="s">
        <v>12</v>
      </c>
      <c r="K3538" s="6">
        <v>107.77</v>
      </c>
      <c r="L3538" s="10" t="s">
        <v>12</v>
      </c>
      <c r="M3538" s="24" t="s">
        <v>40583</v>
      </c>
      <c r="N3538">
        <v>993</v>
      </c>
      <c r="O3538" s="15">
        <v>107.77</v>
      </c>
      <c r="P3538" s="4" t="s">
        <v>19460</v>
      </c>
      <c r="Q3538" s="4" t="s">
        <v>22962</v>
      </c>
      <c r="R3538" s="18">
        <v>47.08</v>
      </c>
      <c r="S3538" s="19" t="s">
        <v>22963</v>
      </c>
      <c r="T3538" s="4" t="s">
        <v>12</v>
      </c>
      <c r="U3538" s="11" t="s">
        <v>4163</v>
      </c>
      <c r="V3538" s="11" t="s">
        <v>4164</v>
      </c>
      <c r="W3538" s="4" t="s">
        <v>12</v>
      </c>
      <c r="X3538" s="4" t="s">
        <v>12</v>
      </c>
      <c r="Y3538" s="4" t="s">
        <v>4161</v>
      </c>
      <c r="AA3538" t="s">
        <v>4165</v>
      </c>
      <c r="AB3538" t="s">
        <v>22964</v>
      </c>
      <c r="AC3538">
        <v>107.77</v>
      </c>
      <c r="AD3538">
        <v>1178900</v>
      </c>
      <c r="AE3538">
        <v>2913600</v>
      </c>
      <c r="AF3538">
        <v>1773400000</v>
      </c>
      <c r="AG3538" s="16">
        <v>2.4700000000000002</v>
      </c>
      <c r="AH3538">
        <v>1.7805080000000001E-3</v>
      </c>
      <c r="AI3538" s="5">
        <v>0.184</v>
      </c>
      <c r="AJ3538" s="5">
        <v>9.6500000000000006E-3</v>
      </c>
      <c r="AK3538">
        <v>476</v>
      </c>
      <c r="AL3538">
        <v>993</v>
      </c>
      <c r="AM3538" t="s">
        <v>22965</v>
      </c>
    </row>
    <row r="3539" spans="1:39" x14ac:dyDescent="0.25">
      <c r="A3539" t="str">
        <f>HYPERLINK("http://www.UniProt.org/UniProt/P37837","TALDO_HUMAN")</f>
        <v>TALDO_HUMAN</v>
      </c>
      <c r="B3539" s="4" t="s">
        <v>5216</v>
      </c>
      <c r="C3539" s="54">
        <v>27</v>
      </c>
      <c r="D3539" s="54">
        <v>9.5999999999999992E-3</v>
      </c>
      <c r="E3539" s="24">
        <v>1.6999999999999999E-3</v>
      </c>
      <c r="F3539" s="9">
        <v>17</v>
      </c>
      <c r="G3539" s="9">
        <v>1770</v>
      </c>
      <c r="H3539" s="96" t="s">
        <v>37762</v>
      </c>
      <c r="I3539" t="s">
        <v>32</v>
      </c>
      <c r="J3539" s="4" t="s">
        <v>12</v>
      </c>
      <c r="K3539" s="6">
        <v>37.54</v>
      </c>
      <c r="L3539" s="10" t="s">
        <v>12</v>
      </c>
      <c r="M3539" s="24" t="s">
        <v>40583</v>
      </c>
      <c r="N3539">
        <v>1230</v>
      </c>
      <c r="O3539" s="15">
        <v>37.54</v>
      </c>
      <c r="P3539" s="4" t="s">
        <v>19460</v>
      </c>
      <c r="Q3539" s="4" t="s">
        <v>23879</v>
      </c>
      <c r="R3539" s="18">
        <v>27.84</v>
      </c>
      <c r="S3539" s="4" t="s">
        <v>23880</v>
      </c>
      <c r="T3539" s="4" t="s">
        <v>5217</v>
      </c>
      <c r="U3539" s="11" t="s">
        <v>5218</v>
      </c>
      <c r="V3539" s="11" t="s">
        <v>5219</v>
      </c>
      <c r="W3539" s="4" t="s">
        <v>5217</v>
      </c>
      <c r="X3539" s="4" t="s">
        <v>20233</v>
      </c>
      <c r="Y3539" s="4" t="s">
        <v>5215</v>
      </c>
      <c r="AB3539" t="s">
        <v>23881</v>
      </c>
      <c r="AC3539">
        <v>37.54</v>
      </c>
      <c r="AD3539">
        <v>101640</v>
      </c>
      <c r="AE3539">
        <v>2793500</v>
      </c>
      <c r="AF3539">
        <v>1703500000</v>
      </c>
      <c r="AG3539" s="16">
        <v>27.5</v>
      </c>
      <c r="AH3539">
        <v>1.707114E-3</v>
      </c>
      <c r="AI3539" s="5">
        <v>0.17699999999999999</v>
      </c>
      <c r="AJ3539" s="5">
        <v>9.6299999999999997E-3</v>
      </c>
      <c r="AK3539">
        <v>80</v>
      </c>
      <c r="AL3539">
        <v>1230</v>
      </c>
      <c r="AM3539" t="s">
        <v>5215</v>
      </c>
    </row>
    <row r="3540" spans="1:39" x14ac:dyDescent="0.25">
      <c r="A3540" t="str">
        <f>HYPERLINK("http://www.UniProt.org/UniProt/O15067","PUR4_HUMAN")</f>
        <v>PUR4_HUMAN</v>
      </c>
      <c r="B3540" s="4" t="s">
        <v>787</v>
      </c>
      <c r="C3540" s="54">
        <v>10</v>
      </c>
      <c r="D3540" s="54">
        <v>9.4000000000000004E-3</v>
      </c>
      <c r="E3540" s="24">
        <v>5.9000000000000003E-4</v>
      </c>
      <c r="F3540" s="9">
        <v>5.9</v>
      </c>
      <c r="G3540" s="9">
        <v>627.00000000000011</v>
      </c>
      <c r="H3540" s="96" t="s">
        <v>37762</v>
      </c>
      <c r="I3540" t="s">
        <v>32</v>
      </c>
      <c r="J3540" s="4" t="s">
        <v>12</v>
      </c>
      <c r="K3540" s="6">
        <v>144.72999999999999</v>
      </c>
      <c r="L3540" s="10" t="s">
        <v>12</v>
      </c>
      <c r="M3540" s="24" t="s">
        <v>40583</v>
      </c>
      <c r="N3540">
        <v>242</v>
      </c>
      <c r="O3540" s="15">
        <v>144.72999999999999</v>
      </c>
      <c r="P3540" s="4" t="s">
        <v>19460</v>
      </c>
      <c r="Q3540" s="4" t="s">
        <v>20130</v>
      </c>
      <c r="R3540" s="18">
        <v>128.11000000000001</v>
      </c>
      <c r="S3540" s="4" t="s">
        <v>20131</v>
      </c>
      <c r="T3540" s="4" t="s">
        <v>788</v>
      </c>
      <c r="U3540" s="11" t="s">
        <v>789</v>
      </c>
      <c r="V3540" s="11" t="s">
        <v>790</v>
      </c>
      <c r="W3540" s="4" t="s">
        <v>788</v>
      </c>
      <c r="X3540" s="4" t="s">
        <v>19670</v>
      </c>
      <c r="Y3540" s="4" t="s">
        <v>786</v>
      </c>
      <c r="AB3540" t="s">
        <v>20132</v>
      </c>
      <c r="AC3540">
        <v>144.72999999999999</v>
      </c>
      <c r="AD3540">
        <v>96352</v>
      </c>
      <c r="AE3540">
        <v>967560</v>
      </c>
      <c r="AF3540">
        <v>602780000</v>
      </c>
      <c r="AG3540" s="16">
        <v>10</v>
      </c>
      <c r="AH3540">
        <v>5.9127799999999999E-4</v>
      </c>
      <c r="AI3540" s="5">
        <v>6.2700000000000006E-2</v>
      </c>
      <c r="AJ3540" s="5">
        <v>9.4299999999999991E-3</v>
      </c>
      <c r="AK3540">
        <v>295</v>
      </c>
      <c r="AL3540">
        <v>242</v>
      </c>
      <c r="AM3540" t="s">
        <v>786</v>
      </c>
    </row>
    <row r="3541" spans="1:39" x14ac:dyDescent="0.25">
      <c r="A3541" t="str">
        <f>HYPERLINK("http://www.UniProt.org/UniProt/Q14203-3","DCTN1_HUMAN")</f>
        <v>DCTN1_HUMAN</v>
      </c>
      <c r="B3541" s="4" t="s">
        <v>8975</v>
      </c>
      <c r="C3541" s="9">
        <v>12</v>
      </c>
      <c r="D3541" s="54">
        <v>9.4000000000000004E-3</v>
      </c>
      <c r="E3541" s="24">
        <v>1.4999999999999999E-4</v>
      </c>
      <c r="F3541" s="9">
        <v>1.4999999999999998</v>
      </c>
      <c r="G3541" s="9">
        <v>156</v>
      </c>
      <c r="H3541" s="96" t="s">
        <v>37762</v>
      </c>
      <c r="I3541" t="s">
        <v>32</v>
      </c>
      <c r="J3541" s="4" t="s">
        <v>12</v>
      </c>
      <c r="K3541" s="6">
        <v>136.82</v>
      </c>
      <c r="L3541" s="10" t="s">
        <v>12</v>
      </c>
      <c r="M3541" s="24" t="s">
        <v>40583</v>
      </c>
      <c r="N3541">
        <v>2093</v>
      </c>
      <c r="O3541" s="15">
        <v>136.82</v>
      </c>
      <c r="P3541" s="4" t="s">
        <v>19460</v>
      </c>
      <c r="Q3541" s="4" t="s">
        <v>27191</v>
      </c>
      <c r="R3541" s="18">
        <v>33.71</v>
      </c>
      <c r="S3541" s="4" t="s">
        <v>27192</v>
      </c>
      <c r="T3541" s="4" t="s">
        <v>8976</v>
      </c>
      <c r="U3541" s="11" t="s">
        <v>8977</v>
      </c>
      <c r="V3541" s="11" t="s">
        <v>8978</v>
      </c>
      <c r="W3541" s="4" t="s">
        <v>8976</v>
      </c>
      <c r="X3541" s="4" t="s">
        <v>27190</v>
      </c>
      <c r="Y3541" s="4" t="s">
        <v>8980</v>
      </c>
      <c r="AA3541" t="s">
        <v>8979</v>
      </c>
      <c r="AB3541" s="5" t="s">
        <v>27193</v>
      </c>
      <c r="AC3541">
        <v>136.82</v>
      </c>
      <c r="AD3541">
        <v>20000</v>
      </c>
      <c r="AE3541">
        <v>239820</v>
      </c>
      <c r="AF3541">
        <v>150200000</v>
      </c>
      <c r="AG3541" s="16">
        <v>12</v>
      </c>
      <c r="AH3541">
        <v>1.4655500000000001E-4</v>
      </c>
      <c r="AI3541" s="5">
        <v>1.5599999999999999E-2</v>
      </c>
      <c r="AJ3541" s="5">
        <v>9.3799999999999994E-3</v>
      </c>
      <c r="AK3541">
        <v>212</v>
      </c>
      <c r="AL3541">
        <v>2093</v>
      </c>
      <c r="AM3541" t="s">
        <v>27194</v>
      </c>
    </row>
    <row r="3542" spans="1:39" x14ac:dyDescent="0.25">
      <c r="A3542" t="str">
        <f>HYPERLINK("http://www.UniProt.org/UniProt/P52564","MP2K6_HUMAN")</f>
        <v>MP2K6_HUMAN</v>
      </c>
      <c r="B3542" s="4" t="s">
        <v>6342</v>
      </c>
      <c r="C3542" s="9">
        <v>4.7</v>
      </c>
      <c r="D3542" s="54">
        <v>9.4000000000000004E-3</v>
      </c>
      <c r="E3542" s="24">
        <v>5.8E-5</v>
      </c>
      <c r="F3542" s="9">
        <v>0.57999999999999996</v>
      </c>
      <c r="G3542" s="9">
        <v>61.199999999999996</v>
      </c>
      <c r="H3542" s="96" t="s">
        <v>37762</v>
      </c>
      <c r="I3542" t="s">
        <v>69</v>
      </c>
      <c r="J3542" s="4" t="s">
        <v>12</v>
      </c>
      <c r="K3542" s="6">
        <v>37.491999999999997</v>
      </c>
      <c r="L3542" s="10" t="s">
        <v>12</v>
      </c>
      <c r="M3542" s="24" t="s">
        <v>40583</v>
      </c>
      <c r="N3542">
        <v>1486</v>
      </c>
      <c r="O3542" s="15">
        <v>37.491999999999997</v>
      </c>
      <c r="P3542" s="4" t="s">
        <v>19460</v>
      </c>
      <c r="Q3542" s="4" t="s">
        <v>24841</v>
      </c>
      <c r="R3542" s="18">
        <v>58.26</v>
      </c>
      <c r="S3542" s="4" t="s">
        <v>24842</v>
      </c>
      <c r="T3542" s="4" t="s">
        <v>6343</v>
      </c>
      <c r="U3542" s="11" t="s">
        <v>6344</v>
      </c>
      <c r="V3542" s="11" t="s">
        <v>560</v>
      </c>
      <c r="W3542" s="4" t="s">
        <v>6343</v>
      </c>
      <c r="X3542" s="4" t="s">
        <v>24840</v>
      </c>
      <c r="Y3542" s="4" t="s">
        <v>6341</v>
      </c>
      <c r="AB3542" t="s">
        <v>24843</v>
      </c>
      <c r="AC3542">
        <v>37.491999999999997</v>
      </c>
      <c r="AD3542">
        <v>20000</v>
      </c>
      <c r="AE3542">
        <v>94436</v>
      </c>
      <c r="AF3542">
        <v>58855000</v>
      </c>
      <c r="AG3542" s="16">
        <v>4.72</v>
      </c>
      <c r="AH3542" s="5">
        <v>5.7710100000000002E-5</v>
      </c>
      <c r="AI3542" s="5">
        <v>6.1199999999999996E-3</v>
      </c>
      <c r="AJ3542" s="5">
        <v>9.4299999999999991E-3</v>
      </c>
      <c r="AK3542">
        <v>29</v>
      </c>
      <c r="AL3542">
        <v>1486</v>
      </c>
      <c r="AM3542" t="s">
        <v>24844</v>
      </c>
    </row>
    <row r="3543" spans="1:39" x14ac:dyDescent="0.25">
      <c r="A3543" t="str">
        <f>HYPERLINK("http://www.UniProt.org/UniProt/Q9NY33","DPP3_HUMAN")</f>
        <v>DPP3_HUMAN</v>
      </c>
      <c r="B3543" s="4" t="s">
        <v>17399</v>
      </c>
      <c r="C3543" s="9">
        <v>30</v>
      </c>
      <c r="D3543" s="54">
        <v>9.1999999999999998E-3</v>
      </c>
      <c r="E3543" s="24">
        <v>3.6000000000000002E-4</v>
      </c>
      <c r="F3543" s="9">
        <v>3.6</v>
      </c>
      <c r="G3543" s="9">
        <v>396.00000000000006</v>
      </c>
      <c r="H3543" s="96" t="s">
        <v>37762</v>
      </c>
      <c r="I3543" t="s">
        <v>32</v>
      </c>
      <c r="J3543" s="4" t="s">
        <v>12</v>
      </c>
      <c r="K3543" s="6">
        <v>82.587999999999994</v>
      </c>
      <c r="L3543" s="10" t="s">
        <v>12</v>
      </c>
      <c r="M3543" s="24" t="s">
        <v>40583</v>
      </c>
      <c r="N3543">
        <v>4264</v>
      </c>
      <c r="O3543" s="15">
        <v>82.587999999999994</v>
      </c>
      <c r="P3543" s="4" t="s">
        <v>19460</v>
      </c>
      <c r="Q3543" s="4" t="s">
        <v>35642</v>
      </c>
      <c r="R3543" s="18">
        <v>50.09</v>
      </c>
      <c r="S3543" s="4" t="s">
        <v>35643</v>
      </c>
      <c r="T3543" s="4" t="s">
        <v>17400</v>
      </c>
      <c r="U3543" s="11" t="s">
        <v>17401</v>
      </c>
      <c r="V3543" s="11" t="s">
        <v>17402</v>
      </c>
      <c r="W3543" s="4" t="s">
        <v>17400</v>
      </c>
      <c r="X3543" s="4" t="s">
        <v>19666</v>
      </c>
      <c r="Y3543" s="4" t="s">
        <v>17398</v>
      </c>
      <c r="AA3543" t="s">
        <v>6856</v>
      </c>
      <c r="AB3543" t="s">
        <v>35644</v>
      </c>
      <c r="AC3543">
        <v>82.587999999999994</v>
      </c>
      <c r="AD3543">
        <v>20000</v>
      </c>
      <c r="AE3543">
        <v>596690</v>
      </c>
      <c r="AF3543">
        <v>381040000</v>
      </c>
      <c r="AG3543" s="16">
        <v>29.8</v>
      </c>
      <c r="AH3543">
        <v>3.6463899999999999E-4</v>
      </c>
      <c r="AI3543" s="5">
        <v>3.9600000000000003E-2</v>
      </c>
      <c r="AJ3543" s="5">
        <v>9.1999999999999998E-3</v>
      </c>
      <c r="AK3543">
        <v>160</v>
      </c>
      <c r="AL3543">
        <v>4264</v>
      </c>
      <c r="AM3543" t="s">
        <v>35645</v>
      </c>
    </row>
    <row r="3544" spans="1:39" x14ac:dyDescent="0.25">
      <c r="A3544" t="str">
        <f>HYPERLINK("http://www.UniProt.org/UniProt/Q15003","CND2_HUMAN")</f>
        <v>CND2_HUMAN</v>
      </c>
      <c r="B3544" s="4" t="s">
        <v>9266</v>
      </c>
      <c r="C3544" s="9">
        <v>13</v>
      </c>
      <c r="D3544" s="54">
        <v>9.1999999999999998E-3</v>
      </c>
      <c r="E3544" s="24">
        <v>1.6000000000000001E-4</v>
      </c>
      <c r="F3544" s="9">
        <v>1.6</v>
      </c>
      <c r="G3544" s="9">
        <v>172</v>
      </c>
      <c r="H3544" s="96" t="s">
        <v>37762</v>
      </c>
      <c r="I3544" t="s">
        <v>69</v>
      </c>
      <c r="J3544" s="4" t="s">
        <v>12</v>
      </c>
      <c r="K3544" s="6">
        <v>82.561999999999998</v>
      </c>
      <c r="L3544" s="10" t="s">
        <v>12</v>
      </c>
      <c r="M3544" s="24" t="s">
        <v>40583</v>
      </c>
      <c r="N3544">
        <v>2161</v>
      </c>
      <c r="O3544" s="15">
        <v>82.561999999999998</v>
      </c>
      <c r="P3544" s="4" t="s">
        <v>19460</v>
      </c>
      <c r="Q3544" s="4" t="s">
        <v>27458</v>
      </c>
      <c r="R3544" s="18">
        <v>45.53</v>
      </c>
      <c r="S3544" s="4" t="s">
        <v>27459</v>
      </c>
      <c r="T3544" s="4" t="s">
        <v>9267</v>
      </c>
      <c r="U3544" s="11" t="s">
        <v>9268</v>
      </c>
      <c r="V3544" s="11" t="s">
        <v>9269</v>
      </c>
      <c r="W3544" s="4" t="s">
        <v>9267</v>
      </c>
      <c r="X3544" s="4" t="s">
        <v>27457</v>
      </c>
      <c r="Y3544" s="4" t="s">
        <v>9265</v>
      </c>
      <c r="Z3544" t="s">
        <v>9270</v>
      </c>
      <c r="AA3544" t="s">
        <v>2388</v>
      </c>
      <c r="AB3544" t="s">
        <v>27460</v>
      </c>
      <c r="AC3544">
        <v>82.561999999999998</v>
      </c>
      <c r="AD3544">
        <v>20000</v>
      </c>
      <c r="AE3544">
        <v>259520</v>
      </c>
      <c r="AF3544">
        <v>165130000</v>
      </c>
      <c r="AG3544" s="16">
        <v>13</v>
      </c>
      <c r="AH3544">
        <v>1.58593E-4</v>
      </c>
      <c r="AI3544" s="5">
        <v>1.72E-2</v>
      </c>
      <c r="AJ3544" s="5">
        <v>9.2300000000000004E-3</v>
      </c>
      <c r="AK3544">
        <v>76</v>
      </c>
      <c r="AL3544">
        <v>2161</v>
      </c>
      <c r="AM3544" t="s">
        <v>9265</v>
      </c>
    </row>
    <row r="3545" spans="1:39" x14ac:dyDescent="0.25">
      <c r="A3545" t="str">
        <f>HYPERLINK("http://www.UniProt.org/UniProt/P34932","HSP74_HUMAN")</f>
        <v>HSP74_HUMAN</v>
      </c>
      <c r="B3545" s="4" t="s">
        <v>4975</v>
      </c>
      <c r="C3545" s="54">
        <v>5.2</v>
      </c>
      <c r="D3545" s="54">
        <v>8.6999999999999994E-3</v>
      </c>
      <c r="E3545" s="24">
        <v>1.6999999999999999E-3</v>
      </c>
      <c r="F3545" s="9">
        <v>17</v>
      </c>
      <c r="G3545" s="9">
        <v>1910</v>
      </c>
      <c r="H3545" s="96" t="s">
        <v>37762</v>
      </c>
      <c r="I3545" t="s">
        <v>32</v>
      </c>
      <c r="J3545" s="4" t="s">
        <v>12</v>
      </c>
      <c r="K3545" s="6">
        <v>94.33</v>
      </c>
      <c r="L3545" s="10" t="s">
        <v>12</v>
      </c>
      <c r="M3545" s="24" t="s">
        <v>40583</v>
      </c>
      <c r="N3545">
        <v>1177</v>
      </c>
      <c r="O3545" s="15">
        <v>94.33</v>
      </c>
      <c r="P3545" s="4" t="s">
        <v>19460</v>
      </c>
      <c r="Q3545" s="4" t="s">
        <v>23680</v>
      </c>
      <c r="R3545" s="18">
        <v>67.790000000000006</v>
      </c>
      <c r="S3545" s="4" t="s">
        <v>23681</v>
      </c>
      <c r="T3545" s="4" t="s">
        <v>12</v>
      </c>
      <c r="U3545" s="11" t="s">
        <v>4976</v>
      </c>
      <c r="V3545" s="11" t="s">
        <v>2562</v>
      </c>
      <c r="W3545" s="4" t="s">
        <v>12</v>
      </c>
      <c r="X3545" s="4" t="s">
        <v>20233</v>
      </c>
      <c r="Y3545" s="4" t="s">
        <v>4974</v>
      </c>
      <c r="Z3545" t="s">
        <v>4977</v>
      </c>
      <c r="AB3545" t="s">
        <v>23682</v>
      </c>
      <c r="AC3545">
        <v>94.33</v>
      </c>
      <c r="AD3545">
        <v>521400</v>
      </c>
      <c r="AE3545">
        <v>2715600</v>
      </c>
      <c r="AF3545" s="5">
        <v>1830000000</v>
      </c>
      <c r="AG3545" s="16">
        <v>5.21</v>
      </c>
      <c r="AH3545">
        <v>1.659509E-3</v>
      </c>
      <c r="AI3545" s="5">
        <v>0.191</v>
      </c>
      <c r="AJ3545" s="5">
        <v>8.6999999999999994E-3</v>
      </c>
      <c r="AK3545">
        <v>425</v>
      </c>
      <c r="AL3545">
        <v>1177</v>
      </c>
      <c r="AM3545" t="s">
        <v>4974</v>
      </c>
    </row>
    <row r="3546" spans="1:39" x14ac:dyDescent="0.25">
      <c r="A3546" t="str">
        <f>HYPERLINK("http://www.UniProt.org/UniProt/Q9NRV9","HEBP1_HUMAN")</f>
        <v>HEBP1_HUMAN</v>
      </c>
      <c r="B3546" s="4" t="s">
        <v>16929</v>
      </c>
      <c r="C3546" s="9">
        <v>7.5</v>
      </c>
      <c r="D3546" s="54">
        <v>8.6999999999999994E-3</v>
      </c>
      <c r="E3546" s="24">
        <v>9.1000000000000003E-5</v>
      </c>
      <c r="F3546" s="9">
        <v>0.91</v>
      </c>
      <c r="G3546" s="9">
        <v>105</v>
      </c>
      <c r="H3546" s="96" t="s">
        <v>37762</v>
      </c>
      <c r="I3546" t="s">
        <v>32</v>
      </c>
      <c r="J3546" s="4" t="s">
        <v>12</v>
      </c>
      <c r="K3546" s="6">
        <v>21.097000000000001</v>
      </c>
      <c r="L3546" s="10" t="s">
        <v>12</v>
      </c>
      <c r="M3546" s="24" t="s">
        <v>40583</v>
      </c>
      <c r="N3546">
        <v>4143</v>
      </c>
      <c r="O3546" s="15">
        <v>21.097000000000001</v>
      </c>
      <c r="P3546" s="4" t="s">
        <v>19460</v>
      </c>
      <c r="Q3546" s="4" t="s">
        <v>35175</v>
      </c>
      <c r="R3546" s="18">
        <v>27.92</v>
      </c>
      <c r="S3546" s="4" t="s">
        <v>26753</v>
      </c>
      <c r="T3546" s="4" t="s">
        <v>16930</v>
      </c>
      <c r="V3546" s="11" t="s">
        <v>16931</v>
      </c>
      <c r="W3546" s="4" t="s">
        <v>16930</v>
      </c>
      <c r="X3546" s="4" t="s">
        <v>35174</v>
      </c>
      <c r="Y3546" s="4" t="s">
        <v>16928</v>
      </c>
      <c r="AA3546" t="s">
        <v>6014</v>
      </c>
      <c r="AB3546" t="s">
        <v>35176</v>
      </c>
      <c r="AC3546">
        <v>21.097000000000001</v>
      </c>
      <c r="AD3546">
        <v>20000</v>
      </c>
      <c r="AE3546">
        <v>149260</v>
      </c>
      <c r="AF3546">
        <v>100740000</v>
      </c>
      <c r="AG3546" s="16">
        <v>7.46</v>
      </c>
      <c r="AH3546" s="5">
        <v>9.1213100000000003E-5</v>
      </c>
      <c r="AI3546" s="5">
        <v>1.0500000000000001E-2</v>
      </c>
      <c r="AJ3546" s="5">
        <v>8.6999999999999994E-3</v>
      </c>
      <c r="AK3546">
        <v>27</v>
      </c>
      <c r="AL3546">
        <v>4143</v>
      </c>
      <c r="AM3546" t="s">
        <v>16928</v>
      </c>
    </row>
    <row r="3547" spans="1:39" x14ac:dyDescent="0.25">
      <c r="A3547" t="str">
        <f>HYPERLINK("http://www.UniProt.org/UniProt/P04406","G3P_HUMAN")</f>
        <v>G3P_HUMAN</v>
      </c>
      <c r="B3547" s="4" t="s">
        <v>2873</v>
      </c>
      <c r="C3547" s="54">
        <v>4.2</v>
      </c>
      <c r="D3547" s="54">
        <v>8.6E-3</v>
      </c>
      <c r="E3547" s="24">
        <v>2.5999999999999999E-2</v>
      </c>
      <c r="F3547" s="9">
        <v>260</v>
      </c>
      <c r="G3547" s="9">
        <v>29900.000000000004</v>
      </c>
      <c r="H3547" s="96" t="s">
        <v>37762</v>
      </c>
      <c r="I3547" t="s">
        <v>69</v>
      </c>
      <c r="J3547" s="4" t="s">
        <v>12</v>
      </c>
      <c r="K3547" s="6">
        <v>36.052999999999997</v>
      </c>
      <c r="L3547" s="10" t="s">
        <v>12</v>
      </c>
      <c r="M3547" s="24" t="s">
        <v>40583</v>
      </c>
      <c r="N3547">
        <v>711</v>
      </c>
      <c r="O3547" s="15">
        <v>36.052999999999997</v>
      </c>
      <c r="P3547" s="4" t="s">
        <v>19460</v>
      </c>
      <c r="Q3547" s="4" t="s">
        <v>21925</v>
      </c>
      <c r="R3547" s="18">
        <v>51.66</v>
      </c>
      <c r="S3547" s="4" t="s">
        <v>21926</v>
      </c>
      <c r="T3547" s="4" t="s">
        <v>2874</v>
      </c>
      <c r="U3547" s="11" t="s">
        <v>2875</v>
      </c>
      <c r="V3547" s="11" t="s">
        <v>2876</v>
      </c>
      <c r="W3547" s="4" t="s">
        <v>2874</v>
      </c>
      <c r="X3547" s="4" t="s">
        <v>21924</v>
      </c>
      <c r="Y3547" s="4" t="s">
        <v>2872</v>
      </c>
      <c r="Z3547" t="s">
        <v>2877</v>
      </c>
      <c r="AB3547" t="s">
        <v>21927</v>
      </c>
      <c r="AC3547">
        <v>36.052999999999997</v>
      </c>
      <c r="AD3547">
        <v>9986200</v>
      </c>
      <c r="AE3547">
        <v>41877000</v>
      </c>
      <c r="AF3547" s="5">
        <v>28700000000</v>
      </c>
      <c r="AG3547" s="16">
        <v>4.1900000000000004</v>
      </c>
      <c r="AH3547">
        <v>2.5591129000000001E-2</v>
      </c>
      <c r="AI3547" s="5">
        <v>2.99</v>
      </c>
      <c r="AJ3547" s="5">
        <v>8.5699999999999995E-3</v>
      </c>
      <c r="AK3547">
        <v>896</v>
      </c>
      <c r="AL3547">
        <v>711</v>
      </c>
      <c r="AM3547" t="s">
        <v>21928</v>
      </c>
    </row>
    <row r="3548" spans="1:39" x14ac:dyDescent="0.25">
      <c r="A3548" t="str">
        <f>HYPERLINK("http://www.UniProt.org/UniProt/O76003","GLRX3_HUMAN")</f>
        <v>GLRX3_HUMAN</v>
      </c>
      <c r="B3548" s="4" t="s">
        <v>2065</v>
      </c>
      <c r="C3548" s="9">
        <v>87</v>
      </c>
      <c r="D3548" s="54">
        <v>8.6E-3</v>
      </c>
      <c r="E3548" s="24">
        <v>1.1000000000000001E-3</v>
      </c>
      <c r="F3548" s="9">
        <v>11</v>
      </c>
      <c r="G3548" s="9">
        <v>1230</v>
      </c>
      <c r="H3548" s="96" t="s">
        <v>37762</v>
      </c>
      <c r="I3548" t="s">
        <v>32</v>
      </c>
      <c r="J3548" s="4" t="s">
        <v>12</v>
      </c>
      <c r="K3548" s="6">
        <v>37.432000000000002</v>
      </c>
      <c r="L3548" s="10" t="s">
        <v>12</v>
      </c>
      <c r="M3548" s="24" t="s">
        <v>40583</v>
      </c>
      <c r="N3548">
        <v>524</v>
      </c>
      <c r="O3548" s="15">
        <v>37.432000000000002</v>
      </c>
      <c r="P3548" s="4" t="s">
        <v>19460</v>
      </c>
      <c r="Q3548" s="4" t="s">
        <v>21235</v>
      </c>
      <c r="R3548" s="18">
        <v>115.54</v>
      </c>
      <c r="S3548" s="4" t="s">
        <v>21236</v>
      </c>
      <c r="T3548" s="4" t="s">
        <v>2066</v>
      </c>
      <c r="V3548" s="11" t="s">
        <v>2067</v>
      </c>
      <c r="W3548" s="4" t="s">
        <v>2066</v>
      </c>
      <c r="X3548" s="4" t="s">
        <v>21234</v>
      </c>
      <c r="Y3548" s="4" t="s">
        <v>2064</v>
      </c>
      <c r="AB3548" t="s">
        <v>21237</v>
      </c>
      <c r="AC3548">
        <v>37.432000000000002</v>
      </c>
      <c r="AD3548">
        <v>20000</v>
      </c>
      <c r="AE3548">
        <v>1740100</v>
      </c>
      <c r="AF3548" s="5">
        <v>1180000000</v>
      </c>
      <c r="AG3548" s="16">
        <v>87</v>
      </c>
      <c r="AH3548">
        <v>1.0633789999999999E-3</v>
      </c>
      <c r="AI3548" s="5">
        <v>0.123</v>
      </c>
      <c r="AJ3548" s="5">
        <v>8.6400000000000001E-3</v>
      </c>
      <c r="AK3548">
        <v>84</v>
      </c>
      <c r="AL3548">
        <v>524</v>
      </c>
      <c r="AM3548" t="s">
        <v>2064</v>
      </c>
    </row>
    <row r="3549" spans="1:39" x14ac:dyDescent="0.25">
      <c r="A3549" t="str">
        <f>HYPERLINK("http://www.UniProt.org/UniProt/P18669","PGAM1_HUMAN")</f>
        <v>PGAM1_HUMAN</v>
      </c>
      <c r="B3549" s="4" t="s">
        <v>3947</v>
      </c>
      <c r="C3549" s="54">
        <v>20</v>
      </c>
      <c r="D3549" s="54">
        <v>8.5000000000000006E-3</v>
      </c>
      <c r="E3549" s="24">
        <v>5.3E-3</v>
      </c>
      <c r="F3549" s="9">
        <v>53</v>
      </c>
      <c r="G3549" s="9">
        <v>6210</v>
      </c>
      <c r="H3549" s="96" t="s">
        <v>37762</v>
      </c>
      <c r="I3549" t="s">
        <v>12</v>
      </c>
      <c r="J3549" s="4" t="s">
        <v>12</v>
      </c>
      <c r="K3549" s="6">
        <v>28.803999999999998</v>
      </c>
      <c r="L3549" s="10" t="s">
        <v>12</v>
      </c>
      <c r="M3549" s="24" t="s">
        <v>40583</v>
      </c>
      <c r="N3549">
        <v>947</v>
      </c>
      <c r="O3549" s="15">
        <v>28.803999999999998</v>
      </c>
      <c r="P3549" s="4" t="s">
        <v>19460</v>
      </c>
      <c r="Q3549" s="4" t="s">
        <v>22798</v>
      </c>
      <c r="R3549" s="18">
        <v>44.97</v>
      </c>
      <c r="S3549" s="4" t="s">
        <v>22799</v>
      </c>
      <c r="T3549" s="4" t="s">
        <v>3948</v>
      </c>
      <c r="U3549" s="11" t="s">
        <v>3949</v>
      </c>
      <c r="W3549" s="4" t="s">
        <v>3948</v>
      </c>
      <c r="X3549" s="4" t="s">
        <v>12</v>
      </c>
      <c r="Y3549" s="4" t="s">
        <v>3946</v>
      </c>
      <c r="AA3549" t="s">
        <v>3646</v>
      </c>
      <c r="AB3549" t="s">
        <v>22800</v>
      </c>
      <c r="AC3549">
        <v>28.803999999999998</v>
      </c>
      <c r="AD3549">
        <v>440880</v>
      </c>
      <c r="AE3549">
        <v>8625900</v>
      </c>
      <c r="AF3549" s="5">
        <v>5970000000</v>
      </c>
      <c r="AG3549" s="16">
        <v>19.600000000000001</v>
      </c>
      <c r="AH3549">
        <v>5.2713070000000002E-3</v>
      </c>
      <c r="AI3549" s="5">
        <v>0.621</v>
      </c>
      <c r="AJ3549" s="5">
        <v>8.4899999999999993E-3</v>
      </c>
      <c r="AK3549">
        <v>249</v>
      </c>
      <c r="AL3549">
        <v>947</v>
      </c>
      <c r="AM3549" t="s">
        <v>22801</v>
      </c>
    </row>
    <row r="3550" spans="1:39" x14ac:dyDescent="0.25">
      <c r="A3550" t="str">
        <f>HYPERLINK("http://www.UniProt.org/UniProt/Q9UGI8-2","TES_HUMAN")</f>
        <v>TES_HUMAN</v>
      </c>
      <c r="B3550" s="4" t="s">
        <v>17906</v>
      </c>
      <c r="C3550" s="9">
        <v>7.1</v>
      </c>
      <c r="D3550" s="54">
        <v>8.3999999999999995E-3</v>
      </c>
      <c r="E3550" s="24">
        <v>8.6000000000000003E-5</v>
      </c>
      <c r="F3550" s="9">
        <v>0.86</v>
      </c>
      <c r="G3550" s="9">
        <v>103</v>
      </c>
      <c r="H3550" s="96" t="s">
        <v>37762</v>
      </c>
      <c r="I3550" t="s">
        <v>32</v>
      </c>
      <c r="J3550" s="4" t="s">
        <v>12</v>
      </c>
      <c r="K3550" s="6">
        <v>46.91</v>
      </c>
      <c r="L3550" s="10" t="s">
        <v>12</v>
      </c>
      <c r="M3550" s="24" t="s">
        <v>40583</v>
      </c>
      <c r="N3550">
        <v>4405</v>
      </c>
      <c r="O3550" s="15">
        <v>46.91</v>
      </c>
      <c r="P3550" s="4" t="s">
        <v>19460</v>
      </c>
      <c r="Q3550" s="4" t="s">
        <v>36168</v>
      </c>
      <c r="R3550" s="18">
        <v>48.98</v>
      </c>
      <c r="S3550" s="4" t="s">
        <v>36169</v>
      </c>
      <c r="T3550" s="4" t="s">
        <v>17907</v>
      </c>
      <c r="V3550" s="11" t="s">
        <v>1338</v>
      </c>
      <c r="W3550" s="4" t="s">
        <v>17907</v>
      </c>
      <c r="X3550" s="4" t="s">
        <v>36167</v>
      </c>
      <c r="Y3550" s="4" t="s">
        <v>17908</v>
      </c>
      <c r="AA3550" t="s">
        <v>1110</v>
      </c>
      <c r="AB3550" t="s">
        <v>36170</v>
      </c>
      <c r="AC3550">
        <v>46.91</v>
      </c>
      <c r="AD3550">
        <v>20000</v>
      </c>
      <c r="AE3550">
        <v>141450</v>
      </c>
      <c r="AF3550">
        <v>99170000</v>
      </c>
      <c r="AG3550" s="16">
        <v>7.07</v>
      </c>
      <c r="AH3550" s="5">
        <v>8.6440400000000007E-5</v>
      </c>
      <c r="AI3550" s="5">
        <v>1.03E-2</v>
      </c>
      <c r="AJ3550" s="5">
        <v>8.3800000000000003E-3</v>
      </c>
      <c r="AK3550">
        <v>48</v>
      </c>
      <c r="AL3550">
        <v>4405</v>
      </c>
      <c r="AM3550" t="s">
        <v>36171</v>
      </c>
    </row>
    <row r="3551" spans="1:39" x14ac:dyDescent="0.25">
      <c r="A3551" t="str">
        <f>HYPERLINK("http://www.UniProt.org/UniProt/Q04446","GLGB_HUMAN")</f>
        <v>GLGB_HUMAN</v>
      </c>
      <c r="B3551" s="4" t="s">
        <v>7858</v>
      </c>
      <c r="C3551" s="54">
        <v>13</v>
      </c>
      <c r="D3551" s="54">
        <v>8.3000000000000001E-3</v>
      </c>
      <c r="E3551" s="24">
        <v>4.0000000000000002E-4</v>
      </c>
      <c r="F3551" s="9">
        <v>4</v>
      </c>
      <c r="G3551" s="9">
        <v>485</v>
      </c>
      <c r="H3551" s="96" t="s">
        <v>37762</v>
      </c>
      <c r="I3551" t="s">
        <v>12</v>
      </c>
      <c r="J3551" s="4" t="s">
        <v>12</v>
      </c>
      <c r="K3551" s="6">
        <v>80.472999999999999</v>
      </c>
      <c r="L3551" s="10" t="s">
        <v>12</v>
      </c>
      <c r="M3551" s="24" t="s">
        <v>40583</v>
      </c>
      <c r="N3551">
        <v>1836</v>
      </c>
      <c r="O3551" s="15">
        <v>80.472999999999999</v>
      </c>
      <c r="P3551" s="4" t="s">
        <v>19460</v>
      </c>
      <c r="Q3551" s="4" t="s">
        <v>26159</v>
      </c>
      <c r="R3551" s="18">
        <v>175.49</v>
      </c>
      <c r="S3551" s="4" t="s">
        <v>26160</v>
      </c>
      <c r="T3551" s="4" t="s">
        <v>7859</v>
      </c>
      <c r="U3551" s="11" t="s">
        <v>7860</v>
      </c>
      <c r="V3551" s="11" t="s">
        <v>7861</v>
      </c>
      <c r="W3551" s="4" t="s">
        <v>7859</v>
      </c>
      <c r="X3551" s="4" t="s">
        <v>12</v>
      </c>
      <c r="Y3551" s="4" t="s">
        <v>7857</v>
      </c>
      <c r="AB3551" t="s">
        <v>26161</v>
      </c>
      <c r="AC3551">
        <v>80.472999999999999</v>
      </c>
      <c r="AD3551">
        <v>52592</v>
      </c>
      <c r="AE3551">
        <v>661750</v>
      </c>
      <c r="AF3551">
        <v>466050000</v>
      </c>
      <c r="AG3551" s="16">
        <v>12.6</v>
      </c>
      <c r="AH3551">
        <v>4.0439700000000002E-4</v>
      </c>
      <c r="AI3551" s="5">
        <v>4.8500000000000001E-2</v>
      </c>
      <c r="AJ3551" s="5">
        <v>8.3400000000000002E-3</v>
      </c>
      <c r="AK3551">
        <v>139</v>
      </c>
      <c r="AL3551">
        <v>1836</v>
      </c>
      <c r="AM3551" t="s">
        <v>7857</v>
      </c>
    </row>
    <row r="3552" spans="1:39" x14ac:dyDescent="0.25">
      <c r="A3552" t="str">
        <f>HYPERLINK("http://www.UniProt.org/UniProt/O95376","ARI2_HUMAN")</f>
        <v>ARI2_HUMAN</v>
      </c>
      <c r="B3552" s="4" t="s">
        <v>2414</v>
      </c>
      <c r="C3552" s="9">
        <v>6.3</v>
      </c>
      <c r="D3552" s="54">
        <v>8.3000000000000001E-3</v>
      </c>
      <c r="E3552" s="24">
        <v>7.7000000000000001E-5</v>
      </c>
      <c r="F3552" s="9">
        <v>0.77</v>
      </c>
      <c r="G3552" s="9">
        <v>92.3</v>
      </c>
      <c r="H3552" s="96" t="s">
        <v>37762</v>
      </c>
      <c r="I3552" t="s">
        <v>69</v>
      </c>
      <c r="J3552" s="4" t="s">
        <v>12</v>
      </c>
      <c r="K3552" s="6">
        <v>57.817999999999998</v>
      </c>
      <c r="L3552" s="10" t="s">
        <v>12</v>
      </c>
      <c r="M3552" s="24" t="s">
        <v>40583</v>
      </c>
      <c r="N3552">
        <v>603</v>
      </c>
      <c r="O3552" s="15">
        <v>57.817999999999998</v>
      </c>
      <c r="P3552" s="4" t="s">
        <v>19460</v>
      </c>
      <c r="Q3552" s="4" t="s">
        <v>21536</v>
      </c>
      <c r="R3552" s="18">
        <v>23</v>
      </c>
      <c r="S3552" s="4" t="s">
        <v>21537</v>
      </c>
      <c r="T3552" s="4" t="s">
        <v>2415</v>
      </c>
      <c r="U3552" s="11" t="s">
        <v>2416</v>
      </c>
      <c r="W3552" s="4" t="s">
        <v>2415</v>
      </c>
      <c r="X3552" s="4" t="s">
        <v>21535</v>
      </c>
      <c r="Y3552" s="4" t="s">
        <v>2413</v>
      </c>
      <c r="AB3552" t="s">
        <v>21538</v>
      </c>
      <c r="AC3552">
        <v>57.817999999999998</v>
      </c>
      <c r="AD3552">
        <v>20000</v>
      </c>
      <c r="AE3552">
        <v>125930</v>
      </c>
      <c r="AF3552">
        <v>88768000</v>
      </c>
      <c r="AG3552" s="16">
        <v>6.3</v>
      </c>
      <c r="AH3552" s="5">
        <v>7.6956100000000007E-5</v>
      </c>
      <c r="AI3552" s="5">
        <v>9.2300000000000004E-3</v>
      </c>
      <c r="AJ3552" s="5">
        <v>8.3300000000000006E-3</v>
      </c>
      <c r="AK3552">
        <v>69</v>
      </c>
      <c r="AL3552">
        <v>603</v>
      </c>
      <c r="AM3552" t="s">
        <v>2413</v>
      </c>
    </row>
    <row r="3553" spans="1:39" x14ac:dyDescent="0.25">
      <c r="A3553" t="str">
        <f>HYPERLINK("http://www.UniProt.org/UniProt/P62937","PPIA_HUMAN")</f>
        <v>PPIA_HUMAN</v>
      </c>
      <c r="B3553" s="4" t="s">
        <v>7291</v>
      </c>
      <c r="C3553" s="54">
        <v>32</v>
      </c>
      <c r="D3553" s="54">
        <v>8.2000000000000007E-3</v>
      </c>
      <c r="E3553" s="24">
        <v>1.2E-2</v>
      </c>
      <c r="F3553" s="9">
        <v>120</v>
      </c>
      <c r="G3553" s="9">
        <v>15100</v>
      </c>
      <c r="H3553" s="96" t="s">
        <v>37762</v>
      </c>
      <c r="I3553" t="s">
        <v>32</v>
      </c>
      <c r="J3553" s="4" t="s">
        <v>12</v>
      </c>
      <c r="K3553" s="6">
        <v>18.012</v>
      </c>
      <c r="L3553" s="10" t="s">
        <v>12</v>
      </c>
      <c r="M3553" s="24" t="s">
        <v>40583</v>
      </c>
      <c r="N3553">
        <v>1702</v>
      </c>
      <c r="O3553" s="15">
        <v>18.012</v>
      </c>
      <c r="P3553" s="4" t="s">
        <v>19460</v>
      </c>
      <c r="Q3553" s="4" t="s">
        <v>25641</v>
      </c>
      <c r="R3553" s="18">
        <v>17.97</v>
      </c>
      <c r="S3553" s="4" t="s">
        <v>25642</v>
      </c>
      <c r="T3553" s="4" t="s">
        <v>4230</v>
      </c>
      <c r="U3553" s="11" t="s">
        <v>7292</v>
      </c>
      <c r="V3553" s="11" t="s">
        <v>123</v>
      </c>
      <c r="W3553" s="4" t="s">
        <v>4230</v>
      </c>
      <c r="X3553" s="4" t="s">
        <v>25640</v>
      </c>
      <c r="Y3553" s="4" t="s">
        <v>7290</v>
      </c>
      <c r="AA3553" t="s">
        <v>3025</v>
      </c>
      <c r="AB3553" t="s">
        <v>25643</v>
      </c>
      <c r="AC3553">
        <v>18.012</v>
      </c>
      <c r="AD3553">
        <v>636150</v>
      </c>
      <c r="AE3553">
        <v>20318000</v>
      </c>
      <c r="AF3553" s="5">
        <v>14500000000</v>
      </c>
      <c r="AG3553" s="16">
        <v>31.9</v>
      </c>
      <c r="AH3553">
        <v>1.2416376E-2</v>
      </c>
      <c r="AI3553" s="5">
        <v>1.51</v>
      </c>
      <c r="AJ3553" s="5">
        <v>8.2199999999999999E-3</v>
      </c>
      <c r="AK3553">
        <v>383</v>
      </c>
      <c r="AL3553">
        <v>1702</v>
      </c>
      <c r="AM3553" t="s">
        <v>25644</v>
      </c>
    </row>
    <row r="3554" spans="1:39" x14ac:dyDescent="0.25">
      <c r="A3554" t="str">
        <f>HYPERLINK("http://www.UniProt.org/UniProt/Q9NRN7","ADPPT_HUMAN")</f>
        <v>ADPPT_HUMAN</v>
      </c>
      <c r="B3554" s="4" t="s">
        <v>16907</v>
      </c>
      <c r="C3554" s="9">
        <v>11</v>
      </c>
      <c r="D3554" s="54">
        <v>8.0999999999999996E-3</v>
      </c>
      <c r="E3554" s="24">
        <v>1.2999999999999999E-4</v>
      </c>
      <c r="F3554" s="9">
        <v>1.2999999999999998</v>
      </c>
      <c r="G3554" s="9">
        <v>164</v>
      </c>
      <c r="H3554" s="96" t="s">
        <v>37762</v>
      </c>
      <c r="I3554" t="s">
        <v>32</v>
      </c>
      <c r="J3554" s="4" t="s">
        <v>12</v>
      </c>
      <c r="K3554" s="6">
        <v>35.776000000000003</v>
      </c>
      <c r="L3554" s="10" t="s">
        <v>12</v>
      </c>
      <c r="M3554" s="24" t="s">
        <v>40583</v>
      </c>
      <c r="N3554">
        <v>4138</v>
      </c>
      <c r="O3554" s="15">
        <v>35.776000000000003</v>
      </c>
      <c r="P3554" s="4" t="s">
        <v>19460</v>
      </c>
      <c r="Q3554" s="4" t="s">
        <v>35154</v>
      </c>
      <c r="R3554" s="18">
        <v>159.32</v>
      </c>
      <c r="S3554" s="4" t="s">
        <v>35155</v>
      </c>
      <c r="T3554" s="4" t="s">
        <v>16908</v>
      </c>
      <c r="U3554" s="11" t="s">
        <v>16909</v>
      </c>
      <c r="V3554" s="11" t="s">
        <v>16910</v>
      </c>
      <c r="W3554" s="4" t="s">
        <v>16908</v>
      </c>
      <c r="X3554" s="4" t="s">
        <v>35153</v>
      </c>
      <c r="Y3554" s="4" t="s">
        <v>16906</v>
      </c>
      <c r="AB3554" t="s">
        <v>35156</v>
      </c>
      <c r="AC3554">
        <v>35.776000000000003</v>
      </c>
      <c r="AD3554">
        <v>20000</v>
      </c>
      <c r="AE3554">
        <v>216980</v>
      </c>
      <c r="AF3554">
        <v>157300000</v>
      </c>
      <c r="AG3554" s="16">
        <v>10.8</v>
      </c>
      <c r="AH3554">
        <v>1.32597E-4</v>
      </c>
      <c r="AI3554" s="5">
        <v>1.6400000000000001E-2</v>
      </c>
      <c r="AJ3554" s="5">
        <v>8.0999999999999996E-3</v>
      </c>
      <c r="AK3554">
        <v>30</v>
      </c>
      <c r="AL3554">
        <v>4138</v>
      </c>
      <c r="AM3554" t="s">
        <v>16906</v>
      </c>
    </row>
    <row r="3555" spans="1:39" x14ac:dyDescent="0.25">
      <c r="A3555" t="str">
        <f>HYPERLINK("http://www.UniProt.org/UniProt/P14324-2","FPPS_HUMAN")</f>
        <v>FPPS_HUMAN</v>
      </c>
      <c r="B3555" s="4" t="s">
        <v>3652</v>
      </c>
      <c r="C3555" s="9">
        <v>190</v>
      </c>
      <c r="D3555" s="54">
        <v>7.9000000000000008E-3</v>
      </c>
      <c r="E3555" s="24">
        <v>2.3E-3</v>
      </c>
      <c r="F3555" s="9">
        <v>23</v>
      </c>
      <c r="G3555" s="9">
        <v>2970</v>
      </c>
      <c r="H3555" s="96" t="s">
        <v>37762</v>
      </c>
      <c r="I3555" t="s">
        <v>32</v>
      </c>
      <c r="J3555" s="4" t="s">
        <v>12</v>
      </c>
      <c r="K3555" s="6">
        <v>40.531999999999996</v>
      </c>
      <c r="L3555" s="10" t="s">
        <v>12</v>
      </c>
      <c r="M3555" s="24" t="s">
        <v>40583</v>
      </c>
      <c r="N3555">
        <v>884</v>
      </c>
      <c r="O3555" s="15">
        <v>40.531999999999996</v>
      </c>
      <c r="P3555" s="4" t="s">
        <v>19460</v>
      </c>
      <c r="Q3555" s="4" t="s">
        <v>22573</v>
      </c>
      <c r="R3555" s="18">
        <v>36.57</v>
      </c>
      <c r="S3555" s="4" t="s">
        <v>22574</v>
      </c>
      <c r="T3555" s="4" t="s">
        <v>3653</v>
      </c>
      <c r="U3555" s="11" t="s">
        <v>3654</v>
      </c>
      <c r="V3555" s="11" t="s">
        <v>3655</v>
      </c>
      <c r="W3555" s="4" t="s">
        <v>3653</v>
      </c>
      <c r="X3555" s="4" t="s">
        <v>19666</v>
      </c>
      <c r="Y3555" s="4" t="s">
        <v>3656</v>
      </c>
      <c r="AB3555" t="s">
        <v>22575</v>
      </c>
      <c r="AC3555">
        <v>40.531999999999996</v>
      </c>
      <c r="AD3555">
        <v>20000</v>
      </c>
      <c r="AE3555">
        <v>3845400</v>
      </c>
      <c r="AF3555">
        <v>2857200000</v>
      </c>
      <c r="AG3555" s="16">
        <v>192</v>
      </c>
      <c r="AH3555">
        <v>2.3499329999999998E-3</v>
      </c>
      <c r="AI3555" s="5">
        <v>0.29699999999999999</v>
      </c>
      <c r="AJ3555" s="5">
        <v>7.9100000000000004E-3</v>
      </c>
      <c r="AK3555">
        <v>83</v>
      </c>
      <c r="AL3555">
        <v>884</v>
      </c>
      <c r="AM3555" t="s">
        <v>22576</v>
      </c>
    </row>
    <row r="3556" spans="1:39" x14ac:dyDescent="0.25">
      <c r="A3556" t="str">
        <f>HYPERLINK("http://www.UniProt.org/UniProt/P31949","S10AB_HUMAN")</f>
        <v>S10AB_HUMAN</v>
      </c>
      <c r="B3556" s="4" t="s">
        <v>4871</v>
      </c>
      <c r="C3556" s="9">
        <v>37</v>
      </c>
      <c r="D3556" s="54">
        <v>7.9000000000000008E-3</v>
      </c>
      <c r="E3556" s="24">
        <v>4.4999999999999999E-4</v>
      </c>
      <c r="F3556" s="9">
        <v>4.5</v>
      </c>
      <c r="G3556" s="9">
        <v>573</v>
      </c>
      <c r="H3556" s="96" t="s">
        <v>37762</v>
      </c>
      <c r="I3556" t="s">
        <v>69</v>
      </c>
      <c r="J3556" s="4" t="s">
        <v>12</v>
      </c>
      <c r="K3556" s="6">
        <v>11.74</v>
      </c>
      <c r="L3556" s="10" t="s">
        <v>12</v>
      </c>
      <c r="M3556" s="24" t="s">
        <v>40583</v>
      </c>
      <c r="N3556">
        <v>1153</v>
      </c>
      <c r="O3556" s="15">
        <v>11.74</v>
      </c>
      <c r="P3556" s="4" t="s">
        <v>19460</v>
      </c>
      <c r="Q3556" s="4" t="s">
        <v>23586</v>
      </c>
      <c r="R3556" s="18">
        <v>112.85</v>
      </c>
      <c r="S3556" s="4" t="s">
        <v>23587</v>
      </c>
      <c r="T3556" s="4" t="s">
        <v>4872</v>
      </c>
      <c r="W3556" s="4" t="s">
        <v>4872</v>
      </c>
      <c r="X3556" s="4" t="s">
        <v>23585</v>
      </c>
      <c r="Y3556" s="4" t="s">
        <v>4870</v>
      </c>
      <c r="AA3556" t="s">
        <v>4016</v>
      </c>
      <c r="AB3556" t="s">
        <v>23588</v>
      </c>
      <c r="AC3556">
        <v>11.74</v>
      </c>
      <c r="AD3556">
        <v>20000</v>
      </c>
      <c r="AE3556">
        <v>739950</v>
      </c>
      <c r="AF3556">
        <v>550460000</v>
      </c>
      <c r="AG3556" s="16">
        <v>37</v>
      </c>
      <c r="AH3556">
        <v>4.5218500000000002E-4</v>
      </c>
      <c r="AI3556" s="5">
        <v>5.7299999999999997E-2</v>
      </c>
      <c r="AJ3556" s="5">
        <v>7.9000000000000008E-3</v>
      </c>
      <c r="AK3556">
        <v>30</v>
      </c>
      <c r="AL3556">
        <v>1153</v>
      </c>
      <c r="AM3556" t="s">
        <v>4870</v>
      </c>
    </row>
    <row r="3557" spans="1:39" x14ac:dyDescent="0.25">
      <c r="A3557" t="str">
        <f>HYPERLINK("http://www.UniProt.org/UniProt/P49736","MCM2_HUMAN")</f>
        <v>MCM2_HUMAN</v>
      </c>
      <c r="B3557" s="4" t="s">
        <v>5994</v>
      </c>
      <c r="C3557" s="54">
        <v>7.7</v>
      </c>
      <c r="D3557" s="54">
        <v>7.7999999999999996E-3</v>
      </c>
      <c r="E3557" s="24">
        <v>3.1E-4</v>
      </c>
      <c r="F3557" s="9">
        <v>3.1</v>
      </c>
      <c r="G3557" s="9">
        <v>404</v>
      </c>
      <c r="H3557" s="96" t="s">
        <v>37762</v>
      </c>
      <c r="I3557" t="s">
        <v>92</v>
      </c>
      <c r="J3557" s="4" t="s">
        <v>12</v>
      </c>
      <c r="K3557" s="6">
        <v>101.89</v>
      </c>
      <c r="L3557" s="10" t="s">
        <v>12</v>
      </c>
      <c r="M3557" s="24" t="s">
        <v>40583</v>
      </c>
      <c r="N3557">
        <v>1400</v>
      </c>
      <c r="O3557" s="15">
        <v>101.89</v>
      </c>
      <c r="P3557" s="4" t="s">
        <v>19460</v>
      </c>
      <c r="Q3557" s="4" t="s">
        <v>24532</v>
      </c>
      <c r="R3557" s="18">
        <v>70.8</v>
      </c>
      <c r="S3557" s="4" t="s">
        <v>24533</v>
      </c>
      <c r="T3557" s="4" t="s">
        <v>5995</v>
      </c>
      <c r="U3557" s="11" t="s">
        <v>5996</v>
      </c>
      <c r="V3557" s="11" t="s">
        <v>5997</v>
      </c>
      <c r="W3557" s="4" t="s">
        <v>5995</v>
      </c>
      <c r="X3557" s="4" t="s">
        <v>24531</v>
      </c>
      <c r="Y3557" s="4" t="s">
        <v>5993</v>
      </c>
      <c r="Z3557" t="s">
        <v>4333</v>
      </c>
      <c r="AA3557" t="s">
        <v>4334</v>
      </c>
      <c r="AB3557" t="s">
        <v>24534</v>
      </c>
      <c r="AC3557">
        <v>101.89</v>
      </c>
      <c r="AD3557">
        <v>66839</v>
      </c>
      <c r="AE3557">
        <v>514780</v>
      </c>
      <c r="AF3557">
        <v>388010000</v>
      </c>
      <c r="AG3557" s="16">
        <v>7.7</v>
      </c>
      <c r="AH3557">
        <v>3.1458300000000001E-4</v>
      </c>
      <c r="AI3557" s="5">
        <v>4.0399999999999998E-2</v>
      </c>
      <c r="AJ3557" s="5">
        <v>7.79E-3</v>
      </c>
      <c r="AK3557">
        <v>180</v>
      </c>
      <c r="AL3557">
        <v>1400</v>
      </c>
      <c r="AM3557" t="s">
        <v>5993</v>
      </c>
    </row>
    <row r="3558" spans="1:39" x14ac:dyDescent="0.25">
      <c r="A3558" t="str">
        <f>HYPERLINK("http://www.UniProt.org/UniProt/P30740","ILEU_HUMAN")</f>
        <v>ILEU_HUMAN</v>
      </c>
      <c r="B3558" s="4" t="s">
        <v>4767</v>
      </c>
      <c r="C3558" s="54">
        <v>20</v>
      </c>
      <c r="D3558" s="54">
        <v>7.7000000000000002E-3</v>
      </c>
      <c r="E3558" s="24">
        <v>1.8E-3</v>
      </c>
      <c r="F3558" s="9">
        <v>18</v>
      </c>
      <c r="G3558" s="9">
        <v>2400</v>
      </c>
      <c r="H3558" s="96" t="s">
        <v>37762</v>
      </c>
      <c r="I3558" t="s">
        <v>32</v>
      </c>
      <c r="J3558" s="4" t="s">
        <v>2279</v>
      </c>
      <c r="K3558" s="6">
        <v>42.741</v>
      </c>
      <c r="L3558" s="10" t="s">
        <v>12</v>
      </c>
      <c r="M3558" s="24" t="s">
        <v>40583</v>
      </c>
      <c r="N3558">
        <v>1129</v>
      </c>
      <c r="O3558" s="15">
        <v>42.741</v>
      </c>
      <c r="P3558" s="4" t="s">
        <v>19460</v>
      </c>
      <c r="Q3558" s="4" t="s">
        <v>23493</v>
      </c>
      <c r="R3558" s="18">
        <v>133.9</v>
      </c>
      <c r="S3558" s="4" t="s">
        <v>23494</v>
      </c>
      <c r="T3558" s="4" t="s">
        <v>4768</v>
      </c>
      <c r="U3558" s="11" t="s">
        <v>4626</v>
      </c>
      <c r="W3558" s="4" t="s">
        <v>4768</v>
      </c>
      <c r="X3558" s="4" t="s">
        <v>23492</v>
      </c>
      <c r="Y3558" s="4" t="s">
        <v>4766</v>
      </c>
      <c r="AB3558" t="s">
        <v>23495</v>
      </c>
      <c r="AC3558">
        <v>42.741</v>
      </c>
      <c r="AD3558">
        <v>150180</v>
      </c>
      <c r="AE3558">
        <v>3024600</v>
      </c>
      <c r="AF3558">
        <v>2302400000</v>
      </c>
      <c r="AG3558" s="16">
        <v>20.100000000000001</v>
      </c>
      <c r="AH3558">
        <v>1.84834E-3</v>
      </c>
      <c r="AI3558" s="5">
        <v>0.24</v>
      </c>
      <c r="AJ3558" s="5">
        <v>7.7200000000000003E-3</v>
      </c>
      <c r="AK3558">
        <v>171</v>
      </c>
      <c r="AL3558">
        <v>1129</v>
      </c>
      <c r="AM3558" t="s">
        <v>23496</v>
      </c>
    </row>
    <row r="3559" spans="1:39" x14ac:dyDescent="0.25">
      <c r="A3559" t="str">
        <f>HYPERLINK("http://www.UniProt.org/UniProt/Q9UHD1","CHRD1_HUMAN")</f>
        <v>CHRD1_HUMAN</v>
      </c>
      <c r="B3559" s="4" t="s">
        <v>17945</v>
      </c>
      <c r="C3559" s="9">
        <v>41</v>
      </c>
      <c r="D3559" s="54">
        <v>7.7000000000000002E-3</v>
      </c>
      <c r="E3559" s="24">
        <v>5.0000000000000001E-4</v>
      </c>
      <c r="F3559" s="9">
        <v>5</v>
      </c>
      <c r="G3559" s="9">
        <v>650</v>
      </c>
      <c r="H3559" s="96" t="s">
        <v>37762</v>
      </c>
      <c r="I3559" t="s">
        <v>12</v>
      </c>
      <c r="J3559" s="4" t="s">
        <v>584</v>
      </c>
      <c r="K3559" s="6">
        <v>37.488999999999997</v>
      </c>
      <c r="L3559" s="10" t="s">
        <v>12</v>
      </c>
      <c r="M3559" s="24" t="s">
        <v>40583</v>
      </c>
      <c r="N3559">
        <v>4416</v>
      </c>
      <c r="O3559" s="15">
        <v>37.488999999999997</v>
      </c>
      <c r="P3559" s="4" t="s">
        <v>19460</v>
      </c>
      <c r="Q3559" s="4" t="s">
        <v>36214</v>
      </c>
      <c r="R3559" s="18">
        <v>65.400000000000006</v>
      </c>
      <c r="S3559" s="4" t="s">
        <v>36215</v>
      </c>
      <c r="T3559" s="4" t="s">
        <v>17946</v>
      </c>
      <c r="U3559" s="11" t="s">
        <v>17947</v>
      </c>
      <c r="V3559" s="11" t="s">
        <v>17948</v>
      </c>
      <c r="W3559" s="4" t="s">
        <v>17946</v>
      </c>
      <c r="X3559" s="4" t="s">
        <v>12</v>
      </c>
      <c r="Y3559" s="4" t="s">
        <v>17944</v>
      </c>
      <c r="AB3559" t="s">
        <v>36216</v>
      </c>
      <c r="AC3559">
        <v>37.488999999999997</v>
      </c>
      <c r="AD3559">
        <v>20000</v>
      </c>
      <c r="AE3559">
        <v>822880</v>
      </c>
      <c r="AF3559">
        <v>624710000</v>
      </c>
      <c r="AG3559" s="16">
        <v>41.1</v>
      </c>
      <c r="AH3559">
        <v>5.02864E-4</v>
      </c>
      <c r="AI3559" s="5">
        <v>6.5000000000000002E-2</v>
      </c>
      <c r="AJ3559" s="5">
        <v>7.7400000000000004E-3</v>
      </c>
      <c r="AK3559">
        <v>121</v>
      </c>
      <c r="AL3559">
        <v>4416</v>
      </c>
      <c r="AM3559" t="s">
        <v>36217</v>
      </c>
    </row>
    <row r="3560" spans="1:39" x14ac:dyDescent="0.25">
      <c r="A3560" t="str">
        <f>HYPERLINK("http://www.UniProt.org/UniProt/P51692","STA5B_HUMAN")</f>
        <v>STA5B_HUMAN</v>
      </c>
      <c r="B3560" s="4" t="s">
        <v>6248</v>
      </c>
      <c r="C3560" s="54">
        <v>1.2</v>
      </c>
      <c r="D3560" s="54">
        <v>7.7000000000000002E-3</v>
      </c>
      <c r="E3560" s="24">
        <v>5.7000000000000003E-5</v>
      </c>
      <c r="F3560" s="9">
        <v>0.57000000000000006</v>
      </c>
      <c r="G3560" s="9">
        <v>74.599999999999994</v>
      </c>
      <c r="H3560" s="96" t="s">
        <v>37762</v>
      </c>
      <c r="I3560" t="s">
        <v>69</v>
      </c>
      <c r="J3560" s="4" t="s">
        <v>12</v>
      </c>
      <c r="K3560" s="6">
        <v>89.864999999999995</v>
      </c>
      <c r="L3560" s="10" t="s">
        <v>12</v>
      </c>
      <c r="M3560" s="24" t="s">
        <v>40583</v>
      </c>
      <c r="N3560">
        <v>1464</v>
      </c>
      <c r="O3560" s="15">
        <v>89.864999999999995</v>
      </c>
      <c r="P3560" s="4" t="s">
        <v>19460</v>
      </c>
      <c r="Q3560" s="4" t="s">
        <v>24758</v>
      </c>
      <c r="R3560" s="18">
        <v>13.06</v>
      </c>
      <c r="S3560" s="4" t="s">
        <v>24759</v>
      </c>
      <c r="T3560" s="4" t="s">
        <v>6249</v>
      </c>
      <c r="U3560" s="11" t="s">
        <v>6250</v>
      </c>
      <c r="V3560" s="11" t="s">
        <v>5325</v>
      </c>
      <c r="W3560" s="4" t="s">
        <v>6249</v>
      </c>
      <c r="X3560" s="4" t="s">
        <v>24757</v>
      </c>
      <c r="Y3560" s="4" t="s">
        <v>6247</v>
      </c>
      <c r="AA3560" t="s">
        <v>6251</v>
      </c>
      <c r="AB3560" t="s">
        <v>24760</v>
      </c>
      <c r="AC3560">
        <v>89.864999999999995</v>
      </c>
      <c r="AD3560">
        <v>75733</v>
      </c>
      <c r="AE3560">
        <v>93973</v>
      </c>
      <c r="AF3560">
        <v>71740000</v>
      </c>
      <c r="AG3560" s="16">
        <v>1.24</v>
      </c>
      <c r="AH3560" s="5">
        <v>5.7427099999999998E-5</v>
      </c>
      <c r="AI3560" s="5">
        <v>7.4599999999999996E-3</v>
      </c>
      <c r="AJ3560" s="5">
        <v>7.7000000000000002E-3</v>
      </c>
      <c r="AK3560">
        <v>74</v>
      </c>
      <c r="AL3560">
        <v>1464</v>
      </c>
      <c r="AM3560" t="s">
        <v>6247</v>
      </c>
    </row>
    <row r="3561" spans="1:39" x14ac:dyDescent="0.25">
      <c r="A3561" t="str">
        <f>HYPERLINK("http://www.UniProt.org/UniProt/P43246","MSH2_HUMAN")</f>
        <v>MSH2_HUMAN</v>
      </c>
      <c r="B3561" s="4" t="s">
        <v>5569</v>
      </c>
      <c r="C3561" s="9">
        <v>7</v>
      </c>
      <c r="D3561" s="54">
        <v>7.6E-3</v>
      </c>
      <c r="E3561" s="24">
        <v>8.5000000000000006E-5</v>
      </c>
      <c r="F3561" s="9">
        <v>0.85000000000000009</v>
      </c>
      <c r="G3561" s="9">
        <v>112.99999999999999</v>
      </c>
      <c r="H3561" s="96" t="s">
        <v>37762</v>
      </c>
      <c r="I3561" t="s">
        <v>92</v>
      </c>
      <c r="J3561" s="4" t="s">
        <v>12</v>
      </c>
      <c r="K3561" s="6">
        <v>104.74</v>
      </c>
      <c r="L3561" s="10" t="s">
        <v>12</v>
      </c>
      <c r="M3561" s="24" t="s">
        <v>40583</v>
      </c>
      <c r="N3561">
        <v>1303</v>
      </c>
      <c r="O3561" s="15">
        <v>104.74</v>
      </c>
      <c r="P3561" s="4" t="s">
        <v>19460</v>
      </c>
      <c r="Q3561" s="4" t="s">
        <v>24164</v>
      </c>
      <c r="R3561" s="18">
        <v>34.75</v>
      </c>
      <c r="S3561" s="4" t="s">
        <v>24165</v>
      </c>
      <c r="T3561" s="4" t="s">
        <v>5570</v>
      </c>
      <c r="U3561" s="11" t="s">
        <v>5571</v>
      </c>
      <c r="V3561" s="11" t="s">
        <v>5572</v>
      </c>
      <c r="W3561" s="4" t="s">
        <v>5570</v>
      </c>
      <c r="X3561" s="4" t="s">
        <v>19923</v>
      </c>
      <c r="Y3561" s="4" t="s">
        <v>5568</v>
      </c>
      <c r="Z3561" t="s">
        <v>5573</v>
      </c>
      <c r="AA3561" t="s">
        <v>5574</v>
      </c>
      <c r="AB3561" t="s">
        <v>24166</v>
      </c>
      <c r="AC3561">
        <v>104.74</v>
      </c>
      <c r="AD3561">
        <v>20000</v>
      </c>
      <c r="AE3561">
        <v>139550</v>
      </c>
      <c r="AF3561">
        <v>108250000</v>
      </c>
      <c r="AG3561" s="16">
        <v>6.98</v>
      </c>
      <c r="AH3561" s="5">
        <v>8.5279300000000002E-5</v>
      </c>
      <c r="AI3561" s="5">
        <v>1.1299999999999999E-2</v>
      </c>
      <c r="AJ3561" s="5">
        <v>7.5700000000000003E-3</v>
      </c>
      <c r="AK3561">
        <v>81</v>
      </c>
      <c r="AL3561">
        <v>1303</v>
      </c>
      <c r="AM3561" t="s">
        <v>24167</v>
      </c>
    </row>
    <row r="3562" spans="1:39" x14ac:dyDescent="0.25">
      <c r="A3562" t="str">
        <f>HYPERLINK("http://www.UniProt.org/UniProt/P20073-2","ANXA7_HUMAN")</f>
        <v>ANXA7_HUMAN</v>
      </c>
      <c r="B3562" s="4" t="s">
        <v>4038</v>
      </c>
      <c r="C3562" s="54">
        <v>0.69</v>
      </c>
      <c r="D3562" s="54">
        <v>7.4999999999999997E-3</v>
      </c>
      <c r="E3562" s="24">
        <v>1.9000000000000001E-4</v>
      </c>
      <c r="F3562" s="9">
        <v>1.9000000000000001</v>
      </c>
      <c r="G3562" s="9">
        <v>261</v>
      </c>
      <c r="H3562" s="96" t="s">
        <v>37762</v>
      </c>
      <c r="I3562" t="s">
        <v>12</v>
      </c>
      <c r="J3562" s="4" t="s">
        <v>12</v>
      </c>
      <c r="K3562" s="6">
        <v>50.314999999999998</v>
      </c>
      <c r="L3562" s="10" t="s">
        <v>12</v>
      </c>
      <c r="M3562" s="24" t="s">
        <v>40583</v>
      </c>
      <c r="N3562">
        <v>965</v>
      </c>
      <c r="O3562" s="15">
        <v>50.314999999999998</v>
      </c>
      <c r="P3562" s="4" t="s">
        <v>19460</v>
      </c>
      <c r="Q3562" s="4" t="s">
        <v>22861</v>
      </c>
      <c r="R3562" s="18">
        <v>22.17</v>
      </c>
      <c r="S3562" s="4" t="s">
        <v>22862</v>
      </c>
      <c r="T3562" s="4" t="s">
        <v>4039</v>
      </c>
      <c r="U3562" s="11" t="s">
        <v>4040</v>
      </c>
      <c r="V3562" s="11" t="s">
        <v>3083</v>
      </c>
      <c r="W3562" s="4" t="s">
        <v>4039</v>
      </c>
      <c r="X3562" s="4" t="s">
        <v>12</v>
      </c>
      <c r="Y3562" s="4" t="s">
        <v>4041</v>
      </c>
      <c r="AB3562" t="s">
        <v>22863</v>
      </c>
      <c r="AC3562">
        <v>50.314999999999998</v>
      </c>
      <c r="AD3562">
        <v>458860</v>
      </c>
      <c r="AE3562">
        <v>317810</v>
      </c>
      <c r="AF3562">
        <v>250750000</v>
      </c>
      <c r="AG3562" s="16">
        <v>0.69299999999999995</v>
      </c>
      <c r="AH3562">
        <v>1.9421400000000001E-4</v>
      </c>
      <c r="AI3562" s="5">
        <v>2.6100000000000002E-2</v>
      </c>
      <c r="AJ3562" s="5">
        <v>7.45E-3</v>
      </c>
      <c r="AK3562">
        <v>45</v>
      </c>
      <c r="AL3562">
        <v>965</v>
      </c>
      <c r="AM3562" t="s">
        <v>22864</v>
      </c>
    </row>
    <row r="3563" spans="1:39" x14ac:dyDescent="0.25">
      <c r="A3563" t="str">
        <f>HYPERLINK("http://www.UniProt.org/UniProt/Q8WZA9","IRGQ_HUMAN")</f>
        <v>IRGQ_HUMAN</v>
      </c>
      <c r="B3563" s="4" t="s">
        <v>13304</v>
      </c>
      <c r="C3563" s="9">
        <v>4.7</v>
      </c>
      <c r="D3563" s="54">
        <v>7.4999999999999997E-3</v>
      </c>
      <c r="E3563" s="24">
        <v>5.7000000000000003E-5</v>
      </c>
      <c r="F3563" s="9">
        <v>0.57000000000000006</v>
      </c>
      <c r="G3563" s="9">
        <v>77.099999999999994</v>
      </c>
      <c r="H3563" s="96" t="s">
        <v>37762</v>
      </c>
      <c r="I3563" t="s">
        <v>12</v>
      </c>
      <c r="J3563" s="4" t="s">
        <v>12</v>
      </c>
      <c r="K3563" s="6">
        <v>62.716999999999999</v>
      </c>
      <c r="L3563" s="10" t="s">
        <v>12</v>
      </c>
      <c r="M3563" s="24" t="s">
        <v>40583</v>
      </c>
      <c r="N3563">
        <v>3218</v>
      </c>
      <c r="O3563" s="15">
        <v>62.716999999999999</v>
      </c>
      <c r="P3563" s="4" t="s">
        <v>19460</v>
      </c>
      <c r="Q3563" s="4" t="s">
        <v>31569</v>
      </c>
      <c r="R3563" s="18">
        <v>57.82</v>
      </c>
      <c r="S3563" s="4" t="s">
        <v>31570</v>
      </c>
      <c r="T3563" s="4" t="s">
        <v>12</v>
      </c>
      <c r="V3563" s="11" t="s">
        <v>13305</v>
      </c>
      <c r="W3563" s="4" t="s">
        <v>12</v>
      </c>
      <c r="X3563" s="4" t="s">
        <v>12</v>
      </c>
      <c r="Y3563" s="4" t="s">
        <v>13303</v>
      </c>
      <c r="AB3563" t="s">
        <v>31571</v>
      </c>
      <c r="AC3563">
        <v>62.716999999999999</v>
      </c>
      <c r="AD3563">
        <v>20000</v>
      </c>
      <c r="AE3563">
        <v>93972</v>
      </c>
      <c r="AF3563">
        <v>74149000</v>
      </c>
      <c r="AG3563" s="16">
        <v>4.7</v>
      </c>
      <c r="AH3563" s="5">
        <v>5.7426500000000003E-5</v>
      </c>
      <c r="AI3563" s="5">
        <v>7.7099999999999998E-3</v>
      </c>
      <c r="AJ3563" s="5">
        <v>7.45E-3</v>
      </c>
      <c r="AK3563">
        <v>52</v>
      </c>
      <c r="AL3563">
        <v>3218</v>
      </c>
      <c r="AM3563" t="s">
        <v>13303</v>
      </c>
    </row>
    <row r="3564" spans="1:39" x14ac:dyDescent="0.25">
      <c r="A3564" t="str">
        <f>HYPERLINK("http://www.UniProt.org/UniProt/Q00169","PIPNA_HUMAN")</f>
        <v>PIPNA_HUMAN</v>
      </c>
      <c r="B3564" s="4" t="s">
        <v>7629</v>
      </c>
      <c r="C3564" s="9">
        <v>14</v>
      </c>
      <c r="D3564" s="54">
        <v>7.4000000000000003E-3</v>
      </c>
      <c r="E3564" s="24">
        <v>1.7000000000000001E-4</v>
      </c>
      <c r="F3564" s="9">
        <v>1.7000000000000002</v>
      </c>
      <c r="G3564" s="9">
        <v>227.00000000000003</v>
      </c>
      <c r="H3564" s="96" t="s">
        <v>37762</v>
      </c>
      <c r="I3564" t="s">
        <v>32</v>
      </c>
      <c r="J3564" s="4" t="s">
        <v>12</v>
      </c>
      <c r="K3564" s="6">
        <v>31.806000000000001</v>
      </c>
      <c r="L3564" s="10" t="s">
        <v>12</v>
      </c>
      <c r="M3564" s="24" t="s">
        <v>40583</v>
      </c>
      <c r="N3564">
        <v>1782</v>
      </c>
      <c r="O3564" s="15">
        <v>31.806000000000001</v>
      </c>
      <c r="P3564" s="4" t="s">
        <v>19460</v>
      </c>
      <c r="Q3564" s="4" t="s">
        <v>25948</v>
      </c>
      <c r="R3564" s="18">
        <v>34.83</v>
      </c>
      <c r="S3564" s="4" t="s">
        <v>25949</v>
      </c>
      <c r="T3564" s="4" t="s">
        <v>5850</v>
      </c>
      <c r="W3564" s="4" t="s">
        <v>5850</v>
      </c>
      <c r="X3564" s="4" t="s">
        <v>19666</v>
      </c>
      <c r="Y3564" s="4" t="s">
        <v>7628</v>
      </c>
      <c r="AB3564" t="s">
        <v>25950</v>
      </c>
      <c r="AC3564">
        <v>31.806000000000001</v>
      </c>
      <c r="AD3564">
        <v>20000</v>
      </c>
      <c r="AE3564">
        <v>275180</v>
      </c>
      <c r="AF3564">
        <v>218340000</v>
      </c>
      <c r="AG3564" s="16">
        <v>13.8</v>
      </c>
      <c r="AH3564">
        <v>1.6816300000000001E-4</v>
      </c>
      <c r="AI3564" s="5">
        <v>2.2700000000000001E-2</v>
      </c>
      <c r="AJ3564" s="5">
        <v>7.4000000000000003E-3</v>
      </c>
      <c r="AK3564">
        <v>56</v>
      </c>
      <c r="AL3564">
        <v>1782</v>
      </c>
      <c r="AM3564" t="s">
        <v>7628</v>
      </c>
    </row>
    <row r="3565" spans="1:39" x14ac:dyDescent="0.25">
      <c r="A3565" t="str">
        <f>HYPERLINK("http://www.UniProt.org/UniProt/Q9Y263","PLAP_HUMAN")</f>
        <v>PLAP_HUMAN</v>
      </c>
      <c r="B3565" s="4" t="s">
        <v>18669</v>
      </c>
      <c r="C3565" s="9">
        <v>2.2000000000000002</v>
      </c>
      <c r="D3565" s="54">
        <v>7.4000000000000003E-3</v>
      </c>
      <c r="E3565" s="24">
        <v>2.6999999999999999E-5</v>
      </c>
      <c r="F3565" s="9">
        <v>0.26999999999999996</v>
      </c>
      <c r="G3565" s="9">
        <v>36.1</v>
      </c>
      <c r="H3565" s="96" t="s">
        <v>37762</v>
      </c>
      <c r="I3565" t="s">
        <v>12</v>
      </c>
      <c r="J3565" s="4" t="s">
        <v>12</v>
      </c>
      <c r="K3565" s="6">
        <v>87.156000000000006</v>
      </c>
      <c r="L3565" s="10" t="s">
        <v>12</v>
      </c>
      <c r="M3565" s="24" t="s">
        <v>40583</v>
      </c>
      <c r="N3565">
        <v>4603</v>
      </c>
      <c r="O3565" s="15">
        <v>87.156000000000006</v>
      </c>
      <c r="P3565" s="4" t="s">
        <v>19460</v>
      </c>
      <c r="Q3565" s="4" t="s">
        <v>36958</v>
      </c>
      <c r="R3565" s="18">
        <v>38.24</v>
      </c>
      <c r="S3565" s="4" t="s">
        <v>36959</v>
      </c>
      <c r="T3565" s="4" t="s">
        <v>18670</v>
      </c>
      <c r="U3565" s="11" t="s">
        <v>18671</v>
      </c>
      <c r="V3565" s="11" t="s">
        <v>18672</v>
      </c>
      <c r="W3565" s="4" t="s">
        <v>18670</v>
      </c>
      <c r="X3565" s="4" t="s">
        <v>12</v>
      </c>
      <c r="Y3565" s="4" t="s">
        <v>18668</v>
      </c>
      <c r="AB3565" t="s">
        <v>36960</v>
      </c>
      <c r="AC3565">
        <v>87.156000000000006</v>
      </c>
      <c r="AD3565">
        <v>20000</v>
      </c>
      <c r="AE3565">
        <v>43603</v>
      </c>
      <c r="AF3565">
        <v>34699000</v>
      </c>
      <c r="AG3565" s="16">
        <v>2.1800000000000002</v>
      </c>
      <c r="AH3565" s="5">
        <v>2.6645899999999998E-5</v>
      </c>
      <c r="AI3565" s="5">
        <v>3.6099999999999999E-3</v>
      </c>
      <c r="AJ3565" s="5">
        <v>7.3800000000000003E-3</v>
      </c>
      <c r="AK3565">
        <v>78</v>
      </c>
      <c r="AL3565">
        <v>4603</v>
      </c>
      <c r="AM3565" t="s">
        <v>18668</v>
      </c>
    </row>
    <row r="3566" spans="1:39" x14ac:dyDescent="0.25">
      <c r="A3566" t="str">
        <f>HYPERLINK("http://www.UniProt.org/UniProt/P42330","AK1C3_HUMAN")</f>
        <v>AK1C3_HUMAN</v>
      </c>
      <c r="B3566" s="4" t="s">
        <v>5468</v>
      </c>
      <c r="C3566" s="54">
        <v>19</v>
      </c>
      <c r="D3566" s="54">
        <v>7.1999999999999998E-3</v>
      </c>
      <c r="E3566" s="24">
        <v>2.3999999999999998E-3</v>
      </c>
      <c r="F3566" s="9">
        <v>23.999999999999996</v>
      </c>
      <c r="G3566" s="9">
        <v>3320</v>
      </c>
      <c r="H3566" s="96" t="s">
        <v>37762</v>
      </c>
      <c r="I3566" t="s">
        <v>32</v>
      </c>
      <c r="J3566" s="4" t="s">
        <v>12</v>
      </c>
      <c r="K3566" s="6">
        <v>36.853000000000002</v>
      </c>
      <c r="L3566" s="10" t="s">
        <v>12</v>
      </c>
      <c r="M3566" s="24" t="s">
        <v>40583</v>
      </c>
      <c r="N3566">
        <v>1282</v>
      </c>
      <c r="O3566" s="15">
        <v>36.853000000000002</v>
      </c>
      <c r="P3566" s="4" t="s">
        <v>19460</v>
      </c>
      <c r="Q3566" s="4" t="s">
        <v>24078</v>
      </c>
      <c r="R3566" s="18">
        <v>124.28</v>
      </c>
      <c r="S3566" s="4" t="s">
        <v>24079</v>
      </c>
      <c r="T3566" s="4" t="s">
        <v>5469</v>
      </c>
      <c r="U3566" s="11" t="s">
        <v>5470</v>
      </c>
      <c r="V3566" s="11" t="s">
        <v>3717</v>
      </c>
      <c r="W3566" s="4" t="s">
        <v>5469</v>
      </c>
      <c r="X3566" s="4" t="s">
        <v>19666</v>
      </c>
      <c r="Y3566" s="4" t="s">
        <v>5467</v>
      </c>
      <c r="AB3566" t="s">
        <v>24080</v>
      </c>
      <c r="AC3566">
        <v>36.853000000000002</v>
      </c>
      <c r="AD3566">
        <v>201940</v>
      </c>
      <c r="AE3566">
        <v>3927100</v>
      </c>
      <c r="AF3566">
        <v>3191200000</v>
      </c>
      <c r="AG3566" s="16">
        <v>19.399999999999999</v>
      </c>
      <c r="AH3566">
        <v>2.3998600000000002E-3</v>
      </c>
      <c r="AI3566" s="5">
        <v>0.33200000000000002</v>
      </c>
      <c r="AJ3566" s="5">
        <v>7.2300000000000003E-3</v>
      </c>
      <c r="AK3566">
        <v>157</v>
      </c>
      <c r="AL3566">
        <v>1282</v>
      </c>
      <c r="AM3566" t="s">
        <v>5467</v>
      </c>
    </row>
    <row r="3567" spans="1:39" x14ac:dyDescent="0.25">
      <c r="A3567" t="str">
        <f>HYPERLINK("http://www.UniProt.org/UniProt/P36915","GNL1_HUMAN")</f>
        <v>GNL1_HUMAN</v>
      </c>
      <c r="B3567" s="4" t="s">
        <v>5174</v>
      </c>
      <c r="C3567" s="9">
        <v>2.2000000000000002</v>
      </c>
      <c r="D3567" s="54">
        <v>7.1999999999999998E-3</v>
      </c>
      <c r="E3567" s="24">
        <v>2.6999999999999999E-5</v>
      </c>
      <c r="F3567" s="9">
        <v>0.26999999999999996</v>
      </c>
      <c r="G3567" s="9">
        <v>37.699999999999996</v>
      </c>
      <c r="H3567" s="96" t="s">
        <v>37762</v>
      </c>
      <c r="I3567" t="s">
        <v>12</v>
      </c>
      <c r="J3567" s="4" t="s">
        <v>12</v>
      </c>
      <c r="K3567" s="6">
        <v>68.66</v>
      </c>
      <c r="L3567" s="10" t="s">
        <v>12</v>
      </c>
      <c r="M3567" s="24" t="s">
        <v>40583</v>
      </c>
      <c r="N3567">
        <v>1221</v>
      </c>
      <c r="O3567" s="15">
        <v>68.66</v>
      </c>
      <c r="P3567" s="4" t="s">
        <v>19460</v>
      </c>
      <c r="Q3567" s="4" t="s">
        <v>23844</v>
      </c>
      <c r="R3567" s="18">
        <v>42.1</v>
      </c>
      <c r="S3567" s="4" t="s">
        <v>23845</v>
      </c>
      <c r="T3567" s="4" t="s">
        <v>5175</v>
      </c>
      <c r="V3567" s="11" t="s">
        <v>5176</v>
      </c>
      <c r="W3567" s="4" t="s">
        <v>5175</v>
      </c>
      <c r="X3567" s="4" t="s">
        <v>12</v>
      </c>
      <c r="Y3567" s="4" t="s">
        <v>5173</v>
      </c>
      <c r="AB3567" t="s">
        <v>23846</v>
      </c>
      <c r="AC3567">
        <v>68.66</v>
      </c>
      <c r="AD3567">
        <v>20000</v>
      </c>
      <c r="AE3567">
        <v>44509</v>
      </c>
      <c r="AF3567">
        <v>36255000</v>
      </c>
      <c r="AG3567" s="16">
        <v>2.23</v>
      </c>
      <c r="AH3567" s="5">
        <v>2.71996E-5</v>
      </c>
      <c r="AI3567" s="5">
        <v>3.7699999999999999E-3</v>
      </c>
      <c r="AJ3567" s="5">
        <v>7.2100000000000003E-3</v>
      </c>
      <c r="AK3567">
        <v>48</v>
      </c>
      <c r="AL3567">
        <v>1221</v>
      </c>
      <c r="AM3567" t="s">
        <v>23847</v>
      </c>
    </row>
    <row r="3568" spans="1:39" x14ac:dyDescent="0.25">
      <c r="A3568" t="str">
        <f>HYPERLINK("http://www.UniProt.org/UniProt/P49720","PSB3_HUMAN")</f>
        <v>PSB3_HUMAN</v>
      </c>
      <c r="B3568" s="4" t="s">
        <v>5985</v>
      </c>
      <c r="C3568" s="9">
        <v>42</v>
      </c>
      <c r="D3568" s="54">
        <v>7.0000000000000001E-3</v>
      </c>
      <c r="E3568" s="24">
        <v>5.1999999999999995E-4</v>
      </c>
      <c r="F3568" s="9">
        <v>5.1999999999999993</v>
      </c>
      <c r="G3568" s="9">
        <v>732</v>
      </c>
      <c r="H3568" s="96" t="s">
        <v>37762</v>
      </c>
      <c r="I3568" t="s">
        <v>69</v>
      </c>
      <c r="J3568" s="4" t="s">
        <v>12</v>
      </c>
      <c r="K3568" s="6">
        <v>22.949000000000002</v>
      </c>
      <c r="L3568" s="10" t="s">
        <v>12</v>
      </c>
      <c r="M3568" s="24" t="s">
        <v>40583</v>
      </c>
      <c r="N3568">
        <v>1398</v>
      </c>
      <c r="O3568" s="15">
        <v>22.949000000000002</v>
      </c>
      <c r="P3568" s="4" t="s">
        <v>19460</v>
      </c>
      <c r="Q3568" s="4" t="s">
        <v>24525</v>
      </c>
      <c r="R3568" s="18">
        <v>22.84</v>
      </c>
      <c r="S3568" s="4" t="s">
        <v>24526</v>
      </c>
      <c r="T3568" s="4" t="s">
        <v>4072</v>
      </c>
      <c r="U3568" s="11" t="s">
        <v>5986</v>
      </c>
      <c r="V3568" s="11" t="s">
        <v>5987</v>
      </c>
      <c r="W3568" s="4" t="s">
        <v>4072</v>
      </c>
      <c r="X3568" s="4" t="s">
        <v>19949</v>
      </c>
      <c r="Y3568" s="4" t="s">
        <v>5984</v>
      </c>
      <c r="Z3568" t="s">
        <v>257</v>
      </c>
      <c r="AA3568" t="s">
        <v>258</v>
      </c>
      <c r="AB3568" t="s">
        <v>24527</v>
      </c>
      <c r="AC3568">
        <v>22.949000000000002</v>
      </c>
      <c r="AD3568">
        <v>20000</v>
      </c>
      <c r="AE3568">
        <v>844100</v>
      </c>
      <c r="AF3568">
        <v>704120000</v>
      </c>
      <c r="AG3568" s="16">
        <v>42.2</v>
      </c>
      <c r="AH3568">
        <v>5.1583100000000002E-4</v>
      </c>
      <c r="AI3568" s="5">
        <v>7.3200000000000001E-2</v>
      </c>
      <c r="AJ3568" s="5">
        <v>7.0400000000000003E-3</v>
      </c>
      <c r="AK3568">
        <v>86</v>
      </c>
      <c r="AL3568">
        <v>1398</v>
      </c>
      <c r="AM3568" t="s">
        <v>5984</v>
      </c>
    </row>
    <row r="3569" spans="1:39" x14ac:dyDescent="0.25">
      <c r="A3569" t="str">
        <f>HYPERLINK("http://www.UniProt.org/UniProt/P23919","KTHY_HUMAN")</f>
        <v>KTHY_HUMAN</v>
      </c>
      <c r="B3569" s="4" t="s">
        <v>4278</v>
      </c>
      <c r="C3569" s="9">
        <v>39</v>
      </c>
      <c r="D3569" s="54">
        <v>7.0000000000000001E-3</v>
      </c>
      <c r="E3569" s="24">
        <v>4.8000000000000001E-4</v>
      </c>
      <c r="F3569" s="9">
        <v>4.8</v>
      </c>
      <c r="G3569" s="9">
        <v>683</v>
      </c>
      <c r="H3569" s="96" t="s">
        <v>37762</v>
      </c>
      <c r="I3569" t="s">
        <v>12</v>
      </c>
      <c r="J3569" s="4" t="s">
        <v>12</v>
      </c>
      <c r="K3569" s="6">
        <v>23.818999999999999</v>
      </c>
      <c r="L3569" s="10" t="s">
        <v>12</v>
      </c>
      <c r="M3569" s="24" t="s">
        <v>40583</v>
      </c>
      <c r="N3569">
        <v>1020</v>
      </c>
      <c r="O3569" s="15">
        <v>23.818999999999999</v>
      </c>
      <c r="P3569" s="4" t="s">
        <v>19460</v>
      </c>
      <c r="Q3569" s="4" t="s">
        <v>23073</v>
      </c>
      <c r="R3569" s="18">
        <v>90.07</v>
      </c>
      <c r="S3569" s="4" t="s">
        <v>23074</v>
      </c>
      <c r="T3569" s="4" t="s">
        <v>4279</v>
      </c>
      <c r="U3569" s="11" t="s">
        <v>4280</v>
      </c>
      <c r="W3569" s="4" t="s">
        <v>4279</v>
      </c>
      <c r="X3569" s="4" t="s">
        <v>12</v>
      </c>
      <c r="Y3569" s="4" t="s">
        <v>4277</v>
      </c>
      <c r="AB3569" t="s">
        <v>23075</v>
      </c>
      <c r="AC3569">
        <v>23.818999999999999</v>
      </c>
      <c r="AD3569">
        <v>20000</v>
      </c>
      <c r="AE3569">
        <v>778860</v>
      </c>
      <c r="AF3569">
        <v>656250000</v>
      </c>
      <c r="AG3569" s="16">
        <v>38.9</v>
      </c>
      <c r="AH3569">
        <v>4.7596299999999998E-4</v>
      </c>
      <c r="AI3569" s="5">
        <v>6.83E-2</v>
      </c>
      <c r="AJ3569" s="5">
        <v>6.9699999999999996E-3</v>
      </c>
      <c r="AK3569">
        <v>54</v>
      </c>
      <c r="AL3569">
        <v>1020</v>
      </c>
      <c r="AM3569" t="s">
        <v>23076</v>
      </c>
    </row>
    <row r="3570" spans="1:39" x14ac:dyDescent="0.25">
      <c r="A3570" t="str">
        <f>HYPERLINK("http://www.UniProt.org/UniProt/Q8TB03","CX038_HUMAN")</f>
        <v>CX038_HUMAN</v>
      </c>
      <c r="B3570" s="4" t="s">
        <v>12831</v>
      </c>
      <c r="C3570" s="9">
        <v>7.7</v>
      </c>
      <c r="D3570" s="54">
        <v>7.0000000000000001E-3</v>
      </c>
      <c r="E3570" s="24">
        <v>9.3999999999999994E-5</v>
      </c>
      <c r="F3570" s="9">
        <v>0.94</v>
      </c>
      <c r="G3570" s="9">
        <v>133</v>
      </c>
      <c r="H3570" s="96" t="s">
        <v>37762</v>
      </c>
      <c r="I3570" t="s">
        <v>12</v>
      </c>
      <c r="J3570" s="4" t="s">
        <v>12</v>
      </c>
      <c r="K3570" s="6">
        <v>36.67</v>
      </c>
      <c r="L3570" s="10" t="s">
        <v>12</v>
      </c>
      <c r="M3570" s="24" t="s">
        <v>40583</v>
      </c>
      <c r="N3570">
        <v>3096</v>
      </c>
      <c r="O3570" s="15">
        <v>36.67</v>
      </c>
      <c r="P3570" s="4" t="s">
        <v>19460</v>
      </c>
      <c r="Q3570" s="4" t="s">
        <v>31081</v>
      </c>
      <c r="R3570" s="18">
        <v>46.29</v>
      </c>
      <c r="S3570" s="4" t="s">
        <v>31082</v>
      </c>
      <c r="T3570" s="4" t="s">
        <v>12</v>
      </c>
      <c r="V3570" s="11" t="s">
        <v>12832</v>
      </c>
      <c r="W3570" s="4" t="s">
        <v>12</v>
      </c>
      <c r="X3570" s="4" t="s">
        <v>12</v>
      </c>
      <c r="Y3570" s="4" t="s">
        <v>12830</v>
      </c>
      <c r="AB3570" t="s">
        <v>31083</v>
      </c>
      <c r="AC3570">
        <v>36.67</v>
      </c>
      <c r="AD3570">
        <v>20000</v>
      </c>
      <c r="AE3570">
        <v>153530</v>
      </c>
      <c r="AF3570">
        <v>128280000</v>
      </c>
      <c r="AG3570" s="16">
        <v>7.68</v>
      </c>
      <c r="AH3570" s="5">
        <v>9.3822500000000005E-5</v>
      </c>
      <c r="AI3570" s="5">
        <v>1.3299999999999999E-2</v>
      </c>
      <c r="AJ3570" s="5">
        <v>7.0299999999999998E-3</v>
      </c>
      <c r="AK3570">
        <v>32</v>
      </c>
      <c r="AL3570">
        <v>3096</v>
      </c>
      <c r="AM3570" t="s">
        <v>31084</v>
      </c>
    </row>
    <row r="3571" spans="1:39" x14ac:dyDescent="0.25">
      <c r="A3571" t="str">
        <f>HYPERLINK("http://www.UniProt.org/UniProt/O75391","SPAG7_HUMAN")</f>
        <v>SPAG7_HUMAN</v>
      </c>
      <c r="B3571" s="4" t="s">
        <v>1835</v>
      </c>
      <c r="C3571" s="9">
        <v>4.5999999999999996</v>
      </c>
      <c r="D3571" s="54">
        <v>7.0000000000000001E-3</v>
      </c>
      <c r="E3571" s="24">
        <v>5.5999999999999999E-5</v>
      </c>
      <c r="F3571" s="9">
        <v>0.55999999999999994</v>
      </c>
      <c r="G3571" s="9">
        <v>80.8</v>
      </c>
      <c r="H3571" s="96" t="s">
        <v>37762</v>
      </c>
      <c r="I3571" t="s">
        <v>92</v>
      </c>
      <c r="J3571" s="4" t="s">
        <v>12</v>
      </c>
      <c r="K3571" s="6">
        <v>26.033999999999999</v>
      </c>
      <c r="L3571" s="10" t="s">
        <v>12</v>
      </c>
      <c r="M3571" s="24" t="s">
        <v>40583</v>
      </c>
      <c r="N3571">
        <v>475</v>
      </c>
      <c r="O3571" s="15">
        <v>26.033999999999999</v>
      </c>
      <c r="P3571" s="4" t="s">
        <v>19460</v>
      </c>
      <c r="Q3571" s="4" t="s">
        <v>21041</v>
      </c>
      <c r="R3571" s="18">
        <v>289.62</v>
      </c>
      <c r="S3571" s="4" t="s">
        <v>21042</v>
      </c>
      <c r="T3571" s="4" t="s">
        <v>12</v>
      </c>
      <c r="V3571" s="11" t="s">
        <v>1836</v>
      </c>
      <c r="W3571" s="4" t="s">
        <v>12</v>
      </c>
      <c r="X3571" s="4" t="s">
        <v>19923</v>
      </c>
      <c r="Y3571" s="4" t="s">
        <v>1834</v>
      </c>
      <c r="AB3571" t="s">
        <v>21043</v>
      </c>
      <c r="AC3571">
        <v>26.033999999999999</v>
      </c>
      <c r="AD3571">
        <v>20000</v>
      </c>
      <c r="AE3571">
        <v>91870</v>
      </c>
      <c r="AF3571">
        <v>77673000</v>
      </c>
      <c r="AG3571" s="16">
        <v>4.59</v>
      </c>
      <c r="AH3571" s="5">
        <v>5.6141999999999999E-5</v>
      </c>
      <c r="AI3571" s="5">
        <v>8.0800000000000004E-3</v>
      </c>
      <c r="AJ3571" s="5">
        <v>6.9499999999999996E-3</v>
      </c>
      <c r="AK3571">
        <v>36</v>
      </c>
      <c r="AL3571">
        <v>475</v>
      </c>
      <c r="AM3571" t="s">
        <v>1834</v>
      </c>
    </row>
    <row r="3572" spans="1:39" x14ac:dyDescent="0.25">
      <c r="A3572" t="str">
        <f>HYPERLINK("http://www.UniProt.org/UniProt/P09429","HMGB1_HUMAN")</f>
        <v>HMGB1_HUMAN</v>
      </c>
      <c r="B3572" s="4" t="s">
        <v>3275</v>
      </c>
      <c r="C3572" s="9">
        <v>38</v>
      </c>
      <c r="D3572" s="54">
        <v>6.7999999999999996E-3</v>
      </c>
      <c r="E3572" s="24">
        <v>4.6999999999999999E-4</v>
      </c>
      <c r="F3572" s="9">
        <v>4.7</v>
      </c>
      <c r="G3572" s="9">
        <v>691</v>
      </c>
      <c r="H3572" s="96" t="s">
        <v>37762</v>
      </c>
      <c r="I3572" t="s">
        <v>92</v>
      </c>
      <c r="J3572" s="4" t="s">
        <v>12</v>
      </c>
      <c r="K3572" s="6">
        <v>24.893000000000001</v>
      </c>
      <c r="L3572" s="10" t="s">
        <v>12</v>
      </c>
      <c r="M3572" s="24" t="s">
        <v>40583</v>
      </c>
      <c r="N3572">
        <v>798</v>
      </c>
      <c r="O3572" s="15">
        <v>24.893000000000001</v>
      </c>
      <c r="P3572" s="4" t="s">
        <v>19460</v>
      </c>
      <c r="Q3572" s="4" t="s">
        <v>22251</v>
      </c>
      <c r="R3572" s="18">
        <v>32.71</v>
      </c>
      <c r="S3572" s="4" t="s">
        <v>22252</v>
      </c>
      <c r="T3572" s="4" t="s">
        <v>3276</v>
      </c>
      <c r="U3572" s="11" t="s">
        <v>3277</v>
      </c>
      <c r="V3572" s="11" t="s">
        <v>917</v>
      </c>
      <c r="W3572" s="4" t="s">
        <v>3276</v>
      </c>
      <c r="X3572" s="4" t="s">
        <v>20811</v>
      </c>
      <c r="Y3572" s="4" t="s">
        <v>3274</v>
      </c>
      <c r="Z3572" t="s">
        <v>3278</v>
      </c>
      <c r="AB3572" t="s">
        <v>22253</v>
      </c>
      <c r="AC3572">
        <v>24.893000000000001</v>
      </c>
      <c r="AD3572">
        <v>20000</v>
      </c>
      <c r="AE3572">
        <v>767670</v>
      </c>
      <c r="AF3572">
        <v>664730000</v>
      </c>
      <c r="AG3572" s="16">
        <v>38.4</v>
      </c>
      <c r="AH3572">
        <v>4.6912499999999998E-4</v>
      </c>
      <c r="AI3572" s="5">
        <v>6.9099999999999995E-2</v>
      </c>
      <c r="AJ3572" s="5">
        <v>6.7799999999999996E-3</v>
      </c>
      <c r="AK3572">
        <v>93</v>
      </c>
      <c r="AL3572">
        <v>798</v>
      </c>
      <c r="AM3572" t="s">
        <v>22254</v>
      </c>
    </row>
    <row r="3573" spans="1:39" x14ac:dyDescent="0.25">
      <c r="A3573" t="str">
        <f>HYPERLINK("http://www.UniProt.org/UniProt/P17655","CAN2_HUMAN")</f>
        <v>CAN2_HUMAN</v>
      </c>
      <c r="B3573" s="4" t="s">
        <v>3870</v>
      </c>
      <c r="C3573" s="9">
        <v>22</v>
      </c>
      <c r="D3573" s="54">
        <v>6.7000000000000002E-3</v>
      </c>
      <c r="E3573" s="24">
        <v>2.7E-4</v>
      </c>
      <c r="F3573" s="9">
        <v>2.7</v>
      </c>
      <c r="G3573" s="9">
        <v>400.99999999999994</v>
      </c>
      <c r="H3573" s="96" t="s">
        <v>37762</v>
      </c>
      <c r="I3573" t="s">
        <v>32</v>
      </c>
      <c r="J3573" s="4" t="s">
        <v>584</v>
      </c>
      <c r="K3573" s="6">
        <v>79.994</v>
      </c>
      <c r="L3573" s="10" t="s">
        <v>12</v>
      </c>
      <c r="M3573" s="24" t="s">
        <v>40583</v>
      </c>
      <c r="N3573">
        <v>932</v>
      </c>
      <c r="O3573" s="15">
        <v>79.994</v>
      </c>
      <c r="P3573" s="4" t="s">
        <v>19460</v>
      </c>
      <c r="Q3573" s="4" t="s">
        <v>22740</v>
      </c>
      <c r="R3573" s="18">
        <v>38.340000000000003</v>
      </c>
      <c r="S3573" s="19" t="s">
        <v>22741</v>
      </c>
      <c r="T3573" s="4" t="s">
        <v>3871</v>
      </c>
      <c r="U3573" s="11" t="s">
        <v>3872</v>
      </c>
      <c r="V3573" s="11" t="s">
        <v>3088</v>
      </c>
      <c r="W3573" s="4" t="s">
        <v>3871</v>
      </c>
      <c r="X3573" s="4" t="s">
        <v>22739</v>
      </c>
      <c r="Y3573" s="4" t="s">
        <v>3869</v>
      </c>
      <c r="AB3573" t="s">
        <v>22742</v>
      </c>
      <c r="AC3573">
        <v>79.994</v>
      </c>
      <c r="AD3573">
        <v>20000</v>
      </c>
      <c r="AE3573">
        <v>436350</v>
      </c>
      <c r="AF3573">
        <v>385530000</v>
      </c>
      <c r="AG3573" s="16">
        <v>21.8</v>
      </c>
      <c r="AH3573">
        <v>2.6665400000000001E-4</v>
      </c>
      <c r="AI3573" s="5">
        <v>4.0099999999999997E-2</v>
      </c>
      <c r="AJ3573" s="5">
        <v>6.6499999999999997E-3</v>
      </c>
      <c r="AK3573">
        <v>170</v>
      </c>
      <c r="AL3573">
        <v>932</v>
      </c>
      <c r="AM3573" t="s">
        <v>22743</v>
      </c>
    </row>
    <row r="3574" spans="1:39" x14ac:dyDescent="0.25">
      <c r="A3574" t="str">
        <f>HYPERLINK("http://www.UniProt.org/UniProt/P48739","PIPNB_HUMAN")</f>
        <v>PIPNB_HUMAN</v>
      </c>
      <c r="B3574" s="4" t="s">
        <v>5849</v>
      </c>
      <c r="C3574" s="9">
        <v>16</v>
      </c>
      <c r="D3574" s="54">
        <v>6.7000000000000002E-3</v>
      </c>
      <c r="E3574" s="24">
        <v>2.0000000000000001E-4</v>
      </c>
      <c r="F3574" s="9">
        <v>2</v>
      </c>
      <c r="G3574" s="9">
        <v>294</v>
      </c>
      <c r="H3574" s="96" t="s">
        <v>37762</v>
      </c>
      <c r="I3574" t="s">
        <v>32</v>
      </c>
      <c r="J3574" s="4" t="s">
        <v>12</v>
      </c>
      <c r="K3574" s="6">
        <v>31.54</v>
      </c>
      <c r="L3574" s="10" t="s">
        <v>12</v>
      </c>
      <c r="M3574" s="24" t="s">
        <v>40583</v>
      </c>
      <c r="N3574">
        <v>1366</v>
      </c>
      <c r="O3574" s="15">
        <v>31.54</v>
      </c>
      <c r="P3574" s="4" t="s">
        <v>19460</v>
      </c>
      <c r="Q3574" s="4" t="s">
        <v>24413</v>
      </c>
      <c r="R3574" s="18">
        <v>51.29</v>
      </c>
      <c r="S3574" s="4" t="s">
        <v>24414</v>
      </c>
      <c r="T3574" s="4" t="s">
        <v>5850</v>
      </c>
      <c r="V3574" s="11" t="s">
        <v>422</v>
      </c>
      <c r="W3574" s="4" t="s">
        <v>5850</v>
      </c>
      <c r="X3574" s="4" t="s">
        <v>24412</v>
      </c>
      <c r="Y3574" s="4" t="s">
        <v>5848</v>
      </c>
      <c r="AB3574" t="s">
        <v>24415</v>
      </c>
      <c r="AC3574">
        <v>31.54</v>
      </c>
      <c r="AD3574">
        <v>20000</v>
      </c>
      <c r="AE3574">
        <v>322300</v>
      </c>
      <c r="AF3574">
        <v>282290000</v>
      </c>
      <c r="AG3574" s="16">
        <v>16.100000000000001</v>
      </c>
      <c r="AH3574">
        <v>1.9695800000000001E-4</v>
      </c>
      <c r="AI3574" s="5">
        <v>2.9399999999999999E-2</v>
      </c>
      <c r="AJ3574" s="5">
        <v>6.7099999999999998E-3</v>
      </c>
      <c r="AK3574">
        <v>57</v>
      </c>
      <c r="AL3574">
        <v>1366</v>
      </c>
      <c r="AM3574" t="s">
        <v>24416</v>
      </c>
    </row>
    <row r="3575" spans="1:39" x14ac:dyDescent="0.25">
      <c r="A3575" t="str">
        <f>HYPERLINK("http://www.UniProt.org/UniProt/O43399","TPD54_HUMAN")</f>
        <v>TPD54_HUMAN</v>
      </c>
      <c r="B3575" s="4" t="s">
        <v>1108</v>
      </c>
      <c r="C3575" s="9">
        <v>8.1999999999999993</v>
      </c>
      <c r="D3575" s="54">
        <v>6.7000000000000002E-3</v>
      </c>
      <c r="E3575" s="24">
        <v>1E-4</v>
      </c>
      <c r="F3575" s="9">
        <v>1</v>
      </c>
      <c r="G3575" s="9">
        <v>149</v>
      </c>
      <c r="H3575" s="96" t="s">
        <v>37762</v>
      </c>
      <c r="I3575" t="s">
        <v>12</v>
      </c>
      <c r="J3575" s="4" t="s">
        <v>12</v>
      </c>
      <c r="K3575" s="6">
        <v>22.236999999999998</v>
      </c>
      <c r="L3575" s="10" t="s">
        <v>12</v>
      </c>
      <c r="M3575" s="24" t="s">
        <v>40583</v>
      </c>
      <c r="N3575">
        <v>309</v>
      </c>
      <c r="O3575" s="15">
        <v>22.236999999999998</v>
      </c>
      <c r="P3575" s="4" t="s">
        <v>19460</v>
      </c>
      <c r="Q3575" s="4" t="s">
        <v>20398</v>
      </c>
      <c r="R3575" s="18">
        <v>37.24</v>
      </c>
      <c r="S3575" s="4" t="s">
        <v>20399</v>
      </c>
      <c r="T3575" s="4" t="s">
        <v>12</v>
      </c>
      <c r="V3575" s="11" t="s">
        <v>1109</v>
      </c>
      <c r="W3575" s="4" t="s">
        <v>12</v>
      </c>
      <c r="X3575" s="4" t="s">
        <v>12</v>
      </c>
      <c r="Y3575" s="4" t="s">
        <v>1107</v>
      </c>
      <c r="AA3575" t="s">
        <v>1110</v>
      </c>
      <c r="AB3575" s="5" t="s">
        <v>20400</v>
      </c>
      <c r="AC3575">
        <v>22.236999999999998</v>
      </c>
      <c r="AD3575">
        <v>20000</v>
      </c>
      <c r="AE3575">
        <v>163530</v>
      </c>
      <c r="AF3575">
        <v>143150000</v>
      </c>
      <c r="AG3575" s="16">
        <v>8.18</v>
      </c>
      <c r="AH3575" s="5">
        <v>9.9933599999999995E-5</v>
      </c>
      <c r="AI3575" s="5">
        <v>1.49E-2</v>
      </c>
      <c r="AJ3575" s="5">
        <v>6.7099999999999998E-3</v>
      </c>
      <c r="AK3575">
        <v>44</v>
      </c>
      <c r="AL3575">
        <v>309</v>
      </c>
      <c r="AM3575" t="s">
        <v>20401</v>
      </c>
    </row>
    <row r="3576" spans="1:39" x14ac:dyDescent="0.25">
      <c r="A3576" t="str">
        <f>HYPERLINK("http://www.UniProt.org/UniProt/P26358-2","DNMT1_HUMAN")</f>
        <v>DNMT1_HUMAN</v>
      </c>
      <c r="B3576" s="4" t="s">
        <v>4414</v>
      </c>
      <c r="C3576" s="9">
        <v>1.2</v>
      </c>
      <c r="D3576" s="54">
        <v>6.7000000000000002E-3</v>
      </c>
      <c r="E3576" s="24">
        <v>1.4E-5</v>
      </c>
      <c r="F3576" s="9">
        <v>0.13999999999999999</v>
      </c>
      <c r="G3576" s="9">
        <v>21.3</v>
      </c>
      <c r="H3576" s="96" t="s">
        <v>37762</v>
      </c>
      <c r="I3576" t="s">
        <v>92</v>
      </c>
      <c r="J3576" s="4" t="s">
        <v>12</v>
      </c>
      <c r="K3576" s="6">
        <v>184.82</v>
      </c>
      <c r="L3576" s="10" t="s">
        <v>12</v>
      </c>
      <c r="M3576" s="24" t="s">
        <v>40583</v>
      </c>
      <c r="N3576">
        <v>1050</v>
      </c>
      <c r="O3576" s="15">
        <v>184.82</v>
      </c>
      <c r="P3576" s="4" t="s">
        <v>19460</v>
      </c>
      <c r="Q3576" s="4" t="s">
        <v>23185</v>
      </c>
      <c r="R3576" s="18">
        <v>53.5</v>
      </c>
      <c r="S3576" s="19" t="s">
        <v>23186</v>
      </c>
      <c r="T3576" s="4" t="s">
        <v>4415</v>
      </c>
      <c r="U3576" s="11" t="s">
        <v>4416</v>
      </c>
      <c r="V3576" s="11" t="s">
        <v>4417</v>
      </c>
      <c r="W3576" s="4" t="s">
        <v>4415</v>
      </c>
      <c r="X3576" s="4" t="s">
        <v>23184</v>
      </c>
      <c r="Y3576" s="4" t="s">
        <v>4419</v>
      </c>
      <c r="Z3576" t="s">
        <v>4418</v>
      </c>
      <c r="AB3576" s="5" t="s">
        <v>23187</v>
      </c>
      <c r="AC3576">
        <v>184.82</v>
      </c>
      <c r="AD3576">
        <v>20000</v>
      </c>
      <c r="AE3576">
        <v>23194</v>
      </c>
      <c r="AF3576">
        <v>20466000</v>
      </c>
      <c r="AG3576" s="16">
        <v>1.1599999999999999</v>
      </c>
      <c r="AH3576" s="5">
        <v>1.41739E-5</v>
      </c>
      <c r="AI3576" s="5">
        <v>2.1299999999999999E-3</v>
      </c>
      <c r="AJ3576" s="5">
        <v>6.6600000000000001E-3</v>
      </c>
      <c r="AK3576">
        <v>109</v>
      </c>
      <c r="AL3576">
        <v>1050</v>
      </c>
      <c r="AM3576" t="s">
        <v>23188</v>
      </c>
    </row>
    <row r="3577" spans="1:39" x14ac:dyDescent="0.25">
      <c r="A3577" t="str">
        <f>HYPERLINK("http://www.UniProt.org/UniProt/Q86VP6","CAND1_HUMAN")</f>
        <v>CAND1_HUMAN</v>
      </c>
      <c r="B3577" s="4" t="s">
        <v>11781</v>
      </c>
      <c r="C3577" s="54">
        <v>5.8</v>
      </c>
      <c r="D3577" s="54">
        <v>6.6E-3</v>
      </c>
      <c r="E3577" s="24">
        <v>5.4000000000000001E-4</v>
      </c>
      <c r="F3577" s="9">
        <v>5.4</v>
      </c>
      <c r="G3577" s="9">
        <v>813</v>
      </c>
      <c r="H3577" s="96" t="s">
        <v>37762</v>
      </c>
      <c r="I3577" t="s">
        <v>69</v>
      </c>
      <c r="J3577" s="4" t="s">
        <v>12</v>
      </c>
      <c r="K3577" s="6">
        <v>136.37</v>
      </c>
      <c r="L3577" s="10" t="s">
        <v>12</v>
      </c>
      <c r="M3577" s="24" t="s">
        <v>40583</v>
      </c>
      <c r="N3577">
        <v>2812</v>
      </c>
      <c r="O3577" s="15">
        <v>136.37</v>
      </c>
      <c r="P3577" s="4" t="s">
        <v>19460</v>
      </c>
      <c r="Q3577" s="4" t="s">
        <v>29988</v>
      </c>
      <c r="R3577" s="18">
        <v>70.680000000000007</v>
      </c>
      <c r="S3577" s="4" t="s">
        <v>29989</v>
      </c>
      <c r="T3577" s="4" t="s">
        <v>11782</v>
      </c>
      <c r="U3577" s="11" t="s">
        <v>11783</v>
      </c>
      <c r="V3577" s="11" t="s">
        <v>1717</v>
      </c>
      <c r="W3577" s="4" t="s">
        <v>11782</v>
      </c>
      <c r="X3577" s="4" t="s">
        <v>29987</v>
      </c>
      <c r="Y3577" s="4" t="s">
        <v>11780</v>
      </c>
      <c r="Z3577" t="s">
        <v>4305</v>
      </c>
      <c r="AB3577" t="s">
        <v>29990</v>
      </c>
      <c r="AC3577">
        <v>136.37</v>
      </c>
      <c r="AD3577">
        <v>151530</v>
      </c>
      <c r="AE3577">
        <v>877240</v>
      </c>
      <c r="AF3577">
        <v>781480000</v>
      </c>
      <c r="AG3577" s="16">
        <v>5.79</v>
      </c>
      <c r="AH3577">
        <v>5.3608300000000002E-4</v>
      </c>
      <c r="AI3577" s="5">
        <v>8.1299999999999997E-2</v>
      </c>
      <c r="AJ3577" s="5">
        <v>6.5900000000000004E-3</v>
      </c>
      <c r="AK3577">
        <v>325</v>
      </c>
      <c r="AL3577">
        <v>2812</v>
      </c>
      <c r="AM3577" t="s">
        <v>29991</v>
      </c>
    </row>
    <row r="3578" spans="1:39" x14ac:dyDescent="0.25">
      <c r="A3578" t="str">
        <f>HYPERLINK("http://www.UniProt.org/UniProt/P15559-2","NQO1_HUMAN")</f>
        <v>NQO1_HUMAN</v>
      </c>
      <c r="B3578" s="4" t="s">
        <v>3746</v>
      </c>
      <c r="C3578" s="9">
        <v>40</v>
      </c>
      <c r="D3578" s="54">
        <v>6.4000000000000003E-3</v>
      </c>
      <c r="E3578" s="24">
        <v>4.8999999999999998E-4</v>
      </c>
      <c r="F3578" s="9">
        <v>4.8999999999999995</v>
      </c>
      <c r="G3578" s="9">
        <v>772.99999999999989</v>
      </c>
      <c r="H3578" s="96" t="s">
        <v>37762</v>
      </c>
      <c r="I3578" t="s">
        <v>32</v>
      </c>
      <c r="J3578" s="4" t="s">
        <v>12</v>
      </c>
      <c r="K3578" s="6">
        <v>27.295000000000002</v>
      </c>
      <c r="L3578" s="10" t="s">
        <v>12</v>
      </c>
      <c r="M3578" s="24" t="s">
        <v>40583</v>
      </c>
      <c r="N3578">
        <v>904</v>
      </c>
      <c r="O3578" s="15">
        <v>27.295000000000002</v>
      </c>
      <c r="P3578" s="4" t="s">
        <v>19460</v>
      </c>
      <c r="Q3578" s="4" t="s">
        <v>22641</v>
      </c>
      <c r="R3578" s="18">
        <v>62.08</v>
      </c>
      <c r="S3578" s="4" t="s">
        <v>22642</v>
      </c>
      <c r="T3578" s="4" t="s">
        <v>3747</v>
      </c>
      <c r="U3578" s="11" t="s">
        <v>3748</v>
      </c>
      <c r="V3578" s="11" t="s">
        <v>3749</v>
      </c>
      <c r="W3578" s="4" t="s">
        <v>3747</v>
      </c>
      <c r="X3578" s="4" t="s">
        <v>19666</v>
      </c>
      <c r="Y3578" s="4" t="s">
        <v>3750</v>
      </c>
      <c r="AB3578" s="5" t="s">
        <v>22643</v>
      </c>
      <c r="AC3578">
        <v>27.295000000000002</v>
      </c>
      <c r="AD3578">
        <v>20000</v>
      </c>
      <c r="AE3578">
        <v>808950</v>
      </c>
      <c r="AF3578">
        <v>743010000</v>
      </c>
      <c r="AG3578" s="16">
        <v>40.4</v>
      </c>
      <c r="AH3578">
        <v>4.9435099999999997E-4</v>
      </c>
      <c r="AI3578" s="5">
        <v>7.7299999999999994E-2</v>
      </c>
      <c r="AJ3578" s="5">
        <v>6.4000000000000003E-3</v>
      </c>
      <c r="AK3578">
        <v>43</v>
      </c>
      <c r="AL3578">
        <v>904</v>
      </c>
      <c r="AM3578" t="s">
        <v>22644</v>
      </c>
    </row>
    <row r="3579" spans="1:39" x14ac:dyDescent="0.25">
      <c r="A3579" t="str">
        <f>HYPERLINK("http://www.UniProt.org/UniProt/Q13057","COASY_HUMAN")</f>
        <v>COASY_HUMAN</v>
      </c>
      <c r="B3579" s="4" t="s">
        <v>8367</v>
      </c>
      <c r="C3579" s="9">
        <v>21</v>
      </c>
      <c r="D3579" s="54">
        <v>6.4000000000000003E-3</v>
      </c>
      <c r="E3579" s="24">
        <v>2.5000000000000001E-4</v>
      </c>
      <c r="F3579" s="9">
        <v>2.5</v>
      </c>
      <c r="G3579" s="9">
        <v>392</v>
      </c>
      <c r="H3579" s="96" t="s">
        <v>37762</v>
      </c>
      <c r="I3579" t="s">
        <v>32</v>
      </c>
      <c r="J3579" s="4" t="s">
        <v>12</v>
      </c>
      <c r="K3579" s="6">
        <v>62.328000000000003</v>
      </c>
      <c r="L3579" s="10" t="s">
        <v>12</v>
      </c>
      <c r="M3579" s="24" t="s">
        <v>40583</v>
      </c>
      <c r="N3579">
        <v>1956</v>
      </c>
      <c r="O3579" s="15">
        <v>62.328000000000003</v>
      </c>
      <c r="P3579" s="4" t="s">
        <v>19460</v>
      </c>
      <c r="Q3579" s="4" t="s">
        <v>26626</v>
      </c>
      <c r="R3579" s="18">
        <v>265.55</v>
      </c>
      <c r="S3579" s="4" t="s">
        <v>26627</v>
      </c>
      <c r="T3579" s="4" t="s">
        <v>8368</v>
      </c>
      <c r="U3579" s="11" t="s">
        <v>8369</v>
      </c>
      <c r="V3579" s="11" t="s">
        <v>8370</v>
      </c>
      <c r="W3579" s="4" t="s">
        <v>8368</v>
      </c>
      <c r="X3579" s="4" t="s">
        <v>26625</v>
      </c>
      <c r="Y3579" s="4" t="s">
        <v>8366</v>
      </c>
      <c r="AB3579" t="s">
        <v>26628</v>
      </c>
      <c r="AC3579">
        <v>62.328000000000003</v>
      </c>
      <c r="AD3579">
        <v>20000</v>
      </c>
      <c r="AE3579">
        <v>412110</v>
      </c>
      <c r="AF3579">
        <v>376630000</v>
      </c>
      <c r="AG3579" s="16">
        <v>20.6</v>
      </c>
      <c r="AH3579">
        <v>2.5184099999999999E-4</v>
      </c>
      <c r="AI3579" s="5">
        <v>3.9199999999999999E-2</v>
      </c>
      <c r="AJ3579" s="5">
        <v>6.43E-3</v>
      </c>
      <c r="AK3579">
        <v>71</v>
      </c>
      <c r="AL3579">
        <v>1956</v>
      </c>
      <c r="AM3579" t="s">
        <v>26629</v>
      </c>
    </row>
    <row r="3580" spans="1:39" x14ac:dyDescent="0.25">
      <c r="A3580" t="str">
        <f>HYPERLINK("http://www.UniProt.org/UniProt/Q9Y535-2","RPC8_HUMAN")</f>
        <v>RPC8_HUMAN</v>
      </c>
      <c r="B3580" s="4" t="s">
        <v>19158</v>
      </c>
      <c r="C3580" s="9">
        <v>14</v>
      </c>
      <c r="D3580" s="54">
        <v>6.3E-3</v>
      </c>
      <c r="E3580" s="24">
        <v>1.8000000000000001E-4</v>
      </c>
      <c r="F3580" s="9">
        <v>1.8</v>
      </c>
      <c r="G3580" s="9">
        <v>281</v>
      </c>
      <c r="H3580" s="96" t="s">
        <v>37762</v>
      </c>
      <c r="I3580" t="s">
        <v>92</v>
      </c>
      <c r="J3580" s="4" t="s">
        <v>12</v>
      </c>
      <c r="K3580" s="6">
        <v>19.658000000000001</v>
      </c>
      <c r="L3580" s="10" t="s">
        <v>12</v>
      </c>
      <c r="M3580" s="24" t="s">
        <v>40583</v>
      </c>
      <c r="N3580">
        <v>4730</v>
      </c>
      <c r="O3580" s="15">
        <v>19.658000000000001</v>
      </c>
      <c r="P3580" s="4" t="s">
        <v>19460</v>
      </c>
      <c r="Q3580" s="4" t="s">
        <v>37450</v>
      </c>
      <c r="R3580" s="18">
        <v>16.3</v>
      </c>
      <c r="S3580" s="4" t="s">
        <v>34172</v>
      </c>
      <c r="T3580" s="4" t="s">
        <v>2954</v>
      </c>
      <c r="U3580" s="11" t="s">
        <v>19159</v>
      </c>
      <c r="V3580" s="11" t="s">
        <v>19160</v>
      </c>
      <c r="W3580" s="4" t="s">
        <v>2954</v>
      </c>
      <c r="X3580" s="4" t="s">
        <v>19725</v>
      </c>
      <c r="Y3580" s="4" t="s">
        <v>19161</v>
      </c>
      <c r="AA3580" t="s">
        <v>626</v>
      </c>
      <c r="AB3580" t="s">
        <v>37451</v>
      </c>
      <c r="AC3580">
        <v>19.658000000000001</v>
      </c>
      <c r="AD3580">
        <v>20000</v>
      </c>
      <c r="AE3580">
        <v>287670</v>
      </c>
      <c r="AF3580">
        <v>270370000</v>
      </c>
      <c r="AG3580" s="16">
        <v>14.4</v>
      </c>
      <c r="AH3580">
        <v>1.7579600000000001E-4</v>
      </c>
      <c r="AI3580" s="5">
        <v>2.81E-2</v>
      </c>
      <c r="AJ3580" s="5">
        <v>6.2500000000000003E-3</v>
      </c>
      <c r="AK3580">
        <v>7</v>
      </c>
      <c r="AL3580">
        <v>4730</v>
      </c>
      <c r="AM3580" t="s">
        <v>37452</v>
      </c>
    </row>
    <row r="3581" spans="1:39" x14ac:dyDescent="0.25">
      <c r="A3581" t="str">
        <f>HYPERLINK("http://www.UniProt.org/UniProt/P40261","NNMT_HUMAN")</f>
        <v>NNMT_HUMAN</v>
      </c>
      <c r="B3581" s="4" t="s">
        <v>5290</v>
      </c>
      <c r="C3581" s="54">
        <v>2.5</v>
      </c>
      <c r="D3581" s="54">
        <v>6.1999999999999998E-3</v>
      </c>
      <c r="E3581" s="24">
        <v>6.7000000000000002E-4</v>
      </c>
      <c r="F3581" s="9">
        <v>6.7</v>
      </c>
      <c r="G3581" s="9">
        <v>1090</v>
      </c>
      <c r="H3581" s="96" t="s">
        <v>37762</v>
      </c>
      <c r="I3581" t="s">
        <v>32</v>
      </c>
      <c r="J3581" s="4" t="s">
        <v>12</v>
      </c>
      <c r="K3581" s="6">
        <v>29.574000000000002</v>
      </c>
      <c r="L3581" s="10" t="s">
        <v>12</v>
      </c>
      <c r="M3581" s="24" t="s">
        <v>40583</v>
      </c>
      <c r="N3581">
        <v>1244</v>
      </c>
      <c r="O3581" s="15">
        <v>29.574000000000002</v>
      </c>
      <c r="P3581" s="4" t="s">
        <v>19460</v>
      </c>
      <c r="Q3581" s="4" t="s">
        <v>23933</v>
      </c>
      <c r="R3581" s="18">
        <v>28.94</v>
      </c>
      <c r="S3581" s="4" t="s">
        <v>23934</v>
      </c>
      <c r="T3581" s="4" t="s">
        <v>5291</v>
      </c>
      <c r="U3581" s="11" t="s">
        <v>5292</v>
      </c>
      <c r="W3581" s="4" t="s">
        <v>5291</v>
      </c>
      <c r="X3581" s="4" t="s">
        <v>19666</v>
      </c>
      <c r="Y3581" s="4" t="s">
        <v>5289</v>
      </c>
      <c r="AB3581" t="s">
        <v>23935</v>
      </c>
      <c r="AC3581">
        <v>29.574000000000002</v>
      </c>
      <c r="AD3581">
        <v>445650</v>
      </c>
      <c r="AE3581">
        <v>1103400</v>
      </c>
      <c r="AF3581">
        <v>1044600000</v>
      </c>
      <c r="AG3581" s="16">
        <v>2.48</v>
      </c>
      <c r="AH3581">
        <v>6.7429000000000002E-4</v>
      </c>
      <c r="AI3581" s="5">
        <v>0.109</v>
      </c>
      <c r="AJ3581" s="5">
        <v>6.2100000000000002E-3</v>
      </c>
      <c r="AK3581">
        <v>33</v>
      </c>
      <c r="AL3581">
        <v>1244</v>
      </c>
      <c r="AM3581" t="s">
        <v>5289</v>
      </c>
    </row>
    <row r="3582" spans="1:39" x14ac:dyDescent="0.25">
      <c r="A3582" t="str">
        <f>HYPERLINK("http://www.UniProt.org/UniProt/P18206-2","VINC_HUMAN")</f>
        <v>VINC_HUMAN</v>
      </c>
      <c r="B3582" s="4" t="s">
        <v>3925</v>
      </c>
      <c r="C3582" s="54">
        <v>3</v>
      </c>
      <c r="D3582" s="54">
        <v>6.1999999999999998E-3</v>
      </c>
      <c r="E3582" s="24">
        <v>4.8999999999999998E-4</v>
      </c>
      <c r="F3582" s="9">
        <v>4.8999999999999995</v>
      </c>
      <c r="G3582" s="9">
        <v>786</v>
      </c>
      <c r="H3582" s="96" t="s">
        <v>37762</v>
      </c>
      <c r="I3582" t="s">
        <v>32</v>
      </c>
      <c r="J3582" s="4" t="s">
        <v>584</v>
      </c>
      <c r="K3582" s="6">
        <v>116.72</v>
      </c>
      <c r="L3582" s="10" t="s">
        <v>12</v>
      </c>
      <c r="M3582" s="24" t="s">
        <v>40583</v>
      </c>
      <c r="N3582">
        <v>943</v>
      </c>
      <c r="O3582" s="15">
        <v>116.72</v>
      </c>
      <c r="P3582" s="4" t="s">
        <v>19460</v>
      </c>
      <c r="Q3582" s="4" t="s">
        <v>22784</v>
      </c>
      <c r="R3582" s="18">
        <v>33.9</v>
      </c>
      <c r="S3582" s="4" t="s">
        <v>22785</v>
      </c>
      <c r="T3582" s="4" t="s">
        <v>3926</v>
      </c>
      <c r="U3582" s="11" t="s">
        <v>3927</v>
      </c>
      <c r="V3582" s="11" t="s">
        <v>3928</v>
      </c>
      <c r="W3582" s="4" t="s">
        <v>3926</v>
      </c>
      <c r="X3582" s="4" t="s">
        <v>22783</v>
      </c>
      <c r="Y3582" s="4" t="s">
        <v>3930</v>
      </c>
      <c r="Z3582" t="s">
        <v>3551</v>
      </c>
      <c r="AA3582" t="s">
        <v>3929</v>
      </c>
      <c r="AB3582" t="s">
        <v>22786</v>
      </c>
      <c r="AC3582">
        <v>116.72</v>
      </c>
      <c r="AD3582">
        <v>269190</v>
      </c>
      <c r="AE3582">
        <v>801870</v>
      </c>
      <c r="AF3582">
        <v>755510000</v>
      </c>
      <c r="AG3582" s="16">
        <v>2.98</v>
      </c>
      <c r="AH3582">
        <v>4.9002500000000005E-4</v>
      </c>
      <c r="AI3582" s="5">
        <v>7.8600000000000003E-2</v>
      </c>
      <c r="AJ3582" s="5">
        <v>6.2399999999999999E-3</v>
      </c>
      <c r="AK3582">
        <v>379</v>
      </c>
      <c r="AL3582">
        <v>943</v>
      </c>
      <c r="AM3582" t="s">
        <v>22787</v>
      </c>
    </row>
    <row r="3583" spans="1:39" x14ac:dyDescent="0.25">
      <c r="A3583" t="str">
        <f>HYPERLINK("http://www.UniProt.org/UniProt/Q8NB16","MLKL_HUMAN")</f>
        <v>MLKL_HUMAN</v>
      </c>
      <c r="B3583" s="4" t="s">
        <v>12529</v>
      </c>
      <c r="C3583" s="9">
        <v>2.5</v>
      </c>
      <c r="D3583" s="54">
        <v>6.1999999999999998E-3</v>
      </c>
      <c r="E3583" s="24">
        <v>3.0000000000000001E-5</v>
      </c>
      <c r="F3583" s="9">
        <v>0.3</v>
      </c>
      <c r="G3583" s="9">
        <v>48.900000000000006</v>
      </c>
      <c r="H3583" s="96" t="s">
        <v>37762</v>
      </c>
      <c r="I3583" t="s">
        <v>32</v>
      </c>
      <c r="J3583" s="4" t="s">
        <v>12</v>
      </c>
      <c r="K3583" s="6">
        <v>54.478000000000002</v>
      </c>
      <c r="L3583" s="10" t="s">
        <v>12</v>
      </c>
      <c r="M3583" s="24" t="s">
        <v>40583</v>
      </c>
      <c r="N3583">
        <v>3024</v>
      </c>
      <c r="O3583" s="15">
        <v>54.478000000000002</v>
      </c>
      <c r="P3583" s="4" t="s">
        <v>19460</v>
      </c>
      <c r="Q3583" s="4" t="s">
        <v>30777</v>
      </c>
      <c r="R3583" s="18">
        <v>115.08</v>
      </c>
      <c r="S3583" s="4" t="s">
        <v>30778</v>
      </c>
      <c r="T3583" s="4" t="s">
        <v>12530</v>
      </c>
      <c r="U3583" s="11" t="s">
        <v>12531</v>
      </c>
      <c r="V3583" s="11" t="s">
        <v>12532</v>
      </c>
      <c r="W3583" s="4" t="s">
        <v>12530</v>
      </c>
      <c r="X3583" s="4" t="s">
        <v>30776</v>
      </c>
      <c r="Y3583" s="4" t="s">
        <v>12528</v>
      </c>
      <c r="AB3583" t="s">
        <v>30779</v>
      </c>
      <c r="AC3583">
        <v>54.478000000000002</v>
      </c>
      <c r="AD3583">
        <v>20000</v>
      </c>
      <c r="AE3583">
        <v>49264</v>
      </c>
      <c r="AF3583">
        <v>47056000</v>
      </c>
      <c r="AG3583" s="16">
        <v>2.46</v>
      </c>
      <c r="AH3583" s="5">
        <v>3.0105300000000001E-5</v>
      </c>
      <c r="AI3583" s="5">
        <v>4.8900000000000002E-3</v>
      </c>
      <c r="AJ3583" s="5">
        <v>6.1500000000000001E-3</v>
      </c>
      <c r="AK3583">
        <v>62</v>
      </c>
      <c r="AL3583">
        <v>3024</v>
      </c>
      <c r="AM3583" t="s">
        <v>30780</v>
      </c>
    </row>
    <row r="3584" spans="1:39" x14ac:dyDescent="0.25">
      <c r="A3584" t="str">
        <f>HYPERLINK("http://www.UniProt.org/UniProt/P12429","ANXA3_HUMAN")</f>
        <v>ANXA3_HUMAN</v>
      </c>
      <c r="B3584" s="4" t="s">
        <v>3545</v>
      </c>
      <c r="C3584" s="9">
        <v>83</v>
      </c>
      <c r="D3584" s="54">
        <v>6.1000000000000004E-3</v>
      </c>
      <c r="E3584" s="24">
        <v>1E-3</v>
      </c>
      <c r="F3584" s="9">
        <v>10</v>
      </c>
      <c r="G3584" s="9">
        <v>1660</v>
      </c>
      <c r="H3584" s="96" t="s">
        <v>37762</v>
      </c>
      <c r="I3584" t="s">
        <v>12</v>
      </c>
      <c r="J3584" s="4" t="s">
        <v>12</v>
      </c>
      <c r="K3584" s="6">
        <v>36.375</v>
      </c>
      <c r="L3584" s="10" t="s">
        <v>12</v>
      </c>
      <c r="M3584" s="24" t="s">
        <v>40583</v>
      </c>
      <c r="N3584">
        <v>861</v>
      </c>
      <c r="O3584" s="15">
        <v>36.375</v>
      </c>
      <c r="P3584" s="4" t="s">
        <v>19460</v>
      </c>
      <c r="Q3584" s="4" t="s">
        <v>22487</v>
      </c>
      <c r="R3584" s="18">
        <v>103.06</v>
      </c>
      <c r="S3584" s="4" t="s">
        <v>22488</v>
      </c>
      <c r="T3584" s="4" t="s">
        <v>3546</v>
      </c>
      <c r="U3584" s="11" t="s">
        <v>3547</v>
      </c>
      <c r="V3584" s="11" t="s">
        <v>3083</v>
      </c>
      <c r="W3584" s="4" t="s">
        <v>3546</v>
      </c>
      <c r="X3584" s="4" t="s">
        <v>12</v>
      </c>
      <c r="Y3584" s="4" t="s">
        <v>3544</v>
      </c>
      <c r="AA3584" t="s">
        <v>205</v>
      </c>
      <c r="AB3584" t="s">
        <v>22489</v>
      </c>
      <c r="AC3584">
        <v>36.375</v>
      </c>
      <c r="AD3584">
        <v>20000</v>
      </c>
      <c r="AE3584">
        <v>1657500</v>
      </c>
      <c r="AF3584">
        <v>1596600000</v>
      </c>
      <c r="AG3584" s="16">
        <v>82.9</v>
      </c>
      <c r="AH3584">
        <v>1.012902E-3</v>
      </c>
      <c r="AI3584" s="5">
        <v>0.16600000000000001</v>
      </c>
      <c r="AJ3584" s="5">
        <v>6.1000000000000004E-3</v>
      </c>
      <c r="AK3584">
        <v>96</v>
      </c>
      <c r="AL3584">
        <v>861</v>
      </c>
      <c r="AM3584" t="s">
        <v>3544</v>
      </c>
    </row>
    <row r="3585" spans="1:39" x14ac:dyDescent="0.25">
      <c r="A3585" t="str">
        <f>HYPERLINK("http://www.UniProt.org/UniProt/Q6FI81-3","CPIN1_HUMAN")</f>
        <v>CPIN1_HUMAN</v>
      </c>
      <c r="B3585" s="4" t="s">
        <v>10763</v>
      </c>
      <c r="C3585" s="9">
        <v>30</v>
      </c>
      <c r="D3585" s="54">
        <v>6.1000000000000004E-3</v>
      </c>
      <c r="E3585" s="24">
        <v>3.6000000000000002E-4</v>
      </c>
      <c r="F3585" s="9">
        <v>3.6</v>
      </c>
      <c r="G3585" s="9">
        <v>588</v>
      </c>
      <c r="H3585" s="96" t="s">
        <v>37762</v>
      </c>
      <c r="I3585" t="s">
        <v>69</v>
      </c>
      <c r="J3585" s="4" t="s">
        <v>12</v>
      </c>
      <c r="K3585" s="6">
        <v>32.212000000000003</v>
      </c>
      <c r="L3585" s="10" t="s">
        <v>12</v>
      </c>
      <c r="M3585" s="24" t="s">
        <v>40583</v>
      </c>
      <c r="N3585">
        <v>2541</v>
      </c>
      <c r="O3585" s="15">
        <v>32.212000000000003</v>
      </c>
      <c r="P3585" s="4" t="s">
        <v>19460</v>
      </c>
      <c r="Q3585" s="4" t="s">
        <v>28942</v>
      </c>
      <c r="R3585" s="18">
        <v>47.34</v>
      </c>
      <c r="S3585" s="4" t="s">
        <v>28943</v>
      </c>
      <c r="T3585" s="4" t="s">
        <v>10764</v>
      </c>
      <c r="V3585" s="11" t="s">
        <v>10765</v>
      </c>
      <c r="W3585" s="4" t="s">
        <v>10764</v>
      </c>
      <c r="X3585" s="4" t="s">
        <v>28941</v>
      </c>
      <c r="Y3585" s="4" t="s">
        <v>10766</v>
      </c>
      <c r="AA3585" t="s">
        <v>5404</v>
      </c>
      <c r="AB3585" t="s">
        <v>28944</v>
      </c>
      <c r="AC3585">
        <v>32.212000000000003</v>
      </c>
      <c r="AD3585">
        <v>20000</v>
      </c>
      <c r="AE3585">
        <v>590910</v>
      </c>
      <c r="AF3585">
        <v>565140000</v>
      </c>
      <c r="AG3585" s="16">
        <v>29.5</v>
      </c>
      <c r="AH3585">
        <v>3.6110599999999998E-4</v>
      </c>
      <c r="AI3585" s="5">
        <v>5.8799999999999998E-2</v>
      </c>
      <c r="AJ3585" s="5">
        <v>6.1399999999999996E-3</v>
      </c>
      <c r="AK3585">
        <v>72</v>
      </c>
      <c r="AL3585">
        <v>2541</v>
      </c>
      <c r="AM3585" t="s">
        <v>28945</v>
      </c>
    </row>
    <row r="3586" spans="1:39" x14ac:dyDescent="0.25">
      <c r="A3586" t="str">
        <f>HYPERLINK("http://www.UniProt.org/UniProt/O60547-2","GMDS_HUMAN")</f>
        <v>GMDS_HUMAN</v>
      </c>
      <c r="B3586" s="4" t="s">
        <v>1484</v>
      </c>
      <c r="C3586" s="9">
        <v>9.5</v>
      </c>
      <c r="D3586" s="54">
        <v>6.1000000000000004E-3</v>
      </c>
      <c r="E3586" s="24">
        <v>1.2E-4</v>
      </c>
      <c r="F3586" s="9">
        <v>1.2</v>
      </c>
      <c r="G3586" s="9">
        <v>191</v>
      </c>
      <c r="H3586" s="96" t="s">
        <v>37762</v>
      </c>
      <c r="I3586" t="s">
        <v>12</v>
      </c>
      <c r="J3586" s="4" t="s">
        <v>12</v>
      </c>
      <c r="K3586" s="6">
        <v>39.052999999999997</v>
      </c>
      <c r="L3586" s="10" t="s">
        <v>12</v>
      </c>
      <c r="M3586" s="24" t="s">
        <v>40583</v>
      </c>
      <c r="N3586">
        <v>396</v>
      </c>
      <c r="O3586" s="15">
        <v>39.052999999999997</v>
      </c>
      <c r="P3586" s="4" t="s">
        <v>19460</v>
      </c>
      <c r="Q3586" s="4" t="s">
        <v>20733</v>
      </c>
      <c r="R3586" s="18">
        <v>80.69</v>
      </c>
      <c r="S3586" s="4" t="s">
        <v>20734</v>
      </c>
      <c r="T3586" s="4" t="s">
        <v>1485</v>
      </c>
      <c r="U3586" s="11" t="s">
        <v>1486</v>
      </c>
      <c r="V3586" s="11" t="s">
        <v>1487</v>
      </c>
      <c r="W3586" s="4" t="s">
        <v>1485</v>
      </c>
      <c r="X3586" s="4" t="s">
        <v>12</v>
      </c>
      <c r="Y3586" s="4" t="s">
        <v>1489</v>
      </c>
      <c r="AA3586" t="s">
        <v>1488</v>
      </c>
      <c r="AB3586" t="s">
        <v>20735</v>
      </c>
      <c r="AC3586">
        <v>39.052999999999997</v>
      </c>
      <c r="AD3586">
        <v>20000</v>
      </c>
      <c r="AE3586">
        <v>190410</v>
      </c>
      <c r="AF3586">
        <v>183710000</v>
      </c>
      <c r="AG3586" s="16">
        <v>9.52</v>
      </c>
      <c r="AH3586">
        <v>1.1636E-4</v>
      </c>
      <c r="AI3586" s="5">
        <v>1.9099999999999999E-2</v>
      </c>
      <c r="AJ3586" s="5">
        <v>6.0899999999999999E-3</v>
      </c>
      <c r="AK3586">
        <v>61</v>
      </c>
      <c r="AL3586">
        <v>396</v>
      </c>
      <c r="AM3586" t="s">
        <v>20736</v>
      </c>
    </row>
    <row r="3587" spans="1:39" x14ac:dyDescent="0.25">
      <c r="A3587" t="str">
        <f>HYPERLINK("http://www.UniProt.org/UniProt/P12004","PCNA_HUMAN")</f>
        <v>PCNA_HUMAN</v>
      </c>
      <c r="B3587" s="4" t="s">
        <v>3515</v>
      </c>
      <c r="C3587" s="9">
        <v>71</v>
      </c>
      <c r="D3587" s="54">
        <v>6.0000000000000001E-3</v>
      </c>
      <c r="E3587" s="24">
        <v>8.7000000000000001E-4</v>
      </c>
      <c r="F3587" s="9">
        <v>8.6999999999999993</v>
      </c>
      <c r="G3587" s="9">
        <v>1450</v>
      </c>
      <c r="H3587" s="96" t="s">
        <v>37762</v>
      </c>
      <c r="I3587" t="s">
        <v>92</v>
      </c>
      <c r="J3587" s="4" t="s">
        <v>251</v>
      </c>
      <c r="K3587" s="6">
        <v>28.768000000000001</v>
      </c>
      <c r="L3587" s="10" t="s">
        <v>12</v>
      </c>
      <c r="M3587" s="24" t="s">
        <v>40583</v>
      </c>
      <c r="N3587">
        <v>854</v>
      </c>
      <c r="O3587" s="15">
        <v>28.768000000000001</v>
      </c>
      <c r="P3587" s="4" t="s">
        <v>19460</v>
      </c>
      <c r="Q3587" s="4" t="s">
        <v>22466</v>
      </c>
      <c r="R3587" s="18">
        <v>57.41</v>
      </c>
      <c r="S3587" s="4" t="s">
        <v>22467</v>
      </c>
      <c r="T3587" s="4" t="s">
        <v>3516</v>
      </c>
      <c r="U3587" s="11" t="s">
        <v>3517</v>
      </c>
      <c r="V3587" s="11" t="s">
        <v>3518</v>
      </c>
      <c r="W3587" s="4" t="s">
        <v>3516</v>
      </c>
      <c r="X3587" s="4" t="s">
        <v>22465</v>
      </c>
      <c r="Y3587" s="4" t="s">
        <v>3514</v>
      </c>
      <c r="Z3587" t="s">
        <v>3519</v>
      </c>
      <c r="AA3587" t="s">
        <v>3520</v>
      </c>
      <c r="AB3587" t="s">
        <v>22468</v>
      </c>
      <c r="AC3587">
        <v>28.768000000000001</v>
      </c>
      <c r="AD3587">
        <v>20000</v>
      </c>
      <c r="AE3587">
        <v>1426900</v>
      </c>
      <c r="AF3587">
        <v>1390500000</v>
      </c>
      <c r="AG3587" s="16">
        <v>71.3</v>
      </c>
      <c r="AH3587">
        <v>8.7198199999999999E-4</v>
      </c>
      <c r="AI3587" s="5">
        <v>0.14499999999999999</v>
      </c>
      <c r="AJ3587" s="5">
        <v>6.0299999999999998E-3</v>
      </c>
      <c r="AK3587">
        <v>77</v>
      </c>
      <c r="AL3587">
        <v>854</v>
      </c>
      <c r="AM3587" t="s">
        <v>3514</v>
      </c>
    </row>
    <row r="3588" spans="1:39" x14ac:dyDescent="0.25">
      <c r="A3588" t="str">
        <f>HYPERLINK("http://www.UniProt.org/UniProt/O95757","HS74L_HUMAN")</f>
        <v>HS74L_HUMAN</v>
      </c>
      <c r="B3588" s="4" t="s">
        <v>2559</v>
      </c>
      <c r="C3588" s="54">
        <v>1.1000000000000001</v>
      </c>
      <c r="D3588" s="54">
        <v>6.0000000000000001E-3</v>
      </c>
      <c r="E3588" s="24">
        <v>1.7000000000000001E-4</v>
      </c>
      <c r="F3588" s="9">
        <v>1.7000000000000002</v>
      </c>
      <c r="G3588" s="9">
        <v>281</v>
      </c>
      <c r="H3588" s="96" t="s">
        <v>37762</v>
      </c>
      <c r="I3588" t="s">
        <v>69</v>
      </c>
      <c r="J3588" s="4" t="s">
        <v>12</v>
      </c>
      <c r="K3588" s="6">
        <v>94.510999999999996</v>
      </c>
      <c r="L3588" s="10" t="s">
        <v>12</v>
      </c>
      <c r="M3588" s="24" t="s">
        <v>40583</v>
      </c>
      <c r="N3588">
        <v>638</v>
      </c>
      <c r="O3588" s="15">
        <v>94.510999999999996</v>
      </c>
      <c r="P3588" s="4" t="s">
        <v>19460</v>
      </c>
      <c r="Q3588" s="4" t="s">
        <v>21661</v>
      </c>
      <c r="R3588" s="18">
        <v>130.84</v>
      </c>
      <c r="S3588" s="4" t="s">
        <v>21662</v>
      </c>
      <c r="T3588" s="4" t="s">
        <v>2560</v>
      </c>
      <c r="U3588" s="11" t="s">
        <v>2561</v>
      </c>
      <c r="V3588" s="11" t="s">
        <v>2562</v>
      </c>
      <c r="W3588" s="4" t="s">
        <v>2560</v>
      </c>
      <c r="X3588" s="4" t="s">
        <v>21660</v>
      </c>
      <c r="Y3588" s="4" t="s">
        <v>2558</v>
      </c>
      <c r="AA3588" t="s">
        <v>2563</v>
      </c>
      <c r="AB3588" t="s">
        <v>21663</v>
      </c>
      <c r="AC3588">
        <v>94.510999999999996</v>
      </c>
      <c r="AD3588">
        <v>253400</v>
      </c>
      <c r="AE3588">
        <v>275990</v>
      </c>
      <c r="AF3588">
        <v>269760000</v>
      </c>
      <c r="AG3588" s="16">
        <v>1.0900000000000001</v>
      </c>
      <c r="AH3588">
        <v>1.68658E-4</v>
      </c>
      <c r="AI3588" s="5">
        <v>2.81E-2</v>
      </c>
      <c r="AJ3588" s="5">
        <v>6.0099999999999997E-3</v>
      </c>
      <c r="AK3588">
        <v>156</v>
      </c>
      <c r="AL3588">
        <v>638</v>
      </c>
      <c r="AM3588" t="s">
        <v>2558</v>
      </c>
    </row>
    <row r="3589" spans="1:39" x14ac:dyDescent="0.25">
      <c r="A3589" t="str">
        <f>HYPERLINK("http://www.UniProt.org/UniProt/Q9H1E3","NUCKS_HUMAN")</f>
        <v>NUCKS_HUMAN</v>
      </c>
      <c r="B3589" s="4" t="s">
        <v>15938</v>
      </c>
      <c r="C3589" s="9">
        <v>9</v>
      </c>
      <c r="D3589" s="54">
        <v>6.0000000000000001E-3</v>
      </c>
      <c r="E3589" s="24">
        <v>1.1E-4</v>
      </c>
      <c r="F3589" s="9">
        <v>1.1000000000000001</v>
      </c>
      <c r="G3589" s="9">
        <v>185</v>
      </c>
      <c r="H3589" s="96" t="s">
        <v>37762</v>
      </c>
      <c r="I3589" t="s">
        <v>92</v>
      </c>
      <c r="J3589" s="4" t="s">
        <v>12</v>
      </c>
      <c r="K3589" s="6">
        <v>27.295999999999999</v>
      </c>
      <c r="L3589" s="10" t="s">
        <v>12</v>
      </c>
      <c r="M3589" s="24" t="s">
        <v>40583</v>
      </c>
      <c r="N3589">
        <v>3888</v>
      </c>
      <c r="O3589" s="15">
        <v>27.295999999999999</v>
      </c>
      <c r="P3589" s="4" t="s">
        <v>19460</v>
      </c>
      <c r="Q3589" s="4" t="s">
        <v>34158</v>
      </c>
      <c r="R3589" s="18">
        <v>54.7</v>
      </c>
      <c r="S3589" s="4" t="s">
        <v>34159</v>
      </c>
      <c r="T3589" s="4" t="s">
        <v>12</v>
      </c>
      <c r="V3589" s="11" t="s">
        <v>15939</v>
      </c>
      <c r="W3589" s="4" t="s">
        <v>12</v>
      </c>
      <c r="X3589" s="4" t="s">
        <v>19725</v>
      </c>
      <c r="Y3589" s="4" t="s">
        <v>15937</v>
      </c>
      <c r="AA3589" t="s">
        <v>15940</v>
      </c>
      <c r="AB3589" t="s">
        <v>34160</v>
      </c>
      <c r="AC3589">
        <v>27.295999999999999</v>
      </c>
      <c r="AD3589">
        <v>20000</v>
      </c>
      <c r="AE3589">
        <v>180670</v>
      </c>
      <c r="AF3589">
        <v>177800000</v>
      </c>
      <c r="AG3589" s="16">
        <v>9.0299999999999994</v>
      </c>
      <c r="AH3589">
        <v>1.10408E-4</v>
      </c>
      <c r="AI3589" s="5">
        <v>1.8499999999999999E-2</v>
      </c>
      <c r="AJ3589" s="5">
        <v>5.9699999999999996E-3</v>
      </c>
      <c r="AK3589">
        <v>19</v>
      </c>
      <c r="AL3589">
        <v>3888</v>
      </c>
      <c r="AM3589" t="s">
        <v>34161</v>
      </c>
    </row>
    <row r="3590" spans="1:39" x14ac:dyDescent="0.25">
      <c r="A3590" t="str">
        <f>HYPERLINK("http://www.UniProt.org/UniProt/P46109","CRKL_HUMAN")</f>
        <v>CRKL_HUMAN</v>
      </c>
      <c r="B3590" s="4" t="s">
        <v>5649</v>
      </c>
      <c r="C3590" s="9">
        <v>4.8</v>
      </c>
      <c r="D3590" s="54">
        <v>6.0000000000000001E-3</v>
      </c>
      <c r="E3590" s="24">
        <v>5.8E-5</v>
      </c>
      <c r="F3590" s="9">
        <v>0.57999999999999996</v>
      </c>
      <c r="G3590" s="9">
        <v>96.9</v>
      </c>
      <c r="H3590" s="96" t="s">
        <v>37762</v>
      </c>
      <c r="I3590" t="s">
        <v>12</v>
      </c>
      <c r="J3590" s="4" t="s">
        <v>12</v>
      </c>
      <c r="K3590" s="6">
        <v>33.777000000000001</v>
      </c>
      <c r="L3590" s="10" t="s">
        <v>12</v>
      </c>
      <c r="M3590" s="24" t="s">
        <v>40583</v>
      </c>
      <c r="N3590">
        <v>1321</v>
      </c>
      <c r="O3590" s="15">
        <v>33.777000000000001</v>
      </c>
      <c r="P3590" s="4" t="s">
        <v>19460</v>
      </c>
      <c r="Q3590" s="4" t="s">
        <v>24235</v>
      </c>
      <c r="R3590" s="18">
        <v>119.41</v>
      </c>
      <c r="S3590" s="4" t="s">
        <v>24236</v>
      </c>
      <c r="T3590" s="4" t="s">
        <v>5650</v>
      </c>
      <c r="U3590" s="11" t="s">
        <v>5645</v>
      </c>
      <c r="V3590" s="11" t="s">
        <v>5646</v>
      </c>
      <c r="W3590" s="4" t="s">
        <v>5650</v>
      </c>
      <c r="X3590" s="4" t="s">
        <v>12</v>
      </c>
      <c r="Y3590" s="4" t="s">
        <v>5648</v>
      </c>
      <c r="Z3590" t="s">
        <v>5651</v>
      </c>
      <c r="AB3590" t="s">
        <v>24237</v>
      </c>
      <c r="AC3590">
        <v>33.777000000000001</v>
      </c>
      <c r="AD3590">
        <v>20000</v>
      </c>
      <c r="AE3590">
        <v>95093</v>
      </c>
      <c r="AF3590">
        <v>93110000</v>
      </c>
      <c r="AG3590" s="16">
        <v>4.75</v>
      </c>
      <c r="AH3590" s="5">
        <v>5.8111500000000001E-5</v>
      </c>
      <c r="AI3590" s="5">
        <v>9.6900000000000007E-3</v>
      </c>
      <c r="AJ3590" s="5">
        <v>6.0000000000000001E-3</v>
      </c>
      <c r="AK3590">
        <v>31</v>
      </c>
      <c r="AL3590">
        <v>1321</v>
      </c>
      <c r="AM3590" t="s">
        <v>5648</v>
      </c>
    </row>
    <row r="3591" spans="1:39" x14ac:dyDescent="0.25">
      <c r="A3591" t="str">
        <f>HYPERLINK("http://www.UniProt.org/UniProt/P38646","GRP75_HUMAN")</f>
        <v>GRP75_HUMAN</v>
      </c>
      <c r="B3591" s="4" t="s">
        <v>5238</v>
      </c>
      <c r="C3591" s="9">
        <v>1.3</v>
      </c>
      <c r="D3591" s="54">
        <v>6.0000000000000001E-3</v>
      </c>
      <c r="E3591" s="24">
        <v>1.5999999999999999E-5</v>
      </c>
      <c r="F3591" s="9">
        <v>0.16</v>
      </c>
      <c r="G3591" s="9">
        <v>26.900000000000002</v>
      </c>
      <c r="H3591" s="96" t="s">
        <v>37762</v>
      </c>
      <c r="I3591" t="s">
        <v>69</v>
      </c>
      <c r="J3591" s="4" t="s">
        <v>584</v>
      </c>
      <c r="K3591" s="6">
        <v>73.680000000000007</v>
      </c>
      <c r="L3591" s="10" t="s">
        <v>170</v>
      </c>
      <c r="M3591" s="24" t="s">
        <v>40583</v>
      </c>
      <c r="N3591">
        <v>1234</v>
      </c>
      <c r="O3591" s="15">
        <v>73.680000000000007</v>
      </c>
      <c r="P3591" s="4" t="s">
        <v>19460</v>
      </c>
      <c r="Q3591" s="4" t="s">
        <v>23893</v>
      </c>
      <c r="R3591" s="18">
        <v>46.87</v>
      </c>
      <c r="S3591" s="4" t="s">
        <v>23894</v>
      </c>
      <c r="T3591" s="4" t="s">
        <v>5239</v>
      </c>
      <c r="U3591" s="11" t="s">
        <v>5240</v>
      </c>
      <c r="V3591" s="11" t="s">
        <v>3178</v>
      </c>
      <c r="W3591" s="4" t="s">
        <v>5239</v>
      </c>
      <c r="X3591" s="4" t="s">
        <v>23532</v>
      </c>
      <c r="Y3591" s="4" t="s">
        <v>5237</v>
      </c>
      <c r="AA3591" t="s">
        <v>5241</v>
      </c>
      <c r="AB3591" t="s">
        <v>23895</v>
      </c>
      <c r="AC3591">
        <v>73.680000000000007</v>
      </c>
      <c r="AD3591">
        <v>20000</v>
      </c>
      <c r="AE3591">
        <v>26476</v>
      </c>
      <c r="AF3591">
        <v>25882000</v>
      </c>
      <c r="AG3591" s="16">
        <v>1.32</v>
      </c>
      <c r="AH3591" s="5">
        <v>1.61795E-5</v>
      </c>
      <c r="AI3591" s="5">
        <v>2.6900000000000001E-3</v>
      </c>
      <c r="AJ3591" s="5">
        <v>6.0099999999999997E-3</v>
      </c>
      <c r="AK3591">
        <v>45</v>
      </c>
      <c r="AL3591">
        <v>1234</v>
      </c>
      <c r="AM3591" t="s">
        <v>5237</v>
      </c>
    </row>
    <row r="3592" spans="1:39" x14ac:dyDescent="0.25">
      <c r="A3592" t="str">
        <f>HYPERLINK("http://www.UniProt.org/UniProt/Q96DG6","CMBL_HUMAN")</f>
        <v>CMBL_HUMAN</v>
      </c>
      <c r="B3592" s="4" t="s">
        <v>13981</v>
      </c>
      <c r="C3592" s="9">
        <v>62</v>
      </c>
      <c r="D3592" s="54">
        <v>5.8999999999999999E-3</v>
      </c>
      <c r="E3592" s="24">
        <v>7.6000000000000004E-4</v>
      </c>
      <c r="F3592" s="9">
        <v>7.6000000000000005</v>
      </c>
      <c r="G3592" s="9">
        <v>1280</v>
      </c>
      <c r="H3592" s="96" t="s">
        <v>37762</v>
      </c>
      <c r="I3592" t="s">
        <v>32</v>
      </c>
      <c r="J3592" s="4" t="s">
        <v>12</v>
      </c>
      <c r="K3592" s="6">
        <v>28.047999999999998</v>
      </c>
      <c r="L3592" s="10" t="s">
        <v>12</v>
      </c>
      <c r="M3592" s="24" t="s">
        <v>40583</v>
      </c>
      <c r="N3592">
        <v>3386</v>
      </c>
      <c r="O3592" s="15">
        <v>28.047999999999998</v>
      </c>
      <c r="P3592" s="4" t="s">
        <v>19460</v>
      </c>
      <c r="Q3592" s="4" t="s">
        <v>32223</v>
      </c>
      <c r="R3592" s="18">
        <v>74.98</v>
      </c>
      <c r="S3592" s="4" t="s">
        <v>32224</v>
      </c>
      <c r="T3592" s="4" t="s">
        <v>13982</v>
      </c>
      <c r="U3592" s="11" t="s">
        <v>13983</v>
      </c>
      <c r="V3592" s="11" t="s">
        <v>13984</v>
      </c>
      <c r="W3592" s="4" t="s">
        <v>13982</v>
      </c>
      <c r="X3592" s="4" t="s">
        <v>32222</v>
      </c>
      <c r="Y3592" s="4" t="s">
        <v>13980</v>
      </c>
      <c r="AB3592" t="s">
        <v>32225</v>
      </c>
      <c r="AC3592">
        <v>28.047999999999998</v>
      </c>
      <c r="AD3592">
        <v>20000</v>
      </c>
      <c r="AE3592">
        <v>1239900</v>
      </c>
      <c r="AF3592">
        <v>1227200000</v>
      </c>
      <c r="AG3592" s="16">
        <v>62</v>
      </c>
      <c r="AH3592">
        <v>7.5770600000000003E-4</v>
      </c>
      <c r="AI3592" s="5">
        <v>0.128</v>
      </c>
      <c r="AJ3592" s="5">
        <v>5.94E-3</v>
      </c>
      <c r="AK3592">
        <v>78</v>
      </c>
      <c r="AL3592">
        <v>3386</v>
      </c>
      <c r="AM3592" t="s">
        <v>13980</v>
      </c>
    </row>
    <row r="3593" spans="1:39" x14ac:dyDescent="0.25">
      <c r="A3593" t="str">
        <f>HYPERLINK("http://www.UniProt.org/UniProt/O95336","6PGL_HUMAN")</f>
        <v>6PGL_HUMAN</v>
      </c>
      <c r="B3593" s="4" t="s">
        <v>2374</v>
      </c>
      <c r="C3593" s="9">
        <v>86</v>
      </c>
      <c r="D3593" s="54">
        <v>5.7999999999999996E-3</v>
      </c>
      <c r="E3593" s="24">
        <v>1E-3</v>
      </c>
      <c r="F3593" s="9">
        <v>10</v>
      </c>
      <c r="G3593" s="9">
        <v>1810</v>
      </c>
      <c r="H3593" s="96" t="s">
        <v>37762</v>
      </c>
      <c r="I3593" t="s">
        <v>32</v>
      </c>
      <c r="J3593" s="4" t="s">
        <v>12</v>
      </c>
      <c r="K3593" s="6">
        <v>27.547000000000001</v>
      </c>
      <c r="L3593" s="10" t="s">
        <v>12</v>
      </c>
      <c r="M3593" s="24" t="s">
        <v>40583</v>
      </c>
      <c r="N3593">
        <v>595</v>
      </c>
      <c r="O3593" s="15">
        <v>27.547000000000001</v>
      </c>
      <c r="P3593" s="4" t="s">
        <v>19460</v>
      </c>
      <c r="Q3593" s="4" t="s">
        <v>21503</v>
      </c>
      <c r="R3593" s="18">
        <v>69.5</v>
      </c>
      <c r="S3593" s="4" t="s">
        <v>21504</v>
      </c>
      <c r="T3593" s="4" t="s">
        <v>2375</v>
      </c>
      <c r="U3593" s="11" t="s">
        <v>2376</v>
      </c>
      <c r="V3593" s="11" t="s">
        <v>2377</v>
      </c>
      <c r="W3593" s="4" t="s">
        <v>2375</v>
      </c>
      <c r="X3593" s="4" t="s">
        <v>19670</v>
      </c>
      <c r="Y3593" s="4" t="s">
        <v>2373</v>
      </c>
      <c r="AB3593" t="s">
        <v>21505</v>
      </c>
      <c r="AC3593">
        <v>27.547000000000001</v>
      </c>
      <c r="AD3593">
        <v>20000</v>
      </c>
      <c r="AE3593">
        <v>1713600</v>
      </c>
      <c r="AF3593">
        <v>1738800000</v>
      </c>
      <c r="AG3593" s="16">
        <v>85.7</v>
      </c>
      <c r="AH3593">
        <v>1.047185E-3</v>
      </c>
      <c r="AI3593" s="5">
        <v>0.18099999999999999</v>
      </c>
      <c r="AJ3593" s="5">
        <v>5.79E-3</v>
      </c>
      <c r="AK3593">
        <v>100</v>
      </c>
      <c r="AL3593">
        <v>595</v>
      </c>
      <c r="AM3593" t="s">
        <v>2373</v>
      </c>
    </row>
    <row r="3594" spans="1:39" x14ac:dyDescent="0.25">
      <c r="A3594" t="str">
        <f>HYPERLINK("http://www.UniProt.org/UniProt/Q01518","CAP1_HUMAN")</f>
        <v>CAP1_HUMAN</v>
      </c>
      <c r="B3594" s="4" t="s">
        <v>7734</v>
      </c>
      <c r="C3594" s="9">
        <v>68</v>
      </c>
      <c r="D3594" s="54">
        <v>5.7999999999999996E-3</v>
      </c>
      <c r="E3594" s="24">
        <v>8.3000000000000001E-4</v>
      </c>
      <c r="F3594" s="9">
        <v>8.3000000000000007</v>
      </c>
      <c r="G3594" s="9">
        <v>1440</v>
      </c>
      <c r="H3594" s="96" t="s">
        <v>37762</v>
      </c>
      <c r="I3594" t="s">
        <v>32</v>
      </c>
      <c r="J3594" s="4" t="s">
        <v>12</v>
      </c>
      <c r="K3594" s="6">
        <v>51.901000000000003</v>
      </c>
      <c r="L3594" s="10" t="s">
        <v>12</v>
      </c>
      <c r="M3594" s="24" t="s">
        <v>40583</v>
      </c>
      <c r="N3594">
        <v>1807</v>
      </c>
      <c r="O3594" s="15">
        <v>51.901000000000003</v>
      </c>
      <c r="P3594" s="4" t="s">
        <v>19460</v>
      </c>
      <c r="Q3594" s="4" t="s">
        <v>26048</v>
      </c>
      <c r="R3594" s="18">
        <v>19.440000000000001</v>
      </c>
      <c r="S3594" s="4" t="s">
        <v>26049</v>
      </c>
      <c r="T3594" s="4" t="s">
        <v>7735</v>
      </c>
      <c r="U3594" s="11" t="s">
        <v>5276</v>
      </c>
      <c r="V3594" s="11" t="s">
        <v>5277</v>
      </c>
      <c r="W3594" s="4" t="s">
        <v>7735</v>
      </c>
      <c r="X3594" s="4" t="s">
        <v>23922</v>
      </c>
      <c r="Y3594" s="4" t="s">
        <v>7733</v>
      </c>
      <c r="Z3594" t="s">
        <v>4267</v>
      </c>
      <c r="AA3594" t="s">
        <v>3968</v>
      </c>
      <c r="AB3594" t="s">
        <v>26050</v>
      </c>
      <c r="AC3594">
        <v>51.901000000000003</v>
      </c>
      <c r="AD3594">
        <v>20000</v>
      </c>
      <c r="AE3594">
        <v>1364900</v>
      </c>
      <c r="AF3594">
        <v>1384500000</v>
      </c>
      <c r="AG3594" s="16">
        <v>68.2</v>
      </c>
      <c r="AH3594">
        <v>8.3409300000000005E-4</v>
      </c>
      <c r="AI3594" s="5">
        <v>0.14399999999999999</v>
      </c>
      <c r="AJ3594" s="5">
        <v>5.79E-3</v>
      </c>
      <c r="AK3594">
        <v>192</v>
      </c>
      <c r="AL3594">
        <v>1807</v>
      </c>
      <c r="AM3594" t="s">
        <v>26051</v>
      </c>
    </row>
    <row r="3595" spans="1:39" x14ac:dyDescent="0.25">
      <c r="A3595" t="str">
        <f>HYPERLINK("http://www.UniProt.org/UniProt/P22314","UBA1_HUMAN")</f>
        <v>UBA1_HUMAN</v>
      </c>
      <c r="B3595" s="4" t="s">
        <v>4171</v>
      </c>
      <c r="C3595" s="54">
        <v>0.89</v>
      </c>
      <c r="D3595" s="54">
        <v>5.5999999999999999E-3</v>
      </c>
      <c r="E3595" s="24">
        <v>2.3E-3</v>
      </c>
      <c r="F3595" s="9">
        <v>23</v>
      </c>
      <c r="G3595" s="9">
        <v>4190</v>
      </c>
      <c r="H3595" s="96" t="s">
        <v>37762</v>
      </c>
      <c r="I3595" t="s">
        <v>69</v>
      </c>
      <c r="J3595" s="4" t="s">
        <v>12</v>
      </c>
      <c r="K3595" s="6">
        <v>117.85</v>
      </c>
      <c r="L3595" s="10" t="s">
        <v>12</v>
      </c>
      <c r="M3595" s="24" t="s">
        <v>40583</v>
      </c>
      <c r="N3595">
        <v>995</v>
      </c>
      <c r="O3595" s="15">
        <v>117.85</v>
      </c>
      <c r="P3595" s="4" t="s">
        <v>19460</v>
      </c>
      <c r="Q3595" s="4" t="s">
        <v>22971</v>
      </c>
      <c r="R3595" s="18">
        <v>17.3</v>
      </c>
      <c r="S3595" s="4" t="s">
        <v>22972</v>
      </c>
      <c r="T3595" s="4" t="s">
        <v>4172</v>
      </c>
      <c r="U3595" s="11" t="s">
        <v>4173</v>
      </c>
      <c r="V3595" s="11" t="s">
        <v>21</v>
      </c>
      <c r="W3595" s="4" t="s">
        <v>4172</v>
      </c>
      <c r="X3595" s="4" t="s">
        <v>22970</v>
      </c>
      <c r="Y3595" s="4" t="s">
        <v>4170</v>
      </c>
      <c r="AA3595" t="s">
        <v>4174</v>
      </c>
      <c r="AB3595" t="s">
        <v>22973</v>
      </c>
      <c r="AC3595">
        <v>117.85</v>
      </c>
      <c r="AD3595">
        <v>4285900</v>
      </c>
      <c r="AE3595">
        <v>3832100</v>
      </c>
      <c r="AF3595">
        <v>4027900000</v>
      </c>
      <c r="AG3595" s="16">
        <v>0.89400000000000002</v>
      </c>
      <c r="AH3595">
        <v>2.3418050000000002E-3</v>
      </c>
      <c r="AI3595" s="5">
        <v>0.41899999999999998</v>
      </c>
      <c r="AJ3595" s="5">
        <v>5.5900000000000004E-3</v>
      </c>
      <c r="AK3595">
        <v>764</v>
      </c>
      <c r="AL3595">
        <v>995</v>
      </c>
      <c r="AM3595" t="s">
        <v>4170</v>
      </c>
    </row>
    <row r="3596" spans="1:39" x14ac:dyDescent="0.25">
      <c r="A3596" t="str">
        <f>HYPERLINK("http://www.UniProt.org/UniProt/P52209","6PGD_HUMAN")</f>
        <v>6PGD_HUMAN</v>
      </c>
      <c r="B3596" s="4" t="s">
        <v>6305</v>
      </c>
      <c r="C3596" s="9">
        <v>83</v>
      </c>
      <c r="D3596" s="54">
        <v>5.5999999999999999E-3</v>
      </c>
      <c r="E3596" s="24">
        <v>1E-3</v>
      </c>
      <c r="F3596" s="9">
        <v>10</v>
      </c>
      <c r="G3596" s="9">
        <v>1820</v>
      </c>
      <c r="H3596" s="96" t="s">
        <v>37762</v>
      </c>
      <c r="I3596" t="s">
        <v>32</v>
      </c>
      <c r="J3596" s="4" t="s">
        <v>12</v>
      </c>
      <c r="K3596" s="6">
        <v>53.139000000000003</v>
      </c>
      <c r="L3596" s="10" t="s">
        <v>12</v>
      </c>
      <c r="M3596" s="24" t="s">
        <v>40583</v>
      </c>
      <c r="N3596">
        <v>1478</v>
      </c>
      <c r="O3596" s="15">
        <v>53.139000000000003</v>
      </c>
      <c r="P3596" s="4" t="s">
        <v>19460</v>
      </c>
      <c r="Q3596" s="4" t="s">
        <v>24812</v>
      </c>
      <c r="R3596" s="18">
        <v>57.86</v>
      </c>
      <c r="S3596" s="4" t="s">
        <v>24813</v>
      </c>
      <c r="T3596" s="4" t="s">
        <v>6306</v>
      </c>
      <c r="U3596" s="11" t="s">
        <v>6307</v>
      </c>
      <c r="V3596" s="11" t="s">
        <v>6308</v>
      </c>
      <c r="W3596" s="4" t="s">
        <v>6306</v>
      </c>
      <c r="X3596" s="4" t="s">
        <v>19670</v>
      </c>
      <c r="Y3596" s="4" t="s">
        <v>6304</v>
      </c>
      <c r="AB3596" t="s">
        <v>24814</v>
      </c>
      <c r="AC3596">
        <v>53.139000000000003</v>
      </c>
      <c r="AD3596">
        <v>20000</v>
      </c>
      <c r="AE3596">
        <v>1664700</v>
      </c>
      <c r="AF3596">
        <v>1746200000</v>
      </c>
      <c r="AG3596" s="16">
        <v>83.2</v>
      </c>
      <c r="AH3596">
        <v>1.0173020000000001E-3</v>
      </c>
      <c r="AI3596" s="5">
        <v>0.182</v>
      </c>
      <c r="AJ3596" s="5">
        <v>5.5999999999999999E-3</v>
      </c>
      <c r="AK3596">
        <v>125</v>
      </c>
      <c r="AL3596">
        <v>1478</v>
      </c>
      <c r="AM3596" t="s">
        <v>6304</v>
      </c>
    </row>
    <row r="3597" spans="1:39" x14ac:dyDescent="0.25">
      <c r="A3597" t="str">
        <f>HYPERLINK("http://www.UniProt.org/UniProt/P21333-2","FLNA_HUMAN")</f>
        <v>FLNA_HUMAN</v>
      </c>
      <c r="B3597" s="4" t="s">
        <v>4126</v>
      </c>
      <c r="C3597" s="54">
        <v>10</v>
      </c>
      <c r="D3597" s="54">
        <v>5.5999999999999999E-3</v>
      </c>
      <c r="E3597" s="24">
        <v>8.3000000000000001E-4</v>
      </c>
      <c r="F3597" s="9">
        <v>8.3000000000000007</v>
      </c>
      <c r="G3597" s="9">
        <v>1500</v>
      </c>
      <c r="H3597" s="96" t="s">
        <v>37762</v>
      </c>
      <c r="I3597" t="s">
        <v>32</v>
      </c>
      <c r="J3597" s="4" t="s">
        <v>12</v>
      </c>
      <c r="K3597" s="6">
        <v>280.01</v>
      </c>
      <c r="L3597" s="10" t="s">
        <v>12</v>
      </c>
      <c r="M3597" s="24" t="s">
        <v>40583</v>
      </c>
      <c r="N3597">
        <v>985</v>
      </c>
      <c r="O3597" s="15">
        <v>280.01</v>
      </c>
      <c r="P3597" s="4" t="s">
        <v>19460</v>
      </c>
      <c r="Q3597" s="4" t="s">
        <v>22934</v>
      </c>
      <c r="R3597" s="18">
        <v>98.4</v>
      </c>
      <c r="S3597" s="19" t="s">
        <v>22935</v>
      </c>
      <c r="T3597" s="4" t="s">
        <v>4127</v>
      </c>
      <c r="U3597" s="11" t="s">
        <v>1813</v>
      </c>
      <c r="V3597" s="11" t="s">
        <v>1814</v>
      </c>
      <c r="W3597" s="4" t="s">
        <v>4127</v>
      </c>
      <c r="X3597" s="4" t="s">
        <v>22933</v>
      </c>
      <c r="Y3597" s="4" t="s">
        <v>4129</v>
      </c>
      <c r="AA3597" t="s">
        <v>4128</v>
      </c>
      <c r="AB3597" t="s">
        <v>22936</v>
      </c>
      <c r="AC3597">
        <v>280.01</v>
      </c>
      <c r="AD3597">
        <v>136230</v>
      </c>
      <c r="AE3597">
        <v>1360400</v>
      </c>
      <c r="AF3597" s="5">
        <v>1440000000</v>
      </c>
      <c r="AG3597" s="16">
        <v>9.99</v>
      </c>
      <c r="AH3597">
        <v>8.3134400000000003E-4</v>
      </c>
      <c r="AI3597" s="5">
        <v>0.15</v>
      </c>
      <c r="AJ3597" s="5">
        <v>5.5500000000000002E-3</v>
      </c>
      <c r="AK3597">
        <v>1344</v>
      </c>
      <c r="AL3597">
        <v>985</v>
      </c>
      <c r="AM3597" t="s">
        <v>22937</v>
      </c>
    </row>
    <row r="3598" spans="1:39" x14ac:dyDescent="0.25">
      <c r="A3598" t="str">
        <f>HYPERLINK("http://www.UniProt.org/UniProt/P41250","SYG_HUMAN")</f>
        <v>SYG_HUMAN</v>
      </c>
      <c r="B3598" s="4" t="s">
        <v>5410</v>
      </c>
      <c r="C3598" s="54">
        <v>13</v>
      </c>
      <c r="D3598" s="54">
        <v>5.5999999999999999E-3</v>
      </c>
      <c r="E3598" s="24">
        <v>6.9999999999999999E-4</v>
      </c>
      <c r="F3598" s="9">
        <v>7</v>
      </c>
      <c r="G3598" s="9">
        <v>1240</v>
      </c>
      <c r="H3598" s="96" t="s">
        <v>37762</v>
      </c>
      <c r="I3598" t="s">
        <v>32</v>
      </c>
      <c r="J3598" s="4" t="s">
        <v>12</v>
      </c>
      <c r="K3598" s="6">
        <v>83.165000000000006</v>
      </c>
      <c r="L3598" s="10" t="s">
        <v>12</v>
      </c>
      <c r="M3598" s="24" t="s">
        <v>40583</v>
      </c>
      <c r="N3598">
        <v>1270</v>
      </c>
      <c r="O3598" s="15">
        <v>83.165000000000006</v>
      </c>
      <c r="P3598" s="4" t="s">
        <v>19460</v>
      </c>
      <c r="Q3598" s="4" t="s">
        <v>24030</v>
      </c>
      <c r="R3598" s="18">
        <v>144.5</v>
      </c>
      <c r="S3598" s="4" t="s">
        <v>24031</v>
      </c>
      <c r="T3598" s="4" t="s">
        <v>5411</v>
      </c>
      <c r="U3598" s="11" t="s">
        <v>5412</v>
      </c>
      <c r="V3598" s="11" t="s">
        <v>5413</v>
      </c>
      <c r="W3598" s="4" t="s">
        <v>5411</v>
      </c>
      <c r="X3598" s="4" t="s">
        <v>24029</v>
      </c>
      <c r="Y3598" s="4" t="s">
        <v>5409</v>
      </c>
      <c r="AA3598" t="s">
        <v>1088</v>
      </c>
      <c r="AB3598" t="s">
        <v>24032</v>
      </c>
      <c r="AC3598">
        <v>83.165000000000006</v>
      </c>
      <c r="AD3598">
        <v>89322</v>
      </c>
      <c r="AE3598">
        <v>1143600</v>
      </c>
      <c r="AF3598">
        <v>1193300000</v>
      </c>
      <c r="AG3598" s="16">
        <v>12.8</v>
      </c>
      <c r="AH3598">
        <v>6.9885699999999999E-4</v>
      </c>
      <c r="AI3598" s="5">
        <v>0.124</v>
      </c>
      <c r="AJ3598" s="5">
        <v>5.6299999999999996E-3</v>
      </c>
      <c r="AK3598">
        <v>309</v>
      </c>
      <c r="AL3598">
        <v>1270</v>
      </c>
      <c r="AM3598" t="s">
        <v>5409</v>
      </c>
    </row>
    <row r="3599" spans="1:39" x14ac:dyDescent="0.25">
      <c r="A3599" t="str">
        <f>HYPERLINK("http://www.UniProt.org/UniProt/Q99829","CPNE1_HUMAN")</f>
        <v>CPNE1_HUMAN</v>
      </c>
      <c r="B3599" s="4" t="s">
        <v>14921</v>
      </c>
      <c r="C3599" s="9">
        <v>34</v>
      </c>
      <c r="D3599" s="54">
        <v>5.5999999999999999E-3</v>
      </c>
      <c r="E3599" s="24">
        <v>4.2000000000000002E-4</v>
      </c>
      <c r="F3599" s="9">
        <v>4.2</v>
      </c>
      <c r="G3599" s="9">
        <v>749</v>
      </c>
      <c r="H3599" s="96" t="s">
        <v>37762</v>
      </c>
      <c r="I3599" t="s">
        <v>12</v>
      </c>
      <c r="J3599" s="4" t="s">
        <v>12</v>
      </c>
      <c r="K3599" s="6">
        <v>59.058</v>
      </c>
      <c r="L3599" s="10" t="s">
        <v>12</v>
      </c>
      <c r="M3599" s="24" t="s">
        <v>40583</v>
      </c>
      <c r="N3599">
        <v>3627</v>
      </c>
      <c r="O3599" s="15">
        <v>59.058</v>
      </c>
      <c r="P3599" s="4" t="s">
        <v>19460</v>
      </c>
      <c r="Q3599" s="4" t="s">
        <v>33170</v>
      </c>
      <c r="R3599" s="18">
        <v>33.229999999999997</v>
      </c>
      <c r="S3599" s="4" t="s">
        <v>33171</v>
      </c>
      <c r="T3599" s="4" t="s">
        <v>14922</v>
      </c>
      <c r="V3599" s="11" t="s">
        <v>1686</v>
      </c>
      <c r="W3599" s="4" t="s">
        <v>14922</v>
      </c>
      <c r="X3599" s="4" t="s">
        <v>12</v>
      </c>
      <c r="Y3599" s="4" t="s">
        <v>14920</v>
      </c>
      <c r="AA3599" t="s">
        <v>3462</v>
      </c>
      <c r="AB3599" t="s">
        <v>33172</v>
      </c>
      <c r="AC3599">
        <v>59.058</v>
      </c>
      <c r="AD3599">
        <v>20000</v>
      </c>
      <c r="AE3599">
        <v>688550</v>
      </c>
      <c r="AF3599">
        <v>720210000</v>
      </c>
      <c r="AG3599" s="16">
        <v>34.4</v>
      </c>
      <c r="AH3599">
        <v>4.2077400000000001E-4</v>
      </c>
      <c r="AI3599" s="5">
        <v>7.4899999999999994E-2</v>
      </c>
      <c r="AJ3599" s="5">
        <v>5.62E-3</v>
      </c>
      <c r="AK3599">
        <v>93</v>
      </c>
      <c r="AL3599">
        <v>3627</v>
      </c>
      <c r="AM3599" t="s">
        <v>14920</v>
      </c>
    </row>
    <row r="3600" spans="1:39" x14ac:dyDescent="0.25">
      <c r="A3600" t="str">
        <f>HYPERLINK("http://www.UniProt.org/UniProt/Q08J23","NSUN2_HUMAN")</f>
        <v>NSUN2_HUMAN</v>
      </c>
      <c r="B3600" s="4" t="s">
        <v>8129</v>
      </c>
      <c r="C3600" s="54">
        <v>0.97</v>
      </c>
      <c r="D3600" s="54">
        <v>5.5999999999999999E-3</v>
      </c>
      <c r="E3600" s="24">
        <v>2.3000000000000001E-4</v>
      </c>
      <c r="F3600" s="9">
        <v>2.3000000000000003</v>
      </c>
      <c r="G3600" s="9">
        <v>409</v>
      </c>
      <c r="H3600" s="96" t="s">
        <v>37762</v>
      </c>
      <c r="I3600" t="s">
        <v>69</v>
      </c>
      <c r="J3600" s="4" t="s">
        <v>12</v>
      </c>
      <c r="K3600" s="6">
        <v>86.47</v>
      </c>
      <c r="L3600" s="10" t="s">
        <v>12</v>
      </c>
      <c r="M3600" s="24" t="s">
        <v>40583</v>
      </c>
      <c r="N3600">
        <v>1900</v>
      </c>
      <c r="O3600" s="15">
        <v>86.47</v>
      </c>
      <c r="P3600" s="4" t="s">
        <v>19460</v>
      </c>
      <c r="Q3600" s="4" t="s">
        <v>26399</v>
      </c>
      <c r="R3600" s="18">
        <v>70.44</v>
      </c>
      <c r="S3600" s="4" t="s">
        <v>26400</v>
      </c>
      <c r="T3600" s="4" t="s">
        <v>8130</v>
      </c>
      <c r="U3600" s="11" t="s">
        <v>8131</v>
      </c>
      <c r="V3600" s="11" t="s">
        <v>8132</v>
      </c>
      <c r="W3600" s="4" t="s">
        <v>8130</v>
      </c>
      <c r="X3600" s="4" t="s">
        <v>26398</v>
      </c>
      <c r="Y3600" s="4" t="s">
        <v>8128</v>
      </c>
      <c r="AB3600" s="5" t="s">
        <v>26401</v>
      </c>
      <c r="AC3600">
        <v>86.47</v>
      </c>
      <c r="AD3600">
        <v>385570</v>
      </c>
      <c r="AE3600">
        <v>373030</v>
      </c>
      <c r="AF3600">
        <v>393320000</v>
      </c>
      <c r="AG3600" s="16">
        <v>0.96699999999999997</v>
      </c>
      <c r="AH3600">
        <v>2.2795899999999999E-4</v>
      </c>
      <c r="AI3600" s="5">
        <v>4.0899999999999999E-2</v>
      </c>
      <c r="AJ3600" s="5">
        <v>5.5700000000000003E-3</v>
      </c>
      <c r="AK3600">
        <v>179</v>
      </c>
      <c r="AL3600">
        <v>1900</v>
      </c>
      <c r="AM3600" t="s">
        <v>26402</v>
      </c>
    </row>
    <row r="3601" spans="1:39" x14ac:dyDescent="0.25">
      <c r="A3601" t="str">
        <f>HYPERLINK("http://www.UniProt.org/UniProt/Q9GZP4","PITH1_HUMAN")</f>
        <v>PITH1_HUMAN</v>
      </c>
      <c r="B3601" s="4" t="s">
        <v>15763</v>
      </c>
      <c r="C3601" s="9">
        <v>5.0999999999999996</v>
      </c>
      <c r="D3601" s="54">
        <v>5.5999999999999999E-3</v>
      </c>
      <c r="E3601" s="24">
        <v>6.3E-5</v>
      </c>
      <c r="F3601" s="9">
        <v>0.63</v>
      </c>
      <c r="G3601" s="9">
        <v>112</v>
      </c>
      <c r="H3601" s="96" t="s">
        <v>37762</v>
      </c>
      <c r="I3601" t="s">
        <v>12</v>
      </c>
      <c r="J3601" s="4" t="s">
        <v>12</v>
      </c>
      <c r="K3601" s="6">
        <v>24.178000000000001</v>
      </c>
      <c r="L3601" s="10" t="s">
        <v>12</v>
      </c>
      <c r="M3601" s="24" t="s">
        <v>40583</v>
      </c>
      <c r="N3601">
        <v>3840</v>
      </c>
      <c r="O3601" s="15">
        <v>24.178000000000001</v>
      </c>
      <c r="P3601" s="4" t="s">
        <v>19460</v>
      </c>
      <c r="Q3601" s="4" t="s">
        <v>33991</v>
      </c>
      <c r="R3601" s="18">
        <v>24.67</v>
      </c>
      <c r="S3601" s="4" t="s">
        <v>33992</v>
      </c>
      <c r="T3601" s="4" t="s">
        <v>12</v>
      </c>
      <c r="V3601" s="11" t="s">
        <v>15764</v>
      </c>
      <c r="W3601" s="4" t="s">
        <v>12</v>
      </c>
      <c r="X3601" s="4" t="s">
        <v>12</v>
      </c>
      <c r="Y3601" s="4" t="s">
        <v>15762</v>
      </c>
      <c r="AB3601" t="s">
        <v>33993</v>
      </c>
      <c r="AC3601">
        <v>24.178000000000001</v>
      </c>
      <c r="AD3601">
        <v>20000</v>
      </c>
      <c r="AE3601">
        <v>102430</v>
      </c>
      <c r="AF3601">
        <v>108030000</v>
      </c>
      <c r="AG3601" s="16">
        <v>5.12</v>
      </c>
      <c r="AH3601" s="5">
        <v>6.2595200000000007E-5</v>
      </c>
      <c r="AI3601" s="5">
        <v>1.12E-2</v>
      </c>
      <c r="AJ3601" s="5">
        <v>5.5700000000000003E-3</v>
      </c>
      <c r="AK3601">
        <v>34</v>
      </c>
      <c r="AL3601">
        <v>3840</v>
      </c>
      <c r="AM3601" t="s">
        <v>33994</v>
      </c>
    </row>
    <row r="3602" spans="1:39" x14ac:dyDescent="0.25">
      <c r="A3602" t="str">
        <f>HYPERLINK("http://www.UniProt.org/UniProt/P07741","APT_HUMAN")</f>
        <v>APT_HUMAN</v>
      </c>
      <c r="B3602" s="4" t="s">
        <v>3114</v>
      </c>
      <c r="C3602" s="9">
        <v>70</v>
      </c>
      <c r="D3602" s="54">
        <v>5.4999999999999997E-3</v>
      </c>
      <c r="E3602" s="24">
        <v>8.5999999999999998E-4</v>
      </c>
      <c r="F3602" s="9">
        <v>8.6</v>
      </c>
      <c r="G3602" s="9">
        <v>1560</v>
      </c>
      <c r="H3602" s="96" t="s">
        <v>37762</v>
      </c>
      <c r="I3602" t="s">
        <v>32</v>
      </c>
      <c r="J3602" s="4" t="s">
        <v>12</v>
      </c>
      <c r="K3602" s="6">
        <v>19.608000000000001</v>
      </c>
      <c r="L3602" s="10" t="s">
        <v>12</v>
      </c>
      <c r="M3602" s="24" t="s">
        <v>40583</v>
      </c>
      <c r="N3602">
        <v>764</v>
      </c>
      <c r="O3602" s="15">
        <v>19.608000000000001</v>
      </c>
      <c r="P3602" s="4" t="s">
        <v>19460</v>
      </c>
      <c r="Q3602" s="4" t="s">
        <v>22120</v>
      </c>
      <c r="R3602" s="18">
        <v>170.59</v>
      </c>
      <c r="S3602" s="4" t="s">
        <v>22121</v>
      </c>
      <c r="T3602" s="4" t="s">
        <v>3115</v>
      </c>
      <c r="U3602" s="11" t="s">
        <v>3116</v>
      </c>
      <c r="V3602" s="11" t="s">
        <v>3117</v>
      </c>
      <c r="W3602" s="4" t="s">
        <v>3115</v>
      </c>
      <c r="X3602" s="4" t="s">
        <v>19666</v>
      </c>
      <c r="Y3602" s="4" t="s">
        <v>3113</v>
      </c>
      <c r="AA3602" t="s">
        <v>2729</v>
      </c>
      <c r="AB3602" t="s">
        <v>22122</v>
      </c>
      <c r="AC3602">
        <v>19.608000000000001</v>
      </c>
      <c r="AD3602">
        <v>20000</v>
      </c>
      <c r="AE3602">
        <v>1406700</v>
      </c>
      <c r="AF3602">
        <v>1496600000</v>
      </c>
      <c r="AG3602" s="16">
        <v>70.3</v>
      </c>
      <c r="AH3602">
        <v>8.5963800000000003E-4</v>
      </c>
      <c r="AI3602" s="5">
        <v>0.156</v>
      </c>
      <c r="AJ3602" s="5">
        <v>5.5199999999999997E-3</v>
      </c>
      <c r="AK3602">
        <v>109</v>
      </c>
      <c r="AL3602">
        <v>764</v>
      </c>
      <c r="AM3602" t="s">
        <v>22123</v>
      </c>
    </row>
    <row r="3603" spans="1:39" x14ac:dyDescent="0.25">
      <c r="A3603" t="str">
        <f>HYPERLINK("http://www.UniProt.org/UniProt/P52895","AK1C2_HUMAN")</f>
        <v>AK1C2_HUMAN</v>
      </c>
      <c r="B3603" s="4" t="s">
        <v>6406</v>
      </c>
      <c r="C3603" s="9">
        <v>47</v>
      </c>
      <c r="D3603" s="54">
        <v>5.4999999999999997E-3</v>
      </c>
      <c r="E3603" s="24">
        <v>5.6999999999999998E-4</v>
      </c>
      <c r="F3603" s="9">
        <v>5.7</v>
      </c>
      <c r="G3603" s="9">
        <v>1040</v>
      </c>
      <c r="H3603" s="96" t="s">
        <v>37762</v>
      </c>
      <c r="I3603" t="s">
        <v>32</v>
      </c>
      <c r="J3603" s="4" t="s">
        <v>12</v>
      </c>
      <c r="K3603" s="6">
        <v>36.734999999999999</v>
      </c>
      <c r="L3603" s="10" t="s">
        <v>12</v>
      </c>
      <c r="M3603" s="24" t="s">
        <v>40583</v>
      </c>
      <c r="N3603">
        <v>1500</v>
      </c>
      <c r="O3603" s="15">
        <v>36.734999999999999</v>
      </c>
      <c r="P3603" s="4" t="s">
        <v>19460</v>
      </c>
      <c r="Q3603" s="4" t="s">
        <v>24898</v>
      </c>
      <c r="R3603" s="18">
        <v>197.58</v>
      </c>
      <c r="S3603" s="4" t="s">
        <v>24899</v>
      </c>
      <c r="T3603" s="4" t="s">
        <v>6407</v>
      </c>
      <c r="U3603" s="11" t="s">
        <v>6408</v>
      </c>
      <c r="V3603" s="11" t="s">
        <v>3717</v>
      </c>
      <c r="W3603" s="4" t="s">
        <v>6407</v>
      </c>
      <c r="X3603" s="4" t="s">
        <v>20233</v>
      </c>
      <c r="Y3603" s="4" t="s">
        <v>6405</v>
      </c>
      <c r="AB3603" t="s">
        <v>24900</v>
      </c>
      <c r="AC3603">
        <v>36.734999999999999</v>
      </c>
      <c r="AD3603">
        <v>20000</v>
      </c>
      <c r="AE3603">
        <v>931320</v>
      </c>
      <c r="AF3603">
        <v>997500000</v>
      </c>
      <c r="AG3603" s="16">
        <v>46.6</v>
      </c>
      <c r="AH3603">
        <v>5.6913199999999997E-4</v>
      </c>
      <c r="AI3603" s="5">
        <v>0.104</v>
      </c>
      <c r="AJ3603" s="5">
        <v>5.4799999999999996E-3</v>
      </c>
      <c r="AK3603">
        <v>46</v>
      </c>
      <c r="AL3603">
        <v>1500</v>
      </c>
      <c r="AM3603" t="s">
        <v>24901</v>
      </c>
    </row>
    <row r="3604" spans="1:39" x14ac:dyDescent="0.25">
      <c r="A3604" t="str">
        <f>HYPERLINK("http://www.UniProt.org/UniProt/P12270","TPR_HUMAN")</f>
        <v>TPR_HUMAN</v>
      </c>
      <c r="B3604" s="4" t="s">
        <v>3532</v>
      </c>
      <c r="C3604" s="9">
        <v>2.6</v>
      </c>
      <c r="D3604" s="54">
        <v>5.4999999999999997E-3</v>
      </c>
      <c r="E3604" s="24">
        <v>3.1000000000000001E-5</v>
      </c>
      <c r="F3604" s="9">
        <v>0.31</v>
      </c>
      <c r="G3604" s="9">
        <v>57</v>
      </c>
      <c r="H3604" s="96" t="s">
        <v>37762</v>
      </c>
      <c r="I3604" t="s">
        <v>69</v>
      </c>
      <c r="J3604" s="4" t="s">
        <v>12</v>
      </c>
      <c r="K3604" s="6">
        <v>267.29000000000002</v>
      </c>
      <c r="L3604" s="10" t="s">
        <v>12</v>
      </c>
      <c r="M3604" s="24" t="s">
        <v>40583</v>
      </c>
      <c r="N3604">
        <v>858</v>
      </c>
      <c r="O3604" s="15">
        <v>267.29000000000002</v>
      </c>
      <c r="P3604" s="4" t="s">
        <v>19460</v>
      </c>
      <c r="Q3604" s="4" t="s">
        <v>22478</v>
      </c>
      <c r="R3604" s="18">
        <v>16.57</v>
      </c>
      <c r="S3604" s="4" t="s">
        <v>22479</v>
      </c>
      <c r="T3604" s="4" t="s">
        <v>3533</v>
      </c>
      <c r="U3604" s="11" t="s">
        <v>3534</v>
      </c>
      <c r="V3604" s="11" t="s">
        <v>3535</v>
      </c>
      <c r="W3604" s="4" t="s">
        <v>3533</v>
      </c>
      <c r="X3604" s="4" t="s">
        <v>22477</v>
      </c>
      <c r="Y3604" s="4" t="s">
        <v>3531</v>
      </c>
      <c r="AB3604" t="s">
        <v>22480</v>
      </c>
      <c r="AC3604">
        <v>267.29000000000002</v>
      </c>
      <c r="AD3604">
        <v>20000</v>
      </c>
      <c r="AE3604">
        <v>51386</v>
      </c>
      <c r="AF3604">
        <v>54807000</v>
      </c>
      <c r="AG3604" s="16">
        <v>2.57</v>
      </c>
      <c r="AH3604" s="5">
        <v>3.1402100000000002E-5</v>
      </c>
      <c r="AI3604" s="5">
        <v>5.7000000000000002E-3</v>
      </c>
      <c r="AJ3604" s="5">
        <v>5.5100000000000001E-3</v>
      </c>
      <c r="AK3604">
        <v>265</v>
      </c>
      <c r="AL3604">
        <v>858</v>
      </c>
      <c r="AM3604" t="s">
        <v>3531</v>
      </c>
    </row>
    <row r="3605" spans="1:39" x14ac:dyDescent="0.25">
      <c r="A3605" t="str">
        <f>HYPERLINK("http://www.UniProt.org/UniProt/O00299","CLIC1_HUMAN")</f>
        <v>CLIC1_HUMAN</v>
      </c>
      <c r="B3605" s="4" t="s">
        <v>289</v>
      </c>
      <c r="C3605" s="54">
        <v>12</v>
      </c>
      <c r="D3605" s="54">
        <v>5.3E-3</v>
      </c>
      <c r="E3605" s="24">
        <v>2.5000000000000001E-3</v>
      </c>
      <c r="F3605" s="9">
        <v>25</v>
      </c>
      <c r="G3605" s="9">
        <v>4700</v>
      </c>
      <c r="H3605" s="96" t="s">
        <v>37762</v>
      </c>
      <c r="I3605" t="s">
        <v>69</v>
      </c>
      <c r="J3605" s="4" t="s">
        <v>12</v>
      </c>
      <c r="K3605" s="6">
        <v>26.922000000000001</v>
      </c>
      <c r="L3605" s="10" t="s">
        <v>157</v>
      </c>
      <c r="M3605" s="24" t="s">
        <v>40583</v>
      </c>
      <c r="N3605">
        <v>138</v>
      </c>
      <c r="O3605" s="15">
        <v>26.922000000000001</v>
      </c>
      <c r="P3605" s="4" t="s">
        <v>19460</v>
      </c>
      <c r="Q3605" s="4" t="s">
        <v>19718</v>
      </c>
      <c r="R3605" s="18">
        <v>37.56</v>
      </c>
      <c r="S3605" s="4" t="s">
        <v>19719</v>
      </c>
      <c r="T3605" s="4" t="s">
        <v>290</v>
      </c>
      <c r="U3605" s="11" t="s">
        <v>291</v>
      </c>
      <c r="W3605" s="4" t="s">
        <v>290</v>
      </c>
      <c r="X3605" s="4" t="s">
        <v>19717</v>
      </c>
      <c r="Y3605" s="4" t="s">
        <v>288</v>
      </c>
      <c r="AB3605" t="s">
        <v>19720</v>
      </c>
      <c r="AC3605">
        <v>26.922000000000001</v>
      </c>
      <c r="AD3605">
        <v>348510</v>
      </c>
      <c r="AE3605">
        <v>4069900</v>
      </c>
      <c r="AF3605">
        <v>4518100000</v>
      </c>
      <c r="AG3605" s="16">
        <v>11.7</v>
      </c>
      <c r="AH3605">
        <v>2.4871250000000002E-3</v>
      </c>
      <c r="AI3605" s="5">
        <v>0.47</v>
      </c>
      <c r="AJ3605" s="5">
        <v>5.2900000000000004E-3</v>
      </c>
      <c r="AK3605">
        <v>162</v>
      </c>
      <c r="AL3605">
        <v>138</v>
      </c>
      <c r="AM3605" t="s">
        <v>288</v>
      </c>
    </row>
    <row r="3606" spans="1:39" x14ac:dyDescent="0.25">
      <c r="A3606" t="str">
        <f>HYPERLINK("http://www.UniProt.org/UniProt/O43776","SYNC_HUMAN")</f>
        <v>SYNC_HUMAN</v>
      </c>
      <c r="B3606" s="4" t="s">
        <v>1278</v>
      </c>
      <c r="C3606" s="9">
        <v>22</v>
      </c>
      <c r="D3606" s="54">
        <v>5.1999999999999998E-3</v>
      </c>
      <c r="E3606" s="24">
        <v>2.7E-4</v>
      </c>
      <c r="F3606" s="9">
        <v>2.7</v>
      </c>
      <c r="G3606" s="9">
        <v>529</v>
      </c>
      <c r="H3606" s="96" t="s">
        <v>37762</v>
      </c>
      <c r="I3606" t="s">
        <v>32</v>
      </c>
      <c r="J3606" s="4" t="s">
        <v>12</v>
      </c>
      <c r="K3606" s="6">
        <v>62.942</v>
      </c>
      <c r="L3606" s="10" t="s">
        <v>12</v>
      </c>
      <c r="M3606" s="24" t="s">
        <v>40583</v>
      </c>
      <c r="N3606">
        <v>346</v>
      </c>
      <c r="O3606" s="15">
        <v>62.942</v>
      </c>
      <c r="P3606" s="4" t="s">
        <v>19460</v>
      </c>
      <c r="Q3606" s="4" t="s">
        <v>20546</v>
      </c>
      <c r="R3606" s="18">
        <v>131.99</v>
      </c>
      <c r="S3606" s="4" t="s">
        <v>20547</v>
      </c>
      <c r="T3606" s="4" t="s">
        <v>12</v>
      </c>
      <c r="U3606" s="11" t="s">
        <v>1279</v>
      </c>
      <c r="V3606" s="11" t="s">
        <v>1280</v>
      </c>
      <c r="W3606" s="4" t="s">
        <v>12</v>
      </c>
      <c r="X3606" s="4" t="s">
        <v>19666</v>
      </c>
      <c r="Y3606" s="4" t="s">
        <v>1277</v>
      </c>
      <c r="AA3606" t="s">
        <v>1088</v>
      </c>
      <c r="AB3606" t="s">
        <v>20548</v>
      </c>
      <c r="AC3606">
        <v>62.942</v>
      </c>
      <c r="AD3606">
        <v>20000</v>
      </c>
      <c r="AE3606">
        <v>447850</v>
      </c>
      <c r="AF3606">
        <v>508920000</v>
      </c>
      <c r="AG3606" s="16">
        <v>22.4</v>
      </c>
      <c r="AH3606">
        <v>2.7368200000000003E-4</v>
      </c>
      <c r="AI3606" s="5">
        <v>5.2900000000000003E-2</v>
      </c>
      <c r="AJ3606" s="5">
        <v>5.1700000000000001E-3</v>
      </c>
      <c r="AK3606">
        <v>140</v>
      </c>
      <c r="AL3606">
        <v>346</v>
      </c>
      <c r="AM3606" t="s">
        <v>1277</v>
      </c>
    </row>
    <row r="3607" spans="1:39" x14ac:dyDescent="0.25">
      <c r="A3607" t="str">
        <f>HYPERLINK("http://www.UniProt.org/UniProt/Q9NS87","KIF15_HUMAN")</f>
        <v>KIF15_HUMAN</v>
      </c>
      <c r="B3607" s="4" t="s">
        <v>16965</v>
      </c>
      <c r="C3607" s="9">
        <v>1.8</v>
      </c>
      <c r="D3607" s="54">
        <v>4.8999999999999998E-3</v>
      </c>
      <c r="E3607" s="24">
        <v>2.3E-5</v>
      </c>
      <c r="F3607" s="9">
        <v>0.23</v>
      </c>
      <c r="G3607" s="9">
        <v>45.8</v>
      </c>
      <c r="H3607" s="96" t="s">
        <v>37762</v>
      </c>
      <c r="I3607" t="s">
        <v>32</v>
      </c>
      <c r="J3607" s="4" t="s">
        <v>12</v>
      </c>
      <c r="K3607" s="6">
        <v>160.16</v>
      </c>
      <c r="L3607" s="10" t="s">
        <v>12</v>
      </c>
      <c r="M3607" s="24" t="s">
        <v>40583</v>
      </c>
      <c r="N3607">
        <v>4152</v>
      </c>
      <c r="O3607" s="15">
        <v>160.16</v>
      </c>
      <c r="P3607" s="4" t="s">
        <v>19460</v>
      </c>
      <c r="Q3607" s="4" t="s">
        <v>35208</v>
      </c>
      <c r="R3607" s="18">
        <v>113.79</v>
      </c>
      <c r="S3607" s="4" t="s">
        <v>35209</v>
      </c>
      <c r="T3607" s="4" t="s">
        <v>16966</v>
      </c>
      <c r="U3607" s="11" t="s">
        <v>16967</v>
      </c>
      <c r="V3607" s="11" t="s">
        <v>785</v>
      </c>
      <c r="W3607" s="4" t="s">
        <v>16966</v>
      </c>
      <c r="X3607" s="4" t="s">
        <v>35207</v>
      </c>
      <c r="Y3607" s="4" t="s">
        <v>16964</v>
      </c>
      <c r="AB3607" s="5" t="s">
        <v>35210</v>
      </c>
      <c r="AC3607">
        <v>160.16</v>
      </c>
      <c r="AD3607">
        <v>20000</v>
      </c>
      <c r="AE3607">
        <v>36970</v>
      </c>
      <c r="AF3607">
        <v>44066000</v>
      </c>
      <c r="AG3607" s="16">
        <v>1.85</v>
      </c>
      <c r="AH3607" s="5">
        <v>2.2592500000000001E-5</v>
      </c>
      <c r="AI3607" s="5">
        <v>4.5799999999999999E-3</v>
      </c>
      <c r="AJ3607" s="5">
        <v>4.9300000000000004E-3</v>
      </c>
      <c r="AK3607">
        <v>166</v>
      </c>
      <c r="AL3607">
        <v>4152</v>
      </c>
      <c r="AM3607" t="s">
        <v>35211</v>
      </c>
    </row>
    <row r="3608" spans="1:39" x14ac:dyDescent="0.25">
      <c r="A3608" t="str">
        <f>HYPERLINK("http://www.UniProt.org/UniProt/P48637","GSHB_HUMAN")</f>
        <v>GSHB_HUMAN</v>
      </c>
      <c r="B3608" s="4" t="s">
        <v>5820</v>
      </c>
      <c r="C3608" s="54">
        <v>5.0999999999999996</v>
      </c>
      <c r="D3608" s="54">
        <v>4.7999999999999996E-3</v>
      </c>
      <c r="E3608" s="24">
        <v>3.3E-4</v>
      </c>
      <c r="F3608" s="9">
        <v>3.3</v>
      </c>
      <c r="G3608" s="9">
        <v>688</v>
      </c>
      <c r="H3608" s="96" t="s">
        <v>37762</v>
      </c>
      <c r="I3608" t="s">
        <v>12</v>
      </c>
      <c r="J3608" s="4" t="s">
        <v>12</v>
      </c>
      <c r="K3608" s="6">
        <v>52.384</v>
      </c>
      <c r="L3608" s="10" t="s">
        <v>12</v>
      </c>
      <c r="M3608" s="24" t="s">
        <v>40583</v>
      </c>
      <c r="N3608">
        <v>1360</v>
      </c>
      <c r="O3608" s="15">
        <v>52.384</v>
      </c>
      <c r="P3608" s="4" t="s">
        <v>19460</v>
      </c>
      <c r="Q3608" s="4" t="s">
        <v>24387</v>
      </c>
      <c r="R3608" s="18">
        <v>59.67</v>
      </c>
      <c r="S3608" s="4" t="s">
        <v>24388</v>
      </c>
      <c r="T3608" s="4" t="s">
        <v>12</v>
      </c>
      <c r="U3608" s="11" t="s">
        <v>5821</v>
      </c>
      <c r="V3608" s="11" t="s">
        <v>5822</v>
      </c>
      <c r="W3608" s="4" t="s">
        <v>12</v>
      </c>
      <c r="X3608" s="4" t="s">
        <v>12</v>
      </c>
      <c r="Y3608" s="4" t="s">
        <v>5819</v>
      </c>
      <c r="AA3608" t="s">
        <v>5823</v>
      </c>
      <c r="AB3608" t="s">
        <v>24389</v>
      </c>
      <c r="AC3608">
        <v>52.384</v>
      </c>
      <c r="AD3608">
        <v>106610</v>
      </c>
      <c r="AE3608">
        <v>543830</v>
      </c>
      <c r="AF3608">
        <v>661730000</v>
      </c>
      <c r="AG3608" s="16">
        <v>5.0999999999999996</v>
      </c>
      <c r="AH3608">
        <v>3.3233600000000002E-4</v>
      </c>
      <c r="AI3608" s="5">
        <v>6.88E-2</v>
      </c>
      <c r="AJ3608" s="5">
        <v>4.8300000000000001E-3</v>
      </c>
      <c r="AK3608">
        <v>127</v>
      </c>
      <c r="AL3608">
        <v>1360</v>
      </c>
      <c r="AM3608" t="s">
        <v>24390</v>
      </c>
    </row>
    <row r="3609" spans="1:39" x14ac:dyDescent="0.25">
      <c r="A3609" t="str">
        <f>HYPERLINK("http://www.UniProt.org/UniProt/P31153","METK2_HUMAN")</f>
        <v>METK2_HUMAN</v>
      </c>
      <c r="B3609" s="4" t="s">
        <v>4802</v>
      </c>
      <c r="C3609" s="54">
        <v>9.1</v>
      </c>
      <c r="D3609" s="54">
        <v>4.5999999999999999E-3</v>
      </c>
      <c r="E3609" s="24">
        <v>1.1000000000000001E-3</v>
      </c>
      <c r="F3609" s="9">
        <v>11</v>
      </c>
      <c r="G3609" s="9">
        <v>2280</v>
      </c>
      <c r="H3609" s="96" t="s">
        <v>37762</v>
      </c>
      <c r="I3609" t="s">
        <v>12</v>
      </c>
      <c r="J3609" s="4" t="s">
        <v>12</v>
      </c>
      <c r="K3609" s="6">
        <v>43.66</v>
      </c>
      <c r="L3609" s="10" t="s">
        <v>12</v>
      </c>
      <c r="M3609" s="24" t="s">
        <v>40583</v>
      </c>
      <c r="N3609">
        <v>1137</v>
      </c>
      <c r="O3609" s="15">
        <v>43.66</v>
      </c>
      <c r="P3609" s="4" t="s">
        <v>19460</v>
      </c>
      <c r="Q3609" s="4" t="s">
        <v>23525</v>
      </c>
      <c r="R3609" s="18">
        <v>43.07</v>
      </c>
      <c r="S3609" s="4" t="s">
        <v>23526</v>
      </c>
      <c r="T3609" s="4" t="s">
        <v>4803</v>
      </c>
      <c r="U3609" s="11" t="s">
        <v>4804</v>
      </c>
      <c r="V3609" s="11" t="s">
        <v>4805</v>
      </c>
      <c r="W3609" s="4" t="s">
        <v>4803</v>
      </c>
      <c r="X3609" s="4" t="s">
        <v>12</v>
      </c>
      <c r="Y3609" s="4" t="s">
        <v>4801</v>
      </c>
      <c r="AA3609" t="s">
        <v>4806</v>
      </c>
      <c r="AB3609" t="s">
        <v>23527</v>
      </c>
      <c r="AC3609">
        <v>43.66</v>
      </c>
      <c r="AD3609">
        <v>190900</v>
      </c>
      <c r="AE3609">
        <v>1728400</v>
      </c>
      <c r="AF3609">
        <v>2188200000</v>
      </c>
      <c r="AG3609" s="16">
        <v>9.0500000000000007</v>
      </c>
      <c r="AH3609">
        <v>1.0562289999999999E-3</v>
      </c>
      <c r="AI3609" s="5">
        <v>0.22800000000000001</v>
      </c>
      <c r="AJ3609" s="5">
        <v>4.64E-3</v>
      </c>
      <c r="AK3609">
        <v>98</v>
      </c>
      <c r="AL3609">
        <v>1137</v>
      </c>
      <c r="AM3609" t="s">
        <v>23528</v>
      </c>
    </row>
    <row r="3610" spans="1:39" x14ac:dyDescent="0.25">
      <c r="A3610" t="str">
        <f>HYPERLINK("http://www.UniProt.org/UniProt/Q96GK7","FAH2A_HUMAN")</f>
        <v>FAH2A_HUMAN</v>
      </c>
      <c r="B3610" s="4" t="s">
        <v>14236</v>
      </c>
      <c r="C3610" s="9">
        <v>5</v>
      </c>
      <c r="D3610" s="54">
        <v>4.5999999999999999E-3</v>
      </c>
      <c r="E3610" s="24">
        <v>6.0999999999999999E-5</v>
      </c>
      <c r="F3610" s="9">
        <v>0.61</v>
      </c>
      <c r="G3610" s="9">
        <v>134</v>
      </c>
      <c r="H3610" s="96" t="s">
        <v>37762</v>
      </c>
      <c r="I3610" t="s">
        <v>12</v>
      </c>
      <c r="J3610" s="4" t="s">
        <v>12</v>
      </c>
      <c r="K3610" s="6">
        <v>34.595999999999997</v>
      </c>
      <c r="L3610" s="10" t="s">
        <v>12</v>
      </c>
      <c r="M3610" s="24" t="s">
        <v>40583</v>
      </c>
      <c r="N3610">
        <v>3449</v>
      </c>
      <c r="O3610" s="15">
        <v>34.595999999999997</v>
      </c>
      <c r="P3610" s="4" t="s">
        <v>19460</v>
      </c>
      <c r="Q3610" s="4" t="s">
        <v>32452</v>
      </c>
      <c r="R3610" s="18">
        <v>37.229999999999997</v>
      </c>
      <c r="S3610" s="4" t="s">
        <v>32453</v>
      </c>
      <c r="T3610" s="4" t="s">
        <v>14237</v>
      </c>
      <c r="V3610" s="11" t="s">
        <v>10946</v>
      </c>
      <c r="W3610" s="4" t="s">
        <v>14237</v>
      </c>
      <c r="X3610" s="4" t="s">
        <v>12</v>
      </c>
      <c r="Y3610" s="4" t="s">
        <v>14235</v>
      </c>
      <c r="AB3610" t="s">
        <v>32454</v>
      </c>
      <c r="AC3610">
        <v>34.595999999999997</v>
      </c>
      <c r="AD3610">
        <v>20000</v>
      </c>
      <c r="AE3610">
        <v>99478</v>
      </c>
      <c r="AF3610">
        <v>128350000</v>
      </c>
      <c r="AG3610" s="16">
        <v>4.97</v>
      </c>
      <c r="AH3610" s="5">
        <v>6.0791200000000002E-5</v>
      </c>
      <c r="AI3610" s="5">
        <v>1.34E-2</v>
      </c>
      <c r="AJ3610" s="5">
        <v>4.5500000000000002E-3</v>
      </c>
      <c r="AK3610">
        <v>35</v>
      </c>
      <c r="AL3610">
        <v>3449</v>
      </c>
      <c r="AM3610" t="s">
        <v>32455</v>
      </c>
    </row>
    <row r="3611" spans="1:39" x14ac:dyDescent="0.25">
      <c r="A3611" t="str">
        <f>HYPERLINK("http://www.UniProt.org/UniProt/P49321","NASP_HUMAN")</f>
        <v>NASP_HUMAN</v>
      </c>
      <c r="B3611" s="4" t="s">
        <v>5876</v>
      </c>
      <c r="C3611" s="54">
        <v>2.2999999999999998</v>
      </c>
      <c r="D3611" s="54">
        <v>4.4999999999999997E-3</v>
      </c>
      <c r="E3611" s="24">
        <v>3.8999999999999999E-4</v>
      </c>
      <c r="F3611" s="9">
        <v>3.9</v>
      </c>
      <c r="G3611" s="9">
        <v>859</v>
      </c>
      <c r="H3611" s="96" t="s">
        <v>37762</v>
      </c>
      <c r="I3611" t="s">
        <v>69</v>
      </c>
      <c r="J3611" s="4" t="s">
        <v>12</v>
      </c>
      <c r="K3611" s="6">
        <v>85.236999999999995</v>
      </c>
      <c r="L3611" s="10" t="s">
        <v>12</v>
      </c>
      <c r="M3611" s="24" t="s">
        <v>40583</v>
      </c>
      <c r="N3611">
        <v>1375</v>
      </c>
      <c r="O3611" s="15">
        <v>85.236999999999995</v>
      </c>
      <c r="P3611" s="4" t="s">
        <v>19460</v>
      </c>
      <c r="Q3611" s="4" t="s">
        <v>24436</v>
      </c>
      <c r="R3611" s="18">
        <v>273.43</v>
      </c>
      <c r="S3611" s="4" t="s">
        <v>24437</v>
      </c>
      <c r="T3611" s="4" t="s">
        <v>5877</v>
      </c>
      <c r="U3611" s="11" t="s">
        <v>5878</v>
      </c>
      <c r="V3611" s="11" t="s">
        <v>5879</v>
      </c>
      <c r="W3611" s="4" t="s">
        <v>5877</v>
      </c>
      <c r="X3611" s="4" t="s">
        <v>24435</v>
      </c>
      <c r="Y3611" s="4" t="s">
        <v>5875</v>
      </c>
      <c r="Z3611" t="s">
        <v>688</v>
      </c>
      <c r="AA3611" t="s">
        <v>5880</v>
      </c>
      <c r="AB3611" s="5" t="s">
        <v>24438</v>
      </c>
      <c r="AC3611">
        <v>85.236999999999995</v>
      </c>
      <c r="AD3611">
        <v>278570</v>
      </c>
      <c r="AE3611">
        <v>637160</v>
      </c>
      <c r="AF3611">
        <v>825980000</v>
      </c>
      <c r="AG3611" s="16">
        <v>2.29</v>
      </c>
      <c r="AH3611">
        <v>3.8936999999999999E-4</v>
      </c>
      <c r="AI3611" s="5">
        <v>8.5900000000000004E-2</v>
      </c>
      <c r="AJ3611" s="5">
        <v>4.5300000000000002E-3</v>
      </c>
      <c r="AK3611">
        <v>288</v>
      </c>
      <c r="AL3611">
        <v>1375</v>
      </c>
      <c r="AM3611" t="s">
        <v>24439</v>
      </c>
    </row>
    <row r="3612" spans="1:39" x14ac:dyDescent="0.25">
      <c r="A3612" t="str">
        <f>HYPERLINK("http://www.UniProt.org/UniProt/Q06323","PSME1_HUMAN")</f>
        <v>PSME1_HUMAN</v>
      </c>
      <c r="B3612" s="4" t="s">
        <v>7958</v>
      </c>
      <c r="C3612" s="9">
        <v>28</v>
      </c>
      <c r="D3612" s="54">
        <v>4.4000000000000003E-3</v>
      </c>
      <c r="E3612" s="24">
        <v>3.4000000000000002E-4</v>
      </c>
      <c r="F3612" s="9">
        <v>3.4000000000000004</v>
      </c>
      <c r="G3612" s="9">
        <v>791</v>
      </c>
      <c r="H3612" s="96" t="s">
        <v>37762</v>
      </c>
      <c r="I3612" t="s">
        <v>12</v>
      </c>
      <c r="J3612" s="4" t="s">
        <v>12</v>
      </c>
      <c r="K3612" s="6">
        <v>28.722999999999999</v>
      </c>
      <c r="L3612" s="10" t="s">
        <v>12</v>
      </c>
      <c r="M3612" s="24" t="s">
        <v>40583</v>
      </c>
      <c r="N3612">
        <v>1862</v>
      </c>
      <c r="O3612" s="15">
        <v>28.722999999999999</v>
      </c>
      <c r="P3612" s="4" t="s">
        <v>19460</v>
      </c>
      <c r="Q3612" s="4" t="s">
        <v>26252</v>
      </c>
      <c r="R3612" s="18">
        <v>51.22</v>
      </c>
      <c r="S3612" s="4" t="s">
        <v>26253</v>
      </c>
      <c r="T3612" s="4" t="s">
        <v>7959</v>
      </c>
      <c r="U3612" s="11" t="s">
        <v>7960</v>
      </c>
      <c r="V3612" s="11" t="s">
        <v>6950</v>
      </c>
      <c r="W3612" s="4" t="s">
        <v>7959</v>
      </c>
      <c r="X3612" s="4" t="s">
        <v>12</v>
      </c>
      <c r="Y3612" s="4" t="s">
        <v>7957</v>
      </c>
      <c r="Z3612" t="s">
        <v>257</v>
      </c>
      <c r="AA3612" t="s">
        <v>7961</v>
      </c>
      <c r="AB3612" t="s">
        <v>26254</v>
      </c>
      <c r="AC3612">
        <v>28.722999999999999</v>
      </c>
      <c r="AD3612">
        <v>20000</v>
      </c>
      <c r="AE3612">
        <v>564130</v>
      </c>
      <c r="AF3612">
        <v>759950000</v>
      </c>
      <c r="AG3612" s="16">
        <v>28.2</v>
      </c>
      <c r="AH3612">
        <v>3.4474100000000003E-4</v>
      </c>
      <c r="AI3612" s="5">
        <v>7.9100000000000004E-2</v>
      </c>
      <c r="AJ3612" s="5">
        <v>4.3600000000000002E-3</v>
      </c>
      <c r="AK3612">
        <v>88</v>
      </c>
      <c r="AL3612">
        <v>1862</v>
      </c>
      <c r="AM3612" t="s">
        <v>26255</v>
      </c>
    </row>
    <row r="3613" spans="1:39" x14ac:dyDescent="0.25">
      <c r="A3613" t="str">
        <f>HYPERLINK("http://www.UniProt.org/UniProt/O95361","TRI16_HUMAN")</f>
        <v>TRI16_HUMAN</v>
      </c>
      <c r="B3613" s="4" t="s">
        <v>2401</v>
      </c>
      <c r="C3613" s="9">
        <v>4.0999999999999996</v>
      </c>
      <c r="D3613" s="54">
        <v>4.4000000000000003E-3</v>
      </c>
      <c r="E3613" s="24">
        <v>5.0000000000000002E-5</v>
      </c>
      <c r="F3613" s="9">
        <v>0.5</v>
      </c>
      <c r="G3613" s="9">
        <v>112.99999999999999</v>
      </c>
      <c r="H3613" s="96" t="s">
        <v>37762</v>
      </c>
      <c r="I3613" t="s">
        <v>32</v>
      </c>
      <c r="J3613" s="4" t="s">
        <v>12</v>
      </c>
      <c r="K3613" s="6">
        <v>63.954000000000001</v>
      </c>
      <c r="L3613" s="10" t="s">
        <v>12</v>
      </c>
      <c r="M3613" s="24" t="s">
        <v>40583</v>
      </c>
      <c r="N3613">
        <v>600</v>
      </c>
      <c r="O3613" s="15">
        <v>63.954000000000001</v>
      </c>
      <c r="P3613" s="4" t="s">
        <v>19460</v>
      </c>
      <c r="Q3613" s="4" t="s">
        <v>21525</v>
      </c>
      <c r="R3613" s="18">
        <v>24.74</v>
      </c>
      <c r="S3613" s="4" t="s">
        <v>21526</v>
      </c>
      <c r="T3613" s="4" t="s">
        <v>2402</v>
      </c>
      <c r="U3613" s="11" t="s">
        <v>2403</v>
      </c>
      <c r="V3613" s="11" t="s">
        <v>2404</v>
      </c>
      <c r="W3613" s="4" t="s">
        <v>2402</v>
      </c>
      <c r="X3613" s="4" t="s">
        <v>19666</v>
      </c>
      <c r="Y3613" s="4" t="s">
        <v>2400</v>
      </c>
      <c r="AB3613" s="5" t="s">
        <v>21527</v>
      </c>
      <c r="AC3613">
        <v>63.954000000000001</v>
      </c>
      <c r="AD3613">
        <v>20000</v>
      </c>
      <c r="AE3613">
        <v>82224</v>
      </c>
      <c r="AF3613">
        <v>109030000</v>
      </c>
      <c r="AG3613" s="16">
        <v>4.1100000000000003</v>
      </c>
      <c r="AH3613" s="5">
        <v>5.0247300000000003E-5</v>
      </c>
      <c r="AI3613" s="5">
        <v>1.1299999999999999E-2</v>
      </c>
      <c r="AJ3613" s="5">
        <v>4.4299999999999999E-3</v>
      </c>
      <c r="AK3613">
        <v>87</v>
      </c>
      <c r="AL3613">
        <v>600</v>
      </c>
      <c r="AM3613" t="s">
        <v>21528</v>
      </c>
    </row>
    <row r="3614" spans="1:39" x14ac:dyDescent="0.25">
      <c r="A3614" t="str">
        <f>HYPERLINK("http://www.UniProt.org/UniProt/Q5TDH0","DDI2_HUMAN")</f>
        <v>DDI2_HUMAN</v>
      </c>
      <c r="B3614" s="4" t="s">
        <v>10504</v>
      </c>
      <c r="C3614" s="9">
        <v>3.4</v>
      </c>
      <c r="D3614" s="54">
        <v>4.4000000000000003E-3</v>
      </c>
      <c r="E3614" s="24">
        <v>4.1E-5</v>
      </c>
      <c r="F3614" s="9">
        <v>0.41000000000000003</v>
      </c>
      <c r="G3614" s="9">
        <v>92.7</v>
      </c>
      <c r="H3614" s="96" t="s">
        <v>37762</v>
      </c>
      <c r="I3614" t="s">
        <v>12</v>
      </c>
      <c r="J3614" s="4" t="s">
        <v>12</v>
      </c>
      <c r="K3614" s="6">
        <v>44.521999999999998</v>
      </c>
      <c r="L3614" s="10" t="s">
        <v>12</v>
      </c>
      <c r="M3614" s="24" t="s">
        <v>40583</v>
      </c>
      <c r="N3614">
        <v>2469</v>
      </c>
      <c r="O3614" s="15">
        <v>44.521999999999998</v>
      </c>
      <c r="P3614" s="4" t="s">
        <v>19460</v>
      </c>
      <c r="Q3614" s="4" t="s">
        <v>28656</v>
      </c>
      <c r="R3614" s="18">
        <v>67.91</v>
      </c>
      <c r="S3614" s="4" t="s">
        <v>28657</v>
      </c>
      <c r="T3614" s="4" t="s">
        <v>12</v>
      </c>
      <c r="U3614" s="11" t="s">
        <v>10505</v>
      </c>
      <c r="V3614" s="11" t="s">
        <v>10506</v>
      </c>
      <c r="W3614" s="4" t="s">
        <v>12</v>
      </c>
      <c r="X3614" s="4" t="s">
        <v>12</v>
      </c>
      <c r="Y3614" s="4" t="s">
        <v>10503</v>
      </c>
      <c r="AB3614" t="s">
        <v>28658</v>
      </c>
      <c r="AC3614">
        <v>44.521999999999998</v>
      </c>
      <c r="AD3614">
        <v>20000</v>
      </c>
      <c r="AE3614">
        <v>67137</v>
      </c>
      <c r="AF3614">
        <v>89154000</v>
      </c>
      <c r="AG3614" s="16">
        <v>3.36</v>
      </c>
      <c r="AH3614" s="5">
        <v>4.10276E-5</v>
      </c>
      <c r="AI3614" s="5">
        <v>9.2700000000000005E-3</v>
      </c>
      <c r="AJ3614" s="5">
        <v>4.4200000000000003E-3</v>
      </c>
      <c r="AK3614">
        <v>29</v>
      </c>
      <c r="AL3614">
        <v>2469</v>
      </c>
      <c r="AM3614" t="s">
        <v>28659</v>
      </c>
    </row>
    <row r="3615" spans="1:39" x14ac:dyDescent="0.25">
      <c r="A3615" t="str">
        <f>HYPERLINK("http://www.UniProt.org/UniProt/P56192","SYMC_HUMAN")</f>
        <v>SYMC_HUMAN</v>
      </c>
      <c r="B3615" s="4" t="s">
        <v>6696</v>
      </c>
      <c r="C3615" s="54">
        <v>1.9</v>
      </c>
      <c r="D3615" s="54">
        <v>4.3E-3</v>
      </c>
      <c r="E3615" s="24">
        <v>9.2E-5</v>
      </c>
      <c r="F3615" s="9">
        <v>0.92</v>
      </c>
      <c r="G3615" s="9">
        <v>212</v>
      </c>
      <c r="H3615" s="96" t="s">
        <v>37762</v>
      </c>
      <c r="I3615" t="s">
        <v>32</v>
      </c>
      <c r="J3615" s="4" t="s">
        <v>12</v>
      </c>
      <c r="K3615" s="6">
        <v>101.11</v>
      </c>
      <c r="L3615" s="10" t="s">
        <v>12</v>
      </c>
      <c r="M3615" s="24" t="s">
        <v>40583</v>
      </c>
      <c r="N3615">
        <v>1567</v>
      </c>
      <c r="O3615" s="15">
        <v>101.11</v>
      </c>
      <c r="P3615" s="4" t="s">
        <v>19460</v>
      </c>
      <c r="Q3615" s="4" t="s">
        <v>25149</v>
      </c>
      <c r="R3615" s="18">
        <v>18.62</v>
      </c>
      <c r="S3615" s="4" t="s">
        <v>25150</v>
      </c>
      <c r="T3615" s="4" t="s">
        <v>12</v>
      </c>
      <c r="U3615" s="11" t="s">
        <v>6697</v>
      </c>
      <c r="V3615" s="11" t="s">
        <v>6698</v>
      </c>
      <c r="W3615" s="4" t="s">
        <v>12</v>
      </c>
      <c r="X3615" s="4" t="s">
        <v>20233</v>
      </c>
      <c r="Y3615" s="4" t="s">
        <v>6695</v>
      </c>
      <c r="Z3615" t="s">
        <v>1087</v>
      </c>
      <c r="AA3615" t="s">
        <v>1088</v>
      </c>
      <c r="AB3615" t="s">
        <v>25151</v>
      </c>
      <c r="AC3615">
        <v>101.11</v>
      </c>
      <c r="AD3615">
        <v>78743</v>
      </c>
      <c r="AE3615">
        <v>150650</v>
      </c>
      <c r="AF3615">
        <v>204100000</v>
      </c>
      <c r="AG3615" s="16">
        <v>1.91</v>
      </c>
      <c r="AH3615" s="5">
        <v>9.2062600000000002E-5</v>
      </c>
      <c r="AI3615" s="5">
        <v>2.12E-2</v>
      </c>
      <c r="AJ3615" s="5">
        <v>4.3400000000000001E-3</v>
      </c>
      <c r="AK3615">
        <v>133</v>
      </c>
      <c r="AL3615">
        <v>1567</v>
      </c>
      <c r="AM3615" t="s">
        <v>6695</v>
      </c>
    </row>
    <row r="3616" spans="1:39" x14ac:dyDescent="0.25">
      <c r="A3616" t="str">
        <f>HYPERLINK("http://www.UniProt.org/UniProt/P68036","UB2L3_HUMAN")</f>
        <v>UB2L3_HUMAN</v>
      </c>
      <c r="B3616" s="4" t="s">
        <v>7401</v>
      </c>
      <c r="C3616" s="9">
        <v>23</v>
      </c>
      <c r="D3616" s="54">
        <v>4.1999999999999997E-3</v>
      </c>
      <c r="E3616" s="24">
        <v>2.7999999999999998E-4</v>
      </c>
      <c r="F3616" s="9">
        <v>2.8</v>
      </c>
      <c r="G3616" s="9">
        <v>682</v>
      </c>
      <c r="H3616" s="96" t="s">
        <v>37762</v>
      </c>
      <c r="I3616" t="s">
        <v>69</v>
      </c>
      <c r="J3616" s="4" t="s">
        <v>12</v>
      </c>
      <c r="K3616" s="6">
        <v>17.861000000000001</v>
      </c>
      <c r="L3616" s="10" t="s">
        <v>12</v>
      </c>
      <c r="M3616" s="24" t="s">
        <v>40583</v>
      </c>
      <c r="N3616">
        <v>1729</v>
      </c>
      <c r="O3616" s="15">
        <v>17.861000000000001</v>
      </c>
      <c r="P3616" s="4" t="s">
        <v>19460</v>
      </c>
      <c r="Q3616" s="4" t="s">
        <v>25742</v>
      </c>
      <c r="R3616" s="18">
        <v>50.15</v>
      </c>
      <c r="S3616" s="4" t="s">
        <v>25743</v>
      </c>
      <c r="T3616" s="4" t="s">
        <v>7402</v>
      </c>
      <c r="U3616" s="11" t="s">
        <v>7403</v>
      </c>
      <c r="V3616" s="11" t="s">
        <v>694</v>
      </c>
      <c r="W3616" s="4" t="s">
        <v>7402</v>
      </c>
      <c r="X3616" s="4" t="s">
        <v>21535</v>
      </c>
      <c r="Y3616" s="4" t="s">
        <v>7400</v>
      </c>
      <c r="AA3616" t="s">
        <v>7404</v>
      </c>
      <c r="AB3616" s="5" t="s">
        <v>25744</v>
      </c>
      <c r="AC3616">
        <v>17.861000000000001</v>
      </c>
      <c r="AD3616">
        <v>20000</v>
      </c>
      <c r="AE3616">
        <v>465960</v>
      </c>
      <c r="AF3616">
        <v>655350000</v>
      </c>
      <c r="AG3616" s="16">
        <v>23.3</v>
      </c>
      <c r="AH3616">
        <v>2.8474899999999999E-4</v>
      </c>
      <c r="AI3616" s="5">
        <v>6.8199999999999997E-2</v>
      </c>
      <c r="AJ3616" s="5">
        <v>4.1799999999999997E-3</v>
      </c>
      <c r="AK3616">
        <v>37</v>
      </c>
      <c r="AL3616">
        <v>1729</v>
      </c>
      <c r="AM3616" t="s">
        <v>25745</v>
      </c>
    </row>
    <row r="3617" spans="1:39" x14ac:dyDescent="0.25">
      <c r="A3617" t="str">
        <f>HYPERLINK("http://www.UniProt.org/UniProt/P12081","SYHC_HUMAN")</f>
        <v>SYHC_HUMAN</v>
      </c>
      <c r="B3617" s="4" t="s">
        <v>3522</v>
      </c>
      <c r="C3617" s="54">
        <v>5</v>
      </c>
      <c r="D3617" s="54">
        <v>4.1999999999999997E-3</v>
      </c>
      <c r="E3617" s="24">
        <v>1.2999999999999999E-4</v>
      </c>
      <c r="F3617" s="9">
        <v>1.2999999999999998</v>
      </c>
      <c r="G3617" s="9">
        <v>320.99999999999994</v>
      </c>
      <c r="H3617" s="96" t="s">
        <v>37762</v>
      </c>
      <c r="I3617" t="s">
        <v>32</v>
      </c>
      <c r="J3617" s="4" t="s">
        <v>12</v>
      </c>
      <c r="K3617" s="6">
        <v>57.41</v>
      </c>
      <c r="L3617" s="10" t="s">
        <v>12</v>
      </c>
      <c r="M3617" s="24" t="s">
        <v>40583</v>
      </c>
      <c r="N3617">
        <v>856</v>
      </c>
      <c r="O3617" s="15">
        <v>57.41</v>
      </c>
      <c r="P3617" s="4" t="s">
        <v>19460</v>
      </c>
      <c r="Q3617" s="4" t="s">
        <v>22469</v>
      </c>
      <c r="R3617" s="18">
        <v>55.81</v>
      </c>
      <c r="S3617" s="4" t="s">
        <v>22470</v>
      </c>
      <c r="T3617" s="4" t="s">
        <v>12</v>
      </c>
      <c r="U3617" s="11" t="s">
        <v>3523</v>
      </c>
      <c r="V3617" s="11" t="s">
        <v>3524</v>
      </c>
      <c r="W3617" s="4" t="s">
        <v>12</v>
      </c>
      <c r="X3617" s="4" t="s">
        <v>19666</v>
      </c>
      <c r="Y3617" s="4" t="s">
        <v>3521</v>
      </c>
      <c r="AA3617" t="s">
        <v>3525</v>
      </c>
      <c r="AB3617" s="5" t="s">
        <v>22471</v>
      </c>
      <c r="AC3617">
        <v>57.41</v>
      </c>
      <c r="AD3617">
        <v>43236</v>
      </c>
      <c r="AE3617">
        <v>217530</v>
      </c>
      <c r="AF3617">
        <v>308250000</v>
      </c>
      <c r="AG3617" s="16">
        <v>5.03</v>
      </c>
      <c r="AH3617">
        <v>1.3293300000000001E-4</v>
      </c>
      <c r="AI3617" s="5">
        <v>3.2099999999999997E-2</v>
      </c>
      <c r="AJ3617" s="5">
        <v>4.15E-3</v>
      </c>
      <c r="AK3617">
        <v>92</v>
      </c>
      <c r="AL3617">
        <v>856</v>
      </c>
      <c r="AM3617" t="s">
        <v>22472</v>
      </c>
    </row>
    <row r="3618" spans="1:39" x14ac:dyDescent="0.25">
      <c r="A3618" t="str">
        <f>HYPERLINK("http://www.UniProt.org/UniProt/Q9NR19","ACSA_HUMAN")</f>
        <v>ACSA_HUMAN</v>
      </c>
      <c r="B3618" s="4" t="s">
        <v>16809</v>
      </c>
      <c r="C3618" s="9">
        <v>8.5</v>
      </c>
      <c r="D3618" s="54">
        <v>4.1999999999999997E-3</v>
      </c>
      <c r="E3618" s="24">
        <v>1E-4</v>
      </c>
      <c r="F3618" s="9">
        <v>1</v>
      </c>
      <c r="G3618" s="9">
        <v>247</v>
      </c>
      <c r="H3618" s="96" t="s">
        <v>37762</v>
      </c>
      <c r="I3618" t="s">
        <v>32</v>
      </c>
      <c r="J3618" s="4" t="s">
        <v>12</v>
      </c>
      <c r="K3618" s="6">
        <v>78.578999999999994</v>
      </c>
      <c r="L3618" s="10" t="s">
        <v>12</v>
      </c>
      <c r="M3618" s="24" t="s">
        <v>40583</v>
      </c>
      <c r="N3618">
        <v>4113</v>
      </c>
      <c r="O3618" s="15">
        <v>78.578999999999994</v>
      </c>
      <c r="P3618" s="4" t="s">
        <v>19460</v>
      </c>
      <c r="Q3618" s="4" t="s">
        <v>35062</v>
      </c>
      <c r="R3618" s="18">
        <v>22.37</v>
      </c>
      <c r="S3618" s="4" t="s">
        <v>35063</v>
      </c>
      <c r="T3618" s="4" t="s">
        <v>16810</v>
      </c>
      <c r="U3618" s="11" t="s">
        <v>16811</v>
      </c>
      <c r="V3618" s="11" t="s">
        <v>16812</v>
      </c>
      <c r="W3618" s="4" t="s">
        <v>16810</v>
      </c>
      <c r="X3618" s="4" t="s">
        <v>19666</v>
      </c>
      <c r="Y3618" s="4" t="s">
        <v>16808</v>
      </c>
      <c r="AB3618" t="s">
        <v>35064</v>
      </c>
      <c r="AC3618">
        <v>78.578999999999994</v>
      </c>
      <c r="AD3618">
        <v>20000</v>
      </c>
      <c r="AE3618">
        <v>170840</v>
      </c>
      <c r="AF3618">
        <v>237890000</v>
      </c>
      <c r="AG3618" s="16">
        <v>8.5399999999999991</v>
      </c>
      <c r="AH3618">
        <v>1.0440100000000001E-4</v>
      </c>
      <c r="AI3618" s="5">
        <v>2.47E-2</v>
      </c>
      <c r="AJ3618" s="5">
        <v>4.2199999999999998E-3</v>
      </c>
      <c r="AK3618">
        <v>88</v>
      </c>
      <c r="AL3618">
        <v>4113</v>
      </c>
      <c r="AM3618" t="s">
        <v>35065</v>
      </c>
    </row>
    <row r="3619" spans="1:39" x14ac:dyDescent="0.25">
      <c r="A3619" t="str">
        <f>HYPERLINK("http://www.UniProt.org/UniProt/P61204","ARF3_HUMAN")</f>
        <v>ARF3_HUMAN</v>
      </c>
      <c r="B3619" s="4" t="s">
        <v>6927</v>
      </c>
      <c r="C3619" s="9">
        <v>73</v>
      </c>
      <c r="D3619" s="54">
        <v>4.1000000000000003E-3</v>
      </c>
      <c r="E3619" s="24">
        <v>8.8999999999999995E-4</v>
      </c>
      <c r="F3619" s="9">
        <v>8.9</v>
      </c>
      <c r="G3619" s="9">
        <v>2160</v>
      </c>
      <c r="H3619" s="96" t="s">
        <v>37762</v>
      </c>
      <c r="I3619" t="s">
        <v>32</v>
      </c>
      <c r="J3619" s="4" t="s">
        <v>12</v>
      </c>
      <c r="K3619" s="6">
        <v>20.600999999999999</v>
      </c>
      <c r="L3619" s="10" t="s">
        <v>12</v>
      </c>
      <c r="M3619" s="24" t="s">
        <v>40583</v>
      </c>
      <c r="N3619">
        <v>1620</v>
      </c>
      <c r="O3619" s="15">
        <v>20.600999999999999</v>
      </c>
      <c r="P3619" s="4" t="s">
        <v>19460</v>
      </c>
      <c r="Q3619" s="4" t="s">
        <v>25363</v>
      </c>
      <c r="R3619" s="18">
        <v>18.28</v>
      </c>
      <c r="S3619" s="4" t="s">
        <v>25364</v>
      </c>
      <c r="T3619" s="4" t="s">
        <v>3917</v>
      </c>
      <c r="U3619" s="11" t="s">
        <v>6928</v>
      </c>
      <c r="V3619" s="11" t="s">
        <v>3919</v>
      </c>
      <c r="W3619" s="4" t="s">
        <v>3917</v>
      </c>
      <c r="X3619" s="4" t="s">
        <v>25362</v>
      </c>
      <c r="Y3619" s="4" t="s">
        <v>6926</v>
      </c>
      <c r="AA3619" t="s">
        <v>6929</v>
      </c>
      <c r="AB3619" t="s">
        <v>25365</v>
      </c>
      <c r="AC3619">
        <v>20.600999999999999</v>
      </c>
      <c r="AD3619">
        <v>20000</v>
      </c>
      <c r="AE3619">
        <v>1460200</v>
      </c>
      <c r="AF3619">
        <v>2072700000</v>
      </c>
      <c r="AG3619" s="16">
        <v>73</v>
      </c>
      <c r="AH3619">
        <v>8.9233200000000002E-4</v>
      </c>
      <c r="AI3619" s="5">
        <v>0.216</v>
      </c>
      <c r="AJ3619" s="5">
        <v>4.1399999999999996E-3</v>
      </c>
      <c r="AK3619">
        <v>136</v>
      </c>
      <c r="AL3619">
        <v>1620</v>
      </c>
      <c r="AM3619" t="s">
        <v>6926</v>
      </c>
    </row>
    <row r="3620" spans="1:39" x14ac:dyDescent="0.25">
      <c r="A3620" t="str">
        <f>HYPERLINK("http://www.UniProt.org/UniProt/P30086","PEBP1_HUMAN")</f>
        <v>PEBP1_HUMAN</v>
      </c>
      <c r="B3620" s="4" t="s">
        <v>4698</v>
      </c>
      <c r="C3620" s="54">
        <v>2.9</v>
      </c>
      <c r="D3620" s="54">
        <v>4.0000000000000001E-3</v>
      </c>
      <c r="E3620" s="24">
        <v>1.8E-3</v>
      </c>
      <c r="F3620" s="9">
        <v>18</v>
      </c>
      <c r="G3620" s="9">
        <v>4460</v>
      </c>
      <c r="H3620" s="96" t="s">
        <v>37762</v>
      </c>
      <c r="I3620" t="s">
        <v>32</v>
      </c>
      <c r="J3620" s="4" t="s">
        <v>12</v>
      </c>
      <c r="K3620" s="6">
        <v>21.056999999999999</v>
      </c>
      <c r="L3620" s="10" t="s">
        <v>12</v>
      </c>
      <c r="M3620" s="24" t="s">
        <v>40583</v>
      </c>
      <c r="N3620">
        <v>1114</v>
      </c>
      <c r="O3620" s="15">
        <v>21.056999999999999</v>
      </c>
      <c r="P3620" s="4" t="s">
        <v>19460</v>
      </c>
      <c r="Q3620" s="4" t="s">
        <v>23434</v>
      </c>
      <c r="R3620" s="18">
        <v>56.78</v>
      </c>
      <c r="S3620" s="4" t="s">
        <v>23435</v>
      </c>
      <c r="T3620" s="4" t="s">
        <v>4699</v>
      </c>
      <c r="V3620" s="11" t="s">
        <v>4700</v>
      </c>
      <c r="W3620" s="4" t="s">
        <v>4699</v>
      </c>
      <c r="X3620" s="4" t="s">
        <v>19670</v>
      </c>
      <c r="Y3620" s="4" t="s">
        <v>4697</v>
      </c>
      <c r="AA3620" t="s">
        <v>4701</v>
      </c>
      <c r="AB3620" t="s">
        <v>23436</v>
      </c>
      <c r="AC3620">
        <v>21.056999999999999</v>
      </c>
      <c r="AD3620">
        <v>997790</v>
      </c>
      <c r="AE3620">
        <v>2913200</v>
      </c>
      <c r="AF3620">
        <v>4284900000</v>
      </c>
      <c r="AG3620" s="16">
        <v>2.92</v>
      </c>
      <c r="AH3620">
        <v>1.780263E-3</v>
      </c>
      <c r="AI3620" s="5">
        <v>0.44600000000000001</v>
      </c>
      <c r="AJ3620" s="5">
        <v>3.9899999999999996E-3</v>
      </c>
      <c r="AK3620">
        <v>107</v>
      </c>
      <c r="AL3620">
        <v>1114</v>
      </c>
      <c r="AM3620" t="s">
        <v>4697</v>
      </c>
    </row>
    <row r="3621" spans="1:39" x14ac:dyDescent="0.25">
      <c r="A3621" t="str">
        <f>HYPERLINK("http://www.UniProt.org/UniProt/O60271-4","JIP4_HUMAN")</f>
        <v>JIP4_HUMAN</v>
      </c>
      <c r="B3621" s="4" t="s">
        <v>1368</v>
      </c>
      <c r="C3621" s="9">
        <v>4.3</v>
      </c>
      <c r="D3621" s="54">
        <v>4.0000000000000001E-3</v>
      </c>
      <c r="E3621" s="24">
        <v>5.3000000000000001E-5</v>
      </c>
      <c r="F3621" s="9">
        <v>0.53</v>
      </c>
      <c r="G3621" s="9">
        <v>132</v>
      </c>
      <c r="H3621" s="96" t="s">
        <v>37762</v>
      </c>
      <c r="I3621" t="s">
        <v>32</v>
      </c>
      <c r="J3621" s="4" t="s">
        <v>12</v>
      </c>
      <c r="K3621" s="6">
        <v>144.68</v>
      </c>
      <c r="L3621" s="10" t="s">
        <v>12</v>
      </c>
      <c r="M3621" s="24" t="s">
        <v>40583</v>
      </c>
      <c r="N3621">
        <v>368</v>
      </c>
      <c r="O3621" s="15">
        <v>144.68</v>
      </c>
      <c r="P3621" s="4" t="s">
        <v>19460</v>
      </c>
      <c r="Q3621" s="4" t="s">
        <v>20626</v>
      </c>
      <c r="R3621" s="18">
        <v>304.82</v>
      </c>
      <c r="S3621" s="4" t="s">
        <v>20627</v>
      </c>
      <c r="T3621" s="4" t="s">
        <v>1369</v>
      </c>
      <c r="V3621" s="11" t="s">
        <v>740</v>
      </c>
      <c r="W3621" s="4" t="s">
        <v>1369</v>
      </c>
      <c r="X3621" s="4" t="s">
        <v>20625</v>
      </c>
      <c r="Y3621" s="4" t="s">
        <v>1371</v>
      </c>
      <c r="Z3621" t="s">
        <v>249</v>
      </c>
      <c r="AA3621" t="s">
        <v>1370</v>
      </c>
      <c r="AB3621" s="5" t="s">
        <v>20628</v>
      </c>
      <c r="AC3621">
        <v>144.68</v>
      </c>
      <c r="AD3621">
        <v>20000</v>
      </c>
      <c r="AE3621">
        <v>86377</v>
      </c>
      <c r="AF3621">
        <v>126670000</v>
      </c>
      <c r="AG3621" s="16">
        <v>4.32</v>
      </c>
      <c r="AH3621" s="5">
        <v>5.2785199999999997E-5</v>
      </c>
      <c r="AI3621" s="5">
        <v>1.32E-2</v>
      </c>
      <c r="AJ3621" s="5">
        <v>4.0099999999999997E-3</v>
      </c>
      <c r="AK3621">
        <v>158</v>
      </c>
      <c r="AL3621">
        <v>368</v>
      </c>
      <c r="AM3621" t="s">
        <v>20629</v>
      </c>
    </row>
    <row r="3622" spans="1:39" x14ac:dyDescent="0.25">
      <c r="A3622" t="str">
        <f>HYPERLINK("http://www.UniProt.org/UniProt/P60660-2","MYL6_HUMAN")</f>
        <v>MYL6_HUMAN</v>
      </c>
      <c r="B3622" s="4" t="s">
        <v>6822</v>
      </c>
      <c r="C3622" s="9">
        <v>3.4</v>
      </c>
      <c r="D3622" s="54">
        <v>4.0000000000000001E-3</v>
      </c>
      <c r="E3622" s="24">
        <v>4.1999999999999998E-5</v>
      </c>
      <c r="F3622" s="9">
        <v>0.42</v>
      </c>
      <c r="G3622" s="9">
        <v>103</v>
      </c>
      <c r="H3622" s="96" t="s">
        <v>37762</v>
      </c>
      <c r="I3622" t="s">
        <v>12</v>
      </c>
      <c r="J3622" s="4" t="s">
        <v>12</v>
      </c>
      <c r="K3622" s="6">
        <v>16.960999999999999</v>
      </c>
      <c r="L3622" s="10" t="s">
        <v>12</v>
      </c>
      <c r="M3622" s="24" t="s">
        <v>40583</v>
      </c>
      <c r="N3622">
        <v>1596</v>
      </c>
      <c r="O3622" s="15">
        <v>16.960999999999999</v>
      </c>
      <c r="P3622" s="4" t="s">
        <v>19460</v>
      </c>
      <c r="Q3622" s="4" t="s">
        <v>25265</v>
      </c>
      <c r="R3622" s="18">
        <v>46.15</v>
      </c>
      <c r="S3622" s="4" t="s">
        <v>25266</v>
      </c>
      <c r="T3622" s="4" t="s">
        <v>3680</v>
      </c>
      <c r="U3622" s="11" t="s">
        <v>3681</v>
      </c>
      <c r="V3622" s="11" t="s">
        <v>3682</v>
      </c>
      <c r="W3622" s="4" t="s">
        <v>3680</v>
      </c>
      <c r="X3622" s="4" t="s">
        <v>12</v>
      </c>
      <c r="Y3622" s="4" t="s">
        <v>6823</v>
      </c>
      <c r="Z3622" t="s">
        <v>3967</v>
      </c>
      <c r="AA3622" t="s">
        <v>3683</v>
      </c>
      <c r="AB3622" t="s">
        <v>25267</v>
      </c>
      <c r="AC3622">
        <v>16.960999999999999</v>
      </c>
      <c r="AD3622">
        <v>20000</v>
      </c>
      <c r="AE3622">
        <v>68270</v>
      </c>
      <c r="AF3622">
        <v>99379000</v>
      </c>
      <c r="AG3622" s="16">
        <v>3.41</v>
      </c>
      <c r="AH3622" s="5">
        <v>4.172E-5</v>
      </c>
      <c r="AI3622" s="5">
        <v>1.03E-2</v>
      </c>
      <c r="AJ3622" s="5">
        <v>4.0400000000000002E-3</v>
      </c>
      <c r="AK3622">
        <v>16</v>
      </c>
      <c r="AL3622">
        <v>1596</v>
      </c>
      <c r="AM3622" t="s">
        <v>25268</v>
      </c>
    </row>
    <row r="3623" spans="1:39" x14ac:dyDescent="0.25">
      <c r="A3623" t="str">
        <f>HYPERLINK("http://www.UniProt.org/UniProt/P31939","PUR9_HUMAN")</f>
        <v>PUR9_HUMAN</v>
      </c>
      <c r="B3623" s="4" t="s">
        <v>4837</v>
      </c>
      <c r="C3623" s="54">
        <v>13</v>
      </c>
      <c r="D3623" s="54">
        <v>3.8999999999999998E-3</v>
      </c>
      <c r="E3623" s="24">
        <v>6.9999999999999999E-4</v>
      </c>
      <c r="F3623" s="9">
        <v>7</v>
      </c>
      <c r="G3623" s="9">
        <v>1790</v>
      </c>
      <c r="H3623" s="96" t="s">
        <v>37762</v>
      </c>
      <c r="I3623" t="s">
        <v>12</v>
      </c>
      <c r="J3623" s="4" t="s">
        <v>12</v>
      </c>
      <c r="K3623" s="6">
        <v>64.614999999999995</v>
      </c>
      <c r="L3623" s="10" t="s">
        <v>12</v>
      </c>
      <c r="M3623" s="24" t="s">
        <v>40583</v>
      </c>
      <c r="N3623">
        <v>1145</v>
      </c>
      <c r="O3623" s="15">
        <v>64.614999999999995</v>
      </c>
      <c r="P3623" s="4" t="s">
        <v>19460</v>
      </c>
      <c r="Q3623" s="4" t="s">
        <v>23558</v>
      </c>
      <c r="R3623" s="18">
        <v>36.93</v>
      </c>
      <c r="S3623" s="4" t="s">
        <v>23559</v>
      </c>
      <c r="T3623" s="4" t="s">
        <v>4838</v>
      </c>
      <c r="U3623" s="11" t="s">
        <v>4839</v>
      </c>
      <c r="V3623" s="11" t="s">
        <v>4840</v>
      </c>
      <c r="W3623" s="4" t="s">
        <v>4838</v>
      </c>
      <c r="X3623" s="4" t="s">
        <v>12</v>
      </c>
      <c r="Y3623" s="4" t="s">
        <v>4836</v>
      </c>
      <c r="AB3623" t="s">
        <v>23560</v>
      </c>
      <c r="AC3623">
        <v>64.614999999999995</v>
      </c>
      <c r="AD3623">
        <v>85883</v>
      </c>
      <c r="AE3623">
        <v>1138700</v>
      </c>
      <c r="AF3623">
        <v>1724200000</v>
      </c>
      <c r="AG3623" s="16">
        <v>13.3</v>
      </c>
      <c r="AH3623">
        <v>6.95862E-4</v>
      </c>
      <c r="AI3623" s="5">
        <v>0.17899999999999999</v>
      </c>
      <c r="AJ3623" s="5">
        <v>3.8800000000000002E-3</v>
      </c>
      <c r="AK3623">
        <v>341</v>
      </c>
      <c r="AL3623">
        <v>1145</v>
      </c>
      <c r="AM3623" t="s">
        <v>23561</v>
      </c>
    </row>
    <row r="3624" spans="1:39" x14ac:dyDescent="0.25">
      <c r="A3624" t="str">
        <f>HYPERLINK("http://www.UniProt.org/UniProt/Q96IU4","ABHEB_HUMAN")</f>
        <v>ABHEB_HUMAN</v>
      </c>
      <c r="B3624" s="4" t="s">
        <v>14340</v>
      </c>
      <c r="C3624" s="9">
        <v>24</v>
      </c>
      <c r="D3624" s="54">
        <v>3.8999999999999998E-3</v>
      </c>
      <c r="E3624" s="24">
        <v>2.9E-4</v>
      </c>
      <c r="F3624" s="9">
        <v>2.9</v>
      </c>
      <c r="G3624" s="9">
        <v>737</v>
      </c>
      <c r="H3624" s="96" t="s">
        <v>37762</v>
      </c>
      <c r="I3624" t="s">
        <v>69</v>
      </c>
      <c r="J3624" s="4" t="s">
        <v>12</v>
      </c>
      <c r="K3624" s="6">
        <v>22.344999999999999</v>
      </c>
      <c r="L3624" s="10" t="s">
        <v>12</v>
      </c>
      <c r="M3624" s="24" t="s">
        <v>40583</v>
      </c>
      <c r="N3624">
        <v>3474</v>
      </c>
      <c r="O3624" s="15">
        <v>22.344999999999999</v>
      </c>
      <c r="P3624" s="4" t="s">
        <v>19460</v>
      </c>
      <c r="Q3624" s="4" t="s">
        <v>32552</v>
      </c>
      <c r="R3624" s="18">
        <v>32.159999999999997</v>
      </c>
      <c r="S3624" s="4" t="s">
        <v>32553</v>
      </c>
      <c r="T3624" s="4" t="s">
        <v>14341</v>
      </c>
      <c r="U3624" s="11" t="s">
        <v>14342</v>
      </c>
      <c r="W3624" s="4" t="s">
        <v>14341</v>
      </c>
      <c r="X3624" s="4" t="s">
        <v>32551</v>
      </c>
      <c r="Y3624" s="4" t="s">
        <v>14339</v>
      </c>
      <c r="AB3624" t="s">
        <v>32554</v>
      </c>
      <c r="AC3624">
        <v>22.344999999999999</v>
      </c>
      <c r="AD3624">
        <v>20000</v>
      </c>
      <c r="AE3624">
        <v>475610</v>
      </c>
      <c r="AF3624">
        <v>708410000</v>
      </c>
      <c r="AG3624" s="16">
        <v>23.8</v>
      </c>
      <c r="AH3624">
        <v>2.9064599999999998E-4</v>
      </c>
      <c r="AI3624" s="5">
        <v>7.3700000000000002E-2</v>
      </c>
      <c r="AJ3624" s="5">
        <v>3.9399999999999999E-3</v>
      </c>
      <c r="AK3624">
        <v>45</v>
      </c>
      <c r="AL3624">
        <v>3474</v>
      </c>
      <c r="AM3624" t="s">
        <v>32555</v>
      </c>
    </row>
    <row r="3625" spans="1:39" x14ac:dyDescent="0.25">
      <c r="A3625" t="str">
        <f>HYPERLINK("http://www.UniProt.org/UniProt/P09104","ENOG_HUMAN")</f>
        <v>ENOG_HUMAN</v>
      </c>
      <c r="B3625" s="4" t="s">
        <v>3251</v>
      </c>
      <c r="C3625" s="54">
        <v>0.64</v>
      </c>
      <c r="D3625" s="54">
        <v>3.8999999999999998E-3</v>
      </c>
      <c r="E3625" s="24">
        <v>7.1000000000000005E-5</v>
      </c>
      <c r="F3625" s="9">
        <v>0.71000000000000008</v>
      </c>
      <c r="G3625" s="9">
        <v>182</v>
      </c>
      <c r="H3625" s="96" t="s">
        <v>37762</v>
      </c>
      <c r="I3625" t="s">
        <v>32</v>
      </c>
      <c r="J3625" s="4" t="s">
        <v>12</v>
      </c>
      <c r="K3625" s="6">
        <v>47.268000000000001</v>
      </c>
      <c r="L3625" s="10" t="s">
        <v>12</v>
      </c>
      <c r="M3625" s="24" t="s">
        <v>40583</v>
      </c>
      <c r="N3625">
        <v>793</v>
      </c>
      <c r="O3625" s="15">
        <v>47.268000000000001</v>
      </c>
      <c r="P3625" s="4" t="s">
        <v>19460</v>
      </c>
      <c r="Q3625" s="4" t="s">
        <v>22233</v>
      </c>
      <c r="R3625" s="18">
        <v>16.16</v>
      </c>
      <c r="S3625" s="4" t="s">
        <v>22234</v>
      </c>
      <c r="T3625" s="4" t="s">
        <v>3252</v>
      </c>
      <c r="U3625" s="11" t="s">
        <v>3023</v>
      </c>
      <c r="V3625" s="11" t="s">
        <v>3024</v>
      </c>
      <c r="W3625" s="4" t="s">
        <v>3252</v>
      </c>
      <c r="X3625" s="4" t="s">
        <v>22232</v>
      </c>
      <c r="Y3625" s="4" t="s">
        <v>3250</v>
      </c>
      <c r="AB3625" t="s">
        <v>22235</v>
      </c>
      <c r="AC3625">
        <v>47.268000000000001</v>
      </c>
      <c r="AD3625">
        <v>179910</v>
      </c>
      <c r="AE3625">
        <v>115590</v>
      </c>
      <c r="AF3625">
        <v>175400000</v>
      </c>
      <c r="AG3625" s="16">
        <v>0.64200000000000002</v>
      </c>
      <c r="AH3625" s="5">
        <v>7.0637300000000002E-5</v>
      </c>
      <c r="AI3625" s="5">
        <v>1.8200000000000001E-2</v>
      </c>
      <c r="AJ3625" s="5">
        <v>3.8700000000000002E-3</v>
      </c>
      <c r="AK3625">
        <v>31</v>
      </c>
      <c r="AL3625">
        <v>793</v>
      </c>
      <c r="AM3625" t="s">
        <v>3250</v>
      </c>
    </row>
    <row r="3626" spans="1:39" x14ac:dyDescent="0.25">
      <c r="A3626" t="str">
        <f>HYPERLINK("http://www.UniProt.org/UniProt/P52565","GDIR1_HUMAN")</f>
        <v>GDIR1_HUMAN</v>
      </c>
      <c r="B3626" s="4" t="s">
        <v>6346</v>
      </c>
      <c r="C3626" s="54">
        <v>3.7</v>
      </c>
      <c r="D3626" s="54">
        <v>3.8E-3</v>
      </c>
      <c r="E3626" s="24">
        <v>1.2999999999999999E-3</v>
      </c>
      <c r="F3626" s="9">
        <v>13</v>
      </c>
      <c r="G3626" s="9">
        <v>3550</v>
      </c>
      <c r="H3626" s="96" t="s">
        <v>37762</v>
      </c>
      <c r="I3626" t="s">
        <v>32</v>
      </c>
      <c r="J3626" s="4" t="s">
        <v>12</v>
      </c>
      <c r="K3626" s="6">
        <v>23.207000000000001</v>
      </c>
      <c r="L3626" s="10" t="s">
        <v>12</v>
      </c>
      <c r="M3626" s="24" t="s">
        <v>40583</v>
      </c>
      <c r="N3626">
        <v>1487</v>
      </c>
      <c r="O3626" s="15">
        <v>23.207000000000001</v>
      </c>
      <c r="P3626" s="4" t="s">
        <v>19460</v>
      </c>
      <c r="Q3626" s="4" t="s">
        <v>24846</v>
      </c>
      <c r="R3626" s="18">
        <v>45.67</v>
      </c>
      <c r="S3626" s="4" t="s">
        <v>24847</v>
      </c>
      <c r="T3626" s="4" t="s">
        <v>6347</v>
      </c>
      <c r="U3626" s="11" t="s">
        <v>6348</v>
      </c>
      <c r="V3626" s="11" t="s">
        <v>6349</v>
      </c>
      <c r="W3626" s="4" t="s">
        <v>6347</v>
      </c>
      <c r="X3626" s="4" t="s">
        <v>24845</v>
      </c>
      <c r="Y3626" s="4" t="s">
        <v>6345</v>
      </c>
      <c r="AB3626" t="s">
        <v>24848</v>
      </c>
      <c r="AC3626">
        <v>23.207000000000001</v>
      </c>
      <c r="AD3626">
        <v>588920</v>
      </c>
      <c r="AE3626">
        <v>2178400</v>
      </c>
      <c r="AF3626">
        <v>3409400000</v>
      </c>
      <c r="AG3626" s="16">
        <v>3.7</v>
      </c>
      <c r="AH3626">
        <v>1.3312249999999999E-3</v>
      </c>
      <c r="AI3626" s="5">
        <v>0.35499999999999998</v>
      </c>
      <c r="AJ3626" s="5">
        <v>3.7499999999999999E-3</v>
      </c>
      <c r="AK3626">
        <v>96</v>
      </c>
      <c r="AL3626">
        <v>1487</v>
      </c>
      <c r="AM3626" t="s">
        <v>24849</v>
      </c>
    </row>
    <row r="3627" spans="1:39" x14ac:dyDescent="0.25">
      <c r="A3627" t="str">
        <f>HYPERLINK("http://www.UniProt.org/UniProt/P54577","SYYC_HUMAN")</f>
        <v>SYYC_HUMAN</v>
      </c>
      <c r="B3627" s="4" t="s">
        <v>6545</v>
      </c>
      <c r="C3627" s="9">
        <v>42</v>
      </c>
      <c r="D3627" s="54">
        <v>3.8E-3</v>
      </c>
      <c r="E3627" s="24">
        <v>5.1000000000000004E-4</v>
      </c>
      <c r="F3627" s="9">
        <v>5.1000000000000005</v>
      </c>
      <c r="G3627" s="9">
        <v>1330</v>
      </c>
      <c r="H3627" s="96" t="s">
        <v>37762</v>
      </c>
      <c r="I3627" t="s">
        <v>32</v>
      </c>
      <c r="J3627" s="4" t="s">
        <v>12</v>
      </c>
      <c r="K3627" s="6">
        <v>59.143000000000001</v>
      </c>
      <c r="L3627" s="10" t="s">
        <v>12</v>
      </c>
      <c r="M3627" s="24" t="s">
        <v>40583</v>
      </c>
      <c r="N3627">
        <v>1533</v>
      </c>
      <c r="O3627" s="15">
        <v>59.143000000000001</v>
      </c>
      <c r="P3627" s="4" t="s">
        <v>19460</v>
      </c>
      <c r="Q3627" s="4" t="s">
        <v>25019</v>
      </c>
      <c r="R3627" s="18">
        <v>37.58</v>
      </c>
      <c r="S3627" s="4" t="s">
        <v>25020</v>
      </c>
      <c r="T3627" s="4" t="s">
        <v>6546</v>
      </c>
      <c r="U3627" s="11" t="s">
        <v>6547</v>
      </c>
      <c r="V3627" s="11" t="s">
        <v>6548</v>
      </c>
      <c r="W3627" s="4" t="s">
        <v>6546</v>
      </c>
      <c r="X3627" s="4" t="s">
        <v>25018</v>
      </c>
      <c r="Y3627" s="4" t="s">
        <v>6544</v>
      </c>
      <c r="AA3627" t="s">
        <v>6549</v>
      </c>
      <c r="AB3627" t="s">
        <v>25021</v>
      </c>
      <c r="AC3627">
        <v>59.143000000000001</v>
      </c>
      <c r="AD3627">
        <v>20000</v>
      </c>
      <c r="AE3627">
        <v>833460</v>
      </c>
      <c r="AF3627">
        <v>1274900000</v>
      </c>
      <c r="AG3627" s="16">
        <v>41.7</v>
      </c>
      <c r="AH3627">
        <v>5.0932899999999999E-4</v>
      </c>
      <c r="AI3627" s="5">
        <v>0.13300000000000001</v>
      </c>
      <c r="AJ3627" s="5">
        <v>3.8400000000000001E-3</v>
      </c>
      <c r="AK3627">
        <v>248</v>
      </c>
      <c r="AL3627">
        <v>1533</v>
      </c>
      <c r="AM3627" t="s">
        <v>6544</v>
      </c>
    </row>
    <row r="3628" spans="1:39" x14ac:dyDescent="0.25">
      <c r="A3628" t="str">
        <f>HYPERLINK("http://www.UniProt.org/UniProt/P30101","PDIA3_HUMAN")</f>
        <v>PDIA3_HUMAN</v>
      </c>
      <c r="B3628" s="4" t="s">
        <v>4703</v>
      </c>
      <c r="C3628" s="9">
        <v>19</v>
      </c>
      <c r="D3628" s="54">
        <v>3.8E-3</v>
      </c>
      <c r="E3628" s="24">
        <v>2.4000000000000001E-4</v>
      </c>
      <c r="F3628" s="9">
        <v>2.4</v>
      </c>
      <c r="G3628" s="9">
        <v>634</v>
      </c>
      <c r="H3628" s="96" t="s">
        <v>37762</v>
      </c>
      <c r="I3628" t="s">
        <v>32</v>
      </c>
      <c r="J3628" s="4" t="s">
        <v>12</v>
      </c>
      <c r="K3628" s="6">
        <v>56.781999999999996</v>
      </c>
      <c r="L3628" s="10" t="s">
        <v>56</v>
      </c>
      <c r="M3628" s="24" t="s">
        <v>40583</v>
      </c>
      <c r="N3628">
        <v>1115</v>
      </c>
      <c r="O3628" s="15">
        <v>56.781999999999996</v>
      </c>
      <c r="P3628" s="4" t="s">
        <v>19460</v>
      </c>
      <c r="Q3628" s="4" t="s">
        <v>23438</v>
      </c>
      <c r="R3628" s="18">
        <v>65.31</v>
      </c>
      <c r="S3628" s="4" t="s">
        <v>23439</v>
      </c>
      <c r="T3628" s="4" t="s">
        <v>12</v>
      </c>
      <c r="U3628" s="11" t="s">
        <v>4704</v>
      </c>
      <c r="W3628" s="4" t="s">
        <v>12</v>
      </c>
      <c r="X3628" s="4" t="s">
        <v>23437</v>
      </c>
      <c r="Y3628" s="4" t="s">
        <v>4702</v>
      </c>
      <c r="AA3628" t="s">
        <v>4705</v>
      </c>
      <c r="AB3628" t="s">
        <v>23440</v>
      </c>
      <c r="AC3628">
        <v>56.781999999999996</v>
      </c>
      <c r="AD3628">
        <v>20000</v>
      </c>
      <c r="AE3628">
        <v>389870</v>
      </c>
      <c r="AF3628">
        <v>609860000</v>
      </c>
      <c r="AG3628" s="16">
        <v>19.5</v>
      </c>
      <c r="AH3628">
        <v>2.3824999999999999E-4</v>
      </c>
      <c r="AI3628" s="5">
        <v>6.3399999999999998E-2</v>
      </c>
      <c r="AJ3628" s="5">
        <v>3.7599999999999999E-3</v>
      </c>
      <c r="AK3628">
        <v>164</v>
      </c>
      <c r="AL3628">
        <v>1115</v>
      </c>
      <c r="AM3628" t="s">
        <v>4702</v>
      </c>
    </row>
    <row r="3629" spans="1:39" x14ac:dyDescent="0.25">
      <c r="A3629" t="str">
        <f>HYPERLINK("http://www.UniProt.org/UniProt/P48507","GSH0_HUMAN")</f>
        <v>GSH0_HUMAN</v>
      </c>
      <c r="B3629" s="4" t="s">
        <v>5805</v>
      </c>
      <c r="C3629" s="9">
        <v>11</v>
      </c>
      <c r="D3629" s="54">
        <v>3.8E-3</v>
      </c>
      <c r="E3629" s="24">
        <v>1.2999999999999999E-4</v>
      </c>
      <c r="F3629" s="9">
        <v>1.2999999999999998</v>
      </c>
      <c r="G3629" s="9">
        <v>358</v>
      </c>
      <c r="H3629" s="96" t="s">
        <v>37762</v>
      </c>
      <c r="I3629" t="s">
        <v>12</v>
      </c>
      <c r="J3629" s="4" t="s">
        <v>12</v>
      </c>
      <c r="K3629" s="6">
        <v>30.727</v>
      </c>
      <c r="L3629" s="10" t="s">
        <v>12</v>
      </c>
      <c r="M3629" s="24" t="s">
        <v>40583</v>
      </c>
      <c r="N3629">
        <v>1356</v>
      </c>
      <c r="O3629" s="15">
        <v>30.727</v>
      </c>
      <c r="P3629" s="4" t="s">
        <v>19460</v>
      </c>
      <c r="Q3629" s="4" t="s">
        <v>24373</v>
      </c>
      <c r="R3629" s="18">
        <v>142.19</v>
      </c>
      <c r="S3629" s="4" t="s">
        <v>24374</v>
      </c>
      <c r="T3629" s="4" t="s">
        <v>12</v>
      </c>
      <c r="U3629" s="11" t="s">
        <v>5806</v>
      </c>
      <c r="V3629" s="11" t="s">
        <v>5807</v>
      </c>
      <c r="W3629" s="4" t="s">
        <v>12</v>
      </c>
      <c r="X3629" s="4" t="s">
        <v>12</v>
      </c>
      <c r="Y3629" s="4" t="s">
        <v>5804</v>
      </c>
      <c r="AB3629" t="s">
        <v>24375</v>
      </c>
      <c r="AC3629">
        <v>30.727</v>
      </c>
      <c r="AD3629">
        <v>20000</v>
      </c>
      <c r="AE3629">
        <v>220470</v>
      </c>
      <c r="AF3629">
        <v>344570000</v>
      </c>
      <c r="AG3629" s="16">
        <v>11</v>
      </c>
      <c r="AH3629">
        <v>1.3473000000000001E-4</v>
      </c>
      <c r="AI3629" s="5">
        <v>3.5799999999999998E-2</v>
      </c>
      <c r="AJ3629" s="5">
        <v>3.7599999999999999E-3</v>
      </c>
      <c r="AK3629">
        <v>43</v>
      </c>
      <c r="AL3629">
        <v>1356</v>
      </c>
      <c r="AM3629" t="s">
        <v>5804</v>
      </c>
    </row>
    <row r="3630" spans="1:39" x14ac:dyDescent="0.25">
      <c r="A3630" t="str">
        <f>HYPERLINK("http://www.UniProt.org/UniProt/Q32MZ4-3","LRRF1_HUMAN")</f>
        <v>LRRF1_HUMAN</v>
      </c>
      <c r="B3630" s="4" t="s">
        <v>10024</v>
      </c>
      <c r="C3630" s="9">
        <v>3.4</v>
      </c>
      <c r="D3630" s="54">
        <v>3.8E-3</v>
      </c>
      <c r="E3630" s="24">
        <v>4.1999999999999998E-5</v>
      </c>
      <c r="F3630" s="9">
        <v>0.42</v>
      </c>
      <c r="G3630" s="9">
        <v>108</v>
      </c>
      <c r="H3630" s="96" t="s">
        <v>37762</v>
      </c>
      <c r="I3630" t="s">
        <v>69</v>
      </c>
      <c r="J3630" s="4" t="s">
        <v>12</v>
      </c>
      <c r="K3630" s="6">
        <v>82.688000000000002</v>
      </c>
      <c r="L3630" s="10" t="s">
        <v>12</v>
      </c>
      <c r="M3630" s="24" t="s">
        <v>40583</v>
      </c>
      <c r="N3630">
        <v>2336</v>
      </c>
      <c r="O3630" s="15">
        <v>82.688000000000002</v>
      </c>
      <c r="P3630" s="4" t="s">
        <v>19460</v>
      </c>
      <c r="Q3630" s="4" t="s">
        <v>28141</v>
      </c>
      <c r="R3630" s="18">
        <v>58.25</v>
      </c>
      <c r="S3630" s="19" t="s">
        <v>28142</v>
      </c>
      <c r="T3630" s="4" t="s">
        <v>10025</v>
      </c>
      <c r="V3630" s="11" t="s">
        <v>10026</v>
      </c>
      <c r="W3630" s="4" t="s">
        <v>10025</v>
      </c>
      <c r="X3630" s="4" t="s">
        <v>21535</v>
      </c>
      <c r="Y3630" s="4" t="s">
        <v>10027</v>
      </c>
      <c r="AA3630" t="s">
        <v>3150</v>
      </c>
      <c r="AB3630" t="s">
        <v>28143</v>
      </c>
      <c r="AC3630">
        <v>82.688000000000002</v>
      </c>
      <c r="AD3630">
        <v>20000</v>
      </c>
      <c r="AE3630">
        <v>68010</v>
      </c>
      <c r="AF3630">
        <v>104100000</v>
      </c>
      <c r="AG3630" s="16">
        <v>3.4</v>
      </c>
      <c r="AH3630" s="5">
        <v>4.1561099999999998E-5</v>
      </c>
      <c r="AI3630" s="5">
        <v>1.0800000000000001E-2</v>
      </c>
      <c r="AJ3630" s="5">
        <v>3.8400000000000001E-3</v>
      </c>
      <c r="AK3630">
        <v>131</v>
      </c>
      <c r="AL3630">
        <v>2336</v>
      </c>
      <c r="AM3630" t="s">
        <v>28140</v>
      </c>
    </row>
    <row r="3631" spans="1:39" x14ac:dyDescent="0.25">
      <c r="A3631" t="str">
        <f>HYPERLINK("http://www.UniProt.org/UniProt/O95155-2","UBE4B_HUMAN")</f>
        <v>UBE4B_HUMAN</v>
      </c>
      <c r="B3631" s="4" t="s">
        <v>2280</v>
      </c>
      <c r="C3631" s="9">
        <v>2.1</v>
      </c>
      <c r="D3631" s="54">
        <v>3.8E-3</v>
      </c>
      <c r="E3631" s="24">
        <v>2.5000000000000001E-5</v>
      </c>
      <c r="F3631" s="9">
        <v>0.25</v>
      </c>
      <c r="G3631" s="9">
        <v>66.5</v>
      </c>
      <c r="H3631" s="96" t="s">
        <v>37762</v>
      </c>
      <c r="I3631" t="s">
        <v>69</v>
      </c>
      <c r="J3631" s="4" t="s">
        <v>12</v>
      </c>
      <c r="K3631" s="6">
        <v>133.27000000000001</v>
      </c>
      <c r="L3631" s="10" t="s">
        <v>12</v>
      </c>
      <c r="M3631" s="24" t="s">
        <v>40583</v>
      </c>
      <c r="N3631">
        <v>575</v>
      </c>
      <c r="O3631" s="15">
        <v>133.27000000000001</v>
      </c>
      <c r="P3631" s="4" t="s">
        <v>19460</v>
      </c>
      <c r="Q3631" s="4" t="s">
        <v>21419</v>
      </c>
      <c r="R3631" s="18">
        <v>150.25</v>
      </c>
      <c r="S3631" s="4" t="s">
        <v>21420</v>
      </c>
      <c r="T3631" s="4" t="s">
        <v>2281</v>
      </c>
      <c r="U3631" s="11" t="s">
        <v>2282</v>
      </c>
      <c r="V3631" s="11" t="s">
        <v>2283</v>
      </c>
      <c r="W3631" s="4" t="s">
        <v>2281</v>
      </c>
      <c r="X3631" s="4" t="s">
        <v>21418</v>
      </c>
      <c r="Y3631" s="4" t="s">
        <v>2284</v>
      </c>
      <c r="AA3631" t="s">
        <v>463</v>
      </c>
      <c r="AB3631" s="5" t="s">
        <v>21421</v>
      </c>
      <c r="AC3631">
        <v>133.27000000000001</v>
      </c>
      <c r="AD3631">
        <v>20000</v>
      </c>
      <c r="AE3631">
        <v>41548</v>
      </c>
      <c r="AF3631">
        <v>63969000</v>
      </c>
      <c r="AG3631" s="16">
        <v>2.08</v>
      </c>
      <c r="AH3631" s="5">
        <v>2.5390099999999999E-5</v>
      </c>
      <c r="AI3631" s="5">
        <v>6.6499999999999997E-3</v>
      </c>
      <c r="AJ3631" s="5">
        <v>3.82E-3</v>
      </c>
      <c r="AK3631">
        <v>138</v>
      </c>
      <c r="AL3631">
        <v>575</v>
      </c>
      <c r="AM3631" t="s">
        <v>21422</v>
      </c>
    </row>
    <row r="3632" spans="1:39" x14ac:dyDescent="0.25">
      <c r="A3632" t="str">
        <f>HYPERLINK("http://www.UniProt.org/UniProt/Q86TI2","DPP9_HUMAN")</f>
        <v>DPP9_HUMAN</v>
      </c>
      <c r="B3632" s="4" t="s">
        <v>11667</v>
      </c>
      <c r="C3632" s="9">
        <v>3.3</v>
      </c>
      <c r="D3632" s="54">
        <v>3.7000000000000002E-3</v>
      </c>
      <c r="E3632" s="24">
        <v>4.0000000000000003E-5</v>
      </c>
      <c r="F3632" s="9">
        <v>0.4</v>
      </c>
      <c r="G3632" s="9">
        <v>110</v>
      </c>
      <c r="H3632" s="96" t="s">
        <v>37762</v>
      </c>
      <c r="I3632" t="s">
        <v>69</v>
      </c>
      <c r="J3632" s="4" t="s">
        <v>12</v>
      </c>
      <c r="K3632" s="6">
        <v>98.262</v>
      </c>
      <c r="L3632" s="10" t="s">
        <v>12</v>
      </c>
      <c r="M3632" s="24" t="s">
        <v>40583</v>
      </c>
      <c r="N3632">
        <v>2782</v>
      </c>
      <c r="O3632" s="15">
        <v>98.262</v>
      </c>
      <c r="P3632" s="4" t="s">
        <v>19460</v>
      </c>
      <c r="Q3632" s="4" t="s">
        <v>29868</v>
      </c>
      <c r="R3632" s="18">
        <v>50.2</v>
      </c>
      <c r="S3632" s="4" t="s">
        <v>29869</v>
      </c>
      <c r="T3632" s="4" t="s">
        <v>11668</v>
      </c>
      <c r="U3632" s="11" t="s">
        <v>11669</v>
      </c>
      <c r="V3632" s="11" t="s">
        <v>11120</v>
      </c>
      <c r="W3632" s="4" t="s">
        <v>11668</v>
      </c>
      <c r="X3632" s="4" t="s">
        <v>29867</v>
      </c>
      <c r="Y3632" s="4" t="s">
        <v>11666</v>
      </c>
      <c r="AB3632" t="s">
        <v>29870</v>
      </c>
      <c r="AC3632">
        <v>98.262</v>
      </c>
      <c r="AD3632">
        <v>20000</v>
      </c>
      <c r="AE3632">
        <v>66259</v>
      </c>
      <c r="AF3632">
        <v>105980000</v>
      </c>
      <c r="AG3632" s="16">
        <v>3.31</v>
      </c>
      <c r="AH3632" s="5">
        <v>4.0491000000000002E-5</v>
      </c>
      <c r="AI3632" s="5">
        <v>1.0999999999999999E-2</v>
      </c>
      <c r="AJ3632" s="5">
        <v>3.6700000000000001E-3</v>
      </c>
      <c r="AK3632">
        <v>75</v>
      </c>
      <c r="AL3632">
        <v>2782</v>
      </c>
      <c r="AM3632" t="s">
        <v>29871</v>
      </c>
    </row>
    <row r="3633" spans="1:39" x14ac:dyDescent="0.25">
      <c r="A3633" t="str">
        <f>HYPERLINK("http://www.UniProt.org/UniProt/Q5VYK3","ECM29_HUMAN")</f>
        <v>ECM29_HUMAN</v>
      </c>
      <c r="B3633" s="4" t="s">
        <v>10608</v>
      </c>
      <c r="C3633" s="9">
        <v>2.4</v>
      </c>
      <c r="D3633" s="54">
        <v>3.7000000000000002E-3</v>
      </c>
      <c r="E3633" s="24">
        <v>2.9E-5</v>
      </c>
      <c r="F3633" s="9">
        <v>0.28999999999999998</v>
      </c>
      <c r="G3633" s="9">
        <v>77.2</v>
      </c>
      <c r="H3633" s="96" t="s">
        <v>37762</v>
      </c>
      <c r="I3633" t="s">
        <v>69</v>
      </c>
      <c r="J3633" s="4" t="s">
        <v>12</v>
      </c>
      <c r="K3633" s="6">
        <v>204.29</v>
      </c>
      <c r="L3633" s="10" t="s">
        <v>12</v>
      </c>
      <c r="M3633" s="24" t="s">
        <v>40583</v>
      </c>
      <c r="N3633">
        <v>2499</v>
      </c>
      <c r="O3633" s="15">
        <v>204.29</v>
      </c>
      <c r="P3633" s="4" t="s">
        <v>19460</v>
      </c>
      <c r="Q3633" s="4" t="s">
        <v>28769</v>
      </c>
      <c r="R3633" s="18">
        <v>186.86</v>
      </c>
      <c r="S3633" s="4" t="s">
        <v>28770</v>
      </c>
      <c r="T3633" s="4" t="s">
        <v>10609</v>
      </c>
      <c r="U3633" s="11" t="s">
        <v>10610</v>
      </c>
      <c r="W3633" s="4" t="s">
        <v>10609</v>
      </c>
      <c r="X3633" s="4" t="s">
        <v>28768</v>
      </c>
      <c r="Y3633" s="4" t="s">
        <v>10607</v>
      </c>
      <c r="AA3633" t="s">
        <v>3723</v>
      </c>
      <c r="AB3633" t="s">
        <v>28771</v>
      </c>
      <c r="AC3633">
        <v>204.29</v>
      </c>
      <c r="AD3633">
        <v>20000</v>
      </c>
      <c r="AE3633">
        <v>47053</v>
      </c>
      <c r="AF3633">
        <v>74189000</v>
      </c>
      <c r="AG3633" s="16">
        <v>2.35</v>
      </c>
      <c r="AH3633" s="5">
        <v>2.87542E-5</v>
      </c>
      <c r="AI3633" s="5">
        <v>7.7200000000000003E-3</v>
      </c>
      <c r="AJ3633" s="5">
        <v>3.7299999999999998E-3</v>
      </c>
      <c r="AK3633">
        <v>226</v>
      </c>
      <c r="AL3633">
        <v>2499</v>
      </c>
      <c r="AM3633" t="s">
        <v>10607</v>
      </c>
    </row>
    <row r="3634" spans="1:39" x14ac:dyDescent="0.25">
      <c r="A3634" t="str">
        <f>HYPERLINK("http://www.UniProt.org/UniProt/P41252","SYIC_HUMAN")</f>
        <v>SYIC_HUMAN</v>
      </c>
      <c r="B3634" s="4" t="s">
        <v>5415</v>
      </c>
      <c r="C3634" s="9">
        <v>3.1</v>
      </c>
      <c r="D3634" s="54">
        <v>3.5999999999999999E-3</v>
      </c>
      <c r="E3634" s="24">
        <v>3.8000000000000002E-5</v>
      </c>
      <c r="F3634" s="9">
        <v>0.38</v>
      </c>
      <c r="G3634" s="9">
        <v>105</v>
      </c>
      <c r="H3634" s="96" t="s">
        <v>37762</v>
      </c>
      <c r="I3634" t="s">
        <v>32</v>
      </c>
      <c r="J3634" s="4" t="s">
        <v>12</v>
      </c>
      <c r="K3634" s="6">
        <v>144.5</v>
      </c>
      <c r="L3634" s="10" t="s">
        <v>12</v>
      </c>
      <c r="M3634" s="24" t="s">
        <v>40583</v>
      </c>
      <c r="N3634">
        <v>1271</v>
      </c>
      <c r="O3634" s="15">
        <v>144.5</v>
      </c>
      <c r="P3634" s="4" t="s">
        <v>19460</v>
      </c>
      <c r="Q3634" s="4" t="s">
        <v>24034</v>
      </c>
      <c r="R3634" s="18">
        <v>52.93</v>
      </c>
      <c r="S3634" s="4" t="s">
        <v>24035</v>
      </c>
      <c r="T3634" s="4" t="s">
        <v>12</v>
      </c>
      <c r="U3634" s="11" t="s">
        <v>5416</v>
      </c>
      <c r="V3634" s="11" t="s">
        <v>5417</v>
      </c>
      <c r="W3634" s="4" t="s">
        <v>12</v>
      </c>
      <c r="X3634" s="4" t="s">
        <v>24033</v>
      </c>
      <c r="Y3634" s="4" t="s">
        <v>5414</v>
      </c>
      <c r="Z3634" t="s">
        <v>1087</v>
      </c>
      <c r="AA3634" t="s">
        <v>1088</v>
      </c>
      <c r="AB3634" t="s">
        <v>24036</v>
      </c>
      <c r="AC3634">
        <v>144.5</v>
      </c>
      <c r="AD3634">
        <v>20000</v>
      </c>
      <c r="AE3634">
        <v>61652</v>
      </c>
      <c r="AF3634">
        <v>101100000</v>
      </c>
      <c r="AG3634" s="16">
        <v>3.08</v>
      </c>
      <c r="AH3634" s="5">
        <v>3.7675700000000003E-5</v>
      </c>
      <c r="AI3634" s="5">
        <v>1.0500000000000001E-2</v>
      </c>
      <c r="AJ3634" s="5">
        <v>3.5799999999999998E-3</v>
      </c>
      <c r="AK3634">
        <v>139</v>
      </c>
      <c r="AL3634">
        <v>1271</v>
      </c>
      <c r="AM3634" t="s">
        <v>5414</v>
      </c>
    </row>
    <row r="3635" spans="1:39" x14ac:dyDescent="0.25">
      <c r="A3635" t="str">
        <f>HYPERLINK("http://www.UniProt.org/UniProt/Q86XA9","HTR5A_HUMAN")</f>
        <v>HTR5A_HUMAN</v>
      </c>
      <c r="B3635" s="4" t="s">
        <v>11874</v>
      </c>
      <c r="C3635" s="9">
        <v>0.73</v>
      </c>
      <c r="D3635" s="54">
        <v>3.5999999999999999E-3</v>
      </c>
      <c r="E3635" s="24">
        <v>8.8999999999999995E-6</v>
      </c>
      <c r="F3635" s="9">
        <v>8.8999999999999996E-2</v>
      </c>
      <c r="G3635" s="9">
        <v>24.4</v>
      </c>
      <c r="H3635" s="96" t="s">
        <v>37762</v>
      </c>
      <c r="I3635" t="s">
        <v>12</v>
      </c>
      <c r="J3635" s="4" t="s">
        <v>12</v>
      </c>
      <c r="K3635" s="6">
        <v>222</v>
      </c>
      <c r="L3635" s="10" t="s">
        <v>12</v>
      </c>
      <c r="M3635" s="24" t="s">
        <v>40583</v>
      </c>
      <c r="N3635">
        <v>2837</v>
      </c>
      <c r="O3635" s="15">
        <v>222</v>
      </c>
      <c r="P3635" s="4" t="s">
        <v>19460</v>
      </c>
      <c r="Q3635" s="4" t="s">
        <v>30086</v>
      </c>
      <c r="R3635" s="18">
        <v>28.26</v>
      </c>
      <c r="S3635" s="4" t="s">
        <v>30087</v>
      </c>
      <c r="T3635" s="4" t="s">
        <v>12</v>
      </c>
      <c r="V3635" s="11" t="s">
        <v>11875</v>
      </c>
      <c r="W3635" s="4" t="s">
        <v>12</v>
      </c>
      <c r="X3635" s="4" t="s">
        <v>12</v>
      </c>
      <c r="Y3635" s="4" t="s">
        <v>11873</v>
      </c>
      <c r="AA3635" t="s">
        <v>5201</v>
      </c>
      <c r="AB3635" t="s">
        <v>30088</v>
      </c>
      <c r="AC3635">
        <v>222</v>
      </c>
      <c r="AD3635">
        <v>20000</v>
      </c>
      <c r="AE3635">
        <v>14515</v>
      </c>
      <c r="AF3635">
        <v>23433000</v>
      </c>
      <c r="AG3635" s="16">
        <v>0.72599999999999998</v>
      </c>
      <c r="AH3635" s="5">
        <v>8.8701500000000001E-6</v>
      </c>
      <c r="AI3635" s="5">
        <v>2.4399999999999999E-3</v>
      </c>
      <c r="AJ3635" s="5">
        <v>3.64E-3</v>
      </c>
      <c r="AK3635">
        <v>115</v>
      </c>
      <c r="AL3635">
        <v>2837</v>
      </c>
      <c r="AM3635" t="s">
        <v>30089</v>
      </c>
    </row>
    <row r="3636" spans="1:39" x14ac:dyDescent="0.25">
      <c r="A3636" t="str">
        <f>HYPERLINK("http://www.UniProt.org/UniProt/P32119","PRDX2_HUMAN")</f>
        <v>PRDX2_HUMAN</v>
      </c>
      <c r="B3636" s="4" t="s">
        <v>4877</v>
      </c>
      <c r="C3636" s="54">
        <v>2.2999999999999998</v>
      </c>
      <c r="D3636" s="54">
        <v>3.5000000000000001E-3</v>
      </c>
      <c r="E3636" s="24">
        <v>2.3E-3</v>
      </c>
      <c r="F3636" s="9">
        <v>23</v>
      </c>
      <c r="G3636" s="9">
        <v>6760</v>
      </c>
      <c r="H3636" s="96" t="s">
        <v>37762</v>
      </c>
      <c r="I3636" t="s">
        <v>32</v>
      </c>
      <c r="J3636" s="4" t="s">
        <v>12</v>
      </c>
      <c r="K3636" s="6">
        <v>21.891999999999999</v>
      </c>
      <c r="L3636" s="10" t="s">
        <v>12</v>
      </c>
      <c r="M3636" s="24" t="s">
        <v>40583</v>
      </c>
      <c r="N3636">
        <v>1155</v>
      </c>
      <c r="O3636" s="15">
        <v>21.891999999999999</v>
      </c>
      <c r="P3636" s="4" t="s">
        <v>19460</v>
      </c>
      <c r="Q3636" s="4" t="s">
        <v>23594</v>
      </c>
      <c r="R3636" s="18">
        <v>46.11</v>
      </c>
      <c r="S3636" s="4" t="s">
        <v>23595</v>
      </c>
      <c r="T3636" s="4" t="s">
        <v>4878</v>
      </c>
      <c r="U3636" s="11" t="s">
        <v>4680</v>
      </c>
      <c r="W3636" s="4" t="s">
        <v>4878</v>
      </c>
      <c r="X3636" s="4" t="s">
        <v>19666</v>
      </c>
      <c r="Y3636" s="4" t="s">
        <v>4876</v>
      </c>
      <c r="AA3636" t="s">
        <v>4879</v>
      </c>
      <c r="AB3636" t="s">
        <v>23596</v>
      </c>
      <c r="AC3636">
        <v>21.891999999999999</v>
      </c>
      <c r="AD3636">
        <v>1654300</v>
      </c>
      <c r="AE3636">
        <v>3824300</v>
      </c>
      <c r="AF3636">
        <v>6502900000</v>
      </c>
      <c r="AG3636" s="16">
        <v>2.31</v>
      </c>
      <c r="AH3636">
        <v>2.337038E-3</v>
      </c>
      <c r="AI3636" s="5">
        <v>0.67600000000000005</v>
      </c>
      <c r="AJ3636" s="5">
        <v>3.4499999999999999E-3</v>
      </c>
      <c r="AK3636">
        <v>194</v>
      </c>
      <c r="AL3636">
        <v>1155</v>
      </c>
      <c r="AM3636" t="s">
        <v>23597</v>
      </c>
    </row>
    <row r="3637" spans="1:39" x14ac:dyDescent="0.25">
      <c r="A3637" t="str">
        <f>HYPERLINK("http://www.UniProt.org/UniProt/O95861","BPNT1_HUMAN")</f>
        <v>BPNT1_HUMAN</v>
      </c>
      <c r="B3637" s="4" t="s">
        <v>2629</v>
      </c>
      <c r="C3637" s="9">
        <v>11</v>
      </c>
      <c r="D3637" s="54">
        <v>3.5000000000000001E-3</v>
      </c>
      <c r="E3637" s="24">
        <v>1.3999999999999999E-4</v>
      </c>
      <c r="F3637" s="9">
        <v>1.4</v>
      </c>
      <c r="G3637" s="9">
        <v>394</v>
      </c>
      <c r="H3637" s="96" t="s">
        <v>37762</v>
      </c>
      <c r="I3637" t="s">
        <v>12</v>
      </c>
      <c r="J3637" s="4" t="s">
        <v>12</v>
      </c>
      <c r="K3637" s="6">
        <v>33.392000000000003</v>
      </c>
      <c r="L3637" s="10" t="s">
        <v>12</v>
      </c>
      <c r="M3637" s="24" t="s">
        <v>40583</v>
      </c>
      <c r="N3637">
        <v>653</v>
      </c>
      <c r="O3637" s="15">
        <v>33.392000000000003</v>
      </c>
      <c r="P3637" s="4" t="s">
        <v>19460</v>
      </c>
      <c r="Q3637" s="4" t="s">
        <v>21719</v>
      </c>
      <c r="R3637" s="18">
        <v>29.64</v>
      </c>
      <c r="S3637" s="4" t="s">
        <v>21720</v>
      </c>
      <c r="T3637" s="4" t="s">
        <v>2630</v>
      </c>
      <c r="U3637" s="11" t="s">
        <v>2631</v>
      </c>
      <c r="V3637" s="11" t="s">
        <v>2632</v>
      </c>
      <c r="W3637" s="4" t="s">
        <v>2630</v>
      </c>
      <c r="X3637" s="4" t="s">
        <v>12</v>
      </c>
      <c r="Y3637" s="4" t="s">
        <v>2628</v>
      </c>
      <c r="AB3637" t="s">
        <v>21721</v>
      </c>
      <c r="AC3637">
        <v>33.392000000000003</v>
      </c>
      <c r="AD3637">
        <v>20000</v>
      </c>
      <c r="AE3637">
        <v>225560</v>
      </c>
      <c r="AF3637">
        <v>378740000</v>
      </c>
      <c r="AG3637" s="16">
        <v>11.3</v>
      </c>
      <c r="AH3637">
        <v>1.3783999999999999E-4</v>
      </c>
      <c r="AI3637" s="5">
        <v>3.9399999999999998E-2</v>
      </c>
      <c r="AJ3637" s="5">
        <v>3.5000000000000001E-3</v>
      </c>
      <c r="AK3637">
        <v>57</v>
      </c>
      <c r="AL3637">
        <v>653</v>
      </c>
      <c r="AM3637" t="s">
        <v>21722</v>
      </c>
    </row>
    <row r="3638" spans="1:39" x14ac:dyDescent="0.25">
      <c r="A3638" t="str">
        <f>HYPERLINK("http://www.UniProt.org/UniProt/Q9Y490","TLN1_HUMAN")</f>
        <v>TLN1_HUMAN</v>
      </c>
      <c r="B3638" s="4" t="s">
        <v>19033</v>
      </c>
      <c r="C3638" s="9">
        <v>7.3</v>
      </c>
      <c r="D3638" s="54">
        <v>3.5000000000000001E-3</v>
      </c>
      <c r="E3638" s="24">
        <v>8.8999999999999995E-5</v>
      </c>
      <c r="F3638" s="9">
        <v>0.8899999999999999</v>
      </c>
      <c r="G3638" s="9">
        <v>251</v>
      </c>
      <c r="H3638" s="96" t="s">
        <v>37762</v>
      </c>
      <c r="I3638" t="s">
        <v>32</v>
      </c>
      <c r="J3638" s="4" t="s">
        <v>12</v>
      </c>
      <c r="K3638" s="6">
        <v>269.76</v>
      </c>
      <c r="L3638" s="10" t="s">
        <v>12</v>
      </c>
      <c r="M3638" s="24" t="s">
        <v>40583</v>
      </c>
      <c r="N3638">
        <v>4697</v>
      </c>
      <c r="O3638" s="15">
        <v>269.76</v>
      </c>
      <c r="P3638" s="4" t="s">
        <v>19460</v>
      </c>
      <c r="Q3638" s="4" t="s">
        <v>37323</v>
      </c>
      <c r="R3638" s="18">
        <v>437.6</v>
      </c>
      <c r="S3638" s="4" t="s">
        <v>37324</v>
      </c>
      <c r="T3638" s="4" t="s">
        <v>19034</v>
      </c>
      <c r="U3638" s="11" t="s">
        <v>19035</v>
      </c>
      <c r="V3638" s="11" t="s">
        <v>1701</v>
      </c>
      <c r="W3638" s="4" t="s">
        <v>19034</v>
      </c>
      <c r="X3638" s="4" t="s">
        <v>37322</v>
      </c>
      <c r="Y3638" s="4" t="s">
        <v>19032</v>
      </c>
      <c r="Z3638" t="s">
        <v>7909</v>
      </c>
      <c r="AA3638" t="s">
        <v>19036</v>
      </c>
      <c r="AB3638" t="s">
        <v>37325</v>
      </c>
      <c r="AC3638">
        <v>269.76</v>
      </c>
      <c r="AD3638">
        <v>20000</v>
      </c>
      <c r="AE3638">
        <v>145220</v>
      </c>
      <c r="AF3638">
        <v>241640000</v>
      </c>
      <c r="AG3638" s="16">
        <v>7.26</v>
      </c>
      <c r="AH3638" s="5">
        <v>8.8744299999999997E-5</v>
      </c>
      <c r="AI3638" s="5">
        <v>2.5100000000000001E-2</v>
      </c>
      <c r="AJ3638" s="5">
        <v>3.5300000000000002E-3</v>
      </c>
      <c r="AK3638">
        <v>496</v>
      </c>
      <c r="AL3638">
        <v>4697</v>
      </c>
      <c r="AM3638" t="s">
        <v>19032</v>
      </c>
    </row>
    <row r="3639" spans="1:39" x14ac:dyDescent="0.25">
      <c r="A3639" t="str">
        <f>HYPERLINK("http://www.UniProt.org/UniProt/Q9Y617","SERC_HUMAN")</f>
        <v>SERC_HUMAN</v>
      </c>
      <c r="B3639" s="4" t="s">
        <v>19325</v>
      </c>
      <c r="C3639" s="9">
        <v>74</v>
      </c>
      <c r="D3639" s="54">
        <v>3.3999999999999998E-3</v>
      </c>
      <c r="E3639" s="24">
        <v>9.1E-4</v>
      </c>
      <c r="F3639" s="9">
        <v>9.1</v>
      </c>
      <c r="G3639" s="9">
        <v>2670</v>
      </c>
      <c r="H3639" s="96" t="s">
        <v>37762</v>
      </c>
      <c r="I3639" t="s">
        <v>12</v>
      </c>
      <c r="J3639" s="4" t="s">
        <v>12</v>
      </c>
      <c r="K3639" s="6">
        <v>40.421999999999997</v>
      </c>
      <c r="L3639" s="10" t="s">
        <v>12</v>
      </c>
      <c r="M3639" s="24" t="s">
        <v>40583</v>
      </c>
      <c r="N3639">
        <v>4772</v>
      </c>
      <c r="O3639" s="15">
        <v>40.421999999999997</v>
      </c>
      <c r="P3639" s="4" t="s">
        <v>19460</v>
      </c>
      <c r="Q3639" s="4" t="s">
        <v>37617</v>
      </c>
      <c r="R3639" s="18">
        <v>102.97</v>
      </c>
      <c r="S3639" s="4" t="s">
        <v>37618</v>
      </c>
      <c r="T3639" s="4" t="s">
        <v>19326</v>
      </c>
      <c r="U3639" s="11" t="s">
        <v>19327</v>
      </c>
      <c r="V3639" s="11" t="s">
        <v>19328</v>
      </c>
      <c r="W3639" s="4" t="s">
        <v>19326</v>
      </c>
      <c r="X3639" s="4" t="s">
        <v>12</v>
      </c>
      <c r="Y3639" s="4" t="s">
        <v>19324</v>
      </c>
      <c r="AA3639" t="s">
        <v>19329</v>
      </c>
      <c r="AB3639" t="s">
        <v>37619</v>
      </c>
      <c r="AC3639">
        <v>40.421999999999997</v>
      </c>
      <c r="AD3639">
        <v>20000</v>
      </c>
      <c r="AE3639">
        <v>1486600</v>
      </c>
      <c r="AF3639">
        <v>2567500000</v>
      </c>
      <c r="AG3639" s="16">
        <v>74.3</v>
      </c>
      <c r="AH3639">
        <v>9.0846500000000001E-4</v>
      </c>
      <c r="AI3639" s="5">
        <v>0.26700000000000002</v>
      </c>
      <c r="AJ3639" s="5">
        <v>3.3999999999999998E-3</v>
      </c>
      <c r="AK3639">
        <v>143</v>
      </c>
      <c r="AL3639">
        <v>4772</v>
      </c>
      <c r="AM3639" t="s">
        <v>37620</v>
      </c>
    </row>
    <row r="3640" spans="1:39" x14ac:dyDescent="0.25">
      <c r="A3640" t="str">
        <f>HYPERLINK("http://www.UniProt.org/UniProt/P08133","ANXA6_HUMAN")</f>
        <v>ANXA6_HUMAN</v>
      </c>
      <c r="B3640" s="4" t="s">
        <v>3182</v>
      </c>
      <c r="C3640" s="9">
        <v>25</v>
      </c>
      <c r="D3640" s="54">
        <v>3.3999999999999998E-3</v>
      </c>
      <c r="E3640" s="24">
        <v>2.9999999999999997E-4</v>
      </c>
      <c r="F3640" s="9">
        <v>2.9999999999999996</v>
      </c>
      <c r="G3640" s="9">
        <v>897</v>
      </c>
      <c r="H3640" s="96" t="s">
        <v>37762</v>
      </c>
      <c r="I3640" t="s">
        <v>32</v>
      </c>
      <c r="J3640" s="4" t="s">
        <v>12</v>
      </c>
      <c r="K3640" s="6">
        <v>75.872</v>
      </c>
      <c r="L3640" s="10" t="s">
        <v>12</v>
      </c>
      <c r="M3640" s="24" t="s">
        <v>40583</v>
      </c>
      <c r="N3640">
        <v>777</v>
      </c>
      <c r="O3640" s="15">
        <v>75.872</v>
      </c>
      <c r="P3640" s="4" t="s">
        <v>19460</v>
      </c>
      <c r="Q3640" s="4" t="s">
        <v>22173</v>
      </c>
      <c r="R3640" s="18">
        <v>22.01</v>
      </c>
      <c r="S3640" s="4" t="s">
        <v>22174</v>
      </c>
      <c r="T3640" s="4" t="s">
        <v>3183</v>
      </c>
      <c r="U3640" s="11" t="s">
        <v>3184</v>
      </c>
      <c r="V3640" s="11" t="s">
        <v>3083</v>
      </c>
      <c r="W3640" s="4" t="s">
        <v>3183</v>
      </c>
      <c r="X3640" s="4" t="s">
        <v>22172</v>
      </c>
      <c r="Y3640" s="4" t="s">
        <v>3181</v>
      </c>
      <c r="Z3640" t="s">
        <v>3185</v>
      </c>
      <c r="AB3640" t="s">
        <v>22175</v>
      </c>
      <c r="AC3640">
        <v>75.872</v>
      </c>
      <c r="AD3640">
        <v>20000</v>
      </c>
      <c r="AE3640">
        <v>496650</v>
      </c>
      <c r="AF3640">
        <v>862430000</v>
      </c>
      <c r="AG3640" s="16">
        <v>24.8</v>
      </c>
      <c r="AH3640">
        <v>3.0350400000000001E-4</v>
      </c>
      <c r="AI3640" s="5">
        <v>8.9700000000000002E-2</v>
      </c>
      <c r="AJ3640" s="5">
        <v>3.3800000000000002E-3</v>
      </c>
      <c r="AK3640">
        <v>295</v>
      </c>
      <c r="AL3640">
        <v>777</v>
      </c>
      <c r="AM3640" t="s">
        <v>22176</v>
      </c>
    </row>
    <row r="3641" spans="1:39" x14ac:dyDescent="0.25">
      <c r="A3641" t="str">
        <f>HYPERLINK("http://www.UniProt.org/UniProt/Q96CN7","ISOC1_HUMAN")</f>
        <v>ISOC1_HUMAN</v>
      </c>
      <c r="B3641" s="4" t="s">
        <v>13923</v>
      </c>
      <c r="C3641" s="9">
        <v>11</v>
      </c>
      <c r="D3641" s="54">
        <v>3.3999999999999998E-3</v>
      </c>
      <c r="E3641" s="24">
        <v>1.3999999999999999E-4</v>
      </c>
      <c r="F3641" s="9">
        <v>1.4</v>
      </c>
      <c r="G3641" s="9">
        <v>409</v>
      </c>
      <c r="H3641" s="96" t="s">
        <v>37762</v>
      </c>
      <c r="I3641" t="s">
        <v>12</v>
      </c>
      <c r="J3641" s="4" t="s">
        <v>12</v>
      </c>
      <c r="K3641" s="6">
        <v>32.235999999999997</v>
      </c>
      <c r="L3641" s="10" t="s">
        <v>12</v>
      </c>
      <c r="M3641" s="24" t="s">
        <v>40583</v>
      </c>
      <c r="N3641">
        <v>3371</v>
      </c>
      <c r="O3641" s="15">
        <v>32.235999999999997</v>
      </c>
      <c r="P3641" s="4" t="s">
        <v>19460</v>
      </c>
      <c r="Q3641" s="4" t="s">
        <v>32163</v>
      </c>
      <c r="R3641" s="18">
        <v>14.56</v>
      </c>
      <c r="S3641" s="4" t="s">
        <v>32164</v>
      </c>
      <c r="T3641" s="4" t="s">
        <v>12</v>
      </c>
      <c r="V3641" s="11" t="s">
        <v>13924</v>
      </c>
      <c r="W3641" s="4" t="s">
        <v>12</v>
      </c>
      <c r="X3641" s="4" t="s">
        <v>12</v>
      </c>
      <c r="Y3641" s="4" t="s">
        <v>13922</v>
      </c>
      <c r="AB3641" t="s">
        <v>32165</v>
      </c>
      <c r="AC3641">
        <v>32.235999999999997</v>
      </c>
      <c r="AD3641">
        <v>20000</v>
      </c>
      <c r="AE3641">
        <v>228520</v>
      </c>
      <c r="AF3641">
        <v>393470000</v>
      </c>
      <c r="AG3641" s="16">
        <v>11.4</v>
      </c>
      <c r="AH3641">
        <v>1.3964899999999999E-4</v>
      </c>
      <c r="AI3641" s="5">
        <v>4.0899999999999999E-2</v>
      </c>
      <c r="AJ3641" s="5">
        <v>3.4099999999999998E-3</v>
      </c>
      <c r="AK3641">
        <v>37</v>
      </c>
      <c r="AL3641">
        <v>3371</v>
      </c>
      <c r="AM3641" t="s">
        <v>13922</v>
      </c>
    </row>
    <row r="3642" spans="1:39" x14ac:dyDescent="0.25">
      <c r="A3642" t="str">
        <f>HYPERLINK("http://www.UniProt.org/UniProt/P06744","G6PI_HUMAN")</f>
        <v>G6PI_HUMAN</v>
      </c>
      <c r="B3642" s="4" t="s">
        <v>3032</v>
      </c>
      <c r="C3642" s="9">
        <v>89</v>
      </c>
      <c r="D3642" s="54">
        <v>3.3E-3</v>
      </c>
      <c r="E3642" s="24">
        <v>1.1000000000000001E-3</v>
      </c>
      <c r="F3642" s="9">
        <v>11</v>
      </c>
      <c r="G3642" s="9">
        <v>3360</v>
      </c>
      <c r="H3642" s="96" t="s">
        <v>37762</v>
      </c>
      <c r="I3642" t="s">
        <v>32</v>
      </c>
      <c r="J3642" s="4" t="s">
        <v>12</v>
      </c>
      <c r="K3642" s="6">
        <v>63.146000000000001</v>
      </c>
      <c r="L3642" s="10" t="s">
        <v>12</v>
      </c>
      <c r="M3642" s="24" t="s">
        <v>40583</v>
      </c>
      <c r="N3642">
        <v>743</v>
      </c>
      <c r="O3642" s="15">
        <v>63.146000000000001</v>
      </c>
      <c r="P3642" s="4" t="s">
        <v>19460</v>
      </c>
      <c r="Q3642" s="4" t="s">
        <v>22054</v>
      </c>
      <c r="R3642" s="18">
        <v>32.58</v>
      </c>
      <c r="S3642" s="4" t="s">
        <v>22055</v>
      </c>
      <c r="T3642" s="4" t="s">
        <v>3033</v>
      </c>
      <c r="U3642" s="11" t="s">
        <v>3034</v>
      </c>
      <c r="V3642" s="11" t="s">
        <v>3035</v>
      </c>
      <c r="W3642" s="4" t="s">
        <v>3033</v>
      </c>
      <c r="X3642" s="4" t="s">
        <v>22053</v>
      </c>
      <c r="Y3642" s="4" t="s">
        <v>3031</v>
      </c>
      <c r="AA3642" t="s">
        <v>3036</v>
      </c>
      <c r="AB3642" t="s">
        <v>22056</v>
      </c>
      <c r="AC3642">
        <v>63.146000000000001</v>
      </c>
      <c r="AD3642">
        <v>20000</v>
      </c>
      <c r="AE3642">
        <v>1784500</v>
      </c>
      <c r="AF3642">
        <v>3228300000</v>
      </c>
      <c r="AG3642" s="16">
        <v>89.2</v>
      </c>
      <c r="AH3642">
        <v>1.0905120000000001E-3</v>
      </c>
      <c r="AI3642" s="5">
        <v>0.33600000000000002</v>
      </c>
      <c r="AJ3642" s="5">
        <v>3.2499999999999999E-3</v>
      </c>
      <c r="AK3642">
        <v>304</v>
      </c>
      <c r="AL3642">
        <v>743</v>
      </c>
      <c r="AM3642" t="s">
        <v>22057</v>
      </c>
    </row>
    <row r="3643" spans="1:39" x14ac:dyDescent="0.25">
      <c r="A3643" t="str">
        <f>HYPERLINK("http://www.UniProt.org/UniProt/P40925","MDHC_HUMAN")</f>
        <v>MDHC_HUMAN</v>
      </c>
      <c r="B3643" s="4" t="s">
        <v>5340</v>
      </c>
      <c r="C3643" s="9">
        <v>59</v>
      </c>
      <c r="D3643" s="54">
        <v>3.3E-3</v>
      </c>
      <c r="E3643" s="24">
        <v>7.2000000000000005E-4</v>
      </c>
      <c r="F3643" s="9">
        <v>7.2</v>
      </c>
      <c r="G3643" s="9">
        <v>2190</v>
      </c>
      <c r="H3643" s="96" t="s">
        <v>37762</v>
      </c>
      <c r="I3643" t="s">
        <v>32</v>
      </c>
      <c r="J3643" s="4" t="s">
        <v>12</v>
      </c>
      <c r="K3643" s="6">
        <v>36.426000000000002</v>
      </c>
      <c r="L3643" s="10" t="s">
        <v>12</v>
      </c>
      <c r="M3643" s="24" t="s">
        <v>40583</v>
      </c>
      <c r="N3643">
        <v>1255</v>
      </c>
      <c r="O3643" s="15">
        <v>36.426000000000002</v>
      </c>
      <c r="P3643" s="4" t="s">
        <v>19460</v>
      </c>
      <c r="Q3643" s="4" t="s">
        <v>23972</v>
      </c>
      <c r="R3643" s="18">
        <v>35.5</v>
      </c>
      <c r="S3643" s="4" t="s">
        <v>23973</v>
      </c>
      <c r="T3643" s="4" t="s">
        <v>12</v>
      </c>
      <c r="U3643" s="11" t="s">
        <v>5341</v>
      </c>
      <c r="V3643" s="11" t="s">
        <v>5342</v>
      </c>
      <c r="W3643" s="4" t="s">
        <v>12</v>
      </c>
      <c r="X3643" s="4" t="s">
        <v>19666</v>
      </c>
      <c r="Y3643" s="4" t="s">
        <v>5339</v>
      </c>
      <c r="AB3643" s="5" t="s">
        <v>23974</v>
      </c>
      <c r="AC3643">
        <v>36.426000000000002</v>
      </c>
      <c r="AD3643">
        <v>20000</v>
      </c>
      <c r="AE3643">
        <v>1180200</v>
      </c>
      <c r="AF3643">
        <v>2104300000</v>
      </c>
      <c r="AG3643" s="16">
        <v>59</v>
      </c>
      <c r="AH3643">
        <v>7.21223E-4</v>
      </c>
      <c r="AI3643" s="5">
        <v>0.219</v>
      </c>
      <c r="AJ3643" s="5">
        <v>3.29E-3</v>
      </c>
      <c r="AK3643">
        <v>86</v>
      </c>
      <c r="AL3643">
        <v>1255</v>
      </c>
      <c r="AM3643" t="s">
        <v>23975</v>
      </c>
    </row>
    <row r="3644" spans="1:39" x14ac:dyDescent="0.25">
      <c r="A3644" t="str">
        <f>HYPERLINK("http://www.UniProt.org/UniProt/Q00796","DHSO_HUMAN")</f>
        <v>DHSO_HUMAN</v>
      </c>
      <c r="B3644" s="4" t="s">
        <v>7680</v>
      </c>
      <c r="C3644" s="9">
        <v>29</v>
      </c>
      <c r="D3644" s="54">
        <v>3.3E-3</v>
      </c>
      <c r="E3644" s="24">
        <v>3.5E-4</v>
      </c>
      <c r="F3644" s="9">
        <v>3.5</v>
      </c>
      <c r="G3644" s="9">
        <v>1060</v>
      </c>
      <c r="H3644" s="96" t="s">
        <v>37762</v>
      </c>
      <c r="I3644" t="s">
        <v>32</v>
      </c>
      <c r="J3644" s="4" t="s">
        <v>12</v>
      </c>
      <c r="K3644" s="6">
        <v>38.323999999999998</v>
      </c>
      <c r="L3644" s="10" t="s">
        <v>12</v>
      </c>
      <c r="M3644" s="24" t="s">
        <v>40583</v>
      </c>
      <c r="N3644">
        <v>1795</v>
      </c>
      <c r="O3644" s="15">
        <v>38.323999999999998</v>
      </c>
      <c r="P3644" s="4" t="s">
        <v>19460</v>
      </c>
      <c r="Q3644" s="4" t="s">
        <v>26000</v>
      </c>
      <c r="R3644" s="18">
        <v>274.61</v>
      </c>
      <c r="S3644" s="4" t="s">
        <v>26001</v>
      </c>
      <c r="T3644" s="4" t="s">
        <v>7681</v>
      </c>
      <c r="U3644" s="11" t="s">
        <v>7682</v>
      </c>
      <c r="V3644" s="11" t="s">
        <v>7683</v>
      </c>
      <c r="W3644" s="4" t="s">
        <v>7681</v>
      </c>
      <c r="X3644" s="4" t="s">
        <v>25999</v>
      </c>
      <c r="Y3644" s="4" t="s">
        <v>7679</v>
      </c>
      <c r="AB3644" t="s">
        <v>26002</v>
      </c>
      <c r="AC3644">
        <v>38.323999999999998</v>
      </c>
      <c r="AD3644">
        <v>20000</v>
      </c>
      <c r="AE3644">
        <v>577670</v>
      </c>
      <c r="AF3644">
        <v>1015200000</v>
      </c>
      <c r="AG3644" s="16">
        <v>28.9</v>
      </c>
      <c r="AH3644">
        <v>3.5301499999999998E-4</v>
      </c>
      <c r="AI3644" s="5">
        <v>0.106</v>
      </c>
      <c r="AJ3644" s="5">
        <v>3.3400000000000001E-3</v>
      </c>
      <c r="AK3644">
        <v>84</v>
      </c>
      <c r="AL3644">
        <v>1795</v>
      </c>
      <c r="AM3644" t="s">
        <v>7679</v>
      </c>
    </row>
    <row r="3645" spans="1:39" x14ac:dyDescent="0.25">
      <c r="A3645" t="str">
        <f>HYPERLINK("http://www.UniProt.org/UniProt/Q9Y4L1","HYOU1_HUMAN")</f>
        <v>HYOU1_HUMAN</v>
      </c>
      <c r="B3645" s="4" t="s">
        <v>19107</v>
      </c>
      <c r="C3645" s="9">
        <v>2.5</v>
      </c>
      <c r="D3645" s="54">
        <v>3.3E-3</v>
      </c>
      <c r="E3645" s="24">
        <v>3.0000000000000001E-5</v>
      </c>
      <c r="F3645" s="9">
        <v>0.3</v>
      </c>
      <c r="G3645" s="9">
        <v>92.899999999999991</v>
      </c>
      <c r="H3645" s="96" t="s">
        <v>37762</v>
      </c>
      <c r="I3645" t="s">
        <v>32</v>
      </c>
      <c r="J3645" s="4" t="s">
        <v>12</v>
      </c>
      <c r="K3645" s="6">
        <v>111.33</v>
      </c>
      <c r="L3645" s="10" t="s">
        <v>56</v>
      </c>
      <c r="M3645" s="24" t="s">
        <v>40583</v>
      </c>
      <c r="N3645">
        <v>4718</v>
      </c>
      <c r="O3645" s="15">
        <v>111.33</v>
      </c>
      <c r="P3645" s="4" t="s">
        <v>19460</v>
      </c>
      <c r="Q3645" s="4" t="s">
        <v>37405</v>
      </c>
      <c r="R3645" s="18">
        <v>44.29</v>
      </c>
      <c r="S3645" s="4" t="s">
        <v>37406</v>
      </c>
      <c r="T3645" s="4" t="s">
        <v>19108</v>
      </c>
      <c r="U3645" s="11" t="s">
        <v>19109</v>
      </c>
      <c r="V3645" s="11" t="s">
        <v>2562</v>
      </c>
      <c r="W3645" s="4" t="s">
        <v>19108</v>
      </c>
      <c r="X3645" s="4" t="s">
        <v>20263</v>
      </c>
      <c r="Y3645" s="4" t="s">
        <v>19106</v>
      </c>
      <c r="AA3645" t="s">
        <v>12721</v>
      </c>
      <c r="AB3645" t="s">
        <v>37407</v>
      </c>
      <c r="AC3645">
        <v>111.33</v>
      </c>
      <c r="AD3645">
        <v>20000</v>
      </c>
      <c r="AE3645">
        <v>49649</v>
      </c>
      <c r="AF3645">
        <v>89341000</v>
      </c>
      <c r="AG3645" s="16">
        <v>2.48</v>
      </c>
      <c r="AH3645" s="5">
        <v>3.0340599999999999E-5</v>
      </c>
      <c r="AI3645" s="5">
        <v>9.2899999999999996E-3</v>
      </c>
      <c r="AJ3645" s="5">
        <v>3.2599999999999999E-3</v>
      </c>
      <c r="AK3645">
        <v>117</v>
      </c>
      <c r="AL3645">
        <v>4718</v>
      </c>
      <c r="AM3645" t="s">
        <v>19106</v>
      </c>
    </row>
    <row r="3646" spans="1:39" x14ac:dyDescent="0.25">
      <c r="A3646" t="str">
        <f>HYPERLINK("http://www.UniProt.org/UniProt/Q9NR45","SIAS_HUMAN")</f>
        <v>SIAS_HUMAN</v>
      </c>
      <c r="B3646" s="4" t="s">
        <v>16829</v>
      </c>
      <c r="C3646" s="9">
        <v>17</v>
      </c>
      <c r="D3646" s="54">
        <v>3.2000000000000002E-3</v>
      </c>
      <c r="E3646" s="24">
        <v>2.0000000000000001E-4</v>
      </c>
      <c r="F3646" s="9">
        <v>2</v>
      </c>
      <c r="G3646" s="9">
        <v>640</v>
      </c>
      <c r="H3646" s="96" t="s">
        <v>37762</v>
      </c>
      <c r="I3646" t="s">
        <v>12</v>
      </c>
      <c r="J3646" s="4" t="s">
        <v>12</v>
      </c>
      <c r="K3646" s="6">
        <v>40.307000000000002</v>
      </c>
      <c r="L3646" s="10" t="s">
        <v>12</v>
      </c>
      <c r="M3646" s="24" t="s">
        <v>40583</v>
      </c>
      <c r="N3646">
        <v>4117</v>
      </c>
      <c r="O3646" s="15">
        <v>40.307000000000002</v>
      </c>
      <c r="P3646" s="4" t="s">
        <v>19460</v>
      </c>
      <c r="Q3646" s="4" t="s">
        <v>35077</v>
      </c>
      <c r="R3646" s="18">
        <v>50.24</v>
      </c>
      <c r="S3646" s="4" t="s">
        <v>35078</v>
      </c>
      <c r="T3646" s="4" t="s">
        <v>16830</v>
      </c>
      <c r="U3646" s="11" t="s">
        <v>16831</v>
      </c>
      <c r="V3646" s="11" t="s">
        <v>16832</v>
      </c>
      <c r="W3646" s="4" t="s">
        <v>16830</v>
      </c>
      <c r="X3646" s="4" t="s">
        <v>12</v>
      </c>
      <c r="Y3646" s="4" t="s">
        <v>16828</v>
      </c>
      <c r="AA3646" t="s">
        <v>5041</v>
      </c>
      <c r="AB3646" t="s">
        <v>35079</v>
      </c>
      <c r="AC3646">
        <v>40.307000000000002</v>
      </c>
      <c r="AD3646">
        <v>20000</v>
      </c>
      <c r="AE3646">
        <v>330680</v>
      </c>
      <c r="AF3646">
        <v>615580000</v>
      </c>
      <c r="AG3646" s="16">
        <v>16.5</v>
      </c>
      <c r="AH3646">
        <v>2.02079E-4</v>
      </c>
      <c r="AI3646" s="5">
        <v>6.4000000000000001E-2</v>
      </c>
      <c r="AJ3646" s="5">
        <v>3.16E-3</v>
      </c>
      <c r="AK3646">
        <v>81</v>
      </c>
      <c r="AL3646">
        <v>4117</v>
      </c>
      <c r="AM3646" t="s">
        <v>16828</v>
      </c>
    </row>
    <row r="3647" spans="1:39" x14ac:dyDescent="0.25">
      <c r="A3647" t="str">
        <f>HYPERLINK("http://www.UniProt.org/UniProt/P13797","PLST_HUMAN")</f>
        <v>PLST_HUMAN</v>
      </c>
      <c r="B3647" s="4" t="s">
        <v>3605</v>
      </c>
      <c r="C3647" s="9">
        <v>6.7</v>
      </c>
      <c r="D3647" s="54">
        <v>3.2000000000000002E-3</v>
      </c>
      <c r="E3647" s="24">
        <v>8.2000000000000001E-5</v>
      </c>
      <c r="F3647" s="9">
        <v>0.82000000000000006</v>
      </c>
      <c r="G3647" s="9">
        <v>259</v>
      </c>
      <c r="H3647" s="96" t="s">
        <v>37762</v>
      </c>
      <c r="I3647" t="s">
        <v>32</v>
      </c>
      <c r="J3647" s="4" t="s">
        <v>12</v>
      </c>
      <c r="K3647" s="6">
        <v>70.81</v>
      </c>
      <c r="L3647" s="10" t="s">
        <v>12</v>
      </c>
      <c r="M3647" s="24" t="s">
        <v>40583</v>
      </c>
      <c r="N3647">
        <v>875</v>
      </c>
      <c r="O3647" s="15">
        <v>70.81</v>
      </c>
      <c r="P3647" s="4" t="s">
        <v>19460</v>
      </c>
      <c r="Q3647" s="4" t="s">
        <v>22536</v>
      </c>
      <c r="R3647" s="18">
        <v>81.23</v>
      </c>
      <c r="S3647" s="4" t="s">
        <v>22537</v>
      </c>
      <c r="T3647" s="4" t="s">
        <v>3606</v>
      </c>
      <c r="U3647" s="11" t="s">
        <v>3607</v>
      </c>
      <c r="V3647" s="11" t="s">
        <v>3608</v>
      </c>
      <c r="W3647" s="4" t="s">
        <v>3606</v>
      </c>
      <c r="X3647" s="4" t="s">
        <v>19666</v>
      </c>
      <c r="Y3647" s="4" t="s">
        <v>3604</v>
      </c>
      <c r="AB3647" t="s">
        <v>22538</v>
      </c>
      <c r="AC3647">
        <v>70.81</v>
      </c>
      <c r="AD3647">
        <v>20000</v>
      </c>
      <c r="AE3647">
        <v>133740</v>
      </c>
      <c r="AF3647">
        <v>248740000</v>
      </c>
      <c r="AG3647" s="16">
        <v>6.69</v>
      </c>
      <c r="AH3647" s="5">
        <v>8.1728800000000003E-5</v>
      </c>
      <c r="AI3647" s="5">
        <v>2.5899999999999999E-2</v>
      </c>
      <c r="AJ3647" s="5">
        <v>3.16E-3</v>
      </c>
      <c r="AK3647">
        <v>131</v>
      </c>
      <c r="AL3647">
        <v>875</v>
      </c>
      <c r="AM3647" t="s">
        <v>22539</v>
      </c>
    </row>
    <row r="3648" spans="1:39" x14ac:dyDescent="0.25">
      <c r="A3648" t="str">
        <f>HYPERLINK("http://www.UniProt.org/UniProt/Q15181","IPYR_HUMAN")</f>
        <v>IPYR_HUMAN</v>
      </c>
      <c r="B3648" s="4" t="s">
        <v>9413</v>
      </c>
      <c r="C3648" s="9">
        <v>96</v>
      </c>
      <c r="D3648" s="54">
        <v>3.0999999999999999E-3</v>
      </c>
      <c r="E3648" s="24">
        <v>1.1999999999999999E-3</v>
      </c>
      <c r="F3648" s="9">
        <v>11.999999999999998</v>
      </c>
      <c r="G3648" s="9">
        <v>3770</v>
      </c>
      <c r="H3648" s="96" t="s">
        <v>37762</v>
      </c>
      <c r="I3648" t="s">
        <v>32</v>
      </c>
      <c r="J3648" s="4" t="s">
        <v>12</v>
      </c>
      <c r="K3648" s="6">
        <v>32.659999999999997</v>
      </c>
      <c r="L3648" s="10" t="s">
        <v>12</v>
      </c>
      <c r="M3648" s="24" t="s">
        <v>40583</v>
      </c>
      <c r="N3648">
        <v>2195</v>
      </c>
      <c r="O3648" s="15">
        <v>32.659999999999997</v>
      </c>
      <c r="P3648" s="4" t="s">
        <v>19460</v>
      </c>
      <c r="Q3648" s="4" t="s">
        <v>27599</v>
      </c>
      <c r="R3648" s="18">
        <v>54.19</v>
      </c>
      <c r="S3648" s="4" t="s">
        <v>27600</v>
      </c>
      <c r="T3648" s="4" t="s">
        <v>12</v>
      </c>
      <c r="U3648" s="11" t="s">
        <v>9414</v>
      </c>
      <c r="W3648" s="4" t="s">
        <v>12</v>
      </c>
      <c r="X3648" s="4" t="s">
        <v>19670</v>
      </c>
      <c r="Y3648" s="4" t="s">
        <v>9412</v>
      </c>
      <c r="AA3648" t="s">
        <v>9415</v>
      </c>
      <c r="AB3648" t="s">
        <v>27601</v>
      </c>
      <c r="AC3648">
        <v>32.659999999999997</v>
      </c>
      <c r="AD3648">
        <v>20000</v>
      </c>
      <c r="AE3648">
        <v>1923200</v>
      </c>
      <c r="AF3648">
        <v>3625300000</v>
      </c>
      <c r="AG3648" s="16">
        <v>96.2</v>
      </c>
      <c r="AH3648">
        <v>1.175272E-3</v>
      </c>
      <c r="AI3648" s="5">
        <v>0.377</v>
      </c>
      <c r="AJ3648" s="5">
        <v>3.1199999999999999E-3</v>
      </c>
      <c r="AK3648">
        <v>195</v>
      </c>
      <c r="AL3648">
        <v>2195</v>
      </c>
      <c r="AM3648" t="s">
        <v>9412</v>
      </c>
    </row>
    <row r="3649" spans="1:39" x14ac:dyDescent="0.25">
      <c r="A3649" t="str">
        <f>HYPERLINK("http://www.UniProt.org/UniProt/Q8IYS1","P20D2_HUMAN")</f>
        <v>P20D2_HUMAN</v>
      </c>
      <c r="B3649" s="4" t="s">
        <v>12177</v>
      </c>
      <c r="C3649" s="9">
        <v>3.1</v>
      </c>
      <c r="D3649" s="54">
        <v>3.0999999999999999E-3</v>
      </c>
      <c r="E3649" s="24">
        <v>3.8000000000000002E-5</v>
      </c>
      <c r="F3649" s="9">
        <v>0.38</v>
      </c>
      <c r="G3649" s="9">
        <v>121</v>
      </c>
      <c r="H3649" s="96" t="s">
        <v>37762</v>
      </c>
      <c r="I3649" t="s">
        <v>12</v>
      </c>
      <c r="J3649" s="4" t="s">
        <v>12</v>
      </c>
      <c r="K3649" s="6">
        <v>47.776000000000003</v>
      </c>
      <c r="L3649" s="10" t="s">
        <v>12</v>
      </c>
      <c r="M3649" s="24" t="s">
        <v>40583</v>
      </c>
      <c r="N3649">
        <v>2929</v>
      </c>
      <c r="O3649" s="15">
        <v>47.776000000000003</v>
      </c>
      <c r="P3649" s="4" t="s">
        <v>19460</v>
      </c>
      <c r="Q3649" s="4" t="s">
        <v>30408</v>
      </c>
      <c r="R3649" s="18">
        <v>67.62</v>
      </c>
      <c r="S3649" s="4" t="s">
        <v>30409</v>
      </c>
      <c r="T3649" s="4" t="s">
        <v>12</v>
      </c>
      <c r="V3649" s="11" t="s">
        <v>12178</v>
      </c>
      <c r="W3649" s="4" t="s">
        <v>12</v>
      </c>
      <c r="X3649" s="4" t="s">
        <v>12</v>
      </c>
      <c r="Y3649" s="4" t="s">
        <v>12176</v>
      </c>
      <c r="AB3649" t="s">
        <v>30410</v>
      </c>
      <c r="AC3649">
        <v>47.776000000000003</v>
      </c>
      <c r="AD3649">
        <v>20000</v>
      </c>
      <c r="AE3649">
        <v>61504</v>
      </c>
      <c r="AF3649">
        <v>116490000</v>
      </c>
      <c r="AG3649" s="16">
        <v>3.08</v>
      </c>
      <c r="AH3649" s="5">
        <v>3.7585200000000001E-5</v>
      </c>
      <c r="AI3649" s="5">
        <v>1.21E-2</v>
      </c>
      <c r="AJ3649" s="5">
        <v>3.0999999999999999E-3</v>
      </c>
      <c r="AK3649">
        <v>27</v>
      </c>
      <c r="AL3649">
        <v>2929</v>
      </c>
      <c r="AM3649" t="s">
        <v>12176</v>
      </c>
    </row>
    <row r="3650" spans="1:39" x14ac:dyDescent="0.25">
      <c r="A3650" t="str">
        <f>HYPERLINK("http://www.UniProt.org/UniProt/Q14914","PTGR1_HUMAN")</f>
        <v>PTGR1_HUMAN</v>
      </c>
      <c r="B3650" s="4" t="s">
        <v>9210</v>
      </c>
      <c r="C3650" s="9">
        <v>30</v>
      </c>
      <c r="D3650" s="54">
        <v>3.0000000000000001E-3</v>
      </c>
      <c r="E3650" s="24">
        <v>3.6000000000000002E-4</v>
      </c>
      <c r="F3650" s="9">
        <v>3.6</v>
      </c>
      <c r="G3650" s="9">
        <v>1210</v>
      </c>
      <c r="H3650" s="96" t="s">
        <v>37762</v>
      </c>
      <c r="I3650" t="s">
        <v>32</v>
      </c>
      <c r="J3650" s="4" t="s">
        <v>12</v>
      </c>
      <c r="K3650" s="6">
        <v>35.869</v>
      </c>
      <c r="L3650" s="10" t="s">
        <v>12</v>
      </c>
      <c r="M3650" s="24" t="s">
        <v>40583</v>
      </c>
      <c r="N3650">
        <v>2148</v>
      </c>
      <c r="O3650" s="15">
        <v>35.869</v>
      </c>
      <c r="P3650" s="4" t="s">
        <v>19460</v>
      </c>
      <c r="Q3650" s="4" t="s">
        <v>27403</v>
      </c>
      <c r="R3650" s="18">
        <v>25.01</v>
      </c>
      <c r="S3650" s="4" t="s">
        <v>27404</v>
      </c>
      <c r="T3650" s="4" t="s">
        <v>9211</v>
      </c>
      <c r="U3650" s="11" t="s">
        <v>9212</v>
      </c>
      <c r="V3650" s="11" t="s">
        <v>9213</v>
      </c>
      <c r="W3650" s="4" t="s">
        <v>9211</v>
      </c>
      <c r="X3650" s="4" t="s">
        <v>19666</v>
      </c>
      <c r="Y3650" s="4" t="s">
        <v>9209</v>
      </c>
      <c r="AA3650" t="s">
        <v>9214</v>
      </c>
      <c r="AB3650" t="s">
        <v>27405</v>
      </c>
      <c r="AC3650">
        <v>35.869</v>
      </c>
      <c r="AD3650">
        <v>20000</v>
      </c>
      <c r="AE3650">
        <v>591390</v>
      </c>
      <c r="AF3650">
        <v>1158700000</v>
      </c>
      <c r="AG3650" s="16">
        <v>29.6</v>
      </c>
      <c r="AH3650">
        <v>3.614E-4</v>
      </c>
      <c r="AI3650" s="5">
        <v>0.121</v>
      </c>
      <c r="AJ3650" s="5">
        <v>3.0000000000000001E-3</v>
      </c>
      <c r="AK3650">
        <v>87</v>
      </c>
      <c r="AL3650">
        <v>2148</v>
      </c>
      <c r="AM3650" t="s">
        <v>27406</v>
      </c>
    </row>
    <row r="3651" spans="1:39" x14ac:dyDescent="0.25">
      <c r="A3651" t="str">
        <f>HYPERLINK("http://www.UniProt.org/UniProt/P14550","AK1A1_HUMAN")</f>
        <v>AK1A1_HUMAN</v>
      </c>
      <c r="B3651" s="4" t="s">
        <v>3658</v>
      </c>
      <c r="C3651" s="9">
        <v>22</v>
      </c>
      <c r="D3651" s="54">
        <v>3.0000000000000001E-3</v>
      </c>
      <c r="E3651" s="24">
        <v>2.7E-4</v>
      </c>
      <c r="F3651" s="9">
        <v>2.7</v>
      </c>
      <c r="G3651" s="9">
        <v>887</v>
      </c>
      <c r="H3651" s="96" t="s">
        <v>37762</v>
      </c>
      <c r="I3651" t="s">
        <v>12</v>
      </c>
      <c r="J3651" s="4" t="s">
        <v>12</v>
      </c>
      <c r="K3651" s="6">
        <v>36.573</v>
      </c>
      <c r="L3651" s="10" t="s">
        <v>12</v>
      </c>
      <c r="M3651" s="24" t="s">
        <v>40583</v>
      </c>
      <c r="N3651">
        <v>885</v>
      </c>
      <c r="O3651" s="15">
        <v>36.573</v>
      </c>
      <c r="P3651" s="4" t="s">
        <v>19460</v>
      </c>
      <c r="Q3651" s="4" t="s">
        <v>22577</v>
      </c>
      <c r="R3651" s="18">
        <v>57.94</v>
      </c>
      <c r="S3651" s="4" t="s">
        <v>22578</v>
      </c>
      <c r="T3651" s="4" t="s">
        <v>3659</v>
      </c>
      <c r="U3651" s="11" t="s">
        <v>3660</v>
      </c>
      <c r="W3651" s="4" t="s">
        <v>3659</v>
      </c>
      <c r="X3651" s="4" t="s">
        <v>12</v>
      </c>
      <c r="Y3651" s="4" t="s">
        <v>3657</v>
      </c>
      <c r="AB3651" t="s">
        <v>22579</v>
      </c>
      <c r="AC3651">
        <v>36.573</v>
      </c>
      <c r="AD3651">
        <v>20000</v>
      </c>
      <c r="AE3651">
        <v>439400</v>
      </c>
      <c r="AF3651">
        <v>852490000</v>
      </c>
      <c r="AG3651" s="16">
        <v>22</v>
      </c>
      <c r="AH3651">
        <v>2.6851799999999998E-4</v>
      </c>
      <c r="AI3651" s="5">
        <v>8.8700000000000001E-2</v>
      </c>
      <c r="AJ3651" s="5">
        <v>3.0300000000000001E-3</v>
      </c>
      <c r="AK3651">
        <v>85</v>
      </c>
      <c r="AL3651">
        <v>885</v>
      </c>
      <c r="AM3651" t="s">
        <v>3657</v>
      </c>
    </row>
    <row r="3652" spans="1:39" x14ac:dyDescent="0.25">
      <c r="A3652" t="str">
        <f>HYPERLINK("http://www.UniProt.org/UniProt/Q9H3K6","BOLA2_HUMAN")</f>
        <v>BOLA2_HUMAN</v>
      </c>
      <c r="B3652" s="4" t="s">
        <v>16040</v>
      </c>
      <c r="C3652" s="9">
        <v>19</v>
      </c>
      <c r="D3652" s="54">
        <v>3.0000000000000001E-3</v>
      </c>
      <c r="E3652" s="24">
        <v>2.3000000000000001E-4</v>
      </c>
      <c r="F3652" s="9">
        <v>2.3000000000000003</v>
      </c>
      <c r="G3652" s="9">
        <v>766</v>
      </c>
      <c r="H3652" s="96" t="s">
        <v>37762</v>
      </c>
      <c r="I3652" t="s">
        <v>12</v>
      </c>
      <c r="J3652" s="4" t="s">
        <v>12</v>
      </c>
      <c r="K3652" s="6">
        <v>10.116</v>
      </c>
      <c r="L3652" s="10" t="s">
        <v>12</v>
      </c>
      <c r="M3652" s="24" t="s">
        <v>40583</v>
      </c>
      <c r="N3652">
        <v>3917</v>
      </c>
      <c r="O3652" s="15">
        <v>10.116</v>
      </c>
      <c r="P3652" s="4" t="s">
        <v>19460</v>
      </c>
      <c r="Q3652" s="4" t="s">
        <v>34270</v>
      </c>
      <c r="R3652" s="18">
        <v>60.59</v>
      </c>
      <c r="S3652" s="4" t="s">
        <v>34271</v>
      </c>
      <c r="T3652" s="4" t="s">
        <v>12</v>
      </c>
      <c r="V3652" s="11" t="s">
        <v>16041</v>
      </c>
      <c r="W3652" s="4" t="s">
        <v>12</v>
      </c>
      <c r="X3652" s="4" t="s">
        <v>12</v>
      </c>
      <c r="Y3652" s="4" t="s">
        <v>16039</v>
      </c>
      <c r="AA3652" t="s">
        <v>2745</v>
      </c>
      <c r="AB3652" t="s">
        <v>34272</v>
      </c>
      <c r="AC3652">
        <v>10.116</v>
      </c>
      <c r="AD3652">
        <v>20000</v>
      </c>
      <c r="AE3652">
        <v>377800</v>
      </c>
      <c r="AF3652">
        <v>736380000</v>
      </c>
      <c r="AG3652" s="16">
        <v>18.899999999999999</v>
      </c>
      <c r="AH3652">
        <v>2.30874E-4</v>
      </c>
      <c r="AI3652" s="5">
        <v>7.6600000000000001E-2</v>
      </c>
      <c r="AJ3652" s="5">
        <v>3.0100000000000001E-3</v>
      </c>
      <c r="AK3652">
        <v>52</v>
      </c>
      <c r="AL3652">
        <v>3917</v>
      </c>
      <c r="AM3652" t="s">
        <v>34273</v>
      </c>
    </row>
    <row r="3653" spans="1:39" x14ac:dyDescent="0.25">
      <c r="A3653" t="str">
        <f>HYPERLINK("http://www.UniProt.org/UniProt/P15374","UCHL3_HUMAN")</f>
        <v>UCHL3_HUMAN</v>
      </c>
      <c r="B3653" s="4" t="s">
        <v>3732</v>
      </c>
      <c r="C3653" s="9">
        <v>13</v>
      </c>
      <c r="D3653" s="54">
        <v>3.0000000000000001E-3</v>
      </c>
      <c r="E3653" s="24">
        <v>1.6000000000000001E-4</v>
      </c>
      <c r="F3653" s="9">
        <v>1.6</v>
      </c>
      <c r="G3653" s="9">
        <v>540</v>
      </c>
      <c r="H3653" s="96" t="s">
        <v>37762</v>
      </c>
      <c r="I3653" t="s">
        <v>32</v>
      </c>
      <c r="J3653" s="4" t="s">
        <v>12</v>
      </c>
      <c r="K3653" s="6">
        <v>26.181999999999999</v>
      </c>
      <c r="L3653" s="10" t="s">
        <v>12</v>
      </c>
      <c r="M3653" s="24" t="s">
        <v>40583</v>
      </c>
      <c r="N3653">
        <v>901</v>
      </c>
      <c r="O3653" s="15">
        <v>26.181999999999999</v>
      </c>
      <c r="P3653" s="4" t="s">
        <v>19460</v>
      </c>
      <c r="Q3653" s="4" t="s">
        <v>22630</v>
      </c>
      <c r="R3653" s="18">
        <v>29.41</v>
      </c>
      <c r="S3653" s="4" t="s">
        <v>22631</v>
      </c>
      <c r="T3653" s="4" t="s">
        <v>3733</v>
      </c>
      <c r="U3653" s="11" t="s">
        <v>3734</v>
      </c>
      <c r="V3653" s="11" t="s">
        <v>3735</v>
      </c>
      <c r="W3653" s="4" t="s">
        <v>3733</v>
      </c>
      <c r="X3653" s="4" t="s">
        <v>19666</v>
      </c>
      <c r="Y3653" s="4" t="s">
        <v>3731</v>
      </c>
      <c r="AA3653" t="s">
        <v>3736</v>
      </c>
      <c r="AB3653" t="s">
        <v>22632</v>
      </c>
      <c r="AC3653">
        <v>26.181999999999999</v>
      </c>
      <c r="AD3653">
        <v>20000</v>
      </c>
      <c r="AE3653">
        <v>262070</v>
      </c>
      <c r="AF3653">
        <v>518720000</v>
      </c>
      <c r="AG3653" s="16">
        <v>13.1</v>
      </c>
      <c r="AH3653">
        <v>1.6015199999999999E-4</v>
      </c>
      <c r="AI3653" s="5">
        <v>5.3999999999999999E-2</v>
      </c>
      <c r="AJ3653" s="5">
        <v>2.97E-3</v>
      </c>
      <c r="AK3653">
        <v>62</v>
      </c>
      <c r="AL3653">
        <v>901</v>
      </c>
      <c r="AM3653" t="s">
        <v>3731</v>
      </c>
    </row>
    <row r="3654" spans="1:39" x14ac:dyDescent="0.25">
      <c r="A3654" t="str">
        <f>HYPERLINK("http://www.UniProt.org/UniProt/P78330","SERB_HUMAN")</f>
        <v>SERB_HUMAN</v>
      </c>
      <c r="B3654" s="4" t="s">
        <v>7450</v>
      </c>
      <c r="C3654" s="9">
        <v>12</v>
      </c>
      <c r="D3654" s="54">
        <v>3.0000000000000001E-3</v>
      </c>
      <c r="E3654" s="24">
        <v>1.3999999999999999E-4</v>
      </c>
      <c r="F3654" s="9">
        <v>1.4</v>
      </c>
      <c r="G3654" s="9">
        <v>473</v>
      </c>
      <c r="H3654" s="96" t="s">
        <v>37762</v>
      </c>
      <c r="I3654" t="s">
        <v>12</v>
      </c>
      <c r="J3654" s="4" t="s">
        <v>12</v>
      </c>
      <c r="K3654" s="6">
        <v>25.007000000000001</v>
      </c>
      <c r="L3654" s="10" t="s">
        <v>12</v>
      </c>
      <c r="M3654" s="24" t="s">
        <v>40583</v>
      </c>
      <c r="N3654">
        <v>1742</v>
      </c>
      <c r="O3654" s="15">
        <v>25.007000000000001</v>
      </c>
      <c r="P3654" s="4" t="s">
        <v>19460</v>
      </c>
      <c r="Q3654" s="4" t="s">
        <v>25787</v>
      </c>
      <c r="R3654" s="18">
        <v>102.36</v>
      </c>
      <c r="S3654" s="4" t="s">
        <v>25788</v>
      </c>
      <c r="T3654" s="4" t="s">
        <v>7451</v>
      </c>
      <c r="U3654" s="11" t="s">
        <v>7452</v>
      </c>
      <c r="V3654" s="11" t="s">
        <v>7453</v>
      </c>
      <c r="W3654" s="4" t="s">
        <v>7451</v>
      </c>
      <c r="X3654" s="4" t="s">
        <v>12</v>
      </c>
      <c r="Y3654" s="4" t="s">
        <v>7449</v>
      </c>
      <c r="AB3654" t="s">
        <v>25789</v>
      </c>
      <c r="AC3654">
        <v>25.007000000000001</v>
      </c>
      <c r="AD3654">
        <v>20000</v>
      </c>
      <c r="AE3654">
        <v>235000</v>
      </c>
      <c r="AF3654">
        <v>455110000</v>
      </c>
      <c r="AG3654" s="16">
        <v>11.8</v>
      </c>
      <c r="AH3654">
        <v>1.43609E-4</v>
      </c>
      <c r="AI3654" s="5">
        <v>4.7300000000000002E-2</v>
      </c>
      <c r="AJ3654" s="5">
        <v>3.0300000000000001E-3</v>
      </c>
      <c r="AK3654">
        <v>50</v>
      </c>
      <c r="AL3654">
        <v>1742</v>
      </c>
      <c r="AM3654" t="s">
        <v>7449</v>
      </c>
    </row>
    <row r="3655" spans="1:39" x14ac:dyDescent="0.25">
      <c r="A3655" t="str">
        <f>HYPERLINK("http://www.UniProt.org/UniProt/Q9NQR4","NIT2_HUMAN")</f>
        <v>NIT2_HUMAN</v>
      </c>
      <c r="B3655" s="4" t="s">
        <v>16758</v>
      </c>
      <c r="C3655" s="9">
        <v>14</v>
      </c>
      <c r="D3655" s="54">
        <v>2.8999999999999998E-3</v>
      </c>
      <c r="E3655" s="24">
        <v>1.8000000000000001E-4</v>
      </c>
      <c r="F3655" s="9">
        <v>1.8</v>
      </c>
      <c r="G3655" s="9">
        <v>612</v>
      </c>
      <c r="H3655" s="96" t="s">
        <v>37762</v>
      </c>
      <c r="I3655" t="s">
        <v>32</v>
      </c>
      <c r="J3655" s="4" t="s">
        <v>12</v>
      </c>
      <c r="K3655" s="6">
        <v>30.608000000000001</v>
      </c>
      <c r="L3655" s="10" t="s">
        <v>12</v>
      </c>
      <c r="M3655" s="24" t="s">
        <v>40583</v>
      </c>
      <c r="N3655">
        <v>4100</v>
      </c>
      <c r="O3655" s="15">
        <v>30.608000000000001</v>
      </c>
      <c r="P3655" s="4" t="s">
        <v>19460</v>
      </c>
      <c r="Q3655" s="4" t="s">
        <v>35012</v>
      </c>
      <c r="R3655" s="18">
        <v>25.25</v>
      </c>
      <c r="S3655" s="4" t="s">
        <v>35013</v>
      </c>
      <c r="T3655" s="4" t="s">
        <v>16759</v>
      </c>
      <c r="U3655" s="11" t="s">
        <v>16760</v>
      </c>
      <c r="W3655" s="4" t="s">
        <v>16759</v>
      </c>
      <c r="X3655" s="4" t="s">
        <v>35011</v>
      </c>
      <c r="Y3655" s="4" t="s">
        <v>16757</v>
      </c>
      <c r="AA3655" t="s">
        <v>16761</v>
      </c>
      <c r="AB3655" t="s">
        <v>35014</v>
      </c>
      <c r="AC3655">
        <v>30.608000000000001</v>
      </c>
      <c r="AD3655">
        <v>20000</v>
      </c>
      <c r="AE3655">
        <v>289600</v>
      </c>
      <c r="AF3655">
        <v>588190000</v>
      </c>
      <c r="AG3655" s="16">
        <v>14.5</v>
      </c>
      <c r="AH3655">
        <v>1.7697500000000001E-4</v>
      </c>
      <c r="AI3655" s="5">
        <v>6.1199999999999997E-2</v>
      </c>
      <c r="AJ3655" s="5">
        <v>2.8900000000000002E-3</v>
      </c>
      <c r="AK3655">
        <v>91</v>
      </c>
      <c r="AL3655">
        <v>4100</v>
      </c>
      <c r="AM3655" t="s">
        <v>16757</v>
      </c>
    </row>
    <row r="3656" spans="1:39" x14ac:dyDescent="0.25">
      <c r="A3656" t="str">
        <f>HYPERLINK("http://www.UniProt.org/UniProt/Q9UL46","PSME2_HUMAN")</f>
        <v>PSME2_HUMAN</v>
      </c>
      <c r="B3656" s="4" t="s">
        <v>18315</v>
      </c>
      <c r="C3656" s="9">
        <v>10</v>
      </c>
      <c r="D3656" s="54">
        <v>2.8999999999999998E-3</v>
      </c>
      <c r="E3656" s="24">
        <v>1.2E-4</v>
      </c>
      <c r="F3656" s="9">
        <v>1.2</v>
      </c>
      <c r="G3656" s="9">
        <v>427</v>
      </c>
      <c r="H3656" s="96" t="s">
        <v>37762</v>
      </c>
      <c r="I3656" t="s">
        <v>12</v>
      </c>
      <c r="J3656" s="4" t="s">
        <v>12</v>
      </c>
      <c r="K3656" s="6">
        <v>27.401</v>
      </c>
      <c r="L3656" s="10" t="s">
        <v>12</v>
      </c>
      <c r="M3656" s="24" t="s">
        <v>40583</v>
      </c>
      <c r="N3656">
        <v>4508</v>
      </c>
      <c r="O3656" s="15">
        <v>27.401</v>
      </c>
      <c r="P3656" s="4" t="s">
        <v>19460</v>
      </c>
      <c r="Q3656" s="4" t="s">
        <v>36575</v>
      </c>
      <c r="R3656" s="18">
        <v>52.43</v>
      </c>
      <c r="S3656" s="4" t="s">
        <v>36576</v>
      </c>
      <c r="T3656" s="4" t="s">
        <v>7959</v>
      </c>
      <c r="U3656" s="11" t="s">
        <v>18316</v>
      </c>
      <c r="V3656" s="11" t="s">
        <v>6950</v>
      </c>
      <c r="W3656" s="4" t="s">
        <v>7959</v>
      </c>
      <c r="X3656" s="4" t="s">
        <v>12</v>
      </c>
      <c r="Y3656" s="4" t="s">
        <v>18314</v>
      </c>
      <c r="Z3656" t="s">
        <v>257</v>
      </c>
      <c r="AA3656" t="s">
        <v>258</v>
      </c>
      <c r="AB3656" t="s">
        <v>36577</v>
      </c>
      <c r="AC3656">
        <v>27.401</v>
      </c>
      <c r="AD3656">
        <v>20000</v>
      </c>
      <c r="AE3656">
        <v>203760</v>
      </c>
      <c r="AF3656">
        <v>410460000</v>
      </c>
      <c r="AG3656" s="16">
        <v>10.199999999999999</v>
      </c>
      <c r="AH3656">
        <v>1.24518E-4</v>
      </c>
      <c r="AI3656" s="5">
        <v>4.2700000000000002E-2</v>
      </c>
      <c r="AJ3656" s="5">
        <v>2.9199999999999999E-3</v>
      </c>
      <c r="AK3656">
        <v>55</v>
      </c>
      <c r="AL3656">
        <v>4508</v>
      </c>
      <c r="AM3656" t="s">
        <v>18314</v>
      </c>
    </row>
    <row r="3657" spans="1:39" x14ac:dyDescent="0.25">
      <c r="A3657" t="str">
        <f>HYPERLINK("http://www.UniProt.org/UniProt/P51570","GALK1_HUMAN")</f>
        <v>GALK1_HUMAN</v>
      </c>
      <c r="B3657" s="4" t="s">
        <v>6216</v>
      </c>
      <c r="C3657" s="9">
        <v>9.8000000000000007</v>
      </c>
      <c r="D3657" s="54">
        <v>2.8E-3</v>
      </c>
      <c r="E3657" s="24">
        <v>1.2E-4</v>
      </c>
      <c r="F3657" s="9">
        <v>1.2</v>
      </c>
      <c r="G3657" s="9">
        <v>427</v>
      </c>
      <c r="H3657" s="96" t="s">
        <v>37762</v>
      </c>
      <c r="I3657" t="s">
        <v>12</v>
      </c>
      <c r="J3657" s="4" t="s">
        <v>12</v>
      </c>
      <c r="K3657" s="6">
        <v>42.271999999999998</v>
      </c>
      <c r="L3657" s="10" t="s">
        <v>12</v>
      </c>
      <c r="M3657" s="24" t="s">
        <v>40583</v>
      </c>
      <c r="N3657">
        <v>1455</v>
      </c>
      <c r="O3657" s="15">
        <v>42.271999999999998</v>
      </c>
      <c r="P3657" s="4" t="s">
        <v>19460</v>
      </c>
      <c r="Q3657" s="4" t="s">
        <v>24730</v>
      </c>
      <c r="R3657" s="18">
        <v>208.73</v>
      </c>
      <c r="S3657" s="4" t="s">
        <v>24731</v>
      </c>
      <c r="T3657" s="4" t="s">
        <v>6217</v>
      </c>
      <c r="U3657" s="11" t="s">
        <v>6218</v>
      </c>
      <c r="W3657" s="4" t="s">
        <v>6217</v>
      </c>
      <c r="X3657" s="4" t="s">
        <v>12</v>
      </c>
      <c r="Y3657" s="4" t="s">
        <v>6215</v>
      </c>
      <c r="AB3657" t="s">
        <v>24732</v>
      </c>
      <c r="AC3657">
        <v>42.271999999999998</v>
      </c>
      <c r="AD3657">
        <v>20000</v>
      </c>
      <c r="AE3657">
        <v>195140</v>
      </c>
      <c r="AF3657">
        <v>410460000</v>
      </c>
      <c r="AG3657" s="16">
        <v>9.76</v>
      </c>
      <c r="AH3657">
        <v>1.1925E-4</v>
      </c>
      <c r="AI3657" s="5">
        <v>4.2700000000000002E-2</v>
      </c>
      <c r="AJ3657" s="5">
        <v>2.7899999999999999E-3</v>
      </c>
      <c r="AK3657">
        <v>79</v>
      </c>
      <c r="AL3657">
        <v>1455</v>
      </c>
      <c r="AM3657" t="s">
        <v>6215</v>
      </c>
    </row>
    <row r="3658" spans="1:39" x14ac:dyDescent="0.25">
      <c r="A3658" t="str">
        <f>HYPERLINK("http://www.UniProt.org/UniProt/P00492","HPRT_HUMAN")</f>
        <v>HPRT_HUMAN</v>
      </c>
      <c r="B3658" s="4" t="s">
        <v>2725</v>
      </c>
      <c r="C3658" s="9">
        <v>33</v>
      </c>
      <c r="D3658" s="54">
        <v>2.5999999999999999E-3</v>
      </c>
      <c r="E3658" s="24">
        <v>4.0000000000000002E-4</v>
      </c>
      <c r="F3658" s="9">
        <v>4</v>
      </c>
      <c r="G3658" s="9">
        <v>1510</v>
      </c>
      <c r="H3658" s="96" t="s">
        <v>37762</v>
      </c>
      <c r="I3658" t="s">
        <v>32</v>
      </c>
      <c r="J3658" s="4" t="s">
        <v>12</v>
      </c>
      <c r="K3658" s="6">
        <v>24.579000000000001</v>
      </c>
      <c r="L3658" s="10" t="s">
        <v>12</v>
      </c>
      <c r="M3658" s="24" t="s">
        <v>40583</v>
      </c>
      <c r="N3658">
        <v>674</v>
      </c>
      <c r="O3658" s="15">
        <v>24.579000000000001</v>
      </c>
      <c r="P3658" s="4" t="s">
        <v>19460</v>
      </c>
      <c r="Q3658" s="4" t="s">
        <v>21804</v>
      </c>
      <c r="R3658" s="18">
        <v>47.52</v>
      </c>
      <c r="S3658" s="4" t="s">
        <v>21805</v>
      </c>
      <c r="T3658" s="4" t="s">
        <v>2726</v>
      </c>
      <c r="U3658" s="11" t="s">
        <v>2727</v>
      </c>
      <c r="V3658" s="11" t="s">
        <v>2728</v>
      </c>
      <c r="W3658" s="4" t="s">
        <v>2726</v>
      </c>
      <c r="X3658" s="4" t="s">
        <v>19666</v>
      </c>
      <c r="Y3658" s="4" t="s">
        <v>2724</v>
      </c>
      <c r="AA3658" t="s">
        <v>2729</v>
      </c>
      <c r="AB3658" t="s">
        <v>21806</v>
      </c>
      <c r="AC3658">
        <v>24.579000000000001</v>
      </c>
      <c r="AD3658">
        <v>20000</v>
      </c>
      <c r="AE3658">
        <v>650330</v>
      </c>
      <c r="AF3658">
        <v>1450800000</v>
      </c>
      <c r="AG3658" s="16">
        <v>32.5</v>
      </c>
      <c r="AH3658">
        <v>3.9741800000000002E-4</v>
      </c>
      <c r="AI3658" s="5">
        <v>0.151</v>
      </c>
      <c r="AJ3658" s="5">
        <v>2.63E-3</v>
      </c>
      <c r="AK3658">
        <v>78</v>
      </c>
      <c r="AL3658">
        <v>674</v>
      </c>
      <c r="AM3658" t="s">
        <v>2724</v>
      </c>
    </row>
    <row r="3659" spans="1:39" x14ac:dyDescent="0.25">
      <c r="A3659" t="str">
        <f>HYPERLINK("http://www.UniProt.org/UniProt/P04818","TYSY_HUMAN")</f>
        <v>TYSY_HUMAN</v>
      </c>
      <c r="B3659" s="4" t="s">
        <v>2892</v>
      </c>
      <c r="C3659" s="9">
        <v>16</v>
      </c>
      <c r="D3659" s="54">
        <v>2.5999999999999999E-3</v>
      </c>
      <c r="E3659" s="24">
        <v>2.0000000000000001E-4</v>
      </c>
      <c r="F3659" s="9">
        <v>2</v>
      </c>
      <c r="G3659" s="9">
        <v>788</v>
      </c>
      <c r="H3659" s="96" t="s">
        <v>37762</v>
      </c>
      <c r="I3659" t="s">
        <v>69</v>
      </c>
      <c r="J3659" s="4" t="s">
        <v>12</v>
      </c>
      <c r="K3659" s="6">
        <v>35.716000000000001</v>
      </c>
      <c r="L3659" s="10" t="s">
        <v>12</v>
      </c>
      <c r="M3659" s="24" t="s">
        <v>40583</v>
      </c>
      <c r="N3659">
        <v>715</v>
      </c>
      <c r="O3659" s="15">
        <v>35.716000000000001</v>
      </c>
      <c r="P3659" s="4" t="s">
        <v>19460</v>
      </c>
      <c r="Q3659" s="4" t="s">
        <v>21943</v>
      </c>
      <c r="R3659" s="18">
        <v>40.450000000000003</v>
      </c>
      <c r="S3659" s="4" t="s">
        <v>21944</v>
      </c>
      <c r="T3659" s="4" t="s">
        <v>2893</v>
      </c>
      <c r="U3659" s="11" t="s">
        <v>2894</v>
      </c>
      <c r="V3659" s="11" t="s">
        <v>2895</v>
      </c>
      <c r="W3659" s="4" t="s">
        <v>2893</v>
      </c>
      <c r="X3659" s="4" t="s">
        <v>21942</v>
      </c>
      <c r="Y3659" s="4" t="s">
        <v>2891</v>
      </c>
      <c r="AA3659" t="s">
        <v>2896</v>
      </c>
      <c r="AB3659" t="s">
        <v>21945</v>
      </c>
      <c r="AC3659">
        <v>35.716000000000001</v>
      </c>
      <c r="AD3659">
        <v>20000</v>
      </c>
      <c r="AE3659">
        <v>329190</v>
      </c>
      <c r="AF3659">
        <v>757780000</v>
      </c>
      <c r="AG3659" s="16">
        <v>16.5</v>
      </c>
      <c r="AH3659">
        <v>2.0116900000000001E-4</v>
      </c>
      <c r="AI3659" s="5">
        <v>7.8799999999999995E-2</v>
      </c>
      <c r="AJ3659" s="5">
        <v>2.5500000000000002E-3</v>
      </c>
      <c r="AK3659">
        <v>67</v>
      </c>
      <c r="AL3659">
        <v>715</v>
      </c>
      <c r="AM3659" t="s">
        <v>21946</v>
      </c>
    </row>
    <row r="3660" spans="1:39" x14ac:dyDescent="0.25">
      <c r="A3660" t="str">
        <f>HYPERLINK("http://www.UniProt.org/UniProt/P55263","ADK_HUMAN")</f>
        <v>ADK_HUMAN</v>
      </c>
      <c r="B3660" s="4" t="s">
        <v>6648</v>
      </c>
      <c r="C3660" s="9">
        <v>9.4</v>
      </c>
      <c r="D3660" s="54">
        <v>2.5999999999999999E-3</v>
      </c>
      <c r="E3660" s="24">
        <v>1.1E-4</v>
      </c>
      <c r="F3660" s="9">
        <v>1.1000000000000001</v>
      </c>
      <c r="G3660" s="9">
        <v>445</v>
      </c>
      <c r="H3660" s="96" t="s">
        <v>37762</v>
      </c>
      <c r="I3660" t="s">
        <v>69</v>
      </c>
      <c r="J3660" s="4" t="s">
        <v>12</v>
      </c>
      <c r="K3660" s="6">
        <v>40.545000000000002</v>
      </c>
      <c r="L3660" s="10" t="s">
        <v>12</v>
      </c>
      <c r="M3660" s="24" t="s">
        <v>40583</v>
      </c>
      <c r="N3660">
        <v>1557</v>
      </c>
      <c r="O3660" s="15">
        <v>40.545000000000002</v>
      </c>
      <c r="P3660" s="4" t="s">
        <v>19460</v>
      </c>
      <c r="Q3660" s="4" t="s">
        <v>25105</v>
      </c>
      <c r="R3660" s="18">
        <v>35.54</v>
      </c>
      <c r="S3660" s="4" t="s">
        <v>25106</v>
      </c>
      <c r="T3660" s="4" t="s">
        <v>6649</v>
      </c>
      <c r="U3660" s="11" t="s">
        <v>6650</v>
      </c>
      <c r="V3660" s="11" t="s">
        <v>6651</v>
      </c>
      <c r="W3660" s="4" t="s">
        <v>6649</v>
      </c>
      <c r="X3660" s="4" t="s">
        <v>25104</v>
      </c>
      <c r="Y3660" s="4" t="s">
        <v>6647</v>
      </c>
      <c r="AB3660" s="5" t="s">
        <v>25107</v>
      </c>
      <c r="AC3660">
        <v>40.545000000000002</v>
      </c>
      <c r="AD3660">
        <v>20000</v>
      </c>
      <c r="AE3660">
        <v>188070</v>
      </c>
      <c r="AF3660">
        <v>428070000</v>
      </c>
      <c r="AG3660" s="16">
        <v>9.4</v>
      </c>
      <c r="AH3660">
        <v>1.1493E-4</v>
      </c>
      <c r="AI3660" s="5">
        <v>4.4499999999999998E-2</v>
      </c>
      <c r="AJ3660" s="5">
        <v>2.5799999999999998E-3</v>
      </c>
      <c r="AK3660">
        <v>100</v>
      </c>
      <c r="AL3660">
        <v>1557</v>
      </c>
      <c r="AM3660" t="s">
        <v>25108</v>
      </c>
    </row>
    <row r="3661" spans="1:39" x14ac:dyDescent="0.25">
      <c r="A3661" t="str">
        <f>HYPERLINK("http://www.UniProt.org/UniProt/Q3LXA3","DHAK_HUMAN")</f>
        <v>DHAK_HUMAN</v>
      </c>
      <c r="B3661" s="4" t="s">
        <v>10063</v>
      </c>
      <c r="C3661" s="9">
        <v>8.5</v>
      </c>
      <c r="D3661" s="54">
        <v>2.5999999999999999E-3</v>
      </c>
      <c r="E3661" s="24">
        <v>1E-4</v>
      </c>
      <c r="F3661" s="9">
        <v>1</v>
      </c>
      <c r="G3661" s="9">
        <v>395</v>
      </c>
      <c r="H3661" s="96" t="s">
        <v>37762</v>
      </c>
      <c r="I3661" t="s">
        <v>12</v>
      </c>
      <c r="J3661" s="4" t="s">
        <v>12</v>
      </c>
      <c r="K3661" s="6">
        <v>58.945999999999998</v>
      </c>
      <c r="L3661" s="10" t="s">
        <v>12</v>
      </c>
      <c r="M3661" s="24" t="s">
        <v>40583</v>
      </c>
      <c r="N3661">
        <v>2346</v>
      </c>
      <c r="O3661" s="15">
        <v>58.945999999999998</v>
      </c>
      <c r="P3661" s="4" t="s">
        <v>19460</v>
      </c>
      <c r="Q3661" s="4" t="s">
        <v>28183</v>
      </c>
      <c r="R3661" s="18">
        <v>76.33</v>
      </c>
      <c r="S3661" s="4" t="s">
        <v>28184</v>
      </c>
      <c r="T3661" s="4" t="s">
        <v>10064</v>
      </c>
      <c r="U3661" s="11" t="s">
        <v>10065</v>
      </c>
      <c r="V3661" s="11" t="s">
        <v>10066</v>
      </c>
      <c r="W3661" s="4" t="s">
        <v>10064</v>
      </c>
      <c r="X3661" s="4" t="s">
        <v>12</v>
      </c>
      <c r="Y3661" s="4" t="s">
        <v>10062</v>
      </c>
      <c r="AB3661" t="s">
        <v>28185</v>
      </c>
      <c r="AC3661">
        <v>58.945999999999998</v>
      </c>
      <c r="AD3661">
        <v>20000</v>
      </c>
      <c r="AE3661">
        <v>169800</v>
      </c>
      <c r="AF3661">
        <v>379870000</v>
      </c>
      <c r="AG3661" s="16">
        <v>8.49</v>
      </c>
      <c r="AH3661">
        <v>1.0376499999999999E-4</v>
      </c>
      <c r="AI3661" s="5">
        <v>3.95E-2</v>
      </c>
      <c r="AJ3661" s="5">
        <v>2.63E-3</v>
      </c>
      <c r="AK3661">
        <v>137</v>
      </c>
      <c r="AL3661">
        <v>2346</v>
      </c>
      <c r="AM3661" t="s">
        <v>10062</v>
      </c>
    </row>
    <row r="3662" spans="1:39" x14ac:dyDescent="0.25">
      <c r="A3662" t="str">
        <f>HYPERLINK("http://www.UniProt.org/UniProt/O95394","AGM1_HUMAN")</f>
        <v>AGM1_HUMAN</v>
      </c>
      <c r="B3662" s="4" t="s">
        <v>2429</v>
      </c>
      <c r="C3662" s="9">
        <v>4.3</v>
      </c>
      <c r="D3662" s="54">
        <v>2.5000000000000001E-3</v>
      </c>
      <c r="E3662" s="24">
        <v>5.3000000000000001E-5</v>
      </c>
      <c r="F3662" s="9">
        <v>0.53</v>
      </c>
      <c r="G3662" s="9">
        <v>214.99999999999997</v>
      </c>
      <c r="H3662" s="96" t="s">
        <v>37762</v>
      </c>
      <c r="I3662" t="s">
        <v>12</v>
      </c>
      <c r="J3662" s="4" t="s">
        <v>12</v>
      </c>
      <c r="K3662" s="6">
        <v>59.850999999999999</v>
      </c>
      <c r="L3662" s="10" t="s">
        <v>12</v>
      </c>
      <c r="M3662" s="24" t="s">
        <v>40583</v>
      </c>
      <c r="N3662">
        <v>607</v>
      </c>
      <c r="O3662" s="15">
        <v>59.850999999999999</v>
      </c>
      <c r="P3662" s="4" t="s">
        <v>19460</v>
      </c>
      <c r="Q3662" s="4" t="s">
        <v>21547</v>
      </c>
      <c r="R3662" s="18">
        <v>49.67</v>
      </c>
      <c r="S3662" s="4" t="s">
        <v>21548</v>
      </c>
      <c r="T3662" s="4" t="s">
        <v>2430</v>
      </c>
      <c r="U3662" s="11" t="s">
        <v>2431</v>
      </c>
      <c r="V3662" s="11" t="s">
        <v>2432</v>
      </c>
      <c r="W3662" s="4" t="s">
        <v>2430</v>
      </c>
      <c r="X3662" s="4" t="s">
        <v>12</v>
      </c>
      <c r="Y3662" s="4" t="s">
        <v>2428</v>
      </c>
      <c r="AB3662" s="5" t="s">
        <v>21549</v>
      </c>
      <c r="AC3662">
        <v>59.850999999999999</v>
      </c>
      <c r="AD3662">
        <v>20000</v>
      </c>
      <c r="AE3662">
        <v>86571</v>
      </c>
      <c r="AF3662">
        <v>206400000</v>
      </c>
      <c r="AG3662" s="16">
        <v>4.33</v>
      </c>
      <c r="AH3662" s="5">
        <v>5.29037E-5</v>
      </c>
      <c r="AI3662" s="5">
        <v>2.1499999999999998E-2</v>
      </c>
      <c r="AJ3662" s="5">
        <v>2.4599999999999999E-3</v>
      </c>
      <c r="AK3662">
        <v>92</v>
      </c>
      <c r="AL3662">
        <v>607</v>
      </c>
      <c r="AM3662" t="s">
        <v>21550</v>
      </c>
    </row>
    <row r="3663" spans="1:39" x14ac:dyDescent="0.25">
      <c r="A3663" t="str">
        <f>HYPERLINK("http://www.UniProt.org/UniProt/O14732-2","IMPA2_HUMAN")</f>
        <v>IMPA2_HUMAN</v>
      </c>
      <c r="B3663" s="4" t="s">
        <v>551</v>
      </c>
      <c r="C3663" s="9">
        <v>5.3</v>
      </c>
      <c r="D3663" s="54">
        <v>2.3999999999999998E-3</v>
      </c>
      <c r="E3663" s="24">
        <v>6.4999999999999994E-5</v>
      </c>
      <c r="F3663" s="9">
        <v>0.64999999999999991</v>
      </c>
      <c r="G3663" s="9">
        <v>268</v>
      </c>
      <c r="H3663" s="96" t="s">
        <v>37762</v>
      </c>
      <c r="I3663" t="s">
        <v>12</v>
      </c>
      <c r="J3663" s="4" t="s">
        <v>12</v>
      </c>
      <c r="K3663" s="6">
        <v>28.510999999999999</v>
      </c>
      <c r="L3663" s="10" t="s">
        <v>12</v>
      </c>
      <c r="M3663" s="24" t="s">
        <v>40583</v>
      </c>
      <c r="N3663">
        <v>194</v>
      </c>
      <c r="O3663" s="15">
        <v>28.510999999999999</v>
      </c>
      <c r="P3663" s="4" t="s">
        <v>19460</v>
      </c>
      <c r="Q3663" s="4" t="s">
        <v>19937</v>
      </c>
      <c r="R3663" s="18">
        <v>47.49</v>
      </c>
      <c r="S3663" s="4" t="s">
        <v>19938</v>
      </c>
      <c r="T3663" s="4" t="s">
        <v>552</v>
      </c>
      <c r="U3663" s="11" t="s">
        <v>553</v>
      </c>
      <c r="V3663" s="11" t="s">
        <v>554</v>
      </c>
      <c r="W3663" s="4" t="s">
        <v>552</v>
      </c>
      <c r="X3663" s="4" t="s">
        <v>12</v>
      </c>
      <c r="Y3663" s="4" t="s">
        <v>555</v>
      </c>
      <c r="AB3663" t="s">
        <v>19939</v>
      </c>
      <c r="AC3663">
        <v>28.510999999999999</v>
      </c>
      <c r="AD3663">
        <v>20000</v>
      </c>
      <c r="AE3663">
        <v>106860</v>
      </c>
      <c r="AF3663">
        <v>257370000</v>
      </c>
      <c r="AG3663" s="16">
        <v>5.34</v>
      </c>
      <c r="AH3663" s="5">
        <v>6.5302399999999993E-5</v>
      </c>
      <c r="AI3663" s="5">
        <v>2.6800000000000001E-2</v>
      </c>
      <c r="AJ3663" s="5">
        <v>2.4399999999999999E-3</v>
      </c>
      <c r="AK3663">
        <v>38</v>
      </c>
      <c r="AL3663">
        <v>194</v>
      </c>
      <c r="AM3663" t="s">
        <v>19940</v>
      </c>
    </row>
    <row r="3664" spans="1:39" x14ac:dyDescent="0.25">
      <c r="A3664" t="str">
        <f>HYPERLINK("http://www.UniProt.org/UniProt/P30085","KCY_HUMAN")</f>
        <v>KCY_HUMAN</v>
      </c>
      <c r="B3664" s="4" t="s">
        <v>4694</v>
      </c>
      <c r="C3664" s="9">
        <v>19</v>
      </c>
      <c r="D3664" s="54">
        <v>2.3E-3</v>
      </c>
      <c r="E3664" s="24">
        <v>2.4000000000000001E-4</v>
      </c>
      <c r="F3664" s="9">
        <v>2.4</v>
      </c>
      <c r="G3664" s="9">
        <v>1010.0000000000001</v>
      </c>
      <c r="H3664" s="96" t="s">
        <v>37762</v>
      </c>
      <c r="I3664" t="s">
        <v>69</v>
      </c>
      <c r="J3664" s="4" t="s">
        <v>12</v>
      </c>
      <c r="K3664" s="6">
        <v>22.222000000000001</v>
      </c>
      <c r="L3664" s="10" t="s">
        <v>12</v>
      </c>
      <c r="M3664" s="24" t="s">
        <v>40583</v>
      </c>
      <c r="N3664">
        <v>1113</v>
      </c>
      <c r="O3664" s="15">
        <v>22.222000000000001</v>
      </c>
      <c r="P3664" s="4" t="s">
        <v>19460</v>
      </c>
      <c r="Q3664" s="4" t="s">
        <v>23430</v>
      </c>
      <c r="R3664" s="18">
        <v>21.06</v>
      </c>
      <c r="S3664" s="4" t="s">
        <v>23431</v>
      </c>
      <c r="T3664" s="4" t="s">
        <v>4695</v>
      </c>
      <c r="U3664" s="11" t="s">
        <v>4696</v>
      </c>
      <c r="W3664" s="4" t="s">
        <v>4695</v>
      </c>
      <c r="X3664" s="4" t="s">
        <v>23429</v>
      </c>
      <c r="Y3664" s="4" t="s">
        <v>4693</v>
      </c>
      <c r="AB3664" t="s">
        <v>23432</v>
      </c>
      <c r="AC3664">
        <v>22.222000000000001</v>
      </c>
      <c r="AD3664">
        <v>20000</v>
      </c>
      <c r="AE3664">
        <v>385490</v>
      </c>
      <c r="AF3664">
        <v>970710000</v>
      </c>
      <c r="AG3664" s="16">
        <v>19.3</v>
      </c>
      <c r="AH3664">
        <v>2.35574E-4</v>
      </c>
      <c r="AI3664" s="5">
        <v>0.10100000000000001</v>
      </c>
      <c r="AJ3664" s="5">
        <v>2.33E-3</v>
      </c>
      <c r="AK3664">
        <v>59</v>
      </c>
      <c r="AL3664">
        <v>1113</v>
      </c>
      <c r="AM3664" t="s">
        <v>23433</v>
      </c>
    </row>
    <row r="3665" spans="1:39" x14ac:dyDescent="0.25">
      <c r="A3665" t="str">
        <f>HYPERLINK("http://www.UniProt.org/UniProt/O00273","DFFA_HUMAN")</f>
        <v>DFFA_HUMAN</v>
      </c>
      <c r="B3665" s="4" t="s">
        <v>283</v>
      </c>
      <c r="C3665" s="54">
        <v>4.3</v>
      </c>
      <c r="D3665" s="54">
        <v>2.3E-3</v>
      </c>
      <c r="E3665" s="24">
        <v>8.8999999999999995E-5</v>
      </c>
      <c r="F3665" s="9">
        <v>0.8899999999999999</v>
      </c>
      <c r="G3665" s="9">
        <v>388</v>
      </c>
      <c r="H3665" s="96" t="s">
        <v>37762</v>
      </c>
      <c r="I3665" t="s">
        <v>32</v>
      </c>
      <c r="J3665" s="4" t="s">
        <v>12</v>
      </c>
      <c r="K3665" s="6">
        <v>36.521000000000001</v>
      </c>
      <c r="L3665" s="10" t="s">
        <v>12</v>
      </c>
      <c r="M3665" s="24" t="s">
        <v>40583</v>
      </c>
      <c r="N3665">
        <v>136</v>
      </c>
      <c r="O3665" s="15">
        <v>36.521000000000001</v>
      </c>
      <c r="P3665" s="4" t="s">
        <v>19460</v>
      </c>
      <c r="Q3665" s="4" t="s">
        <v>19714</v>
      </c>
      <c r="R3665" s="18">
        <v>36.520000000000003</v>
      </c>
      <c r="S3665" s="4" t="s">
        <v>19715</v>
      </c>
      <c r="T3665" s="4" t="s">
        <v>284</v>
      </c>
      <c r="U3665" s="11" t="s">
        <v>285</v>
      </c>
      <c r="V3665" s="11" t="s">
        <v>286</v>
      </c>
      <c r="W3665" s="4" t="s">
        <v>284</v>
      </c>
      <c r="X3665" s="4" t="s">
        <v>19666</v>
      </c>
      <c r="Y3665" s="4" t="s">
        <v>282</v>
      </c>
      <c r="AA3665" t="s">
        <v>287</v>
      </c>
      <c r="AB3665" t="s">
        <v>19716</v>
      </c>
      <c r="AC3665">
        <v>36.521000000000001</v>
      </c>
      <c r="AD3665">
        <v>33506</v>
      </c>
      <c r="AE3665">
        <v>144980</v>
      </c>
      <c r="AF3665">
        <v>373150000</v>
      </c>
      <c r="AG3665" s="16">
        <v>4.33</v>
      </c>
      <c r="AH3665" s="5">
        <v>8.8597599999999993E-5</v>
      </c>
      <c r="AI3665" s="5">
        <v>3.8800000000000001E-2</v>
      </c>
      <c r="AJ3665" s="5">
        <v>2.2799999999999999E-3</v>
      </c>
      <c r="AK3665">
        <v>75</v>
      </c>
      <c r="AL3665">
        <v>136</v>
      </c>
      <c r="AM3665" t="s">
        <v>282</v>
      </c>
    </row>
    <row r="3666" spans="1:39" x14ac:dyDescent="0.25">
      <c r="A3666" t="str">
        <f>HYPERLINK("http://www.UniProt.org/UniProt/O43396","TXNL1_HUMAN")</f>
        <v>TXNL1_HUMAN</v>
      </c>
      <c r="B3666" s="4" t="s">
        <v>1104</v>
      </c>
      <c r="C3666" s="9">
        <v>7</v>
      </c>
      <c r="D3666" s="54">
        <v>2.3E-3</v>
      </c>
      <c r="E3666" s="24">
        <v>8.5000000000000006E-5</v>
      </c>
      <c r="F3666" s="9">
        <v>0.85000000000000009</v>
      </c>
      <c r="G3666" s="9">
        <v>367.00000000000006</v>
      </c>
      <c r="H3666" s="96" t="s">
        <v>37762</v>
      </c>
      <c r="I3666" t="s">
        <v>69</v>
      </c>
      <c r="J3666" s="4" t="s">
        <v>12</v>
      </c>
      <c r="K3666" s="6">
        <v>32.250999999999998</v>
      </c>
      <c r="L3666" s="10" t="s">
        <v>12</v>
      </c>
      <c r="M3666" s="24" t="s">
        <v>40583</v>
      </c>
      <c r="N3666">
        <v>308</v>
      </c>
      <c r="O3666" s="15">
        <v>32.250999999999998</v>
      </c>
      <c r="P3666" s="4" t="s">
        <v>19460</v>
      </c>
      <c r="Q3666" s="4" t="s">
        <v>20395</v>
      </c>
      <c r="R3666" s="18">
        <v>22.24</v>
      </c>
      <c r="S3666" s="4" t="s">
        <v>20396</v>
      </c>
      <c r="T3666" s="4" t="s">
        <v>1105</v>
      </c>
      <c r="W3666" s="4" t="s">
        <v>1105</v>
      </c>
      <c r="X3666" s="4" t="s">
        <v>20394</v>
      </c>
      <c r="Y3666" s="4" t="s">
        <v>1103</v>
      </c>
      <c r="AA3666" t="s">
        <v>1106</v>
      </c>
      <c r="AB3666" t="s">
        <v>20397</v>
      </c>
      <c r="AC3666">
        <v>32.250999999999998</v>
      </c>
      <c r="AD3666">
        <v>20000</v>
      </c>
      <c r="AE3666">
        <v>139110</v>
      </c>
      <c r="AF3666">
        <v>353040000</v>
      </c>
      <c r="AG3666" s="16">
        <v>6.96</v>
      </c>
      <c r="AH3666" s="5">
        <v>8.5010400000000002E-5</v>
      </c>
      <c r="AI3666" s="5">
        <v>3.6700000000000003E-2</v>
      </c>
      <c r="AJ3666" s="5">
        <v>2.31E-3</v>
      </c>
      <c r="AK3666">
        <v>49</v>
      </c>
      <c r="AL3666">
        <v>308</v>
      </c>
      <c r="AM3666" t="s">
        <v>1103</v>
      </c>
    </row>
    <row r="3667" spans="1:39" x14ac:dyDescent="0.25">
      <c r="A3667" t="str">
        <f>HYPERLINK("http://www.UniProt.org/UniProt/P49366","DHYS_HUMAN")</f>
        <v>DHYS_HUMAN</v>
      </c>
      <c r="B3667" s="4" t="s">
        <v>5897</v>
      </c>
      <c r="C3667" s="9">
        <v>4.2</v>
      </c>
      <c r="D3667" s="54">
        <v>2.3E-3</v>
      </c>
      <c r="E3667" s="24">
        <v>5.1999999999999997E-5</v>
      </c>
      <c r="F3667" s="9">
        <v>0.52</v>
      </c>
      <c r="G3667" s="9">
        <v>225.99999999999997</v>
      </c>
      <c r="H3667" s="96" t="s">
        <v>37762</v>
      </c>
      <c r="I3667" t="s">
        <v>12</v>
      </c>
      <c r="J3667" s="4" t="s">
        <v>12</v>
      </c>
      <c r="K3667" s="6">
        <v>40.97</v>
      </c>
      <c r="L3667" s="10" t="s">
        <v>12</v>
      </c>
      <c r="M3667" s="24" t="s">
        <v>40583</v>
      </c>
      <c r="N3667">
        <v>1379</v>
      </c>
      <c r="O3667" s="15">
        <v>40.97</v>
      </c>
      <c r="P3667" s="4" t="s">
        <v>19460</v>
      </c>
      <c r="Q3667" s="4" t="s">
        <v>24451</v>
      </c>
      <c r="R3667" s="18">
        <v>60.53</v>
      </c>
      <c r="S3667" s="4" t="s">
        <v>24452</v>
      </c>
      <c r="T3667" s="4" t="s">
        <v>5898</v>
      </c>
      <c r="U3667" s="11" t="s">
        <v>5899</v>
      </c>
      <c r="V3667" s="11" t="s">
        <v>5900</v>
      </c>
      <c r="W3667" s="4" t="s">
        <v>5898</v>
      </c>
      <c r="X3667" s="4" t="s">
        <v>12</v>
      </c>
      <c r="Y3667" s="4" t="s">
        <v>5896</v>
      </c>
      <c r="AB3667" t="s">
        <v>24453</v>
      </c>
      <c r="AC3667">
        <v>40.97</v>
      </c>
      <c r="AD3667">
        <v>20000</v>
      </c>
      <c r="AE3667">
        <v>84372</v>
      </c>
      <c r="AF3667">
        <v>217120000</v>
      </c>
      <c r="AG3667" s="16">
        <v>4.22</v>
      </c>
      <c r="AH3667" s="5">
        <v>5.1559900000000001E-5</v>
      </c>
      <c r="AI3667" s="5">
        <v>2.2599999999999999E-2</v>
      </c>
      <c r="AJ3667" s="5">
        <v>2.2799999999999999E-3</v>
      </c>
      <c r="AK3667">
        <v>42</v>
      </c>
      <c r="AL3667">
        <v>1379</v>
      </c>
      <c r="AM3667" t="s">
        <v>24454</v>
      </c>
    </row>
    <row r="3668" spans="1:39" x14ac:dyDescent="0.25">
      <c r="A3668" t="str">
        <f>HYPERLINK("http://www.UniProt.org/UniProt/P50395","GDIB_HUMAN")</f>
        <v>GDIB_HUMAN</v>
      </c>
      <c r="B3668" s="4" t="s">
        <v>6082</v>
      </c>
      <c r="C3668" s="54">
        <v>1.2</v>
      </c>
      <c r="D3668" s="54">
        <v>2.2000000000000001E-3</v>
      </c>
      <c r="E3668" s="24">
        <v>3.3E-4</v>
      </c>
      <c r="F3668" s="9">
        <v>3.3</v>
      </c>
      <c r="G3668" s="9">
        <v>1490</v>
      </c>
      <c r="H3668" s="96" t="s">
        <v>37762</v>
      </c>
      <c r="I3668" t="s">
        <v>32</v>
      </c>
      <c r="J3668" s="4" t="s">
        <v>12</v>
      </c>
      <c r="K3668" s="6">
        <v>50.662999999999997</v>
      </c>
      <c r="L3668" s="10" t="s">
        <v>12</v>
      </c>
      <c r="M3668" s="24" t="s">
        <v>40583</v>
      </c>
      <c r="N3668">
        <v>1419</v>
      </c>
      <c r="O3668" s="15">
        <v>50.662999999999997</v>
      </c>
      <c r="P3668" s="4" t="s">
        <v>19460</v>
      </c>
      <c r="Q3668" s="4" t="s">
        <v>24602</v>
      </c>
      <c r="R3668" s="18">
        <v>42.77</v>
      </c>
      <c r="S3668" s="4" t="s">
        <v>24603</v>
      </c>
      <c r="T3668" s="4" t="s">
        <v>6083</v>
      </c>
      <c r="U3668" s="11" t="s">
        <v>4792</v>
      </c>
      <c r="V3668" s="11" t="s">
        <v>4290</v>
      </c>
      <c r="W3668" s="4" t="s">
        <v>6083</v>
      </c>
      <c r="X3668" s="4" t="s">
        <v>24601</v>
      </c>
      <c r="Y3668" s="4" t="s">
        <v>6081</v>
      </c>
      <c r="AA3668" t="s">
        <v>217</v>
      </c>
      <c r="AB3668" t="s">
        <v>24604</v>
      </c>
      <c r="AC3668">
        <v>50.662999999999997</v>
      </c>
      <c r="AD3668">
        <v>473080</v>
      </c>
      <c r="AE3668">
        <v>545660</v>
      </c>
      <c r="AF3668" s="5">
        <v>1440000000</v>
      </c>
      <c r="AG3668" s="16">
        <v>1.1499999999999999</v>
      </c>
      <c r="AH3668">
        <v>3.3345400000000001E-4</v>
      </c>
      <c r="AI3668" s="5">
        <v>0.14899999999999999</v>
      </c>
      <c r="AJ3668" s="5">
        <v>2.2300000000000002E-3</v>
      </c>
      <c r="AK3668">
        <v>202</v>
      </c>
      <c r="AL3668">
        <v>1419</v>
      </c>
      <c r="AM3668" t="s">
        <v>24605</v>
      </c>
    </row>
    <row r="3669" spans="1:39" x14ac:dyDescent="0.25">
      <c r="A3669" t="str">
        <f>HYPERLINK("http://www.UniProt.org/UniProt/O75369-8","FLNB_HUMAN")</f>
        <v>FLNB_HUMAN</v>
      </c>
      <c r="B3669" s="4" t="s">
        <v>1811</v>
      </c>
      <c r="C3669" s="54">
        <v>13</v>
      </c>
      <c r="D3669" s="54">
        <v>2.2000000000000001E-3</v>
      </c>
      <c r="E3669" s="24">
        <v>1.2E-4</v>
      </c>
      <c r="F3669" s="9">
        <v>1.2</v>
      </c>
      <c r="G3669" s="9">
        <v>524</v>
      </c>
      <c r="H3669" s="96" t="s">
        <v>37762</v>
      </c>
      <c r="I3669" t="s">
        <v>32</v>
      </c>
      <c r="J3669" s="4" t="s">
        <v>12</v>
      </c>
      <c r="K3669" s="6">
        <v>281.63</v>
      </c>
      <c r="L3669" s="10" t="s">
        <v>12</v>
      </c>
      <c r="M3669" s="24" t="s">
        <v>40583</v>
      </c>
      <c r="N3669">
        <v>471</v>
      </c>
      <c r="O3669" s="15">
        <v>281.63</v>
      </c>
      <c r="P3669" s="4" t="s">
        <v>19460</v>
      </c>
      <c r="Q3669" s="4" t="s">
        <v>21024</v>
      </c>
      <c r="R3669" s="18">
        <v>270.20999999999998</v>
      </c>
      <c r="S3669" s="4" t="s">
        <v>21025</v>
      </c>
      <c r="T3669" s="4" t="s">
        <v>1812</v>
      </c>
      <c r="U3669" s="11" t="s">
        <v>1813</v>
      </c>
      <c r="V3669" s="11" t="s">
        <v>1814</v>
      </c>
      <c r="W3669" s="4" t="s">
        <v>1812</v>
      </c>
      <c r="X3669" s="4" t="s">
        <v>21023</v>
      </c>
      <c r="Y3669" s="4" t="s">
        <v>1816</v>
      </c>
      <c r="AA3669" t="s">
        <v>1815</v>
      </c>
      <c r="AB3669" s="5" t="s">
        <v>21026</v>
      </c>
      <c r="AC3669">
        <v>281.63</v>
      </c>
      <c r="AD3669">
        <v>14075</v>
      </c>
      <c r="AE3669">
        <v>188410</v>
      </c>
      <c r="AF3669">
        <v>503960000</v>
      </c>
      <c r="AG3669" s="16">
        <v>13.4</v>
      </c>
      <c r="AH3669">
        <v>1.1513799999999999E-4</v>
      </c>
      <c r="AI3669" s="5">
        <v>5.2400000000000002E-2</v>
      </c>
      <c r="AJ3669" s="5">
        <v>2.2000000000000001E-3</v>
      </c>
      <c r="AK3669">
        <v>790</v>
      </c>
      <c r="AL3669">
        <v>471</v>
      </c>
      <c r="AM3669" t="s">
        <v>21027</v>
      </c>
    </row>
    <row r="3670" spans="1:39" x14ac:dyDescent="0.25">
      <c r="A3670" t="str">
        <f>HYPERLINK("http://www.UniProt.org/UniProt/Q9BV20","MTNA_HUMAN")</f>
        <v>MTNA_HUMAN</v>
      </c>
      <c r="B3670" s="4" t="s">
        <v>15354</v>
      </c>
      <c r="C3670" s="9">
        <v>6.6</v>
      </c>
      <c r="D3670" s="54">
        <v>2.2000000000000001E-3</v>
      </c>
      <c r="E3670" s="24">
        <v>8.1000000000000004E-5</v>
      </c>
      <c r="F3670" s="9">
        <v>0.81</v>
      </c>
      <c r="G3670" s="9">
        <v>374</v>
      </c>
      <c r="H3670" s="96" t="s">
        <v>37762</v>
      </c>
      <c r="I3670" t="s">
        <v>69</v>
      </c>
      <c r="J3670" s="4" t="s">
        <v>12</v>
      </c>
      <c r="K3670" s="6">
        <v>39.149000000000001</v>
      </c>
      <c r="L3670" s="10" t="s">
        <v>12</v>
      </c>
      <c r="M3670" s="24" t="s">
        <v>40583</v>
      </c>
      <c r="N3670">
        <v>3732</v>
      </c>
      <c r="O3670" s="15">
        <v>39.149000000000001</v>
      </c>
      <c r="P3670" s="4" t="s">
        <v>19460</v>
      </c>
      <c r="Q3670" s="4" t="s">
        <v>33575</v>
      </c>
      <c r="R3670" s="18">
        <v>47.41</v>
      </c>
      <c r="S3670" s="4" t="s">
        <v>33576</v>
      </c>
      <c r="T3670" s="4" t="s">
        <v>15355</v>
      </c>
      <c r="U3670" s="11" t="s">
        <v>15356</v>
      </c>
      <c r="V3670" s="11" t="s">
        <v>15357</v>
      </c>
      <c r="W3670" s="4" t="s">
        <v>15355</v>
      </c>
      <c r="X3670" s="4" t="s">
        <v>33574</v>
      </c>
      <c r="Y3670" s="4" t="s">
        <v>15353</v>
      </c>
      <c r="AA3670" t="s">
        <v>15358</v>
      </c>
      <c r="AB3670" t="s">
        <v>33577</v>
      </c>
      <c r="AC3670">
        <v>39.149000000000001</v>
      </c>
      <c r="AD3670">
        <v>20000</v>
      </c>
      <c r="AE3670">
        <v>132500</v>
      </c>
      <c r="AF3670">
        <v>359560000</v>
      </c>
      <c r="AG3670" s="16">
        <v>6.63</v>
      </c>
      <c r="AH3670" s="5">
        <v>8.0970999999999994E-5</v>
      </c>
      <c r="AI3670" s="5">
        <v>3.7400000000000003E-2</v>
      </c>
      <c r="AJ3670" s="5">
        <v>2.16E-3</v>
      </c>
      <c r="AK3670">
        <v>42</v>
      </c>
      <c r="AL3670">
        <v>3732</v>
      </c>
      <c r="AM3670" t="s">
        <v>33578</v>
      </c>
    </row>
    <row r="3671" spans="1:39" x14ac:dyDescent="0.25">
      <c r="A3671" t="str">
        <f>HYPERLINK("http://www.UniProt.org/UniProt/P39687","AN32A_HUMAN")</f>
        <v>AN32A_HUMAN</v>
      </c>
      <c r="B3671" s="4" t="s">
        <v>5259</v>
      </c>
      <c r="C3671" s="9">
        <v>15</v>
      </c>
      <c r="D3671" s="54">
        <v>2.0999999999999999E-3</v>
      </c>
      <c r="E3671" s="24">
        <v>1.8000000000000001E-4</v>
      </c>
      <c r="F3671" s="9">
        <v>1.8</v>
      </c>
      <c r="G3671" s="9">
        <v>864.99999999999989</v>
      </c>
      <c r="H3671" s="96" t="s">
        <v>37762</v>
      </c>
      <c r="I3671" t="s">
        <v>69</v>
      </c>
      <c r="J3671" s="4" t="s">
        <v>584</v>
      </c>
      <c r="K3671" s="6">
        <v>28.585000000000001</v>
      </c>
      <c r="L3671" s="10" t="s">
        <v>12</v>
      </c>
      <c r="M3671" s="24" t="s">
        <v>40583</v>
      </c>
      <c r="N3671">
        <v>1238</v>
      </c>
      <c r="O3671" s="15">
        <v>28.585000000000001</v>
      </c>
      <c r="P3671" s="4" t="s">
        <v>19460</v>
      </c>
      <c r="Q3671" s="4" t="s">
        <v>23908</v>
      </c>
      <c r="R3671" s="18">
        <v>42.59</v>
      </c>
      <c r="S3671" s="4" t="s">
        <v>23909</v>
      </c>
      <c r="T3671" s="4" t="s">
        <v>5260</v>
      </c>
      <c r="U3671" s="11" t="s">
        <v>5261</v>
      </c>
      <c r="V3671" s="11" t="s">
        <v>5262</v>
      </c>
      <c r="W3671" s="4" t="s">
        <v>5260</v>
      </c>
      <c r="X3671" s="4" t="s">
        <v>23907</v>
      </c>
      <c r="Y3671" s="4" t="s">
        <v>5258</v>
      </c>
      <c r="AB3671" t="s">
        <v>23910</v>
      </c>
      <c r="AC3671">
        <v>28.585000000000001</v>
      </c>
      <c r="AD3671">
        <v>20000</v>
      </c>
      <c r="AE3671">
        <v>302070</v>
      </c>
      <c r="AF3671">
        <v>831160000</v>
      </c>
      <c r="AG3671" s="16">
        <v>15.1</v>
      </c>
      <c r="AH3671">
        <v>1.8459600000000001E-4</v>
      </c>
      <c r="AI3671" s="5">
        <v>8.6499999999999994E-2</v>
      </c>
      <c r="AJ3671" s="5">
        <v>2.14E-3</v>
      </c>
      <c r="AK3671">
        <v>60</v>
      </c>
      <c r="AL3671">
        <v>1238</v>
      </c>
      <c r="AM3671" t="s">
        <v>23911</v>
      </c>
    </row>
    <row r="3672" spans="1:39" x14ac:dyDescent="0.25">
      <c r="A3672" t="str">
        <f>HYPERLINK("http://www.UniProt.org/UniProt/P48163","MAOX_HUMAN")</f>
        <v>MAOX_HUMAN</v>
      </c>
      <c r="B3672" s="4" t="s">
        <v>5783</v>
      </c>
      <c r="C3672" s="9">
        <v>6.7</v>
      </c>
      <c r="D3672" s="54">
        <v>2.0999999999999999E-3</v>
      </c>
      <c r="E3672" s="24">
        <v>8.2000000000000001E-5</v>
      </c>
      <c r="F3672" s="9">
        <v>0.82000000000000006</v>
      </c>
      <c r="G3672" s="9">
        <v>386</v>
      </c>
      <c r="H3672" s="96" t="s">
        <v>37762</v>
      </c>
      <c r="I3672" t="s">
        <v>32</v>
      </c>
      <c r="J3672" s="4" t="s">
        <v>12</v>
      </c>
      <c r="K3672" s="6">
        <v>64.149000000000001</v>
      </c>
      <c r="L3672" s="10" t="s">
        <v>12</v>
      </c>
      <c r="M3672" s="24" t="s">
        <v>40583</v>
      </c>
      <c r="N3672">
        <v>1350</v>
      </c>
      <c r="O3672" s="15">
        <v>64.149000000000001</v>
      </c>
      <c r="P3672" s="4" t="s">
        <v>19460</v>
      </c>
      <c r="Q3672" s="4" t="s">
        <v>24350</v>
      </c>
      <c r="R3672" s="18">
        <v>105.05</v>
      </c>
      <c r="S3672" s="4" t="s">
        <v>24351</v>
      </c>
      <c r="T3672" s="4" t="s">
        <v>12</v>
      </c>
      <c r="U3672" s="11" t="s">
        <v>5784</v>
      </c>
      <c r="V3672" s="11" t="s">
        <v>4234</v>
      </c>
      <c r="W3672" s="4" t="s">
        <v>12</v>
      </c>
      <c r="X3672" s="4" t="s">
        <v>24349</v>
      </c>
      <c r="Y3672" s="4" t="s">
        <v>5782</v>
      </c>
      <c r="AB3672" t="s">
        <v>24352</v>
      </c>
      <c r="AC3672">
        <v>64.149000000000001</v>
      </c>
      <c r="AD3672">
        <v>20000</v>
      </c>
      <c r="AE3672">
        <v>134550</v>
      </c>
      <c r="AF3672">
        <v>371260000</v>
      </c>
      <c r="AG3672" s="16">
        <v>6.73</v>
      </c>
      <c r="AH3672" s="5">
        <v>8.2223800000000004E-5</v>
      </c>
      <c r="AI3672" s="5">
        <v>3.8600000000000002E-2</v>
      </c>
      <c r="AJ3672" s="5">
        <v>2.1299999999999999E-3</v>
      </c>
      <c r="AK3672">
        <v>109</v>
      </c>
      <c r="AL3672">
        <v>1350</v>
      </c>
      <c r="AM3672" t="s">
        <v>5782</v>
      </c>
    </row>
    <row r="3673" spans="1:39" x14ac:dyDescent="0.25">
      <c r="A3673" t="str">
        <f>HYPERLINK("http://www.UniProt.org/UniProt/P07814","SYEP_HUMAN")</f>
        <v>SYEP_HUMAN</v>
      </c>
      <c r="B3673" s="4" t="s">
        <v>3119</v>
      </c>
      <c r="C3673" s="9">
        <v>1.9</v>
      </c>
      <c r="D3673" s="54">
        <v>2.0999999999999999E-3</v>
      </c>
      <c r="E3673" s="24">
        <v>2.3E-5</v>
      </c>
      <c r="F3673" s="9">
        <v>0.23</v>
      </c>
      <c r="G3673" s="9">
        <v>112</v>
      </c>
      <c r="H3673" s="96" t="s">
        <v>37762</v>
      </c>
      <c r="I3673" t="s">
        <v>32</v>
      </c>
      <c r="J3673" s="4" t="s">
        <v>584</v>
      </c>
      <c r="K3673" s="6">
        <v>170.59</v>
      </c>
      <c r="L3673" s="10" t="s">
        <v>12</v>
      </c>
      <c r="M3673" s="24" t="s">
        <v>40583</v>
      </c>
      <c r="N3673">
        <v>765</v>
      </c>
      <c r="O3673" s="15">
        <v>170.59</v>
      </c>
      <c r="P3673" s="4" t="s">
        <v>19460</v>
      </c>
      <c r="Q3673" s="4" t="s">
        <v>22124</v>
      </c>
      <c r="R3673" s="18">
        <v>37.82</v>
      </c>
      <c r="S3673" s="19" t="s">
        <v>22125</v>
      </c>
      <c r="T3673" s="4" t="s">
        <v>3120</v>
      </c>
      <c r="U3673" s="11" t="s">
        <v>3121</v>
      </c>
      <c r="V3673" s="11" t="s">
        <v>3122</v>
      </c>
      <c r="W3673" s="4" t="s">
        <v>3120</v>
      </c>
      <c r="X3673" s="4" t="s">
        <v>20233</v>
      </c>
      <c r="Y3673" s="4" t="s">
        <v>3118</v>
      </c>
      <c r="Z3673" t="s">
        <v>3123</v>
      </c>
      <c r="AA3673" t="s">
        <v>1088</v>
      </c>
      <c r="AB3673" t="s">
        <v>22126</v>
      </c>
      <c r="AC3673">
        <v>170.59</v>
      </c>
      <c r="AD3673">
        <v>20000</v>
      </c>
      <c r="AE3673">
        <v>38360</v>
      </c>
      <c r="AF3673">
        <v>107350000</v>
      </c>
      <c r="AG3673" s="16">
        <v>1.92</v>
      </c>
      <c r="AH3673" s="5">
        <v>2.34419E-5</v>
      </c>
      <c r="AI3673" s="5">
        <v>1.12E-2</v>
      </c>
      <c r="AJ3673" s="5">
        <v>2.0999999999999999E-3</v>
      </c>
      <c r="AK3673">
        <v>218</v>
      </c>
      <c r="AL3673">
        <v>765</v>
      </c>
      <c r="AM3673" t="s">
        <v>22127</v>
      </c>
    </row>
    <row r="3674" spans="1:39" x14ac:dyDescent="0.25">
      <c r="A3674" t="str">
        <f>HYPERLINK("http://www.UniProt.org/UniProt/P60174-1","TPIS_HUMAN")</f>
        <v>TPIS_HUMAN</v>
      </c>
      <c r="B3674" s="4" t="s">
        <v>6795</v>
      </c>
      <c r="C3674" s="54">
        <v>4.2</v>
      </c>
      <c r="D3674" s="54">
        <v>2E-3</v>
      </c>
      <c r="E3674" s="24">
        <v>2.0999999999999999E-3</v>
      </c>
      <c r="F3674" s="9">
        <v>21</v>
      </c>
      <c r="G3674" s="9">
        <v>10400</v>
      </c>
      <c r="H3674" s="96" t="s">
        <v>37762</v>
      </c>
      <c r="I3674" t="s">
        <v>12</v>
      </c>
      <c r="J3674" s="4" t="s">
        <v>12</v>
      </c>
      <c r="K3674" s="6">
        <v>26.669</v>
      </c>
      <c r="L3674" s="10" t="s">
        <v>12</v>
      </c>
      <c r="M3674" s="24" t="s">
        <v>40583</v>
      </c>
      <c r="N3674">
        <v>1590</v>
      </c>
      <c r="O3674" s="15">
        <v>26.669</v>
      </c>
      <c r="P3674" s="4" t="s">
        <v>19460</v>
      </c>
      <c r="Q3674" s="4" t="s">
        <v>25241</v>
      </c>
      <c r="R3674" s="18">
        <v>52.22</v>
      </c>
      <c r="S3674" s="4" t="s">
        <v>25242</v>
      </c>
      <c r="T3674" s="4" t="s">
        <v>12</v>
      </c>
      <c r="U3674" s="11" t="s">
        <v>6796</v>
      </c>
      <c r="V3674" s="11" t="s">
        <v>6797</v>
      </c>
      <c r="W3674" s="4" t="s">
        <v>12</v>
      </c>
      <c r="X3674" s="4" t="s">
        <v>12</v>
      </c>
      <c r="Y3674" s="4" t="s">
        <v>6798</v>
      </c>
      <c r="AB3674" t="s">
        <v>25243</v>
      </c>
      <c r="AC3674">
        <v>26.669</v>
      </c>
      <c r="AD3674">
        <v>812170</v>
      </c>
      <c r="AE3674">
        <v>3430700</v>
      </c>
      <c r="AF3674" s="5">
        <v>10000000000</v>
      </c>
      <c r="AG3674" s="16">
        <v>4.22</v>
      </c>
      <c r="AH3674">
        <v>2.0965089999999999E-3</v>
      </c>
      <c r="AI3674" s="5">
        <v>1.04</v>
      </c>
      <c r="AJ3674" s="5">
        <v>2.0100000000000001E-3</v>
      </c>
      <c r="AK3674">
        <v>292</v>
      </c>
      <c r="AL3674">
        <v>1590</v>
      </c>
      <c r="AM3674" t="s">
        <v>25244</v>
      </c>
    </row>
    <row r="3675" spans="1:39" x14ac:dyDescent="0.25">
      <c r="A3675" t="str">
        <f>HYPERLINK("http://www.UniProt.org/UniProt/P22392-2","NDKB_HUMAN")</f>
        <v>NDKB_HUMAN</v>
      </c>
      <c r="B3675" s="4" t="s">
        <v>4175</v>
      </c>
      <c r="C3675" s="54">
        <v>31</v>
      </c>
      <c r="D3675" s="54">
        <v>1.9E-3</v>
      </c>
      <c r="E3675" s="24">
        <v>1.4E-3</v>
      </c>
      <c r="F3675" s="9">
        <v>14</v>
      </c>
      <c r="G3675" s="9">
        <v>7770</v>
      </c>
      <c r="H3675" s="96" t="s">
        <v>37762</v>
      </c>
      <c r="I3675" t="s">
        <v>69</v>
      </c>
      <c r="J3675" s="4" t="s">
        <v>12</v>
      </c>
      <c r="K3675" s="6">
        <v>30.137</v>
      </c>
      <c r="L3675" s="10" t="s">
        <v>12</v>
      </c>
      <c r="M3675" s="24" t="s">
        <v>40583</v>
      </c>
      <c r="N3675">
        <v>997</v>
      </c>
      <c r="O3675" s="15">
        <v>30.137</v>
      </c>
      <c r="P3675" s="4" t="s">
        <v>19460</v>
      </c>
      <c r="Q3675" s="4" t="s">
        <v>22976</v>
      </c>
      <c r="R3675" s="18">
        <v>7.97</v>
      </c>
      <c r="S3675" s="4" t="s">
        <v>22977</v>
      </c>
      <c r="T3675" s="4" t="s">
        <v>4176</v>
      </c>
      <c r="U3675" s="11" t="s">
        <v>3744</v>
      </c>
      <c r="V3675" s="11" t="s">
        <v>3745</v>
      </c>
      <c r="W3675" s="4" t="s">
        <v>4176</v>
      </c>
      <c r="X3675" s="4" t="s">
        <v>22975</v>
      </c>
      <c r="Y3675" s="4" t="s">
        <v>4177</v>
      </c>
      <c r="AA3675" t="s">
        <v>2718</v>
      </c>
      <c r="AB3675" t="s">
        <v>22978</v>
      </c>
      <c r="AC3675">
        <v>30.137</v>
      </c>
      <c r="AD3675">
        <v>76888</v>
      </c>
      <c r="AE3675">
        <v>2372400</v>
      </c>
      <c r="AF3675" s="5">
        <v>7470000000</v>
      </c>
      <c r="AG3675" s="16">
        <v>30.9</v>
      </c>
      <c r="AH3675">
        <v>1.449779E-3</v>
      </c>
      <c r="AI3675" s="5">
        <v>0.77700000000000002</v>
      </c>
      <c r="AJ3675" s="5">
        <v>1.8699999999999999E-3</v>
      </c>
      <c r="AK3675">
        <v>350</v>
      </c>
      <c r="AL3675">
        <v>997</v>
      </c>
      <c r="AM3675" t="s">
        <v>22974</v>
      </c>
    </row>
    <row r="3676" spans="1:39" x14ac:dyDescent="0.25">
      <c r="A3676" t="str">
        <f>HYPERLINK("http://www.UniProt.org/UniProt/Q99497","PARK7_HUMAN")</f>
        <v>PARK7_HUMAN</v>
      </c>
      <c r="B3676" s="4" t="s">
        <v>14781</v>
      </c>
      <c r="C3676" s="54">
        <v>6.2</v>
      </c>
      <c r="D3676" s="54">
        <v>1.9E-3</v>
      </c>
      <c r="E3676" s="24">
        <v>1.1000000000000001E-3</v>
      </c>
      <c r="F3676" s="9">
        <v>11</v>
      </c>
      <c r="G3676" s="9">
        <v>5890</v>
      </c>
      <c r="H3676" s="96" t="s">
        <v>37762</v>
      </c>
      <c r="I3676" t="s">
        <v>69</v>
      </c>
      <c r="J3676" s="4" t="s">
        <v>12</v>
      </c>
      <c r="K3676" s="6">
        <v>19.890999999999998</v>
      </c>
      <c r="L3676" s="10" t="s">
        <v>12</v>
      </c>
      <c r="M3676" s="24" t="s">
        <v>40583</v>
      </c>
      <c r="N3676">
        <v>3593</v>
      </c>
      <c r="O3676" s="15">
        <v>19.890999999999998</v>
      </c>
      <c r="P3676" s="4" t="s">
        <v>19460</v>
      </c>
      <c r="Q3676" s="4" t="s">
        <v>33035</v>
      </c>
      <c r="R3676" s="18">
        <v>41.92</v>
      </c>
      <c r="S3676" s="4" t="s">
        <v>33036</v>
      </c>
      <c r="T3676" s="4" t="s">
        <v>14782</v>
      </c>
      <c r="U3676" s="11" t="s">
        <v>14783</v>
      </c>
      <c r="W3676" s="4" t="s">
        <v>14782</v>
      </c>
      <c r="X3676" s="4" t="s">
        <v>33034</v>
      </c>
      <c r="Y3676" s="4" t="s">
        <v>14780</v>
      </c>
      <c r="Z3676" t="s">
        <v>14784</v>
      </c>
      <c r="AB3676" t="s">
        <v>33037</v>
      </c>
      <c r="AC3676">
        <v>19.890999999999998</v>
      </c>
      <c r="AD3676">
        <v>288250</v>
      </c>
      <c r="AE3676">
        <v>1789200</v>
      </c>
      <c r="AF3676">
        <v>5663100000</v>
      </c>
      <c r="AG3676" s="16">
        <v>6.21</v>
      </c>
      <c r="AH3676">
        <v>1.093384E-3</v>
      </c>
      <c r="AI3676" s="5">
        <v>0.58899999999999997</v>
      </c>
      <c r="AJ3676" s="5">
        <v>1.8600000000000001E-3</v>
      </c>
      <c r="AK3676">
        <v>124</v>
      </c>
      <c r="AL3676">
        <v>3593</v>
      </c>
      <c r="AM3676" t="s">
        <v>14780</v>
      </c>
    </row>
    <row r="3677" spans="1:39" x14ac:dyDescent="0.25">
      <c r="A3677" t="str">
        <f>HYPERLINK("http://www.UniProt.org/UniProt/Q92598-2","HS105_HUMAN")</f>
        <v>HS105_HUMAN</v>
      </c>
      <c r="B3677" s="4" t="s">
        <v>13364</v>
      </c>
      <c r="C3677" s="54">
        <v>0.92</v>
      </c>
      <c r="D3677" s="54">
        <v>1.9E-3</v>
      </c>
      <c r="E3677" s="24">
        <v>2.0000000000000001E-4</v>
      </c>
      <c r="F3677" s="9">
        <v>2</v>
      </c>
      <c r="G3677" s="9">
        <v>1019.9999999999999</v>
      </c>
      <c r="H3677" s="96" t="s">
        <v>37762</v>
      </c>
      <c r="I3677" t="s">
        <v>32</v>
      </c>
      <c r="J3677" s="4" t="s">
        <v>314</v>
      </c>
      <c r="K3677" s="6">
        <v>92.114999999999995</v>
      </c>
      <c r="L3677" s="10" t="s">
        <v>12</v>
      </c>
      <c r="M3677" s="24" t="s">
        <v>40583</v>
      </c>
      <c r="N3677">
        <v>3234</v>
      </c>
      <c r="O3677" s="15">
        <v>92.114999999999995</v>
      </c>
      <c r="P3677" s="4" t="s">
        <v>19460</v>
      </c>
      <c r="Q3677" s="4" t="s">
        <v>31625</v>
      </c>
      <c r="R3677" s="18">
        <v>33.630000000000003</v>
      </c>
      <c r="S3677" s="4" t="s">
        <v>31626</v>
      </c>
      <c r="T3677" s="4" t="s">
        <v>13365</v>
      </c>
      <c r="U3677" s="11" t="s">
        <v>2561</v>
      </c>
      <c r="V3677" s="11" t="s">
        <v>2562</v>
      </c>
      <c r="W3677" s="4" t="s">
        <v>13365</v>
      </c>
      <c r="X3677" s="4" t="s">
        <v>31624</v>
      </c>
      <c r="Y3677" s="4" t="s">
        <v>13366</v>
      </c>
      <c r="AB3677" s="5" t="s">
        <v>31627</v>
      </c>
      <c r="AC3677">
        <v>92.114999999999995</v>
      </c>
      <c r="AD3677">
        <v>349950</v>
      </c>
      <c r="AE3677">
        <v>321320</v>
      </c>
      <c r="AF3677">
        <v>978410000</v>
      </c>
      <c r="AG3677" s="16">
        <v>0.91800000000000004</v>
      </c>
      <c r="AH3677">
        <v>1.9635900000000001E-4</v>
      </c>
      <c r="AI3677" s="5">
        <v>0.10199999999999999</v>
      </c>
      <c r="AJ3677" s="5">
        <v>1.9300000000000001E-3</v>
      </c>
      <c r="AK3677">
        <v>227</v>
      </c>
      <c r="AL3677">
        <v>3234</v>
      </c>
      <c r="AM3677" t="s">
        <v>31628</v>
      </c>
    </row>
    <row r="3678" spans="1:39" x14ac:dyDescent="0.25">
      <c r="A3678" t="str">
        <f>HYPERLINK("http://www.UniProt.org/UniProt/O00625","PIR_HUMAN")</f>
        <v>PIR_HUMAN</v>
      </c>
      <c r="B3678" s="4" t="s">
        <v>431</v>
      </c>
      <c r="C3678" s="9">
        <v>7.7</v>
      </c>
      <c r="D3678" s="54">
        <v>1.9E-3</v>
      </c>
      <c r="E3678" s="24">
        <v>9.3999999999999994E-5</v>
      </c>
      <c r="F3678" s="9">
        <v>0.94</v>
      </c>
      <c r="G3678" s="9">
        <v>501</v>
      </c>
      <c r="H3678" s="96" t="s">
        <v>37762</v>
      </c>
      <c r="I3678" t="s">
        <v>69</v>
      </c>
      <c r="J3678" s="4" t="s">
        <v>12</v>
      </c>
      <c r="K3678" s="6">
        <v>32.113</v>
      </c>
      <c r="L3678" s="10" t="s">
        <v>12</v>
      </c>
      <c r="M3678" s="24" t="s">
        <v>40583</v>
      </c>
      <c r="N3678">
        <v>167</v>
      </c>
      <c r="O3678" s="15">
        <v>32.113</v>
      </c>
      <c r="P3678" s="4" t="s">
        <v>19460</v>
      </c>
      <c r="Q3678" s="4" t="s">
        <v>19833</v>
      </c>
      <c r="R3678" s="18">
        <v>35.89</v>
      </c>
      <c r="S3678" s="4" t="s">
        <v>19834</v>
      </c>
      <c r="T3678" s="4" t="s">
        <v>432</v>
      </c>
      <c r="U3678" s="11" t="s">
        <v>433</v>
      </c>
      <c r="V3678" s="11" t="s">
        <v>434</v>
      </c>
      <c r="W3678" s="4" t="s">
        <v>432</v>
      </c>
      <c r="X3678" s="4" t="s">
        <v>19832</v>
      </c>
      <c r="Y3678" s="4" t="s">
        <v>430</v>
      </c>
      <c r="AB3678" t="s">
        <v>19835</v>
      </c>
      <c r="AC3678">
        <v>32.113</v>
      </c>
      <c r="AD3678">
        <v>20000</v>
      </c>
      <c r="AE3678">
        <v>153010</v>
      </c>
      <c r="AF3678">
        <v>481950000</v>
      </c>
      <c r="AG3678" s="16">
        <v>7.65</v>
      </c>
      <c r="AH3678" s="5">
        <v>9.3504800000000006E-5</v>
      </c>
      <c r="AI3678" s="5">
        <v>5.0099999999999999E-2</v>
      </c>
      <c r="AJ3678" s="5">
        <v>1.8699999999999999E-3</v>
      </c>
      <c r="AK3678">
        <v>57</v>
      </c>
      <c r="AL3678">
        <v>167</v>
      </c>
      <c r="AM3678" t="s">
        <v>430</v>
      </c>
    </row>
    <row r="3679" spans="1:39" x14ac:dyDescent="0.25">
      <c r="A3679" t="str">
        <f>HYPERLINK("http://www.UniProt.org/UniProt/Q9Y3P9","RBGP1_HUMAN")</f>
        <v>RBGP1_HUMAN</v>
      </c>
      <c r="B3679" s="4" t="s">
        <v>18985</v>
      </c>
      <c r="C3679" s="9">
        <v>2.2000000000000002</v>
      </c>
      <c r="D3679" s="54">
        <v>1.9E-3</v>
      </c>
      <c r="E3679" s="24">
        <v>2.5999999999999998E-5</v>
      </c>
      <c r="F3679" s="9">
        <v>0.26</v>
      </c>
      <c r="G3679" s="9">
        <v>136</v>
      </c>
      <c r="H3679" s="96" t="s">
        <v>37762</v>
      </c>
      <c r="I3679" t="s">
        <v>32</v>
      </c>
      <c r="J3679" s="4" t="s">
        <v>12</v>
      </c>
      <c r="K3679" s="6">
        <v>121.74</v>
      </c>
      <c r="L3679" s="10" t="s">
        <v>12</v>
      </c>
      <c r="M3679" s="24" t="s">
        <v>40583</v>
      </c>
      <c r="N3679">
        <v>4682</v>
      </c>
      <c r="O3679" s="15">
        <v>121.74</v>
      </c>
      <c r="P3679" s="4" t="s">
        <v>19460</v>
      </c>
      <c r="Q3679" s="4" t="s">
        <v>37264</v>
      </c>
      <c r="R3679" s="18">
        <v>258.23</v>
      </c>
      <c r="S3679" s="4" t="s">
        <v>37265</v>
      </c>
      <c r="T3679" s="4" t="s">
        <v>18986</v>
      </c>
      <c r="V3679" s="11" t="s">
        <v>163</v>
      </c>
      <c r="W3679" s="4" t="s">
        <v>18986</v>
      </c>
      <c r="X3679" s="4" t="s">
        <v>37263</v>
      </c>
      <c r="Y3679" s="4" t="s">
        <v>18984</v>
      </c>
      <c r="AB3679" t="s">
        <v>37266</v>
      </c>
      <c r="AC3679">
        <v>121.74</v>
      </c>
      <c r="AD3679">
        <v>20000</v>
      </c>
      <c r="AE3679">
        <v>43066</v>
      </c>
      <c r="AF3679">
        <v>130730000</v>
      </c>
      <c r="AG3679" s="16">
        <v>2.15</v>
      </c>
      <c r="AH3679" s="5">
        <v>2.63177E-5</v>
      </c>
      <c r="AI3679" s="5">
        <v>1.3599999999999999E-2</v>
      </c>
      <c r="AJ3679" s="5">
        <v>1.9400000000000001E-3</v>
      </c>
      <c r="AK3679">
        <v>167</v>
      </c>
      <c r="AL3679">
        <v>4682</v>
      </c>
      <c r="AM3679" t="s">
        <v>37267</v>
      </c>
    </row>
    <row r="3680" spans="1:39" x14ac:dyDescent="0.25">
      <c r="A3680" t="str">
        <f>HYPERLINK("http://www.UniProt.org/UniProt/P30041","PRDX6_HUMAN")</f>
        <v>PRDX6_HUMAN</v>
      </c>
      <c r="B3680" s="4" t="s">
        <v>4652</v>
      </c>
      <c r="C3680" s="9">
        <v>130</v>
      </c>
      <c r="D3680" s="54">
        <v>1.6999999999999999E-3</v>
      </c>
      <c r="E3680" s="24">
        <v>1.6000000000000001E-3</v>
      </c>
      <c r="F3680" s="9">
        <v>16</v>
      </c>
      <c r="G3680" s="9">
        <v>9180</v>
      </c>
      <c r="H3680" s="96" t="s">
        <v>37762</v>
      </c>
      <c r="I3680" t="s">
        <v>32</v>
      </c>
      <c r="J3680" s="4" t="s">
        <v>12</v>
      </c>
      <c r="K3680" s="6">
        <v>25.035</v>
      </c>
      <c r="L3680" s="10" t="s">
        <v>12</v>
      </c>
      <c r="M3680" s="24" t="s">
        <v>40583</v>
      </c>
      <c r="N3680">
        <v>1104</v>
      </c>
      <c r="O3680" s="15">
        <v>25.035</v>
      </c>
      <c r="P3680" s="4" t="s">
        <v>19460</v>
      </c>
      <c r="Q3680" s="4" t="s">
        <v>23392</v>
      </c>
      <c r="R3680" s="18">
        <v>28.17</v>
      </c>
      <c r="S3680" s="4" t="s">
        <v>23393</v>
      </c>
      <c r="T3680" s="4" t="s">
        <v>4653</v>
      </c>
      <c r="U3680" s="11" t="s">
        <v>4654</v>
      </c>
      <c r="W3680" s="4" t="s">
        <v>4653</v>
      </c>
      <c r="X3680" s="4" t="s">
        <v>23391</v>
      </c>
      <c r="Y3680" s="4" t="s">
        <v>4651</v>
      </c>
      <c r="AA3680" t="s">
        <v>4655</v>
      </c>
      <c r="AB3680" t="s">
        <v>23394</v>
      </c>
      <c r="AC3680">
        <v>25.035</v>
      </c>
      <c r="AD3680">
        <v>20000</v>
      </c>
      <c r="AE3680">
        <v>2590500</v>
      </c>
      <c r="AF3680">
        <v>8826200000</v>
      </c>
      <c r="AG3680" s="16">
        <v>130</v>
      </c>
      <c r="AH3680">
        <v>1.5830600000000001E-3</v>
      </c>
      <c r="AI3680" s="5">
        <v>0.91800000000000004</v>
      </c>
      <c r="AJ3680" s="5">
        <v>1.72E-3</v>
      </c>
      <c r="AK3680">
        <v>329</v>
      </c>
      <c r="AL3680">
        <v>1104</v>
      </c>
      <c r="AM3680" t="s">
        <v>4651</v>
      </c>
    </row>
    <row r="3681" spans="1:39" x14ac:dyDescent="0.25">
      <c r="A3681" t="str">
        <f>HYPERLINK("http://www.UniProt.org/UniProt/P19623","SPEE_HUMAN")</f>
        <v>SPEE_HUMAN</v>
      </c>
      <c r="B3681" s="4" t="s">
        <v>4012</v>
      </c>
      <c r="C3681" s="9">
        <v>19</v>
      </c>
      <c r="D3681" s="54">
        <v>1.6000000000000001E-3</v>
      </c>
      <c r="E3681" s="24">
        <v>2.3000000000000001E-4</v>
      </c>
      <c r="F3681" s="9">
        <v>2.3000000000000003</v>
      </c>
      <c r="G3681" s="9">
        <v>1429.9999999999998</v>
      </c>
      <c r="H3681" s="96" t="s">
        <v>37762</v>
      </c>
      <c r="I3681" t="s">
        <v>12</v>
      </c>
      <c r="J3681" s="4" t="s">
        <v>12</v>
      </c>
      <c r="K3681" s="6">
        <v>33.823999999999998</v>
      </c>
      <c r="L3681" s="10" t="s">
        <v>12</v>
      </c>
      <c r="M3681" s="24" t="s">
        <v>40583</v>
      </c>
      <c r="N3681">
        <v>960</v>
      </c>
      <c r="O3681" s="15">
        <v>33.823999999999998</v>
      </c>
      <c r="P3681" s="4" t="s">
        <v>19460</v>
      </c>
      <c r="Q3681" s="4" t="s">
        <v>22843</v>
      </c>
      <c r="R3681" s="18">
        <v>41.21</v>
      </c>
      <c r="S3681" s="4" t="s">
        <v>22844</v>
      </c>
      <c r="T3681" s="4" t="s">
        <v>4013</v>
      </c>
      <c r="U3681" s="11" t="s">
        <v>4014</v>
      </c>
      <c r="V3681" s="11" t="s">
        <v>4015</v>
      </c>
      <c r="W3681" s="4" t="s">
        <v>4013</v>
      </c>
      <c r="X3681" s="4" t="s">
        <v>12</v>
      </c>
      <c r="Y3681" s="4" t="s">
        <v>4011</v>
      </c>
      <c r="AA3681" t="s">
        <v>4016</v>
      </c>
      <c r="AB3681" t="s">
        <v>22845</v>
      </c>
      <c r="AC3681">
        <v>33.823999999999998</v>
      </c>
      <c r="AD3681">
        <v>20000</v>
      </c>
      <c r="AE3681">
        <v>380570</v>
      </c>
      <c r="AF3681">
        <v>1371700000</v>
      </c>
      <c r="AG3681" s="16">
        <v>19</v>
      </c>
      <c r="AH3681">
        <v>2.3256700000000001E-4</v>
      </c>
      <c r="AI3681" s="5">
        <v>0.14299999999999999</v>
      </c>
      <c r="AJ3681" s="5">
        <v>1.6299999999999999E-3</v>
      </c>
      <c r="AK3681">
        <v>98</v>
      </c>
      <c r="AL3681">
        <v>960</v>
      </c>
      <c r="AM3681" t="s">
        <v>4011</v>
      </c>
    </row>
    <row r="3682" spans="1:39" x14ac:dyDescent="0.25">
      <c r="A3682" t="str">
        <f>HYPERLINK("http://www.UniProt.org/UniProt/Q14166","TTL12_HUMAN")</f>
        <v>TTL12_HUMAN</v>
      </c>
      <c r="B3682" s="4" t="s">
        <v>8948</v>
      </c>
      <c r="C3682" s="9">
        <v>7.1</v>
      </c>
      <c r="D3682" s="54">
        <v>1.6000000000000001E-3</v>
      </c>
      <c r="E3682" s="24">
        <v>8.6000000000000003E-5</v>
      </c>
      <c r="F3682" s="9">
        <v>0.86</v>
      </c>
      <c r="G3682" s="9">
        <v>543</v>
      </c>
      <c r="H3682" s="96" t="s">
        <v>37762</v>
      </c>
      <c r="I3682" t="s">
        <v>12</v>
      </c>
      <c r="J3682" s="4" t="s">
        <v>12</v>
      </c>
      <c r="K3682" s="6">
        <v>74.403000000000006</v>
      </c>
      <c r="L3682" s="10" t="s">
        <v>12</v>
      </c>
      <c r="M3682" s="24" t="s">
        <v>40583</v>
      </c>
      <c r="N3682">
        <v>2087</v>
      </c>
      <c r="O3682" s="15">
        <v>74.403000000000006</v>
      </c>
      <c r="P3682" s="4" t="s">
        <v>19460</v>
      </c>
      <c r="Q3682" s="4" t="s">
        <v>27170</v>
      </c>
      <c r="R3682" s="18">
        <v>65.95</v>
      </c>
      <c r="S3682" s="4" t="s">
        <v>27171</v>
      </c>
      <c r="T3682" s="4" t="s">
        <v>12</v>
      </c>
      <c r="U3682" s="11" t="s">
        <v>8949</v>
      </c>
      <c r="V3682" s="11" t="s">
        <v>8950</v>
      </c>
      <c r="W3682" s="4" t="s">
        <v>12</v>
      </c>
      <c r="X3682" s="4" t="s">
        <v>12</v>
      </c>
      <c r="Y3682" s="4" t="s">
        <v>8947</v>
      </c>
      <c r="AA3682" t="s">
        <v>463</v>
      </c>
      <c r="AB3682" t="s">
        <v>27172</v>
      </c>
      <c r="AC3682">
        <v>74.403000000000006</v>
      </c>
      <c r="AD3682">
        <v>20000</v>
      </c>
      <c r="AE3682">
        <v>141200</v>
      </c>
      <c r="AF3682">
        <v>522040000</v>
      </c>
      <c r="AG3682" s="16">
        <v>7.06</v>
      </c>
      <c r="AH3682" s="5">
        <v>8.6287599999999997E-5</v>
      </c>
      <c r="AI3682" s="5">
        <v>5.4300000000000001E-2</v>
      </c>
      <c r="AJ3682" s="5">
        <v>1.5900000000000001E-3</v>
      </c>
      <c r="AK3682">
        <v>161</v>
      </c>
      <c r="AL3682">
        <v>2087</v>
      </c>
      <c r="AM3682" t="s">
        <v>8947</v>
      </c>
    </row>
    <row r="3683" spans="1:39" x14ac:dyDescent="0.25">
      <c r="A3683" t="str">
        <f>HYPERLINK("http://www.UniProt.org/UniProt/P07737","PROF1_HUMAN")</f>
        <v>PROF1_HUMAN</v>
      </c>
      <c r="B3683" s="4" t="s">
        <v>3102</v>
      </c>
      <c r="C3683" s="9">
        <v>140</v>
      </c>
      <c r="D3683" s="54">
        <v>1.5E-3</v>
      </c>
      <c r="E3683" s="24">
        <v>1.8E-3</v>
      </c>
      <c r="F3683" s="9">
        <v>18</v>
      </c>
      <c r="G3683" s="9">
        <v>11600</v>
      </c>
      <c r="H3683" s="96" t="s">
        <v>37762</v>
      </c>
      <c r="I3683" t="s">
        <v>32</v>
      </c>
      <c r="J3683" s="4" t="s">
        <v>12</v>
      </c>
      <c r="K3683" s="6">
        <v>15.054</v>
      </c>
      <c r="L3683" s="10" t="s">
        <v>12</v>
      </c>
      <c r="M3683" s="24" t="s">
        <v>40583</v>
      </c>
      <c r="N3683">
        <v>762</v>
      </c>
      <c r="O3683" s="15">
        <v>15.054</v>
      </c>
      <c r="P3683" s="4" t="s">
        <v>19460</v>
      </c>
      <c r="Q3683" s="4" t="s">
        <v>22114</v>
      </c>
      <c r="R3683" s="18">
        <v>30.01</v>
      </c>
      <c r="S3683" s="4" t="s">
        <v>22115</v>
      </c>
      <c r="T3683" s="4" t="s">
        <v>3103</v>
      </c>
      <c r="U3683" s="11" t="s">
        <v>3104</v>
      </c>
      <c r="V3683" s="11" t="s">
        <v>3105</v>
      </c>
      <c r="W3683" s="4" t="s">
        <v>3103</v>
      </c>
      <c r="X3683" s="4" t="s">
        <v>20155</v>
      </c>
      <c r="Y3683" s="4" t="s">
        <v>3101</v>
      </c>
      <c r="Z3683" t="s">
        <v>3106</v>
      </c>
      <c r="AA3683" t="s">
        <v>250</v>
      </c>
      <c r="AB3683" t="s">
        <v>22116</v>
      </c>
      <c r="AC3683">
        <v>15.054</v>
      </c>
      <c r="AD3683">
        <v>20000</v>
      </c>
      <c r="AE3683">
        <v>2888200</v>
      </c>
      <c r="AF3683" s="5">
        <v>11200000000</v>
      </c>
      <c r="AG3683" s="16">
        <v>144</v>
      </c>
      <c r="AH3683">
        <v>1.7649860000000001E-3</v>
      </c>
      <c r="AI3683" s="5">
        <v>1.1599999999999999</v>
      </c>
      <c r="AJ3683" s="5">
        <v>1.5200000000000001E-3</v>
      </c>
      <c r="AK3683">
        <v>395</v>
      </c>
      <c r="AL3683">
        <v>762</v>
      </c>
      <c r="AM3683" t="s">
        <v>3101</v>
      </c>
    </row>
    <row r="3684" spans="1:39" x14ac:dyDescent="0.25">
      <c r="A3684" t="str">
        <f>HYPERLINK("http://www.UniProt.org/UniProt/P12277","KCRB_HUMAN")</f>
        <v>KCRB_HUMAN</v>
      </c>
      <c r="B3684" s="4" t="s">
        <v>3540</v>
      </c>
      <c r="C3684" s="54">
        <v>1.4</v>
      </c>
      <c r="D3684" s="54">
        <v>1.5E-3</v>
      </c>
      <c r="E3684" s="24">
        <v>4.6000000000000001E-4</v>
      </c>
      <c r="F3684" s="9">
        <v>4.6000000000000005</v>
      </c>
      <c r="G3684" s="9">
        <v>3090</v>
      </c>
      <c r="H3684" s="96" t="s">
        <v>37762</v>
      </c>
      <c r="I3684" t="s">
        <v>32</v>
      </c>
      <c r="J3684" s="4" t="s">
        <v>12</v>
      </c>
      <c r="K3684" s="6">
        <v>42.643999999999998</v>
      </c>
      <c r="L3684" s="10" t="s">
        <v>12</v>
      </c>
      <c r="M3684" s="24" t="s">
        <v>40583</v>
      </c>
      <c r="N3684">
        <v>860</v>
      </c>
      <c r="O3684" s="15">
        <v>42.643999999999998</v>
      </c>
      <c r="P3684" s="4" t="s">
        <v>19460</v>
      </c>
      <c r="Q3684" s="4" t="s">
        <v>22484</v>
      </c>
      <c r="R3684" s="18">
        <v>36.380000000000003</v>
      </c>
      <c r="S3684" s="4" t="s">
        <v>22485</v>
      </c>
      <c r="T3684" s="4" t="s">
        <v>3541</v>
      </c>
      <c r="U3684" s="11" t="s">
        <v>3542</v>
      </c>
      <c r="W3684" s="4" t="s">
        <v>3541</v>
      </c>
      <c r="X3684" s="4" t="s">
        <v>19666</v>
      </c>
      <c r="Y3684" s="4" t="s">
        <v>3539</v>
      </c>
      <c r="Z3684" t="s">
        <v>189</v>
      </c>
      <c r="AA3684" t="s">
        <v>3543</v>
      </c>
      <c r="AB3684" t="s">
        <v>22486</v>
      </c>
      <c r="AC3684">
        <v>42.643999999999998</v>
      </c>
      <c r="AD3684">
        <v>517490</v>
      </c>
      <c r="AE3684">
        <v>747470</v>
      </c>
      <c r="AF3684">
        <v>2969500000</v>
      </c>
      <c r="AG3684" s="16">
        <v>1.44</v>
      </c>
      <c r="AH3684">
        <v>4.5678100000000002E-4</v>
      </c>
      <c r="AI3684" s="5">
        <v>0.309</v>
      </c>
      <c r="AJ3684" s="5">
        <v>1.48E-3</v>
      </c>
      <c r="AK3684">
        <v>195</v>
      </c>
      <c r="AL3684">
        <v>860</v>
      </c>
      <c r="AM3684" t="s">
        <v>3539</v>
      </c>
    </row>
    <row r="3685" spans="1:39" x14ac:dyDescent="0.25">
      <c r="A3685" t="str">
        <f>HYPERLINK("http://www.UniProt.org/UniProt/P30044-2","PRDX5_HUMAN")</f>
        <v>PRDX5_HUMAN</v>
      </c>
      <c r="B3685" s="4" t="s">
        <v>4663</v>
      </c>
      <c r="C3685" s="9">
        <v>51</v>
      </c>
      <c r="D3685" s="54">
        <v>1.4E-3</v>
      </c>
      <c r="E3685" s="24">
        <v>6.2E-4</v>
      </c>
      <c r="F3685" s="9">
        <v>6.2</v>
      </c>
      <c r="G3685" s="9">
        <v>4370</v>
      </c>
      <c r="H3685" s="96" t="s">
        <v>37762</v>
      </c>
      <c r="I3685" t="s">
        <v>32</v>
      </c>
      <c r="J3685" s="4" t="s">
        <v>12</v>
      </c>
      <c r="K3685" s="6">
        <v>17.030999999999999</v>
      </c>
      <c r="L3685" s="10" t="s">
        <v>170</v>
      </c>
      <c r="M3685" s="24" t="s">
        <v>40583</v>
      </c>
      <c r="N3685">
        <v>1107</v>
      </c>
      <c r="O3685" s="15">
        <v>17.030999999999999</v>
      </c>
      <c r="P3685" s="4" t="s">
        <v>19460</v>
      </c>
      <c r="Q3685" s="4" t="s">
        <v>23405</v>
      </c>
      <c r="R3685" s="18">
        <v>12.71</v>
      </c>
      <c r="S3685" s="4" t="s">
        <v>23406</v>
      </c>
      <c r="T3685" s="4" t="s">
        <v>4664</v>
      </c>
      <c r="U3685" s="11" t="s">
        <v>4665</v>
      </c>
      <c r="V3685" s="11" t="s">
        <v>4666</v>
      </c>
      <c r="W3685" s="4" t="s">
        <v>4664</v>
      </c>
      <c r="X3685" s="4" t="s">
        <v>23404</v>
      </c>
      <c r="Y3685" s="4" t="s">
        <v>4668</v>
      </c>
      <c r="AA3685" t="s">
        <v>4667</v>
      </c>
      <c r="AB3685" s="5" t="s">
        <v>23407</v>
      </c>
      <c r="AC3685">
        <v>17.030999999999999</v>
      </c>
      <c r="AD3685">
        <v>20000</v>
      </c>
      <c r="AE3685">
        <v>1016100</v>
      </c>
      <c r="AF3685">
        <v>4197600000</v>
      </c>
      <c r="AG3685" s="16">
        <v>50.8</v>
      </c>
      <c r="AH3685">
        <v>6.2094099999999996E-4</v>
      </c>
      <c r="AI3685" s="5">
        <v>0.437</v>
      </c>
      <c r="AJ3685" s="5">
        <v>1.42E-3</v>
      </c>
      <c r="AK3685">
        <v>125</v>
      </c>
      <c r="AL3685">
        <v>1107</v>
      </c>
      <c r="AM3685" t="s">
        <v>23408</v>
      </c>
    </row>
    <row r="3686" spans="1:39" x14ac:dyDescent="0.25">
      <c r="A3686" t="str">
        <f>HYPERLINK("http://www.UniProt.org/UniProt/O43488","ARK72_HUMAN")</f>
        <v>ARK72_HUMAN</v>
      </c>
      <c r="B3686" s="4" t="s">
        <v>1145</v>
      </c>
      <c r="C3686" s="9">
        <v>4.9000000000000004</v>
      </c>
      <c r="D3686" s="54">
        <v>1.4E-3</v>
      </c>
      <c r="E3686" s="24">
        <v>5.8999999999999998E-5</v>
      </c>
      <c r="F3686" s="9">
        <v>0.59</v>
      </c>
      <c r="G3686" s="9">
        <v>440</v>
      </c>
      <c r="H3686" s="96" t="s">
        <v>37762</v>
      </c>
      <c r="I3686" t="s">
        <v>32</v>
      </c>
      <c r="J3686" s="4" t="s">
        <v>12</v>
      </c>
      <c r="K3686" s="6">
        <v>39.588999999999999</v>
      </c>
      <c r="L3686" s="10" t="s">
        <v>12</v>
      </c>
      <c r="M3686" s="24" t="s">
        <v>40583</v>
      </c>
      <c r="N3686">
        <v>318</v>
      </c>
      <c r="O3686" s="15">
        <v>39.588999999999999</v>
      </c>
      <c r="P3686" s="4" t="s">
        <v>19460</v>
      </c>
      <c r="Q3686" s="4" t="s">
        <v>20432</v>
      </c>
      <c r="R3686" s="18">
        <v>112.59</v>
      </c>
      <c r="S3686" s="4" t="s">
        <v>20433</v>
      </c>
      <c r="T3686" s="4" t="s">
        <v>1146</v>
      </c>
      <c r="U3686" s="11" t="s">
        <v>1147</v>
      </c>
      <c r="W3686" s="4" t="s">
        <v>1146</v>
      </c>
      <c r="X3686" s="4" t="s">
        <v>20431</v>
      </c>
      <c r="Y3686" s="4" t="s">
        <v>1144</v>
      </c>
      <c r="AB3686" t="s">
        <v>20434</v>
      </c>
      <c r="AC3686">
        <v>39.588999999999999</v>
      </c>
      <c r="AD3686">
        <v>20000</v>
      </c>
      <c r="AE3686">
        <v>97154</v>
      </c>
      <c r="AF3686">
        <v>423440000</v>
      </c>
      <c r="AG3686" s="16">
        <v>4.8600000000000003</v>
      </c>
      <c r="AH3686" s="5">
        <v>5.9370999999999998E-5</v>
      </c>
      <c r="AI3686" s="5">
        <v>4.3999999999999997E-2</v>
      </c>
      <c r="AJ3686" s="5">
        <v>1.3500000000000001E-3</v>
      </c>
      <c r="AK3686">
        <v>42</v>
      </c>
      <c r="AL3686">
        <v>318</v>
      </c>
      <c r="AM3686" t="s">
        <v>20435</v>
      </c>
    </row>
    <row r="3687" spans="1:39" x14ac:dyDescent="0.25">
      <c r="A3687" t="str">
        <f>HYPERLINK("http://www.UniProt.org/UniProt/Q96C86","DCPS_HUMAN")</f>
        <v>DCPS_HUMAN</v>
      </c>
      <c r="B3687" s="4" t="s">
        <v>13883</v>
      </c>
      <c r="C3687" s="9">
        <v>4.7</v>
      </c>
      <c r="D3687" s="54">
        <v>1.4E-3</v>
      </c>
      <c r="E3687" s="24">
        <v>5.7000000000000003E-5</v>
      </c>
      <c r="F3687" s="9">
        <v>0.57000000000000006</v>
      </c>
      <c r="G3687" s="9">
        <v>399</v>
      </c>
      <c r="H3687" s="96" t="s">
        <v>37762</v>
      </c>
      <c r="I3687" t="s">
        <v>69</v>
      </c>
      <c r="J3687" s="4" t="s">
        <v>2279</v>
      </c>
      <c r="K3687" s="6">
        <v>38.607999999999997</v>
      </c>
      <c r="L3687" s="10" t="s">
        <v>12</v>
      </c>
      <c r="M3687" s="24" t="s">
        <v>40583</v>
      </c>
      <c r="N3687">
        <v>3362</v>
      </c>
      <c r="O3687" s="15">
        <v>38.607999999999997</v>
      </c>
      <c r="P3687" s="4" t="s">
        <v>19460</v>
      </c>
      <c r="Q3687" s="4" t="s">
        <v>32128</v>
      </c>
      <c r="R3687" s="18">
        <v>47.96</v>
      </c>
      <c r="S3687" s="4" t="s">
        <v>32129</v>
      </c>
      <c r="T3687" s="4" t="s">
        <v>13884</v>
      </c>
      <c r="U3687" s="11" t="s">
        <v>13885</v>
      </c>
      <c r="V3687" s="11" t="s">
        <v>13886</v>
      </c>
      <c r="W3687" s="4" t="s">
        <v>13884</v>
      </c>
      <c r="X3687" s="4" t="s">
        <v>32127</v>
      </c>
      <c r="Y3687" s="4" t="s">
        <v>13882</v>
      </c>
      <c r="AB3687" t="s">
        <v>32130</v>
      </c>
      <c r="AC3687">
        <v>38.607999999999997</v>
      </c>
      <c r="AD3687">
        <v>20000</v>
      </c>
      <c r="AE3687">
        <v>93438</v>
      </c>
      <c r="AF3687">
        <v>383810000</v>
      </c>
      <c r="AG3687" s="16">
        <v>4.67</v>
      </c>
      <c r="AH3687" s="5">
        <v>5.7100199999999999E-5</v>
      </c>
      <c r="AI3687" s="5">
        <v>3.9899999999999998E-2</v>
      </c>
      <c r="AJ3687" s="5">
        <v>1.4300000000000001E-3</v>
      </c>
      <c r="AK3687">
        <v>43</v>
      </c>
      <c r="AL3687">
        <v>3362</v>
      </c>
      <c r="AM3687" t="s">
        <v>13882</v>
      </c>
    </row>
    <row r="3688" spans="1:39" x14ac:dyDescent="0.25">
      <c r="A3688" t="str">
        <f>HYPERLINK("http://www.UniProt.org/UniProt/Q16658","FSCN1_HUMAN")</f>
        <v>FSCN1_HUMAN</v>
      </c>
      <c r="B3688" s="4" t="s">
        <v>9864</v>
      </c>
      <c r="C3688" s="9">
        <v>22</v>
      </c>
      <c r="D3688" s="54">
        <v>1.1999999999999999E-3</v>
      </c>
      <c r="E3688" s="24">
        <v>2.7E-4</v>
      </c>
      <c r="F3688" s="9">
        <v>2.7</v>
      </c>
      <c r="G3688" s="9">
        <v>2250</v>
      </c>
      <c r="H3688" s="96" t="s">
        <v>37762</v>
      </c>
      <c r="I3688" t="s">
        <v>32</v>
      </c>
      <c r="J3688" s="4" t="s">
        <v>40569</v>
      </c>
      <c r="K3688" s="6">
        <v>54.529000000000003</v>
      </c>
      <c r="L3688" s="10" t="s">
        <v>12</v>
      </c>
      <c r="M3688" s="24" t="s">
        <v>40583</v>
      </c>
      <c r="N3688">
        <v>2296</v>
      </c>
      <c r="O3688" s="15">
        <v>54.529000000000003</v>
      </c>
      <c r="P3688" s="4" t="s">
        <v>19460</v>
      </c>
      <c r="Q3688" s="4" t="s">
        <v>27991</v>
      </c>
      <c r="R3688" s="18">
        <v>52.35</v>
      </c>
      <c r="S3688" s="4" t="s">
        <v>27992</v>
      </c>
      <c r="T3688" s="4" t="s">
        <v>9865</v>
      </c>
      <c r="U3688" s="11" t="s">
        <v>9866</v>
      </c>
      <c r="V3688" s="11" t="s">
        <v>9867</v>
      </c>
      <c r="W3688" s="4" t="s">
        <v>9865</v>
      </c>
      <c r="X3688" s="4" t="s">
        <v>27990</v>
      </c>
      <c r="Y3688" s="4" t="s">
        <v>9863</v>
      </c>
      <c r="AB3688" t="s">
        <v>27993</v>
      </c>
      <c r="AC3688">
        <v>54.529000000000003</v>
      </c>
      <c r="AD3688">
        <v>20000</v>
      </c>
      <c r="AE3688">
        <v>445060</v>
      </c>
      <c r="AF3688">
        <v>2161100000</v>
      </c>
      <c r="AG3688" s="16">
        <v>22.3</v>
      </c>
      <c r="AH3688">
        <v>2.7197700000000002E-4</v>
      </c>
      <c r="AI3688" s="5">
        <v>0.22500000000000001</v>
      </c>
      <c r="AJ3688" s="5">
        <v>1.2099999999999999E-3</v>
      </c>
      <c r="AK3688">
        <v>253</v>
      </c>
      <c r="AL3688">
        <v>2296</v>
      </c>
      <c r="AM3688" t="s">
        <v>9863</v>
      </c>
    </row>
    <row r="3689" spans="1:39" x14ac:dyDescent="0.25">
      <c r="A3689" t="str">
        <f>HYPERLINK("http://www.UniProt.org/UniProt/Q04828","AK1C1_HUMAN")</f>
        <v>AK1C1_HUMAN</v>
      </c>
      <c r="B3689" s="4" t="s">
        <v>7883</v>
      </c>
      <c r="C3689" s="9">
        <v>9.6</v>
      </c>
      <c r="D3689" s="54">
        <v>1.1999999999999999E-3</v>
      </c>
      <c r="E3689" s="24">
        <v>1.2E-4</v>
      </c>
      <c r="F3689" s="9">
        <v>1.2</v>
      </c>
      <c r="G3689" s="9">
        <v>1019.9999999999999</v>
      </c>
      <c r="H3689" s="96" t="s">
        <v>37762</v>
      </c>
      <c r="I3689" t="s">
        <v>32</v>
      </c>
      <c r="J3689" s="4" t="s">
        <v>12</v>
      </c>
      <c r="K3689" s="6">
        <v>36.787999999999997</v>
      </c>
      <c r="L3689" s="10" t="s">
        <v>12</v>
      </c>
      <c r="M3689" s="24" t="s">
        <v>40583</v>
      </c>
      <c r="N3689">
        <v>1844</v>
      </c>
      <c r="O3689" s="15">
        <v>36.787999999999997</v>
      </c>
      <c r="P3689" s="4" t="s">
        <v>19460</v>
      </c>
      <c r="Q3689" s="4" t="s">
        <v>26178</v>
      </c>
      <c r="R3689" s="18">
        <v>28.22</v>
      </c>
      <c r="S3689" s="4" t="s">
        <v>26179</v>
      </c>
      <c r="T3689" s="4" t="s">
        <v>7884</v>
      </c>
      <c r="U3689" s="11" t="s">
        <v>6408</v>
      </c>
      <c r="V3689" s="11" t="s">
        <v>3717</v>
      </c>
      <c r="W3689" s="4" t="s">
        <v>7884</v>
      </c>
      <c r="X3689" s="4" t="s">
        <v>19666</v>
      </c>
      <c r="Y3689" s="4" t="s">
        <v>7882</v>
      </c>
      <c r="AB3689" t="s">
        <v>26180</v>
      </c>
      <c r="AC3689">
        <v>36.787999999999997</v>
      </c>
      <c r="AD3689">
        <v>20000</v>
      </c>
      <c r="AE3689">
        <v>191460</v>
      </c>
      <c r="AF3689">
        <v>977870000</v>
      </c>
      <c r="AG3689" s="16">
        <v>9.57</v>
      </c>
      <c r="AH3689">
        <v>1.17002E-4</v>
      </c>
      <c r="AI3689" s="5">
        <v>0.10199999999999999</v>
      </c>
      <c r="AJ3689" s="5">
        <v>1.15E-3</v>
      </c>
      <c r="AK3689">
        <v>75</v>
      </c>
      <c r="AL3689">
        <v>1844</v>
      </c>
      <c r="AM3689" t="s">
        <v>26181</v>
      </c>
    </row>
    <row r="3690" spans="1:39" x14ac:dyDescent="0.25">
      <c r="A3690" t="str">
        <f>HYPERLINK("http://www.UniProt.org/UniProt/P54136","SYRC_HUMAN")</f>
        <v>SYRC_HUMAN</v>
      </c>
      <c r="B3690" s="4" t="s">
        <v>6530</v>
      </c>
      <c r="C3690" s="9">
        <v>2.8</v>
      </c>
      <c r="D3690" s="54">
        <v>1.1999999999999999E-3</v>
      </c>
      <c r="E3690" s="24">
        <v>3.4E-5</v>
      </c>
      <c r="F3690" s="9">
        <v>0.34</v>
      </c>
      <c r="G3690" s="9">
        <v>287</v>
      </c>
      <c r="H3690" s="96" t="s">
        <v>37762</v>
      </c>
      <c r="I3690" t="s">
        <v>32</v>
      </c>
      <c r="J3690" s="4" t="s">
        <v>12</v>
      </c>
      <c r="K3690" s="6">
        <v>75.378</v>
      </c>
      <c r="L3690" s="10" t="s">
        <v>12</v>
      </c>
      <c r="M3690" s="24" t="s">
        <v>40583</v>
      </c>
      <c r="N3690">
        <v>1528</v>
      </c>
      <c r="O3690" s="15">
        <v>75.378</v>
      </c>
      <c r="P3690" s="4" t="s">
        <v>19460</v>
      </c>
      <c r="Q3690" s="4" t="s">
        <v>25007</v>
      </c>
      <c r="R3690" s="18">
        <v>41.78</v>
      </c>
      <c r="S3690" s="4" t="s">
        <v>25008</v>
      </c>
      <c r="T3690" s="4" t="s">
        <v>6531</v>
      </c>
      <c r="U3690" s="11" t="s">
        <v>6532</v>
      </c>
      <c r="V3690" s="11" t="s">
        <v>6533</v>
      </c>
      <c r="W3690" s="4" t="s">
        <v>6531</v>
      </c>
      <c r="X3690" s="4" t="s">
        <v>25006</v>
      </c>
      <c r="Y3690" s="4" t="s">
        <v>6529</v>
      </c>
      <c r="Z3690" t="s">
        <v>1087</v>
      </c>
      <c r="AA3690" t="s">
        <v>1088</v>
      </c>
      <c r="AB3690" t="s">
        <v>25009</v>
      </c>
      <c r="AC3690">
        <v>75.378</v>
      </c>
      <c r="AD3690">
        <v>20000</v>
      </c>
      <c r="AE3690">
        <v>55874</v>
      </c>
      <c r="AF3690">
        <v>275830000</v>
      </c>
      <c r="AG3690" s="16">
        <v>2.79</v>
      </c>
      <c r="AH3690" s="5">
        <v>3.4144699999999999E-5</v>
      </c>
      <c r="AI3690" s="5">
        <v>2.87E-2</v>
      </c>
      <c r="AJ3690" s="5">
        <v>1.1900000000000001E-3</v>
      </c>
      <c r="AK3690">
        <v>171</v>
      </c>
      <c r="AL3690">
        <v>1528</v>
      </c>
      <c r="AM3690" t="s">
        <v>6529</v>
      </c>
    </row>
    <row r="3691" spans="1:39" x14ac:dyDescent="0.25">
      <c r="A3691" t="str">
        <f>HYPERLINK("http://www.UniProt.org/UniProt/O75874","IDHC_HUMAN")</f>
        <v>IDHC_HUMAN</v>
      </c>
      <c r="B3691" s="4" t="s">
        <v>2006</v>
      </c>
      <c r="C3691" s="54">
        <v>1.6</v>
      </c>
      <c r="D3691" s="54">
        <v>1.1000000000000001E-3</v>
      </c>
      <c r="E3691" s="24">
        <v>1.2999999999999999E-4</v>
      </c>
      <c r="F3691" s="9">
        <v>1.2999999999999998</v>
      </c>
      <c r="G3691" s="9">
        <v>1180</v>
      </c>
      <c r="H3691" s="96" t="s">
        <v>37762</v>
      </c>
      <c r="I3691" t="s">
        <v>32</v>
      </c>
      <c r="J3691" s="4" t="s">
        <v>12</v>
      </c>
      <c r="K3691" s="6">
        <v>46.658999999999999</v>
      </c>
      <c r="L3691" s="10" t="s">
        <v>12</v>
      </c>
      <c r="M3691" s="24" t="s">
        <v>40583</v>
      </c>
      <c r="N3691">
        <v>512</v>
      </c>
      <c r="O3691" s="15">
        <v>46.658999999999999</v>
      </c>
      <c r="P3691" s="4" t="s">
        <v>19460</v>
      </c>
      <c r="Q3691" s="4" t="s">
        <v>21183</v>
      </c>
      <c r="R3691" s="18">
        <v>21</v>
      </c>
      <c r="S3691" s="4" t="s">
        <v>21184</v>
      </c>
      <c r="T3691" s="4" t="s">
        <v>12</v>
      </c>
      <c r="U3691" s="11" t="s">
        <v>2007</v>
      </c>
      <c r="W3691" s="4" t="s">
        <v>12</v>
      </c>
      <c r="X3691" s="4" t="s">
        <v>21182</v>
      </c>
      <c r="Y3691" s="4" t="s">
        <v>2005</v>
      </c>
      <c r="AB3691" t="s">
        <v>21185</v>
      </c>
      <c r="AC3691">
        <v>46.658999999999999</v>
      </c>
      <c r="AD3691">
        <v>127370</v>
      </c>
      <c r="AE3691">
        <v>206740</v>
      </c>
      <c r="AF3691">
        <v>1135100000</v>
      </c>
      <c r="AG3691" s="16">
        <v>1.62</v>
      </c>
      <c r="AH3691">
        <v>1.26339E-4</v>
      </c>
      <c r="AI3691" s="5">
        <v>0.11799999999999999</v>
      </c>
      <c r="AJ3691" s="5">
        <v>1.07E-3</v>
      </c>
      <c r="AK3691">
        <v>95</v>
      </c>
      <c r="AL3691">
        <v>512</v>
      </c>
      <c r="AM3691" t="s">
        <v>2005</v>
      </c>
    </row>
    <row r="3692" spans="1:39" x14ac:dyDescent="0.25">
      <c r="A3692" t="str">
        <f>HYPERLINK("http://www.UniProt.org/UniProt/Q14019","COTL1_HUMAN")</f>
        <v>COTL1_HUMAN</v>
      </c>
      <c r="B3692" s="4" t="s">
        <v>8867</v>
      </c>
      <c r="C3692" s="54">
        <v>0.8</v>
      </c>
      <c r="D3692" s="54">
        <v>1.1000000000000001E-3</v>
      </c>
      <c r="E3692" s="24">
        <v>9.1000000000000003E-5</v>
      </c>
      <c r="F3692" s="9">
        <v>0.91</v>
      </c>
      <c r="G3692" s="9">
        <v>835</v>
      </c>
      <c r="H3692" s="96" t="s">
        <v>37762</v>
      </c>
      <c r="I3692" t="s">
        <v>69</v>
      </c>
      <c r="J3692" s="4" t="s">
        <v>12</v>
      </c>
      <c r="K3692" s="6">
        <v>15.945</v>
      </c>
      <c r="L3692" s="10" t="s">
        <v>12</v>
      </c>
      <c r="M3692" s="24" t="s">
        <v>40583</v>
      </c>
      <c r="N3692">
        <v>2069</v>
      </c>
      <c r="O3692" s="15">
        <v>15.945</v>
      </c>
      <c r="P3692" s="4" t="s">
        <v>19460</v>
      </c>
      <c r="Q3692" s="4" t="s">
        <v>27095</v>
      </c>
      <c r="R3692" s="18">
        <v>36.630000000000003</v>
      </c>
      <c r="S3692" s="4" t="s">
        <v>27096</v>
      </c>
      <c r="T3692" s="4" t="s">
        <v>8868</v>
      </c>
      <c r="V3692" s="11" t="s">
        <v>8869</v>
      </c>
      <c r="W3692" s="4" t="s">
        <v>8868</v>
      </c>
      <c r="X3692" s="4" t="s">
        <v>27094</v>
      </c>
      <c r="Y3692" s="4" t="s">
        <v>8866</v>
      </c>
      <c r="AA3692" t="s">
        <v>269</v>
      </c>
      <c r="AB3692" t="s">
        <v>27097</v>
      </c>
      <c r="AC3692">
        <v>15.945</v>
      </c>
      <c r="AD3692">
        <v>186480</v>
      </c>
      <c r="AE3692">
        <v>149130</v>
      </c>
      <c r="AF3692">
        <v>802280000</v>
      </c>
      <c r="AG3692" s="16">
        <v>0.8</v>
      </c>
      <c r="AH3692" s="5">
        <v>9.1133700000000005E-5</v>
      </c>
      <c r="AI3692" s="5">
        <v>8.3500000000000005E-2</v>
      </c>
      <c r="AJ3692" s="5">
        <v>1.09E-3</v>
      </c>
      <c r="AK3692">
        <v>49</v>
      </c>
      <c r="AL3692">
        <v>2069</v>
      </c>
      <c r="AM3692" t="s">
        <v>8866</v>
      </c>
    </row>
    <row r="3693" spans="1:39" x14ac:dyDescent="0.25">
      <c r="A3693" t="str">
        <f>HYPERLINK("http://www.UniProt.org/UniProt/Q9NUQ9","FA49B_HUMAN")</f>
        <v>FA49B_HUMAN</v>
      </c>
      <c r="B3693" s="4" t="s">
        <v>17076</v>
      </c>
      <c r="C3693" s="9">
        <v>2.8</v>
      </c>
      <c r="D3693" s="54">
        <v>9.7000000000000005E-4</v>
      </c>
      <c r="E3693" s="24">
        <v>3.4E-5</v>
      </c>
      <c r="F3693" s="9">
        <v>0.34</v>
      </c>
      <c r="G3693" s="9">
        <v>350.00000000000006</v>
      </c>
      <c r="H3693" s="96" t="s">
        <v>37762</v>
      </c>
      <c r="I3693" t="s">
        <v>12</v>
      </c>
      <c r="J3693" s="4" t="s">
        <v>12</v>
      </c>
      <c r="K3693" s="6">
        <v>36.747999999999998</v>
      </c>
      <c r="L3693" s="10" t="s">
        <v>12</v>
      </c>
      <c r="M3693" s="24" t="s">
        <v>40583</v>
      </c>
      <c r="N3693">
        <v>4183</v>
      </c>
      <c r="O3693" s="15">
        <v>36.747999999999998</v>
      </c>
      <c r="P3693" s="4" t="s">
        <v>19460</v>
      </c>
      <c r="Q3693" s="4" t="s">
        <v>35317</v>
      </c>
      <c r="R3693" s="18">
        <v>53.98</v>
      </c>
      <c r="S3693" s="4" t="s">
        <v>35318</v>
      </c>
      <c r="T3693" s="4" t="s">
        <v>12</v>
      </c>
      <c r="V3693" s="11" t="s">
        <v>17077</v>
      </c>
      <c r="W3693" s="4" t="s">
        <v>12</v>
      </c>
      <c r="X3693" s="4" t="s">
        <v>12</v>
      </c>
      <c r="Y3693" s="4" t="s">
        <v>17075</v>
      </c>
      <c r="AB3693" t="s">
        <v>35319</v>
      </c>
      <c r="AC3693">
        <v>36.747999999999998</v>
      </c>
      <c r="AD3693">
        <v>20000</v>
      </c>
      <c r="AE3693">
        <v>55793</v>
      </c>
      <c r="AF3693">
        <v>336360000</v>
      </c>
      <c r="AG3693" s="16">
        <v>2.79</v>
      </c>
      <c r="AH3693" s="5">
        <v>3.4095199999999998E-5</v>
      </c>
      <c r="AI3693" s="5">
        <v>3.5000000000000003E-2</v>
      </c>
      <c r="AJ3693" s="5">
        <v>9.7400000000000004E-4</v>
      </c>
      <c r="AK3693">
        <v>61</v>
      </c>
      <c r="AL3693">
        <v>4183</v>
      </c>
      <c r="AM3693" t="s">
        <v>35320</v>
      </c>
    </row>
    <row r="3694" spans="1:39" x14ac:dyDescent="0.25">
      <c r="A3694" t="str">
        <f>HYPERLINK("http://www.UniProt.org/UniProt/Q04760","LGUL_HUMAN")</f>
        <v>LGUL_HUMAN</v>
      </c>
      <c r="B3694" s="4" t="s">
        <v>7879</v>
      </c>
      <c r="C3694" s="9">
        <v>12</v>
      </c>
      <c r="D3694" s="54">
        <v>6.9999999999999999E-4</v>
      </c>
      <c r="E3694" s="24">
        <v>1.3999999999999999E-4</v>
      </c>
      <c r="F3694" s="9">
        <v>1.4</v>
      </c>
      <c r="G3694" s="9">
        <v>2000</v>
      </c>
      <c r="H3694" s="96" t="s">
        <v>37762</v>
      </c>
      <c r="I3694" t="s">
        <v>12</v>
      </c>
      <c r="J3694" s="4" t="s">
        <v>12</v>
      </c>
      <c r="K3694" s="6">
        <v>20.777000000000001</v>
      </c>
      <c r="L3694" s="10" t="s">
        <v>12</v>
      </c>
      <c r="M3694" s="24" t="s">
        <v>40583</v>
      </c>
      <c r="N3694">
        <v>1843</v>
      </c>
      <c r="O3694" s="15">
        <v>20.777000000000001</v>
      </c>
      <c r="P3694" s="4" t="s">
        <v>19460</v>
      </c>
      <c r="Q3694" s="4" t="s">
        <v>26174</v>
      </c>
      <c r="R3694" s="18">
        <v>68.52</v>
      </c>
      <c r="S3694" s="19" t="s">
        <v>26175</v>
      </c>
      <c r="T3694" s="4" t="s">
        <v>7880</v>
      </c>
      <c r="U3694" s="11" t="s">
        <v>7881</v>
      </c>
      <c r="W3694" s="4" t="s">
        <v>7880</v>
      </c>
      <c r="X3694" s="4" t="s">
        <v>12</v>
      </c>
      <c r="Y3694" s="4" t="s">
        <v>7878</v>
      </c>
      <c r="AA3694" t="s">
        <v>5056</v>
      </c>
      <c r="AB3694" t="s">
        <v>26176</v>
      </c>
      <c r="AC3694">
        <v>20.777000000000001</v>
      </c>
      <c r="AD3694">
        <v>20000</v>
      </c>
      <c r="AE3694">
        <v>230660</v>
      </c>
      <c r="AF3694">
        <v>1923100000</v>
      </c>
      <c r="AG3694" s="16">
        <v>11.5</v>
      </c>
      <c r="AH3694">
        <v>1.4095700000000001E-4</v>
      </c>
      <c r="AI3694" s="5">
        <v>0.2</v>
      </c>
      <c r="AJ3694" s="5">
        <v>7.0500000000000001E-4</v>
      </c>
      <c r="AK3694">
        <v>92</v>
      </c>
      <c r="AL3694">
        <v>1843</v>
      </c>
      <c r="AM3694" t="s">
        <v>26177</v>
      </c>
    </row>
    <row r="3695" spans="1:39" x14ac:dyDescent="0.25">
      <c r="A3695" t="str">
        <f>HYPERLINK("http://www.UniProt.org/UniProt/Q9HC38-2","GLOD4_HUMAN")</f>
        <v>GLOD4_HUMAN</v>
      </c>
      <c r="B3695" s="4" t="s">
        <v>16568</v>
      </c>
      <c r="C3695" s="9">
        <v>2.6</v>
      </c>
      <c r="D3695" s="54">
        <v>6.7000000000000002E-4</v>
      </c>
      <c r="E3695" s="24">
        <v>3.1999999999999999E-5</v>
      </c>
      <c r="F3695" s="9">
        <v>0.32</v>
      </c>
      <c r="G3695" s="9">
        <v>480.99999999999994</v>
      </c>
      <c r="H3695" s="96" t="s">
        <v>37762</v>
      </c>
      <c r="I3695" t="s">
        <v>32</v>
      </c>
      <c r="J3695" s="4" t="s">
        <v>12</v>
      </c>
      <c r="K3695" s="6">
        <v>33.231999999999999</v>
      </c>
      <c r="L3695" s="10" t="s">
        <v>12</v>
      </c>
      <c r="M3695" s="24" t="s">
        <v>40583</v>
      </c>
      <c r="N3695">
        <v>4050</v>
      </c>
      <c r="O3695" s="15">
        <v>33.231999999999999</v>
      </c>
      <c r="P3695" s="4" t="s">
        <v>19460</v>
      </c>
      <c r="Q3695" s="4" t="s">
        <v>34816</v>
      </c>
      <c r="R3695" s="18">
        <v>153</v>
      </c>
      <c r="S3695" s="4" t="s">
        <v>34817</v>
      </c>
      <c r="T3695" s="4" t="s">
        <v>12</v>
      </c>
      <c r="V3695" s="11" t="s">
        <v>16569</v>
      </c>
      <c r="W3695" s="4" t="s">
        <v>12</v>
      </c>
      <c r="X3695" s="4" t="s">
        <v>34815</v>
      </c>
      <c r="Y3695" s="4" t="s">
        <v>16570</v>
      </c>
      <c r="AB3695" t="s">
        <v>34818</v>
      </c>
      <c r="AC3695">
        <v>33.231999999999999</v>
      </c>
      <c r="AD3695">
        <v>20000</v>
      </c>
      <c r="AE3695">
        <v>52998</v>
      </c>
      <c r="AF3695">
        <v>462030000</v>
      </c>
      <c r="AG3695" s="16">
        <v>2.65</v>
      </c>
      <c r="AH3695" s="5">
        <v>3.2387200000000001E-5</v>
      </c>
      <c r="AI3695" s="5">
        <v>4.8099999999999997E-2</v>
      </c>
      <c r="AJ3695" s="5">
        <v>6.7400000000000001E-4</v>
      </c>
      <c r="AK3695">
        <v>57</v>
      </c>
      <c r="AL3695">
        <v>4050</v>
      </c>
      <c r="AM3695" t="s">
        <v>34819</v>
      </c>
    </row>
    <row r="3696" spans="1:39" x14ac:dyDescent="0.25">
      <c r="A3696" t="str">
        <f>HYPERLINK("http://www.UniProt.org/UniProt/P08758","ANXA5_HUMAN")</f>
        <v>ANXA5_HUMAN</v>
      </c>
      <c r="B3696" s="4" t="s">
        <v>3237</v>
      </c>
      <c r="C3696" s="9">
        <v>12</v>
      </c>
      <c r="D3696" s="54">
        <v>5.5000000000000003E-4</v>
      </c>
      <c r="E3696" s="24">
        <v>1.4999999999999999E-4</v>
      </c>
      <c r="F3696" s="9">
        <v>1.4999999999999998</v>
      </c>
      <c r="G3696" s="9">
        <v>2760.0000000000005</v>
      </c>
      <c r="H3696" s="96" t="s">
        <v>37762</v>
      </c>
      <c r="I3696" t="s">
        <v>12</v>
      </c>
      <c r="J3696" s="4" t="s">
        <v>12</v>
      </c>
      <c r="K3696" s="6">
        <v>35.936</v>
      </c>
      <c r="L3696" s="10" t="s">
        <v>12</v>
      </c>
      <c r="M3696" s="24" t="s">
        <v>40583</v>
      </c>
      <c r="N3696">
        <v>790</v>
      </c>
      <c r="O3696" s="15">
        <v>35.936</v>
      </c>
      <c r="P3696" s="4" t="s">
        <v>19460</v>
      </c>
      <c r="Q3696" s="4" t="s">
        <v>22222</v>
      </c>
      <c r="R3696" s="18">
        <v>32.85</v>
      </c>
      <c r="S3696" s="4" t="s">
        <v>22223</v>
      </c>
      <c r="T3696" s="4" t="s">
        <v>3238</v>
      </c>
      <c r="U3696" s="11" t="s">
        <v>3239</v>
      </c>
      <c r="W3696" s="4" t="s">
        <v>3238</v>
      </c>
      <c r="X3696" s="4" t="s">
        <v>12</v>
      </c>
      <c r="Y3696" s="4" t="s">
        <v>3236</v>
      </c>
      <c r="AA3696" t="s">
        <v>3240</v>
      </c>
      <c r="AB3696" t="s">
        <v>22224</v>
      </c>
      <c r="AC3696">
        <v>35.936</v>
      </c>
      <c r="AD3696">
        <v>20000</v>
      </c>
      <c r="AE3696">
        <v>246390</v>
      </c>
      <c r="AF3696">
        <v>2655800000</v>
      </c>
      <c r="AG3696" s="16">
        <v>12.3</v>
      </c>
      <c r="AH3696">
        <v>1.50569E-4</v>
      </c>
      <c r="AI3696" s="5">
        <v>0.27600000000000002</v>
      </c>
      <c r="AJ3696" s="5">
        <v>5.4500000000000002E-4</v>
      </c>
      <c r="AK3696">
        <v>144</v>
      </c>
      <c r="AL3696">
        <v>790</v>
      </c>
      <c r="AM3696" t="s">
        <v>3236</v>
      </c>
    </row>
    <row r="3697" spans="1:39" x14ac:dyDescent="0.25">
      <c r="A3697" t="str">
        <f>HYPERLINK("http://www.UniProt.org/UniProt/P78417","GSTO1_HUMAN")</f>
        <v>GSTO1_HUMAN</v>
      </c>
      <c r="B3697" s="4" t="s">
        <v>7501</v>
      </c>
      <c r="C3697" s="9">
        <v>9.8000000000000007</v>
      </c>
      <c r="D3697" s="54">
        <v>5.5000000000000003E-4</v>
      </c>
      <c r="E3697" s="24">
        <v>1.2E-4</v>
      </c>
      <c r="F3697" s="9">
        <v>1.2</v>
      </c>
      <c r="G3697" s="9">
        <v>2150</v>
      </c>
      <c r="H3697" s="96" t="s">
        <v>37762</v>
      </c>
      <c r="I3697" t="s">
        <v>32</v>
      </c>
      <c r="J3697" s="4" t="s">
        <v>12</v>
      </c>
      <c r="K3697" s="6">
        <v>27.565999999999999</v>
      </c>
      <c r="L3697" s="10" t="s">
        <v>12</v>
      </c>
      <c r="M3697" s="24" t="s">
        <v>40583</v>
      </c>
      <c r="N3697">
        <v>1753</v>
      </c>
      <c r="O3697" s="15">
        <v>27.565999999999999</v>
      </c>
      <c r="P3697" s="4" t="s">
        <v>19460</v>
      </c>
      <c r="Q3697" s="4" t="s">
        <v>25833</v>
      </c>
      <c r="R3697" s="18">
        <v>17.260000000000002</v>
      </c>
      <c r="S3697" s="4" t="s">
        <v>25834</v>
      </c>
      <c r="T3697" s="4" t="s">
        <v>7502</v>
      </c>
      <c r="U3697" s="11" t="s">
        <v>3355</v>
      </c>
      <c r="V3697" s="11" t="s">
        <v>7503</v>
      </c>
      <c r="W3697" s="4" t="s">
        <v>7502</v>
      </c>
      <c r="X3697" s="4" t="s">
        <v>25832</v>
      </c>
      <c r="Y3697" s="4" t="s">
        <v>7500</v>
      </c>
      <c r="AA3697" t="s">
        <v>4765</v>
      </c>
      <c r="AB3697" s="5" t="s">
        <v>25835</v>
      </c>
      <c r="AC3697">
        <v>27.565999999999999</v>
      </c>
      <c r="AD3697">
        <v>20000</v>
      </c>
      <c r="AE3697">
        <v>195210</v>
      </c>
      <c r="AF3697">
        <v>2067600000</v>
      </c>
      <c r="AG3697" s="16">
        <v>9.76</v>
      </c>
      <c r="AH3697">
        <v>1.19293E-4</v>
      </c>
      <c r="AI3697" s="5">
        <v>0.215</v>
      </c>
      <c r="AJ3697" s="5">
        <v>5.5500000000000005E-4</v>
      </c>
      <c r="AK3697">
        <v>108</v>
      </c>
      <c r="AL3697">
        <v>1753</v>
      </c>
      <c r="AM3697" t="s">
        <v>25836</v>
      </c>
    </row>
    <row r="3698" spans="1:39" x14ac:dyDescent="0.25">
      <c r="A3698" t="str">
        <f>HYPERLINK("http://www.UniProt.org/UniProt/Q96FW1","OTUB1_HUMAN")</f>
        <v>OTUB1_HUMAN</v>
      </c>
      <c r="B3698" s="4" t="s">
        <v>14177</v>
      </c>
      <c r="C3698" s="9">
        <v>4.0999999999999996</v>
      </c>
      <c r="D3698" s="54">
        <v>5.5000000000000003E-4</v>
      </c>
      <c r="E3698" s="24">
        <v>5.0000000000000002E-5</v>
      </c>
      <c r="F3698" s="9">
        <v>0.5</v>
      </c>
      <c r="G3698" s="9">
        <v>917</v>
      </c>
      <c r="H3698" s="96" t="s">
        <v>37762</v>
      </c>
      <c r="I3698" t="s">
        <v>32</v>
      </c>
      <c r="J3698" s="4" t="s">
        <v>12</v>
      </c>
      <c r="K3698" s="6">
        <v>31.283999999999999</v>
      </c>
      <c r="L3698" s="10" t="s">
        <v>12</v>
      </c>
      <c r="M3698" s="24" t="s">
        <v>40583</v>
      </c>
      <c r="N3698">
        <v>3435</v>
      </c>
      <c r="O3698" s="15">
        <v>31.283999999999999</v>
      </c>
      <c r="P3698" s="4" t="s">
        <v>19460</v>
      </c>
      <c r="Q3698" s="4" t="s">
        <v>32400</v>
      </c>
      <c r="R3698" s="18">
        <v>40.58</v>
      </c>
      <c r="S3698" s="19" t="s">
        <v>32401</v>
      </c>
      <c r="T3698" s="4" t="s">
        <v>14178</v>
      </c>
      <c r="U3698" s="11" t="s">
        <v>14179</v>
      </c>
      <c r="V3698" s="11" t="s">
        <v>14180</v>
      </c>
      <c r="W3698" s="4" t="s">
        <v>14178</v>
      </c>
      <c r="X3698" s="4" t="s">
        <v>19670</v>
      </c>
      <c r="Y3698" s="4" t="s">
        <v>14176</v>
      </c>
      <c r="AA3698" t="s">
        <v>12436</v>
      </c>
      <c r="AB3698" t="s">
        <v>32402</v>
      </c>
      <c r="AC3698">
        <v>31.283999999999999</v>
      </c>
      <c r="AD3698">
        <v>20000</v>
      </c>
      <c r="AE3698">
        <v>82594</v>
      </c>
      <c r="AF3698">
        <v>881440000</v>
      </c>
      <c r="AG3698" s="16">
        <v>4.13</v>
      </c>
      <c r="AH3698" s="5">
        <v>5.0473399999999997E-5</v>
      </c>
      <c r="AI3698" s="5">
        <v>9.1700000000000004E-2</v>
      </c>
      <c r="AJ3698" s="5">
        <v>5.5000000000000003E-4</v>
      </c>
      <c r="AK3698">
        <v>71</v>
      </c>
      <c r="AL3698">
        <v>3435</v>
      </c>
      <c r="AM3698" t="s">
        <v>32403</v>
      </c>
    </row>
    <row r="3699" spans="1:39" x14ac:dyDescent="0.25">
      <c r="A3699" t="str">
        <f>HYPERLINK("http://www.UniProt.org/UniProt/P00491","PNPH_HUMAN")</f>
        <v>PNPH_HUMAN</v>
      </c>
      <c r="B3699" s="4" t="s">
        <v>2720</v>
      </c>
      <c r="C3699" s="9">
        <v>5.6</v>
      </c>
      <c r="D3699" s="54">
        <v>3.6999999999999999E-4</v>
      </c>
      <c r="E3699" s="24">
        <v>6.7999999999999999E-5</v>
      </c>
      <c r="F3699" s="9">
        <v>0.68</v>
      </c>
      <c r="G3699" s="9">
        <v>1870</v>
      </c>
      <c r="H3699" s="96" t="s">
        <v>37762</v>
      </c>
      <c r="I3699" t="s">
        <v>32</v>
      </c>
      <c r="J3699" s="4" t="s">
        <v>12</v>
      </c>
      <c r="K3699" s="6">
        <v>32.118000000000002</v>
      </c>
      <c r="L3699" s="10" t="s">
        <v>12</v>
      </c>
      <c r="M3699" s="24" t="s">
        <v>40583</v>
      </c>
      <c r="N3699">
        <v>673</v>
      </c>
      <c r="O3699" s="15">
        <v>32.118000000000002</v>
      </c>
      <c r="P3699" s="4" t="s">
        <v>19460</v>
      </c>
      <c r="Q3699" s="4" t="s">
        <v>21800</v>
      </c>
      <c r="R3699" s="18">
        <v>24.58</v>
      </c>
      <c r="S3699" s="4" t="s">
        <v>21801</v>
      </c>
      <c r="T3699" s="4" t="s">
        <v>2721</v>
      </c>
      <c r="U3699" s="11" t="s">
        <v>2722</v>
      </c>
      <c r="W3699" s="4" t="s">
        <v>2721</v>
      </c>
      <c r="X3699" s="4" t="s">
        <v>21799</v>
      </c>
      <c r="Y3699" s="4" t="s">
        <v>2719</v>
      </c>
      <c r="AA3699" t="s">
        <v>2723</v>
      </c>
      <c r="AB3699" t="s">
        <v>21802</v>
      </c>
      <c r="AC3699">
        <v>32.118000000000002</v>
      </c>
      <c r="AD3699">
        <v>20000</v>
      </c>
      <c r="AE3699">
        <v>112070</v>
      </c>
      <c r="AF3699" s="5">
        <v>1800000000</v>
      </c>
      <c r="AG3699" s="16">
        <v>5.6</v>
      </c>
      <c r="AH3699" s="5">
        <v>6.8486199999999995E-5</v>
      </c>
      <c r="AI3699" s="5">
        <v>0.187</v>
      </c>
      <c r="AJ3699" s="5">
        <v>3.6600000000000001E-4</v>
      </c>
      <c r="AK3699">
        <v>135</v>
      </c>
      <c r="AL3699">
        <v>673</v>
      </c>
      <c r="AM3699" t="s">
        <v>21803</v>
      </c>
    </row>
    <row r="3700" spans="1:39" x14ac:dyDescent="0.25">
      <c r="A3700" t="str">
        <f>HYPERLINK("http://www.UniProt.org/UniProt/P21266","GSTM3_HUMAN")</f>
        <v>GSTM3_HUMAN</v>
      </c>
      <c r="B3700" s="4" t="s">
        <v>4109</v>
      </c>
      <c r="C3700" s="9">
        <v>2.8</v>
      </c>
      <c r="D3700" s="54">
        <v>3.5E-4</v>
      </c>
      <c r="E3700" s="24">
        <v>3.4999999999999997E-5</v>
      </c>
      <c r="F3700" s="9">
        <v>0.35</v>
      </c>
      <c r="G3700" s="9">
        <v>990.99999999999989</v>
      </c>
      <c r="H3700" s="96" t="s">
        <v>37762</v>
      </c>
      <c r="I3700" t="s">
        <v>32</v>
      </c>
      <c r="J3700" s="4" t="s">
        <v>12</v>
      </c>
      <c r="K3700" s="6">
        <v>26.559000000000001</v>
      </c>
      <c r="L3700" s="10" t="s">
        <v>12</v>
      </c>
      <c r="M3700" s="24" t="s">
        <v>40583</v>
      </c>
      <c r="N3700">
        <v>981</v>
      </c>
      <c r="O3700" s="15">
        <v>26.559000000000001</v>
      </c>
      <c r="P3700" s="4" t="s">
        <v>19460</v>
      </c>
      <c r="Q3700" s="4" t="s">
        <v>22919</v>
      </c>
      <c r="R3700" s="18">
        <v>56.5</v>
      </c>
      <c r="S3700" s="4" t="s">
        <v>22920</v>
      </c>
      <c r="T3700" s="4" t="s">
        <v>4110</v>
      </c>
      <c r="U3700" s="11" t="s">
        <v>3355</v>
      </c>
      <c r="W3700" s="4" t="s">
        <v>4110</v>
      </c>
      <c r="X3700" s="4" t="s">
        <v>19666</v>
      </c>
      <c r="Y3700" s="4" t="s">
        <v>4108</v>
      </c>
      <c r="AB3700" t="s">
        <v>22921</v>
      </c>
      <c r="AC3700">
        <v>26.559000000000001</v>
      </c>
      <c r="AD3700">
        <v>20000</v>
      </c>
      <c r="AE3700">
        <v>56939</v>
      </c>
      <c r="AF3700">
        <v>952240000</v>
      </c>
      <c r="AG3700" s="16">
        <v>2.85</v>
      </c>
      <c r="AH3700" s="5">
        <v>3.4795600000000003E-5</v>
      </c>
      <c r="AI3700" s="5">
        <v>9.9099999999999994E-2</v>
      </c>
      <c r="AJ3700" s="5">
        <v>3.5100000000000002E-4</v>
      </c>
      <c r="AK3700">
        <v>73</v>
      </c>
      <c r="AL3700">
        <v>981</v>
      </c>
      <c r="AM3700" t="s">
        <v>22922</v>
      </c>
    </row>
    <row r="3701" spans="1:39" x14ac:dyDescent="0.25">
      <c r="A3701" t="str">
        <f>HYPERLINK("http://www.UniProt.org/UniProt/P36871","PGM1_HUMAN")</f>
        <v>PGM1_HUMAN</v>
      </c>
      <c r="B3701" s="4" t="s">
        <v>5163</v>
      </c>
      <c r="C3701" s="9">
        <v>2.9</v>
      </c>
      <c r="D3701" s="54">
        <v>2.7E-4</v>
      </c>
      <c r="E3701" s="24">
        <v>3.4999999999999997E-5</v>
      </c>
      <c r="F3701" s="9">
        <v>0.35</v>
      </c>
      <c r="G3701" s="9">
        <v>1290</v>
      </c>
      <c r="H3701" s="96" t="s">
        <v>37762</v>
      </c>
      <c r="I3701" t="s">
        <v>32</v>
      </c>
      <c r="J3701" s="4" t="s">
        <v>12</v>
      </c>
      <c r="K3701" s="6">
        <v>61.448</v>
      </c>
      <c r="L3701" s="10" t="s">
        <v>12</v>
      </c>
      <c r="M3701" s="24" t="s">
        <v>40583</v>
      </c>
      <c r="N3701">
        <v>1219</v>
      </c>
      <c r="O3701" s="15">
        <v>61.448</v>
      </c>
      <c r="P3701" s="4" t="s">
        <v>19460</v>
      </c>
      <c r="Q3701" s="4" t="s">
        <v>23835</v>
      </c>
      <c r="R3701" s="18">
        <v>36.979999999999997</v>
      </c>
      <c r="S3701" s="4" t="s">
        <v>23836</v>
      </c>
      <c r="T3701" s="4" t="s">
        <v>5164</v>
      </c>
      <c r="U3701" s="11" t="s">
        <v>5165</v>
      </c>
      <c r="V3701" s="11" t="s">
        <v>5166</v>
      </c>
      <c r="W3701" s="4" t="s">
        <v>5164</v>
      </c>
      <c r="X3701" s="4" t="s">
        <v>23834</v>
      </c>
      <c r="Y3701" s="4" t="s">
        <v>5162</v>
      </c>
      <c r="AB3701" t="s">
        <v>23837</v>
      </c>
      <c r="AC3701">
        <v>61.448</v>
      </c>
      <c r="AD3701">
        <v>20000</v>
      </c>
      <c r="AE3701">
        <v>57873</v>
      </c>
      <c r="AF3701">
        <v>1241900000</v>
      </c>
      <c r="AG3701" s="16">
        <v>2.89</v>
      </c>
      <c r="AH3701" s="5">
        <v>3.5366300000000001E-5</v>
      </c>
      <c r="AI3701" s="5">
        <v>0.129</v>
      </c>
      <c r="AJ3701" s="5">
        <v>2.7399999999999999E-4</v>
      </c>
      <c r="AK3701">
        <v>228</v>
      </c>
      <c r="AL3701">
        <v>1219</v>
      </c>
      <c r="AM3701" t="s">
        <v>23838</v>
      </c>
    </row>
    <row r="3702" spans="1:39" x14ac:dyDescent="0.25">
      <c r="A3702" t="str">
        <f>HYPERLINK("http://www.UniProt.org/UniProt/P38936","CDN1A_HUMAN")</f>
        <v>CDN1A_HUMAN</v>
      </c>
      <c r="B3702" s="4" t="s">
        <v>5248</v>
      </c>
      <c r="C3702" s="54">
        <v>0</v>
      </c>
      <c r="D3702" s="54">
        <v>0</v>
      </c>
      <c r="E3702" s="24">
        <v>0</v>
      </c>
      <c r="F3702" s="9">
        <v>0</v>
      </c>
      <c r="G3702" s="9">
        <v>4.37</v>
      </c>
      <c r="H3702" s="176" t="s">
        <v>37762</v>
      </c>
      <c r="I3702" t="s">
        <v>69</v>
      </c>
      <c r="J3702" s="4" t="s">
        <v>251</v>
      </c>
      <c r="K3702" s="6">
        <v>18.119</v>
      </c>
      <c r="L3702" s="10" t="s">
        <v>12</v>
      </c>
      <c r="M3702" s="24" t="s">
        <v>40583</v>
      </c>
      <c r="N3702">
        <v>1236</v>
      </c>
      <c r="O3702" s="15">
        <v>18.119</v>
      </c>
      <c r="P3702" s="4" t="s">
        <v>19460</v>
      </c>
      <c r="Q3702" s="4" t="s">
        <v>23900</v>
      </c>
      <c r="R3702" s="18">
        <v>16.059999999999999</v>
      </c>
      <c r="S3702" s="4" t="s">
        <v>23901</v>
      </c>
      <c r="T3702" s="4" t="s">
        <v>5249</v>
      </c>
      <c r="U3702" s="11" t="s">
        <v>5250</v>
      </c>
      <c r="V3702" s="11" t="s">
        <v>5251</v>
      </c>
      <c r="W3702" s="4" t="s">
        <v>5249</v>
      </c>
      <c r="X3702" s="4" t="s">
        <v>19949</v>
      </c>
      <c r="Y3702" s="4" t="s">
        <v>5247</v>
      </c>
      <c r="Z3702" t="s">
        <v>5252</v>
      </c>
      <c r="AB3702" t="s">
        <v>23902</v>
      </c>
      <c r="AC3702">
        <v>18.119</v>
      </c>
      <c r="AD3702">
        <v>20000</v>
      </c>
      <c r="AE3702">
        <v>0</v>
      </c>
      <c r="AF3702">
        <v>4196700</v>
      </c>
      <c r="AG3702" s="16">
        <v>0</v>
      </c>
      <c r="AH3702">
        <v>0</v>
      </c>
      <c r="AI3702" s="5">
        <v>4.37E-4</v>
      </c>
      <c r="AJ3702" s="5">
        <v>0</v>
      </c>
      <c r="AK3702">
        <v>5</v>
      </c>
      <c r="AL3702">
        <v>1236</v>
      </c>
      <c r="AM3702" t="s">
        <v>5247</v>
      </c>
    </row>
    <row r="3703" spans="1:39" x14ac:dyDescent="0.25">
      <c r="A3703" t="str">
        <f>HYPERLINK("http://www.UniProt.org/UniProt/Q8N108-19","MIER1_HUMAN")</f>
        <v>MIER1_HUMAN</v>
      </c>
      <c r="B3703" s="4" t="s">
        <v>12256</v>
      </c>
      <c r="C3703" s="54">
        <v>0</v>
      </c>
      <c r="D3703" s="54">
        <v>0</v>
      </c>
      <c r="E3703" s="24">
        <v>0</v>
      </c>
      <c r="F3703" s="9">
        <v>0</v>
      </c>
      <c r="G3703" s="9">
        <v>2.41</v>
      </c>
      <c r="H3703" s="176" t="s">
        <v>37762</v>
      </c>
      <c r="I3703" t="s">
        <v>69</v>
      </c>
      <c r="J3703" s="4" t="s">
        <v>251</v>
      </c>
      <c r="K3703" s="6">
        <v>42.173999999999999</v>
      </c>
      <c r="L3703" s="10" t="s">
        <v>12</v>
      </c>
      <c r="M3703" s="24" t="s">
        <v>40583</v>
      </c>
      <c r="N3703">
        <v>2950</v>
      </c>
      <c r="O3703" s="15">
        <v>42.173999999999999</v>
      </c>
      <c r="P3703" s="4" t="s">
        <v>19460</v>
      </c>
      <c r="Q3703" s="4" t="s">
        <v>30488</v>
      </c>
      <c r="R3703" s="18">
        <v>28.31</v>
      </c>
      <c r="S3703" s="4" t="s">
        <v>30489</v>
      </c>
      <c r="T3703" s="4" t="s">
        <v>12257</v>
      </c>
      <c r="V3703" s="11" t="s">
        <v>12258</v>
      </c>
      <c r="W3703" s="4" t="s">
        <v>12257</v>
      </c>
      <c r="X3703" s="4" t="s">
        <v>30487</v>
      </c>
      <c r="Y3703" s="4" t="s">
        <v>12260</v>
      </c>
      <c r="AA3703" t="s">
        <v>12259</v>
      </c>
      <c r="AB3703" s="5" t="s">
        <v>30490</v>
      </c>
      <c r="AC3703">
        <v>42.173999999999999</v>
      </c>
      <c r="AD3703">
        <v>20000</v>
      </c>
      <c r="AE3703">
        <v>0</v>
      </c>
      <c r="AF3703">
        <v>2319000</v>
      </c>
      <c r="AG3703" s="16">
        <v>0</v>
      </c>
      <c r="AH3703">
        <v>0</v>
      </c>
      <c r="AI3703" s="5">
        <v>2.41E-4</v>
      </c>
      <c r="AJ3703" s="5">
        <v>0</v>
      </c>
      <c r="AK3703">
        <v>4</v>
      </c>
      <c r="AL3703">
        <v>2950</v>
      </c>
      <c r="AM3703" t="s">
        <v>30491</v>
      </c>
    </row>
    <row r="3704" spans="1:39" x14ac:dyDescent="0.25">
      <c r="A3704" t="str">
        <f>HYPERLINK("http://www.UniProt.org/UniProt/P11171-2","41_HUMAN")</f>
        <v>41_HUMAN</v>
      </c>
      <c r="B3704" s="4" t="s">
        <v>3453</v>
      </c>
      <c r="C3704" s="54">
        <v>0</v>
      </c>
      <c r="D3704" s="54">
        <v>0</v>
      </c>
      <c r="E3704" s="24">
        <v>0</v>
      </c>
      <c r="F3704" s="9">
        <v>0</v>
      </c>
      <c r="G3704" s="9">
        <v>26.2</v>
      </c>
      <c r="H3704" s="96" t="s">
        <v>37762</v>
      </c>
      <c r="I3704" t="s">
        <v>69</v>
      </c>
      <c r="J3704" s="4" t="s">
        <v>12</v>
      </c>
      <c r="K3704" s="6">
        <v>93.236999999999995</v>
      </c>
      <c r="L3704" s="10" t="s">
        <v>12</v>
      </c>
      <c r="M3704" s="24" t="s">
        <v>40583</v>
      </c>
      <c r="N3704">
        <v>841</v>
      </c>
      <c r="O3704" s="15">
        <v>93.236999999999995</v>
      </c>
      <c r="P3704" s="4" t="s">
        <v>19460</v>
      </c>
      <c r="Q3704" s="4" t="s">
        <v>22414</v>
      </c>
      <c r="R3704" s="18">
        <v>52.22</v>
      </c>
      <c r="S3704" s="4" t="s">
        <v>22415</v>
      </c>
      <c r="T3704" s="4" t="s">
        <v>3454</v>
      </c>
      <c r="U3704" s="11" t="s">
        <v>1150</v>
      </c>
      <c r="V3704" s="11" t="s">
        <v>1151</v>
      </c>
      <c r="W3704" s="4" t="s">
        <v>3454</v>
      </c>
      <c r="X3704" s="4" t="s">
        <v>22413</v>
      </c>
      <c r="Y3704" s="4" t="s">
        <v>3455</v>
      </c>
      <c r="AB3704" s="5" t="s">
        <v>22416</v>
      </c>
      <c r="AC3704">
        <v>93.236999999999995</v>
      </c>
      <c r="AD3704">
        <v>20000</v>
      </c>
      <c r="AE3704">
        <v>0</v>
      </c>
      <c r="AF3704">
        <v>25219000</v>
      </c>
      <c r="AG3704" s="16">
        <v>0</v>
      </c>
      <c r="AH3704">
        <v>0</v>
      </c>
      <c r="AI3704" s="5">
        <v>2.6199999999999999E-3</v>
      </c>
      <c r="AJ3704" s="5">
        <v>0</v>
      </c>
      <c r="AK3704">
        <v>44</v>
      </c>
      <c r="AL3704">
        <v>841</v>
      </c>
      <c r="AM3704" t="s">
        <v>22417</v>
      </c>
    </row>
    <row r="3705" spans="1:39" x14ac:dyDescent="0.25">
      <c r="A3705" t="str">
        <f>HYPERLINK("http://www.UniProt.org/UniProt/Q9H0P0-1","5NT3A_HUMAN")</f>
        <v>5NT3A_HUMAN</v>
      </c>
      <c r="B3705" s="4" t="s">
        <v>15880</v>
      </c>
      <c r="C3705" s="54">
        <v>0</v>
      </c>
      <c r="D3705" s="54">
        <v>0</v>
      </c>
      <c r="E3705" s="24">
        <v>0</v>
      </c>
      <c r="F3705" s="9">
        <v>0</v>
      </c>
      <c r="G3705" s="9">
        <v>29.900000000000002</v>
      </c>
      <c r="H3705" s="96" t="s">
        <v>37762</v>
      </c>
      <c r="I3705" t="s">
        <v>32</v>
      </c>
      <c r="J3705" s="4" t="s">
        <v>12</v>
      </c>
      <c r="K3705" s="6">
        <v>33.914999999999999</v>
      </c>
      <c r="L3705" s="10" t="s">
        <v>12</v>
      </c>
      <c r="M3705" s="24" t="s">
        <v>40583</v>
      </c>
      <c r="N3705">
        <v>3873</v>
      </c>
      <c r="O3705" s="15">
        <v>33.914999999999999</v>
      </c>
      <c r="P3705" s="4" t="s">
        <v>19460</v>
      </c>
      <c r="Q3705" s="4" t="s">
        <v>34102</v>
      </c>
      <c r="R3705" s="18">
        <v>28.54</v>
      </c>
      <c r="S3705" s="4" t="s">
        <v>34103</v>
      </c>
      <c r="T3705" s="4" t="s">
        <v>15881</v>
      </c>
      <c r="U3705" s="11" t="s">
        <v>6046</v>
      </c>
      <c r="V3705" s="11" t="s">
        <v>13706</v>
      </c>
      <c r="W3705" s="4" t="s">
        <v>15881</v>
      </c>
      <c r="X3705" s="4" t="s">
        <v>34101</v>
      </c>
      <c r="Y3705" s="4" t="s">
        <v>15882</v>
      </c>
      <c r="AB3705" t="s">
        <v>34104</v>
      </c>
      <c r="AC3705">
        <v>33.914999999999999</v>
      </c>
      <c r="AD3705">
        <v>20000</v>
      </c>
      <c r="AE3705">
        <v>0</v>
      </c>
      <c r="AF3705">
        <v>28716000</v>
      </c>
      <c r="AG3705" s="16">
        <v>0</v>
      </c>
      <c r="AH3705">
        <v>0</v>
      </c>
      <c r="AI3705" s="5">
        <v>2.99E-3</v>
      </c>
      <c r="AJ3705" s="5">
        <v>0</v>
      </c>
      <c r="AK3705">
        <v>20</v>
      </c>
      <c r="AL3705">
        <v>3873</v>
      </c>
      <c r="AM3705" t="s">
        <v>34105</v>
      </c>
    </row>
    <row r="3706" spans="1:39" x14ac:dyDescent="0.25">
      <c r="A3706" t="str">
        <f>HYPERLINK("http://www.UniProt.org/UniProt/Q969T7-2","5NT3B_HUMAN")</f>
        <v>5NT3B_HUMAN</v>
      </c>
      <c r="B3706" s="4" t="s">
        <v>13704</v>
      </c>
      <c r="C3706" s="54">
        <v>0</v>
      </c>
      <c r="D3706" s="54">
        <v>0</v>
      </c>
      <c r="E3706" s="24">
        <v>0</v>
      </c>
      <c r="F3706" s="9">
        <v>0</v>
      </c>
      <c r="G3706" s="9">
        <v>15.8</v>
      </c>
      <c r="H3706" s="96" t="s">
        <v>37762</v>
      </c>
      <c r="I3706" t="s">
        <v>32</v>
      </c>
      <c r="J3706" s="4" t="s">
        <v>12</v>
      </c>
      <c r="K3706" s="6">
        <v>33.527999999999999</v>
      </c>
      <c r="L3706" s="10" t="s">
        <v>12</v>
      </c>
      <c r="M3706" s="24" t="s">
        <v>40583</v>
      </c>
      <c r="N3706">
        <v>3316</v>
      </c>
      <c r="O3706" s="15">
        <v>33.527999999999999</v>
      </c>
      <c r="P3706" s="4" t="s">
        <v>19460</v>
      </c>
      <c r="Q3706" s="4" t="s">
        <v>31959</v>
      </c>
      <c r="R3706" s="18">
        <v>63.92</v>
      </c>
      <c r="S3706" s="4" t="s">
        <v>31960</v>
      </c>
      <c r="T3706" s="4" t="s">
        <v>13705</v>
      </c>
      <c r="U3706" s="11" t="s">
        <v>6046</v>
      </c>
      <c r="V3706" s="11" t="s">
        <v>13706</v>
      </c>
      <c r="W3706" s="4" t="s">
        <v>13705</v>
      </c>
      <c r="X3706" s="4" t="s">
        <v>20233</v>
      </c>
      <c r="Y3706" s="4" t="s">
        <v>13707</v>
      </c>
      <c r="AB3706" t="s">
        <v>31961</v>
      </c>
      <c r="AC3706">
        <v>33.527999999999999</v>
      </c>
      <c r="AD3706">
        <v>20000</v>
      </c>
      <c r="AE3706">
        <v>0</v>
      </c>
      <c r="AF3706">
        <v>15149000</v>
      </c>
      <c r="AG3706" s="16">
        <v>0</v>
      </c>
      <c r="AH3706">
        <v>0</v>
      </c>
      <c r="AI3706" s="5">
        <v>1.58E-3</v>
      </c>
      <c r="AJ3706" s="5">
        <v>0</v>
      </c>
      <c r="AK3706">
        <v>10</v>
      </c>
      <c r="AL3706">
        <v>3316</v>
      </c>
      <c r="AM3706" t="s">
        <v>31962</v>
      </c>
    </row>
    <row r="3707" spans="1:39" x14ac:dyDescent="0.25">
      <c r="A3707" t="str">
        <f>HYPERLINK("http://www.UniProt.org/UniProt/P49902","5NTC_HUMAN")</f>
        <v>5NTC_HUMAN</v>
      </c>
      <c r="B3707" s="4" t="s">
        <v>6044</v>
      </c>
      <c r="C3707" s="54">
        <v>0</v>
      </c>
      <c r="D3707" s="54">
        <v>0</v>
      </c>
      <c r="E3707" s="24">
        <v>0</v>
      </c>
      <c r="F3707" s="9">
        <v>0</v>
      </c>
      <c r="G3707" s="9">
        <v>56.1</v>
      </c>
      <c r="H3707" s="96" t="s">
        <v>37762</v>
      </c>
      <c r="I3707" t="s">
        <v>32</v>
      </c>
      <c r="J3707" s="4" t="s">
        <v>12</v>
      </c>
      <c r="K3707" s="6">
        <v>64.968999999999994</v>
      </c>
      <c r="L3707" s="10" t="s">
        <v>12</v>
      </c>
      <c r="M3707" s="24" t="s">
        <v>40583</v>
      </c>
      <c r="N3707">
        <v>1410</v>
      </c>
      <c r="O3707" s="15">
        <v>64.968999999999994</v>
      </c>
      <c r="P3707" s="4" t="s">
        <v>19460</v>
      </c>
      <c r="Q3707" s="4" t="s">
        <v>24570</v>
      </c>
      <c r="R3707" s="18">
        <v>42.91</v>
      </c>
      <c r="S3707" s="4" t="s">
        <v>24571</v>
      </c>
      <c r="T3707" s="4" t="s">
        <v>6045</v>
      </c>
      <c r="U3707" s="11" t="s">
        <v>6046</v>
      </c>
      <c r="V3707" s="11" t="s">
        <v>6047</v>
      </c>
      <c r="W3707" s="4" t="s">
        <v>6045</v>
      </c>
      <c r="X3707" s="4" t="s">
        <v>19666</v>
      </c>
      <c r="Y3707" s="4" t="s">
        <v>6043</v>
      </c>
      <c r="AB3707" t="s">
        <v>24572</v>
      </c>
      <c r="AC3707">
        <v>64.968999999999994</v>
      </c>
      <c r="AD3707">
        <v>20000</v>
      </c>
      <c r="AE3707">
        <v>0</v>
      </c>
      <c r="AF3707">
        <v>53971000</v>
      </c>
      <c r="AG3707" s="16">
        <v>0</v>
      </c>
      <c r="AH3707">
        <v>0</v>
      </c>
      <c r="AI3707" s="5">
        <v>5.6100000000000004E-3</v>
      </c>
      <c r="AJ3707" s="5">
        <v>0</v>
      </c>
      <c r="AK3707">
        <v>37</v>
      </c>
      <c r="AL3707">
        <v>1410</v>
      </c>
      <c r="AM3707" t="s">
        <v>24573</v>
      </c>
    </row>
    <row r="3708" spans="1:39" x14ac:dyDescent="0.25">
      <c r="A3708" t="str">
        <f>HYPERLINK("http://www.UniProt.org/UniProt/P36639-4","8ODP_HUMAN")</f>
        <v>8ODP_HUMAN</v>
      </c>
      <c r="B3708" s="4" t="s">
        <v>5157</v>
      </c>
      <c r="C3708" s="54">
        <v>0</v>
      </c>
      <c r="D3708" s="54">
        <v>0</v>
      </c>
      <c r="E3708" s="24">
        <v>0</v>
      </c>
      <c r="F3708" s="9">
        <v>0</v>
      </c>
      <c r="G3708" s="9">
        <v>274</v>
      </c>
      <c r="H3708" s="96" t="s">
        <v>37762</v>
      </c>
      <c r="I3708" t="s">
        <v>69</v>
      </c>
      <c r="J3708" s="4" t="s">
        <v>12</v>
      </c>
      <c r="K3708" s="6">
        <v>17.951000000000001</v>
      </c>
      <c r="L3708" s="10" t="s">
        <v>170</v>
      </c>
      <c r="M3708" s="24" t="s">
        <v>40583</v>
      </c>
      <c r="N3708">
        <v>1217</v>
      </c>
      <c r="O3708" s="15">
        <v>17.951000000000001</v>
      </c>
      <c r="P3708" s="4" t="s">
        <v>19460</v>
      </c>
      <c r="Q3708" s="4" t="s">
        <v>23830</v>
      </c>
      <c r="R3708" s="18">
        <v>61.45</v>
      </c>
      <c r="S3708" s="4" t="s">
        <v>23831</v>
      </c>
      <c r="T3708" s="4" t="s">
        <v>5158</v>
      </c>
      <c r="U3708" s="11" t="s">
        <v>5159</v>
      </c>
      <c r="V3708" s="11" t="s">
        <v>5160</v>
      </c>
      <c r="W3708" s="4" t="s">
        <v>5158</v>
      </c>
      <c r="X3708" s="4" t="s">
        <v>23829</v>
      </c>
      <c r="Y3708" s="4" t="s">
        <v>5161</v>
      </c>
      <c r="AB3708" s="5" t="s">
        <v>23832</v>
      </c>
      <c r="AC3708">
        <v>17.951000000000001</v>
      </c>
      <c r="AD3708">
        <v>20000</v>
      </c>
      <c r="AE3708">
        <v>0</v>
      </c>
      <c r="AF3708">
        <v>263240000</v>
      </c>
      <c r="AG3708" s="16">
        <v>0</v>
      </c>
      <c r="AH3708">
        <v>0</v>
      </c>
      <c r="AI3708" s="5">
        <v>2.7400000000000001E-2</v>
      </c>
      <c r="AJ3708" s="5">
        <v>0</v>
      </c>
      <c r="AK3708">
        <v>27</v>
      </c>
      <c r="AL3708">
        <v>1217</v>
      </c>
      <c r="AM3708" t="s">
        <v>23833</v>
      </c>
    </row>
    <row r="3709" spans="1:39" x14ac:dyDescent="0.25">
      <c r="A3709" t="str">
        <f>HYPERLINK("http://www.UniProt.org/UniProt/Q86V21","AACS_HUMAN")</f>
        <v>AACS_HUMAN</v>
      </c>
      <c r="B3709" s="4" t="s">
        <v>11742</v>
      </c>
      <c r="C3709" s="54">
        <v>0</v>
      </c>
      <c r="D3709" s="54">
        <v>0</v>
      </c>
      <c r="E3709" s="24">
        <v>0</v>
      </c>
      <c r="F3709" s="9">
        <v>0</v>
      </c>
      <c r="G3709" s="9">
        <v>134</v>
      </c>
      <c r="H3709" s="96" t="s">
        <v>37762</v>
      </c>
      <c r="I3709" t="s">
        <v>32</v>
      </c>
      <c r="J3709" s="4" t="s">
        <v>12</v>
      </c>
      <c r="K3709" s="6">
        <v>75.143000000000001</v>
      </c>
      <c r="L3709" s="10" t="s">
        <v>12</v>
      </c>
      <c r="M3709" s="24" t="s">
        <v>40583</v>
      </c>
      <c r="N3709">
        <v>2802</v>
      </c>
      <c r="O3709" s="15">
        <v>75.143000000000001</v>
      </c>
      <c r="P3709" s="4" t="s">
        <v>19460</v>
      </c>
      <c r="Q3709" s="4" t="s">
        <v>29948</v>
      </c>
      <c r="R3709" s="18">
        <v>82.34</v>
      </c>
      <c r="S3709" s="4" t="s">
        <v>29949</v>
      </c>
      <c r="T3709" s="4" t="s">
        <v>11743</v>
      </c>
      <c r="U3709" s="11" t="s">
        <v>11744</v>
      </c>
      <c r="V3709" s="11" t="s">
        <v>11745</v>
      </c>
      <c r="W3709" s="4" t="s">
        <v>11743</v>
      </c>
      <c r="X3709" s="4" t="s">
        <v>27738</v>
      </c>
      <c r="Y3709" s="4" t="s">
        <v>11741</v>
      </c>
      <c r="AB3709" t="s">
        <v>29950</v>
      </c>
      <c r="AC3709">
        <v>75.143000000000001</v>
      </c>
      <c r="AD3709">
        <v>20000</v>
      </c>
      <c r="AE3709">
        <v>0</v>
      </c>
      <c r="AF3709">
        <v>128980000</v>
      </c>
      <c r="AG3709" s="16">
        <v>0</v>
      </c>
      <c r="AH3709">
        <v>0</v>
      </c>
      <c r="AI3709" s="5">
        <v>1.34E-2</v>
      </c>
      <c r="AJ3709" s="5">
        <v>0</v>
      </c>
      <c r="AK3709">
        <v>64</v>
      </c>
      <c r="AL3709">
        <v>2802</v>
      </c>
      <c r="AM3709" t="s">
        <v>29951</v>
      </c>
    </row>
    <row r="3710" spans="1:39" x14ac:dyDescent="0.25">
      <c r="A3710" t="str">
        <f>HYPERLINK("http://www.UniProt.org/UniProt/Q9Y478","AAKB1_HUMAN")</f>
        <v>AAKB1_HUMAN</v>
      </c>
      <c r="B3710" s="4" t="s">
        <v>19022</v>
      </c>
      <c r="C3710" s="54">
        <v>0</v>
      </c>
      <c r="D3710" s="54">
        <v>0</v>
      </c>
      <c r="E3710" s="24">
        <v>0</v>
      </c>
      <c r="F3710" s="9">
        <v>0</v>
      </c>
      <c r="G3710" s="9">
        <v>26.4</v>
      </c>
      <c r="H3710" s="96" t="s">
        <v>37762</v>
      </c>
      <c r="I3710" t="s">
        <v>12</v>
      </c>
      <c r="J3710" s="4" t="s">
        <v>12</v>
      </c>
      <c r="K3710" s="6">
        <v>30.382000000000001</v>
      </c>
      <c r="L3710" s="10" t="s">
        <v>12</v>
      </c>
      <c r="M3710" s="24" t="s">
        <v>40583</v>
      </c>
      <c r="N3710">
        <v>4694</v>
      </c>
      <c r="O3710" s="15">
        <v>30.382000000000001</v>
      </c>
      <c r="P3710" s="4" t="s">
        <v>19460</v>
      </c>
      <c r="Q3710" s="4" t="s">
        <v>37311</v>
      </c>
      <c r="R3710" s="18">
        <v>337.84</v>
      </c>
      <c r="S3710" s="4" t="s">
        <v>37312</v>
      </c>
      <c r="T3710" s="4" t="s">
        <v>19023</v>
      </c>
      <c r="U3710" s="11" t="s">
        <v>19024</v>
      </c>
      <c r="V3710" s="11" t="s">
        <v>19025</v>
      </c>
      <c r="W3710" s="4" t="s">
        <v>19023</v>
      </c>
      <c r="X3710" s="4" t="s">
        <v>12</v>
      </c>
      <c r="Y3710" s="4" t="s">
        <v>19021</v>
      </c>
      <c r="AA3710" t="s">
        <v>8403</v>
      </c>
      <c r="AB3710" t="s">
        <v>37313</v>
      </c>
      <c r="AC3710">
        <v>30.382000000000001</v>
      </c>
      <c r="AD3710">
        <v>20000</v>
      </c>
      <c r="AE3710">
        <v>0</v>
      </c>
      <c r="AF3710">
        <v>25386000</v>
      </c>
      <c r="AG3710" s="16">
        <v>0</v>
      </c>
      <c r="AH3710">
        <v>0</v>
      </c>
      <c r="AI3710" s="5">
        <v>2.64E-3</v>
      </c>
      <c r="AJ3710" s="5">
        <v>0</v>
      </c>
      <c r="AK3710">
        <v>7</v>
      </c>
      <c r="AL3710">
        <v>4694</v>
      </c>
      <c r="AM3710" t="s">
        <v>37314</v>
      </c>
    </row>
    <row r="3711" spans="1:39" x14ac:dyDescent="0.25">
      <c r="A3711" t="str">
        <f>HYPERLINK("http://www.UniProt.org/UniProt/Q9BTE6","AASD1_HUMAN")</f>
        <v>AASD1_HUMAN</v>
      </c>
      <c r="B3711" s="4" t="s">
        <v>15253</v>
      </c>
      <c r="C3711" s="54">
        <v>0</v>
      </c>
      <c r="D3711" s="54">
        <v>0</v>
      </c>
      <c r="E3711" s="24">
        <v>0</v>
      </c>
      <c r="F3711" s="9">
        <v>0</v>
      </c>
      <c r="G3711" s="9">
        <v>162.99999999999997</v>
      </c>
      <c r="H3711" s="96" t="s">
        <v>37762</v>
      </c>
      <c r="I3711" t="s">
        <v>32</v>
      </c>
      <c r="J3711" s="4" t="s">
        <v>12</v>
      </c>
      <c r="K3711" s="6">
        <v>45.478999999999999</v>
      </c>
      <c r="L3711" s="10" t="s">
        <v>12</v>
      </c>
      <c r="M3711" s="24" t="s">
        <v>40583</v>
      </c>
      <c r="N3711">
        <v>3708</v>
      </c>
      <c r="O3711" s="15">
        <v>45.478999999999999</v>
      </c>
      <c r="P3711" s="4" t="s">
        <v>19460</v>
      </c>
      <c r="Q3711" s="4" t="s">
        <v>33484</v>
      </c>
      <c r="R3711" s="18">
        <v>27.72</v>
      </c>
      <c r="S3711" s="4" t="s">
        <v>33485</v>
      </c>
      <c r="T3711" s="4" t="s">
        <v>15254</v>
      </c>
      <c r="U3711" s="11" t="s">
        <v>15255</v>
      </c>
      <c r="V3711" s="11" t="s">
        <v>9420</v>
      </c>
      <c r="W3711" s="4" t="s">
        <v>15254</v>
      </c>
      <c r="X3711" s="4" t="s">
        <v>19670</v>
      </c>
      <c r="Y3711" s="4" t="s">
        <v>15252</v>
      </c>
      <c r="AB3711" s="5" t="s">
        <v>33486</v>
      </c>
      <c r="AC3711">
        <v>45.478999999999999</v>
      </c>
      <c r="AD3711">
        <v>20000</v>
      </c>
      <c r="AE3711">
        <v>0</v>
      </c>
      <c r="AF3711">
        <v>157030000</v>
      </c>
      <c r="AG3711" s="16">
        <v>0</v>
      </c>
      <c r="AH3711">
        <v>0</v>
      </c>
      <c r="AI3711" s="5">
        <v>1.6299999999999999E-2</v>
      </c>
      <c r="AJ3711" s="5">
        <v>0</v>
      </c>
      <c r="AK3711">
        <v>32</v>
      </c>
      <c r="AL3711">
        <v>3708</v>
      </c>
      <c r="AM3711" t="s">
        <v>33487</v>
      </c>
    </row>
    <row r="3712" spans="1:39" x14ac:dyDescent="0.25">
      <c r="A3712" t="str">
        <f>HYPERLINK("http://www.UniProt.org/UniProt/P17174","AATC_HUMAN")</f>
        <v>AATC_HUMAN</v>
      </c>
      <c r="B3712" s="4" t="s">
        <v>3857</v>
      </c>
      <c r="C3712" s="54">
        <v>0</v>
      </c>
      <c r="D3712" s="54">
        <v>0</v>
      </c>
      <c r="E3712" s="24">
        <v>0</v>
      </c>
      <c r="F3712" s="9">
        <v>0</v>
      </c>
      <c r="G3712" s="9">
        <v>1019.9999999999999</v>
      </c>
      <c r="H3712" s="96" t="s">
        <v>37762</v>
      </c>
      <c r="I3712" t="s">
        <v>32</v>
      </c>
      <c r="J3712" s="4" t="s">
        <v>12</v>
      </c>
      <c r="K3712" s="6">
        <v>46.247</v>
      </c>
      <c r="L3712" s="10" t="s">
        <v>12</v>
      </c>
      <c r="M3712" s="24" t="s">
        <v>40583</v>
      </c>
      <c r="N3712">
        <v>929</v>
      </c>
      <c r="O3712" s="15">
        <v>46.247</v>
      </c>
      <c r="P3712" s="4" t="s">
        <v>19460</v>
      </c>
      <c r="Q3712" s="4" t="s">
        <v>22726</v>
      </c>
      <c r="R3712" s="18">
        <v>76.75</v>
      </c>
      <c r="S3712" s="4" t="s">
        <v>22727</v>
      </c>
      <c r="T3712" s="4" t="s">
        <v>3858</v>
      </c>
      <c r="U3712" s="11" t="s">
        <v>3859</v>
      </c>
      <c r="V3712" s="11" t="s">
        <v>2734</v>
      </c>
      <c r="W3712" s="4" t="s">
        <v>3858</v>
      </c>
      <c r="X3712" s="4" t="s">
        <v>22725</v>
      </c>
      <c r="Y3712" s="4" t="s">
        <v>3856</v>
      </c>
      <c r="AB3712" t="s">
        <v>22728</v>
      </c>
      <c r="AC3712">
        <v>46.247</v>
      </c>
      <c r="AD3712">
        <v>20000</v>
      </c>
      <c r="AE3712">
        <v>0</v>
      </c>
      <c r="AF3712">
        <v>983710000</v>
      </c>
      <c r="AG3712" s="16">
        <v>0</v>
      </c>
      <c r="AH3712">
        <v>0</v>
      </c>
      <c r="AI3712" s="5">
        <v>0.10199999999999999</v>
      </c>
      <c r="AJ3712" s="5">
        <v>0</v>
      </c>
      <c r="AK3712">
        <v>89</v>
      </c>
      <c r="AL3712">
        <v>929</v>
      </c>
      <c r="AM3712" t="s">
        <v>3856</v>
      </c>
    </row>
    <row r="3713" spans="1:39" x14ac:dyDescent="0.25">
      <c r="A3713" t="str">
        <f>HYPERLINK("http://www.UniProt.org/UniProt/P00505","AATM_HUMAN")</f>
        <v>AATM_HUMAN</v>
      </c>
      <c r="B3713" s="4" t="s">
        <v>2731</v>
      </c>
      <c r="C3713" s="54">
        <v>0</v>
      </c>
      <c r="D3713" s="54">
        <v>0</v>
      </c>
      <c r="E3713" s="24">
        <v>0</v>
      </c>
      <c r="F3713" s="9">
        <v>0</v>
      </c>
      <c r="G3713" s="9">
        <v>13.3</v>
      </c>
      <c r="H3713" s="96" t="s">
        <v>37762</v>
      </c>
      <c r="I3713" t="s">
        <v>32</v>
      </c>
      <c r="J3713" s="4" t="s">
        <v>12</v>
      </c>
      <c r="K3713" s="6">
        <v>47.517000000000003</v>
      </c>
      <c r="L3713" s="10" t="s">
        <v>170</v>
      </c>
      <c r="M3713" s="24" t="s">
        <v>40583</v>
      </c>
      <c r="N3713">
        <v>675</v>
      </c>
      <c r="O3713" s="15">
        <v>47.517000000000003</v>
      </c>
      <c r="P3713" s="4" t="s">
        <v>19460</v>
      </c>
      <c r="Q3713" s="4" t="s">
        <v>21808</v>
      </c>
      <c r="R3713" s="18">
        <v>122.87</v>
      </c>
      <c r="S3713" s="4" t="s">
        <v>21809</v>
      </c>
      <c r="T3713" s="4" t="s">
        <v>2732</v>
      </c>
      <c r="U3713" s="11" t="s">
        <v>2733</v>
      </c>
      <c r="V3713" s="11" t="s">
        <v>2734</v>
      </c>
      <c r="W3713" s="4" t="s">
        <v>2732</v>
      </c>
      <c r="X3713" s="4" t="s">
        <v>21807</v>
      </c>
      <c r="Y3713" s="4" t="s">
        <v>2730</v>
      </c>
      <c r="AB3713" t="s">
        <v>21810</v>
      </c>
      <c r="AC3713">
        <v>47.517000000000003</v>
      </c>
      <c r="AD3713">
        <v>20000</v>
      </c>
      <c r="AE3713">
        <v>0</v>
      </c>
      <c r="AF3713">
        <v>12795000</v>
      </c>
      <c r="AG3713" s="16">
        <v>0</v>
      </c>
      <c r="AH3713">
        <v>0</v>
      </c>
      <c r="AI3713" s="5">
        <v>1.33E-3</v>
      </c>
      <c r="AJ3713" s="5">
        <v>0</v>
      </c>
      <c r="AK3713">
        <v>10</v>
      </c>
      <c r="AL3713">
        <v>675</v>
      </c>
      <c r="AM3713" t="s">
        <v>21811</v>
      </c>
    </row>
    <row r="3714" spans="1:39" x14ac:dyDescent="0.25">
      <c r="A3714" t="str">
        <f>HYPERLINK("http://www.UniProt.org/UniProt/Q12979-4","ABR_HUMAN")</f>
        <v>ABR_HUMAN</v>
      </c>
      <c r="B3714" s="4" t="s">
        <v>8326</v>
      </c>
      <c r="C3714" s="54">
        <v>0</v>
      </c>
      <c r="D3714" s="54">
        <v>0</v>
      </c>
      <c r="E3714" s="24">
        <v>0</v>
      </c>
      <c r="F3714" s="9">
        <v>0</v>
      </c>
      <c r="G3714" s="9">
        <v>19.7</v>
      </c>
      <c r="H3714" s="96" t="s">
        <v>37762</v>
      </c>
      <c r="I3714" t="s">
        <v>12</v>
      </c>
      <c r="J3714" s="4" t="s">
        <v>12</v>
      </c>
      <c r="K3714" s="6">
        <v>92.424000000000007</v>
      </c>
      <c r="L3714" s="10" t="s">
        <v>12</v>
      </c>
      <c r="M3714" s="24" t="s">
        <v>40583</v>
      </c>
      <c r="N3714">
        <v>1945</v>
      </c>
      <c r="O3714" s="15">
        <v>92.424000000000007</v>
      </c>
      <c r="P3714" s="4" t="s">
        <v>19460</v>
      </c>
      <c r="Q3714" s="4" t="s">
        <v>26581</v>
      </c>
      <c r="R3714" s="18">
        <v>36.020000000000003</v>
      </c>
      <c r="S3714" s="4" t="s">
        <v>26582</v>
      </c>
      <c r="T3714" s="4" t="s">
        <v>8327</v>
      </c>
      <c r="V3714" s="11" t="s">
        <v>3467</v>
      </c>
      <c r="W3714" s="4" t="s">
        <v>8327</v>
      </c>
      <c r="X3714" s="4" t="s">
        <v>12</v>
      </c>
      <c r="Y3714" s="4" t="s">
        <v>8328</v>
      </c>
      <c r="AB3714" s="5" t="s">
        <v>26583</v>
      </c>
      <c r="AC3714">
        <v>92.424000000000007</v>
      </c>
      <c r="AD3714">
        <v>20000</v>
      </c>
      <c r="AE3714">
        <v>0</v>
      </c>
      <c r="AF3714">
        <v>18966000</v>
      </c>
      <c r="AG3714" s="16">
        <v>0</v>
      </c>
      <c r="AH3714">
        <v>0</v>
      </c>
      <c r="AI3714" s="5">
        <v>1.97E-3</v>
      </c>
      <c r="AJ3714" s="5">
        <v>0</v>
      </c>
      <c r="AK3714">
        <v>26</v>
      </c>
      <c r="AL3714">
        <v>1945</v>
      </c>
      <c r="AM3714" t="s">
        <v>26584</v>
      </c>
    </row>
    <row r="3715" spans="1:39" x14ac:dyDescent="0.25">
      <c r="A3715" t="str">
        <f>HYPERLINK("http://www.UniProt.org/UniProt/Q9BR61","ACBD6_HUMAN")</f>
        <v>ACBD6_HUMAN</v>
      </c>
      <c r="B3715" s="4" t="s">
        <v>15075</v>
      </c>
      <c r="C3715" s="54">
        <v>0</v>
      </c>
      <c r="D3715" s="54">
        <v>0</v>
      </c>
      <c r="E3715" s="24">
        <v>0</v>
      </c>
      <c r="F3715" s="9">
        <v>0</v>
      </c>
      <c r="G3715" s="9">
        <v>80.400000000000006</v>
      </c>
      <c r="H3715" s="96" t="s">
        <v>37762</v>
      </c>
      <c r="I3715" t="s">
        <v>32</v>
      </c>
      <c r="J3715" s="4" t="s">
        <v>12</v>
      </c>
      <c r="K3715" s="6">
        <v>31.15</v>
      </c>
      <c r="L3715" s="10" t="s">
        <v>12</v>
      </c>
      <c r="M3715" s="24" t="s">
        <v>40583</v>
      </c>
      <c r="N3715">
        <v>3665</v>
      </c>
      <c r="O3715" s="15">
        <v>31.15</v>
      </c>
      <c r="P3715" s="4" t="s">
        <v>19460</v>
      </c>
      <c r="Q3715" s="4" t="s">
        <v>33322</v>
      </c>
      <c r="R3715" s="18">
        <v>13.94</v>
      </c>
      <c r="S3715" s="4" t="s">
        <v>33323</v>
      </c>
      <c r="T3715" s="4" t="s">
        <v>15076</v>
      </c>
      <c r="V3715" s="11" t="s">
        <v>14286</v>
      </c>
      <c r="W3715" s="4" t="s">
        <v>15076</v>
      </c>
      <c r="X3715" s="4" t="s">
        <v>33321</v>
      </c>
      <c r="Y3715" s="4" t="s">
        <v>15074</v>
      </c>
      <c r="AB3715" t="s">
        <v>33324</v>
      </c>
      <c r="AC3715">
        <v>31.15</v>
      </c>
      <c r="AD3715">
        <v>20000</v>
      </c>
      <c r="AE3715">
        <v>0</v>
      </c>
      <c r="AF3715">
        <v>77303000</v>
      </c>
      <c r="AG3715" s="16">
        <v>0</v>
      </c>
      <c r="AH3715">
        <v>0</v>
      </c>
      <c r="AI3715" s="5">
        <v>8.0400000000000003E-3</v>
      </c>
      <c r="AJ3715" s="5">
        <v>0</v>
      </c>
      <c r="AK3715">
        <v>21</v>
      </c>
      <c r="AL3715">
        <v>3665</v>
      </c>
      <c r="AM3715" t="s">
        <v>15074</v>
      </c>
    </row>
    <row r="3716" spans="1:39" x14ac:dyDescent="0.25">
      <c r="A3716" t="str">
        <f>HYPERLINK("http://www.UniProt.org/UniProt/P07108","ACBP_HUMAN")</f>
        <v>ACBP_HUMAN</v>
      </c>
      <c r="B3716" s="4" t="s">
        <v>3053</v>
      </c>
      <c r="C3716" s="54">
        <v>0</v>
      </c>
      <c r="D3716" s="54">
        <v>0</v>
      </c>
      <c r="E3716" s="24">
        <v>0</v>
      </c>
      <c r="F3716" s="9">
        <v>0</v>
      </c>
      <c r="G3716" s="9">
        <v>21.2</v>
      </c>
      <c r="H3716" s="96" t="s">
        <v>37762</v>
      </c>
      <c r="I3716" t="s">
        <v>32</v>
      </c>
      <c r="J3716" s="4" t="s">
        <v>12</v>
      </c>
      <c r="K3716" s="6">
        <v>10.044</v>
      </c>
      <c r="L3716" s="10" t="s">
        <v>12</v>
      </c>
      <c r="M3716" s="24" t="s">
        <v>40583</v>
      </c>
      <c r="N3716">
        <v>750</v>
      </c>
      <c r="O3716" s="15">
        <v>10.044</v>
      </c>
      <c r="P3716" s="4" t="s">
        <v>19460</v>
      </c>
      <c r="Q3716" s="4" t="s">
        <v>22071</v>
      </c>
      <c r="R3716" s="18">
        <v>36.64</v>
      </c>
      <c r="S3716" s="4" t="s">
        <v>22072</v>
      </c>
      <c r="T3716" s="4" t="s">
        <v>3054</v>
      </c>
      <c r="U3716" s="11" t="s">
        <v>3055</v>
      </c>
      <c r="V3716" s="11" t="s">
        <v>3056</v>
      </c>
      <c r="W3716" s="4" t="s">
        <v>3054</v>
      </c>
      <c r="X3716" s="4" t="s">
        <v>22070</v>
      </c>
      <c r="Y3716" s="4" t="s">
        <v>3052</v>
      </c>
      <c r="AB3716" s="5" t="s">
        <v>22073</v>
      </c>
      <c r="AC3716">
        <v>10.044</v>
      </c>
      <c r="AD3716">
        <v>20000</v>
      </c>
      <c r="AE3716">
        <v>0</v>
      </c>
      <c r="AF3716">
        <v>20411000</v>
      </c>
      <c r="AG3716" s="16">
        <v>0</v>
      </c>
      <c r="AH3716">
        <v>0</v>
      </c>
      <c r="AI3716" s="5">
        <v>2.1199999999999999E-3</v>
      </c>
      <c r="AJ3716" s="5">
        <v>0</v>
      </c>
      <c r="AK3716">
        <v>9</v>
      </c>
      <c r="AL3716">
        <v>750</v>
      </c>
      <c r="AM3716" t="s">
        <v>22074</v>
      </c>
    </row>
    <row r="3717" spans="1:39" x14ac:dyDescent="0.25">
      <c r="A3717" t="str">
        <f>HYPERLINK("http://www.UniProt.org/UniProt/Q9NPJ3","ACO13_HUMAN")</f>
        <v>ACO13_HUMAN</v>
      </c>
      <c r="B3717" s="4" t="s">
        <v>16716</v>
      </c>
      <c r="C3717" s="54">
        <v>0</v>
      </c>
      <c r="D3717" s="54">
        <v>0</v>
      </c>
      <c r="E3717" s="24">
        <v>0</v>
      </c>
      <c r="F3717" s="9">
        <v>0</v>
      </c>
      <c r="G3717" s="9">
        <v>327</v>
      </c>
      <c r="H3717" s="96" t="s">
        <v>37762</v>
      </c>
      <c r="I3717" t="s">
        <v>69</v>
      </c>
      <c r="J3717" s="4" t="s">
        <v>12</v>
      </c>
      <c r="K3717" s="6">
        <v>14.96</v>
      </c>
      <c r="L3717" s="10" t="s">
        <v>12</v>
      </c>
      <c r="M3717" s="24" t="s">
        <v>40583</v>
      </c>
      <c r="N3717">
        <v>4090</v>
      </c>
      <c r="O3717" s="15">
        <v>14.96</v>
      </c>
      <c r="P3717" s="4" t="s">
        <v>19460</v>
      </c>
      <c r="Q3717" s="4" t="s">
        <v>34971</v>
      </c>
      <c r="R3717" s="18">
        <v>43.73</v>
      </c>
      <c r="S3717" s="4" t="s">
        <v>34972</v>
      </c>
      <c r="T3717" s="4" t="s">
        <v>16717</v>
      </c>
      <c r="U3717" s="11" t="s">
        <v>16718</v>
      </c>
      <c r="V3717" s="11" t="s">
        <v>16719</v>
      </c>
      <c r="W3717" s="4" t="s">
        <v>16717</v>
      </c>
      <c r="X3717" s="4" t="s">
        <v>34970</v>
      </c>
      <c r="Y3717" s="4" t="s">
        <v>16715</v>
      </c>
      <c r="AA3717" t="s">
        <v>5088</v>
      </c>
      <c r="AB3717" t="s">
        <v>34973</v>
      </c>
      <c r="AC3717">
        <v>14.96</v>
      </c>
      <c r="AD3717">
        <v>20000</v>
      </c>
      <c r="AE3717">
        <v>0</v>
      </c>
      <c r="AF3717">
        <v>314070000</v>
      </c>
      <c r="AG3717" s="16">
        <v>0</v>
      </c>
      <c r="AH3717">
        <v>0</v>
      </c>
      <c r="AI3717" s="5">
        <v>3.27E-2</v>
      </c>
      <c r="AJ3717" s="5">
        <v>0</v>
      </c>
      <c r="AK3717">
        <v>18</v>
      </c>
      <c r="AL3717">
        <v>4090</v>
      </c>
      <c r="AM3717" t="s">
        <v>34974</v>
      </c>
    </row>
    <row r="3718" spans="1:39" x14ac:dyDescent="0.25">
      <c r="A3718" t="str">
        <f>HYPERLINK("http://www.UniProt.org/UniProt/P21399","ACOC_HUMAN")</f>
        <v>ACOC_HUMAN</v>
      </c>
      <c r="B3718" s="4" t="s">
        <v>4131</v>
      </c>
      <c r="C3718" s="54">
        <v>0</v>
      </c>
      <c r="D3718" s="54">
        <v>0</v>
      </c>
      <c r="E3718" s="24">
        <v>0</v>
      </c>
      <c r="F3718" s="9">
        <v>0</v>
      </c>
      <c r="G3718" s="9">
        <v>360</v>
      </c>
      <c r="H3718" s="96" t="s">
        <v>37762</v>
      </c>
      <c r="I3718" t="s">
        <v>32</v>
      </c>
      <c r="J3718" s="4" t="s">
        <v>12</v>
      </c>
      <c r="K3718" s="6">
        <v>98.397999999999996</v>
      </c>
      <c r="L3718" s="10" t="s">
        <v>12</v>
      </c>
      <c r="M3718" s="24" t="s">
        <v>40583</v>
      </c>
      <c r="N3718">
        <v>986</v>
      </c>
      <c r="O3718" s="15">
        <v>98.397999999999996</v>
      </c>
      <c r="P3718" s="4" t="s">
        <v>19460</v>
      </c>
      <c r="Q3718" s="4" t="s">
        <v>22938</v>
      </c>
      <c r="R3718" s="18">
        <v>212.68</v>
      </c>
      <c r="S3718" s="4" t="s">
        <v>22939</v>
      </c>
      <c r="T3718" s="4" t="s">
        <v>4132</v>
      </c>
      <c r="U3718" s="11" t="s">
        <v>4133</v>
      </c>
      <c r="W3718" s="4" t="s">
        <v>4132</v>
      </c>
      <c r="X3718" s="4" t="s">
        <v>19666</v>
      </c>
      <c r="Y3718" s="4" t="s">
        <v>4130</v>
      </c>
      <c r="AA3718" t="s">
        <v>4016</v>
      </c>
      <c r="AB3718" t="s">
        <v>22940</v>
      </c>
      <c r="AC3718">
        <v>98.397999999999996</v>
      </c>
      <c r="AD3718">
        <v>51109</v>
      </c>
      <c r="AE3718">
        <v>0</v>
      </c>
      <c r="AF3718">
        <v>346110000</v>
      </c>
      <c r="AG3718" s="16">
        <v>0</v>
      </c>
      <c r="AH3718">
        <v>0</v>
      </c>
      <c r="AI3718" s="5">
        <v>3.5999999999999997E-2</v>
      </c>
      <c r="AJ3718" s="5">
        <v>0</v>
      </c>
      <c r="AK3718">
        <v>137</v>
      </c>
      <c r="AL3718">
        <v>986</v>
      </c>
      <c r="AM3718" t="s">
        <v>4130</v>
      </c>
    </row>
    <row r="3719" spans="1:39" x14ac:dyDescent="0.25">
      <c r="A3719" t="str">
        <f>HYPERLINK("http://www.UniProt.org/UniProt/Q86TX2","ACOT1_HUMAN")</f>
        <v>ACOT1_HUMAN</v>
      </c>
      <c r="B3719" s="4" t="s">
        <v>11685</v>
      </c>
      <c r="C3719" s="54">
        <v>0</v>
      </c>
      <c r="D3719" s="54">
        <v>0</v>
      </c>
      <c r="E3719" s="24">
        <v>0</v>
      </c>
      <c r="F3719" s="9">
        <v>0</v>
      </c>
      <c r="G3719" s="9">
        <v>23.2</v>
      </c>
      <c r="H3719" s="96" t="s">
        <v>37762</v>
      </c>
      <c r="I3719" t="s">
        <v>32</v>
      </c>
      <c r="J3719" s="4" t="s">
        <v>12</v>
      </c>
      <c r="K3719" s="6">
        <v>46.277000000000001</v>
      </c>
      <c r="L3719" s="10" t="s">
        <v>12</v>
      </c>
      <c r="M3719" s="24" t="s">
        <v>40583</v>
      </c>
      <c r="N3719">
        <v>2786</v>
      </c>
      <c r="O3719" s="15">
        <v>46.277000000000001</v>
      </c>
      <c r="P3719" s="4" t="s">
        <v>19460</v>
      </c>
      <c r="Q3719" s="4" t="s">
        <v>29886</v>
      </c>
      <c r="R3719" s="18">
        <v>32.75</v>
      </c>
      <c r="S3719" s="4" t="s">
        <v>29887</v>
      </c>
      <c r="T3719" s="4" t="s">
        <v>11686</v>
      </c>
      <c r="U3719" s="11" t="s">
        <v>11687</v>
      </c>
      <c r="V3719" s="11" t="s">
        <v>11688</v>
      </c>
      <c r="W3719" s="4" t="s">
        <v>11686</v>
      </c>
      <c r="X3719" s="4" t="s">
        <v>29885</v>
      </c>
      <c r="Y3719" s="4" t="s">
        <v>11684</v>
      </c>
      <c r="AA3719" t="s">
        <v>11689</v>
      </c>
      <c r="AB3719" s="5" t="s">
        <v>29888</v>
      </c>
      <c r="AC3719">
        <v>46.277000000000001</v>
      </c>
      <c r="AD3719">
        <v>20000</v>
      </c>
      <c r="AE3719">
        <v>0</v>
      </c>
      <c r="AF3719">
        <v>22348000</v>
      </c>
      <c r="AG3719" s="16">
        <v>0</v>
      </c>
      <c r="AH3719">
        <v>0</v>
      </c>
      <c r="AI3719" s="5">
        <v>2.32E-3</v>
      </c>
      <c r="AJ3719" s="5">
        <v>0</v>
      </c>
      <c r="AK3719">
        <v>9</v>
      </c>
      <c r="AL3719">
        <v>2786</v>
      </c>
      <c r="AM3719" t="s">
        <v>29889</v>
      </c>
    </row>
    <row r="3720" spans="1:39" x14ac:dyDescent="0.25">
      <c r="A3720" t="str">
        <f>HYPERLINK("http://www.UniProt.org/UniProt/Q562R1","ACTBL_HUMAN")</f>
        <v>ACTBL_HUMAN</v>
      </c>
      <c r="B3720" s="4" t="s">
        <v>10230</v>
      </c>
      <c r="C3720" s="54">
        <v>0</v>
      </c>
      <c r="D3720" s="54">
        <v>0</v>
      </c>
      <c r="E3720" s="24">
        <v>0</v>
      </c>
      <c r="F3720" s="9">
        <v>0</v>
      </c>
      <c r="G3720" s="9">
        <v>27.7</v>
      </c>
      <c r="H3720" s="96" t="s">
        <v>37762</v>
      </c>
      <c r="I3720" t="s">
        <v>32</v>
      </c>
      <c r="J3720" s="4" t="s">
        <v>12</v>
      </c>
      <c r="K3720" s="6">
        <v>42.003</v>
      </c>
      <c r="L3720" s="10" t="s">
        <v>12</v>
      </c>
      <c r="M3720" s="24" t="s">
        <v>40583</v>
      </c>
      <c r="N3720">
        <v>2391</v>
      </c>
      <c r="O3720" s="15">
        <v>42.003</v>
      </c>
      <c r="P3720" s="4" t="s">
        <v>19460</v>
      </c>
      <c r="Q3720" s="4" t="s">
        <v>28357</v>
      </c>
      <c r="R3720" s="18">
        <v>32.76</v>
      </c>
      <c r="S3720" s="4" t="s">
        <v>28358</v>
      </c>
      <c r="T3720" s="4" t="s">
        <v>10231</v>
      </c>
      <c r="V3720" s="11" t="s">
        <v>5436</v>
      </c>
      <c r="W3720" s="4" t="s">
        <v>10231</v>
      </c>
      <c r="X3720" s="4" t="s">
        <v>19540</v>
      </c>
      <c r="Y3720" s="4" t="s">
        <v>10229</v>
      </c>
      <c r="AB3720" t="s">
        <v>28359</v>
      </c>
      <c r="AC3720">
        <v>42.003</v>
      </c>
      <c r="AD3720">
        <v>20000</v>
      </c>
      <c r="AE3720">
        <v>0</v>
      </c>
      <c r="AF3720">
        <v>26659000</v>
      </c>
      <c r="AG3720" s="16">
        <v>0</v>
      </c>
      <c r="AH3720">
        <v>0</v>
      </c>
      <c r="AI3720" s="5">
        <v>2.7699999999999999E-3</v>
      </c>
      <c r="AJ3720" s="5">
        <v>0</v>
      </c>
      <c r="AK3720">
        <v>2</v>
      </c>
      <c r="AL3720">
        <v>2391</v>
      </c>
      <c r="AM3720" t="s">
        <v>10229</v>
      </c>
    </row>
    <row r="3721" spans="1:39" x14ac:dyDescent="0.25">
      <c r="A3721" t="str">
        <f>HYPERLINK("http://www.UniProt.org/UniProt/P12814","ACTN1_HUMAN")</f>
        <v>ACTN1_HUMAN</v>
      </c>
      <c r="B3721" s="4" t="s">
        <v>3549</v>
      </c>
      <c r="C3721" s="54">
        <v>0</v>
      </c>
      <c r="D3721" s="54">
        <v>0</v>
      </c>
      <c r="E3721" s="24">
        <v>0</v>
      </c>
      <c r="F3721" s="9">
        <v>0</v>
      </c>
      <c r="G3721" s="9">
        <v>149</v>
      </c>
      <c r="H3721" s="96" t="s">
        <v>37762</v>
      </c>
      <c r="I3721" t="s">
        <v>32</v>
      </c>
      <c r="J3721" s="4" t="s">
        <v>12</v>
      </c>
      <c r="K3721" s="6">
        <v>103.06</v>
      </c>
      <c r="L3721" s="10" t="s">
        <v>12</v>
      </c>
      <c r="M3721" s="24" t="s">
        <v>40583</v>
      </c>
      <c r="N3721">
        <v>862</v>
      </c>
      <c r="O3721" s="15">
        <v>103.06</v>
      </c>
      <c r="P3721" s="4" t="s">
        <v>19460</v>
      </c>
      <c r="Q3721" s="4" t="s">
        <v>22491</v>
      </c>
      <c r="R3721" s="18">
        <v>54.55</v>
      </c>
      <c r="S3721" s="4" t="s">
        <v>22492</v>
      </c>
      <c r="T3721" s="4" t="s">
        <v>3550</v>
      </c>
      <c r="U3721" s="11" t="s">
        <v>1237</v>
      </c>
      <c r="V3721" s="11" t="s">
        <v>745</v>
      </c>
      <c r="W3721" s="4" t="s">
        <v>3550</v>
      </c>
      <c r="X3721" s="4" t="s">
        <v>22490</v>
      </c>
      <c r="Y3721" s="4" t="s">
        <v>3548</v>
      </c>
      <c r="Z3721" t="s">
        <v>3551</v>
      </c>
      <c r="AA3721" t="s">
        <v>1239</v>
      </c>
      <c r="AB3721" s="5" t="s">
        <v>22493</v>
      </c>
      <c r="AC3721">
        <v>103.06</v>
      </c>
      <c r="AD3721">
        <v>20000</v>
      </c>
      <c r="AE3721">
        <v>0</v>
      </c>
      <c r="AF3721">
        <v>143500000</v>
      </c>
      <c r="AG3721" s="16">
        <v>0</v>
      </c>
      <c r="AH3721">
        <v>0</v>
      </c>
      <c r="AI3721" s="5">
        <v>1.49E-2</v>
      </c>
      <c r="AJ3721" s="5">
        <v>0</v>
      </c>
      <c r="AK3721">
        <v>148</v>
      </c>
      <c r="AL3721">
        <v>862</v>
      </c>
      <c r="AM3721" t="s">
        <v>22494</v>
      </c>
    </row>
    <row r="3722" spans="1:39" x14ac:dyDescent="0.25">
      <c r="A3722" t="str">
        <f>HYPERLINK("http://www.UniProt.org/UniProt/O43707","ACTN4_HUMAN")</f>
        <v>ACTN4_HUMAN</v>
      </c>
      <c r="B3722" s="4" t="s">
        <v>1235</v>
      </c>
      <c r="C3722" s="54">
        <v>0</v>
      </c>
      <c r="D3722" s="54">
        <v>0</v>
      </c>
      <c r="E3722" s="24">
        <v>0</v>
      </c>
      <c r="F3722" s="9">
        <v>0</v>
      </c>
      <c r="G3722" s="9">
        <v>47.2</v>
      </c>
      <c r="H3722" s="96" t="s">
        <v>37762</v>
      </c>
      <c r="I3722" t="s">
        <v>69</v>
      </c>
      <c r="J3722" s="4" t="s">
        <v>251</v>
      </c>
      <c r="K3722" s="6">
        <v>104.85</v>
      </c>
      <c r="L3722" s="10" t="s">
        <v>12</v>
      </c>
      <c r="M3722" s="24" t="s">
        <v>40583</v>
      </c>
      <c r="N3722">
        <v>338</v>
      </c>
      <c r="O3722" s="15">
        <v>104.85</v>
      </c>
      <c r="P3722" s="4" t="s">
        <v>19460</v>
      </c>
      <c r="Q3722" s="4" t="s">
        <v>20512</v>
      </c>
      <c r="R3722" s="18">
        <v>24.21</v>
      </c>
      <c r="S3722" s="19" t="s">
        <v>20513</v>
      </c>
      <c r="T3722" s="4" t="s">
        <v>1236</v>
      </c>
      <c r="U3722" s="11" t="s">
        <v>1237</v>
      </c>
      <c r="V3722" s="11" t="s">
        <v>745</v>
      </c>
      <c r="W3722" s="4" t="s">
        <v>1236</v>
      </c>
      <c r="X3722" s="4" t="s">
        <v>20511</v>
      </c>
      <c r="Y3722" s="4" t="s">
        <v>1234</v>
      </c>
      <c r="Z3722" t="s">
        <v>1238</v>
      </c>
      <c r="AA3722" t="s">
        <v>1239</v>
      </c>
      <c r="AB3722" t="s">
        <v>20514</v>
      </c>
      <c r="AC3722">
        <v>104.85</v>
      </c>
      <c r="AD3722">
        <v>20000</v>
      </c>
      <c r="AE3722">
        <v>0</v>
      </c>
      <c r="AF3722">
        <v>45344000</v>
      </c>
      <c r="AG3722" s="16">
        <v>0</v>
      </c>
      <c r="AH3722">
        <v>0</v>
      </c>
      <c r="AI3722" s="5">
        <v>4.7200000000000002E-3</v>
      </c>
      <c r="AJ3722" s="5">
        <v>0</v>
      </c>
      <c r="AK3722">
        <v>79</v>
      </c>
      <c r="AL3722">
        <v>338</v>
      </c>
      <c r="AM3722" t="s">
        <v>20515</v>
      </c>
    </row>
    <row r="3723" spans="1:39" x14ac:dyDescent="0.25">
      <c r="A3723" t="str">
        <f>HYPERLINK("http://www.UniProt.org/UniProt/Q03154","ACY1_HUMAN")</f>
        <v>ACY1_HUMAN</v>
      </c>
      <c r="B3723" s="4" t="s">
        <v>7825</v>
      </c>
      <c r="C3723" s="54">
        <v>0</v>
      </c>
      <c r="D3723" s="54">
        <v>0</v>
      </c>
      <c r="E3723" s="24">
        <v>0</v>
      </c>
      <c r="F3723" s="9">
        <v>0</v>
      </c>
      <c r="G3723" s="9">
        <v>262</v>
      </c>
      <c r="H3723" s="96" t="s">
        <v>37762</v>
      </c>
      <c r="I3723" t="s">
        <v>32</v>
      </c>
      <c r="J3723" s="4" t="s">
        <v>12</v>
      </c>
      <c r="K3723" s="6">
        <v>45.884</v>
      </c>
      <c r="L3723" s="10" t="s">
        <v>12</v>
      </c>
      <c r="M3723" s="24" t="s">
        <v>40583</v>
      </c>
      <c r="N3723">
        <v>1829</v>
      </c>
      <c r="O3723" s="15">
        <v>45.884</v>
      </c>
      <c r="P3723" s="4" t="s">
        <v>19460</v>
      </c>
      <c r="Q3723" s="4" t="s">
        <v>26132</v>
      </c>
      <c r="R3723" s="18">
        <v>16.39</v>
      </c>
      <c r="S3723" s="4" t="s">
        <v>26133</v>
      </c>
      <c r="T3723" s="4" t="s">
        <v>7826</v>
      </c>
      <c r="U3723" s="11" t="s">
        <v>7827</v>
      </c>
      <c r="V3723" s="11" t="s">
        <v>7828</v>
      </c>
      <c r="W3723" s="4" t="s">
        <v>7826</v>
      </c>
      <c r="X3723" s="4" t="s">
        <v>19666</v>
      </c>
      <c r="Y3723" s="4" t="s">
        <v>7824</v>
      </c>
      <c r="AB3723" s="5" t="s">
        <v>26134</v>
      </c>
      <c r="AC3723">
        <v>45.884</v>
      </c>
      <c r="AD3723">
        <v>20000</v>
      </c>
      <c r="AE3723">
        <v>0</v>
      </c>
      <c r="AF3723">
        <v>252250000</v>
      </c>
      <c r="AG3723" s="16">
        <v>0</v>
      </c>
      <c r="AH3723">
        <v>0</v>
      </c>
      <c r="AI3723" s="5">
        <v>2.6200000000000001E-2</v>
      </c>
      <c r="AJ3723" s="5">
        <v>0</v>
      </c>
      <c r="AK3723">
        <v>42</v>
      </c>
      <c r="AL3723">
        <v>1829</v>
      </c>
      <c r="AM3723" t="s">
        <v>26135</v>
      </c>
    </row>
    <row r="3724" spans="1:39" x14ac:dyDescent="0.25">
      <c r="A3724" t="str">
        <f>HYPERLINK("http://www.UniProt.org/UniProt/P00813","ADA_HUMAN")</f>
        <v>ADA_HUMAN</v>
      </c>
      <c r="B3724" s="4" t="s">
        <v>2751</v>
      </c>
      <c r="C3724" s="54">
        <v>0</v>
      </c>
      <c r="D3724" s="54">
        <v>0</v>
      </c>
      <c r="E3724" s="24">
        <v>0</v>
      </c>
      <c r="F3724" s="9">
        <v>0</v>
      </c>
      <c r="G3724" s="9">
        <v>45.199999999999996</v>
      </c>
      <c r="H3724" s="96" t="s">
        <v>37762</v>
      </c>
      <c r="I3724" t="s">
        <v>32</v>
      </c>
      <c r="J3724" s="4" t="s">
        <v>12</v>
      </c>
      <c r="K3724" s="6">
        <v>40.764000000000003</v>
      </c>
      <c r="L3724" s="10" t="s">
        <v>12</v>
      </c>
      <c r="M3724" s="24" t="s">
        <v>40583</v>
      </c>
      <c r="N3724">
        <v>679</v>
      </c>
      <c r="O3724" s="15">
        <v>40.764000000000003</v>
      </c>
      <c r="P3724" s="4" t="s">
        <v>19460</v>
      </c>
      <c r="Q3724" s="4" t="s">
        <v>21825</v>
      </c>
      <c r="R3724" s="18">
        <v>28.87</v>
      </c>
      <c r="S3724" s="4" t="s">
        <v>21826</v>
      </c>
      <c r="T3724" s="4" t="s">
        <v>2752</v>
      </c>
      <c r="U3724" s="11" t="s">
        <v>2753</v>
      </c>
      <c r="V3724" s="11" t="s">
        <v>2754</v>
      </c>
      <c r="W3724" s="4" t="s">
        <v>2752</v>
      </c>
      <c r="X3724" s="4" t="s">
        <v>21824</v>
      </c>
      <c r="Y3724" s="4" t="s">
        <v>2750</v>
      </c>
      <c r="AB3724" t="s">
        <v>21827</v>
      </c>
      <c r="AC3724">
        <v>40.764000000000003</v>
      </c>
      <c r="AD3724">
        <v>20000</v>
      </c>
      <c r="AE3724">
        <v>0</v>
      </c>
      <c r="AF3724">
        <v>43439000</v>
      </c>
      <c r="AG3724" s="16">
        <v>0</v>
      </c>
      <c r="AH3724">
        <v>0</v>
      </c>
      <c r="AI3724" s="5">
        <v>4.5199999999999997E-3</v>
      </c>
      <c r="AJ3724" s="5">
        <v>0</v>
      </c>
      <c r="AK3724">
        <v>16</v>
      </c>
      <c r="AL3724">
        <v>679</v>
      </c>
      <c r="AM3724" t="s">
        <v>2750</v>
      </c>
    </row>
    <row r="3725" spans="1:39" x14ac:dyDescent="0.25">
      <c r="A3725" t="str">
        <f>HYPERLINK("http://www.UniProt.org/UniProt/P11766","ADHX_HUMAN")</f>
        <v>ADHX_HUMAN</v>
      </c>
      <c r="B3725" s="4" t="s">
        <v>3496</v>
      </c>
      <c r="C3725" s="54">
        <v>0</v>
      </c>
      <c r="D3725" s="54">
        <v>0</v>
      </c>
      <c r="E3725" s="24">
        <v>0</v>
      </c>
      <c r="F3725" s="9">
        <v>0</v>
      </c>
      <c r="G3725" s="9">
        <v>965</v>
      </c>
      <c r="H3725" s="96" t="s">
        <v>37762</v>
      </c>
      <c r="I3725" t="s">
        <v>32</v>
      </c>
      <c r="J3725" s="4" t="s">
        <v>12</v>
      </c>
      <c r="K3725" s="6">
        <v>39.723999999999997</v>
      </c>
      <c r="L3725" s="10" t="s">
        <v>12</v>
      </c>
      <c r="M3725" s="24" t="s">
        <v>40583</v>
      </c>
      <c r="N3725">
        <v>850</v>
      </c>
      <c r="O3725" s="15">
        <v>39.723999999999997</v>
      </c>
      <c r="P3725" s="4" t="s">
        <v>19460</v>
      </c>
      <c r="Q3725" s="4" t="s">
        <v>22449</v>
      </c>
      <c r="R3725" s="18">
        <v>33.729999999999997</v>
      </c>
      <c r="S3725" s="4" t="s">
        <v>22450</v>
      </c>
      <c r="T3725" s="4" t="s">
        <v>3497</v>
      </c>
      <c r="U3725" s="11" t="s">
        <v>3498</v>
      </c>
      <c r="W3725" s="4" t="s">
        <v>3497</v>
      </c>
      <c r="X3725" s="4" t="s">
        <v>19666</v>
      </c>
      <c r="Y3725" s="4" t="s">
        <v>3495</v>
      </c>
      <c r="AB3725" t="s">
        <v>22451</v>
      </c>
      <c r="AC3725">
        <v>39.723999999999997</v>
      </c>
      <c r="AD3725">
        <v>20000</v>
      </c>
      <c r="AE3725">
        <v>0</v>
      </c>
      <c r="AF3725">
        <v>927770000</v>
      </c>
      <c r="AG3725" s="16">
        <v>0</v>
      </c>
      <c r="AH3725">
        <v>0</v>
      </c>
      <c r="AI3725" s="5">
        <v>9.6500000000000002E-2</v>
      </c>
      <c r="AJ3725" s="5">
        <v>0</v>
      </c>
      <c r="AK3725">
        <v>49</v>
      </c>
      <c r="AL3725">
        <v>850</v>
      </c>
      <c r="AM3725" t="s">
        <v>3495</v>
      </c>
    </row>
    <row r="3726" spans="1:39" x14ac:dyDescent="0.25">
      <c r="A3726" t="str">
        <f>HYPERLINK("http://www.UniProt.org/UniProt/Q96SZ5","AEDO_HUMAN")</f>
        <v>AEDO_HUMAN</v>
      </c>
      <c r="B3726" s="4" t="s">
        <v>14722</v>
      </c>
      <c r="C3726" s="54">
        <v>0</v>
      </c>
      <c r="D3726" s="54">
        <v>0</v>
      </c>
      <c r="E3726" s="24">
        <v>0</v>
      </c>
      <c r="F3726" s="9">
        <v>0</v>
      </c>
      <c r="G3726" s="9">
        <v>24.099999999999998</v>
      </c>
      <c r="H3726" s="96" t="s">
        <v>37762</v>
      </c>
      <c r="I3726" t="s">
        <v>12</v>
      </c>
      <c r="J3726" s="4" t="s">
        <v>12</v>
      </c>
      <c r="K3726" s="6">
        <v>29.751000000000001</v>
      </c>
      <c r="L3726" s="10" t="s">
        <v>12</v>
      </c>
      <c r="M3726" s="24" t="s">
        <v>40583</v>
      </c>
      <c r="N3726">
        <v>3580</v>
      </c>
      <c r="O3726" s="15">
        <v>29.751000000000001</v>
      </c>
      <c r="P3726" s="4" t="s">
        <v>19460</v>
      </c>
      <c r="Q3726" s="4" t="s">
        <v>32980</v>
      </c>
      <c r="R3726" s="18">
        <v>57.08</v>
      </c>
      <c r="S3726" s="4" t="s">
        <v>32981</v>
      </c>
      <c r="T3726" s="4" t="s">
        <v>12</v>
      </c>
      <c r="U3726" s="11" t="s">
        <v>14723</v>
      </c>
      <c r="V3726" s="11" t="s">
        <v>14724</v>
      </c>
      <c r="W3726" s="4" t="s">
        <v>12</v>
      </c>
      <c r="X3726" s="4" t="s">
        <v>12</v>
      </c>
      <c r="Y3726" s="4" t="s">
        <v>14721</v>
      </c>
      <c r="AB3726" t="s">
        <v>32982</v>
      </c>
      <c r="AC3726">
        <v>29.751000000000001</v>
      </c>
      <c r="AD3726">
        <v>20000</v>
      </c>
      <c r="AE3726">
        <v>0</v>
      </c>
      <c r="AF3726">
        <v>23213000</v>
      </c>
      <c r="AG3726" s="16">
        <v>0</v>
      </c>
      <c r="AH3726">
        <v>0</v>
      </c>
      <c r="AI3726" s="5">
        <v>2.4099999999999998E-3</v>
      </c>
      <c r="AJ3726" s="5">
        <v>0</v>
      </c>
      <c r="AK3726">
        <v>14</v>
      </c>
      <c r="AL3726">
        <v>3580</v>
      </c>
      <c r="AM3726" t="s">
        <v>14721</v>
      </c>
    </row>
    <row r="3727" spans="1:39" x14ac:dyDescent="0.25">
      <c r="A3727" t="str">
        <f>HYPERLINK("http://www.UniProt.org/UniProt/O95994","AGR2_HUMAN")</f>
        <v>AGR2_HUMAN</v>
      </c>
      <c r="B3727" s="4" t="s">
        <v>2653</v>
      </c>
      <c r="C3727" s="54">
        <v>0</v>
      </c>
      <c r="D3727" s="54">
        <v>0</v>
      </c>
      <c r="E3727" s="24">
        <v>0</v>
      </c>
      <c r="F3727" s="9">
        <v>0</v>
      </c>
      <c r="G3727" s="9">
        <v>20.100000000000001</v>
      </c>
      <c r="H3727" s="96" t="s">
        <v>37762</v>
      </c>
      <c r="I3727" t="s">
        <v>32</v>
      </c>
      <c r="J3727" s="4" t="s">
        <v>12</v>
      </c>
      <c r="K3727" s="6">
        <v>19.978999999999999</v>
      </c>
      <c r="L3727" s="10" t="s">
        <v>56</v>
      </c>
      <c r="M3727" s="24" t="s">
        <v>40583</v>
      </c>
      <c r="N3727">
        <v>658</v>
      </c>
      <c r="O3727" s="15">
        <v>19.978999999999999</v>
      </c>
      <c r="P3727" s="4" t="s">
        <v>19460</v>
      </c>
      <c r="Q3727" s="4" t="s">
        <v>21740</v>
      </c>
      <c r="R3727" s="18">
        <v>22.02</v>
      </c>
      <c r="S3727" s="4" t="s">
        <v>21741</v>
      </c>
      <c r="T3727" s="4" t="s">
        <v>2654</v>
      </c>
      <c r="W3727" s="4" t="s">
        <v>2654</v>
      </c>
      <c r="X3727" s="4" t="s">
        <v>21739</v>
      </c>
      <c r="Y3727" s="4" t="s">
        <v>2652</v>
      </c>
      <c r="AB3727" t="s">
        <v>21742</v>
      </c>
      <c r="AC3727">
        <v>19.978999999999999</v>
      </c>
      <c r="AD3727">
        <v>20000</v>
      </c>
      <c r="AE3727">
        <v>0</v>
      </c>
      <c r="AF3727">
        <v>19350000</v>
      </c>
      <c r="AG3727" s="16">
        <v>0</v>
      </c>
      <c r="AH3727">
        <v>0</v>
      </c>
      <c r="AI3727" s="5">
        <v>2.0100000000000001E-3</v>
      </c>
      <c r="AJ3727" s="5">
        <v>0</v>
      </c>
      <c r="AK3727">
        <v>10</v>
      </c>
      <c r="AL3727">
        <v>658</v>
      </c>
      <c r="AM3727" t="s">
        <v>21743</v>
      </c>
    </row>
    <row r="3728" spans="1:39" x14ac:dyDescent="0.25">
      <c r="A3728" t="str">
        <f>HYPERLINK("http://www.UniProt.org/UniProt/Q12904","AIMP1_HUMAN")</f>
        <v>AIMP1_HUMAN</v>
      </c>
      <c r="B3728" s="4" t="s">
        <v>8273</v>
      </c>
      <c r="C3728" s="54">
        <v>0</v>
      </c>
      <c r="D3728" s="54">
        <v>0</v>
      </c>
      <c r="E3728" s="24">
        <v>0</v>
      </c>
      <c r="F3728" s="9">
        <v>0</v>
      </c>
      <c r="G3728" s="9">
        <v>105</v>
      </c>
      <c r="H3728" s="96" t="s">
        <v>37762</v>
      </c>
      <c r="I3728" t="s">
        <v>69</v>
      </c>
      <c r="J3728" s="4" t="s">
        <v>12</v>
      </c>
      <c r="K3728" s="6">
        <v>34.351999999999997</v>
      </c>
      <c r="L3728" s="10" t="s">
        <v>12</v>
      </c>
      <c r="M3728" s="24" t="s">
        <v>40583</v>
      </c>
      <c r="N3728">
        <v>1934</v>
      </c>
      <c r="O3728" s="15">
        <v>34.351999999999997</v>
      </c>
      <c r="P3728" s="4" t="s">
        <v>19460</v>
      </c>
      <c r="Q3728" s="4" t="s">
        <v>26530</v>
      </c>
      <c r="R3728" s="18">
        <v>276.91000000000003</v>
      </c>
      <c r="S3728" s="4" t="s">
        <v>26531</v>
      </c>
      <c r="T3728" s="4" t="s">
        <v>8274</v>
      </c>
      <c r="U3728" s="11" t="s">
        <v>8275</v>
      </c>
      <c r="V3728" s="11" t="s">
        <v>8276</v>
      </c>
      <c r="W3728" s="4" t="s">
        <v>8274</v>
      </c>
      <c r="X3728" s="4" t="s">
        <v>26529</v>
      </c>
      <c r="Y3728" s="4" t="s">
        <v>8272</v>
      </c>
      <c r="Z3728" t="s">
        <v>1087</v>
      </c>
      <c r="AA3728" t="s">
        <v>1088</v>
      </c>
      <c r="AB3728" s="5" t="s">
        <v>26532</v>
      </c>
      <c r="AC3728">
        <v>34.351999999999997</v>
      </c>
      <c r="AD3728">
        <v>20000</v>
      </c>
      <c r="AE3728">
        <v>0</v>
      </c>
      <c r="AF3728">
        <v>101140000</v>
      </c>
      <c r="AG3728" s="16">
        <v>0</v>
      </c>
      <c r="AH3728">
        <v>0</v>
      </c>
      <c r="AI3728" s="5">
        <v>1.0500000000000001E-2</v>
      </c>
      <c r="AJ3728" s="5">
        <v>0</v>
      </c>
      <c r="AK3728">
        <v>36</v>
      </c>
      <c r="AL3728">
        <v>1934</v>
      </c>
      <c r="AM3728" t="s">
        <v>26533</v>
      </c>
    </row>
    <row r="3729" spans="1:39" x14ac:dyDescent="0.25">
      <c r="A3729" t="str">
        <f>HYPERLINK("http://www.UniProt.org/UniProt/Q02952-3","AKA12_HUMAN")</f>
        <v>AKA12_HUMAN</v>
      </c>
      <c r="B3729" s="4" t="s">
        <v>7815</v>
      </c>
      <c r="C3729" s="54">
        <v>0</v>
      </c>
      <c r="D3729" s="54">
        <v>0</v>
      </c>
      <c r="E3729" s="24">
        <v>0</v>
      </c>
      <c r="F3729" s="9">
        <v>0</v>
      </c>
      <c r="G3729" s="9">
        <v>71.399999999999991</v>
      </c>
      <c r="H3729" s="96" t="s">
        <v>37762</v>
      </c>
      <c r="I3729" t="s">
        <v>32</v>
      </c>
      <c r="J3729" s="4" t="s">
        <v>12</v>
      </c>
      <c r="K3729" s="6">
        <v>180.99</v>
      </c>
      <c r="L3729" s="10" t="s">
        <v>12</v>
      </c>
      <c r="M3729" s="24" t="s">
        <v>40583</v>
      </c>
      <c r="N3729">
        <v>1827</v>
      </c>
      <c r="O3729" s="15">
        <v>180.99</v>
      </c>
      <c r="P3729" s="4" t="s">
        <v>19460</v>
      </c>
      <c r="Q3729" s="4" t="s">
        <v>26123</v>
      </c>
      <c r="R3729" s="18">
        <v>45.89</v>
      </c>
      <c r="S3729" s="4" t="s">
        <v>26124</v>
      </c>
      <c r="T3729" s="4" t="s">
        <v>7816</v>
      </c>
      <c r="U3729" s="11" t="s">
        <v>7817</v>
      </c>
      <c r="V3729" s="11" t="s">
        <v>7818</v>
      </c>
      <c r="W3729" s="4" t="s">
        <v>7816</v>
      </c>
      <c r="X3729" s="4" t="s">
        <v>26122</v>
      </c>
      <c r="Y3729" s="4" t="s">
        <v>7819</v>
      </c>
      <c r="Z3729" t="s">
        <v>3629</v>
      </c>
      <c r="AB3729" s="5" t="s">
        <v>26125</v>
      </c>
      <c r="AC3729">
        <v>180.99</v>
      </c>
      <c r="AD3729">
        <v>20000</v>
      </c>
      <c r="AE3729">
        <v>0</v>
      </c>
      <c r="AF3729">
        <v>68617000</v>
      </c>
      <c r="AG3729" s="16">
        <v>0</v>
      </c>
      <c r="AH3729">
        <v>0</v>
      </c>
      <c r="AI3729" s="5">
        <v>7.1399999999999996E-3</v>
      </c>
      <c r="AJ3729" s="5">
        <v>0</v>
      </c>
      <c r="AK3729">
        <v>224</v>
      </c>
      <c r="AL3729">
        <v>1827</v>
      </c>
      <c r="AM3729" t="s">
        <v>26126</v>
      </c>
    </row>
    <row r="3730" spans="1:39" x14ac:dyDescent="0.25">
      <c r="A3730" t="str">
        <f>HYPERLINK("http://www.UniProt.org/UniProt/P31749","AKT1_HUMAN")</f>
        <v>AKT1_HUMAN</v>
      </c>
      <c r="B3730" s="4" t="s">
        <v>4825</v>
      </c>
      <c r="C3730" s="54">
        <v>0</v>
      </c>
      <c r="D3730" s="54">
        <v>0</v>
      </c>
      <c r="E3730" s="24">
        <v>0</v>
      </c>
      <c r="F3730" s="9">
        <v>0</v>
      </c>
      <c r="G3730" s="9">
        <v>21.2</v>
      </c>
      <c r="H3730" s="96" t="s">
        <v>37762</v>
      </c>
      <c r="I3730" t="s">
        <v>69</v>
      </c>
      <c r="J3730" s="4" t="s">
        <v>12</v>
      </c>
      <c r="K3730" s="6">
        <v>55.686</v>
      </c>
      <c r="L3730" s="10" t="s">
        <v>12</v>
      </c>
      <c r="M3730" s="24" t="s">
        <v>40583</v>
      </c>
      <c r="N3730">
        <v>1142</v>
      </c>
      <c r="O3730" s="15">
        <v>55.686</v>
      </c>
      <c r="P3730" s="4" t="s">
        <v>19460</v>
      </c>
      <c r="Q3730" s="4" t="s">
        <v>23547</v>
      </c>
      <c r="R3730" s="18">
        <v>55.77</v>
      </c>
      <c r="S3730" s="19" t="s">
        <v>23548</v>
      </c>
      <c r="T3730" s="4" t="s">
        <v>4826</v>
      </c>
      <c r="U3730" s="11" t="s">
        <v>4827</v>
      </c>
      <c r="V3730" s="11" t="s">
        <v>182</v>
      </c>
      <c r="W3730" s="4" t="s">
        <v>4826</v>
      </c>
      <c r="X3730" s="4" t="s">
        <v>23546</v>
      </c>
      <c r="Y3730" s="4" t="s">
        <v>4824</v>
      </c>
      <c r="Z3730" t="s">
        <v>4828</v>
      </c>
      <c r="AB3730" t="s">
        <v>23549</v>
      </c>
      <c r="AC3730">
        <v>55.686</v>
      </c>
      <c r="AD3730">
        <v>20000</v>
      </c>
      <c r="AE3730">
        <v>0</v>
      </c>
      <c r="AF3730">
        <v>20352000</v>
      </c>
      <c r="AG3730" s="16">
        <v>0</v>
      </c>
      <c r="AH3730">
        <v>0</v>
      </c>
      <c r="AI3730" s="5">
        <v>2.1199999999999999E-3</v>
      </c>
      <c r="AJ3730" s="5">
        <v>0</v>
      </c>
      <c r="AK3730">
        <v>19</v>
      </c>
      <c r="AL3730">
        <v>1142</v>
      </c>
      <c r="AM3730" t="s">
        <v>23550</v>
      </c>
    </row>
    <row r="3731" spans="1:39" x14ac:dyDescent="0.25">
      <c r="A3731" t="str">
        <f>HYPERLINK("http://www.UniProt.org/UniProt/P00352","AL1A1_HUMAN")</f>
        <v>AL1A1_HUMAN</v>
      </c>
      <c r="B3731" s="4" t="s">
        <v>2700</v>
      </c>
      <c r="C3731" s="54">
        <v>0</v>
      </c>
      <c r="D3731" s="54">
        <v>0</v>
      </c>
      <c r="E3731" s="24">
        <v>0</v>
      </c>
      <c r="F3731" s="9">
        <v>0</v>
      </c>
      <c r="G3731" s="9">
        <v>23.999999999999996</v>
      </c>
      <c r="H3731" s="96" t="s">
        <v>37762</v>
      </c>
      <c r="I3731" t="s">
        <v>32</v>
      </c>
      <c r="J3731" s="4" t="s">
        <v>12</v>
      </c>
      <c r="K3731" s="6">
        <v>54.860999999999997</v>
      </c>
      <c r="L3731" s="10" t="s">
        <v>12</v>
      </c>
      <c r="M3731" s="24" t="s">
        <v>40583</v>
      </c>
      <c r="N3731">
        <v>668</v>
      </c>
      <c r="O3731" s="15">
        <v>54.860999999999997</v>
      </c>
      <c r="P3731" s="4" t="s">
        <v>19460</v>
      </c>
      <c r="Q3731" s="4" t="s">
        <v>21783</v>
      </c>
      <c r="R3731" s="18">
        <v>21.45</v>
      </c>
      <c r="S3731" s="4" t="s">
        <v>21784</v>
      </c>
      <c r="T3731" s="4" t="s">
        <v>2701</v>
      </c>
      <c r="U3731" s="11" t="s">
        <v>2702</v>
      </c>
      <c r="W3731" s="4" t="s">
        <v>2701</v>
      </c>
      <c r="X3731" s="4" t="s">
        <v>19666</v>
      </c>
      <c r="Y3731" s="4" t="s">
        <v>2699</v>
      </c>
      <c r="AB3731" t="s">
        <v>21785</v>
      </c>
      <c r="AC3731">
        <v>54.860999999999997</v>
      </c>
      <c r="AD3731">
        <v>20000</v>
      </c>
      <c r="AE3731">
        <v>0</v>
      </c>
      <c r="AF3731">
        <v>23024000</v>
      </c>
      <c r="AG3731" s="16">
        <v>0</v>
      </c>
      <c r="AH3731">
        <v>0</v>
      </c>
      <c r="AI3731" s="5">
        <v>2.3999999999999998E-3</v>
      </c>
      <c r="AJ3731" s="5">
        <v>0</v>
      </c>
      <c r="AK3731">
        <v>21</v>
      </c>
      <c r="AL3731">
        <v>668</v>
      </c>
      <c r="AM3731" t="s">
        <v>21786</v>
      </c>
    </row>
    <row r="3732" spans="1:39" x14ac:dyDescent="0.25">
      <c r="A3732" t="str">
        <f>HYPERLINK("http://www.UniProt.org/UniProt/P49419-2","AL7A1_HUMAN")</f>
        <v>AL7A1_HUMAN</v>
      </c>
      <c r="B3732" s="4" t="s">
        <v>5914</v>
      </c>
      <c r="C3732" s="54">
        <v>0</v>
      </c>
      <c r="D3732" s="54">
        <v>0</v>
      </c>
      <c r="E3732" s="24">
        <v>0</v>
      </c>
      <c r="F3732" s="9">
        <v>0</v>
      </c>
      <c r="G3732" s="9">
        <v>162.99999999999997</v>
      </c>
      <c r="H3732" s="96" t="s">
        <v>37762</v>
      </c>
      <c r="I3732" t="s">
        <v>69</v>
      </c>
      <c r="J3732" s="4" t="s">
        <v>12</v>
      </c>
      <c r="K3732" s="6">
        <v>55.366</v>
      </c>
      <c r="L3732" s="10" t="s">
        <v>170</v>
      </c>
      <c r="M3732" s="24" t="s">
        <v>40583</v>
      </c>
      <c r="N3732">
        <v>1383</v>
      </c>
      <c r="O3732" s="15">
        <v>55.366</v>
      </c>
      <c r="P3732" s="4" t="s">
        <v>19460</v>
      </c>
      <c r="Q3732" s="4" t="s">
        <v>24468</v>
      </c>
      <c r="R3732" s="18">
        <v>26.74</v>
      </c>
      <c r="S3732" s="19" t="s">
        <v>24469</v>
      </c>
      <c r="T3732" s="4" t="s">
        <v>5915</v>
      </c>
      <c r="U3732" s="11" t="s">
        <v>5916</v>
      </c>
      <c r="V3732" s="11" t="s">
        <v>5917</v>
      </c>
      <c r="W3732" s="4" t="s">
        <v>5915</v>
      </c>
      <c r="X3732" s="4" t="s">
        <v>24467</v>
      </c>
      <c r="Y3732" s="4" t="s">
        <v>5918</v>
      </c>
      <c r="AB3732" s="5" t="s">
        <v>24470</v>
      </c>
      <c r="AC3732">
        <v>55.366</v>
      </c>
      <c r="AD3732">
        <v>20000</v>
      </c>
      <c r="AE3732">
        <v>0</v>
      </c>
      <c r="AF3732">
        <v>156380000</v>
      </c>
      <c r="AG3732" s="16">
        <v>0</v>
      </c>
      <c r="AH3732">
        <v>0</v>
      </c>
      <c r="AI3732" s="5">
        <v>1.6299999999999999E-2</v>
      </c>
      <c r="AJ3732" s="5">
        <v>0</v>
      </c>
      <c r="AK3732">
        <v>82</v>
      </c>
      <c r="AL3732">
        <v>1383</v>
      </c>
      <c r="AM3732" t="s">
        <v>24471</v>
      </c>
    </row>
    <row r="3733" spans="1:39" x14ac:dyDescent="0.25">
      <c r="A3733" t="str">
        <f>HYPERLINK("http://www.UniProt.org/UniProt/P49189","AL9A1_HUMAN")</f>
        <v>AL9A1_HUMAN</v>
      </c>
      <c r="B3733" s="4" t="s">
        <v>5868</v>
      </c>
      <c r="C3733" s="54">
        <v>0</v>
      </c>
      <c r="D3733" s="54">
        <v>0</v>
      </c>
      <c r="E3733" s="24">
        <v>0</v>
      </c>
      <c r="F3733" s="9">
        <v>0</v>
      </c>
      <c r="G3733" s="9">
        <v>184</v>
      </c>
      <c r="H3733" s="96" t="s">
        <v>37762</v>
      </c>
      <c r="I3733" t="s">
        <v>32</v>
      </c>
      <c r="J3733" s="4" t="s">
        <v>12</v>
      </c>
      <c r="K3733" s="6">
        <v>53.801000000000002</v>
      </c>
      <c r="L3733" s="10" t="s">
        <v>12</v>
      </c>
      <c r="M3733" s="24" t="s">
        <v>40583</v>
      </c>
      <c r="N3733">
        <v>1373</v>
      </c>
      <c r="O3733" s="15">
        <v>53.801000000000002</v>
      </c>
      <c r="P3733" s="4" t="s">
        <v>19460</v>
      </c>
      <c r="Q3733" s="4" t="s">
        <v>24429</v>
      </c>
      <c r="R3733" s="18">
        <v>33.270000000000003</v>
      </c>
      <c r="S3733" s="4" t="s">
        <v>24430</v>
      </c>
      <c r="T3733" s="4" t="s">
        <v>5869</v>
      </c>
      <c r="U3733" s="11" t="s">
        <v>5870</v>
      </c>
      <c r="W3733" s="4" t="s">
        <v>5869</v>
      </c>
      <c r="X3733" s="4" t="s">
        <v>19670</v>
      </c>
      <c r="Y3733" s="4" t="s">
        <v>5867</v>
      </c>
      <c r="AB3733" t="s">
        <v>24431</v>
      </c>
      <c r="AC3733">
        <v>53.801000000000002</v>
      </c>
      <c r="AD3733">
        <v>20000</v>
      </c>
      <c r="AE3733">
        <v>0</v>
      </c>
      <c r="AF3733">
        <v>176480000</v>
      </c>
      <c r="AG3733" s="16">
        <v>0</v>
      </c>
      <c r="AH3733">
        <v>0</v>
      </c>
      <c r="AI3733" s="5">
        <v>1.84E-2</v>
      </c>
      <c r="AJ3733" s="5">
        <v>0</v>
      </c>
      <c r="AK3733">
        <v>58</v>
      </c>
      <c r="AL3733">
        <v>1373</v>
      </c>
      <c r="AM3733" t="s">
        <v>5867</v>
      </c>
    </row>
    <row r="3734" spans="1:39" x14ac:dyDescent="0.25">
      <c r="A3734" t="str">
        <f>HYPERLINK("http://www.UniProt.org/UniProt/P15121","ALDR_HUMAN")</f>
        <v>ALDR_HUMAN</v>
      </c>
      <c r="B3734" s="4" t="s">
        <v>3714</v>
      </c>
      <c r="C3734" s="54">
        <v>0</v>
      </c>
      <c r="D3734" s="54">
        <v>0</v>
      </c>
      <c r="E3734" s="24">
        <v>0</v>
      </c>
      <c r="F3734" s="9">
        <v>0</v>
      </c>
      <c r="G3734" s="9">
        <v>1680</v>
      </c>
      <c r="H3734" s="96" t="s">
        <v>37762</v>
      </c>
      <c r="I3734" t="s">
        <v>32</v>
      </c>
      <c r="J3734" s="4" t="s">
        <v>12</v>
      </c>
      <c r="K3734" s="6">
        <v>35.853000000000002</v>
      </c>
      <c r="L3734" s="10" t="s">
        <v>12</v>
      </c>
      <c r="M3734" s="24" t="s">
        <v>40583</v>
      </c>
      <c r="N3734">
        <v>898</v>
      </c>
      <c r="O3734" s="15">
        <v>35.853000000000002</v>
      </c>
      <c r="P3734" s="4" t="s">
        <v>19460</v>
      </c>
      <c r="Q3734" s="4" t="s">
        <v>22619</v>
      </c>
      <c r="R3734" s="18">
        <v>55.76</v>
      </c>
      <c r="S3734" s="4" t="s">
        <v>22620</v>
      </c>
      <c r="T3734" s="4" t="s">
        <v>3715</v>
      </c>
      <c r="U3734" s="11" t="s">
        <v>3716</v>
      </c>
      <c r="V3734" s="11" t="s">
        <v>3717</v>
      </c>
      <c r="W3734" s="4" t="s">
        <v>3715</v>
      </c>
      <c r="X3734" s="4" t="s">
        <v>19666</v>
      </c>
      <c r="Y3734" s="4" t="s">
        <v>3713</v>
      </c>
      <c r="AB3734" t="s">
        <v>22621</v>
      </c>
      <c r="AC3734">
        <v>35.853000000000002</v>
      </c>
      <c r="AD3734">
        <v>20000</v>
      </c>
      <c r="AE3734">
        <v>0</v>
      </c>
      <c r="AF3734">
        <v>1616400000</v>
      </c>
      <c r="AG3734" s="16">
        <v>0</v>
      </c>
      <c r="AH3734">
        <v>0</v>
      </c>
      <c r="AI3734" s="5">
        <v>0.16800000000000001</v>
      </c>
      <c r="AJ3734" s="5">
        <v>0</v>
      </c>
      <c r="AK3734">
        <v>83</v>
      </c>
      <c r="AL3734">
        <v>898</v>
      </c>
      <c r="AM3734" t="s">
        <v>3713</v>
      </c>
    </row>
    <row r="3735" spans="1:39" x14ac:dyDescent="0.25">
      <c r="A3735" t="str">
        <f>HYPERLINK("http://www.UniProt.org/UniProt/Q9NXW9","ALKB4_HUMAN")</f>
        <v>ALKB4_HUMAN</v>
      </c>
      <c r="B3735" s="4" t="s">
        <v>17388</v>
      </c>
      <c r="C3735" s="54">
        <v>0</v>
      </c>
      <c r="D3735" s="54">
        <v>0</v>
      </c>
      <c r="E3735" s="24">
        <v>0</v>
      </c>
      <c r="F3735" s="9">
        <v>0</v>
      </c>
      <c r="G3735" s="9">
        <v>13.4</v>
      </c>
      <c r="H3735" s="96" t="s">
        <v>37762</v>
      </c>
      <c r="I3735" t="s">
        <v>69</v>
      </c>
      <c r="J3735" s="4" t="s">
        <v>12</v>
      </c>
      <c r="K3735" s="6">
        <v>33.837000000000003</v>
      </c>
      <c r="L3735" s="10" t="s">
        <v>12</v>
      </c>
      <c r="M3735" s="24" t="s">
        <v>40583</v>
      </c>
      <c r="N3735">
        <v>4262</v>
      </c>
      <c r="O3735" s="15">
        <v>33.837000000000003</v>
      </c>
      <c r="P3735" s="4" t="s">
        <v>19460</v>
      </c>
      <c r="Q3735" s="4" t="s">
        <v>35633</v>
      </c>
      <c r="R3735" s="18">
        <v>82.59</v>
      </c>
      <c r="S3735" s="4" t="s">
        <v>35634</v>
      </c>
      <c r="T3735" s="4" t="s">
        <v>17389</v>
      </c>
      <c r="U3735" s="11" t="s">
        <v>17390</v>
      </c>
      <c r="V3735" s="11" t="s">
        <v>17391</v>
      </c>
      <c r="W3735" s="4" t="s">
        <v>17389</v>
      </c>
      <c r="X3735" s="4" t="s">
        <v>35632</v>
      </c>
      <c r="Y3735" s="4" t="s">
        <v>17387</v>
      </c>
      <c r="AB3735" t="s">
        <v>35635</v>
      </c>
      <c r="AC3735">
        <v>33.837000000000003</v>
      </c>
      <c r="AD3735">
        <v>20000</v>
      </c>
      <c r="AE3735">
        <v>0</v>
      </c>
      <c r="AF3735">
        <v>12881000</v>
      </c>
      <c r="AG3735" s="16">
        <v>0</v>
      </c>
      <c r="AH3735">
        <v>0</v>
      </c>
      <c r="AI3735" s="5">
        <v>1.34E-3</v>
      </c>
      <c r="AJ3735" s="5">
        <v>0</v>
      </c>
      <c r="AK3735">
        <v>8</v>
      </c>
      <c r="AL3735">
        <v>4262</v>
      </c>
      <c r="AM3735" t="s">
        <v>35636</v>
      </c>
    </row>
    <row r="3736" spans="1:39" x14ac:dyDescent="0.25">
      <c r="A3736" t="str">
        <f>HYPERLINK("http://www.UniProt.org/UniProt/Q8IY45-2","AMN1_HUMAN")</f>
        <v>AMN1_HUMAN</v>
      </c>
      <c r="B3736" s="4" t="s">
        <v>12132</v>
      </c>
      <c r="C3736" s="54">
        <v>0</v>
      </c>
      <c r="D3736" s="54">
        <v>0</v>
      </c>
      <c r="E3736" s="24">
        <v>0</v>
      </c>
      <c r="F3736" s="9">
        <v>0</v>
      </c>
      <c r="G3736" s="9">
        <v>28.1</v>
      </c>
      <c r="H3736" s="96" t="s">
        <v>37762</v>
      </c>
      <c r="I3736" t="s">
        <v>12</v>
      </c>
      <c r="J3736" s="4" t="s">
        <v>12</v>
      </c>
      <c r="K3736" s="6">
        <v>26.192</v>
      </c>
      <c r="L3736" s="10" t="s">
        <v>12</v>
      </c>
      <c r="M3736" s="24" t="s">
        <v>40583</v>
      </c>
      <c r="N3736">
        <v>2917</v>
      </c>
      <c r="O3736" s="15">
        <v>26.192</v>
      </c>
      <c r="P3736" s="4" t="s">
        <v>19460</v>
      </c>
      <c r="Q3736" s="4" t="s">
        <v>30362</v>
      </c>
      <c r="R3736" s="18">
        <v>19.899999999999999</v>
      </c>
      <c r="S3736" s="4" t="s">
        <v>30363</v>
      </c>
      <c r="T3736" s="4" t="s">
        <v>12</v>
      </c>
      <c r="V3736" s="11" t="s">
        <v>12133</v>
      </c>
      <c r="W3736" s="4" t="s">
        <v>12</v>
      </c>
      <c r="X3736" s="4" t="s">
        <v>12</v>
      </c>
      <c r="Y3736" s="4" t="s">
        <v>12134</v>
      </c>
      <c r="AB3736" t="s">
        <v>30364</v>
      </c>
      <c r="AC3736">
        <v>26.192</v>
      </c>
      <c r="AD3736">
        <v>20000</v>
      </c>
      <c r="AE3736">
        <v>0</v>
      </c>
      <c r="AF3736">
        <v>27030000</v>
      </c>
      <c r="AG3736" s="16">
        <v>0</v>
      </c>
      <c r="AH3736">
        <v>0</v>
      </c>
      <c r="AI3736" s="5">
        <v>2.81E-3</v>
      </c>
      <c r="AJ3736" s="5">
        <v>0</v>
      </c>
      <c r="AK3736">
        <v>13</v>
      </c>
      <c r="AL3736">
        <v>2917</v>
      </c>
      <c r="AM3736" t="s">
        <v>30365</v>
      </c>
    </row>
    <row r="3737" spans="1:39" x14ac:dyDescent="0.25">
      <c r="A3737" t="str">
        <f>HYPERLINK("http://www.UniProt.org/UniProt/Q9H4A4","AMPB_HUMAN")</f>
        <v>AMPB_HUMAN</v>
      </c>
      <c r="B3737" s="4" t="s">
        <v>16111</v>
      </c>
      <c r="C3737" s="54">
        <v>0</v>
      </c>
      <c r="D3737" s="54">
        <v>0</v>
      </c>
      <c r="E3737" s="24">
        <v>0</v>
      </c>
      <c r="F3737" s="9">
        <v>0</v>
      </c>
      <c r="G3737" s="9">
        <v>620</v>
      </c>
      <c r="H3737" s="96" t="s">
        <v>37762</v>
      </c>
      <c r="I3737" t="s">
        <v>14</v>
      </c>
      <c r="J3737" s="4" t="s">
        <v>12</v>
      </c>
      <c r="K3737" s="6">
        <v>72.594999999999999</v>
      </c>
      <c r="L3737" s="10" t="s">
        <v>12</v>
      </c>
      <c r="M3737" s="24" t="s">
        <v>40583</v>
      </c>
      <c r="N3737">
        <v>3934</v>
      </c>
      <c r="O3737" s="15">
        <v>72.594999999999999</v>
      </c>
      <c r="P3737" s="4" t="s">
        <v>19460</v>
      </c>
      <c r="Q3737" s="4" t="s">
        <v>34340</v>
      </c>
      <c r="R3737" s="18">
        <v>33.81</v>
      </c>
      <c r="S3737" s="4" t="s">
        <v>34341</v>
      </c>
      <c r="T3737" s="4" t="s">
        <v>16112</v>
      </c>
      <c r="U3737" s="11" t="s">
        <v>16113</v>
      </c>
      <c r="V3737" s="11" t="s">
        <v>3324</v>
      </c>
      <c r="W3737" s="4" t="s">
        <v>16112</v>
      </c>
      <c r="X3737" s="4" t="s">
        <v>29277</v>
      </c>
      <c r="Y3737" s="4" t="s">
        <v>16110</v>
      </c>
      <c r="AB3737" t="s">
        <v>34342</v>
      </c>
      <c r="AC3737">
        <v>72.594999999999999</v>
      </c>
      <c r="AD3737">
        <v>20000</v>
      </c>
      <c r="AE3737">
        <v>0</v>
      </c>
      <c r="AF3737">
        <v>595660000</v>
      </c>
      <c r="AG3737" s="16">
        <v>0</v>
      </c>
      <c r="AH3737">
        <v>0</v>
      </c>
      <c r="AI3737" s="5">
        <v>6.2E-2</v>
      </c>
      <c r="AJ3737" s="5">
        <v>0</v>
      </c>
      <c r="AK3737">
        <v>175</v>
      </c>
      <c r="AL3737">
        <v>3934</v>
      </c>
      <c r="AM3737" t="s">
        <v>16110</v>
      </c>
    </row>
    <row r="3738" spans="1:39" x14ac:dyDescent="0.25">
      <c r="A3738" t="str">
        <f>HYPERLINK("http://www.UniProt.org/UniProt/P28838-2","AMPL_HUMAN")</f>
        <v>AMPL_HUMAN</v>
      </c>
      <c r="B3738" s="4" t="s">
        <v>4573</v>
      </c>
      <c r="C3738" s="54">
        <v>0</v>
      </c>
      <c r="D3738" s="54">
        <v>0</v>
      </c>
      <c r="E3738" s="24">
        <v>0</v>
      </c>
      <c r="F3738" s="9">
        <v>0</v>
      </c>
      <c r="G3738" s="9">
        <v>161</v>
      </c>
      <c r="H3738" s="96" t="s">
        <v>37762</v>
      </c>
      <c r="I3738" t="s">
        <v>32</v>
      </c>
      <c r="J3738" s="4" t="s">
        <v>12</v>
      </c>
      <c r="K3738" s="6">
        <v>52.771000000000001</v>
      </c>
      <c r="L3738" s="10" t="s">
        <v>12</v>
      </c>
      <c r="M3738" s="24" t="s">
        <v>40583</v>
      </c>
      <c r="N3738">
        <v>1086</v>
      </c>
      <c r="O3738" s="15">
        <v>52.771000000000001</v>
      </c>
      <c r="P3738" s="4" t="s">
        <v>19460</v>
      </c>
      <c r="Q3738" s="4" t="s">
        <v>23323</v>
      </c>
      <c r="R3738" s="18">
        <v>49.45</v>
      </c>
      <c r="S3738" s="4" t="s">
        <v>23324</v>
      </c>
      <c r="T3738" s="4" t="s">
        <v>4574</v>
      </c>
      <c r="U3738" s="11" t="s">
        <v>4575</v>
      </c>
      <c r="V3738" s="11" t="s">
        <v>4576</v>
      </c>
      <c r="W3738" s="4" t="s">
        <v>4574</v>
      </c>
      <c r="X3738" s="4" t="s">
        <v>19666</v>
      </c>
      <c r="Y3738" s="4" t="s">
        <v>4577</v>
      </c>
      <c r="AB3738" t="s">
        <v>23325</v>
      </c>
      <c r="AC3738">
        <v>52.771000000000001</v>
      </c>
      <c r="AD3738">
        <v>20000</v>
      </c>
      <c r="AE3738">
        <v>0</v>
      </c>
      <c r="AF3738">
        <v>154830000</v>
      </c>
      <c r="AG3738" s="16">
        <v>0</v>
      </c>
      <c r="AH3738">
        <v>0</v>
      </c>
      <c r="AI3738" s="5">
        <v>1.61E-2</v>
      </c>
      <c r="AJ3738" s="5">
        <v>0</v>
      </c>
      <c r="AK3738">
        <v>80</v>
      </c>
      <c r="AL3738">
        <v>1086</v>
      </c>
      <c r="AM3738" t="s">
        <v>23326</v>
      </c>
    </row>
    <row r="3739" spans="1:39" x14ac:dyDescent="0.25">
      <c r="A3739" t="str">
        <f>HYPERLINK("http://www.UniProt.org/UniProt/Q92688-2","AN32B_HUMAN")</f>
        <v>AN32B_HUMAN</v>
      </c>
      <c r="B3739" s="4" t="s">
        <v>13421</v>
      </c>
      <c r="C3739" s="54">
        <v>0</v>
      </c>
      <c r="D3739" s="54">
        <v>0</v>
      </c>
      <c r="E3739" s="24">
        <v>0</v>
      </c>
      <c r="F3739" s="9">
        <v>0</v>
      </c>
      <c r="G3739" s="9">
        <v>1500</v>
      </c>
      <c r="H3739" s="96" t="s">
        <v>37762</v>
      </c>
      <c r="I3739" t="s">
        <v>69</v>
      </c>
      <c r="J3739" s="4" t="s">
        <v>251</v>
      </c>
      <c r="K3739" s="6">
        <v>22.276</v>
      </c>
      <c r="L3739" s="10" t="s">
        <v>12</v>
      </c>
      <c r="M3739" s="24" t="s">
        <v>40583</v>
      </c>
      <c r="N3739">
        <v>3249</v>
      </c>
      <c r="O3739" s="15">
        <v>22.276</v>
      </c>
      <c r="P3739" s="4" t="s">
        <v>19460</v>
      </c>
      <c r="Q3739" s="4" t="s">
        <v>31689</v>
      </c>
      <c r="R3739" s="18">
        <v>52.42</v>
      </c>
      <c r="S3739" s="4" t="s">
        <v>31690</v>
      </c>
      <c r="T3739" s="4" t="s">
        <v>13422</v>
      </c>
      <c r="U3739" s="11" t="s">
        <v>13423</v>
      </c>
      <c r="V3739" s="11" t="s">
        <v>5262</v>
      </c>
      <c r="W3739" s="4" t="s">
        <v>13422</v>
      </c>
      <c r="X3739" s="4" t="s">
        <v>31688</v>
      </c>
      <c r="Y3739" s="4" t="s">
        <v>13424</v>
      </c>
      <c r="AB3739" t="s">
        <v>31691</v>
      </c>
      <c r="AC3739">
        <v>22.276</v>
      </c>
      <c r="AD3739">
        <v>20000</v>
      </c>
      <c r="AE3739">
        <v>0</v>
      </c>
      <c r="AF3739">
        <v>1443700000</v>
      </c>
      <c r="AG3739" s="16">
        <v>0</v>
      </c>
      <c r="AH3739">
        <v>0</v>
      </c>
      <c r="AI3739" s="5">
        <v>0.15</v>
      </c>
      <c r="AJ3739" s="5">
        <v>0</v>
      </c>
      <c r="AK3739">
        <v>58</v>
      </c>
      <c r="AL3739">
        <v>3249</v>
      </c>
      <c r="AM3739" t="s">
        <v>31692</v>
      </c>
    </row>
    <row r="3740" spans="1:39" x14ac:dyDescent="0.25">
      <c r="A3740" t="str">
        <f>HYPERLINK("http://www.UniProt.org/UniProt/Q9BTT0","AN32E_HUMAN")</f>
        <v>AN32E_HUMAN</v>
      </c>
      <c r="B3740" s="4" t="s">
        <v>15263</v>
      </c>
      <c r="C3740" s="54">
        <v>0</v>
      </c>
      <c r="D3740" s="54">
        <v>0</v>
      </c>
      <c r="E3740" s="24">
        <v>0</v>
      </c>
      <c r="F3740" s="9">
        <v>0</v>
      </c>
      <c r="G3740" s="9">
        <v>365</v>
      </c>
      <c r="H3740" s="96" t="s">
        <v>37762</v>
      </c>
      <c r="I3740" t="s">
        <v>69</v>
      </c>
      <c r="J3740" s="4" t="s">
        <v>12</v>
      </c>
      <c r="K3740" s="6">
        <v>30.692</v>
      </c>
      <c r="L3740" s="10" t="s">
        <v>12</v>
      </c>
      <c r="M3740" s="24" t="s">
        <v>40583</v>
      </c>
      <c r="N3740">
        <v>3711</v>
      </c>
      <c r="O3740" s="15">
        <v>30.692</v>
      </c>
      <c r="P3740" s="4" t="s">
        <v>19460</v>
      </c>
      <c r="Q3740" s="4" t="s">
        <v>33493</v>
      </c>
      <c r="R3740" s="18">
        <v>38.520000000000003</v>
      </c>
      <c r="S3740" s="4" t="s">
        <v>33494</v>
      </c>
      <c r="T3740" s="4" t="s">
        <v>15264</v>
      </c>
      <c r="U3740" s="11" t="s">
        <v>15265</v>
      </c>
      <c r="V3740" s="11" t="s">
        <v>5262</v>
      </c>
      <c r="W3740" s="4" t="s">
        <v>15264</v>
      </c>
      <c r="X3740" s="4" t="s">
        <v>19788</v>
      </c>
      <c r="Y3740" s="4" t="s">
        <v>15262</v>
      </c>
      <c r="AA3740" t="s">
        <v>15266</v>
      </c>
      <c r="AB3740" t="s">
        <v>33495</v>
      </c>
      <c r="AC3740">
        <v>30.692</v>
      </c>
      <c r="AD3740">
        <v>20000</v>
      </c>
      <c r="AE3740">
        <v>0</v>
      </c>
      <c r="AF3740">
        <v>350620000</v>
      </c>
      <c r="AG3740" s="16">
        <v>0</v>
      </c>
      <c r="AH3740">
        <v>0</v>
      </c>
      <c r="AI3740" s="5">
        <v>3.6499999999999998E-2</v>
      </c>
      <c r="AJ3740" s="5">
        <v>0</v>
      </c>
      <c r="AK3740">
        <v>26</v>
      </c>
      <c r="AL3740">
        <v>3711</v>
      </c>
      <c r="AM3740" t="s">
        <v>33496</v>
      </c>
    </row>
    <row r="3741" spans="1:39" x14ac:dyDescent="0.25">
      <c r="A3741" t="str">
        <f>HYPERLINK("http://www.UniProt.org/UniProt/Q9P2R3","ANFY1_HUMAN")</f>
        <v>ANFY1_HUMAN</v>
      </c>
      <c r="B3741" s="4" t="s">
        <v>17727</v>
      </c>
      <c r="C3741" s="54">
        <v>0</v>
      </c>
      <c r="D3741" s="54">
        <v>0</v>
      </c>
      <c r="E3741" s="24">
        <v>0</v>
      </c>
      <c r="F3741" s="9">
        <v>0</v>
      </c>
      <c r="G3741" s="9">
        <v>33.6</v>
      </c>
      <c r="H3741" s="96" t="s">
        <v>37762</v>
      </c>
      <c r="I3741" t="s">
        <v>32</v>
      </c>
      <c r="J3741" s="4" t="s">
        <v>12</v>
      </c>
      <c r="K3741" s="6">
        <v>128.4</v>
      </c>
      <c r="L3741" s="10" t="s">
        <v>12</v>
      </c>
      <c r="M3741" s="24" t="s">
        <v>40583</v>
      </c>
      <c r="N3741">
        <v>4355</v>
      </c>
      <c r="O3741" s="15">
        <v>128.4</v>
      </c>
      <c r="P3741" s="4" t="s">
        <v>19460</v>
      </c>
      <c r="Q3741" s="4" t="s">
        <v>35981</v>
      </c>
      <c r="R3741" s="18">
        <v>51.59</v>
      </c>
      <c r="S3741" s="4" t="s">
        <v>35982</v>
      </c>
      <c r="T3741" s="4" t="s">
        <v>17728</v>
      </c>
      <c r="V3741" s="11" t="s">
        <v>799</v>
      </c>
      <c r="W3741" s="4" t="s">
        <v>17728</v>
      </c>
      <c r="X3741" s="4" t="s">
        <v>35980</v>
      </c>
      <c r="Y3741" s="4" t="s">
        <v>17726</v>
      </c>
      <c r="AB3741" s="5" t="s">
        <v>35983</v>
      </c>
      <c r="AC3741">
        <v>128.4</v>
      </c>
      <c r="AD3741">
        <v>20000</v>
      </c>
      <c r="AE3741">
        <v>0</v>
      </c>
      <c r="AF3741">
        <v>32254000</v>
      </c>
      <c r="AG3741" s="16">
        <v>0</v>
      </c>
      <c r="AH3741">
        <v>0</v>
      </c>
      <c r="AI3741" s="5">
        <v>3.3600000000000001E-3</v>
      </c>
      <c r="AJ3741" s="5">
        <v>0</v>
      </c>
      <c r="AK3741">
        <v>68</v>
      </c>
      <c r="AL3741">
        <v>4355</v>
      </c>
      <c r="AM3741" t="s">
        <v>35984</v>
      </c>
    </row>
    <row r="3742" spans="1:39" x14ac:dyDescent="0.25">
      <c r="A3742" t="str">
        <f>HYPERLINK("http://www.UniProt.org/UniProt/Q8IV38","ANKY2_HUMAN")</f>
        <v>ANKY2_HUMAN</v>
      </c>
      <c r="B3742" s="4" t="s">
        <v>11978</v>
      </c>
      <c r="C3742" s="54">
        <v>0</v>
      </c>
      <c r="D3742" s="54">
        <v>0</v>
      </c>
      <c r="E3742" s="24">
        <v>0</v>
      </c>
      <c r="F3742" s="9">
        <v>0</v>
      </c>
      <c r="G3742" s="9">
        <v>76.8</v>
      </c>
      <c r="H3742" s="96" t="s">
        <v>37762</v>
      </c>
      <c r="I3742" t="s">
        <v>32</v>
      </c>
      <c r="J3742" s="4" t="s">
        <v>12</v>
      </c>
      <c r="K3742" s="6">
        <v>49.298000000000002</v>
      </c>
      <c r="L3742" s="10" t="s">
        <v>12</v>
      </c>
      <c r="M3742" s="24" t="s">
        <v>40583</v>
      </c>
      <c r="N3742">
        <v>2870</v>
      </c>
      <c r="O3742" s="15">
        <v>49.298000000000002</v>
      </c>
      <c r="P3742" s="4" t="s">
        <v>19460</v>
      </c>
      <c r="Q3742" s="4" t="s">
        <v>30200</v>
      </c>
      <c r="R3742" s="18">
        <v>40.82</v>
      </c>
      <c r="S3742" s="4" t="s">
        <v>30201</v>
      </c>
      <c r="T3742" s="4" t="s">
        <v>11979</v>
      </c>
      <c r="V3742" s="11" t="s">
        <v>11980</v>
      </c>
      <c r="W3742" s="4" t="s">
        <v>11979</v>
      </c>
      <c r="X3742" s="4" t="s">
        <v>30199</v>
      </c>
      <c r="Y3742" s="4" t="s">
        <v>11977</v>
      </c>
      <c r="AB3742" t="s">
        <v>30202</v>
      </c>
      <c r="AC3742">
        <v>49.298000000000002</v>
      </c>
      <c r="AD3742">
        <v>20000</v>
      </c>
      <c r="AE3742">
        <v>0</v>
      </c>
      <c r="AF3742">
        <v>73817000</v>
      </c>
      <c r="AG3742" s="16">
        <v>0</v>
      </c>
      <c r="AH3742">
        <v>0</v>
      </c>
      <c r="AI3742" s="5">
        <v>7.6800000000000002E-3</v>
      </c>
      <c r="AJ3742" s="5">
        <v>0</v>
      </c>
      <c r="AK3742">
        <v>26</v>
      </c>
      <c r="AL3742">
        <v>2870</v>
      </c>
      <c r="AM3742" t="s">
        <v>11977</v>
      </c>
    </row>
    <row r="3743" spans="1:39" x14ac:dyDescent="0.25">
      <c r="A3743" t="str">
        <f>HYPERLINK("http://www.UniProt.org/UniProt/Q9NVM4-3","ANM7_HUMAN")</f>
        <v>ANM7_HUMAN</v>
      </c>
      <c r="B3743" s="4" t="s">
        <v>17132</v>
      </c>
      <c r="C3743" s="54">
        <v>0</v>
      </c>
      <c r="D3743" s="54">
        <v>0</v>
      </c>
      <c r="E3743" s="24">
        <v>0</v>
      </c>
      <c r="F3743" s="9">
        <v>0</v>
      </c>
      <c r="G3743" s="9">
        <v>46.1</v>
      </c>
      <c r="H3743" s="96" t="s">
        <v>37762</v>
      </c>
      <c r="I3743" t="s">
        <v>69</v>
      </c>
      <c r="J3743" s="4" t="s">
        <v>12</v>
      </c>
      <c r="K3743" s="6">
        <v>73.153000000000006</v>
      </c>
      <c r="L3743" s="10" t="s">
        <v>12</v>
      </c>
      <c r="M3743" s="24" t="s">
        <v>40583</v>
      </c>
      <c r="N3743">
        <v>4197</v>
      </c>
      <c r="O3743" s="15">
        <v>73.153000000000006</v>
      </c>
      <c r="P3743" s="4" t="s">
        <v>19460</v>
      </c>
      <c r="Q3743" s="4" t="s">
        <v>35376</v>
      </c>
      <c r="R3743" s="18">
        <v>80.23</v>
      </c>
      <c r="S3743" s="4" t="s">
        <v>35377</v>
      </c>
      <c r="T3743" s="4" t="s">
        <v>17133</v>
      </c>
      <c r="U3743" s="11" t="s">
        <v>17134</v>
      </c>
      <c r="V3743" s="11" t="s">
        <v>10914</v>
      </c>
      <c r="W3743" s="4" t="s">
        <v>17133</v>
      </c>
      <c r="X3743" s="4" t="s">
        <v>35375</v>
      </c>
      <c r="Y3743" s="4" t="s">
        <v>17135</v>
      </c>
      <c r="AB3743" s="5" t="s">
        <v>35378</v>
      </c>
      <c r="AC3743">
        <v>73.153000000000006</v>
      </c>
      <c r="AD3743">
        <v>20000</v>
      </c>
      <c r="AE3743">
        <v>0</v>
      </c>
      <c r="AF3743">
        <v>44288000</v>
      </c>
      <c r="AG3743" s="16">
        <v>0</v>
      </c>
      <c r="AH3743">
        <v>0</v>
      </c>
      <c r="AI3743" s="5">
        <v>4.6100000000000004E-3</v>
      </c>
      <c r="AJ3743" s="5">
        <v>0</v>
      </c>
      <c r="AK3743">
        <v>34</v>
      </c>
      <c r="AL3743">
        <v>4197</v>
      </c>
      <c r="AM3743" t="s">
        <v>35379</v>
      </c>
    </row>
    <row r="3744" spans="1:39" x14ac:dyDescent="0.25">
      <c r="A3744" t="str">
        <f>HYPERLINK("http://www.UniProt.org/UniProt/P09525","ANXA4_HUMAN")</f>
        <v>ANXA4_HUMAN</v>
      </c>
      <c r="B3744" s="4" t="s">
        <v>3283</v>
      </c>
      <c r="C3744" s="54">
        <v>0</v>
      </c>
      <c r="D3744" s="54">
        <v>0</v>
      </c>
      <c r="E3744" s="24">
        <v>0</v>
      </c>
      <c r="F3744" s="9">
        <v>0</v>
      </c>
      <c r="G3744" s="9">
        <v>296</v>
      </c>
      <c r="H3744" s="96" t="s">
        <v>37762</v>
      </c>
      <c r="I3744" t="s">
        <v>12</v>
      </c>
      <c r="J3744" s="4" t="s">
        <v>12</v>
      </c>
      <c r="K3744" s="6">
        <v>35.881999999999998</v>
      </c>
      <c r="L3744" s="10" t="s">
        <v>12</v>
      </c>
      <c r="M3744" s="24" t="s">
        <v>40583</v>
      </c>
      <c r="N3744">
        <v>800</v>
      </c>
      <c r="O3744" s="15">
        <v>35.881999999999998</v>
      </c>
      <c r="P3744" s="4" t="s">
        <v>19460</v>
      </c>
      <c r="Q3744" s="4" t="s">
        <v>22259</v>
      </c>
      <c r="R3744" s="18">
        <v>38.75</v>
      </c>
      <c r="S3744" s="4" t="s">
        <v>22260</v>
      </c>
      <c r="T3744" s="4" t="s">
        <v>3284</v>
      </c>
      <c r="U3744" s="11" t="s">
        <v>3285</v>
      </c>
      <c r="W3744" s="4" t="s">
        <v>3284</v>
      </c>
      <c r="X3744" s="4" t="s">
        <v>12</v>
      </c>
      <c r="Y3744" s="4" t="s">
        <v>3282</v>
      </c>
      <c r="AB3744" t="s">
        <v>22261</v>
      </c>
      <c r="AC3744">
        <v>35.881999999999998</v>
      </c>
      <c r="AD3744">
        <v>20000</v>
      </c>
      <c r="AE3744">
        <v>0</v>
      </c>
      <c r="AF3744">
        <v>284370000</v>
      </c>
      <c r="AG3744" s="16">
        <v>0</v>
      </c>
      <c r="AH3744">
        <v>0</v>
      </c>
      <c r="AI3744" s="5">
        <v>2.9600000000000001E-2</v>
      </c>
      <c r="AJ3744" s="5">
        <v>0</v>
      </c>
      <c r="AK3744">
        <v>52</v>
      </c>
      <c r="AL3744">
        <v>800</v>
      </c>
      <c r="AM3744" t="s">
        <v>3282</v>
      </c>
    </row>
    <row r="3745" spans="1:39" x14ac:dyDescent="0.25">
      <c r="A3745" t="str">
        <f>HYPERLINK("http://www.UniProt.org/UniProt/P50583","AP4A_HUMAN")</f>
        <v>AP4A_HUMAN</v>
      </c>
      <c r="B3745" s="4" t="s">
        <v>6126</v>
      </c>
      <c r="C3745" s="54">
        <v>0</v>
      </c>
      <c r="D3745" s="54">
        <v>0</v>
      </c>
      <c r="E3745" s="24">
        <v>0</v>
      </c>
      <c r="F3745" s="9">
        <v>0</v>
      </c>
      <c r="G3745" s="9">
        <v>191</v>
      </c>
      <c r="H3745" s="96" t="s">
        <v>37762</v>
      </c>
      <c r="I3745" t="s">
        <v>12</v>
      </c>
      <c r="J3745" s="4" t="s">
        <v>12</v>
      </c>
      <c r="K3745" s="6">
        <v>16.829000000000001</v>
      </c>
      <c r="L3745" s="10" t="s">
        <v>12</v>
      </c>
      <c r="M3745" s="24" t="s">
        <v>40583</v>
      </c>
      <c r="N3745">
        <v>1434</v>
      </c>
      <c r="O3745" s="15">
        <v>16.829000000000001</v>
      </c>
      <c r="P3745" s="4" t="s">
        <v>19460</v>
      </c>
      <c r="Q3745" s="4" t="s">
        <v>24644</v>
      </c>
      <c r="R3745" s="18">
        <v>80.760000000000005</v>
      </c>
      <c r="S3745" s="4" t="s">
        <v>24645</v>
      </c>
      <c r="T3745" s="4" t="s">
        <v>6127</v>
      </c>
      <c r="U3745" s="11" t="s">
        <v>6128</v>
      </c>
      <c r="V3745" s="11" t="s">
        <v>6129</v>
      </c>
      <c r="W3745" s="4" t="s">
        <v>6127</v>
      </c>
      <c r="X3745" s="4" t="s">
        <v>12</v>
      </c>
      <c r="Y3745" s="4" t="s">
        <v>6125</v>
      </c>
      <c r="AB3745" t="s">
        <v>24646</v>
      </c>
      <c r="AC3745">
        <v>16.829000000000001</v>
      </c>
      <c r="AD3745">
        <v>20000</v>
      </c>
      <c r="AE3745">
        <v>0</v>
      </c>
      <c r="AF3745">
        <v>183860000</v>
      </c>
      <c r="AG3745" s="16">
        <v>0</v>
      </c>
      <c r="AH3745">
        <v>0</v>
      </c>
      <c r="AI3745" s="5">
        <v>1.9099999999999999E-2</v>
      </c>
      <c r="AJ3745" s="5">
        <v>0</v>
      </c>
      <c r="AK3745">
        <v>29</v>
      </c>
      <c r="AL3745">
        <v>1434</v>
      </c>
      <c r="AM3745" t="s">
        <v>6125</v>
      </c>
    </row>
    <row r="3746" spans="1:39" x14ac:dyDescent="0.25">
      <c r="A3746" t="str">
        <f>HYPERLINK("http://www.UniProt.org/UniProt/O14727-4","APAF_HUMAN")</f>
        <v>APAF_HUMAN</v>
      </c>
      <c r="B3746" s="4" t="s">
        <v>541</v>
      </c>
      <c r="C3746" s="54">
        <v>0</v>
      </c>
      <c r="D3746" s="54">
        <v>0</v>
      </c>
      <c r="E3746" s="24">
        <v>0</v>
      </c>
      <c r="F3746" s="9">
        <v>0</v>
      </c>
      <c r="G3746" s="9">
        <v>11.100000000000001</v>
      </c>
      <c r="H3746" s="96" t="s">
        <v>37762</v>
      </c>
      <c r="I3746" t="s">
        <v>32</v>
      </c>
      <c r="J3746" s="4" t="s">
        <v>12</v>
      </c>
      <c r="K3746" s="6">
        <v>137.07</v>
      </c>
      <c r="L3746" s="10" t="s">
        <v>12</v>
      </c>
      <c r="M3746" s="24" t="s">
        <v>40583</v>
      </c>
      <c r="N3746">
        <v>192</v>
      </c>
      <c r="O3746" s="15">
        <v>137.07</v>
      </c>
      <c r="P3746" s="4" t="s">
        <v>19460</v>
      </c>
      <c r="Q3746" s="4" t="s">
        <v>19929</v>
      </c>
      <c r="R3746" s="18">
        <v>59.09</v>
      </c>
      <c r="S3746" s="19" t="s">
        <v>19930</v>
      </c>
      <c r="T3746" s="4" t="s">
        <v>542</v>
      </c>
      <c r="U3746" s="11" t="s">
        <v>543</v>
      </c>
      <c r="V3746" s="11" t="s">
        <v>544</v>
      </c>
      <c r="W3746" s="4" t="s">
        <v>542</v>
      </c>
      <c r="X3746" s="4" t="s">
        <v>19928</v>
      </c>
      <c r="Y3746" s="4" t="s">
        <v>546</v>
      </c>
      <c r="Z3746" t="s">
        <v>545</v>
      </c>
      <c r="AB3746" s="5" t="s">
        <v>19931</v>
      </c>
      <c r="AC3746">
        <v>137.07</v>
      </c>
      <c r="AD3746">
        <v>20000</v>
      </c>
      <c r="AE3746">
        <v>0</v>
      </c>
      <c r="AF3746">
        <v>10691000</v>
      </c>
      <c r="AG3746" s="16">
        <v>0</v>
      </c>
      <c r="AH3746">
        <v>0</v>
      </c>
      <c r="AI3746" s="5">
        <v>1.1100000000000001E-3</v>
      </c>
      <c r="AJ3746" s="5">
        <v>0</v>
      </c>
      <c r="AK3746">
        <v>40</v>
      </c>
      <c r="AL3746">
        <v>192</v>
      </c>
      <c r="AM3746" t="s">
        <v>19932</v>
      </c>
    </row>
    <row r="3747" spans="1:39" x14ac:dyDescent="0.25">
      <c r="A3747" t="str">
        <f>HYPERLINK("http://www.UniProt.org/UniProt/Q8IWT0","ARCH_HUMAN")</f>
        <v>ARCH_HUMAN</v>
      </c>
      <c r="B3747" s="4" t="s">
        <v>12048</v>
      </c>
      <c r="C3747" s="54">
        <v>0</v>
      </c>
      <c r="D3747" s="54">
        <v>0</v>
      </c>
      <c r="E3747" s="24">
        <v>0</v>
      </c>
      <c r="F3747" s="9">
        <v>0</v>
      </c>
      <c r="G3747" s="9">
        <v>21.5</v>
      </c>
      <c r="H3747" s="96" t="s">
        <v>37762</v>
      </c>
      <c r="I3747" t="s">
        <v>12</v>
      </c>
      <c r="J3747" s="4" t="s">
        <v>12</v>
      </c>
      <c r="K3747" s="6">
        <v>19.491</v>
      </c>
      <c r="L3747" s="10" t="s">
        <v>12</v>
      </c>
      <c r="M3747" s="24" t="s">
        <v>40583</v>
      </c>
      <c r="N3747">
        <v>2892</v>
      </c>
      <c r="O3747" s="15">
        <v>19.491</v>
      </c>
      <c r="P3747" s="4" t="s">
        <v>19460</v>
      </c>
      <c r="Q3747" s="4" t="s">
        <v>30272</v>
      </c>
      <c r="R3747" s="18">
        <v>200.54</v>
      </c>
      <c r="S3747" s="4" t="s">
        <v>30273</v>
      </c>
      <c r="T3747" s="4" t="s">
        <v>12049</v>
      </c>
      <c r="W3747" s="4" t="s">
        <v>12049</v>
      </c>
      <c r="X3747" s="4" t="s">
        <v>12</v>
      </c>
      <c r="Y3747" s="4" t="s">
        <v>12047</v>
      </c>
      <c r="AB3747" t="s">
        <v>30274</v>
      </c>
      <c r="AC3747">
        <v>19.491</v>
      </c>
      <c r="AD3747">
        <v>20000</v>
      </c>
      <c r="AE3747">
        <v>0</v>
      </c>
      <c r="AF3747">
        <v>20626000</v>
      </c>
      <c r="AG3747" s="16">
        <v>0</v>
      </c>
      <c r="AH3747">
        <v>0</v>
      </c>
      <c r="AI3747" s="5">
        <v>2.15E-3</v>
      </c>
      <c r="AJ3747" s="5">
        <v>0</v>
      </c>
      <c r="AK3747">
        <v>7</v>
      </c>
      <c r="AL3747">
        <v>2892</v>
      </c>
      <c r="AM3747" t="s">
        <v>30275</v>
      </c>
    </row>
    <row r="3748" spans="1:39" x14ac:dyDescent="0.25">
      <c r="A3748" t="str">
        <f>HYPERLINK("http://www.UniProt.org/UniProt/P84085","ARF5_HUMAN")</f>
        <v>ARF5_HUMAN</v>
      </c>
      <c r="B3748" s="4" t="s">
        <v>7574</v>
      </c>
      <c r="C3748" s="54">
        <v>0</v>
      </c>
      <c r="D3748" s="54">
        <v>0</v>
      </c>
      <c r="E3748" s="24">
        <v>0</v>
      </c>
      <c r="F3748" s="9">
        <v>0</v>
      </c>
      <c r="G3748" s="9">
        <v>73.2</v>
      </c>
      <c r="H3748" s="96" t="s">
        <v>37762</v>
      </c>
      <c r="I3748" t="s">
        <v>32</v>
      </c>
      <c r="J3748" s="4" t="s">
        <v>12</v>
      </c>
      <c r="K3748" s="6">
        <v>20.529</v>
      </c>
      <c r="L3748" s="10" t="s">
        <v>12</v>
      </c>
      <c r="M3748" s="24" t="s">
        <v>40583</v>
      </c>
      <c r="N3748">
        <v>1770</v>
      </c>
      <c r="O3748" s="15">
        <v>20.529</v>
      </c>
      <c r="P3748" s="4" t="s">
        <v>19460</v>
      </c>
      <c r="Q3748" s="4" t="s">
        <v>25899</v>
      </c>
      <c r="R3748" s="18">
        <v>21.31</v>
      </c>
      <c r="S3748" s="4" t="s">
        <v>25900</v>
      </c>
      <c r="T3748" s="4" t="s">
        <v>3917</v>
      </c>
      <c r="U3748" s="11" t="s">
        <v>7575</v>
      </c>
      <c r="V3748" s="11" t="s">
        <v>3919</v>
      </c>
      <c r="W3748" s="4" t="s">
        <v>3917</v>
      </c>
      <c r="X3748" s="4" t="s">
        <v>25362</v>
      </c>
      <c r="Y3748" s="4" t="s">
        <v>7573</v>
      </c>
      <c r="AB3748" t="s">
        <v>25901</v>
      </c>
      <c r="AC3748">
        <v>20.529</v>
      </c>
      <c r="AD3748">
        <v>20000</v>
      </c>
      <c r="AE3748">
        <v>0</v>
      </c>
      <c r="AF3748">
        <v>70399000</v>
      </c>
      <c r="AG3748" s="16">
        <v>0</v>
      </c>
      <c r="AH3748">
        <v>0</v>
      </c>
      <c r="AI3748" s="5">
        <v>7.3200000000000001E-3</v>
      </c>
      <c r="AJ3748" s="5">
        <v>0</v>
      </c>
      <c r="AK3748">
        <v>17</v>
      </c>
      <c r="AL3748">
        <v>1770</v>
      </c>
      <c r="AM3748" t="s">
        <v>7573</v>
      </c>
    </row>
    <row r="3749" spans="1:39" x14ac:dyDescent="0.25">
      <c r="A3749" t="str">
        <f>HYPERLINK("http://www.UniProt.org/UniProt/P62330","ARF6_HUMAN")</f>
        <v>ARF6_HUMAN</v>
      </c>
      <c r="B3749" s="4" t="s">
        <v>7171</v>
      </c>
      <c r="C3749" s="54">
        <v>0</v>
      </c>
      <c r="D3749" s="54">
        <v>0</v>
      </c>
      <c r="E3749" s="24">
        <v>0</v>
      </c>
      <c r="F3749" s="9">
        <v>0</v>
      </c>
      <c r="G3749" s="9">
        <v>69.8</v>
      </c>
      <c r="H3749" s="96" t="s">
        <v>37762</v>
      </c>
      <c r="I3749" t="s">
        <v>32</v>
      </c>
      <c r="J3749" s="4" t="s">
        <v>12</v>
      </c>
      <c r="K3749" s="6">
        <v>20.082000000000001</v>
      </c>
      <c r="L3749" s="10" t="s">
        <v>12</v>
      </c>
      <c r="M3749" s="24" t="s">
        <v>40583</v>
      </c>
      <c r="N3749">
        <v>1671</v>
      </c>
      <c r="O3749" s="15">
        <v>20.082000000000001</v>
      </c>
      <c r="P3749" s="4" t="s">
        <v>19460</v>
      </c>
      <c r="Q3749" s="4" t="s">
        <v>25547</v>
      </c>
      <c r="R3749" s="18">
        <v>20.89</v>
      </c>
      <c r="S3749" s="4" t="s">
        <v>25548</v>
      </c>
      <c r="T3749" s="4" t="s">
        <v>7172</v>
      </c>
      <c r="U3749" s="11" t="s">
        <v>7173</v>
      </c>
      <c r="V3749" s="11" t="s">
        <v>3919</v>
      </c>
      <c r="W3749" s="4" t="s">
        <v>7172</v>
      </c>
      <c r="X3749" s="4" t="s">
        <v>25546</v>
      </c>
      <c r="Y3749" s="4" t="s">
        <v>7170</v>
      </c>
      <c r="AB3749" t="s">
        <v>25549</v>
      </c>
      <c r="AC3749">
        <v>20.082000000000001</v>
      </c>
      <c r="AD3749">
        <v>20000</v>
      </c>
      <c r="AE3749">
        <v>0</v>
      </c>
      <c r="AF3749">
        <v>67061000</v>
      </c>
      <c r="AG3749" s="16">
        <v>0</v>
      </c>
      <c r="AH3749">
        <v>0</v>
      </c>
      <c r="AI3749" s="5">
        <v>6.9800000000000001E-3</v>
      </c>
      <c r="AJ3749" s="5">
        <v>0</v>
      </c>
      <c r="AK3749">
        <v>17</v>
      </c>
      <c r="AL3749">
        <v>1671</v>
      </c>
      <c r="AM3749" t="s">
        <v>7170</v>
      </c>
    </row>
    <row r="3750" spans="1:39" x14ac:dyDescent="0.25">
      <c r="A3750" t="str">
        <f>HYPERLINK("http://www.UniProt.org/UniProt/Q9NX46","ARHL2_HUMAN")</f>
        <v>ARHL2_HUMAN</v>
      </c>
      <c r="B3750" s="4" t="s">
        <v>17318</v>
      </c>
      <c r="C3750" s="54">
        <v>0</v>
      </c>
      <c r="D3750" s="54">
        <v>0</v>
      </c>
      <c r="E3750" s="24">
        <v>0</v>
      </c>
      <c r="F3750" s="9">
        <v>0</v>
      </c>
      <c r="G3750" s="9">
        <v>112</v>
      </c>
      <c r="H3750" s="96" t="s">
        <v>37762</v>
      </c>
      <c r="I3750" t="s">
        <v>69</v>
      </c>
      <c r="J3750" s="4" t="s">
        <v>12</v>
      </c>
      <c r="K3750" s="6">
        <v>38.945999999999998</v>
      </c>
      <c r="L3750" s="10" t="s">
        <v>170</v>
      </c>
      <c r="M3750" s="24" t="s">
        <v>40583</v>
      </c>
      <c r="N3750">
        <v>4245</v>
      </c>
      <c r="O3750" s="15">
        <v>38.945999999999998</v>
      </c>
      <c r="P3750" s="4" t="s">
        <v>19460</v>
      </c>
      <c r="Q3750" s="4" t="s">
        <v>35567</v>
      </c>
      <c r="R3750" s="18">
        <v>55.05</v>
      </c>
      <c r="S3750" s="4" t="s">
        <v>35568</v>
      </c>
      <c r="T3750" s="4" t="s">
        <v>17319</v>
      </c>
      <c r="U3750" s="11" t="s">
        <v>17320</v>
      </c>
      <c r="V3750" s="11" t="s">
        <v>17321</v>
      </c>
      <c r="W3750" s="4" t="s">
        <v>17319</v>
      </c>
      <c r="X3750" s="4" t="s">
        <v>35566</v>
      </c>
      <c r="Y3750" s="4" t="s">
        <v>17317</v>
      </c>
      <c r="AB3750" t="s">
        <v>35569</v>
      </c>
      <c r="AC3750">
        <v>38.945999999999998</v>
      </c>
      <c r="AD3750">
        <v>20000</v>
      </c>
      <c r="AE3750">
        <v>0</v>
      </c>
      <c r="AF3750">
        <v>107950000</v>
      </c>
      <c r="AG3750" s="16">
        <v>0</v>
      </c>
      <c r="AH3750">
        <v>0</v>
      </c>
      <c r="AI3750" s="5">
        <v>1.12E-2</v>
      </c>
      <c r="AJ3750" s="5">
        <v>0</v>
      </c>
      <c r="AK3750">
        <v>30</v>
      </c>
      <c r="AL3750">
        <v>4245</v>
      </c>
      <c r="AM3750" t="s">
        <v>17317</v>
      </c>
    </row>
    <row r="3751" spans="1:39" x14ac:dyDescent="0.25">
      <c r="A3751" t="str">
        <f>HYPERLINK("http://www.UniProt.org/UniProt/P40616","ARL1_HUMAN")</f>
        <v>ARL1_HUMAN</v>
      </c>
      <c r="B3751" s="4" t="s">
        <v>5311</v>
      </c>
      <c r="C3751" s="54">
        <v>0</v>
      </c>
      <c r="D3751" s="54">
        <v>0</v>
      </c>
      <c r="E3751" s="24">
        <v>0</v>
      </c>
      <c r="F3751" s="9">
        <v>0</v>
      </c>
      <c r="G3751" s="9">
        <v>177</v>
      </c>
      <c r="H3751" s="96" t="s">
        <v>37762</v>
      </c>
      <c r="I3751" t="s">
        <v>32</v>
      </c>
      <c r="J3751" s="4" t="s">
        <v>12</v>
      </c>
      <c r="K3751" s="6">
        <v>20.417000000000002</v>
      </c>
      <c r="L3751" s="10" t="s">
        <v>12</v>
      </c>
      <c r="M3751" s="24" t="s">
        <v>40583</v>
      </c>
      <c r="N3751">
        <v>1248</v>
      </c>
      <c r="O3751" s="15">
        <v>20.417000000000002</v>
      </c>
      <c r="P3751" s="4" t="s">
        <v>19460</v>
      </c>
      <c r="Q3751" s="4" t="s">
        <v>23950</v>
      </c>
      <c r="R3751" s="18">
        <v>84.6</v>
      </c>
      <c r="S3751" s="4" t="s">
        <v>23951</v>
      </c>
      <c r="T3751" s="4" t="s">
        <v>5312</v>
      </c>
      <c r="U3751" s="11" t="s">
        <v>5313</v>
      </c>
      <c r="V3751" s="11" t="s">
        <v>5314</v>
      </c>
      <c r="W3751" s="4" t="s">
        <v>5312</v>
      </c>
      <c r="X3751" s="4" t="s">
        <v>23949</v>
      </c>
      <c r="Y3751" s="4" t="s">
        <v>5310</v>
      </c>
      <c r="AB3751" t="s">
        <v>23952</v>
      </c>
      <c r="AC3751">
        <v>20.417000000000002</v>
      </c>
      <c r="AD3751">
        <v>20000</v>
      </c>
      <c r="AE3751">
        <v>0</v>
      </c>
      <c r="AF3751">
        <v>170120000</v>
      </c>
      <c r="AG3751" s="16">
        <v>0</v>
      </c>
      <c r="AH3751">
        <v>0</v>
      </c>
      <c r="AI3751" s="5">
        <v>1.77E-2</v>
      </c>
      <c r="AJ3751" s="5">
        <v>0</v>
      </c>
      <c r="AK3751">
        <v>25</v>
      </c>
      <c r="AL3751">
        <v>1248</v>
      </c>
      <c r="AM3751" t="s">
        <v>23953</v>
      </c>
    </row>
    <row r="3752" spans="1:39" x14ac:dyDescent="0.25">
      <c r="A3752" t="str">
        <f>HYPERLINK("http://www.UniProt.org/UniProt/Q9NXU5","ARL15_HUMAN")</f>
        <v>ARL15_HUMAN</v>
      </c>
      <c r="B3752" s="4" t="s">
        <v>17377</v>
      </c>
      <c r="C3752" s="54">
        <v>0</v>
      </c>
      <c r="D3752" s="54">
        <v>0</v>
      </c>
      <c r="E3752" s="24">
        <v>0</v>
      </c>
      <c r="F3752" s="9">
        <v>0</v>
      </c>
      <c r="G3752" s="9">
        <v>32.799999999999997</v>
      </c>
      <c r="H3752" s="96" t="s">
        <v>37762</v>
      </c>
      <c r="I3752" t="s">
        <v>12</v>
      </c>
      <c r="J3752" s="4" t="s">
        <v>12</v>
      </c>
      <c r="K3752" s="6">
        <v>22.876000000000001</v>
      </c>
      <c r="L3752" s="10" t="s">
        <v>12</v>
      </c>
      <c r="M3752" s="24" t="s">
        <v>40583</v>
      </c>
      <c r="N3752">
        <v>4259</v>
      </c>
      <c r="O3752" s="15">
        <v>22.876000000000001</v>
      </c>
      <c r="P3752" s="4" t="s">
        <v>19460</v>
      </c>
      <c r="Q3752" s="4" t="s">
        <v>35621</v>
      </c>
      <c r="R3752" s="18">
        <v>61.13</v>
      </c>
      <c r="S3752" s="4" t="s">
        <v>35622</v>
      </c>
      <c r="T3752" s="4" t="s">
        <v>12</v>
      </c>
      <c r="U3752" s="11" t="s">
        <v>17378</v>
      </c>
      <c r="V3752" s="11" t="s">
        <v>5314</v>
      </c>
      <c r="W3752" s="4" t="s">
        <v>12</v>
      </c>
      <c r="X3752" s="4" t="s">
        <v>12</v>
      </c>
      <c r="Y3752" s="4" t="s">
        <v>17376</v>
      </c>
      <c r="AB3752" t="s">
        <v>35623</v>
      </c>
      <c r="AC3752">
        <v>22.876000000000001</v>
      </c>
      <c r="AD3752">
        <v>20000</v>
      </c>
      <c r="AE3752">
        <v>0</v>
      </c>
      <c r="AF3752">
        <v>31511000</v>
      </c>
      <c r="AG3752" s="16">
        <v>0</v>
      </c>
      <c r="AH3752">
        <v>0</v>
      </c>
      <c r="AI3752" s="5">
        <v>3.2799999999999999E-3</v>
      </c>
      <c r="AJ3752" s="5">
        <v>0</v>
      </c>
      <c r="AK3752">
        <v>3</v>
      </c>
      <c r="AL3752">
        <v>4259</v>
      </c>
      <c r="AM3752" t="s">
        <v>17376</v>
      </c>
    </row>
    <row r="3753" spans="1:39" x14ac:dyDescent="0.25">
      <c r="A3753" t="str">
        <f>HYPERLINK("http://www.UniProt.org/UniProt/P36404","ARL2_HUMAN")</f>
        <v>ARL2_HUMAN</v>
      </c>
      <c r="B3753" s="4" t="s">
        <v>5126</v>
      </c>
      <c r="C3753" s="54">
        <v>0</v>
      </c>
      <c r="D3753" s="54">
        <v>0</v>
      </c>
      <c r="E3753" s="24">
        <v>0</v>
      </c>
      <c r="F3753" s="9">
        <v>0</v>
      </c>
      <c r="G3753" s="9">
        <v>311</v>
      </c>
      <c r="H3753" s="96" t="s">
        <v>37762</v>
      </c>
      <c r="I3753" t="s">
        <v>69</v>
      </c>
      <c r="J3753" s="4" t="s">
        <v>12</v>
      </c>
      <c r="K3753" s="6">
        <v>20.878</v>
      </c>
      <c r="L3753" s="10" t="s">
        <v>12</v>
      </c>
      <c r="M3753" s="24" t="s">
        <v>40583</v>
      </c>
      <c r="N3753">
        <v>1210</v>
      </c>
      <c r="O3753" s="15">
        <v>20.878</v>
      </c>
      <c r="P3753" s="4" t="s">
        <v>19460</v>
      </c>
      <c r="Q3753" s="4" t="s">
        <v>23802</v>
      </c>
      <c r="R3753" s="18">
        <v>20.46</v>
      </c>
      <c r="S3753" s="4" t="s">
        <v>23803</v>
      </c>
      <c r="T3753" s="4" t="s">
        <v>5127</v>
      </c>
      <c r="U3753" s="11" t="s">
        <v>5128</v>
      </c>
      <c r="V3753" s="11" t="s">
        <v>3919</v>
      </c>
      <c r="W3753" s="4" t="s">
        <v>5127</v>
      </c>
      <c r="X3753" s="4" t="s">
        <v>23801</v>
      </c>
      <c r="Y3753" s="4" t="s">
        <v>5125</v>
      </c>
      <c r="AA3753" t="s">
        <v>5129</v>
      </c>
      <c r="AB3753" t="s">
        <v>23804</v>
      </c>
      <c r="AC3753">
        <v>20.878</v>
      </c>
      <c r="AD3753">
        <v>20000</v>
      </c>
      <c r="AE3753">
        <v>0</v>
      </c>
      <c r="AF3753">
        <v>299070000</v>
      </c>
      <c r="AG3753" s="16">
        <v>0</v>
      </c>
      <c r="AH3753">
        <v>0</v>
      </c>
      <c r="AI3753" s="5">
        <v>3.1099999999999999E-2</v>
      </c>
      <c r="AJ3753" s="5">
        <v>0</v>
      </c>
      <c r="AK3753">
        <v>37</v>
      </c>
      <c r="AL3753">
        <v>1210</v>
      </c>
      <c r="AM3753" t="s">
        <v>23805</v>
      </c>
    </row>
    <row r="3754" spans="1:39" x14ac:dyDescent="0.25">
      <c r="A3754" t="str">
        <f>HYPERLINK("http://www.UniProt.org/UniProt/P36405","ARL3_HUMAN")</f>
        <v>ARL3_HUMAN</v>
      </c>
      <c r="B3754" s="4" t="s">
        <v>5131</v>
      </c>
      <c r="C3754" s="54">
        <v>0</v>
      </c>
      <c r="D3754" s="54">
        <v>0</v>
      </c>
      <c r="E3754" s="24">
        <v>0</v>
      </c>
      <c r="F3754" s="9">
        <v>0</v>
      </c>
      <c r="G3754" s="9">
        <v>214</v>
      </c>
      <c r="H3754" s="96" t="s">
        <v>37762</v>
      </c>
      <c r="I3754" t="s">
        <v>69</v>
      </c>
      <c r="J3754" s="4" t="s">
        <v>12</v>
      </c>
      <c r="K3754" s="6">
        <v>20.454999999999998</v>
      </c>
      <c r="L3754" s="10" t="s">
        <v>12</v>
      </c>
      <c r="M3754" s="24" t="s">
        <v>40583</v>
      </c>
      <c r="N3754">
        <v>1211</v>
      </c>
      <c r="O3754" s="15">
        <v>20.454999999999998</v>
      </c>
      <c r="P3754" s="4" t="s">
        <v>19460</v>
      </c>
      <c r="Q3754" s="4" t="s">
        <v>23807</v>
      </c>
      <c r="R3754" s="18">
        <v>64.069999999999993</v>
      </c>
      <c r="S3754" s="4" t="s">
        <v>23808</v>
      </c>
      <c r="T3754" s="4" t="s">
        <v>5132</v>
      </c>
      <c r="U3754" s="11" t="s">
        <v>5133</v>
      </c>
      <c r="V3754" s="11" t="s">
        <v>3919</v>
      </c>
      <c r="W3754" s="4" t="s">
        <v>5132</v>
      </c>
      <c r="X3754" s="4" t="s">
        <v>23806</v>
      </c>
      <c r="Y3754" s="4" t="s">
        <v>5130</v>
      </c>
      <c r="AB3754" t="s">
        <v>23809</v>
      </c>
      <c r="AC3754">
        <v>20.454999999999998</v>
      </c>
      <c r="AD3754">
        <v>20000</v>
      </c>
      <c r="AE3754">
        <v>0</v>
      </c>
      <c r="AF3754">
        <v>205280000</v>
      </c>
      <c r="AG3754" s="16">
        <v>0</v>
      </c>
      <c r="AH3754">
        <v>0</v>
      </c>
      <c r="AI3754" s="5">
        <v>2.1399999999999999E-2</v>
      </c>
      <c r="AJ3754" s="5">
        <v>0</v>
      </c>
      <c r="AK3754">
        <v>40</v>
      </c>
      <c r="AL3754">
        <v>1211</v>
      </c>
      <c r="AM3754" t="s">
        <v>5130</v>
      </c>
    </row>
    <row r="3755" spans="1:39" x14ac:dyDescent="0.25">
      <c r="A3755" t="str">
        <f>HYPERLINK("http://www.UniProt.org/UniProt/Q9H0F7","ARL6_HUMAN")</f>
        <v>ARL6_HUMAN</v>
      </c>
      <c r="B3755" s="4" t="s">
        <v>15863</v>
      </c>
      <c r="C3755" s="54">
        <v>0</v>
      </c>
      <c r="D3755" s="54">
        <v>0</v>
      </c>
      <c r="E3755" s="24">
        <v>0</v>
      </c>
      <c r="F3755" s="9">
        <v>0</v>
      </c>
      <c r="G3755" s="9">
        <v>12.2</v>
      </c>
      <c r="H3755" s="96" t="s">
        <v>37762</v>
      </c>
      <c r="I3755" t="s">
        <v>32</v>
      </c>
      <c r="J3755" s="4" t="s">
        <v>12</v>
      </c>
      <c r="K3755" s="6">
        <v>21.097000000000001</v>
      </c>
      <c r="L3755" s="10" t="s">
        <v>12</v>
      </c>
      <c r="M3755" s="24" t="s">
        <v>40583</v>
      </c>
      <c r="N3755">
        <v>3867</v>
      </c>
      <c r="O3755" s="15">
        <v>21.097000000000001</v>
      </c>
      <c r="P3755" s="4" t="s">
        <v>19460</v>
      </c>
      <c r="Q3755" s="4" t="s">
        <v>34081</v>
      </c>
      <c r="R3755" s="18">
        <v>79.06</v>
      </c>
      <c r="S3755" s="4" t="s">
        <v>34082</v>
      </c>
      <c r="T3755" s="4" t="s">
        <v>15864</v>
      </c>
      <c r="U3755" s="11" t="s">
        <v>15865</v>
      </c>
      <c r="V3755" s="11" t="s">
        <v>15866</v>
      </c>
      <c r="W3755" s="4" t="s">
        <v>15864</v>
      </c>
      <c r="X3755" s="4" t="s">
        <v>34080</v>
      </c>
      <c r="Y3755" s="4" t="s">
        <v>15862</v>
      </c>
      <c r="AB3755" t="s">
        <v>34083</v>
      </c>
      <c r="AC3755">
        <v>21.097000000000001</v>
      </c>
      <c r="AD3755">
        <v>20000</v>
      </c>
      <c r="AE3755">
        <v>0</v>
      </c>
      <c r="AF3755">
        <v>11734000</v>
      </c>
      <c r="AG3755" s="16">
        <v>0</v>
      </c>
      <c r="AH3755">
        <v>0</v>
      </c>
      <c r="AI3755" s="5">
        <v>1.2199999999999999E-3</v>
      </c>
      <c r="AJ3755" s="5">
        <v>0</v>
      </c>
      <c r="AK3755">
        <v>13</v>
      </c>
      <c r="AL3755">
        <v>3867</v>
      </c>
      <c r="AM3755" t="s">
        <v>34084</v>
      </c>
    </row>
    <row r="3756" spans="1:39" x14ac:dyDescent="0.25">
      <c r="A3756" t="str">
        <f>HYPERLINK("http://www.UniProt.org/UniProt/P04424-2","ARLY_HUMAN")</f>
        <v>ARLY_HUMAN</v>
      </c>
      <c r="B3756" s="4" t="s">
        <v>2878</v>
      </c>
      <c r="C3756" s="54">
        <v>0</v>
      </c>
      <c r="D3756" s="54">
        <v>0</v>
      </c>
      <c r="E3756" s="24">
        <v>0</v>
      </c>
      <c r="F3756" s="9">
        <v>0</v>
      </c>
      <c r="G3756" s="9">
        <v>24.8</v>
      </c>
      <c r="H3756" s="96" t="s">
        <v>37762</v>
      </c>
      <c r="I3756" t="s">
        <v>12</v>
      </c>
      <c r="J3756" s="4" t="s">
        <v>12</v>
      </c>
      <c r="K3756" s="6">
        <v>49.509</v>
      </c>
      <c r="L3756" s="10" t="s">
        <v>12</v>
      </c>
      <c r="M3756" s="24" t="s">
        <v>40583</v>
      </c>
      <c r="N3756">
        <v>712</v>
      </c>
      <c r="O3756" s="15">
        <v>49.509</v>
      </c>
      <c r="P3756" s="4" t="s">
        <v>19460</v>
      </c>
      <c r="Q3756" s="4" t="s">
        <v>21929</v>
      </c>
      <c r="R3756" s="18">
        <v>28.32</v>
      </c>
      <c r="S3756" s="4" t="s">
        <v>21930</v>
      </c>
      <c r="T3756" s="4" t="s">
        <v>12</v>
      </c>
      <c r="U3756" s="11" t="s">
        <v>2879</v>
      </c>
      <c r="V3756" s="11" t="s">
        <v>2880</v>
      </c>
      <c r="W3756" s="4" t="s">
        <v>12</v>
      </c>
      <c r="X3756" s="4" t="s">
        <v>12</v>
      </c>
      <c r="Y3756" s="4" t="s">
        <v>2881</v>
      </c>
      <c r="AB3756" t="s">
        <v>21931</v>
      </c>
      <c r="AC3756">
        <v>49.509</v>
      </c>
      <c r="AD3756">
        <v>20000</v>
      </c>
      <c r="AE3756">
        <v>0</v>
      </c>
      <c r="AF3756">
        <v>23868000</v>
      </c>
      <c r="AG3756" s="16">
        <v>0</v>
      </c>
      <c r="AH3756">
        <v>0</v>
      </c>
      <c r="AI3756" s="5">
        <v>2.48E-3</v>
      </c>
      <c r="AJ3756" s="5">
        <v>0</v>
      </c>
      <c r="AK3756">
        <v>19</v>
      </c>
      <c r="AL3756">
        <v>712</v>
      </c>
      <c r="AM3756" t="s">
        <v>21932</v>
      </c>
    </row>
    <row r="3757" spans="1:39" x14ac:dyDescent="0.25">
      <c r="A3757" t="str">
        <f>HYPERLINK("http://www.UniProt.org/UniProt/P18440","ARY1_HUMAN")</f>
        <v>ARY1_HUMAN</v>
      </c>
      <c r="B3757" s="4" t="s">
        <v>3932</v>
      </c>
      <c r="C3757" s="54">
        <v>0</v>
      </c>
      <c r="D3757" s="54">
        <v>0</v>
      </c>
      <c r="E3757" s="24">
        <v>0</v>
      </c>
      <c r="F3757" s="9">
        <v>0</v>
      </c>
      <c r="G3757" s="9">
        <v>12.700000000000001</v>
      </c>
      <c r="H3757" s="96" t="s">
        <v>37762</v>
      </c>
      <c r="I3757" t="s">
        <v>32</v>
      </c>
      <c r="J3757" s="4" t="s">
        <v>12</v>
      </c>
      <c r="K3757" s="6">
        <v>33.898000000000003</v>
      </c>
      <c r="L3757" s="10" t="s">
        <v>12</v>
      </c>
      <c r="M3757" s="24" t="s">
        <v>40583</v>
      </c>
      <c r="N3757">
        <v>944</v>
      </c>
      <c r="O3757" s="15">
        <v>33.898000000000003</v>
      </c>
      <c r="P3757" s="4" t="s">
        <v>19460</v>
      </c>
      <c r="Q3757" s="4" t="s">
        <v>22788</v>
      </c>
      <c r="R3757" s="18">
        <v>43.24</v>
      </c>
      <c r="S3757" s="4" t="s">
        <v>22789</v>
      </c>
      <c r="T3757" s="4" t="s">
        <v>3933</v>
      </c>
      <c r="U3757" s="11" t="s">
        <v>3934</v>
      </c>
      <c r="V3757" s="11" t="s">
        <v>3935</v>
      </c>
      <c r="W3757" s="4" t="s">
        <v>3933</v>
      </c>
      <c r="X3757" s="4" t="s">
        <v>19666</v>
      </c>
      <c r="Y3757" s="4" t="s">
        <v>3931</v>
      </c>
      <c r="AB3757" t="s">
        <v>22790</v>
      </c>
      <c r="AC3757">
        <v>33.898000000000003</v>
      </c>
      <c r="AD3757">
        <v>20000</v>
      </c>
      <c r="AE3757">
        <v>0</v>
      </c>
      <c r="AF3757">
        <v>12161000</v>
      </c>
      <c r="AG3757" s="16">
        <v>0</v>
      </c>
      <c r="AH3757">
        <v>0</v>
      </c>
      <c r="AI3757" s="5">
        <v>1.2700000000000001E-3</v>
      </c>
      <c r="AJ3757" s="5">
        <v>0</v>
      </c>
      <c r="AK3757">
        <v>8</v>
      </c>
      <c r="AL3757">
        <v>944</v>
      </c>
      <c r="AM3757" t="s">
        <v>3931</v>
      </c>
    </row>
    <row r="3758" spans="1:39" x14ac:dyDescent="0.25">
      <c r="A3758" t="str">
        <f>HYPERLINK("http://www.UniProt.org/UniProt/Q96DX5","ASB9_HUMAN")</f>
        <v>ASB9_HUMAN</v>
      </c>
      <c r="B3758" s="4" t="s">
        <v>14007</v>
      </c>
      <c r="C3758" s="54">
        <v>0</v>
      </c>
      <c r="D3758" s="54">
        <v>0</v>
      </c>
      <c r="E3758" s="24">
        <v>0</v>
      </c>
      <c r="F3758" s="9">
        <v>0</v>
      </c>
      <c r="G3758" s="9">
        <v>21.4</v>
      </c>
      <c r="H3758" s="96" t="s">
        <v>37762</v>
      </c>
      <c r="I3758" t="s">
        <v>32</v>
      </c>
      <c r="J3758" s="4" t="s">
        <v>12</v>
      </c>
      <c r="K3758" s="6">
        <v>31.856999999999999</v>
      </c>
      <c r="L3758" s="10" t="s">
        <v>12</v>
      </c>
      <c r="M3758" s="24" t="s">
        <v>40583</v>
      </c>
      <c r="N3758">
        <v>3392</v>
      </c>
      <c r="O3758" s="15">
        <v>31.856999999999999</v>
      </c>
      <c r="P3758" s="4" t="s">
        <v>19460</v>
      </c>
      <c r="Q3758" s="4" t="s">
        <v>32244</v>
      </c>
      <c r="R3758" s="18">
        <v>30.53</v>
      </c>
      <c r="S3758" s="4" t="s">
        <v>32245</v>
      </c>
      <c r="T3758" s="4" t="s">
        <v>14008</v>
      </c>
      <c r="U3758" s="11" t="s">
        <v>14009</v>
      </c>
      <c r="V3758" s="11" t="s">
        <v>14010</v>
      </c>
      <c r="W3758" s="4" t="s">
        <v>14008</v>
      </c>
      <c r="X3758" s="4" t="s">
        <v>32243</v>
      </c>
      <c r="Y3758" s="4" t="s">
        <v>14006</v>
      </c>
      <c r="AB3758" s="5" t="s">
        <v>32246</v>
      </c>
      <c r="AC3758">
        <v>31.856999999999999</v>
      </c>
      <c r="AD3758">
        <v>20000</v>
      </c>
      <c r="AE3758">
        <v>0</v>
      </c>
      <c r="AF3758">
        <v>20538000</v>
      </c>
      <c r="AG3758" s="16">
        <v>0</v>
      </c>
      <c r="AH3758">
        <v>0</v>
      </c>
      <c r="AI3758" s="5">
        <v>2.14E-3</v>
      </c>
      <c r="AJ3758" s="5">
        <v>0</v>
      </c>
      <c r="AK3758">
        <v>10</v>
      </c>
      <c r="AL3758">
        <v>3392</v>
      </c>
      <c r="AM3758" t="s">
        <v>32247</v>
      </c>
    </row>
    <row r="3759" spans="1:39" x14ac:dyDescent="0.25">
      <c r="A3759" t="str">
        <f>HYPERLINK("http://www.UniProt.org/UniProt/Q9Y294","ASF1A_HUMAN")</f>
        <v>ASF1A_HUMAN</v>
      </c>
      <c r="B3759" s="4" t="s">
        <v>18692</v>
      </c>
      <c r="C3759" s="54">
        <v>0</v>
      </c>
      <c r="D3759" s="54">
        <v>0</v>
      </c>
      <c r="E3759" s="24">
        <v>0</v>
      </c>
      <c r="F3759" s="9">
        <v>0</v>
      </c>
      <c r="G3759" s="9">
        <v>38.5</v>
      </c>
      <c r="H3759" s="96" t="s">
        <v>37762</v>
      </c>
      <c r="I3759" t="s">
        <v>92</v>
      </c>
      <c r="J3759" s="4" t="s">
        <v>12</v>
      </c>
      <c r="K3759" s="6">
        <v>22.968</v>
      </c>
      <c r="L3759" s="10" t="s">
        <v>12</v>
      </c>
      <c r="M3759" s="24" t="s">
        <v>40583</v>
      </c>
      <c r="N3759">
        <v>4608</v>
      </c>
      <c r="O3759" s="15">
        <v>22.968</v>
      </c>
      <c r="P3759" s="4" t="s">
        <v>19460</v>
      </c>
      <c r="Q3759" s="4" t="s">
        <v>36979</v>
      </c>
      <c r="R3759" s="18">
        <v>24.34</v>
      </c>
      <c r="S3759" s="4" t="s">
        <v>36980</v>
      </c>
      <c r="T3759" s="4" t="s">
        <v>18693</v>
      </c>
      <c r="U3759" s="11" t="s">
        <v>17151</v>
      </c>
      <c r="V3759" s="11" t="s">
        <v>17152</v>
      </c>
      <c r="W3759" s="4" t="s">
        <v>18693</v>
      </c>
      <c r="X3759" s="4" t="s">
        <v>36978</v>
      </c>
      <c r="Y3759" s="4" t="s">
        <v>18691</v>
      </c>
      <c r="Z3759" t="s">
        <v>688</v>
      </c>
      <c r="AB3759" t="s">
        <v>36981</v>
      </c>
      <c r="AC3759">
        <v>22.968</v>
      </c>
      <c r="AD3759">
        <v>20000</v>
      </c>
      <c r="AE3759">
        <v>0</v>
      </c>
      <c r="AF3759">
        <v>37012000</v>
      </c>
      <c r="AG3759" s="16">
        <v>0</v>
      </c>
      <c r="AH3759">
        <v>0</v>
      </c>
      <c r="AI3759" s="5">
        <v>3.8500000000000001E-3</v>
      </c>
      <c r="AJ3759" s="5">
        <v>0</v>
      </c>
      <c r="AK3759">
        <v>12</v>
      </c>
      <c r="AL3759">
        <v>4608</v>
      </c>
      <c r="AM3759" t="s">
        <v>18691</v>
      </c>
    </row>
    <row r="3760" spans="1:39" x14ac:dyDescent="0.25">
      <c r="A3760" t="str">
        <f>HYPERLINK("http://www.UniProt.org/UniProt/Q9NVP2","ASF1B_HUMAN")</f>
        <v>ASF1B_HUMAN</v>
      </c>
      <c r="B3760" s="4" t="s">
        <v>17149</v>
      </c>
      <c r="C3760" s="54">
        <v>0</v>
      </c>
      <c r="D3760" s="54">
        <v>0</v>
      </c>
      <c r="E3760" s="24">
        <v>0</v>
      </c>
      <c r="F3760" s="9">
        <v>0</v>
      </c>
      <c r="G3760" s="9">
        <v>85.6</v>
      </c>
      <c r="H3760" s="96" t="s">
        <v>37762</v>
      </c>
      <c r="I3760" t="s">
        <v>92</v>
      </c>
      <c r="J3760" s="4" t="s">
        <v>12</v>
      </c>
      <c r="K3760" s="6">
        <v>22.433</v>
      </c>
      <c r="L3760" s="10" t="s">
        <v>12</v>
      </c>
      <c r="M3760" s="24" t="s">
        <v>40583</v>
      </c>
      <c r="N3760">
        <v>4201</v>
      </c>
      <c r="O3760" s="15">
        <v>22.433</v>
      </c>
      <c r="P3760" s="4" t="s">
        <v>19460</v>
      </c>
      <c r="Q3760" s="4" t="s">
        <v>35393</v>
      </c>
      <c r="R3760" s="18">
        <v>80.150000000000006</v>
      </c>
      <c r="S3760" s="4" t="s">
        <v>35394</v>
      </c>
      <c r="T3760" s="4" t="s">
        <v>17150</v>
      </c>
      <c r="U3760" s="11" t="s">
        <v>17151</v>
      </c>
      <c r="V3760" s="11" t="s">
        <v>17152</v>
      </c>
      <c r="W3760" s="4" t="s">
        <v>17150</v>
      </c>
      <c r="X3760" s="4" t="s">
        <v>35392</v>
      </c>
      <c r="Y3760" s="4" t="s">
        <v>17148</v>
      </c>
      <c r="Z3760" t="s">
        <v>688</v>
      </c>
      <c r="AB3760" t="s">
        <v>35395</v>
      </c>
      <c r="AC3760">
        <v>22.433</v>
      </c>
      <c r="AD3760">
        <v>20000</v>
      </c>
      <c r="AE3760">
        <v>0</v>
      </c>
      <c r="AF3760">
        <v>82269000</v>
      </c>
      <c r="AG3760" s="16">
        <v>0</v>
      </c>
      <c r="AH3760">
        <v>0</v>
      </c>
      <c r="AI3760" s="5">
        <v>8.5599999999999999E-3</v>
      </c>
      <c r="AJ3760" s="5">
        <v>0</v>
      </c>
      <c r="AK3760">
        <v>17</v>
      </c>
      <c r="AL3760">
        <v>4201</v>
      </c>
      <c r="AM3760" t="s">
        <v>17148</v>
      </c>
    </row>
    <row r="3761" spans="1:39" x14ac:dyDescent="0.25">
      <c r="A3761" t="str">
        <f>HYPERLINK("http://www.UniProt.org/UniProt/Q7L266","ASGL1_HUMAN")</f>
        <v>ASGL1_HUMAN</v>
      </c>
      <c r="B3761" s="4" t="s">
        <v>11347</v>
      </c>
      <c r="C3761" s="54">
        <v>0</v>
      </c>
      <c r="D3761" s="54">
        <v>0</v>
      </c>
      <c r="E3761" s="24">
        <v>0</v>
      </c>
      <c r="F3761" s="9">
        <v>0</v>
      </c>
      <c r="G3761" s="9">
        <v>28.8</v>
      </c>
      <c r="H3761" s="96" t="s">
        <v>37762</v>
      </c>
      <c r="I3761" t="s">
        <v>32</v>
      </c>
      <c r="J3761" s="4" t="s">
        <v>12</v>
      </c>
      <c r="K3761" s="6">
        <v>32.054000000000002</v>
      </c>
      <c r="L3761" s="10" t="s">
        <v>12</v>
      </c>
      <c r="M3761" s="24" t="s">
        <v>40583</v>
      </c>
      <c r="N3761">
        <v>2693</v>
      </c>
      <c r="O3761" s="15">
        <v>32.054000000000002</v>
      </c>
      <c r="P3761" s="4" t="s">
        <v>19460</v>
      </c>
      <c r="Q3761" s="4" t="s">
        <v>29531</v>
      </c>
      <c r="R3761" s="18">
        <v>42.5</v>
      </c>
      <c r="S3761" s="4" t="s">
        <v>29532</v>
      </c>
      <c r="T3761" s="4" t="s">
        <v>11348</v>
      </c>
      <c r="U3761" s="11" t="s">
        <v>11349</v>
      </c>
      <c r="V3761" s="11" t="s">
        <v>4097</v>
      </c>
      <c r="W3761" s="4" t="s">
        <v>11348</v>
      </c>
      <c r="X3761" s="4" t="s">
        <v>29530</v>
      </c>
      <c r="Y3761" s="4" t="s">
        <v>11346</v>
      </c>
      <c r="AB3761" t="s">
        <v>29533</v>
      </c>
      <c r="AC3761">
        <v>32.054000000000002</v>
      </c>
      <c r="AD3761">
        <v>20000</v>
      </c>
      <c r="AE3761">
        <v>0</v>
      </c>
      <c r="AF3761">
        <v>27708000</v>
      </c>
      <c r="AG3761" s="16">
        <v>0</v>
      </c>
      <c r="AH3761">
        <v>0</v>
      </c>
      <c r="AI3761" s="5">
        <v>2.8800000000000002E-3</v>
      </c>
      <c r="AJ3761" s="5">
        <v>0</v>
      </c>
      <c r="AK3761">
        <v>21</v>
      </c>
      <c r="AL3761">
        <v>2693</v>
      </c>
      <c r="AM3761" t="s">
        <v>29534</v>
      </c>
    </row>
    <row r="3762" spans="1:39" x14ac:dyDescent="0.25">
      <c r="A3762" t="str">
        <f>HYPERLINK("http://www.UniProt.org/UniProt/O95671","ASML_HUMAN")</f>
        <v>ASML_HUMAN</v>
      </c>
      <c r="B3762" s="4" t="s">
        <v>2515</v>
      </c>
      <c r="C3762" s="54">
        <v>0</v>
      </c>
      <c r="D3762" s="54">
        <v>0</v>
      </c>
      <c r="E3762" s="24">
        <v>0</v>
      </c>
      <c r="F3762" s="9">
        <v>0</v>
      </c>
      <c r="G3762" s="9">
        <v>66</v>
      </c>
      <c r="H3762" s="96" t="s">
        <v>37762</v>
      </c>
      <c r="I3762" t="s">
        <v>12</v>
      </c>
      <c r="J3762" s="4" t="s">
        <v>12</v>
      </c>
      <c r="K3762" s="6">
        <v>68.855999999999995</v>
      </c>
      <c r="L3762" s="10" t="s">
        <v>12</v>
      </c>
      <c r="M3762" s="24" t="s">
        <v>40583</v>
      </c>
      <c r="N3762">
        <v>628</v>
      </c>
      <c r="O3762" s="15">
        <v>68.855999999999995</v>
      </c>
      <c r="P3762" s="4" t="s">
        <v>19460</v>
      </c>
      <c r="Q3762" s="4" t="s">
        <v>21623</v>
      </c>
      <c r="R3762" s="18">
        <v>69.510000000000005</v>
      </c>
      <c r="S3762" s="4" t="s">
        <v>21624</v>
      </c>
      <c r="T3762" s="4" t="s">
        <v>2516</v>
      </c>
      <c r="V3762" s="11" t="s">
        <v>2517</v>
      </c>
      <c r="W3762" s="4" t="s">
        <v>2516</v>
      </c>
      <c r="X3762" s="4" t="s">
        <v>12</v>
      </c>
      <c r="Y3762" s="4" t="s">
        <v>2514</v>
      </c>
      <c r="AB3762" s="5" t="s">
        <v>21625</v>
      </c>
      <c r="AC3762">
        <v>68.855999999999995</v>
      </c>
      <c r="AD3762">
        <v>20000</v>
      </c>
      <c r="AE3762">
        <v>0</v>
      </c>
      <c r="AF3762">
        <v>63455000</v>
      </c>
      <c r="AG3762" s="16">
        <v>0</v>
      </c>
      <c r="AH3762">
        <v>0</v>
      </c>
      <c r="AI3762" s="5">
        <v>6.6E-3</v>
      </c>
      <c r="AJ3762" s="5">
        <v>0</v>
      </c>
      <c r="AK3762">
        <v>63</v>
      </c>
      <c r="AL3762">
        <v>628</v>
      </c>
      <c r="AM3762" t="s">
        <v>21626</v>
      </c>
    </row>
    <row r="3763" spans="1:39" x14ac:dyDescent="0.25">
      <c r="A3763" t="str">
        <f>HYPERLINK("http://www.UniProt.org/UniProt/Q9Y4P1-6","ATG4B_HUMAN")</f>
        <v>ATG4B_HUMAN</v>
      </c>
      <c r="B3763" s="4" t="s">
        <v>19113</v>
      </c>
      <c r="C3763" s="54">
        <v>0</v>
      </c>
      <c r="D3763" s="54">
        <v>0</v>
      </c>
      <c r="E3763" s="24">
        <v>0</v>
      </c>
      <c r="F3763" s="9">
        <v>0</v>
      </c>
      <c r="G3763" s="9">
        <v>54.1</v>
      </c>
      <c r="H3763" s="96" t="s">
        <v>37762</v>
      </c>
      <c r="I3763" t="s">
        <v>32</v>
      </c>
      <c r="J3763" s="4" t="s">
        <v>12</v>
      </c>
      <c r="K3763" s="6">
        <v>42.621000000000002</v>
      </c>
      <c r="L3763" s="10" t="s">
        <v>12</v>
      </c>
      <c r="M3763" s="24" t="s">
        <v>40583</v>
      </c>
      <c r="N3763">
        <v>4720</v>
      </c>
      <c r="O3763" s="15">
        <v>42.621000000000002</v>
      </c>
      <c r="P3763" s="4" t="s">
        <v>19460</v>
      </c>
      <c r="Q3763" s="4" t="s">
        <v>37412</v>
      </c>
      <c r="R3763" s="18">
        <v>91.75</v>
      </c>
      <c r="S3763" s="4" t="s">
        <v>37413</v>
      </c>
      <c r="T3763" s="4" t="s">
        <v>19114</v>
      </c>
      <c r="U3763" s="11" t="s">
        <v>13290</v>
      </c>
      <c r="V3763" s="11" t="s">
        <v>13291</v>
      </c>
      <c r="W3763" s="4" t="s">
        <v>19114</v>
      </c>
      <c r="X3763" s="4" t="s">
        <v>19670</v>
      </c>
      <c r="Y3763" s="4" t="s">
        <v>19116</v>
      </c>
      <c r="AA3763" t="s">
        <v>19115</v>
      </c>
      <c r="AB3763" s="5" t="s">
        <v>37414</v>
      </c>
      <c r="AC3763">
        <v>42.621000000000002</v>
      </c>
      <c r="AD3763">
        <v>20000</v>
      </c>
      <c r="AE3763">
        <v>0</v>
      </c>
      <c r="AF3763">
        <v>51995000</v>
      </c>
      <c r="AG3763" s="16">
        <v>0</v>
      </c>
      <c r="AH3763">
        <v>0</v>
      </c>
      <c r="AI3763" s="5">
        <v>5.4099999999999999E-3</v>
      </c>
      <c r="AJ3763" s="5">
        <v>0</v>
      </c>
      <c r="AK3763">
        <v>23</v>
      </c>
      <c r="AL3763">
        <v>4720</v>
      </c>
      <c r="AM3763" t="s">
        <v>37415</v>
      </c>
    </row>
    <row r="3764" spans="1:39" x14ac:dyDescent="0.25">
      <c r="A3764" t="str">
        <f>HYPERLINK("http://www.UniProt.org/UniProt/Q8NBF6-2","AVL9_HUMAN")</f>
        <v>AVL9_HUMAN</v>
      </c>
      <c r="B3764" s="4" t="s">
        <v>12556</v>
      </c>
      <c r="C3764" s="54">
        <v>0</v>
      </c>
      <c r="D3764" s="54">
        <v>0</v>
      </c>
      <c r="E3764" s="24">
        <v>0</v>
      </c>
      <c r="F3764" s="9">
        <v>0</v>
      </c>
      <c r="G3764" s="9">
        <v>13.1</v>
      </c>
      <c r="H3764" s="96" t="s">
        <v>37762</v>
      </c>
      <c r="I3764" t="s">
        <v>32</v>
      </c>
      <c r="J3764" s="4" t="s">
        <v>12</v>
      </c>
      <c r="K3764" s="6">
        <v>65.313000000000002</v>
      </c>
      <c r="L3764" s="10" t="s">
        <v>157</v>
      </c>
      <c r="M3764" s="24" t="s">
        <v>40583</v>
      </c>
      <c r="N3764">
        <v>3031</v>
      </c>
      <c r="O3764" s="15">
        <v>65.313000000000002</v>
      </c>
      <c r="P3764" s="4" t="s">
        <v>19460</v>
      </c>
      <c r="Q3764" s="4" t="s">
        <v>30805</v>
      </c>
      <c r="R3764" s="18">
        <v>33.840000000000003</v>
      </c>
      <c r="S3764" s="4" t="s">
        <v>30806</v>
      </c>
      <c r="T3764" s="4" t="s">
        <v>12557</v>
      </c>
      <c r="V3764" s="11" t="s">
        <v>12558</v>
      </c>
      <c r="W3764" s="4" t="s">
        <v>12557</v>
      </c>
      <c r="X3764" s="4" t="s">
        <v>30804</v>
      </c>
      <c r="Y3764" s="4" t="s">
        <v>12559</v>
      </c>
      <c r="AB3764" t="s">
        <v>30807</v>
      </c>
      <c r="AC3764">
        <v>65.313000000000002</v>
      </c>
      <c r="AD3764">
        <v>20000</v>
      </c>
      <c r="AE3764">
        <v>0</v>
      </c>
      <c r="AF3764">
        <v>12594000</v>
      </c>
      <c r="AG3764" s="16">
        <v>0</v>
      </c>
      <c r="AH3764">
        <v>0</v>
      </c>
      <c r="AI3764" s="5">
        <v>1.31E-3</v>
      </c>
      <c r="AJ3764" s="5">
        <v>0</v>
      </c>
      <c r="AK3764">
        <v>22</v>
      </c>
      <c r="AL3764">
        <v>3031</v>
      </c>
      <c r="AM3764" t="s">
        <v>30808</v>
      </c>
    </row>
    <row r="3765" spans="1:39" x14ac:dyDescent="0.25">
      <c r="A3765" t="str">
        <f>HYPERLINK("http://www.UniProt.org/UniProt/Q5VT79","AXA82_HUMAN")</f>
        <v>AXA82_HUMAN</v>
      </c>
      <c r="B3765" s="4" t="s">
        <v>10555</v>
      </c>
      <c r="C3765" s="54">
        <v>0</v>
      </c>
      <c r="D3765" s="54">
        <v>0</v>
      </c>
      <c r="E3765" s="24">
        <v>0</v>
      </c>
      <c r="F3765" s="9">
        <v>0</v>
      </c>
      <c r="G3765" s="9">
        <v>105</v>
      </c>
      <c r="H3765" s="96" t="s">
        <v>37762</v>
      </c>
      <c r="I3765" t="s">
        <v>12</v>
      </c>
      <c r="J3765" s="4" t="s">
        <v>12</v>
      </c>
      <c r="K3765" s="6">
        <v>36.865000000000002</v>
      </c>
      <c r="L3765" s="10" t="s">
        <v>12</v>
      </c>
      <c r="M3765" s="24" t="s">
        <v>40583</v>
      </c>
      <c r="N3765">
        <v>2484</v>
      </c>
      <c r="O3765" s="15">
        <v>36.865000000000002</v>
      </c>
      <c r="P3765" s="4" t="s">
        <v>19460</v>
      </c>
      <c r="Q3765" s="4" t="s">
        <v>28714</v>
      </c>
      <c r="R3765" s="18">
        <v>113.66</v>
      </c>
      <c r="S3765" s="4" t="s">
        <v>28715</v>
      </c>
      <c r="T3765" s="4" t="s">
        <v>12</v>
      </c>
      <c r="U3765" s="11" t="s">
        <v>10556</v>
      </c>
      <c r="V3765" s="11" t="s">
        <v>3083</v>
      </c>
      <c r="W3765" s="4" t="s">
        <v>12</v>
      </c>
      <c r="X3765" s="4" t="s">
        <v>12</v>
      </c>
      <c r="Y3765" s="4" t="s">
        <v>10554</v>
      </c>
      <c r="AB3765" s="5" t="s">
        <v>28716</v>
      </c>
      <c r="AC3765">
        <v>36.865000000000002</v>
      </c>
      <c r="AD3765">
        <v>20000</v>
      </c>
      <c r="AE3765">
        <v>0</v>
      </c>
      <c r="AF3765">
        <v>101330000</v>
      </c>
      <c r="AG3765" s="16">
        <v>0</v>
      </c>
      <c r="AH3765">
        <v>0</v>
      </c>
      <c r="AI3765" s="5">
        <v>1.0500000000000001E-2</v>
      </c>
      <c r="AJ3765" s="5">
        <v>0</v>
      </c>
      <c r="AK3765">
        <v>33</v>
      </c>
      <c r="AL3765">
        <v>2484</v>
      </c>
      <c r="AM3765" t="s">
        <v>28717</v>
      </c>
    </row>
    <row r="3766" spans="1:39" x14ac:dyDescent="0.25">
      <c r="A3766" t="str">
        <f>HYPERLINK("http://www.UniProt.org/UniProt/P61769","B2MG_HUMAN")</f>
        <v>B2MG_HUMAN</v>
      </c>
      <c r="B3766" s="4" t="s">
        <v>6991</v>
      </c>
      <c r="C3766" s="54">
        <v>0</v>
      </c>
      <c r="D3766" s="54">
        <v>0</v>
      </c>
      <c r="E3766" s="24">
        <v>0</v>
      </c>
      <c r="F3766" s="9">
        <v>0</v>
      </c>
      <c r="G3766" s="9">
        <v>26.2</v>
      </c>
      <c r="H3766" s="96" t="s">
        <v>37762</v>
      </c>
      <c r="I3766" t="s">
        <v>14</v>
      </c>
      <c r="J3766" s="4" t="s">
        <v>12</v>
      </c>
      <c r="K3766" s="6">
        <v>13.714</v>
      </c>
      <c r="L3766" s="10" t="s">
        <v>56</v>
      </c>
      <c r="M3766" s="24" t="s">
        <v>40583</v>
      </c>
      <c r="N3766">
        <v>1633</v>
      </c>
      <c r="O3766" s="15">
        <v>13.714</v>
      </c>
      <c r="P3766" s="4" t="s">
        <v>19460</v>
      </c>
      <c r="Q3766" s="4" t="s">
        <v>25414</v>
      </c>
      <c r="R3766" s="18">
        <v>20.2</v>
      </c>
      <c r="S3766" s="4" t="s">
        <v>25415</v>
      </c>
      <c r="T3766" s="4" t="s">
        <v>6992</v>
      </c>
      <c r="U3766" s="11" t="s">
        <v>6993</v>
      </c>
      <c r="V3766" s="11" t="s">
        <v>6994</v>
      </c>
      <c r="W3766" s="4" t="s">
        <v>6992</v>
      </c>
      <c r="X3766" s="4" t="s">
        <v>25413</v>
      </c>
      <c r="Y3766" s="4" t="s">
        <v>6990</v>
      </c>
      <c r="AB3766" t="s">
        <v>25416</v>
      </c>
      <c r="AC3766">
        <v>13.714</v>
      </c>
      <c r="AD3766">
        <v>20000</v>
      </c>
      <c r="AE3766">
        <v>0</v>
      </c>
      <c r="AF3766">
        <v>25234000</v>
      </c>
      <c r="AG3766" s="16">
        <v>0</v>
      </c>
      <c r="AH3766">
        <v>0</v>
      </c>
      <c r="AI3766" s="5">
        <v>2.6199999999999999E-3</v>
      </c>
      <c r="AJ3766" s="5">
        <v>0</v>
      </c>
      <c r="AK3766">
        <v>6</v>
      </c>
      <c r="AL3766">
        <v>1633</v>
      </c>
      <c r="AM3766" t="s">
        <v>6990</v>
      </c>
    </row>
    <row r="3767" spans="1:39" x14ac:dyDescent="0.25">
      <c r="A3767" t="str">
        <f>HYPERLINK("http://www.UniProt.org/UniProt/Q99933-4","BAG1_HUMAN")</f>
        <v>BAG1_HUMAN</v>
      </c>
      <c r="B3767" s="4" t="s">
        <v>14946</v>
      </c>
      <c r="C3767" s="54">
        <v>0</v>
      </c>
      <c r="D3767" s="54">
        <v>0</v>
      </c>
      <c r="E3767" s="24">
        <v>0</v>
      </c>
      <c r="F3767" s="9">
        <v>0</v>
      </c>
      <c r="G3767" s="9">
        <v>96.2</v>
      </c>
      <c r="H3767" s="96" t="s">
        <v>37762</v>
      </c>
      <c r="I3767" t="s">
        <v>69</v>
      </c>
      <c r="J3767" s="4" t="s">
        <v>12</v>
      </c>
      <c r="K3767" s="6">
        <v>25.988</v>
      </c>
      <c r="L3767" s="10" t="s">
        <v>12</v>
      </c>
      <c r="M3767" s="24" t="s">
        <v>40583</v>
      </c>
      <c r="N3767">
        <v>3632</v>
      </c>
      <c r="O3767" s="15">
        <v>25.988</v>
      </c>
      <c r="P3767" s="4" t="s">
        <v>19460</v>
      </c>
      <c r="Q3767" s="4" t="s">
        <v>33192</v>
      </c>
      <c r="R3767" s="18">
        <v>290.49</v>
      </c>
      <c r="S3767" s="19" t="s">
        <v>33193</v>
      </c>
      <c r="T3767" s="4" t="s">
        <v>14947</v>
      </c>
      <c r="U3767" s="11" t="s">
        <v>14948</v>
      </c>
      <c r="V3767" s="11" t="s">
        <v>14949</v>
      </c>
      <c r="W3767" s="4" t="s">
        <v>14947</v>
      </c>
      <c r="X3767" s="4" t="s">
        <v>33191</v>
      </c>
      <c r="Y3767" s="4" t="s">
        <v>14950</v>
      </c>
      <c r="AA3767" t="s">
        <v>2599</v>
      </c>
      <c r="AB3767" s="5" t="s">
        <v>33194</v>
      </c>
      <c r="AC3767">
        <v>25.988</v>
      </c>
      <c r="AD3767">
        <v>20000</v>
      </c>
      <c r="AE3767">
        <v>0</v>
      </c>
      <c r="AF3767">
        <v>92465000</v>
      </c>
      <c r="AG3767" s="16">
        <v>0</v>
      </c>
      <c r="AH3767">
        <v>0</v>
      </c>
      <c r="AI3767" s="5">
        <v>9.6200000000000001E-3</v>
      </c>
      <c r="AJ3767" s="5">
        <v>0</v>
      </c>
      <c r="AK3767">
        <v>31</v>
      </c>
      <c r="AL3767">
        <v>3632</v>
      </c>
      <c r="AM3767" t="s">
        <v>33195</v>
      </c>
    </row>
    <row r="3768" spans="1:39" x14ac:dyDescent="0.25">
      <c r="A3768" t="str">
        <f>HYPERLINK("http://www.UniProt.org/UniProt/P80723","BASP1_HUMAN")</f>
        <v>BASP1_HUMAN</v>
      </c>
      <c r="B3768" s="4" t="s">
        <v>7528</v>
      </c>
      <c r="C3768" s="54">
        <v>0</v>
      </c>
      <c r="D3768" s="54">
        <v>0</v>
      </c>
      <c r="E3768" s="24">
        <v>0</v>
      </c>
      <c r="F3768" s="9">
        <v>0</v>
      </c>
      <c r="G3768" s="9">
        <v>57.6</v>
      </c>
      <c r="H3768" s="96" t="s">
        <v>37762</v>
      </c>
      <c r="I3768" t="s">
        <v>32</v>
      </c>
      <c r="J3768" s="4" t="s">
        <v>12</v>
      </c>
      <c r="K3768" s="6">
        <v>22.693000000000001</v>
      </c>
      <c r="L3768" s="10" t="s">
        <v>12</v>
      </c>
      <c r="M3768" s="24" t="s">
        <v>40583</v>
      </c>
      <c r="N3768">
        <v>1759</v>
      </c>
      <c r="O3768" s="15">
        <v>22.693000000000001</v>
      </c>
      <c r="P3768" s="4" t="s">
        <v>19460</v>
      </c>
      <c r="Q3768" s="4" t="s">
        <v>25860</v>
      </c>
      <c r="R3768" s="18">
        <v>11.28</v>
      </c>
      <c r="S3768" s="4" t="s">
        <v>25861</v>
      </c>
      <c r="T3768" s="4" t="s">
        <v>12</v>
      </c>
      <c r="U3768" s="11" t="s">
        <v>7529</v>
      </c>
      <c r="V3768" s="11" t="s">
        <v>7530</v>
      </c>
      <c r="W3768" s="4" t="s">
        <v>12</v>
      </c>
      <c r="X3768" s="4" t="s">
        <v>25859</v>
      </c>
      <c r="Y3768" s="4" t="s">
        <v>7527</v>
      </c>
      <c r="AA3768" t="s">
        <v>7531</v>
      </c>
      <c r="AB3768" t="s">
        <v>25862</v>
      </c>
      <c r="AC3768">
        <v>22.693000000000001</v>
      </c>
      <c r="AD3768">
        <v>20000</v>
      </c>
      <c r="AE3768">
        <v>0</v>
      </c>
      <c r="AF3768">
        <v>55345000</v>
      </c>
      <c r="AG3768" s="16">
        <v>0</v>
      </c>
      <c r="AH3768">
        <v>0</v>
      </c>
      <c r="AI3768" s="5">
        <v>5.7600000000000004E-3</v>
      </c>
      <c r="AJ3768" s="5">
        <v>0</v>
      </c>
      <c r="AK3768">
        <v>29</v>
      </c>
      <c r="AL3768">
        <v>1759</v>
      </c>
      <c r="AM3768" t="s">
        <v>25863</v>
      </c>
    </row>
    <row r="3769" spans="1:39" x14ac:dyDescent="0.25">
      <c r="A3769" t="str">
        <f>HYPERLINK("http://www.UniProt.org/UniProt/Q07812-5","BAX_HUMAN")</f>
        <v>BAX_HUMAN</v>
      </c>
      <c r="B3769" s="4" t="s">
        <v>8018</v>
      </c>
      <c r="C3769" s="54">
        <v>0</v>
      </c>
      <c r="D3769" s="54">
        <v>0</v>
      </c>
      <c r="E3769" s="24">
        <v>0</v>
      </c>
      <c r="F3769" s="9">
        <v>0</v>
      </c>
      <c r="G3769" s="9">
        <v>52.4</v>
      </c>
      <c r="H3769" s="96" t="s">
        <v>37762</v>
      </c>
      <c r="I3769" t="s">
        <v>32</v>
      </c>
      <c r="J3769" s="4" t="s">
        <v>12</v>
      </c>
      <c r="K3769" s="6">
        <v>18.129000000000001</v>
      </c>
      <c r="L3769" s="10" t="s">
        <v>157</v>
      </c>
      <c r="M3769" s="24" t="s">
        <v>40583</v>
      </c>
      <c r="N3769">
        <v>1876</v>
      </c>
      <c r="O3769" s="15">
        <v>18.129000000000001</v>
      </c>
      <c r="P3769" s="4" t="s">
        <v>19460</v>
      </c>
      <c r="Q3769" s="4" t="s">
        <v>26299</v>
      </c>
      <c r="R3769" s="18">
        <v>261.52</v>
      </c>
      <c r="S3769" s="4" t="s">
        <v>26300</v>
      </c>
      <c r="T3769" s="4" t="s">
        <v>8019</v>
      </c>
      <c r="U3769" s="11" t="s">
        <v>8020</v>
      </c>
      <c r="V3769" s="11" t="s">
        <v>8021</v>
      </c>
      <c r="W3769" s="4" t="s">
        <v>8019</v>
      </c>
      <c r="X3769" s="4" t="s">
        <v>26298</v>
      </c>
      <c r="Y3769" s="4" t="s">
        <v>8022</v>
      </c>
      <c r="AB3769" s="5" t="s">
        <v>26301</v>
      </c>
      <c r="AC3769">
        <v>18.129000000000001</v>
      </c>
      <c r="AD3769">
        <v>20000</v>
      </c>
      <c r="AE3769">
        <v>0</v>
      </c>
      <c r="AF3769">
        <v>50345000</v>
      </c>
      <c r="AG3769" s="16">
        <v>0</v>
      </c>
      <c r="AH3769">
        <v>0</v>
      </c>
      <c r="AI3769" s="5">
        <v>5.2399999999999999E-3</v>
      </c>
      <c r="AJ3769" s="5">
        <v>0</v>
      </c>
      <c r="AK3769">
        <v>22</v>
      </c>
      <c r="AL3769">
        <v>1876</v>
      </c>
      <c r="AM3769" t="s">
        <v>26302</v>
      </c>
    </row>
    <row r="3770" spans="1:39" x14ac:dyDescent="0.25">
      <c r="A3770" t="str">
        <f>HYPERLINK("http://www.UniProt.org/UniProt/P56945-5","BCAR1_HUMAN")</f>
        <v>BCAR1_HUMAN</v>
      </c>
      <c r="B3770" s="4" t="s">
        <v>6723</v>
      </c>
      <c r="C3770" s="54">
        <v>0</v>
      </c>
      <c r="D3770" s="54">
        <v>0</v>
      </c>
      <c r="E3770" s="24">
        <v>0</v>
      </c>
      <c r="F3770" s="9">
        <v>0</v>
      </c>
      <c r="G3770" s="9">
        <v>20.100000000000001</v>
      </c>
      <c r="H3770" s="96" t="s">
        <v>37762</v>
      </c>
      <c r="I3770" t="s">
        <v>32</v>
      </c>
      <c r="J3770" s="4" t="s">
        <v>12</v>
      </c>
      <c r="K3770" s="6">
        <v>93.135000000000005</v>
      </c>
      <c r="L3770" s="10" t="s">
        <v>12</v>
      </c>
      <c r="M3770" s="24" t="s">
        <v>40583</v>
      </c>
      <c r="N3770">
        <v>1574</v>
      </c>
      <c r="O3770" s="15">
        <v>93.135000000000005</v>
      </c>
      <c r="P3770" s="4" t="s">
        <v>19460</v>
      </c>
      <c r="Q3770" s="4" t="s">
        <v>25176</v>
      </c>
      <c r="R3770" s="18">
        <v>36.33</v>
      </c>
      <c r="S3770" s="4" t="s">
        <v>25177</v>
      </c>
      <c r="T3770" s="4" t="s">
        <v>6724</v>
      </c>
      <c r="U3770" s="11" t="s">
        <v>6725</v>
      </c>
      <c r="V3770" s="11" t="s">
        <v>6726</v>
      </c>
      <c r="W3770" s="4" t="s">
        <v>6724</v>
      </c>
      <c r="X3770" s="4" t="s">
        <v>25175</v>
      </c>
      <c r="Y3770" s="4" t="s">
        <v>6728</v>
      </c>
      <c r="Z3770" t="s">
        <v>6727</v>
      </c>
      <c r="AB3770" s="5" t="s">
        <v>25178</v>
      </c>
      <c r="AC3770">
        <v>93.135000000000005</v>
      </c>
      <c r="AD3770">
        <v>20000</v>
      </c>
      <c r="AE3770">
        <v>0</v>
      </c>
      <c r="AF3770">
        <v>19357000</v>
      </c>
      <c r="AG3770" s="16">
        <v>0</v>
      </c>
      <c r="AH3770">
        <v>0</v>
      </c>
      <c r="AI3770" s="5">
        <v>2.0100000000000001E-3</v>
      </c>
      <c r="AJ3770" s="5">
        <v>0</v>
      </c>
      <c r="AK3770">
        <v>36</v>
      </c>
      <c r="AL3770">
        <v>1574</v>
      </c>
      <c r="AM3770" t="s">
        <v>25179</v>
      </c>
    </row>
    <row r="3771" spans="1:39" x14ac:dyDescent="0.25">
      <c r="A3771" t="str">
        <f>HYPERLINK("http://www.UniProt.org/UniProt/Q9BUT1","BDH2_HUMAN")</f>
        <v>BDH2_HUMAN</v>
      </c>
      <c r="B3771" s="4" t="s">
        <v>15347</v>
      </c>
      <c r="C3771" s="54">
        <v>0</v>
      </c>
      <c r="D3771" s="54">
        <v>0</v>
      </c>
      <c r="E3771" s="24">
        <v>0</v>
      </c>
      <c r="F3771" s="9">
        <v>0</v>
      </c>
      <c r="G3771" s="9">
        <v>67.3</v>
      </c>
      <c r="H3771" s="96" t="s">
        <v>37762</v>
      </c>
      <c r="I3771" t="s">
        <v>32</v>
      </c>
      <c r="J3771" s="4" t="s">
        <v>12</v>
      </c>
      <c r="K3771" s="6">
        <v>26.724</v>
      </c>
      <c r="L3771" s="10" t="s">
        <v>12</v>
      </c>
      <c r="M3771" s="24" t="s">
        <v>40583</v>
      </c>
      <c r="N3771">
        <v>3730</v>
      </c>
      <c r="O3771" s="15">
        <v>26.724</v>
      </c>
      <c r="P3771" s="4" t="s">
        <v>19460</v>
      </c>
      <c r="Q3771" s="4" t="s">
        <v>33568</v>
      </c>
      <c r="R3771" s="18">
        <v>39.15</v>
      </c>
      <c r="S3771" s="4" t="s">
        <v>33569</v>
      </c>
      <c r="T3771" s="4" t="s">
        <v>15348</v>
      </c>
      <c r="U3771" s="11" t="s">
        <v>15349</v>
      </c>
      <c r="V3771" s="11" t="s">
        <v>11537</v>
      </c>
      <c r="W3771" s="4" t="s">
        <v>15348</v>
      </c>
      <c r="X3771" s="4" t="s">
        <v>33567</v>
      </c>
      <c r="Y3771" s="4" t="s">
        <v>15346</v>
      </c>
      <c r="AB3771" s="5" t="s">
        <v>33570</v>
      </c>
      <c r="AC3771">
        <v>26.724</v>
      </c>
      <c r="AD3771">
        <v>20000</v>
      </c>
      <c r="AE3771">
        <v>0</v>
      </c>
      <c r="AF3771">
        <v>64717000</v>
      </c>
      <c r="AG3771" s="16">
        <v>0</v>
      </c>
      <c r="AH3771">
        <v>0</v>
      </c>
      <c r="AI3771" s="5">
        <v>6.7299999999999999E-3</v>
      </c>
      <c r="AJ3771" s="5">
        <v>0</v>
      </c>
      <c r="AK3771">
        <v>19</v>
      </c>
      <c r="AL3771">
        <v>3730</v>
      </c>
      <c r="AM3771" t="s">
        <v>33571</v>
      </c>
    </row>
    <row r="3772" spans="1:39" x14ac:dyDescent="0.25">
      <c r="A3772" t="str">
        <f>HYPERLINK("http://www.UniProt.org/UniProt/P55957","BID_HUMAN")</f>
        <v>BID_HUMAN</v>
      </c>
      <c r="B3772" s="4" t="s">
        <v>6686</v>
      </c>
      <c r="C3772" s="54">
        <v>0</v>
      </c>
      <c r="D3772" s="54">
        <v>0</v>
      </c>
      <c r="E3772" s="24">
        <v>0</v>
      </c>
      <c r="F3772" s="9">
        <v>0</v>
      </c>
      <c r="G3772" s="9">
        <v>39.699999999999996</v>
      </c>
      <c r="H3772" s="96" t="s">
        <v>37762</v>
      </c>
      <c r="I3772" t="s">
        <v>32</v>
      </c>
      <c r="J3772" s="4" t="s">
        <v>12</v>
      </c>
      <c r="K3772" s="6">
        <v>21.994</v>
      </c>
      <c r="L3772" s="10" t="s">
        <v>12</v>
      </c>
      <c r="M3772" s="24" t="s">
        <v>40583</v>
      </c>
      <c r="N3772">
        <v>1565</v>
      </c>
      <c r="O3772" s="15">
        <v>21.994</v>
      </c>
      <c r="P3772" s="4" t="s">
        <v>19460</v>
      </c>
      <c r="Q3772" s="4" t="s">
        <v>25141</v>
      </c>
      <c r="R3772" s="18">
        <v>101.12</v>
      </c>
      <c r="S3772" s="4" t="s">
        <v>25142</v>
      </c>
      <c r="T3772" s="4" t="s">
        <v>6687</v>
      </c>
      <c r="U3772" s="11" t="s">
        <v>6688</v>
      </c>
      <c r="V3772" s="11" t="s">
        <v>6689</v>
      </c>
      <c r="W3772" s="4" t="s">
        <v>6687</v>
      </c>
      <c r="X3772" s="4" t="s">
        <v>25140</v>
      </c>
      <c r="Y3772" s="4" t="s">
        <v>6685</v>
      </c>
      <c r="AB3772" s="5" t="s">
        <v>25143</v>
      </c>
      <c r="AC3772">
        <v>21.994</v>
      </c>
      <c r="AD3772">
        <v>20000</v>
      </c>
      <c r="AE3772">
        <v>0</v>
      </c>
      <c r="AF3772">
        <v>38159000</v>
      </c>
      <c r="AG3772" s="16">
        <v>0</v>
      </c>
      <c r="AH3772">
        <v>0</v>
      </c>
      <c r="AI3772" s="5">
        <v>3.9699999999999996E-3</v>
      </c>
      <c r="AJ3772" s="5">
        <v>0</v>
      </c>
      <c r="AK3772">
        <v>25</v>
      </c>
      <c r="AL3772">
        <v>1565</v>
      </c>
      <c r="AM3772" t="s">
        <v>25144</v>
      </c>
    </row>
    <row r="3773" spans="1:39" x14ac:dyDescent="0.25">
      <c r="A3773" t="str">
        <f>HYPERLINK("http://www.UniProt.org/UniProt/Q9Y6D6","BIG1_HUMAN")</f>
        <v>BIG1_HUMAN</v>
      </c>
      <c r="B3773" s="4" t="s">
        <v>19378</v>
      </c>
      <c r="C3773" s="54">
        <v>0</v>
      </c>
      <c r="D3773" s="54">
        <v>0</v>
      </c>
      <c r="E3773" s="24">
        <v>0</v>
      </c>
      <c r="F3773" s="9">
        <v>0</v>
      </c>
      <c r="G3773" s="9">
        <v>15</v>
      </c>
      <c r="H3773" s="96" t="s">
        <v>37762</v>
      </c>
      <c r="I3773" t="s">
        <v>69</v>
      </c>
      <c r="J3773" s="4" t="s">
        <v>12</v>
      </c>
      <c r="K3773" s="6">
        <v>208.76</v>
      </c>
      <c r="L3773" s="10" t="s">
        <v>12</v>
      </c>
      <c r="M3773" s="24" t="s">
        <v>40583</v>
      </c>
      <c r="N3773">
        <v>4786</v>
      </c>
      <c r="O3773" s="15">
        <v>208.76</v>
      </c>
      <c r="P3773" s="4" t="s">
        <v>19460</v>
      </c>
      <c r="Q3773" s="4" t="s">
        <v>37670</v>
      </c>
      <c r="R3773" s="18">
        <v>49.31</v>
      </c>
      <c r="S3773" s="4" t="s">
        <v>37671</v>
      </c>
      <c r="T3773" s="4" t="s">
        <v>19379</v>
      </c>
      <c r="U3773" s="11" t="s">
        <v>19376</v>
      </c>
      <c r="V3773" s="11" t="s">
        <v>1259</v>
      </c>
      <c r="W3773" s="4" t="s">
        <v>19379</v>
      </c>
      <c r="X3773" s="4" t="s">
        <v>37669</v>
      </c>
      <c r="Y3773" s="4" t="s">
        <v>19377</v>
      </c>
      <c r="AB3773" t="s">
        <v>37672</v>
      </c>
      <c r="AC3773">
        <v>208.76</v>
      </c>
      <c r="AD3773">
        <v>20000</v>
      </c>
      <c r="AE3773">
        <v>0</v>
      </c>
      <c r="AF3773">
        <v>14466000</v>
      </c>
      <c r="AG3773" s="16">
        <v>0</v>
      </c>
      <c r="AH3773">
        <v>0</v>
      </c>
      <c r="AI3773" s="5">
        <v>1.5E-3</v>
      </c>
      <c r="AJ3773" s="5">
        <v>0</v>
      </c>
      <c r="AK3773">
        <v>79</v>
      </c>
      <c r="AL3773">
        <v>4786</v>
      </c>
      <c r="AM3773" t="s">
        <v>19377</v>
      </c>
    </row>
    <row r="3774" spans="1:39" x14ac:dyDescent="0.25">
      <c r="A3774" t="str">
        <f>HYPERLINK("http://www.UniProt.org/UniProt/Q9Y6D5","BIG2_HUMAN")</f>
        <v>BIG2_HUMAN</v>
      </c>
      <c r="B3774" s="4" t="s">
        <v>19374</v>
      </c>
      <c r="C3774" s="54">
        <v>0</v>
      </c>
      <c r="D3774" s="54">
        <v>0</v>
      </c>
      <c r="E3774" s="24">
        <v>0</v>
      </c>
      <c r="F3774" s="9">
        <v>0</v>
      </c>
      <c r="G3774" s="9">
        <v>16.2</v>
      </c>
      <c r="H3774" s="96" t="s">
        <v>37762</v>
      </c>
      <c r="I3774" t="s">
        <v>32</v>
      </c>
      <c r="J3774" s="4" t="s">
        <v>12</v>
      </c>
      <c r="K3774" s="6">
        <v>202.04</v>
      </c>
      <c r="L3774" s="10" t="s">
        <v>12</v>
      </c>
      <c r="M3774" s="24" t="s">
        <v>40583</v>
      </c>
      <c r="N3774">
        <v>4785</v>
      </c>
      <c r="O3774" s="15">
        <v>202.04</v>
      </c>
      <c r="P3774" s="4" t="s">
        <v>19460</v>
      </c>
      <c r="Q3774" s="4" t="s">
        <v>37666</v>
      </c>
      <c r="R3774" s="18">
        <v>83.07</v>
      </c>
      <c r="S3774" s="4" t="s">
        <v>37667</v>
      </c>
      <c r="T3774" s="4" t="s">
        <v>19375</v>
      </c>
      <c r="U3774" s="11" t="s">
        <v>19376</v>
      </c>
      <c r="V3774" s="11" t="s">
        <v>1259</v>
      </c>
      <c r="W3774" s="4" t="s">
        <v>19375</v>
      </c>
      <c r="X3774" s="4" t="s">
        <v>37665</v>
      </c>
      <c r="Y3774" s="4" t="s">
        <v>19373</v>
      </c>
      <c r="AB3774" t="s">
        <v>37668</v>
      </c>
      <c r="AC3774">
        <v>202.04</v>
      </c>
      <c r="AD3774">
        <v>20000</v>
      </c>
      <c r="AE3774">
        <v>0</v>
      </c>
      <c r="AF3774">
        <v>15578000</v>
      </c>
      <c r="AG3774" s="16">
        <v>0</v>
      </c>
      <c r="AH3774">
        <v>0</v>
      </c>
      <c r="AI3774" s="5">
        <v>1.6199999999999999E-3</v>
      </c>
      <c r="AJ3774" s="5">
        <v>0</v>
      </c>
      <c r="AK3774">
        <v>110</v>
      </c>
      <c r="AL3774">
        <v>4785</v>
      </c>
      <c r="AM3774" t="s">
        <v>19373</v>
      </c>
    </row>
    <row r="3775" spans="1:39" x14ac:dyDescent="0.25">
      <c r="A3775" t="str">
        <f>HYPERLINK("http://www.UniProt.org/UniProt/O00499-9","BIN1_HUMAN")</f>
        <v>BIN1_HUMAN</v>
      </c>
      <c r="B3775" s="4" t="s">
        <v>375</v>
      </c>
      <c r="C3775" s="54">
        <v>0</v>
      </c>
      <c r="D3775" s="54">
        <v>0</v>
      </c>
      <c r="E3775" s="24">
        <v>0</v>
      </c>
      <c r="F3775" s="9">
        <v>0</v>
      </c>
      <c r="G3775" s="9">
        <v>25.799999999999997</v>
      </c>
      <c r="H3775" s="96" t="s">
        <v>37762</v>
      </c>
      <c r="I3775" t="s">
        <v>69</v>
      </c>
      <c r="J3775" s="4" t="s">
        <v>12</v>
      </c>
      <c r="K3775" s="6">
        <v>45.563000000000002</v>
      </c>
      <c r="L3775" s="10" t="s">
        <v>12</v>
      </c>
      <c r="M3775" s="24" t="s">
        <v>40583</v>
      </c>
      <c r="N3775">
        <v>156</v>
      </c>
      <c r="O3775" s="15">
        <v>45.563000000000002</v>
      </c>
      <c r="P3775" s="4" t="s">
        <v>19460</v>
      </c>
      <c r="Q3775" s="4" t="s">
        <v>19784</v>
      </c>
      <c r="R3775" s="18">
        <v>57.81</v>
      </c>
      <c r="S3775" s="4" t="s">
        <v>19785</v>
      </c>
      <c r="T3775" s="4" t="s">
        <v>376</v>
      </c>
      <c r="V3775" s="11" t="s">
        <v>377</v>
      </c>
      <c r="W3775" s="4" t="s">
        <v>376</v>
      </c>
      <c r="X3775" s="4" t="s">
        <v>19783</v>
      </c>
      <c r="Y3775" s="4" t="s">
        <v>378</v>
      </c>
      <c r="AB3775" s="5" t="s">
        <v>19786</v>
      </c>
      <c r="AC3775">
        <v>45.563000000000002</v>
      </c>
      <c r="AD3775">
        <v>20000</v>
      </c>
      <c r="AE3775">
        <v>0</v>
      </c>
      <c r="AF3775">
        <v>24792000</v>
      </c>
      <c r="AG3775" s="16">
        <v>0</v>
      </c>
      <c r="AH3775">
        <v>0</v>
      </c>
      <c r="AI3775" s="5">
        <v>2.5799999999999998E-3</v>
      </c>
      <c r="AJ3775" s="5">
        <v>0</v>
      </c>
      <c r="AK3775">
        <v>31</v>
      </c>
      <c r="AL3775">
        <v>156</v>
      </c>
      <c r="AM3775" t="s">
        <v>19787</v>
      </c>
    </row>
    <row r="3776" spans="1:39" x14ac:dyDescent="0.25">
      <c r="A3776" t="str">
        <f>HYPERLINK("http://www.UniProt.org/UniProt/P30043","BLVRB_HUMAN")</f>
        <v>BLVRB_HUMAN</v>
      </c>
      <c r="B3776" s="4" t="s">
        <v>4660</v>
      </c>
      <c r="C3776" s="54">
        <v>0</v>
      </c>
      <c r="D3776" s="54">
        <v>0</v>
      </c>
      <c r="E3776" s="24">
        <v>0</v>
      </c>
      <c r="F3776" s="9">
        <v>0</v>
      </c>
      <c r="G3776" s="9">
        <v>2150</v>
      </c>
      <c r="H3776" s="96" t="s">
        <v>37762</v>
      </c>
      <c r="I3776" t="s">
        <v>32</v>
      </c>
      <c r="J3776" s="4" t="s">
        <v>12</v>
      </c>
      <c r="K3776" s="6">
        <v>22.119</v>
      </c>
      <c r="L3776" s="10" t="s">
        <v>12</v>
      </c>
      <c r="M3776" s="24" t="s">
        <v>40583</v>
      </c>
      <c r="N3776">
        <v>1106</v>
      </c>
      <c r="O3776" s="15">
        <v>22.119</v>
      </c>
      <c r="P3776" s="4" t="s">
        <v>19460</v>
      </c>
      <c r="Q3776" s="4" t="s">
        <v>23401</v>
      </c>
      <c r="R3776" s="18">
        <v>22.09</v>
      </c>
      <c r="S3776" s="4" t="s">
        <v>23402</v>
      </c>
      <c r="T3776" s="4" t="s">
        <v>4661</v>
      </c>
      <c r="U3776" s="11" t="s">
        <v>4662</v>
      </c>
      <c r="W3776" s="4" t="s">
        <v>4661</v>
      </c>
      <c r="X3776" s="4" t="s">
        <v>23400</v>
      </c>
      <c r="Y3776" s="4" t="s">
        <v>4659</v>
      </c>
      <c r="AA3776" t="s">
        <v>1488</v>
      </c>
      <c r="AB3776" t="s">
        <v>23403</v>
      </c>
      <c r="AC3776">
        <v>22.119</v>
      </c>
      <c r="AD3776">
        <v>20000</v>
      </c>
      <c r="AE3776">
        <v>0</v>
      </c>
      <c r="AF3776" s="5">
        <v>2070000000</v>
      </c>
      <c r="AG3776" s="16">
        <v>0</v>
      </c>
      <c r="AH3776">
        <v>0</v>
      </c>
      <c r="AI3776" s="5">
        <v>0.215</v>
      </c>
      <c r="AJ3776" s="5">
        <v>0</v>
      </c>
      <c r="AK3776">
        <v>112</v>
      </c>
      <c r="AL3776">
        <v>1106</v>
      </c>
      <c r="AM3776" t="s">
        <v>4659</v>
      </c>
    </row>
    <row r="3777" spans="1:39" x14ac:dyDescent="0.25">
      <c r="A3777" t="str">
        <f>HYPERLINK("http://www.UniProt.org/UniProt/Q5VTR2","BRE1A_HUMAN")</f>
        <v>BRE1A_HUMAN</v>
      </c>
      <c r="B3777" s="4" t="s">
        <v>10562</v>
      </c>
      <c r="C3777" s="54">
        <v>0</v>
      </c>
      <c r="D3777" s="54">
        <v>0</v>
      </c>
      <c r="E3777" s="24">
        <v>0</v>
      </c>
      <c r="F3777" s="9">
        <v>0</v>
      </c>
      <c r="G3777" s="9">
        <v>11.5</v>
      </c>
      <c r="H3777" s="96" t="s">
        <v>37762</v>
      </c>
      <c r="I3777" t="s">
        <v>92</v>
      </c>
      <c r="J3777" s="4" t="s">
        <v>12</v>
      </c>
      <c r="K3777" s="6">
        <v>113.66</v>
      </c>
      <c r="L3777" s="10" t="s">
        <v>12</v>
      </c>
      <c r="M3777" s="24" t="s">
        <v>40583</v>
      </c>
      <c r="N3777">
        <v>2486</v>
      </c>
      <c r="O3777" s="15">
        <v>113.66</v>
      </c>
      <c r="P3777" s="4" t="s">
        <v>19460</v>
      </c>
      <c r="Q3777" s="4" t="s">
        <v>28722</v>
      </c>
      <c r="R3777" s="18">
        <v>265.08</v>
      </c>
      <c r="S3777" s="4" t="s">
        <v>28723</v>
      </c>
      <c r="T3777" s="4" t="s">
        <v>10563</v>
      </c>
      <c r="U3777" s="11" t="s">
        <v>1710</v>
      </c>
      <c r="V3777" s="11" t="s">
        <v>10564</v>
      </c>
      <c r="W3777" s="4" t="s">
        <v>10563</v>
      </c>
      <c r="X3777" s="4" t="s">
        <v>28721</v>
      </c>
      <c r="Y3777" s="4" t="s">
        <v>10561</v>
      </c>
      <c r="Z3777" t="s">
        <v>1711</v>
      </c>
      <c r="AA3777" t="s">
        <v>10565</v>
      </c>
      <c r="AB3777" t="s">
        <v>28724</v>
      </c>
      <c r="AC3777">
        <v>113.66</v>
      </c>
      <c r="AD3777">
        <v>20000</v>
      </c>
      <c r="AE3777">
        <v>0</v>
      </c>
      <c r="AF3777">
        <v>11094000</v>
      </c>
      <c r="AG3777" s="16">
        <v>0</v>
      </c>
      <c r="AH3777">
        <v>0</v>
      </c>
      <c r="AI3777" s="5">
        <v>1.15E-3</v>
      </c>
      <c r="AJ3777" s="5">
        <v>0</v>
      </c>
      <c r="AK3777">
        <v>52</v>
      </c>
      <c r="AL3777">
        <v>2486</v>
      </c>
      <c r="AM3777" t="s">
        <v>10561</v>
      </c>
    </row>
    <row r="3778" spans="1:39" x14ac:dyDescent="0.25">
      <c r="A3778" t="str">
        <f>HYPERLINK("http://www.UniProt.org/UniProt/O75150","BRE1B_HUMAN")</f>
        <v>BRE1B_HUMAN</v>
      </c>
      <c r="B3778" s="4" t="s">
        <v>1708</v>
      </c>
      <c r="C3778" s="54">
        <v>0</v>
      </c>
      <c r="D3778" s="54">
        <v>0</v>
      </c>
      <c r="E3778" s="24">
        <v>0</v>
      </c>
      <c r="F3778" s="9">
        <v>0</v>
      </c>
      <c r="G3778" s="9">
        <v>22</v>
      </c>
      <c r="H3778" s="96" t="s">
        <v>37762</v>
      </c>
      <c r="I3778" t="s">
        <v>92</v>
      </c>
      <c r="J3778" s="4" t="s">
        <v>12</v>
      </c>
      <c r="K3778" s="6">
        <v>113.65</v>
      </c>
      <c r="L3778" s="10" t="s">
        <v>12</v>
      </c>
      <c r="M3778" s="24" t="s">
        <v>40583</v>
      </c>
      <c r="N3778">
        <v>449</v>
      </c>
      <c r="O3778" s="15">
        <v>113.65</v>
      </c>
      <c r="P3778" s="4" t="s">
        <v>19460</v>
      </c>
      <c r="Q3778" s="4" t="s">
        <v>20933</v>
      </c>
      <c r="R3778" s="18">
        <v>146.66999999999999</v>
      </c>
      <c r="S3778" s="4" t="s">
        <v>20934</v>
      </c>
      <c r="T3778" s="4" t="s">
        <v>1709</v>
      </c>
      <c r="U3778" s="11" t="s">
        <v>1710</v>
      </c>
      <c r="W3778" s="4" t="s">
        <v>1709</v>
      </c>
      <c r="X3778" s="4" t="s">
        <v>20932</v>
      </c>
      <c r="Y3778" s="4" t="s">
        <v>1707</v>
      </c>
      <c r="Z3778" t="s">
        <v>1711</v>
      </c>
      <c r="AB3778" s="5" t="s">
        <v>20935</v>
      </c>
      <c r="AC3778">
        <v>113.65</v>
      </c>
      <c r="AD3778">
        <v>20000</v>
      </c>
      <c r="AE3778">
        <v>0</v>
      </c>
      <c r="AF3778">
        <v>21160000</v>
      </c>
      <c r="AG3778" s="16">
        <v>0</v>
      </c>
      <c r="AH3778">
        <v>0</v>
      </c>
      <c r="AI3778" s="5">
        <v>2.2000000000000001E-3</v>
      </c>
      <c r="AJ3778" s="5">
        <v>0</v>
      </c>
      <c r="AK3778">
        <v>74</v>
      </c>
      <c r="AL3778">
        <v>449</v>
      </c>
      <c r="AM3778" t="s">
        <v>20936</v>
      </c>
    </row>
    <row r="3779" spans="1:39" x14ac:dyDescent="0.25">
      <c r="A3779" t="str">
        <f>HYPERLINK("http://www.UniProt.org/UniProt/Q5VW32","BROX_HUMAN")</f>
        <v>BROX_HUMAN</v>
      </c>
      <c r="B3779" s="4" t="s">
        <v>10585</v>
      </c>
      <c r="C3779" s="54">
        <v>0</v>
      </c>
      <c r="D3779" s="54">
        <v>0</v>
      </c>
      <c r="E3779" s="24">
        <v>0</v>
      </c>
      <c r="F3779" s="9">
        <v>0</v>
      </c>
      <c r="G3779" s="9">
        <v>130</v>
      </c>
      <c r="H3779" s="96" t="s">
        <v>37762</v>
      </c>
      <c r="I3779" t="s">
        <v>32</v>
      </c>
      <c r="J3779" s="4" t="s">
        <v>12</v>
      </c>
      <c r="K3779" s="6">
        <v>46.475999999999999</v>
      </c>
      <c r="L3779" s="10" t="s">
        <v>12</v>
      </c>
      <c r="M3779" s="24" t="s">
        <v>40583</v>
      </c>
      <c r="N3779">
        <v>2492</v>
      </c>
      <c r="O3779" s="15">
        <v>46.475999999999999</v>
      </c>
      <c r="P3779" s="4" t="s">
        <v>19460</v>
      </c>
      <c r="Q3779" s="4" t="s">
        <v>28741</v>
      </c>
      <c r="R3779" s="18">
        <v>49.68</v>
      </c>
      <c r="S3779" s="4" t="s">
        <v>28742</v>
      </c>
      <c r="T3779" s="4" t="s">
        <v>12</v>
      </c>
      <c r="V3779" s="11" t="s">
        <v>10586</v>
      </c>
      <c r="W3779" s="4" t="s">
        <v>12</v>
      </c>
      <c r="X3779" s="4" t="s">
        <v>20841</v>
      </c>
      <c r="Y3779" s="4" t="s">
        <v>10584</v>
      </c>
      <c r="AB3779" t="s">
        <v>28743</v>
      </c>
      <c r="AC3779">
        <v>46.475999999999999</v>
      </c>
      <c r="AD3779">
        <v>20000</v>
      </c>
      <c r="AE3779">
        <v>0</v>
      </c>
      <c r="AF3779">
        <v>125450000</v>
      </c>
      <c r="AG3779" s="16">
        <v>0</v>
      </c>
      <c r="AH3779">
        <v>0</v>
      </c>
      <c r="AI3779" s="5">
        <v>1.2999999999999999E-2</v>
      </c>
      <c r="AJ3779" s="5">
        <v>0</v>
      </c>
      <c r="AK3779">
        <v>29</v>
      </c>
      <c r="AL3779">
        <v>2492</v>
      </c>
      <c r="AM3779" t="s">
        <v>10584</v>
      </c>
    </row>
    <row r="3780" spans="1:39" x14ac:dyDescent="0.25">
      <c r="A3780" t="str">
        <f>HYPERLINK("http://www.UniProt.org/UniProt/Q96K17","BT3L4_HUMAN")</f>
        <v>BT3L4_HUMAN</v>
      </c>
      <c r="B3780" s="4" t="s">
        <v>14403</v>
      </c>
      <c r="C3780" s="54">
        <v>0</v>
      </c>
      <c r="D3780" s="54">
        <v>0</v>
      </c>
      <c r="E3780" s="24">
        <v>0</v>
      </c>
      <c r="F3780" s="9">
        <v>0</v>
      </c>
      <c r="G3780" s="9">
        <v>48.300000000000004</v>
      </c>
      <c r="H3780" s="96" t="s">
        <v>37762</v>
      </c>
      <c r="I3780" t="s">
        <v>12</v>
      </c>
      <c r="J3780" s="4" t="s">
        <v>12</v>
      </c>
      <c r="K3780" s="6">
        <v>17.27</v>
      </c>
      <c r="L3780" s="10" t="s">
        <v>12</v>
      </c>
      <c r="M3780" s="24" t="s">
        <v>40583</v>
      </c>
      <c r="N3780">
        <v>3491</v>
      </c>
      <c r="O3780" s="15">
        <v>17.27</v>
      </c>
      <c r="P3780" s="4" t="s">
        <v>19460</v>
      </c>
      <c r="Q3780" s="4" t="s">
        <v>32624</v>
      </c>
      <c r="R3780" s="18">
        <v>157.31</v>
      </c>
      <c r="S3780" s="4" t="s">
        <v>27467</v>
      </c>
      <c r="T3780" s="4" t="s">
        <v>12</v>
      </c>
      <c r="U3780" s="11" t="s">
        <v>4044</v>
      </c>
      <c r="V3780" s="11" t="s">
        <v>4045</v>
      </c>
      <c r="W3780" s="4" t="s">
        <v>12</v>
      </c>
      <c r="X3780" s="4" t="s">
        <v>12</v>
      </c>
      <c r="Y3780" s="4" t="s">
        <v>14402</v>
      </c>
      <c r="AA3780" t="s">
        <v>14404</v>
      </c>
      <c r="AB3780" t="s">
        <v>32625</v>
      </c>
      <c r="AC3780">
        <v>17.27</v>
      </c>
      <c r="AD3780">
        <v>20000</v>
      </c>
      <c r="AE3780">
        <v>0</v>
      </c>
      <c r="AF3780">
        <v>46426000</v>
      </c>
      <c r="AG3780" s="16">
        <v>0</v>
      </c>
      <c r="AH3780">
        <v>0</v>
      </c>
      <c r="AI3780" s="5">
        <v>4.8300000000000001E-3</v>
      </c>
      <c r="AJ3780" s="5">
        <v>0</v>
      </c>
      <c r="AK3780">
        <v>14</v>
      </c>
      <c r="AL3780">
        <v>3491</v>
      </c>
      <c r="AM3780" t="s">
        <v>32626</v>
      </c>
    </row>
    <row r="3781" spans="1:39" x14ac:dyDescent="0.25">
      <c r="A3781" t="str">
        <f>HYPERLINK("http://www.UniProt.org/UniProt/O14981","BTAF1_HUMAN")</f>
        <v>BTAF1_HUMAN</v>
      </c>
      <c r="B3781" s="4" t="s">
        <v>734</v>
      </c>
      <c r="C3781" s="54">
        <v>0</v>
      </c>
      <c r="D3781" s="54">
        <v>0</v>
      </c>
      <c r="E3781" s="24">
        <v>0</v>
      </c>
      <c r="F3781" s="9">
        <v>0</v>
      </c>
      <c r="G3781" s="9">
        <v>23</v>
      </c>
      <c r="H3781" s="96" t="s">
        <v>37762</v>
      </c>
      <c r="I3781" t="s">
        <v>92</v>
      </c>
      <c r="J3781" s="4" t="s">
        <v>12</v>
      </c>
      <c r="K3781" s="6">
        <v>206.89</v>
      </c>
      <c r="L3781" s="10" t="s">
        <v>12</v>
      </c>
      <c r="M3781" s="24" t="s">
        <v>40583</v>
      </c>
      <c r="N3781">
        <v>228</v>
      </c>
      <c r="O3781" s="15">
        <v>206.89</v>
      </c>
      <c r="P3781" s="4" t="s">
        <v>19460</v>
      </c>
      <c r="Q3781" s="4" t="s">
        <v>20078</v>
      </c>
      <c r="R3781" s="18">
        <v>151.61000000000001</v>
      </c>
      <c r="S3781" s="4" t="s">
        <v>20079</v>
      </c>
      <c r="T3781" s="4" t="s">
        <v>735</v>
      </c>
      <c r="U3781" s="11" t="s">
        <v>736</v>
      </c>
      <c r="W3781" s="4" t="s">
        <v>735</v>
      </c>
      <c r="X3781" s="4" t="s">
        <v>19725</v>
      </c>
      <c r="Y3781" s="4" t="s">
        <v>733</v>
      </c>
      <c r="AB3781" t="s">
        <v>20080</v>
      </c>
      <c r="AC3781">
        <v>206.89</v>
      </c>
      <c r="AD3781">
        <v>20000</v>
      </c>
      <c r="AE3781">
        <v>0</v>
      </c>
      <c r="AF3781">
        <v>22100000</v>
      </c>
      <c r="AG3781" s="16">
        <v>0</v>
      </c>
      <c r="AH3781">
        <v>0</v>
      </c>
      <c r="AI3781" s="5">
        <v>2.3E-3</v>
      </c>
      <c r="AJ3781" s="5">
        <v>0</v>
      </c>
      <c r="AK3781">
        <v>99</v>
      </c>
      <c r="AL3781">
        <v>228</v>
      </c>
      <c r="AM3781" t="s">
        <v>733</v>
      </c>
    </row>
    <row r="3782" spans="1:39" x14ac:dyDescent="0.25">
      <c r="A3782" t="str">
        <f>HYPERLINK("http://www.UniProt.org/UniProt/P41223","BUD31_HUMAN")</f>
        <v>BUD31_HUMAN</v>
      </c>
      <c r="B3782" s="4" t="s">
        <v>5385</v>
      </c>
      <c r="C3782" s="54">
        <v>0</v>
      </c>
      <c r="D3782" s="54">
        <v>0</v>
      </c>
      <c r="E3782" s="24">
        <v>0</v>
      </c>
      <c r="F3782" s="9">
        <v>0</v>
      </c>
      <c r="G3782" s="9">
        <v>14.6</v>
      </c>
      <c r="H3782" s="96" t="s">
        <v>37762</v>
      </c>
      <c r="I3782" t="s">
        <v>92</v>
      </c>
      <c r="J3782" s="4" t="s">
        <v>12</v>
      </c>
      <c r="K3782" s="6">
        <v>17</v>
      </c>
      <c r="L3782" s="10" t="s">
        <v>12</v>
      </c>
      <c r="M3782" s="24" t="s">
        <v>40583</v>
      </c>
      <c r="N3782">
        <v>1265</v>
      </c>
      <c r="O3782" s="15">
        <v>17</v>
      </c>
      <c r="P3782" s="4" t="s">
        <v>19460</v>
      </c>
      <c r="Q3782" s="4" t="s">
        <v>24008</v>
      </c>
      <c r="R3782" s="18">
        <v>26.46</v>
      </c>
      <c r="S3782" s="4" t="s">
        <v>24009</v>
      </c>
      <c r="T3782" s="4" t="s">
        <v>12</v>
      </c>
      <c r="U3782" s="11" t="s">
        <v>5386</v>
      </c>
      <c r="V3782" s="11" t="s">
        <v>5387</v>
      </c>
      <c r="W3782" s="4" t="s">
        <v>12</v>
      </c>
      <c r="X3782" s="4" t="s">
        <v>19923</v>
      </c>
      <c r="Y3782" s="4" t="s">
        <v>5384</v>
      </c>
      <c r="Z3782" t="s">
        <v>335</v>
      </c>
      <c r="AA3782" t="s">
        <v>1021</v>
      </c>
      <c r="AB3782" t="s">
        <v>24010</v>
      </c>
      <c r="AC3782">
        <v>17</v>
      </c>
      <c r="AD3782">
        <v>20000</v>
      </c>
      <c r="AE3782">
        <v>0</v>
      </c>
      <c r="AF3782">
        <v>14013000</v>
      </c>
      <c r="AG3782" s="16">
        <v>0</v>
      </c>
      <c r="AH3782">
        <v>0</v>
      </c>
      <c r="AI3782" s="5">
        <v>1.4599999999999999E-3</v>
      </c>
      <c r="AJ3782" s="5">
        <v>0</v>
      </c>
      <c r="AK3782">
        <v>11</v>
      </c>
      <c r="AL3782">
        <v>1265</v>
      </c>
      <c r="AM3782" t="s">
        <v>5384</v>
      </c>
    </row>
    <row r="3783" spans="1:39" x14ac:dyDescent="0.25">
      <c r="A3783" t="str">
        <f>HYPERLINK("http://www.UniProt.org/UniProt/Q5T0F9-2","C2D1B_HUMAN")</f>
        <v>C2D1B_HUMAN</v>
      </c>
      <c r="B3783" s="4" t="s">
        <v>10397</v>
      </c>
      <c r="C3783" s="54">
        <v>0</v>
      </c>
      <c r="D3783" s="54">
        <v>0</v>
      </c>
      <c r="E3783" s="24">
        <v>0</v>
      </c>
      <c r="F3783" s="9">
        <v>0</v>
      </c>
      <c r="G3783" s="9">
        <v>19.2</v>
      </c>
      <c r="H3783" s="96" t="s">
        <v>37762</v>
      </c>
      <c r="I3783" t="s">
        <v>92</v>
      </c>
      <c r="J3783" s="4" t="s">
        <v>12</v>
      </c>
      <c r="K3783" s="6">
        <v>93.593999999999994</v>
      </c>
      <c r="L3783" s="10" t="s">
        <v>12</v>
      </c>
      <c r="M3783" s="24" t="s">
        <v>40583</v>
      </c>
      <c r="N3783">
        <v>2440</v>
      </c>
      <c r="O3783" s="15">
        <v>93.593999999999994</v>
      </c>
      <c r="P3783" s="4" t="s">
        <v>19460</v>
      </c>
      <c r="Q3783" s="4" t="s">
        <v>28536</v>
      </c>
      <c r="R3783" s="18">
        <v>133.63</v>
      </c>
      <c r="S3783" s="4" t="s">
        <v>28537</v>
      </c>
      <c r="T3783" s="4" t="s">
        <v>10398</v>
      </c>
      <c r="U3783" s="11" t="s">
        <v>10399</v>
      </c>
      <c r="V3783" s="11" t="s">
        <v>10400</v>
      </c>
      <c r="W3783" s="4" t="s">
        <v>10398</v>
      </c>
      <c r="X3783" s="4" t="s">
        <v>28535</v>
      </c>
      <c r="Y3783" s="4" t="s">
        <v>10401</v>
      </c>
      <c r="AB3783" s="5" t="s">
        <v>28538</v>
      </c>
      <c r="AC3783">
        <v>93.593999999999994</v>
      </c>
      <c r="AD3783">
        <v>20000</v>
      </c>
      <c r="AE3783">
        <v>0</v>
      </c>
      <c r="AF3783">
        <v>18462000</v>
      </c>
      <c r="AG3783" s="16">
        <v>0</v>
      </c>
      <c r="AH3783">
        <v>0</v>
      </c>
      <c r="AI3783" s="5">
        <v>1.92E-3</v>
      </c>
      <c r="AJ3783" s="5">
        <v>0</v>
      </c>
      <c r="AK3783">
        <v>46</v>
      </c>
      <c r="AL3783">
        <v>2440</v>
      </c>
      <c r="AM3783" t="s">
        <v>28539</v>
      </c>
    </row>
    <row r="3784" spans="1:39" x14ac:dyDescent="0.25">
      <c r="A3784" t="str">
        <f>HYPERLINK("http://www.UniProt.org/UniProt/Q9Y5P4-2","C43BP_HUMAN")</f>
        <v>C43BP_HUMAN</v>
      </c>
      <c r="B3784" s="4" t="s">
        <v>19251</v>
      </c>
      <c r="C3784" s="54">
        <v>0</v>
      </c>
      <c r="D3784" s="54">
        <v>0</v>
      </c>
      <c r="E3784" s="24">
        <v>0</v>
      </c>
      <c r="F3784" s="9">
        <v>0</v>
      </c>
      <c r="G3784" s="9">
        <v>34.4</v>
      </c>
      <c r="H3784" s="96" t="s">
        <v>37762</v>
      </c>
      <c r="I3784" t="s">
        <v>32</v>
      </c>
      <c r="J3784" s="4" t="s">
        <v>12</v>
      </c>
      <c r="K3784" s="6">
        <v>68.006</v>
      </c>
      <c r="L3784" s="10" t="s">
        <v>12</v>
      </c>
      <c r="M3784" s="24" t="s">
        <v>40583</v>
      </c>
      <c r="N3784">
        <v>4752</v>
      </c>
      <c r="O3784" s="15">
        <v>68.006</v>
      </c>
      <c r="P3784" s="4" t="s">
        <v>19460</v>
      </c>
      <c r="Q3784" s="4" t="s">
        <v>37536</v>
      </c>
      <c r="R3784" s="18">
        <v>59.57</v>
      </c>
      <c r="S3784" s="4" t="s">
        <v>37537</v>
      </c>
      <c r="T3784" s="4" t="s">
        <v>19252</v>
      </c>
      <c r="U3784" s="11" t="s">
        <v>19253</v>
      </c>
      <c r="V3784" s="11" t="s">
        <v>19254</v>
      </c>
      <c r="W3784" s="4" t="s">
        <v>19252</v>
      </c>
      <c r="X3784" s="4" t="s">
        <v>37535</v>
      </c>
      <c r="Y3784" s="4" t="s">
        <v>19255</v>
      </c>
      <c r="AB3784" s="5" t="s">
        <v>37538</v>
      </c>
      <c r="AC3784">
        <v>68.006</v>
      </c>
      <c r="AD3784">
        <v>20000</v>
      </c>
      <c r="AE3784">
        <v>0</v>
      </c>
      <c r="AF3784">
        <v>33090000</v>
      </c>
      <c r="AG3784" s="16">
        <v>0</v>
      </c>
      <c r="AH3784">
        <v>0</v>
      </c>
      <c r="AI3784" s="5">
        <v>3.4399999999999999E-3</v>
      </c>
      <c r="AJ3784" s="5">
        <v>0</v>
      </c>
      <c r="AK3784">
        <v>48</v>
      </c>
      <c r="AL3784">
        <v>4752</v>
      </c>
      <c r="AM3784" t="s">
        <v>37539</v>
      </c>
    </row>
    <row r="3785" spans="1:39" x14ac:dyDescent="0.25">
      <c r="A3785" t="str">
        <f>HYPERLINK("http://www.UniProt.org/UniProt/Q9NWV4","CA123_HUMAN")</f>
        <v>CA123_HUMAN</v>
      </c>
      <c r="B3785" s="4" t="s">
        <v>17253</v>
      </c>
      <c r="C3785" s="54">
        <v>0</v>
      </c>
      <c r="D3785" s="54">
        <v>0</v>
      </c>
      <c r="E3785" s="24">
        <v>0</v>
      </c>
      <c r="F3785" s="9">
        <v>0</v>
      </c>
      <c r="G3785" s="9">
        <v>78.8</v>
      </c>
      <c r="H3785" s="96" t="s">
        <v>37762</v>
      </c>
      <c r="I3785" t="s">
        <v>12</v>
      </c>
      <c r="J3785" s="4" t="s">
        <v>12</v>
      </c>
      <c r="K3785" s="6">
        <v>18.047999999999998</v>
      </c>
      <c r="L3785" s="10" t="s">
        <v>12</v>
      </c>
      <c r="M3785" s="24" t="s">
        <v>40583</v>
      </c>
      <c r="N3785">
        <v>4228</v>
      </c>
      <c r="O3785" s="15">
        <v>18.047999999999998</v>
      </c>
      <c r="P3785" s="4" t="s">
        <v>19460</v>
      </c>
      <c r="Q3785" s="4" t="s">
        <v>35499</v>
      </c>
      <c r="R3785" s="18">
        <v>23.19</v>
      </c>
      <c r="S3785" s="4" t="s">
        <v>19546</v>
      </c>
      <c r="T3785" s="4" t="s">
        <v>12</v>
      </c>
      <c r="V3785" s="11" t="s">
        <v>17254</v>
      </c>
      <c r="W3785" s="4" t="s">
        <v>12</v>
      </c>
      <c r="X3785" s="4" t="s">
        <v>12</v>
      </c>
      <c r="Y3785" s="4" t="s">
        <v>17252</v>
      </c>
      <c r="AB3785" t="s">
        <v>35500</v>
      </c>
      <c r="AC3785">
        <v>18.047999999999998</v>
      </c>
      <c r="AD3785">
        <v>20000</v>
      </c>
      <c r="AE3785">
        <v>0</v>
      </c>
      <c r="AF3785">
        <v>75747000</v>
      </c>
      <c r="AG3785" s="16">
        <v>0</v>
      </c>
      <c r="AH3785">
        <v>0</v>
      </c>
      <c r="AI3785" s="5">
        <v>7.8799999999999999E-3</v>
      </c>
      <c r="AJ3785" s="5">
        <v>0</v>
      </c>
      <c r="AK3785">
        <v>19</v>
      </c>
      <c r="AL3785">
        <v>4228</v>
      </c>
      <c r="AM3785" t="s">
        <v>17252</v>
      </c>
    </row>
    <row r="3786" spans="1:39" x14ac:dyDescent="0.25">
      <c r="A3786" t="str">
        <f>HYPERLINK("http://www.UniProt.org/UniProt/Q13137-4","CACO2_HUMAN")</f>
        <v>CACO2_HUMAN</v>
      </c>
      <c r="B3786" s="4" t="s">
        <v>8407</v>
      </c>
      <c r="C3786" s="54">
        <v>0</v>
      </c>
      <c r="D3786" s="54">
        <v>0</v>
      </c>
      <c r="E3786" s="24">
        <v>0</v>
      </c>
      <c r="F3786" s="9">
        <v>0</v>
      </c>
      <c r="G3786" s="9">
        <v>44.6</v>
      </c>
      <c r="H3786" s="96" t="s">
        <v>37762</v>
      </c>
      <c r="I3786" t="s">
        <v>69</v>
      </c>
      <c r="J3786" s="4" t="s">
        <v>12</v>
      </c>
      <c r="K3786" s="6">
        <v>55.188000000000002</v>
      </c>
      <c r="L3786" s="10" t="s">
        <v>12</v>
      </c>
      <c r="M3786" s="24" t="s">
        <v>40583</v>
      </c>
      <c r="N3786">
        <v>1966</v>
      </c>
      <c r="O3786" s="15">
        <v>55.188000000000002</v>
      </c>
      <c r="P3786" s="4" t="s">
        <v>19460</v>
      </c>
      <c r="Q3786" s="4" t="s">
        <v>26667</v>
      </c>
      <c r="R3786" s="18">
        <v>60.65</v>
      </c>
      <c r="S3786" s="4" t="s">
        <v>26668</v>
      </c>
      <c r="T3786" s="4" t="s">
        <v>8408</v>
      </c>
      <c r="V3786" s="11" t="s">
        <v>8409</v>
      </c>
      <c r="W3786" s="4" t="s">
        <v>8408</v>
      </c>
      <c r="X3786" s="4" t="s">
        <v>26666</v>
      </c>
      <c r="Y3786" s="4" t="s">
        <v>8410</v>
      </c>
      <c r="AB3786" s="5" t="s">
        <v>26669</v>
      </c>
      <c r="AC3786">
        <v>55.188000000000002</v>
      </c>
      <c r="AD3786">
        <v>20000</v>
      </c>
      <c r="AE3786">
        <v>0</v>
      </c>
      <c r="AF3786">
        <v>42856000</v>
      </c>
      <c r="AG3786" s="16">
        <v>0</v>
      </c>
      <c r="AH3786">
        <v>0</v>
      </c>
      <c r="AI3786" s="5">
        <v>4.4600000000000004E-3</v>
      </c>
      <c r="AJ3786" s="5">
        <v>0</v>
      </c>
      <c r="AK3786">
        <v>21</v>
      </c>
      <c r="AL3786">
        <v>1966</v>
      </c>
      <c r="AM3786" t="s">
        <v>26670</v>
      </c>
    </row>
    <row r="3787" spans="1:39" x14ac:dyDescent="0.25">
      <c r="A3787" t="str">
        <f>HYPERLINK("http://www.UniProt.org/UniProt/Q8N1Q1","CAH13_HUMAN")</f>
        <v>CAH13_HUMAN</v>
      </c>
      <c r="B3787" s="4" t="s">
        <v>12303</v>
      </c>
      <c r="C3787" s="54">
        <v>0</v>
      </c>
      <c r="D3787" s="54">
        <v>0</v>
      </c>
      <c r="E3787" s="24">
        <v>0</v>
      </c>
      <c r="F3787" s="9">
        <v>0</v>
      </c>
      <c r="G3787" s="9">
        <v>39.1</v>
      </c>
      <c r="H3787" s="96" t="s">
        <v>37762</v>
      </c>
      <c r="I3787" t="s">
        <v>12</v>
      </c>
      <c r="J3787" s="4" t="s">
        <v>12</v>
      </c>
      <c r="K3787" s="6">
        <v>29.443000000000001</v>
      </c>
      <c r="L3787" s="10" t="s">
        <v>12</v>
      </c>
      <c r="M3787" s="24" t="s">
        <v>40583</v>
      </c>
      <c r="N3787">
        <v>2961</v>
      </c>
      <c r="O3787" s="15">
        <v>29.443000000000001</v>
      </c>
      <c r="P3787" s="4" t="s">
        <v>19460</v>
      </c>
      <c r="Q3787" s="4" t="s">
        <v>30535</v>
      </c>
      <c r="R3787" s="18">
        <v>77.16</v>
      </c>
      <c r="S3787" s="4" t="s">
        <v>30536</v>
      </c>
      <c r="T3787" s="4" t="s">
        <v>12304</v>
      </c>
      <c r="U3787" s="11" t="s">
        <v>2758</v>
      </c>
      <c r="V3787" s="11" t="s">
        <v>12305</v>
      </c>
      <c r="W3787" s="4" t="s">
        <v>12304</v>
      </c>
      <c r="X3787" s="4" t="s">
        <v>12</v>
      </c>
      <c r="Y3787" s="4" t="s">
        <v>12302</v>
      </c>
      <c r="AB3787" t="s">
        <v>30537</v>
      </c>
      <c r="AC3787">
        <v>29.443000000000001</v>
      </c>
      <c r="AD3787">
        <v>20000</v>
      </c>
      <c r="AE3787">
        <v>0</v>
      </c>
      <c r="AF3787">
        <v>37611000</v>
      </c>
      <c r="AG3787" s="16">
        <v>0</v>
      </c>
      <c r="AH3787">
        <v>0</v>
      </c>
      <c r="AI3787" s="5">
        <v>3.9100000000000003E-3</v>
      </c>
      <c r="AJ3787" s="5">
        <v>0</v>
      </c>
      <c r="AK3787">
        <v>10</v>
      </c>
      <c r="AL3787">
        <v>2961</v>
      </c>
      <c r="AM3787" t="s">
        <v>12302</v>
      </c>
    </row>
    <row r="3788" spans="1:39" x14ac:dyDescent="0.25">
      <c r="A3788" t="str">
        <f>HYPERLINK("http://www.UniProt.org/UniProt/P62158","CALM_HUMAN")</f>
        <v>CALM_HUMAN</v>
      </c>
      <c r="B3788" s="4" t="s">
        <v>7060</v>
      </c>
      <c r="C3788" s="54">
        <v>0</v>
      </c>
      <c r="D3788" s="54">
        <v>0</v>
      </c>
      <c r="E3788" s="24">
        <v>0</v>
      </c>
      <c r="F3788" s="9">
        <v>0</v>
      </c>
      <c r="G3788" s="9">
        <v>27.7</v>
      </c>
      <c r="H3788" s="96" t="s">
        <v>37762</v>
      </c>
      <c r="I3788" t="s">
        <v>32</v>
      </c>
      <c r="J3788" s="4" t="s">
        <v>12</v>
      </c>
      <c r="K3788" s="6">
        <v>16.837</v>
      </c>
      <c r="L3788" s="10" t="s">
        <v>12</v>
      </c>
      <c r="M3788" s="24" t="s">
        <v>40583</v>
      </c>
      <c r="N3788">
        <v>1649</v>
      </c>
      <c r="O3788" s="15">
        <v>16.837</v>
      </c>
      <c r="P3788" s="4" t="s">
        <v>19460</v>
      </c>
      <c r="Q3788" s="4" t="s">
        <v>25478</v>
      </c>
      <c r="R3788" s="18">
        <v>49.19</v>
      </c>
      <c r="S3788" s="4" t="s">
        <v>25479</v>
      </c>
      <c r="T3788" s="4" t="s">
        <v>7061</v>
      </c>
      <c r="U3788" s="11" t="s">
        <v>7062</v>
      </c>
      <c r="V3788" s="11" t="s">
        <v>7063</v>
      </c>
      <c r="W3788" s="4" t="s">
        <v>7061</v>
      </c>
      <c r="X3788" s="4" t="s">
        <v>25477</v>
      </c>
      <c r="Y3788" s="4" t="s">
        <v>7059</v>
      </c>
      <c r="Z3788" t="s">
        <v>7064</v>
      </c>
      <c r="AA3788" t="s">
        <v>7065</v>
      </c>
      <c r="AB3788" t="s">
        <v>25480</v>
      </c>
      <c r="AC3788">
        <v>16.837</v>
      </c>
      <c r="AD3788">
        <v>20000</v>
      </c>
      <c r="AE3788">
        <v>0</v>
      </c>
      <c r="AF3788">
        <v>26663000</v>
      </c>
      <c r="AG3788" s="16">
        <v>0</v>
      </c>
      <c r="AH3788">
        <v>0</v>
      </c>
      <c r="AI3788" s="5">
        <v>2.7699999999999999E-3</v>
      </c>
      <c r="AJ3788" s="5">
        <v>0</v>
      </c>
      <c r="AK3788">
        <v>9</v>
      </c>
      <c r="AL3788">
        <v>1649</v>
      </c>
      <c r="AM3788" t="s">
        <v>7059</v>
      </c>
    </row>
    <row r="3789" spans="1:39" x14ac:dyDescent="0.25">
      <c r="A3789" t="str">
        <f>HYPERLINK("http://www.UniProt.org/UniProt/P27797","CALR_HUMAN")</f>
        <v>CALR_HUMAN</v>
      </c>
      <c r="B3789" s="4" t="s">
        <v>4516</v>
      </c>
      <c r="C3789" s="54">
        <v>0</v>
      </c>
      <c r="D3789" s="54">
        <v>0</v>
      </c>
      <c r="E3789" s="24">
        <v>0</v>
      </c>
      <c r="F3789" s="9">
        <v>0</v>
      </c>
      <c r="G3789" s="9">
        <v>1090</v>
      </c>
      <c r="H3789" s="96" t="s">
        <v>37762</v>
      </c>
      <c r="I3789" t="s">
        <v>32</v>
      </c>
      <c r="J3789" s="4" t="s">
        <v>12</v>
      </c>
      <c r="K3789" s="6">
        <v>48.140999999999998</v>
      </c>
      <c r="L3789" s="10" t="s">
        <v>56</v>
      </c>
      <c r="M3789" s="24" t="s">
        <v>40583</v>
      </c>
      <c r="N3789">
        <v>1072</v>
      </c>
      <c r="O3789" s="15">
        <v>48.140999999999998</v>
      </c>
      <c r="P3789" s="4" t="s">
        <v>19460</v>
      </c>
      <c r="Q3789" s="4" t="s">
        <v>23271</v>
      </c>
      <c r="R3789" s="18">
        <v>121.01</v>
      </c>
      <c r="S3789" s="4" t="s">
        <v>23272</v>
      </c>
      <c r="T3789" s="4" t="s">
        <v>4517</v>
      </c>
      <c r="U3789" s="11" t="s">
        <v>4518</v>
      </c>
      <c r="W3789" s="4" t="s">
        <v>4517</v>
      </c>
      <c r="X3789" s="4" t="s">
        <v>23270</v>
      </c>
      <c r="Y3789" s="4" t="s">
        <v>4515</v>
      </c>
      <c r="Z3789" t="s">
        <v>3850</v>
      </c>
      <c r="AA3789" t="s">
        <v>3069</v>
      </c>
      <c r="AB3789" t="s">
        <v>23273</v>
      </c>
      <c r="AC3789">
        <v>48.140999999999998</v>
      </c>
      <c r="AD3789">
        <v>20000</v>
      </c>
      <c r="AE3789">
        <v>0</v>
      </c>
      <c r="AF3789">
        <v>1049200000</v>
      </c>
      <c r="AG3789" s="16">
        <v>0</v>
      </c>
      <c r="AH3789">
        <v>0</v>
      </c>
      <c r="AI3789" s="5">
        <v>0.109</v>
      </c>
      <c r="AJ3789" s="5">
        <v>0</v>
      </c>
      <c r="AK3789">
        <v>144</v>
      </c>
      <c r="AL3789">
        <v>1072</v>
      </c>
      <c r="AM3789" t="s">
        <v>4515</v>
      </c>
    </row>
    <row r="3790" spans="1:39" x14ac:dyDescent="0.25">
      <c r="A3790" t="str">
        <f>HYPERLINK("http://www.UniProt.org/UniProt/P40123","CAP2_HUMAN")</f>
        <v>CAP2_HUMAN</v>
      </c>
      <c r="B3790" s="4" t="s">
        <v>5274</v>
      </c>
      <c r="C3790" s="54">
        <v>0</v>
      </c>
      <c r="D3790" s="54">
        <v>0</v>
      </c>
      <c r="E3790" s="24">
        <v>0</v>
      </c>
      <c r="F3790" s="9">
        <v>0</v>
      </c>
      <c r="G3790" s="9">
        <v>20.6</v>
      </c>
      <c r="H3790" s="96" t="s">
        <v>37762</v>
      </c>
      <c r="I3790" t="s">
        <v>32</v>
      </c>
      <c r="J3790" s="4" t="s">
        <v>12</v>
      </c>
      <c r="K3790" s="6">
        <v>52.823</v>
      </c>
      <c r="L3790" s="10" t="s">
        <v>12</v>
      </c>
      <c r="M3790" s="24" t="s">
        <v>40583</v>
      </c>
      <c r="N3790">
        <v>1241</v>
      </c>
      <c r="O3790" s="15">
        <v>52.823</v>
      </c>
      <c r="P3790" s="4" t="s">
        <v>19460</v>
      </c>
      <c r="Q3790" s="4" t="s">
        <v>23923</v>
      </c>
      <c r="R3790" s="18">
        <v>61.89</v>
      </c>
      <c r="S3790" s="4" t="s">
        <v>23924</v>
      </c>
      <c r="T3790" s="4" t="s">
        <v>5275</v>
      </c>
      <c r="U3790" s="11" t="s">
        <v>5276</v>
      </c>
      <c r="V3790" s="11" t="s">
        <v>5277</v>
      </c>
      <c r="W3790" s="4" t="s">
        <v>5275</v>
      </c>
      <c r="X3790" s="4" t="s">
        <v>23922</v>
      </c>
      <c r="Y3790" s="4" t="s">
        <v>5273</v>
      </c>
      <c r="AB3790" t="s">
        <v>23925</v>
      </c>
      <c r="AC3790">
        <v>52.823</v>
      </c>
      <c r="AD3790">
        <v>20000</v>
      </c>
      <c r="AE3790">
        <v>0</v>
      </c>
      <c r="AF3790">
        <v>19797000</v>
      </c>
      <c r="AG3790" s="16">
        <v>0</v>
      </c>
      <c r="AH3790">
        <v>0</v>
      </c>
      <c r="AI3790" s="5">
        <v>2.0600000000000002E-3</v>
      </c>
      <c r="AJ3790" s="5">
        <v>0</v>
      </c>
      <c r="AK3790">
        <v>19</v>
      </c>
      <c r="AL3790">
        <v>1241</v>
      </c>
      <c r="AM3790" t="s">
        <v>5273</v>
      </c>
    </row>
    <row r="3791" spans="1:39" x14ac:dyDescent="0.25">
      <c r="A3791" t="str">
        <f>HYPERLINK("http://www.UniProt.org/UniProt/P29466-3","CASP1_HUMAN")</f>
        <v>CASP1_HUMAN</v>
      </c>
      <c r="B3791" s="4" t="s">
        <v>4618</v>
      </c>
      <c r="C3791" s="54">
        <v>0</v>
      </c>
      <c r="D3791" s="54">
        <v>0</v>
      </c>
      <c r="E3791" s="24">
        <v>0</v>
      </c>
      <c r="F3791" s="9">
        <v>0</v>
      </c>
      <c r="G3791" s="9">
        <v>190</v>
      </c>
      <c r="H3791" s="96" t="s">
        <v>37762</v>
      </c>
      <c r="I3791" t="s">
        <v>32</v>
      </c>
      <c r="J3791" s="4" t="s">
        <v>12</v>
      </c>
      <c r="K3791" s="6">
        <v>35.018999999999998</v>
      </c>
      <c r="L3791" s="10" t="s">
        <v>12</v>
      </c>
      <c r="M3791" s="24" t="s">
        <v>40583</v>
      </c>
      <c r="N3791">
        <v>1095</v>
      </c>
      <c r="O3791" s="15">
        <v>35.018999999999998</v>
      </c>
      <c r="P3791" s="4" t="s">
        <v>19460</v>
      </c>
      <c r="Q3791" s="4" t="s">
        <v>23361</v>
      </c>
      <c r="R3791" s="18">
        <v>44.57</v>
      </c>
      <c r="S3791" s="4" t="s">
        <v>23362</v>
      </c>
      <c r="T3791" s="4" t="s">
        <v>4619</v>
      </c>
      <c r="U3791" s="11" t="s">
        <v>4620</v>
      </c>
      <c r="V3791" s="11" t="s">
        <v>4621</v>
      </c>
      <c r="W3791" s="4" t="s">
        <v>4619</v>
      </c>
      <c r="X3791" s="4" t="s">
        <v>19666</v>
      </c>
      <c r="Y3791" s="4" t="s">
        <v>4622</v>
      </c>
      <c r="AB3791" s="5" t="s">
        <v>23363</v>
      </c>
      <c r="AC3791">
        <v>35.018999999999998</v>
      </c>
      <c r="AD3791">
        <v>146520</v>
      </c>
      <c r="AE3791">
        <v>0</v>
      </c>
      <c r="AF3791">
        <v>182410000</v>
      </c>
      <c r="AG3791" s="16">
        <v>0</v>
      </c>
      <c r="AH3791">
        <v>0</v>
      </c>
      <c r="AI3791" s="5">
        <v>1.9E-2</v>
      </c>
      <c r="AJ3791" s="5">
        <v>0</v>
      </c>
      <c r="AK3791">
        <v>33</v>
      </c>
      <c r="AL3791">
        <v>1095</v>
      </c>
      <c r="AM3791" t="s">
        <v>23364</v>
      </c>
    </row>
    <row r="3792" spans="1:39" x14ac:dyDescent="0.25">
      <c r="A3792" t="str">
        <f>HYPERLINK("http://www.UniProt.org/UniProt/P42574","CASP3_HUMAN")</f>
        <v>CASP3_HUMAN</v>
      </c>
      <c r="B3792" s="4" t="s">
        <v>5505</v>
      </c>
      <c r="C3792" s="54">
        <v>0</v>
      </c>
      <c r="D3792" s="54">
        <v>0</v>
      </c>
      <c r="E3792" s="24">
        <v>0</v>
      </c>
      <c r="F3792" s="9">
        <v>0</v>
      </c>
      <c r="G3792" s="9">
        <v>58.1</v>
      </c>
      <c r="H3792" s="96" t="s">
        <v>37762</v>
      </c>
      <c r="I3792" t="s">
        <v>32</v>
      </c>
      <c r="J3792" s="4" t="s">
        <v>12</v>
      </c>
      <c r="K3792" s="6">
        <v>31.608000000000001</v>
      </c>
      <c r="L3792" s="10" t="s">
        <v>12</v>
      </c>
      <c r="M3792" s="24" t="s">
        <v>40583</v>
      </c>
      <c r="N3792">
        <v>1290</v>
      </c>
      <c r="O3792" s="15">
        <v>31.608000000000001</v>
      </c>
      <c r="P3792" s="4" t="s">
        <v>19460</v>
      </c>
      <c r="Q3792" s="4" t="s">
        <v>24110</v>
      </c>
      <c r="R3792" s="18">
        <v>50.69</v>
      </c>
      <c r="S3792" s="4" t="s">
        <v>24111</v>
      </c>
      <c r="T3792" s="4" t="s">
        <v>5506</v>
      </c>
      <c r="U3792" s="11" t="s">
        <v>5507</v>
      </c>
      <c r="V3792" s="11" t="s">
        <v>4621</v>
      </c>
      <c r="W3792" s="4" t="s">
        <v>5506</v>
      </c>
      <c r="X3792" s="4" t="s">
        <v>19666</v>
      </c>
      <c r="Y3792" s="4" t="s">
        <v>5504</v>
      </c>
      <c r="AB3792" t="s">
        <v>24112</v>
      </c>
      <c r="AC3792">
        <v>31.608000000000001</v>
      </c>
      <c r="AD3792">
        <v>20000</v>
      </c>
      <c r="AE3792">
        <v>0</v>
      </c>
      <c r="AF3792">
        <v>55831000</v>
      </c>
      <c r="AG3792" s="16">
        <v>0</v>
      </c>
      <c r="AH3792">
        <v>0</v>
      </c>
      <c r="AI3792" s="5">
        <v>5.8100000000000001E-3</v>
      </c>
      <c r="AJ3792" s="5">
        <v>0</v>
      </c>
      <c r="AK3792">
        <v>23</v>
      </c>
      <c r="AL3792">
        <v>1290</v>
      </c>
      <c r="AM3792" t="s">
        <v>5504</v>
      </c>
    </row>
    <row r="3793" spans="1:39" x14ac:dyDescent="0.25">
      <c r="A3793" t="str">
        <f>HYPERLINK("http://www.UniProt.org/UniProt/P55212","CASP6_HUMAN")</f>
        <v>CASP6_HUMAN</v>
      </c>
      <c r="B3793" s="4" t="s">
        <v>6644</v>
      </c>
      <c r="C3793" s="54">
        <v>0</v>
      </c>
      <c r="D3793" s="54">
        <v>0</v>
      </c>
      <c r="E3793" s="24">
        <v>0</v>
      </c>
      <c r="F3793" s="9">
        <v>0</v>
      </c>
      <c r="G3793" s="9">
        <v>32.1</v>
      </c>
      <c r="H3793" s="96" t="s">
        <v>37762</v>
      </c>
      <c r="I3793" t="s">
        <v>32</v>
      </c>
      <c r="J3793" s="4" t="s">
        <v>12</v>
      </c>
      <c r="K3793" s="6">
        <v>33.31</v>
      </c>
      <c r="L3793" s="10" t="s">
        <v>12</v>
      </c>
      <c r="M3793" s="24" t="s">
        <v>40583</v>
      </c>
      <c r="N3793">
        <v>1556</v>
      </c>
      <c r="O3793" s="15">
        <v>33.31</v>
      </c>
      <c r="P3793" s="4" t="s">
        <v>19460</v>
      </c>
      <c r="Q3793" s="4" t="s">
        <v>25100</v>
      </c>
      <c r="R3793" s="18">
        <v>24.33</v>
      </c>
      <c r="S3793" s="4" t="s">
        <v>25101</v>
      </c>
      <c r="T3793" s="4" t="s">
        <v>6645</v>
      </c>
      <c r="U3793" s="11" t="s">
        <v>6646</v>
      </c>
      <c r="V3793" s="11" t="s">
        <v>4621</v>
      </c>
      <c r="W3793" s="4" t="s">
        <v>6645</v>
      </c>
      <c r="X3793" s="4" t="s">
        <v>19666</v>
      </c>
      <c r="Y3793" s="4" t="s">
        <v>6643</v>
      </c>
      <c r="AB3793" t="s">
        <v>25102</v>
      </c>
      <c r="AC3793">
        <v>33.31</v>
      </c>
      <c r="AD3793">
        <v>20000</v>
      </c>
      <c r="AE3793">
        <v>0</v>
      </c>
      <c r="AF3793">
        <v>30843000</v>
      </c>
      <c r="AG3793" s="16">
        <v>0</v>
      </c>
      <c r="AH3793">
        <v>0</v>
      </c>
      <c r="AI3793" s="5">
        <v>3.2100000000000002E-3</v>
      </c>
      <c r="AJ3793" s="5">
        <v>0</v>
      </c>
      <c r="AK3793">
        <v>15</v>
      </c>
      <c r="AL3793">
        <v>1556</v>
      </c>
      <c r="AM3793" t="s">
        <v>25103</v>
      </c>
    </row>
    <row r="3794" spans="1:39" x14ac:dyDescent="0.25">
      <c r="A3794" t="str">
        <f>HYPERLINK("http://www.UniProt.org/UniProt/Q14790-2","CASP8_HUMAN")</f>
        <v>CASP8_HUMAN</v>
      </c>
      <c r="B3794" s="4" t="s">
        <v>9188</v>
      </c>
      <c r="C3794" s="54">
        <v>0</v>
      </c>
      <c r="D3794" s="54">
        <v>0</v>
      </c>
      <c r="E3794" s="24">
        <v>0</v>
      </c>
      <c r="F3794" s="9">
        <v>0</v>
      </c>
      <c r="G3794" s="9">
        <v>48.4</v>
      </c>
      <c r="H3794" s="96" t="s">
        <v>37762</v>
      </c>
      <c r="I3794" t="s">
        <v>32</v>
      </c>
      <c r="J3794" s="4" t="s">
        <v>12</v>
      </c>
      <c r="K3794" s="6">
        <v>53.768000000000001</v>
      </c>
      <c r="L3794" s="10" t="s">
        <v>12</v>
      </c>
      <c r="M3794" s="24" t="s">
        <v>40583</v>
      </c>
      <c r="N3794">
        <v>2143</v>
      </c>
      <c r="O3794" s="15">
        <v>53.768000000000001</v>
      </c>
      <c r="P3794" s="4" t="s">
        <v>19460</v>
      </c>
      <c r="Q3794" s="4" t="s">
        <v>27379</v>
      </c>
      <c r="R3794" s="18">
        <v>55.94</v>
      </c>
      <c r="S3794" s="4" t="s">
        <v>27380</v>
      </c>
      <c r="T3794" s="4" t="s">
        <v>9189</v>
      </c>
      <c r="U3794" s="11" t="s">
        <v>9190</v>
      </c>
      <c r="V3794" s="11" t="s">
        <v>4621</v>
      </c>
      <c r="W3794" s="4" t="s">
        <v>9189</v>
      </c>
      <c r="X3794" s="4" t="s">
        <v>19666</v>
      </c>
      <c r="Y3794" s="4" t="s">
        <v>9192</v>
      </c>
      <c r="Z3794" t="s">
        <v>9191</v>
      </c>
      <c r="AB3794" s="5" t="s">
        <v>27381</v>
      </c>
      <c r="AC3794">
        <v>53.768000000000001</v>
      </c>
      <c r="AD3794">
        <v>20000</v>
      </c>
      <c r="AE3794">
        <v>0</v>
      </c>
      <c r="AF3794">
        <v>46537000</v>
      </c>
      <c r="AG3794" s="16">
        <v>0</v>
      </c>
      <c r="AH3794">
        <v>0</v>
      </c>
      <c r="AI3794" s="5">
        <v>4.8399999999999997E-3</v>
      </c>
      <c r="AJ3794" s="5">
        <v>0</v>
      </c>
      <c r="AK3794">
        <v>44</v>
      </c>
      <c r="AL3794">
        <v>2143</v>
      </c>
      <c r="AM3794" t="s">
        <v>27382</v>
      </c>
    </row>
    <row r="3795" spans="1:39" x14ac:dyDescent="0.25">
      <c r="A3795" t="str">
        <f>HYPERLINK("http://www.UniProt.org/UniProt/P55211","CASP9_HUMAN")</f>
        <v>CASP9_HUMAN</v>
      </c>
      <c r="B3795" s="4" t="s">
        <v>6640</v>
      </c>
      <c r="C3795" s="54">
        <v>0</v>
      </c>
      <c r="D3795" s="54">
        <v>0</v>
      </c>
      <c r="E3795" s="24">
        <v>0</v>
      </c>
      <c r="F3795" s="9">
        <v>0</v>
      </c>
      <c r="G3795" s="9">
        <v>110</v>
      </c>
      <c r="H3795" s="96" t="s">
        <v>37762</v>
      </c>
      <c r="I3795" t="s">
        <v>12</v>
      </c>
      <c r="J3795" s="4" t="s">
        <v>12</v>
      </c>
      <c r="K3795" s="6">
        <v>46.28</v>
      </c>
      <c r="L3795" s="10" t="s">
        <v>12</v>
      </c>
      <c r="M3795" s="24" t="s">
        <v>40583</v>
      </c>
      <c r="N3795">
        <v>1555</v>
      </c>
      <c r="O3795" s="15">
        <v>46.28</v>
      </c>
      <c r="P3795" s="4" t="s">
        <v>19460</v>
      </c>
      <c r="Q3795" s="4" t="s">
        <v>25096</v>
      </c>
      <c r="R3795" s="18">
        <v>40.549999999999997</v>
      </c>
      <c r="S3795" s="4" t="s">
        <v>25097</v>
      </c>
      <c r="T3795" s="4" t="s">
        <v>6641</v>
      </c>
      <c r="U3795" s="11" t="s">
        <v>6642</v>
      </c>
      <c r="V3795" s="11" t="s">
        <v>4621</v>
      </c>
      <c r="W3795" s="4" t="s">
        <v>6641</v>
      </c>
      <c r="X3795" s="4" t="s">
        <v>12</v>
      </c>
      <c r="Y3795" s="4" t="s">
        <v>6639</v>
      </c>
      <c r="Z3795" t="s">
        <v>545</v>
      </c>
      <c r="AB3795" s="5" t="s">
        <v>25098</v>
      </c>
      <c r="AC3795">
        <v>46.28</v>
      </c>
      <c r="AD3795">
        <v>20000</v>
      </c>
      <c r="AE3795">
        <v>0</v>
      </c>
      <c r="AF3795">
        <v>105700000</v>
      </c>
      <c r="AG3795" s="16">
        <v>0</v>
      </c>
      <c r="AH3795">
        <v>0</v>
      </c>
      <c r="AI3795" s="5">
        <v>1.0999999999999999E-2</v>
      </c>
      <c r="AJ3795" s="5">
        <v>0</v>
      </c>
      <c r="AK3795">
        <v>17</v>
      </c>
      <c r="AL3795">
        <v>1555</v>
      </c>
      <c r="AM3795" t="s">
        <v>25099</v>
      </c>
    </row>
    <row r="3796" spans="1:39" x14ac:dyDescent="0.25">
      <c r="A3796" t="str">
        <f>HYPERLINK("http://www.UniProt.org/UniProt/P07858","CATB_HUMAN")</f>
        <v>CATB_HUMAN</v>
      </c>
      <c r="B3796" s="4" t="s">
        <v>3125</v>
      </c>
      <c r="C3796" s="54">
        <v>0</v>
      </c>
      <c r="D3796" s="54">
        <v>0</v>
      </c>
      <c r="E3796" s="24">
        <v>0</v>
      </c>
      <c r="F3796" s="9">
        <v>0</v>
      </c>
      <c r="G3796" s="9">
        <v>10.6</v>
      </c>
      <c r="H3796" s="96" t="s">
        <v>37762</v>
      </c>
      <c r="I3796" t="s">
        <v>32</v>
      </c>
      <c r="J3796" s="4" t="s">
        <v>12</v>
      </c>
      <c r="K3796" s="6">
        <v>37.820999999999998</v>
      </c>
      <c r="L3796" s="10" t="s">
        <v>56</v>
      </c>
      <c r="M3796" s="24" t="s">
        <v>40583</v>
      </c>
      <c r="N3796">
        <v>766</v>
      </c>
      <c r="O3796" s="15">
        <v>37.820999999999998</v>
      </c>
      <c r="P3796" s="4" t="s">
        <v>19460</v>
      </c>
      <c r="Q3796" s="4" t="s">
        <v>22129</v>
      </c>
      <c r="R3796" s="18">
        <v>84.66</v>
      </c>
      <c r="S3796" s="4" t="s">
        <v>22130</v>
      </c>
      <c r="T3796" s="4" t="s">
        <v>3126</v>
      </c>
      <c r="U3796" s="11" t="s">
        <v>3127</v>
      </c>
      <c r="V3796" s="11" t="s">
        <v>3100</v>
      </c>
      <c r="W3796" s="4" t="s">
        <v>3126</v>
      </c>
      <c r="X3796" s="4" t="s">
        <v>22128</v>
      </c>
      <c r="Y3796" s="4" t="s">
        <v>3124</v>
      </c>
      <c r="AA3796" t="s">
        <v>3128</v>
      </c>
      <c r="AB3796" t="s">
        <v>22131</v>
      </c>
      <c r="AC3796">
        <v>37.820999999999998</v>
      </c>
      <c r="AD3796">
        <v>20000</v>
      </c>
      <c r="AE3796">
        <v>0</v>
      </c>
      <c r="AF3796">
        <v>10192000</v>
      </c>
      <c r="AG3796" s="16">
        <v>0</v>
      </c>
      <c r="AH3796">
        <v>0</v>
      </c>
      <c r="AI3796" s="5">
        <v>1.06E-3</v>
      </c>
      <c r="AJ3796" s="5">
        <v>0</v>
      </c>
      <c r="AK3796">
        <v>6</v>
      </c>
      <c r="AL3796">
        <v>766</v>
      </c>
      <c r="AM3796" t="s">
        <v>3124</v>
      </c>
    </row>
    <row r="3797" spans="1:39" x14ac:dyDescent="0.25">
      <c r="A3797" t="str">
        <f>HYPERLINK("http://www.UniProt.org/UniProt/Q9UBR2","CATZ_HUMAN")</f>
        <v>CATZ_HUMAN</v>
      </c>
      <c r="B3797" s="4" t="s">
        <v>17828</v>
      </c>
      <c r="C3797" s="54">
        <v>0</v>
      </c>
      <c r="D3797" s="54">
        <v>0</v>
      </c>
      <c r="E3797" s="24">
        <v>0</v>
      </c>
      <c r="F3797" s="9">
        <v>0</v>
      </c>
      <c r="G3797" s="9">
        <v>11.5</v>
      </c>
      <c r="H3797" s="96" t="s">
        <v>37762</v>
      </c>
      <c r="I3797" t="s">
        <v>32</v>
      </c>
      <c r="J3797" s="4" t="s">
        <v>12</v>
      </c>
      <c r="K3797" s="6">
        <v>33.868000000000002</v>
      </c>
      <c r="L3797" s="10" t="s">
        <v>56</v>
      </c>
      <c r="M3797" s="24" t="s">
        <v>40583</v>
      </c>
      <c r="N3797">
        <v>4382</v>
      </c>
      <c r="O3797" s="15">
        <v>33.868000000000002</v>
      </c>
      <c r="P3797" s="4" t="s">
        <v>19460</v>
      </c>
      <c r="Q3797" s="4" t="s">
        <v>36091</v>
      </c>
      <c r="R3797" s="18">
        <v>40.51</v>
      </c>
      <c r="S3797" s="4" t="s">
        <v>36092</v>
      </c>
      <c r="T3797" s="4" t="s">
        <v>17829</v>
      </c>
      <c r="U3797" s="11" t="s">
        <v>17830</v>
      </c>
      <c r="V3797" s="11" t="s">
        <v>3100</v>
      </c>
      <c r="W3797" s="4" t="s">
        <v>17829</v>
      </c>
      <c r="X3797" s="4" t="s">
        <v>22011</v>
      </c>
      <c r="Y3797" s="4" t="s">
        <v>17827</v>
      </c>
      <c r="AB3797" t="s">
        <v>36093</v>
      </c>
      <c r="AC3797">
        <v>33.868000000000002</v>
      </c>
      <c r="AD3797">
        <v>20000</v>
      </c>
      <c r="AE3797">
        <v>0</v>
      </c>
      <c r="AF3797">
        <v>11044000</v>
      </c>
      <c r="AG3797" s="16">
        <v>0</v>
      </c>
      <c r="AH3797">
        <v>0</v>
      </c>
      <c r="AI3797" s="5">
        <v>1.15E-3</v>
      </c>
      <c r="AJ3797" s="5">
        <v>0</v>
      </c>
      <c r="AK3797">
        <v>4</v>
      </c>
      <c r="AL3797">
        <v>4382</v>
      </c>
      <c r="AM3797" t="s">
        <v>17827</v>
      </c>
    </row>
    <row r="3798" spans="1:39" x14ac:dyDescent="0.25">
      <c r="A3798" t="str">
        <f>HYPERLINK("http://www.UniProt.org/UniProt/Q4VC31","CCD58_HUMAN")</f>
        <v>CCD58_HUMAN</v>
      </c>
      <c r="B3798" s="4" t="s">
        <v>10131</v>
      </c>
      <c r="C3798" s="54">
        <v>0</v>
      </c>
      <c r="D3798" s="54">
        <v>0</v>
      </c>
      <c r="E3798" s="24">
        <v>0</v>
      </c>
      <c r="F3798" s="9">
        <v>0</v>
      </c>
      <c r="G3798" s="9">
        <v>31.900000000000002</v>
      </c>
      <c r="H3798" s="96" t="s">
        <v>37762</v>
      </c>
      <c r="I3798" t="s">
        <v>12</v>
      </c>
      <c r="J3798" s="4" t="s">
        <v>12</v>
      </c>
      <c r="K3798" s="6">
        <v>16.62</v>
      </c>
      <c r="L3798" s="10" t="s">
        <v>12</v>
      </c>
      <c r="M3798" s="24" t="s">
        <v>40583</v>
      </c>
      <c r="N3798">
        <v>2366</v>
      </c>
      <c r="O3798" s="15">
        <v>16.62</v>
      </c>
      <c r="P3798" s="4" t="s">
        <v>19460</v>
      </c>
      <c r="Q3798" s="4" t="s">
        <v>28261</v>
      </c>
      <c r="R3798" s="18">
        <v>135.37</v>
      </c>
      <c r="S3798" s="4" t="s">
        <v>28262</v>
      </c>
      <c r="T3798" s="4" t="s">
        <v>12</v>
      </c>
      <c r="V3798" s="11" t="s">
        <v>10132</v>
      </c>
      <c r="W3798" s="4" t="s">
        <v>12</v>
      </c>
      <c r="X3798" s="4" t="s">
        <v>12</v>
      </c>
      <c r="Y3798" s="4" t="s">
        <v>10130</v>
      </c>
      <c r="AB3798" t="s">
        <v>28263</v>
      </c>
      <c r="AC3798">
        <v>16.62</v>
      </c>
      <c r="AD3798">
        <v>20000</v>
      </c>
      <c r="AE3798">
        <v>0</v>
      </c>
      <c r="AF3798">
        <v>30680000</v>
      </c>
      <c r="AG3798" s="16">
        <v>0</v>
      </c>
      <c r="AH3798">
        <v>0</v>
      </c>
      <c r="AI3798" s="5">
        <v>3.1900000000000001E-3</v>
      </c>
      <c r="AJ3798" s="5">
        <v>0</v>
      </c>
      <c r="AK3798">
        <v>11</v>
      </c>
      <c r="AL3798">
        <v>2366</v>
      </c>
      <c r="AM3798" t="s">
        <v>10130</v>
      </c>
    </row>
    <row r="3799" spans="1:39" x14ac:dyDescent="0.25">
      <c r="A3799" t="str">
        <f>HYPERLINK("http://www.UniProt.org/UniProt/Q7Z6B0-2","CCD91_HUMAN")</f>
        <v>CCD91_HUMAN</v>
      </c>
      <c r="B3799" s="4" t="s">
        <v>11557</v>
      </c>
      <c r="C3799" s="54">
        <v>0</v>
      </c>
      <c r="D3799" s="54">
        <v>0</v>
      </c>
      <c r="E3799" s="24">
        <v>0</v>
      </c>
      <c r="F3799" s="9">
        <v>0</v>
      </c>
      <c r="G3799" s="9">
        <v>16.900000000000002</v>
      </c>
      <c r="H3799" s="96" t="s">
        <v>37762</v>
      </c>
      <c r="I3799" t="s">
        <v>32</v>
      </c>
      <c r="J3799" s="4" t="s">
        <v>12</v>
      </c>
      <c r="K3799" s="6">
        <v>47.067</v>
      </c>
      <c r="L3799" s="10" t="s">
        <v>12</v>
      </c>
      <c r="M3799" s="24" t="s">
        <v>40583</v>
      </c>
      <c r="N3799">
        <v>2753</v>
      </c>
      <c r="O3799" s="15">
        <v>47.067</v>
      </c>
      <c r="P3799" s="4" t="s">
        <v>19460</v>
      </c>
      <c r="Q3799" s="4" t="s">
        <v>29760</v>
      </c>
      <c r="R3799" s="18">
        <v>43.66</v>
      </c>
      <c r="S3799" s="4" t="s">
        <v>29761</v>
      </c>
      <c r="T3799" s="4" t="s">
        <v>11558</v>
      </c>
      <c r="V3799" s="11" t="s">
        <v>11559</v>
      </c>
      <c r="W3799" s="4" t="s">
        <v>11558</v>
      </c>
      <c r="X3799" s="4" t="s">
        <v>29759</v>
      </c>
      <c r="Y3799" s="4" t="s">
        <v>11560</v>
      </c>
      <c r="AB3799" s="5" t="s">
        <v>29762</v>
      </c>
      <c r="AC3799">
        <v>47.067</v>
      </c>
      <c r="AD3799">
        <v>20000</v>
      </c>
      <c r="AE3799">
        <v>0</v>
      </c>
      <c r="AF3799">
        <v>16231000</v>
      </c>
      <c r="AG3799" s="16">
        <v>0</v>
      </c>
      <c r="AH3799">
        <v>0</v>
      </c>
      <c r="AI3799" s="5">
        <v>1.6900000000000001E-3</v>
      </c>
      <c r="AJ3799" s="5">
        <v>0</v>
      </c>
      <c r="AK3799">
        <v>25</v>
      </c>
      <c r="AL3799">
        <v>2753</v>
      </c>
      <c r="AM3799" t="s">
        <v>29763</v>
      </c>
    </row>
    <row r="3800" spans="1:39" x14ac:dyDescent="0.25">
      <c r="A3800" t="str">
        <f>HYPERLINK("http://www.UniProt.org/UniProt/O95273-2","CCDB1_HUMAN")</f>
        <v>CCDB1_HUMAN</v>
      </c>
      <c r="B3800" s="4" t="s">
        <v>2360</v>
      </c>
      <c r="C3800" s="54">
        <v>0</v>
      </c>
      <c r="D3800" s="54">
        <v>0</v>
      </c>
      <c r="E3800" s="24">
        <v>0</v>
      </c>
      <c r="F3800" s="9">
        <v>0</v>
      </c>
      <c r="G3800" s="9">
        <v>64.400000000000006</v>
      </c>
      <c r="H3800" s="96" t="s">
        <v>37762</v>
      </c>
      <c r="I3800" t="s">
        <v>69</v>
      </c>
      <c r="J3800" s="4" t="s">
        <v>12</v>
      </c>
      <c r="K3800" s="6">
        <v>34.552999999999997</v>
      </c>
      <c r="L3800" s="10" t="s">
        <v>12</v>
      </c>
      <c r="M3800" s="24" t="s">
        <v>40583</v>
      </c>
      <c r="N3800">
        <v>592</v>
      </c>
      <c r="O3800" s="15">
        <v>34.552999999999997</v>
      </c>
      <c r="P3800" s="4" t="s">
        <v>19460</v>
      </c>
      <c r="Q3800" s="4" t="s">
        <v>21490</v>
      </c>
      <c r="R3800" s="18">
        <v>14.87</v>
      </c>
      <c r="S3800" s="4" t="s">
        <v>21491</v>
      </c>
      <c r="T3800" s="4" t="s">
        <v>2361</v>
      </c>
      <c r="V3800" s="11" t="s">
        <v>2362</v>
      </c>
      <c r="W3800" s="4" t="s">
        <v>2361</v>
      </c>
      <c r="X3800" s="4" t="s">
        <v>19949</v>
      </c>
      <c r="Y3800" s="4" t="s">
        <v>2363</v>
      </c>
      <c r="AB3800" t="s">
        <v>21492</v>
      </c>
      <c r="AC3800">
        <v>34.552999999999997</v>
      </c>
      <c r="AD3800">
        <v>20000</v>
      </c>
      <c r="AE3800">
        <v>0</v>
      </c>
      <c r="AF3800">
        <v>61863000</v>
      </c>
      <c r="AG3800" s="16">
        <v>0</v>
      </c>
      <c r="AH3800">
        <v>0</v>
      </c>
      <c r="AI3800" s="5">
        <v>6.4400000000000004E-3</v>
      </c>
      <c r="AJ3800" s="5">
        <v>0</v>
      </c>
      <c r="AK3800">
        <v>14</v>
      </c>
      <c r="AL3800">
        <v>592</v>
      </c>
      <c r="AM3800" t="s">
        <v>21493</v>
      </c>
    </row>
    <row r="3801" spans="1:39" x14ac:dyDescent="0.25">
      <c r="A3801" t="str">
        <f>HYPERLINK("http://www.UniProt.org/UniProt/O14618","CCS_HUMAN")</f>
        <v>CCS_HUMAN</v>
      </c>
      <c r="B3801" s="4" t="s">
        <v>507</v>
      </c>
      <c r="C3801" s="54">
        <v>0</v>
      </c>
      <c r="D3801" s="54">
        <v>0</v>
      </c>
      <c r="E3801" s="24">
        <v>0</v>
      </c>
      <c r="F3801" s="9">
        <v>0</v>
      </c>
      <c r="G3801" s="9">
        <v>91</v>
      </c>
      <c r="H3801" s="96" t="s">
        <v>37762</v>
      </c>
      <c r="I3801" t="s">
        <v>32</v>
      </c>
      <c r="J3801" s="4" t="s">
        <v>12</v>
      </c>
      <c r="K3801" s="6">
        <v>29.04</v>
      </c>
      <c r="L3801" s="10" t="s">
        <v>12</v>
      </c>
      <c r="M3801" s="24" t="s">
        <v>40583</v>
      </c>
      <c r="N3801">
        <v>182</v>
      </c>
      <c r="O3801" s="15">
        <v>29.04</v>
      </c>
      <c r="P3801" s="4" t="s">
        <v>19460</v>
      </c>
      <c r="Q3801" s="4" t="s">
        <v>19892</v>
      </c>
      <c r="R3801" s="18">
        <v>87.69</v>
      </c>
      <c r="S3801" s="4" t="s">
        <v>19893</v>
      </c>
      <c r="T3801" s="4" t="s">
        <v>508</v>
      </c>
      <c r="U3801" s="11" t="s">
        <v>509</v>
      </c>
      <c r="V3801" s="11" t="s">
        <v>510</v>
      </c>
      <c r="W3801" s="4" t="s">
        <v>508</v>
      </c>
      <c r="X3801" s="4" t="s">
        <v>19891</v>
      </c>
      <c r="Y3801" s="4" t="s">
        <v>506</v>
      </c>
      <c r="AB3801" t="s">
        <v>19894</v>
      </c>
      <c r="AC3801">
        <v>29.04</v>
      </c>
      <c r="AD3801">
        <v>20000</v>
      </c>
      <c r="AE3801">
        <v>0</v>
      </c>
      <c r="AF3801">
        <v>87480000</v>
      </c>
      <c r="AG3801" s="16">
        <v>0</v>
      </c>
      <c r="AH3801">
        <v>0</v>
      </c>
      <c r="AI3801" s="5">
        <v>9.1000000000000004E-3</v>
      </c>
      <c r="AJ3801" s="5">
        <v>0</v>
      </c>
      <c r="AK3801">
        <v>10</v>
      </c>
      <c r="AL3801">
        <v>182</v>
      </c>
      <c r="AM3801" t="s">
        <v>506</v>
      </c>
    </row>
    <row r="3802" spans="1:39" x14ac:dyDescent="0.25">
      <c r="A3802" t="str">
        <f>HYPERLINK("http://www.UniProt.org/UniProt/Q9NWY4","CD027_HUMAN")</f>
        <v>CD027_HUMAN</v>
      </c>
      <c r="B3802" s="4" t="s">
        <v>17276</v>
      </c>
      <c r="C3802" s="54">
        <v>0</v>
      </c>
      <c r="D3802" s="54">
        <v>0</v>
      </c>
      <c r="E3802" s="24">
        <v>0</v>
      </c>
      <c r="F3802" s="9">
        <v>0</v>
      </c>
      <c r="G3802" s="9">
        <v>31.2</v>
      </c>
      <c r="H3802" s="96" t="s">
        <v>37762</v>
      </c>
      <c r="I3802" t="s">
        <v>12</v>
      </c>
      <c r="J3802" s="4" t="s">
        <v>12</v>
      </c>
      <c r="K3802" s="6">
        <v>39.436</v>
      </c>
      <c r="L3802" s="10" t="s">
        <v>12</v>
      </c>
      <c r="M3802" s="24" t="s">
        <v>40583</v>
      </c>
      <c r="N3802">
        <v>4233</v>
      </c>
      <c r="O3802" s="15">
        <v>39.436</v>
      </c>
      <c r="P3802" s="4" t="s">
        <v>19460</v>
      </c>
      <c r="Q3802" s="4" t="s">
        <v>35517</v>
      </c>
      <c r="R3802" s="18">
        <v>61.14</v>
      </c>
      <c r="S3802" s="4" t="s">
        <v>35518</v>
      </c>
      <c r="T3802" s="4" t="s">
        <v>12</v>
      </c>
      <c r="V3802" s="11" t="s">
        <v>17277</v>
      </c>
      <c r="W3802" s="4" t="s">
        <v>12</v>
      </c>
      <c r="X3802" s="4" t="s">
        <v>12</v>
      </c>
      <c r="Y3802" s="4" t="s">
        <v>17275</v>
      </c>
      <c r="AB3802" t="s">
        <v>35519</v>
      </c>
      <c r="AC3802">
        <v>39.436</v>
      </c>
      <c r="AD3802">
        <v>20000</v>
      </c>
      <c r="AE3802">
        <v>0</v>
      </c>
      <c r="AF3802">
        <v>29970000</v>
      </c>
      <c r="AG3802" s="16">
        <v>0</v>
      </c>
      <c r="AH3802">
        <v>0</v>
      </c>
      <c r="AI3802" s="5">
        <v>3.1199999999999999E-3</v>
      </c>
      <c r="AJ3802" s="5">
        <v>0</v>
      </c>
      <c r="AK3802">
        <v>22</v>
      </c>
      <c r="AL3802">
        <v>4233</v>
      </c>
      <c r="AM3802" t="s">
        <v>35520</v>
      </c>
    </row>
    <row r="3803" spans="1:39" x14ac:dyDescent="0.25">
      <c r="A3803" t="str">
        <f>HYPERLINK("http://www.UniProt.org/UniProt/P42771","CD2A1_HUMAN")</f>
        <v>CD2A1_HUMAN</v>
      </c>
      <c r="B3803" s="4" t="s">
        <v>5542</v>
      </c>
      <c r="C3803" s="54">
        <v>0</v>
      </c>
      <c r="D3803" s="54">
        <v>0</v>
      </c>
      <c r="E3803" s="24">
        <v>0</v>
      </c>
      <c r="F3803" s="9">
        <v>0</v>
      </c>
      <c r="G3803" s="9">
        <v>211</v>
      </c>
      <c r="H3803" s="96" t="s">
        <v>37762</v>
      </c>
      <c r="I3803" t="s">
        <v>69</v>
      </c>
      <c r="J3803" s="4" t="s">
        <v>12</v>
      </c>
      <c r="K3803" s="6">
        <v>16.532</v>
      </c>
      <c r="L3803" s="10" t="s">
        <v>12</v>
      </c>
      <c r="M3803" s="24" t="s">
        <v>40583</v>
      </c>
      <c r="N3803">
        <v>1298</v>
      </c>
      <c r="O3803" s="15">
        <v>16.532</v>
      </c>
      <c r="P3803" s="4" t="s">
        <v>19460</v>
      </c>
      <c r="Q3803" s="4" t="s">
        <v>24142</v>
      </c>
      <c r="R3803" s="18">
        <v>55.8</v>
      </c>
      <c r="S3803" s="4" t="s">
        <v>24143</v>
      </c>
      <c r="T3803" s="4" t="s">
        <v>5543</v>
      </c>
      <c r="U3803" s="11" t="s">
        <v>5544</v>
      </c>
      <c r="V3803" s="11" t="s">
        <v>5545</v>
      </c>
      <c r="W3803" s="4" t="s">
        <v>5543</v>
      </c>
      <c r="X3803" s="4" t="s">
        <v>24141</v>
      </c>
      <c r="Y3803" s="4" t="s">
        <v>5541</v>
      </c>
      <c r="Z3803" t="s">
        <v>5546</v>
      </c>
      <c r="AB3803" s="5" t="s">
        <v>24144</v>
      </c>
      <c r="AC3803">
        <v>16.532</v>
      </c>
      <c r="AD3803">
        <v>20000</v>
      </c>
      <c r="AE3803">
        <v>0</v>
      </c>
      <c r="AF3803">
        <v>202390000</v>
      </c>
      <c r="AG3803" s="16">
        <v>0</v>
      </c>
      <c r="AH3803">
        <v>0</v>
      </c>
      <c r="AI3803" s="5">
        <v>2.1100000000000001E-2</v>
      </c>
      <c r="AJ3803" s="5">
        <v>0</v>
      </c>
      <c r="AK3803">
        <v>23</v>
      </c>
      <c r="AL3803">
        <v>1298</v>
      </c>
      <c r="AM3803" t="s">
        <v>24145</v>
      </c>
    </row>
    <row r="3804" spans="1:39" x14ac:dyDescent="0.25">
      <c r="A3804" t="str">
        <f>HYPERLINK("http://www.UniProt.org/UniProt/P32320","CDD_HUMAN")</f>
        <v>CDD_HUMAN</v>
      </c>
      <c r="B3804" s="4" t="s">
        <v>4896</v>
      </c>
      <c r="C3804" s="54">
        <v>0</v>
      </c>
      <c r="D3804" s="54">
        <v>0</v>
      </c>
      <c r="E3804" s="24">
        <v>0</v>
      </c>
      <c r="F3804" s="9">
        <v>0</v>
      </c>
      <c r="G3804" s="9">
        <v>142</v>
      </c>
      <c r="H3804" s="96" t="s">
        <v>37762</v>
      </c>
      <c r="I3804" t="s">
        <v>12</v>
      </c>
      <c r="J3804" s="4" t="s">
        <v>12</v>
      </c>
      <c r="K3804" s="6">
        <v>16.184999999999999</v>
      </c>
      <c r="L3804" s="10" t="s">
        <v>12</v>
      </c>
      <c r="M3804" s="24" t="s">
        <v>40583</v>
      </c>
      <c r="N3804">
        <v>1159</v>
      </c>
      <c r="O3804" s="15">
        <v>16.184999999999999</v>
      </c>
      <c r="P3804" s="4" t="s">
        <v>19460</v>
      </c>
      <c r="Q3804" s="4" t="s">
        <v>23613</v>
      </c>
      <c r="R3804" s="18">
        <v>20.02</v>
      </c>
      <c r="S3804" s="4" t="s">
        <v>23614</v>
      </c>
      <c r="T3804" s="4" t="s">
        <v>4897</v>
      </c>
      <c r="U3804" s="11" t="s">
        <v>4898</v>
      </c>
      <c r="V3804" s="11" t="s">
        <v>4899</v>
      </c>
      <c r="W3804" s="4" t="s">
        <v>4897</v>
      </c>
      <c r="X3804" s="4" t="s">
        <v>12</v>
      </c>
      <c r="Y3804" s="4" t="s">
        <v>4895</v>
      </c>
      <c r="AA3804" t="s">
        <v>4409</v>
      </c>
      <c r="AB3804" t="s">
        <v>23615</v>
      </c>
      <c r="AC3804">
        <v>16.184999999999999</v>
      </c>
      <c r="AD3804">
        <v>20000</v>
      </c>
      <c r="AE3804">
        <v>0</v>
      </c>
      <c r="AF3804">
        <v>136480000</v>
      </c>
      <c r="AG3804" s="16">
        <v>0</v>
      </c>
      <c r="AH3804">
        <v>0</v>
      </c>
      <c r="AI3804" s="5">
        <v>1.4200000000000001E-2</v>
      </c>
      <c r="AJ3804" s="5">
        <v>0</v>
      </c>
      <c r="AK3804">
        <v>17</v>
      </c>
      <c r="AL3804">
        <v>1159</v>
      </c>
      <c r="AM3804" t="s">
        <v>4895</v>
      </c>
    </row>
    <row r="3805" spans="1:39" x14ac:dyDescent="0.25">
      <c r="A3805" t="str">
        <f>HYPERLINK("http://www.UniProt.org/UniProt/Q00534","CDK6_HUMAN")</f>
        <v>CDK6_HUMAN</v>
      </c>
      <c r="B3805" s="4" t="s">
        <v>7642</v>
      </c>
      <c r="C3805" s="54">
        <v>0</v>
      </c>
      <c r="D3805" s="54">
        <v>0</v>
      </c>
      <c r="E3805" s="24">
        <v>0</v>
      </c>
      <c r="F3805" s="9">
        <v>0</v>
      </c>
      <c r="G3805" s="9">
        <v>10.200000000000001</v>
      </c>
      <c r="H3805" s="96" t="s">
        <v>37762</v>
      </c>
      <c r="I3805" t="s">
        <v>69</v>
      </c>
      <c r="J3805" s="4" t="s">
        <v>12</v>
      </c>
      <c r="K3805" s="6">
        <v>36.938000000000002</v>
      </c>
      <c r="L3805" s="10" t="s">
        <v>12</v>
      </c>
      <c r="M3805" s="24" t="s">
        <v>40583</v>
      </c>
      <c r="N3805">
        <v>1785</v>
      </c>
      <c r="O3805" s="15">
        <v>36.938000000000002</v>
      </c>
      <c r="P3805" s="4" t="s">
        <v>19460</v>
      </c>
      <c r="Q3805" s="4" t="s">
        <v>25960</v>
      </c>
      <c r="R3805" s="18">
        <v>55.72</v>
      </c>
      <c r="S3805" s="4" t="s">
        <v>25961</v>
      </c>
      <c r="T3805" s="4" t="s">
        <v>7643</v>
      </c>
      <c r="U3805" s="11" t="s">
        <v>7644</v>
      </c>
      <c r="V3805" s="11" t="s">
        <v>2999</v>
      </c>
      <c r="W3805" s="4" t="s">
        <v>7643</v>
      </c>
      <c r="X3805" s="4" t="s">
        <v>25959</v>
      </c>
      <c r="Y3805" s="4" t="s">
        <v>7641</v>
      </c>
      <c r="Z3805" t="s">
        <v>2262</v>
      </c>
      <c r="AB3805" t="s">
        <v>25962</v>
      </c>
      <c r="AC3805">
        <v>36.938000000000002</v>
      </c>
      <c r="AD3805">
        <v>20000</v>
      </c>
      <c r="AE3805">
        <v>0</v>
      </c>
      <c r="AF3805">
        <v>9779600</v>
      </c>
      <c r="AG3805" s="16">
        <v>0</v>
      </c>
      <c r="AH3805">
        <v>0</v>
      </c>
      <c r="AI3805" s="5">
        <v>1.0200000000000001E-3</v>
      </c>
      <c r="AJ3805" s="5">
        <v>0</v>
      </c>
      <c r="AK3805">
        <v>5</v>
      </c>
      <c r="AL3805">
        <v>1785</v>
      </c>
      <c r="AM3805" t="s">
        <v>7641</v>
      </c>
    </row>
    <row r="3806" spans="1:39" x14ac:dyDescent="0.25">
      <c r="A3806" t="str">
        <f>HYPERLINK("http://www.UniProt.org/UniProt/Q49AR2","CE022_HUMAN")</f>
        <v>CE022_HUMAN</v>
      </c>
      <c r="B3806" s="4" t="s">
        <v>10101</v>
      </c>
      <c r="C3806" s="54">
        <v>0</v>
      </c>
      <c r="D3806" s="54">
        <v>0</v>
      </c>
      <c r="E3806" s="24">
        <v>0</v>
      </c>
      <c r="F3806" s="9">
        <v>0</v>
      </c>
      <c r="G3806" s="9">
        <v>24.2</v>
      </c>
      <c r="H3806" s="96" t="s">
        <v>37762</v>
      </c>
      <c r="I3806" t="s">
        <v>12</v>
      </c>
      <c r="J3806" s="4" t="s">
        <v>12</v>
      </c>
      <c r="K3806" s="6">
        <v>49.966999999999999</v>
      </c>
      <c r="L3806" s="10" t="s">
        <v>12</v>
      </c>
      <c r="M3806" s="24" t="s">
        <v>40583</v>
      </c>
      <c r="N3806">
        <v>2358</v>
      </c>
      <c r="O3806" s="15">
        <v>49.966999999999999</v>
      </c>
      <c r="P3806" s="4" t="s">
        <v>19460</v>
      </c>
      <c r="Q3806" s="4" t="s">
        <v>28224</v>
      </c>
      <c r="R3806" s="18">
        <v>39.159999999999997</v>
      </c>
      <c r="S3806" s="4" t="s">
        <v>28225</v>
      </c>
      <c r="T3806" s="4" t="s">
        <v>12</v>
      </c>
      <c r="V3806" s="11" t="s">
        <v>10102</v>
      </c>
      <c r="W3806" s="4" t="s">
        <v>12</v>
      </c>
      <c r="X3806" s="4" t="s">
        <v>12</v>
      </c>
      <c r="Y3806" s="4" t="s">
        <v>10100</v>
      </c>
      <c r="AB3806" t="s">
        <v>28226</v>
      </c>
      <c r="AC3806">
        <v>49.966999999999999</v>
      </c>
      <c r="AD3806">
        <v>20000</v>
      </c>
      <c r="AE3806">
        <v>0</v>
      </c>
      <c r="AF3806">
        <v>23227000</v>
      </c>
      <c r="AG3806" s="16">
        <v>0</v>
      </c>
      <c r="AH3806">
        <v>0</v>
      </c>
      <c r="AI3806" s="5">
        <v>2.4199999999999998E-3</v>
      </c>
      <c r="AJ3806" s="5">
        <v>0</v>
      </c>
      <c r="AK3806">
        <v>17</v>
      </c>
      <c r="AL3806">
        <v>2358</v>
      </c>
      <c r="AM3806" t="s">
        <v>28227</v>
      </c>
    </row>
    <row r="3807" spans="1:39" x14ac:dyDescent="0.25">
      <c r="A3807" t="str">
        <f>HYPERLINK("http://www.UniProt.org/UniProt/Q9H993","CF211_HUMAN")</f>
        <v>CF211_HUMAN</v>
      </c>
      <c r="B3807" s="4" t="s">
        <v>16384</v>
      </c>
      <c r="C3807" s="54">
        <v>0</v>
      </c>
      <c r="D3807" s="54">
        <v>0</v>
      </c>
      <c r="E3807" s="24">
        <v>0</v>
      </c>
      <c r="F3807" s="9">
        <v>0</v>
      </c>
      <c r="G3807" s="9">
        <v>228</v>
      </c>
      <c r="H3807" s="96" t="s">
        <v>37762</v>
      </c>
      <c r="I3807" t="s">
        <v>12</v>
      </c>
      <c r="J3807" s="4" t="s">
        <v>12</v>
      </c>
      <c r="K3807" s="6">
        <v>51.171999999999997</v>
      </c>
      <c r="L3807" s="10" t="s">
        <v>12</v>
      </c>
      <c r="M3807" s="24" t="s">
        <v>40583</v>
      </c>
      <c r="N3807">
        <v>4005</v>
      </c>
      <c r="O3807" s="15">
        <v>51.171999999999997</v>
      </c>
      <c r="P3807" s="4" t="s">
        <v>19460</v>
      </c>
      <c r="Q3807" s="4" t="s">
        <v>34630</v>
      </c>
      <c r="R3807" s="18">
        <v>82.31</v>
      </c>
      <c r="S3807" s="4" t="s">
        <v>34631</v>
      </c>
      <c r="T3807" s="4" t="s">
        <v>12</v>
      </c>
      <c r="V3807" s="11" t="s">
        <v>16385</v>
      </c>
      <c r="W3807" s="4" t="s">
        <v>12</v>
      </c>
      <c r="X3807" s="4" t="s">
        <v>12</v>
      </c>
      <c r="Y3807" s="4" t="s">
        <v>16383</v>
      </c>
      <c r="AB3807" t="s">
        <v>34632</v>
      </c>
      <c r="AC3807">
        <v>51.171999999999997</v>
      </c>
      <c r="AD3807">
        <v>20000</v>
      </c>
      <c r="AE3807">
        <v>0</v>
      </c>
      <c r="AF3807">
        <v>218940000</v>
      </c>
      <c r="AG3807" s="16">
        <v>0</v>
      </c>
      <c r="AH3807">
        <v>0</v>
      </c>
      <c r="AI3807" s="5">
        <v>2.2800000000000001E-2</v>
      </c>
      <c r="AJ3807" s="5">
        <v>0</v>
      </c>
      <c r="AK3807">
        <v>38</v>
      </c>
      <c r="AL3807">
        <v>4005</v>
      </c>
      <c r="AM3807" t="s">
        <v>16383</v>
      </c>
    </row>
    <row r="3808" spans="1:39" x14ac:dyDescent="0.25">
      <c r="A3808" t="str">
        <f>HYPERLINK("http://www.UniProt.org/UniProt/P32929-3","CGL_HUMAN")</f>
        <v>CGL_HUMAN</v>
      </c>
      <c r="B3808" s="4" t="s">
        <v>4918</v>
      </c>
      <c r="C3808" s="54">
        <v>0</v>
      </c>
      <c r="D3808" s="54">
        <v>0</v>
      </c>
      <c r="E3808" s="24">
        <v>0</v>
      </c>
      <c r="F3808" s="9">
        <v>0</v>
      </c>
      <c r="G3808" s="9">
        <v>175.00000000000003</v>
      </c>
      <c r="H3808" s="96" t="s">
        <v>37762</v>
      </c>
      <c r="I3808" t="s">
        <v>32</v>
      </c>
      <c r="J3808" s="4" t="s">
        <v>12</v>
      </c>
      <c r="K3808" s="6">
        <v>41.26</v>
      </c>
      <c r="L3808" s="10" t="s">
        <v>12</v>
      </c>
      <c r="M3808" s="24" t="s">
        <v>40583</v>
      </c>
      <c r="N3808">
        <v>1164</v>
      </c>
      <c r="O3808" s="15">
        <v>41.26</v>
      </c>
      <c r="P3808" s="4" t="s">
        <v>19460</v>
      </c>
      <c r="Q3808" s="4" t="s">
        <v>23633</v>
      </c>
      <c r="R3808" s="18">
        <v>21.86</v>
      </c>
      <c r="S3808" s="4" t="s">
        <v>23634</v>
      </c>
      <c r="T3808" s="4" t="s">
        <v>4919</v>
      </c>
      <c r="U3808" s="11" t="s">
        <v>4920</v>
      </c>
      <c r="V3808" s="11" t="s">
        <v>4921</v>
      </c>
      <c r="W3808" s="4" t="s">
        <v>4919</v>
      </c>
      <c r="X3808" s="4" t="s">
        <v>19666</v>
      </c>
      <c r="Y3808" s="4" t="s">
        <v>4922</v>
      </c>
      <c r="AB3808" t="s">
        <v>23635</v>
      </c>
      <c r="AC3808">
        <v>41.26</v>
      </c>
      <c r="AD3808">
        <v>20000</v>
      </c>
      <c r="AE3808">
        <v>0</v>
      </c>
      <c r="AF3808">
        <v>168240000</v>
      </c>
      <c r="AG3808" s="16">
        <v>0</v>
      </c>
      <c r="AH3808">
        <v>0</v>
      </c>
      <c r="AI3808" s="5">
        <v>1.7500000000000002E-2</v>
      </c>
      <c r="AJ3808" s="5">
        <v>0</v>
      </c>
      <c r="AK3808">
        <v>30</v>
      </c>
      <c r="AL3808">
        <v>1164</v>
      </c>
      <c r="AM3808" t="s">
        <v>23636</v>
      </c>
    </row>
    <row r="3809" spans="1:39" x14ac:dyDescent="0.25">
      <c r="A3809" t="str">
        <f>HYPERLINK("http://www.UniProt.org/UniProt/P61604","CH10_HUMAN")</f>
        <v>CH10_HUMAN</v>
      </c>
      <c r="B3809" s="4" t="s">
        <v>6972</v>
      </c>
      <c r="C3809" s="54">
        <v>0</v>
      </c>
      <c r="D3809" s="54">
        <v>0</v>
      </c>
      <c r="E3809" s="24">
        <v>0</v>
      </c>
      <c r="F3809" s="9">
        <v>0</v>
      </c>
      <c r="G3809" s="9">
        <v>14.7</v>
      </c>
      <c r="H3809" s="96" t="s">
        <v>37762</v>
      </c>
      <c r="I3809" t="s">
        <v>32</v>
      </c>
      <c r="J3809" s="4" t="s">
        <v>12</v>
      </c>
      <c r="K3809" s="6">
        <v>10.932</v>
      </c>
      <c r="L3809" s="10" t="s">
        <v>12</v>
      </c>
      <c r="M3809" s="24" t="s">
        <v>40583</v>
      </c>
      <c r="N3809">
        <v>1629</v>
      </c>
      <c r="O3809" s="15">
        <v>10.932</v>
      </c>
      <c r="P3809" s="4" t="s">
        <v>19460</v>
      </c>
      <c r="Q3809" s="4" t="s">
        <v>25399</v>
      </c>
      <c r="R3809" s="18">
        <v>22.66</v>
      </c>
      <c r="S3809" s="4" t="s">
        <v>25400</v>
      </c>
      <c r="T3809" s="4" t="s">
        <v>6973</v>
      </c>
      <c r="U3809" s="11" t="s">
        <v>6974</v>
      </c>
      <c r="V3809" s="11" t="s">
        <v>6975</v>
      </c>
      <c r="W3809" s="4" t="s">
        <v>6973</v>
      </c>
      <c r="X3809" s="4" t="s">
        <v>21037</v>
      </c>
      <c r="Y3809" s="4" t="s">
        <v>6971</v>
      </c>
      <c r="AB3809" t="s">
        <v>25401</v>
      </c>
      <c r="AC3809">
        <v>10.932</v>
      </c>
      <c r="AD3809">
        <v>20000</v>
      </c>
      <c r="AE3809">
        <v>0</v>
      </c>
      <c r="AF3809">
        <v>14104000</v>
      </c>
      <c r="AG3809" s="16">
        <v>0</v>
      </c>
      <c r="AH3809">
        <v>0</v>
      </c>
      <c r="AI3809" s="5">
        <v>1.47E-3</v>
      </c>
      <c r="AJ3809" s="5">
        <v>0</v>
      </c>
      <c r="AK3809">
        <v>10</v>
      </c>
      <c r="AL3809">
        <v>1629</v>
      </c>
      <c r="AM3809" t="s">
        <v>6971</v>
      </c>
    </row>
    <row r="3810" spans="1:39" x14ac:dyDescent="0.25">
      <c r="A3810" t="str">
        <f>HYPERLINK("http://www.UniProt.org/UniProt/Q8WUX2","CHAC2_HUMAN")</f>
        <v>CHAC2_HUMAN</v>
      </c>
      <c r="B3810" s="4" t="s">
        <v>13129</v>
      </c>
      <c r="C3810" s="54">
        <v>0</v>
      </c>
      <c r="D3810" s="54">
        <v>0</v>
      </c>
      <c r="E3810" s="24">
        <v>0</v>
      </c>
      <c r="F3810" s="9">
        <v>0</v>
      </c>
      <c r="G3810" s="9">
        <v>273</v>
      </c>
      <c r="H3810" s="96" t="s">
        <v>37762</v>
      </c>
      <c r="I3810" t="s">
        <v>12</v>
      </c>
      <c r="J3810" s="4" t="s">
        <v>12</v>
      </c>
      <c r="K3810" s="6">
        <v>20.873999999999999</v>
      </c>
      <c r="L3810" s="10" t="s">
        <v>12</v>
      </c>
      <c r="M3810" s="24" t="s">
        <v>40583</v>
      </c>
      <c r="N3810">
        <v>3174</v>
      </c>
      <c r="O3810" s="15">
        <v>20.873999999999999</v>
      </c>
      <c r="P3810" s="4" t="s">
        <v>19460</v>
      </c>
      <c r="Q3810" s="4" t="s">
        <v>31396</v>
      </c>
      <c r="R3810" s="18">
        <v>30.86</v>
      </c>
      <c r="S3810" s="4" t="s">
        <v>31397</v>
      </c>
      <c r="T3810" s="4" t="s">
        <v>13130</v>
      </c>
      <c r="V3810" s="11" t="s">
        <v>13131</v>
      </c>
      <c r="W3810" s="4" t="s">
        <v>13130</v>
      </c>
      <c r="X3810" s="4" t="s">
        <v>12</v>
      </c>
      <c r="Y3810" s="4" t="s">
        <v>13128</v>
      </c>
      <c r="AA3810" t="s">
        <v>8262</v>
      </c>
      <c r="AB3810" t="s">
        <v>31398</v>
      </c>
      <c r="AC3810">
        <v>20.873999999999999</v>
      </c>
      <c r="AD3810">
        <v>20000</v>
      </c>
      <c r="AE3810">
        <v>0</v>
      </c>
      <c r="AF3810">
        <v>262720000</v>
      </c>
      <c r="AG3810" s="16">
        <v>0</v>
      </c>
      <c r="AH3810">
        <v>0</v>
      </c>
      <c r="AI3810" s="5">
        <v>2.7300000000000001E-2</v>
      </c>
      <c r="AJ3810" s="5">
        <v>0</v>
      </c>
      <c r="AK3810">
        <v>32</v>
      </c>
      <c r="AL3810">
        <v>3174</v>
      </c>
      <c r="AM3810" t="s">
        <v>13128</v>
      </c>
    </row>
    <row r="3811" spans="1:39" x14ac:dyDescent="0.25">
      <c r="A3811" t="str">
        <f>HYPERLINK("http://www.UniProt.org/UniProt/Q7LBR1","CHM1B_HUMAN")</f>
        <v>CHM1B_HUMAN</v>
      </c>
      <c r="B3811" s="4" t="s">
        <v>11419</v>
      </c>
      <c r="C3811" s="54">
        <v>0</v>
      </c>
      <c r="D3811" s="54">
        <v>0</v>
      </c>
      <c r="E3811" s="24">
        <v>0</v>
      </c>
      <c r="F3811" s="9">
        <v>0</v>
      </c>
      <c r="G3811" s="9">
        <v>50.099999999999994</v>
      </c>
      <c r="H3811" s="96" t="s">
        <v>37762</v>
      </c>
      <c r="I3811" t="s">
        <v>32</v>
      </c>
      <c r="J3811" s="4" t="s">
        <v>12</v>
      </c>
      <c r="K3811" s="6">
        <v>22.109000000000002</v>
      </c>
      <c r="L3811" s="10" t="s">
        <v>12</v>
      </c>
      <c r="M3811" s="24" t="s">
        <v>40583</v>
      </c>
      <c r="N3811">
        <v>2710</v>
      </c>
      <c r="O3811" s="15">
        <v>22.109000000000002</v>
      </c>
      <c r="P3811" s="4" t="s">
        <v>19460</v>
      </c>
      <c r="Q3811" s="4" t="s">
        <v>29604</v>
      </c>
      <c r="R3811" s="18">
        <v>48.37</v>
      </c>
      <c r="S3811" s="4" t="s">
        <v>29605</v>
      </c>
      <c r="T3811" s="4" t="s">
        <v>11420</v>
      </c>
      <c r="U3811" s="11" t="s">
        <v>11421</v>
      </c>
      <c r="V3811" s="11" t="s">
        <v>11422</v>
      </c>
      <c r="W3811" s="4" t="s">
        <v>11420</v>
      </c>
      <c r="X3811" s="4" t="s">
        <v>29603</v>
      </c>
      <c r="Y3811" s="4" t="s">
        <v>11418</v>
      </c>
      <c r="Z3811" t="s">
        <v>1202</v>
      </c>
      <c r="AB3811" t="s">
        <v>29606</v>
      </c>
      <c r="AC3811">
        <v>22.109000000000002</v>
      </c>
      <c r="AD3811">
        <v>20000</v>
      </c>
      <c r="AE3811">
        <v>0</v>
      </c>
      <c r="AF3811">
        <v>48124000</v>
      </c>
      <c r="AG3811" s="16">
        <v>0</v>
      </c>
      <c r="AH3811">
        <v>0</v>
      </c>
      <c r="AI3811" s="5">
        <v>5.0099999999999997E-3</v>
      </c>
      <c r="AJ3811" s="5">
        <v>0</v>
      </c>
      <c r="AK3811">
        <v>8</v>
      </c>
      <c r="AL3811">
        <v>2710</v>
      </c>
      <c r="AM3811" t="s">
        <v>11418</v>
      </c>
    </row>
    <row r="3812" spans="1:39" x14ac:dyDescent="0.25">
      <c r="A3812" t="str">
        <f>HYPERLINK("http://www.UniProt.org/UniProt/Q9Y3E7","CHMP3_HUMAN")</f>
        <v>CHMP3_HUMAN</v>
      </c>
      <c r="B3812" s="4" t="s">
        <v>18962</v>
      </c>
      <c r="C3812" s="54">
        <v>0</v>
      </c>
      <c r="D3812" s="54">
        <v>0</v>
      </c>
      <c r="E3812" s="24">
        <v>0</v>
      </c>
      <c r="F3812" s="9">
        <v>0</v>
      </c>
      <c r="G3812" s="9">
        <v>26.4</v>
      </c>
      <c r="H3812" s="96" t="s">
        <v>37762</v>
      </c>
      <c r="I3812" t="s">
        <v>32</v>
      </c>
      <c r="J3812" s="4" t="s">
        <v>12</v>
      </c>
      <c r="K3812" s="6">
        <v>25.073</v>
      </c>
      <c r="L3812" s="10" t="s">
        <v>12</v>
      </c>
      <c r="M3812" s="24" t="s">
        <v>40583</v>
      </c>
      <c r="N3812">
        <v>4677</v>
      </c>
      <c r="O3812" s="15">
        <v>25.073</v>
      </c>
      <c r="P3812" s="4" t="s">
        <v>19460</v>
      </c>
      <c r="Q3812" s="4" t="s">
        <v>37241</v>
      </c>
      <c r="R3812" s="18">
        <v>55.21</v>
      </c>
      <c r="S3812" s="19" t="s">
        <v>37242</v>
      </c>
      <c r="T3812" s="4" t="s">
        <v>18963</v>
      </c>
      <c r="U3812" s="11" t="s">
        <v>18964</v>
      </c>
      <c r="V3812" s="11" t="s">
        <v>18965</v>
      </c>
      <c r="W3812" s="4" t="s">
        <v>18963</v>
      </c>
      <c r="X3812" s="4" t="s">
        <v>37240</v>
      </c>
      <c r="Y3812" s="4" t="s">
        <v>18961</v>
      </c>
      <c r="Z3812" t="s">
        <v>1202</v>
      </c>
      <c r="AB3812" s="5" t="s">
        <v>37243</v>
      </c>
      <c r="AC3812">
        <v>25.073</v>
      </c>
      <c r="AD3812">
        <v>20000</v>
      </c>
      <c r="AE3812">
        <v>0</v>
      </c>
      <c r="AF3812">
        <v>25420000</v>
      </c>
      <c r="AG3812" s="16">
        <v>0</v>
      </c>
      <c r="AH3812">
        <v>0</v>
      </c>
      <c r="AI3812" s="5">
        <v>2.64E-3</v>
      </c>
      <c r="AJ3812" s="5">
        <v>0</v>
      </c>
      <c r="AK3812">
        <v>7</v>
      </c>
      <c r="AL3812">
        <v>4677</v>
      </c>
      <c r="AM3812" t="s">
        <v>37244</v>
      </c>
    </row>
    <row r="3813" spans="1:39" x14ac:dyDescent="0.25">
      <c r="A3813" t="str">
        <f>HYPERLINK("http://www.UniProt.org/UniProt/Q9NRG0","CHRC1_HUMAN")</f>
        <v>CHRC1_HUMAN</v>
      </c>
      <c r="B3813" s="4" t="s">
        <v>16875</v>
      </c>
      <c r="C3813" s="54">
        <v>0</v>
      </c>
      <c r="D3813" s="54">
        <v>0</v>
      </c>
      <c r="E3813" s="24">
        <v>0</v>
      </c>
      <c r="F3813" s="9">
        <v>0</v>
      </c>
      <c r="G3813" s="9">
        <v>112</v>
      </c>
      <c r="H3813" s="96" t="s">
        <v>37762</v>
      </c>
      <c r="I3813" t="s">
        <v>92</v>
      </c>
      <c r="J3813" s="4" t="s">
        <v>12</v>
      </c>
      <c r="K3813" s="6">
        <v>14.71</v>
      </c>
      <c r="L3813" s="10" t="s">
        <v>12</v>
      </c>
      <c r="M3813" s="24" t="s">
        <v>40583</v>
      </c>
      <c r="N3813">
        <v>4129</v>
      </c>
      <c r="O3813" s="15">
        <v>14.71</v>
      </c>
      <c r="P3813" s="4" t="s">
        <v>19460</v>
      </c>
      <c r="Q3813" s="4" t="s">
        <v>35122</v>
      </c>
      <c r="R3813" s="18">
        <v>49.69</v>
      </c>
      <c r="S3813" s="4" t="s">
        <v>35123</v>
      </c>
      <c r="T3813" s="4" t="s">
        <v>16876</v>
      </c>
      <c r="U3813" s="11" t="s">
        <v>16877</v>
      </c>
      <c r="V3813" s="11" t="s">
        <v>16878</v>
      </c>
      <c r="W3813" s="4" t="s">
        <v>16876</v>
      </c>
      <c r="X3813" s="4" t="s">
        <v>19923</v>
      </c>
      <c r="Y3813" s="4" t="s">
        <v>16874</v>
      </c>
      <c r="Z3813" t="s">
        <v>6722</v>
      </c>
      <c r="AA3813" t="s">
        <v>11192</v>
      </c>
      <c r="AB3813" t="s">
        <v>35124</v>
      </c>
      <c r="AC3813">
        <v>14.71</v>
      </c>
      <c r="AD3813">
        <v>20000</v>
      </c>
      <c r="AE3813">
        <v>0</v>
      </c>
      <c r="AF3813">
        <v>107750000</v>
      </c>
      <c r="AG3813" s="16">
        <v>0</v>
      </c>
      <c r="AH3813">
        <v>0</v>
      </c>
      <c r="AI3813" s="5">
        <v>1.12E-2</v>
      </c>
      <c r="AJ3813" s="5">
        <v>0</v>
      </c>
      <c r="AK3813">
        <v>15</v>
      </c>
      <c r="AL3813">
        <v>4129</v>
      </c>
      <c r="AM3813" t="s">
        <v>16874</v>
      </c>
    </row>
    <row r="3814" spans="1:39" x14ac:dyDescent="0.25">
      <c r="A3814" t="str">
        <f>HYPERLINK("http://www.UniProt.org/UniProt/Q9Y2V2","CHSP1_HUMAN")</f>
        <v>CHSP1_HUMAN</v>
      </c>
      <c r="B3814" s="4" t="s">
        <v>18801</v>
      </c>
      <c r="C3814" s="54">
        <v>0</v>
      </c>
      <c r="D3814" s="54">
        <v>0</v>
      </c>
      <c r="E3814" s="24">
        <v>0</v>
      </c>
      <c r="F3814" s="9">
        <v>0</v>
      </c>
      <c r="G3814" s="9">
        <v>190</v>
      </c>
      <c r="H3814" s="96" t="s">
        <v>37762</v>
      </c>
      <c r="I3814" t="s">
        <v>32</v>
      </c>
      <c r="J3814" s="4" t="s">
        <v>12</v>
      </c>
      <c r="K3814" s="6">
        <v>15.891999999999999</v>
      </c>
      <c r="L3814" s="10" t="s">
        <v>12</v>
      </c>
      <c r="M3814" s="24" t="s">
        <v>40583</v>
      </c>
      <c r="N3814">
        <v>4640</v>
      </c>
      <c r="O3814" s="15">
        <v>15.891999999999999</v>
      </c>
      <c r="P3814" s="4" t="s">
        <v>19460</v>
      </c>
      <c r="Q3814" s="4" t="s">
        <v>37109</v>
      </c>
      <c r="R3814" s="18">
        <v>108.67</v>
      </c>
      <c r="S3814" s="4" t="s">
        <v>37110</v>
      </c>
      <c r="T3814" s="4" t="s">
        <v>18802</v>
      </c>
      <c r="V3814" s="11" t="s">
        <v>18803</v>
      </c>
      <c r="W3814" s="4" t="s">
        <v>18802</v>
      </c>
      <c r="X3814" s="4" t="s">
        <v>37108</v>
      </c>
      <c r="Y3814" s="4" t="s">
        <v>18800</v>
      </c>
      <c r="AA3814" t="s">
        <v>18804</v>
      </c>
      <c r="AB3814" t="s">
        <v>37111</v>
      </c>
      <c r="AC3814">
        <v>15.891999999999999</v>
      </c>
      <c r="AD3814">
        <v>20000</v>
      </c>
      <c r="AE3814">
        <v>0</v>
      </c>
      <c r="AF3814">
        <v>182910000</v>
      </c>
      <c r="AG3814" s="16">
        <v>0</v>
      </c>
      <c r="AH3814">
        <v>0</v>
      </c>
      <c r="AI3814" s="5">
        <v>1.9E-2</v>
      </c>
      <c r="AJ3814" s="5">
        <v>0</v>
      </c>
      <c r="AK3814">
        <v>28</v>
      </c>
      <c r="AL3814">
        <v>4640</v>
      </c>
      <c r="AM3814" t="s">
        <v>18800</v>
      </c>
    </row>
    <row r="3815" spans="1:39" x14ac:dyDescent="0.25">
      <c r="A3815" t="str">
        <f>HYPERLINK("http://www.UniProt.org/UniProt/Q8WUH1","CHUR_HUMAN")</f>
        <v>CHUR_HUMAN</v>
      </c>
      <c r="B3815" s="4" t="s">
        <v>13092</v>
      </c>
      <c r="C3815" s="54">
        <v>0</v>
      </c>
      <c r="D3815" s="54">
        <v>0</v>
      </c>
      <c r="E3815" s="24">
        <v>0</v>
      </c>
      <c r="F3815" s="9">
        <v>0</v>
      </c>
      <c r="G3815" s="9">
        <v>20.7</v>
      </c>
      <c r="H3815" s="96" t="s">
        <v>37762</v>
      </c>
      <c r="I3815" t="s">
        <v>12</v>
      </c>
      <c r="J3815" s="4" t="s">
        <v>12</v>
      </c>
      <c r="K3815" s="6">
        <v>16.111000000000001</v>
      </c>
      <c r="L3815" s="10" t="s">
        <v>12</v>
      </c>
      <c r="M3815" s="24" t="s">
        <v>40583</v>
      </c>
      <c r="N3815">
        <v>3165</v>
      </c>
      <c r="O3815" s="15">
        <v>16.111000000000001</v>
      </c>
      <c r="P3815" s="4" t="s">
        <v>19460</v>
      </c>
      <c r="Q3815" s="4" t="s">
        <v>31357</v>
      </c>
      <c r="R3815" s="18">
        <v>102.93</v>
      </c>
      <c r="S3815" s="4" t="s">
        <v>31358</v>
      </c>
      <c r="T3815" s="4" t="s">
        <v>13093</v>
      </c>
      <c r="V3815" s="11" t="s">
        <v>13094</v>
      </c>
      <c r="W3815" s="4" t="s">
        <v>13093</v>
      </c>
      <c r="X3815" s="4" t="s">
        <v>12</v>
      </c>
      <c r="Y3815" s="4" t="s">
        <v>13091</v>
      </c>
      <c r="AB3815" t="s">
        <v>31359</v>
      </c>
      <c r="AC3815">
        <v>16.111000000000001</v>
      </c>
      <c r="AD3815">
        <v>20000</v>
      </c>
      <c r="AE3815">
        <v>0</v>
      </c>
      <c r="AF3815">
        <v>19939000</v>
      </c>
      <c r="AG3815" s="16">
        <v>0</v>
      </c>
      <c r="AH3815">
        <v>0</v>
      </c>
      <c r="AI3815" s="5">
        <v>2.0699999999999998E-3</v>
      </c>
      <c r="AJ3815" s="5">
        <v>0</v>
      </c>
      <c r="AK3815">
        <v>16</v>
      </c>
      <c r="AL3815">
        <v>3165</v>
      </c>
      <c r="AM3815" t="s">
        <v>31360</v>
      </c>
    </row>
    <row r="3816" spans="1:39" x14ac:dyDescent="0.25">
      <c r="A3816" t="str">
        <f>HYPERLINK("http://www.UniProt.org/UniProt/Q8N4J0","CI041_HUMAN")</f>
        <v>CI041_HUMAN</v>
      </c>
      <c r="B3816" s="4" t="s">
        <v>12370</v>
      </c>
      <c r="C3816" s="54">
        <v>0</v>
      </c>
      <c r="D3816" s="54">
        <v>0</v>
      </c>
      <c r="E3816" s="24">
        <v>0</v>
      </c>
      <c r="F3816" s="9">
        <v>0</v>
      </c>
      <c r="G3816" s="9">
        <v>25.400000000000002</v>
      </c>
      <c r="H3816" s="96" t="s">
        <v>37762</v>
      </c>
      <c r="I3816" t="s">
        <v>12</v>
      </c>
      <c r="J3816" s="4" t="s">
        <v>12</v>
      </c>
      <c r="K3816" s="6">
        <v>47.185000000000002</v>
      </c>
      <c r="L3816" s="10" t="s">
        <v>12</v>
      </c>
      <c r="M3816" s="24" t="s">
        <v>40583</v>
      </c>
      <c r="N3816">
        <v>2981</v>
      </c>
      <c r="O3816" s="15">
        <v>47.185000000000002</v>
      </c>
      <c r="P3816" s="4" t="s">
        <v>19460</v>
      </c>
      <c r="Q3816" s="4" t="s">
        <v>30613</v>
      </c>
      <c r="R3816" s="18">
        <v>63.25</v>
      </c>
      <c r="S3816" s="4" t="s">
        <v>30614</v>
      </c>
      <c r="T3816" s="4" t="s">
        <v>12</v>
      </c>
      <c r="V3816" s="11" t="s">
        <v>12371</v>
      </c>
      <c r="W3816" s="4" t="s">
        <v>12</v>
      </c>
      <c r="X3816" s="4" t="s">
        <v>12</v>
      </c>
      <c r="Y3816" s="4" t="s">
        <v>12369</v>
      </c>
      <c r="AB3816" t="s">
        <v>30615</v>
      </c>
      <c r="AC3816">
        <v>47.185000000000002</v>
      </c>
      <c r="AD3816">
        <v>20000</v>
      </c>
      <c r="AE3816">
        <v>0</v>
      </c>
      <c r="AF3816">
        <v>24452000</v>
      </c>
      <c r="AG3816" s="16">
        <v>0</v>
      </c>
      <c r="AH3816">
        <v>0</v>
      </c>
      <c r="AI3816" s="5">
        <v>2.5400000000000002E-3</v>
      </c>
      <c r="AJ3816" s="5">
        <v>0</v>
      </c>
      <c r="AK3816">
        <v>10</v>
      </c>
      <c r="AL3816">
        <v>2981</v>
      </c>
      <c r="AM3816" t="s">
        <v>12369</v>
      </c>
    </row>
    <row r="3817" spans="1:39" x14ac:dyDescent="0.25">
      <c r="A3817" t="str">
        <f>HYPERLINK("http://www.UniProt.org/UniProt/Q5T6V5","CI064_HUMAN")</f>
        <v>CI064_HUMAN</v>
      </c>
      <c r="B3817" s="4" t="s">
        <v>10448</v>
      </c>
      <c r="C3817" s="54">
        <v>0</v>
      </c>
      <c r="D3817" s="54">
        <v>0</v>
      </c>
      <c r="E3817" s="24">
        <v>0</v>
      </c>
      <c r="F3817" s="9">
        <v>0</v>
      </c>
      <c r="G3817" s="9">
        <v>148</v>
      </c>
      <c r="H3817" s="96" t="s">
        <v>37762</v>
      </c>
      <c r="I3817" t="s">
        <v>12</v>
      </c>
      <c r="J3817" s="4" t="s">
        <v>12</v>
      </c>
      <c r="K3817" s="6">
        <v>39.027999999999999</v>
      </c>
      <c r="L3817" s="10" t="s">
        <v>12</v>
      </c>
      <c r="M3817" s="24" t="s">
        <v>40583</v>
      </c>
      <c r="N3817">
        <v>2454</v>
      </c>
      <c r="O3817" s="15">
        <v>39.027999999999999</v>
      </c>
      <c r="P3817" s="4" t="s">
        <v>19460</v>
      </c>
      <c r="Q3817" s="4" t="s">
        <v>28598</v>
      </c>
      <c r="R3817" s="18">
        <v>26.24</v>
      </c>
      <c r="S3817" s="4" t="s">
        <v>28599</v>
      </c>
      <c r="T3817" s="4" t="s">
        <v>12</v>
      </c>
      <c r="V3817" s="11" t="s">
        <v>10449</v>
      </c>
      <c r="W3817" s="4" t="s">
        <v>12</v>
      </c>
      <c r="X3817" s="4" t="s">
        <v>12</v>
      </c>
      <c r="Y3817" s="4" t="s">
        <v>10447</v>
      </c>
      <c r="AB3817" t="s">
        <v>28600</v>
      </c>
      <c r="AC3817">
        <v>39.027999999999999</v>
      </c>
      <c r="AD3817">
        <v>20000</v>
      </c>
      <c r="AE3817">
        <v>0</v>
      </c>
      <c r="AF3817">
        <v>141940000</v>
      </c>
      <c r="AG3817" s="16">
        <v>0</v>
      </c>
      <c r="AH3817">
        <v>0</v>
      </c>
      <c r="AI3817" s="5">
        <v>1.4800000000000001E-2</v>
      </c>
      <c r="AJ3817" s="5">
        <v>0</v>
      </c>
      <c r="AK3817">
        <v>50</v>
      </c>
      <c r="AL3817">
        <v>2454</v>
      </c>
      <c r="AM3817" t="s">
        <v>10447</v>
      </c>
    </row>
    <row r="3818" spans="1:39" x14ac:dyDescent="0.25">
      <c r="A3818" t="str">
        <f>HYPERLINK("http://www.UniProt.org/UniProt/Q9BUH6","CI142_HUMAN")</f>
        <v>CI142_HUMAN</v>
      </c>
      <c r="B3818" s="4" t="s">
        <v>15305</v>
      </c>
      <c r="C3818" s="54">
        <v>0</v>
      </c>
      <c r="D3818" s="54">
        <v>0</v>
      </c>
      <c r="E3818" s="24">
        <v>0</v>
      </c>
      <c r="F3818" s="9">
        <v>0</v>
      </c>
      <c r="G3818" s="9">
        <v>11.2</v>
      </c>
      <c r="H3818" s="96" t="s">
        <v>37762</v>
      </c>
      <c r="I3818" t="s">
        <v>12</v>
      </c>
      <c r="J3818" s="4" t="s">
        <v>12</v>
      </c>
      <c r="K3818" s="6">
        <v>21.638999999999999</v>
      </c>
      <c r="L3818" s="10" t="s">
        <v>12</v>
      </c>
      <c r="M3818" s="24" t="s">
        <v>40583</v>
      </c>
      <c r="N3818">
        <v>3720</v>
      </c>
      <c r="O3818" s="15">
        <v>21.638999999999999</v>
      </c>
      <c r="P3818" s="4" t="s">
        <v>19460</v>
      </c>
      <c r="Q3818" s="4" t="s">
        <v>33527</v>
      </c>
      <c r="R3818" s="18">
        <v>60.61</v>
      </c>
      <c r="S3818" s="4" t="s">
        <v>33528</v>
      </c>
      <c r="T3818" s="4" t="s">
        <v>12</v>
      </c>
      <c r="V3818" s="11" t="s">
        <v>15306</v>
      </c>
      <c r="W3818" s="4" t="s">
        <v>12</v>
      </c>
      <c r="X3818" s="4" t="s">
        <v>12</v>
      </c>
      <c r="Y3818" s="4" t="s">
        <v>15304</v>
      </c>
      <c r="AB3818" t="s">
        <v>33529</v>
      </c>
      <c r="AC3818">
        <v>21.638999999999999</v>
      </c>
      <c r="AD3818">
        <v>20000</v>
      </c>
      <c r="AE3818">
        <v>0</v>
      </c>
      <c r="AF3818">
        <v>10755000</v>
      </c>
      <c r="AG3818" s="16">
        <v>0</v>
      </c>
      <c r="AH3818">
        <v>0</v>
      </c>
      <c r="AI3818" s="5">
        <v>1.1199999999999999E-3</v>
      </c>
      <c r="AJ3818" s="5">
        <v>0</v>
      </c>
      <c r="AK3818">
        <v>13</v>
      </c>
      <c r="AL3818">
        <v>3720</v>
      </c>
      <c r="AM3818" t="s">
        <v>33530</v>
      </c>
    </row>
    <row r="3819" spans="1:39" x14ac:dyDescent="0.25">
      <c r="A3819" t="str">
        <f>HYPERLINK("http://www.UniProt.org/UniProt/O75390","CISY_HUMAN")</f>
        <v>CISY_HUMAN</v>
      </c>
      <c r="B3819" s="4" t="s">
        <v>1830</v>
      </c>
      <c r="C3819" s="54">
        <v>0</v>
      </c>
      <c r="D3819" s="54">
        <v>0</v>
      </c>
      <c r="E3819" s="24">
        <v>0</v>
      </c>
      <c r="F3819" s="9">
        <v>0</v>
      </c>
      <c r="G3819" s="9">
        <v>11.5</v>
      </c>
      <c r="H3819" s="96" t="s">
        <v>37762</v>
      </c>
      <c r="I3819" t="s">
        <v>32</v>
      </c>
      <c r="J3819" s="4" t="s">
        <v>12</v>
      </c>
      <c r="K3819" s="6">
        <v>51.712000000000003</v>
      </c>
      <c r="L3819" s="10" t="s">
        <v>170</v>
      </c>
      <c r="M3819" s="24" t="s">
        <v>40583</v>
      </c>
      <c r="N3819">
        <v>474</v>
      </c>
      <c r="O3819" s="15">
        <v>51.712000000000003</v>
      </c>
      <c r="P3819" s="4" t="s">
        <v>19460</v>
      </c>
      <c r="Q3819" s="4" t="s">
        <v>21038</v>
      </c>
      <c r="R3819" s="18">
        <v>26.03</v>
      </c>
      <c r="S3819" s="4" t="s">
        <v>21039</v>
      </c>
      <c r="T3819" s="4" t="s">
        <v>12</v>
      </c>
      <c r="U3819" s="11" t="s">
        <v>1831</v>
      </c>
      <c r="V3819" s="11" t="s">
        <v>1832</v>
      </c>
      <c r="W3819" s="4" t="s">
        <v>12</v>
      </c>
      <c r="X3819" s="4" t="s">
        <v>21037</v>
      </c>
      <c r="Y3819" s="4" t="s">
        <v>1829</v>
      </c>
      <c r="Z3819" t="s">
        <v>1833</v>
      </c>
      <c r="AB3819" t="s">
        <v>21040</v>
      </c>
      <c r="AC3819">
        <v>51.712000000000003</v>
      </c>
      <c r="AD3819">
        <v>20000</v>
      </c>
      <c r="AE3819">
        <v>0</v>
      </c>
      <c r="AF3819">
        <v>11067000</v>
      </c>
      <c r="AG3819" s="16">
        <v>0</v>
      </c>
      <c r="AH3819">
        <v>0</v>
      </c>
      <c r="AI3819" s="5">
        <v>1.15E-3</v>
      </c>
      <c r="AJ3819" s="5">
        <v>0</v>
      </c>
      <c r="AK3819">
        <v>9</v>
      </c>
      <c r="AL3819">
        <v>474</v>
      </c>
      <c r="AM3819" t="s">
        <v>1829</v>
      </c>
    </row>
    <row r="3820" spans="1:39" x14ac:dyDescent="0.25">
      <c r="A3820" t="str">
        <f>HYPERLINK("http://www.UniProt.org/UniProt/Q9H0W9-2","CK054_HUMAN")</f>
        <v>CK054_HUMAN</v>
      </c>
      <c r="B3820" s="4" t="s">
        <v>15906</v>
      </c>
      <c r="C3820" s="54">
        <v>0</v>
      </c>
      <c r="D3820" s="54">
        <v>0</v>
      </c>
      <c r="E3820" s="24">
        <v>0</v>
      </c>
      <c r="F3820" s="9">
        <v>0</v>
      </c>
      <c r="G3820" s="9">
        <v>90.100000000000009</v>
      </c>
      <c r="H3820" s="96" t="s">
        <v>37762</v>
      </c>
      <c r="I3820" t="s">
        <v>92</v>
      </c>
      <c r="J3820" s="4" t="s">
        <v>12</v>
      </c>
      <c r="K3820" s="6">
        <v>33.097999999999999</v>
      </c>
      <c r="L3820" s="10" t="s">
        <v>12</v>
      </c>
      <c r="M3820" s="24" t="s">
        <v>40583</v>
      </c>
      <c r="N3820">
        <v>3881</v>
      </c>
      <c r="O3820" s="15">
        <v>33.097999999999999</v>
      </c>
      <c r="P3820" s="4" t="s">
        <v>19460</v>
      </c>
      <c r="Q3820" s="4" t="s">
        <v>34135</v>
      </c>
      <c r="R3820" s="18">
        <v>37.01</v>
      </c>
      <c r="S3820" s="4" t="s">
        <v>34136</v>
      </c>
      <c r="T3820" s="4" t="s">
        <v>15907</v>
      </c>
      <c r="V3820" s="11" t="s">
        <v>15908</v>
      </c>
      <c r="W3820" s="4" t="s">
        <v>15907</v>
      </c>
      <c r="X3820" s="4" t="s">
        <v>34134</v>
      </c>
      <c r="Y3820" s="4" t="s">
        <v>15909</v>
      </c>
      <c r="AB3820" s="5" t="s">
        <v>34137</v>
      </c>
      <c r="AC3820">
        <v>33.097999999999999</v>
      </c>
      <c r="AD3820">
        <v>20000</v>
      </c>
      <c r="AE3820">
        <v>0</v>
      </c>
      <c r="AF3820">
        <v>86585000</v>
      </c>
      <c r="AG3820" s="16">
        <v>0</v>
      </c>
      <c r="AH3820">
        <v>0</v>
      </c>
      <c r="AI3820" s="5">
        <v>9.0100000000000006E-3</v>
      </c>
      <c r="AJ3820" s="5">
        <v>0</v>
      </c>
      <c r="AK3820">
        <v>24</v>
      </c>
      <c r="AL3820">
        <v>3881</v>
      </c>
      <c r="AM3820" t="s">
        <v>34138</v>
      </c>
    </row>
    <row r="3821" spans="1:39" x14ac:dyDescent="0.25">
      <c r="A3821" t="str">
        <f>HYPERLINK("http://www.UniProt.org/UniProt/P61024","CKS1_HUMAN")</f>
        <v>CKS1_HUMAN</v>
      </c>
      <c r="B3821" s="4" t="s">
        <v>6879</v>
      </c>
      <c r="C3821" s="54">
        <v>0</v>
      </c>
      <c r="D3821" s="54">
        <v>0</v>
      </c>
      <c r="E3821" s="24">
        <v>0</v>
      </c>
      <c r="F3821" s="9">
        <v>0</v>
      </c>
      <c r="G3821" s="9">
        <v>14.3</v>
      </c>
      <c r="H3821" s="96" t="s">
        <v>37762</v>
      </c>
      <c r="I3821" t="s">
        <v>12</v>
      </c>
      <c r="J3821" s="4" t="s">
        <v>12</v>
      </c>
      <c r="K3821" s="6">
        <v>9.6600999999999999</v>
      </c>
      <c r="L3821" s="10" t="s">
        <v>12</v>
      </c>
      <c r="M3821" s="24" t="s">
        <v>40583</v>
      </c>
      <c r="N3821">
        <v>1609</v>
      </c>
      <c r="O3821" s="15">
        <v>9.6600999999999999</v>
      </c>
      <c r="P3821" s="4" t="s">
        <v>19460</v>
      </c>
      <c r="Q3821" s="4" t="s">
        <v>25319</v>
      </c>
      <c r="R3821" s="18">
        <v>16.690000000000001</v>
      </c>
      <c r="S3821" s="4" t="s">
        <v>25320</v>
      </c>
      <c r="T3821" s="4" t="s">
        <v>6880</v>
      </c>
      <c r="U3821" s="11" t="s">
        <v>6881</v>
      </c>
      <c r="W3821" s="4" t="s">
        <v>6880</v>
      </c>
      <c r="X3821" s="4" t="s">
        <v>12</v>
      </c>
      <c r="Y3821" s="4" t="s">
        <v>6878</v>
      </c>
      <c r="Z3821" t="s">
        <v>4305</v>
      </c>
      <c r="AA3821" t="s">
        <v>3001</v>
      </c>
      <c r="AB3821" t="s">
        <v>25321</v>
      </c>
      <c r="AC3821">
        <v>9.6600999999999999</v>
      </c>
      <c r="AD3821">
        <v>20000</v>
      </c>
      <c r="AE3821">
        <v>0</v>
      </c>
      <c r="AF3821">
        <v>13742000</v>
      </c>
      <c r="AG3821" s="16">
        <v>0</v>
      </c>
      <c r="AH3821">
        <v>0</v>
      </c>
      <c r="AI3821" s="5">
        <v>1.4300000000000001E-3</v>
      </c>
      <c r="AJ3821" s="5">
        <v>0</v>
      </c>
      <c r="AK3821">
        <v>4</v>
      </c>
      <c r="AL3821">
        <v>1609</v>
      </c>
      <c r="AM3821" t="s">
        <v>6878</v>
      </c>
    </row>
    <row r="3822" spans="1:39" x14ac:dyDescent="0.25">
      <c r="A3822" t="str">
        <f>HYPERLINK("http://www.UniProt.org/UniProt/Q8N999","CL029_HUMAN")</f>
        <v>CL029_HUMAN</v>
      </c>
      <c r="B3822" s="4" t="s">
        <v>12485</v>
      </c>
      <c r="C3822" s="54">
        <v>0</v>
      </c>
      <c r="D3822" s="54">
        <v>0</v>
      </c>
      <c r="E3822" s="24">
        <v>0</v>
      </c>
      <c r="F3822" s="9">
        <v>0</v>
      </c>
      <c r="G3822" s="9">
        <v>35.1</v>
      </c>
      <c r="H3822" s="96" t="s">
        <v>37762</v>
      </c>
      <c r="I3822" t="s">
        <v>12</v>
      </c>
      <c r="J3822" s="4" t="s">
        <v>12</v>
      </c>
      <c r="K3822" s="6">
        <v>37.49</v>
      </c>
      <c r="L3822" s="10" t="s">
        <v>12</v>
      </c>
      <c r="M3822" s="24" t="s">
        <v>40583</v>
      </c>
      <c r="N3822">
        <v>3011</v>
      </c>
      <c r="O3822" s="15">
        <v>37.49</v>
      </c>
      <c r="P3822" s="4" t="s">
        <v>19460</v>
      </c>
      <c r="Q3822" s="4" t="s">
        <v>30730</v>
      </c>
      <c r="R3822" s="18">
        <v>45.51</v>
      </c>
      <c r="S3822" s="4" t="s">
        <v>30731</v>
      </c>
      <c r="T3822" s="4" t="s">
        <v>12</v>
      </c>
      <c r="V3822" s="11" t="s">
        <v>12486</v>
      </c>
      <c r="W3822" s="4" t="s">
        <v>12</v>
      </c>
      <c r="X3822" s="4" t="s">
        <v>12</v>
      </c>
      <c r="Y3822" s="4" t="s">
        <v>12484</v>
      </c>
      <c r="AB3822" t="s">
        <v>30732</v>
      </c>
      <c r="AC3822">
        <v>37.49</v>
      </c>
      <c r="AD3822">
        <v>20000</v>
      </c>
      <c r="AE3822">
        <v>0</v>
      </c>
      <c r="AF3822">
        <v>33776000</v>
      </c>
      <c r="AG3822" s="16">
        <v>0</v>
      </c>
      <c r="AH3822">
        <v>0</v>
      </c>
      <c r="AI3822" s="5">
        <v>3.5100000000000001E-3</v>
      </c>
      <c r="AJ3822" s="5">
        <v>0</v>
      </c>
      <c r="AK3822">
        <v>13</v>
      </c>
      <c r="AL3822">
        <v>3011</v>
      </c>
      <c r="AM3822" t="s">
        <v>30733</v>
      </c>
    </row>
    <row r="3823" spans="1:39" x14ac:dyDescent="0.25">
      <c r="A3823" t="str">
        <f>HYPERLINK("http://www.UniProt.org/UniProt/Q9Y696","CLIC4_HUMAN")</f>
        <v>CLIC4_HUMAN</v>
      </c>
      <c r="B3823" s="4" t="s">
        <v>19347</v>
      </c>
      <c r="C3823" s="54">
        <v>0</v>
      </c>
      <c r="D3823" s="54">
        <v>0</v>
      </c>
      <c r="E3823" s="24">
        <v>0</v>
      </c>
      <c r="F3823" s="9">
        <v>0</v>
      </c>
      <c r="G3823" s="9">
        <v>178</v>
      </c>
      <c r="H3823" s="96" t="s">
        <v>37762</v>
      </c>
      <c r="I3823" t="s">
        <v>69</v>
      </c>
      <c r="J3823" s="4" t="s">
        <v>12</v>
      </c>
      <c r="K3823" s="6">
        <v>28.771999999999998</v>
      </c>
      <c r="L3823" s="10" t="s">
        <v>157</v>
      </c>
      <c r="M3823" s="24" t="s">
        <v>40583</v>
      </c>
      <c r="N3823">
        <v>4778</v>
      </c>
      <c r="O3823" s="15">
        <v>28.771999999999998</v>
      </c>
      <c r="P3823" s="4" t="s">
        <v>19460</v>
      </c>
      <c r="Q3823" s="4" t="s">
        <v>37637</v>
      </c>
      <c r="R3823" s="18">
        <v>22.77</v>
      </c>
      <c r="S3823" s="4" t="s">
        <v>37638</v>
      </c>
      <c r="T3823" s="4" t="s">
        <v>19348</v>
      </c>
      <c r="U3823" s="11" t="s">
        <v>19349</v>
      </c>
      <c r="V3823" s="11" t="s">
        <v>2612</v>
      </c>
      <c r="W3823" s="4" t="s">
        <v>19348</v>
      </c>
      <c r="X3823" s="4" t="s">
        <v>37636</v>
      </c>
      <c r="Y3823" s="4" t="s">
        <v>19346</v>
      </c>
      <c r="AB3823" t="s">
        <v>37639</v>
      </c>
      <c r="AC3823">
        <v>28.771999999999998</v>
      </c>
      <c r="AD3823">
        <v>20000</v>
      </c>
      <c r="AE3823">
        <v>0</v>
      </c>
      <c r="AF3823">
        <v>170800000</v>
      </c>
      <c r="AG3823" s="16">
        <v>0</v>
      </c>
      <c r="AH3823">
        <v>0</v>
      </c>
      <c r="AI3823" s="5">
        <v>1.78E-2</v>
      </c>
      <c r="AJ3823" s="5">
        <v>0</v>
      </c>
      <c r="AK3823">
        <v>45</v>
      </c>
      <c r="AL3823">
        <v>4778</v>
      </c>
      <c r="AM3823" t="s">
        <v>37640</v>
      </c>
    </row>
    <row r="3824" spans="1:39" x14ac:dyDescent="0.25">
      <c r="A3824" t="str">
        <f>HYPERLINK("http://www.UniProt.org/UniProt/Q96KP4","CNDP2_HUMAN")</f>
        <v>CNDP2_HUMAN</v>
      </c>
      <c r="B3824" s="4" t="s">
        <v>14435</v>
      </c>
      <c r="C3824" s="54">
        <v>0</v>
      </c>
      <c r="D3824" s="54">
        <v>0</v>
      </c>
      <c r="E3824" s="24">
        <v>0</v>
      </c>
      <c r="F3824" s="9">
        <v>0</v>
      </c>
      <c r="G3824" s="9">
        <v>345.00000000000006</v>
      </c>
      <c r="H3824" s="96" t="s">
        <v>37762</v>
      </c>
      <c r="I3824" t="s">
        <v>32</v>
      </c>
      <c r="J3824" s="4" t="s">
        <v>12</v>
      </c>
      <c r="K3824" s="6">
        <v>52.878</v>
      </c>
      <c r="L3824" s="10" t="s">
        <v>12</v>
      </c>
      <c r="M3824" s="24" t="s">
        <v>40583</v>
      </c>
      <c r="N3824">
        <v>3500</v>
      </c>
      <c r="O3824" s="15">
        <v>52.878</v>
      </c>
      <c r="P3824" s="4" t="s">
        <v>19460</v>
      </c>
      <c r="Q3824" s="4" t="s">
        <v>32655</v>
      </c>
      <c r="R3824" s="18">
        <v>132.37</v>
      </c>
      <c r="S3824" s="4" t="s">
        <v>32656</v>
      </c>
      <c r="T3824" s="4" t="s">
        <v>14436</v>
      </c>
      <c r="U3824" s="11" t="s">
        <v>14437</v>
      </c>
      <c r="V3824" s="11" t="s">
        <v>14438</v>
      </c>
      <c r="W3824" s="4" t="s">
        <v>14436</v>
      </c>
      <c r="X3824" s="4" t="s">
        <v>32654</v>
      </c>
      <c r="Y3824" s="4" t="s">
        <v>14434</v>
      </c>
      <c r="AB3824" t="s">
        <v>32657</v>
      </c>
      <c r="AC3824">
        <v>52.878</v>
      </c>
      <c r="AD3824">
        <v>20000</v>
      </c>
      <c r="AE3824">
        <v>0</v>
      </c>
      <c r="AF3824">
        <v>331280000</v>
      </c>
      <c r="AG3824" s="16">
        <v>0</v>
      </c>
      <c r="AH3824">
        <v>0</v>
      </c>
      <c r="AI3824" s="5">
        <v>3.4500000000000003E-2</v>
      </c>
      <c r="AJ3824" s="5">
        <v>0</v>
      </c>
      <c r="AK3824">
        <v>104</v>
      </c>
      <c r="AL3824">
        <v>3500</v>
      </c>
      <c r="AM3824" t="s">
        <v>32658</v>
      </c>
    </row>
    <row r="3825" spans="1:39" x14ac:dyDescent="0.25">
      <c r="A3825" t="str">
        <f>HYPERLINK("http://www.UniProt.org/UniProt/Q9Y2B0","CNPY2_HUMAN")</f>
        <v>CNPY2_HUMAN</v>
      </c>
      <c r="B3825" s="4" t="s">
        <v>18707</v>
      </c>
      <c r="C3825" s="54">
        <v>0</v>
      </c>
      <c r="D3825" s="54">
        <v>0</v>
      </c>
      <c r="E3825" s="24">
        <v>0</v>
      </c>
      <c r="F3825" s="9">
        <v>0</v>
      </c>
      <c r="G3825" s="9">
        <v>58.300000000000004</v>
      </c>
      <c r="H3825" s="96" t="s">
        <v>37762</v>
      </c>
      <c r="I3825" t="s">
        <v>32</v>
      </c>
      <c r="J3825" s="4" t="s">
        <v>12</v>
      </c>
      <c r="K3825" s="6">
        <v>20.652000000000001</v>
      </c>
      <c r="L3825" s="10" t="s">
        <v>56</v>
      </c>
      <c r="M3825" s="24" t="s">
        <v>40583</v>
      </c>
      <c r="N3825">
        <v>4612</v>
      </c>
      <c r="O3825" s="15">
        <v>20.652000000000001</v>
      </c>
      <c r="P3825" s="4" t="s">
        <v>19460</v>
      </c>
      <c r="Q3825" s="4" t="s">
        <v>36994</v>
      </c>
      <c r="R3825" s="18">
        <v>71.239999999999995</v>
      </c>
      <c r="S3825" s="4" t="s">
        <v>36995</v>
      </c>
      <c r="T3825" s="4" t="s">
        <v>18708</v>
      </c>
      <c r="V3825" s="11" t="s">
        <v>18709</v>
      </c>
      <c r="W3825" s="4" t="s">
        <v>18708</v>
      </c>
      <c r="X3825" s="4" t="s">
        <v>21498</v>
      </c>
      <c r="Y3825" s="4" t="s">
        <v>18706</v>
      </c>
      <c r="AB3825" t="s">
        <v>36996</v>
      </c>
      <c r="AC3825">
        <v>20.652000000000001</v>
      </c>
      <c r="AD3825">
        <v>20000</v>
      </c>
      <c r="AE3825">
        <v>0</v>
      </c>
      <c r="AF3825">
        <v>56070000</v>
      </c>
      <c r="AG3825" s="16">
        <v>0</v>
      </c>
      <c r="AH3825">
        <v>0</v>
      </c>
      <c r="AI3825" s="5">
        <v>5.8300000000000001E-3</v>
      </c>
      <c r="AJ3825" s="5">
        <v>0</v>
      </c>
      <c r="AK3825">
        <v>26</v>
      </c>
      <c r="AL3825">
        <v>4612</v>
      </c>
      <c r="AM3825" t="s">
        <v>36997</v>
      </c>
    </row>
    <row r="3826" spans="1:39" x14ac:dyDescent="0.25">
      <c r="A3826" t="str">
        <f>HYPERLINK("http://www.UniProt.org/UniProt/Q96CD2","COAC_HUMAN")</f>
        <v>COAC_HUMAN</v>
      </c>
      <c r="B3826" s="4" t="s">
        <v>13897</v>
      </c>
      <c r="C3826" s="54">
        <v>0</v>
      </c>
      <c r="D3826" s="54">
        <v>0</v>
      </c>
      <c r="E3826" s="24">
        <v>0</v>
      </c>
      <c r="F3826" s="9">
        <v>0</v>
      </c>
      <c r="G3826" s="9">
        <v>22.200000000000003</v>
      </c>
      <c r="H3826" s="96" t="s">
        <v>37762</v>
      </c>
      <c r="I3826" t="s">
        <v>12</v>
      </c>
      <c r="J3826" s="4" t="s">
        <v>12</v>
      </c>
      <c r="K3826" s="6">
        <v>22.395</v>
      </c>
      <c r="L3826" s="10" t="s">
        <v>12</v>
      </c>
      <c r="M3826" s="24" t="s">
        <v>40583</v>
      </c>
      <c r="N3826">
        <v>3365</v>
      </c>
      <c r="O3826" s="15">
        <v>22.395</v>
      </c>
      <c r="P3826" s="4" t="s">
        <v>19460</v>
      </c>
      <c r="Q3826" s="4" t="s">
        <v>32139</v>
      </c>
      <c r="R3826" s="18">
        <v>21.45</v>
      </c>
      <c r="S3826" s="4" t="s">
        <v>32140</v>
      </c>
      <c r="T3826" s="4" t="s">
        <v>13898</v>
      </c>
      <c r="U3826" s="11" t="s">
        <v>13899</v>
      </c>
      <c r="V3826" s="11" t="s">
        <v>13900</v>
      </c>
      <c r="W3826" s="4" t="s">
        <v>13898</v>
      </c>
      <c r="X3826" s="4" t="s">
        <v>12</v>
      </c>
      <c r="Y3826" s="4" t="s">
        <v>13896</v>
      </c>
      <c r="AB3826" t="s">
        <v>32141</v>
      </c>
      <c r="AC3826">
        <v>22.395</v>
      </c>
      <c r="AD3826">
        <v>20000</v>
      </c>
      <c r="AE3826">
        <v>0</v>
      </c>
      <c r="AF3826">
        <v>21345000</v>
      </c>
      <c r="AG3826" s="16">
        <v>0</v>
      </c>
      <c r="AH3826">
        <v>0</v>
      </c>
      <c r="AI3826" s="5">
        <v>2.2200000000000002E-3</v>
      </c>
      <c r="AJ3826" s="5">
        <v>0</v>
      </c>
      <c r="AK3826">
        <v>15</v>
      </c>
      <c r="AL3826">
        <v>3365</v>
      </c>
      <c r="AM3826" t="s">
        <v>32142</v>
      </c>
    </row>
    <row r="3827" spans="1:39" x14ac:dyDescent="0.25">
      <c r="A3827" t="str">
        <f>HYPERLINK("http://www.UniProt.org/UniProt/Q9Y281","COF2_HUMAN")</f>
        <v>COF2_HUMAN</v>
      </c>
      <c r="B3827" s="4" t="s">
        <v>18683</v>
      </c>
      <c r="C3827" s="54">
        <v>0</v>
      </c>
      <c r="D3827" s="54">
        <v>0</v>
      </c>
      <c r="E3827" s="24">
        <v>0</v>
      </c>
      <c r="F3827" s="9">
        <v>0</v>
      </c>
      <c r="G3827" s="9">
        <v>415</v>
      </c>
      <c r="H3827" s="96" t="s">
        <v>37762</v>
      </c>
      <c r="I3827" t="s">
        <v>69</v>
      </c>
      <c r="J3827" s="4" t="s">
        <v>12</v>
      </c>
      <c r="K3827" s="6">
        <v>18.736000000000001</v>
      </c>
      <c r="L3827" s="10" t="s">
        <v>12</v>
      </c>
      <c r="M3827" s="24" t="s">
        <v>40583</v>
      </c>
      <c r="N3827">
        <v>4606</v>
      </c>
      <c r="O3827" s="15">
        <v>18.736000000000001</v>
      </c>
      <c r="P3827" s="4" t="s">
        <v>19460</v>
      </c>
      <c r="Q3827" s="4" t="s">
        <v>36971</v>
      </c>
      <c r="R3827" s="18">
        <v>22.97</v>
      </c>
      <c r="S3827" s="4" t="s">
        <v>36972</v>
      </c>
      <c r="T3827" s="4" t="s">
        <v>18684</v>
      </c>
      <c r="U3827" s="11" t="s">
        <v>4266</v>
      </c>
      <c r="V3827" s="11" t="s">
        <v>6855</v>
      </c>
      <c r="W3827" s="4" t="s">
        <v>18684</v>
      </c>
      <c r="X3827" s="4" t="s">
        <v>36970</v>
      </c>
      <c r="Y3827" s="4" t="s">
        <v>18682</v>
      </c>
      <c r="AA3827" t="s">
        <v>18685</v>
      </c>
      <c r="AB3827" t="s">
        <v>36973</v>
      </c>
      <c r="AC3827">
        <v>18.736000000000001</v>
      </c>
      <c r="AD3827">
        <v>20000</v>
      </c>
      <c r="AE3827">
        <v>0</v>
      </c>
      <c r="AF3827">
        <v>398840000</v>
      </c>
      <c r="AG3827" s="16">
        <v>0</v>
      </c>
      <c r="AH3827">
        <v>0</v>
      </c>
      <c r="AI3827" s="5">
        <v>4.1500000000000002E-2</v>
      </c>
      <c r="AJ3827" s="5">
        <v>0</v>
      </c>
      <c r="AK3827">
        <v>31</v>
      </c>
      <c r="AL3827">
        <v>4606</v>
      </c>
      <c r="AM3827" t="s">
        <v>36974</v>
      </c>
    </row>
    <row r="3828" spans="1:39" x14ac:dyDescent="0.25">
      <c r="A3828" t="str">
        <f>HYPERLINK("http://www.UniProt.org/UniProt/Q86X83","COMD2_HUMAN")</f>
        <v>COMD2_HUMAN</v>
      </c>
      <c r="B3828" s="4" t="s">
        <v>11870</v>
      </c>
      <c r="C3828" s="54">
        <v>0</v>
      </c>
      <c r="D3828" s="54">
        <v>0</v>
      </c>
      <c r="E3828" s="24">
        <v>0</v>
      </c>
      <c r="F3828" s="9">
        <v>0</v>
      </c>
      <c r="G3828" s="9">
        <v>81</v>
      </c>
      <c r="H3828" s="96" t="s">
        <v>37762</v>
      </c>
      <c r="I3828" t="s">
        <v>12</v>
      </c>
      <c r="J3828" s="4" t="s">
        <v>12</v>
      </c>
      <c r="K3828" s="6">
        <v>22.745000000000001</v>
      </c>
      <c r="L3828" s="10" t="s">
        <v>12</v>
      </c>
      <c r="M3828" s="24" t="s">
        <v>40583</v>
      </c>
      <c r="N3828">
        <v>2836</v>
      </c>
      <c r="O3828" s="15">
        <v>22.745000000000001</v>
      </c>
      <c r="P3828" s="4" t="s">
        <v>19460</v>
      </c>
      <c r="Q3828" s="4" t="s">
        <v>30083</v>
      </c>
      <c r="R3828" s="18">
        <v>130.96</v>
      </c>
      <c r="S3828" s="4" t="s">
        <v>30084</v>
      </c>
      <c r="T3828" s="4" t="s">
        <v>11871</v>
      </c>
      <c r="V3828" s="11" t="s">
        <v>11872</v>
      </c>
      <c r="W3828" s="4" t="s">
        <v>11871</v>
      </c>
      <c r="X3828" s="4" t="s">
        <v>12</v>
      </c>
      <c r="Y3828" s="4" t="s">
        <v>11869</v>
      </c>
      <c r="AB3828" t="s">
        <v>30085</v>
      </c>
      <c r="AC3828">
        <v>22.745000000000001</v>
      </c>
      <c r="AD3828">
        <v>20000</v>
      </c>
      <c r="AE3828">
        <v>0</v>
      </c>
      <c r="AF3828">
        <v>77861000</v>
      </c>
      <c r="AG3828" s="16">
        <v>0</v>
      </c>
      <c r="AH3828">
        <v>0</v>
      </c>
      <c r="AI3828" s="5">
        <v>8.0999999999999996E-3</v>
      </c>
      <c r="AJ3828" s="5">
        <v>0</v>
      </c>
      <c r="AK3828">
        <v>21</v>
      </c>
      <c r="AL3828">
        <v>2836</v>
      </c>
      <c r="AM3828" t="s">
        <v>11869</v>
      </c>
    </row>
    <row r="3829" spans="1:39" x14ac:dyDescent="0.25">
      <c r="A3829" t="str">
        <f>HYPERLINK("http://www.UniProt.org/UniProt/Q9GZQ3","COMD5_HUMAN")</f>
        <v>COMD5_HUMAN</v>
      </c>
      <c r="B3829" s="4" t="s">
        <v>15769</v>
      </c>
      <c r="C3829" s="54">
        <v>0</v>
      </c>
      <c r="D3829" s="54">
        <v>0</v>
      </c>
      <c r="E3829" s="24">
        <v>0</v>
      </c>
      <c r="F3829" s="9">
        <v>0</v>
      </c>
      <c r="G3829" s="9">
        <v>22.9</v>
      </c>
      <c r="H3829" s="96" t="s">
        <v>37762</v>
      </c>
      <c r="I3829" t="s">
        <v>92</v>
      </c>
      <c r="J3829" s="4" t="s">
        <v>12</v>
      </c>
      <c r="K3829" s="6">
        <v>24.67</v>
      </c>
      <c r="L3829" s="10" t="s">
        <v>12</v>
      </c>
      <c r="M3829" s="24" t="s">
        <v>40583</v>
      </c>
      <c r="N3829">
        <v>3842</v>
      </c>
      <c r="O3829" s="15">
        <v>24.67</v>
      </c>
      <c r="P3829" s="4" t="s">
        <v>19460</v>
      </c>
      <c r="Q3829" s="4" t="s">
        <v>34000</v>
      </c>
      <c r="R3829" s="18">
        <v>36.57</v>
      </c>
      <c r="S3829" s="4" t="s">
        <v>34001</v>
      </c>
      <c r="T3829" s="4" t="s">
        <v>15770</v>
      </c>
      <c r="V3829" s="11" t="s">
        <v>15771</v>
      </c>
      <c r="W3829" s="4" t="s">
        <v>15770</v>
      </c>
      <c r="X3829" s="4" t="s">
        <v>19533</v>
      </c>
      <c r="Y3829" s="4" t="s">
        <v>15768</v>
      </c>
      <c r="AB3829" t="s">
        <v>34002</v>
      </c>
      <c r="AC3829">
        <v>24.67</v>
      </c>
      <c r="AD3829">
        <v>20000</v>
      </c>
      <c r="AE3829">
        <v>0</v>
      </c>
      <c r="AF3829">
        <v>22055000</v>
      </c>
      <c r="AG3829" s="16">
        <v>0</v>
      </c>
      <c r="AH3829">
        <v>0</v>
      </c>
      <c r="AI3829" s="5">
        <v>2.2899999999999999E-3</v>
      </c>
      <c r="AJ3829" s="5">
        <v>0</v>
      </c>
      <c r="AK3829">
        <v>6</v>
      </c>
      <c r="AL3829">
        <v>3842</v>
      </c>
      <c r="AM3829" t="s">
        <v>15768</v>
      </c>
    </row>
    <row r="3830" spans="1:39" x14ac:dyDescent="0.25">
      <c r="A3830" t="str">
        <f>HYPERLINK("http://www.UniProt.org/UniProt/Q86VX2-2","COMD7_HUMAN")</f>
        <v>COMD7_HUMAN</v>
      </c>
      <c r="B3830" s="4" t="s">
        <v>11800</v>
      </c>
      <c r="C3830" s="54">
        <v>0</v>
      </c>
      <c r="D3830" s="54">
        <v>0</v>
      </c>
      <c r="E3830" s="24">
        <v>0</v>
      </c>
      <c r="F3830" s="9">
        <v>0</v>
      </c>
      <c r="G3830" s="9">
        <v>12.2</v>
      </c>
      <c r="H3830" s="96" t="s">
        <v>37762</v>
      </c>
      <c r="I3830" t="s">
        <v>12</v>
      </c>
      <c r="J3830" s="4" t="s">
        <v>12</v>
      </c>
      <c r="K3830" s="6">
        <v>22.411999999999999</v>
      </c>
      <c r="L3830" s="10" t="s">
        <v>12</v>
      </c>
      <c r="M3830" s="24" t="s">
        <v>40583</v>
      </c>
      <c r="N3830">
        <v>2817</v>
      </c>
      <c r="O3830" s="15">
        <v>22.411999999999999</v>
      </c>
      <c r="P3830" s="4" t="s">
        <v>19460</v>
      </c>
      <c r="Q3830" s="4" t="s">
        <v>30009</v>
      </c>
      <c r="R3830" s="18">
        <v>37.54</v>
      </c>
      <c r="S3830" s="4" t="s">
        <v>30010</v>
      </c>
      <c r="T3830" s="4" t="s">
        <v>11801</v>
      </c>
      <c r="V3830" s="11" t="s">
        <v>11802</v>
      </c>
      <c r="W3830" s="4" t="s">
        <v>11801</v>
      </c>
      <c r="X3830" s="4" t="s">
        <v>12</v>
      </c>
      <c r="Y3830" s="4" t="s">
        <v>11804</v>
      </c>
      <c r="AA3830" t="s">
        <v>11803</v>
      </c>
      <c r="AB3830" t="s">
        <v>30011</v>
      </c>
      <c r="AC3830">
        <v>22.411999999999999</v>
      </c>
      <c r="AD3830">
        <v>20000</v>
      </c>
      <c r="AE3830">
        <v>0</v>
      </c>
      <c r="AF3830">
        <v>11772000</v>
      </c>
      <c r="AG3830" s="16">
        <v>0</v>
      </c>
      <c r="AH3830">
        <v>0</v>
      </c>
      <c r="AI3830" s="5">
        <v>1.2199999999999999E-3</v>
      </c>
      <c r="AJ3830" s="5">
        <v>0</v>
      </c>
      <c r="AK3830">
        <v>15</v>
      </c>
      <c r="AL3830">
        <v>2817</v>
      </c>
      <c r="AM3830" t="s">
        <v>30012</v>
      </c>
    </row>
    <row r="3831" spans="1:39" x14ac:dyDescent="0.25">
      <c r="A3831" t="str">
        <f>HYPERLINK("http://www.UniProt.org/UniProt/Q9P000","COMD9_HUMAN")</f>
        <v>COMD9_HUMAN</v>
      </c>
      <c r="B3831" s="4" t="s">
        <v>17594</v>
      </c>
      <c r="C3831" s="54">
        <v>0</v>
      </c>
      <c r="D3831" s="54">
        <v>0</v>
      </c>
      <c r="E3831" s="24">
        <v>0</v>
      </c>
      <c r="F3831" s="9">
        <v>0</v>
      </c>
      <c r="G3831" s="9">
        <v>48.8</v>
      </c>
      <c r="H3831" s="96" t="s">
        <v>37762</v>
      </c>
      <c r="I3831" t="s">
        <v>12</v>
      </c>
      <c r="J3831" s="4" t="s">
        <v>12</v>
      </c>
      <c r="K3831" s="6">
        <v>21.818999999999999</v>
      </c>
      <c r="L3831" s="10" t="s">
        <v>12</v>
      </c>
      <c r="M3831" s="24" t="s">
        <v>40583</v>
      </c>
      <c r="N3831">
        <v>4314</v>
      </c>
      <c r="O3831" s="15">
        <v>21.818999999999999</v>
      </c>
      <c r="P3831" s="4" t="s">
        <v>19460</v>
      </c>
      <c r="Q3831" s="4" t="s">
        <v>35831</v>
      </c>
      <c r="R3831" s="18">
        <v>41.95</v>
      </c>
      <c r="S3831" s="4" t="s">
        <v>35832</v>
      </c>
      <c r="T3831" s="4" t="s">
        <v>12</v>
      </c>
      <c r="V3831" s="11" t="s">
        <v>17595</v>
      </c>
      <c r="W3831" s="4" t="s">
        <v>12</v>
      </c>
      <c r="X3831" s="4" t="s">
        <v>12</v>
      </c>
      <c r="Y3831" s="4" t="s">
        <v>17593</v>
      </c>
      <c r="AA3831" t="s">
        <v>11803</v>
      </c>
      <c r="AB3831" t="s">
        <v>35833</v>
      </c>
      <c r="AC3831">
        <v>21.818999999999999</v>
      </c>
      <c r="AD3831">
        <v>20000</v>
      </c>
      <c r="AE3831">
        <v>0</v>
      </c>
      <c r="AF3831">
        <v>46930000</v>
      </c>
      <c r="AG3831" s="16">
        <v>0</v>
      </c>
      <c r="AH3831">
        <v>0</v>
      </c>
      <c r="AI3831" s="5">
        <v>4.8799999999999998E-3</v>
      </c>
      <c r="AJ3831" s="5">
        <v>0</v>
      </c>
      <c r="AK3831">
        <v>22</v>
      </c>
      <c r="AL3831">
        <v>4314</v>
      </c>
      <c r="AM3831" t="s">
        <v>35834</v>
      </c>
    </row>
    <row r="3832" spans="1:39" x14ac:dyDescent="0.25">
      <c r="A3832" t="str">
        <f>HYPERLINK("http://www.UniProt.org/UniProt/P21964-2","COMT_HUMAN")</f>
        <v>COMT_HUMAN</v>
      </c>
      <c r="B3832" s="4" t="s">
        <v>4136</v>
      </c>
      <c r="C3832" s="54">
        <v>0</v>
      </c>
      <c r="D3832" s="54">
        <v>0</v>
      </c>
      <c r="E3832" s="24">
        <v>0</v>
      </c>
      <c r="F3832" s="9">
        <v>0</v>
      </c>
      <c r="G3832" s="9">
        <v>56.9</v>
      </c>
      <c r="H3832" s="96" t="s">
        <v>37762</v>
      </c>
      <c r="I3832" t="s">
        <v>32</v>
      </c>
      <c r="J3832" s="4" t="s">
        <v>12</v>
      </c>
      <c r="K3832" s="6">
        <v>24.449000000000002</v>
      </c>
      <c r="L3832" s="10" t="s">
        <v>157</v>
      </c>
      <c r="M3832" s="24" t="s">
        <v>40583</v>
      </c>
      <c r="N3832">
        <v>988</v>
      </c>
      <c r="O3832" s="15">
        <v>24.449000000000002</v>
      </c>
      <c r="P3832" s="4" t="s">
        <v>19460</v>
      </c>
      <c r="Q3832" s="4" t="s">
        <v>22942</v>
      </c>
      <c r="R3832" s="18">
        <v>77.33</v>
      </c>
      <c r="S3832" s="4" t="s">
        <v>22943</v>
      </c>
      <c r="T3832" s="4" t="s">
        <v>4137</v>
      </c>
      <c r="U3832" s="11" t="s">
        <v>4138</v>
      </c>
      <c r="V3832" s="11" t="s">
        <v>4139</v>
      </c>
      <c r="W3832" s="4" t="s">
        <v>4137</v>
      </c>
      <c r="X3832" s="4" t="s">
        <v>22941</v>
      </c>
      <c r="Y3832" s="4" t="s">
        <v>4140</v>
      </c>
      <c r="AB3832" t="s">
        <v>22944</v>
      </c>
      <c r="AC3832">
        <v>24.449000000000002</v>
      </c>
      <c r="AD3832">
        <v>20000</v>
      </c>
      <c r="AE3832">
        <v>0</v>
      </c>
      <c r="AF3832">
        <v>54701000</v>
      </c>
      <c r="AG3832" s="16">
        <v>0</v>
      </c>
      <c r="AH3832">
        <v>0</v>
      </c>
      <c r="AI3832" s="5">
        <v>5.6899999999999997E-3</v>
      </c>
      <c r="AJ3832" s="5">
        <v>0</v>
      </c>
      <c r="AK3832">
        <v>28</v>
      </c>
      <c r="AL3832">
        <v>988</v>
      </c>
      <c r="AM3832" t="s">
        <v>22945</v>
      </c>
    </row>
    <row r="3833" spans="1:39" x14ac:dyDescent="0.25">
      <c r="A3833" t="str">
        <f>HYPERLINK("http://www.UniProt.org/UniProt/Q96S19-3","CP013_HUMAN")</f>
        <v>CP013_HUMAN</v>
      </c>
      <c r="B3833" s="4" t="s">
        <v>14665</v>
      </c>
      <c r="C3833" s="54">
        <v>0</v>
      </c>
      <c r="D3833" s="54">
        <v>0</v>
      </c>
      <c r="E3833" s="24">
        <v>0</v>
      </c>
      <c r="F3833" s="9">
        <v>0</v>
      </c>
      <c r="G3833" s="9">
        <v>10.1</v>
      </c>
      <c r="H3833" s="96" t="s">
        <v>37762</v>
      </c>
      <c r="I3833" t="s">
        <v>12</v>
      </c>
      <c r="J3833" s="4" t="s">
        <v>12</v>
      </c>
      <c r="K3833" s="6">
        <v>11.975</v>
      </c>
      <c r="L3833" s="10" t="s">
        <v>12</v>
      </c>
      <c r="M3833" s="24" t="s">
        <v>40583</v>
      </c>
      <c r="N3833">
        <v>3565</v>
      </c>
      <c r="O3833" s="15">
        <v>11.975</v>
      </c>
      <c r="P3833" s="4" t="s">
        <v>19460</v>
      </c>
      <c r="Q3833" s="4" t="s">
        <v>32918</v>
      </c>
      <c r="R3833" s="18">
        <v>28.16</v>
      </c>
      <c r="S3833" s="4" t="s">
        <v>32919</v>
      </c>
      <c r="T3833" s="4" t="s">
        <v>12</v>
      </c>
      <c r="V3833" s="11" t="s">
        <v>14666</v>
      </c>
      <c r="W3833" s="4" t="s">
        <v>12</v>
      </c>
      <c r="X3833" s="4" t="s">
        <v>12</v>
      </c>
      <c r="Y3833" s="4" t="s">
        <v>14667</v>
      </c>
      <c r="AB3833" s="5" t="s">
        <v>32920</v>
      </c>
      <c r="AC3833">
        <v>11.975</v>
      </c>
      <c r="AD3833">
        <v>20000</v>
      </c>
      <c r="AE3833">
        <v>0</v>
      </c>
      <c r="AF3833">
        <v>9738000</v>
      </c>
      <c r="AG3833" s="16">
        <v>0</v>
      </c>
      <c r="AH3833">
        <v>0</v>
      </c>
      <c r="AI3833" s="5">
        <v>1.01E-3</v>
      </c>
      <c r="AJ3833" s="5">
        <v>0</v>
      </c>
      <c r="AK3833">
        <v>5</v>
      </c>
      <c r="AL3833">
        <v>3565</v>
      </c>
      <c r="AM3833" t="s">
        <v>32921</v>
      </c>
    </row>
    <row r="3834" spans="1:39" x14ac:dyDescent="0.25">
      <c r="A3834" t="str">
        <f>HYPERLINK("http://www.UniProt.org/UniProt/Q9P2I0","CPSF2_HUMAN")</f>
        <v>CPSF2_HUMAN</v>
      </c>
      <c r="B3834" s="4" t="s">
        <v>17709</v>
      </c>
      <c r="C3834" s="54">
        <v>0</v>
      </c>
      <c r="D3834" s="54">
        <v>0</v>
      </c>
      <c r="E3834" s="24">
        <v>0</v>
      </c>
      <c r="F3834" s="9">
        <v>0</v>
      </c>
      <c r="G3834" s="9">
        <v>37.799999999999997</v>
      </c>
      <c r="H3834" s="96" t="s">
        <v>37762</v>
      </c>
      <c r="I3834" t="s">
        <v>92</v>
      </c>
      <c r="J3834" s="4" t="s">
        <v>12</v>
      </c>
      <c r="K3834" s="6">
        <v>88.486000000000004</v>
      </c>
      <c r="L3834" s="10" t="s">
        <v>12</v>
      </c>
      <c r="M3834" s="24" t="s">
        <v>40583</v>
      </c>
      <c r="N3834">
        <v>4351</v>
      </c>
      <c r="O3834" s="15">
        <v>88.486000000000004</v>
      </c>
      <c r="P3834" s="4" t="s">
        <v>19460</v>
      </c>
      <c r="Q3834" s="4" t="s">
        <v>35966</v>
      </c>
      <c r="R3834" s="18">
        <v>186.91</v>
      </c>
      <c r="S3834" s="4" t="s">
        <v>35967</v>
      </c>
      <c r="T3834" s="4" t="s">
        <v>17710</v>
      </c>
      <c r="U3834" s="11" t="s">
        <v>17711</v>
      </c>
      <c r="V3834" s="11" t="s">
        <v>10478</v>
      </c>
      <c r="W3834" s="4" t="s">
        <v>17710</v>
      </c>
      <c r="X3834" s="4" t="s">
        <v>19923</v>
      </c>
      <c r="Y3834" s="4" t="s">
        <v>17708</v>
      </c>
      <c r="Z3834" t="s">
        <v>17712</v>
      </c>
      <c r="AA3834" t="s">
        <v>8186</v>
      </c>
      <c r="AB3834" t="s">
        <v>35968</v>
      </c>
      <c r="AC3834">
        <v>88.486000000000004</v>
      </c>
      <c r="AD3834">
        <v>20000</v>
      </c>
      <c r="AE3834">
        <v>0</v>
      </c>
      <c r="AF3834">
        <v>36377000</v>
      </c>
      <c r="AG3834" s="16">
        <v>0</v>
      </c>
      <c r="AH3834">
        <v>0</v>
      </c>
      <c r="AI3834" s="5">
        <v>3.7799999999999999E-3</v>
      </c>
      <c r="AJ3834" s="5">
        <v>0</v>
      </c>
      <c r="AK3834">
        <v>54</v>
      </c>
      <c r="AL3834">
        <v>4351</v>
      </c>
      <c r="AM3834" t="s">
        <v>17708</v>
      </c>
    </row>
    <row r="3835" spans="1:39" x14ac:dyDescent="0.25">
      <c r="A3835" t="str">
        <f>HYPERLINK("http://www.UniProt.org/UniProt/Q5TA50","CPTP_HUMAN")</f>
        <v>CPTP_HUMAN</v>
      </c>
      <c r="B3835" s="4" t="s">
        <v>10482</v>
      </c>
      <c r="C3835" s="54">
        <v>0</v>
      </c>
      <c r="D3835" s="54">
        <v>0</v>
      </c>
      <c r="E3835" s="24">
        <v>0</v>
      </c>
      <c r="F3835" s="9">
        <v>0</v>
      </c>
      <c r="G3835" s="9">
        <v>16.900000000000002</v>
      </c>
      <c r="H3835" s="96" t="s">
        <v>37762</v>
      </c>
      <c r="I3835" t="s">
        <v>69</v>
      </c>
      <c r="J3835" s="4" t="s">
        <v>12</v>
      </c>
      <c r="K3835" s="6">
        <v>24.364999999999998</v>
      </c>
      <c r="L3835" s="10" t="s">
        <v>12</v>
      </c>
      <c r="M3835" s="24" t="s">
        <v>40583</v>
      </c>
      <c r="N3835">
        <v>2464</v>
      </c>
      <c r="O3835" s="15">
        <v>24.364999999999998</v>
      </c>
      <c r="P3835" s="4" t="s">
        <v>19460</v>
      </c>
      <c r="Q3835" s="4" t="s">
        <v>28634</v>
      </c>
      <c r="R3835" s="18">
        <v>185.17</v>
      </c>
      <c r="S3835" s="4" t="s">
        <v>28635</v>
      </c>
      <c r="T3835" s="4" t="s">
        <v>10483</v>
      </c>
      <c r="W3835" s="4" t="s">
        <v>10483</v>
      </c>
      <c r="X3835" s="4" t="s">
        <v>28633</v>
      </c>
      <c r="Y3835" s="4" t="s">
        <v>10481</v>
      </c>
      <c r="AB3835" t="s">
        <v>28636</v>
      </c>
      <c r="AC3835">
        <v>24.364999999999998</v>
      </c>
      <c r="AD3835">
        <v>20000</v>
      </c>
      <c r="AE3835">
        <v>0</v>
      </c>
      <c r="AF3835">
        <v>16259000</v>
      </c>
      <c r="AG3835" s="16">
        <v>0</v>
      </c>
      <c r="AH3835">
        <v>0</v>
      </c>
      <c r="AI3835" s="5">
        <v>1.6900000000000001E-3</v>
      </c>
      <c r="AJ3835" s="5">
        <v>0</v>
      </c>
      <c r="AK3835">
        <v>9</v>
      </c>
      <c r="AL3835">
        <v>2464</v>
      </c>
      <c r="AM3835" t="s">
        <v>28637</v>
      </c>
    </row>
    <row r="3836" spans="1:39" x14ac:dyDescent="0.25">
      <c r="A3836" t="str">
        <f>HYPERLINK("http://www.UniProt.org/UniProt/P78560","CRADD_HUMAN")</f>
        <v>CRADD_HUMAN</v>
      </c>
      <c r="B3836" s="4" t="s">
        <v>7516</v>
      </c>
      <c r="C3836" s="54">
        <v>0</v>
      </c>
      <c r="D3836" s="54">
        <v>0</v>
      </c>
      <c r="E3836" s="24">
        <v>0</v>
      </c>
      <c r="F3836" s="9">
        <v>0</v>
      </c>
      <c r="G3836" s="9">
        <v>24.8</v>
      </c>
      <c r="H3836" s="96" t="s">
        <v>37762</v>
      </c>
      <c r="I3836" t="s">
        <v>69</v>
      </c>
      <c r="J3836" s="4" t="s">
        <v>12</v>
      </c>
      <c r="K3836" s="6">
        <v>22.745000000000001</v>
      </c>
      <c r="L3836" s="10" t="s">
        <v>12</v>
      </c>
      <c r="M3836" s="24" t="s">
        <v>40583</v>
      </c>
      <c r="N3836">
        <v>1756</v>
      </c>
      <c r="O3836" s="15">
        <v>22.745000000000001</v>
      </c>
      <c r="P3836" s="4" t="s">
        <v>19460</v>
      </c>
      <c r="Q3836" s="4" t="s">
        <v>25846</v>
      </c>
      <c r="R3836" s="18">
        <v>50.2</v>
      </c>
      <c r="S3836" s="4" t="s">
        <v>25847</v>
      </c>
      <c r="T3836" s="4" t="s">
        <v>7517</v>
      </c>
      <c r="U3836" s="11" t="s">
        <v>7518</v>
      </c>
      <c r="V3836" s="11" t="s">
        <v>7519</v>
      </c>
      <c r="W3836" s="4" t="s">
        <v>7517</v>
      </c>
      <c r="X3836" s="4" t="s">
        <v>19788</v>
      </c>
      <c r="Y3836" s="4" t="s">
        <v>7515</v>
      </c>
      <c r="Z3836" t="s">
        <v>5512</v>
      </c>
      <c r="AB3836" t="s">
        <v>25848</v>
      </c>
      <c r="AC3836">
        <v>22.745000000000001</v>
      </c>
      <c r="AD3836">
        <v>20000</v>
      </c>
      <c r="AE3836">
        <v>0</v>
      </c>
      <c r="AF3836">
        <v>23830000</v>
      </c>
      <c r="AG3836" s="16">
        <v>0</v>
      </c>
      <c r="AH3836">
        <v>0</v>
      </c>
      <c r="AI3836" s="5">
        <v>2.48E-3</v>
      </c>
      <c r="AJ3836" s="5">
        <v>0</v>
      </c>
      <c r="AK3836">
        <v>11</v>
      </c>
      <c r="AL3836">
        <v>1756</v>
      </c>
      <c r="AM3836" t="s">
        <v>7515</v>
      </c>
    </row>
    <row r="3837" spans="1:39" x14ac:dyDescent="0.25">
      <c r="A3837" t="str">
        <f>HYPERLINK("http://www.UniProt.org/UniProt/Q96SW2-2","CRBN_HUMAN")</f>
        <v>CRBN_HUMAN</v>
      </c>
      <c r="B3837" s="4" t="s">
        <v>14713</v>
      </c>
      <c r="C3837" s="54">
        <v>0</v>
      </c>
      <c r="D3837" s="54">
        <v>0</v>
      </c>
      <c r="E3837" s="24">
        <v>0</v>
      </c>
      <c r="F3837" s="9">
        <v>0</v>
      </c>
      <c r="G3837" s="9">
        <v>13</v>
      </c>
      <c r="H3837" s="96" t="s">
        <v>37762</v>
      </c>
      <c r="I3837" t="s">
        <v>69</v>
      </c>
      <c r="J3837" s="4" t="s">
        <v>12</v>
      </c>
      <c r="K3837" s="6">
        <v>50.473999999999997</v>
      </c>
      <c r="L3837" s="10" t="s">
        <v>12</v>
      </c>
      <c r="M3837" s="24" t="s">
        <v>40583</v>
      </c>
      <c r="N3837">
        <v>3578</v>
      </c>
      <c r="O3837" s="15">
        <v>50.473999999999997</v>
      </c>
      <c r="P3837" s="4" t="s">
        <v>19460</v>
      </c>
      <c r="Q3837" s="4" t="s">
        <v>32972</v>
      </c>
      <c r="R3837" s="18">
        <v>29.75</v>
      </c>
      <c r="S3837" s="4" t="s">
        <v>32973</v>
      </c>
      <c r="T3837" s="4" t="s">
        <v>14714</v>
      </c>
      <c r="U3837" s="11" t="s">
        <v>14715</v>
      </c>
      <c r="V3837" s="11" t="s">
        <v>14716</v>
      </c>
      <c r="W3837" s="4" t="s">
        <v>14714</v>
      </c>
      <c r="X3837" s="4" t="s">
        <v>32971</v>
      </c>
      <c r="Y3837" s="4" t="s">
        <v>14717</v>
      </c>
      <c r="AB3837" t="s">
        <v>32974</v>
      </c>
      <c r="AC3837">
        <v>50.473999999999997</v>
      </c>
      <c r="AD3837">
        <v>20000</v>
      </c>
      <c r="AE3837">
        <v>0</v>
      </c>
      <c r="AF3837">
        <v>12517000</v>
      </c>
      <c r="AG3837" s="16">
        <v>0</v>
      </c>
      <c r="AH3837">
        <v>0</v>
      </c>
      <c r="AI3837" s="5">
        <v>1.2999999999999999E-3</v>
      </c>
      <c r="AJ3837" s="5">
        <v>0</v>
      </c>
      <c r="AK3837">
        <v>12</v>
      </c>
      <c r="AL3837">
        <v>3578</v>
      </c>
      <c r="AM3837" t="s">
        <v>32975</v>
      </c>
    </row>
    <row r="3838" spans="1:39" x14ac:dyDescent="0.25">
      <c r="A3838" t="str">
        <f>HYPERLINK("http://www.UniProt.org/UniProt/P50238","CRIP1_HUMAN")</f>
        <v>CRIP1_HUMAN</v>
      </c>
      <c r="B3838" s="4" t="s">
        <v>6079</v>
      </c>
      <c r="C3838" s="54">
        <v>0</v>
      </c>
      <c r="D3838" s="54">
        <v>0</v>
      </c>
      <c r="E3838" s="24">
        <v>0</v>
      </c>
      <c r="F3838" s="9">
        <v>0</v>
      </c>
      <c r="G3838" s="9">
        <v>21.6</v>
      </c>
      <c r="H3838" s="96" t="s">
        <v>37762</v>
      </c>
      <c r="I3838" t="s">
        <v>12</v>
      </c>
      <c r="J3838" s="4" t="s">
        <v>12</v>
      </c>
      <c r="K3838" s="6">
        <v>8.5327999999999999</v>
      </c>
      <c r="L3838" s="10" t="s">
        <v>12</v>
      </c>
      <c r="M3838" s="24" t="s">
        <v>40583</v>
      </c>
      <c r="N3838">
        <v>1418</v>
      </c>
      <c r="O3838" s="15">
        <v>8.5327999999999999</v>
      </c>
      <c r="P3838" s="4" t="s">
        <v>19460</v>
      </c>
      <c r="Q3838" s="4" t="s">
        <v>24598</v>
      </c>
      <c r="R3838" s="18">
        <v>88.37</v>
      </c>
      <c r="S3838" s="4" t="s">
        <v>24599</v>
      </c>
      <c r="T3838" s="4" t="s">
        <v>6080</v>
      </c>
      <c r="V3838" s="11" t="s">
        <v>4125</v>
      </c>
      <c r="W3838" s="4" t="s">
        <v>6080</v>
      </c>
      <c r="X3838" s="4" t="s">
        <v>12</v>
      </c>
      <c r="Y3838" s="4" t="s">
        <v>6078</v>
      </c>
      <c r="AB3838" t="s">
        <v>24600</v>
      </c>
      <c r="AC3838">
        <v>8.5327999999999999</v>
      </c>
      <c r="AD3838">
        <v>20000</v>
      </c>
      <c r="AE3838">
        <v>0</v>
      </c>
      <c r="AF3838">
        <v>20763000</v>
      </c>
      <c r="AG3838" s="16">
        <v>0</v>
      </c>
      <c r="AH3838">
        <v>0</v>
      </c>
      <c r="AI3838" s="5">
        <v>2.16E-3</v>
      </c>
      <c r="AJ3838" s="5">
        <v>0</v>
      </c>
      <c r="AK3838">
        <v>5</v>
      </c>
      <c r="AL3838">
        <v>1418</v>
      </c>
      <c r="AM3838" t="s">
        <v>6078</v>
      </c>
    </row>
    <row r="3839" spans="1:39" x14ac:dyDescent="0.25">
      <c r="A3839" t="str">
        <f>HYPERLINK("http://www.UniProt.org/UniProt/P46108","CRK_HUMAN")</f>
        <v>CRK_HUMAN</v>
      </c>
      <c r="B3839" s="4" t="s">
        <v>5643</v>
      </c>
      <c r="C3839" s="54">
        <v>0</v>
      </c>
      <c r="D3839" s="54">
        <v>0</v>
      </c>
      <c r="E3839" s="24">
        <v>0</v>
      </c>
      <c r="F3839" s="9">
        <v>0</v>
      </c>
      <c r="G3839" s="9">
        <v>153</v>
      </c>
      <c r="H3839" s="96" t="s">
        <v>37762</v>
      </c>
      <c r="I3839" t="s">
        <v>32</v>
      </c>
      <c r="J3839" s="4" t="s">
        <v>2279</v>
      </c>
      <c r="K3839" s="6">
        <v>33.83</v>
      </c>
      <c r="L3839" s="10" t="s">
        <v>12</v>
      </c>
      <c r="M3839" s="24" t="s">
        <v>40583</v>
      </c>
      <c r="N3839">
        <v>1319</v>
      </c>
      <c r="O3839" s="15">
        <v>33.83</v>
      </c>
      <c r="P3839" s="4" t="s">
        <v>19460</v>
      </c>
      <c r="Q3839" s="4" t="s">
        <v>24232</v>
      </c>
      <c r="R3839" s="18">
        <v>33.83</v>
      </c>
      <c r="S3839" s="4" t="s">
        <v>24233</v>
      </c>
      <c r="T3839" s="4" t="s">
        <v>5644</v>
      </c>
      <c r="U3839" s="11" t="s">
        <v>5645</v>
      </c>
      <c r="V3839" s="11" t="s">
        <v>5646</v>
      </c>
      <c r="W3839" s="4" t="s">
        <v>5644</v>
      </c>
      <c r="X3839" s="4" t="s">
        <v>24231</v>
      </c>
      <c r="Y3839" s="4" t="s">
        <v>5642</v>
      </c>
      <c r="Z3839" t="s">
        <v>5647</v>
      </c>
      <c r="AA3839" t="s">
        <v>5041</v>
      </c>
      <c r="AB3839" t="s">
        <v>24234</v>
      </c>
      <c r="AC3839">
        <v>33.83</v>
      </c>
      <c r="AD3839">
        <v>20000</v>
      </c>
      <c r="AE3839">
        <v>0</v>
      </c>
      <c r="AF3839">
        <v>146930000</v>
      </c>
      <c r="AG3839" s="16">
        <v>0</v>
      </c>
      <c r="AH3839">
        <v>0</v>
      </c>
      <c r="AI3839" s="5">
        <v>1.5299999999999999E-2</v>
      </c>
      <c r="AJ3839" s="5">
        <v>0</v>
      </c>
      <c r="AK3839">
        <v>46</v>
      </c>
      <c r="AL3839">
        <v>1319</v>
      </c>
      <c r="AM3839" t="s">
        <v>5642</v>
      </c>
    </row>
    <row r="3840" spans="1:39" x14ac:dyDescent="0.25">
      <c r="A3840" t="str">
        <f>HYPERLINK("http://www.UniProt.org/UniProt/Q8IUI8-2","CRLF3_HUMAN")</f>
        <v>CRLF3_HUMAN</v>
      </c>
      <c r="B3840" s="4" t="s">
        <v>11950</v>
      </c>
      <c r="C3840" s="54">
        <v>0</v>
      </c>
      <c r="D3840" s="54">
        <v>0</v>
      </c>
      <c r="E3840" s="24">
        <v>0</v>
      </c>
      <c r="F3840" s="9">
        <v>0</v>
      </c>
      <c r="G3840" s="9">
        <v>33.700000000000003</v>
      </c>
      <c r="H3840" s="96" t="s">
        <v>37762</v>
      </c>
      <c r="I3840" t="s">
        <v>32</v>
      </c>
      <c r="J3840" s="4" t="s">
        <v>12</v>
      </c>
      <c r="K3840" s="6">
        <v>49.35</v>
      </c>
      <c r="L3840" s="10" t="s">
        <v>12</v>
      </c>
      <c r="M3840" s="24" t="s">
        <v>40583</v>
      </c>
      <c r="N3840">
        <v>2863</v>
      </c>
      <c r="O3840" s="15">
        <v>49.35</v>
      </c>
      <c r="P3840" s="4" t="s">
        <v>19460</v>
      </c>
      <c r="Q3840" s="4" t="s">
        <v>30173</v>
      </c>
      <c r="R3840" s="18">
        <v>75.510000000000005</v>
      </c>
      <c r="S3840" s="4" t="s">
        <v>30174</v>
      </c>
      <c r="T3840" s="4" t="s">
        <v>11951</v>
      </c>
      <c r="V3840" s="11" t="s">
        <v>11952</v>
      </c>
      <c r="W3840" s="4" t="s">
        <v>11951</v>
      </c>
      <c r="X3840" s="4" t="s">
        <v>30172</v>
      </c>
      <c r="Y3840" s="4" t="s">
        <v>11953</v>
      </c>
      <c r="AB3840" t="s">
        <v>30175</v>
      </c>
      <c r="AC3840">
        <v>49.35</v>
      </c>
      <c r="AD3840">
        <v>20000</v>
      </c>
      <c r="AE3840">
        <v>0</v>
      </c>
      <c r="AF3840">
        <v>32374000</v>
      </c>
      <c r="AG3840" s="16">
        <v>0</v>
      </c>
      <c r="AH3840">
        <v>0</v>
      </c>
      <c r="AI3840" s="5">
        <v>3.3700000000000002E-3</v>
      </c>
      <c r="AJ3840" s="5">
        <v>0</v>
      </c>
      <c r="AK3840">
        <v>27</v>
      </c>
      <c r="AL3840">
        <v>2863</v>
      </c>
      <c r="AM3840" t="s">
        <v>30176</v>
      </c>
    </row>
    <row r="3841" spans="1:39" x14ac:dyDescent="0.25">
      <c r="A3841" t="str">
        <f>HYPERLINK("http://www.UniProt.org/UniProt/Q969H8","CS010_HUMAN")</f>
        <v>CS010_HUMAN</v>
      </c>
      <c r="B3841" s="4" t="s">
        <v>13663</v>
      </c>
      <c r="C3841" s="54">
        <v>0</v>
      </c>
      <c r="D3841" s="54">
        <v>0</v>
      </c>
      <c r="E3841" s="24">
        <v>0</v>
      </c>
      <c r="F3841" s="9">
        <v>0</v>
      </c>
      <c r="G3841" s="9">
        <v>981.00000000000011</v>
      </c>
      <c r="H3841" s="96" t="s">
        <v>37762</v>
      </c>
      <c r="I3841" t="s">
        <v>32</v>
      </c>
      <c r="J3841" s="4" t="s">
        <v>12</v>
      </c>
      <c r="K3841" s="6">
        <v>18.795000000000002</v>
      </c>
      <c r="L3841" s="10" t="s">
        <v>56</v>
      </c>
      <c r="M3841" s="24" t="s">
        <v>40583</v>
      </c>
      <c r="N3841">
        <v>3305</v>
      </c>
      <c r="O3841" s="15">
        <v>18.795000000000002</v>
      </c>
      <c r="P3841" s="4" t="s">
        <v>19460</v>
      </c>
      <c r="Q3841" s="4" t="s">
        <v>31912</v>
      </c>
      <c r="R3841" s="18">
        <v>21.08</v>
      </c>
      <c r="S3841" s="4" t="s">
        <v>31913</v>
      </c>
      <c r="T3841" s="4" t="s">
        <v>12</v>
      </c>
      <c r="V3841" s="11" t="s">
        <v>13664</v>
      </c>
      <c r="W3841" s="4" t="s">
        <v>12</v>
      </c>
      <c r="X3841" s="4" t="s">
        <v>31911</v>
      </c>
      <c r="Y3841" s="4" t="s">
        <v>13662</v>
      </c>
      <c r="AB3841" t="s">
        <v>31914</v>
      </c>
      <c r="AC3841">
        <v>18.795000000000002</v>
      </c>
      <c r="AD3841">
        <v>20000</v>
      </c>
      <c r="AE3841">
        <v>0</v>
      </c>
      <c r="AF3841">
        <v>942730000</v>
      </c>
      <c r="AG3841" s="16">
        <v>0</v>
      </c>
      <c r="AH3841">
        <v>0</v>
      </c>
      <c r="AI3841" s="5">
        <v>9.8100000000000007E-2</v>
      </c>
      <c r="AJ3841" s="5">
        <v>0</v>
      </c>
      <c r="AK3841">
        <v>25</v>
      </c>
      <c r="AL3841">
        <v>3305</v>
      </c>
      <c r="AM3841" t="s">
        <v>13662</v>
      </c>
    </row>
    <row r="3842" spans="1:39" x14ac:dyDescent="0.25">
      <c r="A3842" t="str">
        <f>HYPERLINK("http://www.UniProt.org/UniProt/Q13363-2","CTBP1_HUMAN")</f>
        <v>CTBP1_HUMAN</v>
      </c>
      <c r="B3842" s="4" t="s">
        <v>8532</v>
      </c>
      <c r="C3842" s="54">
        <v>0</v>
      </c>
      <c r="D3842" s="54">
        <v>0</v>
      </c>
      <c r="E3842" s="24">
        <v>0</v>
      </c>
      <c r="F3842" s="9">
        <v>0</v>
      </c>
      <c r="G3842" s="9">
        <v>69.2</v>
      </c>
      <c r="H3842" s="96" t="s">
        <v>37762</v>
      </c>
      <c r="I3842" t="s">
        <v>69</v>
      </c>
      <c r="J3842" s="4" t="s">
        <v>12</v>
      </c>
      <c r="K3842" s="6">
        <v>46.404000000000003</v>
      </c>
      <c r="L3842" s="10" t="s">
        <v>12</v>
      </c>
      <c r="M3842" s="24" t="s">
        <v>40583</v>
      </c>
      <c r="N3842">
        <v>1995</v>
      </c>
      <c r="O3842" s="15">
        <v>46.404000000000003</v>
      </c>
      <c r="P3842" s="4" t="s">
        <v>19460</v>
      </c>
      <c r="Q3842" s="4" t="s">
        <v>26787</v>
      </c>
      <c r="R3842" s="18">
        <v>181.68</v>
      </c>
      <c r="S3842" s="4" t="s">
        <v>26788</v>
      </c>
      <c r="T3842" s="4" t="s">
        <v>8533</v>
      </c>
      <c r="U3842" s="11" t="s">
        <v>6721</v>
      </c>
      <c r="V3842" s="11" t="s">
        <v>1020</v>
      </c>
      <c r="W3842" s="4" t="s">
        <v>8533</v>
      </c>
      <c r="X3842" s="4" t="s">
        <v>26786</v>
      </c>
      <c r="Y3842" s="4" t="s">
        <v>8535</v>
      </c>
      <c r="Z3842" t="s">
        <v>8534</v>
      </c>
      <c r="AB3842" t="s">
        <v>26789</v>
      </c>
      <c r="AC3842">
        <v>46.404000000000003</v>
      </c>
      <c r="AD3842">
        <v>20000</v>
      </c>
      <c r="AE3842">
        <v>0</v>
      </c>
      <c r="AF3842">
        <v>66569000</v>
      </c>
      <c r="AG3842" s="16">
        <v>0</v>
      </c>
      <c r="AH3842">
        <v>0</v>
      </c>
      <c r="AI3842" s="5">
        <v>6.9199999999999999E-3</v>
      </c>
      <c r="AJ3842" s="5">
        <v>0</v>
      </c>
      <c r="AK3842">
        <v>19</v>
      </c>
      <c r="AL3842">
        <v>1995</v>
      </c>
      <c r="AM3842" t="s">
        <v>26790</v>
      </c>
    </row>
    <row r="3843" spans="1:39" x14ac:dyDescent="0.25">
      <c r="A3843" t="str">
        <f>HYPERLINK("http://www.UniProt.org/UniProt/P56545","CTBP2_HUMAN")</f>
        <v>CTBP2_HUMAN</v>
      </c>
      <c r="B3843" s="4" t="s">
        <v>6719</v>
      </c>
      <c r="C3843" s="54">
        <v>0</v>
      </c>
      <c r="D3843" s="54">
        <v>0</v>
      </c>
      <c r="E3843" s="24">
        <v>0</v>
      </c>
      <c r="F3843" s="9">
        <v>0</v>
      </c>
      <c r="G3843" s="9">
        <v>35.300000000000004</v>
      </c>
      <c r="H3843" s="96" t="s">
        <v>37762</v>
      </c>
      <c r="I3843" t="s">
        <v>69</v>
      </c>
      <c r="J3843" s="4" t="s">
        <v>12</v>
      </c>
      <c r="K3843" s="6">
        <v>48.944000000000003</v>
      </c>
      <c r="L3843" s="10" t="s">
        <v>12</v>
      </c>
      <c r="M3843" s="24" t="s">
        <v>40583</v>
      </c>
      <c r="N3843">
        <v>1572</v>
      </c>
      <c r="O3843" s="15">
        <v>48.944000000000003</v>
      </c>
      <c r="P3843" s="4" t="s">
        <v>19460</v>
      </c>
      <c r="Q3843" s="4" t="s">
        <v>25171</v>
      </c>
      <c r="R3843" s="18">
        <v>93.37</v>
      </c>
      <c r="S3843" s="4" t="s">
        <v>25172</v>
      </c>
      <c r="T3843" s="4" t="s">
        <v>6720</v>
      </c>
      <c r="U3843" s="11" t="s">
        <v>6721</v>
      </c>
      <c r="V3843" s="11" t="s">
        <v>1020</v>
      </c>
      <c r="W3843" s="4" t="s">
        <v>6720</v>
      </c>
      <c r="X3843" s="4" t="s">
        <v>25170</v>
      </c>
      <c r="Y3843" s="4" t="s">
        <v>6718</v>
      </c>
      <c r="Z3843" t="s">
        <v>6722</v>
      </c>
      <c r="AB3843" t="s">
        <v>25173</v>
      </c>
      <c r="AC3843">
        <v>48.944000000000003</v>
      </c>
      <c r="AD3843">
        <v>20000</v>
      </c>
      <c r="AE3843">
        <v>0</v>
      </c>
      <c r="AF3843">
        <v>33911000</v>
      </c>
      <c r="AG3843" s="16">
        <v>0</v>
      </c>
      <c r="AH3843">
        <v>0</v>
      </c>
      <c r="AI3843" s="5">
        <v>3.5300000000000002E-3</v>
      </c>
      <c r="AJ3843" s="5">
        <v>0</v>
      </c>
      <c r="AK3843">
        <v>9</v>
      </c>
      <c r="AL3843">
        <v>1572</v>
      </c>
      <c r="AM3843" t="s">
        <v>25174</v>
      </c>
    </row>
    <row r="3844" spans="1:39" x14ac:dyDescent="0.25">
      <c r="A3844" t="str">
        <f>HYPERLINK("http://www.UniProt.org/UniProt/Q9Y5B0","CTDP1_HUMAN")</f>
        <v>CTDP1_HUMAN</v>
      </c>
      <c r="B3844" s="4" t="s">
        <v>19199</v>
      </c>
      <c r="C3844" s="54">
        <v>0</v>
      </c>
      <c r="D3844" s="54">
        <v>0</v>
      </c>
      <c r="E3844" s="24">
        <v>0</v>
      </c>
      <c r="F3844" s="9">
        <v>0</v>
      </c>
      <c r="G3844" s="9">
        <v>24.7</v>
      </c>
      <c r="H3844" s="96" t="s">
        <v>37762</v>
      </c>
      <c r="I3844" t="s">
        <v>69</v>
      </c>
      <c r="J3844" s="4" t="s">
        <v>12</v>
      </c>
      <c r="K3844" s="6">
        <v>104.4</v>
      </c>
      <c r="L3844" s="10" t="s">
        <v>12</v>
      </c>
      <c r="M3844" s="24" t="s">
        <v>40583</v>
      </c>
      <c r="N3844">
        <v>4741</v>
      </c>
      <c r="O3844" s="15">
        <v>104.4</v>
      </c>
      <c r="P3844" s="4" t="s">
        <v>19460</v>
      </c>
      <c r="Q3844" s="4" t="s">
        <v>37492</v>
      </c>
      <c r="R3844" s="18">
        <v>42.49</v>
      </c>
      <c r="S3844" s="4" t="s">
        <v>37493</v>
      </c>
      <c r="T3844" s="4" t="s">
        <v>19200</v>
      </c>
      <c r="U3844" s="11" t="s">
        <v>19201</v>
      </c>
      <c r="V3844" s="11" t="s">
        <v>19202</v>
      </c>
      <c r="W3844" s="4" t="s">
        <v>19200</v>
      </c>
      <c r="X3844" s="4" t="s">
        <v>37491</v>
      </c>
      <c r="Y3844" s="4" t="s">
        <v>19198</v>
      </c>
      <c r="Z3844" t="s">
        <v>19203</v>
      </c>
      <c r="AB3844" t="s">
        <v>37494</v>
      </c>
      <c r="AC3844">
        <v>104.4</v>
      </c>
      <c r="AD3844">
        <v>20000</v>
      </c>
      <c r="AE3844">
        <v>0</v>
      </c>
      <c r="AF3844">
        <v>23715000</v>
      </c>
      <c r="AG3844" s="16">
        <v>0</v>
      </c>
      <c r="AH3844">
        <v>0</v>
      </c>
      <c r="AI3844" s="5">
        <v>2.47E-3</v>
      </c>
      <c r="AJ3844" s="5">
        <v>0</v>
      </c>
      <c r="AK3844">
        <v>58</v>
      </c>
      <c r="AL3844">
        <v>4741</v>
      </c>
      <c r="AM3844" t="s">
        <v>37495</v>
      </c>
    </row>
    <row r="3845" spans="1:39" x14ac:dyDescent="0.25">
      <c r="A3845" t="str">
        <f>HYPERLINK("http://www.UniProt.org/UniProt/Q9H467","CUED2_HUMAN")</f>
        <v>CUED2_HUMAN</v>
      </c>
      <c r="B3845" s="4" t="s">
        <v>16088</v>
      </c>
      <c r="C3845" s="54">
        <v>0</v>
      </c>
      <c r="D3845" s="54">
        <v>0</v>
      </c>
      <c r="E3845" s="24">
        <v>0</v>
      </c>
      <c r="F3845" s="9">
        <v>0</v>
      </c>
      <c r="G3845" s="9">
        <v>20.6</v>
      </c>
      <c r="H3845" s="96" t="s">
        <v>37762</v>
      </c>
      <c r="I3845" t="s">
        <v>69</v>
      </c>
      <c r="J3845" s="4" t="s">
        <v>12</v>
      </c>
      <c r="K3845" s="6">
        <v>32.009</v>
      </c>
      <c r="L3845" s="10" t="s">
        <v>12</v>
      </c>
      <c r="M3845" s="24" t="s">
        <v>40583</v>
      </c>
      <c r="N3845">
        <v>3929</v>
      </c>
      <c r="O3845" s="15">
        <v>32.009</v>
      </c>
      <c r="P3845" s="4" t="s">
        <v>19460</v>
      </c>
      <c r="Q3845" s="4" t="s">
        <v>34321</v>
      </c>
      <c r="R3845" s="18">
        <v>43.96</v>
      </c>
      <c r="S3845" s="4" t="s">
        <v>34322</v>
      </c>
      <c r="T3845" s="4" t="s">
        <v>16089</v>
      </c>
      <c r="V3845" s="11" t="s">
        <v>16090</v>
      </c>
      <c r="W3845" s="4" t="s">
        <v>16089</v>
      </c>
      <c r="X3845" s="4" t="s">
        <v>34320</v>
      </c>
      <c r="Y3845" s="4" t="s">
        <v>16087</v>
      </c>
      <c r="AB3845" t="s">
        <v>34323</v>
      </c>
      <c r="AC3845">
        <v>32.009</v>
      </c>
      <c r="AD3845">
        <v>20000</v>
      </c>
      <c r="AE3845">
        <v>0</v>
      </c>
      <c r="AF3845">
        <v>19830000</v>
      </c>
      <c r="AG3845" s="16">
        <v>0</v>
      </c>
      <c r="AH3845">
        <v>0</v>
      </c>
      <c r="AI3845" s="5">
        <v>2.0600000000000002E-3</v>
      </c>
      <c r="AJ3845" s="5">
        <v>0</v>
      </c>
      <c r="AK3845">
        <v>4</v>
      </c>
      <c r="AL3845">
        <v>3929</v>
      </c>
      <c r="AM3845" t="s">
        <v>16087</v>
      </c>
    </row>
    <row r="3846" spans="1:39" x14ac:dyDescent="0.25">
      <c r="A3846" t="str">
        <f>HYPERLINK("http://www.UniProt.org/UniProt/Q93034","CUL5_HUMAN")</f>
        <v>CUL5_HUMAN</v>
      </c>
      <c r="B3846" s="4" t="s">
        <v>13606</v>
      </c>
      <c r="C3846" s="54">
        <v>0</v>
      </c>
      <c r="D3846" s="54">
        <v>0</v>
      </c>
      <c r="E3846" s="24">
        <v>0</v>
      </c>
      <c r="F3846" s="9">
        <v>0</v>
      </c>
      <c r="G3846" s="9">
        <v>11.2</v>
      </c>
      <c r="H3846" s="96" t="s">
        <v>37762</v>
      </c>
      <c r="I3846" t="s">
        <v>12</v>
      </c>
      <c r="J3846" s="4" t="s">
        <v>12</v>
      </c>
      <c r="K3846" s="6">
        <v>90.953999999999994</v>
      </c>
      <c r="L3846" s="10" t="s">
        <v>12</v>
      </c>
      <c r="M3846" s="24" t="s">
        <v>40583</v>
      </c>
      <c r="N3846">
        <v>3291</v>
      </c>
      <c r="O3846" s="15">
        <v>90.953999999999994</v>
      </c>
      <c r="P3846" s="4" t="s">
        <v>19460</v>
      </c>
      <c r="Q3846" s="4" t="s">
        <v>31858</v>
      </c>
      <c r="R3846" s="18">
        <v>65.75</v>
      </c>
      <c r="S3846" s="4" t="s">
        <v>31859</v>
      </c>
      <c r="T3846" s="4" t="s">
        <v>13607</v>
      </c>
      <c r="U3846" s="11" t="s">
        <v>13608</v>
      </c>
      <c r="V3846" s="11" t="s">
        <v>8730</v>
      </c>
      <c r="W3846" s="4" t="s">
        <v>13607</v>
      </c>
      <c r="X3846" s="4" t="s">
        <v>12</v>
      </c>
      <c r="Y3846" s="4" t="s">
        <v>13605</v>
      </c>
      <c r="Z3846" t="s">
        <v>9511</v>
      </c>
      <c r="AB3846" t="s">
        <v>31860</v>
      </c>
      <c r="AC3846">
        <v>90.953999999999994</v>
      </c>
      <c r="AD3846">
        <v>20000</v>
      </c>
      <c r="AE3846">
        <v>0</v>
      </c>
      <c r="AF3846">
        <v>10791000</v>
      </c>
      <c r="AG3846" s="16">
        <v>0</v>
      </c>
      <c r="AH3846">
        <v>0</v>
      </c>
      <c r="AI3846" s="5">
        <v>1.1199999999999999E-3</v>
      </c>
      <c r="AJ3846" s="5">
        <v>0</v>
      </c>
      <c r="AK3846">
        <v>35</v>
      </c>
      <c r="AL3846">
        <v>3291</v>
      </c>
      <c r="AM3846" t="s">
        <v>13605</v>
      </c>
    </row>
    <row r="3847" spans="1:39" x14ac:dyDescent="0.25">
      <c r="A3847" t="str">
        <f>HYPERLINK("http://www.UniProt.org/UniProt/O60888-3","CUTA_HUMAN")</f>
        <v>CUTA_HUMAN</v>
      </c>
      <c r="B3847" s="4" t="s">
        <v>1607</v>
      </c>
      <c r="C3847" s="54">
        <v>0</v>
      </c>
      <c r="D3847" s="54">
        <v>0</v>
      </c>
      <c r="E3847" s="24">
        <v>0</v>
      </c>
      <c r="F3847" s="9">
        <v>0</v>
      </c>
      <c r="G3847" s="9">
        <v>68.2</v>
      </c>
      <c r="H3847" s="96" t="s">
        <v>37762</v>
      </c>
      <c r="I3847" t="s">
        <v>12</v>
      </c>
      <c r="J3847" s="4" t="s">
        <v>12</v>
      </c>
      <c r="K3847" s="6">
        <v>16.832000000000001</v>
      </c>
      <c r="L3847" s="10" t="s">
        <v>56</v>
      </c>
      <c r="M3847" s="24" t="s">
        <v>40583</v>
      </c>
      <c r="N3847">
        <v>425</v>
      </c>
      <c r="O3847" s="15">
        <v>16.832000000000001</v>
      </c>
      <c r="P3847" s="4" t="s">
        <v>19460</v>
      </c>
      <c r="Q3847" s="4" t="s">
        <v>20845</v>
      </c>
      <c r="R3847" s="18">
        <v>91.64</v>
      </c>
      <c r="S3847" s="4" t="s">
        <v>20846</v>
      </c>
      <c r="T3847" s="4" t="s">
        <v>1608</v>
      </c>
      <c r="U3847" s="11" t="s">
        <v>1609</v>
      </c>
      <c r="V3847" s="11" t="s">
        <v>1610</v>
      </c>
      <c r="W3847" s="4" t="s">
        <v>1608</v>
      </c>
      <c r="X3847" s="4" t="s">
        <v>12</v>
      </c>
      <c r="Y3847" s="4" t="s">
        <v>1612</v>
      </c>
      <c r="AA3847" t="s">
        <v>1611</v>
      </c>
      <c r="AB3847" t="s">
        <v>20847</v>
      </c>
      <c r="AC3847">
        <v>16.832000000000001</v>
      </c>
      <c r="AD3847">
        <v>20000</v>
      </c>
      <c r="AE3847">
        <v>0</v>
      </c>
      <c r="AF3847">
        <v>65578000</v>
      </c>
      <c r="AG3847" s="16">
        <v>0</v>
      </c>
      <c r="AH3847">
        <v>0</v>
      </c>
      <c r="AI3847" s="5">
        <v>6.8199999999999997E-3</v>
      </c>
      <c r="AJ3847" s="5">
        <v>0</v>
      </c>
      <c r="AK3847">
        <v>7</v>
      </c>
      <c r="AL3847">
        <v>425</v>
      </c>
      <c r="AM3847" t="s">
        <v>20848</v>
      </c>
    </row>
    <row r="3848" spans="1:39" x14ac:dyDescent="0.25">
      <c r="A3848" t="str">
        <f>HYPERLINK("http://www.UniProt.org/UniProt/P99999","CYC_HUMAN")</f>
        <v>CYC_HUMAN</v>
      </c>
      <c r="B3848" s="4" t="s">
        <v>7624</v>
      </c>
      <c r="C3848" s="54">
        <v>0</v>
      </c>
      <c r="D3848" s="54">
        <v>0</v>
      </c>
      <c r="E3848" s="24">
        <v>0</v>
      </c>
      <c r="F3848" s="9">
        <v>0</v>
      </c>
      <c r="G3848" s="9">
        <v>152</v>
      </c>
      <c r="H3848" s="96" t="s">
        <v>37762</v>
      </c>
      <c r="I3848" t="s">
        <v>32</v>
      </c>
      <c r="J3848" s="4" t="s">
        <v>12</v>
      </c>
      <c r="K3848" s="6">
        <v>11.749000000000001</v>
      </c>
      <c r="L3848" s="10" t="s">
        <v>12</v>
      </c>
      <c r="M3848" s="24" t="s">
        <v>40583</v>
      </c>
      <c r="N3848">
        <v>1781</v>
      </c>
      <c r="O3848" s="15">
        <v>11.749000000000001</v>
      </c>
      <c r="P3848" s="4" t="s">
        <v>19460</v>
      </c>
      <c r="Q3848" s="4" t="s">
        <v>25944</v>
      </c>
      <c r="R3848" s="18">
        <v>141.46</v>
      </c>
      <c r="S3848" s="4" t="s">
        <v>25945</v>
      </c>
      <c r="T3848" s="4" t="s">
        <v>7625</v>
      </c>
      <c r="U3848" s="11" t="s">
        <v>7626</v>
      </c>
      <c r="V3848" s="11" t="s">
        <v>7627</v>
      </c>
      <c r="W3848" s="4" t="s">
        <v>7625</v>
      </c>
      <c r="X3848" s="4" t="s">
        <v>25943</v>
      </c>
      <c r="Y3848" s="4" t="s">
        <v>7623</v>
      </c>
      <c r="Z3848" t="s">
        <v>545</v>
      </c>
      <c r="AA3848" t="s">
        <v>5129</v>
      </c>
      <c r="AB3848" t="s">
        <v>25946</v>
      </c>
      <c r="AC3848">
        <v>11.749000000000001</v>
      </c>
      <c r="AD3848">
        <v>20000</v>
      </c>
      <c r="AE3848">
        <v>0</v>
      </c>
      <c r="AF3848">
        <v>145980000</v>
      </c>
      <c r="AG3848" s="16">
        <v>0</v>
      </c>
      <c r="AH3848">
        <v>0</v>
      </c>
      <c r="AI3848" s="5">
        <v>1.52E-2</v>
      </c>
      <c r="AJ3848" s="5">
        <v>0</v>
      </c>
      <c r="AK3848">
        <v>29</v>
      </c>
      <c r="AL3848">
        <v>1781</v>
      </c>
      <c r="AM3848" t="s">
        <v>25947</v>
      </c>
    </row>
    <row r="3849" spans="1:39" x14ac:dyDescent="0.25">
      <c r="A3849" t="str">
        <f>HYPERLINK("http://www.UniProt.org/UniProt/Q9NR28-2","DBLOH_HUMAN")</f>
        <v>DBLOH_HUMAN</v>
      </c>
      <c r="B3849" s="4" t="s">
        <v>16813</v>
      </c>
      <c r="C3849" s="54">
        <v>0</v>
      </c>
      <c r="D3849" s="54">
        <v>0</v>
      </c>
      <c r="E3849" s="24">
        <v>0</v>
      </c>
      <c r="F3849" s="9">
        <v>0</v>
      </c>
      <c r="G3849" s="9">
        <v>29.7</v>
      </c>
      <c r="H3849" s="96" t="s">
        <v>37762</v>
      </c>
      <c r="I3849" t="s">
        <v>32</v>
      </c>
      <c r="J3849" s="4" t="s">
        <v>12</v>
      </c>
      <c r="K3849" s="6">
        <v>21.231999999999999</v>
      </c>
      <c r="L3849" s="10" t="s">
        <v>170</v>
      </c>
      <c r="M3849" s="24" t="s">
        <v>40583</v>
      </c>
      <c r="N3849">
        <v>4114</v>
      </c>
      <c r="O3849" s="15">
        <v>21.231999999999999</v>
      </c>
      <c r="P3849" s="4" t="s">
        <v>19460</v>
      </c>
      <c r="Q3849" s="4" t="s">
        <v>35067</v>
      </c>
      <c r="R3849" s="18">
        <v>12.21</v>
      </c>
      <c r="S3849" s="4" t="s">
        <v>35068</v>
      </c>
      <c r="T3849" s="4" t="s">
        <v>16814</v>
      </c>
      <c r="U3849" s="11" t="s">
        <v>16815</v>
      </c>
      <c r="V3849" s="11" t="s">
        <v>16816</v>
      </c>
      <c r="W3849" s="4" t="s">
        <v>16814</v>
      </c>
      <c r="X3849" s="4" t="s">
        <v>35066</v>
      </c>
      <c r="Y3849" s="4" t="s">
        <v>16817</v>
      </c>
      <c r="AB3849" s="5" t="s">
        <v>35069</v>
      </c>
      <c r="AC3849">
        <v>21.231999999999999</v>
      </c>
      <c r="AD3849">
        <v>20000</v>
      </c>
      <c r="AE3849">
        <v>0</v>
      </c>
      <c r="AF3849">
        <v>28587000</v>
      </c>
      <c r="AG3849" s="16">
        <v>0</v>
      </c>
      <c r="AH3849">
        <v>0</v>
      </c>
      <c r="AI3849" s="5">
        <v>2.97E-3</v>
      </c>
      <c r="AJ3849" s="5">
        <v>0</v>
      </c>
      <c r="AK3849">
        <v>19</v>
      </c>
      <c r="AL3849">
        <v>4114</v>
      </c>
      <c r="AM3849" t="s">
        <v>35070</v>
      </c>
    </row>
    <row r="3850" spans="1:39" x14ac:dyDescent="0.25">
      <c r="A3850" t="str">
        <f>HYPERLINK("http://www.UniProt.org/UniProt/P27707","DCK_HUMAN")</f>
        <v>DCK_HUMAN</v>
      </c>
      <c r="B3850" s="4" t="s">
        <v>4506</v>
      </c>
      <c r="C3850" s="54">
        <v>0</v>
      </c>
      <c r="D3850" s="54">
        <v>0</v>
      </c>
      <c r="E3850" s="24">
        <v>0</v>
      </c>
      <c r="F3850" s="9">
        <v>0</v>
      </c>
      <c r="G3850" s="9">
        <v>106</v>
      </c>
      <c r="H3850" s="96" t="s">
        <v>37762</v>
      </c>
      <c r="I3850" t="s">
        <v>92</v>
      </c>
      <c r="J3850" s="4" t="s">
        <v>12</v>
      </c>
      <c r="K3850" s="6">
        <v>30.518000000000001</v>
      </c>
      <c r="L3850" s="10" t="s">
        <v>12</v>
      </c>
      <c r="M3850" s="24" t="s">
        <v>40583</v>
      </c>
      <c r="N3850">
        <v>1070</v>
      </c>
      <c r="O3850" s="15">
        <v>30.518000000000001</v>
      </c>
      <c r="P3850" s="4" t="s">
        <v>19460</v>
      </c>
      <c r="Q3850" s="4" t="s">
        <v>23263</v>
      </c>
      <c r="R3850" s="18">
        <v>242.98</v>
      </c>
      <c r="S3850" s="4" t="s">
        <v>23264</v>
      </c>
      <c r="T3850" s="4" t="s">
        <v>4507</v>
      </c>
      <c r="U3850" s="11" t="s">
        <v>4508</v>
      </c>
      <c r="V3850" s="11" t="s">
        <v>4509</v>
      </c>
      <c r="W3850" s="4" t="s">
        <v>4507</v>
      </c>
      <c r="X3850" s="4" t="s">
        <v>23262</v>
      </c>
      <c r="Y3850" s="4" t="s">
        <v>4505</v>
      </c>
      <c r="AB3850" t="s">
        <v>23265</v>
      </c>
      <c r="AC3850">
        <v>30.518000000000001</v>
      </c>
      <c r="AD3850">
        <v>20000</v>
      </c>
      <c r="AE3850">
        <v>0</v>
      </c>
      <c r="AF3850">
        <v>101680000</v>
      </c>
      <c r="AG3850" s="16">
        <v>0</v>
      </c>
      <c r="AH3850">
        <v>0</v>
      </c>
      <c r="AI3850" s="5">
        <v>1.06E-2</v>
      </c>
      <c r="AJ3850" s="5">
        <v>0</v>
      </c>
      <c r="AK3850">
        <v>33</v>
      </c>
      <c r="AL3850">
        <v>1070</v>
      </c>
      <c r="AM3850" t="s">
        <v>4505</v>
      </c>
    </row>
    <row r="3851" spans="1:39" x14ac:dyDescent="0.25">
      <c r="A3851" t="str">
        <f>HYPERLINK("http://www.UniProt.org/UniProt/Q96GG9","DCNL1_HUMAN")</f>
        <v>DCNL1_HUMAN</v>
      </c>
      <c r="B3851" s="4" t="s">
        <v>14232</v>
      </c>
      <c r="C3851" s="54">
        <v>0</v>
      </c>
      <c r="D3851" s="54">
        <v>0</v>
      </c>
      <c r="E3851" s="24">
        <v>0</v>
      </c>
      <c r="F3851" s="9">
        <v>0</v>
      </c>
      <c r="G3851" s="9">
        <v>66.8</v>
      </c>
      <c r="H3851" s="96" t="s">
        <v>37762</v>
      </c>
      <c r="I3851" t="s">
        <v>12</v>
      </c>
      <c r="J3851" s="4" t="s">
        <v>12</v>
      </c>
      <c r="K3851" s="6">
        <v>30.123999999999999</v>
      </c>
      <c r="L3851" s="10" t="s">
        <v>12</v>
      </c>
      <c r="M3851" s="24" t="s">
        <v>40583</v>
      </c>
      <c r="N3851">
        <v>3448</v>
      </c>
      <c r="O3851" s="15">
        <v>30.123999999999999</v>
      </c>
      <c r="P3851" s="4" t="s">
        <v>19460</v>
      </c>
      <c r="Q3851" s="4" t="s">
        <v>32449</v>
      </c>
      <c r="R3851" s="18">
        <v>56.55</v>
      </c>
      <c r="S3851" s="4" t="s">
        <v>32450</v>
      </c>
      <c r="T3851" s="4" t="s">
        <v>14233</v>
      </c>
      <c r="U3851" s="11" t="s">
        <v>14234</v>
      </c>
      <c r="V3851" s="11" t="s">
        <v>13345</v>
      </c>
      <c r="W3851" s="4" t="s">
        <v>14233</v>
      </c>
      <c r="X3851" s="4" t="s">
        <v>12</v>
      </c>
      <c r="Y3851" s="4" t="s">
        <v>14231</v>
      </c>
      <c r="AB3851" t="s">
        <v>32451</v>
      </c>
      <c r="AC3851">
        <v>30.123999999999999</v>
      </c>
      <c r="AD3851">
        <v>20000</v>
      </c>
      <c r="AE3851">
        <v>0</v>
      </c>
      <c r="AF3851">
        <v>64195000</v>
      </c>
      <c r="AG3851" s="16">
        <v>0</v>
      </c>
      <c r="AH3851">
        <v>0</v>
      </c>
      <c r="AI3851" s="5">
        <v>6.6800000000000002E-3</v>
      </c>
      <c r="AJ3851" s="5">
        <v>0</v>
      </c>
      <c r="AK3851">
        <v>17</v>
      </c>
      <c r="AL3851">
        <v>3448</v>
      </c>
      <c r="AM3851" t="s">
        <v>14231</v>
      </c>
    </row>
    <row r="3852" spans="1:39" x14ac:dyDescent="0.25">
      <c r="A3852" t="str">
        <f>HYPERLINK("http://www.UniProt.org/UniProt/Q9BTE7","DCNL5_HUMAN")</f>
        <v>DCNL5_HUMAN</v>
      </c>
      <c r="B3852" s="4" t="s">
        <v>15257</v>
      </c>
      <c r="C3852" s="54">
        <v>0</v>
      </c>
      <c r="D3852" s="54">
        <v>0</v>
      </c>
      <c r="E3852" s="24">
        <v>0</v>
      </c>
      <c r="F3852" s="9">
        <v>0</v>
      </c>
      <c r="G3852" s="9">
        <v>17</v>
      </c>
      <c r="H3852" s="96" t="s">
        <v>37762</v>
      </c>
      <c r="I3852" t="s">
        <v>12</v>
      </c>
      <c r="J3852" s="4" t="s">
        <v>12</v>
      </c>
      <c r="K3852" s="6">
        <v>27.507999999999999</v>
      </c>
      <c r="L3852" s="10" t="s">
        <v>12</v>
      </c>
      <c r="M3852" s="24" t="s">
        <v>40583</v>
      </c>
      <c r="N3852">
        <v>3709</v>
      </c>
      <c r="O3852" s="15">
        <v>27.507999999999999</v>
      </c>
      <c r="P3852" s="4" t="s">
        <v>19460</v>
      </c>
      <c r="Q3852" s="4" t="s">
        <v>33488</v>
      </c>
      <c r="R3852" s="18">
        <v>30.69</v>
      </c>
      <c r="S3852" s="4" t="s">
        <v>33489</v>
      </c>
      <c r="T3852" s="4" t="s">
        <v>12</v>
      </c>
      <c r="U3852" s="11" t="s">
        <v>13344</v>
      </c>
      <c r="V3852" s="11" t="s">
        <v>13345</v>
      </c>
      <c r="W3852" s="4" t="s">
        <v>12</v>
      </c>
      <c r="X3852" s="4" t="s">
        <v>12</v>
      </c>
      <c r="Y3852" s="4" t="s">
        <v>15256</v>
      </c>
      <c r="AB3852" t="s">
        <v>33490</v>
      </c>
      <c r="AC3852">
        <v>27.507999999999999</v>
      </c>
      <c r="AD3852">
        <v>20000</v>
      </c>
      <c r="AE3852">
        <v>0</v>
      </c>
      <c r="AF3852">
        <v>16379000</v>
      </c>
      <c r="AG3852" s="16">
        <v>0</v>
      </c>
      <c r="AH3852">
        <v>0</v>
      </c>
      <c r="AI3852" s="5">
        <v>1.6999999999999999E-3</v>
      </c>
      <c r="AJ3852" s="5">
        <v>0</v>
      </c>
      <c r="AK3852">
        <v>13</v>
      </c>
      <c r="AL3852">
        <v>3709</v>
      </c>
      <c r="AM3852" t="s">
        <v>15256</v>
      </c>
    </row>
    <row r="3853" spans="1:39" x14ac:dyDescent="0.25">
      <c r="A3853" t="str">
        <f>HYPERLINK("http://www.UniProt.org/UniProt/P32321","DCTD_HUMAN")</f>
        <v>DCTD_HUMAN</v>
      </c>
      <c r="B3853" s="4" t="s">
        <v>4901</v>
      </c>
      <c r="C3853" s="54">
        <v>0</v>
      </c>
      <c r="D3853" s="54">
        <v>0</v>
      </c>
      <c r="E3853" s="24">
        <v>0</v>
      </c>
      <c r="F3853" s="9">
        <v>0</v>
      </c>
      <c r="G3853" s="9">
        <v>180</v>
      </c>
      <c r="H3853" s="96" t="s">
        <v>37762</v>
      </c>
      <c r="I3853" t="s">
        <v>12</v>
      </c>
      <c r="J3853" s="4" t="s">
        <v>12</v>
      </c>
      <c r="K3853" s="6">
        <v>20.015999999999998</v>
      </c>
      <c r="L3853" s="10" t="s">
        <v>12</v>
      </c>
      <c r="M3853" s="24" t="s">
        <v>40583</v>
      </c>
      <c r="N3853">
        <v>1160</v>
      </c>
      <c r="O3853" s="15">
        <v>20.015999999999998</v>
      </c>
      <c r="P3853" s="4" t="s">
        <v>19460</v>
      </c>
      <c r="Q3853" s="4" t="s">
        <v>23616</v>
      </c>
      <c r="R3853" s="18">
        <v>67.930000000000007</v>
      </c>
      <c r="S3853" s="4" t="s">
        <v>23617</v>
      </c>
      <c r="T3853" s="4" t="s">
        <v>4902</v>
      </c>
      <c r="U3853" s="11" t="s">
        <v>4903</v>
      </c>
      <c r="V3853" s="11" t="s">
        <v>4904</v>
      </c>
      <c r="W3853" s="4" t="s">
        <v>4902</v>
      </c>
      <c r="X3853" s="4" t="s">
        <v>12</v>
      </c>
      <c r="Y3853" s="4" t="s">
        <v>4900</v>
      </c>
      <c r="AB3853" t="s">
        <v>23618</v>
      </c>
      <c r="AC3853">
        <v>20.015999999999998</v>
      </c>
      <c r="AD3853">
        <v>20000</v>
      </c>
      <c r="AE3853">
        <v>0</v>
      </c>
      <c r="AF3853">
        <v>173010000</v>
      </c>
      <c r="AG3853" s="16">
        <v>0</v>
      </c>
      <c r="AH3853">
        <v>0</v>
      </c>
      <c r="AI3853" s="5">
        <v>1.7999999999999999E-2</v>
      </c>
      <c r="AJ3853" s="5">
        <v>0</v>
      </c>
      <c r="AK3853">
        <v>36</v>
      </c>
      <c r="AL3853">
        <v>1160</v>
      </c>
      <c r="AM3853" t="s">
        <v>23619</v>
      </c>
    </row>
    <row r="3854" spans="1:39" x14ac:dyDescent="0.25">
      <c r="A3854" t="str">
        <f>HYPERLINK("http://www.UniProt.org/UniProt/Q9BTE1-2","DCTN5_HUMAN")</f>
        <v>DCTN5_HUMAN</v>
      </c>
      <c r="B3854" s="4" t="s">
        <v>15244</v>
      </c>
      <c r="C3854" s="54">
        <v>0</v>
      </c>
      <c r="D3854" s="54">
        <v>0</v>
      </c>
      <c r="E3854" s="24">
        <v>0</v>
      </c>
      <c r="F3854" s="9">
        <v>0</v>
      </c>
      <c r="G3854" s="9">
        <v>23.8</v>
      </c>
      <c r="H3854" s="96" t="s">
        <v>37762</v>
      </c>
      <c r="I3854" t="s">
        <v>32</v>
      </c>
      <c r="J3854" s="4" t="s">
        <v>12</v>
      </c>
      <c r="K3854" s="6">
        <v>16.632999999999999</v>
      </c>
      <c r="L3854" s="10" t="s">
        <v>12</v>
      </c>
      <c r="M3854" s="24" t="s">
        <v>40583</v>
      </c>
      <c r="N3854">
        <v>3705</v>
      </c>
      <c r="O3854" s="15">
        <v>16.632999999999999</v>
      </c>
      <c r="P3854" s="4" t="s">
        <v>19460</v>
      </c>
      <c r="Q3854" s="4" t="s">
        <v>33476</v>
      </c>
      <c r="R3854" s="18">
        <v>72.98</v>
      </c>
      <c r="S3854" s="4" t="s">
        <v>33477</v>
      </c>
      <c r="T3854" s="4" t="s">
        <v>12</v>
      </c>
      <c r="U3854" s="11" t="s">
        <v>15245</v>
      </c>
      <c r="V3854" s="11" t="s">
        <v>15246</v>
      </c>
      <c r="W3854" s="4" t="s">
        <v>12</v>
      </c>
      <c r="X3854" s="4" t="s">
        <v>19729</v>
      </c>
      <c r="Y3854" s="4" t="s">
        <v>15247</v>
      </c>
      <c r="AB3854" t="s">
        <v>33478</v>
      </c>
      <c r="AC3854">
        <v>16.632999999999999</v>
      </c>
      <c r="AD3854">
        <v>20000</v>
      </c>
      <c r="AE3854">
        <v>0</v>
      </c>
      <c r="AF3854">
        <v>22849000</v>
      </c>
      <c r="AG3854" s="16">
        <v>0</v>
      </c>
      <c r="AH3854">
        <v>0</v>
      </c>
      <c r="AI3854" s="5">
        <v>2.3800000000000002E-3</v>
      </c>
      <c r="AJ3854" s="5">
        <v>0</v>
      </c>
      <c r="AK3854">
        <v>10</v>
      </c>
      <c r="AL3854">
        <v>3705</v>
      </c>
      <c r="AM3854" t="s">
        <v>33479</v>
      </c>
    </row>
    <row r="3855" spans="1:39" x14ac:dyDescent="0.25">
      <c r="A3855" t="str">
        <f>HYPERLINK("http://www.UniProt.org/UniProt/O00399","DCTN6_HUMAN")</f>
        <v>DCTN6_HUMAN</v>
      </c>
      <c r="B3855" s="4" t="s">
        <v>305</v>
      </c>
      <c r="C3855" s="54">
        <v>0</v>
      </c>
      <c r="D3855" s="54">
        <v>0</v>
      </c>
      <c r="E3855" s="24">
        <v>0</v>
      </c>
      <c r="F3855" s="9">
        <v>0</v>
      </c>
      <c r="G3855" s="9">
        <v>46.800000000000004</v>
      </c>
      <c r="H3855" s="96" t="s">
        <v>37762</v>
      </c>
      <c r="I3855" t="s">
        <v>32</v>
      </c>
      <c r="J3855" s="4" t="s">
        <v>12</v>
      </c>
      <c r="K3855" s="6">
        <v>20.747</v>
      </c>
      <c r="L3855" s="10" t="s">
        <v>12</v>
      </c>
      <c r="M3855" s="24" t="s">
        <v>40583</v>
      </c>
      <c r="N3855">
        <v>141</v>
      </c>
      <c r="O3855" s="15">
        <v>20.747</v>
      </c>
      <c r="P3855" s="4" t="s">
        <v>19460</v>
      </c>
      <c r="Q3855" s="4" t="s">
        <v>19730</v>
      </c>
      <c r="R3855" s="18">
        <v>54.83</v>
      </c>
      <c r="S3855" s="4" t="s">
        <v>19731</v>
      </c>
      <c r="T3855" s="4" t="s">
        <v>12</v>
      </c>
      <c r="U3855" s="11" t="s">
        <v>306</v>
      </c>
      <c r="V3855" s="11" t="s">
        <v>307</v>
      </c>
      <c r="W3855" s="4" t="s">
        <v>12</v>
      </c>
      <c r="X3855" s="4" t="s">
        <v>19729</v>
      </c>
      <c r="Y3855" s="4" t="s">
        <v>304</v>
      </c>
      <c r="AB3855" t="s">
        <v>19732</v>
      </c>
      <c r="AC3855">
        <v>20.747</v>
      </c>
      <c r="AD3855">
        <v>20000</v>
      </c>
      <c r="AE3855">
        <v>0</v>
      </c>
      <c r="AF3855">
        <v>44995000</v>
      </c>
      <c r="AG3855" s="16">
        <v>0</v>
      </c>
      <c r="AH3855">
        <v>0</v>
      </c>
      <c r="AI3855" s="5">
        <v>4.6800000000000001E-3</v>
      </c>
      <c r="AJ3855" s="5">
        <v>0</v>
      </c>
      <c r="AK3855">
        <v>13</v>
      </c>
      <c r="AL3855">
        <v>141</v>
      </c>
      <c r="AM3855" t="s">
        <v>304</v>
      </c>
    </row>
    <row r="3856" spans="1:39" x14ac:dyDescent="0.25">
      <c r="A3856" t="str">
        <f>HYPERLINK("http://www.UniProt.org/UniProt/Q9H773","DCTP1_HUMAN")</f>
        <v>DCTP1_HUMAN</v>
      </c>
      <c r="B3856" s="4" t="s">
        <v>16248</v>
      </c>
      <c r="C3856" s="54">
        <v>0</v>
      </c>
      <c r="D3856" s="54">
        <v>0</v>
      </c>
      <c r="E3856" s="24">
        <v>0</v>
      </c>
      <c r="F3856" s="9">
        <v>0</v>
      </c>
      <c r="G3856" s="9">
        <v>178</v>
      </c>
      <c r="H3856" s="96" t="s">
        <v>37762</v>
      </c>
      <c r="I3856" t="s">
        <v>32</v>
      </c>
      <c r="J3856" s="4" t="s">
        <v>12</v>
      </c>
      <c r="K3856" s="6">
        <v>18.681000000000001</v>
      </c>
      <c r="L3856" s="10" t="s">
        <v>12</v>
      </c>
      <c r="M3856" s="24" t="s">
        <v>40583</v>
      </c>
      <c r="N3856">
        <v>3972</v>
      </c>
      <c r="O3856" s="15">
        <v>18.681000000000001</v>
      </c>
      <c r="P3856" s="4" t="s">
        <v>19460</v>
      </c>
      <c r="Q3856" s="4" t="s">
        <v>34492</v>
      </c>
      <c r="R3856" s="18">
        <v>193.11</v>
      </c>
      <c r="S3856" s="4" t="s">
        <v>34493</v>
      </c>
      <c r="T3856" s="4" t="s">
        <v>16249</v>
      </c>
      <c r="U3856" s="11" t="s">
        <v>16250</v>
      </c>
      <c r="V3856" s="11" t="s">
        <v>16251</v>
      </c>
      <c r="W3856" s="4" t="s">
        <v>16249</v>
      </c>
      <c r="X3856" s="4" t="s">
        <v>19670</v>
      </c>
      <c r="Y3856" s="4" t="s">
        <v>16247</v>
      </c>
      <c r="AA3856" t="s">
        <v>5404</v>
      </c>
      <c r="AB3856" t="s">
        <v>34494</v>
      </c>
      <c r="AC3856">
        <v>18.681000000000001</v>
      </c>
      <c r="AD3856">
        <v>20000</v>
      </c>
      <c r="AE3856">
        <v>0</v>
      </c>
      <c r="AF3856">
        <v>171230000</v>
      </c>
      <c r="AG3856" s="16">
        <v>0</v>
      </c>
      <c r="AH3856">
        <v>0</v>
      </c>
      <c r="AI3856" s="5">
        <v>1.78E-2</v>
      </c>
      <c r="AJ3856" s="5">
        <v>0</v>
      </c>
      <c r="AK3856">
        <v>29</v>
      </c>
      <c r="AL3856">
        <v>3972</v>
      </c>
      <c r="AM3856" t="s">
        <v>16247</v>
      </c>
    </row>
    <row r="3857" spans="1:39" x14ac:dyDescent="0.25">
      <c r="A3857" t="str">
        <f>HYPERLINK("http://www.UniProt.org/UniProt/P06132","DCUP_HUMAN")</f>
        <v>DCUP_HUMAN</v>
      </c>
      <c r="B3857" s="4" t="s">
        <v>2975</v>
      </c>
      <c r="C3857" s="54">
        <v>0</v>
      </c>
      <c r="D3857" s="54">
        <v>0</v>
      </c>
      <c r="E3857" s="24">
        <v>0</v>
      </c>
      <c r="F3857" s="9">
        <v>0</v>
      </c>
      <c r="G3857" s="9">
        <v>521</v>
      </c>
      <c r="H3857" s="96" t="s">
        <v>37762</v>
      </c>
      <c r="I3857" t="s">
        <v>32</v>
      </c>
      <c r="J3857" s="4" t="s">
        <v>12</v>
      </c>
      <c r="K3857" s="6">
        <v>40.786000000000001</v>
      </c>
      <c r="L3857" s="10" t="s">
        <v>12</v>
      </c>
      <c r="M3857" s="24" t="s">
        <v>40583</v>
      </c>
      <c r="N3857">
        <v>731</v>
      </c>
      <c r="O3857" s="15">
        <v>40.786000000000001</v>
      </c>
      <c r="P3857" s="4" t="s">
        <v>19460</v>
      </c>
      <c r="Q3857" s="4" t="s">
        <v>22008</v>
      </c>
      <c r="R3857" s="18">
        <v>48.77</v>
      </c>
      <c r="S3857" s="4" t="s">
        <v>22009</v>
      </c>
      <c r="T3857" s="4" t="s">
        <v>2976</v>
      </c>
      <c r="U3857" s="11" t="s">
        <v>2977</v>
      </c>
      <c r="V3857" s="11" t="s">
        <v>2978</v>
      </c>
      <c r="W3857" s="4" t="s">
        <v>2976</v>
      </c>
      <c r="X3857" s="4" t="s">
        <v>19666</v>
      </c>
      <c r="Y3857" s="4" t="s">
        <v>2974</v>
      </c>
      <c r="AA3857" t="s">
        <v>2718</v>
      </c>
      <c r="AB3857" t="s">
        <v>22010</v>
      </c>
      <c r="AC3857">
        <v>40.786000000000001</v>
      </c>
      <c r="AD3857">
        <v>20000</v>
      </c>
      <c r="AE3857">
        <v>0</v>
      </c>
      <c r="AF3857">
        <v>500990000</v>
      </c>
      <c r="AG3857" s="16">
        <v>0</v>
      </c>
      <c r="AH3857">
        <v>0</v>
      </c>
      <c r="AI3857" s="5">
        <v>5.21E-2</v>
      </c>
      <c r="AJ3857" s="5">
        <v>0</v>
      </c>
      <c r="AK3857">
        <v>60</v>
      </c>
      <c r="AL3857">
        <v>731</v>
      </c>
      <c r="AM3857" t="s">
        <v>2974</v>
      </c>
    </row>
    <row r="3858" spans="1:39" x14ac:dyDescent="0.25">
      <c r="A3858" t="str">
        <f>HYPERLINK("http://www.UniProt.org/UniProt/Q7Z4W1","DCXR_HUMAN")</f>
        <v>DCXR_HUMAN</v>
      </c>
      <c r="B3858" s="4" t="s">
        <v>11534</v>
      </c>
      <c r="C3858" s="54">
        <v>0</v>
      </c>
      <c r="D3858" s="54">
        <v>0</v>
      </c>
      <c r="E3858" s="24">
        <v>0</v>
      </c>
      <c r="F3858" s="9">
        <v>0</v>
      </c>
      <c r="G3858" s="9">
        <v>39.9</v>
      </c>
      <c r="H3858" s="96" t="s">
        <v>37762</v>
      </c>
      <c r="I3858" t="s">
        <v>32</v>
      </c>
      <c r="J3858" s="4" t="s">
        <v>12</v>
      </c>
      <c r="K3858" s="6">
        <v>25.913</v>
      </c>
      <c r="L3858" s="10" t="s">
        <v>12</v>
      </c>
      <c r="M3858" s="24" t="s">
        <v>40583</v>
      </c>
      <c r="N3858">
        <v>2746</v>
      </c>
      <c r="O3858" s="15">
        <v>25.913</v>
      </c>
      <c r="P3858" s="4" t="s">
        <v>19460</v>
      </c>
      <c r="Q3858" s="4" t="s">
        <v>29733</v>
      </c>
      <c r="R3858" s="18">
        <v>87.88</v>
      </c>
      <c r="S3858" s="4" t="s">
        <v>29734</v>
      </c>
      <c r="T3858" s="4" t="s">
        <v>11535</v>
      </c>
      <c r="U3858" s="11" t="s">
        <v>11536</v>
      </c>
      <c r="V3858" s="11" t="s">
        <v>11537</v>
      </c>
      <c r="W3858" s="4" t="s">
        <v>11535</v>
      </c>
      <c r="X3858" s="4" t="s">
        <v>29732</v>
      </c>
      <c r="Y3858" s="4" t="s">
        <v>11533</v>
      </c>
      <c r="AB3858" t="s">
        <v>29735</v>
      </c>
      <c r="AC3858">
        <v>25.913</v>
      </c>
      <c r="AD3858">
        <v>20000</v>
      </c>
      <c r="AE3858">
        <v>0</v>
      </c>
      <c r="AF3858">
        <v>38341000</v>
      </c>
      <c r="AG3858" s="16">
        <v>0</v>
      </c>
      <c r="AH3858">
        <v>0</v>
      </c>
      <c r="AI3858" s="5">
        <v>3.9899999999999996E-3</v>
      </c>
      <c r="AJ3858" s="5">
        <v>0</v>
      </c>
      <c r="AK3858">
        <v>19</v>
      </c>
      <c r="AL3858">
        <v>2746</v>
      </c>
      <c r="AM3858" t="s">
        <v>11533</v>
      </c>
    </row>
    <row r="3859" spans="1:39" x14ac:dyDescent="0.25">
      <c r="A3859" t="str">
        <f>HYPERLINK("http://www.UniProt.org/UniProt/O95865","DDAH2_HUMAN")</f>
        <v>DDAH2_HUMAN</v>
      </c>
      <c r="B3859" s="4" t="s">
        <v>2634</v>
      </c>
      <c r="C3859" s="54">
        <v>0</v>
      </c>
      <c r="D3859" s="54">
        <v>0</v>
      </c>
      <c r="E3859" s="24">
        <v>0</v>
      </c>
      <c r="F3859" s="9">
        <v>0</v>
      </c>
      <c r="G3859" s="9">
        <v>59.800000000000004</v>
      </c>
      <c r="H3859" s="96" t="s">
        <v>37762</v>
      </c>
      <c r="I3859" t="s">
        <v>32</v>
      </c>
      <c r="J3859" s="4" t="s">
        <v>12</v>
      </c>
      <c r="K3859" s="6">
        <v>29.643999999999998</v>
      </c>
      <c r="L3859" s="10" t="s">
        <v>12</v>
      </c>
      <c r="M3859" s="24" t="s">
        <v>40583</v>
      </c>
      <c r="N3859">
        <v>654</v>
      </c>
      <c r="O3859" s="15">
        <v>29.643999999999998</v>
      </c>
      <c r="P3859" s="4" t="s">
        <v>19460</v>
      </c>
      <c r="Q3859" s="4" t="s">
        <v>21724</v>
      </c>
      <c r="R3859" s="18">
        <v>19.21</v>
      </c>
      <c r="S3859" s="4" t="s">
        <v>21725</v>
      </c>
      <c r="T3859" s="4" t="s">
        <v>2635</v>
      </c>
      <c r="U3859" s="11" t="s">
        <v>2097</v>
      </c>
      <c r="W3859" s="4" t="s">
        <v>2635</v>
      </c>
      <c r="X3859" s="4" t="s">
        <v>21723</v>
      </c>
      <c r="Y3859" s="4" t="s">
        <v>2633</v>
      </c>
      <c r="AB3859" t="s">
        <v>21726</v>
      </c>
      <c r="AC3859">
        <v>29.643999999999998</v>
      </c>
      <c r="AD3859">
        <v>20000</v>
      </c>
      <c r="AE3859">
        <v>0</v>
      </c>
      <c r="AF3859">
        <v>57527000</v>
      </c>
      <c r="AG3859" s="16">
        <v>0</v>
      </c>
      <c r="AH3859">
        <v>0</v>
      </c>
      <c r="AI3859" s="5">
        <v>5.9800000000000001E-3</v>
      </c>
      <c r="AJ3859" s="5">
        <v>0</v>
      </c>
      <c r="AK3859">
        <v>18</v>
      </c>
      <c r="AL3859">
        <v>654</v>
      </c>
      <c r="AM3859" t="s">
        <v>2633</v>
      </c>
    </row>
    <row r="3860" spans="1:39" x14ac:dyDescent="0.25">
      <c r="A3860" t="str">
        <f>HYPERLINK("http://www.UniProt.org/UniProt/P60981","DEST_HUMAN")</f>
        <v>DEST_HUMAN</v>
      </c>
      <c r="B3860" s="4" t="s">
        <v>6852</v>
      </c>
      <c r="C3860" s="54">
        <v>0</v>
      </c>
      <c r="D3860" s="54">
        <v>0</v>
      </c>
      <c r="E3860" s="24">
        <v>0</v>
      </c>
      <c r="F3860" s="9">
        <v>0</v>
      </c>
      <c r="G3860" s="9">
        <v>732</v>
      </c>
      <c r="H3860" s="96" t="s">
        <v>37762</v>
      </c>
      <c r="I3860" t="s">
        <v>12</v>
      </c>
      <c r="J3860" s="4" t="s">
        <v>12</v>
      </c>
      <c r="K3860" s="6">
        <v>18.506</v>
      </c>
      <c r="L3860" s="10" t="s">
        <v>12</v>
      </c>
      <c r="M3860" s="24" t="s">
        <v>40583</v>
      </c>
      <c r="N3860">
        <v>1603</v>
      </c>
      <c r="O3860" s="15">
        <v>18.506</v>
      </c>
      <c r="P3860" s="4" t="s">
        <v>19460</v>
      </c>
      <c r="Q3860" s="4" t="s">
        <v>25293</v>
      </c>
      <c r="R3860" s="18">
        <v>23.67</v>
      </c>
      <c r="S3860" s="4" t="s">
        <v>25294</v>
      </c>
      <c r="T3860" s="4" t="s">
        <v>6853</v>
      </c>
      <c r="U3860" s="11" t="s">
        <v>6854</v>
      </c>
      <c r="V3860" s="11" t="s">
        <v>6855</v>
      </c>
      <c r="W3860" s="4" t="s">
        <v>6853</v>
      </c>
      <c r="X3860" s="4" t="s">
        <v>12</v>
      </c>
      <c r="Y3860" s="4" t="s">
        <v>6851</v>
      </c>
      <c r="AA3860" t="s">
        <v>6856</v>
      </c>
      <c r="AB3860" t="s">
        <v>25295</v>
      </c>
      <c r="AC3860">
        <v>18.506</v>
      </c>
      <c r="AD3860">
        <v>20000</v>
      </c>
      <c r="AE3860">
        <v>0</v>
      </c>
      <c r="AF3860">
        <v>704160000</v>
      </c>
      <c r="AG3860" s="16">
        <v>0</v>
      </c>
      <c r="AH3860">
        <v>0</v>
      </c>
      <c r="AI3860" s="5">
        <v>7.3200000000000001E-2</v>
      </c>
      <c r="AJ3860" s="5">
        <v>0</v>
      </c>
      <c r="AK3860">
        <v>56</v>
      </c>
      <c r="AL3860">
        <v>1603</v>
      </c>
      <c r="AM3860" t="s">
        <v>25296</v>
      </c>
    </row>
    <row r="3861" spans="1:39" x14ac:dyDescent="0.25">
      <c r="A3861" t="str">
        <f>HYPERLINK("http://www.UniProt.org/UniProt/Q6UWP2","DHR11_HUMAN")</f>
        <v>DHR11_HUMAN</v>
      </c>
      <c r="B3861" s="4" t="s">
        <v>11102</v>
      </c>
      <c r="C3861" s="54">
        <v>0</v>
      </c>
      <c r="D3861" s="54">
        <v>0</v>
      </c>
      <c r="E3861" s="24">
        <v>0</v>
      </c>
      <c r="F3861" s="9">
        <v>0</v>
      </c>
      <c r="G3861" s="9">
        <v>39.199999999999996</v>
      </c>
      <c r="H3861" s="96" t="s">
        <v>37762</v>
      </c>
      <c r="I3861" t="s">
        <v>14</v>
      </c>
      <c r="J3861" s="4" t="s">
        <v>12</v>
      </c>
      <c r="K3861" s="6">
        <v>28.308</v>
      </c>
      <c r="L3861" s="10" t="s">
        <v>56</v>
      </c>
      <c r="M3861" s="24" t="s">
        <v>40583</v>
      </c>
      <c r="N3861">
        <v>2629</v>
      </c>
      <c r="O3861" s="15">
        <v>28.308</v>
      </c>
      <c r="P3861" s="4" t="s">
        <v>19460</v>
      </c>
      <c r="Q3861" s="4" t="s">
        <v>29273</v>
      </c>
      <c r="R3861" s="18">
        <v>53.85</v>
      </c>
      <c r="S3861" s="4" t="s">
        <v>29274</v>
      </c>
      <c r="T3861" s="4" t="s">
        <v>12</v>
      </c>
      <c r="V3861" s="11" t="s">
        <v>11103</v>
      </c>
      <c r="W3861" s="4" t="s">
        <v>12</v>
      </c>
      <c r="X3861" s="4" t="s">
        <v>29272</v>
      </c>
      <c r="Y3861" s="4" t="s">
        <v>11101</v>
      </c>
      <c r="AB3861" t="s">
        <v>29275</v>
      </c>
      <c r="AC3861">
        <v>28.308</v>
      </c>
      <c r="AD3861">
        <v>20000</v>
      </c>
      <c r="AE3861">
        <v>0</v>
      </c>
      <c r="AF3861">
        <v>37692000</v>
      </c>
      <c r="AG3861" s="16">
        <v>0</v>
      </c>
      <c r="AH3861">
        <v>0</v>
      </c>
      <c r="AI3861" s="5">
        <v>3.9199999999999999E-3</v>
      </c>
      <c r="AJ3861" s="5">
        <v>0</v>
      </c>
      <c r="AK3861">
        <v>19</v>
      </c>
      <c r="AL3861">
        <v>2629</v>
      </c>
      <c r="AM3861" t="s">
        <v>29276</v>
      </c>
    </row>
    <row r="3862" spans="1:39" x14ac:dyDescent="0.25">
      <c r="A3862" t="str">
        <f>HYPERLINK("http://www.UniProt.org/UniProt/Q9Y2H0-3","DLGP4_HUMAN")</f>
        <v>DLGP4_HUMAN</v>
      </c>
      <c r="B3862" s="4" t="s">
        <v>18724</v>
      </c>
      <c r="C3862" s="54">
        <v>0</v>
      </c>
      <c r="D3862" s="54">
        <v>0</v>
      </c>
      <c r="E3862" s="24">
        <v>0</v>
      </c>
      <c r="F3862" s="9">
        <v>0</v>
      </c>
      <c r="G3862" s="9">
        <v>16.399999999999999</v>
      </c>
      <c r="H3862" s="96" t="s">
        <v>37762</v>
      </c>
      <c r="I3862" t="s">
        <v>32</v>
      </c>
      <c r="J3862" s="4" t="s">
        <v>12</v>
      </c>
      <c r="K3862" s="6">
        <v>49.478000000000002</v>
      </c>
      <c r="L3862" s="10" t="s">
        <v>12</v>
      </c>
      <c r="M3862" s="24" t="s">
        <v>40583</v>
      </c>
      <c r="N3862">
        <v>4617</v>
      </c>
      <c r="O3862" s="15">
        <v>49.478000000000002</v>
      </c>
      <c r="P3862" s="4" t="s">
        <v>19460</v>
      </c>
      <c r="Q3862" s="4" t="s">
        <v>37015</v>
      </c>
      <c r="R3862" s="18">
        <v>128.41</v>
      </c>
      <c r="S3862" s="4" t="s">
        <v>37016</v>
      </c>
      <c r="T3862" s="4" t="s">
        <v>18725</v>
      </c>
      <c r="V3862" s="11" t="s">
        <v>9536</v>
      </c>
      <c r="W3862" s="4" t="s">
        <v>18725</v>
      </c>
      <c r="X3862" s="4" t="s">
        <v>20049</v>
      </c>
      <c r="Y3862" s="4" t="s">
        <v>18726</v>
      </c>
      <c r="AB3862" s="5" t="s">
        <v>37017</v>
      </c>
      <c r="AC3862">
        <v>49.478000000000002</v>
      </c>
      <c r="AD3862">
        <v>20000</v>
      </c>
      <c r="AE3862">
        <v>0</v>
      </c>
      <c r="AF3862">
        <v>15809000</v>
      </c>
      <c r="AG3862" s="16">
        <v>0</v>
      </c>
      <c r="AH3862">
        <v>0</v>
      </c>
      <c r="AI3862" s="5">
        <v>1.64E-3</v>
      </c>
      <c r="AJ3862" s="5">
        <v>0</v>
      </c>
      <c r="AK3862">
        <v>17</v>
      </c>
      <c r="AL3862">
        <v>4617</v>
      </c>
      <c r="AM3862" t="s">
        <v>37018</v>
      </c>
    </row>
    <row r="3863" spans="1:39" x14ac:dyDescent="0.25">
      <c r="A3863" t="str">
        <f>HYPERLINK("http://www.UniProt.org/UniProt/Q9NP97","DLRB1_HUMAN")</f>
        <v>DLRB1_HUMAN</v>
      </c>
      <c r="B3863" s="4" t="s">
        <v>16683</v>
      </c>
      <c r="C3863" s="54">
        <v>0</v>
      </c>
      <c r="D3863" s="54">
        <v>0</v>
      </c>
      <c r="E3863" s="24">
        <v>0</v>
      </c>
      <c r="F3863" s="9">
        <v>0</v>
      </c>
      <c r="G3863" s="9">
        <v>38.6</v>
      </c>
      <c r="H3863" s="96" t="s">
        <v>37762</v>
      </c>
      <c r="I3863" t="s">
        <v>32</v>
      </c>
      <c r="J3863" s="4" t="s">
        <v>12</v>
      </c>
      <c r="K3863" s="6">
        <v>10.920999999999999</v>
      </c>
      <c r="L3863" s="10" t="s">
        <v>12</v>
      </c>
      <c r="M3863" s="24" t="s">
        <v>40583</v>
      </c>
      <c r="N3863">
        <v>4081</v>
      </c>
      <c r="O3863" s="15">
        <v>10.920999999999999</v>
      </c>
      <c r="P3863" s="4" t="s">
        <v>19460</v>
      </c>
      <c r="Q3863" s="4" t="s">
        <v>34943</v>
      </c>
      <c r="R3863" s="18">
        <v>76.040000000000006</v>
      </c>
      <c r="S3863" s="4" t="s">
        <v>34944</v>
      </c>
      <c r="T3863" s="4" t="s">
        <v>16684</v>
      </c>
      <c r="U3863" s="11" t="s">
        <v>16685</v>
      </c>
      <c r="V3863" s="11" t="s">
        <v>16686</v>
      </c>
      <c r="W3863" s="4" t="s">
        <v>16684</v>
      </c>
      <c r="X3863" s="4" t="s">
        <v>20155</v>
      </c>
      <c r="Y3863" s="4" t="s">
        <v>16682</v>
      </c>
      <c r="AA3863" t="s">
        <v>16687</v>
      </c>
      <c r="AB3863" t="s">
        <v>34945</v>
      </c>
      <c r="AC3863">
        <v>10.920999999999999</v>
      </c>
      <c r="AD3863">
        <v>20000</v>
      </c>
      <c r="AE3863">
        <v>0</v>
      </c>
      <c r="AF3863">
        <v>37086000</v>
      </c>
      <c r="AG3863" s="16">
        <v>0</v>
      </c>
      <c r="AH3863">
        <v>0</v>
      </c>
      <c r="AI3863" s="5">
        <v>3.8600000000000001E-3</v>
      </c>
      <c r="AJ3863" s="5">
        <v>0</v>
      </c>
      <c r="AK3863">
        <v>7</v>
      </c>
      <c r="AL3863">
        <v>4081</v>
      </c>
      <c r="AM3863" t="s">
        <v>34946</v>
      </c>
    </row>
    <row r="3864" spans="1:39" x14ac:dyDescent="0.25">
      <c r="A3864" t="str">
        <f>HYPERLINK("http://www.UniProt.org/UniProt/P18858","DNLI1_HUMAN")</f>
        <v>DNLI1_HUMAN</v>
      </c>
      <c r="B3864" s="4" t="s">
        <v>3957</v>
      </c>
      <c r="C3864" s="54">
        <v>0</v>
      </c>
      <c r="D3864" s="54">
        <v>0</v>
      </c>
      <c r="E3864" s="24">
        <v>0</v>
      </c>
      <c r="F3864" s="9">
        <v>0</v>
      </c>
      <c r="G3864" s="9">
        <v>123</v>
      </c>
      <c r="H3864" s="96" t="s">
        <v>37762</v>
      </c>
      <c r="I3864" t="s">
        <v>92</v>
      </c>
      <c r="J3864" s="4" t="s">
        <v>12</v>
      </c>
      <c r="K3864" s="6">
        <v>101.73</v>
      </c>
      <c r="L3864" s="10" t="s">
        <v>12</v>
      </c>
      <c r="M3864" s="24" t="s">
        <v>40583</v>
      </c>
      <c r="N3864">
        <v>950</v>
      </c>
      <c r="O3864" s="15">
        <v>101.73</v>
      </c>
      <c r="P3864" s="4" t="s">
        <v>19460</v>
      </c>
      <c r="Q3864" s="4" t="s">
        <v>22807</v>
      </c>
      <c r="R3864" s="18">
        <v>148.53</v>
      </c>
      <c r="S3864" s="4" t="s">
        <v>22808</v>
      </c>
      <c r="T3864" s="4" t="s">
        <v>3958</v>
      </c>
      <c r="U3864" s="11" t="s">
        <v>3959</v>
      </c>
      <c r="V3864" s="11" t="s">
        <v>3960</v>
      </c>
      <c r="W3864" s="4" t="s">
        <v>3958</v>
      </c>
      <c r="X3864" s="4" t="s">
        <v>19725</v>
      </c>
      <c r="Y3864" s="4" t="s">
        <v>3956</v>
      </c>
      <c r="Z3864" t="s">
        <v>3961</v>
      </c>
      <c r="AB3864" t="s">
        <v>22809</v>
      </c>
      <c r="AC3864">
        <v>101.73</v>
      </c>
      <c r="AD3864">
        <v>20000</v>
      </c>
      <c r="AE3864">
        <v>0</v>
      </c>
      <c r="AF3864">
        <v>117880000</v>
      </c>
      <c r="AG3864" s="16">
        <v>0</v>
      </c>
      <c r="AH3864">
        <v>0</v>
      </c>
      <c r="AI3864" s="5">
        <v>1.23E-2</v>
      </c>
      <c r="AJ3864" s="5">
        <v>0</v>
      </c>
      <c r="AK3864">
        <v>144</v>
      </c>
      <c r="AL3864">
        <v>950</v>
      </c>
      <c r="AM3864" t="s">
        <v>3956</v>
      </c>
    </row>
    <row r="3865" spans="1:39" x14ac:dyDescent="0.25">
      <c r="A3865" t="str">
        <f>HYPERLINK("http://www.UniProt.org/UniProt/Q9ULA0","DNPEP_HUMAN")</f>
        <v>DNPEP_HUMAN</v>
      </c>
      <c r="B3865" s="4" t="s">
        <v>18322</v>
      </c>
      <c r="C3865" s="54">
        <v>0</v>
      </c>
      <c r="D3865" s="54">
        <v>0</v>
      </c>
      <c r="E3865" s="24">
        <v>0</v>
      </c>
      <c r="F3865" s="9">
        <v>0</v>
      </c>
      <c r="G3865" s="9">
        <v>23.2</v>
      </c>
      <c r="H3865" s="96" t="s">
        <v>37762</v>
      </c>
      <c r="I3865" t="s">
        <v>32</v>
      </c>
      <c r="J3865" s="4" t="s">
        <v>12</v>
      </c>
      <c r="K3865" s="6">
        <v>52.427999999999997</v>
      </c>
      <c r="L3865" s="10" t="s">
        <v>12</v>
      </c>
      <c r="M3865" s="24" t="s">
        <v>40583</v>
      </c>
      <c r="N3865">
        <v>4510</v>
      </c>
      <c r="O3865" s="15">
        <v>52.427999999999997</v>
      </c>
      <c r="P3865" s="4" t="s">
        <v>19460</v>
      </c>
      <c r="Q3865" s="4" t="s">
        <v>36583</v>
      </c>
      <c r="R3865" s="18">
        <v>141.4</v>
      </c>
      <c r="S3865" s="4" t="s">
        <v>36584</v>
      </c>
      <c r="T3865" s="4" t="s">
        <v>18323</v>
      </c>
      <c r="U3865" s="11" t="s">
        <v>18324</v>
      </c>
      <c r="W3865" s="4" t="s">
        <v>18323</v>
      </c>
      <c r="X3865" s="4" t="s">
        <v>36582</v>
      </c>
      <c r="Y3865" s="4" t="s">
        <v>18321</v>
      </c>
      <c r="AA3865" t="s">
        <v>2920</v>
      </c>
      <c r="AB3865" t="s">
        <v>36585</v>
      </c>
      <c r="AC3865">
        <v>52.427999999999997</v>
      </c>
      <c r="AD3865">
        <v>20000</v>
      </c>
      <c r="AE3865">
        <v>0</v>
      </c>
      <c r="AF3865">
        <v>22317000</v>
      </c>
      <c r="AG3865" s="16">
        <v>0</v>
      </c>
      <c r="AH3865">
        <v>0</v>
      </c>
      <c r="AI3865" s="5">
        <v>2.32E-3</v>
      </c>
      <c r="AJ3865" s="5">
        <v>0</v>
      </c>
      <c r="AK3865">
        <v>17</v>
      </c>
      <c r="AL3865">
        <v>4510</v>
      </c>
      <c r="AM3865" t="s">
        <v>18321</v>
      </c>
    </row>
    <row r="3866" spans="1:39" x14ac:dyDescent="0.25">
      <c r="A3866" t="str">
        <f>HYPERLINK("http://www.UniProt.org/UniProt/Q9BU89","DOHH_HUMAN")</f>
        <v>DOHH_HUMAN</v>
      </c>
      <c r="B3866" s="4" t="s">
        <v>15284</v>
      </c>
      <c r="C3866" s="54">
        <v>0</v>
      </c>
      <c r="D3866" s="54">
        <v>0</v>
      </c>
      <c r="E3866" s="24">
        <v>0</v>
      </c>
      <c r="F3866" s="9">
        <v>0</v>
      </c>
      <c r="G3866" s="9">
        <v>60.699999999999996</v>
      </c>
      <c r="H3866" s="96" t="s">
        <v>37762</v>
      </c>
      <c r="I3866" t="s">
        <v>12</v>
      </c>
      <c r="J3866" s="4" t="s">
        <v>12</v>
      </c>
      <c r="K3866" s="6">
        <v>32.904000000000003</v>
      </c>
      <c r="L3866" s="10" t="s">
        <v>12</v>
      </c>
      <c r="M3866" s="24" t="s">
        <v>40583</v>
      </c>
      <c r="N3866">
        <v>3715</v>
      </c>
      <c r="O3866" s="15">
        <v>32.904000000000003</v>
      </c>
      <c r="P3866" s="4" t="s">
        <v>19460</v>
      </c>
      <c r="Q3866" s="4" t="s">
        <v>33510</v>
      </c>
      <c r="R3866" s="18">
        <v>51.34</v>
      </c>
      <c r="S3866" s="4" t="s">
        <v>33511</v>
      </c>
      <c r="T3866" s="4" t="s">
        <v>15285</v>
      </c>
      <c r="U3866" s="11" t="s">
        <v>15286</v>
      </c>
      <c r="V3866" s="11" t="s">
        <v>15287</v>
      </c>
      <c r="W3866" s="4" t="s">
        <v>15285</v>
      </c>
      <c r="X3866" s="4" t="s">
        <v>12</v>
      </c>
      <c r="Y3866" s="4" t="s">
        <v>15283</v>
      </c>
      <c r="AB3866" t="s">
        <v>33512</v>
      </c>
      <c r="AC3866">
        <v>32.904000000000003</v>
      </c>
      <c r="AD3866">
        <v>20000</v>
      </c>
      <c r="AE3866">
        <v>0</v>
      </c>
      <c r="AF3866">
        <v>58380000</v>
      </c>
      <c r="AG3866" s="16">
        <v>0</v>
      </c>
      <c r="AH3866">
        <v>0</v>
      </c>
      <c r="AI3866" s="5">
        <v>6.0699999999999999E-3</v>
      </c>
      <c r="AJ3866" s="5">
        <v>0</v>
      </c>
      <c r="AK3866">
        <v>23</v>
      </c>
      <c r="AL3866">
        <v>3715</v>
      </c>
      <c r="AM3866" t="s">
        <v>15283</v>
      </c>
    </row>
    <row r="3867" spans="1:39" x14ac:dyDescent="0.25">
      <c r="A3867" t="str">
        <f>HYPERLINK("http://www.UniProt.org/UniProt/P30046","DOPD_HUMAN")</f>
        <v>DOPD_HUMAN</v>
      </c>
      <c r="B3867" s="4" t="s">
        <v>4670</v>
      </c>
      <c r="C3867" s="54">
        <v>0</v>
      </c>
      <c r="D3867" s="54">
        <v>0</v>
      </c>
      <c r="E3867" s="24">
        <v>0</v>
      </c>
      <c r="F3867" s="9">
        <v>0</v>
      </c>
      <c r="G3867" s="9">
        <v>280</v>
      </c>
      <c r="H3867" s="96" t="s">
        <v>37762</v>
      </c>
      <c r="I3867" t="s">
        <v>32</v>
      </c>
      <c r="J3867" s="4" t="s">
        <v>12</v>
      </c>
      <c r="K3867" s="6">
        <v>12.712</v>
      </c>
      <c r="L3867" s="10" t="s">
        <v>12</v>
      </c>
      <c r="M3867" s="24" t="s">
        <v>40583</v>
      </c>
      <c r="N3867">
        <v>1108</v>
      </c>
      <c r="O3867" s="15">
        <v>12.712</v>
      </c>
      <c r="P3867" s="4" t="s">
        <v>19460</v>
      </c>
      <c r="Q3867" s="4" t="s">
        <v>23409</v>
      </c>
      <c r="R3867" s="18">
        <v>9.6999999999999993</v>
      </c>
      <c r="S3867" s="4" t="s">
        <v>23410</v>
      </c>
      <c r="T3867" s="4" t="s">
        <v>4671</v>
      </c>
      <c r="U3867" s="11" t="s">
        <v>4672</v>
      </c>
      <c r="V3867" s="11" t="s">
        <v>4673</v>
      </c>
      <c r="W3867" s="4" t="s">
        <v>4671</v>
      </c>
      <c r="X3867" s="4" t="s">
        <v>19670</v>
      </c>
      <c r="Y3867" s="4" t="s">
        <v>4669</v>
      </c>
      <c r="AB3867" t="s">
        <v>23411</v>
      </c>
      <c r="AC3867">
        <v>12.712</v>
      </c>
      <c r="AD3867">
        <v>20000</v>
      </c>
      <c r="AE3867">
        <v>0</v>
      </c>
      <c r="AF3867">
        <v>268800000</v>
      </c>
      <c r="AG3867" s="16">
        <v>0</v>
      </c>
      <c r="AH3867">
        <v>0</v>
      </c>
      <c r="AI3867" s="5">
        <v>2.8000000000000001E-2</v>
      </c>
      <c r="AJ3867" s="5">
        <v>0</v>
      </c>
      <c r="AK3867">
        <v>45</v>
      </c>
      <c r="AL3867">
        <v>1108</v>
      </c>
      <c r="AM3867" t="s">
        <v>23412</v>
      </c>
    </row>
    <row r="3868" spans="1:39" x14ac:dyDescent="0.25">
      <c r="A3868" t="str">
        <f>HYPERLINK("http://www.UniProt.org/UniProt/Q8NEU8","DP13B_HUMAN")</f>
        <v>DP13B_HUMAN</v>
      </c>
      <c r="B3868" s="4" t="s">
        <v>12674</v>
      </c>
      <c r="C3868" s="54">
        <v>0</v>
      </c>
      <c r="D3868" s="54">
        <v>0</v>
      </c>
      <c r="E3868" s="24">
        <v>0</v>
      </c>
      <c r="F3868" s="9">
        <v>0</v>
      </c>
      <c r="G3868" s="9">
        <v>15.200000000000001</v>
      </c>
      <c r="H3868" s="96" t="s">
        <v>37762</v>
      </c>
      <c r="I3868" t="s">
        <v>69</v>
      </c>
      <c r="J3868" s="4" t="s">
        <v>12</v>
      </c>
      <c r="K3868" s="6">
        <v>74.492999999999995</v>
      </c>
      <c r="L3868" s="10" t="s">
        <v>12</v>
      </c>
      <c r="M3868" s="24" t="s">
        <v>40583</v>
      </c>
      <c r="N3868">
        <v>3060</v>
      </c>
      <c r="O3868" s="15">
        <v>74.492999999999995</v>
      </c>
      <c r="P3868" s="4" t="s">
        <v>19460</v>
      </c>
      <c r="Q3868" s="4" t="s">
        <v>30930</v>
      </c>
      <c r="R3868" s="18">
        <v>44.51</v>
      </c>
      <c r="S3868" s="4" t="s">
        <v>30931</v>
      </c>
      <c r="T3868" s="4" t="s">
        <v>12675</v>
      </c>
      <c r="V3868" s="11" t="s">
        <v>12676</v>
      </c>
      <c r="W3868" s="4" t="s">
        <v>12675</v>
      </c>
      <c r="X3868" s="4" t="s">
        <v>30929</v>
      </c>
      <c r="Y3868" s="4" t="s">
        <v>12673</v>
      </c>
      <c r="AB3868" s="5" t="s">
        <v>30932</v>
      </c>
      <c r="AC3868">
        <v>74.492999999999995</v>
      </c>
      <c r="AD3868">
        <v>20000</v>
      </c>
      <c r="AE3868">
        <v>0</v>
      </c>
      <c r="AF3868">
        <v>14581000</v>
      </c>
      <c r="AG3868" s="16">
        <v>0</v>
      </c>
      <c r="AH3868">
        <v>0</v>
      </c>
      <c r="AI3868" s="5">
        <v>1.5200000000000001E-3</v>
      </c>
      <c r="AJ3868" s="5">
        <v>0</v>
      </c>
      <c r="AK3868">
        <v>29</v>
      </c>
      <c r="AL3868">
        <v>3060</v>
      </c>
      <c r="AM3868" t="s">
        <v>30933</v>
      </c>
    </row>
    <row r="3869" spans="1:39" x14ac:dyDescent="0.25">
      <c r="A3869" t="str">
        <f>HYPERLINK("http://www.UniProt.org/UniProt/Q9BZG8","DPH1_HUMAN")</f>
        <v>DPH1_HUMAN</v>
      </c>
      <c r="B3869" s="4" t="s">
        <v>15659</v>
      </c>
      <c r="C3869" s="54">
        <v>0</v>
      </c>
      <c r="D3869" s="54">
        <v>0</v>
      </c>
      <c r="E3869" s="24">
        <v>0</v>
      </c>
      <c r="F3869" s="9">
        <v>0</v>
      </c>
      <c r="G3869" s="9">
        <v>14.7</v>
      </c>
      <c r="H3869" s="96" t="s">
        <v>37762</v>
      </c>
      <c r="I3869" t="s">
        <v>69</v>
      </c>
      <c r="J3869" s="4" t="s">
        <v>12</v>
      </c>
      <c r="K3869" s="6">
        <v>48.805</v>
      </c>
      <c r="L3869" s="10" t="s">
        <v>12</v>
      </c>
      <c r="M3869" s="24" t="s">
        <v>40583</v>
      </c>
      <c r="N3869">
        <v>3811</v>
      </c>
      <c r="O3869" s="15">
        <v>48.805</v>
      </c>
      <c r="P3869" s="4" t="s">
        <v>19460</v>
      </c>
      <c r="Q3869" s="4" t="s">
        <v>33881</v>
      </c>
      <c r="R3869" s="18">
        <v>57.76</v>
      </c>
      <c r="S3869" s="4" t="s">
        <v>33882</v>
      </c>
      <c r="T3869" s="4" t="s">
        <v>15660</v>
      </c>
      <c r="U3869" s="11" t="s">
        <v>15661</v>
      </c>
      <c r="V3869" s="11" t="s">
        <v>15662</v>
      </c>
      <c r="W3869" s="4" t="s">
        <v>15660</v>
      </c>
      <c r="X3869" s="4" t="s">
        <v>33880</v>
      </c>
      <c r="Y3869" s="4" t="s">
        <v>15658</v>
      </c>
      <c r="AB3869" s="5" t="s">
        <v>33883</v>
      </c>
      <c r="AC3869">
        <v>48.805</v>
      </c>
      <c r="AD3869">
        <v>20000</v>
      </c>
      <c r="AE3869">
        <v>0</v>
      </c>
      <c r="AF3869">
        <v>14142000</v>
      </c>
      <c r="AG3869" s="16">
        <v>0</v>
      </c>
      <c r="AH3869">
        <v>0</v>
      </c>
      <c r="AI3869" s="5">
        <v>1.47E-3</v>
      </c>
      <c r="AJ3869" s="5">
        <v>0</v>
      </c>
      <c r="AK3869">
        <v>12</v>
      </c>
      <c r="AL3869">
        <v>3811</v>
      </c>
      <c r="AM3869" t="s">
        <v>33884</v>
      </c>
    </row>
    <row r="3870" spans="1:39" x14ac:dyDescent="0.25">
      <c r="A3870" t="str">
        <f>HYPERLINK("http://www.UniProt.org/UniProt/Q9BQC3","DPH2_HUMAN")</f>
        <v>DPH2_HUMAN</v>
      </c>
      <c r="B3870" s="4" t="s">
        <v>15023</v>
      </c>
      <c r="C3870" s="54">
        <v>0</v>
      </c>
      <c r="D3870" s="54">
        <v>0</v>
      </c>
      <c r="E3870" s="24">
        <v>0</v>
      </c>
      <c r="F3870" s="9">
        <v>0</v>
      </c>
      <c r="G3870" s="9">
        <v>23.6</v>
      </c>
      <c r="H3870" s="96" t="s">
        <v>37762</v>
      </c>
      <c r="I3870" t="s">
        <v>12</v>
      </c>
      <c r="J3870" s="4" t="s">
        <v>12</v>
      </c>
      <c r="K3870" s="6">
        <v>52.082000000000001</v>
      </c>
      <c r="L3870" s="10" t="s">
        <v>12</v>
      </c>
      <c r="M3870" s="24" t="s">
        <v>40583</v>
      </c>
      <c r="N3870">
        <v>3651</v>
      </c>
      <c r="O3870" s="15">
        <v>52.082000000000001</v>
      </c>
      <c r="P3870" s="4" t="s">
        <v>19460</v>
      </c>
      <c r="Q3870" s="4" t="s">
        <v>33268</v>
      </c>
      <c r="R3870" s="18">
        <v>37.090000000000003</v>
      </c>
      <c r="S3870" s="4" t="s">
        <v>33269</v>
      </c>
      <c r="T3870" s="4" t="s">
        <v>15024</v>
      </c>
      <c r="U3870" s="11" t="s">
        <v>15025</v>
      </c>
      <c r="V3870" s="11" t="s">
        <v>15026</v>
      </c>
      <c r="W3870" s="4" t="s">
        <v>15024</v>
      </c>
      <c r="X3870" s="4" t="s">
        <v>12</v>
      </c>
      <c r="Y3870" s="4" t="s">
        <v>15022</v>
      </c>
      <c r="AB3870" t="s">
        <v>33270</v>
      </c>
      <c r="AC3870">
        <v>52.082000000000001</v>
      </c>
      <c r="AD3870">
        <v>20000</v>
      </c>
      <c r="AE3870">
        <v>0</v>
      </c>
      <c r="AF3870">
        <v>22710000</v>
      </c>
      <c r="AG3870" s="16">
        <v>0</v>
      </c>
      <c r="AH3870">
        <v>0</v>
      </c>
      <c r="AI3870" s="5">
        <v>2.3600000000000001E-3</v>
      </c>
      <c r="AJ3870" s="5">
        <v>0</v>
      </c>
      <c r="AK3870">
        <v>20</v>
      </c>
      <c r="AL3870">
        <v>3651</v>
      </c>
      <c r="AM3870" t="s">
        <v>33271</v>
      </c>
    </row>
    <row r="3871" spans="1:39" x14ac:dyDescent="0.25">
      <c r="A3871" t="str">
        <f>HYPERLINK("http://www.UniProt.org/UniProt/Q9H2P9","DPH5_HUMAN")</f>
        <v>DPH5_HUMAN</v>
      </c>
      <c r="B3871" s="4" t="s">
        <v>16013</v>
      </c>
      <c r="C3871" s="54">
        <v>0</v>
      </c>
      <c r="D3871" s="54">
        <v>0</v>
      </c>
      <c r="E3871" s="24">
        <v>0</v>
      </c>
      <c r="F3871" s="9">
        <v>0</v>
      </c>
      <c r="G3871" s="9">
        <v>206</v>
      </c>
      <c r="H3871" s="96" t="s">
        <v>37762</v>
      </c>
      <c r="I3871" t="s">
        <v>12</v>
      </c>
      <c r="J3871" s="4" t="s">
        <v>12</v>
      </c>
      <c r="K3871" s="6">
        <v>31.651</v>
      </c>
      <c r="L3871" s="10" t="s">
        <v>12</v>
      </c>
      <c r="M3871" s="24" t="s">
        <v>40583</v>
      </c>
      <c r="N3871">
        <v>3909</v>
      </c>
      <c r="O3871" s="15">
        <v>31.651</v>
      </c>
      <c r="P3871" s="4" t="s">
        <v>19460</v>
      </c>
      <c r="Q3871" s="4" t="s">
        <v>34238</v>
      </c>
      <c r="R3871" s="18">
        <v>114.76</v>
      </c>
      <c r="S3871" s="4" t="s">
        <v>34239</v>
      </c>
      <c r="T3871" s="4" t="s">
        <v>16014</v>
      </c>
      <c r="U3871" s="11" t="s">
        <v>16015</v>
      </c>
      <c r="V3871" s="11" t="s">
        <v>16016</v>
      </c>
      <c r="W3871" s="4" t="s">
        <v>16014</v>
      </c>
      <c r="X3871" s="4" t="s">
        <v>12</v>
      </c>
      <c r="Y3871" s="4" t="s">
        <v>16012</v>
      </c>
      <c r="AB3871" t="s">
        <v>34240</v>
      </c>
      <c r="AC3871">
        <v>31.651</v>
      </c>
      <c r="AD3871">
        <v>20000</v>
      </c>
      <c r="AE3871">
        <v>0</v>
      </c>
      <c r="AF3871">
        <v>197870000</v>
      </c>
      <c r="AG3871" s="16">
        <v>0</v>
      </c>
      <c r="AH3871">
        <v>0</v>
      </c>
      <c r="AI3871" s="5">
        <v>2.06E-2</v>
      </c>
      <c r="AJ3871" s="5">
        <v>0</v>
      </c>
      <c r="AK3871">
        <v>37</v>
      </c>
      <c r="AL3871">
        <v>3909</v>
      </c>
      <c r="AM3871" t="s">
        <v>34241</v>
      </c>
    </row>
    <row r="3872" spans="1:39" x14ac:dyDescent="0.25">
      <c r="A3872" t="str">
        <f>HYPERLINK("http://www.UniProt.org/UniProt/Q7L8W6","DPH6_HUMAN")</f>
        <v>DPH6_HUMAN</v>
      </c>
      <c r="B3872" s="4" t="s">
        <v>11409</v>
      </c>
      <c r="C3872" s="54">
        <v>0</v>
      </c>
      <c r="D3872" s="54">
        <v>0</v>
      </c>
      <c r="E3872" s="24">
        <v>0</v>
      </c>
      <c r="F3872" s="9">
        <v>0</v>
      </c>
      <c r="G3872" s="9">
        <v>88.2</v>
      </c>
      <c r="H3872" s="96" t="s">
        <v>37762</v>
      </c>
      <c r="I3872" t="s">
        <v>12</v>
      </c>
      <c r="J3872" s="4" t="s">
        <v>12</v>
      </c>
      <c r="K3872" s="6">
        <v>30.306000000000001</v>
      </c>
      <c r="L3872" s="10" t="s">
        <v>12</v>
      </c>
      <c r="M3872" s="24" t="s">
        <v>40583</v>
      </c>
      <c r="N3872">
        <v>2708</v>
      </c>
      <c r="O3872" s="15">
        <v>30.306000000000001</v>
      </c>
      <c r="P3872" s="4" t="s">
        <v>19460</v>
      </c>
      <c r="Q3872" s="4" t="s">
        <v>29595</v>
      </c>
      <c r="R3872" s="18">
        <v>22.11</v>
      </c>
      <c r="S3872" s="4" t="s">
        <v>29596</v>
      </c>
      <c r="T3872" s="4" t="s">
        <v>11410</v>
      </c>
      <c r="U3872" s="11" t="s">
        <v>11411</v>
      </c>
      <c r="V3872" s="11" t="s">
        <v>11412</v>
      </c>
      <c r="W3872" s="4" t="s">
        <v>11410</v>
      </c>
      <c r="X3872" s="4" t="s">
        <v>12</v>
      </c>
      <c r="Y3872" s="4" t="s">
        <v>11408</v>
      </c>
      <c r="AB3872" t="s">
        <v>29597</v>
      </c>
      <c r="AC3872">
        <v>30.306000000000001</v>
      </c>
      <c r="AD3872">
        <v>20000</v>
      </c>
      <c r="AE3872">
        <v>0</v>
      </c>
      <c r="AF3872">
        <v>84806000</v>
      </c>
      <c r="AG3872" s="16">
        <v>0</v>
      </c>
      <c r="AH3872">
        <v>0</v>
      </c>
      <c r="AI3872" s="5">
        <v>8.8199999999999997E-3</v>
      </c>
      <c r="AJ3872" s="5">
        <v>0</v>
      </c>
      <c r="AK3872">
        <v>26</v>
      </c>
      <c r="AL3872">
        <v>2708</v>
      </c>
      <c r="AM3872" t="s">
        <v>29598</v>
      </c>
    </row>
    <row r="3873" spans="1:39" x14ac:dyDescent="0.25">
      <c r="A3873" t="str">
        <f>HYPERLINK("http://www.UniProt.org/UniProt/Q9NRF9","DPOE3_HUMAN")</f>
        <v>DPOE3_HUMAN</v>
      </c>
      <c r="B3873" s="4" t="s">
        <v>16870</v>
      </c>
      <c r="C3873" s="54">
        <v>0</v>
      </c>
      <c r="D3873" s="54">
        <v>0</v>
      </c>
      <c r="E3873" s="24">
        <v>0</v>
      </c>
      <c r="F3873" s="9">
        <v>0</v>
      </c>
      <c r="G3873" s="9">
        <v>60.400000000000006</v>
      </c>
      <c r="H3873" s="96" t="s">
        <v>37762</v>
      </c>
      <c r="I3873" t="s">
        <v>92</v>
      </c>
      <c r="J3873" s="4" t="s">
        <v>12</v>
      </c>
      <c r="K3873" s="6">
        <v>16.859000000000002</v>
      </c>
      <c r="L3873" s="10" t="s">
        <v>12</v>
      </c>
      <c r="M3873" s="24" t="s">
        <v>40583</v>
      </c>
      <c r="N3873">
        <v>4128</v>
      </c>
      <c r="O3873" s="15">
        <v>16.859000000000002</v>
      </c>
      <c r="P3873" s="4" t="s">
        <v>19460</v>
      </c>
      <c r="Q3873" s="4" t="s">
        <v>35119</v>
      </c>
      <c r="R3873" s="18">
        <v>25.67</v>
      </c>
      <c r="S3873" s="4" t="s">
        <v>35120</v>
      </c>
      <c r="T3873" s="4" t="s">
        <v>16871</v>
      </c>
      <c r="U3873" s="11" t="s">
        <v>16872</v>
      </c>
      <c r="V3873" s="11" t="s">
        <v>4339</v>
      </c>
      <c r="W3873" s="4" t="s">
        <v>16871</v>
      </c>
      <c r="X3873" s="4" t="s">
        <v>19923</v>
      </c>
      <c r="Y3873" s="4" t="s">
        <v>16869</v>
      </c>
      <c r="Z3873" t="s">
        <v>16873</v>
      </c>
      <c r="AA3873" t="s">
        <v>1081</v>
      </c>
      <c r="AB3873" t="s">
        <v>35121</v>
      </c>
      <c r="AC3873">
        <v>16.859000000000002</v>
      </c>
      <c r="AD3873">
        <v>20000</v>
      </c>
      <c r="AE3873">
        <v>0</v>
      </c>
      <c r="AF3873">
        <v>58032000</v>
      </c>
      <c r="AG3873" s="16">
        <v>0</v>
      </c>
      <c r="AH3873">
        <v>0</v>
      </c>
      <c r="AI3873" s="5">
        <v>6.0400000000000002E-3</v>
      </c>
      <c r="AJ3873" s="5">
        <v>0</v>
      </c>
      <c r="AK3873">
        <v>14</v>
      </c>
      <c r="AL3873">
        <v>4128</v>
      </c>
      <c r="AM3873" t="s">
        <v>16869</v>
      </c>
    </row>
    <row r="3874" spans="1:39" x14ac:dyDescent="0.25">
      <c r="A3874" t="str">
        <f>HYPERLINK("http://www.UniProt.org/UniProt/Q9NR33","DPOE4_HUMAN")</f>
        <v>DPOE4_HUMAN</v>
      </c>
      <c r="B3874" s="4" t="s">
        <v>16824</v>
      </c>
      <c r="C3874" s="54">
        <v>0</v>
      </c>
      <c r="D3874" s="54">
        <v>0</v>
      </c>
      <c r="E3874" s="24">
        <v>0</v>
      </c>
      <c r="F3874" s="9">
        <v>0</v>
      </c>
      <c r="G3874" s="9">
        <v>23.6</v>
      </c>
      <c r="H3874" s="96" t="s">
        <v>37762</v>
      </c>
      <c r="I3874" t="s">
        <v>92</v>
      </c>
      <c r="J3874" s="4" t="s">
        <v>12</v>
      </c>
      <c r="K3874" s="6">
        <v>12.209</v>
      </c>
      <c r="L3874" s="10" t="s">
        <v>12</v>
      </c>
      <c r="M3874" s="24" t="s">
        <v>40583</v>
      </c>
      <c r="N3874">
        <v>4116</v>
      </c>
      <c r="O3874" s="15">
        <v>12.209</v>
      </c>
      <c r="P3874" s="4" t="s">
        <v>19460</v>
      </c>
      <c r="Q3874" s="4" t="s">
        <v>35075</v>
      </c>
      <c r="R3874" s="18">
        <v>43.97</v>
      </c>
      <c r="S3874" s="4" t="s">
        <v>25556</v>
      </c>
      <c r="T3874" s="4" t="s">
        <v>16825</v>
      </c>
      <c r="U3874" s="11" t="s">
        <v>16826</v>
      </c>
      <c r="V3874" s="11" t="s">
        <v>16827</v>
      </c>
      <c r="W3874" s="4" t="s">
        <v>16825</v>
      </c>
      <c r="X3874" s="4" t="s">
        <v>19923</v>
      </c>
      <c r="Y3874" s="4" t="s">
        <v>16823</v>
      </c>
      <c r="Z3874" t="s">
        <v>5856</v>
      </c>
      <c r="AA3874" t="s">
        <v>1081</v>
      </c>
      <c r="AB3874" t="s">
        <v>35076</v>
      </c>
      <c r="AC3874">
        <v>12.209</v>
      </c>
      <c r="AD3874">
        <v>20000</v>
      </c>
      <c r="AE3874">
        <v>0</v>
      </c>
      <c r="AF3874">
        <v>22646000</v>
      </c>
      <c r="AG3874" s="16">
        <v>0</v>
      </c>
      <c r="AH3874">
        <v>0</v>
      </c>
      <c r="AI3874" s="5">
        <v>2.3600000000000001E-3</v>
      </c>
      <c r="AJ3874" s="5">
        <v>0</v>
      </c>
      <c r="AK3874">
        <v>6</v>
      </c>
      <c r="AL3874">
        <v>4116</v>
      </c>
      <c r="AM3874" t="s">
        <v>16823</v>
      </c>
    </row>
    <row r="3875" spans="1:39" x14ac:dyDescent="0.25">
      <c r="A3875" t="str">
        <f>HYPERLINK("http://www.UniProt.org/UniProt/Q12882","DPYD_HUMAN")</f>
        <v>DPYD_HUMAN</v>
      </c>
      <c r="B3875" s="4" t="s">
        <v>8258</v>
      </c>
      <c r="C3875" s="54">
        <v>0</v>
      </c>
      <c r="D3875" s="54">
        <v>0</v>
      </c>
      <c r="E3875" s="24">
        <v>0</v>
      </c>
      <c r="F3875" s="9">
        <v>0</v>
      </c>
      <c r="G3875" s="9">
        <v>48.300000000000004</v>
      </c>
      <c r="H3875" s="96" t="s">
        <v>37762</v>
      </c>
      <c r="I3875" t="s">
        <v>32</v>
      </c>
      <c r="J3875" s="4" t="s">
        <v>12</v>
      </c>
      <c r="K3875" s="6">
        <v>111.4</v>
      </c>
      <c r="L3875" s="10" t="s">
        <v>12</v>
      </c>
      <c r="M3875" s="24" t="s">
        <v>40583</v>
      </c>
      <c r="N3875">
        <v>1931</v>
      </c>
      <c r="O3875" s="15">
        <v>111.4</v>
      </c>
      <c r="P3875" s="4" t="s">
        <v>19460</v>
      </c>
      <c r="Q3875" s="4" t="s">
        <v>26517</v>
      </c>
      <c r="R3875" s="18">
        <v>62.17</v>
      </c>
      <c r="S3875" s="4" t="s">
        <v>26518</v>
      </c>
      <c r="T3875" s="4" t="s">
        <v>8259</v>
      </c>
      <c r="U3875" s="11" t="s">
        <v>8260</v>
      </c>
      <c r="V3875" s="11" t="s">
        <v>8261</v>
      </c>
      <c r="W3875" s="4" t="s">
        <v>8259</v>
      </c>
      <c r="X3875" s="4" t="s">
        <v>19666</v>
      </c>
      <c r="Y3875" s="4" t="s">
        <v>8257</v>
      </c>
      <c r="AA3875" t="s">
        <v>8262</v>
      </c>
      <c r="AB3875" t="s">
        <v>26519</v>
      </c>
      <c r="AC3875">
        <v>111.4</v>
      </c>
      <c r="AD3875">
        <v>20000</v>
      </c>
      <c r="AE3875">
        <v>0</v>
      </c>
      <c r="AF3875">
        <v>46460000</v>
      </c>
      <c r="AG3875" s="16">
        <v>0</v>
      </c>
      <c r="AH3875">
        <v>0</v>
      </c>
      <c r="AI3875" s="5">
        <v>4.8300000000000001E-3</v>
      </c>
      <c r="AJ3875" s="5">
        <v>0</v>
      </c>
      <c r="AK3875">
        <v>72</v>
      </c>
      <c r="AL3875">
        <v>1931</v>
      </c>
      <c r="AM3875" t="s">
        <v>26520</v>
      </c>
    </row>
    <row r="3876" spans="1:39" x14ac:dyDescent="0.25">
      <c r="A3876" t="str">
        <f>HYPERLINK("http://www.UniProt.org/UniProt/Q8TEA8","DTD1_HUMAN")</f>
        <v>DTD1_HUMAN</v>
      </c>
      <c r="B3876" s="4" t="s">
        <v>12971</v>
      </c>
      <c r="C3876" s="54">
        <v>0</v>
      </c>
      <c r="D3876" s="54">
        <v>0</v>
      </c>
      <c r="E3876" s="24">
        <v>0</v>
      </c>
      <c r="F3876" s="9">
        <v>0</v>
      </c>
      <c r="G3876" s="9">
        <v>109</v>
      </c>
      <c r="H3876" s="96" t="s">
        <v>37762</v>
      </c>
      <c r="I3876" t="s">
        <v>69</v>
      </c>
      <c r="J3876" s="4" t="s">
        <v>12</v>
      </c>
      <c r="K3876" s="6">
        <v>23.422999999999998</v>
      </c>
      <c r="L3876" s="10" t="s">
        <v>12</v>
      </c>
      <c r="M3876" s="24" t="s">
        <v>40583</v>
      </c>
      <c r="N3876">
        <v>3134</v>
      </c>
      <c r="O3876" s="15">
        <v>23.422999999999998</v>
      </c>
      <c r="P3876" s="4" t="s">
        <v>19460</v>
      </c>
      <c r="Q3876" s="4" t="s">
        <v>31234</v>
      </c>
      <c r="R3876" s="18">
        <v>58.42</v>
      </c>
      <c r="S3876" s="4" t="s">
        <v>31235</v>
      </c>
      <c r="T3876" s="4" t="s">
        <v>12972</v>
      </c>
      <c r="U3876" s="11" t="s">
        <v>12973</v>
      </c>
      <c r="V3876" s="11" t="s">
        <v>12974</v>
      </c>
      <c r="W3876" s="4" t="s">
        <v>12972</v>
      </c>
      <c r="X3876" s="4" t="s">
        <v>31233</v>
      </c>
      <c r="Y3876" s="4" t="s">
        <v>12970</v>
      </c>
      <c r="AB3876" t="s">
        <v>31236</v>
      </c>
      <c r="AC3876">
        <v>23.422999999999998</v>
      </c>
      <c r="AD3876">
        <v>20000</v>
      </c>
      <c r="AE3876">
        <v>0</v>
      </c>
      <c r="AF3876">
        <v>105150000</v>
      </c>
      <c r="AG3876" s="16">
        <v>0</v>
      </c>
      <c r="AH3876">
        <v>0</v>
      </c>
      <c r="AI3876" s="5">
        <v>1.09E-2</v>
      </c>
      <c r="AJ3876" s="5">
        <v>0</v>
      </c>
      <c r="AK3876">
        <v>15</v>
      </c>
      <c r="AL3876">
        <v>3134</v>
      </c>
      <c r="AM3876" t="s">
        <v>12970</v>
      </c>
    </row>
    <row r="3877" spans="1:39" x14ac:dyDescent="0.25">
      <c r="A3877" t="str">
        <f>HYPERLINK("http://www.UniProt.org/UniProt/Q6P1R4","DUS1L_HUMAN")</f>
        <v>DUS1L_HUMAN</v>
      </c>
      <c r="B3877" s="4" t="s">
        <v>10894</v>
      </c>
      <c r="C3877" s="54">
        <v>0</v>
      </c>
      <c r="D3877" s="54">
        <v>0</v>
      </c>
      <c r="E3877" s="24">
        <v>0</v>
      </c>
      <c r="F3877" s="9">
        <v>0</v>
      </c>
      <c r="G3877" s="9">
        <v>11.9</v>
      </c>
      <c r="H3877" s="96" t="s">
        <v>37762</v>
      </c>
      <c r="I3877" t="s">
        <v>12</v>
      </c>
      <c r="J3877" s="4" t="s">
        <v>12</v>
      </c>
      <c r="K3877" s="6">
        <v>53.23</v>
      </c>
      <c r="L3877" s="10" t="s">
        <v>12</v>
      </c>
      <c r="M3877" s="24" t="s">
        <v>40583</v>
      </c>
      <c r="N3877">
        <v>2576</v>
      </c>
      <c r="O3877" s="15">
        <v>53.23</v>
      </c>
      <c r="P3877" s="4" t="s">
        <v>19460</v>
      </c>
      <c r="Q3877" s="4" t="s">
        <v>29069</v>
      </c>
      <c r="R3877" s="18">
        <v>151.66</v>
      </c>
      <c r="S3877" s="4" t="s">
        <v>19546</v>
      </c>
      <c r="T3877" s="4" t="s">
        <v>10895</v>
      </c>
      <c r="U3877" s="11" t="s">
        <v>10896</v>
      </c>
      <c r="V3877" s="11" t="s">
        <v>10897</v>
      </c>
      <c r="W3877" s="4" t="s">
        <v>10895</v>
      </c>
      <c r="X3877" s="4" t="s">
        <v>12</v>
      </c>
      <c r="Y3877" s="4" t="s">
        <v>10893</v>
      </c>
      <c r="AB3877" t="s">
        <v>29070</v>
      </c>
      <c r="AC3877">
        <v>53.23</v>
      </c>
      <c r="AD3877">
        <v>20000</v>
      </c>
      <c r="AE3877">
        <v>0</v>
      </c>
      <c r="AF3877">
        <v>11408000</v>
      </c>
      <c r="AG3877" s="16">
        <v>0</v>
      </c>
      <c r="AH3877">
        <v>0</v>
      </c>
      <c r="AI3877" s="5">
        <v>1.1900000000000001E-3</v>
      </c>
      <c r="AJ3877" s="5">
        <v>0</v>
      </c>
      <c r="AK3877">
        <v>11</v>
      </c>
      <c r="AL3877">
        <v>2576</v>
      </c>
      <c r="AM3877" t="s">
        <v>10893</v>
      </c>
    </row>
    <row r="3878" spans="1:39" x14ac:dyDescent="0.25">
      <c r="A3878" t="str">
        <f>HYPERLINK("http://www.UniProt.org/UniProt/Q9BVJ7","DUS23_HUMAN")</f>
        <v>DUS23_HUMAN</v>
      </c>
      <c r="B3878" s="4" t="s">
        <v>15416</v>
      </c>
      <c r="C3878" s="54">
        <v>0</v>
      </c>
      <c r="D3878" s="54">
        <v>0</v>
      </c>
      <c r="E3878" s="24">
        <v>0</v>
      </c>
      <c r="F3878" s="9">
        <v>0</v>
      </c>
      <c r="G3878" s="9">
        <v>17.099999999999998</v>
      </c>
      <c r="H3878" s="96" t="s">
        <v>37762</v>
      </c>
      <c r="I3878" t="s">
        <v>69</v>
      </c>
      <c r="J3878" s="4" t="s">
        <v>12</v>
      </c>
      <c r="K3878" s="6">
        <v>16.588000000000001</v>
      </c>
      <c r="L3878" s="10" t="s">
        <v>12</v>
      </c>
      <c r="M3878" s="24" t="s">
        <v>40583</v>
      </c>
      <c r="N3878">
        <v>3748</v>
      </c>
      <c r="O3878" s="15">
        <v>16.588000000000001</v>
      </c>
      <c r="P3878" s="4" t="s">
        <v>19460</v>
      </c>
      <c r="Q3878" s="4" t="s">
        <v>33633</v>
      </c>
      <c r="R3878" s="18">
        <v>73.489999999999995</v>
      </c>
      <c r="S3878" s="4" t="s">
        <v>33634</v>
      </c>
      <c r="T3878" s="4" t="s">
        <v>15417</v>
      </c>
      <c r="U3878" s="11" t="s">
        <v>15418</v>
      </c>
      <c r="V3878" s="11" t="s">
        <v>15419</v>
      </c>
      <c r="W3878" s="4" t="s">
        <v>15417</v>
      </c>
      <c r="X3878" s="4" t="s">
        <v>33632</v>
      </c>
      <c r="Y3878" s="4" t="s">
        <v>15415</v>
      </c>
      <c r="AB3878" t="s">
        <v>33635</v>
      </c>
      <c r="AC3878">
        <v>16.588000000000001</v>
      </c>
      <c r="AD3878">
        <v>20000</v>
      </c>
      <c r="AE3878">
        <v>0</v>
      </c>
      <c r="AF3878">
        <v>16408000</v>
      </c>
      <c r="AG3878" s="16">
        <v>0</v>
      </c>
      <c r="AH3878">
        <v>0</v>
      </c>
      <c r="AI3878" s="5">
        <v>1.7099999999999999E-3</v>
      </c>
      <c r="AJ3878" s="5">
        <v>0</v>
      </c>
      <c r="AK3878">
        <v>11</v>
      </c>
      <c r="AL3878">
        <v>3748</v>
      </c>
      <c r="AM3878" t="s">
        <v>15415</v>
      </c>
    </row>
    <row r="3879" spans="1:39" x14ac:dyDescent="0.25">
      <c r="A3879" t="str">
        <f>HYPERLINK("http://www.UniProt.org/UniProt/Q9NX74","DUS2L_HUMAN")</f>
        <v>DUS2L_HUMAN</v>
      </c>
      <c r="B3879" s="4" t="s">
        <v>17327</v>
      </c>
      <c r="C3879" s="54">
        <v>0</v>
      </c>
      <c r="D3879" s="54">
        <v>0</v>
      </c>
      <c r="E3879" s="24">
        <v>0</v>
      </c>
      <c r="F3879" s="9">
        <v>0</v>
      </c>
      <c r="G3879" s="9">
        <v>34.6</v>
      </c>
      <c r="H3879" s="96" t="s">
        <v>37762</v>
      </c>
      <c r="I3879" t="s">
        <v>32</v>
      </c>
      <c r="J3879" s="4" t="s">
        <v>12</v>
      </c>
      <c r="K3879" s="6">
        <v>55.05</v>
      </c>
      <c r="L3879" s="10" t="s">
        <v>12</v>
      </c>
      <c r="M3879" s="24" t="s">
        <v>40583</v>
      </c>
      <c r="N3879">
        <v>4247</v>
      </c>
      <c r="O3879" s="15">
        <v>55.05</v>
      </c>
      <c r="P3879" s="4" t="s">
        <v>19460</v>
      </c>
      <c r="Q3879" s="4" t="s">
        <v>35574</v>
      </c>
      <c r="R3879" s="18">
        <v>64.53</v>
      </c>
      <c r="S3879" s="4" t="s">
        <v>31543</v>
      </c>
      <c r="T3879" s="4" t="s">
        <v>17328</v>
      </c>
      <c r="U3879" s="11" t="s">
        <v>17329</v>
      </c>
      <c r="V3879" s="11" t="s">
        <v>17330</v>
      </c>
      <c r="W3879" s="4" t="s">
        <v>17328</v>
      </c>
      <c r="X3879" s="4" t="s">
        <v>35573</v>
      </c>
      <c r="Y3879" s="4" t="s">
        <v>17326</v>
      </c>
      <c r="AB3879" t="s">
        <v>35575</v>
      </c>
      <c r="AC3879">
        <v>55.05</v>
      </c>
      <c r="AD3879">
        <v>20000</v>
      </c>
      <c r="AE3879">
        <v>0</v>
      </c>
      <c r="AF3879">
        <v>33287000</v>
      </c>
      <c r="AG3879" s="16">
        <v>0</v>
      </c>
      <c r="AH3879">
        <v>0</v>
      </c>
      <c r="AI3879" s="5">
        <v>3.46E-3</v>
      </c>
      <c r="AJ3879" s="5">
        <v>0</v>
      </c>
      <c r="AK3879">
        <v>45</v>
      </c>
      <c r="AL3879">
        <v>4247</v>
      </c>
      <c r="AM3879" t="s">
        <v>17326</v>
      </c>
    </row>
    <row r="3880" spans="1:39" x14ac:dyDescent="0.25">
      <c r="A3880" t="str">
        <f>HYPERLINK("http://www.UniProt.org/UniProt/P51452","DUS3_HUMAN")</f>
        <v>DUS3_HUMAN</v>
      </c>
      <c r="B3880" s="4" t="s">
        <v>6201</v>
      </c>
      <c r="C3880" s="54">
        <v>0</v>
      </c>
      <c r="D3880" s="54">
        <v>0</v>
      </c>
      <c r="E3880" s="24">
        <v>0</v>
      </c>
      <c r="F3880" s="9">
        <v>0</v>
      </c>
      <c r="G3880" s="9">
        <v>257</v>
      </c>
      <c r="H3880" s="96" t="s">
        <v>37762</v>
      </c>
      <c r="I3880" t="s">
        <v>92</v>
      </c>
      <c r="J3880" s="4" t="s">
        <v>12</v>
      </c>
      <c r="K3880" s="6">
        <v>20.478000000000002</v>
      </c>
      <c r="L3880" s="10" t="s">
        <v>12</v>
      </c>
      <c r="M3880" s="24" t="s">
        <v>40583</v>
      </c>
      <c r="N3880">
        <v>1452</v>
      </c>
      <c r="O3880" s="15">
        <v>20.478000000000002</v>
      </c>
      <c r="P3880" s="4" t="s">
        <v>19460</v>
      </c>
      <c r="Q3880" s="4" t="s">
        <v>24717</v>
      </c>
      <c r="R3880" s="18">
        <v>184.65</v>
      </c>
      <c r="S3880" s="4" t="s">
        <v>24718</v>
      </c>
      <c r="T3880" s="4" t="s">
        <v>6202</v>
      </c>
      <c r="U3880" s="11" t="s">
        <v>6203</v>
      </c>
      <c r="V3880" s="11" t="s">
        <v>6204</v>
      </c>
      <c r="W3880" s="4" t="s">
        <v>6202</v>
      </c>
      <c r="X3880" s="4" t="s">
        <v>24716</v>
      </c>
      <c r="Y3880" s="4" t="s">
        <v>6200</v>
      </c>
      <c r="AB3880" t="s">
        <v>24719</v>
      </c>
      <c r="AC3880">
        <v>20.478000000000002</v>
      </c>
      <c r="AD3880">
        <v>20000</v>
      </c>
      <c r="AE3880">
        <v>0</v>
      </c>
      <c r="AF3880">
        <v>247280000</v>
      </c>
      <c r="AG3880" s="16">
        <v>0</v>
      </c>
      <c r="AH3880">
        <v>0</v>
      </c>
      <c r="AI3880" s="5">
        <v>2.5700000000000001E-2</v>
      </c>
      <c r="AJ3880" s="5">
        <v>0</v>
      </c>
      <c r="AK3880">
        <v>30</v>
      </c>
      <c r="AL3880">
        <v>1452</v>
      </c>
      <c r="AM3880" t="s">
        <v>6200</v>
      </c>
    </row>
    <row r="3881" spans="1:39" x14ac:dyDescent="0.25">
      <c r="A3881" t="str">
        <f>HYPERLINK("http://www.UniProt.org/UniProt/Q96G46","DUS3L_HUMAN")</f>
        <v>DUS3L_HUMAN</v>
      </c>
      <c r="B3881" s="4" t="s">
        <v>14205</v>
      </c>
      <c r="C3881" s="54">
        <v>0</v>
      </c>
      <c r="D3881" s="54">
        <v>0</v>
      </c>
      <c r="E3881" s="24">
        <v>0</v>
      </c>
      <c r="F3881" s="9">
        <v>0</v>
      </c>
      <c r="G3881" s="9">
        <v>20.9</v>
      </c>
      <c r="H3881" s="96" t="s">
        <v>37762</v>
      </c>
      <c r="I3881" t="s">
        <v>12</v>
      </c>
      <c r="J3881" s="4" t="s">
        <v>12</v>
      </c>
      <c r="K3881" s="6">
        <v>72.593000000000004</v>
      </c>
      <c r="L3881" s="10" t="s">
        <v>12</v>
      </c>
      <c r="M3881" s="24" t="s">
        <v>40583</v>
      </c>
      <c r="N3881">
        <v>3442</v>
      </c>
      <c r="O3881" s="15">
        <v>72.593000000000004</v>
      </c>
      <c r="P3881" s="4" t="s">
        <v>19460</v>
      </c>
      <c r="Q3881" s="4" t="s">
        <v>32426</v>
      </c>
      <c r="R3881" s="18">
        <v>54.86</v>
      </c>
      <c r="S3881" s="4" t="s">
        <v>32427</v>
      </c>
      <c r="T3881" s="4" t="s">
        <v>10895</v>
      </c>
      <c r="U3881" s="11" t="s">
        <v>14206</v>
      </c>
      <c r="V3881" s="11" t="s">
        <v>14207</v>
      </c>
      <c r="W3881" s="4" t="s">
        <v>10895</v>
      </c>
      <c r="X3881" s="4" t="s">
        <v>12</v>
      </c>
      <c r="Y3881" s="4" t="s">
        <v>14204</v>
      </c>
      <c r="AB3881" t="s">
        <v>32428</v>
      </c>
      <c r="AC3881">
        <v>72.593000000000004</v>
      </c>
      <c r="AD3881">
        <v>20000</v>
      </c>
      <c r="AE3881">
        <v>0</v>
      </c>
      <c r="AF3881">
        <v>20124000</v>
      </c>
      <c r="AG3881" s="16">
        <v>0</v>
      </c>
      <c r="AH3881">
        <v>0</v>
      </c>
      <c r="AI3881" s="5">
        <v>2.0899999999999998E-3</v>
      </c>
      <c r="AJ3881" s="5">
        <v>0</v>
      </c>
      <c r="AK3881">
        <v>43</v>
      </c>
      <c r="AL3881">
        <v>3442</v>
      </c>
      <c r="AM3881" t="s">
        <v>32429</v>
      </c>
    </row>
    <row r="3882" spans="1:39" x14ac:dyDescent="0.25">
      <c r="A3882" t="str">
        <f>HYPERLINK("http://www.UniProt.org/UniProt/P33316-2","DUT_HUMAN")</f>
        <v>DUT_HUMAN</v>
      </c>
      <c r="B3882" s="4" t="s">
        <v>4936</v>
      </c>
      <c r="C3882" s="54">
        <v>0</v>
      </c>
      <c r="D3882" s="54">
        <v>0</v>
      </c>
      <c r="E3882" s="24">
        <v>0</v>
      </c>
      <c r="F3882" s="9">
        <v>0</v>
      </c>
      <c r="G3882" s="9">
        <v>1210</v>
      </c>
      <c r="H3882" s="96" t="s">
        <v>37762</v>
      </c>
      <c r="I3882" t="s">
        <v>69</v>
      </c>
      <c r="J3882" s="4" t="s">
        <v>12</v>
      </c>
      <c r="K3882" s="6">
        <v>17.748000000000001</v>
      </c>
      <c r="L3882" s="10" t="s">
        <v>170</v>
      </c>
      <c r="M3882" s="24" t="s">
        <v>40583</v>
      </c>
      <c r="N3882">
        <v>1168</v>
      </c>
      <c r="O3882" s="15">
        <v>17.748000000000001</v>
      </c>
      <c r="P3882" s="4" t="s">
        <v>19460</v>
      </c>
      <c r="Q3882" s="4" t="s">
        <v>23650</v>
      </c>
      <c r="R3882" s="18">
        <v>97.07</v>
      </c>
      <c r="S3882" s="4" t="s">
        <v>23651</v>
      </c>
      <c r="T3882" s="4" t="s">
        <v>4937</v>
      </c>
      <c r="U3882" s="11" t="s">
        <v>4938</v>
      </c>
      <c r="V3882" s="11" t="s">
        <v>4939</v>
      </c>
      <c r="W3882" s="4" t="s">
        <v>4937</v>
      </c>
      <c r="X3882" s="4" t="s">
        <v>23649</v>
      </c>
      <c r="Y3882" s="4" t="s">
        <v>4941</v>
      </c>
      <c r="AA3882" t="s">
        <v>4940</v>
      </c>
      <c r="AB3882" t="s">
        <v>23652</v>
      </c>
      <c r="AC3882">
        <v>17.748000000000001</v>
      </c>
      <c r="AD3882">
        <v>103870</v>
      </c>
      <c r="AE3882">
        <v>0</v>
      </c>
      <c r="AF3882">
        <v>1161700000</v>
      </c>
      <c r="AG3882" s="16">
        <v>0</v>
      </c>
      <c r="AH3882">
        <v>0</v>
      </c>
      <c r="AI3882" s="5">
        <v>0.121</v>
      </c>
      <c r="AJ3882" s="5">
        <v>0</v>
      </c>
      <c r="AK3882">
        <v>74</v>
      </c>
      <c r="AL3882">
        <v>1168</v>
      </c>
      <c r="AM3882" t="s">
        <v>23653</v>
      </c>
    </row>
    <row r="3883" spans="1:39" x14ac:dyDescent="0.25">
      <c r="A3883" t="str">
        <f>HYPERLINK("http://www.UniProt.org/UniProt/P63172","DYLT1_HUMAN")</f>
        <v>DYLT1_HUMAN</v>
      </c>
      <c r="B3883" s="4" t="s">
        <v>7349</v>
      </c>
      <c r="C3883" s="54">
        <v>0</v>
      </c>
      <c r="D3883" s="54">
        <v>0</v>
      </c>
      <c r="E3883" s="24">
        <v>0</v>
      </c>
      <c r="F3883" s="9">
        <v>0</v>
      </c>
      <c r="G3883" s="9">
        <v>15.5</v>
      </c>
      <c r="H3883" s="96" t="s">
        <v>37762</v>
      </c>
      <c r="I3883" t="s">
        <v>32</v>
      </c>
      <c r="J3883" s="4" t="s">
        <v>12</v>
      </c>
      <c r="K3883" s="6">
        <v>12.452</v>
      </c>
      <c r="L3883" s="10" t="s">
        <v>12</v>
      </c>
      <c r="M3883" s="24" t="s">
        <v>40583</v>
      </c>
      <c r="N3883">
        <v>1714</v>
      </c>
      <c r="O3883" s="15">
        <v>12.452</v>
      </c>
      <c r="P3883" s="4" t="s">
        <v>19460</v>
      </c>
      <c r="Q3883" s="4" t="s">
        <v>25696</v>
      </c>
      <c r="R3883" s="18">
        <v>9.11</v>
      </c>
      <c r="S3883" s="4" t="s">
        <v>25697</v>
      </c>
      <c r="T3883" s="4" t="s">
        <v>7350</v>
      </c>
      <c r="U3883" s="11" t="s">
        <v>6259</v>
      </c>
      <c r="V3883" s="11" t="s">
        <v>6260</v>
      </c>
      <c r="W3883" s="4" t="s">
        <v>7350</v>
      </c>
      <c r="X3883" s="4" t="s">
        <v>25695</v>
      </c>
      <c r="Y3883" s="4" t="s">
        <v>7348</v>
      </c>
      <c r="AA3883" t="s">
        <v>7347</v>
      </c>
      <c r="AB3883" t="s">
        <v>25698</v>
      </c>
      <c r="AC3883">
        <v>12.452</v>
      </c>
      <c r="AD3883">
        <v>20000</v>
      </c>
      <c r="AE3883">
        <v>0</v>
      </c>
      <c r="AF3883">
        <v>14925000</v>
      </c>
      <c r="AG3883" s="16">
        <v>0</v>
      </c>
      <c r="AH3883">
        <v>0</v>
      </c>
      <c r="AI3883" s="5">
        <v>1.5499999999999999E-3</v>
      </c>
      <c r="AJ3883" s="5">
        <v>0</v>
      </c>
      <c r="AK3883">
        <v>4</v>
      </c>
      <c r="AL3883">
        <v>1714</v>
      </c>
      <c r="AM3883" t="s">
        <v>7348</v>
      </c>
    </row>
    <row r="3884" spans="1:39" x14ac:dyDescent="0.25">
      <c r="A3884" t="str">
        <f>HYPERLINK("http://www.UniProt.org/UniProt/P51808","DYLT3_HUMAN")</f>
        <v>DYLT3_HUMAN</v>
      </c>
      <c r="B3884" s="4" t="s">
        <v>6257</v>
      </c>
      <c r="C3884" s="54">
        <v>0</v>
      </c>
      <c r="D3884" s="54">
        <v>0</v>
      </c>
      <c r="E3884" s="24">
        <v>0</v>
      </c>
      <c r="F3884" s="9">
        <v>0</v>
      </c>
      <c r="G3884" s="9">
        <v>43.099999999999994</v>
      </c>
      <c r="H3884" s="96" t="s">
        <v>37762</v>
      </c>
      <c r="I3884" t="s">
        <v>69</v>
      </c>
      <c r="J3884" s="4" t="s">
        <v>12</v>
      </c>
      <c r="K3884" s="6">
        <v>13.061999999999999</v>
      </c>
      <c r="L3884" s="10" t="s">
        <v>12</v>
      </c>
      <c r="M3884" s="24" t="s">
        <v>40583</v>
      </c>
      <c r="N3884">
        <v>1466</v>
      </c>
      <c r="O3884" s="15">
        <v>13.061999999999999</v>
      </c>
      <c r="P3884" s="4" t="s">
        <v>19460</v>
      </c>
      <c r="Q3884" s="4" t="s">
        <v>24766</v>
      </c>
      <c r="R3884" s="18">
        <v>40.9</v>
      </c>
      <c r="S3884" s="4" t="s">
        <v>24529</v>
      </c>
      <c r="T3884" s="4" t="s">
        <v>6258</v>
      </c>
      <c r="U3884" s="11" t="s">
        <v>6259</v>
      </c>
      <c r="V3884" s="11" t="s">
        <v>6260</v>
      </c>
      <c r="W3884" s="4" t="s">
        <v>6258</v>
      </c>
      <c r="X3884" s="4" t="s">
        <v>24765</v>
      </c>
      <c r="Y3884" s="4" t="s">
        <v>6256</v>
      </c>
      <c r="AA3884" t="s">
        <v>1034</v>
      </c>
      <c r="AB3884" t="s">
        <v>24767</v>
      </c>
      <c r="AC3884">
        <v>13.061999999999999</v>
      </c>
      <c r="AD3884">
        <v>20000</v>
      </c>
      <c r="AE3884">
        <v>0</v>
      </c>
      <c r="AF3884">
        <v>41394000</v>
      </c>
      <c r="AG3884" s="16">
        <v>0</v>
      </c>
      <c r="AH3884">
        <v>0</v>
      </c>
      <c r="AI3884" s="5">
        <v>4.3099999999999996E-3</v>
      </c>
      <c r="AJ3884" s="5">
        <v>0</v>
      </c>
      <c r="AK3884">
        <v>11</v>
      </c>
      <c r="AL3884">
        <v>1466</v>
      </c>
      <c r="AM3884" t="s">
        <v>6256</v>
      </c>
    </row>
    <row r="3885" spans="1:39" x14ac:dyDescent="0.25">
      <c r="A3885" t="str">
        <f>HYPERLINK("http://www.UniProt.org/UniProt/P00374","DYR_HUMAN")</f>
        <v>DYR_HUMAN</v>
      </c>
      <c r="B3885" s="4" t="s">
        <v>2704</v>
      </c>
      <c r="C3885" s="54">
        <v>0</v>
      </c>
      <c r="D3885" s="54">
        <v>0</v>
      </c>
      <c r="E3885" s="24">
        <v>0</v>
      </c>
      <c r="F3885" s="9">
        <v>0</v>
      </c>
      <c r="G3885" s="9">
        <v>184</v>
      </c>
      <c r="H3885" s="96" t="s">
        <v>37762</v>
      </c>
      <c r="I3885" t="s">
        <v>12</v>
      </c>
      <c r="J3885" s="4" t="s">
        <v>12</v>
      </c>
      <c r="K3885" s="6">
        <v>21.452000000000002</v>
      </c>
      <c r="L3885" s="10" t="s">
        <v>12</v>
      </c>
      <c r="M3885" s="24" t="s">
        <v>40583</v>
      </c>
      <c r="N3885">
        <v>670</v>
      </c>
      <c r="O3885" s="15">
        <v>21.452000000000002</v>
      </c>
      <c r="P3885" s="4" t="s">
        <v>19460</v>
      </c>
      <c r="Q3885" s="4" t="s">
        <v>21787</v>
      </c>
      <c r="R3885" s="18">
        <v>56.26</v>
      </c>
      <c r="S3885" s="4" t="s">
        <v>21788</v>
      </c>
      <c r="T3885" s="4" t="s">
        <v>2705</v>
      </c>
      <c r="U3885" s="11" t="s">
        <v>2706</v>
      </c>
      <c r="V3885" s="11" t="s">
        <v>2707</v>
      </c>
      <c r="W3885" s="4" t="s">
        <v>2705</v>
      </c>
      <c r="X3885" s="4" t="s">
        <v>12</v>
      </c>
      <c r="Y3885" s="4" t="s">
        <v>2703</v>
      </c>
      <c r="AB3885" t="s">
        <v>21789</v>
      </c>
      <c r="AC3885">
        <v>21.452000000000002</v>
      </c>
      <c r="AD3885">
        <v>20000</v>
      </c>
      <c r="AE3885">
        <v>0</v>
      </c>
      <c r="AF3885">
        <v>176960000</v>
      </c>
      <c r="AG3885" s="16">
        <v>0</v>
      </c>
      <c r="AH3885">
        <v>0</v>
      </c>
      <c r="AI3885" s="5">
        <v>1.84E-2</v>
      </c>
      <c r="AJ3885" s="5">
        <v>0</v>
      </c>
      <c r="AK3885">
        <v>47</v>
      </c>
      <c r="AL3885">
        <v>670</v>
      </c>
      <c r="AM3885" t="s">
        <v>2703</v>
      </c>
    </row>
    <row r="3886" spans="1:39" x14ac:dyDescent="0.25">
      <c r="A3886" t="str">
        <f>HYPERLINK("http://www.UniProt.org/UniProt/Q9H4G0-2","E41L1_HUMAN")</f>
        <v>E41L1_HUMAN</v>
      </c>
      <c r="B3886" s="4" t="s">
        <v>16122</v>
      </c>
      <c r="C3886" s="54">
        <v>0</v>
      </c>
      <c r="D3886" s="54">
        <v>0</v>
      </c>
      <c r="E3886" s="24">
        <v>0</v>
      </c>
      <c r="F3886" s="9">
        <v>0</v>
      </c>
      <c r="G3886" s="9">
        <v>10.7</v>
      </c>
      <c r="H3886" s="96" t="s">
        <v>37762</v>
      </c>
      <c r="I3886" t="s">
        <v>32</v>
      </c>
      <c r="J3886" s="4" t="s">
        <v>12</v>
      </c>
      <c r="K3886" s="6">
        <v>87.644000000000005</v>
      </c>
      <c r="L3886" s="10" t="s">
        <v>12</v>
      </c>
      <c r="M3886" s="24" t="s">
        <v>40583</v>
      </c>
      <c r="N3886">
        <v>3937</v>
      </c>
      <c r="O3886" s="15">
        <v>87.644000000000005</v>
      </c>
      <c r="P3886" s="4" t="s">
        <v>19460</v>
      </c>
      <c r="Q3886" s="4" t="s">
        <v>34351</v>
      </c>
      <c r="R3886" s="18">
        <v>104.66</v>
      </c>
      <c r="S3886" s="4" t="s">
        <v>34352</v>
      </c>
      <c r="T3886" s="4" t="s">
        <v>16123</v>
      </c>
      <c r="U3886" s="11" t="s">
        <v>1150</v>
      </c>
      <c r="V3886" s="11" t="s">
        <v>1151</v>
      </c>
      <c r="W3886" s="4" t="s">
        <v>16123</v>
      </c>
      <c r="X3886" s="4" t="s">
        <v>20155</v>
      </c>
      <c r="Y3886" s="4" t="s">
        <v>16125</v>
      </c>
      <c r="AA3886" t="s">
        <v>16124</v>
      </c>
      <c r="AB3886" s="5" t="s">
        <v>34353</v>
      </c>
      <c r="AC3886">
        <v>87.644000000000005</v>
      </c>
      <c r="AD3886">
        <v>20000</v>
      </c>
      <c r="AE3886">
        <v>0</v>
      </c>
      <c r="AF3886">
        <v>10255000</v>
      </c>
      <c r="AG3886" s="16">
        <v>0</v>
      </c>
      <c r="AH3886">
        <v>0</v>
      </c>
      <c r="AI3886" s="5">
        <v>1.07E-3</v>
      </c>
      <c r="AJ3886" s="5">
        <v>0</v>
      </c>
      <c r="AK3886">
        <v>20</v>
      </c>
      <c r="AL3886">
        <v>3937</v>
      </c>
      <c r="AM3886" t="s">
        <v>34354</v>
      </c>
    </row>
    <row r="3887" spans="1:39" x14ac:dyDescent="0.25">
      <c r="A3887" t="str">
        <f>HYPERLINK("http://www.UniProt.org/UniProt/O43491","E41L2_HUMAN")</f>
        <v>E41L2_HUMAN</v>
      </c>
      <c r="B3887" s="4" t="s">
        <v>1149</v>
      </c>
      <c r="C3887" s="54">
        <v>0</v>
      </c>
      <c r="D3887" s="54">
        <v>0</v>
      </c>
      <c r="E3887" s="24">
        <v>0</v>
      </c>
      <c r="F3887" s="9">
        <v>0</v>
      </c>
      <c r="G3887" s="9">
        <v>47.3</v>
      </c>
      <c r="H3887" s="96" t="s">
        <v>37762</v>
      </c>
      <c r="I3887" t="s">
        <v>32</v>
      </c>
      <c r="J3887" s="4" t="s">
        <v>12</v>
      </c>
      <c r="K3887" s="6">
        <v>112.59</v>
      </c>
      <c r="L3887" s="10" t="s">
        <v>12</v>
      </c>
      <c r="M3887" s="24" t="s">
        <v>40583</v>
      </c>
      <c r="N3887">
        <v>319</v>
      </c>
      <c r="O3887" s="15">
        <v>112.59</v>
      </c>
      <c r="P3887" s="4" t="s">
        <v>19460</v>
      </c>
      <c r="Q3887" s="4" t="s">
        <v>20437</v>
      </c>
      <c r="R3887" s="18">
        <v>112.59</v>
      </c>
      <c r="S3887" s="4" t="s">
        <v>20438</v>
      </c>
      <c r="T3887" s="4" t="s">
        <v>12</v>
      </c>
      <c r="U3887" s="11" t="s">
        <v>1150</v>
      </c>
      <c r="V3887" s="11" t="s">
        <v>1151</v>
      </c>
      <c r="W3887" s="4" t="s">
        <v>12</v>
      </c>
      <c r="X3887" s="4" t="s">
        <v>20436</v>
      </c>
      <c r="Y3887" s="4" t="s">
        <v>1148</v>
      </c>
      <c r="AB3887" t="s">
        <v>20439</v>
      </c>
      <c r="AC3887">
        <v>112.59</v>
      </c>
      <c r="AD3887">
        <v>20000</v>
      </c>
      <c r="AE3887">
        <v>0</v>
      </c>
      <c r="AF3887">
        <v>45443000</v>
      </c>
      <c r="AG3887" s="16">
        <v>0</v>
      </c>
      <c r="AH3887">
        <v>0</v>
      </c>
      <c r="AI3887" s="5">
        <v>4.7299999999999998E-3</v>
      </c>
      <c r="AJ3887" s="5">
        <v>0</v>
      </c>
      <c r="AK3887">
        <v>109</v>
      </c>
      <c r="AL3887">
        <v>319</v>
      </c>
      <c r="AM3887" t="s">
        <v>1148</v>
      </c>
    </row>
    <row r="3888" spans="1:39" x14ac:dyDescent="0.25">
      <c r="A3888" t="str">
        <f>HYPERLINK("http://www.UniProt.org/UniProt/Q9NTX5-6","ECHD1_HUMAN")</f>
        <v>ECHD1_HUMAN</v>
      </c>
      <c r="B3888" s="4" t="s">
        <v>17022</v>
      </c>
      <c r="C3888" s="54">
        <v>0</v>
      </c>
      <c r="D3888" s="54">
        <v>0</v>
      </c>
      <c r="E3888" s="24">
        <v>0</v>
      </c>
      <c r="F3888" s="9">
        <v>0</v>
      </c>
      <c r="G3888" s="9">
        <v>81</v>
      </c>
      <c r="H3888" s="96" t="s">
        <v>37762</v>
      </c>
      <c r="I3888" t="s">
        <v>32</v>
      </c>
      <c r="J3888" s="4" t="s">
        <v>12</v>
      </c>
      <c r="K3888" s="6">
        <v>31.088999999999999</v>
      </c>
      <c r="L3888" s="10" t="s">
        <v>12</v>
      </c>
      <c r="M3888" s="24" t="s">
        <v>40583</v>
      </c>
      <c r="N3888">
        <v>4169</v>
      </c>
      <c r="O3888" s="15">
        <v>31.088999999999999</v>
      </c>
      <c r="P3888" s="4" t="s">
        <v>19460</v>
      </c>
      <c r="Q3888" s="4" t="s">
        <v>35268</v>
      </c>
      <c r="R3888" s="18">
        <v>97.4</v>
      </c>
      <c r="S3888" s="4" t="s">
        <v>35269</v>
      </c>
      <c r="T3888" s="4" t="s">
        <v>17023</v>
      </c>
      <c r="U3888" s="11" t="s">
        <v>17024</v>
      </c>
      <c r="V3888" s="11" t="s">
        <v>17025</v>
      </c>
      <c r="W3888" s="4" t="s">
        <v>17023</v>
      </c>
      <c r="X3888" s="4" t="s">
        <v>27738</v>
      </c>
      <c r="Y3888" s="4" t="s">
        <v>17026</v>
      </c>
      <c r="AB3888" s="5" t="s">
        <v>35270</v>
      </c>
      <c r="AC3888">
        <v>31.088999999999999</v>
      </c>
      <c r="AD3888">
        <v>20000</v>
      </c>
      <c r="AE3888">
        <v>0</v>
      </c>
      <c r="AF3888">
        <v>77846000</v>
      </c>
      <c r="AG3888" s="16">
        <v>0</v>
      </c>
      <c r="AH3888">
        <v>0</v>
      </c>
      <c r="AI3888" s="5">
        <v>8.0999999999999996E-3</v>
      </c>
      <c r="AJ3888" s="5">
        <v>0</v>
      </c>
      <c r="AK3888">
        <v>22</v>
      </c>
      <c r="AL3888">
        <v>4169</v>
      </c>
      <c r="AM3888" t="s">
        <v>35271</v>
      </c>
    </row>
    <row r="3889" spans="1:39" x14ac:dyDescent="0.25">
      <c r="A3889" t="str">
        <f>HYPERLINK("http://www.UniProt.org/UniProt/Q15075","EEA1_HUMAN")</f>
        <v>EEA1_HUMAN</v>
      </c>
      <c r="B3889" s="4" t="s">
        <v>9382</v>
      </c>
      <c r="C3889" s="54">
        <v>0</v>
      </c>
      <c r="D3889" s="54">
        <v>0</v>
      </c>
      <c r="E3889" s="24">
        <v>0</v>
      </c>
      <c r="F3889" s="9">
        <v>0</v>
      </c>
      <c r="G3889" s="9">
        <v>46.4</v>
      </c>
      <c r="H3889" s="96" t="s">
        <v>37762</v>
      </c>
      <c r="I3889" t="s">
        <v>32</v>
      </c>
      <c r="J3889" s="4" t="s">
        <v>12</v>
      </c>
      <c r="K3889" s="6">
        <v>162.46</v>
      </c>
      <c r="L3889" s="10" t="s">
        <v>12</v>
      </c>
      <c r="M3889" s="24" t="s">
        <v>40583</v>
      </c>
      <c r="N3889">
        <v>2187</v>
      </c>
      <c r="O3889" s="15">
        <v>162.46</v>
      </c>
      <c r="P3889" s="4" t="s">
        <v>19460</v>
      </c>
      <c r="Q3889" s="4" t="s">
        <v>27565</v>
      </c>
      <c r="R3889" s="18">
        <v>25.73</v>
      </c>
      <c r="S3889" s="4" t="s">
        <v>27566</v>
      </c>
      <c r="T3889" s="4" t="s">
        <v>9383</v>
      </c>
      <c r="U3889" s="11" t="s">
        <v>9384</v>
      </c>
      <c r="V3889" s="11" t="s">
        <v>9385</v>
      </c>
      <c r="W3889" s="4" t="s">
        <v>9383</v>
      </c>
      <c r="X3889" s="4" t="s">
        <v>27564</v>
      </c>
      <c r="Y3889" s="4" t="s">
        <v>9381</v>
      </c>
      <c r="Z3889" t="s">
        <v>4057</v>
      </c>
      <c r="AB3889" t="s">
        <v>27567</v>
      </c>
      <c r="AC3889">
        <v>162.46</v>
      </c>
      <c r="AD3889">
        <v>20000</v>
      </c>
      <c r="AE3889">
        <v>0</v>
      </c>
      <c r="AF3889">
        <v>44596000</v>
      </c>
      <c r="AG3889" s="16">
        <v>0</v>
      </c>
      <c r="AH3889">
        <v>0</v>
      </c>
      <c r="AI3889" s="5">
        <v>4.64E-3</v>
      </c>
      <c r="AJ3889" s="5">
        <v>0</v>
      </c>
      <c r="AK3889">
        <v>165</v>
      </c>
      <c r="AL3889">
        <v>2187</v>
      </c>
      <c r="AM3889" t="s">
        <v>9381</v>
      </c>
    </row>
    <row r="3890" spans="1:39" x14ac:dyDescent="0.25">
      <c r="A3890" t="str">
        <f>HYPERLINK("http://www.UniProt.org/UniProt/Q05639","EF1A2_HUMAN")</f>
        <v>EF1A2_HUMAN</v>
      </c>
      <c r="B3890" s="4" t="s">
        <v>7920</v>
      </c>
      <c r="C3890" s="54">
        <v>0</v>
      </c>
      <c r="D3890" s="54">
        <v>0</v>
      </c>
      <c r="E3890" s="24">
        <v>0</v>
      </c>
      <c r="F3890" s="9">
        <v>0</v>
      </c>
      <c r="G3890" s="9">
        <v>27.299999999999997</v>
      </c>
      <c r="H3890" s="96" t="s">
        <v>37762</v>
      </c>
      <c r="I3890" t="s">
        <v>92</v>
      </c>
      <c r="J3890" s="4" t="s">
        <v>12</v>
      </c>
      <c r="K3890" s="6">
        <v>50.47</v>
      </c>
      <c r="L3890" s="10" t="s">
        <v>12</v>
      </c>
      <c r="M3890" s="24" t="s">
        <v>40583</v>
      </c>
      <c r="N3890">
        <v>1853</v>
      </c>
      <c r="O3890" s="20">
        <v>50.47</v>
      </c>
      <c r="P3890" s="4" t="s">
        <v>19460</v>
      </c>
      <c r="Q3890" s="4" t="s">
        <v>26217</v>
      </c>
      <c r="R3890" s="18">
        <v>64.61</v>
      </c>
      <c r="S3890" s="4" t="s">
        <v>26218</v>
      </c>
      <c r="T3890" s="4" t="s">
        <v>5910</v>
      </c>
      <c r="U3890" s="11" t="s">
        <v>7408</v>
      </c>
      <c r="V3890" s="11" t="s">
        <v>7921</v>
      </c>
      <c r="W3890" s="4" t="s">
        <v>5910</v>
      </c>
      <c r="X3890" s="4" t="s">
        <v>19533</v>
      </c>
      <c r="Y3890" s="4" t="s">
        <v>7919</v>
      </c>
      <c r="AB3890" t="s">
        <v>26219</v>
      </c>
      <c r="AC3890">
        <v>50.47</v>
      </c>
      <c r="AD3890">
        <v>20000</v>
      </c>
      <c r="AE3890">
        <v>0</v>
      </c>
      <c r="AF3890">
        <v>26265000</v>
      </c>
      <c r="AG3890" s="16">
        <v>0</v>
      </c>
      <c r="AH3890">
        <v>0</v>
      </c>
      <c r="AI3890" s="5">
        <v>2.7299999999999998E-3</v>
      </c>
      <c r="AJ3890" s="5">
        <v>0</v>
      </c>
      <c r="AK3890">
        <v>6</v>
      </c>
      <c r="AL3890">
        <v>1853</v>
      </c>
      <c r="AM3890" t="s">
        <v>7919</v>
      </c>
    </row>
    <row r="3891" spans="1:39" x14ac:dyDescent="0.25">
      <c r="A3891" t="str">
        <f>HYPERLINK("http://www.UniProt.org/UniProt/P49411","EFTU_HUMAN")</f>
        <v>EFTU_HUMAN</v>
      </c>
      <c r="B3891" s="4" t="s">
        <v>5909</v>
      </c>
      <c r="C3891" s="54">
        <v>0</v>
      </c>
      <c r="D3891" s="54">
        <v>0</v>
      </c>
      <c r="E3891" s="24">
        <v>0</v>
      </c>
      <c r="F3891" s="9">
        <v>0</v>
      </c>
      <c r="G3891" s="9">
        <v>10.7</v>
      </c>
      <c r="H3891" s="96" t="s">
        <v>37762</v>
      </c>
      <c r="I3891" t="s">
        <v>32</v>
      </c>
      <c r="J3891" s="4" t="s">
        <v>584</v>
      </c>
      <c r="K3891" s="6">
        <v>49.540999999999997</v>
      </c>
      <c r="L3891" s="10" t="s">
        <v>170</v>
      </c>
      <c r="M3891" s="24" t="s">
        <v>40583</v>
      </c>
      <c r="N3891">
        <v>1382</v>
      </c>
      <c r="O3891" s="15">
        <v>49.540999999999997</v>
      </c>
      <c r="P3891" s="4" t="s">
        <v>19460</v>
      </c>
      <c r="Q3891" s="4" t="s">
        <v>24464</v>
      </c>
      <c r="R3891" s="18">
        <v>58.49</v>
      </c>
      <c r="S3891" s="4" t="s">
        <v>24465</v>
      </c>
      <c r="T3891" s="4" t="s">
        <v>5910</v>
      </c>
      <c r="U3891" s="11" t="s">
        <v>5911</v>
      </c>
      <c r="V3891" s="11" t="s">
        <v>5912</v>
      </c>
      <c r="W3891" s="4" t="s">
        <v>5910</v>
      </c>
      <c r="X3891" s="4" t="s">
        <v>23417</v>
      </c>
      <c r="Y3891" s="4" t="s">
        <v>5908</v>
      </c>
      <c r="Z3891" t="s">
        <v>2941</v>
      </c>
      <c r="AA3891" t="s">
        <v>5913</v>
      </c>
      <c r="AB3891" t="s">
        <v>24466</v>
      </c>
      <c r="AC3891">
        <v>49.540999999999997</v>
      </c>
      <c r="AD3891">
        <v>20000</v>
      </c>
      <c r="AE3891">
        <v>0</v>
      </c>
      <c r="AF3891">
        <v>10320000</v>
      </c>
      <c r="AG3891" s="16">
        <v>0</v>
      </c>
      <c r="AH3891">
        <v>0</v>
      </c>
      <c r="AI3891" s="5">
        <v>1.07E-3</v>
      </c>
      <c r="AJ3891" s="5">
        <v>0</v>
      </c>
      <c r="AK3891">
        <v>13</v>
      </c>
      <c r="AL3891">
        <v>1382</v>
      </c>
      <c r="AM3891" t="s">
        <v>5908</v>
      </c>
    </row>
    <row r="3892" spans="1:39" x14ac:dyDescent="0.25">
      <c r="A3892" t="str">
        <f>HYPERLINK("http://www.UniProt.org/UniProt/Q8N3D4","EH1L1_HUMAN")</f>
        <v>EH1L1_HUMAN</v>
      </c>
      <c r="B3892" s="4" t="s">
        <v>12340</v>
      </c>
      <c r="C3892" s="54">
        <v>0</v>
      </c>
      <c r="D3892" s="54">
        <v>0</v>
      </c>
      <c r="E3892" s="24">
        <v>0</v>
      </c>
      <c r="F3892" s="9">
        <v>0</v>
      </c>
      <c r="G3892" s="9">
        <v>12.2</v>
      </c>
      <c r="H3892" s="96" t="s">
        <v>37762</v>
      </c>
      <c r="I3892" t="s">
        <v>12</v>
      </c>
      <c r="J3892" s="4" t="s">
        <v>12</v>
      </c>
      <c r="K3892" s="6">
        <v>161.85</v>
      </c>
      <c r="L3892" s="10" t="s">
        <v>12</v>
      </c>
      <c r="M3892" s="24" t="s">
        <v>40583</v>
      </c>
      <c r="N3892">
        <v>2971</v>
      </c>
      <c r="O3892" s="15">
        <v>161.85</v>
      </c>
      <c r="P3892" s="4" t="s">
        <v>19460</v>
      </c>
      <c r="Q3892" s="4" t="s">
        <v>30573</v>
      </c>
      <c r="R3892" s="18">
        <v>69.77</v>
      </c>
      <c r="S3892" s="4" t="s">
        <v>30574</v>
      </c>
      <c r="T3892" s="4" t="s">
        <v>12</v>
      </c>
      <c r="V3892" s="11" t="s">
        <v>11433</v>
      </c>
      <c r="W3892" s="4" t="s">
        <v>12</v>
      </c>
      <c r="X3892" s="4" t="s">
        <v>12</v>
      </c>
      <c r="Y3892" s="4" t="s">
        <v>12339</v>
      </c>
      <c r="AB3892" t="s">
        <v>30575</v>
      </c>
      <c r="AC3892">
        <v>161.85</v>
      </c>
      <c r="AD3892">
        <v>20000</v>
      </c>
      <c r="AE3892">
        <v>0</v>
      </c>
      <c r="AF3892">
        <v>11733000</v>
      </c>
      <c r="AG3892" s="16">
        <v>0</v>
      </c>
      <c r="AH3892">
        <v>0</v>
      </c>
      <c r="AI3892" s="5">
        <v>1.2199999999999999E-3</v>
      </c>
      <c r="AJ3892" s="5">
        <v>0</v>
      </c>
      <c r="AK3892">
        <v>73</v>
      </c>
      <c r="AL3892">
        <v>2971</v>
      </c>
      <c r="AM3892" t="s">
        <v>12339</v>
      </c>
    </row>
    <row r="3893" spans="1:39" x14ac:dyDescent="0.25">
      <c r="A3893" t="str">
        <f>HYPERLINK("http://www.UniProt.org/UniProt/Q8N9N8","EIF1A_HUMAN")</f>
        <v>EIF1A_HUMAN</v>
      </c>
      <c r="B3893" s="4" t="s">
        <v>12500</v>
      </c>
      <c r="C3893" s="54">
        <v>0</v>
      </c>
      <c r="D3893" s="54">
        <v>0</v>
      </c>
      <c r="E3893" s="24">
        <v>0</v>
      </c>
      <c r="F3893" s="9">
        <v>0</v>
      </c>
      <c r="G3893" s="9">
        <v>57.2</v>
      </c>
      <c r="H3893" s="96" t="s">
        <v>37762</v>
      </c>
      <c r="I3893" t="s">
        <v>92</v>
      </c>
      <c r="J3893" s="4" t="s">
        <v>12</v>
      </c>
      <c r="K3893" s="6">
        <v>19.053000000000001</v>
      </c>
      <c r="L3893" s="10" t="s">
        <v>12</v>
      </c>
      <c r="M3893" s="24" t="s">
        <v>40583</v>
      </c>
      <c r="N3893">
        <v>3016</v>
      </c>
      <c r="O3893" s="15">
        <v>19.053000000000001</v>
      </c>
      <c r="P3893" s="4" t="s">
        <v>19460</v>
      </c>
      <c r="Q3893" s="4" t="s">
        <v>30747</v>
      </c>
      <c r="R3893" s="18">
        <v>59.41</v>
      </c>
      <c r="S3893" s="4" t="s">
        <v>30748</v>
      </c>
      <c r="T3893" s="4" t="s">
        <v>12501</v>
      </c>
      <c r="U3893" s="11" t="s">
        <v>12502</v>
      </c>
      <c r="V3893" s="11" t="s">
        <v>12503</v>
      </c>
      <c r="W3893" s="4" t="s">
        <v>12501</v>
      </c>
      <c r="X3893" s="4" t="s">
        <v>30746</v>
      </c>
      <c r="Y3893" s="4" t="s">
        <v>12499</v>
      </c>
      <c r="AB3893" t="s">
        <v>30749</v>
      </c>
      <c r="AC3893">
        <v>19.053000000000001</v>
      </c>
      <c r="AD3893">
        <v>20000</v>
      </c>
      <c r="AE3893">
        <v>0</v>
      </c>
      <c r="AF3893">
        <v>54946000</v>
      </c>
      <c r="AG3893" s="16">
        <v>0</v>
      </c>
      <c r="AH3893">
        <v>0</v>
      </c>
      <c r="AI3893" s="5">
        <v>5.7200000000000003E-3</v>
      </c>
      <c r="AJ3893" s="5">
        <v>0</v>
      </c>
      <c r="AK3893">
        <v>18</v>
      </c>
      <c r="AL3893">
        <v>3016</v>
      </c>
      <c r="AM3893" t="s">
        <v>12499</v>
      </c>
    </row>
    <row r="3894" spans="1:39" x14ac:dyDescent="0.25">
      <c r="A3894" t="str">
        <f>HYPERLINK("http://www.UniProt.org/UniProt/Q9HBU6","EKI1_HUMAN")</f>
        <v>EKI1_HUMAN</v>
      </c>
      <c r="B3894" s="4" t="s">
        <v>16562</v>
      </c>
      <c r="C3894" s="54">
        <v>0</v>
      </c>
      <c r="D3894" s="54">
        <v>0</v>
      </c>
      <c r="E3894" s="24">
        <v>0</v>
      </c>
      <c r="F3894" s="9">
        <v>0</v>
      </c>
      <c r="G3894" s="9">
        <v>19.2</v>
      </c>
      <c r="H3894" s="96" t="s">
        <v>37762</v>
      </c>
      <c r="I3894" t="s">
        <v>32</v>
      </c>
      <c r="J3894" s="4" t="s">
        <v>12</v>
      </c>
      <c r="K3894" s="6">
        <v>50.968000000000004</v>
      </c>
      <c r="L3894" s="10" t="s">
        <v>12</v>
      </c>
      <c r="M3894" s="24" t="s">
        <v>40583</v>
      </c>
      <c r="N3894">
        <v>4048</v>
      </c>
      <c r="O3894" s="15">
        <v>50.968000000000004</v>
      </c>
      <c r="P3894" s="4" t="s">
        <v>19460</v>
      </c>
      <c r="Q3894" s="4" t="s">
        <v>34807</v>
      </c>
      <c r="R3894" s="18">
        <v>34.79</v>
      </c>
      <c r="S3894" s="4" t="s">
        <v>34808</v>
      </c>
      <c r="T3894" s="4" t="s">
        <v>16563</v>
      </c>
      <c r="U3894" s="11" t="s">
        <v>16564</v>
      </c>
      <c r="V3894" s="11" t="s">
        <v>5104</v>
      </c>
      <c r="W3894" s="4" t="s">
        <v>16563</v>
      </c>
      <c r="X3894" s="4" t="s">
        <v>19666</v>
      </c>
      <c r="Y3894" s="4" t="s">
        <v>16561</v>
      </c>
      <c r="AB3894" t="s">
        <v>34809</v>
      </c>
      <c r="AC3894">
        <v>50.968000000000004</v>
      </c>
      <c r="AD3894">
        <v>20000</v>
      </c>
      <c r="AE3894">
        <v>0</v>
      </c>
      <c r="AF3894">
        <v>18413000</v>
      </c>
      <c r="AG3894" s="16">
        <v>0</v>
      </c>
      <c r="AH3894">
        <v>0</v>
      </c>
      <c r="AI3894" s="5">
        <v>1.92E-3</v>
      </c>
      <c r="AJ3894" s="5">
        <v>0</v>
      </c>
      <c r="AK3894">
        <v>8</v>
      </c>
      <c r="AL3894">
        <v>4048</v>
      </c>
      <c r="AM3894" t="s">
        <v>34810</v>
      </c>
    </row>
    <row r="3895" spans="1:39" x14ac:dyDescent="0.25">
      <c r="A3895" t="str">
        <f>HYPERLINK("http://www.UniProt.org/UniProt/P13929-2","ENOB_HUMAN")</f>
        <v>ENOB_HUMAN</v>
      </c>
      <c r="B3895" s="4" t="s">
        <v>3631</v>
      </c>
      <c r="C3895" s="54">
        <v>0</v>
      </c>
      <c r="D3895" s="54">
        <v>0</v>
      </c>
      <c r="E3895" s="24">
        <v>0</v>
      </c>
      <c r="F3895" s="9">
        <v>0</v>
      </c>
      <c r="G3895" s="9">
        <v>33.800000000000004</v>
      </c>
      <c r="H3895" s="96" t="s">
        <v>37762</v>
      </c>
      <c r="I3895" t="s">
        <v>32</v>
      </c>
      <c r="J3895" s="4" t="s">
        <v>12</v>
      </c>
      <c r="K3895" s="6">
        <v>44.113999999999997</v>
      </c>
      <c r="L3895" s="10" t="s">
        <v>12</v>
      </c>
      <c r="M3895" s="24" t="s">
        <v>40583</v>
      </c>
      <c r="N3895">
        <v>880</v>
      </c>
      <c r="O3895" s="15">
        <v>44.113999999999997</v>
      </c>
      <c r="P3895" s="4" t="s">
        <v>19460</v>
      </c>
      <c r="Q3895" s="4" t="s">
        <v>22557</v>
      </c>
      <c r="R3895" s="18">
        <v>28.38</v>
      </c>
      <c r="S3895" s="4" t="s">
        <v>22558</v>
      </c>
      <c r="T3895" s="4" t="s">
        <v>3632</v>
      </c>
      <c r="U3895" s="11" t="s">
        <v>3023</v>
      </c>
      <c r="V3895" s="11" t="s">
        <v>3024</v>
      </c>
      <c r="W3895" s="4" t="s">
        <v>3632</v>
      </c>
      <c r="X3895" s="4" t="s">
        <v>22556</v>
      </c>
      <c r="Y3895" s="4" t="s">
        <v>3634</v>
      </c>
      <c r="AA3895" t="s">
        <v>3633</v>
      </c>
      <c r="AB3895" t="s">
        <v>22559</v>
      </c>
      <c r="AC3895">
        <v>44.113999999999997</v>
      </c>
      <c r="AD3895">
        <v>20000</v>
      </c>
      <c r="AE3895">
        <v>0</v>
      </c>
      <c r="AF3895">
        <v>32527000</v>
      </c>
      <c r="AG3895" s="16">
        <v>0</v>
      </c>
      <c r="AH3895">
        <v>0</v>
      </c>
      <c r="AI3895" s="5">
        <v>3.3800000000000002E-3</v>
      </c>
      <c r="AJ3895" s="5">
        <v>0</v>
      </c>
      <c r="AK3895">
        <v>10</v>
      </c>
      <c r="AL3895">
        <v>880</v>
      </c>
      <c r="AM3895" t="s">
        <v>22560</v>
      </c>
    </row>
    <row r="3896" spans="1:39" x14ac:dyDescent="0.25">
      <c r="A3896" t="str">
        <f>HYPERLINK("http://www.UniProt.org/UniProt/Q7L5Y1","ENOF1_HUMAN")</f>
        <v>ENOF1_HUMAN</v>
      </c>
      <c r="B3896" s="4" t="s">
        <v>11385</v>
      </c>
      <c r="C3896" s="54">
        <v>0</v>
      </c>
      <c r="D3896" s="54">
        <v>0</v>
      </c>
      <c r="E3896" s="24">
        <v>0</v>
      </c>
      <c r="F3896" s="9">
        <v>0</v>
      </c>
      <c r="G3896" s="9">
        <v>47.7</v>
      </c>
      <c r="H3896" s="96" t="s">
        <v>37762</v>
      </c>
      <c r="I3896" t="s">
        <v>32</v>
      </c>
      <c r="J3896" s="4" t="s">
        <v>12</v>
      </c>
      <c r="K3896" s="6">
        <v>49.786000000000001</v>
      </c>
      <c r="L3896" s="10" t="s">
        <v>12</v>
      </c>
      <c r="M3896" s="24" t="s">
        <v>40583</v>
      </c>
      <c r="N3896">
        <v>2702</v>
      </c>
      <c r="O3896" s="15">
        <v>49.786000000000001</v>
      </c>
      <c r="P3896" s="4" t="s">
        <v>19460</v>
      </c>
      <c r="Q3896" s="4" t="s">
        <v>29569</v>
      </c>
      <c r="R3896" s="18">
        <v>70.37</v>
      </c>
      <c r="S3896" s="4" t="s">
        <v>29570</v>
      </c>
      <c r="T3896" s="4" t="s">
        <v>11386</v>
      </c>
      <c r="V3896" s="11" t="s">
        <v>11387</v>
      </c>
      <c r="W3896" s="4" t="s">
        <v>11386</v>
      </c>
      <c r="X3896" s="4" t="s">
        <v>29568</v>
      </c>
      <c r="Y3896" s="4" t="s">
        <v>11384</v>
      </c>
      <c r="AB3896" s="5" t="s">
        <v>29571</v>
      </c>
      <c r="AC3896">
        <v>49.786000000000001</v>
      </c>
      <c r="AD3896">
        <v>20000</v>
      </c>
      <c r="AE3896">
        <v>0</v>
      </c>
      <c r="AF3896">
        <v>45826000</v>
      </c>
      <c r="AG3896" s="16">
        <v>0</v>
      </c>
      <c r="AH3896">
        <v>0</v>
      </c>
      <c r="AI3896" s="5">
        <v>4.7699999999999999E-3</v>
      </c>
      <c r="AJ3896" s="5">
        <v>0</v>
      </c>
      <c r="AK3896">
        <v>22</v>
      </c>
      <c r="AL3896">
        <v>2702</v>
      </c>
      <c r="AM3896" t="s">
        <v>29572</v>
      </c>
    </row>
    <row r="3897" spans="1:39" x14ac:dyDescent="0.25">
      <c r="A3897" t="str">
        <f>HYPERLINK("http://www.UniProt.org/UniProt/Q9UHY7","ENOPH_HUMAN")</f>
        <v>ENOPH_HUMAN</v>
      </c>
      <c r="B3897" s="4" t="s">
        <v>18012</v>
      </c>
      <c r="C3897" s="54">
        <v>0</v>
      </c>
      <c r="D3897" s="54">
        <v>0</v>
      </c>
      <c r="E3897" s="24">
        <v>0</v>
      </c>
      <c r="F3897" s="9">
        <v>0</v>
      </c>
      <c r="G3897" s="9">
        <v>263</v>
      </c>
      <c r="H3897" s="96" t="s">
        <v>37762</v>
      </c>
      <c r="I3897" t="s">
        <v>69</v>
      </c>
      <c r="J3897" s="4" t="s">
        <v>12</v>
      </c>
      <c r="K3897" s="6">
        <v>28.931999999999999</v>
      </c>
      <c r="L3897" s="10" t="s">
        <v>12</v>
      </c>
      <c r="M3897" s="24" t="s">
        <v>40583</v>
      </c>
      <c r="N3897">
        <v>4433</v>
      </c>
      <c r="O3897" s="15">
        <v>28.931999999999999</v>
      </c>
      <c r="P3897" s="4" t="s">
        <v>19460</v>
      </c>
      <c r="Q3897" s="4" t="s">
        <v>36281</v>
      </c>
      <c r="R3897" s="18">
        <v>57.56</v>
      </c>
      <c r="S3897" s="4" t="s">
        <v>36282</v>
      </c>
      <c r="T3897" s="4" t="s">
        <v>18013</v>
      </c>
      <c r="U3897" s="11" t="s">
        <v>18014</v>
      </c>
      <c r="V3897" s="11" t="s">
        <v>18015</v>
      </c>
      <c r="W3897" s="4" t="s">
        <v>18013</v>
      </c>
      <c r="X3897" s="4" t="s">
        <v>36280</v>
      </c>
      <c r="Y3897" s="4" t="s">
        <v>18011</v>
      </c>
      <c r="AB3897" t="s">
        <v>36283</v>
      </c>
      <c r="AC3897">
        <v>28.931999999999999</v>
      </c>
      <c r="AD3897">
        <v>20000</v>
      </c>
      <c r="AE3897">
        <v>0</v>
      </c>
      <c r="AF3897">
        <v>252670000</v>
      </c>
      <c r="AG3897" s="16">
        <v>0</v>
      </c>
      <c r="AH3897">
        <v>0</v>
      </c>
      <c r="AI3897" s="5">
        <v>2.63E-2</v>
      </c>
      <c r="AJ3897" s="5">
        <v>0</v>
      </c>
      <c r="AK3897">
        <v>53</v>
      </c>
      <c r="AL3897">
        <v>4433</v>
      </c>
      <c r="AM3897" t="s">
        <v>36284</v>
      </c>
    </row>
    <row r="3898" spans="1:39" x14ac:dyDescent="0.25">
      <c r="A3898" t="str">
        <f>HYPERLINK("http://www.UniProt.org/UniProt/P14625","ENPL_HUMAN")</f>
        <v>ENPL_HUMAN</v>
      </c>
      <c r="B3898" s="4" t="s">
        <v>3670</v>
      </c>
      <c r="C3898" s="54">
        <v>0</v>
      </c>
      <c r="D3898" s="54">
        <v>0</v>
      </c>
      <c r="E3898" s="24">
        <v>0</v>
      </c>
      <c r="F3898" s="9">
        <v>0</v>
      </c>
      <c r="G3898" s="9">
        <v>553</v>
      </c>
      <c r="H3898" s="96" t="s">
        <v>37762</v>
      </c>
      <c r="I3898" t="s">
        <v>32</v>
      </c>
      <c r="J3898" s="4" t="s">
        <v>12</v>
      </c>
      <c r="K3898" s="6">
        <v>92.468000000000004</v>
      </c>
      <c r="L3898" s="10" t="s">
        <v>56</v>
      </c>
      <c r="M3898" s="24" t="s">
        <v>40583</v>
      </c>
      <c r="N3898">
        <v>889</v>
      </c>
      <c r="O3898" s="15">
        <v>92.468000000000004</v>
      </c>
      <c r="P3898" s="4" t="s">
        <v>19460</v>
      </c>
      <c r="Q3898" s="4" t="s">
        <v>22588</v>
      </c>
      <c r="R3898" s="18">
        <v>48.34</v>
      </c>
      <c r="S3898" s="4" t="s">
        <v>22589</v>
      </c>
      <c r="T3898" s="4" t="s">
        <v>3671</v>
      </c>
      <c r="U3898" s="11" t="s">
        <v>3672</v>
      </c>
      <c r="W3898" s="4" t="s">
        <v>3671</v>
      </c>
      <c r="X3898" s="4" t="s">
        <v>22519</v>
      </c>
      <c r="Y3898" s="4" t="s">
        <v>3669</v>
      </c>
      <c r="AA3898" t="s">
        <v>3069</v>
      </c>
      <c r="AB3898" t="s">
        <v>22590</v>
      </c>
      <c r="AC3898">
        <v>92.468000000000004</v>
      </c>
      <c r="AD3898">
        <v>20000</v>
      </c>
      <c r="AE3898">
        <v>0</v>
      </c>
      <c r="AF3898">
        <v>531220000</v>
      </c>
      <c r="AG3898" s="16">
        <v>0</v>
      </c>
      <c r="AH3898">
        <v>0</v>
      </c>
      <c r="AI3898" s="5">
        <v>5.5300000000000002E-2</v>
      </c>
      <c r="AJ3898" s="5">
        <v>0</v>
      </c>
      <c r="AK3898">
        <v>160</v>
      </c>
      <c r="AL3898">
        <v>889</v>
      </c>
      <c r="AM3898" t="s">
        <v>22591</v>
      </c>
    </row>
    <row r="3899" spans="1:39" x14ac:dyDescent="0.25">
      <c r="A3899" t="str">
        <f>HYPERLINK("http://www.UniProt.org/UniProt/Q96HE7","ERO1A_HUMAN")</f>
        <v>ERO1A_HUMAN</v>
      </c>
      <c r="B3899" s="4" t="s">
        <v>14298</v>
      </c>
      <c r="C3899" s="54">
        <v>0</v>
      </c>
      <c r="D3899" s="54">
        <v>0</v>
      </c>
      <c r="E3899" s="24">
        <v>0</v>
      </c>
      <c r="F3899" s="9">
        <v>0</v>
      </c>
      <c r="G3899" s="9">
        <v>118</v>
      </c>
      <c r="H3899" s="96" t="s">
        <v>37762</v>
      </c>
      <c r="I3899" t="s">
        <v>32</v>
      </c>
      <c r="J3899" s="4" t="s">
        <v>12</v>
      </c>
      <c r="K3899" s="6">
        <v>54.392000000000003</v>
      </c>
      <c r="L3899" s="10" t="s">
        <v>56</v>
      </c>
      <c r="M3899" s="24" t="s">
        <v>40583</v>
      </c>
      <c r="N3899">
        <v>3463</v>
      </c>
      <c r="O3899" s="15">
        <v>54.392000000000003</v>
      </c>
      <c r="P3899" s="4" t="s">
        <v>19460</v>
      </c>
      <c r="Q3899" s="4" t="s">
        <v>32509</v>
      </c>
      <c r="R3899" s="18">
        <v>229.56</v>
      </c>
      <c r="S3899" s="4" t="s">
        <v>32510</v>
      </c>
      <c r="T3899" s="4" t="s">
        <v>14299</v>
      </c>
      <c r="U3899" s="11" t="s">
        <v>14300</v>
      </c>
      <c r="V3899" s="11" t="s">
        <v>14301</v>
      </c>
      <c r="W3899" s="4" t="s">
        <v>14299</v>
      </c>
      <c r="X3899" s="4" t="s">
        <v>32508</v>
      </c>
      <c r="Y3899" s="4" t="s">
        <v>14297</v>
      </c>
      <c r="AB3899" t="s">
        <v>32511</v>
      </c>
      <c r="AC3899">
        <v>54.392000000000003</v>
      </c>
      <c r="AD3899">
        <v>20000</v>
      </c>
      <c r="AE3899">
        <v>0</v>
      </c>
      <c r="AF3899">
        <v>113020000</v>
      </c>
      <c r="AG3899" s="16">
        <v>0</v>
      </c>
      <c r="AH3899">
        <v>0</v>
      </c>
      <c r="AI3899" s="5">
        <v>1.18E-2</v>
      </c>
      <c r="AJ3899" s="5">
        <v>0</v>
      </c>
      <c r="AK3899">
        <v>67</v>
      </c>
      <c r="AL3899">
        <v>3463</v>
      </c>
      <c r="AM3899" t="s">
        <v>32512</v>
      </c>
    </row>
    <row r="3900" spans="1:39" x14ac:dyDescent="0.25">
      <c r="A3900" t="str">
        <f>HYPERLINK("http://www.UniProt.org/UniProt/P30040","ERP29_HUMAN")</f>
        <v>ERP29_HUMAN</v>
      </c>
      <c r="B3900" s="4" t="s">
        <v>4647</v>
      </c>
      <c r="C3900" s="54">
        <v>0</v>
      </c>
      <c r="D3900" s="54">
        <v>0</v>
      </c>
      <c r="E3900" s="24">
        <v>0</v>
      </c>
      <c r="F3900" s="9">
        <v>0</v>
      </c>
      <c r="G3900" s="9">
        <v>194</v>
      </c>
      <c r="H3900" s="96" t="s">
        <v>37762</v>
      </c>
      <c r="I3900" t="s">
        <v>32</v>
      </c>
      <c r="J3900" s="4" t="s">
        <v>12</v>
      </c>
      <c r="K3900" s="6">
        <v>28.992999999999999</v>
      </c>
      <c r="L3900" s="10" t="s">
        <v>56</v>
      </c>
      <c r="M3900" s="24" t="s">
        <v>40583</v>
      </c>
      <c r="N3900">
        <v>1103</v>
      </c>
      <c r="O3900" s="15">
        <v>28.992999999999999</v>
      </c>
      <c r="P3900" s="4" t="s">
        <v>19460</v>
      </c>
      <c r="Q3900" s="4" t="s">
        <v>23387</v>
      </c>
      <c r="R3900" s="18">
        <v>25.04</v>
      </c>
      <c r="S3900" s="4" t="s">
        <v>23388</v>
      </c>
      <c r="T3900" s="4" t="s">
        <v>4648</v>
      </c>
      <c r="U3900" s="11" t="s">
        <v>4649</v>
      </c>
      <c r="V3900" s="11" t="s">
        <v>4650</v>
      </c>
      <c r="W3900" s="4" t="s">
        <v>4648</v>
      </c>
      <c r="X3900" s="4" t="s">
        <v>22519</v>
      </c>
      <c r="Y3900" s="4" t="s">
        <v>4646</v>
      </c>
      <c r="AB3900" t="s">
        <v>23389</v>
      </c>
      <c r="AC3900">
        <v>28.992999999999999</v>
      </c>
      <c r="AD3900">
        <v>20000</v>
      </c>
      <c r="AE3900">
        <v>0</v>
      </c>
      <c r="AF3900">
        <v>186830000</v>
      </c>
      <c r="AG3900" s="16">
        <v>0</v>
      </c>
      <c r="AH3900">
        <v>0</v>
      </c>
      <c r="AI3900" s="5">
        <v>1.9400000000000001E-2</v>
      </c>
      <c r="AJ3900" s="5">
        <v>0</v>
      </c>
      <c r="AK3900">
        <v>30</v>
      </c>
      <c r="AL3900">
        <v>1103</v>
      </c>
      <c r="AM3900" t="s">
        <v>23390</v>
      </c>
    </row>
    <row r="3901" spans="1:39" x14ac:dyDescent="0.25">
      <c r="A3901" t="str">
        <f>HYPERLINK("http://www.UniProt.org/UniProt/P23141-3","EST1_HUMAN")</f>
        <v>EST1_HUMAN</v>
      </c>
      <c r="B3901" s="4" t="s">
        <v>4210</v>
      </c>
      <c r="C3901" s="54">
        <v>0</v>
      </c>
      <c r="D3901" s="54">
        <v>0</v>
      </c>
      <c r="E3901" s="24">
        <v>0</v>
      </c>
      <c r="F3901" s="9">
        <v>0</v>
      </c>
      <c r="G3901" s="9">
        <v>33.299999999999997</v>
      </c>
      <c r="H3901" s="96" t="s">
        <v>37762</v>
      </c>
      <c r="I3901" t="s">
        <v>32</v>
      </c>
      <c r="J3901" s="4" t="s">
        <v>12</v>
      </c>
      <c r="K3901" s="6">
        <v>62.392000000000003</v>
      </c>
      <c r="L3901" s="10" t="s">
        <v>56</v>
      </c>
      <c r="M3901" s="24" t="s">
        <v>40583</v>
      </c>
      <c r="N3901">
        <v>1006</v>
      </c>
      <c r="O3901" s="15">
        <v>62.392000000000003</v>
      </c>
      <c r="P3901" s="4" t="s">
        <v>19460</v>
      </c>
      <c r="Q3901" s="4" t="s">
        <v>23014</v>
      </c>
      <c r="R3901" s="18">
        <v>33.97</v>
      </c>
      <c r="S3901" s="4" t="s">
        <v>23015</v>
      </c>
      <c r="T3901" s="4" t="s">
        <v>4211</v>
      </c>
      <c r="U3901" s="11" t="s">
        <v>4212</v>
      </c>
      <c r="V3901" s="11" t="s">
        <v>4213</v>
      </c>
      <c r="W3901" s="4" t="s">
        <v>4211</v>
      </c>
      <c r="X3901" s="4" t="s">
        <v>23013</v>
      </c>
      <c r="Y3901" s="4" t="s">
        <v>4214</v>
      </c>
      <c r="AB3901" t="s">
        <v>23016</v>
      </c>
      <c r="AC3901">
        <v>62.392000000000003</v>
      </c>
      <c r="AD3901">
        <v>20000</v>
      </c>
      <c r="AE3901">
        <v>0</v>
      </c>
      <c r="AF3901">
        <v>31979000</v>
      </c>
      <c r="AG3901" s="16">
        <v>0</v>
      </c>
      <c r="AH3901">
        <v>0</v>
      </c>
      <c r="AI3901" s="5">
        <v>3.3300000000000001E-3</v>
      </c>
      <c r="AJ3901" s="5">
        <v>0</v>
      </c>
      <c r="AK3901">
        <v>36</v>
      </c>
      <c r="AL3901">
        <v>1006</v>
      </c>
      <c r="AM3901" t="s">
        <v>23017</v>
      </c>
    </row>
    <row r="3902" spans="1:39" x14ac:dyDescent="0.25">
      <c r="A3902" t="str">
        <f>HYPERLINK("http://www.UniProt.org/UniProt/P10768","ESTD_HUMAN")</f>
        <v>ESTD_HUMAN</v>
      </c>
      <c r="B3902" s="4" t="s">
        <v>3420</v>
      </c>
      <c r="C3902" s="54">
        <v>0</v>
      </c>
      <c r="D3902" s="54">
        <v>0</v>
      </c>
      <c r="E3902" s="24">
        <v>0</v>
      </c>
      <c r="F3902" s="9">
        <v>0</v>
      </c>
      <c r="G3902" s="9">
        <v>467</v>
      </c>
      <c r="H3902" s="96" t="s">
        <v>37762</v>
      </c>
      <c r="I3902" t="s">
        <v>32</v>
      </c>
      <c r="J3902" s="4" t="s">
        <v>12</v>
      </c>
      <c r="K3902" s="6">
        <v>31.462</v>
      </c>
      <c r="L3902" s="10" t="s">
        <v>12</v>
      </c>
      <c r="M3902" s="24" t="s">
        <v>40583</v>
      </c>
      <c r="N3902">
        <v>833</v>
      </c>
      <c r="O3902" s="15">
        <v>31.462</v>
      </c>
      <c r="P3902" s="4" t="s">
        <v>19460</v>
      </c>
      <c r="Q3902" s="4" t="s">
        <v>22384</v>
      </c>
      <c r="R3902" s="18">
        <v>61.06</v>
      </c>
      <c r="S3902" s="4" t="s">
        <v>22385</v>
      </c>
      <c r="T3902" s="4" t="s">
        <v>3421</v>
      </c>
      <c r="U3902" s="11" t="s">
        <v>3422</v>
      </c>
      <c r="V3902" s="11" t="s">
        <v>3423</v>
      </c>
      <c r="W3902" s="4" t="s">
        <v>3421</v>
      </c>
      <c r="X3902" s="4" t="s">
        <v>22383</v>
      </c>
      <c r="Y3902" s="4" t="s">
        <v>3419</v>
      </c>
      <c r="AB3902" t="s">
        <v>22386</v>
      </c>
      <c r="AC3902">
        <v>31.462</v>
      </c>
      <c r="AD3902">
        <v>20000</v>
      </c>
      <c r="AE3902">
        <v>0</v>
      </c>
      <c r="AF3902">
        <v>448980000</v>
      </c>
      <c r="AG3902" s="16">
        <v>0</v>
      </c>
      <c r="AH3902">
        <v>0</v>
      </c>
      <c r="AI3902" s="5">
        <v>4.6699999999999998E-2</v>
      </c>
      <c r="AJ3902" s="5">
        <v>0</v>
      </c>
      <c r="AK3902">
        <v>40</v>
      </c>
      <c r="AL3902">
        <v>833</v>
      </c>
      <c r="AM3902" t="s">
        <v>3419</v>
      </c>
    </row>
    <row r="3903" spans="1:39" x14ac:dyDescent="0.25">
      <c r="A3903" t="str">
        <f>HYPERLINK("http://www.UniProt.org/UniProt/P13804","ETFA_HUMAN")</f>
        <v>ETFA_HUMAN</v>
      </c>
      <c r="B3903" s="4" t="s">
        <v>3616</v>
      </c>
      <c r="C3903" s="54">
        <v>0</v>
      </c>
      <c r="D3903" s="54">
        <v>0</v>
      </c>
      <c r="E3903" s="24">
        <v>0</v>
      </c>
      <c r="F3903" s="9">
        <v>0</v>
      </c>
      <c r="G3903" s="9">
        <v>20.9</v>
      </c>
      <c r="H3903" s="96" t="s">
        <v>37762</v>
      </c>
      <c r="I3903" t="s">
        <v>32</v>
      </c>
      <c r="J3903" s="4" t="s">
        <v>12</v>
      </c>
      <c r="K3903" s="6">
        <v>35.079000000000001</v>
      </c>
      <c r="L3903" s="10" t="s">
        <v>170</v>
      </c>
      <c r="M3903" s="24" t="s">
        <v>40583</v>
      </c>
      <c r="N3903">
        <v>877</v>
      </c>
      <c r="O3903" s="15">
        <v>35.079000000000001</v>
      </c>
      <c r="P3903" s="4" t="s">
        <v>19460</v>
      </c>
      <c r="Q3903" s="4" t="s">
        <v>22543</v>
      </c>
      <c r="R3903" s="18">
        <v>83.79</v>
      </c>
      <c r="S3903" s="4" t="s">
        <v>22544</v>
      </c>
      <c r="T3903" s="4" t="s">
        <v>3617</v>
      </c>
      <c r="U3903" s="11" t="s">
        <v>3618</v>
      </c>
      <c r="V3903" s="11" t="s">
        <v>3619</v>
      </c>
      <c r="W3903" s="4" t="s">
        <v>3617</v>
      </c>
      <c r="X3903" s="4" t="s">
        <v>21037</v>
      </c>
      <c r="Y3903" s="4" t="s">
        <v>3615</v>
      </c>
      <c r="AA3903" t="s">
        <v>3620</v>
      </c>
      <c r="AB3903" t="s">
        <v>22545</v>
      </c>
      <c r="AC3903">
        <v>35.079000000000001</v>
      </c>
      <c r="AD3903">
        <v>20000</v>
      </c>
      <c r="AE3903">
        <v>0</v>
      </c>
      <c r="AF3903">
        <v>20047000</v>
      </c>
      <c r="AG3903" s="16">
        <v>0</v>
      </c>
      <c r="AH3903">
        <v>0</v>
      </c>
      <c r="AI3903" s="5">
        <v>2.0899999999999998E-3</v>
      </c>
      <c r="AJ3903" s="5">
        <v>0</v>
      </c>
      <c r="AK3903">
        <v>18</v>
      </c>
      <c r="AL3903">
        <v>877</v>
      </c>
      <c r="AM3903" t="s">
        <v>22546</v>
      </c>
    </row>
    <row r="3904" spans="1:39" x14ac:dyDescent="0.25">
      <c r="A3904" t="str">
        <f>HYPERLINK("http://www.UniProt.org/UniProt/A6ZKI3","F127A_HUMAN")</f>
        <v>F127A_HUMAN</v>
      </c>
      <c r="B3904" s="4" t="s">
        <v>128</v>
      </c>
      <c r="C3904" s="54">
        <v>0</v>
      </c>
      <c r="D3904" s="54">
        <v>0</v>
      </c>
      <c r="E3904" s="24">
        <v>0</v>
      </c>
      <c r="F3904" s="9">
        <v>0</v>
      </c>
      <c r="G3904" s="9">
        <v>16.100000000000001</v>
      </c>
      <c r="H3904" s="96" t="s">
        <v>37762</v>
      </c>
      <c r="I3904" t="s">
        <v>12</v>
      </c>
      <c r="J3904" s="4" t="s">
        <v>12</v>
      </c>
      <c r="K3904" s="6">
        <v>13.170999999999999</v>
      </c>
      <c r="L3904" s="10" t="s">
        <v>12</v>
      </c>
      <c r="M3904" s="24" t="s">
        <v>40583</v>
      </c>
      <c r="N3904">
        <v>32</v>
      </c>
      <c r="O3904" s="15">
        <v>13.170999999999999</v>
      </c>
      <c r="P3904" s="4" t="s">
        <v>19460</v>
      </c>
      <c r="Q3904" s="4" t="s">
        <v>19566</v>
      </c>
      <c r="R3904" s="18">
        <v>197.3</v>
      </c>
      <c r="S3904" s="4" t="s">
        <v>19567</v>
      </c>
      <c r="T3904" s="4" t="s">
        <v>12</v>
      </c>
      <c r="V3904" s="11" t="s">
        <v>129</v>
      </c>
      <c r="W3904" s="4" t="s">
        <v>12</v>
      </c>
      <c r="X3904" s="4" t="s">
        <v>12</v>
      </c>
      <c r="Y3904" s="4" t="s">
        <v>127</v>
      </c>
      <c r="AB3904" t="s">
        <v>19568</v>
      </c>
      <c r="AC3904">
        <v>13.170999999999999</v>
      </c>
      <c r="AD3904">
        <v>20000</v>
      </c>
      <c r="AE3904">
        <v>0</v>
      </c>
      <c r="AF3904">
        <v>15515000</v>
      </c>
      <c r="AG3904" s="16">
        <v>0</v>
      </c>
      <c r="AH3904">
        <v>0</v>
      </c>
      <c r="AI3904" s="5">
        <v>1.6100000000000001E-3</v>
      </c>
      <c r="AJ3904" s="5">
        <v>0</v>
      </c>
      <c r="AK3904">
        <v>7</v>
      </c>
      <c r="AL3904">
        <v>32</v>
      </c>
      <c r="AM3904" t="s">
        <v>127</v>
      </c>
    </row>
    <row r="3905" spans="1:39" x14ac:dyDescent="0.25">
      <c r="A3905" t="str">
        <f>HYPERLINK("http://www.UniProt.org/UniProt/P23610","F8I2_HUMAN")</f>
        <v>F8I2_HUMAN</v>
      </c>
      <c r="B3905" s="4" t="s">
        <v>4274</v>
      </c>
      <c r="C3905" s="54">
        <v>0</v>
      </c>
      <c r="D3905" s="54">
        <v>0</v>
      </c>
      <c r="E3905" s="24">
        <v>0</v>
      </c>
      <c r="F3905" s="9">
        <v>0</v>
      </c>
      <c r="G3905" s="9">
        <v>12.1</v>
      </c>
      <c r="H3905" s="96" t="s">
        <v>37762</v>
      </c>
      <c r="I3905" t="s">
        <v>12</v>
      </c>
      <c r="J3905" s="4" t="s">
        <v>12</v>
      </c>
      <c r="K3905" s="6">
        <v>39.103000000000002</v>
      </c>
      <c r="L3905" s="10" t="s">
        <v>12</v>
      </c>
      <c r="M3905" s="24" t="s">
        <v>40583</v>
      </c>
      <c r="N3905">
        <v>1019</v>
      </c>
      <c r="O3905" s="15">
        <v>39.103000000000002</v>
      </c>
      <c r="P3905" s="4" t="s">
        <v>19460</v>
      </c>
      <c r="Q3905" s="4" t="s">
        <v>23070</v>
      </c>
      <c r="R3905" s="18">
        <v>23.82</v>
      </c>
      <c r="S3905" s="4" t="s">
        <v>23071</v>
      </c>
      <c r="T3905" s="4" t="s">
        <v>4275</v>
      </c>
      <c r="V3905" s="11" t="s">
        <v>4276</v>
      </c>
      <c r="W3905" s="4" t="s">
        <v>4275</v>
      </c>
      <c r="X3905" s="4" t="s">
        <v>12</v>
      </c>
      <c r="Y3905" s="4" t="s">
        <v>4273</v>
      </c>
      <c r="AB3905" t="s">
        <v>23072</v>
      </c>
      <c r="AC3905">
        <v>39.103000000000002</v>
      </c>
      <c r="AD3905">
        <v>20000</v>
      </c>
      <c r="AE3905">
        <v>0</v>
      </c>
      <c r="AF3905">
        <v>11669000</v>
      </c>
      <c r="AG3905" s="16">
        <v>0</v>
      </c>
      <c r="AH3905">
        <v>0</v>
      </c>
      <c r="AI3905" s="5">
        <v>1.2099999999999999E-3</v>
      </c>
      <c r="AJ3905" s="5">
        <v>0</v>
      </c>
      <c r="AK3905">
        <v>7</v>
      </c>
      <c r="AL3905">
        <v>1019</v>
      </c>
      <c r="AM3905" t="s">
        <v>4273</v>
      </c>
    </row>
    <row r="3906" spans="1:39" x14ac:dyDescent="0.25">
      <c r="A3906" t="str">
        <f>HYPERLINK("http://www.UniProt.org/UniProt/Q9H5X1","FA96A_HUMAN")</f>
        <v>FA96A_HUMAN</v>
      </c>
      <c r="B3906" s="4" t="s">
        <v>16169</v>
      </c>
      <c r="C3906" s="54">
        <v>0</v>
      </c>
      <c r="D3906" s="54">
        <v>0</v>
      </c>
      <c r="E3906" s="24">
        <v>0</v>
      </c>
      <c r="F3906" s="9">
        <v>0</v>
      </c>
      <c r="G3906" s="9">
        <v>70.099999999999994</v>
      </c>
      <c r="H3906" s="96" t="s">
        <v>37762</v>
      </c>
      <c r="I3906" t="s">
        <v>32</v>
      </c>
      <c r="J3906" s="4" t="s">
        <v>12</v>
      </c>
      <c r="K3906" s="6">
        <v>18.355</v>
      </c>
      <c r="L3906" s="10" t="s">
        <v>12</v>
      </c>
      <c r="M3906" s="24" t="s">
        <v>40583</v>
      </c>
      <c r="N3906">
        <v>3949</v>
      </c>
      <c r="O3906" s="15">
        <v>18.355</v>
      </c>
      <c r="P3906" s="4" t="s">
        <v>19460</v>
      </c>
      <c r="Q3906" s="4" t="s">
        <v>34401</v>
      </c>
      <c r="R3906" s="18">
        <v>17.57</v>
      </c>
      <c r="S3906" s="4" t="s">
        <v>34402</v>
      </c>
      <c r="T3906" s="4" t="s">
        <v>16170</v>
      </c>
      <c r="V3906" s="11" t="s">
        <v>16171</v>
      </c>
      <c r="W3906" s="4" t="s">
        <v>16170</v>
      </c>
      <c r="X3906" s="4" t="s">
        <v>34400</v>
      </c>
      <c r="Y3906" s="4" t="s">
        <v>16168</v>
      </c>
      <c r="AB3906" t="s">
        <v>34403</v>
      </c>
      <c r="AC3906">
        <v>18.355</v>
      </c>
      <c r="AD3906">
        <v>20000</v>
      </c>
      <c r="AE3906">
        <v>0</v>
      </c>
      <c r="AF3906">
        <v>67345000</v>
      </c>
      <c r="AG3906" s="16">
        <v>0</v>
      </c>
      <c r="AH3906">
        <v>0</v>
      </c>
      <c r="AI3906" s="5">
        <v>7.0099999999999997E-3</v>
      </c>
      <c r="AJ3906" s="5">
        <v>0</v>
      </c>
      <c r="AK3906">
        <v>11</v>
      </c>
      <c r="AL3906">
        <v>3949</v>
      </c>
      <c r="AM3906" t="s">
        <v>34404</v>
      </c>
    </row>
    <row r="3907" spans="1:39" x14ac:dyDescent="0.25">
      <c r="A3907" t="str">
        <f>HYPERLINK("http://www.UniProt.org/UniProt/Q9BXW9-2","FACD2_HUMAN")</f>
        <v>FACD2_HUMAN</v>
      </c>
      <c r="B3907" s="4" t="s">
        <v>15552</v>
      </c>
      <c r="C3907" s="54">
        <v>0</v>
      </c>
      <c r="D3907" s="54">
        <v>0</v>
      </c>
      <c r="E3907" s="24">
        <v>0</v>
      </c>
      <c r="F3907" s="9">
        <v>0</v>
      </c>
      <c r="G3907" s="9">
        <v>16</v>
      </c>
      <c r="H3907" s="96" t="s">
        <v>37762</v>
      </c>
      <c r="I3907" t="s">
        <v>69</v>
      </c>
      <c r="J3907" s="4" t="s">
        <v>12</v>
      </c>
      <c r="K3907" s="6">
        <v>164.13</v>
      </c>
      <c r="L3907" s="10" t="s">
        <v>12</v>
      </c>
      <c r="M3907" s="24" t="s">
        <v>40583</v>
      </c>
      <c r="N3907">
        <v>3782</v>
      </c>
      <c r="O3907" s="15">
        <v>164.13</v>
      </c>
      <c r="P3907" s="4" t="s">
        <v>19460</v>
      </c>
      <c r="Q3907" s="4" t="s">
        <v>33766</v>
      </c>
      <c r="R3907" s="18">
        <v>41.76</v>
      </c>
      <c r="S3907" s="4" t="s">
        <v>33767</v>
      </c>
      <c r="T3907" s="4" t="s">
        <v>15553</v>
      </c>
      <c r="U3907" s="11" t="s">
        <v>15554</v>
      </c>
      <c r="V3907" s="11" t="s">
        <v>15555</v>
      </c>
      <c r="W3907" s="4" t="s">
        <v>15553</v>
      </c>
      <c r="X3907" s="4" t="s">
        <v>33765</v>
      </c>
      <c r="Y3907" s="4" t="s">
        <v>15556</v>
      </c>
      <c r="Z3907" t="s">
        <v>6543</v>
      </c>
      <c r="AB3907" s="5" t="s">
        <v>33768</v>
      </c>
      <c r="AC3907">
        <v>164.13</v>
      </c>
      <c r="AD3907">
        <v>20000</v>
      </c>
      <c r="AE3907">
        <v>0</v>
      </c>
      <c r="AF3907">
        <v>15384000</v>
      </c>
      <c r="AG3907" s="16">
        <v>0</v>
      </c>
      <c r="AH3907">
        <v>0</v>
      </c>
      <c r="AI3907" s="5">
        <v>1.6000000000000001E-3</v>
      </c>
      <c r="AJ3907" s="5">
        <v>0</v>
      </c>
      <c r="AK3907">
        <v>71</v>
      </c>
      <c r="AL3907">
        <v>3782</v>
      </c>
      <c r="AM3907" t="s">
        <v>33769</v>
      </c>
    </row>
    <row r="3908" spans="1:39" x14ac:dyDescent="0.25">
      <c r="A3908" t="str">
        <f>HYPERLINK("http://www.UniProt.org/UniProt/Q13158","FADD_HUMAN")</f>
        <v>FADD_HUMAN</v>
      </c>
      <c r="B3908" s="4" t="s">
        <v>8425</v>
      </c>
      <c r="C3908" s="54">
        <v>0</v>
      </c>
      <c r="D3908" s="54">
        <v>0</v>
      </c>
      <c r="E3908" s="24">
        <v>0</v>
      </c>
      <c r="F3908" s="9">
        <v>0</v>
      </c>
      <c r="G3908" s="9">
        <v>198.00000000000003</v>
      </c>
      <c r="H3908" s="96" t="s">
        <v>37762</v>
      </c>
      <c r="I3908" t="s">
        <v>12</v>
      </c>
      <c r="J3908" s="4" t="s">
        <v>12</v>
      </c>
      <c r="K3908" s="6">
        <v>23.279</v>
      </c>
      <c r="L3908" s="10" t="s">
        <v>12</v>
      </c>
      <c r="M3908" s="24" t="s">
        <v>40583</v>
      </c>
      <c r="N3908">
        <v>1970</v>
      </c>
      <c r="O3908" s="15">
        <v>23.279</v>
      </c>
      <c r="P3908" s="4" t="s">
        <v>19460</v>
      </c>
      <c r="Q3908" s="4" t="s">
        <v>26683</v>
      </c>
      <c r="R3908" s="18">
        <v>88.39</v>
      </c>
      <c r="S3908" s="4" t="s">
        <v>26684</v>
      </c>
      <c r="T3908" s="4" t="s">
        <v>8426</v>
      </c>
      <c r="U3908" s="11" t="s">
        <v>8427</v>
      </c>
      <c r="V3908" s="11" t="s">
        <v>8428</v>
      </c>
      <c r="W3908" s="4" t="s">
        <v>8426</v>
      </c>
      <c r="X3908" s="4" t="s">
        <v>12</v>
      </c>
      <c r="Y3908" s="4" t="s">
        <v>8424</v>
      </c>
      <c r="Z3908" t="s">
        <v>8429</v>
      </c>
      <c r="AB3908" t="s">
        <v>26685</v>
      </c>
      <c r="AC3908">
        <v>23.279</v>
      </c>
      <c r="AD3908">
        <v>20000</v>
      </c>
      <c r="AE3908">
        <v>0</v>
      </c>
      <c r="AF3908">
        <v>190820000</v>
      </c>
      <c r="AG3908" s="16">
        <v>0</v>
      </c>
      <c r="AH3908">
        <v>0</v>
      </c>
      <c r="AI3908" s="5">
        <v>1.9800000000000002E-2</v>
      </c>
      <c r="AJ3908" s="5">
        <v>0</v>
      </c>
      <c r="AK3908">
        <v>21</v>
      </c>
      <c r="AL3908">
        <v>1970</v>
      </c>
      <c r="AM3908" t="s">
        <v>8424</v>
      </c>
    </row>
    <row r="3909" spans="1:39" x14ac:dyDescent="0.25">
      <c r="A3909" t="str">
        <f>HYPERLINK("http://www.UniProt.org/UniProt/Q9NVQ4","FAIM1_HUMAN")</f>
        <v>FAIM1_HUMAN</v>
      </c>
      <c r="B3909" s="4" t="s">
        <v>17154</v>
      </c>
      <c r="C3909" s="54">
        <v>0</v>
      </c>
      <c r="D3909" s="54">
        <v>0</v>
      </c>
      <c r="E3909" s="24">
        <v>0</v>
      </c>
      <c r="F3909" s="9">
        <v>0</v>
      </c>
      <c r="G3909" s="9">
        <v>184</v>
      </c>
      <c r="H3909" s="96" t="s">
        <v>37762</v>
      </c>
      <c r="I3909" t="s">
        <v>32</v>
      </c>
      <c r="J3909" s="4" t="s">
        <v>12</v>
      </c>
      <c r="K3909" s="6">
        <v>20.215</v>
      </c>
      <c r="L3909" s="10" t="s">
        <v>12</v>
      </c>
      <c r="M3909" s="24" t="s">
        <v>40583</v>
      </c>
      <c r="N3909">
        <v>4202</v>
      </c>
      <c r="O3909" s="15">
        <v>20.215</v>
      </c>
      <c r="P3909" s="4" t="s">
        <v>19460</v>
      </c>
      <c r="Q3909" s="4" t="s">
        <v>35396</v>
      </c>
      <c r="R3909" s="18">
        <v>91.11</v>
      </c>
      <c r="S3909" s="4" t="s">
        <v>35397</v>
      </c>
      <c r="T3909" s="4" t="s">
        <v>17155</v>
      </c>
      <c r="V3909" s="11" t="s">
        <v>17156</v>
      </c>
      <c r="W3909" s="4" t="s">
        <v>17155</v>
      </c>
      <c r="X3909" s="4" t="s">
        <v>19670</v>
      </c>
      <c r="Y3909" s="4" t="s">
        <v>17153</v>
      </c>
      <c r="AB3909" s="5" t="s">
        <v>35398</v>
      </c>
      <c r="AC3909">
        <v>20.215</v>
      </c>
      <c r="AD3909">
        <v>20000</v>
      </c>
      <c r="AE3909">
        <v>0</v>
      </c>
      <c r="AF3909">
        <v>177300000</v>
      </c>
      <c r="AG3909" s="16">
        <v>0</v>
      </c>
      <c r="AH3909">
        <v>0</v>
      </c>
      <c r="AI3909" s="5">
        <v>1.84E-2</v>
      </c>
      <c r="AJ3909" s="5">
        <v>0</v>
      </c>
      <c r="AK3909">
        <v>34</v>
      </c>
      <c r="AL3909">
        <v>4202</v>
      </c>
      <c r="AM3909" t="s">
        <v>35399</v>
      </c>
    </row>
    <row r="3910" spans="1:39" x14ac:dyDescent="0.25">
      <c r="A3910" t="str">
        <f>HYPERLINK("http://www.UniProt.org/UniProt/Q8NEZ5","FBX22_HUMAN")</f>
        <v>FBX22_HUMAN</v>
      </c>
      <c r="B3910" s="4" t="s">
        <v>12683</v>
      </c>
      <c r="C3910" s="54">
        <v>0</v>
      </c>
      <c r="D3910" s="54">
        <v>0</v>
      </c>
      <c r="E3910" s="24">
        <v>0</v>
      </c>
      <c r="F3910" s="9">
        <v>0</v>
      </c>
      <c r="G3910" s="9">
        <v>146</v>
      </c>
      <c r="H3910" s="96" t="s">
        <v>37762</v>
      </c>
      <c r="I3910" t="s">
        <v>32</v>
      </c>
      <c r="J3910" s="4" t="s">
        <v>12</v>
      </c>
      <c r="K3910" s="6">
        <v>44.508000000000003</v>
      </c>
      <c r="L3910" s="10" t="s">
        <v>12</v>
      </c>
      <c r="M3910" s="24" t="s">
        <v>40583</v>
      </c>
      <c r="N3910">
        <v>3062</v>
      </c>
      <c r="O3910" s="15">
        <v>44.508000000000003</v>
      </c>
      <c r="P3910" s="4" t="s">
        <v>19460</v>
      </c>
      <c r="Q3910" s="4" t="s">
        <v>30940</v>
      </c>
      <c r="R3910" s="18">
        <v>1011.09</v>
      </c>
      <c r="S3910" s="4" t="s">
        <v>30941</v>
      </c>
      <c r="T3910" s="4" t="s">
        <v>12684</v>
      </c>
      <c r="U3910" s="11" t="s">
        <v>12685</v>
      </c>
      <c r="V3910" s="11" t="s">
        <v>12686</v>
      </c>
      <c r="W3910" s="4" t="s">
        <v>12684</v>
      </c>
      <c r="X3910" s="4" t="s">
        <v>30939</v>
      </c>
      <c r="Y3910" s="4" t="s">
        <v>12682</v>
      </c>
      <c r="AB3910" t="s">
        <v>30942</v>
      </c>
      <c r="AC3910">
        <v>44.508000000000003</v>
      </c>
      <c r="AD3910">
        <v>20000</v>
      </c>
      <c r="AE3910">
        <v>0</v>
      </c>
      <c r="AF3910">
        <v>140050000</v>
      </c>
      <c r="AG3910" s="16">
        <v>0</v>
      </c>
      <c r="AH3910">
        <v>0</v>
      </c>
      <c r="AI3910" s="5">
        <v>1.46E-2</v>
      </c>
      <c r="AJ3910" s="5">
        <v>0</v>
      </c>
      <c r="AK3910">
        <v>31</v>
      </c>
      <c r="AL3910">
        <v>3062</v>
      </c>
      <c r="AM3910" t="s">
        <v>30943</v>
      </c>
    </row>
    <row r="3911" spans="1:39" x14ac:dyDescent="0.25">
      <c r="A3911" t="str">
        <f>HYPERLINK("http://www.UniProt.org/UniProt/Q9UKT5","FBX4_HUMAN")</f>
        <v>FBX4_HUMAN</v>
      </c>
      <c r="B3911" s="4" t="s">
        <v>18271</v>
      </c>
      <c r="C3911" s="54">
        <v>0</v>
      </c>
      <c r="D3911" s="54">
        <v>0</v>
      </c>
      <c r="E3911" s="24">
        <v>0</v>
      </c>
      <c r="F3911" s="9">
        <v>0</v>
      </c>
      <c r="G3911" s="9">
        <v>12.5</v>
      </c>
      <c r="H3911" s="96" t="s">
        <v>37762</v>
      </c>
      <c r="I3911" t="s">
        <v>32</v>
      </c>
      <c r="J3911" s="4" t="s">
        <v>12</v>
      </c>
      <c r="K3911" s="6">
        <v>44.136000000000003</v>
      </c>
      <c r="L3911" s="10" t="s">
        <v>12</v>
      </c>
      <c r="M3911" s="24" t="s">
        <v>40583</v>
      </c>
      <c r="N3911">
        <v>4497</v>
      </c>
      <c r="O3911" s="15">
        <v>44.136000000000003</v>
      </c>
      <c r="P3911" s="4" t="s">
        <v>19460</v>
      </c>
      <c r="Q3911" s="4" t="s">
        <v>36529</v>
      </c>
      <c r="R3911" s="18">
        <v>151.86000000000001</v>
      </c>
      <c r="S3911" s="4" t="s">
        <v>36530</v>
      </c>
      <c r="T3911" s="4" t="s">
        <v>18272</v>
      </c>
      <c r="U3911" s="11" t="s">
        <v>18273</v>
      </c>
      <c r="V3911" s="11" t="s">
        <v>18274</v>
      </c>
      <c r="W3911" s="4" t="s">
        <v>18272</v>
      </c>
      <c r="X3911" s="4" t="s">
        <v>19670</v>
      </c>
      <c r="Y3911" s="4" t="s">
        <v>18270</v>
      </c>
      <c r="AB3911" t="s">
        <v>36531</v>
      </c>
      <c r="AC3911">
        <v>44.136000000000003</v>
      </c>
      <c r="AD3911">
        <v>20000</v>
      </c>
      <c r="AE3911">
        <v>0</v>
      </c>
      <c r="AF3911">
        <v>12057000</v>
      </c>
      <c r="AG3911" s="16">
        <v>0</v>
      </c>
      <c r="AH3911">
        <v>0</v>
      </c>
      <c r="AI3911" s="5">
        <v>1.25E-3</v>
      </c>
      <c r="AJ3911" s="5">
        <v>0</v>
      </c>
      <c r="AK3911">
        <v>5</v>
      </c>
      <c r="AL3911">
        <v>4497</v>
      </c>
      <c r="AM3911" t="s">
        <v>36532</v>
      </c>
    </row>
    <row r="3912" spans="1:39" x14ac:dyDescent="0.25">
      <c r="A3912" t="str">
        <f>HYPERLINK("http://www.UniProt.org/UniProt/Q9Y3I1","FBX7_HUMAN")</f>
        <v>FBX7_HUMAN</v>
      </c>
      <c r="B3912" s="4" t="s">
        <v>18977</v>
      </c>
      <c r="C3912" s="54">
        <v>0</v>
      </c>
      <c r="D3912" s="54">
        <v>0</v>
      </c>
      <c r="E3912" s="24">
        <v>0</v>
      </c>
      <c r="F3912" s="9">
        <v>0</v>
      </c>
      <c r="G3912" s="9">
        <v>20.100000000000001</v>
      </c>
      <c r="H3912" s="96" t="s">
        <v>37762</v>
      </c>
      <c r="I3912" t="s">
        <v>69</v>
      </c>
      <c r="J3912" s="4" t="s">
        <v>2279</v>
      </c>
      <c r="K3912" s="6">
        <v>58.502000000000002</v>
      </c>
      <c r="L3912" s="10" t="s">
        <v>12</v>
      </c>
      <c r="M3912" s="24" t="s">
        <v>40583</v>
      </c>
      <c r="N3912">
        <v>4680</v>
      </c>
      <c r="O3912" s="15">
        <v>58.502000000000002</v>
      </c>
      <c r="P3912" s="4" t="s">
        <v>19460</v>
      </c>
      <c r="Q3912" s="4" t="s">
        <v>37254</v>
      </c>
      <c r="R3912" s="18">
        <v>121.74</v>
      </c>
      <c r="S3912" s="4" t="s">
        <v>37255</v>
      </c>
      <c r="T3912" s="4" t="s">
        <v>18978</v>
      </c>
      <c r="U3912" s="11" t="s">
        <v>18979</v>
      </c>
      <c r="V3912" s="11" t="s">
        <v>18980</v>
      </c>
      <c r="W3912" s="4" t="s">
        <v>18978</v>
      </c>
      <c r="X3912" s="4" t="s">
        <v>37253</v>
      </c>
      <c r="Y3912" s="4" t="s">
        <v>18976</v>
      </c>
      <c r="AB3912" t="s">
        <v>37256</v>
      </c>
      <c r="AC3912">
        <v>58.502000000000002</v>
      </c>
      <c r="AD3912">
        <v>20000</v>
      </c>
      <c r="AE3912">
        <v>0</v>
      </c>
      <c r="AF3912">
        <v>19284000</v>
      </c>
      <c r="AG3912" s="16">
        <v>0</v>
      </c>
      <c r="AH3912">
        <v>0</v>
      </c>
      <c r="AI3912" s="5">
        <v>2.0100000000000001E-3</v>
      </c>
      <c r="AJ3912" s="5">
        <v>0</v>
      </c>
      <c r="AK3912">
        <v>16</v>
      </c>
      <c r="AL3912">
        <v>4680</v>
      </c>
      <c r="AM3912" t="s">
        <v>37257</v>
      </c>
    </row>
    <row r="3913" spans="1:39" x14ac:dyDescent="0.25">
      <c r="A3913" t="str">
        <f>HYPERLINK("http://www.UniProt.org/UniProt/Q13630","FCL_HUMAN")</f>
        <v>FCL_HUMAN</v>
      </c>
      <c r="B3913" s="4" t="s">
        <v>8762</v>
      </c>
      <c r="C3913" s="54">
        <v>0</v>
      </c>
      <c r="D3913" s="54">
        <v>0</v>
      </c>
      <c r="E3913" s="24">
        <v>0</v>
      </c>
      <c r="F3913" s="9">
        <v>0</v>
      </c>
      <c r="G3913" s="9">
        <v>287</v>
      </c>
      <c r="H3913" s="96" t="s">
        <v>37762</v>
      </c>
      <c r="I3913" t="s">
        <v>12</v>
      </c>
      <c r="J3913" s="4" t="s">
        <v>12</v>
      </c>
      <c r="K3913" s="6">
        <v>35.892000000000003</v>
      </c>
      <c r="L3913" s="10" t="s">
        <v>12</v>
      </c>
      <c r="M3913" s="24" t="s">
        <v>40583</v>
      </c>
      <c r="N3913">
        <v>2045</v>
      </c>
      <c r="O3913" s="15">
        <v>35.892000000000003</v>
      </c>
      <c r="P3913" s="4" t="s">
        <v>19460</v>
      </c>
      <c r="Q3913" s="4" t="s">
        <v>26998</v>
      </c>
      <c r="R3913" s="18">
        <v>25</v>
      </c>
      <c r="S3913" s="4" t="s">
        <v>26999</v>
      </c>
      <c r="T3913" s="4" t="s">
        <v>8763</v>
      </c>
      <c r="U3913" s="11" t="s">
        <v>8764</v>
      </c>
      <c r="V3913" s="11" t="s">
        <v>8765</v>
      </c>
      <c r="W3913" s="4" t="s">
        <v>8763</v>
      </c>
      <c r="X3913" s="4" t="s">
        <v>12</v>
      </c>
      <c r="Y3913" s="4" t="s">
        <v>8761</v>
      </c>
      <c r="AA3913" t="s">
        <v>8766</v>
      </c>
      <c r="AB3913" t="s">
        <v>27000</v>
      </c>
      <c r="AC3913">
        <v>35.892000000000003</v>
      </c>
      <c r="AD3913">
        <v>20000</v>
      </c>
      <c r="AE3913">
        <v>0</v>
      </c>
      <c r="AF3913">
        <v>275930000</v>
      </c>
      <c r="AG3913" s="16">
        <v>0</v>
      </c>
      <c r="AH3913">
        <v>0</v>
      </c>
      <c r="AI3913" s="5">
        <v>2.87E-2</v>
      </c>
      <c r="AJ3913" s="5">
        <v>0</v>
      </c>
      <c r="AK3913">
        <v>33</v>
      </c>
      <c r="AL3913">
        <v>2045</v>
      </c>
      <c r="AM3913" t="s">
        <v>8761</v>
      </c>
    </row>
    <row r="3914" spans="1:39" x14ac:dyDescent="0.25">
      <c r="A3914" t="str">
        <f>HYPERLINK("http://www.UniProt.org/UniProt/Q9NWM8","FKB14_HUMAN")</f>
        <v>FKB14_HUMAN</v>
      </c>
      <c r="B3914" s="4" t="s">
        <v>17235</v>
      </c>
      <c r="C3914" s="54">
        <v>0</v>
      </c>
      <c r="D3914" s="54">
        <v>0</v>
      </c>
      <c r="E3914" s="24">
        <v>0</v>
      </c>
      <c r="F3914" s="9">
        <v>0</v>
      </c>
      <c r="G3914" s="9">
        <v>11.6</v>
      </c>
      <c r="H3914" s="96" t="s">
        <v>37762</v>
      </c>
      <c r="I3914" t="s">
        <v>32</v>
      </c>
      <c r="J3914" s="4" t="s">
        <v>12</v>
      </c>
      <c r="K3914" s="6">
        <v>24.170999999999999</v>
      </c>
      <c r="L3914" s="10" t="s">
        <v>56</v>
      </c>
      <c r="M3914" s="24" t="s">
        <v>40583</v>
      </c>
      <c r="N3914">
        <v>4222</v>
      </c>
      <c r="O3914" s="15">
        <v>24.170999999999999</v>
      </c>
      <c r="P3914" s="4" t="s">
        <v>19460</v>
      </c>
      <c r="Q3914" s="4" t="s">
        <v>35477</v>
      </c>
      <c r="R3914" s="18">
        <v>16.010000000000002</v>
      </c>
      <c r="S3914" s="4" t="s">
        <v>35478</v>
      </c>
      <c r="T3914" s="4" t="s">
        <v>2370</v>
      </c>
      <c r="U3914" s="11" t="s">
        <v>17236</v>
      </c>
      <c r="V3914" s="11" t="s">
        <v>2372</v>
      </c>
      <c r="W3914" s="4" t="s">
        <v>2370</v>
      </c>
      <c r="X3914" s="4" t="s">
        <v>35476</v>
      </c>
      <c r="Y3914" s="4" t="s">
        <v>17234</v>
      </c>
      <c r="AB3914" t="s">
        <v>35479</v>
      </c>
      <c r="AC3914">
        <v>24.170999999999999</v>
      </c>
      <c r="AD3914">
        <v>20000</v>
      </c>
      <c r="AE3914">
        <v>0</v>
      </c>
      <c r="AF3914">
        <v>11173000</v>
      </c>
      <c r="AG3914" s="16">
        <v>0</v>
      </c>
      <c r="AH3914">
        <v>0</v>
      </c>
      <c r="AI3914" s="5">
        <v>1.16E-3</v>
      </c>
      <c r="AJ3914" s="5">
        <v>0</v>
      </c>
      <c r="AK3914">
        <v>5</v>
      </c>
      <c r="AL3914">
        <v>4222</v>
      </c>
      <c r="AM3914" t="s">
        <v>17234</v>
      </c>
    </row>
    <row r="3915" spans="1:39" x14ac:dyDescent="0.25">
      <c r="A3915" t="str">
        <f>HYPERLINK("http://www.UniProt.org/UniProt/P26885","FKBP2_HUMAN")</f>
        <v>FKBP2_HUMAN</v>
      </c>
      <c r="B3915" s="4" t="s">
        <v>4468</v>
      </c>
      <c r="C3915" s="54">
        <v>0</v>
      </c>
      <c r="D3915" s="54">
        <v>0</v>
      </c>
      <c r="E3915" s="24">
        <v>0</v>
      </c>
      <c r="F3915" s="9">
        <v>0</v>
      </c>
      <c r="G3915" s="9">
        <v>69.899999999999991</v>
      </c>
      <c r="H3915" s="96" t="s">
        <v>37762</v>
      </c>
      <c r="I3915" t="s">
        <v>32</v>
      </c>
      <c r="J3915" s="4" t="s">
        <v>12</v>
      </c>
      <c r="K3915" s="6">
        <v>15.648999999999999</v>
      </c>
      <c r="L3915" s="10" t="s">
        <v>56</v>
      </c>
      <c r="M3915" s="24" t="s">
        <v>40583</v>
      </c>
      <c r="N3915">
        <v>1062</v>
      </c>
      <c r="O3915" s="15">
        <v>15.648999999999999</v>
      </c>
      <c r="P3915" s="4" t="s">
        <v>19460</v>
      </c>
      <c r="Q3915" s="4" t="s">
        <v>23229</v>
      </c>
      <c r="R3915" s="18">
        <v>25.27</v>
      </c>
      <c r="S3915" s="4" t="s">
        <v>23230</v>
      </c>
      <c r="T3915" s="4" t="s">
        <v>4230</v>
      </c>
      <c r="U3915" s="11" t="s">
        <v>4469</v>
      </c>
      <c r="W3915" s="4" t="s">
        <v>4230</v>
      </c>
      <c r="X3915" s="4" t="s">
        <v>23228</v>
      </c>
      <c r="Y3915" s="4" t="s">
        <v>4467</v>
      </c>
      <c r="AB3915" t="s">
        <v>23231</v>
      </c>
      <c r="AC3915">
        <v>15.648999999999999</v>
      </c>
      <c r="AD3915">
        <v>20000</v>
      </c>
      <c r="AE3915">
        <v>0</v>
      </c>
      <c r="AF3915">
        <v>67167000</v>
      </c>
      <c r="AG3915" s="16">
        <v>0</v>
      </c>
      <c r="AH3915">
        <v>0</v>
      </c>
      <c r="AI3915" s="5">
        <v>6.9899999999999997E-3</v>
      </c>
      <c r="AJ3915" s="5">
        <v>0</v>
      </c>
      <c r="AK3915">
        <v>15</v>
      </c>
      <c r="AL3915">
        <v>1062</v>
      </c>
      <c r="AM3915" t="s">
        <v>4467</v>
      </c>
    </row>
    <row r="3916" spans="1:39" x14ac:dyDescent="0.25">
      <c r="A3916" t="str">
        <f>HYPERLINK("http://www.UniProt.org/UniProt/P49354","FNTA_HUMAN")</f>
        <v>FNTA_HUMAN</v>
      </c>
      <c r="B3916" s="4" t="s">
        <v>5887</v>
      </c>
      <c r="C3916" s="54">
        <v>0</v>
      </c>
      <c r="D3916" s="54">
        <v>0</v>
      </c>
      <c r="E3916" s="24">
        <v>0</v>
      </c>
      <c r="F3916" s="9">
        <v>0</v>
      </c>
      <c r="G3916" s="9">
        <v>110</v>
      </c>
      <c r="H3916" s="96" t="s">
        <v>37762</v>
      </c>
      <c r="I3916" t="s">
        <v>12</v>
      </c>
      <c r="J3916" s="4" t="s">
        <v>12</v>
      </c>
      <c r="K3916" s="6">
        <v>44.408000000000001</v>
      </c>
      <c r="L3916" s="10" t="s">
        <v>12</v>
      </c>
      <c r="M3916" s="24" t="s">
        <v>40583</v>
      </c>
      <c r="N3916">
        <v>1377</v>
      </c>
      <c r="O3916" s="15">
        <v>44.408000000000001</v>
      </c>
      <c r="P3916" s="4" t="s">
        <v>19460</v>
      </c>
      <c r="Q3916" s="4" t="s">
        <v>24443</v>
      </c>
      <c r="R3916" s="18">
        <v>48.77</v>
      </c>
      <c r="S3916" s="4" t="s">
        <v>24444</v>
      </c>
      <c r="T3916" s="4" t="s">
        <v>5888</v>
      </c>
      <c r="U3916" s="11" t="s">
        <v>5889</v>
      </c>
      <c r="V3916" s="11" t="s">
        <v>5890</v>
      </c>
      <c r="W3916" s="4" t="s">
        <v>5888</v>
      </c>
      <c r="X3916" s="4" t="s">
        <v>12</v>
      </c>
      <c r="Y3916" s="4" t="s">
        <v>5886</v>
      </c>
      <c r="AB3916" s="5" t="s">
        <v>24445</v>
      </c>
      <c r="AC3916">
        <v>44.408000000000001</v>
      </c>
      <c r="AD3916">
        <v>20000</v>
      </c>
      <c r="AE3916">
        <v>0</v>
      </c>
      <c r="AF3916">
        <v>105500000</v>
      </c>
      <c r="AG3916" s="16">
        <v>0</v>
      </c>
      <c r="AH3916">
        <v>0</v>
      </c>
      <c r="AI3916" s="5">
        <v>1.0999999999999999E-2</v>
      </c>
      <c r="AJ3916" s="5">
        <v>0</v>
      </c>
      <c r="AK3916">
        <v>38</v>
      </c>
      <c r="AL3916">
        <v>1377</v>
      </c>
      <c r="AM3916" t="s">
        <v>24446</v>
      </c>
    </row>
    <row r="3917" spans="1:39" x14ac:dyDescent="0.25">
      <c r="A3917" t="str">
        <f>HYPERLINK("http://www.UniProt.org/UniProt/P15407","FOSL1_HUMAN")</f>
        <v>FOSL1_HUMAN</v>
      </c>
      <c r="B3917" s="4" t="s">
        <v>3738</v>
      </c>
      <c r="C3917" s="54">
        <v>0</v>
      </c>
      <c r="D3917" s="54">
        <v>0</v>
      </c>
      <c r="E3917" s="24">
        <v>0</v>
      </c>
      <c r="F3917" s="9">
        <v>0</v>
      </c>
      <c r="G3917" s="9">
        <v>27.5</v>
      </c>
      <c r="H3917" s="96" t="s">
        <v>37762</v>
      </c>
      <c r="I3917" t="s">
        <v>92</v>
      </c>
      <c r="J3917" s="4" t="s">
        <v>12</v>
      </c>
      <c r="K3917" s="6">
        <v>29.413</v>
      </c>
      <c r="L3917" s="10" t="s">
        <v>12</v>
      </c>
      <c r="M3917" s="24" t="s">
        <v>40583</v>
      </c>
      <c r="N3917">
        <v>902</v>
      </c>
      <c r="O3917" s="15">
        <v>29.413</v>
      </c>
      <c r="P3917" s="4" t="s">
        <v>19460</v>
      </c>
      <c r="Q3917" s="4" t="s">
        <v>22633</v>
      </c>
      <c r="R3917" s="18">
        <v>17.149999999999999</v>
      </c>
      <c r="S3917" s="4" t="s">
        <v>22634</v>
      </c>
      <c r="T3917" s="4" t="s">
        <v>12</v>
      </c>
      <c r="U3917" s="11" t="s">
        <v>3739</v>
      </c>
      <c r="V3917" s="11" t="s">
        <v>3740</v>
      </c>
      <c r="W3917" s="4" t="s">
        <v>12</v>
      </c>
      <c r="X3917" s="4" t="s">
        <v>19725</v>
      </c>
      <c r="Y3917" s="4" t="s">
        <v>3737</v>
      </c>
      <c r="AB3917" t="s">
        <v>22635</v>
      </c>
      <c r="AC3917">
        <v>29.413</v>
      </c>
      <c r="AD3917">
        <v>20000</v>
      </c>
      <c r="AE3917">
        <v>0</v>
      </c>
      <c r="AF3917">
        <v>26450000</v>
      </c>
      <c r="AG3917" s="16">
        <v>0</v>
      </c>
      <c r="AH3917">
        <v>0</v>
      </c>
      <c r="AI3917" s="5">
        <v>2.7499999999999998E-3</v>
      </c>
      <c r="AJ3917" s="5">
        <v>0</v>
      </c>
      <c r="AK3917">
        <v>3</v>
      </c>
      <c r="AL3917">
        <v>902</v>
      </c>
      <c r="AM3917" t="s">
        <v>3737</v>
      </c>
    </row>
    <row r="3918" spans="1:39" x14ac:dyDescent="0.25">
      <c r="A3918" t="str">
        <f>HYPERLINK("http://www.UniProt.org/UniProt/O14772","FPGT_HUMAN")</f>
        <v>FPGT_HUMAN</v>
      </c>
      <c r="B3918" s="4" t="s">
        <v>587</v>
      </c>
      <c r="C3918" s="54">
        <v>0</v>
      </c>
      <c r="D3918" s="54">
        <v>0</v>
      </c>
      <c r="E3918" s="24">
        <v>0</v>
      </c>
      <c r="F3918" s="9">
        <v>0</v>
      </c>
      <c r="G3918" s="9">
        <v>12.899999999999999</v>
      </c>
      <c r="H3918" s="96" t="s">
        <v>37762</v>
      </c>
      <c r="I3918" t="s">
        <v>32</v>
      </c>
      <c r="J3918" s="4" t="s">
        <v>12</v>
      </c>
      <c r="K3918" s="6">
        <v>66.597999999999999</v>
      </c>
      <c r="L3918" s="10" t="s">
        <v>12</v>
      </c>
      <c r="M3918" s="24" t="s">
        <v>40583</v>
      </c>
      <c r="N3918">
        <v>201</v>
      </c>
      <c r="O3918" s="15">
        <v>66.597999999999999</v>
      </c>
      <c r="P3918" s="4" t="s">
        <v>19460</v>
      </c>
      <c r="Q3918" s="4" t="s">
        <v>19963</v>
      </c>
      <c r="R3918" s="18">
        <v>61.25</v>
      </c>
      <c r="S3918" s="4" t="s">
        <v>19964</v>
      </c>
      <c r="T3918" s="4" t="s">
        <v>588</v>
      </c>
      <c r="U3918" s="11" t="s">
        <v>589</v>
      </c>
      <c r="V3918" s="11" t="s">
        <v>590</v>
      </c>
      <c r="W3918" s="4" t="s">
        <v>588</v>
      </c>
      <c r="X3918" s="4" t="s">
        <v>19666</v>
      </c>
      <c r="Y3918" s="4" t="s">
        <v>586</v>
      </c>
      <c r="AA3918" t="s">
        <v>591</v>
      </c>
      <c r="AB3918" t="s">
        <v>19965</v>
      </c>
      <c r="AC3918">
        <v>66.597999999999999</v>
      </c>
      <c r="AD3918">
        <v>20000</v>
      </c>
      <c r="AE3918">
        <v>0</v>
      </c>
      <c r="AF3918">
        <v>12386000</v>
      </c>
      <c r="AG3918" s="16">
        <v>0</v>
      </c>
      <c r="AH3918">
        <v>0</v>
      </c>
      <c r="AI3918" s="5">
        <v>1.2899999999999999E-3</v>
      </c>
      <c r="AJ3918" s="5">
        <v>0</v>
      </c>
      <c r="AK3918">
        <v>23</v>
      </c>
      <c r="AL3918">
        <v>201</v>
      </c>
      <c r="AM3918" t="s">
        <v>19966</v>
      </c>
    </row>
    <row r="3919" spans="1:39" x14ac:dyDescent="0.25">
      <c r="A3919" t="str">
        <f>HYPERLINK("http://www.UniProt.org/UniProt/Q9C0B1","FTO_HUMAN")</f>
        <v>FTO_HUMAN</v>
      </c>
      <c r="B3919" s="4" t="s">
        <v>15710</v>
      </c>
      <c r="C3919" s="54">
        <v>0</v>
      </c>
      <c r="D3919" s="54">
        <v>0</v>
      </c>
      <c r="E3919" s="24">
        <v>0</v>
      </c>
      <c r="F3919" s="9">
        <v>0</v>
      </c>
      <c r="G3919" s="9">
        <v>61.199999999999996</v>
      </c>
      <c r="H3919" s="96" t="s">
        <v>37762</v>
      </c>
      <c r="I3919" t="s">
        <v>92</v>
      </c>
      <c r="J3919" s="4" t="s">
        <v>12</v>
      </c>
      <c r="K3919" s="6">
        <v>58.280999999999999</v>
      </c>
      <c r="L3919" s="10" t="s">
        <v>12</v>
      </c>
      <c r="M3919" s="24" t="s">
        <v>40583</v>
      </c>
      <c r="N3919">
        <v>3825</v>
      </c>
      <c r="O3919" s="15">
        <v>58.280999999999999</v>
      </c>
      <c r="P3919" s="4" t="s">
        <v>19460</v>
      </c>
      <c r="Q3919" s="4" t="s">
        <v>33934</v>
      </c>
      <c r="R3919" s="18">
        <v>125.94</v>
      </c>
      <c r="S3919" s="4" t="s">
        <v>33935</v>
      </c>
      <c r="T3919" s="4" t="s">
        <v>15711</v>
      </c>
      <c r="V3919" s="11" t="s">
        <v>15712</v>
      </c>
      <c r="W3919" s="4" t="s">
        <v>15711</v>
      </c>
      <c r="X3919" s="4" t="s">
        <v>33933</v>
      </c>
      <c r="Y3919" s="4" t="s">
        <v>15709</v>
      </c>
      <c r="AB3919" t="s">
        <v>33936</v>
      </c>
      <c r="AC3919">
        <v>58.280999999999999</v>
      </c>
      <c r="AD3919">
        <v>20000</v>
      </c>
      <c r="AE3919">
        <v>0</v>
      </c>
      <c r="AF3919">
        <v>58858000</v>
      </c>
      <c r="AG3919" s="16">
        <v>0</v>
      </c>
      <c r="AH3919">
        <v>0</v>
      </c>
      <c r="AI3919" s="5">
        <v>6.1199999999999996E-3</v>
      </c>
      <c r="AJ3919" s="5">
        <v>0</v>
      </c>
      <c r="AK3919">
        <v>45</v>
      </c>
      <c r="AL3919">
        <v>3825</v>
      </c>
      <c r="AM3919" t="s">
        <v>33937</v>
      </c>
    </row>
    <row r="3920" spans="1:39" x14ac:dyDescent="0.25">
      <c r="A3920" t="str">
        <f>HYPERLINK("http://www.UniProt.org/UniProt/Q8N0W3","FUK_HUMAN")</f>
        <v>FUK_HUMAN</v>
      </c>
      <c r="B3920" s="4" t="s">
        <v>12239</v>
      </c>
      <c r="C3920" s="54">
        <v>0</v>
      </c>
      <c r="D3920" s="54">
        <v>0</v>
      </c>
      <c r="E3920" s="24">
        <v>0</v>
      </c>
      <c r="F3920" s="9">
        <v>0</v>
      </c>
      <c r="G3920" s="9">
        <v>16.7</v>
      </c>
      <c r="H3920" s="96" t="s">
        <v>37762</v>
      </c>
      <c r="I3920" t="s">
        <v>12</v>
      </c>
      <c r="J3920" s="4" t="s">
        <v>12</v>
      </c>
      <c r="K3920" s="6">
        <v>117.62</v>
      </c>
      <c r="L3920" s="10" t="s">
        <v>12</v>
      </c>
      <c r="M3920" s="24" t="s">
        <v>40583</v>
      </c>
      <c r="N3920">
        <v>2946</v>
      </c>
      <c r="O3920" s="15">
        <v>117.62</v>
      </c>
      <c r="P3920" s="4" t="s">
        <v>19460</v>
      </c>
      <c r="Q3920" s="4" t="s">
        <v>30471</v>
      </c>
      <c r="R3920" s="18">
        <v>96.26</v>
      </c>
      <c r="S3920" s="4" t="s">
        <v>30472</v>
      </c>
      <c r="T3920" s="4" t="s">
        <v>12240</v>
      </c>
      <c r="U3920" s="11" t="s">
        <v>12241</v>
      </c>
      <c r="V3920" s="11" t="s">
        <v>12242</v>
      </c>
      <c r="W3920" s="4" t="s">
        <v>12240</v>
      </c>
      <c r="X3920" s="4" t="s">
        <v>12</v>
      </c>
      <c r="Y3920" s="4" t="s">
        <v>12238</v>
      </c>
      <c r="AB3920" t="s">
        <v>30473</v>
      </c>
      <c r="AC3920">
        <v>117.62</v>
      </c>
      <c r="AD3920">
        <v>20000</v>
      </c>
      <c r="AE3920">
        <v>0</v>
      </c>
      <c r="AF3920">
        <v>16030000</v>
      </c>
      <c r="AG3920" s="16">
        <v>0</v>
      </c>
      <c r="AH3920">
        <v>0</v>
      </c>
      <c r="AI3920" s="5">
        <v>1.67E-3</v>
      </c>
      <c r="AJ3920" s="5">
        <v>0</v>
      </c>
      <c r="AK3920">
        <v>32</v>
      </c>
      <c r="AL3920">
        <v>2946</v>
      </c>
      <c r="AM3920" t="s">
        <v>30474</v>
      </c>
    </row>
    <row r="3921" spans="1:39" x14ac:dyDescent="0.25">
      <c r="A3921" t="str">
        <f>HYPERLINK("http://www.UniProt.org/UniProt/P07954-2","FUMH_HUMAN")</f>
        <v>FUMH_HUMAN</v>
      </c>
      <c r="B3921" s="4" t="s">
        <v>3156</v>
      </c>
      <c r="C3921" s="54">
        <v>0</v>
      </c>
      <c r="D3921" s="54">
        <v>0</v>
      </c>
      <c r="E3921" s="24">
        <v>0</v>
      </c>
      <c r="F3921" s="9">
        <v>0</v>
      </c>
      <c r="G3921" s="9">
        <v>171</v>
      </c>
      <c r="H3921" s="96" t="s">
        <v>37762</v>
      </c>
      <c r="I3921" t="s">
        <v>32</v>
      </c>
      <c r="J3921" s="4" t="s">
        <v>12</v>
      </c>
      <c r="K3921" s="6">
        <v>50.212000000000003</v>
      </c>
      <c r="L3921" s="10" t="s">
        <v>170</v>
      </c>
      <c r="M3921" s="24" t="s">
        <v>40583</v>
      </c>
      <c r="N3921">
        <v>773</v>
      </c>
      <c r="O3921" s="15">
        <v>50.212000000000003</v>
      </c>
      <c r="P3921" s="4" t="s">
        <v>19460</v>
      </c>
      <c r="Q3921" s="4" t="s">
        <v>22153</v>
      </c>
      <c r="R3921" s="18">
        <v>32.56</v>
      </c>
      <c r="S3921" s="4" t="s">
        <v>22154</v>
      </c>
      <c r="T3921" s="4" t="s">
        <v>3157</v>
      </c>
      <c r="U3921" s="11" t="s">
        <v>3158</v>
      </c>
      <c r="V3921" s="11" t="s">
        <v>3159</v>
      </c>
      <c r="W3921" s="4" t="s">
        <v>3157</v>
      </c>
      <c r="X3921" s="4" t="s">
        <v>21790</v>
      </c>
      <c r="Y3921" s="4" t="s">
        <v>3160</v>
      </c>
      <c r="AB3921" t="s">
        <v>22155</v>
      </c>
      <c r="AC3921">
        <v>50.212000000000003</v>
      </c>
      <c r="AD3921">
        <v>21102</v>
      </c>
      <c r="AE3921">
        <v>0</v>
      </c>
      <c r="AF3921">
        <v>164330000</v>
      </c>
      <c r="AG3921" s="16">
        <v>0</v>
      </c>
      <c r="AH3921">
        <v>0</v>
      </c>
      <c r="AI3921" s="5">
        <v>1.7100000000000001E-2</v>
      </c>
      <c r="AJ3921" s="5">
        <v>0</v>
      </c>
      <c r="AK3921">
        <v>46</v>
      </c>
      <c r="AL3921">
        <v>773</v>
      </c>
      <c r="AM3921" t="s">
        <v>22156</v>
      </c>
    </row>
    <row r="3922" spans="1:39" x14ac:dyDescent="0.25">
      <c r="A3922" t="str">
        <f>HYPERLINK("http://www.UniProt.org/UniProt/Q06546","GABPA_HUMAN")</f>
        <v>GABPA_HUMAN</v>
      </c>
      <c r="B3922" s="4" t="s">
        <v>7969</v>
      </c>
      <c r="C3922" s="54">
        <v>0</v>
      </c>
      <c r="D3922" s="54">
        <v>0</v>
      </c>
      <c r="E3922" s="24">
        <v>0</v>
      </c>
      <c r="F3922" s="9">
        <v>0</v>
      </c>
      <c r="G3922" s="9">
        <v>26.900000000000002</v>
      </c>
      <c r="H3922" s="96" t="s">
        <v>37762</v>
      </c>
      <c r="I3922" t="s">
        <v>92</v>
      </c>
      <c r="J3922" s="4" t="s">
        <v>12</v>
      </c>
      <c r="K3922" s="6">
        <v>51.295000000000002</v>
      </c>
      <c r="L3922" s="10" t="s">
        <v>12</v>
      </c>
      <c r="M3922" s="24" t="s">
        <v>40583</v>
      </c>
      <c r="N3922">
        <v>1865</v>
      </c>
      <c r="O3922" s="15">
        <v>51.295000000000002</v>
      </c>
      <c r="P3922" s="4" t="s">
        <v>19460</v>
      </c>
      <c r="Q3922" s="4" t="s">
        <v>26261</v>
      </c>
      <c r="R3922" s="18">
        <v>36.97</v>
      </c>
      <c r="S3922" s="4" t="s">
        <v>26262</v>
      </c>
      <c r="T3922" s="4" t="s">
        <v>7970</v>
      </c>
      <c r="U3922" s="11" t="s">
        <v>7971</v>
      </c>
      <c r="V3922" s="11" t="s">
        <v>3710</v>
      </c>
      <c r="W3922" s="4" t="s">
        <v>7970</v>
      </c>
      <c r="X3922" s="4" t="s">
        <v>19725</v>
      </c>
      <c r="Y3922" s="4" t="s">
        <v>7968</v>
      </c>
      <c r="AA3922" t="s">
        <v>7972</v>
      </c>
      <c r="AB3922" t="s">
        <v>26263</v>
      </c>
      <c r="AC3922">
        <v>51.295000000000002</v>
      </c>
      <c r="AD3922">
        <v>20000</v>
      </c>
      <c r="AE3922">
        <v>0</v>
      </c>
      <c r="AF3922">
        <v>25838000</v>
      </c>
      <c r="AG3922" s="16">
        <v>0</v>
      </c>
      <c r="AH3922">
        <v>0</v>
      </c>
      <c r="AI3922" s="5">
        <v>2.6900000000000001E-3</v>
      </c>
      <c r="AJ3922" s="5">
        <v>0</v>
      </c>
      <c r="AK3922">
        <v>23</v>
      </c>
      <c r="AL3922">
        <v>1865</v>
      </c>
      <c r="AM3922" t="s">
        <v>7968</v>
      </c>
    </row>
    <row r="3923" spans="1:39" x14ac:dyDescent="0.25">
      <c r="A3923" t="str">
        <f>HYPERLINK("http://www.UniProt.org/UniProt/Q14376","GALE_HUMAN")</f>
        <v>GALE_HUMAN</v>
      </c>
      <c r="B3923" s="4" t="s">
        <v>9039</v>
      </c>
      <c r="C3923" s="54">
        <v>0</v>
      </c>
      <c r="D3923" s="54">
        <v>0</v>
      </c>
      <c r="E3923" s="24">
        <v>0</v>
      </c>
      <c r="F3923" s="9">
        <v>0</v>
      </c>
      <c r="G3923" s="9">
        <v>491</v>
      </c>
      <c r="H3923" s="96" t="s">
        <v>37762</v>
      </c>
      <c r="I3923" t="s">
        <v>12</v>
      </c>
      <c r="J3923" s="4" t="s">
        <v>12</v>
      </c>
      <c r="K3923" s="6">
        <v>38.280999999999999</v>
      </c>
      <c r="L3923" s="10" t="s">
        <v>12</v>
      </c>
      <c r="M3923" s="24" t="s">
        <v>40583</v>
      </c>
      <c r="N3923">
        <v>2107</v>
      </c>
      <c r="O3923" s="15">
        <v>38.280999999999999</v>
      </c>
      <c r="P3923" s="4" t="s">
        <v>19460</v>
      </c>
      <c r="Q3923" s="4" t="s">
        <v>27243</v>
      </c>
      <c r="R3923" s="18">
        <v>51.9</v>
      </c>
      <c r="S3923" s="4" t="s">
        <v>27244</v>
      </c>
      <c r="T3923" s="4" t="s">
        <v>9040</v>
      </c>
      <c r="U3923" s="11" t="s">
        <v>9041</v>
      </c>
      <c r="V3923" s="11" t="s">
        <v>9042</v>
      </c>
      <c r="W3923" s="4" t="s">
        <v>9040</v>
      </c>
      <c r="X3923" s="4" t="s">
        <v>12</v>
      </c>
      <c r="Y3923" s="4" t="s">
        <v>9038</v>
      </c>
      <c r="AB3923" t="s">
        <v>27245</v>
      </c>
      <c r="AC3923">
        <v>38.280999999999999</v>
      </c>
      <c r="AD3923">
        <v>20000</v>
      </c>
      <c r="AE3923">
        <v>0</v>
      </c>
      <c r="AF3923">
        <v>471960000</v>
      </c>
      <c r="AG3923" s="16">
        <v>0</v>
      </c>
      <c r="AH3923">
        <v>0</v>
      </c>
      <c r="AI3923" s="5">
        <v>4.9099999999999998E-2</v>
      </c>
      <c r="AJ3923" s="5">
        <v>0</v>
      </c>
      <c r="AK3923">
        <v>77</v>
      </c>
      <c r="AL3923">
        <v>2107</v>
      </c>
      <c r="AM3923" t="s">
        <v>9038</v>
      </c>
    </row>
    <row r="3924" spans="1:39" x14ac:dyDescent="0.25">
      <c r="A3924" t="str">
        <f>HYPERLINK("http://www.UniProt.org/UniProt/Q01415-2","GALK2_HUMAN")</f>
        <v>GALK2_HUMAN</v>
      </c>
      <c r="B3924" s="4" t="s">
        <v>7719</v>
      </c>
      <c r="C3924" s="54">
        <v>0</v>
      </c>
      <c r="D3924" s="54">
        <v>0</v>
      </c>
      <c r="E3924" s="24">
        <v>0</v>
      </c>
      <c r="F3924" s="9">
        <v>0</v>
      </c>
      <c r="G3924" s="9">
        <v>27</v>
      </c>
      <c r="H3924" s="96" t="s">
        <v>37762</v>
      </c>
      <c r="I3924" t="s">
        <v>12</v>
      </c>
      <c r="J3924" s="4" t="s">
        <v>12</v>
      </c>
      <c r="K3924" s="6">
        <v>49.234999999999999</v>
      </c>
      <c r="L3924" s="10" t="s">
        <v>12</v>
      </c>
      <c r="M3924" s="24" t="s">
        <v>40583</v>
      </c>
      <c r="N3924">
        <v>1804</v>
      </c>
      <c r="O3924" s="15">
        <v>49.234999999999999</v>
      </c>
      <c r="P3924" s="4" t="s">
        <v>19460</v>
      </c>
      <c r="Q3924" s="4" t="s">
        <v>26036</v>
      </c>
      <c r="R3924" s="18">
        <v>15.16</v>
      </c>
      <c r="S3924" s="4" t="s">
        <v>26037</v>
      </c>
      <c r="T3924" s="4" t="s">
        <v>7720</v>
      </c>
      <c r="U3924" s="11" t="s">
        <v>7721</v>
      </c>
      <c r="V3924" s="11" t="s">
        <v>7722</v>
      </c>
      <c r="W3924" s="4" t="s">
        <v>7720</v>
      </c>
      <c r="X3924" s="4" t="s">
        <v>12</v>
      </c>
      <c r="Y3924" s="4" t="s">
        <v>7723</v>
      </c>
      <c r="AB3924" t="s">
        <v>26038</v>
      </c>
      <c r="AC3924">
        <v>49.234999999999999</v>
      </c>
      <c r="AD3924">
        <v>20000</v>
      </c>
      <c r="AE3924">
        <v>0</v>
      </c>
      <c r="AF3924">
        <v>25916000</v>
      </c>
      <c r="AG3924" s="16">
        <v>0</v>
      </c>
      <c r="AH3924">
        <v>0</v>
      </c>
      <c r="AI3924" s="5">
        <v>2.7000000000000001E-3</v>
      </c>
      <c r="AJ3924" s="5">
        <v>0</v>
      </c>
      <c r="AK3924">
        <v>10</v>
      </c>
      <c r="AL3924">
        <v>1804</v>
      </c>
      <c r="AM3924" t="s">
        <v>26039</v>
      </c>
    </row>
    <row r="3925" spans="1:39" x14ac:dyDescent="0.25">
      <c r="A3925" t="str">
        <f>HYPERLINK("http://www.UniProt.org/UniProt/Q96C23","GALM_HUMAN")</f>
        <v>GALM_HUMAN</v>
      </c>
      <c r="B3925" s="4" t="s">
        <v>13876</v>
      </c>
      <c r="C3925" s="54">
        <v>0</v>
      </c>
      <c r="D3925" s="54">
        <v>0</v>
      </c>
      <c r="E3925" s="24">
        <v>0</v>
      </c>
      <c r="F3925" s="9">
        <v>0</v>
      </c>
      <c r="G3925" s="9">
        <v>88.4</v>
      </c>
      <c r="H3925" s="96" t="s">
        <v>37762</v>
      </c>
      <c r="I3925" t="s">
        <v>32</v>
      </c>
      <c r="J3925" s="4" t="s">
        <v>12</v>
      </c>
      <c r="K3925" s="6">
        <v>37.765000000000001</v>
      </c>
      <c r="L3925" s="10" t="s">
        <v>12</v>
      </c>
      <c r="M3925" s="24" t="s">
        <v>40583</v>
      </c>
      <c r="N3925">
        <v>3360</v>
      </c>
      <c r="O3925" s="15">
        <v>37.765000000000001</v>
      </c>
      <c r="P3925" s="4" t="s">
        <v>19460</v>
      </c>
      <c r="Q3925" s="4" t="s">
        <v>32121</v>
      </c>
      <c r="R3925" s="18">
        <v>38.61</v>
      </c>
      <c r="S3925" s="4" t="s">
        <v>32122</v>
      </c>
      <c r="T3925" s="4" t="s">
        <v>13877</v>
      </c>
      <c r="U3925" s="11" t="s">
        <v>13878</v>
      </c>
      <c r="V3925" s="11" t="s">
        <v>13879</v>
      </c>
      <c r="W3925" s="4" t="s">
        <v>13877</v>
      </c>
      <c r="X3925" s="4" t="s">
        <v>20233</v>
      </c>
      <c r="Y3925" s="4" t="s">
        <v>13875</v>
      </c>
      <c r="AB3925" t="s">
        <v>32123</v>
      </c>
      <c r="AC3925">
        <v>37.765000000000001</v>
      </c>
      <c r="AD3925">
        <v>20000</v>
      </c>
      <c r="AE3925">
        <v>0</v>
      </c>
      <c r="AF3925">
        <v>85010000</v>
      </c>
      <c r="AG3925" s="16">
        <v>0</v>
      </c>
      <c r="AH3925">
        <v>0</v>
      </c>
      <c r="AI3925" s="5">
        <v>8.8400000000000006E-3</v>
      </c>
      <c r="AJ3925" s="5">
        <v>0</v>
      </c>
      <c r="AK3925">
        <v>27</v>
      </c>
      <c r="AL3925">
        <v>3360</v>
      </c>
      <c r="AM3925" t="s">
        <v>13875</v>
      </c>
    </row>
    <row r="3926" spans="1:39" x14ac:dyDescent="0.25">
      <c r="A3926" t="str">
        <f>HYPERLINK("http://www.UniProt.org/UniProt/P07902","GALT_HUMAN")</f>
        <v>GALT_HUMAN</v>
      </c>
      <c r="B3926" s="4" t="s">
        <v>3136</v>
      </c>
      <c r="C3926" s="54">
        <v>0</v>
      </c>
      <c r="D3926" s="54">
        <v>0</v>
      </c>
      <c r="E3926" s="24">
        <v>0</v>
      </c>
      <c r="F3926" s="9">
        <v>0</v>
      </c>
      <c r="G3926" s="9">
        <v>18.7</v>
      </c>
      <c r="H3926" s="96" t="s">
        <v>37762</v>
      </c>
      <c r="I3926" t="s">
        <v>12</v>
      </c>
      <c r="J3926" s="4" t="s">
        <v>12</v>
      </c>
      <c r="K3926" s="6">
        <v>43.363</v>
      </c>
      <c r="L3926" s="10" t="s">
        <v>12</v>
      </c>
      <c r="M3926" s="24" t="s">
        <v>40583</v>
      </c>
      <c r="N3926">
        <v>768</v>
      </c>
      <c r="O3926" s="15">
        <v>43.363</v>
      </c>
      <c r="P3926" s="4" t="s">
        <v>19460</v>
      </c>
      <c r="Q3926" s="4" t="s">
        <v>22137</v>
      </c>
      <c r="R3926" s="18">
        <v>33.67</v>
      </c>
      <c r="S3926" s="4" t="s">
        <v>22138</v>
      </c>
      <c r="T3926" s="4" t="s">
        <v>12</v>
      </c>
      <c r="U3926" s="11" t="s">
        <v>3137</v>
      </c>
      <c r="V3926" s="11" t="s">
        <v>3138</v>
      </c>
      <c r="W3926" s="4" t="s">
        <v>12</v>
      </c>
      <c r="X3926" s="4" t="s">
        <v>12</v>
      </c>
      <c r="Y3926" s="4" t="s">
        <v>3135</v>
      </c>
      <c r="AB3926" t="s">
        <v>22139</v>
      </c>
      <c r="AC3926">
        <v>43.363</v>
      </c>
      <c r="AD3926">
        <v>20000</v>
      </c>
      <c r="AE3926">
        <v>0</v>
      </c>
      <c r="AF3926">
        <v>17942000</v>
      </c>
      <c r="AG3926" s="16">
        <v>0</v>
      </c>
      <c r="AH3926">
        <v>0</v>
      </c>
      <c r="AI3926" s="5">
        <v>1.8699999999999999E-3</v>
      </c>
      <c r="AJ3926" s="5">
        <v>0</v>
      </c>
      <c r="AK3926">
        <v>5</v>
      </c>
      <c r="AL3926">
        <v>768</v>
      </c>
      <c r="AM3926" t="s">
        <v>22140</v>
      </c>
    </row>
    <row r="3927" spans="1:39" x14ac:dyDescent="0.25">
      <c r="A3927" t="str">
        <f>HYPERLINK("http://www.UniProt.org/UniProt/A6NHX0","GATL2_HUMAN")</f>
        <v>GATL2_HUMAN</v>
      </c>
      <c r="B3927" s="4" t="s">
        <v>106</v>
      </c>
      <c r="C3927" s="54">
        <v>0</v>
      </c>
      <c r="D3927" s="54">
        <v>0</v>
      </c>
      <c r="E3927" s="24">
        <v>0</v>
      </c>
      <c r="F3927" s="9">
        <v>0</v>
      </c>
      <c r="G3927" s="9">
        <v>37</v>
      </c>
      <c r="H3927" s="96" t="s">
        <v>37762</v>
      </c>
      <c r="I3927" t="s">
        <v>12</v>
      </c>
      <c r="J3927" s="4" t="s">
        <v>12</v>
      </c>
      <c r="K3927" s="6">
        <v>36.055999999999997</v>
      </c>
      <c r="L3927" s="10" t="s">
        <v>12</v>
      </c>
      <c r="M3927" s="24" t="s">
        <v>40583</v>
      </c>
      <c r="N3927">
        <v>25</v>
      </c>
      <c r="O3927" s="15">
        <v>36.055999999999997</v>
      </c>
      <c r="P3927" s="4" t="s">
        <v>19460</v>
      </c>
      <c r="Q3927" s="4" t="s">
        <v>19545</v>
      </c>
      <c r="R3927" s="18">
        <v>36.06</v>
      </c>
      <c r="S3927" s="4" t="s">
        <v>19546</v>
      </c>
      <c r="T3927" s="4" t="s">
        <v>12</v>
      </c>
      <c r="V3927" s="11" t="s">
        <v>107</v>
      </c>
      <c r="W3927" s="4" t="s">
        <v>12</v>
      </c>
      <c r="X3927" s="4" t="s">
        <v>12</v>
      </c>
      <c r="Y3927" s="4" t="s">
        <v>105</v>
      </c>
      <c r="AB3927" t="s">
        <v>19547</v>
      </c>
      <c r="AC3927">
        <v>36.055999999999997</v>
      </c>
      <c r="AD3927">
        <v>20000</v>
      </c>
      <c r="AE3927">
        <v>0</v>
      </c>
      <c r="AF3927">
        <v>35599000</v>
      </c>
      <c r="AG3927" s="16">
        <v>0</v>
      </c>
      <c r="AH3927">
        <v>0</v>
      </c>
      <c r="AI3927" s="5">
        <v>3.7000000000000002E-3</v>
      </c>
      <c r="AJ3927" s="5">
        <v>0</v>
      </c>
      <c r="AK3927">
        <v>16</v>
      </c>
      <c r="AL3927">
        <v>25</v>
      </c>
      <c r="AM3927" t="s">
        <v>19548</v>
      </c>
    </row>
    <row r="3928" spans="1:39" x14ac:dyDescent="0.25">
      <c r="A3928" t="str">
        <f>HYPERLINK("http://www.UniProt.org/UniProt/P32456","GBP2_HUMAN")</f>
        <v>GBP2_HUMAN</v>
      </c>
      <c r="B3928" s="4" t="s">
        <v>4911</v>
      </c>
      <c r="C3928" s="54">
        <v>0</v>
      </c>
      <c r="D3928" s="54">
        <v>0</v>
      </c>
      <c r="E3928" s="24">
        <v>0</v>
      </c>
      <c r="F3928" s="9">
        <v>0</v>
      </c>
      <c r="G3928" s="9">
        <v>31.7</v>
      </c>
      <c r="H3928" s="96" t="s">
        <v>37762</v>
      </c>
      <c r="I3928" t="s">
        <v>69</v>
      </c>
      <c r="J3928" s="4" t="s">
        <v>12</v>
      </c>
      <c r="K3928" s="6">
        <v>67.207999999999998</v>
      </c>
      <c r="L3928" s="10" t="s">
        <v>12</v>
      </c>
      <c r="M3928" s="24" t="s">
        <v>40583</v>
      </c>
      <c r="N3928">
        <v>1162</v>
      </c>
      <c r="O3928" s="15">
        <v>67.207999999999998</v>
      </c>
      <c r="P3928" s="4" t="s">
        <v>19460</v>
      </c>
      <c r="Q3928" s="4" t="s">
        <v>23626</v>
      </c>
      <c r="R3928" s="18">
        <v>44.93</v>
      </c>
      <c r="S3928" s="4" t="s">
        <v>23627</v>
      </c>
      <c r="T3928" s="4" t="s">
        <v>4912</v>
      </c>
      <c r="V3928" s="11" t="s">
        <v>4908</v>
      </c>
      <c r="W3928" s="4" t="s">
        <v>4912</v>
      </c>
      <c r="X3928" s="4" t="s">
        <v>23625</v>
      </c>
      <c r="Y3928" s="4" t="s">
        <v>4910</v>
      </c>
      <c r="AB3928" t="s">
        <v>23628</v>
      </c>
      <c r="AC3928">
        <v>67.207999999999998</v>
      </c>
      <c r="AD3928">
        <v>20000</v>
      </c>
      <c r="AE3928">
        <v>0</v>
      </c>
      <c r="AF3928">
        <v>30522000</v>
      </c>
      <c r="AG3928" s="16">
        <v>0</v>
      </c>
      <c r="AH3928">
        <v>0</v>
      </c>
      <c r="AI3928" s="5">
        <v>3.1700000000000001E-3</v>
      </c>
      <c r="AJ3928" s="5">
        <v>0</v>
      </c>
      <c r="AK3928">
        <v>30</v>
      </c>
      <c r="AL3928">
        <v>1162</v>
      </c>
      <c r="AM3928" t="s">
        <v>4910</v>
      </c>
    </row>
    <row r="3929" spans="1:39" x14ac:dyDescent="0.25">
      <c r="A3929" t="str">
        <f>HYPERLINK("http://www.UniProt.org/UniProt/P31150","GDIA_HUMAN")</f>
        <v>GDIA_HUMAN</v>
      </c>
      <c r="B3929" s="4" t="s">
        <v>4790</v>
      </c>
      <c r="C3929" s="54">
        <v>0</v>
      </c>
      <c r="D3929" s="54">
        <v>0</v>
      </c>
      <c r="E3929" s="24">
        <v>0</v>
      </c>
      <c r="F3929" s="9">
        <v>0</v>
      </c>
      <c r="G3929" s="9">
        <v>183</v>
      </c>
      <c r="H3929" s="96" t="s">
        <v>37762</v>
      </c>
      <c r="I3929" t="s">
        <v>32</v>
      </c>
      <c r="J3929" s="4" t="s">
        <v>12</v>
      </c>
      <c r="K3929" s="6">
        <v>50.582000000000001</v>
      </c>
      <c r="L3929" s="10" t="s">
        <v>12</v>
      </c>
      <c r="M3929" s="24" t="s">
        <v>40583</v>
      </c>
      <c r="N3929">
        <v>1134</v>
      </c>
      <c r="O3929" s="15">
        <v>50.582000000000001</v>
      </c>
      <c r="P3929" s="4" t="s">
        <v>19460</v>
      </c>
      <c r="Q3929" s="4" t="s">
        <v>23513</v>
      </c>
      <c r="R3929" s="18">
        <v>11.47</v>
      </c>
      <c r="S3929" s="4" t="s">
        <v>23514</v>
      </c>
      <c r="T3929" s="4" t="s">
        <v>4791</v>
      </c>
      <c r="U3929" s="11" t="s">
        <v>4792</v>
      </c>
      <c r="V3929" s="11" t="s">
        <v>4290</v>
      </c>
      <c r="W3929" s="4" t="s">
        <v>4791</v>
      </c>
      <c r="X3929" s="4" t="s">
        <v>23512</v>
      </c>
      <c r="Y3929" s="4" t="s">
        <v>4789</v>
      </c>
      <c r="AA3929" t="s">
        <v>4793</v>
      </c>
      <c r="AB3929" t="s">
        <v>23515</v>
      </c>
      <c r="AC3929">
        <v>50.582000000000001</v>
      </c>
      <c r="AD3929">
        <v>20000</v>
      </c>
      <c r="AE3929">
        <v>0</v>
      </c>
      <c r="AF3929">
        <v>176060000</v>
      </c>
      <c r="AG3929" s="16">
        <v>0</v>
      </c>
      <c r="AH3929">
        <v>0</v>
      </c>
      <c r="AI3929" s="5">
        <v>1.83E-2</v>
      </c>
      <c r="AJ3929" s="5">
        <v>0</v>
      </c>
      <c r="AK3929">
        <v>68</v>
      </c>
      <c r="AL3929">
        <v>1134</v>
      </c>
      <c r="AM3929" t="s">
        <v>4789</v>
      </c>
    </row>
    <row r="3930" spans="1:39" x14ac:dyDescent="0.25">
      <c r="A3930" t="str">
        <f>HYPERLINK("http://www.UniProt.org/UniProt/Q9H840","GEMI7_HUMAN")</f>
        <v>GEMI7_HUMAN</v>
      </c>
      <c r="B3930" s="4" t="s">
        <v>16304</v>
      </c>
      <c r="C3930" s="54">
        <v>0</v>
      </c>
      <c r="D3930" s="54">
        <v>0</v>
      </c>
      <c r="E3930" s="24">
        <v>0</v>
      </c>
      <c r="F3930" s="9">
        <v>0</v>
      </c>
      <c r="G3930" s="9">
        <v>18.2</v>
      </c>
      <c r="H3930" s="96" t="s">
        <v>37762</v>
      </c>
      <c r="I3930" t="s">
        <v>69</v>
      </c>
      <c r="J3930" s="4" t="s">
        <v>12</v>
      </c>
      <c r="K3930" s="6">
        <v>14.536</v>
      </c>
      <c r="L3930" s="10" t="s">
        <v>12</v>
      </c>
      <c r="M3930" s="24" t="s">
        <v>40583</v>
      </c>
      <c r="N3930">
        <v>3985</v>
      </c>
      <c r="O3930" s="15">
        <v>14.536</v>
      </c>
      <c r="P3930" s="4" t="s">
        <v>19460</v>
      </c>
      <c r="Q3930" s="4" t="s">
        <v>34549</v>
      </c>
      <c r="R3930" s="18">
        <v>43.99</v>
      </c>
      <c r="S3930" s="4" t="s">
        <v>34550</v>
      </c>
      <c r="T3930" s="4" t="s">
        <v>16305</v>
      </c>
      <c r="U3930" s="11" t="s">
        <v>16306</v>
      </c>
      <c r="V3930" s="11" t="s">
        <v>16307</v>
      </c>
      <c r="W3930" s="4" t="s">
        <v>16305</v>
      </c>
      <c r="X3930" s="4" t="s">
        <v>34548</v>
      </c>
      <c r="Y3930" s="4" t="s">
        <v>16303</v>
      </c>
      <c r="Z3930" t="s">
        <v>659</v>
      </c>
      <c r="AB3930" t="s">
        <v>34551</v>
      </c>
      <c r="AC3930">
        <v>14.536</v>
      </c>
      <c r="AD3930">
        <v>20000</v>
      </c>
      <c r="AE3930">
        <v>0</v>
      </c>
      <c r="AF3930">
        <v>17494000</v>
      </c>
      <c r="AG3930" s="16">
        <v>0</v>
      </c>
      <c r="AH3930">
        <v>0</v>
      </c>
      <c r="AI3930" s="5">
        <v>1.82E-3</v>
      </c>
      <c r="AJ3930" s="5">
        <v>0</v>
      </c>
      <c r="AK3930">
        <v>3</v>
      </c>
      <c r="AL3930">
        <v>3985</v>
      </c>
      <c r="AM3930" t="s">
        <v>16303</v>
      </c>
    </row>
    <row r="3931" spans="1:39" x14ac:dyDescent="0.25">
      <c r="A3931" t="str">
        <f>HYPERLINK("http://www.UniProt.org/UniProt/Q9NQX3","GEPH_HUMAN")</f>
        <v>GEPH_HUMAN</v>
      </c>
      <c r="B3931" s="4" t="s">
        <v>16790</v>
      </c>
      <c r="C3931" s="54">
        <v>0</v>
      </c>
      <c r="D3931" s="54">
        <v>0</v>
      </c>
      <c r="E3931" s="24">
        <v>0</v>
      </c>
      <c r="F3931" s="9">
        <v>0</v>
      </c>
      <c r="G3931" s="9">
        <v>50.6</v>
      </c>
      <c r="H3931" s="96" t="s">
        <v>37762</v>
      </c>
      <c r="I3931" t="s">
        <v>32</v>
      </c>
      <c r="J3931" s="4" t="s">
        <v>12</v>
      </c>
      <c r="K3931" s="6">
        <v>79.748000000000005</v>
      </c>
      <c r="L3931" s="10" t="s">
        <v>12</v>
      </c>
      <c r="M3931" s="24" t="s">
        <v>40583</v>
      </c>
      <c r="N3931">
        <v>4107</v>
      </c>
      <c r="O3931" s="15">
        <v>79.748000000000005</v>
      </c>
      <c r="P3931" s="4" t="s">
        <v>19460</v>
      </c>
      <c r="Q3931" s="4" t="s">
        <v>35041</v>
      </c>
      <c r="R3931" s="18">
        <v>43.11</v>
      </c>
      <c r="S3931" s="4" t="s">
        <v>35042</v>
      </c>
      <c r="T3931" s="4" t="s">
        <v>16791</v>
      </c>
      <c r="U3931" s="11" t="s">
        <v>16792</v>
      </c>
      <c r="V3931" s="11" t="s">
        <v>16793</v>
      </c>
      <c r="W3931" s="4" t="s">
        <v>16791</v>
      </c>
      <c r="X3931" s="4" t="s">
        <v>35040</v>
      </c>
      <c r="Y3931" s="4" t="s">
        <v>16789</v>
      </c>
      <c r="AB3931" t="s">
        <v>35043</v>
      </c>
      <c r="AC3931">
        <v>79.748000000000005</v>
      </c>
      <c r="AD3931">
        <v>20000</v>
      </c>
      <c r="AE3931">
        <v>0</v>
      </c>
      <c r="AF3931">
        <v>48680000</v>
      </c>
      <c r="AG3931" s="16">
        <v>0</v>
      </c>
      <c r="AH3931">
        <v>0</v>
      </c>
      <c r="AI3931" s="5">
        <v>5.0600000000000003E-3</v>
      </c>
      <c r="AJ3931" s="5">
        <v>0</v>
      </c>
      <c r="AK3931">
        <v>45</v>
      </c>
      <c r="AL3931">
        <v>4107</v>
      </c>
      <c r="AM3931" t="s">
        <v>35044</v>
      </c>
    </row>
    <row r="3932" spans="1:39" x14ac:dyDescent="0.25">
      <c r="A3932" t="str">
        <f>HYPERLINK("http://www.UniProt.org/UniProt/P30047","GFRP_HUMAN")</f>
        <v>GFRP_HUMAN</v>
      </c>
      <c r="B3932" s="4" t="s">
        <v>4675</v>
      </c>
      <c r="C3932" s="54">
        <v>0</v>
      </c>
      <c r="D3932" s="54">
        <v>0</v>
      </c>
      <c r="E3932" s="24">
        <v>0</v>
      </c>
      <c r="F3932" s="9">
        <v>0</v>
      </c>
      <c r="G3932" s="9">
        <v>18.899999999999999</v>
      </c>
      <c r="H3932" s="96" t="s">
        <v>37762</v>
      </c>
      <c r="I3932" t="s">
        <v>69</v>
      </c>
      <c r="J3932" s="4" t="s">
        <v>12</v>
      </c>
      <c r="K3932" s="6">
        <v>9.6981000000000002</v>
      </c>
      <c r="L3932" s="10" t="s">
        <v>12</v>
      </c>
      <c r="M3932" s="24" t="s">
        <v>40583</v>
      </c>
      <c r="N3932">
        <v>1109</v>
      </c>
      <c r="O3932" s="15">
        <v>9.6981000000000002</v>
      </c>
      <c r="P3932" s="4" t="s">
        <v>19460</v>
      </c>
      <c r="Q3932" s="4" t="s">
        <v>23414</v>
      </c>
      <c r="R3932" s="18">
        <v>27.69</v>
      </c>
      <c r="S3932" s="4" t="s">
        <v>23415</v>
      </c>
      <c r="T3932" s="4" t="s">
        <v>4676</v>
      </c>
      <c r="V3932" s="11" t="s">
        <v>4677</v>
      </c>
      <c r="W3932" s="4" t="s">
        <v>4676</v>
      </c>
      <c r="X3932" s="4" t="s">
        <v>23413</v>
      </c>
      <c r="Y3932" s="4" t="s">
        <v>4674</v>
      </c>
      <c r="AB3932" t="s">
        <v>23416</v>
      </c>
      <c r="AC3932">
        <v>9.6981000000000002</v>
      </c>
      <c r="AD3932">
        <v>20000</v>
      </c>
      <c r="AE3932">
        <v>0</v>
      </c>
      <c r="AF3932">
        <v>18214000</v>
      </c>
      <c r="AG3932" s="16">
        <v>0</v>
      </c>
      <c r="AH3932">
        <v>0</v>
      </c>
      <c r="AI3932" s="5">
        <v>1.89E-3</v>
      </c>
      <c r="AJ3932" s="5">
        <v>0</v>
      </c>
      <c r="AK3932">
        <v>9</v>
      </c>
      <c r="AL3932">
        <v>1109</v>
      </c>
      <c r="AM3932" t="s">
        <v>4674</v>
      </c>
    </row>
    <row r="3933" spans="1:39" x14ac:dyDescent="0.25">
      <c r="A3933" t="str">
        <f>HYPERLINK("http://www.UniProt.org/UniProt/P0CL80-2","GG12F_HUMAN")</f>
        <v>GG12F_HUMAN</v>
      </c>
      <c r="B3933" s="4" t="s">
        <v>3361</v>
      </c>
      <c r="C3933" s="54">
        <v>0</v>
      </c>
      <c r="D3933" s="54">
        <v>0</v>
      </c>
      <c r="E3933" s="24">
        <v>0</v>
      </c>
      <c r="F3933" s="9">
        <v>0</v>
      </c>
      <c r="G3933" s="9">
        <v>18.600000000000001</v>
      </c>
      <c r="H3933" s="96" t="s">
        <v>37762</v>
      </c>
      <c r="I3933" t="s">
        <v>12</v>
      </c>
      <c r="J3933" s="4" t="s">
        <v>12</v>
      </c>
      <c r="K3933" s="6">
        <v>8.4541000000000004</v>
      </c>
      <c r="L3933" s="10" t="s">
        <v>12</v>
      </c>
      <c r="M3933" s="24" t="s">
        <v>40583</v>
      </c>
      <c r="N3933">
        <v>531</v>
      </c>
      <c r="O3933" s="15">
        <v>8.4541000000000004</v>
      </c>
      <c r="P3933" s="4" t="s">
        <v>19460</v>
      </c>
      <c r="Q3933" s="4" t="s">
        <v>21252</v>
      </c>
      <c r="R3933" s="18">
        <v>74.61</v>
      </c>
      <c r="S3933" s="4" t="s">
        <v>21253</v>
      </c>
      <c r="T3933" s="4" t="s">
        <v>12</v>
      </c>
      <c r="W3933" s="4" t="s">
        <v>12</v>
      </c>
      <c r="X3933" s="4" t="s">
        <v>12</v>
      </c>
      <c r="Y3933" s="4" t="s">
        <v>3362</v>
      </c>
      <c r="AB3933" s="5" t="s">
        <v>21254</v>
      </c>
      <c r="AC3933">
        <v>8.4541000000000004</v>
      </c>
      <c r="AD3933">
        <v>20000</v>
      </c>
      <c r="AE3933">
        <v>0</v>
      </c>
      <c r="AF3933">
        <v>17864000</v>
      </c>
      <c r="AG3933" s="16">
        <v>0</v>
      </c>
      <c r="AH3933">
        <v>0</v>
      </c>
      <c r="AI3933" s="5">
        <v>1.8600000000000001E-3</v>
      </c>
      <c r="AJ3933" s="5">
        <v>0</v>
      </c>
      <c r="AK3933">
        <v>2</v>
      </c>
      <c r="AL3933">
        <v>531</v>
      </c>
      <c r="AM3933" t="s">
        <v>21255</v>
      </c>
    </row>
    <row r="3934" spans="1:39" x14ac:dyDescent="0.25">
      <c r="A3934" t="str">
        <f>HYPERLINK("http://www.UniProt.org/UniProt/O95749","GGPPS_HUMAN")</f>
        <v>GGPPS_HUMAN</v>
      </c>
      <c r="B3934" s="4" t="s">
        <v>2554</v>
      </c>
      <c r="C3934" s="54">
        <v>0</v>
      </c>
      <c r="D3934" s="54">
        <v>0</v>
      </c>
      <c r="E3934" s="24">
        <v>0</v>
      </c>
      <c r="F3934" s="9">
        <v>0</v>
      </c>
      <c r="G3934" s="9">
        <v>35.4</v>
      </c>
      <c r="H3934" s="96" t="s">
        <v>37762</v>
      </c>
      <c r="I3934" t="s">
        <v>32</v>
      </c>
      <c r="J3934" s="4" t="s">
        <v>40569</v>
      </c>
      <c r="K3934" s="6">
        <v>34.869999999999997</v>
      </c>
      <c r="L3934" s="10" t="s">
        <v>12</v>
      </c>
      <c r="M3934" s="24" t="s">
        <v>40583</v>
      </c>
      <c r="N3934">
        <v>637</v>
      </c>
      <c r="O3934" s="15">
        <v>34.869999999999997</v>
      </c>
      <c r="P3934" s="4" t="s">
        <v>19460</v>
      </c>
      <c r="Q3934" s="4" t="s">
        <v>21657</v>
      </c>
      <c r="R3934" s="18">
        <v>94.51</v>
      </c>
      <c r="S3934" s="4" t="s">
        <v>21658</v>
      </c>
      <c r="T3934" s="4" t="s">
        <v>2555</v>
      </c>
      <c r="U3934" s="11" t="s">
        <v>2556</v>
      </c>
      <c r="V3934" s="11" t="s">
        <v>2557</v>
      </c>
      <c r="W3934" s="4" t="s">
        <v>2555</v>
      </c>
      <c r="X3934" s="4" t="s">
        <v>19666</v>
      </c>
      <c r="Y3934" s="4" t="s">
        <v>2553</v>
      </c>
      <c r="AB3934" t="s">
        <v>21659</v>
      </c>
      <c r="AC3934">
        <v>34.869999999999997</v>
      </c>
      <c r="AD3934">
        <v>20000</v>
      </c>
      <c r="AE3934">
        <v>0</v>
      </c>
      <c r="AF3934">
        <v>34058000</v>
      </c>
      <c r="AG3934" s="16">
        <v>0</v>
      </c>
      <c r="AH3934">
        <v>0</v>
      </c>
      <c r="AI3934" s="5">
        <v>3.5400000000000002E-3</v>
      </c>
      <c r="AJ3934" s="5">
        <v>0</v>
      </c>
      <c r="AK3934">
        <v>15</v>
      </c>
      <c r="AL3934">
        <v>637</v>
      </c>
      <c r="AM3934" t="s">
        <v>2553</v>
      </c>
    </row>
    <row r="3935" spans="1:39" x14ac:dyDescent="0.25">
      <c r="A3935" t="str">
        <f>HYPERLINK("http://www.UniProt.org/UniProt/Q8TF65","GIPC2_HUMAN")</f>
        <v>GIPC2_HUMAN</v>
      </c>
      <c r="B3935" s="4" t="s">
        <v>13049</v>
      </c>
      <c r="C3935" s="54">
        <v>0</v>
      </c>
      <c r="D3935" s="54">
        <v>0</v>
      </c>
      <c r="E3935" s="24">
        <v>0</v>
      </c>
      <c r="F3935" s="9">
        <v>0</v>
      </c>
      <c r="G3935" s="9">
        <v>10.200000000000001</v>
      </c>
      <c r="H3935" s="96" t="s">
        <v>37762</v>
      </c>
      <c r="I3935" t="s">
        <v>32</v>
      </c>
      <c r="J3935" s="4" t="s">
        <v>12</v>
      </c>
      <c r="K3935" s="6">
        <v>34.353999999999999</v>
      </c>
      <c r="L3935" s="10" t="s">
        <v>12</v>
      </c>
      <c r="M3935" s="24" t="s">
        <v>40583</v>
      </c>
      <c r="N3935">
        <v>3153</v>
      </c>
      <c r="O3935" s="15">
        <v>34.353999999999999</v>
      </c>
      <c r="P3935" s="4" t="s">
        <v>19460</v>
      </c>
      <c r="Q3935" s="4" t="s">
        <v>31312</v>
      </c>
      <c r="R3935" s="18">
        <v>40.72</v>
      </c>
      <c r="S3935" s="4" t="s">
        <v>31313</v>
      </c>
      <c r="T3935" s="4" t="s">
        <v>12</v>
      </c>
      <c r="V3935" s="11" t="s">
        <v>669</v>
      </c>
      <c r="W3935" s="4" t="s">
        <v>12</v>
      </c>
      <c r="X3935" s="4" t="s">
        <v>20233</v>
      </c>
      <c r="Y3935" s="4" t="s">
        <v>13048</v>
      </c>
      <c r="AB3935" t="s">
        <v>31314</v>
      </c>
      <c r="AC3935">
        <v>34.353999999999999</v>
      </c>
      <c r="AD3935">
        <v>20000</v>
      </c>
      <c r="AE3935">
        <v>0</v>
      </c>
      <c r="AF3935">
        <v>9807300</v>
      </c>
      <c r="AG3935" s="16">
        <v>0</v>
      </c>
      <c r="AH3935">
        <v>0</v>
      </c>
      <c r="AI3935" s="5">
        <v>1.0200000000000001E-3</v>
      </c>
      <c r="AJ3935" s="5">
        <v>0</v>
      </c>
      <c r="AK3935">
        <v>4</v>
      </c>
      <c r="AL3935">
        <v>3153</v>
      </c>
      <c r="AM3935" t="s">
        <v>13048</v>
      </c>
    </row>
    <row r="3936" spans="1:39" x14ac:dyDescent="0.25">
      <c r="A3936" t="str">
        <f>HYPERLINK("http://www.UniProt.org/UniProt/Q9Y223","GLCNE_HUMAN")</f>
        <v>GLCNE_HUMAN</v>
      </c>
      <c r="B3936" s="4" t="s">
        <v>18634</v>
      </c>
      <c r="C3936" s="54">
        <v>0</v>
      </c>
      <c r="D3936" s="54">
        <v>0</v>
      </c>
      <c r="E3936" s="24">
        <v>0</v>
      </c>
      <c r="F3936" s="9">
        <v>0</v>
      </c>
      <c r="G3936" s="9">
        <v>62.199999999999996</v>
      </c>
      <c r="H3936" s="96" t="s">
        <v>37762</v>
      </c>
      <c r="I3936" t="s">
        <v>32</v>
      </c>
      <c r="J3936" s="4" t="s">
        <v>12</v>
      </c>
      <c r="K3936" s="6">
        <v>79.274000000000001</v>
      </c>
      <c r="L3936" s="10" t="s">
        <v>12</v>
      </c>
      <c r="M3936" s="24" t="s">
        <v>40583</v>
      </c>
      <c r="N3936">
        <v>4596</v>
      </c>
      <c r="O3936" s="15">
        <v>79.274000000000001</v>
      </c>
      <c r="P3936" s="4" t="s">
        <v>19460</v>
      </c>
      <c r="Q3936" s="4" t="s">
        <v>36929</v>
      </c>
      <c r="R3936" s="18">
        <v>51.16</v>
      </c>
      <c r="S3936" s="4" t="s">
        <v>36930</v>
      </c>
      <c r="T3936" s="4" t="s">
        <v>18635</v>
      </c>
      <c r="U3936" s="11" t="s">
        <v>18636</v>
      </c>
      <c r="V3936" s="11" t="s">
        <v>18637</v>
      </c>
      <c r="W3936" s="4" t="s">
        <v>18635</v>
      </c>
      <c r="X3936" s="4" t="s">
        <v>19670</v>
      </c>
      <c r="Y3936" s="4" t="s">
        <v>18633</v>
      </c>
      <c r="AB3936" s="5" t="s">
        <v>36931</v>
      </c>
      <c r="AC3936">
        <v>79.274000000000001</v>
      </c>
      <c r="AD3936">
        <v>20000</v>
      </c>
      <c r="AE3936">
        <v>0</v>
      </c>
      <c r="AF3936">
        <v>59818000</v>
      </c>
      <c r="AG3936" s="16">
        <v>0</v>
      </c>
      <c r="AH3936">
        <v>0</v>
      </c>
      <c r="AI3936" s="5">
        <v>6.2199999999999998E-3</v>
      </c>
      <c r="AJ3936" s="5">
        <v>0</v>
      </c>
      <c r="AK3936">
        <v>55</v>
      </c>
      <c r="AL3936">
        <v>4596</v>
      </c>
      <c r="AM3936" t="s">
        <v>36932</v>
      </c>
    </row>
    <row r="3937" spans="1:39" x14ac:dyDescent="0.25">
      <c r="A3937" t="str">
        <f>HYPERLINK("http://www.UniProt.org/UniProt/P32189-1","GLPK_HUMAN")</f>
        <v>GLPK_HUMAN</v>
      </c>
      <c r="B3937" s="4" t="s">
        <v>4886</v>
      </c>
      <c r="C3937" s="54">
        <v>0</v>
      </c>
      <c r="D3937" s="54">
        <v>0</v>
      </c>
      <c r="E3937" s="24">
        <v>0</v>
      </c>
      <c r="F3937" s="9">
        <v>0</v>
      </c>
      <c r="G3937" s="9">
        <v>13.1</v>
      </c>
      <c r="H3937" s="96" t="s">
        <v>37762</v>
      </c>
      <c r="I3937" t="s">
        <v>32</v>
      </c>
      <c r="J3937" s="4" t="s">
        <v>12</v>
      </c>
      <c r="K3937" s="6">
        <v>57.488</v>
      </c>
      <c r="L3937" s="10" t="s">
        <v>12</v>
      </c>
      <c r="M3937" s="24" t="s">
        <v>40583</v>
      </c>
      <c r="N3937">
        <v>1157</v>
      </c>
      <c r="O3937" s="15">
        <v>57.488</v>
      </c>
      <c r="P3937" s="4" t="s">
        <v>19460</v>
      </c>
      <c r="Q3937" s="4" t="s">
        <v>23604</v>
      </c>
      <c r="R3937" s="18">
        <v>66.58</v>
      </c>
      <c r="S3937" s="4" t="s">
        <v>23605</v>
      </c>
      <c r="T3937" s="4" t="s">
        <v>4887</v>
      </c>
      <c r="U3937" s="11" t="s">
        <v>4888</v>
      </c>
      <c r="V3937" s="11" t="s">
        <v>4889</v>
      </c>
      <c r="W3937" s="4" t="s">
        <v>4887</v>
      </c>
      <c r="X3937" s="4" t="s">
        <v>23603</v>
      </c>
      <c r="Y3937" s="4" t="s">
        <v>4890</v>
      </c>
      <c r="AB3937" s="5" t="s">
        <v>23606</v>
      </c>
      <c r="AC3937">
        <v>57.488</v>
      </c>
      <c r="AD3937">
        <v>20000</v>
      </c>
      <c r="AE3937">
        <v>0</v>
      </c>
      <c r="AF3937">
        <v>12572000</v>
      </c>
      <c r="AG3937" s="16">
        <v>0</v>
      </c>
      <c r="AH3937">
        <v>0</v>
      </c>
      <c r="AI3937" s="5">
        <v>1.31E-3</v>
      </c>
      <c r="AJ3937" s="5">
        <v>0</v>
      </c>
      <c r="AK3937">
        <v>21</v>
      </c>
      <c r="AL3937">
        <v>1157</v>
      </c>
      <c r="AM3937" t="s">
        <v>23607</v>
      </c>
    </row>
    <row r="3938" spans="1:39" x14ac:dyDescent="0.25">
      <c r="A3938" t="str">
        <f>HYPERLINK("http://www.UniProt.org/UniProt/Q9NZD2","GLTP_HUMAN")</f>
        <v>GLTP_HUMAN</v>
      </c>
      <c r="B3938" s="4" t="s">
        <v>17530</v>
      </c>
      <c r="C3938" s="54">
        <v>0</v>
      </c>
      <c r="D3938" s="54">
        <v>0</v>
      </c>
      <c r="E3938" s="24">
        <v>0</v>
      </c>
      <c r="F3938" s="9">
        <v>0</v>
      </c>
      <c r="G3938" s="9">
        <v>18.3</v>
      </c>
      <c r="H3938" s="96" t="s">
        <v>37762</v>
      </c>
      <c r="I3938" t="s">
        <v>32</v>
      </c>
      <c r="J3938" s="4" t="s">
        <v>12</v>
      </c>
      <c r="K3938" s="6">
        <v>23.85</v>
      </c>
      <c r="L3938" s="10" t="s">
        <v>12</v>
      </c>
      <c r="M3938" s="24" t="s">
        <v>40583</v>
      </c>
      <c r="N3938">
        <v>4295</v>
      </c>
      <c r="O3938" s="15">
        <v>23.85</v>
      </c>
      <c r="P3938" s="4" t="s">
        <v>19460</v>
      </c>
      <c r="Q3938" s="4" t="s">
        <v>35760</v>
      </c>
      <c r="R3938" s="18">
        <v>63.48</v>
      </c>
      <c r="S3938" s="4" t="s">
        <v>35761</v>
      </c>
      <c r="T3938" s="4" t="s">
        <v>17531</v>
      </c>
      <c r="V3938" s="11" t="s">
        <v>17532</v>
      </c>
      <c r="W3938" s="4" t="s">
        <v>17531</v>
      </c>
      <c r="X3938" s="4" t="s">
        <v>35759</v>
      </c>
      <c r="Y3938" s="4" t="s">
        <v>17529</v>
      </c>
      <c r="AB3938" t="s">
        <v>35762</v>
      </c>
      <c r="AC3938">
        <v>23.85</v>
      </c>
      <c r="AD3938">
        <v>20000</v>
      </c>
      <c r="AE3938">
        <v>0</v>
      </c>
      <c r="AF3938">
        <v>17609000</v>
      </c>
      <c r="AG3938" s="16">
        <v>0</v>
      </c>
      <c r="AH3938">
        <v>0</v>
      </c>
      <c r="AI3938" s="5">
        <v>1.83E-3</v>
      </c>
      <c r="AJ3938" s="5">
        <v>0</v>
      </c>
      <c r="AK3938">
        <v>13</v>
      </c>
      <c r="AL3938">
        <v>4295</v>
      </c>
      <c r="AM3938" t="s">
        <v>17529</v>
      </c>
    </row>
    <row r="3939" spans="1:39" x14ac:dyDescent="0.25">
      <c r="A3939" t="str">
        <f>HYPERLINK("http://www.UniProt.org/UniProt/P14314-2","GLU2B_HUMAN")</f>
        <v>GLU2B_HUMAN</v>
      </c>
      <c r="B3939" s="4" t="s">
        <v>3647</v>
      </c>
      <c r="C3939" s="54">
        <v>0</v>
      </c>
      <c r="D3939" s="54">
        <v>0</v>
      </c>
      <c r="E3939" s="24">
        <v>0</v>
      </c>
      <c r="F3939" s="9">
        <v>0</v>
      </c>
      <c r="G3939" s="9">
        <v>197</v>
      </c>
      <c r="H3939" s="96" t="s">
        <v>37762</v>
      </c>
      <c r="I3939" t="s">
        <v>32</v>
      </c>
      <c r="J3939" s="4" t="s">
        <v>12</v>
      </c>
      <c r="K3939" s="6">
        <v>59.177</v>
      </c>
      <c r="L3939" s="10" t="s">
        <v>56</v>
      </c>
      <c r="M3939" s="24" t="s">
        <v>40583</v>
      </c>
      <c r="N3939">
        <v>883</v>
      </c>
      <c r="O3939" s="15">
        <v>59.177</v>
      </c>
      <c r="P3939" s="4" t="s">
        <v>19460</v>
      </c>
      <c r="Q3939" s="4" t="s">
        <v>22569</v>
      </c>
      <c r="R3939" s="18">
        <v>48.28</v>
      </c>
      <c r="S3939" s="4" t="s">
        <v>22570</v>
      </c>
      <c r="T3939" s="4" t="s">
        <v>3648</v>
      </c>
      <c r="U3939" s="11" t="s">
        <v>3649</v>
      </c>
      <c r="V3939" s="11" t="s">
        <v>3650</v>
      </c>
      <c r="W3939" s="4" t="s">
        <v>3648</v>
      </c>
      <c r="X3939" s="4" t="s">
        <v>21498</v>
      </c>
      <c r="Y3939" s="4" t="s">
        <v>3651</v>
      </c>
      <c r="AA3939" t="s">
        <v>3069</v>
      </c>
      <c r="AB3939" t="s">
        <v>22571</v>
      </c>
      <c r="AC3939">
        <v>59.177</v>
      </c>
      <c r="AD3939">
        <v>51965</v>
      </c>
      <c r="AE3939">
        <v>0</v>
      </c>
      <c r="AF3939">
        <v>189810000</v>
      </c>
      <c r="AG3939" s="16">
        <v>0</v>
      </c>
      <c r="AH3939">
        <v>0</v>
      </c>
      <c r="AI3939" s="5">
        <v>1.9699999999999999E-2</v>
      </c>
      <c r="AJ3939" s="5">
        <v>0</v>
      </c>
      <c r="AK3939">
        <v>68</v>
      </c>
      <c r="AL3939">
        <v>883</v>
      </c>
      <c r="AM3939" t="s">
        <v>22572</v>
      </c>
    </row>
    <row r="3940" spans="1:39" x14ac:dyDescent="0.25">
      <c r="A3940" t="str">
        <f>HYPERLINK("http://www.UniProt.org/UniProt/Q9Y5P6","GMPPB_HUMAN")</f>
        <v>GMPPB_HUMAN</v>
      </c>
      <c r="B3940" s="4" t="s">
        <v>19257</v>
      </c>
      <c r="C3940" s="54">
        <v>0</v>
      </c>
      <c r="D3940" s="54">
        <v>0</v>
      </c>
      <c r="E3940" s="24">
        <v>0</v>
      </c>
      <c r="F3940" s="9">
        <v>0</v>
      </c>
      <c r="G3940" s="9">
        <v>153</v>
      </c>
      <c r="H3940" s="96" t="s">
        <v>37762</v>
      </c>
      <c r="I3940" t="s">
        <v>32</v>
      </c>
      <c r="J3940" s="4" t="s">
        <v>12</v>
      </c>
      <c r="K3940" s="6">
        <v>39.834000000000003</v>
      </c>
      <c r="L3940" s="10" t="s">
        <v>12</v>
      </c>
      <c r="M3940" s="24" t="s">
        <v>40583</v>
      </c>
      <c r="N3940">
        <v>4753</v>
      </c>
      <c r="O3940" s="15">
        <v>39.834000000000003</v>
      </c>
      <c r="P3940" s="4" t="s">
        <v>19460</v>
      </c>
      <c r="Q3940" s="4" t="s">
        <v>37541</v>
      </c>
      <c r="R3940" s="18">
        <v>101.27</v>
      </c>
      <c r="S3940" s="4" t="s">
        <v>37542</v>
      </c>
      <c r="T3940" s="4" t="s">
        <v>12</v>
      </c>
      <c r="U3940" s="11" t="s">
        <v>14332</v>
      </c>
      <c r="V3940" s="11" t="s">
        <v>14333</v>
      </c>
      <c r="W3940" s="4" t="s">
        <v>12</v>
      </c>
      <c r="X3940" s="4" t="s">
        <v>37540</v>
      </c>
      <c r="Y3940" s="4" t="s">
        <v>19256</v>
      </c>
      <c r="AA3940" t="s">
        <v>14334</v>
      </c>
      <c r="AB3940" t="s">
        <v>37543</v>
      </c>
      <c r="AC3940">
        <v>39.834000000000003</v>
      </c>
      <c r="AD3940">
        <v>20000</v>
      </c>
      <c r="AE3940">
        <v>0</v>
      </c>
      <c r="AF3940">
        <v>147500000</v>
      </c>
      <c r="AG3940" s="16">
        <v>0</v>
      </c>
      <c r="AH3940">
        <v>0</v>
      </c>
      <c r="AI3940" s="5">
        <v>1.5299999999999999E-2</v>
      </c>
      <c r="AJ3940" s="5">
        <v>0</v>
      </c>
      <c r="AK3940">
        <v>28</v>
      </c>
      <c r="AL3940">
        <v>4753</v>
      </c>
      <c r="AM3940" t="s">
        <v>37544</v>
      </c>
    </row>
    <row r="3941" spans="1:39" x14ac:dyDescent="0.25">
      <c r="A3941" t="str">
        <f>HYPERLINK("http://www.UniProt.org/UniProt/Q9P2T1","GMPR2_HUMAN")</f>
        <v>GMPR2_HUMAN</v>
      </c>
      <c r="B3941" s="4" t="s">
        <v>17737</v>
      </c>
      <c r="C3941" s="54">
        <v>0</v>
      </c>
      <c r="D3941" s="54">
        <v>0</v>
      </c>
      <c r="E3941" s="24">
        <v>0</v>
      </c>
      <c r="F3941" s="9">
        <v>0</v>
      </c>
      <c r="G3941" s="9">
        <v>81</v>
      </c>
      <c r="H3941" s="96" t="s">
        <v>37762</v>
      </c>
      <c r="I3941" t="s">
        <v>12</v>
      </c>
      <c r="J3941" s="4" t="s">
        <v>12</v>
      </c>
      <c r="K3941" s="6">
        <v>37.874000000000002</v>
      </c>
      <c r="L3941" s="10" t="s">
        <v>12</v>
      </c>
      <c r="M3941" s="24" t="s">
        <v>40583</v>
      </c>
      <c r="N3941">
        <v>4358</v>
      </c>
      <c r="O3941" s="15">
        <v>37.874000000000002</v>
      </c>
      <c r="P3941" s="4" t="s">
        <v>19460</v>
      </c>
      <c r="Q3941" s="4" t="s">
        <v>35992</v>
      </c>
      <c r="R3941" s="18">
        <v>78.150000000000006</v>
      </c>
      <c r="S3941" s="4" t="s">
        <v>35993</v>
      </c>
      <c r="T3941" s="4" t="s">
        <v>17738</v>
      </c>
      <c r="U3941" s="11" t="s">
        <v>17739</v>
      </c>
      <c r="V3941" s="11" t="s">
        <v>3530</v>
      </c>
      <c r="W3941" s="4" t="s">
        <v>17738</v>
      </c>
      <c r="X3941" s="4" t="s">
        <v>12</v>
      </c>
      <c r="Y3941" s="4" t="s">
        <v>17736</v>
      </c>
      <c r="AB3941" t="s">
        <v>35994</v>
      </c>
      <c r="AC3941">
        <v>37.874000000000002</v>
      </c>
      <c r="AD3941">
        <v>20000</v>
      </c>
      <c r="AE3941">
        <v>0</v>
      </c>
      <c r="AF3941">
        <v>77825000</v>
      </c>
      <c r="AG3941" s="16">
        <v>0</v>
      </c>
      <c r="AH3941">
        <v>0</v>
      </c>
      <c r="AI3941" s="5">
        <v>8.0999999999999996E-3</v>
      </c>
      <c r="AJ3941" s="5">
        <v>0</v>
      </c>
      <c r="AK3941">
        <v>18</v>
      </c>
      <c r="AL3941">
        <v>4358</v>
      </c>
      <c r="AM3941" t="s">
        <v>35995</v>
      </c>
    </row>
    <row r="3942" spans="1:39" x14ac:dyDescent="0.25">
      <c r="A3942" t="str">
        <f>HYPERLINK("http://www.UniProt.org/UniProt/Q96EK6","GNA1_HUMAN")</f>
        <v>GNA1_HUMAN</v>
      </c>
      <c r="B3942" s="4" t="s">
        <v>14058</v>
      </c>
      <c r="C3942" s="54">
        <v>0</v>
      </c>
      <c r="D3942" s="54">
        <v>0</v>
      </c>
      <c r="E3942" s="24">
        <v>0</v>
      </c>
      <c r="F3942" s="9">
        <v>0</v>
      </c>
      <c r="G3942" s="9">
        <v>477</v>
      </c>
      <c r="H3942" s="96" t="s">
        <v>37762</v>
      </c>
      <c r="I3942" t="s">
        <v>32</v>
      </c>
      <c r="J3942" s="4" t="s">
        <v>12</v>
      </c>
      <c r="K3942" s="6">
        <v>20.748999999999999</v>
      </c>
      <c r="L3942" s="10" t="s">
        <v>12</v>
      </c>
      <c r="M3942" s="24" t="s">
        <v>40583</v>
      </c>
      <c r="N3942">
        <v>3406</v>
      </c>
      <c r="O3942" s="15">
        <v>20.748999999999999</v>
      </c>
      <c r="P3942" s="4" t="s">
        <v>19460</v>
      </c>
      <c r="Q3942" s="4" t="s">
        <v>32292</v>
      </c>
      <c r="R3942" s="18">
        <v>38.619999999999997</v>
      </c>
      <c r="S3942" s="4" t="s">
        <v>32293</v>
      </c>
      <c r="T3942" s="4" t="s">
        <v>12</v>
      </c>
      <c r="U3942" s="11" t="s">
        <v>14059</v>
      </c>
      <c r="V3942" s="11" t="s">
        <v>14060</v>
      </c>
      <c r="W3942" s="4" t="s">
        <v>12</v>
      </c>
      <c r="X3942" s="4" t="s">
        <v>32291</v>
      </c>
      <c r="Y3942" s="4" t="s">
        <v>14057</v>
      </c>
      <c r="AB3942" t="s">
        <v>32294</v>
      </c>
      <c r="AC3942">
        <v>20.748999999999999</v>
      </c>
      <c r="AD3942">
        <v>20000</v>
      </c>
      <c r="AE3942">
        <v>0</v>
      </c>
      <c r="AF3942">
        <v>458480000</v>
      </c>
      <c r="AG3942" s="16">
        <v>0</v>
      </c>
      <c r="AH3942">
        <v>0</v>
      </c>
      <c r="AI3942" s="5">
        <v>4.7699999999999999E-2</v>
      </c>
      <c r="AJ3942" s="5">
        <v>0</v>
      </c>
      <c r="AK3942">
        <v>68</v>
      </c>
      <c r="AL3942">
        <v>3406</v>
      </c>
      <c r="AM3942" t="s">
        <v>14057</v>
      </c>
    </row>
    <row r="3943" spans="1:39" x14ac:dyDescent="0.25">
      <c r="A3943" t="str">
        <f>HYPERLINK("http://www.UniProt.org/UniProt/P46926","GNPI1_HUMAN")</f>
        <v>GNPI1_HUMAN</v>
      </c>
      <c r="B3943" s="4" t="s">
        <v>5697</v>
      </c>
      <c r="C3943" s="54">
        <v>0</v>
      </c>
      <c r="D3943" s="54">
        <v>0</v>
      </c>
      <c r="E3943" s="24">
        <v>0</v>
      </c>
      <c r="F3943" s="9">
        <v>0</v>
      </c>
      <c r="G3943" s="9">
        <v>784</v>
      </c>
      <c r="H3943" s="96" t="s">
        <v>37762</v>
      </c>
      <c r="I3943" t="s">
        <v>32</v>
      </c>
      <c r="J3943" s="4" t="s">
        <v>12</v>
      </c>
      <c r="K3943" s="6">
        <v>32.667999999999999</v>
      </c>
      <c r="L3943" s="10" t="s">
        <v>12</v>
      </c>
      <c r="M3943" s="24" t="s">
        <v>40583</v>
      </c>
      <c r="N3943">
        <v>1332</v>
      </c>
      <c r="O3943" s="15">
        <v>32.667999999999999</v>
      </c>
      <c r="P3943" s="4" t="s">
        <v>19460</v>
      </c>
      <c r="Q3943" s="4" t="s">
        <v>24277</v>
      </c>
      <c r="R3943" s="18">
        <v>149.11000000000001</v>
      </c>
      <c r="S3943" s="4" t="s">
        <v>24278</v>
      </c>
      <c r="T3943" s="4" t="s">
        <v>5698</v>
      </c>
      <c r="U3943" s="11" t="s">
        <v>5699</v>
      </c>
      <c r="V3943" s="11" t="s">
        <v>5700</v>
      </c>
      <c r="W3943" s="4" t="s">
        <v>5698</v>
      </c>
      <c r="X3943" s="4" t="s">
        <v>19670</v>
      </c>
      <c r="Y3943" s="4" t="s">
        <v>5696</v>
      </c>
      <c r="AB3943" t="s">
        <v>24279</v>
      </c>
      <c r="AC3943">
        <v>32.667999999999999</v>
      </c>
      <c r="AD3943">
        <v>20000</v>
      </c>
      <c r="AE3943">
        <v>0</v>
      </c>
      <c r="AF3943">
        <v>753740000</v>
      </c>
      <c r="AG3943" s="16">
        <v>0</v>
      </c>
      <c r="AH3943">
        <v>0</v>
      </c>
      <c r="AI3943" s="5">
        <v>7.8399999999999997E-2</v>
      </c>
      <c r="AJ3943" s="5">
        <v>0</v>
      </c>
      <c r="AK3943">
        <v>83</v>
      </c>
      <c r="AL3943">
        <v>1332</v>
      </c>
      <c r="AM3943" t="s">
        <v>5696</v>
      </c>
    </row>
    <row r="3944" spans="1:39" x14ac:dyDescent="0.25">
      <c r="A3944" t="str">
        <f>HYPERLINK("http://www.UniProt.org/UniProt/Q8TDQ7","GNPI2_HUMAN")</f>
        <v>GNPI2_HUMAN</v>
      </c>
      <c r="B3944" s="4" t="s">
        <v>12947</v>
      </c>
      <c r="C3944" s="54">
        <v>0</v>
      </c>
      <c r="D3944" s="54">
        <v>0</v>
      </c>
      <c r="E3944" s="24">
        <v>0</v>
      </c>
      <c r="F3944" s="9">
        <v>0</v>
      </c>
      <c r="G3944" s="9">
        <v>95.8</v>
      </c>
      <c r="H3944" s="96" t="s">
        <v>37762</v>
      </c>
      <c r="I3944" t="s">
        <v>32</v>
      </c>
      <c r="J3944" s="4" t="s">
        <v>12</v>
      </c>
      <c r="K3944" s="6">
        <v>31.084</v>
      </c>
      <c r="L3944" s="10" t="s">
        <v>12</v>
      </c>
      <c r="M3944" s="24" t="s">
        <v>40583</v>
      </c>
      <c r="N3944">
        <v>3127</v>
      </c>
      <c r="O3944" s="15">
        <v>31.084</v>
      </c>
      <c r="P3944" s="4" t="s">
        <v>19460</v>
      </c>
      <c r="Q3944" s="4" t="s">
        <v>31205</v>
      </c>
      <c r="R3944" s="18">
        <v>183.09</v>
      </c>
      <c r="S3944" s="4" t="s">
        <v>31206</v>
      </c>
      <c r="T3944" s="4" t="s">
        <v>12</v>
      </c>
      <c r="U3944" s="11" t="s">
        <v>5699</v>
      </c>
      <c r="V3944" s="11" t="s">
        <v>5700</v>
      </c>
      <c r="W3944" s="4" t="s">
        <v>12</v>
      </c>
      <c r="X3944" s="4" t="s">
        <v>19670</v>
      </c>
      <c r="Y3944" s="4" t="s">
        <v>12946</v>
      </c>
      <c r="AB3944" s="5" t="s">
        <v>31207</v>
      </c>
      <c r="AC3944">
        <v>31.084</v>
      </c>
      <c r="AD3944">
        <v>20000</v>
      </c>
      <c r="AE3944">
        <v>0</v>
      </c>
      <c r="AF3944">
        <v>92062000</v>
      </c>
      <c r="AG3944" s="16">
        <v>0</v>
      </c>
      <c r="AH3944">
        <v>0</v>
      </c>
      <c r="AI3944" s="5">
        <v>9.58E-3</v>
      </c>
      <c r="AJ3944" s="5">
        <v>0</v>
      </c>
      <c r="AK3944">
        <v>33</v>
      </c>
      <c r="AL3944">
        <v>3127</v>
      </c>
      <c r="AM3944" t="s">
        <v>31208</v>
      </c>
    </row>
    <row r="3945" spans="1:39" x14ac:dyDescent="0.25">
      <c r="A3945" t="str">
        <f>HYPERLINK("http://www.UniProt.org/UniProt/Q13439-3","GOGA4_HUMAN")</f>
        <v>GOGA4_HUMAN</v>
      </c>
      <c r="B3945" s="4" t="s">
        <v>8587</v>
      </c>
      <c r="C3945" s="54">
        <v>0</v>
      </c>
      <c r="D3945" s="54">
        <v>0</v>
      </c>
      <c r="E3945" s="24">
        <v>0</v>
      </c>
      <c r="F3945" s="9">
        <v>0</v>
      </c>
      <c r="G3945" s="9">
        <v>10.3</v>
      </c>
      <c r="H3945" s="96" t="s">
        <v>37762</v>
      </c>
      <c r="I3945" t="s">
        <v>32</v>
      </c>
      <c r="J3945" s="4" t="s">
        <v>12</v>
      </c>
      <c r="K3945" s="6">
        <v>260.32</v>
      </c>
      <c r="L3945" s="10" t="s">
        <v>12</v>
      </c>
      <c r="M3945" s="24" t="s">
        <v>40583</v>
      </c>
      <c r="N3945">
        <v>2008</v>
      </c>
      <c r="O3945" s="15">
        <v>260.32</v>
      </c>
      <c r="P3945" s="4" t="s">
        <v>19460</v>
      </c>
      <c r="Q3945" s="4" t="s">
        <v>26839</v>
      </c>
      <c r="R3945" s="18">
        <v>51.21</v>
      </c>
      <c r="S3945" s="4" t="s">
        <v>26840</v>
      </c>
      <c r="T3945" s="4" t="s">
        <v>8588</v>
      </c>
      <c r="V3945" s="11" t="s">
        <v>8589</v>
      </c>
      <c r="W3945" s="4" t="s">
        <v>8588</v>
      </c>
      <c r="X3945" s="4" t="s">
        <v>26838</v>
      </c>
      <c r="Y3945" s="4" t="s">
        <v>8590</v>
      </c>
      <c r="AB3945" s="5" t="s">
        <v>26841</v>
      </c>
      <c r="AC3945">
        <v>260.32</v>
      </c>
      <c r="AD3945">
        <v>20000</v>
      </c>
      <c r="AE3945">
        <v>0</v>
      </c>
      <c r="AF3945">
        <v>9889400</v>
      </c>
      <c r="AG3945" s="16">
        <v>0</v>
      </c>
      <c r="AH3945">
        <v>0</v>
      </c>
      <c r="AI3945" s="5">
        <v>1.0300000000000001E-3</v>
      </c>
      <c r="AJ3945" s="5">
        <v>0</v>
      </c>
      <c r="AK3945">
        <v>124</v>
      </c>
      <c r="AL3945">
        <v>2008</v>
      </c>
      <c r="AM3945" t="s">
        <v>26842</v>
      </c>
    </row>
    <row r="3946" spans="1:39" x14ac:dyDescent="0.25">
      <c r="A3946" t="str">
        <f>HYPERLINK("http://www.UniProt.org/UniProt/Q8N335","GPD1L_HUMAN")</f>
        <v>GPD1L_HUMAN</v>
      </c>
      <c r="B3946" s="4" t="s">
        <v>12327</v>
      </c>
      <c r="C3946" s="54">
        <v>0</v>
      </c>
      <c r="D3946" s="54">
        <v>0</v>
      </c>
      <c r="E3946" s="24">
        <v>0</v>
      </c>
      <c r="F3946" s="9">
        <v>0</v>
      </c>
      <c r="G3946" s="9">
        <v>254</v>
      </c>
      <c r="H3946" s="96" t="s">
        <v>37762</v>
      </c>
      <c r="I3946" t="s">
        <v>32</v>
      </c>
      <c r="J3946" s="4" t="s">
        <v>12</v>
      </c>
      <c r="K3946" s="6">
        <v>38.417999999999999</v>
      </c>
      <c r="L3946" s="10" t="s">
        <v>12</v>
      </c>
      <c r="M3946" s="24" t="s">
        <v>40583</v>
      </c>
      <c r="N3946">
        <v>2967</v>
      </c>
      <c r="O3946" s="15">
        <v>38.417999999999999</v>
      </c>
      <c r="P3946" s="4" t="s">
        <v>19460</v>
      </c>
      <c r="Q3946" s="4" t="s">
        <v>30561</v>
      </c>
      <c r="R3946" s="18">
        <v>251.46</v>
      </c>
      <c r="S3946" s="4" t="s">
        <v>30562</v>
      </c>
      <c r="T3946" s="4" t="s">
        <v>12328</v>
      </c>
      <c r="U3946" s="11" t="s">
        <v>12329</v>
      </c>
      <c r="V3946" s="11" t="s">
        <v>12330</v>
      </c>
      <c r="W3946" s="4" t="s">
        <v>12328</v>
      </c>
      <c r="X3946" s="4" t="s">
        <v>30560</v>
      </c>
      <c r="Y3946" s="4" t="s">
        <v>12326</v>
      </c>
      <c r="AB3946" t="s">
        <v>30563</v>
      </c>
      <c r="AC3946">
        <v>38.417999999999999</v>
      </c>
      <c r="AD3946">
        <v>20000</v>
      </c>
      <c r="AE3946">
        <v>0</v>
      </c>
      <c r="AF3946">
        <v>243990000</v>
      </c>
      <c r="AG3946" s="16">
        <v>0</v>
      </c>
      <c r="AH3946">
        <v>0</v>
      </c>
      <c r="AI3946" s="5">
        <v>2.5399999999999999E-2</v>
      </c>
      <c r="AJ3946" s="5">
        <v>0</v>
      </c>
      <c r="AK3946">
        <v>41</v>
      </c>
      <c r="AL3946">
        <v>2967</v>
      </c>
      <c r="AM3946" t="s">
        <v>30564</v>
      </c>
    </row>
    <row r="3947" spans="1:39" x14ac:dyDescent="0.25">
      <c r="A3947" t="str">
        <f>HYPERLINK("http://www.UniProt.org/UniProt/P07203","GPX1_HUMAN")</f>
        <v>GPX1_HUMAN</v>
      </c>
      <c r="B3947" s="4" t="s">
        <v>3060</v>
      </c>
      <c r="C3947" s="54">
        <v>0</v>
      </c>
      <c r="D3947" s="54">
        <v>0</v>
      </c>
      <c r="E3947" s="24">
        <v>0</v>
      </c>
      <c r="F3947" s="9">
        <v>0</v>
      </c>
      <c r="G3947" s="9">
        <v>322</v>
      </c>
      <c r="H3947" s="96" t="s">
        <v>37762</v>
      </c>
      <c r="I3947" t="s">
        <v>32</v>
      </c>
      <c r="J3947" s="4" t="s">
        <v>12</v>
      </c>
      <c r="K3947" s="6">
        <v>22.088000000000001</v>
      </c>
      <c r="L3947" s="10" t="s">
        <v>12</v>
      </c>
      <c r="M3947" s="24" t="s">
        <v>40583</v>
      </c>
      <c r="N3947">
        <v>752</v>
      </c>
      <c r="O3947" s="15">
        <v>22.088000000000001</v>
      </c>
      <c r="P3947" s="4" t="s">
        <v>19460</v>
      </c>
      <c r="Q3947" s="4" t="s">
        <v>22079</v>
      </c>
      <c r="R3947" s="18">
        <v>44.8</v>
      </c>
      <c r="S3947" s="4" t="s">
        <v>22080</v>
      </c>
      <c r="T3947" s="4" t="s">
        <v>3061</v>
      </c>
      <c r="U3947" s="11" t="s">
        <v>3062</v>
      </c>
      <c r="V3947" s="11" t="s">
        <v>3063</v>
      </c>
      <c r="W3947" s="4" t="s">
        <v>3061</v>
      </c>
      <c r="X3947" s="4" t="s">
        <v>19666</v>
      </c>
      <c r="Y3947" s="4" t="s">
        <v>3059</v>
      </c>
      <c r="AB3947" t="s">
        <v>22081</v>
      </c>
      <c r="AC3947">
        <v>22.088000000000001</v>
      </c>
      <c r="AD3947">
        <v>20000</v>
      </c>
      <c r="AE3947">
        <v>0</v>
      </c>
      <c r="AF3947">
        <v>309410000</v>
      </c>
      <c r="AG3947" s="16">
        <v>0</v>
      </c>
      <c r="AH3947">
        <v>0</v>
      </c>
      <c r="AI3947" s="5">
        <v>3.2199999999999999E-2</v>
      </c>
      <c r="AJ3947" s="5">
        <v>0</v>
      </c>
      <c r="AK3947">
        <v>33</v>
      </c>
      <c r="AL3947">
        <v>752</v>
      </c>
      <c r="AM3947" t="s">
        <v>22082</v>
      </c>
    </row>
    <row r="3948" spans="1:39" x14ac:dyDescent="0.25">
      <c r="A3948" t="str">
        <f>HYPERLINK("http://www.UniProt.org/UniProt/P36969-2","GPX4_HUMAN")</f>
        <v>GPX4_HUMAN</v>
      </c>
      <c r="B3948" s="4" t="s">
        <v>5187</v>
      </c>
      <c r="C3948" s="54">
        <v>0</v>
      </c>
      <c r="D3948" s="54">
        <v>0</v>
      </c>
      <c r="E3948" s="24">
        <v>0</v>
      </c>
      <c r="F3948" s="9">
        <v>0</v>
      </c>
      <c r="G3948" s="9">
        <v>233</v>
      </c>
      <c r="H3948" s="96" t="s">
        <v>37762</v>
      </c>
      <c r="I3948" t="s">
        <v>32</v>
      </c>
      <c r="J3948" s="4" t="s">
        <v>12</v>
      </c>
      <c r="K3948" s="6">
        <v>19.524999999999999</v>
      </c>
      <c r="L3948" s="10" t="s">
        <v>170</v>
      </c>
      <c r="M3948" s="24" t="s">
        <v>40583</v>
      </c>
      <c r="N3948">
        <v>1224</v>
      </c>
      <c r="O3948" s="15">
        <v>19.524999999999999</v>
      </c>
      <c r="P3948" s="4" t="s">
        <v>19460</v>
      </c>
      <c r="Q3948" s="4" t="s">
        <v>23856</v>
      </c>
      <c r="R3948" s="18">
        <v>14.57</v>
      </c>
      <c r="S3948" s="4" t="s">
        <v>23857</v>
      </c>
      <c r="T3948" s="4" t="s">
        <v>5188</v>
      </c>
      <c r="U3948" s="11" t="s">
        <v>5189</v>
      </c>
      <c r="V3948" s="11" t="s">
        <v>3063</v>
      </c>
      <c r="W3948" s="4" t="s">
        <v>5188</v>
      </c>
      <c r="X3948" s="4" t="s">
        <v>21790</v>
      </c>
      <c r="Y3948" s="4" t="s">
        <v>5190</v>
      </c>
      <c r="AB3948" s="5" t="s">
        <v>23858</v>
      </c>
      <c r="AC3948">
        <v>19.524999999999999</v>
      </c>
      <c r="AD3948">
        <v>20000</v>
      </c>
      <c r="AE3948">
        <v>0</v>
      </c>
      <c r="AF3948">
        <v>223630000</v>
      </c>
      <c r="AG3948" s="16">
        <v>0</v>
      </c>
      <c r="AH3948">
        <v>0</v>
      </c>
      <c r="AI3948" s="5">
        <v>2.3300000000000001E-2</v>
      </c>
      <c r="AJ3948" s="5">
        <v>0</v>
      </c>
      <c r="AK3948">
        <v>39</v>
      </c>
      <c r="AL3948">
        <v>1224</v>
      </c>
      <c r="AM3948" t="s">
        <v>23859</v>
      </c>
    </row>
    <row r="3949" spans="1:39" x14ac:dyDescent="0.25">
      <c r="A3949" t="str">
        <f>HYPERLINK("http://www.UniProt.org/UniProt/Q4V328","GRAP1_HUMAN")</f>
        <v>GRAP1_HUMAN</v>
      </c>
      <c r="B3949" s="4" t="s">
        <v>10129</v>
      </c>
      <c r="C3949" s="54">
        <v>0</v>
      </c>
      <c r="D3949" s="54">
        <v>0</v>
      </c>
      <c r="E3949" s="24">
        <v>0</v>
      </c>
      <c r="F3949" s="9">
        <v>0</v>
      </c>
      <c r="G3949" s="9">
        <v>64.900000000000006</v>
      </c>
      <c r="H3949" s="96" t="s">
        <v>37762</v>
      </c>
      <c r="I3949" t="s">
        <v>32</v>
      </c>
      <c r="J3949" s="4" t="s">
        <v>12</v>
      </c>
      <c r="K3949" s="6">
        <v>95.988</v>
      </c>
      <c r="L3949" s="10" t="s">
        <v>12</v>
      </c>
      <c r="M3949" s="24" t="s">
        <v>40583</v>
      </c>
      <c r="N3949">
        <v>2365</v>
      </c>
      <c r="O3949" s="15">
        <v>95.988</v>
      </c>
      <c r="P3949" s="4" t="s">
        <v>19460</v>
      </c>
      <c r="Q3949" s="4" t="s">
        <v>28257</v>
      </c>
      <c r="R3949" s="18">
        <v>68.39</v>
      </c>
      <c r="S3949" s="4" t="s">
        <v>28258</v>
      </c>
      <c r="T3949" s="4" t="s">
        <v>12</v>
      </c>
      <c r="W3949" s="4" t="s">
        <v>12</v>
      </c>
      <c r="X3949" s="4" t="s">
        <v>28256</v>
      </c>
      <c r="Y3949" s="4" t="s">
        <v>10128</v>
      </c>
      <c r="AB3949" s="5" t="s">
        <v>28259</v>
      </c>
      <c r="AC3949">
        <v>95.988</v>
      </c>
      <c r="AD3949">
        <v>20000</v>
      </c>
      <c r="AE3949">
        <v>0</v>
      </c>
      <c r="AF3949">
        <v>62413000</v>
      </c>
      <c r="AG3949" s="16">
        <v>0</v>
      </c>
      <c r="AH3949">
        <v>0</v>
      </c>
      <c r="AI3949" s="5">
        <v>6.4900000000000001E-3</v>
      </c>
      <c r="AJ3949" s="5">
        <v>0</v>
      </c>
      <c r="AK3949">
        <v>95</v>
      </c>
      <c r="AL3949">
        <v>2365</v>
      </c>
      <c r="AM3949" t="s">
        <v>28260</v>
      </c>
    </row>
    <row r="3950" spans="1:39" x14ac:dyDescent="0.25">
      <c r="A3950" t="str">
        <f>HYPERLINK("http://www.UniProt.org/UniProt/Q9UBQ7","GRHPR_HUMAN")</f>
        <v>GRHPR_HUMAN</v>
      </c>
      <c r="B3950" s="4" t="s">
        <v>17823</v>
      </c>
      <c r="C3950" s="54">
        <v>0</v>
      </c>
      <c r="D3950" s="54">
        <v>0</v>
      </c>
      <c r="E3950" s="24">
        <v>0</v>
      </c>
      <c r="F3950" s="9">
        <v>0</v>
      </c>
      <c r="G3950" s="9">
        <v>394</v>
      </c>
      <c r="H3950" s="96" t="s">
        <v>37762</v>
      </c>
      <c r="I3950" t="s">
        <v>12</v>
      </c>
      <c r="J3950" s="4" t="s">
        <v>12</v>
      </c>
      <c r="K3950" s="6">
        <v>35.667999999999999</v>
      </c>
      <c r="L3950" s="10" t="s">
        <v>12</v>
      </c>
      <c r="M3950" s="24" t="s">
        <v>40583</v>
      </c>
      <c r="N3950">
        <v>4381</v>
      </c>
      <c r="O3950" s="15">
        <v>35.667999999999999</v>
      </c>
      <c r="P3950" s="4" t="s">
        <v>19460</v>
      </c>
      <c r="Q3950" s="4" t="s">
        <v>36088</v>
      </c>
      <c r="R3950" s="18">
        <v>53.46</v>
      </c>
      <c r="S3950" s="4" t="s">
        <v>36089</v>
      </c>
      <c r="T3950" s="4" t="s">
        <v>17824</v>
      </c>
      <c r="U3950" s="11" t="s">
        <v>17825</v>
      </c>
      <c r="V3950" s="11" t="s">
        <v>17826</v>
      </c>
      <c r="W3950" s="4" t="s">
        <v>17824</v>
      </c>
      <c r="X3950" s="4" t="s">
        <v>12</v>
      </c>
      <c r="Y3950" s="4" t="s">
        <v>17822</v>
      </c>
      <c r="AA3950" t="s">
        <v>6353</v>
      </c>
      <c r="AB3950" t="s">
        <v>36090</v>
      </c>
      <c r="AC3950">
        <v>35.667999999999999</v>
      </c>
      <c r="AD3950">
        <v>20000</v>
      </c>
      <c r="AE3950">
        <v>0</v>
      </c>
      <c r="AF3950">
        <v>378550000</v>
      </c>
      <c r="AG3950" s="16">
        <v>0</v>
      </c>
      <c r="AH3950">
        <v>0</v>
      </c>
      <c r="AI3950" s="5">
        <v>3.9399999999999998E-2</v>
      </c>
      <c r="AJ3950" s="5">
        <v>0</v>
      </c>
      <c r="AK3950">
        <v>50</v>
      </c>
      <c r="AL3950">
        <v>4381</v>
      </c>
      <c r="AM3950" t="s">
        <v>17822</v>
      </c>
    </row>
    <row r="3951" spans="1:39" x14ac:dyDescent="0.25">
      <c r="A3951" t="str">
        <f>HYPERLINK("http://www.UniProt.org/UniProt/P57764","GSDMD_HUMAN")</f>
        <v>GSDMD_HUMAN</v>
      </c>
      <c r="B3951" s="4" t="s">
        <v>6765</v>
      </c>
      <c r="C3951" s="54">
        <v>0</v>
      </c>
      <c r="D3951" s="54">
        <v>0</v>
      </c>
      <c r="E3951" s="24">
        <v>0</v>
      </c>
      <c r="F3951" s="9">
        <v>0</v>
      </c>
      <c r="G3951" s="9">
        <v>19.7</v>
      </c>
      <c r="H3951" s="96" t="s">
        <v>37762</v>
      </c>
      <c r="I3951" t="s">
        <v>12</v>
      </c>
      <c r="J3951" s="4" t="s">
        <v>12</v>
      </c>
      <c r="K3951" s="6">
        <v>52.8</v>
      </c>
      <c r="L3951" s="10" t="s">
        <v>12</v>
      </c>
      <c r="M3951" s="24" t="s">
        <v>40583</v>
      </c>
      <c r="N3951">
        <v>1582</v>
      </c>
      <c r="O3951" s="15">
        <v>52.8</v>
      </c>
      <c r="P3951" s="4" t="s">
        <v>19460</v>
      </c>
      <c r="Q3951" s="4" t="s">
        <v>25211</v>
      </c>
      <c r="R3951" s="18">
        <v>65.31</v>
      </c>
      <c r="S3951" s="4" t="s">
        <v>25212</v>
      </c>
      <c r="T3951" s="4" t="s">
        <v>12</v>
      </c>
      <c r="V3951" s="11" t="s">
        <v>6766</v>
      </c>
      <c r="W3951" s="4" t="s">
        <v>12</v>
      </c>
      <c r="X3951" s="4" t="s">
        <v>12</v>
      </c>
      <c r="Y3951" s="4" t="s">
        <v>6764</v>
      </c>
      <c r="AB3951" t="s">
        <v>25213</v>
      </c>
      <c r="AC3951">
        <v>52.8</v>
      </c>
      <c r="AD3951">
        <v>20000</v>
      </c>
      <c r="AE3951">
        <v>0</v>
      </c>
      <c r="AF3951">
        <v>18910000</v>
      </c>
      <c r="AG3951" s="16">
        <v>0</v>
      </c>
      <c r="AH3951">
        <v>0</v>
      </c>
      <c r="AI3951" s="5">
        <v>1.97E-3</v>
      </c>
      <c r="AJ3951" s="5">
        <v>0</v>
      </c>
      <c r="AK3951">
        <v>19</v>
      </c>
      <c r="AL3951">
        <v>1582</v>
      </c>
      <c r="AM3951" t="s">
        <v>6764</v>
      </c>
    </row>
    <row r="3952" spans="1:39" x14ac:dyDescent="0.25">
      <c r="A3952" t="str">
        <f>HYPERLINK("http://www.UniProt.org/UniProt/P48506","GSH1_HUMAN")</f>
        <v>GSH1_HUMAN</v>
      </c>
      <c r="B3952" s="4" t="s">
        <v>5801</v>
      </c>
      <c r="C3952" s="54">
        <v>0</v>
      </c>
      <c r="D3952" s="54">
        <v>0</v>
      </c>
      <c r="E3952" s="24">
        <v>0</v>
      </c>
      <c r="F3952" s="9">
        <v>0</v>
      </c>
      <c r="G3952" s="9">
        <v>92.5</v>
      </c>
      <c r="H3952" s="96" t="s">
        <v>37762</v>
      </c>
      <c r="I3952" t="s">
        <v>12</v>
      </c>
      <c r="J3952" s="4" t="s">
        <v>12</v>
      </c>
      <c r="K3952" s="6">
        <v>72.765000000000001</v>
      </c>
      <c r="L3952" s="10" t="s">
        <v>12</v>
      </c>
      <c r="M3952" s="24" t="s">
        <v>40583</v>
      </c>
      <c r="N3952">
        <v>1355</v>
      </c>
      <c r="O3952" s="15">
        <v>72.765000000000001</v>
      </c>
      <c r="P3952" s="4" t="s">
        <v>19460</v>
      </c>
      <c r="Q3952" s="4" t="s">
        <v>24369</v>
      </c>
      <c r="R3952" s="18">
        <v>30.73</v>
      </c>
      <c r="S3952" s="4" t="s">
        <v>24370</v>
      </c>
      <c r="T3952" s="4" t="s">
        <v>12</v>
      </c>
      <c r="U3952" s="11" t="s">
        <v>5802</v>
      </c>
      <c r="V3952" s="11" t="s">
        <v>5803</v>
      </c>
      <c r="W3952" s="4" t="s">
        <v>12</v>
      </c>
      <c r="X3952" s="4" t="s">
        <v>12</v>
      </c>
      <c r="Y3952" s="4" t="s">
        <v>5800</v>
      </c>
      <c r="AB3952" t="s">
        <v>24371</v>
      </c>
      <c r="AC3952">
        <v>72.765000000000001</v>
      </c>
      <c r="AD3952">
        <v>20000</v>
      </c>
      <c r="AE3952">
        <v>0</v>
      </c>
      <c r="AF3952">
        <v>88940000</v>
      </c>
      <c r="AG3952" s="16">
        <v>0</v>
      </c>
      <c r="AH3952">
        <v>0</v>
      </c>
      <c r="AI3952" s="5">
        <v>9.2499999999999995E-3</v>
      </c>
      <c r="AJ3952" s="5">
        <v>0</v>
      </c>
      <c r="AK3952">
        <v>69</v>
      </c>
      <c r="AL3952">
        <v>1355</v>
      </c>
      <c r="AM3952" t="s">
        <v>24372</v>
      </c>
    </row>
    <row r="3953" spans="1:39" x14ac:dyDescent="0.25">
      <c r="A3953" t="str">
        <f>HYPERLINK("http://www.UniProt.org/UniProt/P00390-2","GSHR_HUMAN")</f>
        <v>GSHR_HUMAN</v>
      </c>
      <c r="B3953" s="4" t="s">
        <v>2708</v>
      </c>
      <c r="C3953" s="54">
        <v>0</v>
      </c>
      <c r="D3953" s="54">
        <v>0</v>
      </c>
      <c r="E3953" s="24">
        <v>0</v>
      </c>
      <c r="F3953" s="9">
        <v>0</v>
      </c>
      <c r="G3953" s="9">
        <v>532</v>
      </c>
      <c r="H3953" s="96" t="s">
        <v>37762</v>
      </c>
      <c r="I3953" t="s">
        <v>32</v>
      </c>
      <c r="J3953" s="4" t="s">
        <v>12</v>
      </c>
      <c r="K3953" s="6">
        <v>51.7</v>
      </c>
      <c r="L3953" s="10" t="s">
        <v>170</v>
      </c>
      <c r="M3953" s="24" t="s">
        <v>40583</v>
      </c>
      <c r="N3953">
        <v>671</v>
      </c>
      <c r="O3953" s="15">
        <v>51.7</v>
      </c>
      <c r="P3953" s="4" t="s">
        <v>19460</v>
      </c>
      <c r="Q3953" s="4" t="s">
        <v>21791</v>
      </c>
      <c r="R3953" s="18">
        <v>15.94</v>
      </c>
      <c r="S3953" s="4" t="s">
        <v>21792</v>
      </c>
      <c r="T3953" s="4" t="s">
        <v>2709</v>
      </c>
      <c r="U3953" s="11" t="s">
        <v>2710</v>
      </c>
      <c r="V3953" s="11" t="s">
        <v>2711</v>
      </c>
      <c r="W3953" s="4" t="s">
        <v>2709</v>
      </c>
      <c r="X3953" s="4" t="s">
        <v>21790</v>
      </c>
      <c r="Y3953" s="4" t="s">
        <v>2713</v>
      </c>
      <c r="AA3953" t="s">
        <v>2712</v>
      </c>
      <c r="AB3953" s="5" t="s">
        <v>21793</v>
      </c>
      <c r="AC3953">
        <v>51.7</v>
      </c>
      <c r="AD3953">
        <v>20000</v>
      </c>
      <c r="AE3953">
        <v>0</v>
      </c>
      <c r="AF3953">
        <v>511640000</v>
      </c>
      <c r="AG3953" s="16">
        <v>0</v>
      </c>
      <c r="AH3953">
        <v>0</v>
      </c>
      <c r="AI3953" s="5">
        <v>5.3199999999999997E-2</v>
      </c>
      <c r="AJ3953" s="5">
        <v>0</v>
      </c>
      <c r="AK3953">
        <v>107</v>
      </c>
      <c r="AL3953">
        <v>671</v>
      </c>
      <c r="AM3953" t="s">
        <v>21794</v>
      </c>
    </row>
    <row r="3954" spans="1:39" x14ac:dyDescent="0.25">
      <c r="A3954" t="str">
        <f>HYPERLINK("http://www.UniProt.org/UniProt/Q9P0R6","GSKIP_HUMAN")</f>
        <v>GSKIP_HUMAN</v>
      </c>
      <c r="B3954" s="4" t="s">
        <v>17618</v>
      </c>
      <c r="C3954" s="54">
        <v>0</v>
      </c>
      <c r="D3954" s="54">
        <v>0</v>
      </c>
      <c r="E3954" s="24">
        <v>0</v>
      </c>
      <c r="F3954" s="9">
        <v>0</v>
      </c>
      <c r="G3954" s="9">
        <v>17.399999999999999</v>
      </c>
      <c r="H3954" s="96" t="s">
        <v>37762</v>
      </c>
      <c r="I3954" t="s">
        <v>32</v>
      </c>
      <c r="J3954" s="4" t="s">
        <v>12</v>
      </c>
      <c r="K3954" s="6">
        <v>15.648</v>
      </c>
      <c r="L3954" s="10" t="s">
        <v>12</v>
      </c>
      <c r="M3954" s="24" t="s">
        <v>40583</v>
      </c>
      <c r="N3954">
        <v>4320</v>
      </c>
      <c r="O3954" s="15">
        <v>15.648</v>
      </c>
      <c r="P3954" s="4" t="s">
        <v>19460</v>
      </c>
      <c r="Q3954" s="4" t="s">
        <v>35855</v>
      </c>
      <c r="R3954" s="18">
        <v>107.5</v>
      </c>
      <c r="S3954" s="4" t="s">
        <v>35856</v>
      </c>
      <c r="T3954" s="4" t="s">
        <v>12</v>
      </c>
      <c r="V3954" s="11" t="s">
        <v>17619</v>
      </c>
      <c r="W3954" s="4" t="s">
        <v>12</v>
      </c>
      <c r="X3954" s="4" t="s">
        <v>35854</v>
      </c>
      <c r="Y3954" s="4" t="s">
        <v>17617</v>
      </c>
      <c r="AB3954" t="s">
        <v>35857</v>
      </c>
      <c r="AC3954">
        <v>15.648</v>
      </c>
      <c r="AD3954">
        <v>20000</v>
      </c>
      <c r="AE3954">
        <v>0</v>
      </c>
      <c r="AF3954">
        <v>16701000</v>
      </c>
      <c r="AG3954" s="16">
        <v>0</v>
      </c>
      <c r="AH3954">
        <v>0</v>
      </c>
      <c r="AI3954" s="5">
        <v>1.74E-3</v>
      </c>
      <c r="AJ3954" s="5">
        <v>0</v>
      </c>
      <c r="AK3954">
        <v>6</v>
      </c>
      <c r="AL3954">
        <v>4320</v>
      </c>
      <c r="AM3954" t="s">
        <v>17617</v>
      </c>
    </row>
    <row r="3955" spans="1:39" x14ac:dyDescent="0.25">
      <c r="A3955" t="str">
        <f>HYPERLINK("http://www.UniProt.org/UniProt/P30711","GSTT1_HUMAN")</f>
        <v>GSTT1_HUMAN</v>
      </c>
      <c r="B3955" s="4" t="s">
        <v>4763</v>
      </c>
      <c r="C3955" s="54">
        <v>0</v>
      </c>
      <c r="D3955" s="54">
        <v>0</v>
      </c>
      <c r="E3955" s="24">
        <v>0</v>
      </c>
      <c r="F3955" s="9">
        <v>0</v>
      </c>
      <c r="G3955" s="9">
        <v>83.1</v>
      </c>
      <c r="H3955" s="96" t="s">
        <v>37762</v>
      </c>
      <c r="I3955" t="s">
        <v>32</v>
      </c>
      <c r="J3955" s="4" t="s">
        <v>12</v>
      </c>
      <c r="K3955" s="6">
        <v>27.335000000000001</v>
      </c>
      <c r="L3955" s="10" t="s">
        <v>12</v>
      </c>
      <c r="M3955" s="24" t="s">
        <v>40583</v>
      </c>
      <c r="N3955">
        <v>1128</v>
      </c>
      <c r="O3955" s="15">
        <v>27.335000000000001</v>
      </c>
      <c r="P3955" s="4" t="s">
        <v>19460</v>
      </c>
      <c r="Q3955" s="4" t="s">
        <v>23489</v>
      </c>
      <c r="R3955" s="18">
        <v>42.74</v>
      </c>
      <c r="S3955" s="4" t="s">
        <v>23490</v>
      </c>
      <c r="T3955" s="4" t="s">
        <v>4764</v>
      </c>
      <c r="U3955" s="11" t="s">
        <v>3355</v>
      </c>
      <c r="W3955" s="4" t="s">
        <v>4764</v>
      </c>
      <c r="X3955" s="4" t="s">
        <v>19666</v>
      </c>
      <c r="Y3955" s="4" t="s">
        <v>4762</v>
      </c>
      <c r="AA3955" t="s">
        <v>4765</v>
      </c>
      <c r="AB3955" t="s">
        <v>23491</v>
      </c>
      <c r="AC3955">
        <v>27.335000000000001</v>
      </c>
      <c r="AD3955">
        <v>20000</v>
      </c>
      <c r="AE3955">
        <v>0</v>
      </c>
      <c r="AF3955">
        <v>79920000</v>
      </c>
      <c r="AG3955" s="16">
        <v>0</v>
      </c>
      <c r="AH3955">
        <v>0</v>
      </c>
      <c r="AI3955" s="5">
        <v>8.3099999999999997E-3</v>
      </c>
      <c r="AJ3955" s="5">
        <v>0</v>
      </c>
      <c r="AK3955">
        <v>18</v>
      </c>
      <c r="AL3955">
        <v>1128</v>
      </c>
      <c r="AM3955" t="s">
        <v>4762</v>
      </c>
    </row>
    <row r="3956" spans="1:39" x14ac:dyDescent="0.25">
      <c r="A3956" t="str">
        <f>HYPERLINK("http://www.UniProt.org/UniProt/P0CG30","GSTT2_HUMAN")</f>
        <v>GSTT2_HUMAN</v>
      </c>
      <c r="B3956" s="4" t="s">
        <v>3353</v>
      </c>
      <c r="C3956" s="54">
        <v>0</v>
      </c>
      <c r="D3956" s="54">
        <v>0</v>
      </c>
      <c r="E3956" s="24">
        <v>0</v>
      </c>
      <c r="F3956" s="9">
        <v>0</v>
      </c>
      <c r="G3956" s="9">
        <v>32.4</v>
      </c>
      <c r="H3956" s="96" t="s">
        <v>37762</v>
      </c>
      <c r="I3956" t="s">
        <v>32</v>
      </c>
      <c r="J3956" s="4" t="s">
        <v>12</v>
      </c>
      <c r="K3956" s="6">
        <v>27.507000000000001</v>
      </c>
      <c r="L3956" s="10" t="s">
        <v>12</v>
      </c>
      <c r="M3956" s="24" t="s">
        <v>40583</v>
      </c>
      <c r="N3956">
        <v>819</v>
      </c>
      <c r="O3956" s="15">
        <v>27.507000000000001</v>
      </c>
      <c r="P3956" s="4" t="s">
        <v>19460</v>
      </c>
      <c r="Q3956" s="4" t="s">
        <v>22328</v>
      </c>
      <c r="R3956" s="18">
        <v>117.39</v>
      </c>
      <c r="S3956" s="4" t="s">
        <v>22329</v>
      </c>
      <c r="T3956" s="4" t="s">
        <v>3354</v>
      </c>
      <c r="U3956" s="11" t="s">
        <v>3355</v>
      </c>
      <c r="V3956" s="11" t="s">
        <v>3356</v>
      </c>
      <c r="W3956" s="4" t="s">
        <v>3354</v>
      </c>
      <c r="X3956" s="4" t="s">
        <v>19666</v>
      </c>
      <c r="Y3956" s="4" t="s">
        <v>3352</v>
      </c>
      <c r="AB3956" t="s">
        <v>22330</v>
      </c>
      <c r="AC3956">
        <v>27.507000000000001</v>
      </c>
      <c r="AD3956">
        <v>20000</v>
      </c>
      <c r="AE3956">
        <v>0</v>
      </c>
      <c r="AF3956">
        <v>31121000</v>
      </c>
      <c r="AG3956" s="16">
        <v>0</v>
      </c>
      <c r="AH3956">
        <v>0</v>
      </c>
      <c r="AI3956" s="5">
        <v>3.2399999999999998E-3</v>
      </c>
      <c r="AJ3956" s="5">
        <v>0</v>
      </c>
      <c r="AK3956">
        <v>15</v>
      </c>
      <c r="AL3956">
        <v>819</v>
      </c>
      <c r="AM3956" t="s">
        <v>22331</v>
      </c>
    </row>
    <row r="3957" spans="1:39" x14ac:dyDescent="0.25">
      <c r="A3957" t="str">
        <f>HYPERLINK("http://www.UniProt.org/UniProt/O00178","GTPB1_HUMAN")</f>
        <v>GTPB1_HUMAN</v>
      </c>
      <c r="B3957" s="4" t="s">
        <v>219</v>
      </c>
      <c r="C3957" s="54">
        <v>0</v>
      </c>
      <c r="D3957" s="54">
        <v>0</v>
      </c>
      <c r="E3957" s="24">
        <v>0</v>
      </c>
      <c r="F3957" s="9">
        <v>0</v>
      </c>
      <c r="G3957" s="9">
        <v>28.700000000000003</v>
      </c>
      <c r="H3957" s="96" t="s">
        <v>37762</v>
      </c>
      <c r="I3957" t="s">
        <v>32</v>
      </c>
      <c r="J3957" s="4" t="s">
        <v>12</v>
      </c>
      <c r="K3957" s="6">
        <v>72.453000000000003</v>
      </c>
      <c r="L3957" s="10" t="s">
        <v>12</v>
      </c>
      <c r="M3957" s="24" t="s">
        <v>40583</v>
      </c>
      <c r="N3957">
        <v>125</v>
      </c>
      <c r="O3957" s="15">
        <v>72.453000000000003</v>
      </c>
      <c r="P3957" s="4" t="s">
        <v>19460</v>
      </c>
      <c r="Q3957" s="4" t="s">
        <v>19671</v>
      </c>
      <c r="R3957" s="18">
        <v>67.760000000000005</v>
      </c>
      <c r="S3957" s="4" t="s">
        <v>19672</v>
      </c>
      <c r="T3957" s="4" t="s">
        <v>220</v>
      </c>
      <c r="V3957" s="11" t="s">
        <v>221</v>
      </c>
      <c r="W3957" s="4" t="s">
        <v>220</v>
      </c>
      <c r="X3957" s="4" t="s">
        <v>19670</v>
      </c>
      <c r="Y3957" s="4" t="s">
        <v>218</v>
      </c>
      <c r="AB3957" t="s">
        <v>19673</v>
      </c>
      <c r="AC3957">
        <v>72.453000000000003</v>
      </c>
      <c r="AD3957">
        <v>20000</v>
      </c>
      <c r="AE3957">
        <v>0</v>
      </c>
      <c r="AF3957">
        <v>27632000</v>
      </c>
      <c r="AG3957" s="16">
        <v>0</v>
      </c>
      <c r="AH3957">
        <v>0</v>
      </c>
      <c r="AI3957" s="5">
        <v>2.8700000000000002E-3</v>
      </c>
      <c r="AJ3957" s="5">
        <v>0</v>
      </c>
      <c r="AK3957">
        <v>27</v>
      </c>
      <c r="AL3957">
        <v>125</v>
      </c>
      <c r="AM3957" t="s">
        <v>218</v>
      </c>
    </row>
    <row r="3958" spans="1:39" x14ac:dyDescent="0.25">
      <c r="A3958" t="str">
        <f>HYPERLINK("http://www.UniProt.org/UniProt/Q9Y2T3","GUAD_HUMAN")</f>
        <v>GUAD_HUMAN</v>
      </c>
      <c r="B3958" s="4" t="s">
        <v>18789</v>
      </c>
      <c r="C3958" s="54">
        <v>0</v>
      </c>
      <c r="D3958" s="54">
        <v>0</v>
      </c>
      <c r="E3958" s="24">
        <v>0</v>
      </c>
      <c r="F3958" s="9">
        <v>0</v>
      </c>
      <c r="G3958" s="9">
        <v>27.7</v>
      </c>
      <c r="H3958" s="96" t="s">
        <v>37762</v>
      </c>
      <c r="I3958" t="s">
        <v>12</v>
      </c>
      <c r="J3958" s="4" t="s">
        <v>12</v>
      </c>
      <c r="K3958" s="6">
        <v>51.002000000000002</v>
      </c>
      <c r="L3958" s="10" t="s">
        <v>12</v>
      </c>
      <c r="M3958" s="24" t="s">
        <v>40583</v>
      </c>
      <c r="N3958">
        <v>4637</v>
      </c>
      <c r="O3958" s="15">
        <v>51.002000000000002</v>
      </c>
      <c r="P3958" s="4" t="s">
        <v>19460</v>
      </c>
      <c r="Q3958" s="4" t="s">
        <v>37095</v>
      </c>
      <c r="R3958" s="18">
        <v>46.1</v>
      </c>
      <c r="S3958" s="4" t="s">
        <v>37096</v>
      </c>
      <c r="T3958" s="4" t="s">
        <v>18790</v>
      </c>
      <c r="U3958" s="11" t="s">
        <v>18791</v>
      </c>
      <c r="V3958" s="11" t="s">
        <v>18792</v>
      </c>
      <c r="W3958" s="4" t="s">
        <v>18790</v>
      </c>
      <c r="X3958" s="4" t="s">
        <v>12</v>
      </c>
      <c r="Y3958" s="4" t="s">
        <v>18788</v>
      </c>
      <c r="AB3958" t="s">
        <v>37097</v>
      </c>
      <c r="AC3958">
        <v>51.002000000000002</v>
      </c>
      <c r="AD3958">
        <v>20000</v>
      </c>
      <c r="AE3958">
        <v>0</v>
      </c>
      <c r="AF3958">
        <v>26581000</v>
      </c>
      <c r="AG3958" s="16">
        <v>0</v>
      </c>
      <c r="AH3958">
        <v>0</v>
      </c>
      <c r="AI3958" s="5">
        <v>2.7699999999999999E-3</v>
      </c>
      <c r="AJ3958" s="5">
        <v>0</v>
      </c>
      <c r="AK3958">
        <v>20</v>
      </c>
      <c r="AL3958">
        <v>4637</v>
      </c>
      <c r="AM3958" t="s">
        <v>37098</v>
      </c>
    </row>
    <row r="3959" spans="1:39" x14ac:dyDescent="0.25">
      <c r="A3959" t="str">
        <f>HYPERLINK("http://www.UniProt.org/UniProt/Q71UI9","H2AV_HUMAN")</f>
        <v>H2AV_HUMAN</v>
      </c>
      <c r="B3959" s="4" t="s">
        <v>11297</v>
      </c>
      <c r="C3959" s="54">
        <v>0</v>
      </c>
      <c r="D3959" s="54">
        <v>0</v>
      </c>
      <c r="E3959" s="24">
        <v>0</v>
      </c>
      <c r="F3959" s="9">
        <v>0</v>
      </c>
      <c r="G3959" s="9">
        <v>19</v>
      </c>
      <c r="H3959" s="96" t="s">
        <v>37762</v>
      </c>
      <c r="I3959" t="s">
        <v>92</v>
      </c>
      <c r="J3959" s="4" t="s">
        <v>12</v>
      </c>
      <c r="K3959" s="6">
        <v>13.509</v>
      </c>
      <c r="L3959" s="10" t="s">
        <v>12</v>
      </c>
      <c r="M3959" s="24" t="s">
        <v>40583</v>
      </c>
      <c r="N3959">
        <v>810</v>
      </c>
      <c r="O3959" s="15">
        <v>13.509</v>
      </c>
      <c r="P3959" s="4" t="s">
        <v>19460</v>
      </c>
      <c r="Q3959" s="4" t="s">
        <v>22295</v>
      </c>
      <c r="R3959" s="18">
        <v>13.94</v>
      </c>
      <c r="S3959" s="4" t="s">
        <v>22296</v>
      </c>
      <c r="T3959" s="4" t="s">
        <v>11298</v>
      </c>
      <c r="U3959" s="11" t="s">
        <v>11299</v>
      </c>
      <c r="V3959" s="11" t="s">
        <v>11300</v>
      </c>
      <c r="W3959" s="4" t="s">
        <v>11298</v>
      </c>
      <c r="X3959" s="4" t="s">
        <v>22294</v>
      </c>
      <c r="Y3959" s="4" t="s">
        <v>11296</v>
      </c>
      <c r="AA3959" t="s">
        <v>3819</v>
      </c>
      <c r="AB3959" s="5" t="s">
        <v>22297</v>
      </c>
      <c r="AC3959">
        <v>13.509</v>
      </c>
      <c r="AD3959">
        <v>20000</v>
      </c>
      <c r="AE3959">
        <v>0</v>
      </c>
      <c r="AF3959">
        <v>18311000</v>
      </c>
      <c r="AG3959" s="16">
        <v>0</v>
      </c>
      <c r="AH3959">
        <v>0</v>
      </c>
      <c r="AI3959" s="5">
        <v>1.9E-3</v>
      </c>
      <c r="AJ3959" s="5">
        <v>0</v>
      </c>
      <c r="AK3959">
        <v>4</v>
      </c>
      <c r="AL3959">
        <v>810</v>
      </c>
      <c r="AM3959" t="s">
        <v>22298</v>
      </c>
    </row>
    <row r="3960" spans="1:39" x14ac:dyDescent="0.25">
      <c r="A3960" t="str">
        <f>HYPERLINK("http://www.UniProt.org/UniProt/O14929","HAT1_HUMAN")</f>
        <v>HAT1_HUMAN</v>
      </c>
      <c r="B3960" s="4" t="s">
        <v>685</v>
      </c>
      <c r="C3960" s="54">
        <v>0</v>
      </c>
      <c r="D3960" s="54">
        <v>0</v>
      </c>
      <c r="E3960" s="24">
        <v>0</v>
      </c>
      <c r="F3960" s="9">
        <v>0</v>
      </c>
      <c r="G3960" s="9">
        <v>397</v>
      </c>
      <c r="H3960" s="96" t="s">
        <v>37762</v>
      </c>
      <c r="I3960" t="s">
        <v>69</v>
      </c>
      <c r="J3960" s="4" t="s">
        <v>12</v>
      </c>
      <c r="K3960" s="6">
        <v>49.512</v>
      </c>
      <c r="L3960" s="10" t="s">
        <v>12</v>
      </c>
      <c r="M3960" s="24" t="s">
        <v>40583</v>
      </c>
      <c r="N3960">
        <v>218</v>
      </c>
      <c r="O3960" s="15">
        <v>49.512</v>
      </c>
      <c r="P3960" s="4" t="s">
        <v>19460</v>
      </c>
      <c r="Q3960" s="4" t="s">
        <v>20036</v>
      </c>
      <c r="R3960" s="18">
        <v>17.77</v>
      </c>
      <c r="S3960" s="4" t="s">
        <v>20037</v>
      </c>
      <c r="T3960" s="4" t="s">
        <v>686</v>
      </c>
      <c r="U3960" s="11" t="s">
        <v>687</v>
      </c>
      <c r="W3960" s="4" t="s">
        <v>686</v>
      </c>
      <c r="X3960" s="4" t="s">
        <v>20035</v>
      </c>
      <c r="Y3960" s="4" t="s">
        <v>684</v>
      </c>
      <c r="Z3960" t="s">
        <v>688</v>
      </c>
      <c r="AA3960" t="s">
        <v>689</v>
      </c>
      <c r="AB3960" t="s">
        <v>20038</v>
      </c>
      <c r="AC3960">
        <v>49.512</v>
      </c>
      <c r="AD3960">
        <v>458860</v>
      </c>
      <c r="AE3960">
        <v>0</v>
      </c>
      <c r="AF3960">
        <v>381410000</v>
      </c>
      <c r="AG3960" s="16">
        <v>0</v>
      </c>
      <c r="AH3960">
        <v>0</v>
      </c>
      <c r="AI3960" s="5">
        <v>3.9699999999999999E-2</v>
      </c>
      <c r="AJ3960" s="5">
        <v>0</v>
      </c>
      <c r="AK3960">
        <v>45</v>
      </c>
      <c r="AL3960">
        <v>218</v>
      </c>
      <c r="AM3960" t="s">
        <v>20039</v>
      </c>
    </row>
    <row r="3961" spans="1:39" x14ac:dyDescent="0.25">
      <c r="A3961" t="str">
        <f>HYPERLINK("http://www.UniProt.org/UniProt/P42858","HD_HUMAN")</f>
        <v>HD_HUMAN</v>
      </c>
      <c r="B3961" s="4" t="s">
        <v>5553</v>
      </c>
      <c r="C3961" s="54">
        <v>0</v>
      </c>
      <c r="D3961" s="54">
        <v>0</v>
      </c>
      <c r="E3961" s="24">
        <v>0</v>
      </c>
      <c r="F3961" s="9">
        <v>0</v>
      </c>
      <c r="G3961" s="9">
        <v>12.2</v>
      </c>
      <c r="H3961" s="96" t="s">
        <v>37762</v>
      </c>
      <c r="I3961" t="s">
        <v>69</v>
      </c>
      <c r="J3961" s="4" t="s">
        <v>251</v>
      </c>
      <c r="K3961" s="6">
        <v>347.6</v>
      </c>
      <c r="L3961" s="10" t="s">
        <v>12</v>
      </c>
      <c r="M3961" s="24" t="s">
        <v>40583</v>
      </c>
      <c r="N3961">
        <v>1300</v>
      </c>
      <c r="O3961" s="15">
        <v>347.6</v>
      </c>
      <c r="P3961" s="4" t="s">
        <v>19460</v>
      </c>
      <c r="Q3961" s="4" t="s">
        <v>24151</v>
      </c>
      <c r="R3961" s="18">
        <v>74.599999999999994</v>
      </c>
      <c r="S3961" s="4" t="s">
        <v>24152</v>
      </c>
      <c r="T3961" s="4" t="s">
        <v>5554</v>
      </c>
      <c r="U3961" s="11" t="s">
        <v>5555</v>
      </c>
      <c r="V3961" s="11" t="s">
        <v>5556</v>
      </c>
      <c r="W3961" s="4" t="s">
        <v>5554</v>
      </c>
      <c r="X3961" s="4" t="s">
        <v>24150</v>
      </c>
      <c r="Y3961" s="4" t="s">
        <v>5552</v>
      </c>
      <c r="Z3961" t="s">
        <v>5557</v>
      </c>
      <c r="AB3961" t="s">
        <v>24153</v>
      </c>
      <c r="AC3961">
        <v>347.6</v>
      </c>
      <c r="AD3961">
        <v>20000</v>
      </c>
      <c r="AE3961">
        <v>0</v>
      </c>
      <c r="AF3961">
        <v>11685000</v>
      </c>
      <c r="AG3961" s="16">
        <v>0</v>
      </c>
      <c r="AH3961">
        <v>0</v>
      </c>
      <c r="AI3961" s="5">
        <v>1.2199999999999999E-3</v>
      </c>
      <c r="AJ3961" s="5">
        <v>0</v>
      </c>
      <c r="AK3961">
        <v>132</v>
      </c>
      <c r="AL3961">
        <v>1300</v>
      </c>
      <c r="AM3961" t="s">
        <v>24154</v>
      </c>
    </row>
    <row r="3962" spans="1:39" x14ac:dyDescent="0.25">
      <c r="A3962" t="str">
        <f>HYPERLINK("http://www.UniProt.org/UniProt/Q9BY41","HDAC8_HUMAN")</f>
        <v>HDAC8_HUMAN</v>
      </c>
      <c r="B3962" s="4" t="s">
        <v>15564</v>
      </c>
      <c r="C3962" s="54">
        <v>0</v>
      </c>
      <c r="D3962" s="54">
        <v>0</v>
      </c>
      <c r="E3962" s="24">
        <v>0</v>
      </c>
      <c r="F3962" s="9">
        <v>0</v>
      </c>
      <c r="G3962" s="9">
        <v>34.1</v>
      </c>
      <c r="H3962" s="96" t="s">
        <v>37762</v>
      </c>
      <c r="I3962" t="s">
        <v>69</v>
      </c>
      <c r="J3962" s="4" t="s">
        <v>12</v>
      </c>
      <c r="K3962" s="6">
        <v>41.756999999999998</v>
      </c>
      <c r="L3962" s="10" t="s">
        <v>12</v>
      </c>
      <c r="M3962" s="24" t="s">
        <v>40583</v>
      </c>
      <c r="N3962">
        <v>3784</v>
      </c>
      <c r="O3962" s="15">
        <v>41.756999999999998</v>
      </c>
      <c r="P3962" s="4" t="s">
        <v>19460</v>
      </c>
      <c r="Q3962" s="4" t="s">
        <v>33776</v>
      </c>
      <c r="R3962" s="18">
        <v>25.1</v>
      </c>
      <c r="S3962" s="4" t="s">
        <v>33777</v>
      </c>
      <c r="T3962" s="4" t="s">
        <v>15565</v>
      </c>
      <c r="U3962" s="11" t="s">
        <v>15566</v>
      </c>
      <c r="V3962" s="11" t="s">
        <v>944</v>
      </c>
      <c r="W3962" s="4" t="s">
        <v>15565</v>
      </c>
      <c r="X3962" s="4" t="s">
        <v>33775</v>
      </c>
      <c r="Y3962" s="4" t="s">
        <v>15563</v>
      </c>
      <c r="AB3962" t="s">
        <v>33778</v>
      </c>
      <c r="AC3962">
        <v>41.756999999999998</v>
      </c>
      <c r="AD3962">
        <v>20000</v>
      </c>
      <c r="AE3962">
        <v>0</v>
      </c>
      <c r="AF3962">
        <v>32828000</v>
      </c>
      <c r="AG3962" s="16">
        <v>0</v>
      </c>
      <c r="AH3962">
        <v>0</v>
      </c>
      <c r="AI3962" s="5">
        <v>3.4099999999999998E-3</v>
      </c>
      <c r="AJ3962" s="5">
        <v>0</v>
      </c>
      <c r="AK3962">
        <v>10</v>
      </c>
      <c r="AL3962">
        <v>3784</v>
      </c>
      <c r="AM3962" t="s">
        <v>33779</v>
      </c>
    </row>
    <row r="3963" spans="1:39" x14ac:dyDescent="0.25">
      <c r="A3963" t="str">
        <f>HYPERLINK("http://www.UniProt.org/UniProt/Q7Z4H3","HDDC2_HUMAN")</f>
        <v>HDDC2_HUMAN</v>
      </c>
      <c r="B3963" s="4" t="s">
        <v>11514</v>
      </c>
      <c r="C3963" s="54">
        <v>0</v>
      </c>
      <c r="D3963" s="54">
        <v>0</v>
      </c>
      <c r="E3963" s="24">
        <v>0</v>
      </c>
      <c r="F3963" s="9">
        <v>0</v>
      </c>
      <c r="G3963" s="9">
        <v>59.1</v>
      </c>
      <c r="H3963" s="96" t="s">
        <v>37762</v>
      </c>
      <c r="I3963" t="s">
        <v>12</v>
      </c>
      <c r="J3963" s="4" t="s">
        <v>12</v>
      </c>
      <c r="K3963" s="6">
        <v>23.39</v>
      </c>
      <c r="L3963" s="10" t="s">
        <v>12</v>
      </c>
      <c r="M3963" s="24" t="s">
        <v>40583</v>
      </c>
      <c r="N3963">
        <v>2739</v>
      </c>
      <c r="O3963" s="15">
        <v>23.39</v>
      </c>
      <c r="P3963" s="4" t="s">
        <v>19460</v>
      </c>
      <c r="Q3963" s="4" t="s">
        <v>29706</v>
      </c>
      <c r="R3963" s="18">
        <v>58.57</v>
      </c>
      <c r="S3963" s="4" t="s">
        <v>29707</v>
      </c>
      <c r="T3963" s="4" t="s">
        <v>12</v>
      </c>
      <c r="U3963" s="11" t="s">
        <v>11515</v>
      </c>
      <c r="V3963" s="11" t="s">
        <v>11516</v>
      </c>
      <c r="W3963" s="4" t="s">
        <v>12</v>
      </c>
      <c r="X3963" s="4" t="s">
        <v>12</v>
      </c>
      <c r="Y3963" s="4" t="s">
        <v>11513</v>
      </c>
      <c r="AB3963" t="s">
        <v>29708</v>
      </c>
      <c r="AC3963">
        <v>23.39</v>
      </c>
      <c r="AD3963">
        <v>20000</v>
      </c>
      <c r="AE3963">
        <v>0</v>
      </c>
      <c r="AF3963">
        <v>56855000</v>
      </c>
      <c r="AG3963" s="16">
        <v>0</v>
      </c>
      <c r="AH3963">
        <v>0</v>
      </c>
      <c r="AI3963" s="5">
        <v>5.9100000000000003E-3</v>
      </c>
      <c r="AJ3963" s="5">
        <v>0</v>
      </c>
      <c r="AK3963">
        <v>15</v>
      </c>
      <c r="AL3963">
        <v>2739</v>
      </c>
      <c r="AM3963" t="s">
        <v>29709</v>
      </c>
    </row>
    <row r="3964" spans="1:39" x14ac:dyDescent="0.25">
      <c r="A3964" t="str">
        <f>HYPERLINK("http://www.UniProt.org/UniProt/P51858","HDGF_HUMAN")</f>
        <v>HDGF_HUMAN</v>
      </c>
      <c r="B3964" s="4" t="s">
        <v>6273</v>
      </c>
      <c r="C3964" s="54">
        <v>0</v>
      </c>
      <c r="D3964" s="54">
        <v>0</v>
      </c>
      <c r="E3964" s="24">
        <v>0</v>
      </c>
      <c r="F3964" s="9">
        <v>0</v>
      </c>
      <c r="G3964" s="9">
        <v>761</v>
      </c>
      <c r="H3964" s="96" t="s">
        <v>37762</v>
      </c>
      <c r="I3964" t="s">
        <v>69</v>
      </c>
      <c r="J3964" s="4" t="s">
        <v>12</v>
      </c>
      <c r="K3964" s="6">
        <v>26.788</v>
      </c>
      <c r="L3964" s="10" t="s">
        <v>12</v>
      </c>
      <c r="M3964" s="24" t="s">
        <v>40583</v>
      </c>
      <c r="N3964">
        <v>1470</v>
      </c>
      <c r="O3964" s="15">
        <v>26.788</v>
      </c>
      <c r="P3964" s="4" t="s">
        <v>19460</v>
      </c>
      <c r="Q3964" s="4" t="s">
        <v>24782</v>
      </c>
      <c r="R3964" s="18">
        <v>35.82</v>
      </c>
      <c r="S3964" s="4" t="s">
        <v>24783</v>
      </c>
      <c r="T3964" s="4" t="s">
        <v>6274</v>
      </c>
      <c r="U3964" s="11" t="s">
        <v>6275</v>
      </c>
      <c r="V3964" s="11" t="s">
        <v>1869</v>
      </c>
      <c r="W3964" s="4" t="s">
        <v>6274</v>
      </c>
      <c r="X3964" s="4" t="s">
        <v>19949</v>
      </c>
      <c r="Y3964" s="4" t="s">
        <v>6272</v>
      </c>
      <c r="Z3964" t="s">
        <v>189</v>
      </c>
      <c r="AB3964" s="5" t="s">
        <v>24784</v>
      </c>
      <c r="AC3964">
        <v>26.788</v>
      </c>
      <c r="AD3964">
        <v>58280</v>
      </c>
      <c r="AE3964">
        <v>0</v>
      </c>
      <c r="AF3964">
        <v>731700000</v>
      </c>
      <c r="AG3964" s="16">
        <v>0</v>
      </c>
      <c r="AH3964">
        <v>0</v>
      </c>
      <c r="AI3964" s="5">
        <v>7.6100000000000001E-2</v>
      </c>
      <c r="AJ3964" s="5">
        <v>0</v>
      </c>
      <c r="AK3964">
        <v>91</v>
      </c>
      <c r="AL3964">
        <v>1470</v>
      </c>
      <c r="AM3964" t="s">
        <v>24785</v>
      </c>
    </row>
    <row r="3965" spans="1:39" x14ac:dyDescent="0.25">
      <c r="A3965" t="str">
        <f>HYPERLINK("http://www.UniProt.org/UniProt/Q08623-3","HDHD1_HUMAN")</f>
        <v>HDHD1_HUMAN</v>
      </c>
      <c r="B3965" s="4" t="s">
        <v>8093</v>
      </c>
      <c r="C3965" s="54">
        <v>0</v>
      </c>
      <c r="D3965" s="54">
        <v>0</v>
      </c>
      <c r="E3965" s="24">
        <v>0</v>
      </c>
      <c r="F3965" s="9">
        <v>0</v>
      </c>
      <c r="G3965" s="9">
        <v>31.2</v>
      </c>
      <c r="H3965" s="96" t="s">
        <v>37762</v>
      </c>
      <c r="I3965" t="s">
        <v>12</v>
      </c>
      <c r="J3965" s="4" t="s">
        <v>12</v>
      </c>
      <c r="K3965" s="6">
        <v>23.283000000000001</v>
      </c>
      <c r="L3965" s="10" t="s">
        <v>12</v>
      </c>
      <c r="M3965" s="24" t="s">
        <v>40583</v>
      </c>
      <c r="N3965">
        <v>1893</v>
      </c>
      <c r="O3965" s="15">
        <v>23.283000000000001</v>
      </c>
      <c r="P3965" s="4" t="s">
        <v>19460</v>
      </c>
      <c r="Q3965" s="4" t="s">
        <v>26368</v>
      </c>
      <c r="R3965" s="18">
        <v>81.08</v>
      </c>
      <c r="S3965" s="4" t="s">
        <v>26369</v>
      </c>
      <c r="T3965" s="4" t="s">
        <v>8094</v>
      </c>
      <c r="U3965" s="11" t="s">
        <v>8095</v>
      </c>
      <c r="V3965" s="11" t="s">
        <v>8096</v>
      </c>
      <c r="W3965" s="4" t="s">
        <v>8094</v>
      </c>
      <c r="X3965" s="4" t="s">
        <v>12</v>
      </c>
      <c r="Y3965" s="4" t="s">
        <v>8097</v>
      </c>
      <c r="AB3965" t="s">
        <v>26370</v>
      </c>
      <c r="AC3965">
        <v>23.283000000000001</v>
      </c>
      <c r="AD3965">
        <v>20000</v>
      </c>
      <c r="AE3965">
        <v>0</v>
      </c>
      <c r="AF3965">
        <v>29978000</v>
      </c>
      <c r="AG3965" s="16">
        <v>0</v>
      </c>
      <c r="AH3965">
        <v>0</v>
      </c>
      <c r="AI3965" s="5">
        <v>3.1199999999999999E-3</v>
      </c>
      <c r="AJ3965" s="5">
        <v>0</v>
      </c>
      <c r="AK3965">
        <v>13</v>
      </c>
      <c r="AL3965">
        <v>1893</v>
      </c>
      <c r="AM3965" t="s">
        <v>26371</v>
      </c>
    </row>
    <row r="3966" spans="1:39" x14ac:dyDescent="0.25">
      <c r="A3966" t="str">
        <f>HYPERLINK("http://www.UniProt.org/UniProt/Q9H0R4","HDHD2_HUMAN")</f>
        <v>HDHD2_HUMAN</v>
      </c>
      <c r="B3966" s="4" t="s">
        <v>15888</v>
      </c>
      <c r="C3966" s="54">
        <v>0</v>
      </c>
      <c r="D3966" s="54">
        <v>0</v>
      </c>
      <c r="E3966" s="24">
        <v>0</v>
      </c>
      <c r="F3966" s="9">
        <v>0</v>
      </c>
      <c r="G3966" s="9">
        <v>48.1</v>
      </c>
      <c r="H3966" s="96" t="s">
        <v>37762</v>
      </c>
      <c r="I3966" t="s">
        <v>12</v>
      </c>
      <c r="J3966" s="4" t="s">
        <v>12</v>
      </c>
      <c r="K3966" s="6">
        <v>28.536000000000001</v>
      </c>
      <c r="L3966" s="10" t="s">
        <v>12</v>
      </c>
      <c r="M3966" s="24" t="s">
        <v>40583</v>
      </c>
      <c r="N3966">
        <v>3875</v>
      </c>
      <c r="O3966" s="15">
        <v>28.536000000000001</v>
      </c>
      <c r="P3966" s="4" t="s">
        <v>19460</v>
      </c>
      <c r="Q3966" s="4" t="s">
        <v>34111</v>
      </c>
      <c r="R3966" s="18">
        <v>50.65</v>
      </c>
      <c r="S3966" s="4" t="s">
        <v>34112</v>
      </c>
      <c r="T3966" s="4" t="s">
        <v>12</v>
      </c>
      <c r="W3966" s="4" t="s">
        <v>12</v>
      </c>
      <c r="X3966" s="4" t="s">
        <v>12</v>
      </c>
      <c r="Y3966" s="4" t="s">
        <v>15887</v>
      </c>
      <c r="AA3966" t="s">
        <v>14164</v>
      </c>
      <c r="AB3966" t="s">
        <v>34113</v>
      </c>
      <c r="AC3966">
        <v>28.536000000000001</v>
      </c>
      <c r="AD3966">
        <v>20000</v>
      </c>
      <c r="AE3966">
        <v>0</v>
      </c>
      <c r="AF3966">
        <v>46223000</v>
      </c>
      <c r="AG3966" s="16">
        <v>0</v>
      </c>
      <c r="AH3966">
        <v>0</v>
      </c>
      <c r="AI3966" s="5">
        <v>4.81E-3</v>
      </c>
      <c r="AJ3966" s="5">
        <v>0</v>
      </c>
      <c r="AK3966">
        <v>20</v>
      </c>
      <c r="AL3966">
        <v>3875</v>
      </c>
      <c r="AM3966" t="s">
        <v>34114</v>
      </c>
    </row>
    <row r="3967" spans="1:39" x14ac:dyDescent="0.25">
      <c r="A3967" t="str">
        <f>HYPERLINK("http://www.UniProt.org/UniProt/Q7Z4Q2","HEAT3_HUMAN")</f>
        <v>HEAT3_HUMAN</v>
      </c>
      <c r="B3967" s="4" t="s">
        <v>11526</v>
      </c>
      <c r="C3967" s="54">
        <v>0</v>
      </c>
      <c r="D3967" s="54">
        <v>0</v>
      </c>
      <c r="E3967" s="24">
        <v>0</v>
      </c>
      <c r="F3967" s="9">
        <v>0</v>
      </c>
      <c r="G3967" s="9">
        <v>50.800000000000004</v>
      </c>
      <c r="H3967" s="96" t="s">
        <v>37762</v>
      </c>
      <c r="I3967" t="s">
        <v>12</v>
      </c>
      <c r="J3967" s="4" t="s">
        <v>12</v>
      </c>
      <c r="K3967" s="6">
        <v>74.581999999999994</v>
      </c>
      <c r="L3967" s="10" t="s">
        <v>12</v>
      </c>
      <c r="M3967" s="24" t="s">
        <v>40583</v>
      </c>
      <c r="N3967">
        <v>2742</v>
      </c>
      <c r="O3967" s="15">
        <v>74.581999999999994</v>
      </c>
      <c r="P3967" s="4" t="s">
        <v>19460</v>
      </c>
      <c r="Q3967" s="4" t="s">
        <v>29720</v>
      </c>
      <c r="R3967" s="18">
        <v>187.18</v>
      </c>
      <c r="S3967" s="4" t="s">
        <v>29721</v>
      </c>
      <c r="T3967" s="4" t="s">
        <v>12</v>
      </c>
      <c r="V3967" s="11" t="s">
        <v>11527</v>
      </c>
      <c r="W3967" s="4" t="s">
        <v>12</v>
      </c>
      <c r="X3967" s="4" t="s">
        <v>12</v>
      </c>
      <c r="Y3967" s="4" t="s">
        <v>11525</v>
      </c>
      <c r="AB3967" t="s">
        <v>29722</v>
      </c>
      <c r="AC3967">
        <v>74.581999999999994</v>
      </c>
      <c r="AD3967">
        <v>20000</v>
      </c>
      <c r="AE3967">
        <v>0</v>
      </c>
      <c r="AF3967">
        <v>48792000</v>
      </c>
      <c r="AG3967" s="16">
        <v>0</v>
      </c>
      <c r="AH3967">
        <v>0</v>
      </c>
      <c r="AI3967" s="5">
        <v>5.0800000000000003E-3</v>
      </c>
      <c r="AJ3967" s="5">
        <v>0</v>
      </c>
      <c r="AK3967">
        <v>49</v>
      </c>
      <c r="AL3967">
        <v>2742</v>
      </c>
      <c r="AM3967" t="s">
        <v>29723</v>
      </c>
    </row>
    <row r="3968" spans="1:39" x14ac:dyDescent="0.25">
      <c r="A3968" t="str">
        <f>HYPERLINK("http://www.UniProt.org/UniProt/Q6AI08","HEAT6_HUMAN")</f>
        <v>HEAT6_HUMAN</v>
      </c>
      <c r="B3968" s="4" t="s">
        <v>10737</v>
      </c>
      <c r="C3968" s="54">
        <v>0</v>
      </c>
      <c r="D3968" s="54">
        <v>0</v>
      </c>
      <c r="E3968" s="24">
        <v>0</v>
      </c>
      <c r="F3968" s="9">
        <v>0</v>
      </c>
      <c r="G3968" s="9">
        <v>14.9</v>
      </c>
      <c r="H3968" s="96" t="s">
        <v>37762</v>
      </c>
      <c r="I3968" t="s">
        <v>12</v>
      </c>
      <c r="J3968" s="4" t="s">
        <v>12</v>
      </c>
      <c r="K3968" s="6">
        <v>128.78</v>
      </c>
      <c r="L3968" s="10" t="s">
        <v>12</v>
      </c>
      <c r="M3968" s="24" t="s">
        <v>40583</v>
      </c>
      <c r="N3968">
        <v>2533</v>
      </c>
      <c r="O3968" s="15">
        <v>128.78</v>
      </c>
      <c r="P3968" s="4" t="s">
        <v>19460</v>
      </c>
      <c r="Q3968" s="4" t="s">
        <v>28912</v>
      </c>
      <c r="R3968" s="18">
        <v>133.88999999999999</v>
      </c>
      <c r="S3968" s="4" t="s">
        <v>28913</v>
      </c>
      <c r="T3968" s="4" t="s">
        <v>10738</v>
      </c>
      <c r="V3968" s="11" t="s">
        <v>10739</v>
      </c>
      <c r="W3968" s="4" t="s">
        <v>10738</v>
      </c>
      <c r="X3968" s="4" t="s">
        <v>12</v>
      </c>
      <c r="Y3968" s="4" t="s">
        <v>10736</v>
      </c>
      <c r="AB3968" t="s">
        <v>28914</v>
      </c>
      <c r="AC3968">
        <v>128.78</v>
      </c>
      <c r="AD3968">
        <v>20000</v>
      </c>
      <c r="AE3968">
        <v>0</v>
      </c>
      <c r="AF3968">
        <v>14359000</v>
      </c>
      <c r="AG3968" s="16">
        <v>0</v>
      </c>
      <c r="AH3968">
        <v>0</v>
      </c>
      <c r="AI3968" s="5">
        <v>1.49E-3</v>
      </c>
      <c r="AJ3968" s="5">
        <v>0</v>
      </c>
      <c r="AK3968">
        <v>43</v>
      </c>
      <c r="AL3968">
        <v>2533</v>
      </c>
      <c r="AM3968" t="s">
        <v>10736</v>
      </c>
    </row>
    <row r="3969" spans="1:39" x14ac:dyDescent="0.25">
      <c r="A3969" t="str">
        <f>HYPERLINK("http://www.UniProt.org/UniProt/Q9Y5Z4","HEBP2_HUMAN")</f>
        <v>HEBP2_HUMAN</v>
      </c>
      <c r="B3969" s="4" t="s">
        <v>19306</v>
      </c>
      <c r="C3969" s="54">
        <v>0</v>
      </c>
      <c r="D3969" s="54">
        <v>0</v>
      </c>
      <c r="E3969" s="24">
        <v>0</v>
      </c>
      <c r="F3969" s="9">
        <v>0</v>
      </c>
      <c r="G3969" s="9">
        <v>63</v>
      </c>
      <c r="H3969" s="96" t="s">
        <v>37762</v>
      </c>
      <c r="I3969" t="s">
        <v>32</v>
      </c>
      <c r="J3969" s="4" t="s">
        <v>12</v>
      </c>
      <c r="K3969" s="6">
        <v>22.875</v>
      </c>
      <c r="L3969" s="10" t="s">
        <v>12</v>
      </c>
      <c r="M3969" s="24" t="s">
        <v>40583</v>
      </c>
      <c r="N3969">
        <v>4767</v>
      </c>
      <c r="O3969" s="15">
        <v>22.875</v>
      </c>
      <c r="P3969" s="4" t="s">
        <v>19460</v>
      </c>
      <c r="Q3969" s="4" t="s">
        <v>37596</v>
      </c>
      <c r="R3969" s="18">
        <v>47.47</v>
      </c>
      <c r="S3969" s="4" t="s">
        <v>37597</v>
      </c>
      <c r="T3969" s="4" t="s">
        <v>19307</v>
      </c>
      <c r="V3969" s="11" t="s">
        <v>16931</v>
      </c>
      <c r="W3969" s="4" t="s">
        <v>19307</v>
      </c>
      <c r="X3969" s="4" t="s">
        <v>37595</v>
      </c>
      <c r="Y3969" s="4" t="s">
        <v>19305</v>
      </c>
      <c r="AB3969" t="s">
        <v>37598</v>
      </c>
      <c r="AC3969">
        <v>22.875</v>
      </c>
      <c r="AD3969">
        <v>20000</v>
      </c>
      <c r="AE3969">
        <v>0</v>
      </c>
      <c r="AF3969">
        <v>60575000</v>
      </c>
      <c r="AG3969" s="16">
        <v>0</v>
      </c>
      <c r="AH3969">
        <v>0</v>
      </c>
      <c r="AI3969" s="5">
        <v>6.3E-3</v>
      </c>
      <c r="AJ3969" s="5">
        <v>0</v>
      </c>
      <c r="AK3969">
        <v>16</v>
      </c>
      <c r="AL3969">
        <v>4767</v>
      </c>
      <c r="AM3969" t="s">
        <v>37599</v>
      </c>
    </row>
    <row r="3970" spans="1:39" x14ac:dyDescent="0.25">
      <c r="A3970" t="str">
        <f>HYPERLINK("http://www.UniProt.org/UniProt/P13716","HEM2_HUMAN")</f>
        <v>HEM2_HUMAN</v>
      </c>
      <c r="B3970" s="4" t="s">
        <v>3600</v>
      </c>
      <c r="C3970" s="54">
        <v>0</v>
      </c>
      <c r="D3970" s="54">
        <v>0</v>
      </c>
      <c r="E3970" s="24">
        <v>0</v>
      </c>
      <c r="F3970" s="9">
        <v>0</v>
      </c>
      <c r="G3970" s="9">
        <v>13.4</v>
      </c>
      <c r="H3970" s="96" t="s">
        <v>37762</v>
      </c>
      <c r="I3970" t="s">
        <v>12</v>
      </c>
      <c r="J3970" s="4" t="s">
        <v>12</v>
      </c>
      <c r="K3970" s="6">
        <v>36.293999999999997</v>
      </c>
      <c r="L3970" s="10" t="s">
        <v>12</v>
      </c>
      <c r="M3970" s="24" t="s">
        <v>40583</v>
      </c>
      <c r="N3970">
        <v>874</v>
      </c>
      <c r="O3970" s="15">
        <v>36.293999999999997</v>
      </c>
      <c r="P3970" s="4" t="s">
        <v>19460</v>
      </c>
      <c r="Q3970" s="4" t="s">
        <v>22532</v>
      </c>
      <c r="R3970" s="18">
        <v>70.81</v>
      </c>
      <c r="S3970" s="4" t="s">
        <v>22533</v>
      </c>
      <c r="T3970" s="4" t="s">
        <v>3601</v>
      </c>
      <c r="U3970" s="11" t="s">
        <v>3602</v>
      </c>
      <c r="V3970" s="11" t="s">
        <v>3603</v>
      </c>
      <c r="W3970" s="4" t="s">
        <v>3601</v>
      </c>
      <c r="X3970" s="4" t="s">
        <v>12</v>
      </c>
      <c r="Y3970" s="4" t="s">
        <v>3599</v>
      </c>
      <c r="AB3970" t="s">
        <v>22534</v>
      </c>
      <c r="AC3970">
        <v>36.293999999999997</v>
      </c>
      <c r="AD3970">
        <v>49415</v>
      </c>
      <c r="AE3970">
        <v>0</v>
      </c>
      <c r="AF3970">
        <v>12914000</v>
      </c>
      <c r="AG3970" s="16">
        <v>0</v>
      </c>
      <c r="AH3970">
        <v>0</v>
      </c>
      <c r="AI3970" s="5">
        <v>1.34E-3</v>
      </c>
      <c r="AJ3970" s="5">
        <v>0</v>
      </c>
      <c r="AK3970">
        <v>6</v>
      </c>
      <c r="AL3970">
        <v>874</v>
      </c>
      <c r="AM3970" t="s">
        <v>22535</v>
      </c>
    </row>
    <row r="3971" spans="1:39" x14ac:dyDescent="0.25">
      <c r="A3971" t="str">
        <f>HYPERLINK("http://www.UniProt.org/UniProt/P08397","HEM3_HUMAN")</f>
        <v>HEM3_HUMAN</v>
      </c>
      <c r="B3971" s="4" t="s">
        <v>3212</v>
      </c>
      <c r="C3971" s="54">
        <v>0</v>
      </c>
      <c r="D3971" s="54">
        <v>0</v>
      </c>
      <c r="E3971" s="24">
        <v>0</v>
      </c>
      <c r="F3971" s="9">
        <v>0</v>
      </c>
      <c r="G3971" s="9">
        <v>123</v>
      </c>
      <c r="H3971" s="96" t="s">
        <v>37762</v>
      </c>
      <c r="I3971" t="s">
        <v>32</v>
      </c>
      <c r="J3971" s="4" t="s">
        <v>12</v>
      </c>
      <c r="K3971" s="6">
        <v>39.33</v>
      </c>
      <c r="L3971" s="10" t="s">
        <v>12</v>
      </c>
      <c r="M3971" s="24" t="s">
        <v>40583</v>
      </c>
      <c r="N3971">
        <v>783</v>
      </c>
      <c r="O3971" s="15">
        <v>39.33</v>
      </c>
      <c r="P3971" s="4" t="s">
        <v>19460</v>
      </c>
      <c r="Q3971" s="4" t="s">
        <v>22198</v>
      </c>
      <c r="R3971" s="18">
        <v>25.49</v>
      </c>
      <c r="S3971" s="4" t="s">
        <v>22199</v>
      </c>
      <c r="T3971" s="4" t="s">
        <v>3213</v>
      </c>
      <c r="U3971" s="11" t="s">
        <v>3214</v>
      </c>
      <c r="V3971" s="11" t="s">
        <v>3215</v>
      </c>
      <c r="W3971" s="4" t="s">
        <v>3213</v>
      </c>
      <c r="X3971" s="4" t="s">
        <v>20233</v>
      </c>
      <c r="Y3971" s="4" t="s">
        <v>3211</v>
      </c>
      <c r="AB3971" s="5" t="s">
        <v>22200</v>
      </c>
      <c r="AC3971">
        <v>39.33</v>
      </c>
      <c r="AD3971">
        <v>20000</v>
      </c>
      <c r="AE3971">
        <v>0</v>
      </c>
      <c r="AF3971">
        <v>118230000</v>
      </c>
      <c r="AG3971" s="16">
        <v>0</v>
      </c>
      <c r="AH3971">
        <v>0</v>
      </c>
      <c r="AI3971" s="5">
        <v>1.23E-2</v>
      </c>
      <c r="AJ3971" s="5">
        <v>0</v>
      </c>
      <c r="AK3971">
        <v>31</v>
      </c>
      <c r="AL3971">
        <v>783</v>
      </c>
      <c r="AM3971" t="s">
        <v>22201</v>
      </c>
    </row>
    <row r="3972" spans="1:39" x14ac:dyDescent="0.25">
      <c r="A3972" t="str">
        <f>HYPERLINK("http://www.UniProt.org/UniProt/P10746","HEM4_HUMAN")</f>
        <v>HEM4_HUMAN</v>
      </c>
      <c r="B3972" s="4" t="s">
        <v>3415</v>
      </c>
      <c r="C3972" s="54">
        <v>0</v>
      </c>
      <c r="D3972" s="54">
        <v>0</v>
      </c>
      <c r="E3972" s="24">
        <v>0</v>
      </c>
      <c r="F3972" s="9">
        <v>0</v>
      </c>
      <c r="G3972" s="9">
        <v>35.9</v>
      </c>
      <c r="H3972" s="96" t="s">
        <v>37762</v>
      </c>
      <c r="I3972" t="s">
        <v>12</v>
      </c>
      <c r="J3972" s="4" t="s">
        <v>12</v>
      </c>
      <c r="K3972" s="6">
        <v>28.626999999999999</v>
      </c>
      <c r="L3972" s="10" t="s">
        <v>12</v>
      </c>
      <c r="M3972" s="24" t="s">
        <v>40583</v>
      </c>
      <c r="N3972">
        <v>832</v>
      </c>
      <c r="O3972" s="15">
        <v>28.626999999999999</v>
      </c>
      <c r="P3972" s="4" t="s">
        <v>19460</v>
      </c>
      <c r="Q3972" s="4" t="s">
        <v>22380</v>
      </c>
      <c r="R3972" s="18">
        <v>31.46</v>
      </c>
      <c r="S3972" s="4" t="s">
        <v>22381</v>
      </c>
      <c r="T3972" s="4" t="s">
        <v>3416</v>
      </c>
      <c r="U3972" s="11" t="s">
        <v>3417</v>
      </c>
      <c r="V3972" s="11" t="s">
        <v>3418</v>
      </c>
      <c r="W3972" s="4" t="s">
        <v>3416</v>
      </c>
      <c r="X3972" s="4" t="s">
        <v>12</v>
      </c>
      <c r="Y3972" s="4" t="s">
        <v>3414</v>
      </c>
      <c r="AB3972" t="s">
        <v>22382</v>
      </c>
      <c r="AC3972">
        <v>28.626999999999999</v>
      </c>
      <c r="AD3972">
        <v>20000</v>
      </c>
      <c r="AE3972">
        <v>0</v>
      </c>
      <c r="AF3972">
        <v>34473000</v>
      </c>
      <c r="AG3972" s="16">
        <v>0</v>
      </c>
      <c r="AH3972">
        <v>0</v>
      </c>
      <c r="AI3972" s="5">
        <v>3.5899999999999999E-3</v>
      </c>
      <c r="AJ3972" s="5">
        <v>0</v>
      </c>
      <c r="AK3972">
        <v>21</v>
      </c>
      <c r="AL3972">
        <v>832</v>
      </c>
      <c r="AM3972" t="s">
        <v>3414</v>
      </c>
    </row>
    <row r="3973" spans="1:39" x14ac:dyDescent="0.25">
      <c r="A3973" t="str">
        <f>HYPERLINK("http://www.UniProt.org/UniProt/Q9Y5N5","HEMK2_HUMAN")</f>
        <v>HEMK2_HUMAN</v>
      </c>
      <c r="B3973" s="4" t="s">
        <v>19241</v>
      </c>
      <c r="C3973" s="54">
        <v>0</v>
      </c>
      <c r="D3973" s="54">
        <v>0</v>
      </c>
      <c r="E3973" s="24">
        <v>0</v>
      </c>
      <c r="F3973" s="9">
        <v>0</v>
      </c>
      <c r="G3973" s="9">
        <v>43.800000000000004</v>
      </c>
      <c r="H3973" s="96" t="s">
        <v>37762</v>
      </c>
      <c r="I3973" t="s">
        <v>12</v>
      </c>
      <c r="J3973" s="4" t="s">
        <v>12</v>
      </c>
      <c r="K3973" s="6">
        <v>22.9</v>
      </c>
      <c r="L3973" s="10" t="s">
        <v>12</v>
      </c>
      <c r="M3973" s="24" t="s">
        <v>40583</v>
      </c>
      <c r="N3973">
        <v>4750</v>
      </c>
      <c r="O3973" s="15">
        <v>22.9</v>
      </c>
      <c r="P3973" s="4" t="s">
        <v>19460</v>
      </c>
      <c r="Q3973" s="4" t="s">
        <v>37528</v>
      </c>
      <c r="R3973" s="18">
        <v>70.84</v>
      </c>
      <c r="S3973" s="4" t="s">
        <v>37529</v>
      </c>
      <c r="T3973" s="4" t="s">
        <v>19242</v>
      </c>
      <c r="U3973" s="11" t="s">
        <v>19243</v>
      </c>
      <c r="V3973" s="11" t="s">
        <v>19244</v>
      </c>
      <c r="W3973" s="4" t="s">
        <v>19242</v>
      </c>
      <c r="X3973" s="4" t="s">
        <v>12</v>
      </c>
      <c r="Y3973" s="4" t="s">
        <v>19240</v>
      </c>
      <c r="AB3973" t="s">
        <v>37530</v>
      </c>
      <c r="AC3973">
        <v>22.9</v>
      </c>
      <c r="AD3973">
        <v>20000</v>
      </c>
      <c r="AE3973">
        <v>0</v>
      </c>
      <c r="AF3973">
        <v>42069000</v>
      </c>
      <c r="AG3973" s="16">
        <v>0</v>
      </c>
      <c r="AH3973">
        <v>0</v>
      </c>
      <c r="AI3973" s="5">
        <v>4.3800000000000002E-3</v>
      </c>
      <c r="AJ3973" s="5">
        <v>0</v>
      </c>
      <c r="AK3973">
        <v>11</v>
      </c>
      <c r="AL3973">
        <v>4750</v>
      </c>
      <c r="AM3973" t="s">
        <v>37531</v>
      </c>
    </row>
    <row r="3974" spans="1:39" x14ac:dyDescent="0.25">
      <c r="A3974" t="str">
        <f>HYPERLINK("http://www.UniProt.org/UniProt/Q5GLZ8-3","HERC4_HUMAN")</f>
        <v>HERC4_HUMAN</v>
      </c>
      <c r="B3974" s="4" t="s">
        <v>10279</v>
      </c>
      <c r="C3974" s="54">
        <v>0</v>
      </c>
      <c r="D3974" s="54">
        <v>0</v>
      </c>
      <c r="E3974" s="24">
        <v>0</v>
      </c>
      <c r="F3974" s="9">
        <v>0</v>
      </c>
      <c r="G3974" s="9">
        <v>50.800000000000004</v>
      </c>
      <c r="H3974" s="96" t="s">
        <v>37762</v>
      </c>
      <c r="I3974" t="s">
        <v>32</v>
      </c>
      <c r="J3974" s="4" t="s">
        <v>12</v>
      </c>
      <c r="K3974" s="6">
        <v>109.58</v>
      </c>
      <c r="L3974" s="10" t="s">
        <v>12</v>
      </c>
      <c r="M3974" s="24" t="s">
        <v>40583</v>
      </c>
      <c r="N3974">
        <v>2406</v>
      </c>
      <c r="O3974" s="15">
        <v>109.58</v>
      </c>
      <c r="P3974" s="4" t="s">
        <v>19460</v>
      </c>
      <c r="Q3974" s="4" t="s">
        <v>28413</v>
      </c>
      <c r="R3974" s="18">
        <v>86.53</v>
      </c>
      <c r="S3974" s="4" t="s">
        <v>28414</v>
      </c>
      <c r="T3974" s="4" t="s">
        <v>10280</v>
      </c>
      <c r="U3974" s="11" t="s">
        <v>10281</v>
      </c>
      <c r="V3974" s="11" t="s">
        <v>88</v>
      </c>
      <c r="W3974" s="4" t="s">
        <v>10280</v>
      </c>
      <c r="X3974" s="4" t="s">
        <v>28412</v>
      </c>
      <c r="Y3974" s="4" t="s">
        <v>10282</v>
      </c>
      <c r="AB3974" s="5" t="s">
        <v>28415</v>
      </c>
      <c r="AC3974">
        <v>109.58</v>
      </c>
      <c r="AD3974">
        <v>20000</v>
      </c>
      <c r="AE3974">
        <v>0</v>
      </c>
      <c r="AF3974">
        <v>48871000</v>
      </c>
      <c r="AG3974" s="16">
        <v>0</v>
      </c>
      <c r="AH3974">
        <v>0</v>
      </c>
      <c r="AI3974" s="5">
        <v>5.0800000000000003E-3</v>
      </c>
      <c r="AJ3974" s="5">
        <v>0</v>
      </c>
      <c r="AK3974">
        <v>64</v>
      </c>
      <c r="AL3974">
        <v>2406</v>
      </c>
      <c r="AM3974" t="s">
        <v>28416</v>
      </c>
    </row>
    <row r="3975" spans="1:39" x14ac:dyDescent="0.25">
      <c r="A3975" t="str">
        <f>HYPERLINK("http://www.UniProt.org/UniProt/P07686","HEXB_HUMAN")</f>
        <v>HEXB_HUMAN</v>
      </c>
      <c r="B3975" s="4" t="s">
        <v>3094</v>
      </c>
      <c r="C3975" s="54">
        <v>0</v>
      </c>
      <c r="D3975" s="54">
        <v>0</v>
      </c>
      <c r="E3975" s="24">
        <v>0</v>
      </c>
      <c r="F3975" s="9">
        <v>0</v>
      </c>
      <c r="G3975" s="9">
        <v>17.5</v>
      </c>
      <c r="H3975" s="96" t="s">
        <v>37762</v>
      </c>
      <c r="I3975" t="s">
        <v>32</v>
      </c>
      <c r="J3975" s="4" t="s">
        <v>12</v>
      </c>
      <c r="K3975" s="6">
        <v>63.110999999999997</v>
      </c>
      <c r="L3975" s="10" t="s">
        <v>56</v>
      </c>
      <c r="M3975" s="24" t="s">
        <v>40583</v>
      </c>
      <c r="N3975">
        <v>760</v>
      </c>
      <c r="O3975" s="15">
        <v>63.110999999999997</v>
      </c>
      <c r="P3975" s="4" t="s">
        <v>19460</v>
      </c>
      <c r="Q3975" s="4" t="s">
        <v>22107</v>
      </c>
      <c r="R3975" s="18">
        <v>37.56</v>
      </c>
      <c r="S3975" s="4" t="s">
        <v>22108</v>
      </c>
      <c r="T3975" s="4" t="s">
        <v>3095</v>
      </c>
      <c r="U3975" s="11" t="s">
        <v>3050</v>
      </c>
      <c r="W3975" s="4" t="s">
        <v>3095</v>
      </c>
      <c r="X3975" s="4" t="s">
        <v>22011</v>
      </c>
      <c r="Y3975" s="4" t="s">
        <v>3093</v>
      </c>
      <c r="AB3975" t="s">
        <v>22109</v>
      </c>
      <c r="AC3975">
        <v>63.110999999999997</v>
      </c>
      <c r="AD3975">
        <v>20000</v>
      </c>
      <c r="AE3975">
        <v>0</v>
      </c>
      <c r="AF3975">
        <v>16779000</v>
      </c>
      <c r="AG3975" s="16">
        <v>0</v>
      </c>
      <c r="AH3975">
        <v>0</v>
      </c>
      <c r="AI3975" s="5">
        <v>1.75E-3</v>
      </c>
      <c r="AJ3975" s="5">
        <v>0</v>
      </c>
      <c r="AK3975">
        <v>21</v>
      </c>
      <c r="AL3975">
        <v>760</v>
      </c>
      <c r="AM3975" t="s">
        <v>22110</v>
      </c>
    </row>
    <row r="3976" spans="1:39" x14ac:dyDescent="0.25">
      <c r="A3976" t="str">
        <f>HYPERLINK("http://www.UniProt.org/UniProt/Q93099","HGD_HUMAN")</f>
        <v>HGD_HUMAN</v>
      </c>
      <c r="B3976" s="4" t="s">
        <v>13632</v>
      </c>
      <c r="C3976" s="54">
        <v>0</v>
      </c>
      <c r="D3976" s="54">
        <v>0</v>
      </c>
      <c r="E3976" s="24">
        <v>0</v>
      </c>
      <c r="F3976" s="9">
        <v>0</v>
      </c>
      <c r="G3976" s="9">
        <v>31.5</v>
      </c>
      <c r="H3976" s="96" t="s">
        <v>37762</v>
      </c>
      <c r="I3976" t="s">
        <v>12</v>
      </c>
      <c r="J3976" s="4" t="s">
        <v>12</v>
      </c>
      <c r="K3976" s="6">
        <v>49.963000000000001</v>
      </c>
      <c r="L3976" s="10" t="s">
        <v>12</v>
      </c>
      <c r="M3976" s="24" t="s">
        <v>40583</v>
      </c>
      <c r="N3976">
        <v>3297</v>
      </c>
      <c r="O3976" s="15">
        <v>49.963000000000001</v>
      </c>
      <c r="P3976" s="4" t="s">
        <v>19460</v>
      </c>
      <c r="Q3976" s="4" t="s">
        <v>31883</v>
      </c>
      <c r="R3976" s="18">
        <v>113.74</v>
      </c>
      <c r="S3976" s="4" t="s">
        <v>31884</v>
      </c>
      <c r="T3976" s="4" t="s">
        <v>12</v>
      </c>
      <c r="U3976" s="11" t="s">
        <v>13633</v>
      </c>
      <c r="V3976" s="11" t="s">
        <v>13634</v>
      </c>
      <c r="W3976" s="4" t="s">
        <v>12</v>
      </c>
      <c r="X3976" s="4" t="s">
        <v>12</v>
      </c>
      <c r="Y3976" s="4" t="s">
        <v>13631</v>
      </c>
      <c r="AB3976" t="s">
        <v>31885</v>
      </c>
      <c r="AC3976">
        <v>49.963000000000001</v>
      </c>
      <c r="AD3976">
        <v>20000</v>
      </c>
      <c r="AE3976">
        <v>0</v>
      </c>
      <c r="AF3976">
        <v>30328000</v>
      </c>
      <c r="AG3976" s="16">
        <v>0</v>
      </c>
      <c r="AH3976">
        <v>0</v>
      </c>
      <c r="AI3976" s="5">
        <v>3.15E-3</v>
      </c>
      <c r="AJ3976" s="5">
        <v>0</v>
      </c>
      <c r="AK3976">
        <v>19</v>
      </c>
      <c r="AL3976">
        <v>3297</v>
      </c>
      <c r="AM3976" t="s">
        <v>13631</v>
      </c>
    </row>
    <row r="3977" spans="1:39" x14ac:dyDescent="0.25">
      <c r="A3977" t="str">
        <f>HYPERLINK("http://www.UniProt.org/UniProt/P49773","HINT1_HUMAN")</f>
        <v>HINT1_HUMAN</v>
      </c>
      <c r="B3977" s="4" t="s">
        <v>6010</v>
      </c>
      <c r="C3977" s="54">
        <v>0</v>
      </c>
      <c r="D3977" s="54">
        <v>0</v>
      </c>
      <c r="E3977" s="24">
        <v>0</v>
      </c>
      <c r="F3977" s="9">
        <v>0</v>
      </c>
      <c r="G3977" s="9">
        <v>843</v>
      </c>
      <c r="H3977" s="96" t="s">
        <v>37762</v>
      </c>
      <c r="I3977" t="s">
        <v>69</v>
      </c>
      <c r="J3977" s="4" t="s">
        <v>12</v>
      </c>
      <c r="K3977" s="6">
        <v>13.802</v>
      </c>
      <c r="L3977" s="10" t="s">
        <v>12</v>
      </c>
      <c r="M3977" s="24" t="s">
        <v>40583</v>
      </c>
      <c r="N3977">
        <v>1403</v>
      </c>
      <c r="O3977" s="15">
        <v>13.802</v>
      </c>
      <c r="P3977" s="4" t="s">
        <v>19460</v>
      </c>
      <c r="Q3977" s="4" t="s">
        <v>24544</v>
      </c>
      <c r="R3977" s="18">
        <v>153.94</v>
      </c>
      <c r="S3977" s="4" t="s">
        <v>24545</v>
      </c>
      <c r="T3977" s="4" t="s">
        <v>6011</v>
      </c>
      <c r="U3977" s="11" t="s">
        <v>6012</v>
      </c>
      <c r="V3977" s="11" t="s">
        <v>6013</v>
      </c>
      <c r="W3977" s="4" t="s">
        <v>6011</v>
      </c>
      <c r="X3977" s="4" t="s">
        <v>24543</v>
      </c>
      <c r="Y3977" s="4" t="s">
        <v>6009</v>
      </c>
      <c r="AA3977" t="s">
        <v>6014</v>
      </c>
      <c r="AB3977" t="s">
        <v>24546</v>
      </c>
      <c r="AC3977">
        <v>13.802</v>
      </c>
      <c r="AD3977">
        <v>20000</v>
      </c>
      <c r="AE3977">
        <v>0</v>
      </c>
      <c r="AF3977">
        <v>809920000</v>
      </c>
      <c r="AG3977" s="16">
        <v>0</v>
      </c>
      <c r="AH3977">
        <v>0</v>
      </c>
      <c r="AI3977" s="5">
        <v>8.43E-2</v>
      </c>
      <c r="AJ3977" s="5">
        <v>0</v>
      </c>
      <c r="AK3977">
        <v>59</v>
      </c>
      <c r="AL3977">
        <v>1403</v>
      </c>
      <c r="AM3977" t="s">
        <v>6009</v>
      </c>
    </row>
    <row r="3978" spans="1:39" x14ac:dyDescent="0.25">
      <c r="A3978" t="str">
        <f>HYPERLINK("http://www.UniProt.org/UniProt/Q01581","HMCS1_HUMAN")</f>
        <v>HMCS1_HUMAN</v>
      </c>
      <c r="B3978" s="4" t="s">
        <v>7737</v>
      </c>
      <c r="C3978" s="54">
        <v>0</v>
      </c>
      <c r="D3978" s="54">
        <v>0</v>
      </c>
      <c r="E3978" s="24">
        <v>0</v>
      </c>
      <c r="F3978" s="9">
        <v>0</v>
      </c>
      <c r="G3978" s="9">
        <v>718</v>
      </c>
      <c r="H3978" s="96" t="s">
        <v>37762</v>
      </c>
      <c r="I3978" t="s">
        <v>32</v>
      </c>
      <c r="J3978" s="4" t="s">
        <v>12</v>
      </c>
      <c r="K3978" s="6">
        <v>57.292999999999999</v>
      </c>
      <c r="L3978" s="10" t="s">
        <v>12</v>
      </c>
      <c r="M3978" s="24" t="s">
        <v>40583</v>
      </c>
      <c r="N3978">
        <v>1808</v>
      </c>
      <c r="O3978" s="15">
        <v>57.292999999999999</v>
      </c>
      <c r="P3978" s="4" t="s">
        <v>19460</v>
      </c>
      <c r="Q3978" s="4" t="s">
        <v>26052</v>
      </c>
      <c r="R3978" s="18">
        <v>124.05</v>
      </c>
      <c r="S3978" s="4" t="s">
        <v>26053</v>
      </c>
      <c r="T3978" s="4" t="s">
        <v>7738</v>
      </c>
      <c r="U3978" s="11" t="s">
        <v>7739</v>
      </c>
      <c r="V3978" s="11" t="s">
        <v>7740</v>
      </c>
      <c r="W3978" s="4" t="s">
        <v>7738</v>
      </c>
      <c r="X3978" s="4" t="s">
        <v>19666</v>
      </c>
      <c r="Y3978" s="4" t="s">
        <v>7736</v>
      </c>
      <c r="AA3978" t="s">
        <v>7741</v>
      </c>
      <c r="AB3978" t="s">
        <v>26054</v>
      </c>
      <c r="AC3978">
        <v>57.292999999999999</v>
      </c>
      <c r="AD3978">
        <v>20000</v>
      </c>
      <c r="AE3978">
        <v>0</v>
      </c>
      <c r="AF3978">
        <v>690210000</v>
      </c>
      <c r="AG3978" s="16">
        <v>0</v>
      </c>
      <c r="AH3978">
        <v>0</v>
      </c>
      <c r="AI3978" s="5">
        <v>7.1800000000000003E-2</v>
      </c>
      <c r="AJ3978" s="5">
        <v>0</v>
      </c>
      <c r="AK3978">
        <v>101</v>
      </c>
      <c r="AL3978">
        <v>1808</v>
      </c>
      <c r="AM3978" t="s">
        <v>26055</v>
      </c>
    </row>
    <row r="3979" spans="1:39" x14ac:dyDescent="0.25">
      <c r="A3979" t="str">
        <f>HYPERLINK("http://www.UniProt.org/UniProt/P26583","HMGB2_HUMAN")</f>
        <v>HMGB2_HUMAN</v>
      </c>
      <c r="B3979" s="4" t="s">
        <v>4441</v>
      </c>
      <c r="C3979" s="54">
        <v>0</v>
      </c>
      <c r="D3979" s="54">
        <v>0</v>
      </c>
      <c r="E3979" s="24">
        <v>0</v>
      </c>
      <c r="F3979" s="9">
        <v>0</v>
      </c>
      <c r="G3979" s="9">
        <v>22.5</v>
      </c>
      <c r="H3979" s="96" t="s">
        <v>37762</v>
      </c>
      <c r="I3979" t="s">
        <v>92</v>
      </c>
      <c r="J3979" s="4" t="s">
        <v>12</v>
      </c>
      <c r="K3979" s="6">
        <v>24.033000000000001</v>
      </c>
      <c r="L3979" s="10" t="s">
        <v>12</v>
      </c>
      <c r="M3979" s="24" t="s">
        <v>40583</v>
      </c>
      <c r="N3979">
        <v>1056</v>
      </c>
      <c r="O3979" s="15">
        <v>24.033000000000001</v>
      </c>
      <c r="P3979" s="4" t="s">
        <v>19460</v>
      </c>
      <c r="Q3979" s="4" t="s">
        <v>23207</v>
      </c>
      <c r="R3979" s="18">
        <v>57.22</v>
      </c>
      <c r="S3979" s="4" t="s">
        <v>23208</v>
      </c>
      <c r="T3979" s="4" t="s">
        <v>4442</v>
      </c>
      <c r="U3979" s="11" t="s">
        <v>4443</v>
      </c>
      <c r="V3979" s="11" t="s">
        <v>917</v>
      </c>
      <c r="W3979" s="4" t="s">
        <v>4442</v>
      </c>
      <c r="X3979" s="4" t="s">
        <v>20811</v>
      </c>
      <c r="Y3979" s="4" t="s">
        <v>4440</v>
      </c>
      <c r="AA3979" t="s">
        <v>4444</v>
      </c>
      <c r="AB3979" t="s">
        <v>23209</v>
      </c>
      <c r="AC3979">
        <v>24.033000000000001</v>
      </c>
      <c r="AD3979">
        <v>20000</v>
      </c>
      <c r="AE3979">
        <v>0</v>
      </c>
      <c r="AF3979">
        <v>21607000</v>
      </c>
      <c r="AG3979" s="16">
        <v>0</v>
      </c>
      <c r="AH3979">
        <v>0</v>
      </c>
      <c r="AI3979" s="5">
        <v>2.2499999999999998E-3</v>
      </c>
      <c r="AJ3979" s="5">
        <v>0</v>
      </c>
      <c r="AK3979">
        <v>8</v>
      </c>
      <c r="AL3979">
        <v>1056</v>
      </c>
      <c r="AM3979" t="s">
        <v>4440</v>
      </c>
    </row>
    <row r="3980" spans="1:39" x14ac:dyDescent="0.25">
      <c r="A3980" t="str">
        <f>HYPERLINK("http://www.UniProt.org/UniProt/O15347","HMGB3_HUMAN")</f>
        <v>HMGB3_HUMAN</v>
      </c>
      <c r="B3980" s="4" t="s">
        <v>914</v>
      </c>
      <c r="C3980" s="54">
        <v>0</v>
      </c>
      <c r="D3980" s="54">
        <v>0</v>
      </c>
      <c r="E3980" s="24">
        <v>0</v>
      </c>
      <c r="F3980" s="9">
        <v>0</v>
      </c>
      <c r="G3980" s="9">
        <v>21</v>
      </c>
      <c r="H3980" s="96" t="s">
        <v>37762</v>
      </c>
      <c r="I3980" t="s">
        <v>92</v>
      </c>
      <c r="J3980" s="4" t="s">
        <v>12</v>
      </c>
      <c r="K3980" s="6">
        <v>22.98</v>
      </c>
      <c r="L3980" s="10" t="s">
        <v>12</v>
      </c>
      <c r="M3980" s="24" t="s">
        <v>40583</v>
      </c>
      <c r="N3980">
        <v>267</v>
      </c>
      <c r="O3980" s="15">
        <v>22.98</v>
      </c>
      <c r="P3980" s="4" t="s">
        <v>19460</v>
      </c>
      <c r="Q3980" s="4" t="s">
        <v>20230</v>
      </c>
      <c r="R3980" s="18">
        <v>59.27</v>
      </c>
      <c r="S3980" s="4" t="s">
        <v>20231</v>
      </c>
      <c r="T3980" s="4" t="s">
        <v>915</v>
      </c>
      <c r="U3980" s="11" t="s">
        <v>916</v>
      </c>
      <c r="V3980" s="11" t="s">
        <v>917</v>
      </c>
      <c r="W3980" s="4" t="s">
        <v>915</v>
      </c>
      <c r="X3980" s="4" t="s">
        <v>20229</v>
      </c>
      <c r="Y3980" s="4" t="s">
        <v>913</v>
      </c>
      <c r="AB3980" t="s">
        <v>20232</v>
      </c>
      <c r="AC3980">
        <v>22.98</v>
      </c>
      <c r="AD3980">
        <v>20000</v>
      </c>
      <c r="AE3980">
        <v>0</v>
      </c>
      <c r="AF3980">
        <v>20172000</v>
      </c>
      <c r="AG3980" s="16">
        <v>0</v>
      </c>
      <c r="AH3980">
        <v>0</v>
      </c>
      <c r="AI3980" s="5">
        <v>2.0999999999999999E-3</v>
      </c>
      <c r="AJ3980" s="5">
        <v>0</v>
      </c>
      <c r="AK3980">
        <v>8</v>
      </c>
      <c r="AL3980">
        <v>267</v>
      </c>
      <c r="AM3980" t="s">
        <v>913</v>
      </c>
    </row>
    <row r="3981" spans="1:39" x14ac:dyDescent="0.25">
      <c r="A3981" t="str">
        <f>HYPERLINK("http://www.UniProt.org/UniProt/P82970","HMGN5_HUMAN")</f>
        <v>HMGN5_HUMAN</v>
      </c>
      <c r="B3981" s="4" t="s">
        <v>7547</v>
      </c>
      <c r="C3981" s="54">
        <v>0</v>
      </c>
      <c r="D3981" s="54">
        <v>0</v>
      </c>
      <c r="E3981" s="24">
        <v>0</v>
      </c>
      <c r="F3981" s="9">
        <v>0</v>
      </c>
      <c r="G3981" s="9">
        <v>27</v>
      </c>
      <c r="H3981" s="96" t="s">
        <v>37762</v>
      </c>
      <c r="I3981" t="s">
        <v>92</v>
      </c>
      <c r="J3981" s="4" t="s">
        <v>12</v>
      </c>
      <c r="K3981" s="6">
        <v>31.524000000000001</v>
      </c>
      <c r="L3981" s="10" t="s">
        <v>12</v>
      </c>
      <c r="M3981" s="24" t="s">
        <v>40583</v>
      </c>
      <c r="N3981">
        <v>1763</v>
      </c>
      <c r="O3981" s="15">
        <v>31.524000000000001</v>
      </c>
      <c r="P3981" s="4" t="s">
        <v>19460</v>
      </c>
      <c r="Q3981" s="4" t="s">
        <v>25878</v>
      </c>
      <c r="R3981" s="18">
        <v>39.5</v>
      </c>
      <c r="S3981" s="4" t="s">
        <v>25879</v>
      </c>
      <c r="T3981" s="4" t="s">
        <v>7548</v>
      </c>
      <c r="U3981" s="11" t="s">
        <v>7549</v>
      </c>
      <c r="V3981" s="11" t="s">
        <v>7550</v>
      </c>
      <c r="W3981" s="4" t="s">
        <v>7548</v>
      </c>
      <c r="X3981" s="4" t="s">
        <v>25877</v>
      </c>
      <c r="Y3981" s="4" t="s">
        <v>7546</v>
      </c>
      <c r="AB3981" t="s">
        <v>25880</v>
      </c>
      <c r="AC3981">
        <v>31.524000000000001</v>
      </c>
      <c r="AD3981">
        <v>20000</v>
      </c>
      <c r="AE3981">
        <v>0</v>
      </c>
      <c r="AF3981">
        <v>25970000</v>
      </c>
      <c r="AG3981" s="16">
        <v>0</v>
      </c>
      <c r="AH3981">
        <v>0</v>
      </c>
      <c r="AI3981" s="5">
        <v>2.7000000000000001E-3</v>
      </c>
      <c r="AJ3981" s="5">
        <v>0</v>
      </c>
      <c r="AK3981">
        <v>17</v>
      </c>
      <c r="AL3981">
        <v>1763</v>
      </c>
      <c r="AM3981" t="s">
        <v>7546</v>
      </c>
    </row>
    <row r="3982" spans="1:39" x14ac:dyDescent="0.25">
      <c r="A3982" t="str">
        <f>HYPERLINK("http://www.UniProt.org/UniProt/P50135","HNMT_HUMAN")</f>
        <v>HNMT_HUMAN</v>
      </c>
      <c r="B3982" s="4" t="s">
        <v>6071</v>
      </c>
      <c r="C3982" s="54">
        <v>0</v>
      </c>
      <c r="D3982" s="54">
        <v>0</v>
      </c>
      <c r="E3982" s="24">
        <v>0</v>
      </c>
      <c r="F3982" s="9">
        <v>0</v>
      </c>
      <c r="G3982" s="9">
        <v>88.6</v>
      </c>
      <c r="H3982" s="96" t="s">
        <v>37762</v>
      </c>
      <c r="I3982" t="s">
        <v>32</v>
      </c>
      <c r="J3982" s="4" t="s">
        <v>12</v>
      </c>
      <c r="K3982" s="6">
        <v>33.295000000000002</v>
      </c>
      <c r="L3982" s="10" t="s">
        <v>12</v>
      </c>
      <c r="M3982" s="24" t="s">
        <v>40583</v>
      </c>
      <c r="N3982">
        <v>1415</v>
      </c>
      <c r="O3982" s="15">
        <v>33.295000000000002</v>
      </c>
      <c r="P3982" s="4" t="s">
        <v>19460</v>
      </c>
      <c r="Q3982" s="4" t="s">
        <v>24592</v>
      </c>
      <c r="R3982" s="18">
        <v>8.5299999999999994</v>
      </c>
      <c r="S3982" s="4" t="s">
        <v>24593</v>
      </c>
      <c r="T3982" s="4" t="s">
        <v>6072</v>
      </c>
      <c r="U3982" s="11" t="s">
        <v>6073</v>
      </c>
      <c r="V3982" s="11" t="s">
        <v>6074</v>
      </c>
      <c r="W3982" s="4" t="s">
        <v>6072</v>
      </c>
      <c r="X3982" s="4" t="s">
        <v>19666</v>
      </c>
      <c r="Y3982" s="4" t="s">
        <v>6070</v>
      </c>
      <c r="AB3982" t="s">
        <v>24594</v>
      </c>
      <c r="AC3982">
        <v>33.295000000000002</v>
      </c>
      <c r="AD3982">
        <v>20000</v>
      </c>
      <c r="AE3982">
        <v>0</v>
      </c>
      <c r="AF3982">
        <v>85206000</v>
      </c>
      <c r="AG3982" s="16">
        <v>0</v>
      </c>
      <c r="AH3982">
        <v>0</v>
      </c>
      <c r="AI3982" s="5">
        <v>8.8599999999999998E-3</v>
      </c>
      <c r="AJ3982" s="5">
        <v>0</v>
      </c>
      <c r="AK3982">
        <v>23</v>
      </c>
      <c r="AL3982">
        <v>1415</v>
      </c>
      <c r="AM3982" t="s">
        <v>24595</v>
      </c>
    </row>
    <row r="3983" spans="1:39" x14ac:dyDescent="0.25">
      <c r="A3983" t="str">
        <f>HYPERLINK("http://www.UniProt.org/UniProt/Q00613-2","HSF1_HUMAN")</f>
        <v>HSF1_HUMAN</v>
      </c>
      <c r="B3983" s="4" t="s">
        <v>7665</v>
      </c>
      <c r="C3983" s="54">
        <v>0</v>
      </c>
      <c r="D3983" s="54">
        <v>0</v>
      </c>
      <c r="E3983" s="24">
        <v>0</v>
      </c>
      <c r="F3983" s="9">
        <v>0</v>
      </c>
      <c r="G3983" s="9">
        <v>10</v>
      </c>
      <c r="H3983" s="96" t="s">
        <v>37762</v>
      </c>
      <c r="I3983" t="s">
        <v>69</v>
      </c>
      <c r="J3983" s="4" t="s">
        <v>12</v>
      </c>
      <c r="K3983" s="6">
        <v>52.88</v>
      </c>
      <c r="L3983" s="10" t="s">
        <v>12</v>
      </c>
      <c r="M3983" s="24" t="s">
        <v>40583</v>
      </c>
      <c r="N3983">
        <v>1791</v>
      </c>
      <c r="O3983" s="15">
        <v>52.88</v>
      </c>
      <c r="P3983" s="4" t="s">
        <v>19460</v>
      </c>
      <c r="Q3983" s="4" t="s">
        <v>25988</v>
      </c>
      <c r="R3983" s="18">
        <v>96.75</v>
      </c>
      <c r="S3983" s="4" t="s">
        <v>25989</v>
      </c>
      <c r="T3983" s="4" t="s">
        <v>7666</v>
      </c>
      <c r="U3983" s="11" t="s">
        <v>7667</v>
      </c>
      <c r="V3983" s="11" t="s">
        <v>7668</v>
      </c>
      <c r="W3983" s="4" t="s">
        <v>7666</v>
      </c>
      <c r="X3983" s="4" t="s">
        <v>25987</v>
      </c>
      <c r="Y3983" s="4" t="s">
        <v>7670</v>
      </c>
      <c r="AA3983" t="s">
        <v>7669</v>
      </c>
      <c r="AB3983" t="s">
        <v>25990</v>
      </c>
      <c r="AC3983">
        <v>52.88</v>
      </c>
      <c r="AD3983">
        <v>20000</v>
      </c>
      <c r="AE3983">
        <v>0</v>
      </c>
      <c r="AF3983">
        <v>9658200</v>
      </c>
      <c r="AG3983" s="16">
        <v>0</v>
      </c>
      <c r="AH3983">
        <v>0</v>
      </c>
      <c r="AI3983" s="5">
        <v>1E-3</v>
      </c>
      <c r="AJ3983" s="5">
        <v>0</v>
      </c>
      <c r="AK3983">
        <v>11</v>
      </c>
      <c r="AL3983">
        <v>1791</v>
      </c>
      <c r="AM3983" t="s">
        <v>25991</v>
      </c>
    </row>
    <row r="3984" spans="1:39" x14ac:dyDescent="0.25">
      <c r="A3984" t="str">
        <f>HYPERLINK("http://www.UniProt.org/UniProt/P54652","HSP72_HUMAN")</f>
        <v>HSP72_HUMAN</v>
      </c>
      <c r="B3984" s="4" t="s">
        <v>6565</v>
      </c>
      <c r="C3984" s="54">
        <v>0</v>
      </c>
      <c r="D3984" s="54">
        <v>0</v>
      </c>
      <c r="E3984" s="24">
        <v>0</v>
      </c>
      <c r="F3984" s="9">
        <v>0</v>
      </c>
      <c r="G3984" s="9">
        <v>12.6</v>
      </c>
      <c r="H3984" s="96" t="s">
        <v>37762</v>
      </c>
      <c r="I3984" t="s">
        <v>12</v>
      </c>
      <c r="J3984" s="4" t="s">
        <v>12</v>
      </c>
      <c r="K3984" s="6">
        <v>70.02</v>
      </c>
      <c r="L3984" s="10" t="s">
        <v>12</v>
      </c>
      <c r="M3984" s="24" t="s">
        <v>40583</v>
      </c>
      <c r="N3984">
        <v>1537</v>
      </c>
      <c r="O3984" s="15">
        <v>70.02</v>
      </c>
      <c r="P3984" s="4" t="s">
        <v>19460</v>
      </c>
      <c r="Q3984" s="4" t="s">
        <v>25035</v>
      </c>
      <c r="R3984" s="18">
        <v>39.61</v>
      </c>
      <c r="S3984" s="4" t="s">
        <v>25036</v>
      </c>
      <c r="T3984" s="4" t="s">
        <v>6566</v>
      </c>
      <c r="U3984" s="11" t="s">
        <v>3177</v>
      </c>
      <c r="V3984" s="11" t="s">
        <v>3178</v>
      </c>
      <c r="W3984" s="4" t="s">
        <v>6566</v>
      </c>
      <c r="X3984" s="4" t="s">
        <v>12</v>
      </c>
      <c r="Y3984" s="4" t="s">
        <v>6564</v>
      </c>
      <c r="AA3984" t="s">
        <v>3180</v>
      </c>
      <c r="AB3984" t="s">
        <v>25037</v>
      </c>
      <c r="AC3984">
        <v>70.02</v>
      </c>
      <c r="AD3984">
        <v>20000</v>
      </c>
      <c r="AE3984">
        <v>0</v>
      </c>
      <c r="AF3984">
        <v>12114000</v>
      </c>
      <c r="AG3984" s="16">
        <v>0</v>
      </c>
      <c r="AH3984">
        <v>0</v>
      </c>
      <c r="AI3984" s="5">
        <v>1.2600000000000001E-3</v>
      </c>
      <c r="AJ3984" s="5">
        <v>0</v>
      </c>
      <c r="AK3984">
        <v>20</v>
      </c>
      <c r="AL3984">
        <v>1537</v>
      </c>
      <c r="AM3984" t="s">
        <v>6564</v>
      </c>
    </row>
    <row r="3985" spans="1:39" x14ac:dyDescent="0.25">
      <c r="A3985" t="str">
        <f>HYPERLINK("http://www.UniProt.org/UniProt/O43719","HTSF1_HUMAN")</f>
        <v>HTSF1_HUMAN</v>
      </c>
      <c r="B3985" s="4" t="s">
        <v>1251</v>
      </c>
      <c r="C3985" s="54">
        <v>0</v>
      </c>
      <c r="D3985" s="54">
        <v>0</v>
      </c>
      <c r="E3985" s="24">
        <v>0</v>
      </c>
      <c r="F3985" s="9">
        <v>0</v>
      </c>
      <c r="G3985" s="9">
        <v>23.999999999999996</v>
      </c>
      <c r="H3985" s="96" t="s">
        <v>37762</v>
      </c>
      <c r="I3985" t="s">
        <v>92</v>
      </c>
      <c r="J3985" s="4" t="s">
        <v>12</v>
      </c>
      <c r="K3985" s="6">
        <v>85.852000000000004</v>
      </c>
      <c r="L3985" s="10" t="s">
        <v>12</v>
      </c>
      <c r="M3985" s="24" t="s">
        <v>40583</v>
      </c>
      <c r="N3985">
        <v>341</v>
      </c>
      <c r="O3985" s="15">
        <v>85.852000000000004</v>
      </c>
      <c r="P3985" s="4" t="s">
        <v>19460</v>
      </c>
      <c r="Q3985" s="4" t="s">
        <v>20526</v>
      </c>
      <c r="R3985" s="18">
        <v>46.35</v>
      </c>
      <c r="S3985" s="4" t="s">
        <v>20527</v>
      </c>
      <c r="T3985" s="4" t="s">
        <v>1252</v>
      </c>
      <c r="U3985" s="11" t="s">
        <v>1253</v>
      </c>
      <c r="V3985" s="11" t="s">
        <v>1254</v>
      </c>
      <c r="W3985" s="4" t="s">
        <v>1252</v>
      </c>
      <c r="X3985" s="4" t="s">
        <v>20525</v>
      </c>
      <c r="Y3985" s="4" t="s">
        <v>1250</v>
      </c>
      <c r="Z3985" t="s">
        <v>335</v>
      </c>
      <c r="AA3985" t="s">
        <v>1255</v>
      </c>
      <c r="AB3985" t="s">
        <v>20528</v>
      </c>
      <c r="AC3985">
        <v>85.852000000000004</v>
      </c>
      <c r="AD3985">
        <v>20000</v>
      </c>
      <c r="AE3985">
        <v>0</v>
      </c>
      <c r="AF3985">
        <v>23105000</v>
      </c>
      <c r="AG3985" s="16">
        <v>0</v>
      </c>
      <c r="AH3985">
        <v>0</v>
      </c>
      <c r="AI3985" s="5">
        <v>2.3999999999999998E-3</v>
      </c>
      <c r="AJ3985" s="5">
        <v>0</v>
      </c>
      <c r="AK3985">
        <v>47</v>
      </c>
      <c r="AL3985">
        <v>341</v>
      </c>
      <c r="AM3985" t="s">
        <v>1250</v>
      </c>
    </row>
    <row r="3986" spans="1:39" x14ac:dyDescent="0.25">
      <c r="A3986" t="str">
        <f>HYPERLINK("http://www.UniProt.org/UniProt/Q2TAA2","IAH1_HUMAN")</f>
        <v>IAH1_HUMAN</v>
      </c>
      <c r="B3986" s="4" t="s">
        <v>9997</v>
      </c>
      <c r="C3986" s="54">
        <v>0</v>
      </c>
      <c r="D3986" s="54">
        <v>0</v>
      </c>
      <c r="E3986" s="24">
        <v>0</v>
      </c>
      <c r="F3986" s="9">
        <v>0</v>
      </c>
      <c r="G3986" s="9">
        <v>26.8</v>
      </c>
      <c r="H3986" s="96" t="s">
        <v>37762</v>
      </c>
      <c r="I3986" t="s">
        <v>12</v>
      </c>
      <c r="J3986" s="4" t="s">
        <v>12</v>
      </c>
      <c r="K3986" s="6">
        <v>27.597999999999999</v>
      </c>
      <c r="L3986" s="10" t="s">
        <v>12</v>
      </c>
      <c r="M3986" s="24" t="s">
        <v>40583</v>
      </c>
      <c r="N3986">
        <v>2327</v>
      </c>
      <c r="O3986" s="15">
        <v>27.597999999999999</v>
      </c>
      <c r="P3986" s="4" t="s">
        <v>19460</v>
      </c>
      <c r="Q3986" s="4" t="s">
        <v>28116</v>
      </c>
      <c r="R3986" s="18">
        <v>23.39</v>
      </c>
      <c r="S3986" s="4" t="s">
        <v>28117</v>
      </c>
      <c r="T3986" s="4" t="s">
        <v>9998</v>
      </c>
      <c r="V3986" s="11" t="s">
        <v>9999</v>
      </c>
      <c r="W3986" s="4" t="s">
        <v>9998</v>
      </c>
      <c r="X3986" s="4" t="s">
        <v>12</v>
      </c>
      <c r="Y3986" s="4" t="s">
        <v>9996</v>
      </c>
      <c r="AB3986" t="s">
        <v>28118</v>
      </c>
      <c r="AC3986">
        <v>27.597999999999999</v>
      </c>
      <c r="AD3986">
        <v>20000</v>
      </c>
      <c r="AE3986">
        <v>0</v>
      </c>
      <c r="AF3986">
        <v>25797000</v>
      </c>
      <c r="AG3986" s="16">
        <v>0</v>
      </c>
      <c r="AH3986">
        <v>0</v>
      </c>
      <c r="AI3986" s="5">
        <v>2.6800000000000001E-3</v>
      </c>
      <c r="AJ3986" s="5">
        <v>0</v>
      </c>
      <c r="AK3986">
        <v>10</v>
      </c>
      <c r="AL3986">
        <v>2327</v>
      </c>
      <c r="AM3986" t="s">
        <v>9996</v>
      </c>
    </row>
    <row r="3987" spans="1:39" x14ac:dyDescent="0.25">
      <c r="A3987" t="str">
        <f>HYPERLINK("http://www.UniProt.org/UniProt/Q9H496","IFG15_HUMAN")</f>
        <v>IFG15_HUMAN</v>
      </c>
      <c r="B3987" s="4" t="s">
        <v>16103</v>
      </c>
      <c r="C3987" s="54">
        <v>0</v>
      </c>
      <c r="D3987" s="54">
        <v>0</v>
      </c>
      <c r="E3987" s="24">
        <v>0</v>
      </c>
      <c r="F3987" s="9">
        <v>0</v>
      </c>
      <c r="G3987" s="9">
        <v>22.200000000000003</v>
      </c>
      <c r="H3987" s="96" t="s">
        <v>37762</v>
      </c>
      <c r="I3987" t="s">
        <v>12</v>
      </c>
      <c r="J3987" s="4" t="s">
        <v>12</v>
      </c>
      <c r="K3987" s="6">
        <v>15.347</v>
      </c>
      <c r="L3987" s="10" t="s">
        <v>12</v>
      </c>
      <c r="M3987" s="24" t="s">
        <v>40583</v>
      </c>
      <c r="N3987">
        <v>3932</v>
      </c>
      <c r="O3987" s="15">
        <v>15.347</v>
      </c>
      <c r="P3987" s="4" t="s">
        <v>19460</v>
      </c>
      <c r="Q3987" s="4" t="s">
        <v>34332</v>
      </c>
      <c r="R3987" s="18">
        <v>72.599999999999994</v>
      </c>
      <c r="S3987" s="4" t="s">
        <v>34333</v>
      </c>
      <c r="T3987" s="4" t="s">
        <v>12</v>
      </c>
      <c r="V3987" s="11" t="s">
        <v>16104</v>
      </c>
      <c r="W3987" s="4" t="s">
        <v>12</v>
      </c>
      <c r="X3987" s="4" t="s">
        <v>12</v>
      </c>
      <c r="Y3987" s="4" t="s">
        <v>16102</v>
      </c>
      <c r="AB3987" t="s">
        <v>34334</v>
      </c>
      <c r="AC3987">
        <v>15.347</v>
      </c>
      <c r="AD3987">
        <v>20000</v>
      </c>
      <c r="AE3987">
        <v>0</v>
      </c>
      <c r="AF3987">
        <v>21349000</v>
      </c>
      <c r="AG3987" s="16">
        <v>0</v>
      </c>
      <c r="AH3987">
        <v>0</v>
      </c>
      <c r="AI3987" s="5">
        <v>2.2200000000000002E-3</v>
      </c>
      <c r="AJ3987" s="5">
        <v>0</v>
      </c>
      <c r="AK3987">
        <v>8</v>
      </c>
      <c r="AL3987">
        <v>3932</v>
      </c>
      <c r="AM3987" t="s">
        <v>16102</v>
      </c>
    </row>
    <row r="3988" spans="1:39" x14ac:dyDescent="0.25">
      <c r="A3988" t="str">
        <f>HYPERLINK("http://www.UniProt.org/UniProt/Q9Y547","IFT25_HUMAN")</f>
        <v>IFT25_HUMAN</v>
      </c>
      <c r="B3988" s="4" t="s">
        <v>19166</v>
      </c>
      <c r="C3988" s="54">
        <v>0</v>
      </c>
      <c r="D3988" s="54">
        <v>0</v>
      </c>
      <c r="E3988" s="24">
        <v>0</v>
      </c>
      <c r="F3988" s="9">
        <v>0</v>
      </c>
      <c r="G3988" s="9">
        <v>600</v>
      </c>
      <c r="H3988" s="96" t="s">
        <v>37762</v>
      </c>
      <c r="I3988" t="s">
        <v>32</v>
      </c>
      <c r="J3988" s="4" t="s">
        <v>12</v>
      </c>
      <c r="K3988" s="6">
        <v>16.297000000000001</v>
      </c>
      <c r="L3988" s="10" t="s">
        <v>12</v>
      </c>
      <c r="M3988" s="24" t="s">
        <v>40583</v>
      </c>
      <c r="N3988">
        <v>4732</v>
      </c>
      <c r="O3988" s="15">
        <v>16.297000000000001</v>
      </c>
      <c r="P3988" s="4" t="s">
        <v>19460</v>
      </c>
      <c r="Q3988" s="4" t="s">
        <v>37456</v>
      </c>
      <c r="R3988" s="18">
        <v>37.01</v>
      </c>
      <c r="S3988" s="4" t="s">
        <v>37457</v>
      </c>
      <c r="T3988" s="4" t="s">
        <v>19167</v>
      </c>
      <c r="V3988" s="11" t="s">
        <v>19168</v>
      </c>
      <c r="W3988" s="4" t="s">
        <v>19167</v>
      </c>
      <c r="X3988" s="4" t="s">
        <v>30199</v>
      </c>
      <c r="Y3988" s="4" t="s">
        <v>19165</v>
      </c>
      <c r="AB3988" t="s">
        <v>37458</v>
      </c>
      <c r="AC3988">
        <v>16.297000000000001</v>
      </c>
      <c r="AD3988">
        <v>20000</v>
      </c>
      <c r="AE3988">
        <v>0</v>
      </c>
      <c r="AF3988">
        <v>576420000</v>
      </c>
      <c r="AG3988" s="16">
        <v>0</v>
      </c>
      <c r="AH3988">
        <v>0</v>
      </c>
      <c r="AI3988" s="5">
        <v>0.06</v>
      </c>
      <c r="AJ3988" s="5">
        <v>0</v>
      </c>
      <c r="AK3988">
        <v>28</v>
      </c>
      <c r="AL3988">
        <v>4732</v>
      </c>
      <c r="AM3988" t="s">
        <v>19165</v>
      </c>
    </row>
    <row r="3989" spans="1:39" x14ac:dyDescent="0.25">
      <c r="A3989" t="str">
        <f>HYPERLINK("http://www.UniProt.org/UniProt/Q9BW83","IFT27_HUMAN")</f>
        <v>IFT27_HUMAN</v>
      </c>
      <c r="B3989" s="4" t="s">
        <v>15479</v>
      </c>
      <c r="C3989" s="54">
        <v>0</v>
      </c>
      <c r="D3989" s="54">
        <v>0</v>
      </c>
      <c r="E3989" s="24">
        <v>0</v>
      </c>
      <c r="F3989" s="9">
        <v>0</v>
      </c>
      <c r="G3989" s="9">
        <v>45.300000000000004</v>
      </c>
      <c r="H3989" s="96" t="s">
        <v>37762</v>
      </c>
      <c r="I3989" t="s">
        <v>32</v>
      </c>
      <c r="J3989" s="4" t="s">
        <v>12</v>
      </c>
      <c r="K3989" s="6">
        <v>20.48</v>
      </c>
      <c r="L3989" s="10" t="s">
        <v>12</v>
      </c>
      <c r="M3989" s="24" t="s">
        <v>40583</v>
      </c>
      <c r="N3989">
        <v>3764</v>
      </c>
      <c r="O3989" s="15">
        <v>20.48</v>
      </c>
      <c r="P3989" s="4" t="s">
        <v>19460</v>
      </c>
      <c r="Q3989" s="4" t="s">
        <v>33691</v>
      </c>
      <c r="R3989" s="18">
        <v>39.130000000000003</v>
      </c>
      <c r="S3989" s="4" t="s">
        <v>33692</v>
      </c>
      <c r="T3989" s="4" t="s">
        <v>15480</v>
      </c>
      <c r="U3989" s="11" t="s">
        <v>15481</v>
      </c>
      <c r="V3989" s="11" t="s">
        <v>15482</v>
      </c>
      <c r="W3989" s="4" t="s">
        <v>15480</v>
      </c>
      <c r="X3989" s="4" t="s">
        <v>33690</v>
      </c>
      <c r="Y3989" s="4" t="s">
        <v>15478</v>
      </c>
      <c r="AA3989" t="s">
        <v>4667</v>
      </c>
      <c r="AB3989" t="s">
        <v>33693</v>
      </c>
      <c r="AC3989">
        <v>20.48</v>
      </c>
      <c r="AD3989">
        <v>20000</v>
      </c>
      <c r="AE3989">
        <v>0</v>
      </c>
      <c r="AF3989">
        <v>43589000</v>
      </c>
      <c r="AG3989" s="16">
        <v>0</v>
      </c>
      <c r="AH3989">
        <v>0</v>
      </c>
      <c r="AI3989" s="5">
        <v>4.5300000000000002E-3</v>
      </c>
      <c r="AJ3989" s="5">
        <v>0</v>
      </c>
      <c r="AK3989">
        <v>17</v>
      </c>
      <c r="AL3989">
        <v>3764</v>
      </c>
      <c r="AM3989" t="s">
        <v>33694</v>
      </c>
    </row>
    <row r="3990" spans="1:39" x14ac:dyDescent="0.25">
      <c r="A3990" t="str">
        <f>HYPERLINK("http://www.UniProt.org/UniProt/Q14116-2","IL18_HUMAN")</f>
        <v>IL18_HUMAN</v>
      </c>
      <c r="B3990" s="4" t="s">
        <v>8880</v>
      </c>
      <c r="C3990" s="54">
        <v>0</v>
      </c>
      <c r="D3990" s="54">
        <v>0</v>
      </c>
      <c r="E3990" s="24">
        <v>0</v>
      </c>
      <c r="F3990" s="9">
        <v>0</v>
      </c>
      <c r="G3990" s="9">
        <v>240</v>
      </c>
      <c r="H3990" s="96" t="s">
        <v>37762</v>
      </c>
      <c r="I3990" t="s">
        <v>14</v>
      </c>
      <c r="J3990" s="4" t="s">
        <v>40569</v>
      </c>
      <c r="K3990" s="6">
        <v>21.896000000000001</v>
      </c>
      <c r="L3990" s="10" t="s">
        <v>12</v>
      </c>
      <c r="M3990" s="24" t="s">
        <v>40583</v>
      </c>
      <c r="N3990">
        <v>2072</v>
      </c>
      <c r="O3990" s="15">
        <v>21.896000000000001</v>
      </c>
      <c r="P3990" s="4" t="s">
        <v>19460</v>
      </c>
      <c r="Q3990" s="4" t="s">
        <v>27106</v>
      </c>
      <c r="R3990" s="18">
        <v>65.84</v>
      </c>
      <c r="S3990" s="4" t="s">
        <v>27107</v>
      </c>
      <c r="T3990" s="4" t="s">
        <v>8881</v>
      </c>
      <c r="U3990" s="11" t="s">
        <v>8882</v>
      </c>
      <c r="V3990" s="11" t="s">
        <v>8883</v>
      </c>
      <c r="W3990" s="4" t="s">
        <v>8881</v>
      </c>
      <c r="X3990" s="4" t="s">
        <v>21838</v>
      </c>
      <c r="Y3990" s="4" t="s">
        <v>8884</v>
      </c>
      <c r="AB3990" t="s">
        <v>27108</v>
      </c>
      <c r="AC3990">
        <v>21.896000000000001</v>
      </c>
      <c r="AD3990">
        <v>20000</v>
      </c>
      <c r="AE3990">
        <v>0</v>
      </c>
      <c r="AF3990">
        <v>230480000</v>
      </c>
      <c r="AG3990" s="16">
        <v>0</v>
      </c>
      <c r="AH3990">
        <v>0</v>
      </c>
      <c r="AI3990" s="5">
        <v>2.4E-2</v>
      </c>
      <c r="AJ3990" s="5">
        <v>0</v>
      </c>
      <c r="AK3990">
        <v>32</v>
      </c>
      <c r="AL3990">
        <v>2072</v>
      </c>
      <c r="AM3990" t="s">
        <v>27109</v>
      </c>
    </row>
    <row r="3991" spans="1:39" x14ac:dyDescent="0.25">
      <c r="A3991" t="str">
        <f>HYPERLINK("http://www.UniProt.org/UniProt/Q9H0C8","ILKAP_HUMAN")</f>
        <v>ILKAP_HUMAN</v>
      </c>
      <c r="B3991" s="4" t="s">
        <v>15845</v>
      </c>
      <c r="C3991" s="54">
        <v>0</v>
      </c>
      <c r="D3991" s="54">
        <v>0</v>
      </c>
      <c r="E3991" s="24">
        <v>0</v>
      </c>
      <c r="F3991" s="9">
        <v>0</v>
      </c>
      <c r="G3991" s="9">
        <v>23.2</v>
      </c>
      <c r="H3991" s="96" t="s">
        <v>37762</v>
      </c>
      <c r="I3991" t="s">
        <v>32</v>
      </c>
      <c r="J3991" s="4" t="s">
        <v>12</v>
      </c>
      <c r="K3991" s="6">
        <v>42.905999999999999</v>
      </c>
      <c r="L3991" s="10" t="s">
        <v>12</v>
      </c>
      <c r="M3991" s="24" t="s">
        <v>40583</v>
      </c>
      <c r="N3991">
        <v>3862</v>
      </c>
      <c r="O3991" s="15">
        <v>42.905999999999999</v>
      </c>
      <c r="P3991" s="4" t="s">
        <v>19460</v>
      </c>
      <c r="Q3991" s="4" t="s">
        <v>34065</v>
      </c>
      <c r="R3991" s="18">
        <v>30.28</v>
      </c>
      <c r="S3991" s="4" t="s">
        <v>34066</v>
      </c>
      <c r="T3991" s="4" t="s">
        <v>15846</v>
      </c>
      <c r="U3991" s="11" t="s">
        <v>15847</v>
      </c>
      <c r="V3991" s="11" t="s">
        <v>5966</v>
      </c>
      <c r="W3991" s="4" t="s">
        <v>15846</v>
      </c>
      <c r="X3991" s="4" t="s">
        <v>34064</v>
      </c>
      <c r="Y3991" s="4" t="s">
        <v>15844</v>
      </c>
      <c r="AB3991" t="s">
        <v>34067</v>
      </c>
      <c r="AC3991">
        <v>42.905999999999999</v>
      </c>
      <c r="AD3991">
        <v>20000</v>
      </c>
      <c r="AE3991">
        <v>0</v>
      </c>
      <c r="AF3991">
        <v>22257000</v>
      </c>
      <c r="AG3991" s="16">
        <v>0</v>
      </c>
      <c r="AH3991">
        <v>0</v>
      </c>
      <c r="AI3991" s="5">
        <v>2.32E-3</v>
      </c>
      <c r="AJ3991" s="5">
        <v>0</v>
      </c>
      <c r="AK3991">
        <v>13</v>
      </c>
      <c r="AL3991">
        <v>3862</v>
      </c>
      <c r="AM3991" t="s">
        <v>15844</v>
      </c>
    </row>
    <row r="3992" spans="1:39" x14ac:dyDescent="0.25">
      <c r="A3992" t="str">
        <f>HYPERLINK("http://www.UniProt.org/UniProt/P20839","IMDH1_HUMAN")</f>
        <v>IMDH1_HUMAN</v>
      </c>
      <c r="B3992" s="4" t="s">
        <v>4087</v>
      </c>
      <c r="C3992" s="54">
        <v>0</v>
      </c>
      <c r="D3992" s="54">
        <v>0</v>
      </c>
      <c r="E3992" s="24">
        <v>0</v>
      </c>
      <c r="F3992" s="9">
        <v>0</v>
      </c>
      <c r="G3992" s="9">
        <v>69.7</v>
      </c>
      <c r="H3992" s="96" t="s">
        <v>37762</v>
      </c>
      <c r="I3992" t="s">
        <v>69</v>
      </c>
      <c r="J3992" s="4" t="s">
        <v>12</v>
      </c>
      <c r="K3992" s="6">
        <v>55.405000000000001</v>
      </c>
      <c r="L3992" s="10" t="s">
        <v>12</v>
      </c>
      <c r="M3992" s="24" t="s">
        <v>40583</v>
      </c>
      <c r="N3992">
        <v>976</v>
      </c>
      <c r="O3992" s="15">
        <v>55.405000000000001</v>
      </c>
      <c r="P3992" s="4" t="s">
        <v>19460</v>
      </c>
      <c r="Q3992" s="4" t="s">
        <v>22898</v>
      </c>
      <c r="R3992" s="18">
        <v>772.91</v>
      </c>
      <c r="S3992" s="4" t="s">
        <v>22899</v>
      </c>
      <c r="T3992" s="4" t="s">
        <v>3528</v>
      </c>
      <c r="U3992" s="11" t="s">
        <v>3529</v>
      </c>
      <c r="V3992" s="11" t="s">
        <v>3530</v>
      </c>
      <c r="W3992" s="4" t="s">
        <v>3528</v>
      </c>
      <c r="X3992" s="4" t="s">
        <v>22473</v>
      </c>
      <c r="Y3992" s="4" t="s">
        <v>4086</v>
      </c>
      <c r="AA3992" t="s">
        <v>2712</v>
      </c>
      <c r="AB3992" t="s">
        <v>22900</v>
      </c>
      <c r="AC3992">
        <v>55.405000000000001</v>
      </c>
      <c r="AD3992">
        <v>20000</v>
      </c>
      <c r="AE3992">
        <v>0</v>
      </c>
      <c r="AF3992">
        <v>66992000</v>
      </c>
      <c r="AG3992" s="16">
        <v>0</v>
      </c>
      <c r="AH3992">
        <v>0</v>
      </c>
      <c r="AI3992" s="5">
        <v>6.9699999999999996E-3</v>
      </c>
      <c r="AJ3992" s="5">
        <v>0</v>
      </c>
      <c r="AK3992">
        <v>39</v>
      </c>
      <c r="AL3992">
        <v>976</v>
      </c>
      <c r="AM3992" t="s">
        <v>22901</v>
      </c>
    </row>
    <row r="3993" spans="1:39" x14ac:dyDescent="0.25">
      <c r="A3993" t="str">
        <f>HYPERLINK("http://www.UniProt.org/UniProt/P29218","IMPA1_HUMAN")</f>
        <v>IMPA1_HUMAN</v>
      </c>
      <c r="B3993" s="4" t="s">
        <v>4600</v>
      </c>
      <c r="C3993" s="54">
        <v>0</v>
      </c>
      <c r="D3993" s="54">
        <v>0</v>
      </c>
      <c r="E3993" s="24">
        <v>0</v>
      </c>
      <c r="F3993" s="9">
        <v>0</v>
      </c>
      <c r="G3993" s="9">
        <v>199</v>
      </c>
      <c r="H3993" s="96" t="s">
        <v>37762</v>
      </c>
      <c r="I3993" t="s">
        <v>32</v>
      </c>
      <c r="J3993" s="4" t="s">
        <v>12</v>
      </c>
      <c r="K3993" s="6">
        <v>30.187999999999999</v>
      </c>
      <c r="L3993" s="10" t="s">
        <v>12</v>
      </c>
      <c r="M3993" s="24" t="s">
        <v>40583</v>
      </c>
      <c r="N3993">
        <v>1091</v>
      </c>
      <c r="O3993" s="15">
        <v>30.187999999999999</v>
      </c>
      <c r="P3993" s="4" t="s">
        <v>19460</v>
      </c>
      <c r="Q3993" s="4" t="s">
        <v>23343</v>
      </c>
      <c r="R3993" s="18">
        <v>62.82</v>
      </c>
      <c r="S3993" s="4" t="s">
        <v>23344</v>
      </c>
      <c r="T3993" s="4" t="s">
        <v>4601</v>
      </c>
      <c r="U3993" s="11" t="s">
        <v>553</v>
      </c>
      <c r="V3993" s="11" t="s">
        <v>554</v>
      </c>
      <c r="W3993" s="4" t="s">
        <v>4601</v>
      </c>
      <c r="X3993" s="4" t="s">
        <v>23342</v>
      </c>
      <c r="Y3993" s="4" t="s">
        <v>4599</v>
      </c>
      <c r="AB3993" s="5" t="s">
        <v>23345</v>
      </c>
      <c r="AC3993">
        <v>30.187999999999999</v>
      </c>
      <c r="AD3993">
        <v>20000</v>
      </c>
      <c r="AE3993">
        <v>0</v>
      </c>
      <c r="AF3993">
        <v>191280000</v>
      </c>
      <c r="AG3993" s="16">
        <v>0</v>
      </c>
      <c r="AH3993">
        <v>0</v>
      </c>
      <c r="AI3993" s="5">
        <v>1.9900000000000001E-2</v>
      </c>
      <c r="AJ3993" s="5">
        <v>0</v>
      </c>
      <c r="AK3993">
        <v>37</v>
      </c>
      <c r="AL3993">
        <v>1091</v>
      </c>
      <c r="AM3993" t="s">
        <v>23346</v>
      </c>
    </row>
    <row r="3994" spans="1:39" x14ac:dyDescent="0.25">
      <c r="A3994" t="str">
        <f>HYPERLINK("http://www.UniProt.org/UniProt/P49441","INPP_HUMAN")</f>
        <v>INPP_HUMAN</v>
      </c>
      <c r="B3994" s="4" t="s">
        <v>5925</v>
      </c>
      <c r="C3994" s="54">
        <v>0</v>
      </c>
      <c r="D3994" s="54">
        <v>0</v>
      </c>
      <c r="E3994" s="24">
        <v>0</v>
      </c>
      <c r="F3994" s="9">
        <v>0</v>
      </c>
      <c r="G3994" s="9">
        <v>24.8</v>
      </c>
      <c r="H3994" s="96" t="s">
        <v>37762</v>
      </c>
      <c r="I3994" t="s">
        <v>12</v>
      </c>
      <c r="J3994" s="4" t="s">
        <v>12</v>
      </c>
      <c r="K3994" s="6">
        <v>43.997999999999998</v>
      </c>
      <c r="L3994" s="10" t="s">
        <v>12</v>
      </c>
      <c r="M3994" s="24" t="s">
        <v>40583</v>
      </c>
      <c r="N3994">
        <v>1385</v>
      </c>
      <c r="O3994" s="15">
        <v>43.997999999999998</v>
      </c>
      <c r="P3994" s="4" t="s">
        <v>19460</v>
      </c>
      <c r="Q3994" s="4" t="s">
        <v>24476</v>
      </c>
      <c r="R3994" s="18">
        <v>367.76</v>
      </c>
      <c r="S3994" s="4" t="s">
        <v>24477</v>
      </c>
      <c r="T3994" s="4" t="s">
        <v>12</v>
      </c>
      <c r="U3994" s="11" t="s">
        <v>5926</v>
      </c>
      <c r="W3994" s="4" t="s">
        <v>12</v>
      </c>
      <c r="X3994" s="4" t="s">
        <v>12</v>
      </c>
      <c r="Y3994" s="4" t="s">
        <v>5924</v>
      </c>
      <c r="AA3994" t="s">
        <v>5927</v>
      </c>
      <c r="AB3994" t="s">
        <v>24478</v>
      </c>
      <c r="AC3994">
        <v>43.997999999999998</v>
      </c>
      <c r="AD3994">
        <v>20000</v>
      </c>
      <c r="AE3994">
        <v>0</v>
      </c>
      <c r="AF3994">
        <v>23887000</v>
      </c>
      <c r="AG3994" s="16">
        <v>0</v>
      </c>
      <c r="AH3994">
        <v>0</v>
      </c>
      <c r="AI3994" s="5">
        <v>2.48E-3</v>
      </c>
      <c r="AJ3994" s="5">
        <v>0</v>
      </c>
      <c r="AK3994">
        <v>15</v>
      </c>
      <c r="AL3994">
        <v>1385</v>
      </c>
      <c r="AM3994" t="s">
        <v>5924</v>
      </c>
    </row>
    <row r="3995" spans="1:39" x14ac:dyDescent="0.25">
      <c r="A3995" t="str">
        <f>HYPERLINK("http://www.UniProt.org/UniProt/P41236","IPP2_HUMAN")</f>
        <v>IPP2_HUMAN</v>
      </c>
      <c r="B3995" s="4" t="s">
        <v>5400</v>
      </c>
      <c r="C3995" s="54">
        <v>0</v>
      </c>
      <c r="D3995" s="54">
        <v>0</v>
      </c>
      <c r="E3995" s="24">
        <v>0</v>
      </c>
      <c r="F3995" s="9">
        <v>0</v>
      </c>
      <c r="G3995" s="9">
        <v>598</v>
      </c>
      <c r="H3995" s="96" t="s">
        <v>37762</v>
      </c>
      <c r="I3995" t="s">
        <v>12</v>
      </c>
      <c r="J3995" s="4" t="s">
        <v>12</v>
      </c>
      <c r="K3995" s="6">
        <v>23.015000000000001</v>
      </c>
      <c r="L3995" s="10" t="s">
        <v>12</v>
      </c>
      <c r="M3995" s="24" t="s">
        <v>40583</v>
      </c>
      <c r="N3995">
        <v>1268</v>
      </c>
      <c r="O3995" s="15">
        <v>23.015000000000001</v>
      </c>
      <c r="P3995" s="4" t="s">
        <v>19460</v>
      </c>
      <c r="Q3995" s="4" t="s">
        <v>24021</v>
      </c>
      <c r="R3995" s="18">
        <v>50.7</v>
      </c>
      <c r="S3995" s="4" t="s">
        <v>24022</v>
      </c>
      <c r="T3995" s="4" t="s">
        <v>5401</v>
      </c>
      <c r="U3995" s="11" t="s">
        <v>5402</v>
      </c>
      <c r="V3995" s="11" t="s">
        <v>5403</v>
      </c>
      <c r="W3995" s="4" t="s">
        <v>5401</v>
      </c>
      <c r="X3995" s="4" t="s">
        <v>12</v>
      </c>
      <c r="Y3995" s="4" t="s">
        <v>5399</v>
      </c>
      <c r="AA3995" t="s">
        <v>5404</v>
      </c>
      <c r="AB3995" t="s">
        <v>24023</v>
      </c>
      <c r="AC3995">
        <v>23.015000000000001</v>
      </c>
      <c r="AD3995">
        <v>20000</v>
      </c>
      <c r="AE3995">
        <v>0</v>
      </c>
      <c r="AF3995">
        <v>574510000</v>
      </c>
      <c r="AG3995" s="16">
        <v>0</v>
      </c>
      <c r="AH3995">
        <v>0</v>
      </c>
      <c r="AI3995" s="5">
        <v>5.9799999999999999E-2</v>
      </c>
      <c r="AJ3995" s="5">
        <v>0</v>
      </c>
      <c r="AK3995">
        <v>24</v>
      </c>
      <c r="AL3995">
        <v>1268</v>
      </c>
      <c r="AM3995" t="s">
        <v>24024</v>
      </c>
    </row>
    <row r="3996" spans="1:39" x14ac:dyDescent="0.25">
      <c r="A3996" t="str">
        <f>HYPERLINK("http://www.UniProt.org/UniProt/Q9H2U2","IPYR2_HUMAN")</f>
        <v>IPYR2_HUMAN</v>
      </c>
      <c r="B3996" s="4" t="s">
        <v>16022</v>
      </c>
      <c r="C3996" s="54">
        <v>0</v>
      </c>
      <c r="D3996" s="54">
        <v>0</v>
      </c>
      <c r="E3996" s="24">
        <v>0</v>
      </c>
      <c r="F3996" s="9">
        <v>0</v>
      </c>
      <c r="G3996" s="9">
        <v>78.5</v>
      </c>
      <c r="H3996" s="96" t="s">
        <v>37762</v>
      </c>
      <c r="I3996" t="s">
        <v>32</v>
      </c>
      <c r="J3996" s="4" t="s">
        <v>12</v>
      </c>
      <c r="K3996" s="6">
        <v>37.92</v>
      </c>
      <c r="L3996" s="10" t="s">
        <v>170</v>
      </c>
      <c r="M3996" s="24" t="s">
        <v>40583</v>
      </c>
      <c r="N3996">
        <v>3912</v>
      </c>
      <c r="O3996" s="15">
        <v>37.92</v>
      </c>
      <c r="P3996" s="4" t="s">
        <v>19460</v>
      </c>
      <c r="Q3996" s="4" t="s">
        <v>34247</v>
      </c>
      <c r="R3996" s="18">
        <v>35.43</v>
      </c>
      <c r="S3996" s="4" t="s">
        <v>34248</v>
      </c>
      <c r="T3996" s="4" t="s">
        <v>12</v>
      </c>
      <c r="U3996" s="11" t="s">
        <v>9414</v>
      </c>
      <c r="V3996" s="11" t="s">
        <v>16023</v>
      </c>
      <c r="W3996" s="4" t="s">
        <v>12</v>
      </c>
      <c r="X3996" s="4" t="s">
        <v>23395</v>
      </c>
      <c r="Y3996" s="4" t="s">
        <v>16021</v>
      </c>
      <c r="AB3996" s="5" t="s">
        <v>34249</v>
      </c>
      <c r="AC3996">
        <v>37.92</v>
      </c>
      <c r="AD3996">
        <v>20000</v>
      </c>
      <c r="AE3996">
        <v>0</v>
      </c>
      <c r="AF3996">
        <v>75431000</v>
      </c>
      <c r="AG3996" s="16">
        <v>0</v>
      </c>
      <c r="AH3996">
        <v>0</v>
      </c>
      <c r="AI3996" s="5">
        <v>7.8499999999999993E-3</v>
      </c>
      <c r="AJ3996" s="5">
        <v>0</v>
      </c>
      <c r="AK3996">
        <v>23</v>
      </c>
      <c r="AL3996">
        <v>3912</v>
      </c>
      <c r="AM3996" t="s">
        <v>34250</v>
      </c>
    </row>
    <row r="3997" spans="1:39" x14ac:dyDescent="0.25">
      <c r="A3997" t="str">
        <f>HYPERLINK("http://www.UniProt.org/UniProt/Q86U28","ISCA2_HUMAN")</f>
        <v>ISCA2_HUMAN</v>
      </c>
      <c r="B3997" s="4" t="s">
        <v>11691</v>
      </c>
      <c r="C3997" s="54">
        <v>0</v>
      </c>
      <c r="D3997" s="54">
        <v>0</v>
      </c>
      <c r="E3997" s="24">
        <v>0</v>
      </c>
      <c r="F3997" s="9">
        <v>0</v>
      </c>
      <c r="G3997" s="9">
        <v>11.6</v>
      </c>
      <c r="H3997" s="96" t="s">
        <v>37762</v>
      </c>
      <c r="I3997" t="s">
        <v>32</v>
      </c>
      <c r="J3997" s="4" t="s">
        <v>12</v>
      </c>
      <c r="K3997" s="6">
        <v>16.475999999999999</v>
      </c>
      <c r="L3997" s="10" t="s">
        <v>170</v>
      </c>
      <c r="M3997" s="24" t="s">
        <v>40583</v>
      </c>
      <c r="N3997">
        <v>2787</v>
      </c>
      <c r="O3997" s="15">
        <v>16.475999999999999</v>
      </c>
      <c r="P3997" s="4" t="s">
        <v>19460</v>
      </c>
      <c r="Q3997" s="4" t="s">
        <v>29891</v>
      </c>
      <c r="R3997" s="18">
        <v>64.47</v>
      </c>
      <c r="S3997" s="4" t="s">
        <v>29892</v>
      </c>
      <c r="T3997" s="4" t="s">
        <v>11692</v>
      </c>
      <c r="V3997" s="11" t="s">
        <v>11693</v>
      </c>
      <c r="W3997" s="4" t="s">
        <v>11692</v>
      </c>
      <c r="X3997" s="4" t="s">
        <v>29890</v>
      </c>
      <c r="Y3997" s="4" t="s">
        <v>11690</v>
      </c>
      <c r="AB3997" t="s">
        <v>29893</v>
      </c>
      <c r="AC3997">
        <v>16.475999999999999</v>
      </c>
      <c r="AD3997">
        <v>20000</v>
      </c>
      <c r="AE3997">
        <v>0</v>
      </c>
      <c r="AF3997">
        <v>11161000</v>
      </c>
      <c r="AG3997" s="16">
        <v>0</v>
      </c>
      <c r="AH3997">
        <v>0</v>
      </c>
      <c r="AI3997" s="5">
        <v>1.16E-3</v>
      </c>
      <c r="AJ3997" s="5">
        <v>0</v>
      </c>
      <c r="AK3997">
        <v>12</v>
      </c>
      <c r="AL3997">
        <v>2787</v>
      </c>
      <c r="AM3997" t="s">
        <v>11690</v>
      </c>
    </row>
    <row r="3998" spans="1:39" x14ac:dyDescent="0.25">
      <c r="A3998" t="str">
        <f>HYPERLINK("http://www.UniProt.org/UniProt/P05161","ISG15_HUMAN")</f>
        <v>ISG15_HUMAN</v>
      </c>
      <c r="B3998" s="4" t="s">
        <v>2916</v>
      </c>
      <c r="C3998" s="54">
        <v>0</v>
      </c>
      <c r="D3998" s="54">
        <v>0</v>
      </c>
      <c r="E3998" s="24">
        <v>0</v>
      </c>
      <c r="F3998" s="9">
        <v>0</v>
      </c>
      <c r="G3998" s="9">
        <v>86.199999999999989</v>
      </c>
      <c r="H3998" s="96" t="s">
        <v>37762</v>
      </c>
      <c r="I3998" t="s">
        <v>32</v>
      </c>
      <c r="J3998" s="4" t="s">
        <v>12</v>
      </c>
      <c r="K3998" s="6">
        <v>17.887</v>
      </c>
      <c r="L3998" s="10" t="s">
        <v>12</v>
      </c>
      <c r="M3998" s="24" t="s">
        <v>40583</v>
      </c>
      <c r="N3998">
        <v>720</v>
      </c>
      <c r="O3998" s="15">
        <v>17.887</v>
      </c>
      <c r="P3998" s="4" t="s">
        <v>19460</v>
      </c>
      <c r="Q3998" s="4" t="s">
        <v>21965</v>
      </c>
      <c r="R3998" s="18">
        <v>80.06</v>
      </c>
      <c r="S3998" s="4" t="s">
        <v>21966</v>
      </c>
      <c r="T3998" s="4" t="s">
        <v>2917</v>
      </c>
      <c r="U3998" s="11" t="s">
        <v>2918</v>
      </c>
      <c r="V3998" s="11" t="s">
        <v>2919</v>
      </c>
      <c r="W3998" s="4" t="s">
        <v>2917</v>
      </c>
      <c r="X3998" s="4" t="s">
        <v>21964</v>
      </c>
      <c r="Y3998" s="4" t="s">
        <v>2915</v>
      </c>
      <c r="AA3998" t="s">
        <v>2920</v>
      </c>
      <c r="AB3998" t="s">
        <v>21967</v>
      </c>
      <c r="AC3998">
        <v>17.887</v>
      </c>
      <c r="AD3998">
        <v>20000</v>
      </c>
      <c r="AE3998">
        <v>0</v>
      </c>
      <c r="AF3998">
        <v>82827000</v>
      </c>
      <c r="AG3998" s="16">
        <v>0</v>
      </c>
      <c r="AH3998">
        <v>0</v>
      </c>
      <c r="AI3998" s="5">
        <v>8.6199999999999992E-3</v>
      </c>
      <c r="AJ3998" s="5">
        <v>0</v>
      </c>
      <c r="AK3998">
        <v>11</v>
      </c>
      <c r="AL3998">
        <v>720</v>
      </c>
      <c r="AM3998" t="s">
        <v>2915</v>
      </c>
    </row>
    <row r="3999" spans="1:39" x14ac:dyDescent="0.25">
      <c r="A3999" t="str">
        <f>HYPERLINK("http://www.UniProt.org/UniProt/Q96AZ6","ISG20_HUMAN")</f>
        <v>ISG20_HUMAN</v>
      </c>
      <c r="B3999" s="4" t="s">
        <v>13791</v>
      </c>
      <c r="C3999" s="54">
        <v>0</v>
      </c>
      <c r="D3999" s="54">
        <v>0</v>
      </c>
      <c r="E3999" s="24">
        <v>0</v>
      </c>
      <c r="F3999" s="9">
        <v>0</v>
      </c>
      <c r="G3999" s="9">
        <v>21.8</v>
      </c>
      <c r="H3999" s="96" t="s">
        <v>37762</v>
      </c>
      <c r="I3999" t="s">
        <v>69</v>
      </c>
      <c r="J3999" s="4" t="s">
        <v>12</v>
      </c>
      <c r="K3999" s="6">
        <v>20.363</v>
      </c>
      <c r="L3999" s="10" t="s">
        <v>12</v>
      </c>
      <c r="M3999" s="24" t="s">
        <v>40583</v>
      </c>
      <c r="N3999">
        <v>3338</v>
      </c>
      <c r="O3999" s="15">
        <v>20.363</v>
      </c>
      <c r="P3999" s="4" t="s">
        <v>19460</v>
      </c>
      <c r="Q3999" s="4" t="s">
        <v>32037</v>
      </c>
      <c r="R3999" s="18">
        <v>43.32</v>
      </c>
      <c r="S3999" s="4" t="s">
        <v>32038</v>
      </c>
      <c r="T3999" s="4" t="s">
        <v>13792</v>
      </c>
      <c r="U3999" s="11" t="s">
        <v>13793</v>
      </c>
      <c r="V3999" s="11" t="s">
        <v>13794</v>
      </c>
      <c r="W3999" s="4" t="s">
        <v>13792</v>
      </c>
      <c r="X3999" s="4" t="s">
        <v>32036</v>
      </c>
      <c r="Y3999" s="4" t="s">
        <v>13790</v>
      </c>
      <c r="AB3999" t="s">
        <v>32039</v>
      </c>
      <c r="AC3999">
        <v>20.363</v>
      </c>
      <c r="AD3999">
        <v>20000</v>
      </c>
      <c r="AE3999">
        <v>0</v>
      </c>
      <c r="AF3999">
        <v>20981000</v>
      </c>
      <c r="AG3999" s="16">
        <v>0</v>
      </c>
      <c r="AH3999">
        <v>0</v>
      </c>
      <c r="AI3999" s="5">
        <v>2.1800000000000001E-3</v>
      </c>
      <c r="AJ3999" s="5">
        <v>0</v>
      </c>
      <c r="AK3999">
        <v>14</v>
      </c>
      <c r="AL3999">
        <v>3338</v>
      </c>
      <c r="AM3999" t="s">
        <v>32040</v>
      </c>
    </row>
    <row r="4000" spans="1:39" x14ac:dyDescent="0.25">
      <c r="A4000" t="str">
        <f>HYPERLINK("http://www.UniProt.org/UniProt/Q9BY32","ITPA_HUMAN")</f>
        <v>ITPA_HUMAN</v>
      </c>
      <c r="B4000" s="4" t="s">
        <v>15558</v>
      </c>
      <c r="C4000" s="54">
        <v>0</v>
      </c>
      <c r="D4000" s="54">
        <v>0</v>
      </c>
      <c r="E4000" s="24">
        <v>0</v>
      </c>
      <c r="F4000" s="9">
        <v>0</v>
      </c>
      <c r="G4000" s="9">
        <v>295</v>
      </c>
      <c r="H4000" s="96" t="s">
        <v>37762</v>
      </c>
      <c r="I4000" t="s">
        <v>32</v>
      </c>
      <c r="J4000" s="4" t="s">
        <v>12</v>
      </c>
      <c r="K4000" s="6">
        <v>21.445</v>
      </c>
      <c r="L4000" s="10" t="s">
        <v>12</v>
      </c>
      <c r="M4000" s="24" t="s">
        <v>40583</v>
      </c>
      <c r="N4000">
        <v>3783</v>
      </c>
      <c r="O4000" s="15">
        <v>21.445</v>
      </c>
      <c r="P4000" s="4" t="s">
        <v>19460</v>
      </c>
      <c r="Q4000" s="4" t="s">
        <v>33771</v>
      </c>
      <c r="R4000" s="18">
        <v>33.89</v>
      </c>
      <c r="S4000" s="4" t="s">
        <v>33772</v>
      </c>
      <c r="T4000" s="4" t="s">
        <v>15559</v>
      </c>
      <c r="U4000" s="11" t="s">
        <v>15560</v>
      </c>
      <c r="V4000" s="11" t="s">
        <v>15561</v>
      </c>
      <c r="W4000" s="4" t="s">
        <v>15559</v>
      </c>
      <c r="X4000" s="4" t="s">
        <v>33770</v>
      </c>
      <c r="Y4000" s="4" t="s">
        <v>15557</v>
      </c>
      <c r="AA4000" t="s">
        <v>15562</v>
      </c>
      <c r="AB4000" s="5" t="s">
        <v>33773</v>
      </c>
      <c r="AC4000">
        <v>21.445</v>
      </c>
      <c r="AD4000">
        <v>20000</v>
      </c>
      <c r="AE4000">
        <v>0</v>
      </c>
      <c r="AF4000">
        <v>283860000</v>
      </c>
      <c r="AG4000" s="16">
        <v>0</v>
      </c>
      <c r="AH4000">
        <v>0</v>
      </c>
      <c r="AI4000" s="5">
        <v>2.9499999999999998E-2</v>
      </c>
      <c r="AJ4000" s="5">
        <v>0</v>
      </c>
      <c r="AK4000">
        <v>38</v>
      </c>
      <c r="AL4000">
        <v>3783</v>
      </c>
      <c r="AM4000" t="s">
        <v>33774</v>
      </c>
    </row>
    <row r="4001" spans="1:39" x14ac:dyDescent="0.25">
      <c r="A4001" t="str">
        <f>HYPERLINK("http://www.UniProt.org/UniProt/Q6NYC1-2","JMJD6_HUMAN")</f>
        <v>JMJD6_HUMAN</v>
      </c>
      <c r="B4001" s="4" t="s">
        <v>10843</v>
      </c>
      <c r="C4001" s="54">
        <v>0</v>
      </c>
      <c r="D4001" s="54">
        <v>0</v>
      </c>
      <c r="E4001" s="24">
        <v>0</v>
      </c>
      <c r="F4001" s="9">
        <v>0</v>
      </c>
      <c r="G4001" s="9">
        <v>75.399999999999991</v>
      </c>
      <c r="H4001" s="96" t="s">
        <v>37762</v>
      </c>
      <c r="I4001" t="s">
        <v>92</v>
      </c>
      <c r="J4001" s="4" t="s">
        <v>12</v>
      </c>
      <c r="K4001" s="6">
        <v>43.109000000000002</v>
      </c>
      <c r="L4001" s="10" t="s">
        <v>12</v>
      </c>
      <c r="M4001" s="24" t="s">
        <v>40583</v>
      </c>
      <c r="N4001">
        <v>2565</v>
      </c>
      <c r="O4001" s="15">
        <v>43.109000000000002</v>
      </c>
      <c r="P4001" s="4" t="s">
        <v>19460</v>
      </c>
      <c r="Q4001" s="4" t="s">
        <v>29026</v>
      </c>
      <c r="R4001" s="18">
        <v>78.58</v>
      </c>
      <c r="S4001" s="4" t="s">
        <v>29027</v>
      </c>
      <c r="T4001" s="4" t="s">
        <v>10844</v>
      </c>
      <c r="U4001" s="11" t="s">
        <v>10845</v>
      </c>
      <c r="V4001" s="11" t="s">
        <v>10846</v>
      </c>
      <c r="W4001" s="4" t="s">
        <v>10844</v>
      </c>
      <c r="X4001" s="4" t="s">
        <v>29025</v>
      </c>
      <c r="Y4001" s="4" t="s">
        <v>10847</v>
      </c>
      <c r="AB4001" s="5" t="s">
        <v>29028</v>
      </c>
      <c r="AC4001">
        <v>43.109000000000002</v>
      </c>
      <c r="AD4001">
        <v>20000</v>
      </c>
      <c r="AE4001">
        <v>0</v>
      </c>
      <c r="AF4001">
        <v>72453000</v>
      </c>
      <c r="AG4001" s="16">
        <v>0</v>
      </c>
      <c r="AH4001">
        <v>0</v>
      </c>
      <c r="AI4001" s="5">
        <v>7.5399999999999998E-3</v>
      </c>
      <c r="AJ4001" s="5">
        <v>0</v>
      </c>
      <c r="AK4001">
        <v>33</v>
      </c>
      <c r="AL4001">
        <v>2565</v>
      </c>
      <c r="AM4001" t="s">
        <v>29029</v>
      </c>
    </row>
    <row r="4002" spans="1:39" x14ac:dyDescent="0.25">
      <c r="A4002" t="str">
        <f>HYPERLINK("http://www.UniProt.org/UniProt/Q96AT1","K1143_HUMAN")</f>
        <v>K1143_HUMAN</v>
      </c>
      <c r="B4002" s="4" t="s">
        <v>13772</v>
      </c>
      <c r="C4002" s="54">
        <v>0</v>
      </c>
      <c r="D4002" s="54">
        <v>0</v>
      </c>
      <c r="E4002" s="24">
        <v>0</v>
      </c>
      <c r="F4002" s="9">
        <v>0</v>
      </c>
      <c r="G4002" s="9">
        <v>12.6</v>
      </c>
      <c r="H4002" s="96" t="s">
        <v>37762</v>
      </c>
      <c r="I4002" t="s">
        <v>12</v>
      </c>
      <c r="J4002" s="4" t="s">
        <v>12</v>
      </c>
      <c r="K4002" s="6">
        <v>17.465</v>
      </c>
      <c r="L4002" s="10" t="s">
        <v>12</v>
      </c>
      <c r="M4002" s="24" t="s">
        <v>40583</v>
      </c>
      <c r="N4002">
        <v>3333</v>
      </c>
      <c r="O4002" s="15">
        <v>17.465</v>
      </c>
      <c r="P4002" s="4" t="s">
        <v>19460</v>
      </c>
      <c r="Q4002" s="4" t="s">
        <v>32019</v>
      </c>
      <c r="R4002" s="18">
        <v>67.61</v>
      </c>
      <c r="S4002" s="4" t="s">
        <v>21328</v>
      </c>
      <c r="T4002" s="4" t="s">
        <v>12</v>
      </c>
      <c r="V4002" s="11" t="s">
        <v>13773</v>
      </c>
      <c r="W4002" s="4" t="s">
        <v>12</v>
      </c>
      <c r="X4002" s="4" t="s">
        <v>12</v>
      </c>
      <c r="Y4002" s="4" t="s">
        <v>13771</v>
      </c>
      <c r="AB4002" t="s">
        <v>32020</v>
      </c>
      <c r="AC4002">
        <v>17.465</v>
      </c>
      <c r="AD4002">
        <v>20000</v>
      </c>
      <c r="AE4002">
        <v>0</v>
      </c>
      <c r="AF4002">
        <v>12104000</v>
      </c>
      <c r="AG4002" s="16">
        <v>0</v>
      </c>
      <c r="AH4002">
        <v>0</v>
      </c>
      <c r="AI4002" s="5">
        <v>1.2600000000000001E-3</v>
      </c>
      <c r="AJ4002" s="5">
        <v>0</v>
      </c>
      <c r="AK4002">
        <v>5</v>
      </c>
      <c r="AL4002">
        <v>3333</v>
      </c>
      <c r="AM4002" t="s">
        <v>13771</v>
      </c>
    </row>
    <row r="4003" spans="1:39" x14ac:dyDescent="0.25">
      <c r="A4003" t="str">
        <f>HYPERLINK("http://www.UniProt.org/UniProt/Q9P260","K1468_HUMAN")</f>
        <v>K1468_HUMAN</v>
      </c>
      <c r="B4003" s="4" t="s">
        <v>17677</v>
      </c>
      <c r="C4003" s="54">
        <v>0</v>
      </c>
      <c r="D4003" s="54">
        <v>0</v>
      </c>
      <c r="E4003" s="24">
        <v>0</v>
      </c>
      <c r="F4003" s="9">
        <v>0</v>
      </c>
      <c r="G4003" s="9">
        <v>12.299999999999999</v>
      </c>
      <c r="H4003" s="96" t="s">
        <v>37762</v>
      </c>
      <c r="I4003" t="s">
        <v>12</v>
      </c>
      <c r="J4003" s="4" t="s">
        <v>12</v>
      </c>
      <c r="K4003" s="6">
        <v>134.63</v>
      </c>
      <c r="L4003" s="10" t="s">
        <v>12</v>
      </c>
      <c r="M4003" s="24" t="s">
        <v>40583</v>
      </c>
      <c r="N4003">
        <v>4339</v>
      </c>
      <c r="O4003" s="15">
        <v>134.63</v>
      </c>
      <c r="P4003" s="4" t="s">
        <v>19460</v>
      </c>
      <c r="Q4003" s="4" t="s">
        <v>35926</v>
      </c>
      <c r="R4003" s="18">
        <v>171.49</v>
      </c>
      <c r="S4003" s="4" t="s">
        <v>35927</v>
      </c>
      <c r="T4003" s="4" t="s">
        <v>12</v>
      </c>
      <c r="V4003" s="11" t="s">
        <v>17678</v>
      </c>
      <c r="W4003" s="4" t="s">
        <v>12</v>
      </c>
      <c r="X4003" s="4" t="s">
        <v>12</v>
      </c>
      <c r="Y4003" s="4" t="s">
        <v>17676</v>
      </c>
      <c r="AB4003" t="s">
        <v>35928</v>
      </c>
      <c r="AC4003">
        <v>134.63</v>
      </c>
      <c r="AD4003">
        <v>20000</v>
      </c>
      <c r="AE4003">
        <v>0</v>
      </c>
      <c r="AF4003">
        <v>11856000</v>
      </c>
      <c r="AG4003" s="16">
        <v>0</v>
      </c>
      <c r="AH4003">
        <v>0</v>
      </c>
      <c r="AI4003" s="5">
        <v>1.23E-3</v>
      </c>
      <c r="AJ4003" s="5">
        <v>0</v>
      </c>
      <c r="AK4003">
        <v>45</v>
      </c>
      <c r="AL4003">
        <v>4339</v>
      </c>
      <c r="AM4003" t="s">
        <v>17676</v>
      </c>
    </row>
    <row r="4004" spans="1:39" x14ac:dyDescent="0.25">
      <c r="A4004" t="str">
        <f>HYPERLINK("http://www.UniProt.org/UniProt/P00568","KAD1_HUMAN")</f>
        <v>KAD1_HUMAN</v>
      </c>
      <c r="B4004" s="4" t="s">
        <v>2747</v>
      </c>
      <c r="C4004" s="54">
        <v>0</v>
      </c>
      <c r="D4004" s="54">
        <v>0</v>
      </c>
      <c r="E4004" s="24">
        <v>0</v>
      </c>
      <c r="F4004" s="9">
        <v>0</v>
      </c>
      <c r="G4004" s="9">
        <v>906</v>
      </c>
      <c r="H4004" s="96" t="s">
        <v>37762</v>
      </c>
      <c r="I4004" t="s">
        <v>32</v>
      </c>
      <c r="J4004" s="4" t="s">
        <v>12</v>
      </c>
      <c r="K4004" s="6">
        <v>21.635000000000002</v>
      </c>
      <c r="L4004" s="10" t="s">
        <v>12</v>
      </c>
      <c r="M4004" s="24" t="s">
        <v>40583</v>
      </c>
      <c r="N4004">
        <v>678</v>
      </c>
      <c r="O4004" s="15">
        <v>21.635000000000002</v>
      </c>
      <c r="P4004" s="4" t="s">
        <v>19460</v>
      </c>
      <c r="Q4004" s="4" t="s">
        <v>21820</v>
      </c>
      <c r="R4004" s="18">
        <v>40.76</v>
      </c>
      <c r="S4004" s="4" t="s">
        <v>21821</v>
      </c>
      <c r="T4004" s="4" t="s">
        <v>2748</v>
      </c>
      <c r="U4004" s="11" t="s">
        <v>2749</v>
      </c>
      <c r="W4004" s="4" t="s">
        <v>2748</v>
      </c>
      <c r="X4004" s="4" t="s">
        <v>19666</v>
      </c>
      <c r="Y4004" s="4" t="s">
        <v>2746</v>
      </c>
      <c r="AB4004" t="s">
        <v>21822</v>
      </c>
      <c r="AC4004">
        <v>21.635000000000002</v>
      </c>
      <c r="AD4004">
        <v>20000</v>
      </c>
      <c r="AE4004">
        <v>0</v>
      </c>
      <c r="AF4004">
        <v>871310000</v>
      </c>
      <c r="AG4004" s="16">
        <v>0</v>
      </c>
      <c r="AH4004">
        <v>0</v>
      </c>
      <c r="AI4004" s="5">
        <v>9.06E-2</v>
      </c>
      <c r="AJ4004" s="5">
        <v>0</v>
      </c>
      <c r="AK4004">
        <v>55</v>
      </c>
      <c r="AL4004">
        <v>678</v>
      </c>
      <c r="AM4004" t="s">
        <v>21823</v>
      </c>
    </row>
    <row r="4005" spans="1:39" x14ac:dyDescent="0.25">
      <c r="A4005" t="str">
        <f>HYPERLINK("http://www.UniProt.org/UniProt/Q16773-2","KAT1_HUMAN")</f>
        <v>KAT1_HUMAN</v>
      </c>
      <c r="B4005" s="4" t="s">
        <v>9881</v>
      </c>
      <c r="C4005" s="54">
        <v>0</v>
      </c>
      <c r="D4005" s="54">
        <v>0</v>
      </c>
      <c r="E4005" s="24">
        <v>0</v>
      </c>
      <c r="F4005" s="9">
        <v>0</v>
      </c>
      <c r="G4005" s="9">
        <v>28.900000000000002</v>
      </c>
      <c r="H4005" s="96" t="s">
        <v>37762</v>
      </c>
      <c r="I4005" t="s">
        <v>32</v>
      </c>
      <c r="J4005" s="4" t="s">
        <v>12</v>
      </c>
      <c r="K4005" s="6">
        <v>42.55</v>
      </c>
      <c r="L4005" s="10" t="s">
        <v>12</v>
      </c>
      <c r="M4005" s="24" t="s">
        <v>40583</v>
      </c>
      <c r="N4005">
        <v>2300</v>
      </c>
      <c r="O4005" s="15">
        <v>42.55</v>
      </c>
      <c r="P4005" s="4" t="s">
        <v>19460</v>
      </c>
      <c r="Q4005" s="4" t="s">
        <v>28005</v>
      </c>
      <c r="R4005" s="18">
        <v>33.81</v>
      </c>
      <c r="S4005" s="4" t="s">
        <v>28006</v>
      </c>
      <c r="T4005" s="4" t="s">
        <v>9882</v>
      </c>
      <c r="U4005" s="11" t="s">
        <v>9883</v>
      </c>
      <c r="V4005" s="11" t="s">
        <v>9884</v>
      </c>
      <c r="W4005" s="4" t="s">
        <v>9882</v>
      </c>
      <c r="X4005" s="4" t="s">
        <v>19666</v>
      </c>
      <c r="Y4005" s="4" t="s">
        <v>9886</v>
      </c>
      <c r="AA4005" t="s">
        <v>9885</v>
      </c>
      <c r="AB4005" t="s">
        <v>28007</v>
      </c>
      <c r="AC4005">
        <v>42.55</v>
      </c>
      <c r="AD4005">
        <v>20000</v>
      </c>
      <c r="AE4005">
        <v>0</v>
      </c>
      <c r="AF4005">
        <v>27800000</v>
      </c>
      <c r="AG4005" s="16">
        <v>0</v>
      </c>
      <c r="AH4005">
        <v>0</v>
      </c>
      <c r="AI4005" s="5">
        <v>2.8900000000000002E-3</v>
      </c>
      <c r="AJ4005" s="5">
        <v>0</v>
      </c>
      <c r="AK4005">
        <v>6</v>
      </c>
      <c r="AL4005">
        <v>2300</v>
      </c>
      <c r="AM4005" t="s">
        <v>28008</v>
      </c>
    </row>
    <row r="4006" spans="1:39" x14ac:dyDescent="0.25">
      <c r="A4006" t="str">
        <f>HYPERLINK("http://www.UniProt.org/UniProt/Q6YP21-3","KAT3_HUMAN")</f>
        <v>KAT3_HUMAN</v>
      </c>
      <c r="B4006" s="4" t="s">
        <v>11169</v>
      </c>
      <c r="C4006" s="54">
        <v>0</v>
      </c>
      <c r="D4006" s="54">
        <v>0</v>
      </c>
      <c r="E4006" s="24">
        <v>0</v>
      </c>
      <c r="F4006" s="9">
        <v>0</v>
      </c>
      <c r="G4006" s="9">
        <v>69.8</v>
      </c>
      <c r="H4006" s="96" t="s">
        <v>37762</v>
      </c>
      <c r="I4006" t="s">
        <v>12</v>
      </c>
      <c r="J4006" s="4" t="s">
        <v>12</v>
      </c>
      <c r="K4006" s="6">
        <v>47.752000000000002</v>
      </c>
      <c r="L4006" s="10" t="s">
        <v>12</v>
      </c>
      <c r="M4006" s="24" t="s">
        <v>40583</v>
      </c>
      <c r="N4006">
        <v>2646</v>
      </c>
      <c r="O4006" s="15">
        <v>47.752000000000002</v>
      </c>
      <c r="P4006" s="4" t="s">
        <v>19460</v>
      </c>
      <c r="Q4006" s="4" t="s">
        <v>29345</v>
      </c>
      <c r="R4006" s="18">
        <v>302.52</v>
      </c>
      <c r="S4006" s="4" t="s">
        <v>29346</v>
      </c>
      <c r="T4006" s="4" t="s">
        <v>11170</v>
      </c>
      <c r="U4006" s="11" t="s">
        <v>9883</v>
      </c>
      <c r="V4006" s="11" t="s">
        <v>9884</v>
      </c>
      <c r="W4006" s="4" t="s">
        <v>11170</v>
      </c>
      <c r="X4006" s="4" t="s">
        <v>12</v>
      </c>
      <c r="Y4006" s="4" t="s">
        <v>11171</v>
      </c>
      <c r="AB4006" t="s">
        <v>29347</v>
      </c>
      <c r="AC4006">
        <v>47.752000000000002</v>
      </c>
      <c r="AD4006">
        <v>20000</v>
      </c>
      <c r="AE4006">
        <v>0</v>
      </c>
      <c r="AF4006">
        <v>67067000</v>
      </c>
      <c r="AG4006" s="16">
        <v>0</v>
      </c>
      <c r="AH4006">
        <v>0</v>
      </c>
      <c r="AI4006" s="5">
        <v>6.9800000000000001E-3</v>
      </c>
      <c r="AJ4006" s="5">
        <v>0</v>
      </c>
      <c r="AK4006">
        <v>17</v>
      </c>
      <c r="AL4006">
        <v>2646</v>
      </c>
      <c r="AM4006" t="s">
        <v>29348</v>
      </c>
    </row>
    <row r="4007" spans="1:39" x14ac:dyDescent="0.25">
      <c r="A4007" t="str">
        <f>HYPERLINK("http://www.UniProt.org/UniProt/Q9NYS0","KBRS1_HUMAN")</f>
        <v>KBRS1_HUMAN</v>
      </c>
      <c r="B4007" s="4" t="s">
        <v>17469</v>
      </c>
      <c r="C4007" s="54">
        <v>0</v>
      </c>
      <c r="D4007" s="54">
        <v>0</v>
      </c>
      <c r="E4007" s="24">
        <v>0</v>
      </c>
      <c r="F4007" s="9">
        <v>0</v>
      </c>
      <c r="G4007" s="9">
        <v>15.100000000000001</v>
      </c>
      <c r="H4007" s="96" t="s">
        <v>37762</v>
      </c>
      <c r="I4007" t="s">
        <v>32</v>
      </c>
      <c r="J4007" s="4" t="s">
        <v>12</v>
      </c>
      <c r="K4007" s="6">
        <v>21.643000000000001</v>
      </c>
      <c r="L4007" s="10" t="s">
        <v>12</v>
      </c>
      <c r="M4007" s="24" t="s">
        <v>40583</v>
      </c>
      <c r="N4007">
        <v>4282</v>
      </c>
      <c r="O4007" s="15">
        <v>21.643000000000001</v>
      </c>
      <c r="P4007" s="4" t="s">
        <v>19460</v>
      </c>
      <c r="Q4007" s="4" t="s">
        <v>35705</v>
      </c>
      <c r="R4007" s="18">
        <v>177.19</v>
      </c>
      <c r="S4007" s="4" t="s">
        <v>35706</v>
      </c>
      <c r="T4007" s="4" t="s">
        <v>17470</v>
      </c>
      <c r="U4007" s="11" t="s">
        <v>17465</v>
      </c>
      <c r="V4007" s="11" t="s">
        <v>17466</v>
      </c>
      <c r="W4007" s="4" t="s">
        <v>17470</v>
      </c>
      <c r="X4007" s="4" t="s">
        <v>35704</v>
      </c>
      <c r="Y4007" s="4" t="s">
        <v>17468</v>
      </c>
      <c r="AB4007" t="s">
        <v>35707</v>
      </c>
      <c r="AC4007">
        <v>21.643000000000001</v>
      </c>
      <c r="AD4007">
        <v>20000</v>
      </c>
      <c r="AE4007">
        <v>0</v>
      </c>
      <c r="AF4007">
        <v>14540000</v>
      </c>
      <c r="AG4007" s="16">
        <v>0</v>
      </c>
      <c r="AH4007">
        <v>0</v>
      </c>
      <c r="AI4007" s="5">
        <v>1.5100000000000001E-3</v>
      </c>
      <c r="AJ4007" s="5">
        <v>0</v>
      </c>
      <c r="AK4007">
        <v>8</v>
      </c>
      <c r="AL4007">
        <v>4282</v>
      </c>
      <c r="AM4007" t="s">
        <v>17468</v>
      </c>
    </row>
    <row r="4008" spans="1:39" x14ac:dyDescent="0.25">
      <c r="A4008" t="str">
        <f>HYPERLINK("http://www.UniProt.org/UniProt/Q16774","KGUA_HUMAN")</f>
        <v>KGUA_HUMAN</v>
      </c>
      <c r="B4008" s="4" t="s">
        <v>9888</v>
      </c>
      <c r="C4008" s="54">
        <v>0</v>
      </c>
      <c r="D4008" s="54">
        <v>0</v>
      </c>
      <c r="E4008" s="24">
        <v>0</v>
      </c>
      <c r="F4008" s="9">
        <v>0</v>
      </c>
      <c r="G4008" s="9">
        <v>52.8</v>
      </c>
      <c r="H4008" s="96" t="s">
        <v>37762</v>
      </c>
      <c r="I4008" t="s">
        <v>12</v>
      </c>
      <c r="J4008" s="4" t="s">
        <v>12</v>
      </c>
      <c r="K4008" s="6">
        <v>21.725000000000001</v>
      </c>
      <c r="L4008" s="10" t="s">
        <v>12</v>
      </c>
      <c r="M4008" s="24" t="s">
        <v>40583</v>
      </c>
      <c r="N4008">
        <v>2301</v>
      </c>
      <c r="O4008" s="15">
        <v>21.725000000000001</v>
      </c>
      <c r="P4008" s="4" t="s">
        <v>19460</v>
      </c>
      <c r="Q4008" s="4" t="s">
        <v>28009</v>
      </c>
      <c r="R4008" s="18">
        <v>44.96</v>
      </c>
      <c r="S4008" s="4" t="s">
        <v>28010</v>
      </c>
      <c r="T4008" s="4" t="s">
        <v>9889</v>
      </c>
      <c r="U4008" s="11" t="s">
        <v>9890</v>
      </c>
      <c r="V4008" s="11" t="s">
        <v>9891</v>
      </c>
      <c r="W4008" s="4" t="s">
        <v>9889</v>
      </c>
      <c r="X4008" s="4" t="s">
        <v>12</v>
      </c>
      <c r="Y4008" s="4" t="s">
        <v>9887</v>
      </c>
      <c r="AB4008" t="s">
        <v>28011</v>
      </c>
      <c r="AC4008">
        <v>21.725000000000001</v>
      </c>
      <c r="AD4008">
        <v>20000</v>
      </c>
      <c r="AE4008">
        <v>0</v>
      </c>
      <c r="AF4008">
        <v>50721000</v>
      </c>
      <c r="AG4008" s="16">
        <v>0</v>
      </c>
      <c r="AH4008">
        <v>0</v>
      </c>
      <c r="AI4008" s="5">
        <v>5.28E-3</v>
      </c>
      <c r="AJ4008" s="5">
        <v>0</v>
      </c>
      <c r="AK4008">
        <v>22</v>
      </c>
      <c r="AL4008">
        <v>2301</v>
      </c>
      <c r="AM4008" t="s">
        <v>28012</v>
      </c>
    </row>
    <row r="4009" spans="1:39" x14ac:dyDescent="0.25">
      <c r="A4009" t="str">
        <f>HYPERLINK("http://www.UniProt.org/UniProt/Q03426","KIME_HUMAN")</f>
        <v>KIME_HUMAN</v>
      </c>
      <c r="B4009" s="4" t="s">
        <v>7839</v>
      </c>
      <c r="C4009" s="54">
        <v>0</v>
      </c>
      <c r="D4009" s="54">
        <v>0</v>
      </c>
      <c r="E4009" s="24">
        <v>0</v>
      </c>
      <c r="F4009" s="9">
        <v>0</v>
      </c>
      <c r="G4009" s="9">
        <v>53.5</v>
      </c>
      <c r="H4009" s="96" t="s">
        <v>37762</v>
      </c>
      <c r="I4009" t="s">
        <v>32</v>
      </c>
      <c r="J4009" s="4" t="s">
        <v>12</v>
      </c>
      <c r="K4009" s="6">
        <v>42.45</v>
      </c>
      <c r="L4009" s="10" t="s">
        <v>12</v>
      </c>
      <c r="M4009" s="24" t="s">
        <v>40583</v>
      </c>
      <c r="N4009">
        <v>1832</v>
      </c>
      <c r="O4009" s="15">
        <v>42.45</v>
      </c>
      <c r="P4009" s="4" t="s">
        <v>19460</v>
      </c>
      <c r="Q4009" s="4" t="s">
        <v>26143</v>
      </c>
      <c r="R4009" s="18">
        <v>60.22</v>
      </c>
      <c r="S4009" s="4" t="s">
        <v>26144</v>
      </c>
      <c r="T4009" s="4" t="s">
        <v>7840</v>
      </c>
      <c r="U4009" s="11" t="s">
        <v>7841</v>
      </c>
      <c r="V4009" s="11" t="s">
        <v>7842</v>
      </c>
      <c r="W4009" s="4" t="s">
        <v>7840</v>
      </c>
      <c r="X4009" s="4" t="s">
        <v>26142</v>
      </c>
      <c r="Y4009" s="4" t="s">
        <v>7838</v>
      </c>
      <c r="AA4009" t="s">
        <v>4806</v>
      </c>
      <c r="AB4009" t="s">
        <v>26145</v>
      </c>
      <c r="AC4009">
        <v>42.45</v>
      </c>
      <c r="AD4009">
        <v>20000</v>
      </c>
      <c r="AE4009">
        <v>0</v>
      </c>
      <c r="AF4009">
        <v>51476000</v>
      </c>
      <c r="AG4009" s="16">
        <v>0</v>
      </c>
      <c r="AH4009">
        <v>0</v>
      </c>
      <c r="AI4009" s="5">
        <v>5.3499999999999997E-3</v>
      </c>
      <c r="AJ4009" s="5">
        <v>0</v>
      </c>
      <c r="AK4009">
        <v>23</v>
      </c>
      <c r="AL4009">
        <v>1832</v>
      </c>
      <c r="AM4009" t="s">
        <v>7838</v>
      </c>
    </row>
    <row r="4010" spans="1:39" x14ac:dyDescent="0.25">
      <c r="A4010" t="str">
        <f>HYPERLINK("http://www.UniProt.org/UniProt/Q9NSK0","KLC4_HUMAN")</f>
        <v>KLC4_HUMAN</v>
      </c>
      <c r="B4010" s="4" t="s">
        <v>16984</v>
      </c>
      <c r="C4010" s="54">
        <v>0</v>
      </c>
      <c r="D4010" s="54">
        <v>0</v>
      </c>
      <c r="E4010" s="24">
        <v>0</v>
      </c>
      <c r="F4010" s="9">
        <v>0</v>
      </c>
      <c r="G4010" s="9">
        <v>24.9</v>
      </c>
      <c r="H4010" s="96" t="s">
        <v>37762</v>
      </c>
      <c r="I4010" t="s">
        <v>32</v>
      </c>
      <c r="J4010" s="4" t="s">
        <v>12</v>
      </c>
      <c r="K4010" s="6">
        <v>68.638999999999996</v>
      </c>
      <c r="L4010" s="10" t="s">
        <v>12</v>
      </c>
      <c r="M4010" s="24" t="s">
        <v>40583</v>
      </c>
      <c r="N4010">
        <v>4158</v>
      </c>
      <c r="O4010" s="15">
        <v>68.638999999999996</v>
      </c>
      <c r="P4010" s="4" t="s">
        <v>19460</v>
      </c>
      <c r="Q4010" s="4" t="s">
        <v>35227</v>
      </c>
      <c r="R4010" s="18">
        <v>136.93</v>
      </c>
      <c r="S4010" s="4" t="s">
        <v>35228</v>
      </c>
      <c r="T4010" s="4" t="s">
        <v>15843</v>
      </c>
      <c r="U4010" s="11" t="s">
        <v>8034</v>
      </c>
      <c r="V4010" s="11" t="s">
        <v>8035</v>
      </c>
      <c r="W4010" s="4" t="s">
        <v>15843</v>
      </c>
      <c r="X4010" s="4" t="s">
        <v>20125</v>
      </c>
      <c r="Y4010" s="4" t="s">
        <v>16983</v>
      </c>
      <c r="AA4010" t="s">
        <v>4929</v>
      </c>
      <c r="AB4010" t="s">
        <v>35229</v>
      </c>
      <c r="AC4010">
        <v>68.638999999999996</v>
      </c>
      <c r="AD4010">
        <v>20000</v>
      </c>
      <c r="AE4010">
        <v>0</v>
      </c>
      <c r="AF4010">
        <v>23984000</v>
      </c>
      <c r="AG4010" s="16">
        <v>0</v>
      </c>
      <c r="AH4010">
        <v>0</v>
      </c>
      <c r="AI4010" s="5">
        <v>2.49E-3</v>
      </c>
      <c r="AJ4010" s="5">
        <v>0</v>
      </c>
      <c r="AK4010">
        <v>42</v>
      </c>
      <c r="AL4010">
        <v>4158</v>
      </c>
      <c r="AM4010" t="s">
        <v>35230</v>
      </c>
    </row>
    <row r="4011" spans="1:39" x14ac:dyDescent="0.25">
      <c r="A4011" t="str">
        <f>HYPERLINK("http://www.UniProt.org/UniProt/P46020-2","KPB1_HUMAN")</f>
        <v>KPB1_HUMAN</v>
      </c>
      <c r="B4011" s="4" t="s">
        <v>5626</v>
      </c>
      <c r="C4011" s="54">
        <v>0</v>
      </c>
      <c r="D4011" s="54">
        <v>0</v>
      </c>
      <c r="E4011" s="24">
        <v>0</v>
      </c>
      <c r="F4011" s="9">
        <v>0</v>
      </c>
      <c r="G4011" s="9">
        <v>19.2</v>
      </c>
      <c r="H4011" s="96" t="s">
        <v>37762</v>
      </c>
      <c r="I4011" t="s">
        <v>32</v>
      </c>
      <c r="J4011" s="4" t="s">
        <v>12</v>
      </c>
      <c r="K4011" s="6">
        <v>135.81</v>
      </c>
      <c r="L4011" s="10" t="s">
        <v>12</v>
      </c>
      <c r="M4011" s="24" t="s">
        <v>40583</v>
      </c>
      <c r="N4011">
        <v>1315</v>
      </c>
      <c r="O4011" s="15">
        <v>135.81</v>
      </c>
      <c r="P4011" s="4" t="s">
        <v>19460</v>
      </c>
      <c r="Q4011" s="4" t="s">
        <v>24214</v>
      </c>
      <c r="R4011" s="18">
        <v>63.54</v>
      </c>
      <c r="S4011" s="4" t="s">
        <v>24215</v>
      </c>
      <c r="T4011" s="4" t="s">
        <v>5623</v>
      </c>
      <c r="U4011" s="11" t="s">
        <v>5624</v>
      </c>
      <c r="V4011" s="11" t="s">
        <v>5625</v>
      </c>
      <c r="W4011" s="4" t="s">
        <v>5623</v>
      </c>
      <c r="X4011" s="4" t="s">
        <v>21643</v>
      </c>
      <c r="Y4011" s="4" t="s">
        <v>5627</v>
      </c>
      <c r="AB4011" s="5" t="s">
        <v>24216</v>
      </c>
      <c r="AC4011">
        <v>135.81</v>
      </c>
      <c r="AD4011">
        <v>20000</v>
      </c>
      <c r="AE4011">
        <v>0</v>
      </c>
      <c r="AF4011">
        <v>18432000</v>
      </c>
      <c r="AG4011" s="16">
        <v>0</v>
      </c>
      <c r="AH4011">
        <v>0</v>
      </c>
      <c r="AI4011" s="5">
        <v>1.92E-3</v>
      </c>
      <c r="AJ4011" s="5">
        <v>0</v>
      </c>
      <c r="AK4011">
        <v>60</v>
      </c>
      <c r="AL4011">
        <v>1315</v>
      </c>
      <c r="AM4011" t="s">
        <v>24217</v>
      </c>
    </row>
    <row r="4012" spans="1:39" x14ac:dyDescent="0.25">
      <c r="A4012" t="str">
        <f>HYPERLINK("http://www.UniProt.org/UniProt/Q93100-4","KPBB_HUMAN")</f>
        <v>KPBB_HUMAN</v>
      </c>
      <c r="B4012" s="4" t="s">
        <v>13635</v>
      </c>
      <c r="C4012" s="54">
        <v>0</v>
      </c>
      <c r="D4012" s="54">
        <v>0</v>
      </c>
      <c r="E4012" s="24">
        <v>0</v>
      </c>
      <c r="F4012" s="9">
        <v>0</v>
      </c>
      <c r="G4012" s="9">
        <v>17.399999999999999</v>
      </c>
      <c r="H4012" s="96" t="s">
        <v>37762</v>
      </c>
      <c r="I4012" t="s">
        <v>32</v>
      </c>
      <c r="J4012" s="4" t="s">
        <v>12</v>
      </c>
      <c r="K4012" s="6">
        <v>123.95</v>
      </c>
      <c r="L4012" s="10" t="s">
        <v>12</v>
      </c>
      <c r="M4012" s="24" t="s">
        <v>40583</v>
      </c>
      <c r="N4012">
        <v>3298</v>
      </c>
      <c r="O4012" s="15">
        <v>123.95</v>
      </c>
      <c r="P4012" s="4" t="s">
        <v>19460</v>
      </c>
      <c r="Q4012" s="4" t="s">
        <v>31886</v>
      </c>
      <c r="R4012" s="18">
        <v>46.65</v>
      </c>
      <c r="S4012" s="4" t="s">
        <v>31887</v>
      </c>
      <c r="T4012" s="4" t="s">
        <v>13636</v>
      </c>
      <c r="U4012" s="11" t="s">
        <v>5624</v>
      </c>
      <c r="V4012" s="11" t="s">
        <v>5625</v>
      </c>
      <c r="W4012" s="4" t="s">
        <v>13636</v>
      </c>
      <c r="X4012" s="4" t="s">
        <v>21643</v>
      </c>
      <c r="Y4012" s="4" t="s">
        <v>13637</v>
      </c>
      <c r="AA4012" t="s">
        <v>7347</v>
      </c>
      <c r="AB4012" s="5" t="s">
        <v>31888</v>
      </c>
      <c r="AC4012">
        <v>123.95</v>
      </c>
      <c r="AD4012">
        <v>20000</v>
      </c>
      <c r="AE4012">
        <v>0</v>
      </c>
      <c r="AF4012">
        <v>16686000</v>
      </c>
      <c r="AG4012" s="16">
        <v>0</v>
      </c>
      <c r="AH4012">
        <v>0</v>
      </c>
      <c r="AI4012" s="5">
        <v>1.74E-3</v>
      </c>
      <c r="AJ4012" s="5">
        <v>0</v>
      </c>
      <c r="AK4012">
        <v>45</v>
      </c>
      <c r="AL4012">
        <v>3298</v>
      </c>
      <c r="AM4012" t="s">
        <v>31889</v>
      </c>
    </row>
    <row r="4013" spans="1:39" x14ac:dyDescent="0.25">
      <c r="A4013" t="str">
        <f>HYPERLINK("http://www.UniProt.org/UniProt/P17252","KPCA_HUMAN")</f>
        <v>KPCA_HUMAN</v>
      </c>
      <c r="B4013" s="4" t="s">
        <v>3861</v>
      </c>
      <c r="C4013" s="54">
        <v>0</v>
      </c>
      <c r="D4013" s="54">
        <v>0</v>
      </c>
      <c r="E4013" s="24">
        <v>0</v>
      </c>
      <c r="F4013" s="9">
        <v>0</v>
      </c>
      <c r="G4013" s="9">
        <v>19.5</v>
      </c>
      <c r="H4013" s="96" t="s">
        <v>37762</v>
      </c>
      <c r="I4013" t="s">
        <v>69</v>
      </c>
      <c r="J4013" s="4" t="s">
        <v>12</v>
      </c>
      <c r="K4013" s="6">
        <v>76.748999999999995</v>
      </c>
      <c r="L4013" s="10" t="s">
        <v>12</v>
      </c>
      <c r="M4013" s="24" t="s">
        <v>40583</v>
      </c>
      <c r="N4013">
        <v>930</v>
      </c>
      <c r="O4013" s="15">
        <v>76.748999999999995</v>
      </c>
      <c r="P4013" s="4" t="s">
        <v>19460</v>
      </c>
      <c r="Q4013" s="4" t="s">
        <v>22730</v>
      </c>
      <c r="R4013" s="18">
        <v>40.590000000000003</v>
      </c>
      <c r="S4013" s="4" t="s">
        <v>22731</v>
      </c>
      <c r="T4013" s="4" t="s">
        <v>3862</v>
      </c>
      <c r="U4013" s="11" t="s">
        <v>3863</v>
      </c>
      <c r="V4013" s="11" t="s">
        <v>182</v>
      </c>
      <c r="W4013" s="4" t="s">
        <v>3862</v>
      </c>
      <c r="X4013" s="4" t="s">
        <v>22729</v>
      </c>
      <c r="Y4013" s="4" t="s">
        <v>3860</v>
      </c>
      <c r="Z4013" t="s">
        <v>3864</v>
      </c>
      <c r="AB4013" t="s">
        <v>22732</v>
      </c>
      <c r="AC4013">
        <v>76.748999999999995</v>
      </c>
      <c r="AD4013">
        <v>20000</v>
      </c>
      <c r="AE4013">
        <v>0</v>
      </c>
      <c r="AF4013">
        <v>18768000</v>
      </c>
      <c r="AG4013" s="16">
        <v>0</v>
      </c>
      <c r="AH4013">
        <v>0</v>
      </c>
      <c r="AI4013" s="5">
        <v>1.9499999999999999E-3</v>
      </c>
      <c r="AJ4013" s="5">
        <v>0</v>
      </c>
      <c r="AK4013">
        <v>26</v>
      </c>
      <c r="AL4013">
        <v>930</v>
      </c>
      <c r="AM4013" t="s">
        <v>22733</v>
      </c>
    </row>
    <row r="4014" spans="1:39" x14ac:dyDescent="0.25">
      <c r="A4014" t="str">
        <f>HYPERLINK("http://www.UniProt.org/UniProt/Q05655","KPCD_HUMAN")</f>
        <v>KPCD_HUMAN</v>
      </c>
      <c r="B4014" s="4" t="s">
        <v>7923</v>
      </c>
      <c r="C4014" s="54">
        <v>0</v>
      </c>
      <c r="D4014" s="54">
        <v>0</v>
      </c>
      <c r="E4014" s="24">
        <v>0</v>
      </c>
      <c r="F4014" s="9">
        <v>0</v>
      </c>
      <c r="G4014" s="9">
        <v>31.099999999999998</v>
      </c>
      <c r="H4014" s="96" t="s">
        <v>37762</v>
      </c>
      <c r="I4014" t="s">
        <v>69</v>
      </c>
      <c r="J4014" s="4" t="s">
        <v>12</v>
      </c>
      <c r="K4014" s="6">
        <v>77.504000000000005</v>
      </c>
      <c r="L4014" s="10" t="s">
        <v>12</v>
      </c>
      <c r="M4014" s="24" t="s">
        <v>40583</v>
      </c>
      <c r="N4014">
        <v>1854</v>
      </c>
      <c r="O4014" s="15">
        <v>77.504000000000005</v>
      </c>
      <c r="P4014" s="4" t="s">
        <v>19460</v>
      </c>
      <c r="Q4014" s="4" t="s">
        <v>26221</v>
      </c>
      <c r="R4014" s="18">
        <v>116.62</v>
      </c>
      <c r="S4014" s="19" t="s">
        <v>26222</v>
      </c>
      <c r="T4014" s="4" t="s">
        <v>7924</v>
      </c>
      <c r="U4014" s="11" t="s">
        <v>7925</v>
      </c>
      <c r="V4014" s="11" t="s">
        <v>182</v>
      </c>
      <c r="W4014" s="4" t="s">
        <v>7924</v>
      </c>
      <c r="X4014" s="4" t="s">
        <v>26220</v>
      </c>
      <c r="Y4014" s="4" t="s">
        <v>7922</v>
      </c>
      <c r="Z4014" t="s">
        <v>7926</v>
      </c>
      <c r="AB4014" t="s">
        <v>26223</v>
      </c>
      <c r="AC4014">
        <v>77.504000000000005</v>
      </c>
      <c r="AD4014">
        <v>20000</v>
      </c>
      <c r="AE4014">
        <v>0</v>
      </c>
      <c r="AF4014">
        <v>29904000</v>
      </c>
      <c r="AG4014" s="16">
        <v>0</v>
      </c>
      <c r="AH4014">
        <v>0</v>
      </c>
      <c r="AI4014" s="5">
        <v>3.1099999999999999E-3</v>
      </c>
      <c r="AJ4014" s="5">
        <v>0</v>
      </c>
      <c r="AK4014">
        <v>50</v>
      </c>
      <c r="AL4014">
        <v>1854</v>
      </c>
      <c r="AM4014" t="s">
        <v>26224</v>
      </c>
    </row>
    <row r="4015" spans="1:39" x14ac:dyDescent="0.25">
      <c r="A4015" t="str">
        <f>HYPERLINK("http://www.UniProt.org/UniProt/P23443-4","KS6B1_HUMAN")</f>
        <v>KS6B1_HUMAN</v>
      </c>
      <c r="B4015" s="4" t="s">
        <v>4246</v>
      </c>
      <c r="C4015" s="54">
        <v>0</v>
      </c>
      <c r="D4015" s="54">
        <v>0</v>
      </c>
      <c r="E4015" s="24">
        <v>0</v>
      </c>
      <c r="F4015" s="9">
        <v>0</v>
      </c>
      <c r="G4015" s="9">
        <v>19.100000000000001</v>
      </c>
      <c r="H4015" s="96" t="s">
        <v>37762</v>
      </c>
      <c r="I4015" t="s">
        <v>69</v>
      </c>
      <c r="J4015" s="4" t="s">
        <v>584</v>
      </c>
      <c r="K4015" s="6">
        <v>51.015999999999998</v>
      </c>
      <c r="L4015" s="10" t="s">
        <v>12</v>
      </c>
      <c r="M4015" s="24" t="s">
        <v>40583</v>
      </c>
      <c r="N4015">
        <v>1013</v>
      </c>
      <c r="O4015" s="15">
        <v>51.015999999999998</v>
      </c>
      <c r="P4015" s="4" t="s">
        <v>19460</v>
      </c>
      <c r="Q4015" s="4" t="s">
        <v>23044</v>
      </c>
      <c r="R4015" s="18">
        <v>25.76</v>
      </c>
      <c r="S4015" s="4" t="s">
        <v>23045</v>
      </c>
      <c r="T4015" s="4" t="s">
        <v>4247</v>
      </c>
      <c r="U4015" s="11" t="s">
        <v>4248</v>
      </c>
      <c r="V4015" s="11" t="s">
        <v>182</v>
      </c>
      <c r="W4015" s="4" t="s">
        <v>4247</v>
      </c>
      <c r="X4015" s="4" t="s">
        <v>23043</v>
      </c>
      <c r="Y4015" s="4" t="s">
        <v>4249</v>
      </c>
      <c r="AB4015" s="5" t="s">
        <v>23046</v>
      </c>
      <c r="AC4015">
        <v>51.015999999999998</v>
      </c>
      <c r="AD4015">
        <v>20000</v>
      </c>
      <c r="AE4015">
        <v>0</v>
      </c>
      <c r="AF4015">
        <v>18398000</v>
      </c>
      <c r="AG4015" s="16">
        <v>0</v>
      </c>
      <c r="AH4015">
        <v>0</v>
      </c>
      <c r="AI4015" s="5">
        <v>1.91E-3</v>
      </c>
      <c r="AJ4015" s="5">
        <v>0</v>
      </c>
      <c r="AK4015">
        <v>11</v>
      </c>
      <c r="AL4015">
        <v>1013</v>
      </c>
      <c r="AM4015" t="s">
        <v>23047</v>
      </c>
    </row>
    <row r="4016" spans="1:39" x14ac:dyDescent="0.25">
      <c r="A4016" t="str">
        <f>HYPERLINK("http://www.UniProt.org/UniProt/Q96EK9","KTI12_HUMAN")</f>
        <v>KTI12_HUMAN</v>
      </c>
      <c r="B4016" s="4" t="s">
        <v>14066</v>
      </c>
      <c r="C4016" s="54">
        <v>0</v>
      </c>
      <c r="D4016" s="54">
        <v>0</v>
      </c>
      <c r="E4016" s="24">
        <v>0</v>
      </c>
      <c r="F4016" s="9">
        <v>0</v>
      </c>
      <c r="G4016" s="9">
        <v>22.599999999999998</v>
      </c>
      <c r="H4016" s="96" t="s">
        <v>37762</v>
      </c>
      <c r="I4016" t="s">
        <v>12</v>
      </c>
      <c r="J4016" s="4" t="s">
        <v>12</v>
      </c>
      <c r="K4016" s="6">
        <v>38.615000000000002</v>
      </c>
      <c r="L4016" s="10" t="s">
        <v>12</v>
      </c>
      <c r="M4016" s="24" t="s">
        <v>40583</v>
      </c>
      <c r="N4016">
        <v>3408</v>
      </c>
      <c r="O4016" s="15">
        <v>38.615000000000002</v>
      </c>
      <c r="P4016" s="4" t="s">
        <v>19460</v>
      </c>
      <c r="Q4016" s="4" t="s">
        <v>32299</v>
      </c>
      <c r="R4016" s="18">
        <v>98.12</v>
      </c>
      <c r="S4016" s="4" t="s">
        <v>32300</v>
      </c>
      <c r="T4016" s="4" t="s">
        <v>12</v>
      </c>
      <c r="U4016" s="11" t="s">
        <v>14067</v>
      </c>
      <c r="V4016" s="11" t="s">
        <v>14068</v>
      </c>
      <c r="W4016" s="4" t="s">
        <v>12</v>
      </c>
      <c r="X4016" s="4" t="s">
        <v>12</v>
      </c>
      <c r="Y4016" s="4" t="s">
        <v>14065</v>
      </c>
      <c r="AB4016" t="s">
        <v>32301</v>
      </c>
      <c r="AC4016">
        <v>38.615000000000002</v>
      </c>
      <c r="AD4016">
        <v>20000</v>
      </c>
      <c r="AE4016">
        <v>0</v>
      </c>
      <c r="AF4016">
        <v>21710000</v>
      </c>
      <c r="AG4016" s="16">
        <v>0</v>
      </c>
      <c r="AH4016">
        <v>0</v>
      </c>
      <c r="AI4016" s="5">
        <v>2.2599999999999999E-3</v>
      </c>
      <c r="AJ4016" s="5">
        <v>0</v>
      </c>
      <c r="AK4016">
        <v>10</v>
      </c>
      <c r="AL4016">
        <v>3408</v>
      </c>
      <c r="AM4016" t="s">
        <v>14065</v>
      </c>
    </row>
    <row r="4017" spans="1:39" x14ac:dyDescent="0.25">
      <c r="A4017" t="str">
        <f>HYPERLINK("http://www.UniProt.org/UniProt/Q53H82","LACB2_HUMAN")</f>
        <v>LACB2_HUMAN</v>
      </c>
      <c r="B4017" s="4" t="s">
        <v>10193</v>
      </c>
      <c r="C4017" s="54">
        <v>0</v>
      </c>
      <c r="D4017" s="54">
        <v>0</v>
      </c>
      <c r="E4017" s="24">
        <v>0</v>
      </c>
      <c r="F4017" s="9">
        <v>0</v>
      </c>
      <c r="G4017" s="9">
        <v>197</v>
      </c>
      <c r="H4017" s="96" t="s">
        <v>37762</v>
      </c>
      <c r="I4017" t="s">
        <v>12</v>
      </c>
      <c r="J4017" s="4" t="s">
        <v>12</v>
      </c>
      <c r="K4017" s="6">
        <v>32.805</v>
      </c>
      <c r="L4017" s="10" t="s">
        <v>12</v>
      </c>
      <c r="M4017" s="24" t="s">
        <v>40583</v>
      </c>
      <c r="N4017">
        <v>2381</v>
      </c>
      <c r="O4017" s="15">
        <v>32.805</v>
      </c>
      <c r="P4017" s="4" t="s">
        <v>19460</v>
      </c>
      <c r="Q4017" s="4" t="s">
        <v>28323</v>
      </c>
      <c r="R4017" s="18">
        <v>68.14</v>
      </c>
      <c r="S4017" s="4" t="s">
        <v>28324</v>
      </c>
      <c r="T4017" s="4" t="s">
        <v>12</v>
      </c>
      <c r="V4017" s="11" t="s">
        <v>10194</v>
      </c>
      <c r="W4017" s="4" t="s">
        <v>12</v>
      </c>
      <c r="X4017" s="4" t="s">
        <v>12</v>
      </c>
      <c r="Y4017" s="4" t="s">
        <v>10192</v>
      </c>
      <c r="AA4017" t="s">
        <v>10195</v>
      </c>
      <c r="AB4017" t="s">
        <v>28325</v>
      </c>
      <c r="AC4017">
        <v>32.805</v>
      </c>
      <c r="AD4017">
        <v>20000</v>
      </c>
      <c r="AE4017">
        <v>0</v>
      </c>
      <c r="AF4017">
        <v>189090000</v>
      </c>
      <c r="AG4017" s="16">
        <v>0</v>
      </c>
      <c r="AH4017">
        <v>0</v>
      </c>
      <c r="AI4017" s="5">
        <v>1.9699999999999999E-2</v>
      </c>
      <c r="AJ4017" s="5">
        <v>0</v>
      </c>
      <c r="AK4017">
        <v>47</v>
      </c>
      <c r="AL4017">
        <v>2381</v>
      </c>
      <c r="AM4017" t="s">
        <v>28326</v>
      </c>
    </row>
    <row r="4018" spans="1:39" x14ac:dyDescent="0.25">
      <c r="A4018" t="str">
        <f>HYPERLINK("http://www.UniProt.org/UniProt/Q9NS86","LANC2_HUMAN")</f>
        <v>LANC2_HUMAN</v>
      </c>
      <c r="B4018" s="4" t="s">
        <v>16961</v>
      </c>
      <c r="C4018" s="54">
        <v>0</v>
      </c>
      <c r="D4018" s="54">
        <v>0</v>
      </c>
      <c r="E4018" s="24">
        <v>0</v>
      </c>
      <c r="F4018" s="9">
        <v>0</v>
      </c>
      <c r="G4018" s="9">
        <v>12.299999999999999</v>
      </c>
      <c r="H4018" s="96" t="s">
        <v>37762</v>
      </c>
      <c r="I4018" t="s">
        <v>69</v>
      </c>
      <c r="J4018" s="4" t="s">
        <v>12</v>
      </c>
      <c r="K4018" s="6">
        <v>50.853999999999999</v>
      </c>
      <c r="L4018" s="10" t="s">
        <v>12</v>
      </c>
      <c r="M4018" s="24" t="s">
        <v>40583</v>
      </c>
      <c r="N4018">
        <v>4151</v>
      </c>
      <c r="O4018" s="15">
        <v>50.853999999999999</v>
      </c>
      <c r="P4018" s="4" t="s">
        <v>19460</v>
      </c>
      <c r="Q4018" s="4" t="s">
        <v>35204</v>
      </c>
      <c r="R4018" s="18">
        <v>56.22</v>
      </c>
      <c r="S4018" s="4" t="s">
        <v>35205</v>
      </c>
      <c r="T4018" s="4" t="s">
        <v>16962</v>
      </c>
      <c r="V4018" s="11" t="s">
        <v>16963</v>
      </c>
      <c r="W4018" s="4" t="s">
        <v>16962</v>
      </c>
      <c r="X4018" s="4" t="s">
        <v>35203</v>
      </c>
      <c r="Y4018" s="4" t="s">
        <v>16960</v>
      </c>
      <c r="AA4018" t="s">
        <v>5823</v>
      </c>
      <c r="AB4018" t="s">
        <v>35206</v>
      </c>
      <c r="AC4018">
        <v>50.853999999999999</v>
      </c>
      <c r="AD4018">
        <v>20000</v>
      </c>
      <c r="AE4018">
        <v>0</v>
      </c>
      <c r="AF4018">
        <v>11836000</v>
      </c>
      <c r="AG4018" s="16">
        <v>0</v>
      </c>
      <c r="AH4018">
        <v>0</v>
      </c>
      <c r="AI4018" s="5">
        <v>1.23E-3</v>
      </c>
      <c r="AJ4018" s="5">
        <v>0</v>
      </c>
      <c r="AK4018">
        <v>7</v>
      </c>
      <c r="AL4018">
        <v>4151</v>
      </c>
      <c r="AM4018" t="s">
        <v>16960</v>
      </c>
    </row>
    <row r="4019" spans="1:39" x14ac:dyDescent="0.25">
      <c r="A4019" t="str">
        <f>HYPERLINK("http://www.UniProt.org/UniProt/Q9UIC8","LCMT1_HUMAN")</f>
        <v>LCMT1_HUMAN</v>
      </c>
      <c r="B4019" s="4" t="s">
        <v>18054</v>
      </c>
      <c r="C4019" s="54">
        <v>0</v>
      </c>
      <c r="D4019" s="54">
        <v>0</v>
      </c>
      <c r="E4019" s="24">
        <v>0</v>
      </c>
      <c r="F4019" s="9">
        <v>0</v>
      </c>
      <c r="G4019" s="9">
        <v>36</v>
      </c>
      <c r="H4019" s="96" t="s">
        <v>37762</v>
      </c>
      <c r="I4019" t="s">
        <v>12</v>
      </c>
      <c r="J4019" s="4" t="s">
        <v>12</v>
      </c>
      <c r="K4019" s="6">
        <v>38.378999999999998</v>
      </c>
      <c r="L4019" s="10" t="s">
        <v>12</v>
      </c>
      <c r="M4019" s="24" t="s">
        <v>40583</v>
      </c>
      <c r="N4019">
        <v>4444</v>
      </c>
      <c r="O4019" s="15">
        <v>38.378999999999998</v>
      </c>
      <c r="P4019" s="4" t="s">
        <v>19460</v>
      </c>
      <c r="Q4019" s="4" t="s">
        <v>36317</v>
      </c>
      <c r="R4019" s="18">
        <v>116.85</v>
      </c>
      <c r="S4019" s="4" t="s">
        <v>36318</v>
      </c>
      <c r="T4019" s="4" t="s">
        <v>18055</v>
      </c>
      <c r="U4019" s="11" t="s">
        <v>18056</v>
      </c>
      <c r="V4019" s="11" t="s">
        <v>1385</v>
      </c>
      <c r="W4019" s="4" t="s">
        <v>18055</v>
      </c>
      <c r="X4019" s="4" t="s">
        <v>12</v>
      </c>
      <c r="Y4019" s="4" t="s">
        <v>18053</v>
      </c>
      <c r="AB4019" s="5" t="s">
        <v>36319</v>
      </c>
      <c r="AC4019">
        <v>38.378999999999998</v>
      </c>
      <c r="AD4019">
        <v>20000</v>
      </c>
      <c r="AE4019">
        <v>0</v>
      </c>
      <c r="AF4019">
        <v>34635000</v>
      </c>
      <c r="AG4019" s="16">
        <v>0</v>
      </c>
      <c r="AH4019">
        <v>0</v>
      </c>
      <c r="AI4019" s="5">
        <v>3.5999999999999999E-3</v>
      </c>
      <c r="AJ4019" s="5">
        <v>0</v>
      </c>
      <c r="AK4019">
        <v>16</v>
      </c>
      <c r="AL4019">
        <v>4444</v>
      </c>
      <c r="AM4019" t="s">
        <v>36320</v>
      </c>
    </row>
    <row r="4020" spans="1:39" x14ac:dyDescent="0.25">
      <c r="A4020" t="str">
        <f>HYPERLINK("http://www.UniProt.org/UniProt/Q3ZCW2","LEGL_HUMAN")</f>
        <v>LEGL_HUMAN</v>
      </c>
      <c r="B4020" s="4" t="s">
        <v>10090</v>
      </c>
      <c r="C4020" s="54">
        <v>0</v>
      </c>
      <c r="D4020" s="54">
        <v>0</v>
      </c>
      <c r="E4020" s="24">
        <v>0</v>
      </c>
      <c r="F4020" s="9">
        <v>0</v>
      </c>
      <c r="G4020" s="9">
        <v>74</v>
      </c>
      <c r="H4020" s="96" t="s">
        <v>37762</v>
      </c>
      <c r="I4020" t="s">
        <v>12</v>
      </c>
      <c r="J4020" s="4" t="s">
        <v>12</v>
      </c>
      <c r="K4020" s="6">
        <v>18.986000000000001</v>
      </c>
      <c r="L4020" s="10" t="s">
        <v>12</v>
      </c>
      <c r="M4020" s="24" t="s">
        <v>40583</v>
      </c>
      <c r="N4020">
        <v>2355</v>
      </c>
      <c r="O4020" s="15">
        <v>18.986000000000001</v>
      </c>
      <c r="P4020" s="4" t="s">
        <v>19460</v>
      </c>
      <c r="Q4020" s="4" t="s">
        <v>28211</v>
      </c>
      <c r="R4020" s="18">
        <v>66.95</v>
      </c>
      <c r="S4020" s="4" t="s">
        <v>28212</v>
      </c>
      <c r="T4020" s="4" t="s">
        <v>10091</v>
      </c>
      <c r="V4020" s="11" t="s">
        <v>3895</v>
      </c>
      <c r="W4020" s="4" t="s">
        <v>10091</v>
      </c>
      <c r="X4020" s="4" t="s">
        <v>12</v>
      </c>
      <c r="Y4020" s="4" t="s">
        <v>10089</v>
      </c>
      <c r="AB4020" t="s">
        <v>28213</v>
      </c>
      <c r="AC4020">
        <v>18.986000000000001</v>
      </c>
      <c r="AD4020">
        <v>20000</v>
      </c>
      <c r="AE4020">
        <v>0</v>
      </c>
      <c r="AF4020">
        <v>71117000</v>
      </c>
      <c r="AG4020" s="16">
        <v>0</v>
      </c>
      <c r="AH4020">
        <v>0</v>
      </c>
      <c r="AI4020" s="5">
        <v>7.4000000000000003E-3</v>
      </c>
      <c r="AJ4020" s="5">
        <v>0</v>
      </c>
      <c r="AK4020">
        <v>17</v>
      </c>
      <c r="AL4020">
        <v>2355</v>
      </c>
      <c r="AM4020" t="s">
        <v>10089</v>
      </c>
    </row>
    <row r="4021" spans="1:39" x14ac:dyDescent="0.25">
      <c r="A4021" t="str">
        <f>HYPERLINK("http://www.UniProt.org/UniProt/Q9H008","LHPP_HUMAN")</f>
        <v>LHPP_HUMAN</v>
      </c>
      <c r="B4021" s="4" t="s">
        <v>15808</v>
      </c>
      <c r="C4021" s="54">
        <v>0</v>
      </c>
      <c r="D4021" s="54">
        <v>0</v>
      </c>
      <c r="E4021" s="24">
        <v>0</v>
      </c>
      <c r="F4021" s="9">
        <v>0</v>
      </c>
      <c r="G4021" s="9">
        <v>38.299999999999997</v>
      </c>
      <c r="H4021" s="96" t="s">
        <v>37762</v>
      </c>
      <c r="I4021" t="s">
        <v>69</v>
      </c>
      <c r="J4021" s="4" t="s">
        <v>12</v>
      </c>
      <c r="K4021" s="6">
        <v>29.164999999999999</v>
      </c>
      <c r="L4021" s="10" t="s">
        <v>12</v>
      </c>
      <c r="M4021" s="24" t="s">
        <v>40583</v>
      </c>
      <c r="N4021">
        <v>3851</v>
      </c>
      <c r="O4021" s="15">
        <v>29.164999999999999</v>
      </c>
      <c r="P4021" s="4" t="s">
        <v>19460</v>
      </c>
      <c r="Q4021" s="4" t="s">
        <v>34031</v>
      </c>
      <c r="R4021" s="18">
        <v>28.77</v>
      </c>
      <c r="S4021" s="4" t="s">
        <v>34032</v>
      </c>
      <c r="T4021" s="4" t="s">
        <v>15809</v>
      </c>
      <c r="U4021" s="11" t="s">
        <v>15810</v>
      </c>
      <c r="V4021" s="11" t="s">
        <v>15811</v>
      </c>
      <c r="W4021" s="4" t="s">
        <v>15809</v>
      </c>
      <c r="X4021" s="4" t="s">
        <v>34030</v>
      </c>
      <c r="Y4021" s="4" t="s">
        <v>15807</v>
      </c>
      <c r="AB4021" t="s">
        <v>34033</v>
      </c>
      <c r="AC4021">
        <v>29.164999999999999</v>
      </c>
      <c r="AD4021">
        <v>20000</v>
      </c>
      <c r="AE4021">
        <v>0</v>
      </c>
      <c r="AF4021">
        <v>36839000</v>
      </c>
      <c r="AG4021" s="16">
        <v>0</v>
      </c>
      <c r="AH4021">
        <v>0</v>
      </c>
      <c r="AI4021" s="5">
        <v>3.8300000000000001E-3</v>
      </c>
      <c r="AJ4021" s="5">
        <v>0</v>
      </c>
      <c r="AK4021">
        <v>19</v>
      </c>
      <c r="AL4021">
        <v>3851</v>
      </c>
      <c r="AM4021" t="s">
        <v>34034</v>
      </c>
    </row>
    <row r="4022" spans="1:39" x14ac:dyDescent="0.25">
      <c r="A4022" t="str">
        <f>HYPERLINK("http://www.UniProt.org/UniProt/P09960","LKHA4_HUMAN")</f>
        <v>LKHA4_HUMAN</v>
      </c>
      <c r="B4022" s="4" t="s">
        <v>3321</v>
      </c>
      <c r="C4022" s="54">
        <v>0</v>
      </c>
      <c r="D4022" s="54">
        <v>0</v>
      </c>
      <c r="E4022" s="24">
        <v>0</v>
      </c>
      <c r="F4022" s="9">
        <v>0</v>
      </c>
      <c r="G4022" s="9">
        <v>1150</v>
      </c>
      <c r="H4022" s="96" t="s">
        <v>37762</v>
      </c>
      <c r="I4022" t="s">
        <v>32</v>
      </c>
      <c r="J4022" s="4" t="s">
        <v>12</v>
      </c>
      <c r="K4022" s="6">
        <v>69.284000000000006</v>
      </c>
      <c r="L4022" s="10" t="s">
        <v>12</v>
      </c>
      <c r="M4022" s="24" t="s">
        <v>40583</v>
      </c>
      <c r="N4022">
        <v>808</v>
      </c>
      <c r="O4022" s="15">
        <v>69.284000000000006</v>
      </c>
      <c r="P4022" s="4" t="s">
        <v>19460</v>
      </c>
      <c r="Q4022" s="4" t="s">
        <v>22287</v>
      </c>
      <c r="R4022" s="18">
        <v>39.46</v>
      </c>
      <c r="S4022" s="4" t="s">
        <v>22288</v>
      </c>
      <c r="T4022" s="4" t="s">
        <v>3322</v>
      </c>
      <c r="U4022" s="11" t="s">
        <v>3323</v>
      </c>
      <c r="V4022" s="11" t="s">
        <v>3324</v>
      </c>
      <c r="W4022" s="4" t="s">
        <v>3322</v>
      </c>
      <c r="X4022" s="4" t="s">
        <v>19666</v>
      </c>
      <c r="Y4022" s="4" t="s">
        <v>3320</v>
      </c>
      <c r="AA4022" t="s">
        <v>3325</v>
      </c>
      <c r="AB4022" s="5" t="s">
        <v>22289</v>
      </c>
      <c r="AC4022">
        <v>69.284000000000006</v>
      </c>
      <c r="AD4022">
        <v>20000</v>
      </c>
      <c r="AE4022">
        <v>0</v>
      </c>
      <c r="AF4022">
        <v>1108900000</v>
      </c>
      <c r="AG4022" s="16">
        <v>0</v>
      </c>
      <c r="AH4022">
        <v>0</v>
      </c>
      <c r="AI4022" s="5">
        <v>0.115</v>
      </c>
      <c r="AJ4022" s="5">
        <v>0</v>
      </c>
      <c r="AK4022">
        <v>252</v>
      </c>
      <c r="AL4022">
        <v>808</v>
      </c>
      <c r="AM4022" t="s">
        <v>22290</v>
      </c>
    </row>
    <row r="4023" spans="1:39" x14ac:dyDescent="0.25">
      <c r="A4023" t="str">
        <f>HYPERLINK("http://www.UniProt.org/UniProt/O75608-2","LYPA1_HUMAN")</f>
        <v>LYPA1_HUMAN</v>
      </c>
      <c r="B4023" s="4" t="s">
        <v>1903</v>
      </c>
      <c r="C4023" s="54">
        <v>0</v>
      </c>
      <c r="D4023" s="54">
        <v>0</v>
      </c>
      <c r="E4023" s="24">
        <v>0</v>
      </c>
      <c r="F4023" s="9">
        <v>0</v>
      </c>
      <c r="G4023" s="9">
        <v>74.400000000000006</v>
      </c>
      <c r="H4023" s="96" t="s">
        <v>37762</v>
      </c>
      <c r="I4023" t="s">
        <v>32</v>
      </c>
      <c r="J4023" s="4" t="s">
        <v>12</v>
      </c>
      <c r="K4023" s="6">
        <v>22.875</v>
      </c>
      <c r="L4023" s="10" t="s">
        <v>12</v>
      </c>
      <c r="M4023" s="24" t="s">
        <v>40583</v>
      </c>
      <c r="N4023">
        <v>489</v>
      </c>
      <c r="O4023" s="15">
        <v>22.875</v>
      </c>
      <c r="P4023" s="4" t="s">
        <v>19460</v>
      </c>
      <c r="Q4023" s="4" t="s">
        <v>21095</v>
      </c>
      <c r="R4023" s="18">
        <v>24.08</v>
      </c>
      <c r="S4023" s="4" t="s">
        <v>21096</v>
      </c>
      <c r="T4023" s="4" t="s">
        <v>1904</v>
      </c>
      <c r="U4023" s="11" t="s">
        <v>1905</v>
      </c>
      <c r="V4023" s="11" t="s">
        <v>1906</v>
      </c>
      <c r="W4023" s="4" t="s">
        <v>1904</v>
      </c>
      <c r="X4023" s="4" t="s">
        <v>19670</v>
      </c>
      <c r="Y4023" s="4" t="s">
        <v>1907</v>
      </c>
      <c r="AB4023" t="s">
        <v>21097</v>
      </c>
      <c r="AC4023">
        <v>22.875</v>
      </c>
      <c r="AD4023">
        <v>20000</v>
      </c>
      <c r="AE4023">
        <v>0</v>
      </c>
      <c r="AF4023">
        <v>71479000</v>
      </c>
      <c r="AG4023" s="16">
        <v>0</v>
      </c>
      <c r="AH4023">
        <v>0</v>
      </c>
      <c r="AI4023" s="5">
        <v>7.4400000000000004E-3</v>
      </c>
      <c r="AJ4023" s="5">
        <v>0</v>
      </c>
      <c r="AK4023">
        <v>9</v>
      </c>
      <c r="AL4023">
        <v>489</v>
      </c>
      <c r="AM4023" t="s">
        <v>21098</v>
      </c>
    </row>
    <row r="4024" spans="1:39" x14ac:dyDescent="0.25">
      <c r="A4024" t="str">
        <f>HYPERLINK("http://www.UniProt.org/UniProt/O95372","LYPA2_HUMAN")</f>
        <v>LYPA2_HUMAN</v>
      </c>
      <c r="B4024" s="4" t="s">
        <v>2406</v>
      </c>
      <c r="C4024" s="54">
        <v>0</v>
      </c>
      <c r="D4024" s="54">
        <v>0</v>
      </c>
      <c r="E4024" s="24">
        <v>0</v>
      </c>
      <c r="F4024" s="9">
        <v>0</v>
      </c>
      <c r="G4024" s="9">
        <v>15.7</v>
      </c>
      <c r="H4024" s="96" t="s">
        <v>37762</v>
      </c>
      <c r="I4024" t="s">
        <v>32</v>
      </c>
      <c r="J4024" s="4" t="s">
        <v>12</v>
      </c>
      <c r="K4024" s="6">
        <v>24.736999999999998</v>
      </c>
      <c r="L4024" s="10" t="s">
        <v>12</v>
      </c>
      <c r="M4024" s="24" t="s">
        <v>40583</v>
      </c>
      <c r="N4024">
        <v>601</v>
      </c>
      <c r="O4024" s="15">
        <v>24.736999999999998</v>
      </c>
      <c r="P4024" s="4" t="s">
        <v>19460</v>
      </c>
      <c r="Q4024" s="4" t="s">
        <v>21529</v>
      </c>
      <c r="R4024" s="18">
        <v>119.52</v>
      </c>
      <c r="S4024" s="4" t="s">
        <v>21530</v>
      </c>
      <c r="T4024" s="4" t="s">
        <v>2407</v>
      </c>
      <c r="U4024" s="11" t="s">
        <v>2408</v>
      </c>
      <c r="V4024" s="11" t="s">
        <v>1906</v>
      </c>
      <c r="W4024" s="4" t="s">
        <v>2407</v>
      </c>
      <c r="X4024" s="4" t="s">
        <v>20233</v>
      </c>
      <c r="Y4024" s="4" t="s">
        <v>2405</v>
      </c>
      <c r="AB4024" t="s">
        <v>21531</v>
      </c>
      <c r="AC4024">
        <v>24.736999999999998</v>
      </c>
      <c r="AD4024">
        <v>20000</v>
      </c>
      <c r="AE4024">
        <v>0</v>
      </c>
      <c r="AF4024">
        <v>15078000</v>
      </c>
      <c r="AG4024" s="16">
        <v>0</v>
      </c>
      <c r="AH4024">
        <v>0</v>
      </c>
      <c r="AI4024" s="5">
        <v>1.57E-3</v>
      </c>
      <c r="AJ4024" s="5">
        <v>0</v>
      </c>
      <c r="AK4024">
        <v>10</v>
      </c>
      <c r="AL4024">
        <v>601</v>
      </c>
      <c r="AM4024" t="s">
        <v>2405</v>
      </c>
    </row>
    <row r="4025" spans="1:39" x14ac:dyDescent="0.25">
      <c r="A4025" t="str">
        <f>HYPERLINK("http://www.UniProt.org/UniProt/Q5VWZ2","LYPL1_HUMAN")</f>
        <v>LYPL1_HUMAN</v>
      </c>
      <c r="B4025" s="4" t="s">
        <v>10601</v>
      </c>
      <c r="C4025" s="54">
        <v>0</v>
      </c>
      <c r="D4025" s="54">
        <v>0</v>
      </c>
      <c r="E4025" s="24">
        <v>0</v>
      </c>
      <c r="F4025" s="9">
        <v>0</v>
      </c>
      <c r="G4025" s="9">
        <v>37.299999999999997</v>
      </c>
      <c r="H4025" s="96" t="s">
        <v>37762</v>
      </c>
      <c r="I4025" t="s">
        <v>32</v>
      </c>
      <c r="J4025" s="4" t="s">
        <v>12</v>
      </c>
      <c r="K4025" s="6">
        <v>26.315999999999999</v>
      </c>
      <c r="L4025" s="10" t="s">
        <v>12</v>
      </c>
      <c r="M4025" s="24" t="s">
        <v>40583</v>
      </c>
      <c r="N4025">
        <v>2497</v>
      </c>
      <c r="O4025" s="15">
        <v>26.315999999999999</v>
      </c>
      <c r="P4025" s="4" t="s">
        <v>19460</v>
      </c>
      <c r="Q4025" s="4" t="s">
        <v>28761</v>
      </c>
      <c r="R4025" s="18">
        <v>204.29</v>
      </c>
      <c r="S4025" s="4" t="s">
        <v>28762</v>
      </c>
      <c r="T4025" s="4" t="s">
        <v>10602</v>
      </c>
      <c r="U4025" s="11" t="s">
        <v>10603</v>
      </c>
      <c r="V4025" s="11" t="s">
        <v>1906</v>
      </c>
      <c r="W4025" s="4" t="s">
        <v>10602</v>
      </c>
      <c r="X4025" s="4" t="s">
        <v>28760</v>
      </c>
      <c r="Y4025" s="4" t="s">
        <v>10600</v>
      </c>
      <c r="AB4025" t="s">
        <v>28763</v>
      </c>
      <c r="AC4025">
        <v>26.315999999999999</v>
      </c>
      <c r="AD4025">
        <v>20000</v>
      </c>
      <c r="AE4025">
        <v>0</v>
      </c>
      <c r="AF4025">
        <v>35831000</v>
      </c>
      <c r="AG4025" s="16">
        <v>0</v>
      </c>
      <c r="AH4025">
        <v>0</v>
      </c>
      <c r="AI4025" s="5">
        <v>3.7299999999999998E-3</v>
      </c>
      <c r="AJ4025" s="5">
        <v>0</v>
      </c>
      <c r="AK4025">
        <v>15</v>
      </c>
      <c r="AL4025">
        <v>2497</v>
      </c>
      <c r="AM4025" t="s">
        <v>28764</v>
      </c>
    </row>
    <row r="4026" spans="1:39" x14ac:dyDescent="0.25">
      <c r="A4026" t="str">
        <f>HYPERLINK("http://www.UniProt.org/UniProt/Q8WZA0","LZIC_HUMAN")</f>
        <v>LZIC_HUMAN</v>
      </c>
      <c r="B4026" s="4" t="s">
        <v>13301</v>
      </c>
      <c r="C4026" s="54">
        <v>0</v>
      </c>
      <c r="D4026" s="54">
        <v>0</v>
      </c>
      <c r="E4026" s="24">
        <v>0</v>
      </c>
      <c r="F4026" s="9">
        <v>0</v>
      </c>
      <c r="G4026" s="9">
        <v>12.4</v>
      </c>
      <c r="H4026" s="96" t="s">
        <v>37762</v>
      </c>
      <c r="I4026" t="s">
        <v>12</v>
      </c>
      <c r="J4026" s="4" t="s">
        <v>12</v>
      </c>
      <c r="K4026" s="6">
        <v>21.494</v>
      </c>
      <c r="L4026" s="10" t="s">
        <v>12</v>
      </c>
      <c r="M4026" s="24" t="s">
        <v>40583</v>
      </c>
      <c r="N4026">
        <v>3217</v>
      </c>
      <c r="O4026" s="15">
        <v>21.494</v>
      </c>
      <c r="P4026" s="4" t="s">
        <v>19460</v>
      </c>
      <c r="Q4026" s="4" t="s">
        <v>31566</v>
      </c>
      <c r="R4026" s="18">
        <v>82.43</v>
      </c>
      <c r="S4026" s="4" t="s">
        <v>31567</v>
      </c>
      <c r="T4026" s="4" t="s">
        <v>12</v>
      </c>
      <c r="V4026" s="11" t="s">
        <v>13302</v>
      </c>
      <c r="W4026" s="4" t="s">
        <v>12</v>
      </c>
      <c r="X4026" s="4" t="s">
        <v>12</v>
      </c>
      <c r="Y4026" s="4" t="s">
        <v>13300</v>
      </c>
      <c r="AB4026" t="s">
        <v>31568</v>
      </c>
      <c r="AC4026">
        <v>21.494</v>
      </c>
      <c r="AD4026">
        <v>20000</v>
      </c>
      <c r="AE4026">
        <v>0</v>
      </c>
      <c r="AF4026">
        <v>11889000</v>
      </c>
      <c r="AG4026" s="16">
        <v>0</v>
      </c>
      <c r="AH4026">
        <v>0</v>
      </c>
      <c r="AI4026" s="5">
        <v>1.24E-3</v>
      </c>
      <c r="AJ4026" s="5">
        <v>0</v>
      </c>
      <c r="AK4026">
        <v>9</v>
      </c>
      <c r="AL4026">
        <v>3217</v>
      </c>
      <c r="AM4026" t="s">
        <v>13300</v>
      </c>
    </row>
    <row r="4027" spans="1:39" x14ac:dyDescent="0.25">
      <c r="A4027" t="str">
        <f>HYPERLINK("http://www.UniProt.org/UniProt/O43708","MAAI_HUMAN")</f>
        <v>MAAI_HUMAN</v>
      </c>
      <c r="B4027" s="4" t="s">
        <v>1241</v>
      </c>
      <c r="C4027" s="54">
        <v>0</v>
      </c>
      <c r="D4027" s="54">
        <v>0</v>
      </c>
      <c r="E4027" s="24">
        <v>0</v>
      </c>
      <c r="F4027" s="9">
        <v>0</v>
      </c>
      <c r="G4027" s="9">
        <v>37.200000000000003</v>
      </c>
      <c r="H4027" s="96" t="s">
        <v>37762</v>
      </c>
      <c r="I4027" t="s">
        <v>32</v>
      </c>
      <c r="J4027" s="4" t="s">
        <v>12</v>
      </c>
      <c r="K4027" s="6">
        <v>24.212</v>
      </c>
      <c r="L4027" s="10" t="s">
        <v>12</v>
      </c>
      <c r="M4027" s="24" t="s">
        <v>40583</v>
      </c>
      <c r="N4027">
        <v>339</v>
      </c>
      <c r="O4027" s="15">
        <v>24.212</v>
      </c>
      <c r="P4027" s="4" t="s">
        <v>19460</v>
      </c>
      <c r="Q4027" s="4" t="s">
        <v>20516</v>
      </c>
      <c r="R4027" s="18">
        <v>31.88</v>
      </c>
      <c r="S4027" s="4" t="s">
        <v>20517</v>
      </c>
      <c r="T4027" s="4" t="s">
        <v>1242</v>
      </c>
      <c r="U4027" s="11" t="s">
        <v>1243</v>
      </c>
      <c r="V4027" s="11" t="s">
        <v>1244</v>
      </c>
      <c r="W4027" s="4" t="s">
        <v>1242</v>
      </c>
      <c r="X4027" s="4" t="s">
        <v>19670</v>
      </c>
      <c r="Y4027" s="4" t="s">
        <v>1240</v>
      </c>
      <c r="AB4027" s="5" t="s">
        <v>20518</v>
      </c>
      <c r="AC4027">
        <v>24.212</v>
      </c>
      <c r="AD4027">
        <v>20000</v>
      </c>
      <c r="AE4027">
        <v>0</v>
      </c>
      <c r="AF4027">
        <v>35750000</v>
      </c>
      <c r="AG4027" s="16">
        <v>0</v>
      </c>
      <c r="AH4027">
        <v>0</v>
      </c>
      <c r="AI4027" s="5">
        <v>3.7200000000000002E-3</v>
      </c>
      <c r="AJ4027" s="5">
        <v>0</v>
      </c>
      <c r="AK4027">
        <v>17</v>
      </c>
      <c r="AL4027">
        <v>339</v>
      </c>
      <c r="AM4027" t="s">
        <v>20519</v>
      </c>
    </row>
    <row r="4028" spans="1:39" x14ac:dyDescent="0.25">
      <c r="A4028" t="str">
        <f>HYPERLINK("http://www.UniProt.org/UniProt/Q9BQ69","MACD1_HUMAN")</f>
        <v>MACD1_HUMAN</v>
      </c>
      <c r="B4028" s="4" t="s">
        <v>15003</v>
      </c>
      <c r="C4028" s="54">
        <v>0</v>
      </c>
      <c r="D4028" s="54">
        <v>0</v>
      </c>
      <c r="E4028" s="24">
        <v>0</v>
      </c>
      <c r="F4028" s="9">
        <v>0</v>
      </c>
      <c r="G4028" s="9">
        <v>14.1</v>
      </c>
      <c r="H4028" s="96" t="s">
        <v>37762</v>
      </c>
      <c r="I4028" t="s">
        <v>92</v>
      </c>
      <c r="J4028" s="4" t="s">
        <v>12</v>
      </c>
      <c r="K4028" s="6">
        <v>35.505000000000003</v>
      </c>
      <c r="L4028" s="10" t="s">
        <v>12</v>
      </c>
      <c r="M4028" s="24" t="s">
        <v>40583</v>
      </c>
      <c r="N4028">
        <v>3646</v>
      </c>
      <c r="O4028" s="15">
        <v>35.505000000000003</v>
      </c>
      <c r="P4028" s="4" t="s">
        <v>19460</v>
      </c>
      <c r="Q4028" s="4" t="s">
        <v>33250</v>
      </c>
      <c r="R4028" s="18">
        <v>31.88</v>
      </c>
      <c r="S4028" s="4" t="s">
        <v>33251</v>
      </c>
      <c r="T4028" s="4" t="s">
        <v>15004</v>
      </c>
      <c r="V4028" s="11" t="s">
        <v>15005</v>
      </c>
      <c r="W4028" s="4" t="s">
        <v>15004</v>
      </c>
      <c r="X4028" s="4" t="s">
        <v>33249</v>
      </c>
      <c r="Y4028" s="4" t="s">
        <v>15002</v>
      </c>
      <c r="AB4028" t="s">
        <v>33252</v>
      </c>
      <c r="AC4028">
        <v>35.505000000000003</v>
      </c>
      <c r="AD4028">
        <v>20000</v>
      </c>
      <c r="AE4028">
        <v>0</v>
      </c>
      <c r="AF4028">
        <v>13588000</v>
      </c>
      <c r="AG4028" s="16">
        <v>0</v>
      </c>
      <c r="AH4028">
        <v>0</v>
      </c>
      <c r="AI4028" s="5">
        <v>1.41E-3</v>
      </c>
      <c r="AJ4028" s="5">
        <v>0</v>
      </c>
      <c r="AK4028">
        <v>9</v>
      </c>
      <c r="AL4028">
        <v>3646</v>
      </c>
      <c r="AM4028" t="s">
        <v>15002</v>
      </c>
    </row>
    <row r="4029" spans="1:39" x14ac:dyDescent="0.25">
      <c r="A4029" t="str">
        <f>HYPERLINK("http://www.UniProt.org/UniProt/Q9H063","MAF1_HUMAN")</f>
        <v>MAF1_HUMAN</v>
      </c>
      <c r="B4029" s="4" t="s">
        <v>15816</v>
      </c>
      <c r="C4029" s="54">
        <v>0</v>
      </c>
      <c r="D4029" s="54">
        <v>0</v>
      </c>
      <c r="E4029" s="24">
        <v>0</v>
      </c>
      <c r="F4029" s="9">
        <v>0</v>
      </c>
      <c r="G4029" s="9">
        <v>18.600000000000001</v>
      </c>
      <c r="H4029" s="96" t="s">
        <v>37762</v>
      </c>
      <c r="I4029" t="s">
        <v>69</v>
      </c>
      <c r="J4029" s="4" t="s">
        <v>12</v>
      </c>
      <c r="K4029" s="6">
        <v>28.77</v>
      </c>
      <c r="L4029" s="10" t="s">
        <v>12</v>
      </c>
      <c r="M4029" s="24" t="s">
        <v>40583</v>
      </c>
      <c r="N4029">
        <v>3853</v>
      </c>
      <c r="O4029" s="15">
        <v>28.77</v>
      </c>
      <c r="P4029" s="4" t="s">
        <v>19460</v>
      </c>
      <c r="Q4029" s="4" t="s">
        <v>34039</v>
      </c>
      <c r="R4029" s="18">
        <v>53.53</v>
      </c>
      <c r="S4029" s="4" t="s">
        <v>34040</v>
      </c>
      <c r="T4029" s="4" t="s">
        <v>15817</v>
      </c>
      <c r="V4029" s="11" t="s">
        <v>15818</v>
      </c>
      <c r="W4029" s="4" t="s">
        <v>15817</v>
      </c>
      <c r="X4029" s="4" t="s">
        <v>21535</v>
      </c>
      <c r="Y4029" s="4" t="s">
        <v>15815</v>
      </c>
      <c r="AB4029" t="s">
        <v>34041</v>
      </c>
      <c r="AC4029">
        <v>28.77</v>
      </c>
      <c r="AD4029">
        <v>20000</v>
      </c>
      <c r="AE4029">
        <v>0</v>
      </c>
      <c r="AF4029">
        <v>17838000</v>
      </c>
      <c r="AG4029" s="16">
        <v>0</v>
      </c>
      <c r="AH4029">
        <v>0</v>
      </c>
      <c r="AI4029" s="5">
        <v>1.8600000000000001E-3</v>
      </c>
      <c r="AJ4029" s="5">
        <v>0</v>
      </c>
      <c r="AK4029">
        <v>5</v>
      </c>
      <c r="AL4029">
        <v>3853</v>
      </c>
      <c r="AM4029" t="s">
        <v>15815</v>
      </c>
    </row>
    <row r="4030" spans="1:39" x14ac:dyDescent="0.25">
      <c r="A4030" t="str">
        <f>HYPERLINK("http://www.UniProt.org/UniProt/P55145","MANF_HUMAN")</f>
        <v>MANF_HUMAN</v>
      </c>
      <c r="B4030" s="4" t="s">
        <v>6625</v>
      </c>
      <c r="C4030" s="54">
        <v>0</v>
      </c>
      <c r="D4030" s="54">
        <v>0</v>
      </c>
      <c r="E4030" s="24">
        <v>0</v>
      </c>
      <c r="F4030" s="9">
        <v>0</v>
      </c>
      <c r="G4030" s="9">
        <v>14</v>
      </c>
      <c r="H4030" s="96" t="s">
        <v>37762</v>
      </c>
      <c r="I4030" t="s">
        <v>14</v>
      </c>
      <c r="J4030" s="4" t="s">
        <v>12</v>
      </c>
      <c r="K4030" s="6">
        <v>20.7</v>
      </c>
      <c r="L4030" s="10" t="s">
        <v>56</v>
      </c>
      <c r="M4030" s="24" t="s">
        <v>40583</v>
      </c>
      <c r="N4030">
        <v>1550</v>
      </c>
      <c r="O4030" s="15">
        <v>20.7</v>
      </c>
      <c r="P4030" s="4" t="s">
        <v>19460</v>
      </c>
      <c r="Q4030" s="4" t="s">
        <v>25083</v>
      </c>
      <c r="R4030" s="18">
        <v>45.37</v>
      </c>
      <c r="S4030" s="4" t="s">
        <v>25084</v>
      </c>
      <c r="T4030" s="4" t="s">
        <v>6626</v>
      </c>
      <c r="V4030" s="11" t="s">
        <v>6627</v>
      </c>
      <c r="W4030" s="4" t="s">
        <v>6626</v>
      </c>
      <c r="X4030" s="4" t="s">
        <v>25082</v>
      </c>
      <c r="Y4030" s="4" t="s">
        <v>6624</v>
      </c>
      <c r="AB4030" t="s">
        <v>25085</v>
      </c>
      <c r="AC4030">
        <v>20.7</v>
      </c>
      <c r="AD4030">
        <v>20000</v>
      </c>
      <c r="AE4030">
        <v>0</v>
      </c>
      <c r="AF4030">
        <v>13486000</v>
      </c>
      <c r="AG4030" s="16">
        <v>0</v>
      </c>
      <c r="AH4030">
        <v>0</v>
      </c>
      <c r="AI4030" s="5">
        <v>1.4E-3</v>
      </c>
      <c r="AJ4030" s="5">
        <v>0</v>
      </c>
      <c r="AK4030">
        <v>13</v>
      </c>
      <c r="AL4030">
        <v>1550</v>
      </c>
      <c r="AM4030" t="s">
        <v>6624</v>
      </c>
    </row>
    <row r="4031" spans="1:39" x14ac:dyDescent="0.25">
      <c r="A4031" t="str">
        <f>HYPERLINK("http://www.UniProt.org/UniProt/Q16644","MAPK3_HUMAN")</f>
        <v>MAPK3_HUMAN</v>
      </c>
      <c r="B4031" s="4" t="s">
        <v>9855</v>
      </c>
      <c r="C4031" s="54">
        <v>0</v>
      </c>
      <c r="D4031" s="54">
        <v>0</v>
      </c>
      <c r="E4031" s="24">
        <v>0</v>
      </c>
      <c r="F4031" s="9">
        <v>0</v>
      </c>
      <c r="G4031" s="9">
        <v>14.799999999999999</v>
      </c>
      <c r="H4031" s="96" t="s">
        <v>37762</v>
      </c>
      <c r="I4031" t="s">
        <v>69</v>
      </c>
      <c r="J4031" s="4" t="s">
        <v>12</v>
      </c>
      <c r="K4031" s="6">
        <v>42.987000000000002</v>
      </c>
      <c r="L4031" s="10" t="s">
        <v>12</v>
      </c>
      <c r="M4031" s="24" t="s">
        <v>40583</v>
      </c>
      <c r="N4031">
        <v>2294</v>
      </c>
      <c r="O4031" s="15">
        <v>42.987000000000002</v>
      </c>
      <c r="P4031" s="4" t="s">
        <v>19460</v>
      </c>
      <c r="Q4031" s="4" t="s">
        <v>27983</v>
      </c>
      <c r="R4031" s="18">
        <v>54.53</v>
      </c>
      <c r="S4031" s="4" t="s">
        <v>27984</v>
      </c>
      <c r="T4031" s="4" t="s">
        <v>9856</v>
      </c>
      <c r="U4031" s="11" t="s">
        <v>9857</v>
      </c>
      <c r="V4031" s="11" t="s">
        <v>5866</v>
      </c>
      <c r="W4031" s="4" t="s">
        <v>9856</v>
      </c>
      <c r="X4031" s="4" t="s">
        <v>27982</v>
      </c>
      <c r="Y4031" s="4" t="s">
        <v>9854</v>
      </c>
      <c r="AB4031" t="s">
        <v>27985</v>
      </c>
      <c r="AC4031">
        <v>42.987000000000002</v>
      </c>
      <c r="AD4031">
        <v>20000</v>
      </c>
      <c r="AE4031">
        <v>0</v>
      </c>
      <c r="AF4031">
        <v>14233000</v>
      </c>
      <c r="AG4031" s="16">
        <v>0</v>
      </c>
      <c r="AH4031">
        <v>0</v>
      </c>
      <c r="AI4031" s="5">
        <v>1.48E-3</v>
      </c>
      <c r="AJ4031" s="5">
        <v>0</v>
      </c>
      <c r="AK4031">
        <v>8</v>
      </c>
      <c r="AL4031">
        <v>2294</v>
      </c>
      <c r="AM4031" t="s">
        <v>9854</v>
      </c>
    </row>
    <row r="4032" spans="1:39" x14ac:dyDescent="0.25">
      <c r="A4032" t="str">
        <f>HYPERLINK("http://www.UniProt.org/UniProt/Q9NZL9","MAT2B_HUMAN")</f>
        <v>MAT2B_HUMAN</v>
      </c>
      <c r="B4032" s="4" t="s">
        <v>17559</v>
      </c>
      <c r="C4032" s="54">
        <v>0</v>
      </c>
      <c r="D4032" s="54">
        <v>0</v>
      </c>
      <c r="E4032" s="24">
        <v>0</v>
      </c>
      <c r="F4032" s="9">
        <v>0</v>
      </c>
      <c r="G4032" s="9">
        <v>564</v>
      </c>
      <c r="H4032" s="96" t="s">
        <v>37762</v>
      </c>
      <c r="I4032" t="s">
        <v>12</v>
      </c>
      <c r="J4032" s="4" t="s">
        <v>12</v>
      </c>
      <c r="K4032" s="6">
        <v>37.551000000000002</v>
      </c>
      <c r="L4032" s="10" t="s">
        <v>12</v>
      </c>
      <c r="M4032" s="24" t="s">
        <v>40583</v>
      </c>
      <c r="N4032">
        <v>4303</v>
      </c>
      <c r="O4032" s="15">
        <v>37.551000000000002</v>
      </c>
      <c r="P4032" s="4" t="s">
        <v>19460</v>
      </c>
      <c r="Q4032" s="4" t="s">
        <v>35792</v>
      </c>
      <c r="R4032" s="18">
        <v>61.16</v>
      </c>
      <c r="S4032" s="4" t="s">
        <v>35793</v>
      </c>
      <c r="T4032" s="4" t="s">
        <v>17560</v>
      </c>
      <c r="U4032" s="11" t="s">
        <v>4804</v>
      </c>
      <c r="V4032" s="11" t="s">
        <v>17561</v>
      </c>
      <c r="W4032" s="4" t="s">
        <v>17560</v>
      </c>
      <c r="X4032" s="4" t="s">
        <v>12</v>
      </c>
      <c r="Y4032" s="4" t="s">
        <v>17558</v>
      </c>
      <c r="AA4032" t="s">
        <v>10708</v>
      </c>
      <c r="AB4032" t="s">
        <v>35794</v>
      </c>
      <c r="AC4032">
        <v>37.551000000000002</v>
      </c>
      <c r="AD4032">
        <v>20000</v>
      </c>
      <c r="AE4032">
        <v>0</v>
      </c>
      <c r="AF4032">
        <v>542530000</v>
      </c>
      <c r="AG4032" s="16">
        <v>0</v>
      </c>
      <c r="AH4032">
        <v>0</v>
      </c>
      <c r="AI4032" s="5">
        <v>5.6399999999999999E-2</v>
      </c>
      <c r="AJ4032" s="5">
        <v>0</v>
      </c>
      <c r="AK4032">
        <v>66</v>
      </c>
      <c r="AL4032">
        <v>4303</v>
      </c>
      <c r="AM4032" t="s">
        <v>35795</v>
      </c>
    </row>
    <row r="4033" spans="1:39" x14ac:dyDescent="0.25">
      <c r="A4033" t="str">
        <f>HYPERLINK("http://www.UniProt.org/UniProt/O43324","MCA3_HUMAN")</f>
        <v>MCA3_HUMAN</v>
      </c>
      <c r="B4033" s="4" t="s">
        <v>1083</v>
      </c>
      <c r="C4033" s="54">
        <v>0</v>
      </c>
      <c r="D4033" s="54">
        <v>0</v>
      </c>
      <c r="E4033" s="24">
        <v>0</v>
      </c>
      <c r="F4033" s="9">
        <v>0</v>
      </c>
      <c r="G4033" s="9">
        <v>77.5</v>
      </c>
      <c r="H4033" s="96" t="s">
        <v>37762</v>
      </c>
      <c r="I4033" t="s">
        <v>69</v>
      </c>
      <c r="J4033" s="4" t="s">
        <v>12</v>
      </c>
      <c r="K4033" s="6">
        <v>19.809999999999999</v>
      </c>
      <c r="L4033" s="10" t="s">
        <v>12</v>
      </c>
      <c r="M4033" s="24" t="s">
        <v>40583</v>
      </c>
      <c r="N4033">
        <v>303</v>
      </c>
      <c r="O4033" s="15">
        <v>19.809999999999999</v>
      </c>
      <c r="P4033" s="4" t="s">
        <v>19460</v>
      </c>
      <c r="Q4033" s="4" t="s">
        <v>20377</v>
      </c>
      <c r="R4033" s="18">
        <v>61.2</v>
      </c>
      <c r="S4033" s="4" t="s">
        <v>20378</v>
      </c>
      <c r="T4033" s="4" t="s">
        <v>1084</v>
      </c>
      <c r="U4033" s="11" t="s">
        <v>1085</v>
      </c>
      <c r="V4033" s="11" t="s">
        <v>1086</v>
      </c>
      <c r="W4033" s="4" t="s">
        <v>1084</v>
      </c>
      <c r="X4033" s="4" t="s">
        <v>20376</v>
      </c>
      <c r="Y4033" s="4" t="s">
        <v>1082</v>
      </c>
      <c r="Z4033" t="s">
        <v>1087</v>
      </c>
      <c r="AA4033" t="s">
        <v>1088</v>
      </c>
      <c r="AB4033" t="s">
        <v>20379</v>
      </c>
      <c r="AC4033">
        <v>19.809999999999999</v>
      </c>
      <c r="AD4033">
        <v>20000</v>
      </c>
      <c r="AE4033">
        <v>0</v>
      </c>
      <c r="AF4033">
        <v>74542000</v>
      </c>
      <c r="AG4033" s="16">
        <v>0</v>
      </c>
      <c r="AH4033">
        <v>0</v>
      </c>
      <c r="AI4033" s="5">
        <v>7.7499999999999999E-3</v>
      </c>
      <c r="AJ4033" s="5">
        <v>0</v>
      </c>
      <c r="AK4033">
        <v>21</v>
      </c>
      <c r="AL4033">
        <v>303</v>
      </c>
      <c r="AM4033" t="s">
        <v>20380</v>
      </c>
    </row>
    <row r="4034" spans="1:39" x14ac:dyDescent="0.25">
      <c r="A4034" t="str">
        <f>HYPERLINK("http://www.UniProt.org/UniProt/Q6VMQ6","MCAF1_HUMAN")</f>
        <v>MCAF1_HUMAN</v>
      </c>
      <c r="B4034" s="4" t="s">
        <v>11123</v>
      </c>
      <c r="C4034" s="54">
        <v>0</v>
      </c>
      <c r="D4034" s="54">
        <v>0</v>
      </c>
      <c r="E4034" s="24">
        <v>0</v>
      </c>
      <c r="F4034" s="9">
        <v>0</v>
      </c>
      <c r="G4034" s="9">
        <v>10.5</v>
      </c>
      <c r="H4034" s="96" t="s">
        <v>37762</v>
      </c>
      <c r="I4034" t="s">
        <v>92</v>
      </c>
      <c r="J4034" s="4" t="s">
        <v>12</v>
      </c>
      <c r="K4034" s="6">
        <v>136.38999999999999</v>
      </c>
      <c r="L4034" s="10" t="s">
        <v>12</v>
      </c>
      <c r="M4034" s="24" t="s">
        <v>40583</v>
      </c>
      <c r="N4034">
        <v>2634</v>
      </c>
      <c r="O4034" s="15">
        <v>136.38999999999999</v>
      </c>
      <c r="P4034" s="4" t="s">
        <v>19460</v>
      </c>
      <c r="Q4034" s="4" t="s">
        <v>29295</v>
      </c>
      <c r="R4034" s="18">
        <v>104.9</v>
      </c>
      <c r="S4034" s="4" t="s">
        <v>29296</v>
      </c>
      <c r="T4034" s="4" t="s">
        <v>11124</v>
      </c>
      <c r="V4034" s="11" t="s">
        <v>11125</v>
      </c>
      <c r="W4034" s="4" t="s">
        <v>11124</v>
      </c>
      <c r="X4034" s="4" t="s">
        <v>29294</v>
      </c>
      <c r="Y4034" s="4" t="s">
        <v>11122</v>
      </c>
      <c r="Z4034" t="s">
        <v>9352</v>
      </c>
      <c r="AB4034" t="s">
        <v>29297</v>
      </c>
      <c r="AC4034">
        <v>136.38999999999999</v>
      </c>
      <c r="AD4034">
        <v>20000</v>
      </c>
      <c r="AE4034">
        <v>0</v>
      </c>
      <c r="AF4034">
        <v>10054000</v>
      </c>
      <c r="AG4034" s="16">
        <v>0</v>
      </c>
      <c r="AH4034">
        <v>0</v>
      </c>
      <c r="AI4034" s="5">
        <v>1.0499999999999999E-3</v>
      </c>
      <c r="AJ4034" s="5">
        <v>0</v>
      </c>
      <c r="AK4034">
        <v>57</v>
      </c>
      <c r="AL4034">
        <v>2634</v>
      </c>
      <c r="AM4034" t="s">
        <v>29298</v>
      </c>
    </row>
    <row r="4035" spans="1:39" x14ac:dyDescent="0.25">
      <c r="A4035" t="str">
        <f>HYPERLINK("http://www.UniProt.org/UniProt/Q13257","MD2L1_HUMAN")</f>
        <v>MD2L1_HUMAN</v>
      </c>
      <c r="B4035" s="4" t="s">
        <v>8485</v>
      </c>
      <c r="C4035" s="54">
        <v>0</v>
      </c>
      <c r="D4035" s="54">
        <v>0</v>
      </c>
      <c r="E4035" s="24">
        <v>0</v>
      </c>
      <c r="F4035" s="9">
        <v>0</v>
      </c>
      <c r="G4035" s="9">
        <v>194</v>
      </c>
      <c r="H4035" s="96" t="s">
        <v>37762</v>
      </c>
      <c r="I4035" t="s">
        <v>69</v>
      </c>
      <c r="J4035" s="4" t="s">
        <v>12</v>
      </c>
      <c r="K4035" s="6">
        <v>23.51</v>
      </c>
      <c r="L4035" s="10" t="s">
        <v>12</v>
      </c>
      <c r="M4035" s="24" t="s">
        <v>40583</v>
      </c>
      <c r="N4035">
        <v>1983</v>
      </c>
      <c r="O4035" s="15">
        <v>23.51</v>
      </c>
      <c r="P4035" s="4" t="s">
        <v>19460</v>
      </c>
      <c r="Q4035" s="4" t="s">
        <v>26739</v>
      </c>
      <c r="R4035" s="18">
        <v>52.16</v>
      </c>
      <c r="S4035" s="4" t="s">
        <v>26740</v>
      </c>
      <c r="T4035" s="4" t="s">
        <v>8486</v>
      </c>
      <c r="U4035" s="11" t="s">
        <v>8487</v>
      </c>
      <c r="V4035" s="11" t="s">
        <v>8488</v>
      </c>
      <c r="W4035" s="4" t="s">
        <v>8486</v>
      </c>
      <c r="X4035" s="4" t="s">
        <v>26738</v>
      </c>
      <c r="Y4035" s="4" t="s">
        <v>8484</v>
      </c>
      <c r="Z4035" t="s">
        <v>1232</v>
      </c>
      <c r="AB4035" t="s">
        <v>26741</v>
      </c>
      <c r="AC4035">
        <v>23.51</v>
      </c>
      <c r="AD4035">
        <v>20000</v>
      </c>
      <c r="AE4035">
        <v>0</v>
      </c>
      <c r="AF4035">
        <v>186410000</v>
      </c>
      <c r="AG4035" s="16">
        <v>0</v>
      </c>
      <c r="AH4035">
        <v>0</v>
      </c>
      <c r="AI4035" s="5">
        <v>1.9400000000000001E-2</v>
      </c>
      <c r="AJ4035" s="5">
        <v>0</v>
      </c>
      <c r="AK4035">
        <v>28</v>
      </c>
      <c r="AL4035">
        <v>1983</v>
      </c>
      <c r="AM4035" t="s">
        <v>26742</v>
      </c>
    </row>
    <row r="4036" spans="1:39" x14ac:dyDescent="0.25">
      <c r="A4036" t="str">
        <f>HYPERLINK("http://www.UniProt.org/UniProt/P40926","MDHM_HUMAN")</f>
        <v>MDHM_HUMAN</v>
      </c>
      <c r="B4036" s="4" t="s">
        <v>5344</v>
      </c>
      <c r="C4036" s="54">
        <v>0</v>
      </c>
      <c r="D4036" s="54">
        <v>0</v>
      </c>
      <c r="E4036" s="24">
        <v>0</v>
      </c>
      <c r="F4036" s="9">
        <v>0</v>
      </c>
      <c r="G4036" s="9">
        <v>73.900000000000006</v>
      </c>
      <c r="H4036" s="96" t="s">
        <v>37762</v>
      </c>
      <c r="I4036" t="s">
        <v>32</v>
      </c>
      <c r="J4036" s="4" t="s">
        <v>12</v>
      </c>
      <c r="K4036" s="6">
        <v>35.503</v>
      </c>
      <c r="L4036" s="10" t="s">
        <v>170</v>
      </c>
      <c r="M4036" s="24" t="s">
        <v>40583</v>
      </c>
      <c r="N4036">
        <v>1256</v>
      </c>
      <c r="O4036" s="15">
        <v>35.503</v>
      </c>
      <c r="P4036" s="4" t="s">
        <v>19460</v>
      </c>
      <c r="Q4036" s="4" t="s">
        <v>23976</v>
      </c>
      <c r="R4036" s="18">
        <v>38.5</v>
      </c>
      <c r="S4036" s="19" t="s">
        <v>23977</v>
      </c>
      <c r="T4036" s="4" t="s">
        <v>12</v>
      </c>
      <c r="U4036" s="11" t="s">
        <v>5345</v>
      </c>
      <c r="V4036" s="11" t="s">
        <v>5346</v>
      </c>
      <c r="W4036" s="4" t="s">
        <v>12</v>
      </c>
      <c r="X4036" s="4" t="s">
        <v>21037</v>
      </c>
      <c r="Y4036" s="4" t="s">
        <v>5343</v>
      </c>
      <c r="AA4036" t="s">
        <v>5347</v>
      </c>
      <c r="AB4036" t="s">
        <v>23978</v>
      </c>
      <c r="AC4036">
        <v>35.503</v>
      </c>
      <c r="AD4036">
        <v>20000</v>
      </c>
      <c r="AE4036">
        <v>0</v>
      </c>
      <c r="AF4036">
        <v>71067000</v>
      </c>
      <c r="AG4036" s="16">
        <v>0</v>
      </c>
      <c r="AH4036">
        <v>0</v>
      </c>
      <c r="AI4036" s="5">
        <v>7.3899999999999999E-3</v>
      </c>
      <c r="AJ4036" s="5">
        <v>0</v>
      </c>
      <c r="AK4036">
        <v>31</v>
      </c>
      <c r="AL4036">
        <v>1256</v>
      </c>
      <c r="AM4036" t="s">
        <v>5343</v>
      </c>
    </row>
    <row r="4037" spans="1:39" x14ac:dyDescent="0.25">
      <c r="A4037" t="str">
        <f>HYPERLINK("http://www.UniProt.org/UniProt/Q9BUE0","MED18_HUMAN")</f>
        <v>MED18_HUMAN</v>
      </c>
      <c r="B4037" s="4" t="s">
        <v>15298</v>
      </c>
      <c r="C4037" s="54">
        <v>0</v>
      </c>
      <c r="D4037" s="54">
        <v>0</v>
      </c>
      <c r="E4037" s="24">
        <v>0</v>
      </c>
      <c r="F4037" s="9">
        <v>0</v>
      </c>
      <c r="G4037" s="9">
        <v>15.9</v>
      </c>
      <c r="H4037" s="96" t="s">
        <v>37762</v>
      </c>
      <c r="I4037" t="s">
        <v>92</v>
      </c>
      <c r="J4037" s="4" t="s">
        <v>12</v>
      </c>
      <c r="K4037" s="6">
        <v>23.661999999999999</v>
      </c>
      <c r="L4037" s="10" t="s">
        <v>12</v>
      </c>
      <c r="M4037" s="24" t="s">
        <v>40583</v>
      </c>
      <c r="N4037">
        <v>3718</v>
      </c>
      <c r="O4037" s="15">
        <v>23.661999999999999</v>
      </c>
      <c r="P4037" s="4" t="s">
        <v>19460</v>
      </c>
      <c r="Q4037" s="4" t="s">
        <v>33522</v>
      </c>
      <c r="R4037" s="18">
        <v>21.64</v>
      </c>
      <c r="S4037" s="4" t="s">
        <v>21153</v>
      </c>
      <c r="T4037" s="4" t="s">
        <v>15299</v>
      </c>
      <c r="U4037" s="11" t="s">
        <v>15300</v>
      </c>
      <c r="V4037" s="11" t="s">
        <v>15301</v>
      </c>
      <c r="W4037" s="4" t="s">
        <v>15299</v>
      </c>
      <c r="X4037" s="4" t="s">
        <v>19923</v>
      </c>
      <c r="Y4037" s="4" t="s">
        <v>15297</v>
      </c>
      <c r="Z4037" t="s">
        <v>4567</v>
      </c>
      <c r="AA4037" t="s">
        <v>10902</v>
      </c>
      <c r="AB4037" t="s">
        <v>33523</v>
      </c>
      <c r="AC4037">
        <v>23.661999999999999</v>
      </c>
      <c r="AD4037">
        <v>20000</v>
      </c>
      <c r="AE4037">
        <v>0</v>
      </c>
      <c r="AF4037">
        <v>15307000</v>
      </c>
      <c r="AG4037" s="16">
        <v>0</v>
      </c>
      <c r="AH4037">
        <v>0</v>
      </c>
      <c r="AI4037" s="5">
        <v>1.5900000000000001E-3</v>
      </c>
      <c r="AJ4037" s="5">
        <v>0</v>
      </c>
      <c r="AK4037">
        <v>9</v>
      </c>
      <c r="AL4037">
        <v>3718</v>
      </c>
      <c r="AM4037" t="s">
        <v>15297</v>
      </c>
    </row>
    <row r="4038" spans="1:39" x14ac:dyDescent="0.25">
      <c r="A4038" t="str">
        <f>HYPERLINK("http://www.UniProt.org/UniProt/Q9H944","MED20_HUMAN")</f>
        <v>MED20_HUMAN</v>
      </c>
      <c r="B4038" s="4" t="s">
        <v>16361</v>
      </c>
      <c r="C4038" s="54">
        <v>0</v>
      </c>
      <c r="D4038" s="54">
        <v>0</v>
      </c>
      <c r="E4038" s="24">
        <v>0</v>
      </c>
      <c r="F4038" s="9">
        <v>0</v>
      </c>
      <c r="G4038" s="9">
        <v>43.5</v>
      </c>
      <c r="H4038" s="96" t="s">
        <v>37762</v>
      </c>
      <c r="I4038" t="s">
        <v>92</v>
      </c>
      <c r="J4038" s="4" t="s">
        <v>12</v>
      </c>
      <c r="K4038" s="6">
        <v>23.222000000000001</v>
      </c>
      <c r="L4038" s="10" t="s">
        <v>12</v>
      </c>
      <c r="M4038" s="24" t="s">
        <v>40583</v>
      </c>
      <c r="N4038">
        <v>4000</v>
      </c>
      <c r="O4038" s="15">
        <v>23.222000000000001</v>
      </c>
      <c r="P4038" s="4" t="s">
        <v>19460</v>
      </c>
      <c r="Q4038" s="4" t="s">
        <v>34610</v>
      </c>
      <c r="R4038" s="18">
        <v>35.89</v>
      </c>
      <c r="S4038" s="4" t="s">
        <v>34611</v>
      </c>
      <c r="T4038" s="4" t="s">
        <v>15299</v>
      </c>
      <c r="U4038" s="11" t="s">
        <v>16362</v>
      </c>
      <c r="V4038" s="11" t="s">
        <v>16363</v>
      </c>
      <c r="W4038" s="4" t="s">
        <v>15299</v>
      </c>
      <c r="X4038" s="4" t="s">
        <v>19923</v>
      </c>
      <c r="Y4038" s="4" t="s">
        <v>16360</v>
      </c>
      <c r="Z4038" t="s">
        <v>4567</v>
      </c>
      <c r="AB4038" t="s">
        <v>34612</v>
      </c>
      <c r="AC4038">
        <v>23.222000000000001</v>
      </c>
      <c r="AD4038">
        <v>20000</v>
      </c>
      <c r="AE4038">
        <v>0</v>
      </c>
      <c r="AF4038">
        <v>41771000</v>
      </c>
      <c r="AG4038" s="16">
        <v>0</v>
      </c>
      <c r="AH4038">
        <v>0</v>
      </c>
      <c r="AI4038" s="5">
        <v>4.3499999999999997E-3</v>
      </c>
      <c r="AJ4038" s="5">
        <v>0</v>
      </c>
      <c r="AK4038">
        <v>13</v>
      </c>
      <c r="AL4038">
        <v>4000</v>
      </c>
      <c r="AM4038" t="s">
        <v>16360</v>
      </c>
    </row>
    <row r="4039" spans="1:39" x14ac:dyDescent="0.25">
      <c r="A4039" t="str">
        <f>HYPERLINK("http://www.UniProt.org/UniProt/Q9Y316","MEMO1_HUMAN")</f>
        <v>MEMO1_HUMAN</v>
      </c>
      <c r="B4039" s="4" t="s">
        <v>18865</v>
      </c>
      <c r="C4039" s="54">
        <v>0</v>
      </c>
      <c r="D4039" s="54">
        <v>0</v>
      </c>
      <c r="E4039" s="24">
        <v>0</v>
      </c>
      <c r="F4039" s="9">
        <v>0</v>
      </c>
      <c r="G4039" s="9">
        <v>126</v>
      </c>
      <c r="H4039" s="96" t="s">
        <v>37762</v>
      </c>
      <c r="I4039" t="s">
        <v>12</v>
      </c>
      <c r="J4039" s="4" t="s">
        <v>12</v>
      </c>
      <c r="K4039" s="6">
        <v>33.732999999999997</v>
      </c>
      <c r="L4039" s="10" t="s">
        <v>12</v>
      </c>
      <c r="M4039" s="24" t="s">
        <v>40583</v>
      </c>
      <c r="N4039">
        <v>4656</v>
      </c>
      <c r="O4039" s="15">
        <v>33.732999999999997</v>
      </c>
      <c r="P4039" s="4" t="s">
        <v>19460</v>
      </c>
      <c r="Q4039" s="4" t="s">
        <v>37162</v>
      </c>
      <c r="R4039" s="18">
        <v>19.82</v>
      </c>
      <c r="S4039" s="4" t="s">
        <v>37163</v>
      </c>
      <c r="T4039" s="4" t="s">
        <v>18866</v>
      </c>
      <c r="U4039" s="11" t="s">
        <v>18867</v>
      </c>
      <c r="V4039" s="11" t="s">
        <v>18868</v>
      </c>
      <c r="W4039" s="4" t="s">
        <v>18866</v>
      </c>
      <c r="X4039" s="4" t="s">
        <v>12</v>
      </c>
      <c r="Y4039" s="4" t="s">
        <v>18864</v>
      </c>
      <c r="Z4039" t="s">
        <v>18869</v>
      </c>
      <c r="AB4039" t="s">
        <v>37164</v>
      </c>
      <c r="AC4039">
        <v>33.732999999999997</v>
      </c>
      <c r="AD4039">
        <v>20000</v>
      </c>
      <c r="AE4039">
        <v>0</v>
      </c>
      <c r="AF4039">
        <v>120730000</v>
      </c>
      <c r="AG4039" s="16">
        <v>0</v>
      </c>
      <c r="AH4039">
        <v>0</v>
      </c>
      <c r="AI4039" s="5">
        <v>1.26E-2</v>
      </c>
      <c r="AJ4039" s="5">
        <v>0</v>
      </c>
      <c r="AK4039">
        <v>24</v>
      </c>
      <c r="AL4039">
        <v>4656</v>
      </c>
      <c r="AM4039" t="s">
        <v>37165</v>
      </c>
    </row>
    <row r="4040" spans="1:39" x14ac:dyDescent="0.25">
      <c r="A4040" t="str">
        <f>HYPERLINK("http://www.UniProt.org/UniProt/Q14696","MESD_HUMAN")</f>
        <v>MESD_HUMAN</v>
      </c>
      <c r="B4040" s="4" t="s">
        <v>9161</v>
      </c>
      <c r="C4040" s="54">
        <v>0</v>
      </c>
      <c r="D4040" s="54">
        <v>0</v>
      </c>
      <c r="E4040" s="24">
        <v>0</v>
      </c>
      <c r="F4040" s="9">
        <v>0</v>
      </c>
      <c r="G4040" s="9">
        <v>39.4</v>
      </c>
      <c r="H4040" s="96" t="s">
        <v>37762</v>
      </c>
      <c r="I4040" t="s">
        <v>32</v>
      </c>
      <c r="J4040" s="4" t="s">
        <v>12</v>
      </c>
      <c r="K4040" s="6">
        <v>26.076000000000001</v>
      </c>
      <c r="L4040" s="10" t="s">
        <v>56</v>
      </c>
      <c r="M4040" s="24" t="s">
        <v>40583</v>
      </c>
      <c r="N4040">
        <v>2135</v>
      </c>
      <c r="O4040" s="15">
        <v>26.076000000000001</v>
      </c>
      <c r="P4040" s="4" t="s">
        <v>19460</v>
      </c>
      <c r="Q4040" s="4" t="s">
        <v>27349</v>
      </c>
      <c r="R4040" s="18">
        <v>106.87</v>
      </c>
      <c r="S4040" s="4" t="s">
        <v>27350</v>
      </c>
      <c r="T4040" s="4" t="s">
        <v>9162</v>
      </c>
      <c r="V4040" s="11" t="s">
        <v>9163</v>
      </c>
      <c r="W4040" s="4" t="s">
        <v>9162</v>
      </c>
      <c r="X4040" s="4" t="s">
        <v>27348</v>
      </c>
      <c r="Y4040" s="4" t="s">
        <v>9160</v>
      </c>
      <c r="AB4040" t="s">
        <v>27351</v>
      </c>
      <c r="AC4040">
        <v>26.076000000000001</v>
      </c>
      <c r="AD4040">
        <v>20000</v>
      </c>
      <c r="AE4040">
        <v>0</v>
      </c>
      <c r="AF4040">
        <v>37891000</v>
      </c>
      <c r="AG4040" s="16">
        <v>0</v>
      </c>
      <c r="AH4040">
        <v>0</v>
      </c>
      <c r="AI4040" s="5">
        <v>3.9399999999999999E-3</v>
      </c>
      <c r="AJ4040" s="5">
        <v>0</v>
      </c>
      <c r="AK4040">
        <v>17</v>
      </c>
      <c r="AL4040">
        <v>2135</v>
      </c>
      <c r="AM4040" t="s">
        <v>9160</v>
      </c>
    </row>
    <row r="4041" spans="1:39" x14ac:dyDescent="0.25">
      <c r="A4041" t="str">
        <f>HYPERLINK("http://www.UniProt.org/UniProt/Q8N4P3","MESH1_HUMAN")</f>
        <v>MESH1_HUMAN</v>
      </c>
      <c r="B4041" s="4" t="s">
        <v>12373</v>
      </c>
      <c r="C4041" s="54">
        <v>0</v>
      </c>
      <c r="D4041" s="54">
        <v>0</v>
      </c>
      <c r="E4041" s="24">
        <v>0</v>
      </c>
      <c r="F4041" s="9">
        <v>0</v>
      </c>
      <c r="G4041" s="9">
        <v>20.3</v>
      </c>
      <c r="H4041" s="96" t="s">
        <v>37762</v>
      </c>
      <c r="I4041" t="s">
        <v>12</v>
      </c>
      <c r="J4041" s="4" t="s">
        <v>12</v>
      </c>
      <c r="K4041" s="6">
        <v>20.329000000000001</v>
      </c>
      <c r="L4041" s="10" t="s">
        <v>12</v>
      </c>
      <c r="M4041" s="24" t="s">
        <v>40583</v>
      </c>
      <c r="N4041">
        <v>2982</v>
      </c>
      <c r="O4041" s="15">
        <v>20.329000000000001</v>
      </c>
      <c r="P4041" s="4" t="s">
        <v>19460</v>
      </c>
      <c r="Q4041" s="4" t="s">
        <v>30616</v>
      </c>
      <c r="R4041" s="18">
        <v>97.97</v>
      </c>
      <c r="S4041" s="4" t="s">
        <v>30617</v>
      </c>
      <c r="T4041" s="4" t="s">
        <v>12374</v>
      </c>
      <c r="U4041" s="11" t="s">
        <v>12375</v>
      </c>
      <c r="V4041" s="11" t="s">
        <v>12376</v>
      </c>
      <c r="W4041" s="4" t="s">
        <v>12374</v>
      </c>
      <c r="X4041" s="4" t="s">
        <v>12</v>
      </c>
      <c r="Y4041" s="4" t="s">
        <v>12372</v>
      </c>
      <c r="AB4041" t="s">
        <v>30618</v>
      </c>
      <c r="AC4041">
        <v>20.329000000000001</v>
      </c>
      <c r="AD4041">
        <v>20000</v>
      </c>
      <c r="AE4041">
        <v>0</v>
      </c>
      <c r="AF4041">
        <v>19545000</v>
      </c>
      <c r="AG4041" s="16">
        <v>0</v>
      </c>
      <c r="AH4041">
        <v>0</v>
      </c>
      <c r="AI4041" s="5">
        <v>2.0300000000000001E-3</v>
      </c>
      <c r="AJ4041" s="5">
        <v>0</v>
      </c>
      <c r="AK4041">
        <v>7</v>
      </c>
      <c r="AL4041">
        <v>2982</v>
      </c>
      <c r="AM4041" t="s">
        <v>30619</v>
      </c>
    </row>
    <row r="4042" spans="1:39" x14ac:dyDescent="0.25">
      <c r="A4042" t="str">
        <f>HYPERLINK("http://www.UniProt.org/UniProt/Q86W50","MET16_HUMAN")</f>
        <v>MET16_HUMAN</v>
      </c>
      <c r="B4042" s="4" t="s">
        <v>11815</v>
      </c>
      <c r="C4042" s="54">
        <v>0</v>
      </c>
      <c r="D4042" s="54">
        <v>0</v>
      </c>
      <c r="E4042" s="24">
        <v>0</v>
      </c>
      <c r="F4042" s="9">
        <v>0</v>
      </c>
      <c r="G4042" s="9">
        <v>18.5</v>
      </c>
      <c r="H4042" s="96" t="s">
        <v>37762</v>
      </c>
      <c r="I4042" t="s">
        <v>12</v>
      </c>
      <c r="J4042" s="4" t="s">
        <v>12</v>
      </c>
      <c r="K4042" s="6">
        <v>63.62</v>
      </c>
      <c r="L4042" s="10" t="s">
        <v>12</v>
      </c>
      <c r="M4042" s="24" t="s">
        <v>40583</v>
      </c>
      <c r="N4042">
        <v>2820</v>
      </c>
      <c r="O4042" s="15">
        <v>63.62</v>
      </c>
      <c r="P4042" s="4" t="s">
        <v>19460</v>
      </c>
      <c r="Q4042" s="4" t="s">
        <v>30022</v>
      </c>
      <c r="R4042" s="18">
        <v>111.11</v>
      </c>
      <c r="S4042" s="4" t="s">
        <v>30023</v>
      </c>
      <c r="T4042" s="4" t="s">
        <v>11816</v>
      </c>
      <c r="U4042" s="11" t="s">
        <v>11817</v>
      </c>
      <c r="V4042" s="11" t="s">
        <v>11818</v>
      </c>
      <c r="W4042" s="4" t="s">
        <v>11816</v>
      </c>
      <c r="X4042" s="4" t="s">
        <v>12</v>
      </c>
      <c r="Y4042" s="4" t="s">
        <v>11814</v>
      </c>
      <c r="AA4042" t="s">
        <v>9032</v>
      </c>
      <c r="AB4042" t="s">
        <v>30024</v>
      </c>
      <c r="AC4042">
        <v>63.62</v>
      </c>
      <c r="AD4042">
        <v>20000</v>
      </c>
      <c r="AE4042">
        <v>0</v>
      </c>
      <c r="AF4042">
        <v>17788000</v>
      </c>
      <c r="AG4042" s="16">
        <v>0</v>
      </c>
      <c r="AH4042">
        <v>0</v>
      </c>
      <c r="AI4042" s="5">
        <v>1.8500000000000001E-3</v>
      </c>
      <c r="AJ4042" s="5">
        <v>0</v>
      </c>
      <c r="AK4042">
        <v>22</v>
      </c>
      <c r="AL4042">
        <v>2820</v>
      </c>
      <c r="AM4042" t="s">
        <v>30025</v>
      </c>
    </row>
    <row r="4043" spans="1:39" x14ac:dyDescent="0.25">
      <c r="A4043" t="str">
        <f>HYPERLINK("http://www.UniProt.org/UniProt/Q9NRN9","METL5_HUMAN")</f>
        <v>METL5_HUMAN</v>
      </c>
      <c r="B4043" s="4" t="s">
        <v>16912</v>
      </c>
      <c r="C4043" s="54">
        <v>0</v>
      </c>
      <c r="D4043" s="54">
        <v>0</v>
      </c>
      <c r="E4043" s="24">
        <v>0</v>
      </c>
      <c r="F4043" s="9">
        <v>0</v>
      </c>
      <c r="G4043" s="9">
        <v>41.7</v>
      </c>
      <c r="H4043" s="96" t="s">
        <v>37762</v>
      </c>
      <c r="I4043" t="s">
        <v>12</v>
      </c>
      <c r="J4043" s="4" t="s">
        <v>12</v>
      </c>
      <c r="K4043" s="6">
        <v>23.719000000000001</v>
      </c>
      <c r="L4043" s="10" t="s">
        <v>12</v>
      </c>
      <c r="M4043" s="24" t="s">
        <v>40583</v>
      </c>
      <c r="N4043">
        <v>4139</v>
      </c>
      <c r="O4043" s="15">
        <v>23.719000000000001</v>
      </c>
      <c r="P4043" s="4" t="s">
        <v>19460</v>
      </c>
      <c r="Q4043" s="4" t="s">
        <v>35157</v>
      </c>
      <c r="R4043" s="18">
        <v>63.85</v>
      </c>
      <c r="S4043" s="4" t="s">
        <v>26753</v>
      </c>
      <c r="T4043" s="4" t="s">
        <v>11816</v>
      </c>
      <c r="V4043" s="11" t="s">
        <v>16913</v>
      </c>
      <c r="W4043" s="4" t="s">
        <v>11816</v>
      </c>
      <c r="X4043" s="4" t="s">
        <v>12</v>
      </c>
      <c r="Y4043" s="4" t="s">
        <v>16911</v>
      </c>
      <c r="AB4043" t="s">
        <v>35158</v>
      </c>
      <c r="AC4043">
        <v>23.719000000000001</v>
      </c>
      <c r="AD4043">
        <v>20000</v>
      </c>
      <c r="AE4043">
        <v>0</v>
      </c>
      <c r="AF4043">
        <v>40045000</v>
      </c>
      <c r="AG4043" s="16">
        <v>0</v>
      </c>
      <c r="AH4043">
        <v>0</v>
      </c>
      <c r="AI4043" s="5">
        <v>4.1700000000000001E-3</v>
      </c>
      <c r="AJ4043" s="5">
        <v>0</v>
      </c>
      <c r="AK4043">
        <v>11</v>
      </c>
      <c r="AL4043">
        <v>4139</v>
      </c>
      <c r="AM4043" t="s">
        <v>16911</v>
      </c>
    </row>
    <row r="4044" spans="1:39" x14ac:dyDescent="0.25">
      <c r="A4044" t="str">
        <f>HYPERLINK("http://www.UniProt.org/UniProt/Q86V88","MGDP1_HUMAN")</f>
        <v>MGDP1_HUMAN</v>
      </c>
      <c r="B4044" s="4" t="s">
        <v>11753</v>
      </c>
      <c r="C4044" s="54">
        <v>0</v>
      </c>
      <c r="D4044" s="54">
        <v>0</v>
      </c>
      <c r="E4044" s="24">
        <v>0</v>
      </c>
      <c r="F4044" s="9">
        <v>0</v>
      </c>
      <c r="G4044" s="9">
        <v>12.8</v>
      </c>
      <c r="H4044" s="96" t="s">
        <v>37762</v>
      </c>
      <c r="I4044" t="s">
        <v>12</v>
      </c>
      <c r="J4044" s="4" t="s">
        <v>12</v>
      </c>
      <c r="K4044" s="6">
        <v>20.109000000000002</v>
      </c>
      <c r="L4044" s="10" t="s">
        <v>12</v>
      </c>
      <c r="M4044" s="24" t="s">
        <v>40583</v>
      </c>
      <c r="N4044">
        <v>2805</v>
      </c>
      <c r="O4044" s="15">
        <v>20.109000000000002</v>
      </c>
      <c r="P4044" s="4" t="s">
        <v>19460</v>
      </c>
      <c r="Q4044" s="4" t="s">
        <v>29959</v>
      </c>
      <c r="R4044" s="18">
        <v>184.7</v>
      </c>
      <c r="S4044" s="4" t="s">
        <v>29960</v>
      </c>
      <c r="T4044" s="4" t="s">
        <v>11754</v>
      </c>
      <c r="U4044" s="11" t="s">
        <v>11755</v>
      </c>
      <c r="V4044" s="11" t="s">
        <v>11756</v>
      </c>
      <c r="W4044" s="4" t="s">
        <v>11754</v>
      </c>
      <c r="X4044" s="4" t="s">
        <v>12</v>
      </c>
      <c r="Y4044" s="4" t="s">
        <v>11752</v>
      </c>
      <c r="AA4044" t="s">
        <v>6856</v>
      </c>
      <c r="AB4044" s="5" t="s">
        <v>29961</v>
      </c>
      <c r="AC4044">
        <v>20.109000000000002</v>
      </c>
      <c r="AD4044">
        <v>20000</v>
      </c>
      <c r="AE4044">
        <v>0</v>
      </c>
      <c r="AF4044">
        <v>12262000</v>
      </c>
      <c r="AG4044" s="16">
        <v>0</v>
      </c>
      <c r="AH4044">
        <v>0</v>
      </c>
      <c r="AI4044" s="5">
        <v>1.2800000000000001E-3</v>
      </c>
      <c r="AJ4044" s="5">
        <v>0</v>
      </c>
      <c r="AK4044">
        <v>4</v>
      </c>
      <c r="AL4044">
        <v>2805</v>
      </c>
      <c r="AM4044" t="s">
        <v>29962</v>
      </c>
    </row>
    <row r="4045" spans="1:39" x14ac:dyDescent="0.25">
      <c r="A4045" t="str">
        <f>HYPERLINK("http://www.UniProt.org/UniProt/P16455","MGMT_HUMAN")</f>
        <v>MGMT_HUMAN</v>
      </c>
      <c r="B4045" s="4" t="s">
        <v>3821</v>
      </c>
      <c r="C4045" s="54">
        <v>0</v>
      </c>
      <c r="D4045" s="54">
        <v>0</v>
      </c>
      <c r="E4045" s="24">
        <v>0</v>
      </c>
      <c r="F4045" s="9">
        <v>0</v>
      </c>
      <c r="G4045" s="9">
        <v>31.7</v>
      </c>
      <c r="H4045" s="96" t="s">
        <v>37762</v>
      </c>
      <c r="I4045" t="s">
        <v>92</v>
      </c>
      <c r="J4045" s="4" t="s">
        <v>12</v>
      </c>
      <c r="K4045" s="6">
        <v>21.646000000000001</v>
      </c>
      <c r="L4045" s="10" t="s">
        <v>12</v>
      </c>
      <c r="M4045" s="24" t="s">
        <v>40583</v>
      </c>
      <c r="N4045">
        <v>921</v>
      </c>
      <c r="O4045" s="15">
        <v>21.646000000000001</v>
      </c>
      <c r="P4045" s="4" t="s">
        <v>19460</v>
      </c>
      <c r="Q4045" s="4" t="s">
        <v>22698</v>
      </c>
      <c r="R4045" s="18">
        <v>98.34</v>
      </c>
      <c r="S4045" s="4" t="s">
        <v>22699</v>
      </c>
      <c r="T4045" s="4" t="s">
        <v>3822</v>
      </c>
      <c r="U4045" s="11" t="s">
        <v>3823</v>
      </c>
      <c r="W4045" s="4" t="s">
        <v>3822</v>
      </c>
      <c r="X4045" s="4" t="s">
        <v>19725</v>
      </c>
      <c r="Y4045" s="4" t="s">
        <v>3820</v>
      </c>
      <c r="AB4045" t="s">
        <v>22700</v>
      </c>
      <c r="AC4045">
        <v>21.646000000000001</v>
      </c>
      <c r="AD4045">
        <v>20000</v>
      </c>
      <c r="AE4045">
        <v>0</v>
      </c>
      <c r="AF4045">
        <v>30517000</v>
      </c>
      <c r="AG4045" s="16">
        <v>0</v>
      </c>
      <c r="AH4045">
        <v>0</v>
      </c>
      <c r="AI4045" s="5">
        <v>3.1700000000000001E-3</v>
      </c>
      <c r="AJ4045" s="5">
        <v>0</v>
      </c>
      <c r="AK4045">
        <v>14</v>
      </c>
      <c r="AL4045">
        <v>921</v>
      </c>
      <c r="AM4045" t="s">
        <v>3820</v>
      </c>
    </row>
    <row r="4046" spans="1:39" x14ac:dyDescent="0.25">
      <c r="A4046" t="str">
        <f>HYPERLINK("http://www.UniProt.org/UniProt/P14174","MIF_HUMAN")</f>
        <v>MIF_HUMAN</v>
      </c>
      <c r="B4046" s="4" t="s">
        <v>3642</v>
      </c>
      <c r="C4046" s="54">
        <v>0</v>
      </c>
      <c r="D4046" s="54">
        <v>0</v>
      </c>
      <c r="E4046" s="24">
        <v>0</v>
      </c>
      <c r="F4046" s="9">
        <v>0</v>
      </c>
      <c r="G4046" s="9">
        <v>35.300000000000004</v>
      </c>
      <c r="H4046" s="96" t="s">
        <v>37762</v>
      </c>
      <c r="I4046" t="s">
        <v>32</v>
      </c>
      <c r="J4046" s="4" t="s">
        <v>12</v>
      </c>
      <c r="K4046" s="6">
        <v>12.476000000000001</v>
      </c>
      <c r="L4046" s="10" t="s">
        <v>12</v>
      </c>
      <c r="M4046" s="24" t="s">
        <v>40583</v>
      </c>
      <c r="N4046">
        <v>882</v>
      </c>
      <c r="O4046" s="15">
        <v>12.476000000000001</v>
      </c>
      <c r="P4046" s="4" t="s">
        <v>19460</v>
      </c>
      <c r="Q4046" s="4" t="s">
        <v>22566</v>
      </c>
      <c r="R4046" s="18">
        <v>59.43</v>
      </c>
      <c r="S4046" s="4" t="s">
        <v>22567</v>
      </c>
      <c r="T4046" s="4" t="s">
        <v>3643</v>
      </c>
      <c r="U4046" s="11" t="s">
        <v>3644</v>
      </c>
      <c r="V4046" s="11" t="s">
        <v>3645</v>
      </c>
      <c r="W4046" s="4" t="s">
        <v>3643</v>
      </c>
      <c r="X4046" s="4" t="s">
        <v>22565</v>
      </c>
      <c r="Y4046" s="4" t="s">
        <v>3641</v>
      </c>
      <c r="AA4046" t="s">
        <v>3646</v>
      </c>
      <c r="AB4046" t="s">
        <v>22568</v>
      </c>
      <c r="AC4046">
        <v>12.476000000000001</v>
      </c>
      <c r="AD4046">
        <v>20000</v>
      </c>
      <c r="AE4046">
        <v>0</v>
      </c>
      <c r="AF4046">
        <v>33930000</v>
      </c>
      <c r="AG4046" s="16">
        <v>0</v>
      </c>
      <c r="AH4046">
        <v>0</v>
      </c>
      <c r="AI4046" s="5">
        <v>3.5300000000000002E-3</v>
      </c>
      <c r="AJ4046" s="5">
        <v>0</v>
      </c>
      <c r="AK4046">
        <v>7</v>
      </c>
      <c r="AL4046">
        <v>882</v>
      </c>
      <c r="AM4046" t="s">
        <v>3641</v>
      </c>
    </row>
    <row r="4047" spans="1:39" x14ac:dyDescent="0.25">
      <c r="A4047" t="str">
        <f>HYPERLINK("http://www.UniProt.org/UniProt/P45984-2","MK09_HUMAN")</f>
        <v>MK09_HUMAN</v>
      </c>
      <c r="B4047" s="4" t="s">
        <v>5608</v>
      </c>
      <c r="C4047" s="54">
        <v>0</v>
      </c>
      <c r="D4047" s="54">
        <v>0</v>
      </c>
      <c r="E4047" s="24">
        <v>0</v>
      </c>
      <c r="F4047" s="9">
        <v>0</v>
      </c>
      <c r="G4047" s="9">
        <v>12.2</v>
      </c>
      <c r="H4047" s="96" t="s">
        <v>37762</v>
      </c>
      <c r="I4047" t="s">
        <v>69</v>
      </c>
      <c r="J4047" s="4" t="s">
        <v>12</v>
      </c>
      <c r="K4047" s="6">
        <v>44.05</v>
      </c>
      <c r="L4047" s="10" t="s">
        <v>12</v>
      </c>
      <c r="M4047" s="24" t="s">
        <v>40583</v>
      </c>
      <c r="N4047">
        <v>1311</v>
      </c>
      <c r="O4047" s="15">
        <v>44.05</v>
      </c>
      <c r="P4047" s="4" t="s">
        <v>19460</v>
      </c>
      <c r="Q4047" s="4" t="s">
        <v>24198</v>
      </c>
      <c r="R4047" s="18">
        <v>44.29</v>
      </c>
      <c r="S4047" s="4" t="s">
        <v>24199</v>
      </c>
      <c r="T4047" s="4" t="s">
        <v>5609</v>
      </c>
      <c r="U4047" s="11" t="s">
        <v>5605</v>
      </c>
      <c r="V4047" s="11" t="s">
        <v>5606</v>
      </c>
      <c r="W4047" s="4" t="s">
        <v>5609</v>
      </c>
      <c r="X4047" s="4" t="s">
        <v>24197</v>
      </c>
      <c r="Y4047" s="4" t="s">
        <v>5610</v>
      </c>
      <c r="AA4047" t="s">
        <v>388</v>
      </c>
      <c r="AB4047" t="s">
        <v>24200</v>
      </c>
      <c r="AC4047">
        <v>44.05</v>
      </c>
      <c r="AD4047">
        <v>20000</v>
      </c>
      <c r="AE4047">
        <v>0</v>
      </c>
      <c r="AF4047">
        <v>11752000</v>
      </c>
      <c r="AG4047" s="16">
        <v>0</v>
      </c>
      <c r="AH4047">
        <v>0</v>
      </c>
      <c r="AI4047" s="5">
        <v>1.2199999999999999E-3</v>
      </c>
      <c r="AJ4047" s="5">
        <v>0</v>
      </c>
      <c r="AK4047">
        <v>7</v>
      </c>
      <c r="AL4047">
        <v>1311</v>
      </c>
      <c r="AM4047" t="s">
        <v>24201</v>
      </c>
    </row>
    <row r="4048" spans="1:39" x14ac:dyDescent="0.25">
      <c r="A4048" t="str">
        <f>HYPERLINK("http://www.UniProt.org/UniProt/Q16539","MK14_HUMAN")</f>
        <v>MK14_HUMAN</v>
      </c>
      <c r="B4048" s="4" t="s">
        <v>9802</v>
      </c>
      <c r="C4048" s="54">
        <v>0</v>
      </c>
      <c r="D4048" s="54">
        <v>0</v>
      </c>
      <c r="E4048" s="24">
        <v>0</v>
      </c>
      <c r="F4048" s="9">
        <v>0</v>
      </c>
      <c r="G4048" s="9">
        <v>227.00000000000003</v>
      </c>
      <c r="H4048" s="96" t="s">
        <v>37762</v>
      </c>
      <c r="I4048" t="s">
        <v>69</v>
      </c>
      <c r="J4048" s="4" t="s">
        <v>12</v>
      </c>
      <c r="K4048" s="6">
        <v>41.292999999999999</v>
      </c>
      <c r="L4048" s="10" t="s">
        <v>12</v>
      </c>
      <c r="M4048" s="24" t="s">
        <v>40583</v>
      </c>
      <c r="N4048">
        <v>2283</v>
      </c>
      <c r="O4048" s="15">
        <v>41.292999999999999</v>
      </c>
      <c r="P4048" s="4" t="s">
        <v>19460</v>
      </c>
      <c r="Q4048" s="4" t="s">
        <v>27940</v>
      </c>
      <c r="R4048" s="18">
        <v>62.29</v>
      </c>
      <c r="S4048" s="19" t="s">
        <v>27941</v>
      </c>
      <c r="T4048" s="4" t="s">
        <v>9803</v>
      </c>
      <c r="U4048" s="11" t="s">
        <v>9804</v>
      </c>
      <c r="V4048" s="11" t="s">
        <v>5606</v>
      </c>
      <c r="W4048" s="4" t="s">
        <v>9803</v>
      </c>
      <c r="X4048" s="4" t="s">
        <v>19949</v>
      </c>
      <c r="Y4048" s="4" t="s">
        <v>9801</v>
      </c>
      <c r="AA4048" t="s">
        <v>9805</v>
      </c>
      <c r="AB4048" s="5" t="s">
        <v>27942</v>
      </c>
      <c r="AC4048">
        <v>41.292999999999999</v>
      </c>
      <c r="AD4048">
        <v>20000</v>
      </c>
      <c r="AE4048">
        <v>0</v>
      </c>
      <c r="AF4048">
        <v>217950000</v>
      </c>
      <c r="AG4048" s="16">
        <v>0</v>
      </c>
      <c r="AH4048">
        <v>0</v>
      </c>
      <c r="AI4048" s="5">
        <v>2.2700000000000001E-2</v>
      </c>
      <c r="AJ4048" s="5">
        <v>0</v>
      </c>
      <c r="AK4048">
        <v>46</v>
      </c>
      <c r="AL4048">
        <v>2283</v>
      </c>
      <c r="AM4048" t="s">
        <v>27943</v>
      </c>
    </row>
    <row r="4049" spans="1:39" x14ac:dyDescent="0.25">
      <c r="A4049" t="str">
        <f>HYPERLINK("http://www.UniProt.org/UniProt/Q8TD08-2","MK15_HUMAN")</f>
        <v>MK15_HUMAN</v>
      </c>
      <c r="B4049" s="4" t="s">
        <v>12922</v>
      </c>
      <c r="C4049" s="54">
        <v>0</v>
      </c>
      <c r="D4049" s="54">
        <v>0</v>
      </c>
      <c r="E4049" s="24">
        <v>0</v>
      </c>
      <c r="F4049" s="9">
        <v>0</v>
      </c>
      <c r="G4049" s="9">
        <v>31.099999999999998</v>
      </c>
      <c r="H4049" s="96" t="s">
        <v>37762</v>
      </c>
      <c r="I4049" t="s">
        <v>12</v>
      </c>
      <c r="J4049" s="4" t="s">
        <v>12</v>
      </c>
      <c r="K4049" s="6">
        <v>28.696000000000002</v>
      </c>
      <c r="L4049" s="10" t="s">
        <v>12</v>
      </c>
      <c r="M4049" s="24" t="s">
        <v>40583</v>
      </c>
      <c r="N4049">
        <v>3120</v>
      </c>
      <c r="O4049" s="15">
        <v>28.696000000000002</v>
      </c>
      <c r="P4049" s="4" t="s">
        <v>19460</v>
      </c>
      <c r="Q4049" s="4" t="s">
        <v>31178</v>
      </c>
      <c r="R4049" s="18">
        <v>93.53</v>
      </c>
      <c r="S4049" s="4" t="s">
        <v>31179</v>
      </c>
      <c r="T4049" s="4" t="s">
        <v>12923</v>
      </c>
      <c r="U4049" s="11" t="s">
        <v>12924</v>
      </c>
      <c r="V4049" s="11" t="s">
        <v>12925</v>
      </c>
      <c r="W4049" s="4" t="s">
        <v>12923</v>
      </c>
      <c r="X4049" s="4" t="s">
        <v>12</v>
      </c>
      <c r="Y4049" s="4" t="s">
        <v>12926</v>
      </c>
      <c r="AB4049" s="5" t="s">
        <v>31180</v>
      </c>
      <c r="AC4049">
        <v>28.696000000000002</v>
      </c>
      <c r="AD4049">
        <v>20000</v>
      </c>
      <c r="AE4049">
        <v>0</v>
      </c>
      <c r="AF4049">
        <v>29853000</v>
      </c>
      <c r="AG4049" s="16">
        <v>0</v>
      </c>
      <c r="AH4049">
        <v>0</v>
      </c>
      <c r="AI4049" s="5">
        <v>3.1099999999999999E-3</v>
      </c>
      <c r="AJ4049" s="5">
        <v>0</v>
      </c>
      <c r="AK4049">
        <v>1</v>
      </c>
      <c r="AL4049">
        <v>3120</v>
      </c>
      <c r="AM4049" t="s">
        <v>31181</v>
      </c>
    </row>
    <row r="4050" spans="1:39" x14ac:dyDescent="0.25">
      <c r="A4050" t="str">
        <f>HYPERLINK("http://www.UniProt.org/UniProt/Q70IA6","MOB2_HUMAN")</f>
        <v>MOB2_HUMAN</v>
      </c>
      <c r="B4050" s="4" t="s">
        <v>11262</v>
      </c>
      <c r="C4050" s="54">
        <v>0</v>
      </c>
      <c r="D4050" s="54">
        <v>0</v>
      </c>
      <c r="E4050" s="24">
        <v>0</v>
      </c>
      <c r="F4050" s="9">
        <v>0</v>
      </c>
      <c r="G4050" s="9">
        <v>21.8</v>
      </c>
      <c r="H4050" s="96" t="s">
        <v>37762</v>
      </c>
      <c r="I4050" t="s">
        <v>69</v>
      </c>
      <c r="J4050" s="4" t="s">
        <v>12</v>
      </c>
      <c r="K4050" s="6">
        <v>26.925999999999998</v>
      </c>
      <c r="L4050" s="10" t="s">
        <v>12</v>
      </c>
      <c r="M4050" s="24" t="s">
        <v>40583</v>
      </c>
      <c r="N4050">
        <v>2675</v>
      </c>
      <c r="O4050" s="15">
        <v>26.925999999999998</v>
      </c>
      <c r="P4050" s="4" t="s">
        <v>19460</v>
      </c>
      <c r="Q4050" s="4" t="s">
        <v>29455</v>
      </c>
      <c r="R4050" s="18">
        <v>37.549999999999997</v>
      </c>
      <c r="S4050" s="4" t="s">
        <v>29456</v>
      </c>
      <c r="T4050" s="4" t="s">
        <v>11263</v>
      </c>
      <c r="V4050" s="11" t="s">
        <v>11264</v>
      </c>
      <c r="W4050" s="4" t="s">
        <v>11263</v>
      </c>
      <c r="X4050" s="4" t="s">
        <v>29454</v>
      </c>
      <c r="Y4050" s="4" t="s">
        <v>11261</v>
      </c>
      <c r="AB4050" t="s">
        <v>29457</v>
      </c>
      <c r="AC4050">
        <v>26.925999999999998</v>
      </c>
      <c r="AD4050">
        <v>20000</v>
      </c>
      <c r="AE4050">
        <v>0</v>
      </c>
      <c r="AF4050">
        <v>20941000</v>
      </c>
      <c r="AG4050" s="16">
        <v>0</v>
      </c>
      <c r="AH4050">
        <v>0</v>
      </c>
      <c r="AI4050" s="5">
        <v>2.1800000000000001E-3</v>
      </c>
      <c r="AJ4050" s="5">
        <v>0</v>
      </c>
      <c r="AK4050">
        <v>13</v>
      </c>
      <c r="AL4050">
        <v>2675</v>
      </c>
      <c r="AM4050" t="s">
        <v>29458</v>
      </c>
    </row>
    <row r="4051" spans="1:39" x14ac:dyDescent="0.25">
      <c r="A4051" t="str">
        <f>HYPERLINK("http://www.UniProt.org/UniProt/Q96BX8","MOB3A_HUMAN")</f>
        <v>MOB3A_HUMAN</v>
      </c>
      <c r="B4051" s="4" t="s">
        <v>13864</v>
      </c>
      <c r="C4051" s="54">
        <v>0</v>
      </c>
      <c r="D4051" s="54">
        <v>0</v>
      </c>
      <c r="E4051" s="24">
        <v>0</v>
      </c>
      <c r="F4051" s="9">
        <v>0</v>
      </c>
      <c r="G4051" s="9">
        <v>13.9</v>
      </c>
      <c r="H4051" s="96" t="s">
        <v>37762</v>
      </c>
      <c r="I4051" t="s">
        <v>12</v>
      </c>
      <c r="J4051" s="4" t="s">
        <v>12</v>
      </c>
      <c r="K4051" s="6">
        <v>25.463999999999999</v>
      </c>
      <c r="L4051" s="10" t="s">
        <v>12</v>
      </c>
      <c r="M4051" s="24" t="s">
        <v>40583</v>
      </c>
      <c r="N4051">
        <v>3356</v>
      </c>
      <c r="O4051" s="15">
        <v>25.463999999999999</v>
      </c>
      <c r="P4051" s="4" t="s">
        <v>19460</v>
      </c>
      <c r="Q4051" s="4" t="s">
        <v>32105</v>
      </c>
      <c r="R4051" s="18">
        <v>97.68</v>
      </c>
      <c r="S4051" s="4" t="s">
        <v>32106</v>
      </c>
      <c r="T4051" s="4" t="s">
        <v>13865</v>
      </c>
      <c r="V4051" s="11" t="s">
        <v>11264</v>
      </c>
      <c r="W4051" s="4" t="s">
        <v>13865</v>
      </c>
      <c r="X4051" s="4" t="s">
        <v>12</v>
      </c>
      <c r="Y4051" s="4" t="s">
        <v>13863</v>
      </c>
      <c r="AB4051" t="s">
        <v>32107</v>
      </c>
      <c r="AC4051">
        <v>25.463999999999999</v>
      </c>
      <c r="AD4051">
        <v>20000</v>
      </c>
      <c r="AE4051">
        <v>0</v>
      </c>
      <c r="AF4051">
        <v>13397000</v>
      </c>
      <c r="AG4051" s="16">
        <v>0</v>
      </c>
      <c r="AH4051">
        <v>0</v>
      </c>
      <c r="AI4051" s="5">
        <v>1.39E-3</v>
      </c>
      <c r="AJ4051" s="5">
        <v>0</v>
      </c>
      <c r="AK4051">
        <v>8</v>
      </c>
      <c r="AL4051">
        <v>3356</v>
      </c>
      <c r="AM4051" t="s">
        <v>13863</v>
      </c>
    </row>
    <row r="4052" spans="1:39" x14ac:dyDescent="0.25">
      <c r="A4052" t="str">
        <f>HYPERLINK("http://www.UniProt.org/UniProt/O96007","MOC2B_HUMAN")</f>
        <v>MOC2B_HUMAN</v>
      </c>
      <c r="B4052" s="4" t="s">
        <v>2671</v>
      </c>
      <c r="C4052" s="54">
        <v>0</v>
      </c>
      <c r="D4052" s="54">
        <v>0</v>
      </c>
      <c r="E4052" s="24">
        <v>0</v>
      </c>
      <c r="F4052" s="9">
        <v>0</v>
      </c>
      <c r="G4052" s="9">
        <v>89.7</v>
      </c>
      <c r="H4052" s="96" t="s">
        <v>37762</v>
      </c>
      <c r="I4052" t="s">
        <v>32</v>
      </c>
      <c r="J4052" s="4" t="s">
        <v>12</v>
      </c>
      <c r="K4052" s="6">
        <v>20.943999999999999</v>
      </c>
      <c r="L4052" s="10" t="s">
        <v>12</v>
      </c>
      <c r="M4052" s="24" t="s">
        <v>40583</v>
      </c>
      <c r="N4052">
        <v>662</v>
      </c>
      <c r="O4052" s="15">
        <v>20.943999999999999</v>
      </c>
      <c r="P4052" s="4" t="s">
        <v>19460</v>
      </c>
      <c r="Q4052" s="4" t="s">
        <v>21757</v>
      </c>
      <c r="R4052" s="18">
        <v>64.069999999999993</v>
      </c>
      <c r="S4052" s="4" t="s">
        <v>21758</v>
      </c>
      <c r="T4052" s="4" t="s">
        <v>2672</v>
      </c>
      <c r="U4052" s="11" t="s">
        <v>2673</v>
      </c>
      <c r="V4052" s="11" t="s">
        <v>2674</v>
      </c>
      <c r="W4052" s="4" t="s">
        <v>2672</v>
      </c>
      <c r="X4052" s="4" t="s">
        <v>21756</v>
      </c>
      <c r="Y4052" s="4" t="s">
        <v>2670</v>
      </c>
      <c r="AB4052" t="s">
        <v>21759</v>
      </c>
      <c r="AC4052">
        <v>20.943999999999999</v>
      </c>
      <c r="AD4052">
        <v>20000</v>
      </c>
      <c r="AE4052">
        <v>0</v>
      </c>
      <c r="AF4052">
        <v>86222000</v>
      </c>
      <c r="AG4052" s="16">
        <v>0</v>
      </c>
      <c r="AH4052">
        <v>0</v>
      </c>
      <c r="AI4052" s="5">
        <v>8.9700000000000005E-3</v>
      </c>
      <c r="AJ4052" s="5">
        <v>0</v>
      </c>
      <c r="AK4052">
        <v>27</v>
      </c>
      <c r="AL4052">
        <v>662</v>
      </c>
      <c r="AM4052" t="s">
        <v>2670</v>
      </c>
    </row>
    <row r="4053" spans="1:39" x14ac:dyDescent="0.25">
      <c r="A4053" t="str">
        <f>HYPERLINK("http://www.UniProt.org/UniProt/O95396","MOCS3_HUMAN")</f>
        <v>MOCS3_HUMAN</v>
      </c>
      <c r="B4053" s="4" t="s">
        <v>2434</v>
      </c>
      <c r="C4053" s="54">
        <v>0</v>
      </c>
      <c r="D4053" s="54">
        <v>0</v>
      </c>
      <c r="E4053" s="24">
        <v>0</v>
      </c>
      <c r="F4053" s="9">
        <v>0</v>
      </c>
      <c r="G4053" s="9">
        <v>19.8</v>
      </c>
      <c r="H4053" s="96" t="s">
        <v>37762</v>
      </c>
      <c r="I4053" t="s">
        <v>32</v>
      </c>
      <c r="J4053" s="4" t="s">
        <v>12</v>
      </c>
      <c r="K4053" s="6">
        <v>49.668999999999997</v>
      </c>
      <c r="L4053" s="10" t="s">
        <v>12</v>
      </c>
      <c r="M4053" s="24" t="s">
        <v>40583</v>
      </c>
      <c r="N4053">
        <v>608</v>
      </c>
      <c r="O4053" s="15">
        <v>49.668999999999997</v>
      </c>
      <c r="P4053" s="4" t="s">
        <v>19460</v>
      </c>
      <c r="Q4053" s="4" t="s">
        <v>21552</v>
      </c>
      <c r="R4053" s="18">
        <v>156.4</v>
      </c>
      <c r="S4053" s="4" t="s">
        <v>21553</v>
      </c>
      <c r="T4053" s="4" t="s">
        <v>2435</v>
      </c>
      <c r="U4053" s="11" t="s">
        <v>2436</v>
      </c>
      <c r="V4053" s="11" t="s">
        <v>2437</v>
      </c>
      <c r="W4053" s="4" t="s">
        <v>2435</v>
      </c>
      <c r="X4053" s="4" t="s">
        <v>21551</v>
      </c>
      <c r="Y4053" s="4" t="s">
        <v>2433</v>
      </c>
      <c r="AB4053" t="s">
        <v>21554</v>
      </c>
      <c r="AC4053">
        <v>49.668999999999997</v>
      </c>
      <c r="AD4053">
        <v>20000</v>
      </c>
      <c r="AE4053">
        <v>0</v>
      </c>
      <c r="AF4053">
        <v>19007000</v>
      </c>
      <c r="AG4053" s="16">
        <v>0</v>
      </c>
      <c r="AH4053">
        <v>0</v>
      </c>
      <c r="AI4053" s="5">
        <v>1.98E-3</v>
      </c>
      <c r="AJ4053" s="5">
        <v>0</v>
      </c>
      <c r="AK4053">
        <v>22</v>
      </c>
      <c r="AL4053">
        <v>608</v>
      </c>
      <c r="AM4053" t="s">
        <v>2433</v>
      </c>
    </row>
    <row r="4054" spans="1:39" x14ac:dyDescent="0.25">
      <c r="A4054" t="str">
        <f>HYPERLINK("http://www.UniProt.org/UniProt/P46734","MP2K3_HUMAN")</f>
        <v>MP2K3_HUMAN</v>
      </c>
      <c r="B4054" s="4" t="s">
        <v>5662</v>
      </c>
      <c r="C4054" s="54">
        <v>0</v>
      </c>
      <c r="D4054" s="54">
        <v>0</v>
      </c>
      <c r="E4054" s="24">
        <v>0</v>
      </c>
      <c r="F4054" s="9">
        <v>0</v>
      </c>
      <c r="G4054" s="9">
        <v>35.699999999999996</v>
      </c>
      <c r="H4054" s="96" t="s">
        <v>37762</v>
      </c>
      <c r="I4054" t="s">
        <v>12</v>
      </c>
      <c r="J4054" s="4" t="s">
        <v>12</v>
      </c>
      <c r="K4054" s="6">
        <v>39.317999999999998</v>
      </c>
      <c r="L4054" s="10" t="s">
        <v>12</v>
      </c>
      <c r="M4054" s="24" t="s">
        <v>40583</v>
      </c>
      <c r="N4054">
        <v>1324</v>
      </c>
      <c r="O4054" s="15">
        <v>39.317999999999998</v>
      </c>
      <c r="P4054" s="4" t="s">
        <v>19460</v>
      </c>
      <c r="Q4054" s="4" t="s">
        <v>24246</v>
      </c>
      <c r="R4054" s="18">
        <v>36.07</v>
      </c>
      <c r="S4054" s="4" t="s">
        <v>24247</v>
      </c>
      <c r="T4054" s="4" t="s">
        <v>5663</v>
      </c>
      <c r="U4054" s="11" t="s">
        <v>5664</v>
      </c>
      <c r="V4054" s="11" t="s">
        <v>560</v>
      </c>
      <c r="W4054" s="4" t="s">
        <v>5663</v>
      </c>
      <c r="X4054" s="4" t="s">
        <v>12</v>
      </c>
      <c r="Y4054" s="4" t="s">
        <v>5661</v>
      </c>
      <c r="AB4054" s="5" t="s">
        <v>24248</v>
      </c>
      <c r="AC4054">
        <v>39.317999999999998</v>
      </c>
      <c r="AD4054">
        <v>20000</v>
      </c>
      <c r="AE4054">
        <v>0</v>
      </c>
      <c r="AF4054">
        <v>34366000</v>
      </c>
      <c r="AG4054" s="16">
        <v>0</v>
      </c>
      <c r="AH4054">
        <v>0</v>
      </c>
      <c r="AI4054" s="5">
        <v>3.5699999999999998E-3</v>
      </c>
      <c r="AJ4054" s="5">
        <v>0</v>
      </c>
      <c r="AK4054">
        <v>23</v>
      </c>
      <c r="AL4054">
        <v>1324</v>
      </c>
      <c r="AM4054" t="s">
        <v>24249</v>
      </c>
    </row>
    <row r="4055" spans="1:39" x14ac:dyDescent="0.25">
      <c r="A4055" t="str">
        <f>HYPERLINK("http://www.UniProt.org/UniProt/P45985","MP2K4_HUMAN")</f>
        <v>MP2K4_HUMAN</v>
      </c>
      <c r="B4055" s="4" t="s">
        <v>5612</v>
      </c>
      <c r="C4055" s="54">
        <v>0</v>
      </c>
      <c r="D4055" s="54">
        <v>0</v>
      </c>
      <c r="E4055" s="24">
        <v>0</v>
      </c>
      <c r="F4055" s="9">
        <v>0</v>
      </c>
      <c r="G4055" s="9">
        <v>23.700000000000003</v>
      </c>
      <c r="H4055" s="96" t="s">
        <v>37762</v>
      </c>
      <c r="I4055" t="s">
        <v>69</v>
      </c>
      <c r="J4055" s="4" t="s">
        <v>12</v>
      </c>
      <c r="K4055" s="6">
        <v>44.286999999999999</v>
      </c>
      <c r="L4055" s="10" t="s">
        <v>12</v>
      </c>
      <c r="M4055" s="24" t="s">
        <v>40583</v>
      </c>
      <c r="N4055">
        <v>1312</v>
      </c>
      <c r="O4055" s="15">
        <v>44.286999999999999</v>
      </c>
      <c r="P4055" s="4" t="s">
        <v>19460</v>
      </c>
      <c r="Q4055" s="4" t="s">
        <v>24202</v>
      </c>
      <c r="R4055" s="18">
        <v>358.69</v>
      </c>
      <c r="S4055" s="19" t="s">
        <v>24203</v>
      </c>
      <c r="T4055" s="4" t="s">
        <v>5613</v>
      </c>
      <c r="U4055" s="11" t="s">
        <v>5614</v>
      </c>
      <c r="V4055" s="11" t="s">
        <v>560</v>
      </c>
      <c r="W4055" s="4" t="s">
        <v>5613</v>
      </c>
      <c r="X4055" s="4" t="s">
        <v>19788</v>
      </c>
      <c r="Y4055" s="4" t="s">
        <v>5611</v>
      </c>
      <c r="Z4055" t="s">
        <v>4885</v>
      </c>
      <c r="AB4055" t="s">
        <v>24204</v>
      </c>
      <c r="AC4055">
        <v>44.286999999999999</v>
      </c>
      <c r="AD4055">
        <v>20000</v>
      </c>
      <c r="AE4055">
        <v>0</v>
      </c>
      <c r="AF4055">
        <v>22777000</v>
      </c>
      <c r="AG4055" s="16">
        <v>0</v>
      </c>
      <c r="AH4055">
        <v>0</v>
      </c>
      <c r="AI4055" s="5">
        <v>2.3700000000000001E-3</v>
      </c>
      <c r="AJ4055" s="5">
        <v>0</v>
      </c>
      <c r="AK4055">
        <v>15</v>
      </c>
      <c r="AL4055">
        <v>1312</v>
      </c>
      <c r="AM4055" t="s">
        <v>24205</v>
      </c>
    </row>
    <row r="4056" spans="1:39" x14ac:dyDescent="0.25">
      <c r="A4056" t="str">
        <f>HYPERLINK("http://www.UniProt.org/UniProt/P34949","MPI_HUMAN")</f>
        <v>MPI_HUMAN</v>
      </c>
      <c r="B4056" s="4" t="s">
        <v>4982</v>
      </c>
      <c r="C4056" s="54">
        <v>0</v>
      </c>
      <c r="D4056" s="54">
        <v>0</v>
      </c>
      <c r="E4056" s="24">
        <v>0</v>
      </c>
      <c r="F4056" s="9">
        <v>0</v>
      </c>
      <c r="G4056" s="9">
        <v>308</v>
      </c>
      <c r="H4056" s="96" t="s">
        <v>37762</v>
      </c>
      <c r="I4056" t="s">
        <v>32</v>
      </c>
      <c r="J4056" s="4" t="s">
        <v>12</v>
      </c>
      <c r="K4056" s="6">
        <v>46.655000000000001</v>
      </c>
      <c r="L4056" s="10" t="s">
        <v>12</v>
      </c>
      <c r="M4056" s="24" t="s">
        <v>40583</v>
      </c>
      <c r="N4056">
        <v>1179</v>
      </c>
      <c r="O4056" s="15">
        <v>46.655000000000001</v>
      </c>
      <c r="P4056" s="4" t="s">
        <v>19460</v>
      </c>
      <c r="Q4056" s="4" t="s">
        <v>23688</v>
      </c>
      <c r="R4056" s="18">
        <v>15.05</v>
      </c>
      <c r="S4056" s="4" t="s">
        <v>23689</v>
      </c>
      <c r="T4056" s="4" t="s">
        <v>4983</v>
      </c>
      <c r="U4056" s="11" t="s">
        <v>4984</v>
      </c>
      <c r="V4056" s="11" t="s">
        <v>4985</v>
      </c>
      <c r="W4056" s="4" t="s">
        <v>4983</v>
      </c>
      <c r="X4056" s="4" t="s">
        <v>20233</v>
      </c>
      <c r="Y4056" s="4" t="s">
        <v>4981</v>
      </c>
      <c r="AB4056" t="s">
        <v>23690</v>
      </c>
      <c r="AC4056">
        <v>46.655000000000001</v>
      </c>
      <c r="AD4056">
        <v>20000</v>
      </c>
      <c r="AE4056">
        <v>0</v>
      </c>
      <c r="AF4056">
        <v>296500000</v>
      </c>
      <c r="AG4056" s="16">
        <v>0</v>
      </c>
      <c r="AH4056">
        <v>0</v>
      </c>
      <c r="AI4056" s="5">
        <v>3.0800000000000001E-2</v>
      </c>
      <c r="AJ4056" s="5">
        <v>0</v>
      </c>
      <c r="AK4056">
        <v>43</v>
      </c>
      <c r="AL4056">
        <v>1179</v>
      </c>
      <c r="AM4056" t="s">
        <v>23691</v>
      </c>
    </row>
    <row r="4057" spans="1:39" x14ac:dyDescent="0.25">
      <c r="A4057" t="str">
        <f>HYPERLINK("http://www.UniProt.org/UniProt/Q9UKD2","MRT4_HUMAN")</f>
        <v>MRT4_HUMAN</v>
      </c>
      <c r="B4057" s="4" t="s">
        <v>18223</v>
      </c>
      <c r="C4057" s="54">
        <v>0</v>
      </c>
      <c r="D4057" s="54">
        <v>0</v>
      </c>
      <c r="E4057" s="24">
        <v>0</v>
      </c>
      <c r="F4057" s="9">
        <v>0</v>
      </c>
      <c r="G4057" s="9">
        <v>11.299999999999999</v>
      </c>
      <c r="H4057" s="96" t="s">
        <v>37762</v>
      </c>
      <c r="I4057" t="s">
        <v>69</v>
      </c>
      <c r="J4057" s="4" t="s">
        <v>584</v>
      </c>
      <c r="K4057" s="6">
        <v>27.56</v>
      </c>
      <c r="L4057" s="10" t="s">
        <v>12</v>
      </c>
      <c r="M4057" s="24" t="s">
        <v>40583</v>
      </c>
      <c r="N4057">
        <v>4486</v>
      </c>
      <c r="O4057" s="15">
        <v>27.56</v>
      </c>
      <c r="P4057" s="4" t="s">
        <v>19460</v>
      </c>
      <c r="Q4057" s="4" t="s">
        <v>36486</v>
      </c>
      <c r="R4057" s="18">
        <v>77.489999999999995</v>
      </c>
      <c r="S4057" s="4" t="s">
        <v>26586</v>
      </c>
      <c r="T4057" s="4" t="s">
        <v>18224</v>
      </c>
      <c r="U4057" s="11" t="s">
        <v>18225</v>
      </c>
      <c r="V4057" s="11" t="s">
        <v>18226</v>
      </c>
      <c r="W4057" s="4" t="s">
        <v>18224</v>
      </c>
      <c r="X4057" s="4" t="s">
        <v>36485</v>
      </c>
      <c r="Y4057" s="4" t="s">
        <v>18222</v>
      </c>
      <c r="AA4057" t="s">
        <v>18227</v>
      </c>
      <c r="AB4057" t="s">
        <v>36487</v>
      </c>
      <c r="AC4057">
        <v>27.56</v>
      </c>
      <c r="AD4057">
        <v>20000</v>
      </c>
      <c r="AE4057">
        <v>0</v>
      </c>
      <c r="AF4057">
        <v>10891000</v>
      </c>
      <c r="AG4057" s="16">
        <v>0</v>
      </c>
      <c r="AH4057">
        <v>0</v>
      </c>
      <c r="AI4057" s="5">
        <v>1.1299999999999999E-3</v>
      </c>
      <c r="AJ4057" s="5">
        <v>0</v>
      </c>
      <c r="AK4057">
        <v>8</v>
      </c>
      <c r="AL4057">
        <v>4486</v>
      </c>
      <c r="AM4057" t="s">
        <v>18222</v>
      </c>
    </row>
    <row r="4058" spans="1:39" x14ac:dyDescent="0.25">
      <c r="A4058" t="str">
        <f>HYPERLINK("http://www.UniProt.org/UniProt/Q9UJ68-2","MSRA_HUMAN")</f>
        <v>MSRA_HUMAN</v>
      </c>
      <c r="B4058" s="4" t="s">
        <v>18089</v>
      </c>
      <c r="C4058" s="54">
        <v>0</v>
      </c>
      <c r="D4058" s="54">
        <v>0</v>
      </c>
      <c r="E4058" s="24">
        <v>0</v>
      </c>
      <c r="F4058" s="9">
        <v>0</v>
      </c>
      <c r="G4058" s="9">
        <v>21.5</v>
      </c>
      <c r="H4058" s="96" t="s">
        <v>37762</v>
      </c>
      <c r="I4058" t="s">
        <v>69</v>
      </c>
      <c r="J4058" s="4" t="s">
        <v>12</v>
      </c>
      <c r="K4058" s="6">
        <v>18.963000000000001</v>
      </c>
      <c r="L4058" s="10" t="s">
        <v>170</v>
      </c>
      <c r="M4058" s="24" t="s">
        <v>40583</v>
      </c>
      <c r="N4058">
        <v>4453</v>
      </c>
      <c r="O4058" s="15">
        <v>18.963000000000001</v>
      </c>
      <c r="P4058" s="4" t="s">
        <v>19460</v>
      </c>
      <c r="Q4058" s="4" t="s">
        <v>36358</v>
      </c>
      <c r="R4058" s="18">
        <v>93.7</v>
      </c>
      <c r="S4058" s="4" t="s">
        <v>36359</v>
      </c>
      <c r="T4058" s="4" t="s">
        <v>18090</v>
      </c>
      <c r="U4058" s="11" t="s">
        <v>18091</v>
      </c>
      <c r="V4058" s="11" t="s">
        <v>18092</v>
      </c>
      <c r="W4058" s="4" t="s">
        <v>18090</v>
      </c>
      <c r="X4058" s="4" t="s">
        <v>36357</v>
      </c>
      <c r="Y4058" s="4" t="s">
        <v>18093</v>
      </c>
      <c r="AB4058" s="5" t="s">
        <v>36360</v>
      </c>
      <c r="AC4058">
        <v>18.963000000000001</v>
      </c>
      <c r="AD4058">
        <v>20000</v>
      </c>
      <c r="AE4058">
        <v>0</v>
      </c>
      <c r="AF4058">
        <v>20667000</v>
      </c>
      <c r="AG4058" s="16">
        <v>0</v>
      </c>
      <c r="AH4058">
        <v>0</v>
      </c>
      <c r="AI4058" s="5">
        <v>2.15E-3</v>
      </c>
      <c r="AJ4058" s="5">
        <v>0</v>
      </c>
      <c r="AK4058">
        <v>12</v>
      </c>
      <c r="AL4058">
        <v>4453</v>
      </c>
      <c r="AM4058" t="s">
        <v>36361</v>
      </c>
    </row>
    <row r="4059" spans="1:39" x14ac:dyDescent="0.25">
      <c r="A4059" t="str">
        <f>HYPERLINK("http://www.UniProt.org/UniProt/P47224","MSS4_HUMAN")</f>
        <v>MSS4_HUMAN</v>
      </c>
      <c r="B4059" s="4" t="s">
        <v>5728</v>
      </c>
      <c r="C4059" s="54">
        <v>0</v>
      </c>
      <c r="D4059" s="54">
        <v>0</v>
      </c>
      <c r="E4059" s="24">
        <v>0</v>
      </c>
      <c r="F4059" s="9">
        <v>0</v>
      </c>
      <c r="G4059" s="9">
        <v>103</v>
      </c>
      <c r="H4059" s="96" t="s">
        <v>37762</v>
      </c>
      <c r="I4059" t="s">
        <v>12</v>
      </c>
      <c r="J4059" s="4" t="s">
        <v>12</v>
      </c>
      <c r="K4059" s="6">
        <v>13.839</v>
      </c>
      <c r="L4059" s="10" t="s">
        <v>12</v>
      </c>
      <c r="M4059" s="24" t="s">
        <v>40583</v>
      </c>
      <c r="N4059">
        <v>1338</v>
      </c>
      <c r="O4059" s="15">
        <v>13.839</v>
      </c>
      <c r="P4059" s="4" t="s">
        <v>19460</v>
      </c>
      <c r="Q4059" s="4" t="s">
        <v>24304</v>
      </c>
      <c r="R4059" s="18">
        <v>85.24</v>
      </c>
      <c r="S4059" s="4" t="s">
        <v>24305</v>
      </c>
      <c r="T4059" s="4" t="s">
        <v>5729</v>
      </c>
      <c r="V4059" s="11" t="s">
        <v>5730</v>
      </c>
      <c r="W4059" s="4" t="s">
        <v>5729</v>
      </c>
      <c r="X4059" s="4" t="s">
        <v>12</v>
      </c>
      <c r="Y4059" s="4" t="s">
        <v>5727</v>
      </c>
      <c r="AB4059" t="s">
        <v>24306</v>
      </c>
      <c r="AC4059">
        <v>13.839</v>
      </c>
      <c r="AD4059">
        <v>20000</v>
      </c>
      <c r="AE4059">
        <v>0</v>
      </c>
      <c r="AF4059">
        <v>98630000</v>
      </c>
      <c r="AG4059" s="16">
        <v>0</v>
      </c>
      <c r="AH4059">
        <v>0</v>
      </c>
      <c r="AI4059" s="5">
        <v>1.03E-2</v>
      </c>
      <c r="AJ4059" s="5">
        <v>0</v>
      </c>
      <c r="AK4059">
        <v>13</v>
      </c>
      <c r="AL4059">
        <v>1338</v>
      </c>
      <c r="AM4059" t="s">
        <v>5727</v>
      </c>
    </row>
    <row r="4060" spans="1:39" x14ac:dyDescent="0.25">
      <c r="A4060" t="str">
        <f>HYPERLINK("http://www.UniProt.org/UniProt/Q8WXB1","MT21A_HUMAN")</f>
        <v>MT21A_HUMAN</v>
      </c>
      <c r="B4060" s="4" t="s">
        <v>13244</v>
      </c>
      <c r="C4060" s="54">
        <v>0</v>
      </c>
      <c r="D4060" s="54">
        <v>0</v>
      </c>
      <c r="E4060" s="24">
        <v>0</v>
      </c>
      <c r="F4060" s="9">
        <v>0</v>
      </c>
      <c r="G4060" s="9">
        <v>14.200000000000001</v>
      </c>
      <c r="H4060" s="96" t="s">
        <v>37762</v>
      </c>
      <c r="I4060" t="s">
        <v>32</v>
      </c>
      <c r="J4060" s="4" t="s">
        <v>12</v>
      </c>
      <c r="K4060" s="6">
        <v>24.6</v>
      </c>
      <c r="L4060" s="10" t="s">
        <v>12</v>
      </c>
      <c r="M4060" s="24" t="s">
        <v>40583</v>
      </c>
      <c r="N4060">
        <v>3202</v>
      </c>
      <c r="O4060" s="15">
        <v>24.6</v>
      </c>
      <c r="P4060" s="4" t="s">
        <v>19460</v>
      </c>
      <c r="Q4060" s="4" t="s">
        <v>31507</v>
      </c>
      <c r="R4060" s="18">
        <v>126.78</v>
      </c>
      <c r="S4060" s="4" t="s">
        <v>31508</v>
      </c>
      <c r="T4060" s="4" t="s">
        <v>13245</v>
      </c>
      <c r="V4060" s="11" t="s">
        <v>13246</v>
      </c>
      <c r="W4060" s="4" t="s">
        <v>13245</v>
      </c>
      <c r="X4060" s="4" t="s">
        <v>31506</v>
      </c>
      <c r="Y4060" s="4" t="s">
        <v>13243</v>
      </c>
      <c r="AB4060" t="s">
        <v>31509</v>
      </c>
      <c r="AC4060">
        <v>24.6</v>
      </c>
      <c r="AD4060">
        <v>20000</v>
      </c>
      <c r="AE4060">
        <v>0</v>
      </c>
      <c r="AF4060">
        <v>13646000</v>
      </c>
      <c r="AG4060" s="16">
        <v>0</v>
      </c>
      <c r="AH4060">
        <v>0</v>
      </c>
      <c r="AI4060" s="5">
        <v>1.42E-3</v>
      </c>
      <c r="AJ4060" s="5">
        <v>0</v>
      </c>
      <c r="AK4060">
        <v>4</v>
      </c>
      <c r="AL4060">
        <v>3202</v>
      </c>
      <c r="AM4060" t="s">
        <v>31510</v>
      </c>
    </row>
    <row r="4061" spans="1:39" x14ac:dyDescent="0.25">
      <c r="A4061" t="str">
        <f>HYPERLINK("http://www.UniProt.org/UniProt/Q9H867","MT21D_HUMAN")</f>
        <v>MT21D_HUMAN</v>
      </c>
      <c r="B4061" s="4" t="s">
        <v>16309</v>
      </c>
      <c r="C4061" s="54">
        <v>0</v>
      </c>
      <c r="D4061" s="54">
        <v>0</v>
      </c>
      <c r="E4061" s="24">
        <v>0</v>
      </c>
      <c r="F4061" s="9">
        <v>0</v>
      </c>
      <c r="G4061" s="9">
        <v>13.1</v>
      </c>
      <c r="H4061" s="96" t="s">
        <v>37762</v>
      </c>
      <c r="I4061" t="s">
        <v>32</v>
      </c>
      <c r="J4061" s="4" t="s">
        <v>12</v>
      </c>
      <c r="K4061" s="6">
        <v>25.806000000000001</v>
      </c>
      <c r="L4061" s="10" t="s">
        <v>12</v>
      </c>
      <c r="M4061" s="24" t="s">
        <v>40583</v>
      </c>
      <c r="N4061">
        <v>3986</v>
      </c>
      <c r="O4061" s="15">
        <v>25.806000000000001</v>
      </c>
      <c r="P4061" s="4" t="s">
        <v>19460</v>
      </c>
      <c r="Q4061" s="4" t="s">
        <v>34552</v>
      </c>
      <c r="R4061" s="18">
        <v>21</v>
      </c>
      <c r="S4061" s="4" t="s">
        <v>34553</v>
      </c>
      <c r="T4061" s="4" t="s">
        <v>16310</v>
      </c>
      <c r="V4061" s="11" t="s">
        <v>13246</v>
      </c>
      <c r="W4061" s="4" t="s">
        <v>16310</v>
      </c>
      <c r="X4061" s="4" t="s">
        <v>31506</v>
      </c>
      <c r="Y4061" s="4" t="s">
        <v>16308</v>
      </c>
      <c r="AB4061" t="s">
        <v>34554</v>
      </c>
      <c r="AC4061">
        <v>25.806000000000001</v>
      </c>
      <c r="AD4061">
        <v>20000</v>
      </c>
      <c r="AE4061">
        <v>0</v>
      </c>
      <c r="AF4061">
        <v>12552000</v>
      </c>
      <c r="AG4061" s="16">
        <v>0</v>
      </c>
      <c r="AH4061">
        <v>0</v>
      </c>
      <c r="AI4061" s="5">
        <v>1.31E-3</v>
      </c>
      <c r="AJ4061" s="5">
        <v>0</v>
      </c>
      <c r="AK4061">
        <v>9</v>
      </c>
      <c r="AL4061">
        <v>3986</v>
      </c>
      <c r="AM4061" t="s">
        <v>34555</v>
      </c>
    </row>
    <row r="4062" spans="1:39" x14ac:dyDescent="0.25">
      <c r="A4062" t="str">
        <f>HYPERLINK("http://www.UniProt.org/UniProt/O94776","MTA2_HUMAN")</f>
        <v>MTA2_HUMAN</v>
      </c>
      <c r="B4062" s="4" t="s">
        <v>2110</v>
      </c>
      <c r="C4062" s="54">
        <v>0</v>
      </c>
      <c r="D4062" s="54">
        <v>0</v>
      </c>
      <c r="E4062" s="24">
        <v>0</v>
      </c>
      <c r="F4062" s="9">
        <v>0</v>
      </c>
      <c r="G4062" s="9">
        <v>15.8</v>
      </c>
      <c r="H4062" s="96" t="s">
        <v>37762</v>
      </c>
      <c r="I4062" t="s">
        <v>92</v>
      </c>
      <c r="J4062" s="4" t="s">
        <v>12</v>
      </c>
      <c r="K4062" s="6">
        <v>75.022000000000006</v>
      </c>
      <c r="L4062" s="10" t="s">
        <v>12</v>
      </c>
      <c r="M4062" s="24" t="s">
        <v>40583</v>
      </c>
      <c r="N4062">
        <v>536</v>
      </c>
      <c r="O4062" s="15">
        <v>75.022000000000006</v>
      </c>
      <c r="P4062" s="4" t="s">
        <v>19460</v>
      </c>
      <c r="Q4062" s="4" t="s">
        <v>21274</v>
      </c>
      <c r="R4062" s="18">
        <v>112.14</v>
      </c>
      <c r="S4062" s="4" t="s">
        <v>21275</v>
      </c>
      <c r="T4062" s="4" t="s">
        <v>2111</v>
      </c>
      <c r="U4062" s="11" t="s">
        <v>2112</v>
      </c>
      <c r="V4062" s="11" t="s">
        <v>2113</v>
      </c>
      <c r="W4062" s="4" t="s">
        <v>2111</v>
      </c>
      <c r="X4062" s="4" t="s">
        <v>21273</v>
      </c>
      <c r="Y4062" s="4" t="s">
        <v>2109</v>
      </c>
      <c r="Z4062" t="s">
        <v>2114</v>
      </c>
      <c r="AA4062" t="s">
        <v>2115</v>
      </c>
      <c r="AB4062" t="s">
        <v>21276</v>
      </c>
      <c r="AC4062">
        <v>75.022000000000006</v>
      </c>
      <c r="AD4062">
        <v>20000</v>
      </c>
      <c r="AE4062">
        <v>0</v>
      </c>
      <c r="AF4062">
        <v>15218000</v>
      </c>
      <c r="AG4062" s="16">
        <v>0</v>
      </c>
      <c r="AH4062">
        <v>0</v>
      </c>
      <c r="AI4062" s="5">
        <v>1.58E-3</v>
      </c>
      <c r="AJ4062" s="5">
        <v>0</v>
      </c>
      <c r="AK4062">
        <v>29</v>
      </c>
      <c r="AL4062">
        <v>536</v>
      </c>
      <c r="AM4062" t="s">
        <v>21277</v>
      </c>
    </row>
    <row r="4063" spans="1:39" x14ac:dyDescent="0.25">
      <c r="A4063" t="str">
        <f>HYPERLINK("http://www.UniProt.org/UniProt/Q13126","MTAP_HUMAN")</f>
        <v>MTAP_HUMAN</v>
      </c>
      <c r="B4063" s="4" t="s">
        <v>8396</v>
      </c>
      <c r="C4063" s="54">
        <v>0</v>
      </c>
      <c r="D4063" s="54">
        <v>0</v>
      </c>
      <c r="E4063" s="24">
        <v>0</v>
      </c>
      <c r="F4063" s="9">
        <v>0</v>
      </c>
      <c r="G4063" s="9">
        <v>426</v>
      </c>
      <c r="H4063" s="96" t="s">
        <v>37762</v>
      </c>
      <c r="I4063" t="s">
        <v>69</v>
      </c>
      <c r="J4063" s="4" t="s">
        <v>12</v>
      </c>
      <c r="K4063" s="6">
        <v>31.236000000000001</v>
      </c>
      <c r="L4063" s="10" t="s">
        <v>12</v>
      </c>
      <c r="M4063" s="24" t="s">
        <v>40583</v>
      </c>
      <c r="N4063">
        <v>1963</v>
      </c>
      <c r="O4063" s="15">
        <v>31.236000000000001</v>
      </c>
      <c r="P4063" s="4" t="s">
        <v>19460</v>
      </c>
      <c r="Q4063" s="4" t="s">
        <v>26652</v>
      </c>
      <c r="R4063" s="18">
        <v>135.78</v>
      </c>
      <c r="S4063" s="4" t="s">
        <v>26653</v>
      </c>
      <c r="T4063" s="4" t="s">
        <v>8397</v>
      </c>
      <c r="U4063" s="11" t="s">
        <v>8398</v>
      </c>
      <c r="V4063" s="11" t="s">
        <v>8399</v>
      </c>
      <c r="W4063" s="4" t="s">
        <v>8397</v>
      </c>
      <c r="X4063" s="4" t="s">
        <v>26651</v>
      </c>
      <c r="Y4063" s="4" t="s">
        <v>8395</v>
      </c>
      <c r="AB4063" t="s">
        <v>26654</v>
      </c>
      <c r="AC4063">
        <v>31.236000000000001</v>
      </c>
      <c r="AD4063">
        <v>20000</v>
      </c>
      <c r="AE4063">
        <v>0</v>
      </c>
      <c r="AF4063">
        <v>409330000</v>
      </c>
      <c r="AG4063" s="16">
        <v>0</v>
      </c>
      <c r="AH4063">
        <v>0</v>
      </c>
      <c r="AI4063" s="5">
        <v>4.2599999999999999E-2</v>
      </c>
      <c r="AJ4063" s="5">
        <v>0</v>
      </c>
      <c r="AK4063">
        <v>58</v>
      </c>
      <c r="AL4063">
        <v>1963</v>
      </c>
      <c r="AM4063" t="s">
        <v>26655</v>
      </c>
    </row>
    <row r="4064" spans="1:39" x14ac:dyDescent="0.25">
      <c r="A4064" t="str">
        <f>HYPERLINK("http://www.UniProt.org/UniProt/Q96GX9","MTNB_HUMAN")</f>
        <v>MTNB_HUMAN</v>
      </c>
      <c r="B4064" s="4" t="s">
        <v>14259</v>
      </c>
      <c r="C4064" s="54">
        <v>0</v>
      </c>
      <c r="D4064" s="54">
        <v>0</v>
      </c>
      <c r="E4064" s="24">
        <v>0</v>
      </c>
      <c r="F4064" s="9">
        <v>0</v>
      </c>
      <c r="G4064" s="9">
        <v>61.1</v>
      </c>
      <c r="H4064" s="96" t="s">
        <v>37762</v>
      </c>
      <c r="I4064" t="s">
        <v>32</v>
      </c>
      <c r="J4064" s="4" t="s">
        <v>12</v>
      </c>
      <c r="K4064" s="6">
        <v>27.125</v>
      </c>
      <c r="L4064" s="10" t="s">
        <v>12</v>
      </c>
      <c r="M4064" s="24" t="s">
        <v>40583</v>
      </c>
      <c r="N4064">
        <v>3455</v>
      </c>
      <c r="O4064" s="15">
        <v>27.125</v>
      </c>
      <c r="P4064" s="4" t="s">
        <v>19460</v>
      </c>
      <c r="Q4064" s="4" t="s">
        <v>32476</v>
      </c>
      <c r="R4064" s="18">
        <v>28.38</v>
      </c>
      <c r="S4064" s="4" t="s">
        <v>32477</v>
      </c>
      <c r="T4064" s="4" t="s">
        <v>14260</v>
      </c>
      <c r="U4064" s="11" t="s">
        <v>14261</v>
      </c>
      <c r="V4064" s="11" t="s">
        <v>14262</v>
      </c>
      <c r="W4064" s="4" t="s">
        <v>14260</v>
      </c>
      <c r="X4064" s="4" t="s">
        <v>32475</v>
      </c>
      <c r="Y4064" s="4" t="s">
        <v>14258</v>
      </c>
      <c r="AB4064" t="s">
        <v>32478</v>
      </c>
      <c r="AC4064">
        <v>27.125</v>
      </c>
      <c r="AD4064">
        <v>20000</v>
      </c>
      <c r="AE4064">
        <v>0</v>
      </c>
      <c r="AF4064">
        <v>58754000</v>
      </c>
      <c r="AG4064" s="16">
        <v>0</v>
      </c>
      <c r="AH4064">
        <v>0</v>
      </c>
      <c r="AI4064" s="5">
        <v>6.11E-3</v>
      </c>
      <c r="AJ4064" s="5">
        <v>0</v>
      </c>
      <c r="AK4064">
        <v>37</v>
      </c>
      <c r="AL4064">
        <v>3455</v>
      </c>
      <c r="AM4064" t="s">
        <v>32479</v>
      </c>
    </row>
    <row r="4065" spans="1:39" x14ac:dyDescent="0.25">
      <c r="A4065" t="str">
        <f>HYPERLINK("http://www.UniProt.org/UniProt/Q9BV57","MTND_HUMAN")</f>
        <v>MTND_HUMAN</v>
      </c>
      <c r="B4065" s="4" t="s">
        <v>15371</v>
      </c>
      <c r="C4065" s="54">
        <v>0</v>
      </c>
      <c r="D4065" s="54">
        <v>0</v>
      </c>
      <c r="E4065" s="24">
        <v>0</v>
      </c>
      <c r="F4065" s="9">
        <v>0</v>
      </c>
      <c r="G4065" s="9">
        <v>363</v>
      </c>
      <c r="H4065" s="96" t="s">
        <v>37762</v>
      </c>
      <c r="I4065" t="s">
        <v>69</v>
      </c>
      <c r="J4065" s="4" t="s">
        <v>12</v>
      </c>
      <c r="K4065" s="6">
        <v>21.498000000000001</v>
      </c>
      <c r="L4065" s="10" t="s">
        <v>12</v>
      </c>
      <c r="M4065" s="24" t="s">
        <v>40583</v>
      </c>
      <c r="N4065">
        <v>3736</v>
      </c>
      <c r="O4065" s="15">
        <v>21.498000000000001</v>
      </c>
      <c r="P4065" s="4" t="s">
        <v>19460</v>
      </c>
      <c r="Q4065" s="4" t="s">
        <v>33591</v>
      </c>
      <c r="R4065" s="18">
        <v>281.14</v>
      </c>
      <c r="S4065" s="4" t="s">
        <v>33592</v>
      </c>
      <c r="T4065" s="4" t="s">
        <v>15372</v>
      </c>
      <c r="U4065" s="11" t="s">
        <v>15373</v>
      </c>
      <c r="V4065" s="11" t="s">
        <v>15374</v>
      </c>
      <c r="W4065" s="4" t="s">
        <v>15372</v>
      </c>
      <c r="X4065" s="4" t="s">
        <v>33590</v>
      </c>
      <c r="Y4065" s="4" t="s">
        <v>15370</v>
      </c>
      <c r="AB4065" t="s">
        <v>33593</v>
      </c>
      <c r="AC4065">
        <v>21.498000000000001</v>
      </c>
      <c r="AD4065">
        <v>20000</v>
      </c>
      <c r="AE4065">
        <v>0</v>
      </c>
      <c r="AF4065">
        <v>349250000</v>
      </c>
      <c r="AG4065" s="16">
        <v>0</v>
      </c>
      <c r="AH4065">
        <v>0</v>
      </c>
      <c r="AI4065" s="5">
        <v>3.6299999999999999E-2</v>
      </c>
      <c r="AJ4065" s="5">
        <v>0</v>
      </c>
      <c r="AK4065">
        <v>68</v>
      </c>
      <c r="AL4065">
        <v>3736</v>
      </c>
      <c r="AM4065" t="s">
        <v>33594</v>
      </c>
    </row>
    <row r="4066" spans="1:39" x14ac:dyDescent="0.25">
      <c r="A4066" t="str">
        <f>HYPERLINK("http://www.UniProt.org/UniProt/P58546","MTPN_HUMAN")</f>
        <v>MTPN_HUMAN</v>
      </c>
      <c r="B4066" s="4" t="s">
        <v>6784</v>
      </c>
      <c r="C4066" s="54">
        <v>0</v>
      </c>
      <c r="D4066" s="54">
        <v>0</v>
      </c>
      <c r="E4066" s="24">
        <v>0</v>
      </c>
      <c r="F4066" s="9">
        <v>0</v>
      </c>
      <c r="G4066" s="9">
        <v>83.199999999999989</v>
      </c>
      <c r="H4066" s="96" t="s">
        <v>37762</v>
      </c>
      <c r="I4066" t="s">
        <v>69</v>
      </c>
      <c r="J4066" s="4" t="s">
        <v>12</v>
      </c>
      <c r="K4066" s="6">
        <v>12.895</v>
      </c>
      <c r="L4066" s="10" t="s">
        <v>12</v>
      </c>
      <c r="M4066" s="24" t="s">
        <v>40583</v>
      </c>
      <c r="N4066">
        <v>1587</v>
      </c>
      <c r="O4066" s="15">
        <v>12.895</v>
      </c>
      <c r="P4066" s="4" t="s">
        <v>19460</v>
      </c>
      <c r="Q4066" s="4" t="s">
        <v>25229</v>
      </c>
      <c r="R4066" s="18">
        <v>19.670000000000002</v>
      </c>
      <c r="S4066" s="4" t="s">
        <v>25230</v>
      </c>
      <c r="T4066" s="4" t="s">
        <v>6785</v>
      </c>
      <c r="W4066" s="4" t="s">
        <v>6785</v>
      </c>
      <c r="X4066" s="4" t="s">
        <v>25228</v>
      </c>
      <c r="Y4066" s="4" t="s">
        <v>6783</v>
      </c>
      <c r="AA4066" t="s">
        <v>6786</v>
      </c>
      <c r="AB4066" t="s">
        <v>25231</v>
      </c>
      <c r="AC4066">
        <v>12.895</v>
      </c>
      <c r="AD4066">
        <v>20000</v>
      </c>
      <c r="AE4066">
        <v>0</v>
      </c>
      <c r="AF4066">
        <v>79949000</v>
      </c>
      <c r="AG4066" s="16">
        <v>0</v>
      </c>
      <c r="AH4066">
        <v>0</v>
      </c>
      <c r="AI4066" s="5">
        <v>8.3199999999999993E-3</v>
      </c>
      <c r="AJ4066" s="5">
        <v>0</v>
      </c>
      <c r="AK4066">
        <v>14</v>
      </c>
      <c r="AL4066">
        <v>1587</v>
      </c>
      <c r="AM4066" t="s">
        <v>6783</v>
      </c>
    </row>
    <row r="4067" spans="1:39" x14ac:dyDescent="0.25">
      <c r="A4067" t="str">
        <f>HYPERLINK("http://www.UniProt.org/UniProt/Q9HB07","MYG1_HUMAN")</f>
        <v>MYG1_HUMAN</v>
      </c>
      <c r="B4067" s="4" t="s">
        <v>16511</v>
      </c>
      <c r="C4067" s="54">
        <v>0</v>
      </c>
      <c r="D4067" s="54">
        <v>0</v>
      </c>
      <c r="E4067" s="24">
        <v>0</v>
      </c>
      <c r="F4067" s="9">
        <v>0</v>
      </c>
      <c r="G4067" s="9">
        <v>428</v>
      </c>
      <c r="H4067" s="96" t="s">
        <v>37762</v>
      </c>
      <c r="I4067" t="s">
        <v>69</v>
      </c>
      <c r="J4067" s="4" t="s">
        <v>12</v>
      </c>
      <c r="K4067" s="6">
        <v>42.448999999999998</v>
      </c>
      <c r="L4067" s="10" t="s">
        <v>170</v>
      </c>
      <c r="M4067" s="24" t="s">
        <v>40583</v>
      </c>
      <c r="N4067">
        <v>4035</v>
      </c>
      <c r="O4067" s="15">
        <v>42.448999999999998</v>
      </c>
      <c r="P4067" s="4" t="s">
        <v>19460</v>
      </c>
      <c r="Q4067" s="4" t="s">
        <v>34754</v>
      </c>
      <c r="R4067" s="18">
        <v>45.55</v>
      </c>
      <c r="S4067" s="4" t="s">
        <v>34755</v>
      </c>
      <c r="T4067" s="4" t="s">
        <v>12</v>
      </c>
      <c r="V4067" s="11" t="s">
        <v>16512</v>
      </c>
      <c r="W4067" s="4" t="s">
        <v>12</v>
      </c>
      <c r="X4067" s="4" t="s">
        <v>34753</v>
      </c>
      <c r="Y4067" s="4" t="s">
        <v>16510</v>
      </c>
      <c r="AA4067" t="s">
        <v>6856</v>
      </c>
      <c r="AB4067" t="s">
        <v>34756</v>
      </c>
      <c r="AC4067">
        <v>42.448999999999998</v>
      </c>
      <c r="AD4067">
        <v>20000</v>
      </c>
      <c r="AE4067">
        <v>0</v>
      </c>
      <c r="AF4067">
        <v>411480000</v>
      </c>
      <c r="AG4067" s="16">
        <v>0</v>
      </c>
      <c r="AH4067">
        <v>0</v>
      </c>
      <c r="AI4067" s="5">
        <v>4.2799999999999998E-2</v>
      </c>
      <c r="AJ4067" s="5">
        <v>0</v>
      </c>
      <c r="AK4067">
        <v>56</v>
      </c>
      <c r="AL4067">
        <v>4035</v>
      </c>
      <c r="AM4067" t="s">
        <v>16510</v>
      </c>
    </row>
    <row r="4068" spans="1:39" x14ac:dyDescent="0.25">
      <c r="A4068" t="str">
        <f>HYPERLINK("http://www.UniProt.org/UniProt/Q15746-9","MYLK_HUMAN")</f>
        <v>MYLK_HUMAN</v>
      </c>
      <c r="B4068" s="4" t="s">
        <v>9675</v>
      </c>
      <c r="C4068" s="54">
        <v>0</v>
      </c>
      <c r="D4068" s="54">
        <v>0</v>
      </c>
      <c r="E4068" s="24">
        <v>0</v>
      </c>
      <c r="F4068" s="9">
        <v>0</v>
      </c>
      <c r="G4068" s="9">
        <v>29.2</v>
      </c>
      <c r="H4068" s="96" t="s">
        <v>37762</v>
      </c>
      <c r="I4068" t="s">
        <v>32</v>
      </c>
      <c r="J4068" s="4" t="s">
        <v>12</v>
      </c>
      <c r="K4068" s="6">
        <v>80.409000000000006</v>
      </c>
      <c r="L4068" s="10" t="s">
        <v>12</v>
      </c>
      <c r="M4068" s="24" t="s">
        <v>40583</v>
      </c>
      <c r="N4068">
        <v>2253</v>
      </c>
      <c r="O4068" s="15">
        <v>80.409000000000006</v>
      </c>
      <c r="P4068" s="4" t="s">
        <v>19460</v>
      </c>
      <c r="Q4068" s="4" t="s">
        <v>27822</v>
      </c>
      <c r="R4068" s="18">
        <v>532.23</v>
      </c>
      <c r="S4068" s="19" t="s">
        <v>27823</v>
      </c>
      <c r="T4068" s="4" t="s">
        <v>9676</v>
      </c>
      <c r="U4068" s="11" t="s">
        <v>9677</v>
      </c>
      <c r="V4068" s="11" t="s">
        <v>9678</v>
      </c>
      <c r="W4068" s="4" t="s">
        <v>9676</v>
      </c>
      <c r="X4068" s="4" t="s">
        <v>27821</v>
      </c>
      <c r="Y4068" s="4" t="s">
        <v>9679</v>
      </c>
      <c r="AB4068" s="5" t="s">
        <v>27824</v>
      </c>
      <c r="AC4068">
        <v>80.409000000000006</v>
      </c>
      <c r="AD4068">
        <v>20000</v>
      </c>
      <c r="AE4068">
        <v>0</v>
      </c>
      <c r="AF4068">
        <v>28083000</v>
      </c>
      <c r="AG4068" s="16">
        <v>0</v>
      </c>
      <c r="AH4068">
        <v>0</v>
      </c>
      <c r="AI4068" s="5">
        <v>2.9199999999999999E-3</v>
      </c>
      <c r="AJ4068" s="5">
        <v>0</v>
      </c>
      <c r="AK4068">
        <v>5</v>
      </c>
      <c r="AL4068">
        <v>2253</v>
      </c>
      <c r="AM4068" t="s">
        <v>27825</v>
      </c>
    </row>
    <row r="4069" spans="1:39" x14ac:dyDescent="0.25">
      <c r="A4069" t="str">
        <f>HYPERLINK("http://www.UniProt.org/UniProt/O00159-2","MYO1C_HUMAN")</f>
        <v>MYO1C_HUMAN</v>
      </c>
      <c r="B4069" s="4" t="s">
        <v>194</v>
      </c>
      <c r="C4069" s="54">
        <v>0</v>
      </c>
      <c r="D4069" s="54">
        <v>0</v>
      </c>
      <c r="E4069" s="24">
        <v>0</v>
      </c>
      <c r="F4069" s="9">
        <v>0</v>
      </c>
      <c r="G4069" s="9">
        <v>20.799999999999997</v>
      </c>
      <c r="H4069" s="96" t="s">
        <v>37762</v>
      </c>
      <c r="I4069" t="s">
        <v>69</v>
      </c>
      <c r="J4069" s="4" t="s">
        <v>12</v>
      </c>
      <c r="K4069" s="6">
        <v>117.91</v>
      </c>
      <c r="L4069" s="10" t="s">
        <v>12</v>
      </c>
      <c r="M4069" s="24" t="s">
        <v>40583</v>
      </c>
      <c r="N4069">
        <v>121</v>
      </c>
      <c r="O4069" s="15">
        <v>117.91</v>
      </c>
      <c r="P4069" s="4" t="s">
        <v>19460</v>
      </c>
      <c r="Q4069" s="4" t="s">
        <v>19652</v>
      </c>
      <c r="R4069" s="18">
        <v>23.35</v>
      </c>
      <c r="S4069" s="4" t="s">
        <v>19653</v>
      </c>
      <c r="T4069" s="4" t="s">
        <v>195</v>
      </c>
      <c r="U4069" s="11" t="s">
        <v>196</v>
      </c>
      <c r="V4069" s="11" t="s">
        <v>197</v>
      </c>
      <c r="W4069" s="4" t="s">
        <v>195</v>
      </c>
      <c r="X4069" s="4" t="s">
        <v>19651</v>
      </c>
      <c r="Y4069" s="4" t="s">
        <v>199</v>
      </c>
      <c r="AA4069" t="s">
        <v>198</v>
      </c>
      <c r="AB4069" s="5" t="s">
        <v>19654</v>
      </c>
      <c r="AC4069">
        <v>117.91</v>
      </c>
      <c r="AD4069">
        <v>20000</v>
      </c>
      <c r="AE4069">
        <v>0</v>
      </c>
      <c r="AF4069">
        <v>20043000</v>
      </c>
      <c r="AG4069" s="16">
        <v>0</v>
      </c>
      <c r="AH4069">
        <v>0</v>
      </c>
      <c r="AI4069" s="5">
        <v>2.0799999999999998E-3</v>
      </c>
      <c r="AJ4069" s="5">
        <v>0</v>
      </c>
      <c r="AK4069">
        <v>50</v>
      </c>
      <c r="AL4069">
        <v>121</v>
      </c>
      <c r="AM4069" t="s">
        <v>19655</v>
      </c>
    </row>
    <row r="4070" spans="1:39" x14ac:dyDescent="0.25">
      <c r="A4070" t="str">
        <f>HYPERLINK("http://www.UniProt.org/UniProt/Q13459","MYO9B_HUMAN")</f>
        <v>MYO9B_HUMAN</v>
      </c>
      <c r="B4070" s="4" t="s">
        <v>8600</v>
      </c>
      <c r="C4070" s="54">
        <v>0</v>
      </c>
      <c r="D4070" s="54">
        <v>0</v>
      </c>
      <c r="E4070" s="24">
        <v>0</v>
      </c>
      <c r="F4070" s="9">
        <v>0</v>
      </c>
      <c r="G4070" s="9">
        <v>21.900000000000002</v>
      </c>
      <c r="H4070" s="96" t="s">
        <v>37762</v>
      </c>
      <c r="I4070" t="s">
        <v>32</v>
      </c>
      <c r="J4070" s="4" t="s">
        <v>12</v>
      </c>
      <c r="K4070" s="6">
        <v>243.4</v>
      </c>
      <c r="L4070" s="10" t="s">
        <v>12</v>
      </c>
      <c r="M4070" s="24" t="s">
        <v>40583</v>
      </c>
      <c r="N4070">
        <v>2011</v>
      </c>
      <c r="O4070" s="15">
        <v>243.4</v>
      </c>
      <c r="P4070" s="4" t="s">
        <v>19460</v>
      </c>
      <c r="Q4070" s="4" t="s">
        <v>26851</v>
      </c>
      <c r="R4070" s="18">
        <v>100.15</v>
      </c>
      <c r="S4070" s="4" t="s">
        <v>26852</v>
      </c>
      <c r="T4070" s="4" t="s">
        <v>8601</v>
      </c>
      <c r="U4070" s="11" t="s">
        <v>158</v>
      </c>
      <c r="V4070" s="11" t="s">
        <v>159</v>
      </c>
      <c r="W4070" s="4" t="s">
        <v>8601</v>
      </c>
      <c r="X4070" s="4" t="s">
        <v>26850</v>
      </c>
      <c r="Y4070" s="4" t="s">
        <v>8599</v>
      </c>
      <c r="AB4070" t="s">
        <v>26853</v>
      </c>
      <c r="AC4070">
        <v>243.4</v>
      </c>
      <c r="AD4070">
        <v>20000</v>
      </c>
      <c r="AE4070">
        <v>0</v>
      </c>
      <c r="AF4070">
        <v>21097000</v>
      </c>
      <c r="AG4070" s="16">
        <v>0</v>
      </c>
      <c r="AH4070">
        <v>0</v>
      </c>
      <c r="AI4070" s="5">
        <v>2.1900000000000001E-3</v>
      </c>
      <c r="AJ4070" s="5">
        <v>0</v>
      </c>
      <c r="AK4070">
        <v>136</v>
      </c>
      <c r="AL4070">
        <v>2011</v>
      </c>
      <c r="AM4070" t="s">
        <v>26854</v>
      </c>
    </row>
    <row r="4071" spans="1:39" x14ac:dyDescent="0.25">
      <c r="A4071" t="str">
        <f>HYPERLINK("http://www.UniProt.org/UniProt/Q9BXJ9","NAA15_HUMAN")</f>
        <v>NAA15_HUMAN</v>
      </c>
      <c r="B4071" s="4" t="s">
        <v>15526</v>
      </c>
      <c r="C4071" s="54">
        <v>0</v>
      </c>
      <c r="D4071" s="54">
        <v>0</v>
      </c>
      <c r="E4071" s="24">
        <v>0</v>
      </c>
      <c r="F4071" s="9">
        <v>0</v>
      </c>
      <c r="G4071" s="9">
        <v>22.200000000000003</v>
      </c>
      <c r="H4071" s="96" t="s">
        <v>37762</v>
      </c>
      <c r="I4071" t="s">
        <v>69</v>
      </c>
      <c r="J4071" s="4" t="s">
        <v>12</v>
      </c>
      <c r="K4071" s="6">
        <v>101.27</v>
      </c>
      <c r="L4071" s="10" t="s">
        <v>12</v>
      </c>
      <c r="M4071" s="24" t="s">
        <v>40583</v>
      </c>
      <c r="N4071">
        <v>3776</v>
      </c>
      <c r="O4071" s="15">
        <v>101.27</v>
      </c>
      <c r="P4071" s="4" t="s">
        <v>19460</v>
      </c>
      <c r="Q4071" s="4" t="s">
        <v>33739</v>
      </c>
      <c r="R4071" s="18">
        <v>26.11</v>
      </c>
      <c r="S4071" s="4" t="s">
        <v>33740</v>
      </c>
      <c r="T4071" s="4" t="s">
        <v>15527</v>
      </c>
      <c r="U4071" s="11" t="s">
        <v>5390</v>
      </c>
      <c r="V4071" s="11" t="s">
        <v>10824</v>
      </c>
      <c r="W4071" s="4" t="s">
        <v>15527</v>
      </c>
      <c r="X4071" s="4" t="s">
        <v>33738</v>
      </c>
      <c r="Y4071" s="4" t="s">
        <v>15525</v>
      </c>
      <c r="Z4071" t="s">
        <v>15528</v>
      </c>
      <c r="AA4071" t="s">
        <v>15529</v>
      </c>
      <c r="AB4071" t="s">
        <v>33741</v>
      </c>
      <c r="AC4071">
        <v>101.27</v>
      </c>
      <c r="AD4071">
        <v>20000</v>
      </c>
      <c r="AE4071">
        <v>0</v>
      </c>
      <c r="AF4071">
        <v>21327000</v>
      </c>
      <c r="AG4071" s="16">
        <v>0</v>
      </c>
      <c r="AH4071">
        <v>0</v>
      </c>
      <c r="AI4071" s="5">
        <v>2.2200000000000002E-3</v>
      </c>
      <c r="AJ4071" s="5">
        <v>0</v>
      </c>
      <c r="AK4071">
        <v>41</v>
      </c>
      <c r="AL4071">
        <v>3776</v>
      </c>
      <c r="AM4071" t="s">
        <v>33742</v>
      </c>
    </row>
    <row r="4072" spans="1:39" x14ac:dyDescent="0.25">
      <c r="A4072" t="str">
        <f>HYPERLINK("http://www.UniProt.org/UniProt/Q9GZZ1","NAA50_HUMAN")</f>
        <v>NAA50_HUMAN</v>
      </c>
      <c r="B4072" s="4" t="s">
        <v>15795</v>
      </c>
      <c r="C4072" s="54">
        <v>0</v>
      </c>
      <c r="D4072" s="54">
        <v>0</v>
      </c>
      <c r="E4072" s="24">
        <v>0</v>
      </c>
      <c r="F4072" s="9">
        <v>0</v>
      </c>
      <c r="G4072" s="9">
        <v>141</v>
      </c>
      <c r="H4072" s="96" t="s">
        <v>37762</v>
      </c>
      <c r="I4072" t="s">
        <v>32</v>
      </c>
      <c r="J4072" s="4" t="s">
        <v>12</v>
      </c>
      <c r="K4072" s="6">
        <v>19.398</v>
      </c>
      <c r="L4072" s="10" t="s">
        <v>12</v>
      </c>
      <c r="M4072" s="24" t="s">
        <v>40583</v>
      </c>
      <c r="N4072">
        <v>3848</v>
      </c>
      <c r="O4072" s="15">
        <v>19.398</v>
      </c>
      <c r="P4072" s="4" t="s">
        <v>19460</v>
      </c>
      <c r="Q4072" s="4" t="s">
        <v>34018</v>
      </c>
      <c r="R4072" s="18">
        <v>46.94</v>
      </c>
      <c r="S4072" s="4" t="s">
        <v>34019</v>
      </c>
      <c r="T4072" s="4" t="s">
        <v>15796</v>
      </c>
      <c r="V4072" s="11" t="s">
        <v>15797</v>
      </c>
      <c r="W4072" s="4" t="s">
        <v>15796</v>
      </c>
      <c r="X4072" s="4" t="s">
        <v>34017</v>
      </c>
      <c r="Y4072" s="4" t="s">
        <v>15794</v>
      </c>
      <c r="AB4072" t="s">
        <v>34020</v>
      </c>
      <c r="AC4072">
        <v>19.398</v>
      </c>
      <c r="AD4072">
        <v>20000</v>
      </c>
      <c r="AE4072">
        <v>0</v>
      </c>
      <c r="AF4072">
        <v>135790000</v>
      </c>
      <c r="AG4072" s="16">
        <v>0</v>
      </c>
      <c r="AH4072">
        <v>0</v>
      </c>
      <c r="AI4072" s="5">
        <v>1.41E-2</v>
      </c>
      <c r="AJ4072" s="5">
        <v>0</v>
      </c>
      <c r="AK4072">
        <v>53</v>
      </c>
      <c r="AL4072">
        <v>3848</v>
      </c>
      <c r="AM4072" t="s">
        <v>34021</v>
      </c>
    </row>
    <row r="4073" spans="1:39" x14ac:dyDescent="0.25">
      <c r="A4073" t="str">
        <f>HYPERLINK("http://www.UniProt.org/UniProt/Q9BWU0","NADAP_HUMAN")</f>
        <v>NADAP_HUMAN</v>
      </c>
      <c r="B4073" s="4" t="s">
        <v>15511</v>
      </c>
      <c r="C4073" s="54">
        <v>0</v>
      </c>
      <c r="D4073" s="54">
        <v>0</v>
      </c>
      <c r="E4073" s="24">
        <v>0</v>
      </c>
      <c r="F4073" s="9">
        <v>0</v>
      </c>
      <c r="G4073" s="9">
        <v>44.6</v>
      </c>
      <c r="H4073" s="96" t="s">
        <v>37762</v>
      </c>
      <c r="I4073" t="s">
        <v>69</v>
      </c>
      <c r="J4073" s="4" t="s">
        <v>12</v>
      </c>
      <c r="K4073" s="6">
        <v>88.813000000000002</v>
      </c>
      <c r="L4073" s="10" t="s">
        <v>12</v>
      </c>
      <c r="M4073" s="24" t="s">
        <v>40583</v>
      </c>
      <c r="N4073">
        <v>3771</v>
      </c>
      <c r="O4073" s="15">
        <v>88.813000000000002</v>
      </c>
      <c r="P4073" s="4" t="s">
        <v>19460</v>
      </c>
      <c r="Q4073" s="4" t="s">
        <v>33721</v>
      </c>
      <c r="R4073" s="18">
        <v>116.47</v>
      </c>
      <c r="S4073" s="4" t="s">
        <v>33722</v>
      </c>
      <c r="T4073" s="4" t="s">
        <v>12</v>
      </c>
      <c r="V4073" s="11" t="s">
        <v>8320</v>
      </c>
      <c r="W4073" s="4" t="s">
        <v>12</v>
      </c>
      <c r="X4073" s="4" t="s">
        <v>33720</v>
      </c>
      <c r="Y4073" s="4" t="s">
        <v>15510</v>
      </c>
      <c r="AA4073" t="s">
        <v>13054</v>
      </c>
      <c r="AB4073" t="s">
        <v>33723</v>
      </c>
      <c r="AC4073">
        <v>88.813000000000002</v>
      </c>
      <c r="AD4073">
        <v>20000</v>
      </c>
      <c r="AE4073">
        <v>0</v>
      </c>
      <c r="AF4073">
        <v>42831000</v>
      </c>
      <c r="AG4073" s="16">
        <v>0</v>
      </c>
      <c r="AH4073">
        <v>0</v>
      </c>
      <c r="AI4073" s="5">
        <v>4.4600000000000004E-3</v>
      </c>
      <c r="AJ4073" s="5">
        <v>0</v>
      </c>
      <c r="AK4073">
        <v>45</v>
      </c>
      <c r="AL4073">
        <v>3771</v>
      </c>
      <c r="AM4073" t="s">
        <v>15510</v>
      </c>
    </row>
    <row r="4074" spans="1:39" x14ac:dyDescent="0.25">
      <c r="A4074" t="str">
        <f>HYPERLINK("http://www.UniProt.org/UniProt/O95544","NADK_HUMAN")</f>
        <v>NADK_HUMAN</v>
      </c>
      <c r="B4074" s="4" t="s">
        <v>2465</v>
      </c>
      <c r="C4074" s="54">
        <v>0</v>
      </c>
      <c r="D4074" s="54">
        <v>0</v>
      </c>
      <c r="E4074" s="24">
        <v>0</v>
      </c>
      <c r="F4074" s="9">
        <v>0</v>
      </c>
      <c r="G4074" s="9">
        <v>15.6</v>
      </c>
      <c r="H4074" s="96" t="s">
        <v>37762</v>
      </c>
      <c r="I4074" t="s">
        <v>12</v>
      </c>
      <c r="J4074" s="4" t="s">
        <v>12</v>
      </c>
      <c r="K4074" s="6">
        <v>49.228000000000002</v>
      </c>
      <c r="L4074" s="10" t="s">
        <v>12</v>
      </c>
      <c r="M4074" s="24" t="s">
        <v>40583</v>
      </c>
      <c r="N4074">
        <v>618</v>
      </c>
      <c r="O4074" s="15">
        <v>49.228000000000002</v>
      </c>
      <c r="P4074" s="4" t="s">
        <v>19460</v>
      </c>
      <c r="Q4074" s="4" t="s">
        <v>21582</v>
      </c>
      <c r="R4074" s="18">
        <v>40.93</v>
      </c>
      <c r="S4074" s="4" t="s">
        <v>21583</v>
      </c>
      <c r="T4074" s="4" t="s">
        <v>12</v>
      </c>
      <c r="U4074" s="11" t="s">
        <v>2466</v>
      </c>
      <c r="V4074" s="11" t="s">
        <v>2467</v>
      </c>
      <c r="W4074" s="4" t="s">
        <v>12</v>
      </c>
      <c r="X4074" s="4" t="s">
        <v>12</v>
      </c>
      <c r="Y4074" s="4" t="s">
        <v>2464</v>
      </c>
      <c r="AB4074" t="s">
        <v>21584</v>
      </c>
      <c r="AC4074">
        <v>49.228000000000002</v>
      </c>
      <c r="AD4074">
        <v>20000</v>
      </c>
      <c r="AE4074">
        <v>0</v>
      </c>
      <c r="AF4074">
        <v>14975000</v>
      </c>
      <c r="AG4074" s="16">
        <v>0</v>
      </c>
      <c r="AH4074">
        <v>0</v>
      </c>
      <c r="AI4074" s="5">
        <v>1.56E-3</v>
      </c>
      <c r="AJ4074" s="5">
        <v>0</v>
      </c>
      <c r="AK4074">
        <v>9</v>
      </c>
      <c r="AL4074">
        <v>618</v>
      </c>
      <c r="AM4074" t="s">
        <v>21585</v>
      </c>
    </row>
    <row r="4075" spans="1:39" x14ac:dyDescent="0.25">
      <c r="A4075" t="str">
        <f>HYPERLINK("http://www.UniProt.org/UniProt/Q9Y303","NAGA_HUMAN")</f>
        <v>NAGA_HUMAN</v>
      </c>
      <c r="B4075" s="4" t="s">
        <v>18845</v>
      </c>
      <c r="C4075" s="54">
        <v>0</v>
      </c>
      <c r="D4075" s="54">
        <v>0</v>
      </c>
      <c r="E4075" s="24">
        <v>0</v>
      </c>
      <c r="F4075" s="9">
        <v>0</v>
      </c>
      <c r="G4075" s="9">
        <v>16.399999999999999</v>
      </c>
      <c r="H4075" s="96" t="s">
        <v>37762</v>
      </c>
      <c r="I4075" t="s">
        <v>12</v>
      </c>
      <c r="J4075" s="4" t="s">
        <v>12</v>
      </c>
      <c r="K4075" s="6">
        <v>43.747</v>
      </c>
      <c r="L4075" s="10" t="s">
        <v>12</v>
      </c>
      <c r="M4075" s="24" t="s">
        <v>40583</v>
      </c>
      <c r="N4075">
        <v>4652</v>
      </c>
      <c r="O4075" s="15">
        <v>43.747</v>
      </c>
      <c r="P4075" s="4" t="s">
        <v>19460</v>
      </c>
      <c r="Q4075" s="4" t="s">
        <v>37147</v>
      </c>
      <c r="R4075" s="18">
        <v>33.17</v>
      </c>
      <c r="S4075" s="4" t="s">
        <v>37148</v>
      </c>
      <c r="T4075" s="4" t="s">
        <v>18846</v>
      </c>
      <c r="U4075" s="11" t="s">
        <v>18847</v>
      </c>
      <c r="V4075" s="11" t="s">
        <v>18848</v>
      </c>
      <c r="W4075" s="4" t="s">
        <v>18846</v>
      </c>
      <c r="X4075" s="4" t="s">
        <v>12</v>
      </c>
      <c r="Y4075" s="4" t="s">
        <v>18844</v>
      </c>
      <c r="AB4075" s="5" t="s">
        <v>37149</v>
      </c>
      <c r="AC4075">
        <v>43.747</v>
      </c>
      <c r="AD4075">
        <v>20000</v>
      </c>
      <c r="AE4075">
        <v>0</v>
      </c>
      <c r="AF4075">
        <v>15767000</v>
      </c>
      <c r="AG4075" s="16">
        <v>0</v>
      </c>
      <c r="AH4075">
        <v>0</v>
      </c>
      <c r="AI4075" s="5">
        <v>1.64E-3</v>
      </c>
      <c r="AJ4075" s="5">
        <v>0</v>
      </c>
      <c r="AK4075">
        <v>8</v>
      </c>
      <c r="AL4075">
        <v>4652</v>
      </c>
      <c r="AM4075" t="s">
        <v>37150</v>
      </c>
    </row>
    <row r="4076" spans="1:39" x14ac:dyDescent="0.25">
      <c r="A4076" t="str">
        <f>HYPERLINK("http://www.UniProt.org/UniProt/Q9UJ70","NAGK_HUMAN")</f>
        <v>NAGK_HUMAN</v>
      </c>
      <c r="B4076" s="4" t="s">
        <v>18095</v>
      </c>
      <c r="C4076" s="54">
        <v>0</v>
      </c>
      <c r="D4076" s="54">
        <v>0</v>
      </c>
      <c r="E4076" s="24">
        <v>0</v>
      </c>
      <c r="F4076" s="9">
        <v>0</v>
      </c>
      <c r="G4076" s="9">
        <v>103</v>
      </c>
      <c r="H4076" s="96" t="s">
        <v>37762</v>
      </c>
      <c r="I4076" t="s">
        <v>12</v>
      </c>
      <c r="J4076" s="4" t="s">
        <v>12</v>
      </c>
      <c r="K4076" s="6">
        <v>37.375</v>
      </c>
      <c r="L4076" s="10" t="s">
        <v>12</v>
      </c>
      <c r="M4076" s="24" t="s">
        <v>40583</v>
      </c>
      <c r="N4076">
        <v>4454</v>
      </c>
      <c r="O4076" s="15">
        <v>37.375</v>
      </c>
      <c r="P4076" s="4" t="s">
        <v>19460</v>
      </c>
      <c r="Q4076" s="4" t="s">
        <v>36362</v>
      </c>
      <c r="R4076" s="18">
        <v>55.8</v>
      </c>
      <c r="S4076" s="4" t="s">
        <v>36363</v>
      </c>
      <c r="T4076" s="4" t="s">
        <v>18096</v>
      </c>
      <c r="U4076" s="11" t="s">
        <v>18097</v>
      </c>
      <c r="V4076" s="11" t="s">
        <v>18098</v>
      </c>
      <c r="W4076" s="4" t="s">
        <v>18096</v>
      </c>
      <c r="X4076" s="4" t="s">
        <v>12</v>
      </c>
      <c r="Y4076" s="4" t="s">
        <v>18094</v>
      </c>
      <c r="AB4076" t="s">
        <v>36364</v>
      </c>
      <c r="AC4076">
        <v>37.375</v>
      </c>
      <c r="AD4076">
        <v>20000</v>
      </c>
      <c r="AE4076">
        <v>0</v>
      </c>
      <c r="AF4076">
        <v>99172000</v>
      </c>
      <c r="AG4076" s="16">
        <v>0</v>
      </c>
      <c r="AH4076">
        <v>0</v>
      </c>
      <c r="AI4076" s="5">
        <v>1.03E-2</v>
      </c>
      <c r="AJ4076" s="5">
        <v>0</v>
      </c>
      <c r="AK4076">
        <v>27</v>
      </c>
      <c r="AL4076">
        <v>4454</v>
      </c>
      <c r="AM4076" t="s">
        <v>36365</v>
      </c>
    </row>
    <row r="4077" spans="1:39" x14ac:dyDescent="0.25">
      <c r="A4077" t="str">
        <f>HYPERLINK("http://www.UniProt.org/UniProt/Q8TBE9","NANP_HUMAN")</f>
        <v>NANP_HUMAN</v>
      </c>
      <c r="B4077" s="4" t="s">
        <v>12859</v>
      </c>
      <c r="C4077" s="54">
        <v>0</v>
      </c>
      <c r="D4077" s="54">
        <v>0</v>
      </c>
      <c r="E4077" s="24">
        <v>0</v>
      </c>
      <c r="F4077" s="9">
        <v>0</v>
      </c>
      <c r="G4077" s="9">
        <v>21.6</v>
      </c>
      <c r="H4077" s="96" t="s">
        <v>37762</v>
      </c>
      <c r="I4077" t="s">
        <v>12</v>
      </c>
      <c r="J4077" s="4" t="s">
        <v>12</v>
      </c>
      <c r="K4077" s="6">
        <v>27.812999999999999</v>
      </c>
      <c r="L4077" s="10" t="s">
        <v>12</v>
      </c>
      <c r="M4077" s="24" t="s">
        <v>40583</v>
      </c>
      <c r="N4077">
        <v>3103</v>
      </c>
      <c r="O4077" s="15">
        <v>27.812999999999999</v>
      </c>
      <c r="P4077" s="4" t="s">
        <v>19460</v>
      </c>
      <c r="Q4077" s="4" t="s">
        <v>31107</v>
      </c>
      <c r="R4077" s="18">
        <v>47.3</v>
      </c>
      <c r="S4077" s="4" t="s">
        <v>31108</v>
      </c>
      <c r="T4077" s="4" t="s">
        <v>12</v>
      </c>
      <c r="U4077" s="11" t="s">
        <v>12860</v>
      </c>
      <c r="V4077" s="11" t="s">
        <v>12861</v>
      </c>
      <c r="W4077" s="4" t="s">
        <v>12</v>
      </c>
      <c r="X4077" s="4" t="s">
        <v>12</v>
      </c>
      <c r="Y4077" s="4" t="s">
        <v>12858</v>
      </c>
      <c r="AB4077" t="s">
        <v>31109</v>
      </c>
      <c r="AC4077">
        <v>27.812999999999999</v>
      </c>
      <c r="AD4077">
        <v>20000</v>
      </c>
      <c r="AE4077">
        <v>0</v>
      </c>
      <c r="AF4077">
        <v>20735000</v>
      </c>
      <c r="AG4077" s="16">
        <v>0</v>
      </c>
      <c r="AH4077">
        <v>0</v>
      </c>
      <c r="AI4077" s="5">
        <v>2.16E-3</v>
      </c>
      <c r="AJ4077" s="5">
        <v>0</v>
      </c>
      <c r="AK4077">
        <v>16</v>
      </c>
      <c r="AL4077">
        <v>3103</v>
      </c>
      <c r="AM4077" t="s">
        <v>12858</v>
      </c>
    </row>
    <row r="4078" spans="1:39" x14ac:dyDescent="0.25">
      <c r="A4078" t="str">
        <f>HYPERLINK("http://www.UniProt.org/UniProt/Q9H6Q4","NARFL_HUMAN")</f>
        <v>NARFL_HUMAN</v>
      </c>
      <c r="B4078" s="4" t="s">
        <v>16199</v>
      </c>
      <c r="C4078" s="54">
        <v>0</v>
      </c>
      <c r="D4078" s="54">
        <v>0</v>
      </c>
      <c r="E4078" s="24">
        <v>0</v>
      </c>
      <c r="F4078" s="9">
        <v>0</v>
      </c>
      <c r="G4078" s="9">
        <v>20.3</v>
      </c>
      <c r="H4078" s="96" t="s">
        <v>37762</v>
      </c>
      <c r="I4078" t="s">
        <v>12</v>
      </c>
      <c r="J4078" s="4" t="s">
        <v>12</v>
      </c>
      <c r="K4078" s="6">
        <v>53.02</v>
      </c>
      <c r="L4078" s="10" t="s">
        <v>12</v>
      </c>
      <c r="M4078" s="24" t="s">
        <v>40583</v>
      </c>
      <c r="N4078">
        <v>3957</v>
      </c>
      <c r="O4078" s="15">
        <v>53.02</v>
      </c>
      <c r="P4078" s="4" t="s">
        <v>19460</v>
      </c>
      <c r="Q4078" s="4" t="s">
        <v>34435</v>
      </c>
      <c r="R4078" s="18">
        <v>79.14</v>
      </c>
      <c r="S4078" s="4" t="s">
        <v>34436</v>
      </c>
      <c r="T4078" s="4" t="s">
        <v>16200</v>
      </c>
      <c r="V4078" s="11" t="s">
        <v>16201</v>
      </c>
      <c r="W4078" s="4" t="s">
        <v>16200</v>
      </c>
      <c r="X4078" s="4" t="s">
        <v>12</v>
      </c>
      <c r="Y4078" s="4" t="s">
        <v>16198</v>
      </c>
      <c r="AB4078" s="5" t="s">
        <v>34437</v>
      </c>
      <c r="AC4078">
        <v>53.02</v>
      </c>
      <c r="AD4078">
        <v>20000</v>
      </c>
      <c r="AE4078">
        <v>0</v>
      </c>
      <c r="AF4078">
        <v>19472000</v>
      </c>
      <c r="AG4078" s="16">
        <v>0</v>
      </c>
      <c r="AH4078">
        <v>0</v>
      </c>
      <c r="AI4078" s="5">
        <v>2.0300000000000001E-3</v>
      </c>
      <c r="AJ4078" s="5">
        <v>0</v>
      </c>
      <c r="AK4078">
        <v>24</v>
      </c>
      <c r="AL4078">
        <v>3957</v>
      </c>
      <c r="AM4078" t="s">
        <v>34438</v>
      </c>
    </row>
    <row r="4079" spans="1:39" x14ac:dyDescent="0.25">
      <c r="A4079" t="str">
        <f>HYPERLINK("http://www.UniProt.org/UniProt/Q93015","NAT6_HUMAN")</f>
        <v>NAT6_HUMAN</v>
      </c>
      <c r="B4079" s="4" t="s">
        <v>13602</v>
      </c>
      <c r="C4079" s="54">
        <v>0</v>
      </c>
      <c r="D4079" s="54">
        <v>0</v>
      </c>
      <c r="E4079" s="24">
        <v>0</v>
      </c>
      <c r="F4079" s="9">
        <v>0</v>
      </c>
      <c r="G4079" s="9">
        <v>51.2</v>
      </c>
      <c r="H4079" s="96" t="s">
        <v>37762</v>
      </c>
      <c r="I4079" t="s">
        <v>32</v>
      </c>
      <c r="J4079" s="4" t="s">
        <v>12</v>
      </c>
      <c r="K4079" s="6">
        <v>31.445</v>
      </c>
      <c r="L4079" s="10" t="s">
        <v>12</v>
      </c>
      <c r="M4079" s="24" t="s">
        <v>40583</v>
      </c>
      <c r="N4079">
        <v>3290</v>
      </c>
      <c r="O4079" s="15">
        <v>31.445</v>
      </c>
      <c r="P4079" s="4" t="s">
        <v>19460</v>
      </c>
      <c r="Q4079" s="4" t="s">
        <v>31854</v>
      </c>
      <c r="R4079" s="18">
        <v>20.83</v>
      </c>
      <c r="S4079" s="4" t="s">
        <v>31855</v>
      </c>
      <c r="T4079" s="4" t="s">
        <v>13603</v>
      </c>
      <c r="V4079" s="11" t="s">
        <v>13604</v>
      </c>
      <c r="W4079" s="4" t="s">
        <v>13603</v>
      </c>
      <c r="X4079" s="4" t="s">
        <v>31853</v>
      </c>
      <c r="Y4079" s="4" t="s">
        <v>13601</v>
      </c>
      <c r="AB4079" t="s">
        <v>31856</v>
      </c>
      <c r="AC4079">
        <v>31.445</v>
      </c>
      <c r="AD4079">
        <v>20000</v>
      </c>
      <c r="AE4079">
        <v>0</v>
      </c>
      <c r="AF4079">
        <v>49184000</v>
      </c>
      <c r="AG4079" s="16">
        <v>0</v>
      </c>
      <c r="AH4079">
        <v>0</v>
      </c>
      <c r="AI4079" s="5">
        <v>5.1200000000000004E-3</v>
      </c>
      <c r="AJ4079" s="5">
        <v>0</v>
      </c>
      <c r="AK4079">
        <v>15</v>
      </c>
      <c r="AL4079">
        <v>3290</v>
      </c>
      <c r="AM4079" t="s">
        <v>31857</v>
      </c>
    </row>
    <row r="4080" spans="1:39" x14ac:dyDescent="0.25">
      <c r="A4080" t="str">
        <f>HYPERLINK("http://www.UniProt.org/UniProt/Q14919","NC2A_HUMAN")</f>
        <v>NC2A_HUMAN</v>
      </c>
      <c r="B4080" s="4" t="s">
        <v>9216</v>
      </c>
      <c r="C4080" s="54">
        <v>0</v>
      </c>
      <c r="D4080" s="54">
        <v>0</v>
      </c>
      <c r="E4080" s="24">
        <v>0</v>
      </c>
      <c r="F4080" s="9">
        <v>0</v>
      </c>
      <c r="G4080" s="9">
        <v>10.3</v>
      </c>
      <c r="H4080" s="96" t="s">
        <v>37762</v>
      </c>
      <c r="I4080" t="s">
        <v>92</v>
      </c>
      <c r="J4080" s="4" t="s">
        <v>12</v>
      </c>
      <c r="K4080" s="6">
        <v>22.35</v>
      </c>
      <c r="L4080" s="10" t="s">
        <v>12</v>
      </c>
      <c r="M4080" s="24" t="s">
        <v>40583</v>
      </c>
      <c r="N4080">
        <v>2149</v>
      </c>
      <c r="O4080" s="15">
        <v>22.35</v>
      </c>
      <c r="P4080" s="4" t="s">
        <v>19460</v>
      </c>
      <c r="Q4080" s="4" t="s">
        <v>27407</v>
      </c>
      <c r="R4080" s="18">
        <v>97.17</v>
      </c>
      <c r="S4080" s="4" t="s">
        <v>27408</v>
      </c>
      <c r="T4080" s="4" t="s">
        <v>9217</v>
      </c>
      <c r="V4080" s="11" t="s">
        <v>9218</v>
      </c>
      <c r="W4080" s="4" t="s">
        <v>9217</v>
      </c>
      <c r="X4080" s="4" t="s">
        <v>19923</v>
      </c>
      <c r="Y4080" s="4" t="s">
        <v>9215</v>
      </c>
      <c r="Z4080" t="s">
        <v>9219</v>
      </c>
      <c r="AA4080" t="s">
        <v>7745</v>
      </c>
      <c r="AB4080" t="s">
        <v>27409</v>
      </c>
      <c r="AC4080">
        <v>22.35</v>
      </c>
      <c r="AD4080">
        <v>20000</v>
      </c>
      <c r="AE4080">
        <v>0</v>
      </c>
      <c r="AF4080">
        <v>9936000</v>
      </c>
      <c r="AG4080" s="16">
        <v>0</v>
      </c>
      <c r="AH4080">
        <v>0</v>
      </c>
      <c r="AI4080" s="5">
        <v>1.0300000000000001E-3</v>
      </c>
      <c r="AJ4080" s="5">
        <v>0</v>
      </c>
      <c r="AK4080">
        <v>3</v>
      </c>
      <c r="AL4080">
        <v>2149</v>
      </c>
      <c r="AM4080" t="s">
        <v>27410</v>
      </c>
    </row>
    <row r="4081" spans="1:39" x14ac:dyDescent="0.25">
      <c r="A4081" t="str">
        <f>HYPERLINK("http://www.UniProt.org/UniProt/P16333","NCK1_HUMAN")</f>
        <v>NCK1_HUMAN</v>
      </c>
      <c r="B4081" s="4" t="s">
        <v>3805</v>
      </c>
      <c r="C4081" s="54">
        <v>0</v>
      </c>
      <c r="D4081" s="54">
        <v>0</v>
      </c>
      <c r="E4081" s="24">
        <v>0</v>
      </c>
      <c r="F4081" s="9">
        <v>0</v>
      </c>
      <c r="G4081" s="9">
        <v>14.9</v>
      </c>
      <c r="H4081" s="96" t="s">
        <v>37762</v>
      </c>
      <c r="I4081" t="s">
        <v>69</v>
      </c>
      <c r="J4081" s="4" t="s">
        <v>12</v>
      </c>
      <c r="K4081" s="6">
        <v>42.863999999999997</v>
      </c>
      <c r="L4081" s="10" t="s">
        <v>12</v>
      </c>
      <c r="M4081" s="24" t="s">
        <v>40583</v>
      </c>
      <c r="N4081">
        <v>918</v>
      </c>
      <c r="O4081" s="15">
        <v>42.863999999999997</v>
      </c>
      <c r="P4081" s="4" t="s">
        <v>19460</v>
      </c>
      <c r="Q4081" s="4" t="s">
        <v>22689</v>
      </c>
      <c r="R4081" s="18">
        <v>89.39</v>
      </c>
      <c r="S4081" s="4" t="s">
        <v>22690</v>
      </c>
      <c r="T4081" s="4" t="s">
        <v>3806</v>
      </c>
      <c r="U4081" s="11" t="s">
        <v>3807</v>
      </c>
      <c r="V4081" s="11" t="s">
        <v>3808</v>
      </c>
      <c r="W4081" s="4" t="s">
        <v>3806</v>
      </c>
      <c r="X4081" s="4" t="s">
        <v>22688</v>
      </c>
      <c r="Y4081" s="4" t="s">
        <v>3804</v>
      </c>
      <c r="AB4081" t="s">
        <v>22691</v>
      </c>
      <c r="AC4081">
        <v>42.863999999999997</v>
      </c>
      <c r="AD4081">
        <v>27325</v>
      </c>
      <c r="AE4081">
        <v>0</v>
      </c>
      <c r="AF4081">
        <v>14356000</v>
      </c>
      <c r="AG4081" s="16">
        <v>0</v>
      </c>
      <c r="AH4081">
        <v>0</v>
      </c>
      <c r="AI4081" s="5">
        <v>1.49E-3</v>
      </c>
      <c r="AJ4081" s="5">
        <v>0</v>
      </c>
      <c r="AK4081">
        <v>7</v>
      </c>
      <c r="AL4081">
        <v>918</v>
      </c>
      <c r="AM4081" t="s">
        <v>22692</v>
      </c>
    </row>
    <row r="4082" spans="1:39" x14ac:dyDescent="0.25">
      <c r="A4082" t="str">
        <f>HYPERLINK("http://www.UniProt.org/UniProt/P15531","NDKA_HUMAN")</f>
        <v>NDKA_HUMAN</v>
      </c>
      <c r="B4082" s="4" t="s">
        <v>3742</v>
      </c>
      <c r="C4082" s="54">
        <v>0</v>
      </c>
      <c r="D4082" s="54">
        <v>0</v>
      </c>
      <c r="E4082" s="24">
        <v>0</v>
      </c>
      <c r="F4082" s="9">
        <v>0</v>
      </c>
      <c r="G4082" s="9">
        <v>732</v>
      </c>
      <c r="H4082" s="96" t="s">
        <v>37762</v>
      </c>
      <c r="I4082" t="s">
        <v>69</v>
      </c>
      <c r="J4082" s="4" t="s">
        <v>12</v>
      </c>
      <c r="K4082" s="6">
        <v>17.149000000000001</v>
      </c>
      <c r="L4082" s="10" t="s">
        <v>12</v>
      </c>
      <c r="M4082" s="24" t="s">
        <v>40583</v>
      </c>
      <c r="N4082">
        <v>903</v>
      </c>
      <c r="O4082" s="15">
        <v>17.149000000000001</v>
      </c>
      <c r="P4082" s="4" t="s">
        <v>19460</v>
      </c>
      <c r="Q4082" s="4" t="s">
        <v>22637</v>
      </c>
      <c r="R4082" s="18">
        <v>30.87</v>
      </c>
      <c r="S4082" s="4" t="s">
        <v>22638</v>
      </c>
      <c r="T4082" s="4" t="s">
        <v>3743</v>
      </c>
      <c r="U4082" s="11" t="s">
        <v>3744</v>
      </c>
      <c r="V4082" s="11" t="s">
        <v>3745</v>
      </c>
      <c r="W4082" s="4" t="s">
        <v>3743</v>
      </c>
      <c r="X4082" s="4" t="s">
        <v>22636</v>
      </c>
      <c r="Y4082" s="4" t="s">
        <v>3741</v>
      </c>
      <c r="AA4082" t="s">
        <v>2718</v>
      </c>
      <c r="AB4082" t="s">
        <v>22639</v>
      </c>
      <c r="AC4082">
        <v>17.149000000000001</v>
      </c>
      <c r="AD4082">
        <v>20000</v>
      </c>
      <c r="AE4082">
        <v>0</v>
      </c>
      <c r="AF4082">
        <v>703980000</v>
      </c>
      <c r="AG4082" s="16">
        <v>0</v>
      </c>
      <c r="AH4082">
        <v>0</v>
      </c>
      <c r="AI4082" s="5">
        <v>7.3200000000000001E-2</v>
      </c>
      <c r="AJ4082" s="5">
        <v>0</v>
      </c>
      <c r="AK4082">
        <v>21</v>
      </c>
      <c r="AL4082">
        <v>903</v>
      </c>
      <c r="AM4082" t="s">
        <v>22640</v>
      </c>
    </row>
    <row r="4083" spans="1:39" x14ac:dyDescent="0.25">
      <c r="A4083" t="str">
        <f>HYPERLINK("http://www.UniProt.org/UniProt/Q92597","NDRG1_HUMAN")</f>
        <v>NDRG1_HUMAN</v>
      </c>
      <c r="B4083" s="4" t="s">
        <v>13360</v>
      </c>
      <c r="C4083" s="54">
        <v>0</v>
      </c>
      <c r="D4083" s="54">
        <v>0</v>
      </c>
      <c r="E4083" s="24">
        <v>0</v>
      </c>
      <c r="F4083" s="9">
        <v>0</v>
      </c>
      <c r="G4083" s="9">
        <v>64.5</v>
      </c>
      <c r="H4083" s="96" t="s">
        <v>37762</v>
      </c>
      <c r="I4083" t="s">
        <v>69</v>
      </c>
      <c r="J4083" s="4" t="s">
        <v>12</v>
      </c>
      <c r="K4083" s="6">
        <v>42.835000000000001</v>
      </c>
      <c r="L4083" s="10" t="s">
        <v>12</v>
      </c>
      <c r="M4083" s="24" t="s">
        <v>40583</v>
      </c>
      <c r="N4083">
        <v>3233</v>
      </c>
      <c r="O4083" s="15">
        <v>42.835000000000001</v>
      </c>
      <c r="P4083" s="4" t="s">
        <v>19460</v>
      </c>
      <c r="Q4083" s="4" t="s">
        <v>31620</v>
      </c>
      <c r="R4083" s="18">
        <v>55.76</v>
      </c>
      <c r="S4083" s="4" t="s">
        <v>31621</v>
      </c>
      <c r="T4083" s="4" t="s">
        <v>13361</v>
      </c>
      <c r="U4083" s="11" t="s">
        <v>13362</v>
      </c>
      <c r="V4083" s="11" t="s">
        <v>13363</v>
      </c>
      <c r="W4083" s="4" t="s">
        <v>13361</v>
      </c>
      <c r="X4083" s="4" t="s">
        <v>31619</v>
      </c>
      <c r="Y4083" s="4" t="s">
        <v>13359</v>
      </c>
      <c r="AA4083" t="s">
        <v>1370</v>
      </c>
      <c r="AB4083" t="s">
        <v>31622</v>
      </c>
      <c r="AC4083">
        <v>42.835000000000001</v>
      </c>
      <c r="AD4083">
        <v>20000</v>
      </c>
      <c r="AE4083">
        <v>0</v>
      </c>
      <c r="AF4083">
        <v>61958000</v>
      </c>
      <c r="AG4083" s="16">
        <v>0</v>
      </c>
      <c r="AH4083">
        <v>0</v>
      </c>
      <c r="AI4083" s="5">
        <v>6.45E-3</v>
      </c>
      <c r="AJ4083" s="5">
        <v>0</v>
      </c>
      <c r="AK4083">
        <v>19</v>
      </c>
      <c r="AL4083">
        <v>3233</v>
      </c>
      <c r="AM4083" t="s">
        <v>31623</v>
      </c>
    </row>
    <row r="4084" spans="1:39" x14ac:dyDescent="0.25">
      <c r="A4084" t="str">
        <f>HYPERLINK("http://www.UniProt.org/UniProt/Q9BYT8","NEUL_HUMAN")</f>
        <v>NEUL_HUMAN</v>
      </c>
      <c r="B4084" s="4" t="s">
        <v>15603</v>
      </c>
      <c r="C4084" s="54">
        <v>0</v>
      </c>
      <c r="D4084" s="54">
        <v>0</v>
      </c>
      <c r="E4084" s="24">
        <v>0</v>
      </c>
      <c r="F4084" s="9">
        <v>0</v>
      </c>
      <c r="G4084" s="9">
        <v>108</v>
      </c>
      <c r="H4084" s="96" t="s">
        <v>37762</v>
      </c>
      <c r="I4084" t="s">
        <v>32</v>
      </c>
      <c r="J4084" s="4" t="s">
        <v>12</v>
      </c>
      <c r="K4084" s="6">
        <v>80.650999999999996</v>
      </c>
      <c r="L4084" s="10" t="s">
        <v>170</v>
      </c>
      <c r="M4084" s="24" t="s">
        <v>40583</v>
      </c>
      <c r="N4084">
        <v>3796</v>
      </c>
      <c r="O4084" s="15">
        <v>80.650999999999996</v>
      </c>
      <c r="P4084" s="4" t="s">
        <v>19460</v>
      </c>
      <c r="Q4084" s="4" t="s">
        <v>33816</v>
      </c>
      <c r="R4084" s="18">
        <v>287.60000000000002</v>
      </c>
      <c r="S4084" s="4" t="s">
        <v>33817</v>
      </c>
      <c r="T4084" s="4" t="s">
        <v>15604</v>
      </c>
      <c r="U4084" s="11" t="s">
        <v>15605</v>
      </c>
      <c r="V4084" s="11" t="s">
        <v>6404</v>
      </c>
      <c r="W4084" s="4" t="s">
        <v>15604</v>
      </c>
      <c r="X4084" s="4" t="s">
        <v>33815</v>
      </c>
      <c r="Y4084" s="4" t="s">
        <v>15602</v>
      </c>
      <c r="AA4084" t="s">
        <v>591</v>
      </c>
      <c r="AB4084" t="s">
        <v>33818</v>
      </c>
      <c r="AC4084">
        <v>80.650999999999996</v>
      </c>
      <c r="AD4084">
        <v>20000</v>
      </c>
      <c r="AE4084">
        <v>0</v>
      </c>
      <c r="AF4084">
        <v>103970000</v>
      </c>
      <c r="AG4084" s="16">
        <v>0</v>
      </c>
      <c r="AH4084">
        <v>0</v>
      </c>
      <c r="AI4084" s="5">
        <v>1.0800000000000001E-2</v>
      </c>
      <c r="AJ4084" s="5">
        <v>0</v>
      </c>
      <c r="AK4084">
        <v>74</v>
      </c>
      <c r="AL4084">
        <v>3796</v>
      </c>
      <c r="AM4084" t="s">
        <v>15602</v>
      </c>
    </row>
    <row r="4085" spans="1:39" x14ac:dyDescent="0.25">
      <c r="A4085" t="str">
        <f>HYPERLINK("http://www.UniProt.org/UniProt/P25208","NFYB_HUMAN")</f>
        <v>NFYB_HUMAN</v>
      </c>
      <c r="B4085" s="4" t="s">
        <v>4336</v>
      </c>
      <c r="C4085" s="54">
        <v>0</v>
      </c>
      <c r="D4085" s="54">
        <v>0</v>
      </c>
      <c r="E4085" s="24">
        <v>0</v>
      </c>
      <c r="F4085" s="9">
        <v>0</v>
      </c>
      <c r="G4085" s="9">
        <v>12.8</v>
      </c>
      <c r="H4085" s="96" t="s">
        <v>37762</v>
      </c>
      <c r="I4085" t="s">
        <v>92</v>
      </c>
      <c r="J4085" s="4" t="s">
        <v>12</v>
      </c>
      <c r="K4085" s="6">
        <v>22.831</v>
      </c>
      <c r="L4085" s="10" t="s">
        <v>12</v>
      </c>
      <c r="M4085" s="24" t="s">
        <v>40583</v>
      </c>
      <c r="N4085">
        <v>1033</v>
      </c>
      <c r="O4085" s="15">
        <v>22.831</v>
      </c>
      <c r="P4085" s="4" t="s">
        <v>19460</v>
      </c>
      <c r="Q4085" s="4" t="s">
        <v>23118</v>
      </c>
      <c r="R4085" s="18">
        <v>34.26</v>
      </c>
      <c r="S4085" s="4" t="s">
        <v>23119</v>
      </c>
      <c r="T4085" s="4" t="s">
        <v>4337</v>
      </c>
      <c r="U4085" s="11" t="s">
        <v>4338</v>
      </c>
      <c r="V4085" s="11" t="s">
        <v>4339</v>
      </c>
      <c r="W4085" s="4" t="s">
        <v>4337</v>
      </c>
      <c r="X4085" s="4" t="s">
        <v>19725</v>
      </c>
      <c r="Y4085" s="4" t="s">
        <v>4335</v>
      </c>
      <c r="Z4085" t="s">
        <v>4340</v>
      </c>
      <c r="AB4085" t="s">
        <v>23120</v>
      </c>
      <c r="AC4085">
        <v>22.831</v>
      </c>
      <c r="AD4085">
        <v>20000</v>
      </c>
      <c r="AE4085">
        <v>0</v>
      </c>
      <c r="AF4085">
        <v>12264000</v>
      </c>
      <c r="AG4085" s="16">
        <v>0</v>
      </c>
      <c r="AH4085">
        <v>0</v>
      </c>
      <c r="AI4085" s="5">
        <v>1.2800000000000001E-3</v>
      </c>
      <c r="AJ4085" s="5">
        <v>0</v>
      </c>
      <c r="AK4085">
        <v>4</v>
      </c>
      <c r="AL4085">
        <v>1033</v>
      </c>
      <c r="AM4085" t="s">
        <v>4335</v>
      </c>
    </row>
    <row r="4086" spans="1:39" x14ac:dyDescent="0.25">
      <c r="A4086" t="str">
        <f>HYPERLINK("http://www.UniProt.org/UniProt/Q8NBF2","NHLC2_HUMAN")</f>
        <v>NHLC2_HUMAN</v>
      </c>
      <c r="B4086" s="4" t="s">
        <v>12554</v>
      </c>
      <c r="C4086" s="54">
        <v>0</v>
      </c>
      <c r="D4086" s="54">
        <v>0</v>
      </c>
      <c r="E4086" s="24">
        <v>0</v>
      </c>
      <c r="F4086" s="9">
        <v>0</v>
      </c>
      <c r="G4086" s="9">
        <v>149</v>
      </c>
      <c r="H4086" s="96" t="s">
        <v>37762</v>
      </c>
      <c r="I4086" t="s">
        <v>12</v>
      </c>
      <c r="J4086" s="4" t="s">
        <v>12</v>
      </c>
      <c r="K4086" s="6">
        <v>79.442999999999998</v>
      </c>
      <c r="L4086" s="10" t="s">
        <v>12</v>
      </c>
      <c r="M4086" s="24" t="s">
        <v>40583</v>
      </c>
      <c r="N4086">
        <v>3030</v>
      </c>
      <c r="O4086" s="15">
        <v>79.442999999999998</v>
      </c>
      <c r="P4086" s="4" t="s">
        <v>19460</v>
      </c>
      <c r="Q4086" s="4" t="s">
        <v>30800</v>
      </c>
      <c r="R4086" s="18">
        <v>71.64</v>
      </c>
      <c r="S4086" s="4" t="s">
        <v>30801</v>
      </c>
      <c r="T4086" s="4" t="s">
        <v>12</v>
      </c>
      <c r="V4086" s="11" t="s">
        <v>12555</v>
      </c>
      <c r="W4086" s="4" t="s">
        <v>12</v>
      </c>
      <c r="X4086" s="4" t="s">
        <v>12</v>
      </c>
      <c r="Y4086" s="4" t="s">
        <v>12553</v>
      </c>
      <c r="AB4086" t="s">
        <v>30802</v>
      </c>
      <c r="AC4086">
        <v>79.442999999999998</v>
      </c>
      <c r="AD4086">
        <v>20000</v>
      </c>
      <c r="AE4086">
        <v>0</v>
      </c>
      <c r="AF4086">
        <v>143260000</v>
      </c>
      <c r="AG4086" s="16">
        <v>0</v>
      </c>
      <c r="AH4086">
        <v>0</v>
      </c>
      <c r="AI4086" s="5">
        <v>1.49E-2</v>
      </c>
      <c r="AJ4086" s="5">
        <v>0</v>
      </c>
      <c r="AK4086">
        <v>66</v>
      </c>
      <c r="AL4086">
        <v>3030</v>
      </c>
      <c r="AM4086" t="s">
        <v>30803</v>
      </c>
    </row>
    <row r="4087" spans="1:39" x14ac:dyDescent="0.25">
      <c r="A4087" t="str">
        <f>HYPERLINK("http://www.UniProt.org/UniProt/O14745","NHRF1_HUMAN")</f>
        <v>NHRF1_HUMAN</v>
      </c>
      <c r="B4087" s="4" t="s">
        <v>573</v>
      </c>
      <c r="C4087" s="54">
        <v>0</v>
      </c>
      <c r="D4087" s="54">
        <v>0</v>
      </c>
      <c r="E4087" s="24">
        <v>0</v>
      </c>
      <c r="F4087" s="9">
        <v>0</v>
      </c>
      <c r="G4087" s="9">
        <v>154</v>
      </c>
      <c r="H4087" s="96" t="s">
        <v>37762</v>
      </c>
      <c r="I4087" t="s">
        <v>32</v>
      </c>
      <c r="J4087" s="4" t="s">
        <v>12</v>
      </c>
      <c r="K4087" s="6">
        <v>38.868000000000002</v>
      </c>
      <c r="L4087" s="10" t="s">
        <v>12</v>
      </c>
      <c r="M4087" s="24" t="s">
        <v>40583</v>
      </c>
      <c r="N4087">
        <v>199</v>
      </c>
      <c r="O4087" s="15">
        <v>38.868000000000002</v>
      </c>
      <c r="P4087" s="4" t="s">
        <v>19460</v>
      </c>
      <c r="Q4087" s="4" t="s">
        <v>19955</v>
      </c>
      <c r="R4087" s="18">
        <v>54.43</v>
      </c>
      <c r="S4087" s="4" t="s">
        <v>19956</v>
      </c>
      <c r="T4087" s="4" t="s">
        <v>574</v>
      </c>
      <c r="U4087" s="11" t="s">
        <v>575</v>
      </c>
      <c r="V4087" s="11" t="s">
        <v>576</v>
      </c>
      <c r="W4087" s="4" t="s">
        <v>574</v>
      </c>
      <c r="X4087" s="4" t="s">
        <v>19954</v>
      </c>
      <c r="Y4087" s="4" t="s">
        <v>572</v>
      </c>
      <c r="Z4087" t="s">
        <v>577</v>
      </c>
      <c r="AA4087" t="s">
        <v>578</v>
      </c>
      <c r="AB4087" t="s">
        <v>19957</v>
      </c>
      <c r="AC4087">
        <v>38.868000000000002</v>
      </c>
      <c r="AD4087">
        <v>273970</v>
      </c>
      <c r="AE4087">
        <v>0</v>
      </c>
      <c r="AF4087">
        <v>148240000</v>
      </c>
      <c r="AG4087" s="16">
        <v>0</v>
      </c>
      <c r="AH4087">
        <v>0</v>
      </c>
      <c r="AI4087" s="5">
        <v>1.54E-2</v>
      </c>
      <c r="AJ4087" s="5">
        <v>0</v>
      </c>
      <c r="AK4087">
        <v>45</v>
      </c>
      <c r="AL4087">
        <v>199</v>
      </c>
      <c r="AM4087" t="s">
        <v>572</v>
      </c>
    </row>
    <row r="4088" spans="1:39" x14ac:dyDescent="0.25">
      <c r="A4088" t="str">
        <f>HYPERLINK("http://www.UniProt.org/UniProt/Q86X76-2","NIT1_HUMAN")</f>
        <v>NIT1_HUMAN</v>
      </c>
      <c r="B4088" s="4" t="s">
        <v>11864</v>
      </c>
      <c r="C4088" s="54">
        <v>0</v>
      </c>
      <c r="D4088" s="54">
        <v>0</v>
      </c>
      <c r="E4088" s="24">
        <v>0</v>
      </c>
      <c r="F4088" s="9">
        <v>0</v>
      </c>
      <c r="G4088" s="9">
        <v>95.2</v>
      </c>
      <c r="H4088" s="96" t="s">
        <v>37762</v>
      </c>
      <c r="I4088" t="s">
        <v>32</v>
      </c>
      <c r="J4088" s="4" t="s">
        <v>12</v>
      </c>
      <c r="K4088" s="6">
        <v>31.858000000000001</v>
      </c>
      <c r="L4088" s="10" t="s">
        <v>12</v>
      </c>
      <c r="M4088" s="24" t="s">
        <v>40583</v>
      </c>
      <c r="N4088">
        <v>2835</v>
      </c>
      <c r="O4088" s="15">
        <v>31.858000000000001</v>
      </c>
      <c r="P4088" s="4" t="s">
        <v>19460</v>
      </c>
      <c r="Q4088" s="4" t="s">
        <v>30079</v>
      </c>
      <c r="R4088" s="18">
        <v>222</v>
      </c>
      <c r="S4088" s="4" t="s">
        <v>30080</v>
      </c>
      <c r="T4088" s="4" t="s">
        <v>11865</v>
      </c>
      <c r="U4088" s="11" t="s">
        <v>11866</v>
      </c>
      <c r="V4088" s="11" t="s">
        <v>11867</v>
      </c>
      <c r="W4088" s="4" t="s">
        <v>11865</v>
      </c>
      <c r="X4088" s="4" t="s">
        <v>30078</v>
      </c>
      <c r="Y4088" s="4" t="s">
        <v>11868</v>
      </c>
      <c r="AB4088" s="5" t="s">
        <v>30081</v>
      </c>
      <c r="AC4088">
        <v>31.858000000000001</v>
      </c>
      <c r="AD4088">
        <v>20000</v>
      </c>
      <c r="AE4088">
        <v>0</v>
      </c>
      <c r="AF4088">
        <v>91543000</v>
      </c>
      <c r="AG4088" s="16">
        <v>0</v>
      </c>
      <c r="AH4088">
        <v>0</v>
      </c>
      <c r="AI4088" s="5">
        <v>9.5200000000000007E-3</v>
      </c>
      <c r="AJ4088" s="5">
        <v>0</v>
      </c>
      <c r="AK4088">
        <v>24</v>
      </c>
      <c r="AL4088">
        <v>2835</v>
      </c>
      <c r="AM4088" t="s">
        <v>30082</v>
      </c>
    </row>
    <row r="4089" spans="1:39" x14ac:dyDescent="0.25">
      <c r="A4089" t="str">
        <f>HYPERLINK("http://www.UniProt.org/UniProt/Q8IW45","NNRD_HUMAN")</f>
        <v>NNRD_HUMAN</v>
      </c>
      <c r="B4089" s="4" t="s">
        <v>12011</v>
      </c>
      <c r="C4089" s="54">
        <v>0</v>
      </c>
      <c r="D4089" s="54">
        <v>0</v>
      </c>
      <c r="E4089" s="24">
        <v>0</v>
      </c>
      <c r="F4089" s="9">
        <v>0</v>
      </c>
      <c r="G4089" s="9">
        <v>18</v>
      </c>
      <c r="H4089" s="96" t="s">
        <v>37762</v>
      </c>
      <c r="I4089" t="s">
        <v>32</v>
      </c>
      <c r="J4089" s="4" t="s">
        <v>12</v>
      </c>
      <c r="K4089" s="6">
        <v>36.576000000000001</v>
      </c>
      <c r="L4089" s="10" t="s">
        <v>170</v>
      </c>
      <c r="M4089" s="24" t="s">
        <v>40583</v>
      </c>
      <c r="N4089">
        <v>2880</v>
      </c>
      <c r="O4089" s="15">
        <v>36.576000000000001</v>
      </c>
      <c r="P4089" s="4" t="s">
        <v>19460</v>
      </c>
      <c r="Q4089" s="4" t="s">
        <v>30238</v>
      </c>
      <c r="R4089" s="18">
        <v>125.3</v>
      </c>
      <c r="S4089" s="4" t="s">
        <v>30239</v>
      </c>
      <c r="T4089" s="4" t="s">
        <v>12012</v>
      </c>
      <c r="U4089" s="11" t="s">
        <v>12013</v>
      </c>
      <c r="V4089" s="11" t="s">
        <v>12014</v>
      </c>
      <c r="W4089" s="4" t="s">
        <v>12012</v>
      </c>
      <c r="X4089" s="4" t="s">
        <v>30237</v>
      </c>
      <c r="Y4089" s="4" t="s">
        <v>12010</v>
      </c>
      <c r="AB4089" s="5" t="s">
        <v>30240</v>
      </c>
      <c r="AC4089">
        <v>36.576000000000001</v>
      </c>
      <c r="AD4089">
        <v>20000</v>
      </c>
      <c r="AE4089">
        <v>0</v>
      </c>
      <c r="AF4089">
        <v>17335000</v>
      </c>
      <c r="AG4089" s="16">
        <v>0</v>
      </c>
      <c r="AH4089">
        <v>0</v>
      </c>
      <c r="AI4089" s="5">
        <v>1.8E-3</v>
      </c>
      <c r="AJ4089" s="5">
        <v>0</v>
      </c>
      <c r="AK4089">
        <v>10</v>
      </c>
      <c r="AL4089">
        <v>2880</v>
      </c>
      <c r="AM4089" t="s">
        <v>30241</v>
      </c>
    </row>
    <row r="4090" spans="1:39" x14ac:dyDescent="0.25">
      <c r="A4090" t="str">
        <f>HYPERLINK("http://www.UniProt.org/UniProt/Q8NCW5-2","NNRE_HUMAN")</f>
        <v>NNRE_HUMAN</v>
      </c>
      <c r="B4090" s="4" t="s">
        <v>12611</v>
      </c>
      <c r="C4090" s="54">
        <v>0</v>
      </c>
      <c r="D4090" s="54">
        <v>0</v>
      </c>
      <c r="E4090" s="24">
        <v>0</v>
      </c>
      <c r="F4090" s="9">
        <v>0</v>
      </c>
      <c r="G4090" s="9">
        <v>463</v>
      </c>
      <c r="H4090" s="96" t="s">
        <v>37762</v>
      </c>
      <c r="I4090" t="s">
        <v>32</v>
      </c>
      <c r="J4090" s="4" t="s">
        <v>12</v>
      </c>
      <c r="K4090" s="6">
        <v>20.43</v>
      </c>
      <c r="L4090" s="10" t="s">
        <v>170</v>
      </c>
      <c r="M4090" s="24" t="s">
        <v>40583</v>
      </c>
      <c r="N4090">
        <v>3044</v>
      </c>
      <c r="O4090" s="15">
        <v>20.43</v>
      </c>
      <c r="P4090" s="4" t="s">
        <v>19460</v>
      </c>
      <c r="Q4090" s="4" t="s">
        <v>30862</v>
      </c>
      <c r="R4090" s="18">
        <v>77.67</v>
      </c>
      <c r="S4090" s="4" t="s">
        <v>30863</v>
      </c>
      <c r="T4090" s="4" t="s">
        <v>12612</v>
      </c>
      <c r="U4090" s="11" t="s">
        <v>12613</v>
      </c>
      <c r="V4090" s="11" t="s">
        <v>12614</v>
      </c>
      <c r="W4090" s="4" t="s">
        <v>12612</v>
      </c>
      <c r="X4090" s="4" t="s">
        <v>30861</v>
      </c>
      <c r="Y4090" s="4" t="s">
        <v>12615</v>
      </c>
      <c r="AB4090" t="s">
        <v>30864</v>
      </c>
      <c r="AC4090">
        <v>20.43</v>
      </c>
      <c r="AD4090">
        <v>20000</v>
      </c>
      <c r="AE4090">
        <v>0</v>
      </c>
      <c r="AF4090">
        <v>445270000</v>
      </c>
      <c r="AG4090" s="16">
        <v>0</v>
      </c>
      <c r="AH4090">
        <v>0</v>
      </c>
      <c r="AI4090" s="5">
        <v>4.6300000000000001E-2</v>
      </c>
      <c r="AJ4090" s="5">
        <v>0</v>
      </c>
      <c r="AK4090">
        <v>49</v>
      </c>
      <c r="AL4090">
        <v>3044</v>
      </c>
      <c r="AM4090" t="s">
        <v>30865</v>
      </c>
    </row>
    <row r="4091" spans="1:39" x14ac:dyDescent="0.25">
      <c r="A4091" t="str">
        <f>HYPERLINK("http://www.UniProt.org/UniProt/O60936-2","NOL3_HUMAN")</f>
        <v>NOL3_HUMAN</v>
      </c>
      <c r="B4091" s="4" t="s">
        <v>1636</v>
      </c>
      <c r="C4091" s="54">
        <v>0</v>
      </c>
      <c r="D4091" s="54">
        <v>0</v>
      </c>
      <c r="E4091" s="24">
        <v>0</v>
      </c>
      <c r="F4091" s="9">
        <v>0</v>
      </c>
      <c r="G4091" s="9">
        <v>14.3</v>
      </c>
      <c r="H4091" s="96" t="s">
        <v>37762</v>
      </c>
      <c r="I4091" t="s">
        <v>69</v>
      </c>
      <c r="J4091" s="4" t="s">
        <v>12</v>
      </c>
      <c r="K4091" s="6">
        <v>22.629000000000001</v>
      </c>
      <c r="L4091" s="10" t="s">
        <v>12</v>
      </c>
      <c r="M4091" s="24" t="s">
        <v>40583</v>
      </c>
      <c r="N4091">
        <v>432</v>
      </c>
      <c r="O4091" s="15">
        <v>22.629000000000001</v>
      </c>
      <c r="P4091" s="4" t="s">
        <v>19460</v>
      </c>
      <c r="Q4091" s="4" t="s">
        <v>20864</v>
      </c>
      <c r="R4091" s="18">
        <v>68.56</v>
      </c>
      <c r="S4091" s="4" t="s">
        <v>20865</v>
      </c>
      <c r="T4091" s="4" t="s">
        <v>1637</v>
      </c>
      <c r="V4091" s="11" t="s">
        <v>1638</v>
      </c>
      <c r="W4091" s="4" t="s">
        <v>1637</v>
      </c>
      <c r="X4091" s="4" t="s">
        <v>20863</v>
      </c>
      <c r="Y4091" s="4" t="s">
        <v>1639</v>
      </c>
      <c r="AB4091" t="s">
        <v>20866</v>
      </c>
      <c r="AC4091">
        <v>22.629000000000001</v>
      </c>
      <c r="AD4091">
        <v>20000</v>
      </c>
      <c r="AE4091">
        <v>0</v>
      </c>
      <c r="AF4091">
        <v>13772000</v>
      </c>
      <c r="AG4091" s="16">
        <v>0</v>
      </c>
      <c r="AH4091">
        <v>0</v>
      </c>
      <c r="AI4091" s="5">
        <v>1.4300000000000001E-3</v>
      </c>
      <c r="AJ4091" s="5">
        <v>0</v>
      </c>
      <c r="AK4091">
        <v>6</v>
      </c>
      <c r="AL4091">
        <v>432</v>
      </c>
      <c r="AM4091" t="s">
        <v>20867</v>
      </c>
    </row>
    <row r="4092" spans="1:39" x14ac:dyDescent="0.25">
      <c r="A4092" t="str">
        <f>HYPERLINK("http://www.UniProt.org/UniProt/P16083","NQO2_HUMAN")</f>
        <v>NQO2_HUMAN</v>
      </c>
      <c r="B4092" s="4" t="s">
        <v>3786</v>
      </c>
      <c r="C4092" s="54">
        <v>0</v>
      </c>
      <c r="D4092" s="54">
        <v>0</v>
      </c>
      <c r="E4092" s="24">
        <v>0</v>
      </c>
      <c r="F4092" s="9">
        <v>0</v>
      </c>
      <c r="G4092" s="9">
        <v>1150</v>
      </c>
      <c r="H4092" s="96" t="s">
        <v>37762</v>
      </c>
      <c r="I4092" t="s">
        <v>32</v>
      </c>
      <c r="J4092" s="4" t="s">
        <v>12</v>
      </c>
      <c r="K4092" s="6">
        <v>25.917999999999999</v>
      </c>
      <c r="L4092" s="10" t="s">
        <v>12</v>
      </c>
      <c r="M4092" s="24" t="s">
        <v>40583</v>
      </c>
      <c r="N4092">
        <v>913</v>
      </c>
      <c r="O4092" s="15">
        <v>25.917999999999999</v>
      </c>
      <c r="P4092" s="4" t="s">
        <v>19460</v>
      </c>
      <c r="Q4092" s="4" t="s">
        <v>22672</v>
      </c>
      <c r="R4092" s="18">
        <v>30.38</v>
      </c>
      <c r="S4092" s="4" t="s">
        <v>22673</v>
      </c>
      <c r="T4092" s="4" t="s">
        <v>3787</v>
      </c>
      <c r="U4092" s="11" t="s">
        <v>3788</v>
      </c>
      <c r="V4092" s="11" t="s">
        <v>3749</v>
      </c>
      <c r="W4092" s="4" t="s">
        <v>3787</v>
      </c>
      <c r="X4092" s="4" t="s">
        <v>19666</v>
      </c>
      <c r="Y4092" s="4" t="s">
        <v>3785</v>
      </c>
      <c r="AB4092" t="s">
        <v>22674</v>
      </c>
      <c r="AC4092">
        <v>25.917999999999999</v>
      </c>
      <c r="AD4092">
        <v>20000</v>
      </c>
      <c r="AE4092">
        <v>0</v>
      </c>
      <c r="AF4092">
        <v>1103200000</v>
      </c>
      <c r="AG4092" s="16">
        <v>0</v>
      </c>
      <c r="AH4092">
        <v>0</v>
      </c>
      <c r="AI4092" s="5">
        <v>0.115</v>
      </c>
      <c r="AJ4092" s="5">
        <v>0</v>
      </c>
      <c r="AK4092">
        <v>47</v>
      </c>
      <c r="AL4092">
        <v>913</v>
      </c>
      <c r="AM4092" t="s">
        <v>3785</v>
      </c>
    </row>
    <row r="4093" spans="1:39" x14ac:dyDescent="0.25">
      <c r="A4093" t="str">
        <f>HYPERLINK("http://www.UniProt.org/UniProt/Q86WQ0","NR2CA_HUMAN")</f>
        <v>NR2CA_HUMAN</v>
      </c>
      <c r="B4093" s="4" t="s">
        <v>11843</v>
      </c>
      <c r="C4093" s="54">
        <v>0</v>
      </c>
      <c r="D4093" s="54">
        <v>0</v>
      </c>
      <c r="E4093" s="24">
        <v>0</v>
      </c>
      <c r="F4093" s="9">
        <v>0</v>
      </c>
      <c r="G4093" s="9">
        <v>50.099999999999994</v>
      </c>
      <c r="H4093" s="96" t="s">
        <v>37762</v>
      </c>
      <c r="I4093" t="s">
        <v>92</v>
      </c>
      <c r="J4093" s="4" t="s">
        <v>12</v>
      </c>
      <c r="K4093" s="6">
        <v>15.875999999999999</v>
      </c>
      <c r="L4093" s="10" t="s">
        <v>12</v>
      </c>
      <c r="M4093" s="24" t="s">
        <v>40583</v>
      </c>
      <c r="N4093">
        <v>2829</v>
      </c>
      <c r="O4093" s="15">
        <v>15.875999999999999</v>
      </c>
      <c r="P4093" s="4" t="s">
        <v>19460</v>
      </c>
      <c r="Q4093" s="4" t="s">
        <v>30055</v>
      </c>
      <c r="R4093" s="18">
        <v>53.01</v>
      </c>
      <c r="S4093" s="4" t="s">
        <v>21253</v>
      </c>
      <c r="T4093" s="4" t="s">
        <v>11844</v>
      </c>
      <c r="V4093" s="11" t="s">
        <v>11845</v>
      </c>
      <c r="W4093" s="4" t="s">
        <v>11844</v>
      </c>
      <c r="X4093" s="4" t="s">
        <v>30054</v>
      </c>
      <c r="Y4093" s="4" t="s">
        <v>11842</v>
      </c>
      <c r="AB4093" t="s">
        <v>30056</v>
      </c>
      <c r="AC4093">
        <v>15.875999999999999</v>
      </c>
      <c r="AD4093">
        <v>20000</v>
      </c>
      <c r="AE4093">
        <v>0</v>
      </c>
      <c r="AF4093">
        <v>48128000</v>
      </c>
      <c r="AG4093" s="16">
        <v>0</v>
      </c>
      <c r="AH4093">
        <v>0</v>
      </c>
      <c r="AI4093" s="5">
        <v>5.0099999999999997E-3</v>
      </c>
      <c r="AJ4093" s="5">
        <v>0</v>
      </c>
      <c r="AK4093">
        <v>15</v>
      </c>
      <c r="AL4093">
        <v>2829</v>
      </c>
      <c r="AM4093" t="s">
        <v>11842</v>
      </c>
    </row>
    <row r="4094" spans="1:39" x14ac:dyDescent="0.25">
      <c r="A4094" t="str">
        <f>HYPERLINK("http://www.UniProt.org/UniProt/P46459","NSF_HUMAN")</f>
        <v>NSF_HUMAN</v>
      </c>
      <c r="B4094" s="4" t="s">
        <v>5657</v>
      </c>
      <c r="C4094" s="54">
        <v>0</v>
      </c>
      <c r="D4094" s="54">
        <v>0</v>
      </c>
      <c r="E4094" s="24">
        <v>0</v>
      </c>
      <c r="F4094" s="9">
        <v>0</v>
      </c>
      <c r="G4094" s="9">
        <v>13.5</v>
      </c>
      <c r="H4094" s="96" t="s">
        <v>37762</v>
      </c>
      <c r="I4094" t="s">
        <v>32</v>
      </c>
      <c r="J4094" s="4" t="s">
        <v>12</v>
      </c>
      <c r="K4094" s="6">
        <v>82.593000000000004</v>
      </c>
      <c r="L4094" s="10" t="s">
        <v>12</v>
      </c>
      <c r="M4094" s="24" t="s">
        <v>40583</v>
      </c>
      <c r="N4094">
        <v>1323</v>
      </c>
      <c r="O4094" s="15">
        <v>82.593000000000004</v>
      </c>
      <c r="P4094" s="4" t="s">
        <v>19460</v>
      </c>
      <c r="Q4094" s="4" t="s">
        <v>24243</v>
      </c>
      <c r="R4094" s="18">
        <v>39.32</v>
      </c>
      <c r="S4094" s="4" t="s">
        <v>24244</v>
      </c>
      <c r="T4094" s="4" t="s">
        <v>5658</v>
      </c>
      <c r="U4094" s="11" t="s">
        <v>5659</v>
      </c>
      <c r="V4094" s="11" t="s">
        <v>5660</v>
      </c>
      <c r="W4094" s="4" t="s">
        <v>5658</v>
      </c>
      <c r="X4094" s="4" t="s">
        <v>19666</v>
      </c>
      <c r="Y4094" s="4" t="s">
        <v>5656</v>
      </c>
      <c r="AA4094" t="s">
        <v>1976</v>
      </c>
      <c r="AB4094" t="s">
        <v>24245</v>
      </c>
      <c r="AC4094">
        <v>82.593000000000004</v>
      </c>
      <c r="AD4094">
        <v>20000</v>
      </c>
      <c r="AE4094">
        <v>0</v>
      </c>
      <c r="AF4094">
        <v>12977000</v>
      </c>
      <c r="AG4094" s="16">
        <v>0</v>
      </c>
      <c r="AH4094">
        <v>0</v>
      </c>
      <c r="AI4094" s="5">
        <v>1.3500000000000001E-3</v>
      </c>
      <c r="AJ4094" s="5">
        <v>0</v>
      </c>
      <c r="AK4094">
        <v>39</v>
      </c>
      <c r="AL4094">
        <v>1323</v>
      </c>
      <c r="AM4094" t="s">
        <v>5656</v>
      </c>
    </row>
    <row r="4095" spans="1:39" x14ac:dyDescent="0.25">
      <c r="A4095" t="str">
        <f>HYPERLINK("http://www.UniProt.org/UniProt/Q8TCD5","NT5C_HUMAN")</f>
        <v>NT5C_HUMAN</v>
      </c>
      <c r="B4095" s="4" t="s">
        <v>12885</v>
      </c>
      <c r="C4095" s="54">
        <v>0</v>
      </c>
      <c r="D4095" s="54">
        <v>0</v>
      </c>
      <c r="E4095" s="24">
        <v>0</v>
      </c>
      <c r="F4095" s="9">
        <v>0</v>
      </c>
      <c r="G4095" s="9">
        <v>64.900000000000006</v>
      </c>
      <c r="H4095" s="96" t="s">
        <v>37762</v>
      </c>
      <c r="I4095" t="s">
        <v>32</v>
      </c>
      <c r="J4095" s="4" t="s">
        <v>12</v>
      </c>
      <c r="K4095" s="6">
        <v>23.382000000000001</v>
      </c>
      <c r="L4095" s="10" t="s">
        <v>12</v>
      </c>
      <c r="M4095" s="24" t="s">
        <v>40583</v>
      </c>
      <c r="N4095">
        <v>3111</v>
      </c>
      <c r="O4095" s="15">
        <v>23.382000000000001</v>
      </c>
      <c r="P4095" s="4" t="s">
        <v>19460</v>
      </c>
      <c r="Q4095" s="4" t="s">
        <v>31138</v>
      </c>
      <c r="R4095" s="18">
        <v>102.19</v>
      </c>
      <c r="S4095" s="4" t="s">
        <v>31139</v>
      </c>
      <c r="T4095" s="4" t="s">
        <v>12886</v>
      </c>
      <c r="U4095" s="11" t="s">
        <v>6046</v>
      </c>
      <c r="V4095" s="11" t="s">
        <v>12887</v>
      </c>
      <c r="W4095" s="4" t="s">
        <v>12886</v>
      </c>
      <c r="X4095" s="4" t="s">
        <v>19666</v>
      </c>
      <c r="Y4095" s="4" t="s">
        <v>12884</v>
      </c>
      <c r="AB4095" t="s">
        <v>31140</v>
      </c>
      <c r="AC4095">
        <v>23.382000000000001</v>
      </c>
      <c r="AD4095">
        <v>20000</v>
      </c>
      <c r="AE4095">
        <v>0</v>
      </c>
      <c r="AF4095">
        <v>62343000</v>
      </c>
      <c r="AG4095" s="16">
        <v>0</v>
      </c>
      <c r="AH4095">
        <v>0</v>
      </c>
      <c r="AI4095" s="5">
        <v>6.4900000000000001E-3</v>
      </c>
      <c r="AJ4095" s="5">
        <v>0</v>
      </c>
      <c r="AK4095">
        <v>22</v>
      </c>
      <c r="AL4095">
        <v>3111</v>
      </c>
      <c r="AM4095" t="s">
        <v>31141</v>
      </c>
    </row>
    <row r="4096" spans="1:39" x14ac:dyDescent="0.25">
      <c r="A4096" t="str">
        <f>HYPERLINK("http://www.UniProt.org/UniProt/Q5TFE4","NT5D1_HUMAN")</f>
        <v>NT5D1_HUMAN</v>
      </c>
      <c r="B4096" s="4" t="s">
        <v>10508</v>
      </c>
      <c r="C4096" s="54">
        <v>0</v>
      </c>
      <c r="D4096" s="54">
        <v>0</v>
      </c>
      <c r="E4096" s="24">
        <v>0</v>
      </c>
      <c r="F4096" s="9">
        <v>0</v>
      </c>
      <c r="G4096" s="9">
        <v>281</v>
      </c>
      <c r="H4096" s="96" t="s">
        <v>37762</v>
      </c>
      <c r="I4096" t="s">
        <v>12</v>
      </c>
      <c r="J4096" s="4" t="s">
        <v>12</v>
      </c>
      <c r="K4096" s="6">
        <v>51.844000000000001</v>
      </c>
      <c r="L4096" s="10" t="s">
        <v>12</v>
      </c>
      <c r="M4096" s="24" t="s">
        <v>40583</v>
      </c>
      <c r="N4096">
        <v>2470</v>
      </c>
      <c r="O4096" s="15">
        <v>51.844000000000001</v>
      </c>
      <c r="P4096" s="4" t="s">
        <v>19460</v>
      </c>
      <c r="Q4096" s="4" t="s">
        <v>28660</v>
      </c>
      <c r="R4096" s="18">
        <v>491.92</v>
      </c>
      <c r="S4096" s="4" t="s">
        <v>28661</v>
      </c>
      <c r="T4096" s="4" t="s">
        <v>12</v>
      </c>
      <c r="V4096" s="11" t="s">
        <v>6047</v>
      </c>
      <c r="W4096" s="4" t="s">
        <v>12</v>
      </c>
      <c r="X4096" s="4" t="s">
        <v>12</v>
      </c>
      <c r="Y4096" s="4" t="s">
        <v>10507</v>
      </c>
      <c r="AA4096" t="s">
        <v>4016</v>
      </c>
      <c r="AB4096" t="s">
        <v>28662</v>
      </c>
      <c r="AC4096">
        <v>51.844000000000001</v>
      </c>
      <c r="AD4096">
        <v>20000</v>
      </c>
      <c r="AE4096">
        <v>0</v>
      </c>
      <c r="AF4096">
        <v>270470000</v>
      </c>
      <c r="AG4096" s="16">
        <v>0</v>
      </c>
      <c r="AH4096">
        <v>0</v>
      </c>
      <c r="AI4096" s="5">
        <v>2.81E-2</v>
      </c>
      <c r="AJ4096" s="5">
        <v>0</v>
      </c>
      <c r="AK4096">
        <v>56</v>
      </c>
      <c r="AL4096">
        <v>2470</v>
      </c>
      <c r="AM4096" t="s">
        <v>28663</v>
      </c>
    </row>
    <row r="4097" spans="1:39" x14ac:dyDescent="0.25">
      <c r="A4097" t="str">
        <f>HYPERLINK("http://www.UniProt.org/UniProt/P61970","NTF2_HUMAN")</f>
        <v>NTF2_HUMAN</v>
      </c>
      <c r="B4097" s="4" t="s">
        <v>7028</v>
      </c>
      <c r="C4097" s="54">
        <v>0</v>
      </c>
      <c r="D4097" s="54">
        <v>0</v>
      </c>
      <c r="E4097" s="24">
        <v>0</v>
      </c>
      <c r="F4097" s="9">
        <v>0</v>
      </c>
      <c r="G4097" s="9">
        <v>11.700000000000001</v>
      </c>
      <c r="H4097" s="96" t="s">
        <v>37762</v>
      </c>
      <c r="I4097" t="s">
        <v>32</v>
      </c>
      <c r="J4097" s="4" t="s">
        <v>12</v>
      </c>
      <c r="K4097" s="6">
        <v>14.478</v>
      </c>
      <c r="L4097" s="10" t="s">
        <v>12</v>
      </c>
      <c r="M4097" s="24" t="s">
        <v>40583</v>
      </c>
      <c r="N4097">
        <v>1641</v>
      </c>
      <c r="O4097" s="15">
        <v>14.478</v>
      </c>
      <c r="P4097" s="4" t="s">
        <v>19460</v>
      </c>
      <c r="Q4097" s="4" t="s">
        <v>25449</v>
      </c>
      <c r="R4097" s="18">
        <v>28.3</v>
      </c>
      <c r="S4097" s="4" t="s">
        <v>25450</v>
      </c>
      <c r="T4097" s="4" t="s">
        <v>7029</v>
      </c>
      <c r="V4097" s="11" t="s">
        <v>7030</v>
      </c>
      <c r="W4097" s="4" t="s">
        <v>7029</v>
      </c>
      <c r="X4097" s="4" t="s">
        <v>19666</v>
      </c>
      <c r="Y4097" s="4" t="s">
        <v>7027</v>
      </c>
      <c r="AA4097" t="s">
        <v>7031</v>
      </c>
      <c r="AB4097" t="s">
        <v>25451</v>
      </c>
      <c r="AC4097">
        <v>14.478</v>
      </c>
      <c r="AD4097">
        <v>20000</v>
      </c>
      <c r="AE4097">
        <v>0</v>
      </c>
      <c r="AF4097">
        <v>11291000</v>
      </c>
      <c r="AG4097" s="16">
        <v>0</v>
      </c>
      <c r="AH4097">
        <v>0</v>
      </c>
      <c r="AI4097" s="5">
        <v>1.17E-3</v>
      </c>
      <c r="AJ4097" s="5">
        <v>0</v>
      </c>
      <c r="AK4097">
        <v>3</v>
      </c>
      <c r="AL4097">
        <v>1641</v>
      </c>
      <c r="AM4097" t="s">
        <v>7027</v>
      </c>
    </row>
    <row r="4098" spans="1:39" x14ac:dyDescent="0.25">
      <c r="A4098" t="str">
        <f>HYPERLINK("http://www.UniProt.org/UniProt/Q9BSD7","NTPCR_HUMAN")</f>
        <v>NTPCR_HUMAN</v>
      </c>
      <c r="B4098" s="4" t="s">
        <v>15173</v>
      </c>
      <c r="C4098" s="54">
        <v>0</v>
      </c>
      <c r="D4098" s="54">
        <v>0</v>
      </c>
      <c r="E4098" s="24">
        <v>0</v>
      </c>
      <c r="F4098" s="9">
        <v>0</v>
      </c>
      <c r="G4098" s="9">
        <v>17.600000000000001</v>
      </c>
      <c r="H4098" s="96" t="s">
        <v>37762</v>
      </c>
      <c r="I4098" t="s">
        <v>12</v>
      </c>
      <c r="J4098" s="4" t="s">
        <v>12</v>
      </c>
      <c r="K4098" s="6">
        <v>20.713000000000001</v>
      </c>
      <c r="L4098" s="10" t="s">
        <v>12</v>
      </c>
      <c r="M4098" s="24" t="s">
        <v>40583</v>
      </c>
      <c r="N4098">
        <v>3688</v>
      </c>
      <c r="O4098" s="15">
        <v>20.713000000000001</v>
      </c>
      <c r="P4098" s="4" t="s">
        <v>19460</v>
      </c>
      <c r="Q4098" s="4" t="s">
        <v>33411</v>
      </c>
      <c r="R4098" s="18">
        <v>28</v>
      </c>
      <c r="S4098" s="4" t="s">
        <v>33412</v>
      </c>
      <c r="T4098" s="4" t="s">
        <v>15174</v>
      </c>
      <c r="U4098" s="11" t="s">
        <v>15175</v>
      </c>
      <c r="V4098" s="11" t="s">
        <v>15176</v>
      </c>
      <c r="W4098" s="4" t="s">
        <v>15174</v>
      </c>
      <c r="X4098" s="4" t="s">
        <v>12</v>
      </c>
      <c r="Y4098" s="4" t="s">
        <v>15172</v>
      </c>
      <c r="AB4098" t="s">
        <v>33413</v>
      </c>
      <c r="AC4098">
        <v>20.713000000000001</v>
      </c>
      <c r="AD4098">
        <v>20000</v>
      </c>
      <c r="AE4098">
        <v>0</v>
      </c>
      <c r="AF4098">
        <v>16957000</v>
      </c>
      <c r="AG4098" s="16">
        <v>0</v>
      </c>
      <c r="AH4098">
        <v>0</v>
      </c>
      <c r="AI4098" s="5">
        <v>1.7600000000000001E-3</v>
      </c>
      <c r="AJ4098" s="5">
        <v>0</v>
      </c>
      <c r="AK4098">
        <v>18</v>
      </c>
      <c r="AL4098">
        <v>3688</v>
      </c>
      <c r="AM4098" t="s">
        <v>15172</v>
      </c>
    </row>
    <row r="4099" spans="1:39" x14ac:dyDescent="0.25">
      <c r="A4099" t="str">
        <f>HYPERLINK("http://www.UniProt.org/UniProt/Q9Y5A7-2","NUB1_HUMAN")</f>
        <v>NUB1_HUMAN</v>
      </c>
      <c r="B4099" s="4" t="s">
        <v>19192</v>
      </c>
      <c r="C4099" s="54">
        <v>0</v>
      </c>
      <c r="D4099" s="54">
        <v>0</v>
      </c>
      <c r="E4099" s="24">
        <v>0</v>
      </c>
      <c r="F4099" s="9">
        <v>0</v>
      </c>
      <c r="G4099" s="9">
        <v>14.499999999999998</v>
      </c>
      <c r="H4099" s="96" t="s">
        <v>37762</v>
      </c>
      <c r="I4099" t="s">
        <v>92</v>
      </c>
      <c r="J4099" s="4" t="s">
        <v>12</v>
      </c>
      <c r="K4099" s="6">
        <v>69.117999999999995</v>
      </c>
      <c r="L4099" s="10" t="s">
        <v>12</v>
      </c>
      <c r="M4099" s="24" t="s">
        <v>40583</v>
      </c>
      <c r="N4099">
        <v>4739</v>
      </c>
      <c r="O4099" s="15">
        <v>69.117999999999995</v>
      </c>
      <c r="P4099" s="4" t="s">
        <v>19460</v>
      </c>
      <c r="Q4099" s="4" t="s">
        <v>37482</v>
      </c>
      <c r="R4099" s="18">
        <v>104.4</v>
      </c>
      <c r="S4099" s="4" t="s">
        <v>37483</v>
      </c>
      <c r="T4099" s="4" t="s">
        <v>19193</v>
      </c>
      <c r="W4099" s="4" t="s">
        <v>19193</v>
      </c>
      <c r="X4099" s="4" t="s">
        <v>37481</v>
      </c>
      <c r="Y4099" s="4" t="s">
        <v>19194</v>
      </c>
      <c r="AB4099" t="s">
        <v>37484</v>
      </c>
      <c r="AC4099">
        <v>69.117999999999995</v>
      </c>
      <c r="AD4099">
        <v>20000</v>
      </c>
      <c r="AE4099">
        <v>0</v>
      </c>
      <c r="AF4099">
        <v>13908000</v>
      </c>
      <c r="AG4099" s="16">
        <v>0</v>
      </c>
      <c r="AH4099">
        <v>0</v>
      </c>
      <c r="AI4099" s="5">
        <v>1.4499999999999999E-3</v>
      </c>
      <c r="AJ4099" s="5">
        <v>0</v>
      </c>
      <c r="AK4099">
        <v>30</v>
      </c>
      <c r="AL4099">
        <v>4739</v>
      </c>
      <c r="AM4099" t="s">
        <v>37485</v>
      </c>
    </row>
    <row r="4100" spans="1:39" x14ac:dyDescent="0.25">
      <c r="A4100" t="str">
        <f>HYPERLINK("http://www.UniProt.org/UniProt/P53384-2","NUBP1_HUMAN")</f>
        <v>NUBP1_HUMAN</v>
      </c>
      <c r="B4100" s="4" t="s">
        <v>6440</v>
      </c>
      <c r="C4100" s="54">
        <v>0</v>
      </c>
      <c r="D4100" s="54">
        <v>0</v>
      </c>
      <c r="E4100" s="24">
        <v>0</v>
      </c>
      <c r="F4100" s="9">
        <v>0</v>
      </c>
      <c r="G4100" s="9">
        <v>131</v>
      </c>
      <c r="H4100" s="96" t="s">
        <v>37762</v>
      </c>
      <c r="I4100" t="s">
        <v>32</v>
      </c>
      <c r="J4100" s="4" t="s">
        <v>12</v>
      </c>
      <c r="K4100" s="6">
        <v>33.411999999999999</v>
      </c>
      <c r="L4100" s="10" t="s">
        <v>12</v>
      </c>
      <c r="M4100" s="24" t="s">
        <v>40583</v>
      </c>
      <c r="N4100">
        <v>1508</v>
      </c>
      <c r="O4100" s="15">
        <v>33.411999999999999</v>
      </c>
      <c r="P4100" s="4" t="s">
        <v>19460</v>
      </c>
      <c r="Q4100" s="4" t="s">
        <v>24931</v>
      </c>
      <c r="R4100" s="18">
        <v>43.22</v>
      </c>
      <c r="S4100" s="4" t="s">
        <v>24932</v>
      </c>
      <c r="T4100" s="4" t="s">
        <v>6441</v>
      </c>
      <c r="V4100" s="11" t="s">
        <v>6442</v>
      </c>
      <c r="W4100" s="4" t="s">
        <v>6441</v>
      </c>
      <c r="X4100" s="4" t="s">
        <v>24930</v>
      </c>
      <c r="Y4100" s="4" t="s">
        <v>6443</v>
      </c>
      <c r="AA4100" t="s">
        <v>89</v>
      </c>
      <c r="AB4100" t="s">
        <v>24933</v>
      </c>
      <c r="AC4100">
        <v>33.411999999999999</v>
      </c>
      <c r="AD4100">
        <v>20000</v>
      </c>
      <c r="AE4100">
        <v>0</v>
      </c>
      <c r="AF4100">
        <v>126120000</v>
      </c>
      <c r="AG4100" s="16">
        <v>0</v>
      </c>
      <c r="AH4100">
        <v>0</v>
      </c>
      <c r="AI4100" s="5">
        <v>1.3100000000000001E-2</v>
      </c>
      <c r="AJ4100" s="5">
        <v>0</v>
      </c>
      <c r="AK4100">
        <v>23</v>
      </c>
      <c r="AL4100">
        <v>1508</v>
      </c>
      <c r="AM4100" t="s">
        <v>24934</v>
      </c>
    </row>
    <row r="4101" spans="1:39" x14ac:dyDescent="0.25">
      <c r="A4101" t="str">
        <f>HYPERLINK("http://www.UniProt.org/UniProt/Q9NV35","NUD15_HUMAN")</f>
        <v>NUD15_HUMAN</v>
      </c>
      <c r="B4101" s="4" t="s">
        <v>17099</v>
      </c>
      <c r="C4101" s="54">
        <v>0</v>
      </c>
      <c r="D4101" s="54">
        <v>0</v>
      </c>
      <c r="E4101" s="24">
        <v>0</v>
      </c>
      <c r="F4101" s="9">
        <v>0</v>
      </c>
      <c r="G4101" s="9">
        <v>78.099999999999994</v>
      </c>
      <c r="H4101" s="96" t="s">
        <v>37762</v>
      </c>
      <c r="I4101" t="s">
        <v>12</v>
      </c>
      <c r="J4101" s="4" t="s">
        <v>12</v>
      </c>
      <c r="K4101" s="6">
        <v>18.609000000000002</v>
      </c>
      <c r="L4101" s="10" t="s">
        <v>12</v>
      </c>
      <c r="M4101" s="24" t="s">
        <v>40583</v>
      </c>
      <c r="N4101">
        <v>4188</v>
      </c>
      <c r="O4101" s="15">
        <v>18.609000000000002</v>
      </c>
      <c r="P4101" s="4" t="s">
        <v>19460</v>
      </c>
      <c r="Q4101" s="4" t="s">
        <v>35338</v>
      </c>
      <c r="R4101" s="18">
        <v>42.24</v>
      </c>
      <c r="S4101" s="4" t="s">
        <v>35339</v>
      </c>
      <c r="T4101" s="4" t="s">
        <v>17100</v>
      </c>
      <c r="U4101" s="11" t="s">
        <v>17101</v>
      </c>
      <c r="V4101" s="11" t="s">
        <v>17102</v>
      </c>
      <c r="W4101" s="4" t="s">
        <v>17100</v>
      </c>
      <c r="X4101" s="4" t="s">
        <v>12</v>
      </c>
      <c r="Y4101" s="4" t="s">
        <v>17098</v>
      </c>
      <c r="AB4101" t="s">
        <v>35340</v>
      </c>
      <c r="AC4101">
        <v>18.609000000000002</v>
      </c>
      <c r="AD4101">
        <v>20000</v>
      </c>
      <c r="AE4101">
        <v>0</v>
      </c>
      <c r="AF4101">
        <v>75124000</v>
      </c>
      <c r="AG4101" s="16">
        <v>0</v>
      </c>
      <c r="AH4101">
        <v>0</v>
      </c>
      <c r="AI4101" s="5">
        <v>7.8100000000000001E-3</v>
      </c>
      <c r="AJ4101" s="5">
        <v>0</v>
      </c>
      <c r="AK4101">
        <v>28</v>
      </c>
      <c r="AL4101">
        <v>4188</v>
      </c>
      <c r="AM4101" t="s">
        <v>17098</v>
      </c>
    </row>
    <row r="4102" spans="1:39" x14ac:dyDescent="0.25">
      <c r="A4102" t="str">
        <f>HYPERLINK("http://www.UniProt.org/UniProt/Q8WVJ2","NUDC2_HUMAN")</f>
        <v>NUDC2_HUMAN</v>
      </c>
      <c r="B4102" s="4" t="s">
        <v>13175</v>
      </c>
      <c r="C4102" s="54">
        <v>0</v>
      </c>
      <c r="D4102" s="54">
        <v>0</v>
      </c>
      <c r="E4102" s="24">
        <v>0</v>
      </c>
      <c r="F4102" s="9">
        <v>0</v>
      </c>
      <c r="G4102" s="9">
        <v>313</v>
      </c>
      <c r="H4102" s="96" t="s">
        <v>37762</v>
      </c>
      <c r="I4102" t="s">
        <v>32</v>
      </c>
      <c r="J4102" s="4" t="s">
        <v>12</v>
      </c>
      <c r="K4102" s="6">
        <v>17.675999999999998</v>
      </c>
      <c r="L4102" s="10" t="s">
        <v>12</v>
      </c>
      <c r="M4102" s="24" t="s">
        <v>40583</v>
      </c>
      <c r="N4102">
        <v>3184</v>
      </c>
      <c r="O4102" s="15">
        <v>17.675999999999998</v>
      </c>
      <c r="P4102" s="4" t="s">
        <v>19460</v>
      </c>
      <c r="Q4102" s="4" t="s">
        <v>31436</v>
      </c>
      <c r="R4102" s="18">
        <v>79.38</v>
      </c>
      <c r="S4102" s="4" t="s">
        <v>31437</v>
      </c>
      <c r="T4102" s="4" t="s">
        <v>13176</v>
      </c>
      <c r="V4102" s="11" t="s">
        <v>13177</v>
      </c>
      <c r="W4102" s="4" t="s">
        <v>13176</v>
      </c>
      <c r="X4102" s="4" t="s">
        <v>31435</v>
      </c>
      <c r="Y4102" s="4" t="s">
        <v>13174</v>
      </c>
      <c r="AA4102" t="s">
        <v>5338</v>
      </c>
      <c r="AB4102" t="s">
        <v>31438</v>
      </c>
      <c r="AC4102">
        <v>17.675999999999998</v>
      </c>
      <c r="AD4102">
        <v>20000</v>
      </c>
      <c r="AE4102">
        <v>0</v>
      </c>
      <c r="AF4102">
        <v>300440000</v>
      </c>
      <c r="AG4102" s="16">
        <v>0</v>
      </c>
      <c r="AH4102">
        <v>0</v>
      </c>
      <c r="AI4102" s="5">
        <v>3.1300000000000001E-2</v>
      </c>
      <c r="AJ4102" s="5">
        <v>0</v>
      </c>
      <c r="AK4102">
        <v>19</v>
      </c>
      <c r="AL4102">
        <v>3184</v>
      </c>
      <c r="AM4102" t="s">
        <v>13174</v>
      </c>
    </row>
    <row r="4103" spans="1:39" x14ac:dyDescent="0.25">
      <c r="A4103" t="str">
        <f>HYPERLINK("http://www.UniProt.org/UniProt/Q8IVD9","NUDC3_HUMAN")</f>
        <v>NUDC3_HUMAN</v>
      </c>
      <c r="B4103" s="4" t="s">
        <v>11986</v>
      </c>
      <c r="C4103" s="54">
        <v>0</v>
      </c>
      <c r="D4103" s="54">
        <v>0</v>
      </c>
      <c r="E4103" s="24">
        <v>0</v>
      </c>
      <c r="F4103" s="9">
        <v>0</v>
      </c>
      <c r="G4103" s="9">
        <v>60.2</v>
      </c>
      <c r="H4103" s="96" t="s">
        <v>37762</v>
      </c>
      <c r="I4103" t="s">
        <v>12</v>
      </c>
      <c r="J4103" s="4" t="s">
        <v>12</v>
      </c>
      <c r="K4103" s="6">
        <v>40.822000000000003</v>
      </c>
      <c r="L4103" s="10" t="s">
        <v>12</v>
      </c>
      <c r="M4103" s="24" t="s">
        <v>40583</v>
      </c>
      <c r="N4103">
        <v>2872</v>
      </c>
      <c r="O4103" s="15">
        <v>40.822000000000003</v>
      </c>
      <c r="P4103" s="4" t="s">
        <v>19460</v>
      </c>
      <c r="Q4103" s="4" t="s">
        <v>30207</v>
      </c>
      <c r="R4103" s="18">
        <v>514.84</v>
      </c>
      <c r="S4103" s="4" t="s">
        <v>30208</v>
      </c>
      <c r="T4103" s="4" t="s">
        <v>12</v>
      </c>
      <c r="V4103" s="11" t="s">
        <v>11987</v>
      </c>
      <c r="W4103" s="4" t="s">
        <v>12</v>
      </c>
      <c r="X4103" s="4" t="s">
        <v>12</v>
      </c>
      <c r="Y4103" s="4" t="s">
        <v>11985</v>
      </c>
      <c r="AA4103" t="s">
        <v>6395</v>
      </c>
      <c r="AB4103" t="s">
        <v>30209</v>
      </c>
      <c r="AC4103">
        <v>40.822000000000003</v>
      </c>
      <c r="AD4103">
        <v>20000</v>
      </c>
      <c r="AE4103">
        <v>0</v>
      </c>
      <c r="AF4103">
        <v>57892000</v>
      </c>
      <c r="AG4103" s="16">
        <v>0</v>
      </c>
      <c r="AH4103">
        <v>0</v>
      </c>
      <c r="AI4103" s="5">
        <v>6.0200000000000002E-3</v>
      </c>
      <c r="AJ4103" s="5">
        <v>0</v>
      </c>
      <c r="AK4103">
        <v>23</v>
      </c>
      <c r="AL4103">
        <v>2872</v>
      </c>
      <c r="AM4103" t="s">
        <v>11985</v>
      </c>
    </row>
    <row r="4104" spans="1:39" x14ac:dyDescent="0.25">
      <c r="A4104" t="str">
        <f>HYPERLINK("http://www.UniProt.org/UniProt/O95989","NUDT3_HUMAN")</f>
        <v>NUDT3_HUMAN</v>
      </c>
      <c r="B4104" s="4" t="s">
        <v>2648</v>
      </c>
      <c r="C4104" s="54">
        <v>0</v>
      </c>
      <c r="D4104" s="54">
        <v>0</v>
      </c>
      <c r="E4104" s="24">
        <v>0</v>
      </c>
      <c r="F4104" s="9">
        <v>0</v>
      </c>
      <c r="G4104" s="9">
        <v>185.99999999999997</v>
      </c>
      <c r="H4104" s="96" t="s">
        <v>37762</v>
      </c>
      <c r="I4104" t="s">
        <v>32</v>
      </c>
      <c r="J4104" s="4" t="s">
        <v>12</v>
      </c>
      <c r="K4104" s="6">
        <v>19.471</v>
      </c>
      <c r="L4104" s="10" t="s">
        <v>12</v>
      </c>
      <c r="M4104" s="24" t="s">
        <v>40583</v>
      </c>
      <c r="N4104">
        <v>657</v>
      </c>
      <c r="O4104" s="15">
        <v>19.471</v>
      </c>
      <c r="P4104" s="4" t="s">
        <v>19460</v>
      </c>
      <c r="Q4104" s="4" t="s">
        <v>21736</v>
      </c>
      <c r="R4104" s="18">
        <v>19.98</v>
      </c>
      <c r="S4104" s="4" t="s">
        <v>21737</v>
      </c>
      <c r="T4104" s="4" t="s">
        <v>2649</v>
      </c>
      <c r="U4104" s="11" t="s">
        <v>2650</v>
      </c>
      <c r="V4104" s="11" t="s">
        <v>2651</v>
      </c>
      <c r="W4104" s="4" t="s">
        <v>2649</v>
      </c>
      <c r="X4104" s="4" t="s">
        <v>20233</v>
      </c>
      <c r="Y4104" s="4" t="s">
        <v>2647</v>
      </c>
      <c r="AB4104" t="s">
        <v>21738</v>
      </c>
      <c r="AC4104">
        <v>19.471</v>
      </c>
      <c r="AD4104">
        <v>20000</v>
      </c>
      <c r="AE4104">
        <v>0</v>
      </c>
      <c r="AF4104">
        <v>178840000</v>
      </c>
      <c r="AG4104" s="16">
        <v>0</v>
      </c>
      <c r="AH4104">
        <v>0</v>
      </c>
      <c r="AI4104" s="5">
        <v>1.8599999999999998E-2</v>
      </c>
      <c r="AJ4104" s="5">
        <v>0</v>
      </c>
      <c r="AK4104">
        <v>23</v>
      </c>
      <c r="AL4104">
        <v>657</v>
      </c>
      <c r="AM4104" t="s">
        <v>2647</v>
      </c>
    </row>
    <row r="4105" spans="1:39" x14ac:dyDescent="0.25">
      <c r="A4105" t="str">
        <f>HYPERLINK("http://www.UniProt.org/UniProt/Q9NZJ9","NUDT4_HUMAN")</f>
        <v>NUDT4_HUMAN</v>
      </c>
      <c r="B4105" s="4" t="s">
        <v>17551</v>
      </c>
      <c r="C4105" s="54">
        <v>0</v>
      </c>
      <c r="D4105" s="54">
        <v>0</v>
      </c>
      <c r="E4105" s="24">
        <v>0</v>
      </c>
      <c r="F4105" s="9">
        <v>0</v>
      </c>
      <c r="G4105" s="9">
        <v>19.899999999999999</v>
      </c>
      <c r="H4105" s="96" t="s">
        <v>37762</v>
      </c>
      <c r="I4105" t="s">
        <v>32</v>
      </c>
      <c r="J4105" s="4" t="s">
        <v>12</v>
      </c>
      <c r="K4105" s="6">
        <v>20.306000000000001</v>
      </c>
      <c r="L4105" s="10" t="s">
        <v>12</v>
      </c>
      <c r="M4105" s="24" t="s">
        <v>40583</v>
      </c>
      <c r="N4105">
        <v>4300</v>
      </c>
      <c r="O4105" s="15">
        <v>20.306000000000001</v>
      </c>
      <c r="P4105" s="4" t="s">
        <v>19460</v>
      </c>
      <c r="Q4105" s="4" t="s">
        <v>35784</v>
      </c>
      <c r="R4105" s="18">
        <v>39.47</v>
      </c>
      <c r="S4105" s="4" t="s">
        <v>35785</v>
      </c>
      <c r="T4105" s="4" t="s">
        <v>17552</v>
      </c>
      <c r="U4105" s="11" t="s">
        <v>2650</v>
      </c>
      <c r="V4105" s="11" t="s">
        <v>2651</v>
      </c>
      <c r="W4105" s="4" t="s">
        <v>17552</v>
      </c>
      <c r="X4105" s="4" t="s">
        <v>35783</v>
      </c>
      <c r="Y4105" s="4" t="s">
        <v>17550</v>
      </c>
      <c r="AB4105" t="s">
        <v>35786</v>
      </c>
      <c r="AC4105">
        <v>20.306000000000001</v>
      </c>
      <c r="AD4105">
        <v>20000</v>
      </c>
      <c r="AE4105">
        <v>0</v>
      </c>
      <c r="AF4105">
        <v>19140000</v>
      </c>
      <c r="AG4105" s="16">
        <v>0</v>
      </c>
      <c r="AH4105">
        <v>0</v>
      </c>
      <c r="AI4105" s="5">
        <v>1.99E-3</v>
      </c>
      <c r="AJ4105" s="5">
        <v>0</v>
      </c>
      <c r="AK4105">
        <v>4</v>
      </c>
      <c r="AL4105">
        <v>4300</v>
      </c>
      <c r="AM4105" t="s">
        <v>35787</v>
      </c>
    </row>
    <row r="4106" spans="1:39" x14ac:dyDescent="0.25">
      <c r="A4106" t="str">
        <f>HYPERLINK("http://www.UniProt.org/UniProt/Q9BW91-2","NUDT9_HUMAN")</f>
        <v>NUDT9_HUMAN</v>
      </c>
      <c r="B4106" s="4" t="s">
        <v>15486</v>
      </c>
      <c r="C4106" s="54">
        <v>0</v>
      </c>
      <c r="D4106" s="54">
        <v>0</v>
      </c>
      <c r="E4106" s="24">
        <v>0</v>
      </c>
      <c r="F4106" s="9">
        <v>0</v>
      </c>
      <c r="G4106" s="9">
        <v>48.199999999999996</v>
      </c>
      <c r="H4106" s="96" t="s">
        <v>37762</v>
      </c>
      <c r="I4106" t="s">
        <v>32</v>
      </c>
      <c r="J4106" s="4" t="s">
        <v>12</v>
      </c>
      <c r="K4106" s="6">
        <v>33.774999999999999</v>
      </c>
      <c r="L4106" s="10" t="s">
        <v>170</v>
      </c>
      <c r="M4106" s="24" t="s">
        <v>40583</v>
      </c>
      <c r="N4106">
        <v>3766</v>
      </c>
      <c r="O4106" s="15">
        <v>33.774999999999999</v>
      </c>
      <c r="P4106" s="4" t="s">
        <v>19460</v>
      </c>
      <c r="Q4106" s="4" t="s">
        <v>33699</v>
      </c>
      <c r="R4106" s="18">
        <v>63.58</v>
      </c>
      <c r="S4106" s="4" t="s">
        <v>33700</v>
      </c>
      <c r="T4106" s="4" t="s">
        <v>15487</v>
      </c>
      <c r="U4106" s="11" t="s">
        <v>15488</v>
      </c>
      <c r="V4106" s="11" t="s">
        <v>15489</v>
      </c>
      <c r="W4106" s="4" t="s">
        <v>15487</v>
      </c>
      <c r="X4106" s="4" t="s">
        <v>33698</v>
      </c>
      <c r="Y4106" s="4" t="s">
        <v>15490</v>
      </c>
      <c r="AB4106" t="s">
        <v>33701</v>
      </c>
      <c r="AC4106">
        <v>33.774999999999999</v>
      </c>
      <c r="AD4106">
        <v>20000</v>
      </c>
      <c r="AE4106">
        <v>0</v>
      </c>
      <c r="AF4106">
        <v>46294000</v>
      </c>
      <c r="AG4106" s="16">
        <v>0</v>
      </c>
      <c r="AH4106">
        <v>0</v>
      </c>
      <c r="AI4106" s="5">
        <v>4.8199999999999996E-3</v>
      </c>
      <c r="AJ4106" s="5">
        <v>0</v>
      </c>
      <c r="AK4106">
        <v>15</v>
      </c>
      <c r="AL4106">
        <v>3766</v>
      </c>
      <c r="AM4106" t="s">
        <v>33702</v>
      </c>
    </row>
    <row r="4107" spans="1:39" x14ac:dyDescent="0.25">
      <c r="A4107" t="str">
        <f>HYPERLINK("http://www.UniProt.org/UniProt/Q8IWE2","NXP20_HUMAN")</f>
        <v>NXP20_HUMAN</v>
      </c>
      <c r="B4107" s="4" t="s">
        <v>12020</v>
      </c>
      <c r="C4107" s="54">
        <v>0</v>
      </c>
      <c r="D4107" s="54">
        <v>0</v>
      </c>
      <c r="E4107" s="24">
        <v>0</v>
      </c>
      <c r="F4107" s="9">
        <v>0</v>
      </c>
      <c r="G4107" s="9">
        <v>31</v>
      </c>
      <c r="H4107" s="96" t="s">
        <v>37762</v>
      </c>
      <c r="I4107" t="s">
        <v>32</v>
      </c>
      <c r="J4107" s="4" t="s">
        <v>12</v>
      </c>
      <c r="K4107" s="6">
        <v>60.741</v>
      </c>
      <c r="L4107" s="10" t="s">
        <v>12</v>
      </c>
      <c r="M4107" s="24" t="s">
        <v>40583</v>
      </c>
      <c r="N4107">
        <v>2883</v>
      </c>
      <c r="O4107" s="15">
        <v>60.741</v>
      </c>
      <c r="P4107" s="4" t="s">
        <v>19460</v>
      </c>
      <c r="Q4107" s="4" t="s">
        <v>30245</v>
      </c>
      <c r="R4107" s="18">
        <v>69.58</v>
      </c>
      <c r="S4107" s="4" t="s">
        <v>30246</v>
      </c>
      <c r="T4107" s="4" t="s">
        <v>12021</v>
      </c>
      <c r="V4107" s="11" t="s">
        <v>12022</v>
      </c>
      <c r="W4107" s="4" t="s">
        <v>12021</v>
      </c>
      <c r="X4107" s="4" t="s">
        <v>19670</v>
      </c>
      <c r="Y4107" s="4" t="s">
        <v>12019</v>
      </c>
      <c r="AB4107" t="s">
        <v>30247</v>
      </c>
      <c r="AC4107">
        <v>60.741</v>
      </c>
      <c r="AD4107">
        <v>20000</v>
      </c>
      <c r="AE4107">
        <v>0</v>
      </c>
      <c r="AF4107">
        <v>29792000</v>
      </c>
      <c r="AG4107" s="16">
        <v>0</v>
      </c>
      <c r="AH4107">
        <v>0</v>
      </c>
      <c r="AI4107" s="5">
        <v>3.0999999999999999E-3</v>
      </c>
      <c r="AJ4107" s="5">
        <v>0</v>
      </c>
      <c r="AK4107">
        <v>33</v>
      </c>
      <c r="AL4107">
        <v>2883</v>
      </c>
      <c r="AM4107" t="s">
        <v>12019</v>
      </c>
    </row>
    <row r="4108" spans="1:39" x14ac:dyDescent="0.25">
      <c r="A4108" t="str">
        <f>HYPERLINK("http://www.UniProt.org/UniProt/Q9Y530","OARD1_HUMAN")</f>
        <v>OARD1_HUMAN</v>
      </c>
      <c r="B4108" s="4" t="s">
        <v>19155</v>
      </c>
      <c r="C4108" s="54">
        <v>0</v>
      </c>
      <c r="D4108" s="54">
        <v>0</v>
      </c>
      <c r="E4108" s="24">
        <v>0</v>
      </c>
      <c r="F4108" s="9">
        <v>0</v>
      </c>
      <c r="G4108" s="9">
        <v>16.100000000000001</v>
      </c>
      <c r="H4108" s="96" t="s">
        <v>37762</v>
      </c>
      <c r="I4108" t="s">
        <v>12</v>
      </c>
      <c r="J4108" s="4" t="s">
        <v>12</v>
      </c>
      <c r="K4108" s="6">
        <v>17.024999999999999</v>
      </c>
      <c r="L4108" s="10" t="s">
        <v>12</v>
      </c>
      <c r="M4108" s="24" t="s">
        <v>40583</v>
      </c>
      <c r="N4108">
        <v>4729</v>
      </c>
      <c r="O4108" s="15">
        <v>17.024999999999999</v>
      </c>
      <c r="P4108" s="4" t="s">
        <v>19460</v>
      </c>
      <c r="Q4108" s="4" t="s">
        <v>37447</v>
      </c>
      <c r="R4108" s="18">
        <v>48.57</v>
      </c>
      <c r="S4108" s="4" t="s">
        <v>37448</v>
      </c>
      <c r="T4108" s="4" t="s">
        <v>19156</v>
      </c>
      <c r="V4108" s="11" t="s">
        <v>19157</v>
      </c>
      <c r="W4108" s="4" t="s">
        <v>19156</v>
      </c>
      <c r="X4108" s="4" t="s">
        <v>12</v>
      </c>
      <c r="Y4108" s="4" t="s">
        <v>19154</v>
      </c>
      <c r="AB4108" t="s">
        <v>37449</v>
      </c>
      <c r="AC4108">
        <v>17.024999999999999</v>
      </c>
      <c r="AD4108">
        <v>20000</v>
      </c>
      <c r="AE4108">
        <v>0</v>
      </c>
      <c r="AF4108">
        <v>15485000</v>
      </c>
      <c r="AG4108" s="16">
        <v>0</v>
      </c>
      <c r="AH4108">
        <v>0</v>
      </c>
      <c r="AI4108" s="5">
        <v>1.6100000000000001E-3</v>
      </c>
      <c r="AJ4108" s="5">
        <v>0</v>
      </c>
      <c r="AK4108">
        <v>17</v>
      </c>
      <c r="AL4108">
        <v>4729</v>
      </c>
      <c r="AM4108" t="s">
        <v>19154</v>
      </c>
    </row>
    <row r="4109" spans="1:39" x14ac:dyDescent="0.25">
      <c r="A4109" t="str">
        <f>HYPERLINK("http://www.UniProt.org/UniProt/Q9BQT8-2","ODC_HUMAN")</f>
        <v>ODC_HUMAN</v>
      </c>
      <c r="B4109" s="4" t="s">
        <v>15069</v>
      </c>
      <c r="C4109" s="54">
        <v>0</v>
      </c>
      <c r="D4109" s="54">
        <v>0</v>
      </c>
      <c r="E4109" s="24">
        <v>0</v>
      </c>
      <c r="F4109" s="9">
        <v>0</v>
      </c>
      <c r="G4109" s="9">
        <v>27.1</v>
      </c>
      <c r="H4109" s="96" t="s">
        <v>37762</v>
      </c>
      <c r="I4109" t="s">
        <v>32</v>
      </c>
      <c r="J4109" s="4" t="s">
        <v>12</v>
      </c>
      <c r="K4109" s="6">
        <v>33.116</v>
      </c>
      <c r="L4109" s="10" t="s">
        <v>157</v>
      </c>
      <c r="M4109" s="24" t="s">
        <v>40583</v>
      </c>
      <c r="N4109">
        <v>3664</v>
      </c>
      <c r="O4109" s="15">
        <v>33.116</v>
      </c>
      <c r="P4109" s="4" t="s">
        <v>19460</v>
      </c>
      <c r="Q4109" s="4" t="s">
        <v>33317</v>
      </c>
      <c r="R4109" s="18">
        <v>54.24</v>
      </c>
      <c r="S4109" s="4" t="s">
        <v>33318</v>
      </c>
      <c r="T4109" s="4" t="s">
        <v>15070</v>
      </c>
      <c r="U4109" s="11" t="s">
        <v>15071</v>
      </c>
      <c r="V4109" s="11" t="s">
        <v>15072</v>
      </c>
      <c r="W4109" s="4" t="s">
        <v>15070</v>
      </c>
      <c r="X4109" s="4" t="s">
        <v>33316</v>
      </c>
      <c r="Y4109" s="4" t="s">
        <v>15073</v>
      </c>
      <c r="AB4109" t="s">
        <v>33319</v>
      </c>
      <c r="AC4109">
        <v>33.116</v>
      </c>
      <c r="AD4109">
        <v>20000</v>
      </c>
      <c r="AE4109">
        <v>0</v>
      </c>
      <c r="AF4109">
        <v>26075000</v>
      </c>
      <c r="AG4109" s="16">
        <v>0</v>
      </c>
      <c r="AH4109">
        <v>0</v>
      </c>
      <c r="AI4109" s="5">
        <v>2.7100000000000002E-3</v>
      </c>
      <c r="AJ4109" s="5">
        <v>0</v>
      </c>
      <c r="AK4109">
        <v>4</v>
      </c>
      <c r="AL4109">
        <v>3664</v>
      </c>
      <c r="AM4109" t="s">
        <v>33320</v>
      </c>
    </row>
    <row r="4110" spans="1:39" x14ac:dyDescent="0.25">
      <c r="A4110" t="str">
        <f>HYPERLINK("http://www.UniProt.org/UniProt/Q9H488","OFUT1_HUMAN")</f>
        <v>OFUT1_HUMAN</v>
      </c>
      <c r="B4110" s="4" t="s">
        <v>16097</v>
      </c>
      <c r="C4110" s="54">
        <v>0</v>
      </c>
      <c r="D4110" s="54">
        <v>0</v>
      </c>
      <c r="E4110" s="24">
        <v>0</v>
      </c>
      <c r="F4110" s="9">
        <v>0</v>
      </c>
      <c r="G4110" s="9">
        <v>35.9</v>
      </c>
      <c r="H4110" s="96" t="s">
        <v>37762</v>
      </c>
      <c r="I4110" t="s">
        <v>32</v>
      </c>
      <c r="J4110" s="4" t="s">
        <v>12</v>
      </c>
      <c r="K4110" s="6">
        <v>43.954999999999998</v>
      </c>
      <c r="L4110" s="10" t="s">
        <v>56</v>
      </c>
      <c r="M4110" s="24" t="s">
        <v>40583</v>
      </c>
      <c r="N4110">
        <v>3931</v>
      </c>
      <c r="O4110" s="15">
        <v>43.954999999999998</v>
      </c>
      <c r="P4110" s="4" t="s">
        <v>19460</v>
      </c>
      <c r="Q4110" s="4" t="s">
        <v>34328</v>
      </c>
      <c r="R4110" s="18">
        <v>250.79</v>
      </c>
      <c r="S4110" s="4" t="s">
        <v>34329</v>
      </c>
      <c r="T4110" s="4" t="s">
        <v>16098</v>
      </c>
      <c r="U4110" s="11" t="s">
        <v>16099</v>
      </c>
      <c r="V4110" s="11" t="s">
        <v>16100</v>
      </c>
      <c r="W4110" s="4" t="s">
        <v>16098</v>
      </c>
      <c r="X4110" s="4" t="s">
        <v>20591</v>
      </c>
      <c r="Y4110" s="4" t="s">
        <v>16096</v>
      </c>
      <c r="AA4110" t="s">
        <v>16101</v>
      </c>
      <c r="AB4110" t="s">
        <v>34330</v>
      </c>
      <c r="AC4110">
        <v>43.954999999999998</v>
      </c>
      <c r="AD4110">
        <v>20000</v>
      </c>
      <c r="AE4110">
        <v>0</v>
      </c>
      <c r="AF4110">
        <v>34509000</v>
      </c>
      <c r="AG4110" s="16">
        <v>0</v>
      </c>
      <c r="AH4110">
        <v>0</v>
      </c>
      <c r="AI4110" s="5">
        <v>3.5899999999999999E-3</v>
      </c>
      <c r="AJ4110" s="5">
        <v>0</v>
      </c>
      <c r="AK4110">
        <v>11</v>
      </c>
      <c r="AL4110">
        <v>3931</v>
      </c>
      <c r="AM4110" t="s">
        <v>34331</v>
      </c>
    </row>
    <row r="4111" spans="1:39" x14ac:dyDescent="0.25">
      <c r="A4111" t="str">
        <f>HYPERLINK("http://www.UniProt.org/UniProt/O60502","OGA_HUMAN")</f>
        <v>OGA_HUMAN</v>
      </c>
      <c r="B4111" s="4" t="s">
        <v>1461</v>
      </c>
      <c r="C4111" s="54">
        <v>0</v>
      </c>
      <c r="D4111" s="54">
        <v>0</v>
      </c>
      <c r="E4111" s="24">
        <v>0</v>
      </c>
      <c r="F4111" s="9">
        <v>0</v>
      </c>
      <c r="G4111" s="9">
        <v>81.499999999999986</v>
      </c>
      <c r="H4111" s="96" t="s">
        <v>37762</v>
      </c>
      <c r="I4111" t="s">
        <v>69</v>
      </c>
      <c r="J4111" s="4" t="s">
        <v>12</v>
      </c>
      <c r="K4111" s="6">
        <v>102.91</v>
      </c>
      <c r="L4111" s="10" t="s">
        <v>12</v>
      </c>
      <c r="M4111" s="24" t="s">
        <v>40583</v>
      </c>
      <c r="N4111">
        <v>391</v>
      </c>
      <c r="O4111" s="15">
        <v>102.91</v>
      </c>
      <c r="P4111" s="4" t="s">
        <v>19460</v>
      </c>
      <c r="Q4111" s="4" t="s">
        <v>20712</v>
      </c>
      <c r="R4111" s="18">
        <v>75.34</v>
      </c>
      <c r="S4111" s="4" t="s">
        <v>20713</v>
      </c>
      <c r="T4111" s="4" t="s">
        <v>1462</v>
      </c>
      <c r="U4111" s="11" t="s">
        <v>1463</v>
      </c>
      <c r="V4111" s="11" t="s">
        <v>1464</v>
      </c>
      <c r="W4111" s="4" t="s">
        <v>1462</v>
      </c>
      <c r="X4111" s="4" t="s">
        <v>20711</v>
      </c>
      <c r="Y4111" s="4" t="s">
        <v>1460</v>
      </c>
      <c r="AB4111" s="5" t="s">
        <v>20714</v>
      </c>
      <c r="AC4111">
        <v>102.91</v>
      </c>
      <c r="AD4111">
        <v>20000</v>
      </c>
      <c r="AE4111">
        <v>0</v>
      </c>
      <c r="AF4111">
        <v>78370000</v>
      </c>
      <c r="AG4111" s="16">
        <v>0</v>
      </c>
      <c r="AH4111">
        <v>0</v>
      </c>
      <c r="AI4111" s="5">
        <v>8.1499999999999993E-3</v>
      </c>
      <c r="AJ4111" s="5">
        <v>0</v>
      </c>
      <c r="AK4111">
        <v>76</v>
      </c>
      <c r="AL4111">
        <v>391</v>
      </c>
      <c r="AM4111" t="s">
        <v>20715</v>
      </c>
    </row>
    <row r="4112" spans="1:39" x14ac:dyDescent="0.25">
      <c r="A4112" t="str">
        <f>HYPERLINK("http://www.UniProt.org/UniProt/Q8N543","OGFD1_HUMAN")</f>
        <v>OGFD1_HUMAN</v>
      </c>
      <c r="B4112" s="4" t="s">
        <v>12378</v>
      </c>
      <c r="C4112" s="54">
        <v>0</v>
      </c>
      <c r="D4112" s="54">
        <v>0</v>
      </c>
      <c r="E4112" s="24">
        <v>0</v>
      </c>
      <c r="F4112" s="9">
        <v>0</v>
      </c>
      <c r="G4112" s="9">
        <v>91.3</v>
      </c>
      <c r="H4112" s="96" t="s">
        <v>37762</v>
      </c>
      <c r="I4112" t="s">
        <v>69</v>
      </c>
      <c r="J4112" s="4" t="s">
        <v>12</v>
      </c>
      <c r="K4112" s="6">
        <v>63.244999999999997</v>
      </c>
      <c r="L4112" s="10" t="s">
        <v>12</v>
      </c>
      <c r="M4112" s="24" t="s">
        <v>40583</v>
      </c>
      <c r="N4112">
        <v>2983</v>
      </c>
      <c r="O4112" s="15">
        <v>63.244999999999997</v>
      </c>
      <c r="P4112" s="4" t="s">
        <v>19460</v>
      </c>
      <c r="Q4112" s="4" t="s">
        <v>30621</v>
      </c>
      <c r="R4112" s="18">
        <v>65.87</v>
      </c>
      <c r="S4112" s="4" t="s">
        <v>30622</v>
      </c>
      <c r="T4112" s="4" t="s">
        <v>12379</v>
      </c>
      <c r="V4112" s="11" t="s">
        <v>12380</v>
      </c>
      <c r="W4112" s="4" t="s">
        <v>12379</v>
      </c>
      <c r="X4112" s="4" t="s">
        <v>30620</v>
      </c>
      <c r="Y4112" s="4" t="s">
        <v>12377</v>
      </c>
      <c r="AB4112" t="s">
        <v>30623</v>
      </c>
      <c r="AC4112">
        <v>63.244999999999997</v>
      </c>
      <c r="AD4112">
        <v>20000</v>
      </c>
      <c r="AE4112">
        <v>0</v>
      </c>
      <c r="AF4112">
        <v>87787000</v>
      </c>
      <c r="AG4112" s="16">
        <v>0</v>
      </c>
      <c r="AH4112">
        <v>0</v>
      </c>
      <c r="AI4112" s="5">
        <v>9.1299999999999992E-3</v>
      </c>
      <c r="AJ4112" s="5">
        <v>0</v>
      </c>
      <c r="AK4112">
        <v>67</v>
      </c>
      <c r="AL4112">
        <v>2983</v>
      </c>
      <c r="AM4112" t="s">
        <v>30624</v>
      </c>
    </row>
    <row r="4113" spans="1:39" x14ac:dyDescent="0.25">
      <c r="A4113" t="str">
        <f>HYPERLINK("http://www.UniProt.org/UniProt/Q9NTK5","OLA1_HUMAN")</f>
        <v>OLA1_HUMAN</v>
      </c>
      <c r="B4113" s="4" t="s">
        <v>17012</v>
      </c>
      <c r="C4113" s="54">
        <v>0</v>
      </c>
      <c r="D4113" s="54">
        <v>0</v>
      </c>
      <c r="E4113" s="24">
        <v>0</v>
      </c>
      <c r="F4113" s="9">
        <v>0</v>
      </c>
      <c r="G4113" s="9">
        <v>594</v>
      </c>
      <c r="H4113" s="96" t="s">
        <v>37762</v>
      </c>
      <c r="I4113" t="s">
        <v>69</v>
      </c>
      <c r="J4113" s="4" t="s">
        <v>12</v>
      </c>
      <c r="K4113" s="6">
        <v>44.743000000000002</v>
      </c>
      <c r="L4113" s="10" t="s">
        <v>12</v>
      </c>
      <c r="M4113" s="24" t="s">
        <v>40583</v>
      </c>
      <c r="N4113">
        <v>4167</v>
      </c>
      <c r="O4113" s="15">
        <v>44.743000000000002</v>
      </c>
      <c r="P4113" s="4" t="s">
        <v>19460</v>
      </c>
      <c r="Q4113" s="4" t="s">
        <v>35260</v>
      </c>
      <c r="R4113" s="18">
        <v>33.700000000000003</v>
      </c>
      <c r="S4113" s="4" t="s">
        <v>35261</v>
      </c>
      <c r="T4113" s="4" t="s">
        <v>17013</v>
      </c>
      <c r="U4113" s="11" t="s">
        <v>17014</v>
      </c>
      <c r="V4113" s="11" t="s">
        <v>17015</v>
      </c>
      <c r="W4113" s="4" t="s">
        <v>17013</v>
      </c>
      <c r="X4113" s="4" t="s">
        <v>35259</v>
      </c>
      <c r="Y4113" s="4" t="s">
        <v>17011</v>
      </c>
      <c r="AA4113" t="s">
        <v>17016</v>
      </c>
      <c r="AB4113" t="s">
        <v>35262</v>
      </c>
      <c r="AC4113">
        <v>44.743000000000002</v>
      </c>
      <c r="AD4113">
        <v>20000</v>
      </c>
      <c r="AE4113">
        <v>0</v>
      </c>
      <c r="AF4113">
        <v>571200000</v>
      </c>
      <c r="AG4113" s="16">
        <v>0</v>
      </c>
      <c r="AH4113">
        <v>0</v>
      </c>
      <c r="AI4113" s="5">
        <v>5.9400000000000001E-2</v>
      </c>
      <c r="AJ4113" s="5">
        <v>0</v>
      </c>
      <c r="AK4113">
        <v>76</v>
      </c>
      <c r="AL4113">
        <v>4167</v>
      </c>
      <c r="AM4113" t="s">
        <v>35263</v>
      </c>
    </row>
    <row r="4114" spans="1:39" x14ac:dyDescent="0.25">
      <c r="A4114" t="str">
        <f>HYPERLINK("http://www.UniProt.org/UniProt/O14841","OPLA_HUMAN")</f>
        <v>OPLA_HUMAN</v>
      </c>
      <c r="B4114" s="4" t="s">
        <v>641</v>
      </c>
      <c r="C4114" s="54">
        <v>0</v>
      </c>
      <c r="D4114" s="54">
        <v>0</v>
      </c>
      <c r="E4114" s="24">
        <v>0</v>
      </c>
      <c r="F4114" s="9">
        <v>0</v>
      </c>
      <c r="G4114" s="9">
        <v>28.900000000000002</v>
      </c>
      <c r="H4114" s="96" t="s">
        <v>37762</v>
      </c>
      <c r="I4114" t="s">
        <v>12</v>
      </c>
      <c r="J4114" s="4" t="s">
        <v>12</v>
      </c>
      <c r="K4114" s="6">
        <v>137.46</v>
      </c>
      <c r="L4114" s="10" t="s">
        <v>12</v>
      </c>
      <c r="M4114" s="24" t="s">
        <v>40583</v>
      </c>
      <c r="N4114">
        <v>210</v>
      </c>
      <c r="O4114" s="15">
        <v>137.46</v>
      </c>
      <c r="P4114" s="4" t="s">
        <v>19460</v>
      </c>
      <c r="Q4114" s="4" t="s">
        <v>20001</v>
      </c>
      <c r="R4114" s="18">
        <v>81.96</v>
      </c>
      <c r="S4114" s="4" t="s">
        <v>20002</v>
      </c>
      <c r="T4114" s="4" t="s">
        <v>642</v>
      </c>
      <c r="U4114" s="11" t="s">
        <v>643</v>
      </c>
      <c r="V4114" s="11" t="s">
        <v>644</v>
      </c>
      <c r="W4114" s="4" t="s">
        <v>642</v>
      </c>
      <c r="X4114" s="4" t="s">
        <v>12</v>
      </c>
      <c r="Y4114" s="4" t="s">
        <v>640</v>
      </c>
      <c r="AB4114" t="s">
        <v>20003</v>
      </c>
      <c r="AC4114">
        <v>137.46</v>
      </c>
      <c r="AD4114">
        <v>20000</v>
      </c>
      <c r="AE4114">
        <v>0</v>
      </c>
      <c r="AF4114">
        <v>27813000</v>
      </c>
      <c r="AG4114" s="16">
        <v>0</v>
      </c>
      <c r="AH4114">
        <v>0</v>
      </c>
      <c r="AI4114" s="5">
        <v>2.8900000000000002E-3</v>
      </c>
      <c r="AJ4114" s="5">
        <v>0</v>
      </c>
      <c r="AK4114">
        <v>79</v>
      </c>
      <c r="AL4114">
        <v>210</v>
      </c>
      <c r="AM4114" t="s">
        <v>640</v>
      </c>
    </row>
    <row r="4115" spans="1:39" x14ac:dyDescent="0.25">
      <c r="A4115" t="str">
        <f>HYPERLINK("http://www.UniProt.org/UniProt/Q96CV9","OPTN_HUMAN")</f>
        <v>OPTN_HUMAN</v>
      </c>
      <c r="B4115" s="4" t="s">
        <v>13943</v>
      </c>
      <c r="C4115" s="54">
        <v>0</v>
      </c>
      <c r="D4115" s="54">
        <v>0</v>
      </c>
      <c r="E4115" s="24">
        <v>0</v>
      </c>
      <c r="F4115" s="9">
        <v>0</v>
      </c>
      <c r="G4115" s="9">
        <v>11.700000000000001</v>
      </c>
      <c r="H4115" s="96" t="s">
        <v>37762</v>
      </c>
      <c r="I4115" t="s">
        <v>32</v>
      </c>
      <c r="J4115" s="4" t="s">
        <v>12</v>
      </c>
      <c r="K4115" s="6">
        <v>65.92</v>
      </c>
      <c r="L4115" s="10" t="s">
        <v>12</v>
      </c>
      <c r="M4115" s="24" t="s">
        <v>40583</v>
      </c>
      <c r="N4115">
        <v>3376</v>
      </c>
      <c r="O4115" s="15">
        <v>65.92</v>
      </c>
      <c r="P4115" s="4" t="s">
        <v>19460</v>
      </c>
      <c r="Q4115" s="4" t="s">
        <v>32183</v>
      </c>
      <c r="R4115" s="18">
        <v>103.57</v>
      </c>
      <c r="S4115" s="4" t="s">
        <v>32184</v>
      </c>
      <c r="T4115" s="4" t="s">
        <v>13944</v>
      </c>
      <c r="V4115" s="11" t="s">
        <v>13945</v>
      </c>
      <c r="W4115" s="4" t="s">
        <v>13944</v>
      </c>
      <c r="X4115" s="4" t="s">
        <v>32182</v>
      </c>
      <c r="Y4115" s="4" t="s">
        <v>13942</v>
      </c>
      <c r="Z4115" t="s">
        <v>6864</v>
      </c>
      <c r="AB4115" t="s">
        <v>32185</v>
      </c>
      <c r="AC4115">
        <v>65.92</v>
      </c>
      <c r="AD4115">
        <v>20000</v>
      </c>
      <c r="AE4115">
        <v>0</v>
      </c>
      <c r="AF4115">
        <v>11222000</v>
      </c>
      <c r="AG4115" s="16">
        <v>0</v>
      </c>
      <c r="AH4115">
        <v>0</v>
      </c>
      <c r="AI4115" s="5">
        <v>1.17E-3</v>
      </c>
      <c r="AJ4115" s="5">
        <v>0</v>
      </c>
      <c r="AK4115">
        <v>25</v>
      </c>
      <c r="AL4115">
        <v>3376</v>
      </c>
      <c r="AM4115" t="s">
        <v>32186</v>
      </c>
    </row>
    <row r="4116" spans="1:39" x14ac:dyDescent="0.25">
      <c r="A4116" t="str">
        <f>HYPERLINK("http://www.UniProt.org/UniProt/Q9Y3B8-2","ORN_HUMAN")</f>
        <v>ORN_HUMAN</v>
      </c>
      <c r="B4116" s="4" t="s">
        <v>18916</v>
      </c>
      <c r="C4116" s="54">
        <v>0</v>
      </c>
      <c r="D4116" s="54">
        <v>0</v>
      </c>
      <c r="E4116" s="24">
        <v>0</v>
      </c>
      <c r="F4116" s="9">
        <v>0</v>
      </c>
      <c r="G4116" s="9">
        <v>275</v>
      </c>
      <c r="H4116" s="96" t="s">
        <v>37762</v>
      </c>
      <c r="I4116" t="s">
        <v>69</v>
      </c>
      <c r="J4116" s="4" t="s">
        <v>12</v>
      </c>
      <c r="K4116" s="6">
        <v>23.207000000000001</v>
      </c>
      <c r="L4116" s="10" t="s">
        <v>170</v>
      </c>
      <c r="M4116" s="24" t="s">
        <v>40583</v>
      </c>
      <c r="N4116">
        <v>4667</v>
      </c>
      <c r="O4116" s="15">
        <v>23.207000000000001</v>
      </c>
      <c r="P4116" s="4" t="s">
        <v>19460</v>
      </c>
      <c r="Q4116" s="4" t="s">
        <v>37207</v>
      </c>
      <c r="R4116" s="18">
        <v>21.17</v>
      </c>
      <c r="S4116" s="4" t="s">
        <v>37208</v>
      </c>
      <c r="T4116" s="4" t="s">
        <v>18917</v>
      </c>
      <c r="U4116" s="11" t="s">
        <v>18918</v>
      </c>
      <c r="V4116" s="11" t="s">
        <v>18919</v>
      </c>
      <c r="W4116" s="4" t="s">
        <v>18917</v>
      </c>
      <c r="X4116" s="4" t="s">
        <v>37206</v>
      </c>
      <c r="Y4116" s="4" t="s">
        <v>18920</v>
      </c>
      <c r="AB4116" t="s">
        <v>37209</v>
      </c>
      <c r="AC4116">
        <v>23.207000000000001</v>
      </c>
      <c r="AD4116">
        <v>20000</v>
      </c>
      <c r="AE4116">
        <v>0</v>
      </c>
      <c r="AF4116">
        <v>263910000</v>
      </c>
      <c r="AG4116" s="16">
        <v>0</v>
      </c>
      <c r="AH4116">
        <v>0</v>
      </c>
      <c r="AI4116" s="5">
        <v>2.75E-2</v>
      </c>
      <c r="AJ4116" s="5">
        <v>0</v>
      </c>
      <c r="AK4116">
        <v>19</v>
      </c>
      <c r="AL4116">
        <v>4667</v>
      </c>
      <c r="AM4116" t="s">
        <v>37210</v>
      </c>
    </row>
    <row r="4117" spans="1:39" x14ac:dyDescent="0.25">
      <c r="A4117" t="str">
        <f>HYPERLINK("http://www.UniProt.org/UniProt/P22059","OSBP1_HUMAN")</f>
        <v>OSBP1_HUMAN</v>
      </c>
      <c r="B4117" s="4" t="s">
        <v>4147</v>
      </c>
      <c r="C4117" s="54">
        <v>0</v>
      </c>
      <c r="D4117" s="54">
        <v>0</v>
      </c>
      <c r="E4117" s="24">
        <v>0</v>
      </c>
      <c r="F4117" s="9">
        <v>0</v>
      </c>
      <c r="G4117" s="9">
        <v>112</v>
      </c>
      <c r="H4117" s="96" t="s">
        <v>37762</v>
      </c>
      <c r="I4117" t="s">
        <v>32</v>
      </c>
      <c r="J4117" s="4" t="s">
        <v>12</v>
      </c>
      <c r="K4117" s="6">
        <v>89.42</v>
      </c>
      <c r="L4117" s="10" t="s">
        <v>12</v>
      </c>
      <c r="M4117" s="24" t="s">
        <v>40583</v>
      </c>
      <c r="N4117">
        <v>990</v>
      </c>
      <c r="O4117" s="15">
        <v>89.42</v>
      </c>
      <c r="P4117" s="4" t="s">
        <v>19460</v>
      </c>
      <c r="Q4117" s="4" t="s">
        <v>22951</v>
      </c>
      <c r="R4117" s="18">
        <v>24.64</v>
      </c>
      <c r="S4117" s="4" t="s">
        <v>22952</v>
      </c>
      <c r="T4117" s="4" t="s">
        <v>4148</v>
      </c>
      <c r="V4117" s="11" t="s">
        <v>4149</v>
      </c>
      <c r="W4117" s="4" t="s">
        <v>4148</v>
      </c>
      <c r="X4117" s="4" t="s">
        <v>22950</v>
      </c>
      <c r="Y4117" s="4" t="s">
        <v>4146</v>
      </c>
      <c r="AB4117" t="s">
        <v>22953</v>
      </c>
      <c r="AC4117">
        <v>89.42</v>
      </c>
      <c r="AD4117">
        <v>20000</v>
      </c>
      <c r="AE4117">
        <v>0</v>
      </c>
      <c r="AF4117">
        <v>107550000</v>
      </c>
      <c r="AG4117" s="16">
        <v>0</v>
      </c>
      <c r="AH4117">
        <v>0</v>
      </c>
      <c r="AI4117" s="5">
        <v>1.12E-2</v>
      </c>
      <c r="AJ4117" s="5">
        <v>0</v>
      </c>
      <c r="AK4117">
        <v>94</v>
      </c>
      <c r="AL4117">
        <v>990</v>
      </c>
      <c r="AM4117" t="s">
        <v>4146</v>
      </c>
    </row>
    <row r="4118" spans="1:39" x14ac:dyDescent="0.25">
      <c r="A4118" t="str">
        <f>HYPERLINK("http://www.UniProt.org/UniProt/Q9NPF4","OSGEP_HUMAN")</f>
        <v>OSGEP_HUMAN</v>
      </c>
      <c r="B4118" s="4" t="s">
        <v>16707</v>
      </c>
      <c r="C4118" s="54">
        <v>0</v>
      </c>
      <c r="D4118" s="54">
        <v>0</v>
      </c>
      <c r="E4118" s="24">
        <v>0</v>
      </c>
      <c r="F4118" s="9">
        <v>0</v>
      </c>
      <c r="G4118" s="9">
        <v>124</v>
      </c>
      <c r="H4118" s="96" t="s">
        <v>37762</v>
      </c>
      <c r="I4118" t="s">
        <v>69</v>
      </c>
      <c r="J4118" s="4" t="s">
        <v>12</v>
      </c>
      <c r="K4118" s="6">
        <v>36.426000000000002</v>
      </c>
      <c r="L4118" s="10" t="s">
        <v>12</v>
      </c>
      <c r="M4118" s="24" t="s">
        <v>40583</v>
      </c>
      <c r="N4118">
        <v>4087</v>
      </c>
      <c r="O4118" s="15">
        <v>36.426000000000002</v>
      </c>
      <c r="P4118" s="4" t="s">
        <v>19460</v>
      </c>
      <c r="Q4118" s="4" t="s">
        <v>34963</v>
      </c>
      <c r="R4118" s="18">
        <v>63.31</v>
      </c>
      <c r="S4118" s="4" t="s">
        <v>34964</v>
      </c>
      <c r="T4118" s="4" t="s">
        <v>16708</v>
      </c>
      <c r="U4118" s="11" t="s">
        <v>16709</v>
      </c>
      <c r="V4118" s="11" t="s">
        <v>16710</v>
      </c>
      <c r="W4118" s="4" t="s">
        <v>16708</v>
      </c>
      <c r="X4118" s="4" t="s">
        <v>34962</v>
      </c>
      <c r="Y4118" s="4" t="s">
        <v>16706</v>
      </c>
      <c r="AB4118" t="s">
        <v>34965</v>
      </c>
      <c r="AC4118">
        <v>36.426000000000002</v>
      </c>
      <c r="AD4118">
        <v>20000</v>
      </c>
      <c r="AE4118">
        <v>0</v>
      </c>
      <c r="AF4118">
        <v>118930000</v>
      </c>
      <c r="AG4118" s="16">
        <v>0</v>
      </c>
      <c r="AH4118">
        <v>0</v>
      </c>
      <c r="AI4118" s="5">
        <v>1.24E-2</v>
      </c>
      <c r="AJ4118" s="5">
        <v>0</v>
      </c>
      <c r="AK4118">
        <v>32</v>
      </c>
      <c r="AL4118">
        <v>4087</v>
      </c>
      <c r="AM4118" t="s">
        <v>16706</v>
      </c>
    </row>
    <row r="4119" spans="1:39" x14ac:dyDescent="0.25">
      <c r="A4119" t="str">
        <f>HYPERLINK("http://www.UniProt.org/UniProt/Q5VVQ6","OTU1_HUMAN")</f>
        <v>OTU1_HUMAN</v>
      </c>
      <c r="B4119" s="4" t="s">
        <v>10580</v>
      </c>
      <c r="C4119" s="54">
        <v>0</v>
      </c>
      <c r="D4119" s="54">
        <v>0</v>
      </c>
      <c r="E4119" s="24">
        <v>0</v>
      </c>
      <c r="F4119" s="9">
        <v>0</v>
      </c>
      <c r="G4119" s="9">
        <v>20.5</v>
      </c>
      <c r="H4119" s="96" t="s">
        <v>37762</v>
      </c>
      <c r="I4119" t="s">
        <v>12</v>
      </c>
      <c r="J4119" s="4" t="s">
        <v>12</v>
      </c>
      <c r="K4119" s="6">
        <v>38.322000000000003</v>
      </c>
      <c r="L4119" s="10" t="s">
        <v>12</v>
      </c>
      <c r="M4119" s="24" t="s">
        <v>40583</v>
      </c>
      <c r="N4119">
        <v>2491</v>
      </c>
      <c r="O4119" s="15">
        <v>38.322000000000003</v>
      </c>
      <c r="P4119" s="4" t="s">
        <v>19460</v>
      </c>
      <c r="Q4119" s="4" t="s">
        <v>28737</v>
      </c>
      <c r="R4119" s="18">
        <v>200.07</v>
      </c>
      <c r="S4119" s="4" t="s">
        <v>28738</v>
      </c>
      <c r="T4119" s="4" t="s">
        <v>10581</v>
      </c>
      <c r="U4119" s="11" t="s">
        <v>10582</v>
      </c>
      <c r="V4119" s="11" t="s">
        <v>10583</v>
      </c>
      <c r="W4119" s="4" t="s">
        <v>10581</v>
      </c>
      <c r="X4119" s="4" t="s">
        <v>12</v>
      </c>
      <c r="Y4119" s="4" t="s">
        <v>10579</v>
      </c>
      <c r="AB4119" t="s">
        <v>28739</v>
      </c>
      <c r="AC4119">
        <v>38.322000000000003</v>
      </c>
      <c r="AD4119">
        <v>20000</v>
      </c>
      <c r="AE4119">
        <v>0</v>
      </c>
      <c r="AF4119">
        <v>19715000</v>
      </c>
      <c r="AG4119" s="16">
        <v>0</v>
      </c>
      <c r="AH4119">
        <v>0</v>
      </c>
      <c r="AI4119" s="5">
        <v>2.0500000000000002E-3</v>
      </c>
      <c r="AJ4119" s="5">
        <v>0</v>
      </c>
      <c r="AK4119">
        <v>14</v>
      </c>
      <c r="AL4119">
        <v>2491</v>
      </c>
      <c r="AM4119" t="s">
        <v>28740</v>
      </c>
    </row>
    <row r="4120" spans="1:39" x14ac:dyDescent="0.25">
      <c r="A4120" t="str">
        <f>HYPERLINK("http://www.UniProt.org/UniProt/Q8WZ82","OVCA2_HUMAN")</f>
        <v>OVCA2_HUMAN</v>
      </c>
      <c r="B4120" s="4" t="s">
        <v>13298</v>
      </c>
      <c r="C4120" s="54">
        <v>0</v>
      </c>
      <c r="D4120" s="54">
        <v>0</v>
      </c>
      <c r="E4120" s="24">
        <v>0</v>
      </c>
      <c r="F4120" s="9">
        <v>0</v>
      </c>
      <c r="G4120" s="9">
        <v>53.2</v>
      </c>
      <c r="H4120" s="96" t="s">
        <v>37762</v>
      </c>
      <c r="I4120" t="s">
        <v>12</v>
      </c>
      <c r="J4120" s="4" t="s">
        <v>12</v>
      </c>
      <c r="K4120" s="6">
        <v>24.417999999999999</v>
      </c>
      <c r="L4120" s="10" t="s">
        <v>12</v>
      </c>
      <c r="M4120" s="24" t="s">
        <v>40583</v>
      </c>
      <c r="N4120">
        <v>3216</v>
      </c>
      <c r="O4120" s="15">
        <v>24.417999999999999</v>
      </c>
      <c r="P4120" s="4" t="s">
        <v>19460</v>
      </c>
      <c r="Q4120" s="4" t="s">
        <v>31564</v>
      </c>
      <c r="R4120" s="18">
        <v>62.72</v>
      </c>
      <c r="S4120" s="4" t="s">
        <v>26586</v>
      </c>
      <c r="T4120" s="4" t="s">
        <v>12</v>
      </c>
      <c r="V4120" s="11" t="s">
        <v>13299</v>
      </c>
      <c r="W4120" s="4" t="s">
        <v>12</v>
      </c>
      <c r="X4120" s="4" t="s">
        <v>12</v>
      </c>
      <c r="Y4120" s="4" t="s">
        <v>13297</v>
      </c>
      <c r="AB4120" t="s">
        <v>31565</v>
      </c>
      <c r="AC4120">
        <v>24.417999999999999</v>
      </c>
      <c r="AD4120">
        <v>20000</v>
      </c>
      <c r="AE4120">
        <v>0</v>
      </c>
      <c r="AF4120">
        <v>51153000</v>
      </c>
      <c r="AG4120" s="16">
        <v>0</v>
      </c>
      <c r="AH4120">
        <v>0</v>
      </c>
      <c r="AI4120" s="5">
        <v>5.3200000000000001E-3</v>
      </c>
      <c r="AJ4120" s="5">
        <v>0</v>
      </c>
      <c r="AK4120">
        <v>22</v>
      </c>
      <c r="AL4120">
        <v>3216</v>
      </c>
      <c r="AM4120" t="s">
        <v>13297</v>
      </c>
    </row>
    <row r="4121" spans="1:39" x14ac:dyDescent="0.25">
      <c r="A4121" t="str">
        <f>HYPERLINK("http://www.UniProt.org/UniProt/P68402","PA1B2_HUMAN")</f>
        <v>PA1B2_HUMAN</v>
      </c>
      <c r="B4121" s="4" t="s">
        <v>7426</v>
      </c>
      <c r="C4121" s="54">
        <v>0</v>
      </c>
      <c r="D4121" s="54">
        <v>0</v>
      </c>
      <c r="E4121" s="24">
        <v>0</v>
      </c>
      <c r="F4121" s="9">
        <v>0</v>
      </c>
      <c r="G4121" s="9">
        <v>386</v>
      </c>
      <c r="H4121" s="96" t="s">
        <v>37762</v>
      </c>
      <c r="I4121" t="s">
        <v>32</v>
      </c>
      <c r="J4121" s="4" t="s">
        <v>12</v>
      </c>
      <c r="K4121" s="6">
        <v>25.568999999999999</v>
      </c>
      <c r="L4121" s="10" t="s">
        <v>12</v>
      </c>
      <c r="M4121" s="24" t="s">
        <v>40583</v>
      </c>
      <c r="N4121">
        <v>1735</v>
      </c>
      <c r="O4121" s="15">
        <v>25.568999999999999</v>
      </c>
      <c r="P4121" s="4" t="s">
        <v>19460</v>
      </c>
      <c r="Q4121" s="4" t="s">
        <v>25765</v>
      </c>
      <c r="R4121" s="18">
        <v>29.28</v>
      </c>
      <c r="S4121" s="4" t="s">
        <v>25766</v>
      </c>
      <c r="T4121" s="4" t="s">
        <v>7427</v>
      </c>
      <c r="U4121" s="11" t="s">
        <v>7428</v>
      </c>
      <c r="V4121" s="11" t="s">
        <v>7429</v>
      </c>
      <c r="W4121" s="4" t="s">
        <v>7427</v>
      </c>
      <c r="X4121" s="4" t="s">
        <v>19666</v>
      </c>
      <c r="Y4121" s="4" t="s">
        <v>7425</v>
      </c>
      <c r="AB4121" s="5" t="s">
        <v>25767</v>
      </c>
      <c r="AC4121">
        <v>25.568999999999999</v>
      </c>
      <c r="AD4121">
        <v>20000</v>
      </c>
      <c r="AE4121">
        <v>0</v>
      </c>
      <c r="AF4121">
        <v>370890000</v>
      </c>
      <c r="AG4121" s="16">
        <v>0</v>
      </c>
      <c r="AH4121">
        <v>0</v>
      </c>
      <c r="AI4121" s="5">
        <v>3.8600000000000002E-2</v>
      </c>
      <c r="AJ4121" s="5">
        <v>0</v>
      </c>
      <c r="AK4121">
        <v>30</v>
      </c>
      <c r="AL4121">
        <v>1735</v>
      </c>
      <c r="AM4121" t="s">
        <v>25768</v>
      </c>
    </row>
    <row r="4122" spans="1:39" x14ac:dyDescent="0.25">
      <c r="A4122" t="str">
        <f>HYPERLINK("http://www.UniProt.org/UniProt/Q15102","PA1B3_HUMAN")</f>
        <v>PA1B3_HUMAN</v>
      </c>
      <c r="B4122" s="4" t="s">
        <v>9392</v>
      </c>
      <c r="C4122" s="54">
        <v>0</v>
      </c>
      <c r="D4122" s="54">
        <v>0</v>
      </c>
      <c r="E4122" s="24">
        <v>0</v>
      </c>
      <c r="F4122" s="9">
        <v>0</v>
      </c>
      <c r="G4122" s="9">
        <v>359</v>
      </c>
      <c r="H4122" s="96" t="s">
        <v>37762</v>
      </c>
      <c r="I4122" t="s">
        <v>32</v>
      </c>
      <c r="J4122" s="4" t="s">
        <v>12</v>
      </c>
      <c r="K4122" s="6">
        <v>25.734000000000002</v>
      </c>
      <c r="L4122" s="10" t="s">
        <v>12</v>
      </c>
      <c r="M4122" s="24" t="s">
        <v>40583</v>
      </c>
      <c r="N4122">
        <v>2189</v>
      </c>
      <c r="O4122" s="15">
        <v>25.734000000000002</v>
      </c>
      <c r="P4122" s="4" t="s">
        <v>19460</v>
      </c>
      <c r="Q4122" s="4" t="s">
        <v>27573</v>
      </c>
      <c r="R4122" s="18">
        <v>22</v>
      </c>
      <c r="S4122" s="4" t="s">
        <v>27574</v>
      </c>
      <c r="T4122" s="4" t="s">
        <v>9393</v>
      </c>
      <c r="U4122" s="11" t="s">
        <v>7428</v>
      </c>
      <c r="V4122" s="11" t="s">
        <v>7429</v>
      </c>
      <c r="W4122" s="4" t="s">
        <v>9393</v>
      </c>
      <c r="X4122" s="4" t="s">
        <v>19666</v>
      </c>
      <c r="Y4122" s="4" t="s">
        <v>9391</v>
      </c>
      <c r="AB4122" t="s">
        <v>27575</v>
      </c>
      <c r="AC4122">
        <v>25.734000000000002</v>
      </c>
      <c r="AD4122">
        <v>20000</v>
      </c>
      <c r="AE4122">
        <v>0</v>
      </c>
      <c r="AF4122">
        <v>345150000</v>
      </c>
      <c r="AG4122" s="16">
        <v>0</v>
      </c>
      <c r="AH4122">
        <v>0</v>
      </c>
      <c r="AI4122" s="5">
        <v>3.5900000000000001E-2</v>
      </c>
      <c r="AJ4122" s="5">
        <v>0</v>
      </c>
      <c r="AK4122">
        <v>32</v>
      </c>
      <c r="AL4122">
        <v>2189</v>
      </c>
      <c r="AM4122" t="s">
        <v>9391</v>
      </c>
    </row>
    <row r="4123" spans="1:39" x14ac:dyDescent="0.25">
      <c r="A4123" t="str">
        <f>HYPERLINK("http://www.UniProt.org/UniProt/Q9H999","PANK3_HUMAN")</f>
        <v>PANK3_HUMAN</v>
      </c>
      <c r="B4123" s="4" t="s">
        <v>16387</v>
      </c>
      <c r="C4123" s="54">
        <v>0</v>
      </c>
      <c r="D4123" s="54">
        <v>0</v>
      </c>
      <c r="E4123" s="24">
        <v>0</v>
      </c>
      <c r="F4123" s="9">
        <v>0</v>
      </c>
      <c r="G4123" s="9">
        <v>11.2</v>
      </c>
      <c r="H4123" s="96" t="s">
        <v>37762</v>
      </c>
      <c r="I4123" t="s">
        <v>32</v>
      </c>
      <c r="J4123" s="4" t="s">
        <v>12</v>
      </c>
      <c r="K4123" s="6">
        <v>41.094000000000001</v>
      </c>
      <c r="L4123" s="10" t="s">
        <v>12</v>
      </c>
      <c r="M4123" s="24" t="s">
        <v>40583</v>
      </c>
      <c r="N4123">
        <v>4006</v>
      </c>
      <c r="O4123" s="15">
        <v>41.094000000000001</v>
      </c>
      <c r="P4123" s="4" t="s">
        <v>19460</v>
      </c>
      <c r="Q4123" s="4" t="s">
        <v>34633</v>
      </c>
      <c r="R4123" s="18">
        <v>68.25</v>
      </c>
      <c r="S4123" s="4" t="s">
        <v>34634</v>
      </c>
      <c r="T4123" s="4" t="s">
        <v>16388</v>
      </c>
      <c r="U4123" s="11" t="s">
        <v>15624</v>
      </c>
      <c r="V4123" s="11" t="s">
        <v>15625</v>
      </c>
      <c r="W4123" s="4" t="s">
        <v>16388</v>
      </c>
      <c r="X4123" s="4" t="s">
        <v>20233</v>
      </c>
      <c r="Y4123" s="4" t="s">
        <v>16386</v>
      </c>
      <c r="AB4123" t="s">
        <v>34635</v>
      </c>
      <c r="AC4123">
        <v>41.094000000000001</v>
      </c>
      <c r="AD4123">
        <v>20000</v>
      </c>
      <c r="AE4123">
        <v>0</v>
      </c>
      <c r="AF4123">
        <v>10785000</v>
      </c>
      <c r="AG4123" s="16">
        <v>0</v>
      </c>
      <c r="AH4123">
        <v>0</v>
      </c>
      <c r="AI4123" s="5">
        <v>1.1199999999999999E-3</v>
      </c>
      <c r="AJ4123" s="5">
        <v>0</v>
      </c>
      <c r="AK4123">
        <v>15</v>
      </c>
      <c r="AL4123">
        <v>4006</v>
      </c>
      <c r="AM4123" t="s">
        <v>16386</v>
      </c>
    </row>
    <row r="4124" spans="1:39" x14ac:dyDescent="0.25">
      <c r="A4124" t="str">
        <f>HYPERLINK("http://www.UniProt.org/UniProt/P51003","PAPOA_HUMAN")</f>
        <v>PAPOA_HUMAN</v>
      </c>
      <c r="B4124" s="4" t="s">
        <v>6173</v>
      </c>
      <c r="C4124" s="54">
        <v>0</v>
      </c>
      <c r="D4124" s="54">
        <v>0</v>
      </c>
      <c r="E4124" s="24">
        <v>0</v>
      </c>
      <c r="F4124" s="9">
        <v>0</v>
      </c>
      <c r="G4124" s="9">
        <v>103</v>
      </c>
      <c r="H4124" s="96" t="s">
        <v>37762</v>
      </c>
      <c r="I4124" t="s">
        <v>69</v>
      </c>
      <c r="J4124" s="4" t="s">
        <v>12</v>
      </c>
      <c r="K4124" s="6">
        <v>82.841999999999999</v>
      </c>
      <c r="L4124" s="10" t="s">
        <v>12</v>
      </c>
      <c r="M4124" s="24" t="s">
        <v>40583</v>
      </c>
      <c r="N4124">
        <v>1445</v>
      </c>
      <c r="O4124" s="15">
        <v>82.841999999999999</v>
      </c>
      <c r="P4124" s="4" t="s">
        <v>19460</v>
      </c>
      <c r="Q4124" s="4" t="s">
        <v>24689</v>
      </c>
      <c r="R4124" s="18">
        <v>23.49</v>
      </c>
      <c r="S4124" s="4" t="s">
        <v>24690</v>
      </c>
      <c r="T4124" s="4" t="s">
        <v>6174</v>
      </c>
      <c r="U4124" s="11" t="s">
        <v>6175</v>
      </c>
      <c r="V4124" s="11" t="s">
        <v>6176</v>
      </c>
      <c r="W4124" s="4" t="s">
        <v>6174</v>
      </c>
      <c r="X4124" s="4" t="s">
        <v>24688</v>
      </c>
      <c r="Y4124" s="4" t="s">
        <v>6172</v>
      </c>
      <c r="Z4124" t="s">
        <v>249</v>
      </c>
      <c r="AA4124" t="s">
        <v>890</v>
      </c>
      <c r="AB4124" t="s">
        <v>24691</v>
      </c>
      <c r="AC4124">
        <v>82.841999999999999</v>
      </c>
      <c r="AD4124">
        <v>20000</v>
      </c>
      <c r="AE4124">
        <v>0</v>
      </c>
      <c r="AF4124">
        <v>99399000</v>
      </c>
      <c r="AG4124" s="16">
        <v>0</v>
      </c>
      <c r="AH4124">
        <v>0</v>
      </c>
      <c r="AI4124" s="5">
        <v>1.03E-2</v>
      </c>
      <c r="AJ4124" s="5">
        <v>0</v>
      </c>
      <c r="AK4124">
        <v>96</v>
      </c>
      <c r="AL4124">
        <v>1445</v>
      </c>
      <c r="AM4124" t="s">
        <v>24692</v>
      </c>
    </row>
    <row r="4125" spans="1:39" x14ac:dyDescent="0.25">
      <c r="A4125" t="str">
        <f>HYPERLINK("http://www.UniProt.org/UniProt/O43252","PAPS1_HUMAN")</f>
        <v>PAPS1_HUMAN</v>
      </c>
      <c r="B4125" s="4" t="s">
        <v>1041</v>
      </c>
      <c r="C4125" s="54">
        <v>0</v>
      </c>
      <c r="D4125" s="54">
        <v>0</v>
      </c>
      <c r="E4125" s="24">
        <v>0</v>
      </c>
      <c r="F4125" s="9">
        <v>0</v>
      </c>
      <c r="G4125" s="9">
        <v>106</v>
      </c>
      <c r="H4125" s="96" t="s">
        <v>37762</v>
      </c>
      <c r="I4125" t="s">
        <v>12</v>
      </c>
      <c r="J4125" s="4" t="s">
        <v>12</v>
      </c>
      <c r="K4125" s="6">
        <v>70.831999999999994</v>
      </c>
      <c r="L4125" s="10" t="s">
        <v>12</v>
      </c>
      <c r="M4125" s="24" t="s">
        <v>40583</v>
      </c>
      <c r="N4125">
        <v>294</v>
      </c>
      <c r="O4125" s="15">
        <v>70.831999999999994</v>
      </c>
      <c r="P4125" s="4" t="s">
        <v>19460</v>
      </c>
      <c r="Q4125" s="4" t="s">
        <v>20340</v>
      </c>
      <c r="R4125" s="18">
        <v>88.83</v>
      </c>
      <c r="S4125" s="4" t="s">
        <v>20341</v>
      </c>
      <c r="T4125" s="4" t="s">
        <v>1042</v>
      </c>
      <c r="U4125" s="11" t="s">
        <v>1043</v>
      </c>
      <c r="W4125" s="4" t="s">
        <v>1042</v>
      </c>
      <c r="X4125" s="4" t="s">
        <v>12</v>
      </c>
      <c r="Y4125" s="4" t="s">
        <v>1040</v>
      </c>
      <c r="AB4125" t="s">
        <v>20342</v>
      </c>
      <c r="AC4125">
        <v>70.831999999999994</v>
      </c>
      <c r="AD4125">
        <v>20000</v>
      </c>
      <c r="AE4125">
        <v>0</v>
      </c>
      <c r="AF4125">
        <v>102050000</v>
      </c>
      <c r="AG4125" s="16">
        <v>0</v>
      </c>
      <c r="AH4125">
        <v>0</v>
      </c>
      <c r="AI4125" s="5">
        <v>1.06E-2</v>
      </c>
      <c r="AJ4125" s="5">
        <v>0</v>
      </c>
      <c r="AK4125">
        <v>62</v>
      </c>
      <c r="AL4125">
        <v>294</v>
      </c>
      <c r="AM4125" t="s">
        <v>1040</v>
      </c>
    </row>
    <row r="4126" spans="1:39" x14ac:dyDescent="0.25">
      <c r="A4126" t="str">
        <f>HYPERLINK("http://www.UniProt.org/UniProt/O95340","PAPS2_HUMAN")</f>
        <v>PAPS2_HUMAN</v>
      </c>
      <c r="B4126" s="4" t="s">
        <v>2379</v>
      </c>
      <c r="C4126" s="54">
        <v>0</v>
      </c>
      <c r="D4126" s="54">
        <v>0</v>
      </c>
      <c r="E4126" s="24">
        <v>0</v>
      </c>
      <c r="F4126" s="9">
        <v>0</v>
      </c>
      <c r="G4126" s="9">
        <v>84.399999999999991</v>
      </c>
      <c r="H4126" s="96" t="s">
        <v>37762</v>
      </c>
      <c r="I4126" t="s">
        <v>12</v>
      </c>
      <c r="J4126" s="4" t="s">
        <v>12</v>
      </c>
      <c r="K4126" s="6">
        <v>69.5</v>
      </c>
      <c r="L4126" s="10" t="s">
        <v>12</v>
      </c>
      <c r="M4126" s="24" t="s">
        <v>40583</v>
      </c>
      <c r="N4126">
        <v>596</v>
      </c>
      <c r="O4126" s="15">
        <v>69.5</v>
      </c>
      <c r="P4126" s="4" t="s">
        <v>19460</v>
      </c>
      <c r="Q4126" s="4" t="s">
        <v>21506</v>
      </c>
      <c r="R4126" s="18">
        <v>135.66</v>
      </c>
      <c r="S4126" s="4" t="s">
        <v>21507</v>
      </c>
      <c r="T4126" s="4" t="s">
        <v>2380</v>
      </c>
      <c r="U4126" s="11" t="s">
        <v>1043</v>
      </c>
      <c r="V4126" s="11" t="s">
        <v>2381</v>
      </c>
      <c r="W4126" s="4" t="s">
        <v>2380</v>
      </c>
      <c r="X4126" s="4" t="s">
        <v>12</v>
      </c>
      <c r="Y4126" s="4" t="s">
        <v>2378</v>
      </c>
      <c r="AB4126" t="s">
        <v>21508</v>
      </c>
      <c r="AC4126">
        <v>69.5</v>
      </c>
      <c r="AD4126">
        <v>20000</v>
      </c>
      <c r="AE4126">
        <v>0</v>
      </c>
      <c r="AF4126">
        <v>81160000</v>
      </c>
      <c r="AG4126" s="16">
        <v>0</v>
      </c>
      <c r="AH4126">
        <v>0</v>
      </c>
      <c r="AI4126" s="5">
        <v>8.4399999999999996E-3</v>
      </c>
      <c r="AJ4126" s="5">
        <v>0</v>
      </c>
      <c r="AK4126">
        <v>73</v>
      </c>
      <c r="AL4126">
        <v>596</v>
      </c>
      <c r="AM4126" t="s">
        <v>21509</v>
      </c>
    </row>
    <row r="4127" spans="1:39" x14ac:dyDescent="0.25">
      <c r="A4127" t="str">
        <f>HYPERLINK("http://www.UniProt.org/UniProt/Q99447-4","PCY2_HUMAN")</f>
        <v>PCY2_HUMAN</v>
      </c>
      <c r="B4127" s="4" t="s">
        <v>14766</v>
      </c>
      <c r="C4127" s="54">
        <v>0</v>
      </c>
      <c r="D4127" s="54">
        <v>0</v>
      </c>
      <c r="E4127" s="24">
        <v>0</v>
      </c>
      <c r="F4127" s="9">
        <v>0</v>
      </c>
      <c r="G4127" s="9">
        <v>51.7</v>
      </c>
      <c r="H4127" s="96" t="s">
        <v>37762</v>
      </c>
      <c r="I4127" t="s">
        <v>12</v>
      </c>
      <c r="J4127" s="4" t="s">
        <v>584</v>
      </c>
      <c r="K4127" s="6">
        <v>40.518999999999998</v>
      </c>
      <c r="L4127" s="10" t="s">
        <v>12</v>
      </c>
      <c r="M4127" s="24" t="s">
        <v>40583</v>
      </c>
      <c r="N4127">
        <v>3590</v>
      </c>
      <c r="O4127" s="15">
        <v>40.518999999999998</v>
      </c>
      <c r="P4127" s="4" t="s">
        <v>19460</v>
      </c>
      <c r="Q4127" s="4" t="s">
        <v>33021</v>
      </c>
      <c r="R4127" s="18">
        <v>17.329999999999998</v>
      </c>
      <c r="S4127" s="4" t="s">
        <v>33022</v>
      </c>
      <c r="T4127" s="4" t="s">
        <v>14767</v>
      </c>
      <c r="U4127" s="11" t="s">
        <v>14768</v>
      </c>
      <c r="V4127" s="11" t="s">
        <v>14769</v>
      </c>
      <c r="W4127" s="4" t="s">
        <v>14767</v>
      </c>
      <c r="X4127" s="4" t="s">
        <v>12</v>
      </c>
      <c r="Y4127" s="4" t="s">
        <v>14770</v>
      </c>
      <c r="AB4127" s="5" t="s">
        <v>33023</v>
      </c>
      <c r="AC4127">
        <v>40.518999999999998</v>
      </c>
      <c r="AD4127">
        <v>20000</v>
      </c>
      <c r="AE4127">
        <v>0</v>
      </c>
      <c r="AF4127">
        <v>49663000</v>
      </c>
      <c r="AG4127" s="16">
        <v>0</v>
      </c>
      <c r="AH4127">
        <v>0</v>
      </c>
      <c r="AI4127" s="5">
        <v>5.1700000000000001E-3</v>
      </c>
      <c r="AJ4127" s="5">
        <v>0</v>
      </c>
      <c r="AK4127">
        <v>20</v>
      </c>
      <c r="AL4127">
        <v>3590</v>
      </c>
      <c r="AM4127" t="s">
        <v>33024</v>
      </c>
    </row>
    <row r="4128" spans="1:39" x14ac:dyDescent="0.25">
      <c r="A4128" t="str">
        <f>HYPERLINK("http://www.UniProt.org/UniProt/O14737","PDCD5_HUMAN")</f>
        <v>PDCD5_HUMAN</v>
      </c>
      <c r="B4128" s="4" t="s">
        <v>562</v>
      </c>
      <c r="C4128" s="54">
        <v>0</v>
      </c>
      <c r="D4128" s="54">
        <v>0</v>
      </c>
      <c r="E4128" s="24">
        <v>0</v>
      </c>
      <c r="F4128" s="9">
        <v>0</v>
      </c>
      <c r="G4128" s="9">
        <v>75.399999999999991</v>
      </c>
      <c r="H4128" s="96" t="s">
        <v>37762</v>
      </c>
      <c r="I4128" t="s">
        <v>12</v>
      </c>
      <c r="J4128" s="4" t="s">
        <v>12</v>
      </c>
      <c r="K4128" s="6">
        <v>14.285</v>
      </c>
      <c r="L4128" s="10" t="s">
        <v>12</v>
      </c>
      <c r="M4128" s="24" t="s">
        <v>40583</v>
      </c>
      <c r="N4128">
        <v>196</v>
      </c>
      <c r="O4128" s="15">
        <v>14.285</v>
      </c>
      <c r="P4128" s="4" t="s">
        <v>19460</v>
      </c>
      <c r="Q4128" s="4" t="s">
        <v>19946</v>
      </c>
      <c r="R4128" s="18">
        <v>72.680000000000007</v>
      </c>
      <c r="S4128" s="4" t="s">
        <v>19947</v>
      </c>
      <c r="T4128" s="4" t="s">
        <v>563</v>
      </c>
      <c r="U4128" s="11" t="s">
        <v>564</v>
      </c>
      <c r="V4128" s="11" t="s">
        <v>565</v>
      </c>
      <c r="W4128" s="4" t="s">
        <v>563</v>
      </c>
      <c r="X4128" s="4" t="s">
        <v>12</v>
      </c>
      <c r="Y4128" s="4" t="s">
        <v>561</v>
      </c>
      <c r="AB4128" t="s">
        <v>19948</v>
      </c>
      <c r="AC4128">
        <v>14.285</v>
      </c>
      <c r="AD4128">
        <v>20000</v>
      </c>
      <c r="AE4128">
        <v>0</v>
      </c>
      <c r="AF4128">
        <v>72527000</v>
      </c>
      <c r="AG4128" s="16">
        <v>0</v>
      </c>
      <c r="AH4128">
        <v>0</v>
      </c>
      <c r="AI4128" s="5">
        <v>7.5399999999999998E-3</v>
      </c>
      <c r="AJ4128" s="5">
        <v>0</v>
      </c>
      <c r="AK4128">
        <v>30</v>
      </c>
      <c r="AL4128">
        <v>196</v>
      </c>
      <c r="AM4128" t="s">
        <v>561</v>
      </c>
    </row>
    <row r="4129" spans="1:39" x14ac:dyDescent="0.25">
      <c r="A4129" t="str">
        <f>HYPERLINK("http://www.UniProt.org/UniProt/P54750-6","PDE1A_HUMAN")</f>
        <v>PDE1A_HUMAN</v>
      </c>
      <c r="B4129" s="4" t="s">
        <v>6576</v>
      </c>
      <c r="C4129" s="54">
        <v>0</v>
      </c>
      <c r="D4129" s="54">
        <v>0</v>
      </c>
      <c r="E4129" s="24">
        <v>0</v>
      </c>
      <c r="F4129" s="9">
        <v>0</v>
      </c>
      <c r="G4129" s="9">
        <v>11.6</v>
      </c>
      <c r="H4129" s="96" t="s">
        <v>37762</v>
      </c>
      <c r="I4129" t="s">
        <v>12</v>
      </c>
      <c r="J4129" s="4" t="s">
        <v>12</v>
      </c>
      <c r="K4129" s="6">
        <v>60.78</v>
      </c>
      <c r="L4129" s="10" t="s">
        <v>12</v>
      </c>
      <c r="M4129" s="24" t="s">
        <v>40583</v>
      </c>
      <c r="N4129">
        <v>1541</v>
      </c>
      <c r="O4129" s="15">
        <v>60.78</v>
      </c>
      <c r="P4129" s="4" t="s">
        <v>19460</v>
      </c>
      <c r="Q4129" s="4" t="s">
        <v>25047</v>
      </c>
      <c r="R4129" s="18">
        <v>33.229999999999997</v>
      </c>
      <c r="S4129" s="4" t="s">
        <v>25048</v>
      </c>
      <c r="T4129" s="4" t="s">
        <v>6577</v>
      </c>
      <c r="U4129" s="11" t="s">
        <v>6578</v>
      </c>
      <c r="V4129" s="11" t="s">
        <v>1521</v>
      </c>
      <c r="W4129" s="4" t="s">
        <v>6577</v>
      </c>
      <c r="X4129" s="4" t="s">
        <v>12</v>
      </c>
      <c r="Y4129" s="4" t="s">
        <v>6579</v>
      </c>
      <c r="AB4129" t="s">
        <v>25049</v>
      </c>
      <c r="AC4129">
        <v>60.78</v>
      </c>
      <c r="AD4129">
        <v>20000</v>
      </c>
      <c r="AE4129">
        <v>0</v>
      </c>
      <c r="AF4129">
        <v>11159000</v>
      </c>
      <c r="AG4129" s="16">
        <v>0</v>
      </c>
      <c r="AH4129">
        <v>0</v>
      </c>
      <c r="AI4129" s="5">
        <v>1.16E-3</v>
      </c>
      <c r="AJ4129" s="5">
        <v>0</v>
      </c>
      <c r="AK4129">
        <v>14</v>
      </c>
      <c r="AL4129">
        <v>1541</v>
      </c>
      <c r="AM4129" t="s">
        <v>25050</v>
      </c>
    </row>
    <row r="4130" spans="1:39" x14ac:dyDescent="0.25">
      <c r="A4130" t="str">
        <f>HYPERLINK("http://www.UniProt.org/UniProt/P13667","PDIA4_HUMAN")</f>
        <v>PDIA4_HUMAN</v>
      </c>
      <c r="B4130" s="4" t="s">
        <v>3589</v>
      </c>
      <c r="C4130" s="54">
        <v>0</v>
      </c>
      <c r="D4130" s="54">
        <v>0</v>
      </c>
      <c r="E4130" s="24">
        <v>0</v>
      </c>
      <c r="F4130" s="9">
        <v>0</v>
      </c>
      <c r="G4130" s="9">
        <v>129</v>
      </c>
      <c r="H4130" s="96" t="s">
        <v>37762</v>
      </c>
      <c r="I4130" t="s">
        <v>32</v>
      </c>
      <c r="J4130" s="4" t="s">
        <v>12</v>
      </c>
      <c r="K4130" s="6">
        <v>72.932000000000002</v>
      </c>
      <c r="L4130" s="10" t="s">
        <v>56</v>
      </c>
      <c r="M4130" s="24" t="s">
        <v>40583</v>
      </c>
      <c r="N4130">
        <v>870</v>
      </c>
      <c r="O4130" s="15">
        <v>72.932000000000002</v>
      </c>
      <c r="P4130" s="4" t="s">
        <v>19460</v>
      </c>
      <c r="Q4130" s="4" t="s">
        <v>22520</v>
      </c>
      <c r="R4130" s="18">
        <v>61.05</v>
      </c>
      <c r="S4130" s="4" t="s">
        <v>22521</v>
      </c>
      <c r="T4130" s="4" t="s">
        <v>12</v>
      </c>
      <c r="U4130" s="11" t="s">
        <v>3590</v>
      </c>
      <c r="V4130" s="11" t="s">
        <v>3068</v>
      </c>
      <c r="W4130" s="4" t="s">
        <v>12</v>
      </c>
      <c r="X4130" s="4" t="s">
        <v>22519</v>
      </c>
      <c r="Y4130" s="4" t="s">
        <v>3588</v>
      </c>
      <c r="AA4130" t="s">
        <v>3591</v>
      </c>
      <c r="AB4130" t="s">
        <v>22522</v>
      </c>
      <c r="AC4130">
        <v>72.932000000000002</v>
      </c>
      <c r="AD4130">
        <v>20000</v>
      </c>
      <c r="AE4130">
        <v>0</v>
      </c>
      <c r="AF4130">
        <v>124490000</v>
      </c>
      <c r="AG4130" s="16">
        <v>0</v>
      </c>
      <c r="AH4130">
        <v>0</v>
      </c>
      <c r="AI4130" s="5">
        <v>1.29E-2</v>
      </c>
      <c r="AJ4130" s="5">
        <v>0</v>
      </c>
      <c r="AK4130">
        <v>114</v>
      </c>
      <c r="AL4130">
        <v>870</v>
      </c>
      <c r="AM4130" t="s">
        <v>3588</v>
      </c>
    </row>
    <row r="4131" spans="1:39" x14ac:dyDescent="0.25">
      <c r="A4131" t="str">
        <f>HYPERLINK("http://www.UniProt.org/UniProt/Q15084-3","PDIA6_HUMAN")</f>
        <v>PDIA6_HUMAN</v>
      </c>
      <c r="B4131" s="4" t="s">
        <v>9386</v>
      </c>
      <c r="C4131" s="54">
        <v>0</v>
      </c>
      <c r="D4131" s="54">
        <v>0</v>
      </c>
      <c r="E4131" s="24">
        <v>0</v>
      </c>
      <c r="F4131" s="9">
        <v>0</v>
      </c>
      <c r="G4131" s="9">
        <v>268</v>
      </c>
      <c r="H4131" s="96" t="s">
        <v>37762</v>
      </c>
      <c r="I4131" t="s">
        <v>32</v>
      </c>
      <c r="J4131" s="4" t="s">
        <v>12</v>
      </c>
      <c r="K4131" s="6">
        <v>47.837000000000003</v>
      </c>
      <c r="L4131" s="10" t="s">
        <v>56</v>
      </c>
      <c r="M4131" s="24" t="s">
        <v>40583</v>
      </c>
      <c r="N4131">
        <v>2188</v>
      </c>
      <c r="O4131" s="15">
        <v>47.837000000000003</v>
      </c>
      <c r="P4131" s="4" t="s">
        <v>19460</v>
      </c>
      <c r="Q4131" s="4" t="s">
        <v>27569</v>
      </c>
      <c r="R4131" s="18">
        <v>15.04</v>
      </c>
      <c r="S4131" s="19" t="s">
        <v>27570</v>
      </c>
      <c r="T4131" s="4" t="s">
        <v>9387</v>
      </c>
      <c r="U4131" s="11" t="s">
        <v>9388</v>
      </c>
      <c r="V4131" s="11" t="s">
        <v>9389</v>
      </c>
      <c r="W4131" s="4" t="s">
        <v>9387</v>
      </c>
      <c r="X4131" s="4" t="s">
        <v>27568</v>
      </c>
      <c r="Y4131" s="4" t="s">
        <v>9390</v>
      </c>
      <c r="AB4131" s="5" t="s">
        <v>27571</v>
      </c>
      <c r="AC4131">
        <v>47.837000000000003</v>
      </c>
      <c r="AD4131">
        <v>20000</v>
      </c>
      <c r="AE4131">
        <v>0</v>
      </c>
      <c r="AF4131">
        <v>257340000</v>
      </c>
      <c r="AG4131" s="16">
        <v>0</v>
      </c>
      <c r="AH4131">
        <v>0</v>
      </c>
      <c r="AI4131" s="5">
        <v>2.6800000000000001E-2</v>
      </c>
      <c r="AJ4131" s="5">
        <v>0</v>
      </c>
      <c r="AK4131">
        <v>38</v>
      </c>
      <c r="AL4131">
        <v>2188</v>
      </c>
      <c r="AM4131" t="s">
        <v>27572</v>
      </c>
    </row>
    <row r="4132" spans="1:39" x14ac:dyDescent="0.25">
      <c r="A4132" t="str">
        <f>HYPERLINK("http://www.UniProt.org/UniProt/O00764","PDXK_HUMAN")</f>
        <v>PDXK_HUMAN</v>
      </c>
      <c r="B4132" s="4" t="s">
        <v>470</v>
      </c>
      <c r="C4132" s="54">
        <v>0</v>
      </c>
      <c r="D4132" s="54">
        <v>0</v>
      </c>
      <c r="E4132" s="24">
        <v>0</v>
      </c>
      <c r="F4132" s="9">
        <v>0</v>
      </c>
      <c r="G4132" s="9">
        <v>503</v>
      </c>
      <c r="H4132" s="96" t="s">
        <v>37762</v>
      </c>
      <c r="I4132" t="s">
        <v>32</v>
      </c>
      <c r="J4132" s="4" t="s">
        <v>12</v>
      </c>
      <c r="K4132" s="6">
        <v>35.101999999999997</v>
      </c>
      <c r="L4132" s="10" t="s">
        <v>12</v>
      </c>
      <c r="M4132" s="24" t="s">
        <v>40583</v>
      </c>
      <c r="N4132">
        <v>175</v>
      </c>
      <c r="O4132" s="15">
        <v>35.101999999999997</v>
      </c>
      <c r="P4132" s="4" t="s">
        <v>19460</v>
      </c>
      <c r="Q4132" s="4" t="s">
        <v>19864</v>
      </c>
      <c r="R4132" s="18">
        <v>26.53</v>
      </c>
      <c r="S4132" s="4" t="s">
        <v>19865</v>
      </c>
      <c r="T4132" s="4" t="s">
        <v>471</v>
      </c>
      <c r="U4132" s="11" t="s">
        <v>472</v>
      </c>
      <c r="V4132" s="11" t="s">
        <v>473</v>
      </c>
      <c r="W4132" s="4" t="s">
        <v>471</v>
      </c>
      <c r="X4132" s="4" t="s">
        <v>19666</v>
      </c>
      <c r="Y4132" s="4" t="s">
        <v>469</v>
      </c>
      <c r="Z4132" t="s">
        <v>474</v>
      </c>
      <c r="AB4132" t="s">
        <v>19866</v>
      </c>
      <c r="AC4132">
        <v>35.101999999999997</v>
      </c>
      <c r="AD4132">
        <v>20000</v>
      </c>
      <c r="AE4132">
        <v>0</v>
      </c>
      <c r="AF4132">
        <v>483270000</v>
      </c>
      <c r="AG4132" s="16">
        <v>0</v>
      </c>
      <c r="AH4132">
        <v>0</v>
      </c>
      <c r="AI4132" s="5">
        <v>5.0299999999999997E-2</v>
      </c>
      <c r="AJ4132" s="5">
        <v>0</v>
      </c>
      <c r="AK4132">
        <v>55</v>
      </c>
      <c r="AL4132">
        <v>175</v>
      </c>
      <c r="AM4132" t="s">
        <v>19867</v>
      </c>
    </row>
    <row r="4133" spans="1:39" x14ac:dyDescent="0.25">
      <c r="A4133" t="str">
        <f>HYPERLINK("http://www.UniProt.org/UniProt/Q13951","PEBB_HUMAN")</f>
        <v>PEBB_HUMAN</v>
      </c>
      <c r="B4133" s="4" t="s">
        <v>8853</v>
      </c>
      <c r="C4133" s="54">
        <v>0</v>
      </c>
      <c r="D4133" s="54">
        <v>0</v>
      </c>
      <c r="E4133" s="24">
        <v>0</v>
      </c>
      <c r="F4133" s="9">
        <v>0</v>
      </c>
      <c r="G4133" s="9">
        <v>43.3</v>
      </c>
      <c r="H4133" s="96" t="s">
        <v>37762</v>
      </c>
      <c r="I4133" t="s">
        <v>92</v>
      </c>
      <c r="J4133" s="4" t="s">
        <v>12</v>
      </c>
      <c r="K4133" s="6">
        <v>21.507999999999999</v>
      </c>
      <c r="L4133" s="10" t="s">
        <v>12</v>
      </c>
      <c r="M4133" s="24" t="s">
        <v>40583</v>
      </c>
      <c r="N4133">
        <v>2065</v>
      </c>
      <c r="O4133" s="15">
        <v>21.507999999999999</v>
      </c>
      <c r="P4133" s="4" t="s">
        <v>19460</v>
      </c>
      <c r="Q4133" s="4" t="s">
        <v>27082</v>
      </c>
      <c r="R4133" s="18">
        <v>225.5</v>
      </c>
      <c r="S4133" s="4" t="s">
        <v>27083</v>
      </c>
      <c r="T4133" s="4" t="s">
        <v>8854</v>
      </c>
      <c r="V4133" s="11" t="s">
        <v>8855</v>
      </c>
      <c r="W4133" s="4" t="s">
        <v>8854</v>
      </c>
      <c r="X4133" s="4" t="s">
        <v>19923</v>
      </c>
      <c r="Y4133" s="4" t="s">
        <v>8852</v>
      </c>
      <c r="AB4133" t="s">
        <v>27084</v>
      </c>
      <c r="AC4133">
        <v>21.507999999999999</v>
      </c>
      <c r="AD4133">
        <v>20000</v>
      </c>
      <c r="AE4133">
        <v>0</v>
      </c>
      <c r="AF4133">
        <v>41632000</v>
      </c>
      <c r="AG4133" s="16">
        <v>0</v>
      </c>
      <c r="AH4133">
        <v>0</v>
      </c>
      <c r="AI4133" s="5">
        <v>4.3299999999999996E-3</v>
      </c>
      <c r="AJ4133" s="5">
        <v>0</v>
      </c>
      <c r="AK4133">
        <v>6</v>
      </c>
      <c r="AL4133">
        <v>2065</v>
      </c>
      <c r="AM4133" t="s">
        <v>8852</v>
      </c>
    </row>
    <row r="4134" spans="1:39" x14ac:dyDescent="0.25">
      <c r="A4134" t="str">
        <f>HYPERLINK("http://www.UniProt.org/UniProt/P12955","PEPD_HUMAN")</f>
        <v>PEPD_HUMAN</v>
      </c>
      <c r="B4134" s="4" t="s">
        <v>3553</v>
      </c>
      <c r="C4134" s="54">
        <v>0</v>
      </c>
      <c r="D4134" s="54">
        <v>0</v>
      </c>
      <c r="E4134" s="24">
        <v>0</v>
      </c>
      <c r="F4134" s="9">
        <v>0</v>
      </c>
      <c r="G4134" s="9">
        <v>474</v>
      </c>
      <c r="H4134" s="96" t="s">
        <v>37762</v>
      </c>
      <c r="I4134" t="s">
        <v>12</v>
      </c>
      <c r="J4134" s="4" t="s">
        <v>12</v>
      </c>
      <c r="K4134" s="6">
        <v>54.548000000000002</v>
      </c>
      <c r="L4134" s="10" t="s">
        <v>12</v>
      </c>
      <c r="M4134" s="24" t="s">
        <v>40583</v>
      </c>
      <c r="N4134">
        <v>863</v>
      </c>
      <c r="O4134" s="15">
        <v>54.548000000000002</v>
      </c>
      <c r="P4134" s="4" t="s">
        <v>19460</v>
      </c>
      <c r="Q4134" s="4" t="s">
        <v>22495</v>
      </c>
      <c r="R4134" s="18">
        <v>69.84</v>
      </c>
      <c r="S4134" s="4" t="s">
        <v>22496</v>
      </c>
      <c r="T4134" s="4" t="s">
        <v>3554</v>
      </c>
      <c r="U4134" s="11" t="s">
        <v>3555</v>
      </c>
      <c r="V4134" s="11" t="s">
        <v>3556</v>
      </c>
      <c r="W4134" s="4" t="s">
        <v>3554</v>
      </c>
      <c r="X4134" s="4" t="s">
        <v>12</v>
      </c>
      <c r="Y4134" s="4" t="s">
        <v>3552</v>
      </c>
      <c r="AB4134" t="s">
        <v>22497</v>
      </c>
      <c r="AC4134">
        <v>54.548000000000002</v>
      </c>
      <c r="AD4134">
        <v>20000</v>
      </c>
      <c r="AE4134">
        <v>0</v>
      </c>
      <c r="AF4134">
        <v>455410000</v>
      </c>
      <c r="AG4134" s="16">
        <v>0</v>
      </c>
      <c r="AH4134">
        <v>0</v>
      </c>
      <c r="AI4134" s="5">
        <v>4.7399999999999998E-2</v>
      </c>
      <c r="AJ4134" s="5">
        <v>0</v>
      </c>
      <c r="AK4134">
        <v>87</v>
      </c>
      <c r="AL4134">
        <v>863</v>
      </c>
      <c r="AM4134" t="s">
        <v>22498</v>
      </c>
    </row>
    <row r="4135" spans="1:39" x14ac:dyDescent="0.25">
      <c r="A4135" t="str">
        <f>HYPERLINK("http://www.UniProt.org/UniProt/O60925","PFD1_HUMAN")</f>
        <v>PFD1_HUMAN</v>
      </c>
      <c r="B4135" s="4" t="s">
        <v>1627</v>
      </c>
      <c r="C4135" s="54">
        <v>0</v>
      </c>
      <c r="D4135" s="54">
        <v>0</v>
      </c>
      <c r="E4135" s="24">
        <v>0</v>
      </c>
      <c r="F4135" s="9">
        <v>0</v>
      </c>
      <c r="G4135" s="9">
        <v>32.299999999999997</v>
      </c>
      <c r="H4135" s="96" t="s">
        <v>37762</v>
      </c>
      <c r="I4135" t="s">
        <v>12</v>
      </c>
      <c r="J4135" s="4" t="s">
        <v>12</v>
      </c>
      <c r="K4135" s="6">
        <v>14.21</v>
      </c>
      <c r="L4135" s="10" t="s">
        <v>12</v>
      </c>
      <c r="M4135" s="24" t="s">
        <v>40583</v>
      </c>
      <c r="N4135">
        <v>430</v>
      </c>
      <c r="O4135" s="15">
        <v>14.21</v>
      </c>
      <c r="P4135" s="4" t="s">
        <v>19460</v>
      </c>
      <c r="Q4135" s="4" t="s">
        <v>20857</v>
      </c>
      <c r="R4135" s="18">
        <v>13.95</v>
      </c>
      <c r="S4135" s="4" t="s">
        <v>20858</v>
      </c>
      <c r="T4135" s="4" t="s">
        <v>1628</v>
      </c>
      <c r="U4135" s="11" t="s">
        <v>1629</v>
      </c>
      <c r="V4135" s="11" t="s">
        <v>1630</v>
      </c>
      <c r="W4135" s="4" t="s">
        <v>1628</v>
      </c>
      <c r="X4135" s="4" t="s">
        <v>12</v>
      </c>
      <c r="Y4135" s="4" t="s">
        <v>1626</v>
      </c>
      <c r="Z4135" t="s">
        <v>858</v>
      </c>
      <c r="AA4135" t="s">
        <v>859</v>
      </c>
      <c r="AB4135" t="s">
        <v>20859</v>
      </c>
      <c r="AC4135">
        <v>14.21</v>
      </c>
      <c r="AD4135">
        <v>20000</v>
      </c>
      <c r="AE4135">
        <v>0</v>
      </c>
      <c r="AF4135">
        <v>31004000</v>
      </c>
      <c r="AG4135" s="16">
        <v>0</v>
      </c>
      <c r="AH4135">
        <v>0</v>
      </c>
      <c r="AI4135" s="5">
        <v>3.2299999999999998E-3</v>
      </c>
      <c r="AJ4135" s="5">
        <v>0</v>
      </c>
      <c r="AK4135">
        <v>17</v>
      </c>
      <c r="AL4135">
        <v>430</v>
      </c>
      <c r="AM4135" t="s">
        <v>1626</v>
      </c>
    </row>
    <row r="4136" spans="1:39" x14ac:dyDescent="0.25">
      <c r="A4136" t="str">
        <f>HYPERLINK("http://www.UniProt.org/UniProt/Q9UHV9","PFD2_HUMAN")</f>
        <v>PFD2_HUMAN</v>
      </c>
      <c r="B4136" s="4" t="s">
        <v>17995</v>
      </c>
      <c r="C4136" s="54">
        <v>0</v>
      </c>
      <c r="D4136" s="54">
        <v>0</v>
      </c>
      <c r="E4136" s="24">
        <v>0</v>
      </c>
      <c r="F4136" s="9">
        <v>0</v>
      </c>
      <c r="G4136" s="9">
        <v>74.099999999999994</v>
      </c>
      <c r="H4136" s="96" t="s">
        <v>37762</v>
      </c>
      <c r="I4136" t="s">
        <v>69</v>
      </c>
      <c r="J4136" s="4" t="s">
        <v>12</v>
      </c>
      <c r="K4136" s="6">
        <v>16.648</v>
      </c>
      <c r="L4136" s="10" t="s">
        <v>12</v>
      </c>
      <c r="M4136" s="24" t="s">
        <v>40583</v>
      </c>
      <c r="N4136">
        <v>4428</v>
      </c>
      <c r="O4136" s="15">
        <v>16.648</v>
      </c>
      <c r="P4136" s="4" t="s">
        <v>19460</v>
      </c>
      <c r="Q4136" s="4" t="s">
        <v>36264</v>
      </c>
      <c r="R4136" s="18">
        <v>59.88</v>
      </c>
      <c r="S4136" s="4" t="s">
        <v>36265</v>
      </c>
      <c r="T4136" s="4" t="s">
        <v>856</v>
      </c>
      <c r="U4136" s="11" t="s">
        <v>17996</v>
      </c>
      <c r="V4136" s="11" t="s">
        <v>17997</v>
      </c>
      <c r="W4136" s="4" t="s">
        <v>856</v>
      </c>
      <c r="X4136" s="4" t="s">
        <v>35008</v>
      </c>
      <c r="Y4136" s="4" t="s">
        <v>17994</v>
      </c>
      <c r="Z4136" t="s">
        <v>17998</v>
      </c>
      <c r="AA4136" t="s">
        <v>859</v>
      </c>
      <c r="AB4136" t="s">
        <v>36266</v>
      </c>
      <c r="AC4136">
        <v>16.648</v>
      </c>
      <c r="AD4136">
        <v>20000</v>
      </c>
      <c r="AE4136">
        <v>0</v>
      </c>
      <c r="AF4136">
        <v>71254000</v>
      </c>
      <c r="AG4136" s="16">
        <v>0</v>
      </c>
      <c r="AH4136">
        <v>0</v>
      </c>
      <c r="AI4136" s="5">
        <v>7.4099999999999999E-3</v>
      </c>
      <c r="AJ4136" s="5">
        <v>0</v>
      </c>
      <c r="AK4136">
        <v>17</v>
      </c>
      <c r="AL4136">
        <v>4428</v>
      </c>
      <c r="AM4136" t="s">
        <v>17994</v>
      </c>
    </row>
    <row r="4137" spans="1:39" x14ac:dyDescent="0.25">
      <c r="A4137" t="str">
        <f>HYPERLINK("http://www.UniProt.org/UniProt/Q9NQP4","PFD4_HUMAN")</f>
        <v>PFD4_HUMAN</v>
      </c>
      <c r="B4137" s="4" t="s">
        <v>16754</v>
      </c>
      <c r="C4137" s="54">
        <v>0</v>
      </c>
      <c r="D4137" s="54">
        <v>0</v>
      </c>
      <c r="E4137" s="24">
        <v>0</v>
      </c>
      <c r="F4137" s="9">
        <v>0</v>
      </c>
      <c r="G4137" s="9">
        <v>10.8</v>
      </c>
      <c r="H4137" s="96" t="s">
        <v>37762</v>
      </c>
      <c r="I4137" t="s">
        <v>69</v>
      </c>
      <c r="J4137" s="4" t="s">
        <v>12</v>
      </c>
      <c r="K4137" s="6">
        <v>15.314</v>
      </c>
      <c r="L4137" s="10" t="s">
        <v>12</v>
      </c>
      <c r="M4137" s="24" t="s">
        <v>40583</v>
      </c>
      <c r="N4137">
        <v>4099</v>
      </c>
      <c r="O4137" s="15">
        <v>15.314</v>
      </c>
      <c r="P4137" s="4" t="s">
        <v>19460</v>
      </c>
      <c r="Q4137" s="4" t="s">
        <v>35009</v>
      </c>
      <c r="R4137" s="18">
        <v>38.51</v>
      </c>
      <c r="S4137" s="4" t="s">
        <v>22215</v>
      </c>
      <c r="T4137" s="4" t="s">
        <v>856</v>
      </c>
      <c r="U4137" s="11" t="s">
        <v>16755</v>
      </c>
      <c r="V4137" s="11" t="s">
        <v>16756</v>
      </c>
      <c r="W4137" s="4" t="s">
        <v>856</v>
      </c>
      <c r="X4137" s="4" t="s">
        <v>35008</v>
      </c>
      <c r="Y4137" s="4" t="s">
        <v>16753</v>
      </c>
      <c r="Z4137" t="s">
        <v>858</v>
      </c>
      <c r="AA4137" t="s">
        <v>2740</v>
      </c>
      <c r="AB4137" t="s">
        <v>35010</v>
      </c>
      <c r="AC4137">
        <v>15.314</v>
      </c>
      <c r="AD4137">
        <v>20000</v>
      </c>
      <c r="AE4137">
        <v>0</v>
      </c>
      <c r="AF4137">
        <v>10358000</v>
      </c>
      <c r="AG4137" s="16">
        <v>0</v>
      </c>
      <c r="AH4137">
        <v>0</v>
      </c>
      <c r="AI4137" s="5">
        <v>1.08E-3</v>
      </c>
      <c r="AJ4137" s="5">
        <v>0</v>
      </c>
      <c r="AK4137">
        <v>8</v>
      </c>
      <c r="AL4137">
        <v>4099</v>
      </c>
      <c r="AM4137" t="s">
        <v>16753</v>
      </c>
    </row>
    <row r="4138" spans="1:39" x14ac:dyDescent="0.25">
      <c r="A4138" t="str">
        <f>HYPERLINK("http://www.UniProt.org/UniProt/Q99471","PFD5_HUMAN")</f>
        <v>PFD5_HUMAN</v>
      </c>
      <c r="B4138" s="4" t="s">
        <v>14776</v>
      </c>
      <c r="C4138" s="54">
        <v>0</v>
      </c>
      <c r="D4138" s="54">
        <v>0</v>
      </c>
      <c r="E4138" s="24">
        <v>0</v>
      </c>
      <c r="F4138" s="9">
        <v>0</v>
      </c>
      <c r="G4138" s="9">
        <v>146</v>
      </c>
      <c r="H4138" s="96" t="s">
        <v>37762</v>
      </c>
      <c r="I4138" t="s">
        <v>69</v>
      </c>
      <c r="J4138" s="4" t="s">
        <v>12</v>
      </c>
      <c r="K4138" s="6">
        <v>17.327999999999999</v>
      </c>
      <c r="L4138" s="10" t="s">
        <v>12</v>
      </c>
      <c r="M4138" s="24" t="s">
        <v>40583</v>
      </c>
      <c r="N4138">
        <v>3592</v>
      </c>
      <c r="O4138" s="15">
        <v>17.327999999999999</v>
      </c>
      <c r="P4138" s="4" t="s">
        <v>19460</v>
      </c>
      <c r="Q4138" s="4" t="s">
        <v>33030</v>
      </c>
      <c r="R4138" s="18">
        <v>62.66</v>
      </c>
      <c r="S4138" s="4" t="s">
        <v>33031</v>
      </c>
      <c r="T4138" s="4" t="s">
        <v>14777</v>
      </c>
      <c r="U4138" s="11" t="s">
        <v>14778</v>
      </c>
      <c r="V4138" s="11" t="s">
        <v>14779</v>
      </c>
      <c r="W4138" s="4" t="s">
        <v>14777</v>
      </c>
      <c r="X4138" s="4" t="s">
        <v>33029</v>
      </c>
      <c r="Y4138" s="4" t="s">
        <v>14775</v>
      </c>
      <c r="Z4138" t="s">
        <v>858</v>
      </c>
      <c r="AA4138" t="s">
        <v>2740</v>
      </c>
      <c r="AB4138" t="s">
        <v>33032</v>
      </c>
      <c r="AC4138">
        <v>17.327999999999999</v>
      </c>
      <c r="AD4138">
        <v>20000</v>
      </c>
      <c r="AE4138">
        <v>0</v>
      </c>
      <c r="AF4138">
        <v>140340000</v>
      </c>
      <c r="AG4138" s="16">
        <v>0</v>
      </c>
      <c r="AH4138">
        <v>0</v>
      </c>
      <c r="AI4138" s="5">
        <v>1.46E-2</v>
      </c>
      <c r="AJ4138" s="5">
        <v>0</v>
      </c>
      <c r="AK4138">
        <v>18</v>
      </c>
      <c r="AL4138">
        <v>3592</v>
      </c>
      <c r="AM4138" t="s">
        <v>33033</v>
      </c>
    </row>
    <row r="4139" spans="1:39" x14ac:dyDescent="0.25">
      <c r="A4139" t="str">
        <f>HYPERLINK("http://www.UniProt.org/UniProt/O15212","PFD6_HUMAN")</f>
        <v>PFD6_HUMAN</v>
      </c>
      <c r="B4139" s="4" t="s">
        <v>855</v>
      </c>
      <c r="C4139" s="54">
        <v>0</v>
      </c>
      <c r="D4139" s="54">
        <v>0</v>
      </c>
      <c r="E4139" s="24">
        <v>0</v>
      </c>
      <c r="F4139" s="9">
        <v>0</v>
      </c>
      <c r="G4139" s="9">
        <v>91.9</v>
      </c>
      <c r="H4139" s="96" t="s">
        <v>37762</v>
      </c>
      <c r="I4139" t="s">
        <v>12</v>
      </c>
      <c r="J4139" s="4" t="s">
        <v>12</v>
      </c>
      <c r="K4139" s="6">
        <v>14.582000000000001</v>
      </c>
      <c r="L4139" s="10" t="s">
        <v>12</v>
      </c>
      <c r="M4139" s="24" t="s">
        <v>40583</v>
      </c>
      <c r="N4139">
        <v>255</v>
      </c>
      <c r="O4139" s="15">
        <v>14.582000000000001</v>
      </c>
      <c r="P4139" s="4" t="s">
        <v>19460</v>
      </c>
      <c r="Q4139" s="4" t="s">
        <v>20184</v>
      </c>
      <c r="R4139" s="18">
        <v>77.19</v>
      </c>
      <c r="S4139" s="4" t="s">
        <v>20185</v>
      </c>
      <c r="T4139" s="4" t="s">
        <v>856</v>
      </c>
      <c r="U4139" s="11" t="s">
        <v>857</v>
      </c>
      <c r="W4139" s="4" t="s">
        <v>856</v>
      </c>
      <c r="X4139" s="4" t="s">
        <v>12</v>
      </c>
      <c r="Y4139" s="4" t="s">
        <v>854</v>
      </c>
      <c r="Z4139" t="s">
        <v>858</v>
      </c>
      <c r="AA4139" t="s">
        <v>859</v>
      </c>
      <c r="AB4139" t="s">
        <v>20186</v>
      </c>
      <c r="AC4139">
        <v>14.582000000000001</v>
      </c>
      <c r="AD4139">
        <v>20000</v>
      </c>
      <c r="AE4139">
        <v>0</v>
      </c>
      <c r="AF4139">
        <v>88300000</v>
      </c>
      <c r="AG4139" s="16">
        <v>0</v>
      </c>
      <c r="AH4139">
        <v>0</v>
      </c>
      <c r="AI4139" s="5">
        <v>9.1900000000000003E-3</v>
      </c>
      <c r="AJ4139" s="5">
        <v>0</v>
      </c>
      <c r="AK4139">
        <v>31</v>
      </c>
      <c r="AL4139">
        <v>255</v>
      </c>
      <c r="AM4139" t="s">
        <v>854</v>
      </c>
    </row>
    <row r="4140" spans="1:39" x14ac:dyDescent="0.25">
      <c r="A4140" t="str">
        <f>HYPERLINK("http://www.UniProt.org/UniProt/Q6PCE3","PGM2L_HUMAN")</f>
        <v>PGM2L_HUMAN</v>
      </c>
      <c r="B4140" s="4" t="s">
        <v>10964</v>
      </c>
      <c r="C4140" s="54">
        <v>0</v>
      </c>
      <c r="D4140" s="54">
        <v>0</v>
      </c>
      <c r="E4140" s="24">
        <v>0</v>
      </c>
      <c r="F4140" s="9">
        <v>0</v>
      </c>
      <c r="G4140" s="9">
        <v>89.899999999999991</v>
      </c>
      <c r="H4140" s="96" t="s">
        <v>37762</v>
      </c>
      <c r="I4140" t="s">
        <v>12</v>
      </c>
      <c r="J4140" s="4" t="s">
        <v>12</v>
      </c>
      <c r="K4140" s="6">
        <v>70.441000000000003</v>
      </c>
      <c r="L4140" s="10" t="s">
        <v>12</v>
      </c>
      <c r="M4140" s="24" t="s">
        <v>40583</v>
      </c>
      <c r="N4140">
        <v>2593</v>
      </c>
      <c r="O4140" s="15">
        <v>70.441000000000003</v>
      </c>
      <c r="P4140" s="4" t="s">
        <v>19460</v>
      </c>
      <c r="Q4140" s="4" t="s">
        <v>29134</v>
      </c>
      <c r="R4140" s="18">
        <v>34.590000000000003</v>
      </c>
      <c r="S4140" s="4" t="s">
        <v>29135</v>
      </c>
      <c r="T4140" s="4" t="s">
        <v>10965</v>
      </c>
      <c r="U4140" s="11" t="s">
        <v>10966</v>
      </c>
      <c r="V4140" s="11" t="s">
        <v>10967</v>
      </c>
      <c r="W4140" s="4" t="s">
        <v>10965</v>
      </c>
      <c r="X4140" s="4" t="s">
        <v>12</v>
      </c>
      <c r="Y4140" s="4" t="s">
        <v>10963</v>
      </c>
      <c r="AB4140" t="s">
        <v>29136</v>
      </c>
      <c r="AC4140">
        <v>70.441000000000003</v>
      </c>
      <c r="AD4140">
        <v>20000</v>
      </c>
      <c r="AE4140">
        <v>0</v>
      </c>
      <c r="AF4140">
        <v>86426000</v>
      </c>
      <c r="AG4140" s="16">
        <v>0</v>
      </c>
      <c r="AH4140">
        <v>0</v>
      </c>
      <c r="AI4140" s="5">
        <v>8.9899999999999997E-3</v>
      </c>
      <c r="AJ4140" s="5">
        <v>0</v>
      </c>
      <c r="AK4140">
        <v>83</v>
      </c>
      <c r="AL4140">
        <v>2593</v>
      </c>
      <c r="AM4140" t="s">
        <v>29137</v>
      </c>
    </row>
    <row r="4141" spans="1:39" x14ac:dyDescent="0.25">
      <c r="A4141" t="str">
        <f>HYPERLINK("http://www.UniProt.org/UniProt/A6NDG6","PGP_HUMAN")</f>
        <v>PGP_HUMAN</v>
      </c>
      <c r="B4141" s="4" t="s">
        <v>79</v>
      </c>
      <c r="C4141" s="54">
        <v>0</v>
      </c>
      <c r="D4141" s="54">
        <v>0</v>
      </c>
      <c r="E4141" s="24">
        <v>0</v>
      </c>
      <c r="F4141" s="9">
        <v>0</v>
      </c>
      <c r="G4141" s="9">
        <v>329</v>
      </c>
      <c r="H4141" s="96" t="s">
        <v>37762</v>
      </c>
      <c r="I4141" t="s">
        <v>12</v>
      </c>
      <c r="J4141" s="4" t="s">
        <v>12</v>
      </c>
      <c r="K4141" s="6">
        <v>34.006</v>
      </c>
      <c r="L4141" s="10" t="s">
        <v>12</v>
      </c>
      <c r="M4141" s="24" t="s">
        <v>40583</v>
      </c>
      <c r="N4141">
        <v>18</v>
      </c>
      <c r="O4141" s="15">
        <v>34.006</v>
      </c>
      <c r="P4141" s="4" t="s">
        <v>19460</v>
      </c>
      <c r="Q4141" s="4" t="s">
        <v>19524</v>
      </c>
      <c r="R4141" s="18">
        <v>34.01</v>
      </c>
      <c r="S4141" s="4" t="s">
        <v>19525</v>
      </c>
      <c r="T4141" s="4" t="s">
        <v>80</v>
      </c>
      <c r="U4141" s="11" t="s">
        <v>81</v>
      </c>
      <c r="V4141" s="11" t="s">
        <v>82</v>
      </c>
      <c r="W4141" s="4" t="s">
        <v>80</v>
      </c>
      <c r="X4141" s="4" t="s">
        <v>12</v>
      </c>
      <c r="Y4141" s="4" t="s">
        <v>78</v>
      </c>
      <c r="AB4141" t="s">
        <v>19526</v>
      </c>
      <c r="AC4141">
        <v>34.006</v>
      </c>
      <c r="AD4141">
        <v>20000</v>
      </c>
      <c r="AE4141">
        <v>0</v>
      </c>
      <c r="AF4141">
        <v>316320000</v>
      </c>
      <c r="AG4141" s="16">
        <v>0</v>
      </c>
      <c r="AH4141">
        <v>0</v>
      </c>
      <c r="AI4141" s="5">
        <v>3.2899999999999999E-2</v>
      </c>
      <c r="AJ4141" s="5">
        <v>0</v>
      </c>
      <c r="AK4141">
        <v>39</v>
      </c>
      <c r="AL4141">
        <v>18</v>
      </c>
      <c r="AM4141" t="s">
        <v>78</v>
      </c>
    </row>
    <row r="4142" spans="1:39" x14ac:dyDescent="0.25">
      <c r="A4142" t="str">
        <f>HYPERLINK("http://www.UniProt.org/UniProt/Q9NXJ5","PGPI_HUMAN")</f>
        <v>PGPI_HUMAN</v>
      </c>
      <c r="B4142" s="4" t="s">
        <v>17358</v>
      </c>
      <c r="C4142" s="54">
        <v>0</v>
      </c>
      <c r="D4142" s="54">
        <v>0</v>
      </c>
      <c r="E4142" s="24">
        <v>0</v>
      </c>
      <c r="F4142" s="9">
        <v>0</v>
      </c>
      <c r="G4142" s="9">
        <v>41.599999999999994</v>
      </c>
      <c r="H4142" s="96" t="s">
        <v>37762</v>
      </c>
      <c r="I4142" t="s">
        <v>32</v>
      </c>
      <c r="J4142" s="4" t="s">
        <v>12</v>
      </c>
      <c r="K4142" s="6">
        <v>23.138000000000002</v>
      </c>
      <c r="L4142" s="10" t="s">
        <v>12</v>
      </c>
      <c r="M4142" s="24" t="s">
        <v>40583</v>
      </c>
      <c r="N4142">
        <v>4255</v>
      </c>
      <c r="O4142" s="15">
        <v>23.138000000000002</v>
      </c>
      <c r="P4142" s="4" t="s">
        <v>19460</v>
      </c>
      <c r="Q4142" s="4" t="s">
        <v>35605</v>
      </c>
      <c r="R4142" s="18">
        <v>38.81</v>
      </c>
      <c r="S4142" s="4" t="s">
        <v>35606</v>
      </c>
      <c r="T4142" s="4" t="s">
        <v>17359</v>
      </c>
      <c r="U4142" s="11" t="s">
        <v>17360</v>
      </c>
      <c r="V4142" s="11" t="s">
        <v>17361</v>
      </c>
      <c r="W4142" s="4" t="s">
        <v>17359</v>
      </c>
      <c r="X4142" s="4" t="s">
        <v>19670</v>
      </c>
      <c r="Y4142" s="4" t="s">
        <v>17357</v>
      </c>
      <c r="AB4142" t="s">
        <v>35607</v>
      </c>
      <c r="AC4142">
        <v>23.138000000000002</v>
      </c>
      <c r="AD4142">
        <v>20000</v>
      </c>
      <c r="AE4142">
        <v>0</v>
      </c>
      <c r="AF4142">
        <v>39971000</v>
      </c>
      <c r="AG4142" s="16">
        <v>0</v>
      </c>
      <c r="AH4142">
        <v>0</v>
      </c>
      <c r="AI4142" s="5">
        <v>4.1599999999999996E-3</v>
      </c>
      <c r="AJ4142" s="5">
        <v>0</v>
      </c>
      <c r="AK4142">
        <v>13</v>
      </c>
      <c r="AL4142">
        <v>4255</v>
      </c>
      <c r="AM4142" t="s">
        <v>17357</v>
      </c>
    </row>
    <row r="4143" spans="1:39" x14ac:dyDescent="0.25">
      <c r="A4143" t="str">
        <f>HYPERLINK("http://www.UniProt.org/UniProt/Q92696","PGTA_HUMAN")</f>
        <v>PGTA_HUMAN</v>
      </c>
      <c r="B4143" s="4" t="s">
        <v>13426</v>
      </c>
      <c r="C4143" s="54">
        <v>0</v>
      </c>
      <c r="D4143" s="54">
        <v>0</v>
      </c>
      <c r="E4143" s="24">
        <v>0</v>
      </c>
      <c r="F4143" s="9">
        <v>0</v>
      </c>
      <c r="G4143" s="9">
        <v>95.7</v>
      </c>
      <c r="H4143" s="96" t="s">
        <v>37762</v>
      </c>
      <c r="I4143" t="s">
        <v>12</v>
      </c>
      <c r="J4143" s="4" t="s">
        <v>12</v>
      </c>
      <c r="K4143" s="6">
        <v>65.070999999999998</v>
      </c>
      <c r="L4143" s="10" t="s">
        <v>12</v>
      </c>
      <c r="M4143" s="24" t="s">
        <v>40583</v>
      </c>
      <c r="N4143">
        <v>3250</v>
      </c>
      <c r="O4143" s="15">
        <v>65.070999999999998</v>
      </c>
      <c r="P4143" s="4" t="s">
        <v>19460</v>
      </c>
      <c r="Q4143" s="4" t="s">
        <v>31693</v>
      </c>
      <c r="R4143" s="18">
        <v>43.45</v>
      </c>
      <c r="S4143" s="4" t="s">
        <v>31694</v>
      </c>
      <c r="T4143" s="4" t="s">
        <v>13427</v>
      </c>
      <c r="U4143" s="11" t="s">
        <v>13428</v>
      </c>
      <c r="V4143" s="11" t="s">
        <v>13429</v>
      </c>
      <c r="W4143" s="4" t="s">
        <v>13427</v>
      </c>
      <c r="X4143" s="4" t="s">
        <v>12</v>
      </c>
      <c r="Y4143" s="4" t="s">
        <v>13425</v>
      </c>
      <c r="AA4143" t="s">
        <v>13430</v>
      </c>
      <c r="AB4143" t="s">
        <v>31695</v>
      </c>
      <c r="AC4143">
        <v>65.070999999999998</v>
      </c>
      <c r="AD4143">
        <v>20000</v>
      </c>
      <c r="AE4143">
        <v>0</v>
      </c>
      <c r="AF4143">
        <v>92040000</v>
      </c>
      <c r="AG4143" s="16">
        <v>0</v>
      </c>
      <c r="AH4143">
        <v>0</v>
      </c>
      <c r="AI4143" s="5">
        <v>9.5700000000000004E-3</v>
      </c>
      <c r="AJ4143" s="5">
        <v>0</v>
      </c>
      <c r="AK4143">
        <v>72</v>
      </c>
      <c r="AL4143">
        <v>3250</v>
      </c>
      <c r="AM4143" t="s">
        <v>13425</v>
      </c>
    </row>
    <row r="4144" spans="1:39" x14ac:dyDescent="0.25">
      <c r="A4144" t="str">
        <f>HYPERLINK("http://www.UniProt.org/UniProt/P53609","PGTB1_HUMAN")</f>
        <v>PGTB1_HUMAN</v>
      </c>
      <c r="B4144" s="4" t="s">
        <v>6459</v>
      </c>
      <c r="C4144" s="54">
        <v>0</v>
      </c>
      <c r="D4144" s="54">
        <v>0</v>
      </c>
      <c r="E4144" s="24">
        <v>0</v>
      </c>
      <c r="F4144" s="9">
        <v>0</v>
      </c>
      <c r="G4144" s="9">
        <v>81.8</v>
      </c>
      <c r="H4144" s="96" t="s">
        <v>37762</v>
      </c>
      <c r="I4144" t="s">
        <v>12</v>
      </c>
      <c r="J4144" s="4" t="s">
        <v>12</v>
      </c>
      <c r="K4144" s="6">
        <v>42.368000000000002</v>
      </c>
      <c r="L4144" s="10" t="s">
        <v>12</v>
      </c>
      <c r="M4144" s="24" t="s">
        <v>40583</v>
      </c>
      <c r="N4144">
        <v>1512</v>
      </c>
      <c r="O4144" s="15">
        <v>42.368000000000002</v>
      </c>
      <c r="P4144" s="4" t="s">
        <v>19460</v>
      </c>
      <c r="Q4144" s="4" t="s">
        <v>24946</v>
      </c>
      <c r="R4144" s="18">
        <v>107.14</v>
      </c>
      <c r="S4144" s="4" t="s">
        <v>24947</v>
      </c>
      <c r="T4144" s="4" t="s">
        <v>6460</v>
      </c>
      <c r="U4144" s="11" t="s">
        <v>6461</v>
      </c>
      <c r="V4144" s="11" t="s">
        <v>6462</v>
      </c>
      <c r="W4144" s="4" t="s">
        <v>6460</v>
      </c>
      <c r="X4144" s="4" t="s">
        <v>12</v>
      </c>
      <c r="Y4144" s="4" t="s">
        <v>6458</v>
      </c>
      <c r="AB4144" t="s">
        <v>24948</v>
      </c>
      <c r="AC4144">
        <v>42.368000000000002</v>
      </c>
      <c r="AD4144">
        <v>20000</v>
      </c>
      <c r="AE4144">
        <v>0</v>
      </c>
      <c r="AF4144">
        <v>78677000</v>
      </c>
      <c r="AG4144" s="16">
        <v>0</v>
      </c>
      <c r="AH4144">
        <v>0</v>
      </c>
      <c r="AI4144" s="5">
        <v>8.1799999999999998E-3</v>
      </c>
      <c r="AJ4144" s="5">
        <v>0</v>
      </c>
      <c r="AK4144">
        <v>18</v>
      </c>
      <c r="AL4144">
        <v>1512</v>
      </c>
      <c r="AM4144" t="s">
        <v>24949</v>
      </c>
    </row>
    <row r="4145" spans="1:39" x14ac:dyDescent="0.25">
      <c r="A4145" t="str">
        <f>HYPERLINK("http://www.UniProt.org/UniProt/Q8IZ21-3","PHAR4_HUMAN")</f>
        <v>PHAR4_HUMAN</v>
      </c>
      <c r="B4145" s="4" t="s">
        <v>12184</v>
      </c>
      <c r="C4145" s="54">
        <v>0</v>
      </c>
      <c r="D4145" s="54">
        <v>0</v>
      </c>
      <c r="E4145" s="24">
        <v>0</v>
      </c>
      <c r="F4145" s="9">
        <v>0</v>
      </c>
      <c r="G4145" s="9">
        <v>20</v>
      </c>
      <c r="H4145" s="96" t="s">
        <v>37762</v>
      </c>
      <c r="I4145" t="s">
        <v>32</v>
      </c>
      <c r="J4145" s="4" t="s">
        <v>12</v>
      </c>
      <c r="K4145" s="6">
        <v>76.435000000000002</v>
      </c>
      <c r="L4145" s="10" t="s">
        <v>12</v>
      </c>
      <c r="M4145" s="24" t="s">
        <v>40583</v>
      </c>
      <c r="N4145">
        <v>2932</v>
      </c>
      <c r="O4145" s="15">
        <v>76.435000000000002</v>
      </c>
      <c r="P4145" s="4" t="s">
        <v>19460</v>
      </c>
      <c r="Q4145" s="4" t="s">
        <v>30420</v>
      </c>
      <c r="R4145" s="18">
        <v>61.31</v>
      </c>
      <c r="S4145" s="4" t="s">
        <v>30421</v>
      </c>
      <c r="T4145" s="4" t="s">
        <v>12185</v>
      </c>
      <c r="U4145" s="11" t="s">
        <v>12186</v>
      </c>
      <c r="V4145" s="11" t="s">
        <v>12187</v>
      </c>
      <c r="W4145" s="4" t="s">
        <v>12185</v>
      </c>
      <c r="X4145" s="4" t="s">
        <v>30419</v>
      </c>
      <c r="Y4145" s="4" t="s">
        <v>12188</v>
      </c>
      <c r="AB4145" s="5" t="s">
        <v>30422</v>
      </c>
      <c r="AC4145">
        <v>76.435000000000002</v>
      </c>
      <c r="AD4145">
        <v>20000</v>
      </c>
      <c r="AE4145">
        <v>0</v>
      </c>
      <c r="AF4145">
        <v>19270000</v>
      </c>
      <c r="AG4145" s="16">
        <v>0</v>
      </c>
      <c r="AH4145">
        <v>0</v>
      </c>
      <c r="AI4145" s="5">
        <v>2E-3</v>
      </c>
      <c r="AJ4145" s="5">
        <v>0</v>
      </c>
      <c r="AK4145">
        <v>36</v>
      </c>
      <c r="AL4145">
        <v>2932</v>
      </c>
      <c r="AM4145" t="s">
        <v>30423</v>
      </c>
    </row>
    <row r="4146" spans="1:39" x14ac:dyDescent="0.25">
      <c r="A4146" t="str">
        <f>HYPERLINK("http://www.UniProt.org/UniProt/P15735-2","PHKG2_HUMAN")</f>
        <v>PHKG2_HUMAN</v>
      </c>
      <c r="B4146" s="4" t="s">
        <v>3755</v>
      </c>
      <c r="C4146" s="54">
        <v>0</v>
      </c>
      <c r="D4146" s="54">
        <v>0</v>
      </c>
      <c r="E4146" s="24">
        <v>0</v>
      </c>
      <c r="F4146" s="9">
        <v>0</v>
      </c>
      <c r="G4146" s="9">
        <v>12.4</v>
      </c>
      <c r="H4146" s="96" t="s">
        <v>37762</v>
      </c>
      <c r="I4146" t="s">
        <v>12</v>
      </c>
      <c r="J4146" s="4" t="s">
        <v>12</v>
      </c>
      <c r="K4146" s="6">
        <v>43.156999999999996</v>
      </c>
      <c r="L4146" s="10" t="s">
        <v>12</v>
      </c>
      <c r="M4146" s="24" t="s">
        <v>40583</v>
      </c>
      <c r="N4146">
        <v>906</v>
      </c>
      <c r="O4146" s="15">
        <v>43.156999999999996</v>
      </c>
      <c r="P4146" s="4" t="s">
        <v>19460</v>
      </c>
      <c r="Q4146" s="4" t="s">
        <v>22648</v>
      </c>
      <c r="R4146" s="18">
        <v>31.32</v>
      </c>
      <c r="S4146" s="4" t="s">
        <v>22649</v>
      </c>
      <c r="T4146" s="4" t="s">
        <v>3756</v>
      </c>
      <c r="U4146" s="11" t="s">
        <v>3757</v>
      </c>
      <c r="V4146" s="11" t="s">
        <v>3758</v>
      </c>
      <c r="W4146" s="4" t="s">
        <v>3756</v>
      </c>
      <c r="X4146" s="4" t="s">
        <v>12</v>
      </c>
      <c r="Y4146" s="4" t="s">
        <v>3759</v>
      </c>
      <c r="AB4146" t="s">
        <v>22650</v>
      </c>
      <c r="AC4146">
        <v>43.156999999999996</v>
      </c>
      <c r="AD4146">
        <v>20000</v>
      </c>
      <c r="AE4146">
        <v>0</v>
      </c>
      <c r="AF4146">
        <v>11899000</v>
      </c>
      <c r="AG4146" s="16">
        <v>0</v>
      </c>
      <c r="AH4146">
        <v>0</v>
      </c>
      <c r="AI4146" s="5">
        <v>1.24E-3</v>
      </c>
      <c r="AJ4146" s="5">
        <v>0</v>
      </c>
      <c r="AK4146">
        <v>10</v>
      </c>
      <c r="AL4146">
        <v>906</v>
      </c>
      <c r="AM4146" t="s">
        <v>22651</v>
      </c>
    </row>
    <row r="4147" spans="1:39" x14ac:dyDescent="0.25">
      <c r="A4147" t="str">
        <f>HYPERLINK("http://www.UniProt.org/UniProt/Q9NRX4","PHP14_HUMAN")</f>
        <v>PHP14_HUMAN</v>
      </c>
      <c r="B4147" s="4" t="s">
        <v>16942</v>
      </c>
      <c r="C4147" s="54">
        <v>0</v>
      </c>
      <c r="D4147" s="54">
        <v>0</v>
      </c>
      <c r="E4147" s="24">
        <v>0</v>
      </c>
      <c r="F4147" s="9">
        <v>0</v>
      </c>
      <c r="G4147" s="9">
        <v>39.1</v>
      </c>
      <c r="H4147" s="96" t="s">
        <v>37762</v>
      </c>
      <c r="I4147" t="s">
        <v>32</v>
      </c>
      <c r="J4147" s="4" t="s">
        <v>12</v>
      </c>
      <c r="K4147" s="6">
        <v>13.832000000000001</v>
      </c>
      <c r="L4147" s="10" t="s">
        <v>12</v>
      </c>
      <c r="M4147" s="24" t="s">
        <v>40583</v>
      </c>
      <c r="N4147">
        <v>4146</v>
      </c>
      <c r="O4147" s="15">
        <v>13.832000000000001</v>
      </c>
      <c r="P4147" s="4" t="s">
        <v>19460</v>
      </c>
      <c r="Q4147" s="4" t="s">
        <v>35184</v>
      </c>
      <c r="R4147" s="18">
        <v>55.47</v>
      </c>
      <c r="S4147" s="4" t="s">
        <v>35185</v>
      </c>
      <c r="T4147" s="4" t="s">
        <v>16943</v>
      </c>
      <c r="U4147" s="11" t="s">
        <v>16944</v>
      </c>
      <c r="V4147" s="11" t="s">
        <v>16945</v>
      </c>
      <c r="W4147" s="4" t="s">
        <v>16943</v>
      </c>
      <c r="X4147" s="4" t="s">
        <v>19670</v>
      </c>
      <c r="Y4147" s="4" t="s">
        <v>16941</v>
      </c>
      <c r="AA4147" t="s">
        <v>16946</v>
      </c>
      <c r="AB4147" t="s">
        <v>35186</v>
      </c>
      <c r="AC4147">
        <v>13.832000000000001</v>
      </c>
      <c r="AD4147">
        <v>20000</v>
      </c>
      <c r="AE4147">
        <v>0</v>
      </c>
      <c r="AF4147">
        <v>37606000</v>
      </c>
      <c r="AG4147" s="16">
        <v>0</v>
      </c>
      <c r="AH4147">
        <v>0</v>
      </c>
      <c r="AI4147" s="5">
        <v>3.9100000000000003E-3</v>
      </c>
      <c r="AJ4147" s="5">
        <v>0</v>
      </c>
      <c r="AK4147">
        <v>16</v>
      </c>
      <c r="AL4147">
        <v>4146</v>
      </c>
      <c r="AM4147" t="s">
        <v>35187</v>
      </c>
    </row>
    <row r="4148" spans="1:39" x14ac:dyDescent="0.25">
      <c r="A4148" t="str">
        <f>HYPERLINK("http://www.UniProt.org/UniProt/Q8TBX8","PI42C_HUMAN")</f>
        <v>PI42C_HUMAN</v>
      </c>
      <c r="B4148" s="4" t="s">
        <v>12868</v>
      </c>
      <c r="C4148" s="54">
        <v>0</v>
      </c>
      <c r="D4148" s="54">
        <v>0</v>
      </c>
      <c r="E4148" s="24">
        <v>0</v>
      </c>
      <c r="F4148" s="9">
        <v>0</v>
      </c>
      <c r="G4148" s="9">
        <v>34.299999999999997</v>
      </c>
      <c r="H4148" s="96" t="s">
        <v>37762</v>
      </c>
      <c r="I4148" t="s">
        <v>32</v>
      </c>
      <c r="J4148" s="4" t="s">
        <v>12</v>
      </c>
      <c r="K4148" s="6">
        <v>47.298999999999999</v>
      </c>
      <c r="L4148" s="10" t="s">
        <v>12</v>
      </c>
      <c r="M4148" s="24" t="s">
        <v>40583</v>
      </c>
      <c r="N4148">
        <v>3105</v>
      </c>
      <c r="O4148" s="15">
        <v>47.298999999999999</v>
      </c>
      <c r="P4148" s="4" t="s">
        <v>19460</v>
      </c>
      <c r="Q4148" s="4" t="s">
        <v>31115</v>
      </c>
      <c r="R4148" s="18">
        <v>39.72</v>
      </c>
      <c r="S4148" s="4" t="s">
        <v>31116</v>
      </c>
      <c r="T4148" s="4" t="s">
        <v>12869</v>
      </c>
      <c r="U4148" s="11" t="s">
        <v>7480</v>
      </c>
      <c r="V4148" s="11" t="s">
        <v>7481</v>
      </c>
      <c r="W4148" s="4" t="s">
        <v>12869</v>
      </c>
      <c r="X4148" s="4" t="s">
        <v>31114</v>
      </c>
      <c r="Y4148" s="4" t="s">
        <v>12867</v>
      </c>
      <c r="AB4148" s="5" t="s">
        <v>31117</v>
      </c>
      <c r="AC4148">
        <v>47.298999999999999</v>
      </c>
      <c r="AD4148">
        <v>20000</v>
      </c>
      <c r="AE4148">
        <v>0</v>
      </c>
      <c r="AF4148">
        <v>33015000</v>
      </c>
      <c r="AG4148" s="16">
        <v>0</v>
      </c>
      <c r="AH4148">
        <v>0</v>
      </c>
      <c r="AI4148" s="5">
        <v>3.4299999999999999E-3</v>
      </c>
      <c r="AJ4148" s="5">
        <v>0</v>
      </c>
      <c r="AK4148">
        <v>18</v>
      </c>
      <c r="AL4148">
        <v>3105</v>
      </c>
      <c r="AM4148" t="s">
        <v>31118</v>
      </c>
    </row>
    <row r="4149" spans="1:39" x14ac:dyDescent="0.25">
      <c r="A4149" t="str">
        <f>HYPERLINK("http://www.UniProt.org/UniProt/Q13526","PIN1_HUMAN")</f>
        <v>PIN1_HUMAN</v>
      </c>
      <c r="B4149" s="4" t="s">
        <v>8652</v>
      </c>
      <c r="C4149" s="54">
        <v>0</v>
      </c>
      <c r="D4149" s="54">
        <v>0</v>
      </c>
      <c r="E4149" s="24">
        <v>0</v>
      </c>
      <c r="F4149" s="9">
        <v>0</v>
      </c>
      <c r="G4149" s="9">
        <v>77.900000000000006</v>
      </c>
      <c r="H4149" s="96" t="s">
        <v>37762</v>
      </c>
      <c r="I4149" t="s">
        <v>69</v>
      </c>
      <c r="J4149" s="4" t="s">
        <v>12</v>
      </c>
      <c r="K4149" s="6">
        <v>18.242999999999999</v>
      </c>
      <c r="L4149" s="10" t="s">
        <v>12</v>
      </c>
      <c r="M4149" s="24" t="s">
        <v>40583</v>
      </c>
      <c r="N4149">
        <v>2022</v>
      </c>
      <c r="O4149" s="15">
        <v>18.242999999999999</v>
      </c>
      <c r="P4149" s="4" t="s">
        <v>19460</v>
      </c>
      <c r="Q4149" s="4" t="s">
        <v>26897</v>
      </c>
      <c r="R4149" s="18">
        <v>75.930000000000007</v>
      </c>
      <c r="S4149" s="4" t="s">
        <v>26898</v>
      </c>
      <c r="T4149" s="4" t="s">
        <v>8653</v>
      </c>
      <c r="U4149" s="11" t="s">
        <v>8654</v>
      </c>
      <c r="V4149" s="11" t="s">
        <v>8655</v>
      </c>
      <c r="W4149" s="4" t="s">
        <v>8653</v>
      </c>
      <c r="X4149" s="4" t="s">
        <v>26896</v>
      </c>
      <c r="Y4149" s="4" t="s">
        <v>8651</v>
      </c>
      <c r="Z4149" t="s">
        <v>7213</v>
      </c>
      <c r="AB4149" t="s">
        <v>26899</v>
      </c>
      <c r="AC4149">
        <v>18.242999999999999</v>
      </c>
      <c r="AD4149">
        <v>20000</v>
      </c>
      <c r="AE4149">
        <v>0</v>
      </c>
      <c r="AF4149">
        <v>74863000</v>
      </c>
      <c r="AG4149" s="16">
        <v>0</v>
      </c>
      <c r="AH4149">
        <v>0</v>
      </c>
      <c r="AI4149" s="5">
        <v>7.79E-3</v>
      </c>
      <c r="AJ4149" s="5">
        <v>0</v>
      </c>
      <c r="AK4149">
        <v>27</v>
      </c>
      <c r="AL4149">
        <v>2022</v>
      </c>
      <c r="AM4149" t="s">
        <v>26900</v>
      </c>
    </row>
    <row r="4150" spans="1:39" x14ac:dyDescent="0.25">
      <c r="A4150" t="str">
        <f>HYPERLINK("http://www.UniProt.org/UniProt/Q9H8W4","PKHF2_HUMAN")</f>
        <v>PKHF2_HUMAN</v>
      </c>
      <c r="B4150" s="4" t="s">
        <v>16342</v>
      </c>
      <c r="C4150" s="54">
        <v>0</v>
      </c>
      <c r="D4150" s="54">
        <v>0</v>
      </c>
      <c r="E4150" s="24">
        <v>0</v>
      </c>
      <c r="F4150" s="9">
        <v>0</v>
      </c>
      <c r="G4150" s="9">
        <v>10</v>
      </c>
      <c r="H4150" s="96" t="s">
        <v>37762</v>
      </c>
      <c r="I4150" t="s">
        <v>32</v>
      </c>
      <c r="J4150" s="4" t="s">
        <v>12</v>
      </c>
      <c r="K4150" s="6">
        <v>27.797000000000001</v>
      </c>
      <c r="L4150" s="10" t="s">
        <v>12</v>
      </c>
      <c r="M4150" s="24" t="s">
        <v>40583</v>
      </c>
      <c r="N4150">
        <v>3995</v>
      </c>
      <c r="O4150" s="15">
        <v>27.797000000000001</v>
      </c>
      <c r="P4150" s="4" t="s">
        <v>19460</v>
      </c>
      <c r="Q4150" s="4" t="s">
        <v>34590</v>
      </c>
      <c r="R4150" s="18">
        <v>47.15</v>
      </c>
      <c r="S4150" s="4" t="s">
        <v>34591</v>
      </c>
      <c r="T4150" s="4" t="s">
        <v>16343</v>
      </c>
      <c r="V4150" s="11" t="s">
        <v>2441</v>
      </c>
      <c r="W4150" s="4" t="s">
        <v>16343</v>
      </c>
      <c r="X4150" s="4" t="s">
        <v>34589</v>
      </c>
      <c r="Y4150" s="4" t="s">
        <v>16341</v>
      </c>
      <c r="AB4150" t="s">
        <v>34592</v>
      </c>
      <c r="AC4150">
        <v>27.797000000000001</v>
      </c>
      <c r="AD4150">
        <v>20000</v>
      </c>
      <c r="AE4150">
        <v>0</v>
      </c>
      <c r="AF4150">
        <v>9655900</v>
      </c>
      <c r="AG4150" s="16">
        <v>0</v>
      </c>
      <c r="AH4150">
        <v>0</v>
      </c>
      <c r="AI4150" s="5">
        <v>1E-3</v>
      </c>
      <c r="AJ4150" s="5">
        <v>0</v>
      </c>
      <c r="AK4150">
        <v>8</v>
      </c>
      <c r="AL4150">
        <v>3995</v>
      </c>
      <c r="AM4150" t="s">
        <v>16341</v>
      </c>
    </row>
    <row r="4151" spans="1:39" x14ac:dyDescent="0.25">
      <c r="A4151" t="str">
        <f>HYPERLINK("http://www.UniProt.org/UniProt/Q16513","PKN2_HUMAN")</f>
        <v>PKN2_HUMAN</v>
      </c>
      <c r="B4151" s="4" t="s">
        <v>9779</v>
      </c>
      <c r="C4151" s="54">
        <v>0</v>
      </c>
      <c r="D4151" s="54">
        <v>0</v>
      </c>
      <c r="E4151" s="24">
        <v>0</v>
      </c>
      <c r="F4151" s="9">
        <v>0</v>
      </c>
      <c r="G4151" s="9">
        <v>11.8</v>
      </c>
      <c r="H4151" s="96" t="s">
        <v>37762</v>
      </c>
      <c r="I4151" t="s">
        <v>69</v>
      </c>
      <c r="J4151" s="4" t="s">
        <v>12</v>
      </c>
      <c r="K4151" s="6">
        <v>112.03</v>
      </c>
      <c r="L4151" s="10" t="s">
        <v>12</v>
      </c>
      <c r="M4151" s="24" t="s">
        <v>40583</v>
      </c>
      <c r="N4151">
        <v>2278</v>
      </c>
      <c r="O4151" s="15">
        <v>112.03</v>
      </c>
      <c r="P4151" s="4" t="s">
        <v>19460</v>
      </c>
      <c r="Q4151" s="4" t="s">
        <v>27920</v>
      </c>
      <c r="R4151" s="18">
        <v>66.400000000000006</v>
      </c>
      <c r="S4151" s="19" t="s">
        <v>27921</v>
      </c>
      <c r="T4151" s="4" t="s">
        <v>9780</v>
      </c>
      <c r="U4151" s="11" t="s">
        <v>9776</v>
      </c>
      <c r="V4151" s="11" t="s">
        <v>9777</v>
      </c>
      <c r="W4151" s="4" t="s">
        <v>9780</v>
      </c>
      <c r="X4151" s="4" t="s">
        <v>27919</v>
      </c>
      <c r="Y4151" s="4" t="s">
        <v>9778</v>
      </c>
      <c r="AB4151" s="5" t="s">
        <v>27922</v>
      </c>
      <c r="AC4151">
        <v>112.03</v>
      </c>
      <c r="AD4151">
        <v>20000</v>
      </c>
      <c r="AE4151">
        <v>0</v>
      </c>
      <c r="AF4151">
        <v>11349000</v>
      </c>
      <c r="AG4151" s="16">
        <v>0</v>
      </c>
      <c r="AH4151">
        <v>0</v>
      </c>
      <c r="AI4151" s="5">
        <v>1.1800000000000001E-3</v>
      </c>
      <c r="AJ4151" s="5">
        <v>0</v>
      </c>
      <c r="AK4151">
        <v>63</v>
      </c>
      <c r="AL4151">
        <v>2278</v>
      </c>
      <c r="AM4151" t="s">
        <v>27923</v>
      </c>
    </row>
    <row r="4152" spans="1:39" x14ac:dyDescent="0.25">
      <c r="A4152" t="str">
        <f>HYPERLINK("http://www.UniProt.org/UniProt/Q01970","PLCB3_HUMAN")</f>
        <v>PLCB3_HUMAN</v>
      </c>
      <c r="B4152" s="4" t="s">
        <v>7762</v>
      </c>
      <c r="C4152" s="54">
        <v>0</v>
      </c>
      <c r="D4152" s="54">
        <v>0</v>
      </c>
      <c r="E4152" s="24">
        <v>0</v>
      </c>
      <c r="F4152" s="9">
        <v>0</v>
      </c>
      <c r="G4152" s="9">
        <v>12.8</v>
      </c>
      <c r="H4152" s="96" t="s">
        <v>37762</v>
      </c>
      <c r="I4152" t="s">
        <v>32</v>
      </c>
      <c r="J4152" s="4" t="s">
        <v>12</v>
      </c>
      <c r="K4152" s="6">
        <v>138.80000000000001</v>
      </c>
      <c r="L4152" s="10" t="s">
        <v>12</v>
      </c>
      <c r="M4152" s="24" t="s">
        <v>40583</v>
      </c>
      <c r="N4152">
        <v>1815</v>
      </c>
      <c r="O4152" s="15">
        <v>138.80000000000001</v>
      </c>
      <c r="P4152" s="4" t="s">
        <v>19460</v>
      </c>
      <c r="Q4152" s="4" t="s">
        <v>26077</v>
      </c>
      <c r="R4152" s="18">
        <v>54.81</v>
      </c>
      <c r="S4152" s="4" t="s">
        <v>26078</v>
      </c>
      <c r="T4152" s="4" t="s">
        <v>7763</v>
      </c>
      <c r="U4152" s="11" t="s">
        <v>7764</v>
      </c>
      <c r="V4152" s="11" t="s">
        <v>7765</v>
      </c>
      <c r="W4152" s="4" t="s">
        <v>7763</v>
      </c>
      <c r="X4152" s="4" t="s">
        <v>24535</v>
      </c>
      <c r="Y4152" s="4" t="s">
        <v>7761</v>
      </c>
      <c r="Z4152" t="s">
        <v>7766</v>
      </c>
      <c r="AA4152" t="s">
        <v>4220</v>
      </c>
      <c r="AB4152" t="s">
        <v>26079</v>
      </c>
      <c r="AC4152">
        <v>138.80000000000001</v>
      </c>
      <c r="AD4152">
        <v>20000</v>
      </c>
      <c r="AE4152">
        <v>0</v>
      </c>
      <c r="AF4152">
        <v>12266000</v>
      </c>
      <c r="AG4152" s="16">
        <v>0</v>
      </c>
      <c r="AH4152">
        <v>0</v>
      </c>
      <c r="AI4152" s="5">
        <v>1.2800000000000001E-3</v>
      </c>
      <c r="AJ4152" s="5">
        <v>0</v>
      </c>
      <c r="AK4152">
        <v>56</v>
      </c>
      <c r="AL4152">
        <v>1815</v>
      </c>
      <c r="AM4152" t="s">
        <v>26080</v>
      </c>
    </row>
    <row r="4153" spans="1:39" x14ac:dyDescent="0.25">
      <c r="A4153" t="str">
        <f>HYPERLINK("http://www.UniProt.org/UniProt/Q96GD0","PLPP_HUMAN")</f>
        <v>PLPP_HUMAN</v>
      </c>
      <c r="B4153" s="4" t="s">
        <v>14223</v>
      </c>
      <c r="C4153" s="54">
        <v>0</v>
      </c>
      <c r="D4153" s="54">
        <v>0</v>
      </c>
      <c r="E4153" s="24">
        <v>0</v>
      </c>
      <c r="F4153" s="9">
        <v>0</v>
      </c>
      <c r="G4153" s="9">
        <v>61.599999999999994</v>
      </c>
      <c r="H4153" s="96" t="s">
        <v>37762</v>
      </c>
      <c r="I4153" t="s">
        <v>32</v>
      </c>
      <c r="J4153" s="4" t="s">
        <v>12</v>
      </c>
      <c r="K4153" s="6">
        <v>31.698</v>
      </c>
      <c r="L4153" s="10" t="s">
        <v>12</v>
      </c>
      <c r="M4153" s="24" t="s">
        <v>40583</v>
      </c>
      <c r="N4153">
        <v>3446</v>
      </c>
      <c r="O4153" s="15">
        <v>31.698</v>
      </c>
      <c r="P4153" s="4" t="s">
        <v>19460</v>
      </c>
      <c r="Q4153" s="4" t="s">
        <v>32441</v>
      </c>
      <c r="R4153" s="18">
        <v>30.12</v>
      </c>
      <c r="S4153" s="4" t="s">
        <v>32442</v>
      </c>
      <c r="T4153" s="4" t="s">
        <v>14224</v>
      </c>
      <c r="U4153" s="11" t="s">
        <v>14225</v>
      </c>
      <c r="V4153" s="11" t="s">
        <v>82</v>
      </c>
      <c r="W4153" s="4" t="s">
        <v>14224</v>
      </c>
      <c r="X4153" s="4" t="s">
        <v>32440</v>
      </c>
      <c r="Y4153" s="4" t="s">
        <v>14222</v>
      </c>
      <c r="AA4153" t="s">
        <v>14226</v>
      </c>
      <c r="AB4153" t="s">
        <v>32443</v>
      </c>
      <c r="AC4153">
        <v>31.698</v>
      </c>
      <c r="AD4153">
        <v>20000</v>
      </c>
      <c r="AE4153">
        <v>0</v>
      </c>
      <c r="AF4153">
        <v>59183000</v>
      </c>
      <c r="AG4153" s="16">
        <v>0</v>
      </c>
      <c r="AH4153">
        <v>0</v>
      </c>
      <c r="AI4153" s="5">
        <v>6.1599999999999997E-3</v>
      </c>
      <c r="AJ4153" s="5">
        <v>0</v>
      </c>
      <c r="AK4153">
        <v>25</v>
      </c>
      <c r="AL4153">
        <v>3446</v>
      </c>
      <c r="AM4153" t="s">
        <v>14222</v>
      </c>
    </row>
    <row r="4154" spans="1:39" x14ac:dyDescent="0.25">
      <c r="A4154" t="str">
        <f>HYPERLINK("http://www.UniProt.org/UniProt/Q14651","PLSI_HUMAN")</f>
        <v>PLSI_HUMAN</v>
      </c>
      <c r="B4154" s="4" t="s">
        <v>9088</v>
      </c>
      <c r="C4154" s="54">
        <v>0</v>
      </c>
      <c r="D4154" s="54">
        <v>0</v>
      </c>
      <c r="E4154" s="24">
        <v>0</v>
      </c>
      <c r="F4154" s="9">
        <v>0</v>
      </c>
      <c r="G4154" s="9">
        <v>28.700000000000003</v>
      </c>
      <c r="H4154" s="96" t="s">
        <v>37762</v>
      </c>
      <c r="I4154" t="s">
        <v>32</v>
      </c>
      <c r="J4154" s="4" t="s">
        <v>12</v>
      </c>
      <c r="K4154" s="6">
        <v>70.253</v>
      </c>
      <c r="L4154" s="10" t="s">
        <v>12</v>
      </c>
      <c r="M4154" s="24" t="s">
        <v>40583</v>
      </c>
      <c r="N4154">
        <v>2118</v>
      </c>
      <c r="O4154" s="15">
        <v>70.253</v>
      </c>
      <c r="P4154" s="4" t="s">
        <v>19460</v>
      </c>
      <c r="Q4154" s="4" t="s">
        <v>27289</v>
      </c>
      <c r="R4154" s="18">
        <v>47.22</v>
      </c>
      <c r="S4154" s="4" t="s">
        <v>27290</v>
      </c>
      <c r="T4154" s="4" t="s">
        <v>9089</v>
      </c>
      <c r="U4154" s="11" t="s">
        <v>9090</v>
      </c>
      <c r="V4154" s="11" t="s">
        <v>3608</v>
      </c>
      <c r="W4154" s="4" t="s">
        <v>9089</v>
      </c>
      <c r="X4154" s="4" t="s">
        <v>19666</v>
      </c>
      <c r="Y4154" s="4" t="s">
        <v>9087</v>
      </c>
      <c r="AB4154" t="s">
        <v>27291</v>
      </c>
      <c r="AC4154">
        <v>70.253</v>
      </c>
      <c r="AD4154">
        <v>20000</v>
      </c>
      <c r="AE4154">
        <v>0</v>
      </c>
      <c r="AF4154">
        <v>27598000</v>
      </c>
      <c r="AG4154" s="16">
        <v>0</v>
      </c>
      <c r="AH4154">
        <v>0</v>
      </c>
      <c r="AI4154" s="5">
        <v>2.8700000000000002E-3</v>
      </c>
      <c r="AJ4154" s="5">
        <v>0</v>
      </c>
      <c r="AK4154">
        <v>32</v>
      </c>
      <c r="AL4154">
        <v>2118</v>
      </c>
      <c r="AM4154" t="s">
        <v>9087</v>
      </c>
    </row>
    <row r="4155" spans="1:39" x14ac:dyDescent="0.25">
      <c r="A4155" t="str">
        <f>HYPERLINK("http://www.UniProt.org/UniProt/P07738","PMGE_HUMAN")</f>
        <v>PMGE_HUMAN</v>
      </c>
      <c r="B4155" s="4" t="s">
        <v>3108</v>
      </c>
      <c r="C4155" s="54">
        <v>0</v>
      </c>
      <c r="D4155" s="54">
        <v>0</v>
      </c>
      <c r="E4155" s="24">
        <v>0</v>
      </c>
      <c r="F4155" s="9">
        <v>0</v>
      </c>
      <c r="G4155" s="9">
        <v>36.200000000000003</v>
      </c>
      <c r="H4155" s="96" t="s">
        <v>37762</v>
      </c>
      <c r="I4155" t="s">
        <v>12</v>
      </c>
      <c r="J4155" s="4" t="s">
        <v>12</v>
      </c>
      <c r="K4155" s="6">
        <v>30.004999999999999</v>
      </c>
      <c r="L4155" s="10" t="s">
        <v>12</v>
      </c>
      <c r="M4155" s="24" t="s">
        <v>40583</v>
      </c>
      <c r="N4155">
        <v>763</v>
      </c>
      <c r="O4155" s="15">
        <v>30.004999999999999</v>
      </c>
      <c r="P4155" s="4" t="s">
        <v>19460</v>
      </c>
      <c r="Q4155" s="4" t="s">
        <v>22117</v>
      </c>
      <c r="R4155" s="18">
        <v>19.61</v>
      </c>
      <c r="S4155" s="4" t="s">
        <v>22118</v>
      </c>
      <c r="T4155" s="4" t="s">
        <v>3109</v>
      </c>
      <c r="U4155" s="11" t="s">
        <v>3110</v>
      </c>
      <c r="V4155" s="11" t="s">
        <v>3111</v>
      </c>
      <c r="W4155" s="4" t="s">
        <v>3109</v>
      </c>
      <c r="X4155" s="4" t="s">
        <v>12</v>
      </c>
      <c r="Y4155" s="4" t="s">
        <v>3107</v>
      </c>
      <c r="AA4155" t="s">
        <v>3112</v>
      </c>
      <c r="AB4155" t="s">
        <v>22119</v>
      </c>
      <c r="AC4155">
        <v>30.004999999999999</v>
      </c>
      <c r="AD4155">
        <v>20000</v>
      </c>
      <c r="AE4155">
        <v>0</v>
      </c>
      <c r="AF4155">
        <v>34822000</v>
      </c>
      <c r="AG4155" s="16">
        <v>0</v>
      </c>
      <c r="AH4155">
        <v>0</v>
      </c>
      <c r="AI4155" s="5">
        <v>3.62E-3</v>
      </c>
      <c r="AJ4155" s="5">
        <v>0</v>
      </c>
      <c r="AK4155">
        <v>17</v>
      </c>
      <c r="AL4155">
        <v>763</v>
      </c>
      <c r="AM4155" t="s">
        <v>3107</v>
      </c>
    </row>
    <row r="4156" spans="1:39" x14ac:dyDescent="0.25">
      <c r="A4156" t="str">
        <f>HYPERLINK("http://www.UniProt.org/UniProt/O15305","PMM2_HUMAN")</f>
        <v>PMM2_HUMAN</v>
      </c>
      <c r="B4156" s="4" t="s">
        <v>896</v>
      </c>
      <c r="C4156" s="54">
        <v>0</v>
      </c>
      <c r="D4156" s="54">
        <v>0</v>
      </c>
      <c r="E4156" s="24">
        <v>0</v>
      </c>
      <c r="F4156" s="9">
        <v>0</v>
      </c>
      <c r="G4156" s="9">
        <v>295</v>
      </c>
      <c r="H4156" s="96" t="s">
        <v>37762</v>
      </c>
      <c r="I4156" t="s">
        <v>32</v>
      </c>
      <c r="J4156" s="4" t="s">
        <v>12</v>
      </c>
      <c r="K4156" s="6">
        <v>28.082000000000001</v>
      </c>
      <c r="L4156" s="10" t="s">
        <v>12</v>
      </c>
      <c r="M4156" s="24" t="s">
        <v>40583</v>
      </c>
      <c r="N4156">
        <v>264</v>
      </c>
      <c r="O4156" s="15">
        <v>28.082000000000001</v>
      </c>
      <c r="P4156" s="4" t="s">
        <v>19460</v>
      </c>
      <c r="Q4156" s="4" t="s">
        <v>20218</v>
      </c>
      <c r="R4156" s="18">
        <v>25.91</v>
      </c>
      <c r="S4156" s="4" t="s">
        <v>20219</v>
      </c>
      <c r="T4156" s="4" t="s">
        <v>897</v>
      </c>
      <c r="U4156" s="11" t="s">
        <v>898</v>
      </c>
      <c r="V4156" s="11" t="s">
        <v>899</v>
      </c>
      <c r="W4156" s="4" t="s">
        <v>897</v>
      </c>
      <c r="X4156" s="4" t="s">
        <v>19666</v>
      </c>
      <c r="Y4156" s="4" t="s">
        <v>895</v>
      </c>
      <c r="AA4156" t="s">
        <v>900</v>
      </c>
      <c r="AB4156" t="s">
        <v>20220</v>
      </c>
      <c r="AC4156">
        <v>28.082000000000001</v>
      </c>
      <c r="AD4156">
        <v>20000</v>
      </c>
      <c r="AE4156">
        <v>0</v>
      </c>
      <c r="AF4156">
        <v>283150000</v>
      </c>
      <c r="AG4156" s="16">
        <v>0</v>
      </c>
      <c r="AH4156">
        <v>0</v>
      </c>
      <c r="AI4156" s="5">
        <v>2.9499999999999998E-2</v>
      </c>
      <c r="AJ4156" s="5">
        <v>0</v>
      </c>
      <c r="AK4156">
        <v>46</v>
      </c>
      <c r="AL4156">
        <v>264</v>
      </c>
      <c r="AM4156" t="s">
        <v>895</v>
      </c>
    </row>
    <row r="4157" spans="1:39" x14ac:dyDescent="0.25">
      <c r="A4157" t="str">
        <f>HYPERLINK("http://www.UniProt.org/UniProt/Q6XQN6","PNCB_HUMAN")</f>
        <v>PNCB_HUMAN</v>
      </c>
      <c r="B4157" s="4" t="s">
        <v>11151</v>
      </c>
      <c r="C4157" s="54">
        <v>0</v>
      </c>
      <c r="D4157" s="54">
        <v>0</v>
      </c>
      <c r="E4157" s="24">
        <v>0</v>
      </c>
      <c r="F4157" s="9">
        <v>0</v>
      </c>
      <c r="G4157" s="9">
        <v>202</v>
      </c>
      <c r="H4157" s="96" t="s">
        <v>37762</v>
      </c>
      <c r="I4157" t="s">
        <v>32</v>
      </c>
      <c r="J4157" s="4" t="s">
        <v>12</v>
      </c>
      <c r="K4157" s="6">
        <v>57.578000000000003</v>
      </c>
      <c r="L4157" s="10" t="s">
        <v>12</v>
      </c>
      <c r="M4157" s="24" t="s">
        <v>40583</v>
      </c>
      <c r="N4157">
        <v>2640</v>
      </c>
      <c r="O4157" s="15">
        <v>57.578000000000003</v>
      </c>
      <c r="P4157" s="4" t="s">
        <v>19460</v>
      </c>
      <c r="Q4157" s="4" t="s">
        <v>29323</v>
      </c>
      <c r="R4157" s="18">
        <v>177.35</v>
      </c>
      <c r="S4157" s="4" t="s">
        <v>29324</v>
      </c>
      <c r="T4157" s="4" t="s">
        <v>11152</v>
      </c>
      <c r="U4157" s="11" t="s">
        <v>11153</v>
      </c>
      <c r="V4157" s="11" t="s">
        <v>11154</v>
      </c>
      <c r="W4157" s="4" t="s">
        <v>11152</v>
      </c>
      <c r="X4157" s="4" t="s">
        <v>29322</v>
      </c>
      <c r="Y4157" s="4" t="s">
        <v>11150</v>
      </c>
      <c r="AA4157" t="s">
        <v>2729</v>
      </c>
      <c r="AB4157" s="5" t="s">
        <v>29325</v>
      </c>
      <c r="AC4157">
        <v>57.578000000000003</v>
      </c>
      <c r="AD4157">
        <v>20000</v>
      </c>
      <c r="AE4157">
        <v>0</v>
      </c>
      <c r="AF4157">
        <v>193820000</v>
      </c>
      <c r="AG4157" s="16">
        <v>0</v>
      </c>
      <c r="AH4157">
        <v>0</v>
      </c>
      <c r="AI4157" s="5">
        <v>2.0199999999999999E-2</v>
      </c>
      <c r="AJ4157" s="5">
        <v>0</v>
      </c>
      <c r="AK4157">
        <v>85</v>
      </c>
      <c r="AL4157">
        <v>2640</v>
      </c>
      <c r="AM4157" t="s">
        <v>29326</v>
      </c>
    </row>
    <row r="4158" spans="1:39" x14ac:dyDescent="0.25">
      <c r="A4158" t="str">
        <f>HYPERLINK("http://www.UniProt.org/UniProt/Q9NVS9","PNPO_HUMAN")</f>
        <v>PNPO_HUMAN</v>
      </c>
      <c r="B4158" s="4" t="s">
        <v>17167</v>
      </c>
      <c r="C4158" s="54">
        <v>0</v>
      </c>
      <c r="D4158" s="54">
        <v>0</v>
      </c>
      <c r="E4158" s="24">
        <v>0</v>
      </c>
      <c r="F4158" s="9">
        <v>0</v>
      </c>
      <c r="G4158" s="9">
        <v>237</v>
      </c>
      <c r="H4158" s="96" t="s">
        <v>37762</v>
      </c>
      <c r="I4158" t="s">
        <v>12</v>
      </c>
      <c r="J4158" s="4" t="s">
        <v>12</v>
      </c>
      <c r="K4158" s="6">
        <v>29.988</v>
      </c>
      <c r="L4158" s="10" t="s">
        <v>12</v>
      </c>
      <c r="M4158" s="24" t="s">
        <v>40583</v>
      </c>
      <c r="N4158">
        <v>4205</v>
      </c>
      <c r="O4158" s="15">
        <v>29.988</v>
      </c>
      <c r="P4158" s="4" t="s">
        <v>19460</v>
      </c>
      <c r="Q4158" s="4" t="s">
        <v>35408</v>
      </c>
      <c r="R4158" s="18">
        <v>79.900000000000006</v>
      </c>
      <c r="S4158" s="4" t="s">
        <v>35409</v>
      </c>
      <c r="T4158" s="4" t="s">
        <v>17168</v>
      </c>
      <c r="U4158" s="11" t="s">
        <v>17169</v>
      </c>
      <c r="V4158" s="11" t="s">
        <v>17170</v>
      </c>
      <c r="W4158" s="4" t="s">
        <v>17168</v>
      </c>
      <c r="X4158" s="4" t="s">
        <v>12</v>
      </c>
      <c r="Y4158" s="4" t="s">
        <v>17166</v>
      </c>
      <c r="AA4158" t="s">
        <v>13616</v>
      </c>
      <c r="AB4158" t="s">
        <v>35410</v>
      </c>
      <c r="AC4158">
        <v>29.988</v>
      </c>
      <c r="AD4158">
        <v>20000</v>
      </c>
      <c r="AE4158">
        <v>0</v>
      </c>
      <c r="AF4158">
        <v>227530000</v>
      </c>
      <c r="AG4158" s="16">
        <v>0</v>
      </c>
      <c r="AH4158">
        <v>0</v>
      </c>
      <c r="AI4158" s="5">
        <v>2.3699999999999999E-2</v>
      </c>
      <c r="AJ4158" s="5">
        <v>0</v>
      </c>
      <c r="AK4158">
        <v>30</v>
      </c>
      <c r="AL4158">
        <v>4205</v>
      </c>
      <c r="AM4158" t="s">
        <v>17166</v>
      </c>
    </row>
    <row r="4159" spans="1:39" x14ac:dyDescent="0.25">
      <c r="A4159" t="str">
        <f>HYPERLINK("http://www.UniProt.org/UniProt/Q969H6","POP5_HUMAN")</f>
        <v>POP5_HUMAN</v>
      </c>
      <c r="B4159" s="4" t="s">
        <v>13658</v>
      </c>
      <c r="C4159" s="54">
        <v>0</v>
      </c>
      <c r="D4159" s="54">
        <v>0</v>
      </c>
      <c r="E4159" s="24">
        <v>0</v>
      </c>
      <c r="F4159" s="9">
        <v>0</v>
      </c>
      <c r="G4159" s="9">
        <v>19.2</v>
      </c>
      <c r="H4159" s="96" t="s">
        <v>37762</v>
      </c>
      <c r="I4159" t="s">
        <v>92</v>
      </c>
      <c r="J4159" s="4" t="s">
        <v>12</v>
      </c>
      <c r="K4159" s="6">
        <v>18.818999999999999</v>
      </c>
      <c r="L4159" s="10" t="s">
        <v>12</v>
      </c>
      <c r="M4159" s="24" t="s">
        <v>40583</v>
      </c>
      <c r="N4159">
        <v>3304</v>
      </c>
      <c r="O4159" s="15">
        <v>18.818999999999999</v>
      </c>
      <c r="P4159" s="4" t="s">
        <v>19460</v>
      </c>
      <c r="Q4159" s="4" t="s">
        <v>31907</v>
      </c>
      <c r="R4159" s="18">
        <v>41.64</v>
      </c>
      <c r="S4159" s="4" t="s">
        <v>31908</v>
      </c>
      <c r="T4159" s="4" t="s">
        <v>13659</v>
      </c>
      <c r="U4159" s="11" t="s">
        <v>13660</v>
      </c>
      <c r="V4159" s="11" t="s">
        <v>13661</v>
      </c>
      <c r="W4159" s="4" t="s">
        <v>13659</v>
      </c>
      <c r="X4159" s="4" t="s">
        <v>31906</v>
      </c>
      <c r="Y4159" s="4" t="s">
        <v>13657</v>
      </c>
      <c r="Z4159" t="s">
        <v>1975</v>
      </c>
      <c r="AB4159" t="s">
        <v>31909</v>
      </c>
      <c r="AC4159">
        <v>18.818999999999999</v>
      </c>
      <c r="AD4159">
        <v>20000</v>
      </c>
      <c r="AE4159">
        <v>0</v>
      </c>
      <c r="AF4159">
        <v>18447000</v>
      </c>
      <c r="AG4159" s="16">
        <v>0</v>
      </c>
      <c r="AH4159">
        <v>0</v>
      </c>
      <c r="AI4159" s="5">
        <v>1.92E-3</v>
      </c>
      <c r="AJ4159" s="5">
        <v>0</v>
      </c>
      <c r="AK4159">
        <v>14</v>
      </c>
      <c r="AL4159">
        <v>3304</v>
      </c>
      <c r="AM4159" t="s">
        <v>31910</v>
      </c>
    </row>
    <row r="4160" spans="1:39" x14ac:dyDescent="0.25">
      <c r="A4160" t="str">
        <f>HYPERLINK("http://www.UniProt.org/UniProt/O75817","POP7_HUMAN")</f>
        <v>POP7_HUMAN</v>
      </c>
      <c r="B4160" s="4" t="s">
        <v>1971</v>
      </c>
      <c r="C4160" s="54">
        <v>0</v>
      </c>
      <c r="D4160" s="54">
        <v>0</v>
      </c>
      <c r="E4160" s="24">
        <v>0</v>
      </c>
      <c r="F4160" s="9">
        <v>0</v>
      </c>
      <c r="G4160" s="9">
        <v>33.9</v>
      </c>
      <c r="H4160" s="96" t="s">
        <v>37762</v>
      </c>
      <c r="I4160" t="s">
        <v>69</v>
      </c>
      <c r="J4160" s="4" t="s">
        <v>12</v>
      </c>
      <c r="K4160" s="6">
        <v>15.651</v>
      </c>
      <c r="L4160" s="10" t="s">
        <v>12</v>
      </c>
      <c r="M4160" s="24" t="s">
        <v>40583</v>
      </c>
      <c r="N4160">
        <v>505</v>
      </c>
      <c r="O4160" s="15">
        <v>15.651</v>
      </c>
      <c r="P4160" s="4" t="s">
        <v>19460</v>
      </c>
      <c r="Q4160" s="4" t="s">
        <v>21152</v>
      </c>
      <c r="R4160" s="18">
        <v>41.83</v>
      </c>
      <c r="S4160" s="4" t="s">
        <v>21153</v>
      </c>
      <c r="T4160" s="4" t="s">
        <v>1972</v>
      </c>
      <c r="U4160" s="11" t="s">
        <v>1973</v>
      </c>
      <c r="V4160" s="11" t="s">
        <v>1974</v>
      </c>
      <c r="W4160" s="4" t="s">
        <v>1972</v>
      </c>
      <c r="X4160" s="4" t="s">
        <v>21151</v>
      </c>
      <c r="Y4160" s="4" t="s">
        <v>1970</v>
      </c>
      <c r="Z4160" t="s">
        <v>1975</v>
      </c>
      <c r="AA4160" t="s">
        <v>1976</v>
      </c>
      <c r="AB4160" t="s">
        <v>21154</v>
      </c>
      <c r="AC4160">
        <v>15.651</v>
      </c>
      <c r="AD4160">
        <v>20000</v>
      </c>
      <c r="AE4160">
        <v>0</v>
      </c>
      <c r="AF4160">
        <v>32586000</v>
      </c>
      <c r="AG4160" s="16">
        <v>0</v>
      </c>
      <c r="AH4160">
        <v>0</v>
      </c>
      <c r="AI4160" s="5">
        <v>3.3899999999999998E-3</v>
      </c>
      <c r="AJ4160" s="5">
        <v>0</v>
      </c>
      <c r="AK4160">
        <v>7</v>
      </c>
      <c r="AL4160">
        <v>505</v>
      </c>
      <c r="AM4160" t="s">
        <v>1970</v>
      </c>
    </row>
    <row r="4161" spans="1:39" x14ac:dyDescent="0.25">
      <c r="A4161" t="str">
        <f>HYPERLINK("http://www.UniProt.org/UniProt/Q96C90","PP14B_HUMAN")</f>
        <v>PP14B_HUMAN</v>
      </c>
      <c r="B4161" s="4" t="s">
        <v>13888</v>
      </c>
      <c r="C4161" s="54">
        <v>0</v>
      </c>
      <c r="D4161" s="54">
        <v>0</v>
      </c>
      <c r="E4161" s="24">
        <v>0</v>
      </c>
      <c r="F4161" s="9">
        <v>0</v>
      </c>
      <c r="G4161" s="9">
        <v>32.1</v>
      </c>
      <c r="H4161" s="96" t="s">
        <v>37762</v>
      </c>
      <c r="I4161" t="s">
        <v>32</v>
      </c>
      <c r="J4161" s="4" t="s">
        <v>12</v>
      </c>
      <c r="K4161" s="6">
        <v>15.911</v>
      </c>
      <c r="L4161" s="10" t="s">
        <v>12</v>
      </c>
      <c r="M4161" s="24" t="s">
        <v>40583</v>
      </c>
      <c r="N4161">
        <v>3363</v>
      </c>
      <c r="O4161" s="15">
        <v>15.911</v>
      </c>
      <c r="P4161" s="4" t="s">
        <v>19460</v>
      </c>
      <c r="Q4161" s="4" t="s">
        <v>32131</v>
      </c>
      <c r="R4161" s="18">
        <v>22.4</v>
      </c>
      <c r="S4161" s="4" t="s">
        <v>32132</v>
      </c>
      <c r="T4161" s="4" t="s">
        <v>13889</v>
      </c>
      <c r="U4161" s="11" t="s">
        <v>13890</v>
      </c>
      <c r="V4161" s="11" t="s">
        <v>13891</v>
      </c>
      <c r="W4161" s="4" t="s">
        <v>13889</v>
      </c>
      <c r="X4161" s="4" t="s">
        <v>20233</v>
      </c>
      <c r="Y4161" s="4" t="s">
        <v>13887</v>
      </c>
      <c r="AA4161" t="s">
        <v>859</v>
      </c>
      <c r="AB4161" t="s">
        <v>32133</v>
      </c>
      <c r="AC4161">
        <v>15.911</v>
      </c>
      <c r="AD4161">
        <v>20000</v>
      </c>
      <c r="AE4161">
        <v>0</v>
      </c>
      <c r="AF4161">
        <v>30839000</v>
      </c>
      <c r="AG4161" s="16">
        <v>0</v>
      </c>
      <c r="AH4161">
        <v>0</v>
      </c>
      <c r="AI4161" s="5">
        <v>3.2100000000000002E-3</v>
      </c>
      <c r="AJ4161" s="5">
        <v>0</v>
      </c>
      <c r="AK4161">
        <v>13</v>
      </c>
      <c r="AL4161">
        <v>3363</v>
      </c>
      <c r="AM4161" t="s">
        <v>32134</v>
      </c>
    </row>
    <row r="4162" spans="1:39" x14ac:dyDescent="0.25">
      <c r="A4162" t="str">
        <f>HYPERLINK("http://www.UniProt.org/UniProt/Q15435-2","PP1R7_HUMAN")</f>
        <v>PP1R7_HUMAN</v>
      </c>
      <c r="B4162" s="4" t="s">
        <v>9557</v>
      </c>
      <c r="C4162" s="54">
        <v>0</v>
      </c>
      <c r="D4162" s="54">
        <v>0</v>
      </c>
      <c r="E4162" s="24">
        <v>0</v>
      </c>
      <c r="F4162" s="9">
        <v>0</v>
      </c>
      <c r="G4162" s="9">
        <v>139</v>
      </c>
      <c r="H4162" s="96" t="s">
        <v>37762</v>
      </c>
      <c r="I4162" t="s">
        <v>92</v>
      </c>
      <c r="J4162" s="4" t="s">
        <v>12</v>
      </c>
      <c r="K4162" s="6">
        <v>36.837000000000003</v>
      </c>
      <c r="L4162" s="10" t="s">
        <v>12</v>
      </c>
      <c r="M4162" s="24" t="s">
        <v>40583</v>
      </c>
      <c r="N4162">
        <v>2226</v>
      </c>
      <c r="O4162" s="15">
        <v>36.837000000000003</v>
      </c>
      <c r="P4162" s="4" t="s">
        <v>19460</v>
      </c>
      <c r="Q4162" s="4" t="s">
        <v>27717</v>
      </c>
      <c r="R4162" s="18">
        <v>86.48</v>
      </c>
      <c r="S4162" s="4" t="s">
        <v>27718</v>
      </c>
      <c r="T4162" s="4" t="s">
        <v>9558</v>
      </c>
      <c r="U4162" s="11" t="s">
        <v>9559</v>
      </c>
      <c r="V4162" s="11" t="s">
        <v>9560</v>
      </c>
      <c r="W4162" s="4" t="s">
        <v>9558</v>
      </c>
      <c r="X4162" s="4" t="s">
        <v>19533</v>
      </c>
      <c r="Y4162" s="4" t="s">
        <v>9561</v>
      </c>
      <c r="AB4162" s="5" t="s">
        <v>27719</v>
      </c>
      <c r="AC4162">
        <v>36.837000000000003</v>
      </c>
      <c r="AD4162">
        <v>20000</v>
      </c>
      <c r="AE4162">
        <v>0</v>
      </c>
      <c r="AF4162">
        <v>133350000</v>
      </c>
      <c r="AG4162" s="16">
        <v>0</v>
      </c>
      <c r="AH4162">
        <v>0</v>
      </c>
      <c r="AI4162" s="5">
        <v>1.3899999999999999E-2</v>
      </c>
      <c r="AJ4162" s="5">
        <v>0</v>
      </c>
      <c r="AK4162">
        <v>31</v>
      </c>
      <c r="AL4162">
        <v>2226</v>
      </c>
      <c r="AM4162" t="s">
        <v>27720</v>
      </c>
    </row>
    <row r="4163" spans="1:39" x14ac:dyDescent="0.25">
      <c r="A4163" t="str">
        <f>HYPERLINK("http://www.UniProt.org/UniProt/Q12972","PP1R8_HUMAN")</f>
        <v>PP1R8_HUMAN</v>
      </c>
      <c r="B4163" s="4" t="s">
        <v>8317</v>
      </c>
      <c r="C4163" s="54">
        <v>0</v>
      </c>
      <c r="D4163" s="54">
        <v>0</v>
      </c>
      <c r="E4163" s="24">
        <v>0</v>
      </c>
      <c r="F4163" s="9">
        <v>0</v>
      </c>
      <c r="G4163" s="9">
        <v>36.5</v>
      </c>
      <c r="H4163" s="96" t="s">
        <v>37762</v>
      </c>
      <c r="I4163" t="s">
        <v>69</v>
      </c>
      <c r="J4163" s="4" t="s">
        <v>12</v>
      </c>
      <c r="K4163" s="6">
        <v>38.478000000000002</v>
      </c>
      <c r="L4163" s="10" t="s">
        <v>12</v>
      </c>
      <c r="M4163" s="24" t="s">
        <v>40583</v>
      </c>
      <c r="N4163">
        <v>1943</v>
      </c>
      <c r="O4163" s="15">
        <v>38.478000000000002</v>
      </c>
      <c r="P4163" s="4" t="s">
        <v>19460</v>
      </c>
      <c r="Q4163" s="4" t="s">
        <v>26572</v>
      </c>
      <c r="R4163" s="18">
        <v>97.6</v>
      </c>
      <c r="S4163" s="4" t="s">
        <v>26573</v>
      </c>
      <c r="T4163" s="4" t="s">
        <v>8318</v>
      </c>
      <c r="U4163" s="11" t="s">
        <v>8319</v>
      </c>
      <c r="V4163" s="11" t="s">
        <v>8320</v>
      </c>
      <c r="W4163" s="4" t="s">
        <v>8318</v>
      </c>
      <c r="X4163" s="4" t="s">
        <v>26571</v>
      </c>
      <c r="Y4163" s="4" t="s">
        <v>8316</v>
      </c>
      <c r="AA4163" t="s">
        <v>5171</v>
      </c>
      <c r="AB4163" t="s">
        <v>26574</v>
      </c>
      <c r="AC4163">
        <v>38.478000000000002</v>
      </c>
      <c r="AD4163">
        <v>20000</v>
      </c>
      <c r="AE4163">
        <v>0</v>
      </c>
      <c r="AF4163">
        <v>35091000</v>
      </c>
      <c r="AG4163" s="16">
        <v>0</v>
      </c>
      <c r="AH4163">
        <v>0</v>
      </c>
      <c r="AI4163" s="5">
        <v>3.65E-3</v>
      </c>
      <c r="AJ4163" s="5">
        <v>0</v>
      </c>
      <c r="AK4163">
        <v>16</v>
      </c>
      <c r="AL4163">
        <v>1943</v>
      </c>
      <c r="AM4163" t="s">
        <v>26575</v>
      </c>
    </row>
    <row r="4164" spans="1:39" x14ac:dyDescent="0.25">
      <c r="A4164" t="str">
        <f>HYPERLINK("http://www.UniProt.org/UniProt/O60927","PP1RB_HUMAN")</f>
        <v>PP1RB_HUMAN</v>
      </c>
      <c r="B4164" s="4" t="s">
        <v>1632</v>
      </c>
      <c r="C4164" s="54">
        <v>0</v>
      </c>
      <c r="D4164" s="54">
        <v>0</v>
      </c>
      <c r="E4164" s="24">
        <v>0</v>
      </c>
      <c r="F4164" s="9">
        <v>0</v>
      </c>
      <c r="G4164" s="9">
        <v>83.9</v>
      </c>
      <c r="H4164" s="96" t="s">
        <v>37762</v>
      </c>
      <c r="I4164" t="s">
        <v>12</v>
      </c>
      <c r="J4164" s="4" t="s">
        <v>12</v>
      </c>
      <c r="K4164" s="6">
        <v>13.952</v>
      </c>
      <c r="L4164" s="10" t="s">
        <v>12</v>
      </c>
      <c r="M4164" s="24" t="s">
        <v>40583</v>
      </c>
      <c r="N4164">
        <v>431</v>
      </c>
      <c r="O4164" s="15">
        <v>13.952</v>
      </c>
      <c r="P4164" s="4" t="s">
        <v>19460</v>
      </c>
      <c r="Q4164" s="4" t="s">
        <v>20860</v>
      </c>
      <c r="R4164" s="18">
        <v>24.33</v>
      </c>
      <c r="S4164" s="4" t="s">
        <v>20861</v>
      </c>
      <c r="T4164" s="4" t="s">
        <v>1633</v>
      </c>
      <c r="U4164" s="11" t="s">
        <v>1634</v>
      </c>
      <c r="V4164" s="11" t="s">
        <v>1635</v>
      </c>
      <c r="W4164" s="4" t="s">
        <v>1633</v>
      </c>
      <c r="X4164" s="4" t="s">
        <v>12</v>
      </c>
      <c r="Y4164" s="4" t="s">
        <v>1631</v>
      </c>
      <c r="AB4164" t="s">
        <v>20862</v>
      </c>
      <c r="AC4164">
        <v>13.952</v>
      </c>
      <c r="AD4164">
        <v>20000</v>
      </c>
      <c r="AE4164">
        <v>0</v>
      </c>
      <c r="AF4164">
        <v>80652000</v>
      </c>
      <c r="AG4164" s="16">
        <v>0</v>
      </c>
      <c r="AH4164">
        <v>0</v>
      </c>
      <c r="AI4164" s="5">
        <v>8.3899999999999999E-3</v>
      </c>
      <c r="AJ4164" s="5">
        <v>0</v>
      </c>
      <c r="AK4164">
        <v>20</v>
      </c>
      <c r="AL4164">
        <v>431</v>
      </c>
      <c r="AM4164" t="s">
        <v>1631</v>
      </c>
    </row>
    <row r="4165" spans="1:39" x14ac:dyDescent="0.25">
      <c r="A4165" t="str">
        <f>HYPERLINK("http://www.UniProt.org/UniProt/P24666","PPAC_HUMAN")</f>
        <v>PPAC_HUMAN</v>
      </c>
      <c r="B4165" s="4" t="s">
        <v>4298</v>
      </c>
      <c r="C4165" s="54">
        <v>0</v>
      </c>
      <c r="D4165" s="54">
        <v>0</v>
      </c>
      <c r="E4165" s="24">
        <v>0</v>
      </c>
      <c r="F4165" s="9">
        <v>0</v>
      </c>
      <c r="G4165" s="9">
        <v>760</v>
      </c>
      <c r="H4165" s="96" t="s">
        <v>37762</v>
      </c>
      <c r="I4165" t="s">
        <v>32</v>
      </c>
      <c r="J4165" s="4" t="s">
        <v>12</v>
      </c>
      <c r="K4165" s="6">
        <v>18.042000000000002</v>
      </c>
      <c r="L4165" s="10" t="s">
        <v>12</v>
      </c>
      <c r="M4165" s="24" t="s">
        <v>40583</v>
      </c>
      <c r="N4165">
        <v>1024</v>
      </c>
      <c r="O4165" s="15">
        <v>18.042000000000002</v>
      </c>
      <c r="P4165" s="4" t="s">
        <v>19460</v>
      </c>
      <c r="Q4165" s="4" t="s">
        <v>23088</v>
      </c>
      <c r="R4165" s="18">
        <v>18.04</v>
      </c>
      <c r="S4165" s="4" t="s">
        <v>23089</v>
      </c>
      <c r="T4165" s="4" t="s">
        <v>4299</v>
      </c>
      <c r="U4165" s="11" t="s">
        <v>4300</v>
      </c>
      <c r="V4165" s="11" t="s">
        <v>4301</v>
      </c>
      <c r="W4165" s="4" t="s">
        <v>4299</v>
      </c>
      <c r="X4165" s="4" t="s">
        <v>19666</v>
      </c>
      <c r="Y4165" s="4" t="s">
        <v>4297</v>
      </c>
      <c r="AB4165" s="5" t="s">
        <v>23090</v>
      </c>
      <c r="AC4165">
        <v>18.042000000000002</v>
      </c>
      <c r="AD4165">
        <v>20000</v>
      </c>
      <c r="AE4165">
        <v>0</v>
      </c>
      <c r="AF4165">
        <v>730150000</v>
      </c>
      <c r="AG4165" s="16">
        <v>0</v>
      </c>
      <c r="AH4165">
        <v>0</v>
      </c>
      <c r="AI4165" s="5">
        <v>7.5999999999999998E-2</v>
      </c>
      <c r="AJ4165" s="5">
        <v>0</v>
      </c>
      <c r="AK4165">
        <v>64</v>
      </c>
      <c r="AL4165">
        <v>1024</v>
      </c>
      <c r="AM4165" t="s">
        <v>23091</v>
      </c>
    </row>
    <row r="4166" spans="1:39" x14ac:dyDescent="0.25">
      <c r="A4166" t="str">
        <f>HYPERLINK("http://www.UniProt.org/UniProt/P48147","PPCE_HUMAN")</f>
        <v>PPCE_HUMAN</v>
      </c>
      <c r="B4166" s="4" t="s">
        <v>5778</v>
      </c>
      <c r="C4166" s="54">
        <v>0</v>
      </c>
      <c r="D4166" s="54">
        <v>0</v>
      </c>
      <c r="E4166" s="24">
        <v>0</v>
      </c>
      <c r="F4166" s="9">
        <v>0</v>
      </c>
      <c r="G4166" s="9">
        <v>131</v>
      </c>
      <c r="H4166" s="96" t="s">
        <v>37762</v>
      </c>
      <c r="I4166" t="s">
        <v>32</v>
      </c>
      <c r="J4166" s="4" t="s">
        <v>12</v>
      </c>
      <c r="K4166" s="6">
        <v>80.698999999999998</v>
      </c>
      <c r="L4166" s="10" t="s">
        <v>12</v>
      </c>
      <c r="M4166" s="24" t="s">
        <v>40583</v>
      </c>
      <c r="N4166">
        <v>1349</v>
      </c>
      <c r="O4166" s="15">
        <v>80.698999999999998</v>
      </c>
      <c r="P4166" s="4" t="s">
        <v>19460</v>
      </c>
      <c r="Q4166" s="4" t="s">
        <v>24346</v>
      </c>
      <c r="R4166" s="18">
        <v>64.150000000000006</v>
      </c>
      <c r="S4166" s="4" t="s">
        <v>24347</v>
      </c>
      <c r="T4166" s="4" t="s">
        <v>5779</v>
      </c>
      <c r="U4166" s="11" t="s">
        <v>5780</v>
      </c>
      <c r="V4166" s="11" t="s">
        <v>5781</v>
      </c>
      <c r="W4166" s="4" t="s">
        <v>5779</v>
      </c>
      <c r="X4166" s="4" t="s">
        <v>19666</v>
      </c>
      <c r="Y4166" s="4" t="s">
        <v>5777</v>
      </c>
      <c r="AB4166" t="s">
        <v>24348</v>
      </c>
      <c r="AC4166">
        <v>80.698999999999998</v>
      </c>
      <c r="AD4166">
        <v>20000</v>
      </c>
      <c r="AE4166">
        <v>0</v>
      </c>
      <c r="AF4166">
        <v>126190000</v>
      </c>
      <c r="AG4166" s="16">
        <v>0</v>
      </c>
      <c r="AH4166">
        <v>0</v>
      </c>
      <c r="AI4166" s="5">
        <v>1.3100000000000001E-2</v>
      </c>
      <c r="AJ4166" s="5">
        <v>0</v>
      </c>
      <c r="AK4166">
        <v>147</v>
      </c>
      <c r="AL4166">
        <v>1349</v>
      </c>
      <c r="AM4166" t="s">
        <v>5777</v>
      </c>
    </row>
    <row r="4167" spans="1:39" x14ac:dyDescent="0.25">
      <c r="A4167" t="str">
        <f>HYPERLINK("http://www.UniProt.org/UniProt/Q9HAB8","PPCS_HUMAN")</f>
        <v>PPCS_HUMAN</v>
      </c>
      <c r="B4167" s="4" t="s">
        <v>16457</v>
      </c>
      <c r="C4167" s="54">
        <v>0</v>
      </c>
      <c r="D4167" s="54">
        <v>0</v>
      </c>
      <c r="E4167" s="24">
        <v>0</v>
      </c>
      <c r="F4167" s="9">
        <v>0</v>
      </c>
      <c r="G4167" s="9">
        <v>204.00000000000003</v>
      </c>
      <c r="H4167" s="96" t="s">
        <v>37762</v>
      </c>
      <c r="I4167" t="s">
        <v>12</v>
      </c>
      <c r="J4167" s="4" t="s">
        <v>12</v>
      </c>
      <c r="K4167" s="6">
        <v>34.005000000000003</v>
      </c>
      <c r="L4167" s="10" t="s">
        <v>12</v>
      </c>
      <c r="M4167" s="24" t="s">
        <v>40583</v>
      </c>
      <c r="N4167">
        <v>4023</v>
      </c>
      <c r="O4167" s="15">
        <v>34.005000000000003</v>
      </c>
      <c r="P4167" s="4" t="s">
        <v>19460</v>
      </c>
      <c r="Q4167" s="4" t="s">
        <v>34704</v>
      </c>
      <c r="R4167" s="18">
        <v>21.64</v>
      </c>
      <c r="S4167" s="4" t="s">
        <v>34705</v>
      </c>
      <c r="T4167" s="4" t="s">
        <v>16458</v>
      </c>
      <c r="U4167" s="11" t="s">
        <v>16459</v>
      </c>
      <c r="V4167" s="11" t="s">
        <v>16460</v>
      </c>
      <c r="W4167" s="4" t="s">
        <v>16458</v>
      </c>
      <c r="X4167" s="4" t="s">
        <v>12</v>
      </c>
      <c r="Y4167" s="4" t="s">
        <v>16456</v>
      </c>
      <c r="AB4167" t="s">
        <v>34706</v>
      </c>
      <c r="AC4167">
        <v>34.005000000000003</v>
      </c>
      <c r="AD4167">
        <v>20000</v>
      </c>
      <c r="AE4167">
        <v>0</v>
      </c>
      <c r="AF4167">
        <v>196510000</v>
      </c>
      <c r="AG4167" s="16">
        <v>0</v>
      </c>
      <c r="AH4167">
        <v>0</v>
      </c>
      <c r="AI4167" s="5">
        <v>2.0400000000000001E-2</v>
      </c>
      <c r="AJ4167" s="5">
        <v>0</v>
      </c>
      <c r="AK4167">
        <v>28</v>
      </c>
      <c r="AL4167">
        <v>4023</v>
      </c>
      <c r="AM4167" t="s">
        <v>34707</v>
      </c>
    </row>
    <row r="4168" spans="1:39" x14ac:dyDescent="0.25">
      <c r="A4168" t="str">
        <f>HYPERLINK("http://www.UniProt.org/UniProt/Q08752","PPID_HUMAN")</f>
        <v>PPID_HUMAN</v>
      </c>
      <c r="B4168" s="4" t="s">
        <v>8099</v>
      </c>
      <c r="C4168" s="54">
        <v>0</v>
      </c>
      <c r="D4168" s="54">
        <v>0</v>
      </c>
      <c r="E4168" s="24">
        <v>0</v>
      </c>
      <c r="F4168" s="9">
        <v>0</v>
      </c>
      <c r="G4168" s="9">
        <v>99.5</v>
      </c>
      <c r="H4168" s="96" t="s">
        <v>37762</v>
      </c>
      <c r="I4168" t="s">
        <v>69</v>
      </c>
      <c r="J4168" s="4" t="s">
        <v>12</v>
      </c>
      <c r="K4168" s="6">
        <v>40.762999999999998</v>
      </c>
      <c r="L4168" s="10" t="s">
        <v>12</v>
      </c>
      <c r="M4168" s="24" t="s">
        <v>40583</v>
      </c>
      <c r="N4168">
        <v>1894</v>
      </c>
      <c r="O4168" s="15">
        <v>40.762999999999998</v>
      </c>
      <c r="P4168" s="4" t="s">
        <v>19460</v>
      </c>
      <c r="Q4168" s="4" t="s">
        <v>26373</v>
      </c>
      <c r="R4168" s="18">
        <v>168.09</v>
      </c>
      <c r="S4168" s="4" t="s">
        <v>26374</v>
      </c>
      <c r="T4168" s="4" t="s">
        <v>8100</v>
      </c>
      <c r="U4168" s="11" t="s">
        <v>8101</v>
      </c>
      <c r="V4168" s="11" t="s">
        <v>8102</v>
      </c>
      <c r="W4168" s="4" t="s">
        <v>8100</v>
      </c>
      <c r="X4168" s="4" t="s">
        <v>26372</v>
      </c>
      <c r="Y4168" s="4" t="s">
        <v>8098</v>
      </c>
      <c r="AB4168" t="s">
        <v>26375</v>
      </c>
      <c r="AC4168">
        <v>40.762999999999998</v>
      </c>
      <c r="AD4168">
        <v>20000</v>
      </c>
      <c r="AE4168">
        <v>0</v>
      </c>
      <c r="AF4168">
        <v>95690000</v>
      </c>
      <c r="AG4168" s="16">
        <v>0</v>
      </c>
      <c r="AH4168">
        <v>0</v>
      </c>
      <c r="AI4168" s="5">
        <v>9.9500000000000005E-3</v>
      </c>
      <c r="AJ4168" s="5">
        <v>0</v>
      </c>
      <c r="AK4168">
        <v>28</v>
      </c>
      <c r="AL4168">
        <v>1894</v>
      </c>
      <c r="AM4168" t="s">
        <v>8098</v>
      </c>
    </row>
    <row r="4169" spans="1:39" x14ac:dyDescent="0.25">
      <c r="A4169" t="str">
        <f>HYPERLINK("http://www.UniProt.org/UniProt/Q9Y3C6","PPIL1_HUMAN")</f>
        <v>PPIL1_HUMAN</v>
      </c>
      <c r="B4169" s="4" t="s">
        <v>18936</v>
      </c>
      <c r="C4169" s="54">
        <v>0</v>
      </c>
      <c r="D4169" s="54">
        <v>0</v>
      </c>
      <c r="E4169" s="24">
        <v>0</v>
      </c>
      <c r="F4169" s="9">
        <v>0</v>
      </c>
      <c r="G4169" s="9">
        <v>98.2</v>
      </c>
      <c r="H4169" s="96" t="s">
        <v>37762</v>
      </c>
      <c r="I4169" t="s">
        <v>12</v>
      </c>
      <c r="J4169" s="4" t="s">
        <v>12</v>
      </c>
      <c r="K4169" s="6">
        <v>18.236999999999998</v>
      </c>
      <c r="L4169" s="10" t="s">
        <v>12</v>
      </c>
      <c r="M4169" s="24" t="s">
        <v>40583</v>
      </c>
      <c r="N4169">
        <v>4671</v>
      </c>
      <c r="O4169" s="15">
        <v>18.236999999999998</v>
      </c>
      <c r="P4169" s="4" t="s">
        <v>19460</v>
      </c>
      <c r="Q4169" s="4" t="s">
        <v>37221</v>
      </c>
      <c r="R4169" s="18">
        <v>19.46</v>
      </c>
      <c r="S4169" s="4" t="s">
        <v>37222</v>
      </c>
      <c r="T4169" s="4" t="s">
        <v>18937</v>
      </c>
      <c r="U4169" s="11" t="s">
        <v>18938</v>
      </c>
      <c r="V4169" s="11" t="s">
        <v>1137</v>
      </c>
      <c r="W4169" s="4" t="s">
        <v>18937</v>
      </c>
      <c r="X4169" s="4" t="s">
        <v>12</v>
      </c>
      <c r="Y4169" s="4" t="s">
        <v>18935</v>
      </c>
      <c r="Z4169" t="s">
        <v>335</v>
      </c>
      <c r="AB4169" t="s">
        <v>37223</v>
      </c>
      <c r="AC4169">
        <v>18.236999999999998</v>
      </c>
      <c r="AD4169">
        <v>20000</v>
      </c>
      <c r="AE4169">
        <v>0</v>
      </c>
      <c r="AF4169">
        <v>94412000</v>
      </c>
      <c r="AG4169" s="16">
        <v>0</v>
      </c>
      <c r="AH4169">
        <v>0</v>
      </c>
      <c r="AI4169" s="5">
        <v>9.8200000000000006E-3</v>
      </c>
      <c r="AJ4169" s="5">
        <v>0</v>
      </c>
      <c r="AK4169">
        <v>17</v>
      </c>
      <c r="AL4169">
        <v>4671</v>
      </c>
      <c r="AM4169" t="s">
        <v>18935</v>
      </c>
    </row>
    <row r="4170" spans="1:39" x14ac:dyDescent="0.25">
      <c r="A4170" t="str">
        <f>HYPERLINK("http://www.UniProt.org/UniProt/P49593","PPM1F_HUMAN")</f>
        <v>PPM1F_HUMAN</v>
      </c>
      <c r="B4170" s="4" t="s">
        <v>5963</v>
      </c>
      <c r="C4170" s="54">
        <v>0</v>
      </c>
      <c r="D4170" s="54">
        <v>0</v>
      </c>
      <c r="E4170" s="24">
        <v>0</v>
      </c>
      <c r="F4170" s="9">
        <v>0</v>
      </c>
      <c r="G4170" s="9">
        <v>67.3</v>
      </c>
      <c r="H4170" s="96" t="s">
        <v>37762</v>
      </c>
      <c r="I4170" t="s">
        <v>12</v>
      </c>
      <c r="J4170" s="4" t="s">
        <v>12</v>
      </c>
      <c r="K4170" s="6">
        <v>49.83</v>
      </c>
      <c r="L4170" s="10" t="s">
        <v>12</v>
      </c>
      <c r="M4170" s="24" t="s">
        <v>40583</v>
      </c>
      <c r="N4170">
        <v>1393</v>
      </c>
      <c r="O4170" s="15">
        <v>49.83</v>
      </c>
      <c r="P4170" s="4" t="s">
        <v>19460</v>
      </c>
      <c r="Q4170" s="4" t="s">
        <v>24507</v>
      </c>
      <c r="R4170" s="18">
        <v>49.9</v>
      </c>
      <c r="S4170" s="4" t="s">
        <v>24508</v>
      </c>
      <c r="T4170" s="4" t="s">
        <v>5964</v>
      </c>
      <c r="U4170" s="11" t="s">
        <v>5965</v>
      </c>
      <c r="V4170" s="11" t="s">
        <v>5966</v>
      </c>
      <c r="W4170" s="4" t="s">
        <v>5964</v>
      </c>
      <c r="X4170" s="4" t="s">
        <v>12</v>
      </c>
      <c r="Y4170" s="4" t="s">
        <v>5962</v>
      </c>
      <c r="AB4170" t="s">
        <v>24509</v>
      </c>
      <c r="AC4170">
        <v>49.83</v>
      </c>
      <c r="AD4170">
        <v>20000</v>
      </c>
      <c r="AE4170">
        <v>0</v>
      </c>
      <c r="AF4170">
        <v>64716000</v>
      </c>
      <c r="AG4170" s="16">
        <v>0</v>
      </c>
      <c r="AH4170">
        <v>0</v>
      </c>
      <c r="AI4170" s="5">
        <v>6.7299999999999999E-3</v>
      </c>
      <c r="AJ4170" s="5">
        <v>0</v>
      </c>
      <c r="AK4170">
        <v>31</v>
      </c>
      <c r="AL4170">
        <v>1393</v>
      </c>
      <c r="AM4170" t="s">
        <v>5962</v>
      </c>
    </row>
    <row r="4171" spans="1:39" x14ac:dyDescent="0.25">
      <c r="A4171" t="str">
        <f>HYPERLINK("http://www.UniProt.org/UniProt/Q9NRG1","PRDC1_HUMAN")</f>
        <v>PRDC1_HUMAN</v>
      </c>
      <c r="B4171" s="4" t="s">
        <v>16880</v>
      </c>
      <c r="C4171" s="54">
        <v>0</v>
      </c>
      <c r="D4171" s="54">
        <v>0</v>
      </c>
      <c r="E4171" s="24">
        <v>0</v>
      </c>
      <c r="F4171" s="9">
        <v>0</v>
      </c>
      <c r="G4171" s="9">
        <v>45.6</v>
      </c>
      <c r="H4171" s="96" t="s">
        <v>37762</v>
      </c>
      <c r="I4171" t="s">
        <v>12</v>
      </c>
      <c r="J4171" s="4" t="s">
        <v>12</v>
      </c>
      <c r="K4171" s="6">
        <v>25.672999999999998</v>
      </c>
      <c r="L4171" s="10" t="s">
        <v>12</v>
      </c>
      <c r="M4171" s="24" t="s">
        <v>40583</v>
      </c>
      <c r="N4171">
        <v>4130</v>
      </c>
      <c r="O4171" s="15">
        <v>25.672999999999998</v>
      </c>
      <c r="P4171" s="4" t="s">
        <v>19460</v>
      </c>
      <c r="Q4171" s="4" t="s">
        <v>35125</v>
      </c>
      <c r="R4171" s="18">
        <v>59.57</v>
      </c>
      <c r="S4171" s="4" t="s">
        <v>35126</v>
      </c>
      <c r="T4171" s="4" t="s">
        <v>16881</v>
      </c>
      <c r="V4171" s="11" t="s">
        <v>2728</v>
      </c>
      <c r="W4171" s="4" t="s">
        <v>16881</v>
      </c>
      <c r="X4171" s="4" t="s">
        <v>12</v>
      </c>
      <c r="Y4171" s="4" t="s">
        <v>16879</v>
      </c>
      <c r="AA4171" t="s">
        <v>2299</v>
      </c>
      <c r="AB4171" s="5" t="s">
        <v>35127</v>
      </c>
      <c r="AC4171">
        <v>25.672999999999998</v>
      </c>
      <c r="AD4171">
        <v>20000</v>
      </c>
      <c r="AE4171">
        <v>0</v>
      </c>
      <c r="AF4171">
        <v>43817000</v>
      </c>
      <c r="AG4171" s="16">
        <v>0</v>
      </c>
      <c r="AH4171">
        <v>0</v>
      </c>
      <c r="AI4171" s="5">
        <v>4.5599999999999998E-3</v>
      </c>
      <c r="AJ4171" s="5">
        <v>0</v>
      </c>
      <c r="AK4171">
        <v>10</v>
      </c>
      <c r="AL4171">
        <v>4130</v>
      </c>
      <c r="AM4171" t="s">
        <v>35128</v>
      </c>
    </row>
    <row r="4172" spans="1:39" x14ac:dyDescent="0.25">
      <c r="A4172" t="str">
        <f>HYPERLINK("http://www.UniProt.org/UniProt/O94903","PROSC_HUMAN")</f>
        <v>PROSC_HUMAN</v>
      </c>
      <c r="B4172" s="4" t="s">
        <v>2171</v>
      </c>
      <c r="C4172" s="54">
        <v>0</v>
      </c>
      <c r="D4172" s="54">
        <v>0</v>
      </c>
      <c r="E4172" s="24">
        <v>0</v>
      </c>
      <c r="F4172" s="9">
        <v>0</v>
      </c>
      <c r="G4172" s="9">
        <v>61.199999999999996</v>
      </c>
      <c r="H4172" s="96" t="s">
        <v>37762</v>
      </c>
      <c r="I4172" t="s">
        <v>12</v>
      </c>
      <c r="J4172" s="4" t="s">
        <v>12</v>
      </c>
      <c r="K4172" s="6">
        <v>30.344000000000001</v>
      </c>
      <c r="L4172" s="10" t="s">
        <v>12</v>
      </c>
      <c r="M4172" s="24" t="s">
        <v>40583</v>
      </c>
      <c r="N4172">
        <v>551</v>
      </c>
      <c r="O4172" s="15">
        <v>30.344000000000001</v>
      </c>
      <c r="P4172" s="4" t="s">
        <v>19460</v>
      </c>
      <c r="Q4172" s="4" t="s">
        <v>21327</v>
      </c>
      <c r="R4172" s="18">
        <v>106.93</v>
      </c>
      <c r="S4172" s="4" t="s">
        <v>21328</v>
      </c>
      <c r="T4172" s="4" t="s">
        <v>12</v>
      </c>
      <c r="U4172" s="11" t="s">
        <v>2172</v>
      </c>
      <c r="V4172" s="11" t="s">
        <v>2173</v>
      </c>
      <c r="W4172" s="4" t="s">
        <v>12</v>
      </c>
      <c r="X4172" s="4" t="s">
        <v>12</v>
      </c>
      <c r="Y4172" s="4" t="s">
        <v>2170</v>
      </c>
      <c r="AB4172" t="s">
        <v>21329</v>
      </c>
      <c r="AC4172">
        <v>30.344000000000001</v>
      </c>
      <c r="AD4172">
        <v>20000</v>
      </c>
      <c r="AE4172">
        <v>0</v>
      </c>
      <c r="AF4172">
        <v>58856000</v>
      </c>
      <c r="AG4172" s="16">
        <v>0</v>
      </c>
      <c r="AH4172">
        <v>0</v>
      </c>
      <c r="AI4172" s="5">
        <v>6.1199999999999996E-3</v>
      </c>
      <c r="AJ4172" s="5">
        <v>0</v>
      </c>
      <c r="AK4172">
        <v>29</v>
      </c>
      <c r="AL4172">
        <v>551</v>
      </c>
      <c r="AM4172" t="s">
        <v>2170</v>
      </c>
    </row>
    <row r="4173" spans="1:39" x14ac:dyDescent="0.25">
      <c r="A4173" t="str">
        <f>HYPERLINK("http://www.UniProt.org/UniProt/Q92620","PRP16_HUMAN")</f>
        <v>PRP16_HUMAN</v>
      </c>
      <c r="B4173" s="4" t="s">
        <v>13397</v>
      </c>
      <c r="C4173" s="54">
        <v>0</v>
      </c>
      <c r="D4173" s="54">
        <v>0</v>
      </c>
      <c r="E4173" s="24">
        <v>0</v>
      </c>
      <c r="F4173" s="9">
        <v>0</v>
      </c>
      <c r="G4173" s="9">
        <v>16.600000000000001</v>
      </c>
      <c r="H4173" s="96" t="s">
        <v>37762</v>
      </c>
      <c r="I4173" t="s">
        <v>92</v>
      </c>
      <c r="J4173" s="4" t="s">
        <v>12</v>
      </c>
      <c r="K4173" s="6">
        <v>140.5</v>
      </c>
      <c r="L4173" s="10" t="s">
        <v>12</v>
      </c>
      <c r="M4173" s="24" t="s">
        <v>40583</v>
      </c>
      <c r="N4173">
        <v>3243</v>
      </c>
      <c r="O4173" s="15">
        <v>140.5</v>
      </c>
      <c r="P4173" s="4" t="s">
        <v>19460</v>
      </c>
      <c r="Q4173" s="4" t="s">
        <v>31664</v>
      </c>
      <c r="R4173" s="18">
        <v>108.62</v>
      </c>
      <c r="S4173" s="4" t="s">
        <v>31665</v>
      </c>
      <c r="T4173" s="4" t="s">
        <v>1351</v>
      </c>
      <c r="U4173" s="11" t="s">
        <v>13398</v>
      </c>
      <c r="V4173" s="11" t="s">
        <v>987</v>
      </c>
      <c r="W4173" s="4" t="s">
        <v>1351</v>
      </c>
      <c r="X4173" s="4" t="s">
        <v>19533</v>
      </c>
      <c r="Y4173" s="4" t="s">
        <v>13396</v>
      </c>
      <c r="Z4173" t="s">
        <v>13399</v>
      </c>
      <c r="AA4173" t="s">
        <v>13400</v>
      </c>
      <c r="AB4173" t="s">
        <v>31666</v>
      </c>
      <c r="AC4173">
        <v>140.5</v>
      </c>
      <c r="AD4173">
        <v>20000</v>
      </c>
      <c r="AE4173">
        <v>0</v>
      </c>
      <c r="AF4173">
        <v>15936000</v>
      </c>
      <c r="AG4173" s="16">
        <v>0</v>
      </c>
      <c r="AH4173">
        <v>0</v>
      </c>
      <c r="AI4173" s="5">
        <v>1.66E-3</v>
      </c>
      <c r="AJ4173" s="5">
        <v>0</v>
      </c>
      <c r="AK4173">
        <v>67</v>
      </c>
      <c r="AL4173">
        <v>3243</v>
      </c>
      <c r="AM4173" t="s">
        <v>13396</v>
      </c>
    </row>
    <row r="4174" spans="1:39" x14ac:dyDescent="0.25">
      <c r="A4174" t="str">
        <f>HYPERLINK("http://www.UniProt.org/UniProt/Q96S44","PRPK_HUMAN")</f>
        <v>PRPK_HUMAN</v>
      </c>
      <c r="B4174" s="4" t="s">
        <v>14673</v>
      </c>
      <c r="C4174" s="54">
        <v>0</v>
      </c>
      <c r="D4174" s="54">
        <v>0</v>
      </c>
      <c r="E4174" s="24">
        <v>0</v>
      </c>
      <c r="F4174" s="9">
        <v>0</v>
      </c>
      <c r="G4174" s="9">
        <v>134</v>
      </c>
      <c r="H4174" s="96" t="s">
        <v>37762</v>
      </c>
      <c r="I4174" t="s">
        <v>92</v>
      </c>
      <c r="J4174" s="4" t="s">
        <v>12</v>
      </c>
      <c r="K4174" s="6">
        <v>28.16</v>
      </c>
      <c r="L4174" s="10" t="s">
        <v>12</v>
      </c>
      <c r="M4174" s="24" t="s">
        <v>40583</v>
      </c>
      <c r="N4174">
        <v>3568</v>
      </c>
      <c r="O4174" s="15">
        <v>28.16</v>
      </c>
      <c r="P4174" s="4" t="s">
        <v>19460</v>
      </c>
      <c r="Q4174" s="4" t="s">
        <v>32927</v>
      </c>
      <c r="R4174" s="18">
        <v>77.849999999999994</v>
      </c>
      <c r="S4174" s="4" t="s">
        <v>32928</v>
      </c>
      <c r="T4174" s="4" t="s">
        <v>14674</v>
      </c>
      <c r="U4174" s="11" t="s">
        <v>14675</v>
      </c>
      <c r="V4174" s="11" t="s">
        <v>14676</v>
      </c>
      <c r="W4174" s="4" t="s">
        <v>14674</v>
      </c>
      <c r="X4174" s="4" t="s">
        <v>27297</v>
      </c>
      <c r="Y4174" s="4" t="s">
        <v>14672</v>
      </c>
      <c r="AA4174" t="s">
        <v>14677</v>
      </c>
      <c r="AB4174" t="s">
        <v>32929</v>
      </c>
      <c r="AC4174">
        <v>28.16</v>
      </c>
      <c r="AD4174">
        <v>20000</v>
      </c>
      <c r="AE4174">
        <v>0</v>
      </c>
      <c r="AF4174">
        <v>128560000</v>
      </c>
      <c r="AG4174" s="16">
        <v>0</v>
      </c>
      <c r="AH4174">
        <v>0</v>
      </c>
      <c r="AI4174" s="5">
        <v>1.34E-2</v>
      </c>
      <c r="AJ4174" s="5">
        <v>0</v>
      </c>
      <c r="AK4174">
        <v>22</v>
      </c>
      <c r="AL4174">
        <v>3568</v>
      </c>
      <c r="AM4174" t="s">
        <v>14672</v>
      </c>
    </row>
    <row r="4175" spans="1:39" x14ac:dyDescent="0.25">
      <c r="A4175" t="str">
        <f>HYPERLINK("http://www.UniProt.org/UniProt/Q96M27","PRRC1_HUMAN")</f>
        <v>PRRC1_HUMAN</v>
      </c>
      <c r="B4175" s="4" t="s">
        <v>14474</v>
      </c>
      <c r="C4175" s="54">
        <v>0</v>
      </c>
      <c r="D4175" s="54">
        <v>0</v>
      </c>
      <c r="E4175" s="24">
        <v>0</v>
      </c>
      <c r="F4175" s="9">
        <v>0</v>
      </c>
      <c r="G4175" s="9">
        <v>34.700000000000003</v>
      </c>
      <c r="H4175" s="96" t="s">
        <v>37762</v>
      </c>
      <c r="I4175" t="s">
        <v>32</v>
      </c>
      <c r="J4175" s="4" t="s">
        <v>12</v>
      </c>
      <c r="K4175" s="6">
        <v>46.701000000000001</v>
      </c>
      <c r="L4175" s="10" t="s">
        <v>12</v>
      </c>
      <c r="M4175" s="24" t="s">
        <v>40583</v>
      </c>
      <c r="N4175">
        <v>3510</v>
      </c>
      <c r="O4175" s="15">
        <v>46.701000000000001</v>
      </c>
      <c r="P4175" s="4" t="s">
        <v>19460</v>
      </c>
      <c r="Q4175" s="4" t="s">
        <v>32697</v>
      </c>
      <c r="R4175" s="18">
        <v>32.42</v>
      </c>
      <c r="S4175" s="4" t="s">
        <v>32698</v>
      </c>
      <c r="T4175" s="4" t="s">
        <v>12</v>
      </c>
      <c r="V4175" s="11" t="s">
        <v>14475</v>
      </c>
      <c r="W4175" s="4" t="s">
        <v>12</v>
      </c>
      <c r="X4175" s="4" t="s">
        <v>32696</v>
      </c>
      <c r="Y4175" s="4" t="s">
        <v>14473</v>
      </c>
      <c r="AB4175" s="5" t="s">
        <v>32699</v>
      </c>
      <c r="AC4175">
        <v>46.701000000000001</v>
      </c>
      <c r="AD4175">
        <v>20000</v>
      </c>
      <c r="AE4175">
        <v>0</v>
      </c>
      <c r="AF4175">
        <v>33392000</v>
      </c>
      <c r="AG4175" s="16">
        <v>0</v>
      </c>
      <c r="AH4175">
        <v>0</v>
      </c>
      <c r="AI4175" s="5">
        <v>3.47E-3</v>
      </c>
      <c r="AJ4175" s="5">
        <v>0</v>
      </c>
      <c r="AK4175">
        <v>10</v>
      </c>
      <c r="AL4175">
        <v>3510</v>
      </c>
      <c r="AM4175" t="s">
        <v>32700</v>
      </c>
    </row>
    <row r="4176" spans="1:39" x14ac:dyDescent="0.25">
      <c r="A4176" t="str">
        <f>HYPERLINK("http://www.UniProt.org/UniProt/Q86TP1","PRUNE_HUMAN")</f>
        <v>PRUNE_HUMAN</v>
      </c>
      <c r="B4176" s="4" t="s">
        <v>11676</v>
      </c>
      <c r="C4176" s="54">
        <v>0</v>
      </c>
      <c r="D4176" s="54">
        <v>0</v>
      </c>
      <c r="E4176" s="24">
        <v>0</v>
      </c>
      <c r="F4176" s="9">
        <v>0</v>
      </c>
      <c r="G4176" s="9">
        <v>12.899999999999999</v>
      </c>
      <c r="H4176" s="96" t="s">
        <v>37762</v>
      </c>
      <c r="I4176" t="s">
        <v>69</v>
      </c>
      <c r="J4176" s="4" t="s">
        <v>12</v>
      </c>
      <c r="K4176" s="6">
        <v>50.198999999999998</v>
      </c>
      <c r="L4176" s="10" t="s">
        <v>12</v>
      </c>
      <c r="M4176" s="24" t="s">
        <v>40583</v>
      </c>
      <c r="N4176">
        <v>2784</v>
      </c>
      <c r="O4176" s="15">
        <v>50.198999999999998</v>
      </c>
      <c r="P4176" s="4" t="s">
        <v>19460</v>
      </c>
      <c r="Q4176" s="4" t="s">
        <v>29877</v>
      </c>
      <c r="R4176" s="18">
        <v>46.28</v>
      </c>
      <c r="S4176" s="4" t="s">
        <v>29878</v>
      </c>
      <c r="T4176" s="4" t="s">
        <v>11677</v>
      </c>
      <c r="U4176" s="11" t="s">
        <v>11678</v>
      </c>
      <c r="V4176" s="11" t="s">
        <v>11679</v>
      </c>
      <c r="W4176" s="4" t="s">
        <v>11677</v>
      </c>
      <c r="X4176" s="4" t="s">
        <v>29876</v>
      </c>
      <c r="Y4176" s="4" t="s">
        <v>11675</v>
      </c>
      <c r="AB4176" s="5" t="s">
        <v>29879</v>
      </c>
      <c r="AC4176">
        <v>50.198999999999998</v>
      </c>
      <c r="AD4176">
        <v>20000</v>
      </c>
      <c r="AE4176">
        <v>0</v>
      </c>
      <c r="AF4176">
        <v>12426000</v>
      </c>
      <c r="AG4176" s="16">
        <v>0</v>
      </c>
      <c r="AH4176">
        <v>0</v>
      </c>
      <c r="AI4176" s="5">
        <v>1.2899999999999999E-3</v>
      </c>
      <c r="AJ4176" s="5">
        <v>0</v>
      </c>
      <c r="AK4176">
        <v>12</v>
      </c>
      <c r="AL4176">
        <v>2784</v>
      </c>
      <c r="AM4176" t="s">
        <v>29880</v>
      </c>
    </row>
    <row r="4177" spans="1:39" x14ac:dyDescent="0.25">
      <c r="A4177" t="str">
        <f>HYPERLINK("http://www.UniProt.org/UniProt/P55786","PSA_HUMAN")</f>
        <v>PSA_HUMAN</v>
      </c>
      <c r="B4177" s="4" t="s">
        <v>6665</v>
      </c>
      <c r="C4177" s="54">
        <v>0</v>
      </c>
      <c r="D4177" s="54">
        <v>0</v>
      </c>
      <c r="E4177" s="24">
        <v>0</v>
      </c>
      <c r="F4177" s="9">
        <v>0</v>
      </c>
      <c r="G4177" s="9">
        <v>628</v>
      </c>
      <c r="H4177" s="96" t="s">
        <v>37762</v>
      </c>
      <c r="I4177" t="s">
        <v>69</v>
      </c>
      <c r="J4177" s="4" t="s">
        <v>12</v>
      </c>
      <c r="K4177" s="6">
        <v>103.28</v>
      </c>
      <c r="L4177" s="10" t="s">
        <v>12</v>
      </c>
      <c r="M4177" s="24" t="s">
        <v>40583</v>
      </c>
      <c r="N4177">
        <v>1561</v>
      </c>
      <c r="O4177" s="15">
        <v>103.28</v>
      </c>
      <c r="P4177" s="4" t="s">
        <v>19460</v>
      </c>
      <c r="Q4177" s="4" t="s">
        <v>25123</v>
      </c>
      <c r="R4177" s="18">
        <v>11.64</v>
      </c>
      <c r="S4177" s="4" t="s">
        <v>25124</v>
      </c>
      <c r="T4177" s="4" t="s">
        <v>6666</v>
      </c>
      <c r="U4177" s="11" t="s">
        <v>6667</v>
      </c>
      <c r="V4177" s="11" t="s">
        <v>6668</v>
      </c>
      <c r="W4177" s="4" t="s">
        <v>6666</v>
      </c>
      <c r="X4177" s="4" t="s">
        <v>25122</v>
      </c>
      <c r="Y4177" s="4" t="s">
        <v>6664</v>
      </c>
      <c r="AA4177" t="s">
        <v>22</v>
      </c>
      <c r="AB4177" t="s">
        <v>25125</v>
      </c>
      <c r="AC4177">
        <v>103.28</v>
      </c>
      <c r="AD4177">
        <v>20000</v>
      </c>
      <c r="AE4177">
        <v>0</v>
      </c>
      <c r="AF4177">
        <v>603870000</v>
      </c>
      <c r="AG4177" s="16">
        <v>0</v>
      </c>
      <c r="AH4177">
        <v>0</v>
      </c>
      <c r="AI4177" s="5">
        <v>6.2799999999999995E-2</v>
      </c>
      <c r="AJ4177" s="5">
        <v>0</v>
      </c>
      <c r="AK4177">
        <v>170</v>
      </c>
      <c r="AL4177">
        <v>1561</v>
      </c>
      <c r="AM4177" t="s">
        <v>25126</v>
      </c>
    </row>
    <row r="4178" spans="1:39" x14ac:dyDescent="0.25">
      <c r="A4178" t="str">
        <f>HYPERLINK("http://www.UniProt.org/UniProt/P28070","PSB4_HUMAN")</f>
        <v>PSB4_HUMAN</v>
      </c>
      <c r="B4178" s="4" t="s">
        <v>4538</v>
      </c>
      <c r="C4178" s="54">
        <v>0</v>
      </c>
      <c r="D4178" s="54">
        <v>0</v>
      </c>
      <c r="E4178" s="24">
        <v>0</v>
      </c>
      <c r="F4178" s="9">
        <v>0</v>
      </c>
      <c r="G4178" s="9">
        <v>524</v>
      </c>
      <c r="H4178" s="96" t="s">
        <v>37762</v>
      </c>
      <c r="I4178" t="s">
        <v>69</v>
      </c>
      <c r="J4178" s="4" t="s">
        <v>12</v>
      </c>
      <c r="K4178" s="6">
        <v>29.204000000000001</v>
      </c>
      <c r="L4178" s="10" t="s">
        <v>12</v>
      </c>
      <c r="M4178" s="24" t="s">
        <v>40583</v>
      </c>
      <c r="N4178">
        <v>1078</v>
      </c>
      <c r="O4178" s="15">
        <v>29.204000000000001</v>
      </c>
      <c r="P4178" s="4" t="s">
        <v>19460</v>
      </c>
      <c r="Q4178" s="4" t="s">
        <v>23291</v>
      </c>
      <c r="R4178" s="18">
        <v>25.36</v>
      </c>
      <c r="S4178" s="4" t="s">
        <v>23292</v>
      </c>
      <c r="T4178" s="4" t="s">
        <v>4539</v>
      </c>
      <c r="U4178" s="11" t="s">
        <v>4540</v>
      </c>
      <c r="V4178" s="11" t="s">
        <v>4541</v>
      </c>
      <c r="W4178" s="4" t="s">
        <v>4539</v>
      </c>
      <c r="X4178" s="4" t="s">
        <v>23278</v>
      </c>
      <c r="Y4178" s="4" t="s">
        <v>4537</v>
      </c>
      <c r="Z4178" t="s">
        <v>257</v>
      </c>
      <c r="AA4178" t="s">
        <v>258</v>
      </c>
      <c r="AB4178" t="s">
        <v>23293</v>
      </c>
      <c r="AC4178">
        <v>29.204000000000001</v>
      </c>
      <c r="AD4178">
        <v>20000</v>
      </c>
      <c r="AE4178">
        <v>0</v>
      </c>
      <c r="AF4178">
        <v>503400000</v>
      </c>
      <c r="AG4178" s="16">
        <v>0</v>
      </c>
      <c r="AH4178">
        <v>0</v>
      </c>
      <c r="AI4178" s="5">
        <v>5.2400000000000002E-2</v>
      </c>
      <c r="AJ4178" s="5">
        <v>0</v>
      </c>
      <c r="AK4178">
        <v>46</v>
      </c>
      <c r="AL4178">
        <v>1078</v>
      </c>
      <c r="AM4178" t="s">
        <v>4537</v>
      </c>
    </row>
    <row r="4179" spans="1:39" x14ac:dyDescent="0.25">
      <c r="A4179" t="str">
        <f>HYPERLINK("http://www.UniProt.org/UniProt/P28062-2","PSB8_HUMAN")</f>
        <v>PSB8_HUMAN</v>
      </c>
      <c r="B4179" s="4" t="s">
        <v>4523</v>
      </c>
      <c r="C4179" s="54">
        <v>0</v>
      </c>
      <c r="D4179" s="54">
        <v>0</v>
      </c>
      <c r="E4179" s="24">
        <v>0</v>
      </c>
      <c r="F4179" s="9">
        <v>0</v>
      </c>
      <c r="G4179" s="9">
        <v>20.9</v>
      </c>
      <c r="H4179" s="96" t="s">
        <v>37762</v>
      </c>
      <c r="I4179" t="s">
        <v>69</v>
      </c>
      <c r="J4179" s="4" t="s">
        <v>12</v>
      </c>
      <c r="K4179" s="6">
        <v>29.768999999999998</v>
      </c>
      <c r="L4179" s="10" t="s">
        <v>12</v>
      </c>
      <c r="M4179" s="24" t="s">
        <v>40583</v>
      </c>
      <c r="N4179">
        <v>1075</v>
      </c>
      <c r="O4179" s="15">
        <v>29.768999999999998</v>
      </c>
      <c r="P4179" s="4" t="s">
        <v>19460</v>
      </c>
      <c r="Q4179" s="4" t="s">
        <v>23279</v>
      </c>
      <c r="R4179" s="18">
        <v>23.26</v>
      </c>
      <c r="S4179" s="4" t="s">
        <v>23280</v>
      </c>
      <c r="T4179" s="4" t="s">
        <v>4524</v>
      </c>
      <c r="U4179" s="11" t="s">
        <v>4525</v>
      </c>
      <c r="V4179" s="11" t="s">
        <v>4526</v>
      </c>
      <c r="W4179" s="4" t="s">
        <v>4524</v>
      </c>
      <c r="X4179" s="4" t="s">
        <v>23278</v>
      </c>
      <c r="Y4179" s="4" t="s">
        <v>4527</v>
      </c>
      <c r="AA4179" t="s">
        <v>258</v>
      </c>
      <c r="AB4179" t="s">
        <v>23281</v>
      </c>
      <c r="AC4179">
        <v>29.768999999999998</v>
      </c>
      <c r="AD4179">
        <v>20000</v>
      </c>
      <c r="AE4179">
        <v>0</v>
      </c>
      <c r="AF4179">
        <v>20091000</v>
      </c>
      <c r="AG4179" s="16">
        <v>0</v>
      </c>
      <c r="AH4179">
        <v>0</v>
      </c>
      <c r="AI4179" s="5">
        <v>2.0899999999999998E-3</v>
      </c>
      <c r="AJ4179" s="5">
        <v>0</v>
      </c>
      <c r="AK4179">
        <v>16</v>
      </c>
      <c r="AL4179">
        <v>1075</v>
      </c>
      <c r="AM4179" t="s">
        <v>23282</v>
      </c>
    </row>
    <row r="4180" spans="1:39" x14ac:dyDescent="0.25">
      <c r="A4180" t="str">
        <f>HYPERLINK("http://www.UniProt.org/UniProt/P28065-2","PSB9_HUMAN")</f>
        <v>PSB9_HUMAN</v>
      </c>
      <c r="B4180" s="4" t="s">
        <v>4528</v>
      </c>
      <c r="C4180" s="54">
        <v>0</v>
      </c>
      <c r="D4180" s="54">
        <v>0</v>
      </c>
      <c r="E4180" s="24">
        <v>0</v>
      </c>
      <c r="F4180" s="9">
        <v>0</v>
      </c>
      <c r="G4180" s="9">
        <v>15.9</v>
      </c>
      <c r="H4180" s="96" t="s">
        <v>37762</v>
      </c>
      <c r="I4180" t="s">
        <v>69</v>
      </c>
      <c r="J4180" s="4" t="s">
        <v>12</v>
      </c>
      <c r="K4180" s="6">
        <v>22.327999999999999</v>
      </c>
      <c r="L4180" s="10" t="s">
        <v>12</v>
      </c>
      <c r="M4180" s="24" t="s">
        <v>40583</v>
      </c>
      <c r="N4180">
        <v>1076</v>
      </c>
      <c r="O4180" s="15">
        <v>22.327999999999999</v>
      </c>
      <c r="P4180" s="4" t="s">
        <v>19460</v>
      </c>
      <c r="Q4180" s="4" t="s">
        <v>23283</v>
      </c>
      <c r="R4180" s="18">
        <v>26.41</v>
      </c>
      <c r="S4180" s="4" t="s">
        <v>23284</v>
      </c>
      <c r="T4180" s="4" t="s">
        <v>4529</v>
      </c>
      <c r="U4180" s="11" t="s">
        <v>4530</v>
      </c>
      <c r="V4180" s="11" t="s">
        <v>4531</v>
      </c>
      <c r="W4180" s="4" t="s">
        <v>4529</v>
      </c>
      <c r="X4180" s="4" t="s">
        <v>23278</v>
      </c>
      <c r="Y4180" s="4" t="s">
        <v>4532</v>
      </c>
      <c r="AB4180" t="s">
        <v>23285</v>
      </c>
      <c r="AC4180">
        <v>22.327999999999999</v>
      </c>
      <c r="AD4180">
        <v>20000</v>
      </c>
      <c r="AE4180">
        <v>0</v>
      </c>
      <c r="AF4180">
        <v>15316000</v>
      </c>
      <c r="AG4180" s="16">
        <v>0</v>
      </c>
      <c r="AH4180">
        <v>0</v>
      </c>
      <c r="AI4180" s="5">
        <v>1.5900000000000001E-3</v>
      </c>
      <c r="AJ4180" s="5">
        <v>0</v>
      </c>
      <c r="AK4180">
        <v>9</v>
      </c>
      <c r="AL4180">
        <v>1076</v>
      </c>
      <c r="AM4180" t="s">
        <v>23286</v>
      </c>
    </row>
    <row r="4181" spans="1:39" x14ac:dyDescent="0.25">
      <c r="A4181" t="str">
        <f>HYPERLINK("http://www.UniProt.org/UniProt/O75832","PSD10_HUMAN")</f>
        <v>PSD10_HUMAN</v>
      </c>
      <c r="B4181" s="4" t="s">
        <v>1997</v>
      </c>
      <c r="C4181" s="54">
        <v>0</v>
      </c>
      <c r="D4181" s="54">
        <v>0</v>
      </c>
      <c r="E4181" s="24">
        <v>0</v>
      </c>
      <c r="F4181" s="9">
        <v>0</v>
      </c>
      <c r="G4181" s="9">
        <v>522</v>
      </c>
      <c r="H4181" s="96" t="s">
        <v>37762</v>
      </c>
      <c r="I4181" t="s">
        <v>69</v>
      </c>
      <c r="J4181" s="4" t="s">
        <v>251</v>
      </c>
      <c r="K4181" s="6">
        <v>24.428000000000001</v>
      </c>
      <c r="L4181" s="10" t="s">
        <v>12</v>
      </c>
      <c r="M4181" s="24" t="s">
        <v>40583</v>
      </c>
      <c r="N4181">
        <v>510</v>
      </c>
      <c r="O4181" s="15">
        <v>24.428000000000001</v>
      </c>
      <c r="P4181" s="4" t="s">
        <v>19460</v>
      </c>
      <c r="Q4181" s="4" t="s">
        <v>21174</v>
      </c>
      <c r="R4181" s="18">
        <v>87.12</v>
      </c>
      <c r="S4181" s="4" t="s">
        <v>21175</v>
      </c>
      <c r="T4181" s="4" t="s">
        <v>1998</v>
      </c>
      <c r="U4181" s="11" t="s">
        <v>1999</v>
      </c>
      <c r="V4181" s="11" t="s">
        <v>2000</v>
      </c>
      <c r="W4181" s="4" t="s">
        <v>1998</v>
      </c>
      <c r="X4181" s="4" t="s">
        <v>21173</v>
      </c>
      <c r="Y4181" s="4" t="s">
        <v>1996</v>
      </c>
      <c r="Z4181" t="s">
        <v>257</v>
      </c>
      <c r="AA4181" t="s">
        <v>258</v>
      </c>
      <c r="AB4181" t="s">
        <v>21176</v>
      </c>
      <c r="AC4181">
        <v>24.428000000000001</v>
      </c>
      <c r="AD4181">
        <v>20000</v>
      </c>
      <c r="AE4181">
        <v>0</v>
      </c>
      <c r="AF4181">
        <v>502070000</v>
      </c>
      <c r="AG4181" s="16">
        <v>0</v>
      </c>
      <c r="AH4181">
        <v>0</v>
      </c>
      <c r="AI4181" s="5">
        <v>5.2200000000000003E-2</v>
      </c>
      <c r="AJ4181" s="5">
        <v>0</v>
      </c>
      <c r="AK4181">
        <v>49</v>
      </c>
      <c r="AL4181">
        <v>510</v>
      </c>
      <c r="AM4181" t="s">
        <v>21177</v>
      </c>
    </row>
    <row r="4182" spans="1:39" x14ac:dyDescent="0.25">
      <c r="A4182" t="str">
        <f>HYPERLINK("http://www.UniProt.org/UniProt/Q14691","PSF1_HUMAN")</f>
        <v>PSF1_HUMAN</v>
      </c>
      <c r="B4182" s="4" t="s">
        <v>9143</v>
      </c>
      <c r="C4182" s="54">
        <v>0</v>
      </c>
      <c r="D4182" s="54">
        <v>0</v>
      </c>
      <c r="E4182" s="24">
        <v>0</v>
      </c>
      <c r="F4182" s="9">
        <v>0</v>
      </c>
      <c r="G4182" s="9">
        <v>52.900000000000006</v>
      </c>
      <c r="H4182" s="96" t="s">
        <v>37762</v>
      </c>
      <c r="I4182" t="s">
        <v>92</v>
      </c>
      <c r="J4182" s="4" t="s">
        <v>12</v>
      </c>
      <c r="K4182" s="6">
        <v>22.988</v>
      </c>
      <c r="L4182" s="10" t="s">
        <v>12</v>
      </c>
      <c r="M4182" s="24" t="s">
        <v>40583</v>
      </c>
      <c r="N4182">
        <v>2132</v>
      </c>
      <c r="O4182" s="15">
        <v>22.988</v>
      </c>
      <c r="P4182" s="4" t="s">
        <v>19460</v>
      </c>
      <c r="Q4182" s="4" t="s">
        <v>27335</v>
      </c>
      <c r="R4182" s="18">
        <v>87.13</v>
      </c>
      <c r="S4182" s="4" t="s">
        <v>27336</v>
      </c>
      <c r="T4182" s="4" t="s">
        <v>9144</v>
      </c>
      <c r="U4182" s="11" t="s">
        <v>9145</v>
      </c>
      <c r="V4182" s="11" t="s">
        <v>9146</v>
      </c>
      <c r="W4182" s="4" t="s">
        <v>9144</v>
      </c>
      <c r="X4182" s="4" t="s">
        <v>19533</v>
      </c>
      <c r="Y4182" s="4" t="s">
        <v>9142</v>
      </c>
      <c r="Z4182" t="s">
        <v>9147</v>
      </c>
      <c r="AA4182" t="s">
        <v>9148</v>
      </c>
      <c r="AB4182" t="s">
        <v>27337</v>
      </c>
      <c r="AC4182">
        <v>22.988</v>
      </c>
      <c r="AD4182">
        <v>20000</v>
      </c>
      <c r="AE4182">
        <v>0</v>
      </c>
      <c r="AF4182">
        <v>50847000</v>
      </c>
      <c r="AG4182" s="16">
        <v>0</v>
      </c>
      <c r="AH4182">
        <v>0</v>
      </c>
      <c r="AI4182" s="5">
        <v>5.2900000000000004E-3</v>
      </c>
      <c r="AJ4182" s="5">
        <v>0</v>
      </c>
      <c r="AK4182">
        <v>25</v>
      </c>
      <c r="AL4182">
        <v>2132</v>
      </c>
      <c r="AM4182" t="s">
        <v>9142</v>
      </c>
    </row>
    <row r="4183" spans="1:39" x14ac:dyDescent="0.25">
      <c r="A4183" t="str">
        <f>HYPERLINK("http://www.UniProt.org/UniProt/Q9Y248","PSF2_HUMAN")</f>
        <v>PSF2_HUMAN</v>
      </c>
      <c r="B4183" s="4" t="s">
        <v>18660</v>
      </c>
      <c r="C4183" s="54">
        <v>0</v>
      </c>
      <c r="D4183" s="54">
        <v>0</v>
      </c>
      <c r="E4183" s="24">
        <v>0</v>
      </c>
      <c r="F4183" s="9">
        <v>0</v>
      </c>
      <c r="G4183" s="9">
        <v>77.099999999999994</v>
      </c>
      <c r="H4183" s="96" t="s">
        <v>37762</v>
      </c>
      <c r="I4183" t="s">
        <v>92</v>
      </c>
      <c r="J4183" s="4" t="s">
        <v>12</v>
      </c>
      <c r="K4183" s="6">
        <v>21.427</v>
      </c>
      <c r="L4183" s="10" t="s">
        <v>12</v>
      </c>
      <c r="M4183" s="24" t="s">
        <v>40583</v>
      </c>
      <c r="N4183">
        <v>4601</v>
      </c>
      <c r="O4183" s="15">
        <v>21.427</v>
      </c>
      <c r="P4183" s="4" t="s">
        <v>19460</v>
      </c>
      <c r="Q4183" s="4" t="s">
        <v>36950</v>
      </c>
      <c r="R4183" s="18">
        <v>87.16</v>
      </c>
      <c r="S4183" s="4" t="s">
        <v>36951</v>
      </c>
      <c r="T4183" s="4" t="s">
        <v>15152</v>
      </c>
      <c r="U4183" s="11" t="s">
        <v>18661</v>
      </c>
      <c r="V4183" s="11" t="s">
        <v>18662</v>
      </c>
      <c r="W4183" s="4" t="s">
        <v>15152</v>
      </c>
      <c r="X4183" s="4" t="s">
        <v>19533</v>
      </c>
      <c r="Y4183" s="4" t="s">
        <v>18659</v>
      </c>
      <c r="Z4183" t="s">
        <v>9147</v>
      </c>
      <c r="AA4183" t="s">
        <v>9148</v>
      </c>
      <c r="AB4183" t="s">
        <v>36952</v>
      </c>
      <c r="AC4183">
        <v>21.427</v>
      </c>
      <c r="AD4183">
        <v>20000</v>
      </c>
      <c r="AE4183">
        <v>0</v>
      </c>
      <c r="AF4183">
        <v>74099000</v>
      </c>
      <c r="AG4183" s="16">
        <v>0</v>
      </c>
      <c r="AH4183">
        <v>0</v>
      </c>
      <c r="AI4183" s="5">
        <v>7.7099999999999998E-3</v>
      </c>
      <c r="AJ4183" s="5">
        <v>0</v>
      </c>
      <c r="AK4183">
        <v>17</v>
      </c>
      <c r="AL4183">
        <v>4601</v>
      </c>
      <c r="AM4183" t="s">
        <v>18659</v>
      </c>
    </row>
    <row r="4184" spans="1:39" x14ac:dyDescent="0.25">
      <c r="A4184" t="str">
        <f>HYPERLINK("http://www.UniProt.org/UniProt/Q14997","PSME4_HUMAN")</f>
        <v>PSME4_HUMAN</v>
      </c>
      <c r="B4184" s="4" t="s">
        <v>9240</v>
      </c>
      <c r="C4184" s="54">
        <v>0</v>
      </c>
      <c r="D4184" s="54">
        <v>0</v>
      </c>
      <c r="E4184" s="24">
        <v>0</v>
      </c>
      <c r="F4184" s="9">
        <v>0</v>
      </c>
      <c r="G4184" s="9">
        <v>17.600000000000001</v>
      </c>
      <c r="H4184" s="96" t="s">
        <v>37762</v>
      </c>
      <c r="I4184" t="s">
        <v>69</v>
      </c>
      <c r="J4184" s="4" t="s">
        <v>12</v>
      </c>
      <c r="K4184" s="6">
        <v>211.33</v>
      </c>
      <c r="L4184" s="10" t="s">
        <v>12</v>
      </c>
      <c r="M4184" s="24" t="s">
        <v>40583</v>
      </c>
      <c r="N4184">
        <v>2154</v>
      </c>
      <c r="O4184" s="15">
        <v>211.33</v>
      </c>
      <c r="P4184" s="4" t="s">
        <v>19460</v>
      </c>
      <c r="Q4184" s="4" t="s">
        <v>27431</v>
      </c>
      <c r="R4184" s="18">
        <v>164.98</v>
      </c>
      <c r="S4184" s="4" t="s">
        <v>27432</v>
      </c>
      <c r="T4184" s="4" t="s">
        <v>9241</v>
      </c>
      <c r="U4184" s="11" t="s">
        <v>9242</v>
      </c>
      <c r="V4184" s="11" t="s">
        <v>9243</v>
      </c>
      <c r="W4184" s="4" t="s">
        <v>9241</v>
      </c>
      <c r="X4184" s="4" t="s">
        <v>27430</v>
      </c>
      <c r="Y4184" s="4" t="s">
        <v>9239</v>
      </c>
      <c r="AB4184" t="s">
        <v>27433</v>
      </c>
      <c r="AC4184">
        <v>211.33</v>
      </c>
      <c r="AD4184">
        <v>20000</v>
      </c>
      <c r="AE4184">
        <v>0</v>
      </c>
      <c r="AF4184">
        <v>16931000</v>
      </c>
      <c r="AG4184" s="16">
        <v>0</v>
      </c>
      <c r="AH4184">
        <v>0</v>
      </c>
      <c r="AI4184" s="5">
        <v>1.7600000000000001E-3</v>
      </c>
      <c r="AJ4184" s="5">
        <v>0</v>
      </c>
      <c r="AK4184">
        <v>96</v>
      </c>
      <c r="AL4184">
        <v>2154</v>
      </c>
      <c r="AM4184" t="s">
        <v>27434</v>
      </c>
    </row>
    <row r="4185" spans="1:39" x14ac:dyDescent="0.25">
      <c r="A4185" t="str">
        <f>HYPERLINK("http://www.UniProt.org/UniProt/Q969U7","PSMG2_HUMAN")</f>
        <v>PSMG2_HUMAN</v>
      </c>
      <c r="B4185" s="4" t="s">
        <v>13717</v>
      </c>
      <c r="C4185" s="54">
        <v>0</v>
      </c>
      <c r="D4185" s="54">
        <v>0</v>
      </c>
      <c r="E4185" s="24">
        <v>0</v>
      </c>
      <c r="F4185" s="9">
        <v>0</v>
      </c>
      <c r="G4185" s="9">
        <v>243</v>
      </c>
      <c r="H4185" s="96" t="s">
        <v>37762</v>
      </c>
      <c r="I4185" t="s">
        <v>92</v>
      </c>
      <c r="J4185" s="4" t="s">
        <v>12</v>
      </c>
      <c r="K4185" s="6">
        <v>29.396000000000001</v>
      </c>
      <c r="L4185" s="10" t="s">
        <v>12</v>
      </c>
      <c r="M4185" s="24" t="s">
        <v>40583</v>
      </c>
      <c r="N4185">
        <v>3319</v>
      </c>
      <c r="O4185" s="15">
        <v>29.396000000000001</v>
      </c>
      <c r="P4185" s="4" t="s">
        <v>19460</v>
      </c>
      <c r="Q4185" s="4" t="s">
        <v>31972</v>
      </c>
      <c r="R4185" s="18">
        <v>76.89</v>
      </c>
      <c r="S4185" s="4" t="s">
        <v>31973</v>
      </c>
      <c r="T4185" s="4" t="s">
        <v>13718</v>
      </c>
      <c r="U4185" s="11" t="s">
        <v>13719</v>
      </c>
      <c r="V4185" s="11" t="s">
        <v>13720</v>
      </c>
      <c r="W4185" s="4" t="s">
        <v>13718</v>
      </c>
      <c r="X4185" s="4" t="s">
        <v>31971</v>
      </c>
      <c r="Y4185" s="4" t="s">
        <v>13716</v>
      </c>
      <c r="AA4185" t="s">
        <v>13721</v>
      </c>
      <c r="AB4185" t="s">
        <v>31974</v>
      </c>
      <c r="AC4185">
        <v>29.396000000000001</v>
      </c>
      <c r="AD4185">
        <v>20000</v>
      </c>
      <c r="AE4185">
        <v>0</v>
      </c>
      <c r="AF4185">
        <v>233260000</v>
      </c>
      <c r="AG4185" s="16">
        <v>0</v>
      </c>
      <c r="AH4185">
        <v>0</v>
      </c>
      <c r="AI4185" s="5">
        <v>2.4299999999999999E-2</v>
      </c>
      <c r="AJ4185" s="5">
        <v>0</v>
      </c>
      <c r="AK4185">
        <v>33</v>
      </c>
      <c r="AL4185">
        <v>3319</v>
      </c>
      <c r="AM4185" t="s">
        <v>13716</v>
      </c>
    </row>
    <row r="4186" spans="1:39" x14ac:dyDescent="0.25">
      <c r="A4186" t="str">
        <f>HYPERLINK("http://www.UniProt.org/UniProt/Q9BT73","PSMG3_HUMAN")</f>
        <v>PSMG3_HUMAN</v>
      </c>
      <c r="B4186" s="4" t="s">
        <v>15224</v>
      </c>
      <c r="C4186" s="54">
        <v>0</v>
      </c>
      <c r="D4186" s="54">
        <v>0</v>
      </c>
      <c r="E4186" s="24">
        <v>0</v>
      </c>
      <c r="F4186" s="9">
        <v>0</v>
      </c>
      <c r="G4186" s="9">
        <v>115.99999999999999</v>
      </c>
      <c r="H4186" s="96" t="s">
        <v>37762</v>
      </c>
      <c r="I4186" t="s">
        <v>12</v>
      </c>
      <c r="J4186" s="4" t="s">
        <v>12</v>
      </c>
      <c r="K4186" s="6">
        <v>13.103999999999999</v>
      </c>
      <c r="L4186" s="10" t="s">
        <v>12</v>
      </c>
      <c r="M4186" s="24" t="s">
        <v>40583</v>
      </c>
      <c r="N4186">
        <v>3700</v>
      </c>
      <c r="O4186" s="15">
        <v>13.103999999999999</v>
      </c>
      <c r="P4186" s="4" t="s">
        <v>19460</v>
      </c>
      <c r="Q4186" s="4" t="s">
        <v>33455</v>
      </c>
      <c r="R4186" s="18">
        <v>61.07</v>
      </c>
      <c r="S4186" s="4" t="s">
        <v>33456</v>
      </c>
      <c r="T4186" s="4" t="s">
        <v>15225</v>
      </c>
      <c r="U4186" s="11" t="s">
        <v>15226</v>
      </c>
      <c r="V4186" s="11" t="s">
        <v>15227</v>
      </c>
      <c r="W4186" s="4" t="s">
        <v>15225</v>
      </c>
      <c r="X4186" s="4" t="s">
        <v>12</v>
      </c>
      <c r="Y4186" s="4" t="s">
        <v>15223</v>
      </c>
      <c r="AB4186" t="s">
        <v>33457</v>
      </c>
      <c r="AC4186">
        <v>13.103999999999999</v>
      </c>
      <c r="AD4186">
        <v>20000</v>
      </c>
      <c r="AE4186">
        <v>0</v>
      </c>
      <c r="AF4186">
        <v>111630000</v>
      </c>
      <c r="AG4186" s="16">
        <v>0</v>
      </c>
      <c r="AH4186">
        <v>0</v>
      </c>
      <c r="AI4186" s="5">
        <v>1.1599999999999999E-2</v>
      </c>
      <c r="AJ4186" s="5">
        <v>0</v>
      </c>
      <c r="AK4186">
        <v>24</v>
      </c>
      <c r="AL4186">
        <v>3700</v>
      </c>
      <c r="AM4186" t="s">
        <v>15223</v>
      </c>
    </row>
    <row r="4187" spans="1:39" x14ac:dyDescent="0.25">
      <c r="A4187" t="str">
        <f>HYPERLINK("http://www.UniProt.org/UniProt/Q5JS54-3","PSMG4_HUMAN")</f>
        <v>PSMG4_HUMAN</v>
      </c>
      <c r="B4187" s="4" t="s">
        <v>10293</v>
      </c>
      <c r="C4187" s="54">
        <v>0</v>
      </c>
      <c r="D4187" s="54">
        <v>0</v>
      </c>
      <c r="E4187" s="24">
        <v>0</v>
      </c>
      <c r="F4187" s="9">
        <v>0</v>
      </c>
      <c r="G4187" s="9">
        <v>41.1</v>
      </c>
      <c r="H4187" s="96" t="s">
        <v>37762</v>
      </c>
      <c r="I4187" t="s">
        <v>12</v>
      </c>
      <c r="J4187" s="4" t="s">
        <v>12</v>
      </c>
      <c r="K4187" s="6">
        <v>11.215999999999999</v>
      </c>
      <c r="L4187" s="10" t="s">
        <v>12</v>
      </c>
      <c r="M4187" s="24" t="s">
        <v>40583</v>
      </c>
      <c r="N4187">
        <v>2413</v>
      </c>
      <c r="O4187" s="15">
        <v>11.215999999999999</v>
      </c>
      <c r="P4187" s="4" t="s">
        <v>19460</v>
      </c>
      <c r="Q4187" s="4" t="s">
        <v>28429</v>
      </c>
      <c r="R4187" s="18">
        <v>124.03</v>
      </c>
      <c r="S4187" s="4" t="s">
        <v>28430</v>
      </c>
      <c r="T4187" s="4" t="s">
        <v>10294</v>
      </c>
      <c r="U4187" s="11" t="s">
        <v>10295</v>
      </c>
      <c r="V4187" s="11" t="s">
        <v>10296</v>
      </c>
      <c r="W4187" s="4" t="s">
        <v>10294</v>
      </c>
      <c r="X4187" s="4" t="s">
        <v>12</v>
      </c>
      <c r="Y4187" s="4" t="s">
        <v>10297</v>
      </c>
      <c r="AB4187" s="5" t="s">
        <v>28431</v>
      </c>
      <c r="AC4187">
        <v>11.215999999999999</v>
      </c>
      <c r="AD4187">
        <v>20000</v>
      </c>
      <c r="AE4187">
        <v>0</v>
      </c>
      <c r="AF4187">
        <v>39547000</v>
      </c>
      <c r="AG4187" s="16">
        <v>0</v>
      </c>
      <c r="AH4187">
        <v>0</v>
      </c>
      <c r="AI4187" s="5">
        <v>4.1099999999999999E-3</v>
      </c>
      <c r="AJ4187" s="5">
        <v>0</v>
      </c>
      <c r="AK4187">
        <v>8</v>
      </c>
      <c r="AL4187">
        <v>2413</v>
      </c>
      <c r="AM4187" t="s">
        <v>28432</v>
      </c>
    </row>
    <row r="4188" spans="1:39" x14ac:dyDescent="0.25">
      <c r="A4188" t="str">
        <f>HYPERLINK("http://www.UniProt.org/UniProt/Q96BW5-2","PTER_HUMAN")</f>
        <v>PTER_HUMAN</v>
      </c>
      <c r="B4188" s="4" t="s">
        <v>13859</v>
      </c>
      <c r="C4188" s="54">
        <v>0</v>
      </c>
      <c r="D4188" s="54">
        <v>0</v>
      </c>
      <c r="E4188" s="24">
        <v>0</v>
      </c>
      <c r="F4188" s="9">
        <v>0</v>
      </c>
      <c r="G4188" s="9">
        <v>45.8</v>
      </c>
      <c r="H4188" s="96" t="s">
        <v>37762</v>
      </c>
      <c r="I4188" t="s">
        <v>12</v>
      </c>
      <c r="J4188" s="4" t="s">
        <v>12</v>
      </c>
      <c r="K4188" s="6">
        <v>33.435000000000002</v>
      </c>
      <c r="L4188" s="10" t="s">
        <v>12</v>
      </c>
      <c r="M4188" s="24" t="s">
        <v>40583</v>
      </c>
      <c r="N4188">
        <v>3355</v>
      </c>
      <c r="O4188" s="15">
        <v>33.435000000000002</v>
      </c>
      <c r="P4188" s="4" t="s">
        <v>19460</v>
      </c>
      <c r="Q4188" s="4" t="s">
        <v>32101</v>
      </c>
      <c r="R4188" s="18">
        <v>232.76</v>
      </c>
      <c r="S4188" s="4" t="s">
        <v>32102</v>
      </c>
      <c r="T4188" s="4" t="s">
        <v>12</v>
      </c>
      <c r="U4188" s="11" t="s">
        <v>13860</v>
      </c>
      <c r="V4188" s="11" t="s">
        <v>13861</v>
      </c>
      <c r="W4188" s="4" t="s">
        <v>12</v>
      </c>
      <c r="X4188" s="4" t="s">
        <v>12</v>
      </c>
      <c r="Y4188" s="4" t="s">
        <v>13862</v>
      </c>
      <c r="AB4188" t="s">
        <v>32103</v>
      </c>
      <c r="AC4188">
        <v>33.435000000000002</v>
      </c>
      <c r="AD4188">
        <v>20000</v>
      </c>
      <c r="AE4188">
        <v>0</v>
      </c>
      <c r="AF4188">
        <v>44045000</v>
      </c>
      <c r="AG4188" s="16">
        <v>0</v>
      </c>
      <c r="AH4188">
        <v>0</v>
      </c>
      <c r="AI4188" s="5">
        <v>4.5799999999999999E-3</v>
      </c>
      <c r="AJ4188" s="5">
        <v>0</v>
      </c>
      <c r="AK4188">
        <v>17</v>
      </c>
      <c r="AL4188">
        <v>3355</v>
      </c>
      <c r="AM4188" t="s">
        <v>32104</v>
      </c>
    </row>
    <row r="4189" spans="1:39" x14ac:dyDescent="0.25">
      <c r="A4189" t="str">
        <f>HYPERLINK("http://www.UniProt.org/UniProt/Q8N8N7","PTGR2_HUMAN")</f>
        <v>PTGR2_HUMAN</v>
      </c>
      <c r="B4189" s="4" t="s">
        <v>12462</v>
      </c>
      <c r="C4189" s="54">
        <v>0</v>
      </c>
      <c r="D4189" s="54">
        <v>0</v>
      </c>
      <c r="E4189" s="24">
        <v>0</v>
      </c>
      <c r="F4189" s="9">
        <v>0</v>
      </c>
      <c r="G4189" s="9">
        <v>31.8</v>
      </c>
      <c r="H4189" s="96" t="s">
        <v>37762</v>
      </c>
      <c r="I4189" t="s">
        <v>32</v>
      </c>
      <c r="J4189" s="4" t="s">
        <v>12</v>
      </c>
      <c r="K4189" s="6">
        <v>38.499000000000002</v>
      </c>
      <c r="L4189" s="10" t="s">
        <v>12</v>
      </c>
      <c r="M4189" s="24" t="s">
        <v>40583</v>
      </c>
      <c r="N4189">
        <v>3004</v>
      </c>
      <c r="O4189" s="15">
        <v>38.499000000000002</v>
      </c>
      <c r="P4189" s="4" t="s">
        <v>19460</v>
      </c>
      <c r="Q4189" s="4" t="s">
        <v>30707</v>
      </c>
      <c r="R4189" s="18">
        <v>29.34</v>
      </c>
      <c r="S4189" s="4" t="s">
        <v>30708</v>
      </c>
      <c r="T4189" s="4" t="s">
        <v>12463</v>
      </c>
      <c r="U4189" s="11" t="s">
        <v>12464</v>
      </c>
      <c r="W4189" s="4" t="s">
        <v>12463</v>
      </c>
      <c r="X4189" s="4" t="s">
        <v>19670</v>
      </c>
      <c r="Y4189" s="4" t="s">
        <v>12461</v>
      </c>
      <c r="AB4189" t="s">
        <v>30709</v>
      </c>
      <c r="AC4189">
        <v>38.499000000000002</v>
      </c>
      <c r="AD4189">
        <v>20000</v>
      </c>
      <c r="AE4189">
        <v>0</v>
      </c>
      <c r="AF4189">
        <v>30612000</v>
      </c>
      <c r="AG4189" s="16">
        <v>0</v>
      </c>
      <c r="AH4189">
        <v>0</v>
      </c>
      <c r="AI4189" s="5">
        <v>3.1800000000000001E-3</v>
      </c>
      <c r="AJ4189" s="5">
        <v>0</v>
      </c>
      <c r="AK4189">
        <v>14</v>
      </c>
      <c r="AL4189">
        <v>3004</v>
      </c>
      <c r="AM4189" t="s">
        <v>30710</v>
      </c>
    </row>
    <row r="4190" spans="1:39" x14ac:dyDescent="0.25">
      <c r="A4190" t="str">
        <f>HYPERLINK("http://www.UniProt.org/UniProt/P06454-2","PTMA_HUMAN")</f>
        <v>PTMA_HUMAN</v>
      </c>
      <c r="B4190" s="4" t="s">
        <v>2989</v>
      </c>
      <c r="C4190" s="54">
        <v>0</v>
      </c>
      <c r="D4190" s="54">
        <v>0</v>
      </c>
      <c r="E4190" s="24">
        <v>0</v>
      </c>
      <c r="F4190" s="9">
        <v>0</v>
      </c>
      <c r="G4190" s="9">
        <v>214</v>
      </c>
      <c r="H4190" s="96" t="s">
        <v>37762</v>
      </c>
      <c r="I4190" t="s">
        <v>92</v>
      </c>
      <c r="J4190" s="4" t="s">
        <v>12</v>
      </c>
      <c r="K4190" s="6">
        <v>12.074</v>
      </c>
      <c r="L4190" s="10" t="s">
        <v>12</v>
      </c>
      <c r="M4190" s="24" t="s">
        <v>40583</v>
      </c>
      <c r="N4190">
        <v>735</v>
      </c>
      <c r="O4190" s="15">
        <v>12.074</v>
      </c>
      <c r="P4190" s="4" t="s">
        <v>19460</v>
      </c>
      <c r="Q4190" s="4" t="s">
        <v>22019</v>
      </c>
      <c r="R4190" s="18">
        <v>34.1</v>
      </c>
      <c r="S4190" s="4" t="s">
        <v>22020</v>
      </c>
      <c r="T4190" s="4" t="s">
        <v>2990</v>
      </c>
      <c r="U4190" s="11" t="s">
        <v>2991</v>
      </c>
      <c r="V4190" s="11" t="s">
        <v>2992</v>
      </c>
      <c r="W4190" s="4" t="s">
        <v>2990</v>
      </c>
      <c r="X4190" s="4" t="s">
        <v>19725</v>
      </c>
      <c r="Y4190" s="4" t="s">
        <v>2994</v>
      </c>
      <c r="AA4190" t="s">
        <v>2993</v>
      </c>
      <c r="AB4190" t="s">
        <v>22021</v>
      </c>
      <c r="AC4190">
        <v>12.074</v>
      </c>
      <c r="AD4190">
        <v>20000</v>
      </c>
      <c r="AE4190">
        <v>0</v>
      </c>
      <c r="AF4190">
        <v>205810000</v>
      </c>
      <c r="AG4190" s="16">
        <v>0</v>
      </c>
      <c r="AH4190">
        <v>0</v>
      </c>
      <c r="AI4190" s="5">
        <v>2.1399999999999999E-2</v>
      </c>
      <c r="AJ4190" s="5">
        <v>0</v>
      </c>
      <c r="AK4190">
        <v>3</v>
      </c>
      <c r="AL4190">
        <v>735</v>
      </c>
      <c r="AM4190" t="s">
        <v>22022</v>
      </c>
    </row>
    <row r="4191" spans="1:39" x14ac:dyDescent="0.25">
      <c r="A4191" t="str">
        <f>HYPERLINK("http://www.UniProt.org/UniProt/Q15257","PTPA_HUMAN")</f>
        <v>PTPA_HUMAN</v>
      </c>
      <c r="B4191" s="4" t="s">
        <v>9434</v>
      </c>
      <c r="C4191" s="54">
        <v>0</v>
      </c>
      <c r="D4191" s="54">
        <v>0</v>
      </c>
      <c r="E4191" s="24">
        <v>0</v>
      </c>
      <c r="F4191" s="9">
        <v>0</v>
      </c>
      <c r="G4191" s="9">
        <v>224</v>
      </c>
      <c r="H4191" s="96" t="s">
        <v>37762</v>
      </c>
      <c r="I4191" t="s">
        <v>69</v>
      </c>
      <c r="J4191" s="4" t="s">
        <v>12</v>
      </c>
      <c r="K4191" s="6">
        <v>40.667000000000002</v>
      </c>
      <c r="L4191" s="10" t="s">
        <v>12</v>
      </c>
      <c r="M4191" s="24" t="s">
        <v>40583</v>
      </c>
      <c r="N4191">
        <v>2199</v>
      </c>
      <c r="O4191" s="15">
        <v>40.667000000000002</v>
      </c>
      <c r="P4191" s="4" t="s">
        <v>19460</v>
      </c>
      <c r="Q4191" s="4" t="s">
        <v>27614</v>
      </c>
      <c r="R4191" s="18">
        <v>99.29</v>
      </c>
      <c r="S4191" s="4" t="s">
        <v>27615</v>
      </c>
      <c r="T4191" s="4" t="s">
        <v>9435</v>
      </c>
      <c r="U4191" s="11" t="s">
        <v>9436</v>
      </c>
      <c r="V4191" s="11" t="s">
        <v>9437</v>
      </c>
      <c r="W4191" s="4" t="s">
        <v>9435</v>
      </c>
      <c r="X4191" s="4" t="s">
        <v>27613</v>
      </c>
      <c r="Y4191" s="4" t="s">
        <v>9433</v>
      </c>
      <c r="AB4191" s="5" t="s">
        <v>27616</v>
      </c>
      <c r="AC4191">
        <v>40.667000000000002</v>
      </c>
      <c r="AD4191">
        <v>20000</v>
      </c>
      <c r="AE4191">
        <v>0</v>
      </c>
      <c r="AF4191">
        <v>215120000</v>
      </c>
      <c r="AG4191" s="16">
        <v>0</v>
      </c>
      <c r="AH4191">
        <v>0</v>
      </c>
      <c r="AI4191" s="5">
        <v>2.24E-2</v>
      </c>
      <c r="AJ4191" s="5">
        <v>0</v>
      </c>
      <c r="AK4191">
        <v>34</v>
      </c>
      <c r="AL4191">
        <v>2199</v>
      </c>
      <c r="AM4191" t="s">
        <v>27617</v>
      </c>
    </row>
    <row r="4192" spans="1:39" x14ac:dyDescent="0.25">
      <c r="A4192" t="str">
        <f>HYPERLINK("http://www.UniProt.org/UniProt/Q03393","PTPS_HUMAN")</f>
        <v>PTPS_HUMAN</v>
      </c>
      <c r="B4192" s="4" t="s">
        <v>7834</v>
      </c>
      <c r="C4192" s="54">
        <v>0</v>
      </c>
      <c r="D4192" s="54">
        <v>0</v>
      </c>
      <c r="E4192" s="24">
        <v>0</v>
      </c>
      <c r="F4192" s="9">
        <v>0</v>
      </c>
      <c r="G4192" s="9">
        <v>37</v>
      </c>
      <c r="H4192" s="96" t="s">
        <v>37762</v>
      </c>
      <c r="I4192" t="s">
        <v>12</v>
      </c>
      <c r="J4192" s="4" t="s">
        <v>12</v>
      </c>
      <c r="K4192" s="6">
        <v>16.385999999999999</v>
      </c>
      <c r="L4192" s="10" t="s">
        <v>12</v>
      </c>
      <c r="M4192" s="24" t="s">
        <v>40583</v>
      </c>
      <c r="N4192">
        <v>1831</v>
      </c>
      <c r="O4192" s="15">
        <v>16.385999999999999</v>
      </c>
      <c r="P4192" s="4" t="s">
        <v>19460</v>
      </c>
      <c r="Q4192" s="4" t="s">
        <v>26139</v>
      </c>
      <c r="R4192" s="18">
        <v>168.42</v>
      </c>
      <c r="S4192" s="4" t="s">
        <v>26140</v>
      </c>
      <c r="T4192" s="4" t="s">
        <v>7835</v>
      </c>
      <c r="U4192" s="11" t="s">
        <v>7836</v>
      </c>
      <c r="V4192" s="11" t="s">
        <v>7837</v>
      </c>
      <c r="W4192" s="4" t="s">
        <v>7835</v>
      </c>
      <c r="X4192" s="4" t="s">
        <v>12</v>
      </c>
      <c r="Y4192" s="4" t="s">
        <v>7833</v>
      </c>
      <c r="AB4192" t="s">
        <v>26141</v>
      </c>
      <c r="AC4192">
        <v>16.385999999999999</v>
      </c>
      <c r="AD4192">
        <v>20000</v>
      </c>
      <c r="AE4192">
        <v>0</v>
      </c>
      <c r="AF4192">
        <v>35613000</v>
      </c>
      <c r="AG4192" s="16">
        <v>0</v>
      </c>
      <c r="AH4192">
        <v>0</v>
      </c>
      <c r="AI4192" s="5">
        <v>3.7000000000000002E-3</v>
      </c>
      <c r="AJ4192" s="5">
        <v>0</v>
      </c>
      <c r="AK4192">
        <v>10</v>
      </c>
      <c r="AL4192">
        <v>1831</v>
      </c>
      <c r="AM4192" t="s">
        <v>7833</v>
      </c>
    </row>
    <row r="4193" spans="1:39" x14ac:dyDescent="0.25">
      <c r="A4193" t="str">
        <f>HYPERLINK("http://www.UniProt.org/UniProt/Q6GMV3","PTRD1_HUMAN")</f>
        <v>PTRD1_HUMAN</v>
      </c>
      <c r="B4193" s="4" t="s">
        <v>10775</v>
      </c>
      <c r="C4193" s="54">
        <v>0</v>
      </c>
      <c r="D4193" s="54">
        <v>0</v>
      </c>
      <c r="E4193" s="24">
        <v>0</v>
      </c>
      <c r="F4193" s="9">
        <v>0</v>
      </c>
      <c r="G4193" s="9">
        <v>43.099999999999994</v>
      </c>
      <c r="H4193" s="96" t="s">
        <v>37762</v>
      </c>
      <c r="I4193" t="s">
        <v>12</v>
      </c>
      <c r="J4193" s="4" t="s">
        <v>12</v>
      </c>
      <c r="K4193" s="6">
        <v>15.805</v>
      </c>
      <c r="L4193" s="10" t="s">
        <v>12</v>
      </c>
      <c r="M4193" s="24" t="s">
        <v>40583</v>
      </c>
      <c r="N4193">
        <v>2544</v>
      </c>
      <c r="O4193" s="15">
        <v>15.805</v>
      </c>
      <c r="P4193" s="4" t="s">
        <v>19460</v>
      </c>
      <c r="Q4193" s="4" t="s">
        <v>28953</v>
      </c>
      <c r="R4193" s="18">
        <v>229.83</v>
      </c>
      <c r="S4193" s="4" t="s">
        <v>19546</v>
      </c>
      <c r="T4193" s="4" t="s">
        <v>12</v>
      </c>
      <c r="V4193" s="11" t="s">
        <v>10776</v>
      </c>
      <c r="W4193" s="4" t="s">
        <v>12</v>
      </c>
      <c r="X4193" s="4" t="s">
        <v>12</v>
      </c>
      <c r="Y4193" s="4" t="s">
        <v>10774</v>
      </c>
      <c r="AB4193" t="s">
        <v>28954</v>
      </c>
      <c r="AC4193">
        <v>15.805</v>
      </c>
      <c r="AD4193">
        <v>20000</v>
      </c>
      <c r="AE4193">
        <v>0</v>
      </c>
      <c r="AF4193">
        <v>41386000</v>
      </c>
      <c r="AG4193" s="16">
        <v>0</v>
      </c>
      <c r="AH4193">
        <v>0</v>
      </c>
      <c r="AI4193" s="5">
        <v>4.3099999999999996E-3</v>
      </c>
      <c r="AJ4193" s="5">
        <v>0</v>
      </c>
      <c r="AK4193">
        <v>21</v>
      </c>
      <c r="AL4193">
        <v>2544</v>
      </c>
      <c r="AM4193" t="s">
        <v>10774</v>
      </c>
    </row>
    <row r="4194" spans="1:39" x14ac:dyDescent="0.25">
      <c r="A4194" t="str">
        <f>HYPERLINK("http://www.UniProt.org/UniProt/P30566","PUR8_HUMAN")</f>
        <v>PUR8_HUMAN</v>
      </c>
      <c r="B4194" s="4" t="s">
        <v>4750</v>
      </c>
      <c r="C4194" s="54">
        <v>0</v>
      </c>
      <c r="D4194" s="54">
        <v>0</v>
      </c>
      <c r="E4194" s="24">
        <v>0</v>
      </c>
      <c r="F4194" s="9">
        <v>0</v>
      </c>
      <c r="G4194" s="9">
        <v>195</v>
      </c>
      <c r="H4194" s="96" t="s">
        <v>37762</v>
      </c>
      <c r="I4194" t="s">
        <v>12</v>
      </c>
      <c r="J4194" s="4" t="s">
        <v>12</v>
      </c>
      <c r="K4194" s="6">
        <v>54.889000000000003</v>
      </c>
      <c r="L4194" s="10" t="s">
        <v>12</v>
      </c>
      <c r="M4194" s="24" t="s">
        <v>40583</v>
      </c>
      <c r="N4194">
        <v>1124</v>
      </c>
      <c r="O4194" s="15">
        <v>54.889000000000003</v>
      </c>
      <c r="P4194" s="4" t="s">
        <v>19460</v>
      </c>
      <c r="Q4194" s="4" t="s">
        <v>23475</v>
      </c>
      <c r="R4194" s="18">
        <v>162.25</v>
      </c>
      <c r="S4194" s="4" t="s">
        <v>23476</v>
      </c>
      <c r="T4194" s="4" t="s">
        <v>4751</v>
      </c>
      <c r="U4194" s="11" t="s">
        <v>4752</v>
      </c>
      <c r="V4194" s="11" t="s">
        <v>4753</v>
      </c>
      <c r="W4194" s="4" t="s">
        <v>4751</v>
      </c>
      <c r="X4194" s="4" t="s">
        <v>12</v>
      </c>
      <c r="Y4194" s="4" t="s">
        <v>4749</v>
      </c>
      <c r="AA4194" t="s">
        <v>1668</v>
      </c>
      <c r="AB4194" t="s">
        <v>23477</v>
      </c>
      <c r="AC4194">
        <v>54.889000000000003</v>
      </c>
      <c r="AD4194">
        <v>20000</v>
      </c>
      <c r="AE4194">
        <v>0</v>
      </c>
      <c r="AF4194">
        <v>187860000</v>
      </c>
      <c r="AG4194" s="16">
        <v>0</v>
      </c>
      <c r="AH4194">
        <v>0</v>
      </c>
      <c r="AI4194" s="5">
        <v>1.95E-2</v>
      </c>
      <c r="AJ4194" s="5">
        <v>0</v>
      </c>
      <c r="AK4194">
        <v>87</v>
      </c>
      <c r="AL4194">
        <v>1124</v>
      </c>
      <c r="AM4194" t="s">
        <v>23478</v>
      </c>
    </row>
    <row r="4195" spans="1:39" x14ac:dyDescent="0.25">
      <c r="A4195" t="str">
        <f>HYPERLINK("http://www.UniProt.org/UniProt/P30520","PURA2_HUMAN")</f>
        <v>PURA2_HUMAN</v>
      </c>
      <c r="B4195" s="4" t="s">
        <v>4741</v>
      </c>
      <c r="C4195" s="54">
        <v>0</v>
      </c>
      <c r="D4195" s="54">
        <v>0</v>
      </c>
      <c r="E4195" s="24">
        <v>0</v>
      </c>
      <c r="F4195" s="9">
        <v>0</v>
      </c>
      <c r="G4195" s="9">
        <v>382</v>
      </c>
      <c r="H4195" s="96" t="s">
        <v>37762</v>
      </c>
      <c r="I4195" t="s">
        <v>32</v>
      </c>
      <c r="J4195" s="4" t="s">
        <v>12</v>
      </c>
      <c r="K4195" s="6">
        <v>50.097000000000001</v>
      </c>
      <c r="L4195" s="10" t="s">
        <v>12</v>
      </c>
      <c r="M4195" s="24" t="s">
        <v>40583</v>
      </c>
      <c r="N4195">
        <v>1122</v>
      </c>
      <c r="O4195" s="15">
        <v>50.097000000000001</v>
      </c>
      <c r="P4195" s="4" t="s">
        <v>19460</v>
      </c>
      <c r="Q4195" s="4" t="s">
        <v>23468</v>
      </c>
      <c r="R4195" s="18">
        <v>41.47</v>
      </c>
      <c r="S4195" s="4" t="s">
        <v>23469</v>
      </c>
      <c r="T4195" s="4" t="s">
        <v>4742</v>
      </c>
      <c r="U4195" s="11" t="s">
        <v>4743</v>
      </c>
      <c r="V4195" s="11" t="s">
        <v>4744</v>
      </c>
      <c r="W4195" s="4" t="s">
        <v>4742</v>
      </c>
      <c r="X4195" s="4" t="s">
        <v>23467</v>
      </c>
      <c r="Y4195" s="4" t="s">
        <v>4740</v>
      </c>
      <c r="AB4195" t="s">
        <v>23470</v>
      </c>
      <c r="AC4195">
        <v>50.097000000000001</v>
      </c>
      <c r="AD4195">
        <v>211160</v>
      </c>
      <c r="AE4195">
        <v>0</v>
      </c>
      <c r="AF4195">
        <v>367060000</v>
      </c>
      <c r="AG4195" s="16">
        <v>0</v>
      </c>
      <c r="AH4195">
        <v>0</v>
      </c>
      <c r="AI4195" s="5">
        <v>3.8199999999999998E-2</v>
      </c>
      <c r="AJ4195" s="5">
        <v>0</v>
      </c>
      <c r="AK4195">
        <v>65</v>
      </c>
      <c r="AL4195">
        <v>1122</v>
      </c>
      <c r="AM4195" t="s">
        <v>4740</v>
      </c>
    </row>
    <row r="4196" spans="1:39" x14ac:dyDescent="0.25">
      <c r="A4196" t="str">
        <f>HYPERLINK("http://www.UniProt.org/UniProt/P11216","PYGB_HUMAN")</f>
        <v>PYGB_HUMAN</v>
      </c>
      <c r="B4196" s="4" t="s">
        <v>3461</v>
      </c>
      <c r="C4196" s="54">
        <v>0</v>
      </c>
      <c r="D4196" s="54">
        <v>0</v>
      </c>
      <c r="E4196" s="24">
        <v>0</v>
      </c>
      <c r="F4196" s="9">
        <v>0</v>
      </c>
      <c r="G4196" s="9">
        <v>84.8</v>
      </c>
      <c r="H4196" s="96" t="s">
        <v>37762</v>
      </c>
      <c r="I4196" t="s">
        <v>12</v>
      </c>
      <c r="J4196" s="4" t="s">
        <v>12</v>
      </c>
      <c r="K4196" s="6">
        <v>96.694999999999993</v>
      </c>
      <c r="L4196" s="10" t="s">
        <v>12</v>
      </c>
      <c r="M4196" s="24" t="s">
        <v>40583</v>
      </c>
      <c r="N4196">
        <v>843</v>
      </c>
      <c r="O4196" s="15">
        <v>96.694999999999993</v>
      </c>
      <c r="P4196" s="4" t="s">
        <v>19460</v>
      </c>
      <c r="Q4196" s="4" t="s">
        <v>22422</v>
      </c>
      <c r="R4196" s="18">
        <v>142.82</v>
      </c>
      <c r="S4196" s="4" t="s">
        <v>22423</v>
      </c>
      <c r="T4196" s="4" t="s">
        <v>3027</v>
      </c>
      <c r="U4196" s="11" t="s">
        <v>3028</v>
      </c>
      <c r="V4196" s="11" t="s">
        <v>3029</v>
      </c>
      <c r="W4196" s="4" t="s">
        <v>3027</v>
      </c>
      <c r="X4196" s="4" t="s">
        <v>12</v>
      </c>
      <c r="Y4196" s="4" t="s">
        <v>3460</v>
      </c>
      <c r="AA4196" t="s">
        <v>3462</v>
      </c>
      <c r="AB4196" t="s">
        <v>22424</v>
      </c>
      <c r="AC4196">
        <v>96.694999999999993</v>
      </c>
      <c r="AD4196">
        <v>20000</v>
      </c>
      <c r="AE4196">
        <v>0</v>
      </c>
      <c r="AF4196">
        <v>81519000</v>
      </c>
      <c r="AG4196" s="16">
        <v>0</v>
      </c>
      <c r="AH4196">
        <v>0</v>
      </c>
      <c r="AI4196" s="5">
        <v>8.4799999999999997E-3</v>
      </c>
      <c r="AJ4196" s="5">
        <v>0</v>
      </c>
      <c r="AK4196">
        <v>87</v>
      </c>
      <c r="AL4196">
        <v>843</v>
      </c>
      <c r="AM4196" t="s">
        <v>3460</v>
      </c>
    </row>
    <row r="4197" spans="1:39" x14ac:dyDescent="0.25">
      <c r="A4197" t="str">
        <f>HYPERLINK("http://www.UniProt.org/UniProt/Q8WU10","PYRD1_HUMAN")</f>
        <v>PYRD1_HUMAN</v>
      </c>
      <c r="B4197" s="4" t="s">
        <v>13064</v>
      </c>
      <c r="C4197" s="54">
        <v>0</v>
      </c>
      <c r="D4197" s="54">
        <v>0</v>
      </c>
      <c r="E4197" s="24">
        <v>0</v>
      </c>
      <c r="F4197" s="9">
        <v>0</v>
      </c>
      <c r="G4197" s="9">
        <v>28.2</v>
      </c>
      <c r="H4197" s="96" t="s">
        <v>37762</v>
      </c>
      <c r="I4197" t="s">
        <v>12</v>
      </c>
      <c r="J4197" s="4" t="s">
        <v>12</v>
      </c>
      <c r="K4197" s="6">
        <v>55.792000000000002</v>
      </c>
      <c r="L4197" s="10" t="s">
        <v>12</v>
      </c>
      <c r="M4197" s="24" t="s">
        <v>40583</v>
      </c>
      <c r="N4197">
        <v>3157</v>
      </c>
      <c r="O4197" s="15">
        <v>55.792000000000002</v>
      </c>
      <c r="P4197" s="4" t="s">
        <v>19460</v>
      </c>
      <c r="Q4197" s="4" t="s">
        <v>31327</v>
      </c>
      <c r="R4197" s="18">
        <v>48.6</v>
      </c>
      <c r="S4197" s="4" t="s">
        <v>31328</v>
      </c>
      <c r="T4197" s="4" t="s">
        <v>12</v>
      </c>
      <c r="V4197" s="11" t="s">
        <v>13065</v>
      </c>
      <c r="W4197" s="4" t="s">
        <v>12</v>
      </c>
      <c r="X4197" s="4" t="s">
        <v>12</v>
      </c>
      <c r="Y4197" s="4" t="s">
        <v>13063</v>
      </c>
      <c r="AA4197" t="s">
        <v>1353</v>
      </c>
      <c r="AB4197" t="s">
        <v>31329</v>
      </c>
      <c r="AC4197">
        <v>55.792000000000002</v>
      </c>
      <c r="AD4197">
        <v>20000</v>
      </c>
      <c r="AE4197">
        <v>0</v>
      </c>
      <c r="AF4197">
        <v>27129000</v>
      </c>
      <c r="AG4197" s="16">
        <v>0</v>
      </c>
      <c r="AH4197">
        <v>0</v>
      </c>
      <c r="AI4197" s="5">
        <v>2.82E-3</v>
      </c>
      <c r="AJ4197" s="5">
        <v>0</v>
      </c>
      <c r="AK4197">
        <v>23</v>
      </c>
      <c r="AL4197">
        <v>3157</v>
      </c>
      <c r="AM4197" t="s">
        <v>13063</v>
      </c>
    </row>
    <row r="4198" spans="1:39" x14ac:dyDescent="0.25">
      <c r="A4198" t="str">
        <f>HYPERLINK("http://www.UniProt.org/UniProt/Q08257","QOR_HUMAN")</f>
        <v>QOR_HUMAN</v>
      </c>
      <c r="B4198" s="4" t="s">
        <v>8071</v>
      </c>
      <c r="C4198" s="54">
        <v>0</v>
      </c>
      <c r="D4198" s="54">
        <v>0</v>
      </c>
      <c r="E4198" s="24">
        <v>0</v>
      </c>
      <c r="F4198" s="9">
        <v>0</v>
      </c>
      <c r="G4198" s="9">
        <v>195</v>
      </c>
      <c r="H4198" s="96" t="s">
        <v>37762</v>
      </c>
      <c r="I4198" t="s">
        <v>32</v>
      </c>
      <c r="J4198" s="4" t="s">
        <v>12</v>
      </c>
      <c r="K4198" s="6">
        <v>35.206000000000003</v>
      </c>
      <c r="L4198" s="10" t="s">
        <v>12</v>
      </c>
      <c r="M4198" s="24" t="s">
        <v>40583</v>
      </c>
      <c r="N4198">
        <v>1888</v>
      </c>
      <c r="O4198" s="15">
        <v>35.206000000000003</v>
      </c>
      <c r="P4198" s="4" t="s">
        <v>19460</v>
      </c>
      <c r="Q4198" s="4" t="s">
        <v>26345</v>
      </c>
      <c r="R4198" s="18">
        <v>113.09</v>
      </c>
      <c r="S4198" s="4" t="s">
        <v>26346</v>
      </c>
      <c r="T4198" s="4" t="s">
        <v>8072</v>
      </c>
      <c r="U4198" s="11" t="s">
        <v>8073</v>
      </c>
      <c r="V4198" s="11" t="s">
        <v>8074</v>
      </c>
      <c r="W4198" s="4" t="s">
        <v>8072</v>
      </c>
      <c r="X4198" s="4" t="s">
        <v>26344</v>
      </c>
      <c r="Y4198" s="4" t="s">
        <v>8070</v>
      </c>
      <c r="AB4198" t="s">
        <v>26347</v>
      </c>
      <c r="AC4198">
        <v>35.206000000000003</v>
      </c>
      <c r="AD4198">
        <v>20000</v>
      </c>
      <c r="AE4198">
        <v>0</v>
      </c>
      <c r="AF4198">
        <v>187510000</v>
      </c>
      <c r="AG4198" s="16">
        <v>0</v>
      </c>
      <c r="AH4198">
        <v>0</v>
      </c>
      <c r="AI4198" s="5">
        <v>1.95E-2</v>
      </c>
      <c r="AJ4198" s="5">
        <v>0</v>
      </c>
      <c r="AK4198">
        <v>40</v>
      </c>
      <c r="AL4198">
        <v>1888</v>
      </c>
      <c r="AM4198" t="s">
        <v>26348</v>
      </c>
    </row>
    <row r="4199" spans="1:39" x14ac:dyDescent="0.25">
      <c r="A4199" t="str">
        <f>HYPERLINK("http://www.UniProt.org/UniProt/O95825","QORL1_HUMAN")</f>
        <v>QORL1_HUMAN</v>
      </c>
      <c r="B4199" s="4" t="s">
        <v>2605</v>
      </c>
      <c r="C4199" s="54">
        <v>0</v>
      </c>
      <c r="D4199" s="54">
        <v>0</v>
      </c>
      <c r="E4199" s="24">
        <v>0</v>
      </c>
      <c r="F4199" s="9">
        <v>0</v>
      </c>
      <c r="G4199" s="9">
        <v>20.2</v>
      </c>
      <c r="H4199" s="96" t="s">
        <v>37762</v>
      </c>
      <c r="I4199" t="s">
        <v>12</v>
      </c>
      <c r="J4199" s="4" t="s">
        <v>12</v>
      </c>
      <c r="K4199" s="6">
        <v>38.695999999999998</v>
      </c>
      <c r="L4199" s="10" t="s">
        <v>12</v>
      </c>
      <c r="M4199" s="24" t="s">
        <v>40583</v>
      </c>
      <c r="N4199">
        <v>648</v>
      </c>
      <c r="O4199" s="15">
        <v>38.695999999999998</v>
      </c>
      <c r="P4199" s="4" t="s">
        <v>19460</v>
      </c>
      <c r="Q4199" s="4" t="s">
        <v>21698</v>
      </c>
      <c r="R4199" s="18">
        <v>26.65</v>
      </c>
      <c r="S4199" s="4" t="s">
        <v>21699</v>
      </c>
      <c r="T4199" s="4" t="s">
        <v>12</v>
      </c>
      <c r="U4199" s="11" t="s">
        <v>2606</v>
      </c>
      <c r="V4199" s="11" t="s">
        <v>2607</v>
      </c>
      <c r="W4199" s="4" t="s">
        <v>12</v>
      </c>
      <c r="X4199" s="4" t="s">
        <v>12</v>
      </c>
      <c r="Y4199" s="4" t="s">
        <v>2604</v>
      </c>
      <c r="AB4199" t="s">
        <v>21700</v>
      </c>
      <c r="AC4199">
        <v>38.695999999999998</v>
      </c>
      <c r="AD4199">
        <v>20000</v>
      </c>
      <c r="AE4199">
        <v>0</v>
      </c>
      <c r="AF4199">
        <v>19409000</v>
      </c>
      <c r="AG4199" s="16">
        <v>0</v>
      </c>
      <c r="AH4199">
        <v>0</v>
      </c>
      <c r="AI4199" s="5">
        <v>2.0200000000000001E-3</v>
      </c>
      <c r="AJ4199" s="5">
        <v>0</v>
      </c>
      <c r="AK4199">
        <v>18</v>
      </c>
      <c r="AL4199">
        <v>648</v>
      </c>
      <c r="AM4199" t="s">
        <v>2604</v>
      </c>
    </row>
    <row r="4200" spans="1:39" x14ac:dyDescent="0.25">
      <c r="A4200" t="str">
        <f>HYPERLINK("http://www.UniProt.org/UniProt/Q53FA7","QORX_HUMAN")</f>
        <v>QORX_HUMAN</v>
      </c>
      <c r="B4200" s="4" t="s">
        <v>10168</v>
      </c>
      <c r="C4200" s="54">
        <v>0</v>
      </c>
      <c r="D4200" s="54">
        <v>0</v>
      </c>
      <c r="E4200" s="24">
        <v>0</v>
      </c>
      <c r="F4200" s="9">
        <v>0</v>
      </c>
      <c r="G4200" s="9">
        <v>104</v>
      </c>
      <c r="H4200" s="96" t="s">
        <v>37762</v>
      </c>
      <c r="I4200" t="s">
        <v>12</v>
      </c>
      <c r="J4200" s="4" t="s">
        <v>12</v>
      </c>
      <c r="K4200" s="6">
        <v>35.536000000000001</v>
      </c>
      <c r="L4200" s="10" t="s">
        <v>12</v>
      </c>
      <c r="M4200" s="24" t="s">
        <v>40583</v>
      </c>
      <c r="N4200">
        <v>2375</v>
      </c>
      <c r="O4200" s="15">
        <v>35.536000000000001</v>
      </c>
      <c r="P4200" s="4" t="s">
        <v>19460</v>
      </c>
      <c r="Q4200" s="4" t="s">
        <v>28298</v>
      </c>
      <c r="R4200" s="18">
        <v>17.09</v>
      </c>
      <c r="S4200" s="4" t="s">
        <v>28299</v>
      </c>
      <c r="T4200" s="4" t="s">
        <v>10169</v>
      </c>
      <c r="U4200" s="11" t="s">
        <v>10170</v>
      </c>
      <c r="V4200" s="11" t="s">
        <v>8074</v>
      </c>
      <c r="W4200" s="4" t="s">
        <v>10169</v>
      </c>
      <c r="X4200" s="4" t="s">
        <v>12</v>
      </c>
      <c r="Y4200" s="4" t="s">
        <v>10167</v>
      </c>
      <c r="AA4200" t="s">
        <v>10171</v>
      </c>
      <c r="AB4200" t="s">
        <v>28300</v>
      </c>
      <c r="AC4200">
        <v>35.536000000000001</v>
      </c>
      <c r="AD4200">
        <v>20000</v>
      </c>
      <c r="AE4200">
        <v>0</v>
      </c>
      <c r="AF4200">
        <v>99552000</v>
      </c>
      <c r="AG4200" s="16">
        <v>0</v>
      </c>
      <c r="AH4200">
        <v>0</v>
      </c>
      <c r="AI4200" s="5">
        <v>1.04E-2</v>
      </c>
      <c r="AJ4200" s="5">
        <v>0</v>
      </c>
      <c r="AK4200">
        <v>20</v>
      </c>
      <c r="AL4200">
        <v>2375</v>
      </c>
      <c r="AM4200" t="s">
        <v>28301</v>
      </c>
    </row>
    <row r="4201" spans="1:39" x14ac:dyDescent="0.25">
      <c r="A4201" t="str">
        <f>HYPERLINK("http://www.UniProt.org/UniProt/Q2TAL8","QRIC1_HUMAN")</f>
        <v>QRIC1_HUMAN</v>
      </c>
      <c r="B4201" s="4" t="s">
        <v>10001</v>
      </c>
      <c r="C4201" s="54">
        <v>0</v>
      </c>
      <c r="D4201" s="54">
        <v>0</v>
      </c>
      <c r="E4201" s="24">
        <v>0</v>
      </c>
      <c r="F4201" s="9">
        <v>0</v>
      </c>
      <c r="G4201" s="9">
        <v>29.5</v>
      </c>
      <c r="H4201" s="96" t="s">
        <v>37762</v>
      </c>
      <c r="I4201" t="s">
        <v>12</v>
      </c>
      <c r="J4201" s="4" t="s">
        <v>12</v>
      </c>
      <c r="K4201" s="6">
        <v>86.435000000000002</v>
      </c>
      <c r="L4201" s="10" t="s">
        <v>12</v>
      </c>
      <c r="M4201" s="24" t="s">
        <v>40583</v>
      </c>
      <c r="N4201">
        <v>2328</v>
      </c>
      <c r="O4201" s="15">
        <v>86.435000000000002</v>
      </c>
      <c r="P4201" s="4" t="s">
        <v>19460</v>
      </c>
      <c r="Q4201" s="4" t="s">
        <v>28119</v>
      </c>
      <c r="R4201" s="18">
        <v>57.54</v>
      </c>
      <c r="S4201" s="4" t="s">
        <v>28120</v>
      </c>
      <c r="T4201" s="4" t="s">
        <v>12</v>
      </c>
      <c r="V4201" s="11" t="s">
        <v>10002</v>
      </c>
      <c r="W4201" s="4" t="s">
        <v>12</v>
      </c>
      <c r="X4201" s="4" t="s">
        <v>12</v>
      </c>
      <c r="Y4201" s="4" t="s">
        <v>10000</v>
      </c>
      <c r="AB4201" t="s">
        <v>28121</v>
      </c>
      <c r="AC4201">
        <v>86.435000000000002</v>
      </c>
      <c r="AD4201">
        <v>20000</v>
      </c>
      <c r="AE4201">
        <v>0</v>
      </c>
      <c r="AF4201">
        <v>28317000</v>
      </c>
      <c r="AG4201" s="16">
        <v>0</v>
      </c>
      <c r="AH4201">
        <v>0</v>
      </c>
      <c r="AI4201" s="5">
        <v>2.9499999999999999E-3</v>
      </c>
      <c r="AJ4201" s="5">
        <v>0</v>
      </c>
      <c r="AK4201">
        <v>30</v>
      </c>
      <c r="AL4201">
        <v>2328</v>
      </c>
      <c r="AM4201" t="s">
        <v>10000</v>
      </c>
    </row>
    <row r="4202" spans="1:39" x14ac:dyDescent="0.25">
      <c r="A4202" t="str">
        <f>HYPERLINK("http://www.UniProt.org/UniProt/Q9H974","QTRD1_HUMAN")</f>
        <v>QTRD1_HUMAN</v>
      </c>
      <c r="B4202" s="4" t="s">
        <v>16365</v>
      </c>
      <c r="C4202" s="54">
        <v>0</v>
      </c>
      <c r="D4202" s="54">
        <v>0</v>
      </c>
      <c r="E4202" s="24">
        <v>0</v>
      </c>
      <c r="F4202" s="9">
        <v>0</v>
      </c>
      <c r="G4202" s="9">
        <v>40.099999999999994</v>
      </c>
      <c r="H4202" s="96" t="s">
        <v>37762</v>
      </c>
      <c r="I4202" t="s">
        <v>32</v>
      </c>
      <c r="J4202" s="4" t="s">
        <v>12</v>
      </c>
      <c r="K4202" s="6">
        <v>46.712000000000003</v>
      </c>
      <c r="L4202" s="10" t="s">
        <v>12</v>
      </c>
      <c r="M4202" s="24" t="s">
        <v>40583</v>
      </c>
      <c r="N4202">
        <v>4001</v>
      </c>
      <c r="O4202" s="15">
        <v>46.712000000000003</v>
      </c>
      <c r="P4202" s="4" t="s">
        <v>19460</v>
      </c>
      <c r="Q4202" s="4" t="s">
        <v>34614</v>
      </c>
      <c r="R4202" s="18">
        <v>70.48</v>
      </c>
      <c r="S4202" s="4" t="s">
        <v>34615</v>
      </c>
      <c r="T4202" s="4" t="s">
        <v>16366</v>
      </c>
      <c r="U4202" s="11" t="s">
        <v>16367</v>
      </c>
      <c r="V4202" s="11" t="s">
        <v>15547</v>
      </c>
      <c r="W4202" s="4" t="s">
        <v>16366</v>
      </c>
      <c r="X4202" s="4" t="s">
        <v>34613</v>
      </c>
      <c r="Y4202" s="4" t="s">
        <v>16364</v>
      </c>
      <c r="AA4202" t="s">
        <v>16368</v>
      </c>
      <c r="AB4202" s="5" t="s">
        <v>34616</v>
      </c>
      <c r="AC4202">
        <v>46.712000000000003</v>
      </c>
      <c r="AD4202">
        <v>20000</v>
      </c>
      <c r="AE4202">
        <v>0</v>
      </c>
      <c r="AF4202">
        <v>38507000</v>
      </c>
      <c r="AG4202" s="16">
        <v>0</v>
      </c>
      <c r="AH4202">
        <v>0</v>
      </c>
      <c r="AI4202" s="5">
        <v>4.0099999999999997E-3</v>
      </c>
      <c r="AJ4202" s="5">
        <v>0</v>
      </c>
      <c r="AK4202">
        <v>14</v>
      </c>
      <c r="AL4202">
        <v>4001</v>
      </c>
      <c r="AM4202" t="s">
        <v>34617</v>
      </c>
    </row>
    <row r="4203" spans="1:39" x14ac:dyDescent="0.25">
      <c r="A4203" t="str">
        <f>HYPERLINK("http://www.UniProt.org/UniProt/O15541","R113A_HUMAN")</f>
        <v>R113A_HUMAN</v>
      </c>
      <c r="B4203" s="4" t="s">
        <v>980</v>
      </c>
      <c r="C4203" s="54">
        <v>0</v>
      </c>
      <c r="D4203" s="54">
        <v>0</v>
      </c>
      <c r="E4203" s="24">
        <v>0</v>
      </c>
      <c r="F4203" s="9">
        <v>0</v>
      </c>
      <c r="G4203" s="9">
        <v>17.3</v>
      </c>
      <c r="H4203" s="96" t="s">
        <v>37762</v>
      </c>
      <c r="I4203" t="s">
        <v>12</v>
      </c>
      <c r="J4203" s="4" t="s">
        <v>12</v>
      </c>
      <c r="K4203" s="6">
        <v>38.786999999999999</v>
      </c>
      <c r="L4203" s="10" t="s">
        <v>12</v>
      </c>
      <c r="M4203" s="24" t="s">
        <v>40583</v>
      </c>
      <c r="N4203">
        <v>281</v>
      </c>
      <c r="O4203" s="15">
        <v>38.786999999999999</v>
      </c>
      <c r="P4203" s="4" t="s">
        <v>19460</v>
      </c>
      <c r="Q4203" s="4" t="s">
        <v>20290</v>
      </c>
      <c r="R4203" s="18">
        <v>90.93</v>
      </c>
      <c r="S4203" s="4" t="s">
        <v>20291</v>
      </c>
      <c r="T4203" s="4" t="s">
        <v>12</v>
      </c>
      <c r="U4203" s="11" t="s">
        <v>981</v>
      </c>
      <c r="V4203" s="11" t="s">
        <v>982</v>
      </c>
      <c r="W4203" s="4" t="s">
        <v>12</v>
      </c>
      <c r="X4203" s="4" t="s">
        <v>12</v>
      </c>
      <c r="Y4203" s="4" t="s">
        <v>979</v>
      </c>
      <c r="AB4203" t="s">
        <v>20292</v>
      </c>
      <c r="AC4203">
        <v>38.786999999999999</v>
      </c>
      <c r="AD4203">
        <v>20000</v>
      </c>
      <c r="AE4203">
        <v>0</v>
      </c>
      <c r="AF4203">
        <v>16597000</v>
      </c>
      <c r="AG4203" s="16">
        <v>0</v>
      </c>
      <c r="AH4203">
        <v>0</v>
      </c>
      <c r="AI4203" s="5">
        <v>1.73E-3</v>
      </c>
      <c r="AJ4203" s="5">
        <v>0</v>
      </c>
      <c r="AK4203">
        <v>9</v>
      </c>
      <c r="AL4203">
        <v>281</v>
      </c>
      <c r="AM4203" t="s">
        <v>20293</v>
      </c>
    </row>
    <row r="4204" spans="1:39" x14ac:dyDescent="0.25">
      <c r="A4204" t="str">
        <f>HYPERLINK("http://www.UniProt.org/UniProt/P62820","RAB1A_HUMAN")</f>
        <v>RAB1A_HUMAN</v>
      </c>
      <c r="B4204" s="4" t="s">
        <v>7231</v>
      </c>
      <c r="C4204" s="54">
        <v>0</v>
      </c>
      <c r="D4204" s="54">
        <v>0</v>
      </c>
      <c r="E4204" s="24">
        <v>0</v>
      </c>
      <c r="F4204" s="9">
        <v>0</v>
      </c>
      <c r="G4204" s="9">
        <v>23.700000000000003</v>
      </c>
      <c r="H4204" s="96" t="s">
        <v>37762</v>
      </c>
      <c r="I4204" t="s">
        <v>32</v>
      </c>
      <c r="J4204" s="4" t="s">
        <v>12</v>
      </c>
      <c r="K4204" s="6">
        <v>22.677</v>
      </c>
      <c r="L4204" s="10" t="s">
        <v>12</v>
      </c>
      <c r="M4204" s="24" t="s">
        <v>40583</v>
      </c>
      <c r="N4204">
        <v>1685</v>
      </c>
      <c r="O4204" s="15">
        <v>22.677</v>
      </c>
      <c r="P4204" s="4" t="s">
        <v>19460</v>
      </c>
      <c r="Q4204" s="4" t="s">
        <v>25589</v>
      </c>
      <c r="R4204" s="18">
        <v>14.87</v>
      </c>
      <c r="S4204" s="4" t="s">
        <v>25590</v>
      </c>
      <c r="T4204" s="4" t="s">
        <v>7232</v>
      </c>
      <c r="U4204" s="11" t="s">
        <v>7233</v>
      </c>
      <c r="V4204" s="11" t="s">
        <v>2542</v>
      </c>
      <c r="W4204" s="4" t="s">
        <v>7232</v>
      </c>
      <c r="X4204" s="4" t="s">
        <v>25588</v>
      </c>
      <c r="Y4204" s="4" t="s">
        <v>7230</v>
      </c>
      <c r="AA4204" t="s">
        <v>217</v>
      </c>
      <c r="AB4204" t="s">
        <v>25591</v>
      </c>
      <c r="AC4204">
        <v>22.677</v>
      </c>
      <c r="AD4204">
        <v>20000</v>
      </c>
      <c r="AE4204">
        <v>0</v>
      </c>
      <c r="AF4204">
        <v>22820000</v>
      </c>
      <c r="AG4204" s="16">
        <v>0</v>
      </c>
      <c r="AH4204">
        <v>0</v>
      </c>
      <c r="AI4204" s="5">
        <v>2.3700000000000001E-3</v>
      </c>
      <c r="AJ4204" s="5">
        <v>0</v>
      </c>
      <c r="AK4204">
        <v>12</v>
      </c>
      <c r="AL4204">
        <v>1685</v>
      </c>
      <c r="AM4204" t="s">
        <v>25592</v>
      </c>
    </row>
    <row r="4205" spans="1:39" x14ac:dyDescent="0.25">
      <c r="A4205" t="str">
        <f>HYPERLINK("http://www.UniProt.org/UniProt/Q9UL25","RAB21_HUMAN")</f>
        <v>RAB21_HUMAN</v>
      </c>
      <c r="B4205" s="4" t="s">
        <v>18304</v>
      </c>
      <c r="C4205" s="54">
        <v>0</v>
      </c>
      <c r="D4205" s="54">
        <v>0</v>
      </c>
      <c r="E4205" s="24">
        <v>0</v>
      </c>
      <c r="F4205" s="9">
        <v>0</v>
      </c>
      <c r="G4205" s="9">
        <v>46.1</v>
      </c>
      <c r="H4205" s="96" t="s">
        <v>37762</v>
      </c>
      <c r="I4205" t="s">
        <v>32</v>
      </c>
      <c r="J4205" s="4" t="s">
        <v>12</v>
      </c>
      <c r="K4205" s="6">
        <v>24.347000000000001</v>
      </c>
      <c r="L4205" s="10" t="s">
        <v>12</v>
      </c>
      <c r="M4205" s="24" t="s">
        <v>40583</v>
      </c>
      <c r="N4205">
        <v>4505</v>
      </c>
      <c r="O4205" s="15">
        <v>24.347000000000001</v>
      </c>
      <c r="P4205" s="4" t="s">
        <v>19460</v>
      </c>
      <c r="Q4205" s="4" t="s">
        <v>36563</v>
      </c>
      <c r="R4205" s="18">
        <v>16.149999999999999</v>
      </c>
      <c r="S4205" s="4" t="s">
        <v>36564</v>
      </c>
      <c r="T4205" s="4" t="s">
        <v>18305</v>
      </c>
      <c r="U4205" s="11" t="s">
        <v>18306</v>
      </c>
      <c r="V4205" s="11" t="s">
        <v>4056</v>
      </c>
      <c r="W4205" s="4" t="s">
        <v>18305</v>
      </c>
      <c r="X4205" s="4" t="s">
        <v>36562</v>
      </c>
      <c r="Y4205" s="4" t="s">
        <v>18303</v>
      </c>
      <c r="AB4205" t="s">
        <v>36565</v>
      </c>
      <c r="AC4205">
        <v>24.347000000000001</v>
      </c>
      <c r="AD4205">
        <v>20000</v>
      </c>
      <c r="AE4205">
        <v>0</v>
      </c>
      <c r="AF4205">
        <v>44356000</v>
      </c>
      <c r="AG4205" s="16">
        <v>0</v>
      </c>
      <c r="AH4205">
        <v>0</v>
      </c>
      <c r="AI4205" s="5">
        <v>4.6100000000000004E-3</v>
      </c>
      <c r="AJ4205" s="5">
        <v>0</v>
      </c>
      <c r="AK4205">
        <v>22</v>
      </c>
      <c r="AL4205">
        <v>4505</v>
      </c>
      <c r="AM4205" t="s">
        <v>18303</v>
      </c>
    </row>
    <row r="4206" spans="1:39" x14ac:dyDescent="0.25">
      <c r="A4206" t="str">
        <f>HYPERLINK("http://www.UniProt.org/UniProt/P51157-2","RAB28_HUMAN")</f>
        <v>RAB28_HUMAN</v>
      </c>
      <c r="B4206" s="4" t="s">
        <v>6196</v>
      </c>
      <c r="C4206" s="54">
        <v>0</v>
      </c>
      <c r="D4206" s="54">
        <v>0</v>
      </c>
      <c r="E4206" s="24">
        <v>0</v>
      </c>
      <c r="F4206" s="9">
        <v>0</v>
      </c>
      <c r="G4206" s="9">
        <v>13.1</v>
      </c>
      <c r="H4206" s="96" t="s">
        <v>37762</v>
      </c>
      <c r="I4206" t="s">
        <v>32</v>
      </c>
      <c r="J4206" s="4" t="s">
        <v>12</v>
      </c>
      <c r="K4206" s="6">
        <v>24.853000000000002</v>
      </c>
      <c r="L4206" s="10" t="s">
        <v>12</v>
      </c>
      <c r="M4206" s="24" t="s">
        <v>40583</v>
      </c>
      <c r="N4206">
        <v>1450</v>
      </c>
      <c r="O4206" s="15">
        <v>24.853000000000002</v>
      </c>
      <c r="P4206" s="4" t="s">
        <v>19460</v>
      </c>
      <c r="Q4206" s="4" t="s">
        <v>24712</v>
      </c>
      <c r="R4206" s="18">
        <v>20.48</v>
      </c>
      <c r="S4206" s="4" t="s">
        <v>24713</v>
      </c>
      <c r="T4206" s="4" t="s">
        <v>12</v>
      </c>
      <c r="U4206" s="11" t="s">
        <v>6197</v>
      </c>
      <c r="V4206" s="11" t="s">
        <v>6198</v>
      </c>
      <c r="W4206" s="4" t="s">
        <v>12</v>
      </c>
      <c r="X4206" s="4" t="s">
        <v>24711</v>
      </c>
      <c r="Y4206" s="4" t="s">
        <v>6199</v>
      </c>
      <c r="AB4206" s="5" t="s">
        <v>24714</v>
      </c>
      <c r="AC4206">
        <v>24.853000000000002</v>
      </c>
      <c r="AD4206">
        <v>20000</v>
      </c>
      <c r="AE4206">
        <v>0</v>
      </c>
      <c r="AF4206">
        <v>12638000</v>
      </c>
      <c r="AG4206" s="16">
        <v>0</v>
      </c>
      <c r="AH4206">
        <v>0</v>
      </c>
      <c r="AI4206" s="5">
        <v>1.31E-3</v>
      </c>
      <c r="AJ4206" s="5">
        <v>0</v>
      </c>
      <c r="AK4206">
        <v>8</v>
      </c>
      <c r="AL4206">
        <v>1450</v>
      </c>
      <c r="AM4206" t="s">
        <v>24715</v>
      </c>
    </row>
    <row r="4207" spans="1:39" x14ac:dyDescent="0.25">
      <c r="A4207" t="str">
        <f>HYPERLINK("http://www.UniProt.org/UniProt/Q13637","RAB32_HUMAN")</f>
        <v>RAB32_HUMAN</v>
      </c>
      <c r="B4207" s="4" t="s">
        <v>8772</v>
      </c>
      <c r="C4207" s="54">
        <v>0</v>
      </c>
      <c r="D4207" s="54">
        <v>0</v>
      </c>
      <c r="E4207" s="24">
        <v>0</v>
      </c>
      <c r="F4207" s="9">
        <v>0</v>
      </c>
      <c r="G4207" s="9">
        <v>10.8</v>
      </c>
      <c r="H4207" s="96" t="s">
        <v>37762</v>
      </c>
      <c r="I4207" t="s">
        <v>32</v>
      </c>
      <c r="J4207" s="4" t="s">
        <v>12</v>
      </c>
      <c r="K4207" s="6">
        <v>24.997</v>
      </c>
      <c r="L4207" s="10" t="s">
        <v>12</v>
      </c>
      <c r="M4207" s="24" t="s">
        <v>40583</v>
      </c>
      <c r="N4207">
        <v>2047</v>
      </c>
      <c r="O4207" s="15">
        <v>24.997</v>
      </c>
      <c r="P4207" s="4" t="s">
        <v>19460</v>
      </c>
      <c r="Q4207" s="4" t="s">
        <v>27006</v>
      </c>
      <c r="R4207" s="18">
        <v>31.19</v>
      </c>
      <c r="S4207" s="4" t="s">
        <v>27007</v>
      </c>
      <c r="T4207" s="4" t="s">
        <v>8773</v>
      </c>
      <c r="U4207" s="11" t="s">
        <v>8774</v>
      </c>
      <c r="V4207" s="11" t="s">
        <v>6185</v>
      </c>
      <c r="W4207" s="4" t="s">
        <v>8773</v>
      </c>
      <c r="X4207" s="4" t="s">
        <v>27005</v>
      </c>
      <c r="Y4207" s="4" t="s">
        <v>8771</v>
      </c>
      <c r="AB4207" t="s">
        <v>27008</v>
      </c>
      <c r="AC4207">
        <v>24.997</v>
      </c>
      <c r="AD4207">
        <v>20000</v>
      </c>
      <c r="AE4207">
        <v>0</v>
      </c>
      <c r="AF4207">
        <v>10350000</v>
      </c>
      <c r="AG4207" s="16">
        <v>0</v>
      </c>
      <c r="AH4207">
        <v>0</v>
      </c>
      <c r="AI4207" s="5">
        <v>1.08E-3</v>
      </c>
      <c r="AJ4207" s="5">
        <v>0</v>
      </c>
      <c r="AK4207">
        <v>19</v>
      </c>
      <c r="AL4207">
        <v>2047</v>
      </c>
      <c r="AM4207" t="s">
        <v>27009</v>
      </c>
    </row>
    <row r="4208" spans="1:39" x14ac:dyDescent="0.25">
      <c r="A4208" t="str">
        <f>HYPERLINK("http://www.UniProt.org/UniProt/P61020","RAB5B_HUMAN")</f>
        <v>RAB5B_HUMAN</v>
      </c>
      <c r="B4208" s="4" t="s">
        <v>6875</v>
      </c>
      <c r="C4208" s="54">
        <v>0</v>
      </c>
      <c r="D4208" s="54">
        <v>0</v>
      </c>
      <c r="E4208" s="24">
        <v>0</v>
      </c>
      <c r="F4208" s="9">
        <v>0</v>
      </c>
      <c r="G4208" s="9">
        <v>29.900000000000002</v>
      </c>
      <c r="H4208" s="96" t="s">
        <v>37762</v>
      </c>
      <c r="I4208" t="s">
        <v>32</v>
      </c>
      <c r="J4208" s="4" t="s">
        <v>12</v>
      </c>
      <c r="K4208" s="6">
        <v>23.707000000000001</v>
      </c>
      <c r="L4208" s="10" t="s">
        <v>12</v>
      </c>
      <c r="M4208" s="24" t="s">
        <v>40583</v>
      </c>
      <c r="N4208">
        <v>1608</v>
      </c>
      <c r="O4208" s="15">
        <v>23.707000000000001</v>
      </c>
      <c r="P4208" s="4" t="s">
        <v>19460</v>
      </c>
      <c r="Q4208" s="4" t="s">
        <v>25315</v>
      </c>
      <c r="R4208" s="18">
        <v>22.54</v>
      </c>
      <c r="S4208" s="4" t="s">
        <v>25316</v>
      </c>
      <c r="T4208" s="4" t="s">
        <v>4050</v>
      </c>
      <c r="U4208" s="11" t="s">
        <v>6876</v>
      </c>
      <c r="V4208" s="11" t="s">
        <v>4056</v>
      </c>
      <c r="W4208" s="4" t="s">
        <v>4050</v>
      </c>
      <c r="X4208" s="4" t="s">
        <v>25314</v>
      </c>
      <c r="Y4208" s="4" t="s">
        <v>6874</v>
      </c>
      <c r="AA4208" t="s">
        <v>6877</v>
      </c>
      <c r="AB4208" t="s">
        <v>25317</v>
      </c>
      <c r="AC4208">
        <v>23.707000000000001</v>
      </c>
      <c r="AD4208">
        <v>20000</v>
      </c>
      <c r="AE4208">
        <v>0</v>
      </c>
      <c r="AF4208">
        <v>28715000</v>
      </c>
      <c r="AG4208" s="16">
        <v>0</v>
      </c>
      <c r="AH4208">
        <v>0</v>
      </c>
      <c r="AI4208" s="5">
        <v>2.99E-3</v>
      </c>
      <c r="AJ4208" s="5">
        <v>0</v>
      </c>
      <c r="AK4208">
        <v>9</v>
      </c>
      <c r="AL4208">
        <v>1608</v>
      </c>
      <c r="AM4208" t="s">
        <v>25318</v>
      </c>
    </row>
    <row r="4209" spans="1:39" x14ac:dyDescent="0.25">
      <c r="A4209" t="str">
        <f>HYPERLINK("http://www.UniProt.org/UniProt/P51151","RAB9A_HUMAN")</f>
        <v>RAB9A_HUMAN</v>
      </c>
      <c r="B4209" s="4" t="s">
        <v>6188</v>
      </c>
      <c r="C4209" s="54">
        <v>0</v>
      </c>
      <c r="D4209" s="54">
        <v>0</v>
      </c>
      <c r="E4209" s="24">
        <v>0</v>
      </c>
      <c r="F4209" s="9">
        <v>0</v>
      </c>
      <c r="G4209" s="9">
        <v>42.199999999999996</v>
      </c>
      <c r="H4209" s="96" t="s">
        <v>37762</v>
      </c>
      <c r="I4209" t="s">
        <v>32</v>
      </c>
      <c r="J4209" s="4" t="s">
        <v>12</v>
      </c>
      <c r="K4209" s="6">
        <v>22.837</v>
      </c>
      <c r="L4209" s="10" t="s">
        <v>12</v>
      </c>
      <c r="M4209" s="24" t="s">
        <v>40583</v>
      </c>
      <c r="N4209">
        <v>1448</v>
      </c>
      <c r="O4209" s="15">
        <v>22.837</v>
      </c>
      <c r="P4209" s="4" t="s">
        <v>19460</v>
      </c>
      <c r="Q4209" s="4" t="s">
        <v>24703</v>
      </c>
      <c r="R4209" s="18">
        <v>24.84</v>
      </c>
      <c r="S4209" s="4" t="s">
        <v>24704</v>
      </c>
      <c r="T4209" s="4" t="s">
        <v>6189</v>
      </c>
      <c r="U4209" s="11" t="s">
        <v>6190</v>
      </c>
      <c r="V4209" s="11" t="s">
        <v>6185</v>
      </c>
      <c r="W4209" s="4" t="s">
        <v>6189</v>
      </c>
      <c r="X4209" s="4" t="s">
        <v>24702</v>
      </c>
      <c r="Y4209" s="4" t="s">
        <v>6187</v>
      </c>
      <c r="Z4209" t="s">
        <v>1526</v>
      </c>
      <c r="AA4209" t="s">
        <v>6191</v>
      </c>
      <c r="AB4209" t="s">
        <v>24705</v>
      </c>
      <c r="AC4209">
        <v>22.837</v>
      </c>
      <c r="AD4209">
        <v>20000</v>
      </c>
      <c r="AE4209">
        <v>0</v>
      </c>
      <c r="AF4209">
        <v>40585000</v>
      </c>
      <c r="AG4209" s="16">
        <v>0</v>
      </c>
      <c r="AH4209">
        <v>0</v>
      </c>
      <c r="AI4209" s="5">
        <v>4.2199999999999998E-3</v>
      </c>
      <c r="AJ4209" s="5">
        <v>0</v>
      </c>
      <c r="AK4209">
        <v>25</v>
      </c>
      <c r="AL4209">
        <v>1448</v>
      </c>
      <c r="AM4209" t="s">
        <v>24706</v>
      </c>
    </row>
    <row r="4210" spans="1:39" x14ac:dyDescent="0.25">
      <c r="A4210" t="str">
        <f>HYPERLINK("http://www.UniProt.org/UniProt/Q9H5N1","RABE2_HUMAN")</f>
        <v>RABE2_HUMAN</v>
      </c>
      <c r="B4210" s="4" t="s">
        <v>16163</v>
      </c>
      <c r="C4210" s="54">
        <v>0</v>
      </c>
      <c r="D4210" s="54">
        <v>0</v>
      </c>
      <c r="E4210" s="24">
        <v>0</v>
      </c>
      <c r="F4210" s="9">
        <v>0</v>
      </c>
      <c r="G4210" s="9">
        <v>17</v>
      </c>
      <c r="H4210" s="96" t="s">
        <v>37762</v>
      </c>
      <c r="I4210" t="s">
        <v>32</v>
      </c>
      <c r="J4210" s="4" t="s">
        <v>12</v>
      </c>
      <c r="K4210" s="6">
        <v>63.542000000000002</v>
      </c>
      <c r="L4210" s="10" t="s">
        <v>12</v>
      </c>
      <c r="M4210" s="24" t="s">
        <v>40583</v>
      </c>
      <c r="N4210">
        <v>3947</v>
      </c>
      <c r="O4210" s="15">
        <v>63.542000000000002</v>
      </c>
      <c r="P4210" s="4" t="s">
        <v>19460</v>
      </c>
      <c r="Q4210" s="4" t="s">
        <v>34392</v>
      </c>
      <c r="R4210" s="18">
        <v>18.36</v>
      </c>
      <c r="S4210" s="4" t="s">
        <v>34393</v>
      </c>
      <c r="T4210" s="4" t="s">
        <v>16164</v>
      </c>
      <c r="V4210" s="11" t="s">
        <v>9447</v>
      </c>
      <c r="W4210" s="4" t="s">
        <v>16164</v>
      </c>
      <c r="X4210" s="4" t="s">
        <v>34391</v>
      </c>
      <c r="Y4210" s="4" t="s">
        <v>16162</v>
      </c>
      <c r="Z4210" t="s">
        <v>9448</v>
      </c>
      <c r="AB4210" t="s">
        <v>34394</v>
      </c>
      <c r="AC4210">
        <v>63.542000000000002</v>
      </c>
      <c r="AD4210">
        <v>20000</v>
      </c>
      <c r="AE4210">
        <v>0</v>
      </c>
      <c r="AF4210">
        <v>16370000</v>
      </c>
      <c r="AG4210" s="16">
        <v>0</v>
      </c>
      <c r="AH4210">
        <v>0</v>
      </c>
      <c r="AI4210" s="5">
        <v>1.6999999999999999E-3</v>
      </c>
      <c r="AJ4210" s="5">
        <v>0</v>
      </c>
      <c r="AK4210">
        <v>26</v>
      </c>
      <c r="AL4210">
        <v>3947</v>
      </c>
      <c r="AM4210" t="s">
        <v>34395</v>
      </c>
    </row>
    <row r="4211" spans="1:39" x14ac:dyDescent="0.25">
      <c r="A4211" t="str">
        <f>HYPERLINK("http://www.UniProt.org/UniProt/Q7Z6M1","RABEK_HUMAN")</f>
        <v>RABEK_HUMAN</v>
      </c>
      <c r="B4211" s="4" t="s">
        <v>11588</v>
      </c>
      <c r="C4211" s="54">
        <v>0</v>
      </c>
      <c r="D4211" s="54">
        <v>0</v>
      </c>
      <c r="E4211" s="24">
        <v>0</v>
      </c>
      <c r="F4211" s="9">
        <v>0</v>
      </c>
      <c r="G4211" s="9">
        <v>27.7</v>
      </c>
      <c r="H4211" s="96" t="s">
        <v>37762</v>
      </c>
      <c r="I4211" t="s">
        <v>32</v>
      </c>
      <c r="J4211" s="4" t="s">
        <v>12</v>
      </c>
      <c r="K4211" s="6">
        <v>40.564</v>
      </c>
      <c r="L4211" s="10" t="s">
        <v>12</v>
      </c>
      <c r="M4211" s="24" t="s">
        <v>40583</v>
      </c>
      <c r="N4211">
        <v>2760</v>
      </c>
      <c r="O4211" s="15">
        <v>40.564</v>
      </c>
      <c r="P4211" s="4" t="s">
        <v>19460</v>
      </c>
      <c r="Q4211" s="4" t="s">
        <v>29790</v>
      </c>
      <c r="R4211" s="18">
        <v>43.96</v>
      </c>
      <c r="S4211" s="4" t="s">
        <v>29791</v>
      </c>
      <c r="T4211" s="4" t="s">
        <v>11589</v>
      </c>
      <c r="V4211" s="11" t="s">
        <v>6228</v>
      </c>
      <c r="W4211" s="4" t="s">
        <v>11589</v>
      </c>
      <c r="X4211" s="4" t="s">
        <v>29789</v>
      </c>
      <c r="Y4211" s="4" t="s">
        <v>11587</v>
      </c>
      <c r="AB4211" t="s">
        <v>29792</v>
      </c>
      <c r="AC4211">
        <v>40.564</v>
      </c>
      <c r="AD4211">
        <v>20000</v>
      </c>
      <c r="AE4211">
        <v>0</v>
      </c>
      <c r="AF4211">
        <v>26640000</v>
      </c>
      <c r="AG4211" s="16">
        <v>0</v>
      </c>
      <c r="AH4211">
        <v>0</v>
      </c>
      <c r="AI4211" s="5">
        <v>2.7699999999999999E-3</v>
      </c>
      <c r="AJ4211" s="5">
        <v>0</v>
      </c>
      <c r="AK4211">
        <v>14</v>
      </c>
      <c r="AL4211">
        <v>2760</v>
      </c>
      <c r="AM4211" t="s">
        <v>29793</v>
      </c>
    </row>
    <row r="4212" spans="1:39" x14ac:dyDescent="0.25">
      <c r="A4212" t="str">
        <f>HYPERLINK("http://www.UniProt.org/UniProt/Q9UJ41-2","RABX5_HUMAN")</f>
        <v>RABX5_HUMAN</v>
      </c>
      <c r="B4212" s="4" t="s">
        <v>18086</v>
      </c>
      <c r="C4212" s="54">
        <v>0</v>
      </c>
      <c r="D4212" s="54">
        <v>0</v>
      </c>
      <c r="E4212" s="24">
        <v>0</v>
      </c>
      <c r="F4212" s="9">
        <v>0</v>
      </c>
      <c r="G4212" s="9">
        <v>15</v>
      </c>
      <c r="H4212" s="96" t="s">
        <v>37762</v>
      </c>
      <c r="I4212" t="s">
        <v>32</v>
      </c>
      <c r="J4212" s="4" t="s">
        <v>12</v>
      </c>
      <c r="K4212" s="6">
        <v>56.89</v>
      </c>
      <c r="L4212" s="10" t="s">
        <v>12</v>
      </c>
      <c r="M4212" s="24" t="s">
        <v>40583</v>
      </c>
      <c r="N4212">
        <v>4452</v>
      </c>
      <c r="O4212" s="15">
        <v>56.89</v>
      </c>
      <c r="P4212" s="4" t="s">
        <v>19460</v>
      </c>
      <c r="Q4212" s="4" t="s">
        <v>36353</v>
      </c>
      <c r="R4212" s="18">
        <v>37.380000000000003</v>
      </c>
      <c r="S4212" s="4" t="s">
        <v>36354</v>
      </c>
      <c r="T4212" s="4" t="s">
        <v>18087</v>
      </c>
      <c r="V4212" s="11" t="s">
        <v>9252</v>
      </c>
      <c r="W4212" s="4" t="s">
        <v>18087</v>
      </c>
      <c r="X4212" s="4" t="s">
        <v>36352</v>
      </c>
      <c r="Y4212" s="4" t="s">
        <v>18088</v>
      </c>
      <c r="AB4212" s="5" t="s">
        <v>36355</v>
      </c>
      <c r="AC4212">
        <v>56.89</v>
      </c>
      <c r="AD4212">
        <v>20000</v>
      </c>
      <c r="AE4212">
        <v>0</v>
      </c>
      <c r="AF4212">
        <v>14418000</v>
      </c>
      <c r="AG4212" s="16">
        <v>0</v>
      </c>
      <c r="AH4212">
        <v>0</v>
      </c>
      <c r="AI4212" s="5">
        <v>1.5E-3</v>
      </c>
      <c r="AJ4212" s="5">
        <v>0</v>
      </c>
      <c r="AK4212">
        <v>20</v>
      </c>
      <c r="AL4212">
        <v>4452</v>
      </c>
      <c r="AM4212" t="s">
        <v>36356</v>
      </c>
    </row>
    <row r="4213" spans="1:39" x14ac:dyDescent="0.25">
      <c r="A4213" t="str">
        <f>HYPERLINK("http://www.UniProt.org/UniProt/P24386","RAE1_HUMAN")</f>
        <v>RAE1_HUMAN</v>
      </c>
      <c r="B4213" s="4" t="s">
        <v>4288</v>
      </c>
      <c r="C4213" s="54">
        <v>0</v>
      </c>
      <c r="D4213" s="54">
        <v>0</v>
      </c>
      <c r="E4213" s="24">
        <v>0</v>
      </c>
      <c r="F4213" s="9">
        <v>0</v>
      </c>
      <c r="G4213" s="9">
        <v>24.099999999999998</v>
      </c>
      <c r="H4213" s="96" t="s">
        <v>37762</v>
      </c>
      <c r="I4213" t="s">
        <v>32</v>
      </c>
      <c r="J4213" s="4" t="s">
        <v>12</v>
      </c>
      <c r="K4213" s="6">
        <v>73.474999999999994</v>
      </c>
      <c r="L4213" s="10" t="s">
        <v>12</v>
      </c>
      <c r="M4213" s="24" t="s">
        <v>40583</v>
      </c>
      <c r="N4213">
        <v>1022</v>
      </c>
      <c r="O4213" s="15">
        <v>73.474999999999994</v>
      </c>
      <c r="P4213" s="4" t="s">
        <v>19460</v>
      </c>
      <c r="Q4213" s="4" t="s">
        <v>23081</v>
      </c>
      <c r="R4213" s="18">
        <v>24.76</v>
      </c>
      <c r="S4213" s="4" t="s">
        <v>23082</v>
      </c>
      <c r="T4213" s="4" t="s">
        <v>4289</v>
      </c>
      <c r="V4213" s="11" t="s">
        <v>4290</v>
      </c>
      <c r="W4213" s="4" t="s">
        <v>4289</v>
      </c>
      <c r="X4213" s="4" t="s">
        <v>23080</v>
      </c>
      <c r="Y4213" s="4" t="s">
        <v>4287</v>
      </c>
      <c r="AB4213" t="s">
        <v>23083</v>
      </c>
      <c r="AC4213">
        <v>73.474999999999994</v>
      </c>
      <c r="AD4213">
        <v>20000</v>
      </c>
      <c r="AE4213">
        <v>0</v>
      </c>
      <c r="AF4213">
        <v>23199000</v>
      </c>
      <c r="AG4213" s="16">
        <v>0</v>
      </c>
      <c r="AH4213">
        <v>0</v>
      </c>
      <c r="AI4213" s="5">
        <v>2.4099999999999998E-3</v>
      </c>
      <c r="AJ4213" s="5">
        <v>0</v>
      </c>
      <c r="AK4213">
        <v>27</v>
      </c>
      <c r="AL4213">
        <v>1022</v>
      </c>
      <c r="AM4213" t="s">
        <v>23084</v>
      </c>
    </row>
    <row r="4214" spans="1:39" x14ac:dyDescent="0.25">
      <c r="A4214" t="str">
        <f>HYPERLINK("http://www.UniProt.org/UniProt/P26374","RAE2_HUMAN")</f>
        <v>RAE2_HUMAN</v>
      </c>
      <c r="B4214" s="4" t="s">
        <v>4432</v>
      </c>
      <c r="C4214" s="54">
        <v>0</v>
      </c>
      <c r="D4214" s="54">
        <v>0</v>
      </c>
      <c r="E4214" s="24">
        <v>0</v>
      </c>
      <c r="F4214" s="9">
        <v>0</v>
      </c>
      <c r="G4214" s="9">
        <v>19.599999999999998</v>
      </c>
      <c r="H4214" s="96" t="s">
        <v>37762</v>
      </c>
      <c r="I4214" t="s">
        <v>32</v>
      </c>
      <c r="J4214" s="4" t="s">
        <v>12</v>
      </c>
      <c r="K4214" s="6">
        <v>74.070999999999998</v>
      </c>
      <c r="L4214" s="10" t="s">
        <v>12</v>
      </c>
      <c r="M4214" s="24" t="s">
        <v>40583</v>
      </c>
      <c r="N4214">
        <v>1053</v>
      </c>
      <c r="O4214" s="15">
        <v>74.070999999999998</v>
      </c>
      <c r="P4214" s="4" t="s">
        <v>19460</v>
      </c>
      <c r="Q4214" s="4" t="s">
        <v>23198</v>
      </c>
      <c r="R4214" s="18">
        <v>46.32</v>
      </c>
      <c r="S4214" s="4" t="s">
        <v>21153</v>
      </c>
      <c r="T4214" s="4" t="s">
        <v>4433</v>
      </c>
      <c r="V4214" s="11" t="s">
        <v>4290</v>
      </c>
      <c r="W4214" s="4" t="s">
        <v>4433</v>
      </c>
      <c r="X4214" s="4" t="s">
        <v>23197</v>
      </c>
      <c r="Y4214" s="4" t="s">
        <v>4431</v>
      </c>
      <c r="AB4214" t="s">
        <v>23199</v>
      </c>
      <c r="AC4214">
        <v>74.070999999999998</v>
      </c>
      <c r="AD4214">
        <v>20000</v>
      </c>
      <c r="AE4214">
        <v>0</v>
      </c>
      <c r="AF4214">
        <v>18880000</v>
      </c>
      <c r="AG4214" s="16">
        <v>0</v>
      </c>
      <c r="AH4214">
        <v>0</v>
      </c>
      <c r="AI4214" s="5">
        <v>1.9599999999999999E-3</v>
      </c>
      <c r="AJ4214" s="5">
        <v>0</v>
      </c>
      <c r="AK4214">
        <v>30</v>
      </c>
      <c r="AL4214">
        <v>1053</v>
      </c>
      <c r="AM4214" t="s">
        <v>4431</v>
      </c>
    </row>
    <row r="4215" spans="1:39" x14ac:dyDescent="0.25">
      <c r="A4215" t="str">
        <f>HYPERLINK("http://www.UniProt.org/UniProt/P20936-2","RASA1_HUMAN")</f>
        <v>RASA1_HUMAN</v>
      </c>
      <c r="B4215" s="4" t="s">
        <v>4098</v>
      </c>
      <c r="C4215" s="54">
        <v>0</v>
      </c>
      <c r="D4215" s="54">
        <v>0</v>
      </c>
      <c r="E4215" s="24">
        <v>0</v>
      </c>
      <c r="F4215" s="9">
        <v>0</v>
      </c>
      <c r="G4215" s="9">
        <v>17.3</v>
      </c>
      <c r="H4215" s="96" t="s">
        <v>37762</v>
      </c>
      <c r="I4215" t="s">
        <v>32</v>
      </c>
      <c r="J4215" s="4" t="s">
        <v>12</v>
      </c>
      <c r="K4215" s="6">
        <v>100.4</v>
      </c>
      <c r="L4215" s="10" t="s">
        <v>12</v>
      </c>
      <c r="M4215" s="24" t="s">
        <v>40583</v>
      </c>
      <c r="N4215">
        <v>979</v>
      </c>
      <c r="O4215" s="15">
        <v>100.4</v>
      </c>
      <c r="P4215" s="4" t="s">
        <v>19460</v>
      </c>
      <c r="Q4215" s="4" t="s">
        <v>22911</v>
      </c>
      <c r="R4215" s="18">
        <v>92.71</v>
      </c>
      <c r="S4215" s="4" t="s">
        <v>22912</v>
      </c>
      <c r="T4215" s="4" t="s">
        <v>4099</v>
      </c>
      <c r="U4215" s="11" t="s">
        <v>4100</v>
      </c>
      <c r="V4215" s="11" t="s">
        <v>4101</v>
      </c>
      <c r="W4215" s="4" t="s">
        <v>4099</v>
      </c>
      <c r="X4215" s="4" t="s">
        <v>22910</v>
      </c>
      <c r="Y4215" s="4" t="s">
        <v>4103</v>
      </c>
      <c r="Z4215" t="s">
        <v>4102</v>
      </c>
      <c r="AB4215" t="s">
        <v>22913</v>
      </c>
      <c r="AC4215">
        <v>100.4</v>
      </c>
      <c r="AD4215">
        <v>20000</v>
      </c>
      <c r="AE4215">
        <v>0</v>
      </c>
      <c r="AF4215">
        <v>16605000</v>
      </c>
      <c r="AG4215" s="16">
        <v>0</v>
      </c>
      <c r="AH4215">
        <v>0</v>
      </c>
      <c r="AI4215" s="5">
        <v>1.73E-3</v>
      </c>
      <c r="AJ4215" s="5">
        <v>0</v>
      </c>
      <c r="AK4215">
        <v>46</v>
      </c>
      <c r="AL4215">
        <v>979</v>
      </c>
      <c r="AM4215" t="s">
        <v>22914</v>
      </c>
    </row>
    <row r="4216" spans="1:39" x14ac:dyDescent="0.25">
      <c r="A4216" t="str">
        <f>HYPERLINK("http://www.UniProt.org/UniProt/P01111","RASN_HUMAN")</f>
        <v>RASN_HUMAN</v>
      </c>
      <c r="B4216" s="4" t="s">
        <v>2784</v>
      </c>
      <c r="C4216" s="54">
        <v>0</v>
      </c>
      <c r="D4216" s="54">
        <v>0</v>
      </c>
      <c r="E4216" s="24">
        <v>0</v>
      </c>
      <c r="F4216" s="9">
        <v>0</v>
      </c>
      <c r="G4216" s="9">
        <v>14.799999999999999</v>
      </c>
      <c r="H4216" s="96" t="s">
        <v>37762</v>
      </c>
      <c r="I4216" t="s">
        <v>32</v>
      </c>
      <c r="J4216" s="4" t="s">
        <v>12</v>
      </c>
      <c r="K4216" s="6">
        <v>21.228999999999999</v>
      </c>
      <c r="L4216" s="10" t="s">
        <v>12</v>
      </c>
      <c r="M4216" s="24" t="s">
        <v>40583</v>
      </c>
      <c r="N4216">
        <v>688</v>
      </c>
      <c r="O4216" s="15">
        <v>21.228999999999999</v>
      </c>
      <c r="P4216" s="4" t="s">
        <v>19460</v>
      </c>
      <c r="Q4216" s="4" t="s">
        <v>21852</v>
      </c>
      <c r="R4216" s="18">
        <v>11.61</v>
      </c>
      <c r="S4216" s="4" t="s">
        <v>21853</v>
      </c>
      <c r="T4216" s="4" t="s">
        <v>2785</v>
      </c>
      <c r="U4216" s="11" t="s">
        <v>2786</v>
      </c>
      <c r="W4216" s="4" t="s">
        <v>2785</v>
      </c>
      <c r="X4216" s="4" t="s">
        <v>21851</v>
      </c>
      <c r="Y4216" s="4" t="s">
        <v>2783</v>
      </c>
      <c r="Z4216" t="s">
        <v>2787</v>
      </c>
      <c r="AA4216" t="s">
        <v>2788</v>
      </c>
      <c r="AB4216" s="5" t="s">
        <v>21854</v>
      </c>
      <c r="AC4216">
        <v>21.228999999999999</v>
      </c>
      <c r="AD4216">
        <v>20000</v>
      </c>
      <c r="AE4216">
        <v>0</v>
      </c>
      <c r="AF4216">
        <v>14247000</v>
      </c>
      <c r="AG4216" s="16">
        <v>0</v>
      </c>
      <c r="AH4216">
        <v>0</v>
      </c>
      <c r="AI4216" s="5">
        <v>1.48E-3</v>
      </c>
      <c r="AJ4216" s="5">
        <v>0</v>
      </c>
      <c r="AK4216">
        <v>7</v>
      </c>
      <c r="AL4216">
        <v>688</v>
      </c>
      <c r="AM4216" t="s">
        <v>21855</v>
      </c>
    </row>
    <row r="4217" spans="1:39" x14ac:dyDescent="0.25">
      <c r="A4217" t="str">
        <f>HYPERLINK("http://www.UniProt.org/UniProt/Q15042","RB3GP_HUMAN")</f>
        <v>RB3GP_HUMAN</v>
      </c>
      <c r="B4217" s="4" t="s">
        <v>9339</v>
      </c>
      <c r="C4217" s="54">
        <v>0</v>
      </c>
      <c r="D4217" s="54">
        <v>0</v>
      </c>
      <c r="E4217" s="24">
        <v>0</v>
      </c>
      <c r="F4217" s="9">
        <v>0</v>
      </c>
      <c r="G4217" s="9">
        <v>39.799999999999997</v>
      </c>
      <c r="H4217" s="96" t="s">
        <v>37762</v>
      </c>
      <c r="I4217" t="s">
        <v>32</v>
      </c>
      <c r="J4217" s="4" t="s">
        <v>12</v>
      </c>
      <c r="K4217" s="6">
        <v>110.52</v>
      </c>
      <c r="L4217" s="10" t="s">
        <v>12</v>
      </c>
      <c r="M4217" s="24" t="s">
        <v>40583</v>
      </c>
      <c r="N4217">
        <v>2176</v>
      </c>
      <c r="O4217" s="15">
        <v>110.52</v>
      </c>
      <c r="P4217" s="4" t="s">
        <v>19460</v>
      </c>
      <c r="Q4217" s="4" t="s">
        <v>27522</v>
      </c>
      <c r="R4217" s="18">
        <v>143.16</v>
      </c>
      <c r="S4217" s="4" t="s">
        <v>27523</v>
      </c>
      <c r="T4217" s="4" t="s">
        <v>9340</v>
      </c>
      <c r="U4217" s="11" t="s">
        <v>9341</v>
      </c>
      <c r="V4217" s="11" t="s">
        <v>9342</v>
      </c>
      <c r="W4217" s="4" t="s">
        <v>9340</v>
      </c>
      <c r="X4217" s="4" t="s">
        <v>27521</v>
      </c>
      <c r="Y4217" s="4" t="s">
        <v>9338</v>
      </c>
      <c r="AB4217" s="5" t="s">
        <v>27524</v>
      </c>
      <c r="AC4217">
        <v>110.52</v>
      </c>
      <c r="AD4217">
        <v>20000</v>
      </c>
      <c r="AE4217">
        <v>0</v>
      </c>
      <c r="AF4217">
        <v>38283000</v>
      </c>
      <c r="AG4217" s="16">
        <v>0</v>
      </c>
      <c r="AH4217">
        <v>0</v>
      </c>
      <c r="AI4217" s="5">
        <v>3.98E-3</v>
      </c>
      <c r="AJ4217" s="5">
        <v>0</v>
      </c>
      <c r="AK4217">
        <v>94</v>
      </c>
      <c r="AL4217">
        <v>2176</v>
      </c>
      <c r="AM4217" t="s">
        <v>27525</v>
      </c>
    </row>
    <row r="4218" spans="1:39" x14ac:dyDescent="0.25">
      <c r="A4218" t="str">
        <f>HYPERLINK("http://www.UniProt.org/UniProt/O75884","RBBP9_HUMAN")</f>
        <v>RBBP9_HUMAN</v>
      </c>
      <c r="B4218" s="4" t="s">
        <v>2009</v>
      </c>
      <c r="C4218" s="54">
        <v>0</v>
      </c>
      <c r="D4218" s="54">
        <v>0</v>
      </c>
      <c r="E4218" s="24">
        <v>0</v>
      </c>
      <c r="F4218" s="9">
        <v>0</v>
      </c>
      <c r="G4218" s="9">
        <v>73.099999999999994</v>
      </c>
      <c r="H4218" s="96" t="s">
        <v>37762</v>
      </c>
      <c r="I4218" t="s">
        <v>69</v>
      </c>
      <c r="J4218" s="4" t="s">
        <v>12</v>
      </c>
      <c r="K4218" s="6">
        <v>21</v>
      </c>
      <c r="L4218" s="10" t="s">
        <v>12</v>
      </c>
      <c r="M4218" s="24" t="s">
        <v>40583</v>
      </c>
      <c r="N4218">
        <v>513</v>
      </c>
      <c r="O4218" s="15">
        <v>21</v>
      </c>
      <c r="P4218" s="4" t="s">
        <v>19460</v>
      </c>
      <c r="Q4218" s="4" t="s">
        <v>21187</v>
      </c>
      <c r="R4218" s="18">
        <v>58.16</v>
      </c>
      <c r="S4218" s="4" t="s">
        <v>21188</v>
      </c>
      <c r="T4218" s="4" t="s">
        <v>2010</v>
      </c>
      <c r="U4218" s="11" t="s">
        <v>2011</v>
      </c>
      <c r="V4218" s="11" t="s">
        <v>2012</v>
      </c>
      <c r="W4218" s="4" t="s">
        <v>2010</v>
      </c>
      <c r="X4218" s="4" t="s">
        <v>21186</v>
      </c>
      <c r="Y4218" s="4" t="s">
        <v>2008</v>
      </c>
      <c r="AB4218" t="s">
        <v>21189</v>
      </c>
      <c r="AC4218">
        <v>21</v>
      </c>
      <c r="AD4218">
        <v>20000</v>
      </c>
      <c r="AE4218">
        <v>0</v>
      </c>
      <c r="AF4218">
        <v>70261000</v>
      </c>
      <c r="AG4218" s="16">
        <v>0</v>
      </c>
      <c r="AH4218">
        <v>0</v>
      </c>
      <c r="AI4218" s="5">
        <v>7.3099999999999997E-3</v>
      </c>
      <c r="AJ4218" s="5">
        <v>0</v>
      </c>
      <c r="AK4218">
        <v>35</v>
      </c>
      <c r="AL4218">
        <v>513</v>
      </c>
      <c r="AM4218" t="s">
        <v>21190</v>
      </c>
    </row>
    <row r="4219" spans="1:39" x14ac:dyDescent="0.25">
      <c r="A4219" t="str">
        <f>HYPERLINK("http://www.UniProt.org/UniProt/B7ZAP0","RBG10_HUMAN")</f>
        <v>RBG10_HUMAN</v>
      </c>
      <c r="B4219" s="4" t="s">
        <v>162</v>
      </c>
      <c r="C4219" s="54">
        <v>0</v>
      </c>
      <c r="D4219" s="54">
        <v>0</v>
      </c>
      <c r="E4219" s="24">
        <v>0</v>
      </c>
      <c r="F4219" s="9">
        <v>0</v>
      </c>
      <c r="G4219" s="9">
        <v>10</v>
      </c>
      <c r="H4219" s="96" t="s">
        <v>37762</v>
      </c>
      <c r="I4219" t="s">
        <v>12</v>
      </c>
      <c r="J4219" s="4" t="s">
        <v>12</v>
      </c>
      <c r="K4219" s="6">
        <v>29.038</v>
      </c>
      <c r="L4219" s="10" t="s">
        <v>12</v>
      </c>
      <c r="M4219" s="24" t="s">
        <v>40583</v>
      </c>
      <c r="N4219">
        <v>44</v>
      </c>
      <c r="O4219" s="15">
        <v>29.038</v>
      </c>
      <c r="P4219" s="4" t="s">
        <v>19460</v>
      </c>
      <c r="Q4219" s="4" t="s">
        <v>19614</v>
      </c>
      <c r="R4219" s="18">
        <v>50</v>
      </c>
      <c r="S4219" s="4" t="s">
        <v>19615</v>
      </c>
      <c r="T4219" s="4" t="s">
        <v>12</v>
      </c>
      <c r="V4219" s="11" t="s">
        <v>163</v>
      </c>
      <c r="W4219" s="4" t="s">
        <v>12</v>
      </c>
      <c r="X4219" s="4" t="s">
        <v>12</v>
      </c>
      <c r="Y4219" s="4" t="s">
        <v>161</v>
      </c>
      <c r="AB4219" s="5" t="s">
        <v>19616</v>
      </c>
      <c r="AC4219">
        <v>29.038</v>
      </c>
      <c r="AD4219">
        <v>20000</v>
      </c>
      <c r="AE4219">
        <v>0</v>
      </c>
      <c r="AF4219">
        <v>9656900</v>
      </c>
      <c r="AG4219" s="16">
        <v>0</v>
      </c>
      <c r="AH4219">
        <v>0</v>
      </c>
      <c r="AI4219" s="5">
        <v>1E-3</v>
      </c>
      <c r="AJ4219" s="5">
        <v>0</v>
      </c>
      <c r="AK4219">
        <v>6</v>
      </c>
      <c r="AL4219">
        <v>44</v>
      </c>
      <c r="AM4219" t="s">
        <v>19617</v>
      </c>
    </row>
    <row r="4220" spans="1:39" x14ac:dyDescent="0.25">
      <c r="A4220" t="str">
        <f>HYPERLINK("http://www.UniProt.org/UniProt/Q9Y5S9-2","RBM8A_HUMAN")</f>
        <v>RBM8A_HUMAN</v>
      </c>
      <c r="B4220" s="4" t="s">
        <v>19274</v>
      </c>
      <c r="C4220" s="54">
        <v>0</v>
      </c>
      <c r="D4220" s="54">
        <v>0</v>
      </c>
      <c r="E4220" s="24">
        <v>0</v>
      </c>
      <c r="F4220" s="9">
        <v>0</v>
      </c>
      <c r="G4220" s="9">
        <v>58.599999999999994</v>
      </c>
      <c r="H4220" s="96" t="s">
        <v>37762</v>
      </c>
      <c r="I4220" t="s">
        <v>69</v>
      </c>
      <c r="J4220" s="4" t="s">
        <v>12</v>
      </c>
      <c r="K4220" s="6">
        <v>19.760000000000002</v>
      </c>
      <c r="L4220" s="10" t="s">
        <v>12</v>
      </c>
      <c r="M4220" s="24" t="s">
        <v>40583</v>
      </c>
      <c r="N4220">
        <v>4759</v>
      </c>
      <c r="O4220" s="15">
        <v>19.760000000000002</v>
      </c>
      <c r="P4220" s="4" t="s">
        <v>19460</v>
      </c>
      <c r="Q4220" s="4" t="s">
        <v>37560</v>
      </c>
      <c r="R4220" s="18">
        <v>34.33</v>
      </c>
      <c r="S4220" s="4" t="s">
        <v>37561</v>
      </c>
      <c r="T4220" s="4" t="s">
        <v>19275</v>
      </c>
      <c r="U4220" s="11" t="s">
        <v>19276</v>
      </c>
      <c r="V4220" s="11" t="s">
        <v>19277</v>
      </c>
      <c r="W4220" s="4" t="s">
        <v>19275</v>
      </c>
      <c r="X4220" s="4" t="s">
        <v>37559</v>
      </c>
      <c r="Y4220" s="4" t="s">
        <v>19278</v>
      </c>
      <c r="Z4220" t="s">
        <v>9463</v>
      </c>
      <c r="AA4220" t="s">
        <v>2427</v>
      </c>
      <c r="AB4220" t="s">
        <v>37562</v>
      </c>
      <c r="AC4220">
        <v>19.760000000000002</v>
      </c>
      <c r="AD4220">
        <v>20000</v>
      </c>
      <c r="AE4220">
        <v>0</v>
      </c>
      <c r="AF4220">
        <v>56376000</v>
      </c>
      <c r="AG4220" s="16">
        <v>0</v>
      </c>
      <c r="AH4220">
        <v>0</v>
      </c>
      <c r="AI4220" s="5">
        <v>5.8599999999999998E-3</v>
      </c>
      <c r="AJ4220" s="5">
        <v>0</v>
      </c>
      <c r="AK4220">
        <v>19</v>
      </c>
      <c r="AL4220">
        <v>4759</v>
      </c>
      <c r="AM4220" t="s">
        <v>37563</v>
      </c>
    </row>
    <row r="4221" spans="1:39" x14ac:dyDescent="0.25">
      <c r="A4221" t="str">
        <f>HYPERLINK("http://www.UniProt.org/UniProt/P62877","RBX1_HUMAN")</f>
        <v>RBX1_HUMAN</v>
      </c>
      <c r="B4221" s="4" t="s">
        <v>7261</v>
      </c>
      <c r="C4221" s="54">
        <v>0</v>
      </c>
      <c r="D4221" s="54">
        <v>0</v>
      </c>
      <c r="E4221" s="24">
        <v>0</v>
      </c>
      <c r="F4221" s="9">
        <v>0</v>
      </c>
      <c r="G4221" s="9">
        <v>102.00000000000001</v>
      </c>
      <c r="H4221" s="96" t="s">
        <v>37762</v>
      </c>
      <c r="I4221" t="s">
        <v>69</v>
      </c>
      <c r="J4221" s="4" t="s">
        <v>12</v>
      </c>
      <c r="K4221" s="6">
        <v>12.273999999999999</v>
      </c>
      <c r="L4221" s="10" t="s">
        <v>12</v>
      </c>
      <c r="M4221" s="24" t="s">
        <v>40583</v>
      </c>
      <c r="N4221">
        <v>1695</v>
      </c>
      <c r="O4221" s="15">
        <v>12.273999999999999</v>
      </c>
      <c r="P4221" s="4" t="s">
        <v>19460</v>
      </c>
      <c r="Q4221" s="4" t="s">
        <v>25614</v>
      </c>
      <c r="R4221" s="18">
        <v>12.78</v>
      </c>
      <c r="S4221" s="4" t="s">
        <v>25615</v>
      </c>
      <c r="T4221" s="4" t="s">
        <v>7262</v>
      </c>
      <c r="U4221" s="11" t="s">
        <v>7263</v>
      </c>
      <c r="V4221" s="11" t="s">
        <v>7264</v>
      </c>
      <c r="W4221" s="4" t="s">
        <v>7262</v>
      </c>
      <c r="X4221" s="4" t="s">
        <v>25613</v>
      </c>
      <c r="Y4221" s="4" t="s">
        <v>7260</v>
      </c>
      <c r="Z4221" t="s">
        <v>7265</v>
      </c>
      <c r="AB4221" t="s">
        <v>25616</v>
      </c>
      <c r="AC4221">
        <v>12.273999999999999</v>
      </c>
      <c r="AD4221">
        <v>20000</v>
      </c>
      <c r="AE4221">
        <v>0</v>
      </c>
      <c r="AF4221">
        <v>98420000</v>
      </c>
      <c r="AG4221" s="16">
        <v>0</v>
      </c>
      <c r="AH4221">
        <v>0</v>
      </c>
      <c r="AI4221" s="5">
        <v>1.0200000000000001E-2</v>
      </c>
      <c r="AJ4221" s="5">
        <v>0</v>
      </c>
      <c r="AK4221">
        <v>17</v>
      </c>
      <c r="AL4221">
        <v>1695</v>
      </c>
      <c r="AM4221" t="s">
        <v>7260</v>
      </c>
    </row>
    <row r="4222" spans="1:39" x14ac:dyDescent="0.25">
      <c r="A4222" t="str">
        <f>HYPERLINK("http://www.UniProt.org/UniProt/Q9UBF6-4","RBX2_HUMAN")</f>
        <v>RBX2_HUMAN</v>
      </c>
      <c r="B4222" s="4" t="s">
        <v>17772</v>
      </c>
      <c r="C4222" s="54">
        <v>0</v>
      </c>
      <c r="D4222" s="54">
        <v>0</v>
      </c>
      <c r="E4222" s="24">
        <v>0</v>
      </c>
      <c r="F4222" s="9">
        <v>0</v>
      </c>
      <c r="G4222" s="9">
        <v>12.899999999999999</v>
      </c>
      <c r="H4222" s="96" t="s">
        <v>37762</v>
      </c>
      <c r="I4222" t="s">
        <v>69</v>
      </c>
      <c r="J4222" s="4" t="s">
        <v>12</v>
      </c>
      <c r="K4222" s="6">
        <v>10.875999999999999</v>
      </c>
      <c r="L4222" s="10" t="s">
        <v>12</v>
      </c>
      <c r="M4222" s="24" t="s">
        <v>40583</v>
      </c>
      <c r="N4222">
        <v>4368</v>
      </c>
      <c r="O4222" s="15">
        <v>10.875999999999999</v>
      </c>
      <c r="P4222" s="4" t="s">
        <v>19460</v>
      </c>
      <c r="Q4222" s="4" t="s">
        <v>36033</v>
      </c>
      <c r="R4222" s="18">
        <v>53.53</v>
      </c>
      <c r="S4222" s="4" t="s">
        <v>36034</v>
      </c>
      <c r="T4222" s="4" t="s">
        <v>17773</v>
      </c>
      <c r="U4222" s="11" t="s">
        <v>17774</v>
      </c>
      <c r="V4222" s="11" t="s">
        <v>7264</v>
      </c>
      <c r="W4222" s="4" t="s">
        <v>17773</v>
      </c>
      <c r="X4222" s="4" t="s">
        <v>36032</v>
      </c>
      <c r="Y4222" s="4" t="s">
        <v>17775</v>
      </c>
      <c r="Z4222" t="s">
        <v>9511</v>
      </c>
      <c r="AB4222" s="5" t="s">
        <v>36035</v>
      </c>
      <c r="AC4222">
        <v>10.875999999999999</v>
      </c>
      <c r="AD4222">
        <v>20000</v>
      </c>
      <c r="AE4222">
        <v>0</v>
      </c>
      <c r="AF4222">
        <v>12432000</v>
      </c>
      <c r="AG4222" s="16">
        <v>0</v>
      </c>
      <c r="AH4222">
        <v>0</v>
      </c>
      <c r="AI4222" s="5">
        <v>1.2899999999999999E-3</v>
      </c>
      <c r="AJ4222" s="5">
        <v>0</v>
      </c>
      <c r="AK4222">
        <v>9</v>
      </c>
      <c r="AL4222">
        <v>4368</v>
      </c>
      <c r="AM4222" t="s">
        <v>36036</v>
      </c>
    </row>
    <row r="4223" spans="1:39" x14ac:dyDescent="0.25">
      <c r="A4223" t="str">
        <f>HYPERLINK("http://www.UniProt.org/UniProt/Q15382","RHEB_HUMAN")</f>
        <v>RHEB_HUMAN</v>
      </c>
      <c r="B4223" s="4" t="s">
        <v>9519</v>
      </c>
      <c r="C4223" s="54">
        <v>0</v>
      </c>
      <c r="D4223" s="54">
        <v>0</v>
      </c>
      <c r="E4223" s="24">
        <v>0</v>
      </c>
      <c r="F4223" s="9">
        <v>0</v>
      </c>
      <c r="G4223" s="9">
        <v>139</v>
      </c>
      <c r="H4223" s="96" t="s">
        <v>37762</v>
      </c>
      <c r="I4223" t="s">
        <v>32</v>
      </c>
      <c r="J4223" s="4" t="s">
        <v>12</v>
      </c>
      <c r="K4223" s="6">
        <v>20.497</v>
      </c>
      <c r="L4223" s="10" t="s">
        <v>12</v>
      </c>
      <c r="M4223" s="24" t="s">
        <v>40583</v>
      </c>
      <c r="N4223">
        <v>2217</v>
      </c>
      <c r="O4223" s="15">
        <v>20.497</v>
      </c>
      <c r="P4223" s="4" t="s">
        <v>19460</v>
      </c>
      <c r="Q4223" s="4" t="s">
        <v>27683</v>
      </c>
      <c r="R4223" s="18">
        <v>135.58000000000001</v>
      </c>
      <c r="S4223" s="4" t="s">
        <v>27684</v>
      </c>
      <c r="T4223" s="4" t="s">
        <v>9520</v>
      </c>
      <c r="U4223" s="11" t="s">
        <v>9521</v>
      </c>
      <c r="V4223" s="11" t="s">
        <v>9522</v>
      </c>
      <c r="W4223" s="4" t="s">
        <v>9520</v>
      </c>
      <c r="X4223" s="4" t="s">
        <v>27682</v>
      </c>
      <c r="Y4223" s="4" t="s">
        <v>9518</v>
      </c>
      <c r="AB4223" t="s">
        <v>27685</v>
      </c>
      <c r="AC4223">
        <v>20.497</v>
      </c>
      <c r="AD4223">
        <v>20000</v>
      </c>
      <c r="AE4223">
        <v>0</v>
      </c>
      <c r="AF4223">
        <v>133940000</v>
      </c>
      <c r="AG4223" s="16">
        <v>0</v>
      </c>
      <c r="AH4223">
        <v>0</v>
      </c>
      <c r="AI4223" s="5">
        <v>1.3899999999999999E-2</v>
      </c>
      <c r="AJ4223" s="5">
        <v>0</v>
      </c>
      <c r="AK4223">
        <v>31</v>
      </c>
      <c r="AL4223">
        <v>2217</v>
      </c>
      <c r="AM4223" t="s">
        <v>9518</v>
      </c>
    </row>
    <row r="4224" spans="1:39" x14ac:dyDescent="0.25">
      <c r="A4224" t="str">
        <f>HYPERLINK("http://www.UniProt.org/UniProt/P08134","RHOC_HUMAN")</f>
        <v>RHOC_HUMAN</v>
      </c>
      <c r="B4224" s="4" t="s">
        <v>3187</v>
      </c>
      <c r="C4224" s="54">
        <v>0</v>
      </c>
      <c r="D4224" s="54">
        <v>0</v>
      </c>
      <c r="E4224" s="24">
        <v>0</v>
      </c>
      <c r="F4224" s="9">
        <v>0</v>
      </c>
      <c r="G4224" s="9">
        <v>167</v>
      </c>
      <c r="H4224" s="96" t="s">
        <v>37762</v>
      </c>
      <c r="I4224" t="s">
        <v>32</v>
      </c>
      <c r="J4224" s="4" t="s">
        <v>12</v>
      </c>
      <c r="K4224" s="6">
        <v>22.006</v>
      </c>
      <c r="L4224" s="10" t="s">
        <v>12</v>
      </c>
      <c r="M4224" s="24" t="s">
        <v>40583</v>
      </c>
      <c r="N4224">
        <v>778</v>
      </c>
      <c r="O4224" s="15">
        <v>22.006</v>
      </c>
      <c r="P4224" s="4" t="s">
        <v>19460</v>
      </c>
      <c r="Q4224" s="4" t="s">
        <v>22178</v>
      </c>
      <c r="R4224" s="18">
        <v>74.73</v>
      </c>
      <c r="S4224" s="4" t="s">
        <v>22179</v>
      </c>
      <c r="T4224" s="4" t="s">
        <v>3188</v>
      </c>
      <c r="U4224" s="11" t="s">
        <v>3189</v>
      </c>
      <c r="V4224" s="11" t="s">
        <v>3190</v>
      </c>
      <c r="W4224" s="4" t="s">
        <v>3188</v>
      </c>
      <c r="X4224" s="4" t="s">
        <v>22177</v>
      </c>
      <c r="Y4224" s="4" t="s">
        <v>3186</v>
      </c>
      <c r="AA4224" t="s">
        <v>3191</v>
      </c>
      <c r="AB4224" t="s">
        <v>22180</v>
      </c>
      <c r="AC4224">
        <v>22.006</v>
      </c>
      <c r="AD4224">
        <v>20000</v>
      </c>
      <c r="AE4224">
        <v>0</v>
      </c>
      <c r="AF4224">
        <v>160500000</v>
      </c>
      <c r="AG4224" s="16">
        <v>0</v>
      </c>
      <c r="AH4224">
        <v>0</v>
      </c>
      <c r="AI4224" s="5">
        <v>1.67E-2</v>
      </c>
      <c r="AJ4224" s="5">
        <v>0</v>
      </c>
      <c r="AK4224">
        <v>12</v>
      </c>
      <c r="AL4224">
        <v>778</v>
      </c>
      <c r="AM4224" t="s">
        <v>3186</v>
      </c>
    </row>
    <row r="4225" spans="1:39" x14ac:dyDescent="0.25">
      <c r="A4225" t="str">
        <f>HYPERLINK("http://www.UniProt.org/UniProt/Q969G6","RIFK_HUMAN")</f>
        <v>RIFK_HUMAN</v>
      </c>
      <c r="B4225" s="4" t="s">
        <v>13653</v>
      </c>
      <c r="C4225" s="54">
        <v>0</v>
      </c>
      <c r="D4225" s="54">
        <v>0</v>
      </c>
      <c r="E4225" s="24">
        <v>0</v>
      </c>
      <c r="F4225" s="9">
        <v>0</v>
      </c>
      <c r="G4225" s="9">
        <v>115.99999999999999</v>
      </c>
      <c r="H4225" s="96" t="s">
        <v>37762</v>
      </c>
      <c r="I4225" t="s">
        <v>32</v>
      </c>
      <c r="J4225" s="4" t="s">
        <v>12</v>
      </c>
      <c r="K4225" s="6">
        <v>17.623000000000001</v>
      </c>
      <c r="L4225" s="10" t="s">
        <v>12</v>
      </c>
      <c r="M4225" s="24" t="s">
        <v>40583</v>
      </c>
      <c r="N4225">
        <v>3302</v>
      </c>
      <c r="O4225" s="15">
        <v>17.623000000000001</v>
      </c>
      <c r="P4225" s="4" t="s">
        <v>19460</v>
      </c>
      <c r="Q4225" s="4" t="s">
        <v>31903</v>
      </c>
      <c r="R4225" s="18">
        <v>18.8</v>
      </c>
      <c r="S4225" s="4" t="s">
        <v>31904</v>
      </c>
      <c r="T4225" s="4" t="s">
        <v>13654</v>
      </c>
      <c r="U4225" s="11" t="s">
        <v>13655</v>
      </c>
      <c r="V4225" s="11" t="s">
        <v>13656</v>
      </c>
      <c r="W4225" s="4" t="s">
        <v>13654</v>
      </c>
      <c r="X4225" s="4" t="s">
        <v>19670</v>
      </c>
      <c r="Y4225" s="4" t="s">
        <v>13652</v>
      </c>
      <c r="AB4225" t="s">
        <v>31905</v>
      </c>
      <c r="AC4225">
        <v>17.623000000000001</v>
      </c>
      <c r="AD4225">
        <v>20000</v>
      </c>
      <c r="AE4225">
        <v>0</v>
      </c>
      <c r="AF4225">
        <v>111110000</v>
      </c>
      <c r="AG4225" s="16">
        <v>0</v>
      </c>
      <c r="AH4225">
        <v>0</v>
      </c>
      <c r="AI4225" s="5">
        <v>1.1599999999999999E-2</v>
      </c>
      <c r="AJ4225" s="5">
        <v>0</v>
      </c>
      <c r="AK4225">
        <v>14</v>
      </c>
      <c r="AL4225">
        <v>3302</v>
      </c>
      <c r="AM4225" t="s">
        <v>13652</v>
      </c>
    </row>
    <row r="4226" spans="1:39" x14ac:dyDescent="0.25">
      <c r="A4226" t="str">
        <f>HYPERLINK("http://www.UniProt.org/UniProt/P05386","RLA1_HUMAN")</f>
        <v>RLA1_HUMAN</v>
      </c>
      <c r="B4226" s="4" t="s">
        <v>2937</v>
      </c>
      <c r="C4226" s="54">
        <v>0</v>
      </c>
      <c r="D4226" s="54">
        <v>0</v>
      </c>
      <c r="E4226" s="24">
        <v>0</v>
      </c>
      <c r="F4226" s="9">
        <v>0</v>
      </c>
      <c r="G4226" s="9">
        <v>20.6</v>
      </c>
      <c r="H4226" s="96" t="s">
        <v>37762</v>
      </c>
      <c r="I4226" t="s">
        <v>12</v>
      </c>
      <c r="J4226" s="4" t="s">
        <v>12</v>
      </c>
      <c r="K4226" s="6">
        <v>11.513999999999999</v>
      </c>
      <c r="L4226" s="10" t="s">
        <v>12</v>
      </c>
      <c r="M4226" s="24" t="s">
        <v>40583</v>
      </c>
      <c r="N4226">
        <v>724</v>
      </c>
      <c r="O4226" s="15">
        <v>11.513999999999999</v>
      </c>
      <c r="P4226" s="4" t="s">
        <v>19460</v>
      </c>
      <c r="Q4226" s="4" t="s">
        <v>21981</v>
      </c>
      <c r="R4226" s="18">
        <v>11.67</v>
      </c>
      <c r="S4226" s="4" t="s">
        <v>21982</v>
      </c>
      <c r="T4226" s="4" t="s">
        <v>2938</v>
      </c>
      <c r="U4226" s="11" t="s">
        <v>2939</v>
      </c>
      <c r="V4226" s="11" t="s">
        <v>2940</v>
      </c>
      <c r="W4226" s="4" t="s">
        <v>2938</v>
      </c>
      <c r="X4226" s="4" t="s">
        <v>12</v>
      </c>
      <c r="Y4226" s="4" t="s">
        <v>2936</v>
      </c>
      <c r="Z4226" t="s">
        <v>2941</v>
      </c>
      <c r="AA4226" t="s">
        <v>2942</v>
      </c>
      <c r="AB4226" t="s">
        <v>21983</v>
      </c>
      <c r="AC4226">
        <v>11.513999999999999</v>
      </c>
      <c r="AD4226">
        <v>20000</v>
      </c>
      <c r="AE4226">
        <v>0</v>
      </c>
      <c r="AF4226">
        <v>19763000</v>
      </c>
      <c r="AG4226" s="16">
        <v>0</v>
      </c>
      <c r="AH4226">
        <v>0</v>
      </c>
      <c r="AI4226" s="5">
        <v>2.0600000000000002E-3</v>
      </c>
      <c r="AJ4226" s="5">
        <v>0</v>
      </c>
      <c r="AK4226">
        <v>7</v>
      </c>
      <c r="AL4226">
        <v>724</v>
      </c>
      <c r="AM4226" t="s">
        <v>2936</v>
      </c>
    </row>
    <row r="4227" spans="1:39" x14ac:dyDescent="0.25">
      <c r="A4227" t="str">
        <f>HYPERLINK("http://www.UniProt.org/UniProt/Q8WVD5","RN141_HUMAN")</f>
        <v>RN141_HUMAN</v>
      </c>
      <c r="B4227" s="4" t="s">
        <v>13163</v>
      </c>
      <c r="C4227" s="54">
        <v>0</v>
      </c>
      <c r="D4227" s="54">
        <v>0</v>
      </c>
      <c r="E4227" s="24">
        <v>0</v>
      </c>
      <c r="F4227" s="9">
        <v>0</v>
      </c>
      <c r="G4227" s="9">
        <v>11.4</v>
      </c>
      <c r="H4227" s="96" t="s">
        <v>37762</v>
      </c>
      <c r="I4227" t="s">
        <v>12</v>
      </c>
      <c r="J4227" s="4" t="s">
        <v>12</v>
      </c>
      <c r="K4227" s="6">
        <v>25.535</v>
      </c>
      <c r="L4227" s="10" t="s">
        <v>12</v>
      </c>
      <c r="M4227" s="24" t="s">
        <v>40583</v>
      </c>
      <c r="N4227">
        <v>3181</v>
      </c>
      <c r="O4227" s="15">
        <v>25.535</v>
      </c>
      <c r="P4227" s="4" t="s">
        <v>19460</v>
      </c>
      <c r="Q4227" s="4" t="s">
        <v>31424</v>
      </c>
      <c r="R4227" s="18">
        <v>44.59</v>
      </c>
      <c r="S4227" s="4" t="s">
        <v>31425</v>
      </c>
      <c r="T4227" s="4" t="s">
        <v>13164</v>
      </c>
      <c r="V4227" s="11" t="s">
        <v>13165</v>
      </c>
      <c r="W4227" s="4" t="s">
        <v>13164</v>
      </c>
      <c r="X4227" s="4" t="s">
        <v>12</v>
      </c>
      <c r="Y4227" s="4" t="s">
        <v>13162</v>
      </c>
      <c r="AB4227" t="s">
        <v>31426</v>
      </c>
      <c r="AC4227">
        <v>25.535</v>
      </c>
      <c r="AD4227">
        <v>20000</v>
      </c>
      <c r="AE4227">
        <v>0</v>
      </c>
      <c r="AF4227">
        <v>10950000</v>
      </c>
      <c r="AG4227" s="16">
        <v>0</v>
      </c>
      <c r="AH4227">
        <v>0</v>
      </c>
      <c r="AI4227" s="5">
        <v>1.14E-3</v>
      </c>
      <c r="AJ4227" s="5">
        <v>0</v>
      </c>
      <c r="AK4227">
        <v>4</v>
      </c>
      <c r="AL4227">
        <v>3181</v>
      </c>
      <c r="AM4227" t="s">
        <v>13162</v>
      </c>
    </row>
    <row r="4228" spans="1:39" x14ac:dyDescent="0.25">
      <c r="A4228" t="str">
        <f>HYPERLINK("http://www.UniProt.org/UniProt/Q9P0P0","RN181_HUMAN")</f>
        <v>RN181_HUMAN</v>
      </c>
      <c r="B4228" s="4" t="s">
        <v>17615</v>
      </c>
      <c r="C4228" s="54">
        <v>0</v>
      </c>
      <c r="D4228" s="54">
        <v>0</v>
      </c>
      <c r="E4228" s="24">
        <v>0</v>
      </c>
      <c r="F4228" s="9">
        <v>0</v>
      </c>
      <c r="G4228" s="9">
        <v>26.3</v>
      </c>
      <c r="H4228" s="96" t="s">
        <v>37762</v>
      </c>
      <c r="I4228" t="s">
        <v>12</v>
      </c>
      <c r="J4228" s="4" t="s">
        <v>12</v>
      </c>
      <c r="K4228" s="6">
        <v>17.908999999999999</v>
      </c>
      <c r="L4228" s="10" t="s">
        <v>12</v>
      </c>
      <c r="M4228" s="24" t="s">
        <v>40583</v>
      </c>
      <c r="N4228">
        <v>4319</v>
      </c>
      <c r="O4228" s="15">
        <v>17.908999999999999</v>
      </c>
      <c r="P4228" s="4" t="s">
        <v>19460</v>
      </c>
      <c r="Q4228" s="4" t="s">
        <v>35851</v>
      </c>
      <c r="R4228" s="18">
        <v>75.709999999999994</v>
      </c>
      <c r="S4228" s="4" t="s">
        <v>35852</v>
      </c>
      <c r="T4228" s="4" t="s">
        <v>17616</v>
      </c>
      <c r="V4228" s="11" t="s">
        <v>1009</v>
      </c>
      <c r="W4228" s="4" t="s">
        <v>17616</v>
      </c>
      <c r="X4228" s="4" t="s">
        <v>12</v>
      </c>
      <c r="Y4228" s="4" t="s">
        <v>17614</v>
      </c>
      <c r="AB4228" t="s">
        <v>35853</v>
      </c>
      <c r="AC4228">
        <v>17.908999999999999</v>
      </c>
      <c r="AD4228">
        <v>20000</v>
      </c>
      <c r="AE4228">
        <v>0</v>
      </c>
      <c r="AF4228">
        <v>25265000</v>
      </c>
      <c r="AG4228" s="16">
        <v>0</v>
      </c>
      <c r="AH4228">
        <v>0</v>
      </c>
      <c r="AI4228" s="5">
        <v>2.63E-3</v>
      </c>
      <c r="AJ4228" s="5">
        <v>0</v>
      </c>
      <c r="AK4228">
        <v>7</v>
      </c>
      <c r="AL4228">
        <v>4319</v>
      </c>
      <c r="AM4228" t="s">
        <v>17614</v>
      </c>
    </row>
    <row r="4229" spans="1:39" x14ac:dyDescent="0.25">
      <c r="A4229" t="str">
        <f>HYPERLINK("http://www.UniProt.org/UniProt/Q9UBS8","RNF14_HUMAN")</f>
        <v>RNF14_HUMAN</v>
      </c>
      <c r="B4229" s="4" t="s">
        <v>17841</v>
      </c>
      <c r="C4229" s="54">
        <v>0</v>
      </c>
      <c r="D4229" s="54">
        <v>0</v>
      </c>
      <c r="E4229" s="24">
        <v>0</v>
      </c>
      <c r="F4229" s="9">
        <v>0</v>
      </c>
      <c r="G4229" s="9">
        <v>11.700000000000001</v>
      </c>
      <c r="H4229" s="96" t="s">
        <v>37762</v>
      </c>
      <c r="I4229" t="s">
        <v>69</v>
      </c>
      <c r="J4229" s="4" t="s">
        <v>12</v>
      </c>
      <c r="K4229" s="6">
        <v>53.837000000000003</v>
      </c>
      <c r="L4229" s="10" t="s">
        <v>12</v>
      </c>
      <c r="M4229" s="24" t="s">
        <v>40583</v>
      </c>
      <c r="N4229">
        <v>4385</v>
      </c>
      <c r="O4229" s="15">
        <v>53.837000000000003</v>
      </c>
      <c r="P4229" s="4" t="s">
        <v>19460</v>
      </c>
      <c r="Q4229" s="4" t="s">
        <v>36102</v>
      </c>
      <c r="R4229" s="18">
        <v>81.900000000000006</v>
      </c>
      <c r="S4229" s="4" t="s">
        <v>36103</v>
      </c>
      <c r="T4229" s="4" t="s">
        <v>17842</v>
      </c>
      <c r="U4229" s="11" t="s">
        <v>17843</v>
      </c>
      <c r="V4229" s="11" t="s">
        <v>17844</v>
      </c>
      <c r="W4229" s="4" t="s">
        <v>17842</v>
      </c>
      <c r="X4229" s="4" t="s">
        <v>36101</v>
      </c>
      <c r="Y4229" s="4" t="s">
        <v>17840</v>
      </c>
      <c r="AB4229" t="s">
        <v>36104</v>
      </c>
      <c r="AC4229">
        <v>53.837000000000003</v>
      </c>
      <c r="AD4229">
        <v>20000</v>
      </c>
      <c r="AE4229">
        <v>0</v>
      </c>
      <c r="AF4229">
        <v>11222000</v>
      </c>
      <c r="AG4229" s="16">
        <v>0</v>
      </c>
      <c r="AH4229">
        <v>0</v>
      </c>
      <c r="AI4229" s="5">
        <v>1.17E-3</v>
      </c>
      <c r="AJ4229" s="5">
        <v>0</v>
      </c>
      <c r="AK4229">
        <v>12</v>
      </c>
      <c r="AL4229">
        <v>4385</v>
      </c>
      <c r="AM4229" t="s">
        <v>36105</v>
      </c>
    </row>
    <row r="4230" spans="1:39" x14ac:dyDescent="0.25">
      <c r="A4230" t="str">
        <f>HYPERLINK("http://www.UniProt.org/UniProt/Q8TDP1-2","RNH2C_HUMAN")</f>
        <v>RNH2C_HUMAN</v>
      </c>
      <c r="B4230" s="4" t="s">
        <v>12942</v>
      </c>
      <c r="C4230" s="54">
        <v>0</v>
      </c>
      <c r="D4230" s="54">
        <v>0</v>
      </c>
      <c r="E4230" s="24">
        <v>0</v>
      </c>
      <c r="F4230" s="9">
        <v>0</v>
      </c>
      <c r="G4230" s="9">
        <v>36.1</v>
      </c>
      <c r="H4230" s="96" t="s">
        <v>37762</v>
      </c>
      <c r="I4230" t="s">
        <v>92</v>
      </c>
      <c r="J4230" s="4" t="s">
        <v>12</v>
      </c>
      <c r="K4230" s="6">
        <v>17.712</v>
      </c>
      <c r="L4230" s="10" t="s">
        <v>12</v>
      </c>
      <c r="M4230" s="24" t="s">
        <v>40583</v>
      </c>
      <c r="N4230">
        <v>3126</v>
      </c>
      <c r="O4230" s="15">
        <v>17.712</v>
      </c>
      <c r="P4230" s="4" t="s">
        <v>19460</v>
      </c>
      <c r="Q4230" s="4" t="s">
        <v>31201</v>
      </c>
      <c r="R4230" s="18">
        <v>34.549999999999997</v>
      </c>
      <c r="S4230" s="4" t="s">
        <v>31202</v>
      </c>
      <c r="T4230" s="4" t="s">
        <v>10495</v>
      </c>
      <c r="U4230" s="11" t="s">
        <v>12943</v>
      </c>
      <c r="V4230" s="11" t="s">
        <v>12944</v>
      </c>
      <c r="W4230" s="4" t="s">
        <v>10495</v>
      </c>
      <c r="X4230" s="4" t="s">
        <v>19923</v>
      </c>
      <c r="Y4230" s="4" t="s">
        <v>12945</v>
      </c>
      <c r="AA4230" t="s">
        <v>1956</v>
      </c>
      <c r="AB4230" t="s">
        <v>31203</v>
      </c>
      <c r="AC4230">
        <v>17.712</v>
      </c>
      <c r="AD4230">
        <v>20000</v>
      </c>
      <c r="AE4230">
        <v>0</v>
      </c>
      <c r="AF4230">
        <v>34739000</v>
      </c>
      <c r="AG4230" s="16">
        <v>0</v>
      </c>
      <c r="AH4230">
        <v>0</v>
      </c>
      <c r="AI4230" s="5">
        <v>3.6099999999999999E-3</v>
      </c>
      <c r="AJ4230" s="5">
        <v>0</v>
      </c>
      <c r="AK4230">
        <v>14</v>
      </c>
      <c r="AL4230">
        <v>3126</v>
      </c>
      <c r="AM4230" t="s">
        <v>31204</v>
      </c>
    </row>
    <row r="4231" spans="1:39" x14ac:dyDescent="0.25">
      <c r="A4231" t="str">
        <f>HYPERLINK("http://www.UniProt.org/UniProt/Q13464","ROCK1_HUMAN")</f>
        <v>ROCK1_HUMAN</v>
      </c>
      <c r="B4231" s="4" t="s">
        <v>8603</v>
      </c>
      <c r="C4231" s="54">
        <v>0</v>
      </c>
      <c r="D4231" s="54">
        <v>0</v>
      </c>
      <c r="E4231" s="24">
        <v>0</v>
      </c>
      <c r="F4231" s="9">
        <v>0</v>
      </c>
      <c r="G4231" s="9">
        <v>43.699999999999996</v>
      </c>
      <c r="H4231" s="96" t="s">
        <v>37762</v>
      </c>
      <c r="I4231" t="s">
        <v>32</v>
      </c>
      <c r="J4231" s="4" t="s">
        <v>12</v>
      </c>
      <c r="K4231" s="6">
        <v>158.16999999999999</v>
      </c>
      <c r="L4231" s="10" t="s">
        <v>12</v>
      </c>
      <c r="M4231" s="24" t="s">
        <v>40583</v>
      </c>
      <c r="N4231">
        <v>2012</v>
      </c>
      <c r="O4231" s="15">
        <v>158.16999999999999</v>
      </c>
      <c r="P4231" s="4" t="s">
        <v>19460</v>
      </c>
      <c r="Q4231" s="4" t="s">
        <v>26856</v>
      </c>
      <c r="R4231" s="18">
        <v>72.47</v>
      </c>
      <c r="S4231" s="19" t="s">
        <v>26857</v>
      </c>
      <c r="T4231" s="4" t="s">
        <v>8604</v>
      </c>
      <c r="U4231" s="11" t="s">
        <v>8605</v>
      </c>
      <c r="V4231" s="11" t="s">
        <v>1676</v>
      </c>
      <c r="W4231" s="4" t="s">
        <v>8604</v>
      </c>
      <c r="X4231" s="4" t="s">
        <v>26855</v>
      </c>
      <c r="Y4231" s="4" t="s">
        <v>8602</v>
      </c>
      <c r="AB4231" t="s">
        <v>26858</v>
      </c>
      <c r="AC4231">
        <v>158.16999999999999</v>
      </c>
      <c r="AD4231">
        <v>20000</v>
      </c>
      <c r="AE4231">
        <v>0</v>
      </c>
      <c r="AF4231">
        <v>42056000</v>
      </c>
      <c r="AG4231" s="16">
        <v>0</v>
      </c>
      <c r="AH4231">
        <v>0</v>
      </c>
      <c r="AI4231" s="5">
        <v>4.3699999999999998E-3</v>
      </c>
      <c r="AJ4231" s="5">
        <v>0</v>
      </c>
      <c r="AK4231">
        <v>132</v>
      </c>
      <c r="AL4231">
        <v>2012</v>
      </c>
      <c r="AM4231" t="s">
        <v>8602</v>
      </c>
    </row>
    <row r="4232" spans="1:39" x14ac:dyDescent="0.25">
      <c r="A4232" t="str">
        <f>HYPERLINK("http://www.UniProt.org/UniProt/Q9Y2S0","RPAC2_HUMAN")</f>
        <v>RPAC2_HUMAN</v>
      </c>
      <c r="B4232" s="4" t="s">
        <v>18782</v>
      </c>
      <c r="C4232" s="54">
        <v>0</v>
      </c>
      <c r="D4232" s="54">
        <v>0</v>
      </c>
      <c r="E4232" s="24">
        <v>0</v>
      </c>
      <c r="F4232" s="9">
        <v>0</v>
      </c>
      <c r="G4232" s="9">
        <v>14.1</v>
      </c>
      <c r="H4232" s="96" t="s">
        <v>37762</v>
      </c>
      <c r="I4232" t="s">
        <v>92</v>
      </c>
      <c r="J4232" s="4" t="s">
        <v>12</v>
      </c>
      <c r="K4232" s="6">
        <v>15.237</v>
      </c>
      <c r="L4232" s="10" t="s">
        <v>12</v>
      </c>
      <c r="M4232" s="24" t="s">
        <v>40583</v>
      </c>
      <c r="N4232">
        <v>4635</v>
      </c>
      <c r="O4232" s="15">
        <v>15.237</v>
      </c>
      <c r="P4232" s="4" t="s">
        <v>19460</v>
      </c>
      <c r="Q4232" s="4" t="s">
        <v>37088</v>
      </c>
      <c r="R4232" s="18">
        <v>51</v>
      </c>
      <c r="S4232" s="4" t="s">
        <v>37089</v>
      </c>
      <c r="T4232" s="4" t="s">
        <v>18783</v>
      </c>
      <c r="U4232" s="11" t="s">
        <v>18784</v>
      </c>
      <c r="V4232" s="11" t="s">
        <v>18785</v>
      </c>
      <c r="W4232" s="4" t="s">
        <v>18783</v>
      </c>
      <c r="X4232" s="4" t="s">
        <v>19533</v>
      </c>
      <c r="Y4232" s="4" t="s">
        <v>18781</v>
      </c>
      <c r="Z4232" t="s">
        <v>453</v>
      </c>
      <c r="AA4232" t="s">
        <v>626</v>
      </c>
      <c r="AB4232" t="s">
        <v>37090</v>
      </c>
      <c r="AC4232">
        <v>15.237</v>
      </c>
      <c r="AD4232">
        <v>20000</v>
      </c>
      <c r="AE4232">
        <v>0</v>
      </c>
      <c r="AF4232">
        <v>13553000</v>
      </c>
      <c r="AG4232" s="16">
        <v>0</v>
      </c>
      <c r="AH4232">
        <v>0</v>
      </c>
      <c r="AI4232" s="5">
        <v>1.41E-3</v>
      </c>
      <c r="AJ4232" s="5">
        <v>0</v>
      </c>
      <c r="AK4232">
        <v>6</v>
      </c>
      <c r="AL4232">
        <v>4635</v>
      </c>
      <c r="AM4232" t="s">
        <v>37091</v>
      </c>
    </row>
    <row r="4233" spans="1:39" x14ac:dyDescent="0.25">
      <c r="A4233" t="str">
        <f>HYPERLINK("http://www.UniProt.org/UniProt/Q9H1D9","RPC6_HUMAN")</f>
        <v>RPC6_HUMAN</v>
      </c>
      <c r="B4233" s="4" t="s">
        <v>15933</v>
      </c>
      <c r="C4233" s="54">
        <v>0</v>
      </c>
      <c r="D4233" s="54">
        <v>0</v>
      </c>
      <c r="E4233" s="24">
        <v>0</v>
      </c>
      <c r="F4233" s="9">
        <v>0</v>
      </c>
      <c r="G4233" s="9">
        <v>14.3</v>
      </c>
      <c r="H4233" s="96" t="s">
        <v>37762</v>
      </c>
      <c r="I4233" t="s">
        <v>92</v>
      </c>
      <c r="J4233" s="4" t="s">
        <v>12</v>
      </c>
      <c r="K4233" s="6">
        <v>35.683999999999997</v>
      </c>
      <c r="L4233" s="10" t="s">
        <v>12</v>
      </c>
      <c r="M4233" s="24" t="s">
        <v>40583</v>
      </c>
      <c r="N4233">
        <v>3887</v>
      </c>
      <c r="O4233" s="15">
        <v>35.683999999999997</v>
      </c>
      <c r="P4233" s="4" t="s">
        <v>19460</v>
      </c>
      <c r="Q4233" s="4" t="s">
        <v>34155</v>
      </c>
      <c r="R4233" s="18">
        <v>202.31</v>
      </c>
      <c r="S4233" s="4" t="s">
        <v>34156</v>
      </c>
      <c r="T4233" s="4" t="s">
        <v>15934</v>
      </c>
      <c r="U4233" s="11" t="s">
        <v>15935</v>
      </c>
      <c r="V4233" s="11" t="s">
        <v>15936</v>
      </c>
      <c r="W4233" s="4" t="s">
        <v>15934</v>
      </c>
      <c r="X4233" s="4" t="s">
        <v>19533</v>
      </c>
      <c r="Y4233" s="4" t="s">
        <v>15932</v>
      </c>
      <c r="AA4233" t="s">
        <v>906</v>
      </c>
      <c r="AB4233" t="s">
        <v>34157</v>
      </c>
      <c r="AC4233">
        <v>35.683999999999997</v>
      </c>
      <c r="AD4233">
        <v>20000</v>
      </c>
      <c r="AE4233">
        <v>0</v>
      </c>
      <c r="AF4233">
        <v>13776000</v>
      </c>
      <c r="AG4233" s="16">
        <v>0</v>
      </c>
      <c r="AH4233">
        <v>0</v>
      </c>
      <c r="AI4233" s="5">
        <v>1.4300000000000001E-3</v>
      </c>
      <c r="AJ4233" s="5">
        <v>0</v>
      </c>
      <c r="AK4233">
        <v>6</v>
      </c>
      <c r="AL4233">
        <v>3887</v>
      </c>
      <c r="AM4233" t="s">
        <v>15932</v>
      </c>
    </row>
    <row r="4234" spans="1:39" x14ac:dyDescent="0.25">
      <c r="A4234" t="str">
        <f>HYPERLINK("http://www.UniProt.org/UniProt/O15318","RPC7_HUMAN")</f>
        <v>RPC7_HUMAN</v>
      </c>
      <c r="B4234" s="4" t="s">
        <v>902</v>
      </c>
      <c r="C4234" s="54">
        <v>0</v>
      </c>
      <c r="D4234" s="54">
        <v>0</v>
      </c>
      <c r="E4234" s="24">
        <v>0</v>
      </c>
      <c r="F4234" s="9">
        <v>0</v>
      </c>
      <c r="G4234" s="9">
        <v>14.9</v>
      </c>
      <c r="H4234" s="96" t="s">
        <v>37762</v>
      </c>
      <c r="I4234" t="s">
        <v>92</v>
      </c>
      <c r="J4234" s="4" t="s">
        <v>12</v>
      </c>
      <c r="K4234" s="6">
        <v>25.914000000000001</v>
      </c>
      <c r="L4234" s="10" t="s">
        <v>12</v>
      </c>
      <c r="M4234" s="24" t="s">
        <v>40583</v>
      </c>
      <c r="N4234">
        <v>265</v>
      </c>
      <c r="O4234" s="15">
        <v>25.914000000000001</v>
      </c>
      <c r="P4234" s="4" t="s">
        <v>19460</v>
      </c>
      <c r="Q4234" s="4" t="s">
        <v>20221</v>
      </c>
      <c r="R4234" s="18">
        <v>75.25</v>
      </c>
      <c r="S4234" s="4" t="s">
        <v>20222</v>
      </c>
      <c r="T4234" s="4" t="s">
        <v>903</v>
      </c>
      <c r="U4234" s="11" t="s">
        <v>904</v>
      </c>
      <c r="V4234" s="11" t="s">
        <v>905</v>
      </c>
      <c r="W4234" s="4" t="s">
        <v>903</v>
      </c>
      <c r="X4234" s="4" t="s">
        <v>19533</v>
      </c>
      <c r="Y4234" s="4" t="s">
        <v>901</v>
      </c>
      <c r="AA4234" t="s">
        <v>906</v>
      </c>
      <c r="AB4234" t="s">
        <v>20223</v>
      </c>
      <c r="AC4234">
        <v>25.914000000000001</v>
      </c>
      <c r="AD4234">
        <v>20000</v>
      </c>
      <c r="AE4234">
        <v>0</v>
      </c>
      <c r="AF4234">
        <v>14276000</v>
      </c>
      <c r="AG4234" s="16">
        <v>0</v>
      </c>
      <c r="AH4234">
        <v>0</v>
      </c>
      <c r="AI4234" s="5">
        <v>1.49E-3</v>
      </c>
      <c r="AJ4234" s="5">
        <v>0</v>
      </c>
      <c r="AK4234">
        <v>8</v>
      </c>
      <c r="AL4234">
        <v>265</v>
      </c>
      <c r="AM4234" t="s">
        <v>901</v>
      </c>
    </row>
    <row r="4235" spans="1:39" x14ac:dyDescent="0.25">
      <c r="A4235" t="str">
        <f>HYPERLINK("http://www.UniProt.org/UniProt/Q96AT9-2","RPE_HUMAN")</f>
        <v>RPE_HUMAN</v>
      </c>
      <c r="B4235" s="4" t="s">
        <v>13774</v>
      </c>
      <c r="C4235" s="54">
        <v>0</v>
      </c>
      <c r="D4235" s="54">
        <v>0</v>
      </c>
      <c r="E4235" s="24">
        <v>0</v>
      </c>
      <c r="F4235" s="9">
        <v>0</v>
      </c>
      <c r="G4235" s="9">
        <v>70.7</v>
      </c>
      <c r="H4235" s="96" t="s">
        <v>37762</v>
      </c>
      <c r="I4235" t="s">
        <v>12</v>
      </c>
      <c r="J4235" s="4" t="s">
        <v>12</v>
      </c>
      <c r="K4235" s="6">
        <v>23.923999999999999</v>
      </c>
      <c r="L4235" s="10" t="s">
        <v>12</v>
      </c>
      <c r="M4235" s="24" t="s">
        <v>40583</v>
      </c>
      <c r="N4235">
        <v>3334</v>
      </c>
      <c r="O4235" s="15">
        <v>23.923999999999999</v>
      </c>
      <c r="P4235" s="4" t="s">
        <v>19460</v>
      </c>
      <c r="Q4235" s="4" t="s">
        <v>32021</v>
      </c>
      <c r="R4235" s="18">
        <v>64.25</v>
      </c>
      <c r="S4235" s="4" t="s">
        <v>32022</v>
      </c>
      <c r="T4235" s="4" t="s">
        <v>13775</v>
      </c>
      <c r="U4235" s="11" t="s">
        <v>13776</v>
      </c>
      <c r="V4235" s="11" t="s">
        <v>13777</v>
      </c>
      <c r="W4235" s="4" t="s">
        <v>13775</v>
      </c>
      <c r="X4235" s="4" t="s">
        <v>12</v>
      </c>
      <c r="Y4235" s="4" t="s">
        <v>13778</v>
      </c>
      <c r="AA4235" t="s">
        <v>6989</v>
      </c>
      <c r="AB4235" s="5" t="s">
        <v>32023</v>
      </c>
      <c r="AC4235">
        <v>23.923999999999999</v>
      </c>
      <c r="AD4235">
        <v>20000</v>
      </c>
      <c r="AE4235">
        <v>0</v>
      </c>
      <c r="AF4235">
        <v>67981000</v>
      </c>
      <c r="AG4235" s="16">
        <v>0</v>
      </c>
      <c r="AH4235">
        <v>0</v>
      </c>
      <c r="AI4235" s="5">
        <v>7.0699999999999999E-3</v>
      </c>
      <c r="AJ4235" s="5">
        <v>0</v>
      </c>
      <c r="AK4235">
        <v>9</v>
      </c>
      <c r="AL4235">
        <v>3334</v>
      </c>
      <c r="AM4235" t="s">
        <v>32024</v>
      </c>
    </row>
    <row r="4236" spans="1:39" x14ac:dyDescent="0.25">
      <c r="A4236" t="str">
        <f>HYPERLINK("http://www.UniProt.org/UniProt/P49247","RPIA_HUMAN")</f>
        <v>RPIA_HUMAN</v>
      </c>
      <c r="B4236" s="4" t="s">
        <v>5872</v>
      </c>
      <c r="C4236" s="54">
        <v>0</v>
      </c>
      <c r="D4236" s="54">
        <v>0</v>
      </c>
      <c r="E4236" s="24">
        <v>0</v>
      </c>
      <c r="F4236" s="9">
        <v>0</v>
      </c>
      <c r="G4236" s="9">
        <v>68.399999999999991</v>
      </c>
      <c r="H4236" s="96" t="s">
        <v>37762</v>
      </c>
      <c r="I4236" t="s">
        <v>12</v>
      </c>
      <c r="J4236" s="4" t="s">
        <v>12</v>
      </c>
      <c r="K4236" s="6">
        <v>33.268999999999998</v>
      </c>
      <c r="L4236" s="10" t="s">
        <v>12</v>
      </c>
      <c r="M4236" s="24" t="s">
        <v>40583</v>
      </c>
      <c r="N4236">
        <v>1374</v>
      </c>
      <c r="O4236" s="15">
        <v>33.268999999999998</v>
      </c>
      <c r="P4236" s="4" t="s">
        <v>19460</v>
      </c>
      <c r="Q4236" s="4" t="s">
        <v>24432</v>
      </c>
      <c r="R4236" s="18">
        <v>85.24</v>
      </c>
      <c r="S4236" s="4" t="s">
        <v>24433</v>
      </c>
      <c r="T4236" s="4" t="s">
        <v>12</v>
      </c>
      <c r="U4236" s="11" t="s">
        <v>5873</v>
      </c>
      <c r="V4236" s="11" t="s">
        <v>5874</v>
      </c>
      <c r="W4236" s="4" t="s">
        <v>12</v>
      </c>
      <c r="X4236" s="4" t="s">
        <v>12</v>
      </c>
      <c r="Y4236" s="4" t="s">
        <v>5871</v>
      </c>
      <c r="AB4236" t="s">
        <v>24434</v>
      </c>
      <c r="AC4236">
        <v>33.268999999999998</v>
      </c>
      <c r="AD4236">
        <v>20000</v>
      </c>
      <c r="AE4236">
        <v>0</v>
      </c>
      <c r="AF4236">
        <v>65750000</v>
      </c>
      <c r="AG4236" s="16">
        <v>0</v>
      </c>
      <c r="AH4236">
        <v>0</v>
      </c>
      <c r="AI4236" s="5">
        <v>6.8399999999999997E-3</v>
      </c>
      <c r="AJ4236" s="5">
        <v>0</v>
      </c>
      <c r="AK4236">
        <v>22</v>
      </c>
      <c r="AL4236">
        <v>1374</v>
      </c>
      <c r="AM4236" t="s">
        <v>5871</v>
      </c>
    </row>
    <row r="4237" spans="1:39" x14ac:dyDescent="0.25">
      <c r="A4237" t="str">
        <f>HYPERLINK("http://www.UniProt.org/UniProt/Q9BUL9","RPP25_HUMAN")</f>
        <v>RPP25_HUMAN</v>
      </c>
      <c r="B4237" s="4" t="s">
        <v>15333</v>
      </c>
      <c r="C4237" s="54">
        <v>0</v>
      </c>
      <c r="D4237" s="54">
        <v>0</v>
      </c>
      <c r="E4237" s="24">
        <v>0</v>
      </c>
      <c r="F4237" s="9">
        <v>0</v>
      </c>
      <c r="G4237" s="9">
        <v>15.6</v>
      </c>
      <c r="H4237" s="96" t="s">
        <v>37762</v>
      </c>
      <c r="I4237" t="s">
        <v>92</v>
      </c>
      <c r="J4237" s="4" t="s">
        <v>12</v>
      </c>
      <c r="K4237" s="6">
        <v>20.632000000000001</v>
      </c>
      <c r="L4237" s="10" t="s">
        <v>12</v>
      </c>
      <c r="M4237" s="24" t="s">
        <v>40583</v>
      </c>
      <c r="N4237">
        <v>3727</v>
      </c>
      <c r="O4237" s="15">
        <v>20.632000000000001</v>
      </c>
      <c r="P4237" s="4" t="s">
        <v>19460</v>
      </c>
      <c r="Q4237" s="4" t="s">
        <v>33556</v>
      </c>
      <c r="R4237" s="18">
        <v>59.31</v>
      </c>
      <c r="S4237" s="4" t="s">
        <v>25212</v>
      </c>
      <c r="T4237" s="4" t="s">
        <v>15334</v>
      </c>
      <c r="U4237" s="11" t="s">
        <v>15335</v>
      </c>
      <c r="V4237" s="11" t="s">
        <v>15336</v>
      </c>
      <c r="W4237" s="4" t="s">
        <v>15334</v>
      </c>
      <c r="X4237" s="4" t="s">
        <v>33555</v>
      </c>
      <c r="Y4237" s="4" t="s">
        <v>15332</v>
      </c>
      <c r="Z4237" t="s">
        <v>1975</v>
      </c>
      <c r="AB4237" t="s">
        <v>33557</v>
      </c>
      <c r="AC4237">
        <v>20.632000000000001</v>
      </c>
      <c r="AD4237">
        <v>20000</v>
      </c>
      <c r="AE4237">
        <v>0</v>
      </c>
      <c r="AF4237">
        <v>15031000</v>
      </c>
      <c r="AG4237" s="16">
        <v>0</v>
      </c>
      <c r="AH4237">
        <v>0</v>
      </c>
      <c r="AI4237" s="5">
        <v>1.56E-3</v>
      </c>
      <c r="AJ4237" s="5">
        <v>0</v>
      </c>
      <c r="AK4237">
        <v>9</v>
      </c>
      <c r="AL4237">
        <v>3727</v>
      </c>
      <c r="AM4237" t="s">
        <v>15332</v>
      </c>
    </row>
    <row r="4238" spans="1:39" x14ac:dyDescent="0.25">
      <c r="A4238" t="str">
        <f>HYPERLINK("http://www.UniProt.org/UniProt/Q7L523","RRAGA_HUMAN")</f>
        <v>RRAGA_HUMAN</v>
      </c>
      <c r="B4238" s="4" t="s">
        <v>11367</v>
      </c>
      <c r="C4238" s="54">
        <v>0</v>
      </c>
      <c r="D4238" s="54">
        <v>0</v>
      </c>
      <c r="E4238" s="24">
        <v>0</v>
      </c>
      <c r="F4238" s="9">
        <v>0</v>
      </c>
      <c r="G4238" s="9">
        <v>25.6</v>
      </c>
      <c r="H4238" s="96" t="s">
        <v>37762</v>
      </c>
      <c r="I4238" t="s">
        <v>69</v>
      </c>
      <c r="J4238" s="4" t="s">
        <v>12</v>
      </c>
      <c r="K4238" s="6">
        <v>36.566000000000003</v>
      </c>
      <c r="L4238" s="10" t="s">
        <v>12</v>
      </c>
      <c r="M4238" s="24" t="s">
        <v>40583</v>
      </c>
      <c r="N4238">
        <v>2698</v>
      </c>
      <c r="O4238" s="15">
        <v>36.566000000000003</v>
      </c>
      <c r="P4238" s="4" t="s">
        <v>19460</v>
      </c>
      <c r="Q4238" s="4" t="s">
        <v>29551</v>
      </c>
      <c r="R4238" s="18">
        <v>36.5</v>
      </c>
      <c r="S4238" s="4" t="s">
        <v>29552</v>
      </c>
      <c r="T4238" s="4" t="s">
        <v>11368</v>
      </c>
      <c r="U4238" s="11" t="s">
        <v>11369</v>
      </c>
      <c r="V4238" s="11" t="s">
        <v>11370</v>
      </c>
      <c r="W4238" s="4" t="s">
        <v>11368</v>
      </c>
      <c r="X4238" s="4" t="s">
        <v>29550</v>
      </c>
      <c r="Y4238" s="4" t="s">
        <v>11366</v>
      </c>
      <c r="AB4238" s="5" t="s">
        <v>29553</v>
      </c>
      <c r="AC4238">
        <v>36.566000000000003</v>
      </c>
      <c r="AD4238">
        <v>20000</v>
      </c>
      <c r="AE4238">
        <v>0</v>
      </c>
      <c r="AF4238">
        <v>24571000</v>
      </c>
      <c r="AG4238" s="16">
        <v>0</v>
      </c>
      <c r="AH4238">
        <v>0</v>
      </c>
      <c r="AI4238" s="5">
        <v>2.5600000000000002E-3</v>
      </c>
      <c r="AJ4238" s="5">
        <v>0</v>
      </c>
      <c r="AK4238">
        <v>8</v>
      </c>
      <c r="AL4238">
        <v>2698</v>
      </c>
      <c r="AM4238" t="s">
        <v>29554</v>
      </c>
    </row>
    <row r="4239" spans="1:39" x14ac:dyDescent="0.25">
      <c r="A4239" t="str">
        <f>HYPERLINK("http://www.UniProt.org/UniProt/Q9HB90","RRAGC_HUMAN")</f>
        <v>RRAGC_HUMAN</v>
      </c>
      <c r="B4239" s="4" t="s">
        <v>16528</v>
      </c>
      <c r="C4239" s="54">
        <v>0</v>
      </c>
      <c r="D4239" s="54">
        <v>0</v>
      </c>
      <c r="E4239" s="24">
        <v>0</v>
      </c>
      <c r="F4239" s="9">
        <v>0</v>
      </c>
      <c r="G4239" s="9">
        <v>22.599999999999998</v>
      </c>
      <c r="H4239" s="96" t="s">
        <v>37762</v>
      </c>
      <c r="I4239" t="s">
        <v>69</v>
      </c>
      <c r="J4239" s="4" t="s">
        <v>12</v>
      </c>
      <c r="K4239" s="6">
        <v>44.222999999999999</v>
      </c>
      <c r="L4239" s="10" t="s">
        <v>12</v>
      </c>
      <c r="M4239" s="24" t="s">
        <v>40583</v>
      </c>
      <c r="N4239">
        <v>4039</v>
      </c>
      <c r="O4239" s="15">
        <v>44.222999999999999</v>
      </c>
      <c r="P4239" s="4" t="s">
        <v>19460</v>
      </c>
      <c r="Q4239" s="4" t="s">
        <v>34772</v>
      </c>
      <c r="R4239" s="18">
        <v>87.18</v>
      </c>
      <c r="S4239" s="4" t="s">
        <v>34773</v>
      </c>
      <c r="T4239" s="4" t="s">
        <v>16529</v>
      </c>
      <c r="U4239" s="11" t="s">
        <v>16530</v>
      </c>
      <c r="V4239" s="11" t="s">
        <v>16531</v>
      </c>
      <c r="W4239" s="4" t="s">
        <v>16529</v>
      </c>
      <c r="X4239" s="4" t="s">
        <v>34771</v>
      </c>
      <c r="Y4239" s="4" t="s">
        <v>16527</v>
      </c>
      <c r="AB4239" t="s">
        <v>34774</v>
      </c>
      <c r="AC4239">
        <v>44.222999999999999</v>
      </c>
      <c r="AD4239">
        <v>20000</v>
      </c>
      <c r="AE4239">
        <v>0</v>
      </c>
      <c r="AF4239">
        <v>21707000</v>
      </c>
      <c r="AG4239" s="16">
        <v>0</v>
      </c>
      <c r="AH4239">
        <v>0</v>
      </c>
      <c r="AI4239" s="5">
        <v>2.2599999999999999E-3</v>
      </c>
      <c r="AJ4239" s="5">
        <v>0</v>
      </c>
      <c r="AK4239">
        <v>12</v>
      </c>
      <c r="AL4239">
        <v>4039</v>
      </c>
      <c r="AM4239" t="s">
        <v>34775</v>
      </c>
    </row>
    <row r="4240" spans="1:39" x14ac:dyDescent="0.25">
      <c r="A4240" t="str">
        <f>HYPERLINK("http://www.UniProt.org/UniProt/Q9Y2L1","RRP44_HUMAN")</f>
        <v>RRP44_HUMAN</v>
      </c>
      <c r="B4240" s="4" t="s">
        <v>18762</v>
      </c>
      <c r="C4240" s="54">
        <v>0</v>
      </c>
      <c r="D4240" s="54">
        <v>0</v>
      </c>
      <c r="E4240" s="24">
        <v>0</v>
      </c>
      <c r="F4240" s="9">
        <v>0</v>
      </c>
      <c r="G4240" s="9">
        <v>34.4</v>
      </c>
      <c r="H4240" s="96" t="s">
        <v>37762</v>
      </c>
      <c r="I4240" t="s">
        <v>69</v>
      </c>
      <c r="J4240" s="4" t="s">
        <v>40569</v>
      </c>
      <c r="K4240" s="6">
        <v>109</v>
      </c>
      <c r="L4240" s="10" t="s">
        <v>12</v>
      </c>
      <c r="M4240" s="24" t="s">
        <v>40583</v>
      </c>
      <c r="N4240">
        <v>4629</v>
      </c>
      <c r="O4240" s="15">
        <v>109</v>
      </c>
      <c r="P4240" s="4" t="s">
        <v>19460</v>
      </c>
      <c r="Q4240" s="4" t="s">
        <v>37065</v>
      </c>
      <c r="R4240" s="18">
        <v>118.05</v>
      </c>
      <c r="S4240" s="4" t="s">
        <v>37066</v>
      </c>
      <c r="T4240" s="4" t="s">
        <v>18763</v>
      </c>
      <c r="U4240" s="11" t="s">
        <v>18764</v>
      </c>
      <c r="V4240" s="11" t="s">
        <v>12161</v>
      </c>
      <c r="W4240" s="4" t="s">
        <v>18763</v>
      </c>
      <c r="X4240" s="4" t="s">
        <v>37064</v>
      </c>
      <c r="Y4240" s="4" t="s">
        <v>18761</v>
      </c>
      <c r="Z4240" t="s">
        <v>7956</v>
      </c>
      <c r="AA4240" t="s">
        <v>35</v>
      </c>
      <c r="AB4240" t="s">
        <v>37067</v>
      </c>
      <c r="AC4240">
        <v>109</v>
      </c>
      <c r="AD4240">
        <v>20000</v>
      </c>
      <c r="AE4240">
        <v>0</v>
      </c>
      <c r="AF4240">
        <v>33062000</v>
      </c>
      <c r="AG4240" s="16">
        <v>0</v>
      </c>
      <c r="AH4240">
        <v>0</v>
      </c>
      <c r="AI4240" s="5">
        <v>3.4399999999999999E-3</v>
      </c>
      <c r="AJ4240" s="5">
        <v>0</v>
      </c>
      <c r="AK4240">
        <v>64</v>
      </c>
      <c r="AL4240">
        <v>4629</v>
      </c>
      <c r="AM4240" t="s">
        <v>37068</v>
      </c>
    </row>
    <row r="4241" spans="1:39" x14ac:dyDescent="0.25">
      <c r="A4241" t="str">
        <f>HYPERLINK("http://www.UniProt.org/UniProt/P62854","RS26_HUMAN")</f>
        <v>RS26_HUMAN</v>
      </c>
      <c r="B4241" s="4" t="s">
        <v>7252</v>
      </c>
      <c r="C4241" s="54">
        <v>0</v>
      </c>
      <c r="D4241" s="54">
        <v>0</v>
      </c>
      <c r="E4241" s="24">
        <v>0</v>
      </c>
      <c r="F4241" s="9">
        <v>0</v>
      </c>
      <c r="G4241" s="9">
        <v>19.899999999999999</v>
      </c>
      <c r="H4241" s="96" t="s">
        <v>37762</v>
      </c>
      <c r="I4241" t="s">
        <v>12</v>
      </c>
      <c r="J4241" s="4" t="s">
        <v>12</v>
      </c>
      <c r="K4241" s="6">
        <v>13.015000000000001</v>
      </c>
      <c r="L4241" s="10" t="s">
        <v>12</v>
      </c>
      <c r="M4241" s="24" t="s">
        <v>40583</v>
      </c>
      <c r="N4241">
        <v>1692</v>
      </c>
      <c r="O4241" s="15">
        <v>13.015000000000001</v>
      </c>
      <c r="P4241" s="4" t="s">
        <v>19460</v>
      </c>
      <c r="Q4241" s="4" t="s">
        <v>25606</v>
      </c>
      <c r="R4241" s="18">
        <v>37.380000000000003</v>
      </c>
      <c r="S4241" s="4" t="s">
        <v>25607</v>
      </c>
      <c r="T4241" s="4" t="s">
        <v>12</v>
      </c>
      <c r="U4241" s="11" t="s">
        <v>7253</v>
      </c>
      <c r="V4241" s="11" t="s">
        <v>7254</v>
      </c>
      <c r="W4241" s="4" t="s">
        <v>12</v>
      </c>
      <c r="X4241" s="4" t="s">
        <v>12</v>
      </c>
      <c r="Y4241" s="4" t="s">
        <v>7251</v>
      </c>
      <c r="Z4241" t="s">
        <v>2941</v>
      </c>
      <c r="AA4241" t="s">
        <v>2942</v>
      </c>
      <c r="AB4241" t="s">
        <v>25608</v>
      </c>
      <c r="AC4241">
        <v>13.015000000000001</v>
      </c>
      <c r="AD4241">
        <v>20000</v>
      </c>
      <c r="AE4241">
        <v>0</v>
      </c>
      <c r="AF4241">
        <v>19092000</v>
      </c>
      <c r="AG4241" s="16">
        <v>0</v>
      </c>
      <c r="AH4241">
        <v>0</v>
      </c>
      <c r="AI4241" s="5">
        <v>1.99E-3</v>
      </c>
      <c r="AJ4241" s="5">
        <v>0</v>
      </c>
      <c r="AK4241">
        <v>5</v>
      </c>
      <c r="AL4241">
        <v>1692</v>
      </c>
      <c r="AM4241" t="s">
        <v>25609</v>
      </c>
    </row>
    <row r="4242" spans="1:39" x14ac:dyDescent="0.25">
      <c r="A4242" t="str">
        <f>HYPERLINK("http://www.UniProt.org/UniProt/Q15404-2","RSU1_HUMAN")</f>
        <v>RSU1_HUMAN</v>
      </c>
      <c r="B4242" s="4" t="s">
        <v>9538</v>
      </c>
      <c r="C4242" s="54">
        <v>0</v>
      </c>
      <c r="D4242" s="54">
        <v>0</v>
      </c>
      <c r="E4242" s="24">
        <v>0</v>
      </c>
      <c r="F4242" s="9">
        <v>0</v>
      </c>
      <c r="G4242" s="9">
        <v>76.400000000000006</v>
      </c>
      <c r="H4242" s="96" t="s">
        <v>37762</v>
      </c>
      <c r="I4242" t="s">
        <v>12</v>
      </c>
      <c r="J4242" s="4" t="s">
        <v>12</v>
      </c>
      <c r="K4242" s="6">
        <v>25.545000000000002</v>
      </c>
      <c r="L4242" s="10" t="s">
        <v>12</v>
      </c>
      <c r="M4242" s="24" t="s">
        <v>40583</v>
      </c>
      <c r="N4242">
        <v>2221</v>
      </c>
      <c r="O4242" s="15">
        <v>25.545000000000002</v>
      </c>
      <c r="P4242" s="4" t="s">
        <v>19460</v>
      </c>
      <c r="Q4242" s="4" t="s">
        <v>27699</v>
      </c>
      <c r="R4242" s="18">
        <v>44.39</v>
      </c>
      <c r="S4242" s="4" t="s">
        <v>27700</v>
      </c>
      <c r="T4242" s="4" t="s">
        <v>9539</v>
      </c>
      <c r="V4242" s="11" t="s">
        <v>9540</v>
      </c>
      <c r="W4242" s="4" t="s">
        <v>9539</v>
      </c>
      <c r="X4242" s="4" t="s">
        <v>12</v>
      </c>
      <c r="Y4242" s="4" t="s">
        <v>9541</v>
      </c>
      <c r="AB4242" t="s">
        <v>27701</v>
      </c>
      <c r="AC4242">
        <v>25.545000000000002</v>
      </c>
      <c r="AD4242">
        <v>20000</v>
      </c>
      <c r="AE4242">
        <v>0</v>
      </c>
      <c r="AF4242">
        <v>73419000</v>
      </c>
      <c r="AG4242" s="16">
        <v>0</v>
      </c>
      <c r="AH4242">
        <v>0</v>
      </c>
      <c r="AI4242" s="5">
        <v>7.6400000000000001E-3</v>
      </c>
      <c r="AJ4242" s="5">
        <v>0</v>
      </c>
      <c r="AK4242">
        <v>14</v>
      </c>
      <c r="AL4242">
        <v>2221</v>
      </c>
      <c r="AM4242" t="s">
        <v>27702</v>
      </c>
    </row>
    <row r="4243" spans="1:39" x14ac:dyDescent="0.25">
      <c r="A4243" t="str">
        <f>HYPERLINK("http://www.UniProt.org/UniProt/O00442","RTCA_HUMAN")</f>
        <v>RTCA_HUMAN</v>
      </c>
      <c r="B4243" s="4" t="s">
        <v>343</v>
      </c>
      <c r="C4243" s="54">
        <v>0</v>
      </c>
      <c r="D4243" s="54">
        <v>0</v>
      </c>
      <c r="E4243" s="24">
        <v>0</v>
      </c>
      <c r="F4243" s="9">
        <v>0</v>
      </c>
      <c r="G4243" s="9">
        <v>27.1</v>
      </c>
      <c r="H4243" s="96" t="s">
        <v>37762</v>
      </c>
      <c r="I4243" t="s">
        <v>92</v>
      </c>
      <c r="J4243" s="4" t="s">
        <v>12</v>
      </c>
      <c r="K4243" s="6">
        <v>39.335999999999999</v>
      </c>
      <c r="L4243" s="10" t="s">
        <v>12</v>
      </c>
      <c r="M4243" s="24" t="s">
        <v>40583</v>
      </c>
      <c r="N4243">
        <v>150</v>
      </c>
      <c r="O4243" s="15">
        <v>39.335999999999999</v>
      </c>
      <c r="P4243" s="4" t="s">
        <v>19460</v>
      </c>
      <c r="Q4243" s="4" t="s">
        <v>19760</v>
      </c>
      <c r="R4243" s="18">
        <v>190.68</v>
      </c>
      <c r="S4243" s="4" t="s">
        <v>19761</v>
      </c>
      <c r="T4243" s="4" t="s">
        <v>344</v>
      </c>
      <c r="U4243" s="11" t="s">
        <v>345</v>
      </c>
      <c r="V4243" s="11" t="s">
        <v>346</v>
      </c>
      <c r="W4243" s="4" t="s">
        <v>344</v>
      </c>
      <c r="X4243" s="4" t="s">
        <v>19759</v>
      </c>
      <c r="Y4243" s="4" t="s">
        <v>342</v>
      </c>
      <c r="AA4243" t="s">
        <v>347</v>
      </c>
      <c r="AB4243" t="s">
        <v>19762</v>
      </c>
      <c r="AC4243">
        <v>39.335999999999999</v>
      </c>
      <c r="AD4243">
        <v>20000</v>
      </c>
      <c r="AE4243">
        <v>0</v>
      </c>
      <c r="AF4243">
        <v>26066000</v>
      </c>
      <c r="AG4243" s="16">
        <v>0</v>
      </c>
      <c r="AH4243">
        <v>0</v>
      </c>
      <c r="AI4243" s="5">
        <v>2.7100000000000002E-3</v>
      </c>
      <c r="AJ4243" s="5">
        <v>0</v>
      </c>
      <c r="AK4243">
        <v>17</v>
      </c>
      <c r="AL4243">
        <v>150</v>
      </c>
      <c r="AM4243" t="s">
        <v>19763</v>
      </c>
    </row>
    <row r="4244" spans="1:39" x14ac:dyDescent="0.25">
      <c r="A4244" t="str">
        <f>HYPERLINK("http://www.UniProt.org/UniProt/Q96T51","RUFY1_HUMAN")</f>
        <v>RUFY1_HUMAN</v>
      </c>
      <c r="B4244" s="4" t="s">
        <v>14726</v>
      </c>
      <c r="C4244" s="54">
        <v>0</v>
      </c>
      <c r="D4244" s="54">
        <v>0</v>
      </c>
      <c r="E4244" s="24">
        <v>0</v>
      </c>
      <c r="F4244" s="9">
        <v>0</v>
      </c>
      <c r="G4244" s="9">
        <v>33.5</v>
      </c>
      <c r="H4244" s="96" t="s">
        <v>37762</v>
      </c>
      <c r="I4244" t="s">
        <v>32</v>
      </c>
      <c r="J4244" s="4" t="s">
        <v>12</v>
      </c>
      <c r="K4244" s="6">
        <v>79.816999999999993</v>
      </c>
      <c r="L4244" s="10" t="s">
        <v>12</v>
      </c>
      <c r="M4244" s="24" t="s">
        <v>40583</v>
      </c>
      <c r="N4244">
        <v>3581</v>
      </c>
      <c r="O4244" s="15">
        <v>79.816999999999993</v>
      </c>
      <c r="P4244" s="4" t="s">
        <v>19460</v>
      </c>
      <c r="Q4244" s="4" t="s">
        <v>32983</v>
      </c>
      <c r="R4244" s="18">
        <v>113.29</v>
      </c>
      <c r="S4244" s="19" t="s">
        <v>32984</v>
      </c>
      <c r="T4244" s="4" t="s">
        <v>14727</v>
      </c>
      <c r="U4244" s="11" t="s">
        <v>14728</v>
      </c>
      <c r="V4244" s="11" t="s">
        <v>11336</v>
      </c>
      <c r="W4244" s="4" t="s">
        <v>14727</v>
      </c>
      <c r="X4244" s="4" t="s">
        <v>27564</v>
      </c>
      <c r="Y4244" s="4" t="s">
        <v>14725</v>
      </c>
      <c r="AA4244" t="s">
        <v>14729</v>
      </c>
      <c r="AB4244" s="5" t="s">
        <v>32985</v>
      </c>
      <c r="AC4244">
        <v>79.816999999999993</v>
      </c>
      <c r="AD4244">
        <v>20000</v>
      </c>
      <c r="AE4244">
        <v>0</v>
      </c>
      <c r="AF4244">
        <v>32182000</v>
      </c>
      <c r="AG4244" s="16">
        <v>0</v>
      </c>
      <c r="AH4244">
        <v>0</v>
      </c>
      <c r="AI4244" s="5">
        <v>3.3500000000000001E-3</v>
      </c>
      <c r="AJ4244" s="5">
        <v>0</v>
      </c>
      <c r="AK4244">
        <v>57</v>
      </c>
      <c r="AL4244">
        <v>3581</v>
      </c>
      <c r="AM4244" t="s">
        <v>32986</v>
      </c>
    </row>
    <row r="4245" spans="1:39" x14ac:dyDescent="0.25">
      <c r="A4245" t="str">
        <f>HYPERLINK("http://www.UniProt.org/UniProt/Q8IZ73","RUSD2_HUMAN")</f>
        <v>RUSD2_HUMAN</v>
      </c>
      <c r="B4245" s="4" t="s">
        <v>12196</v>
      </c>
      <c r="C4245" s="54">
        <v>0</v>
      </c>
      <c r="D4245" s="54">
        <v>0</v>
      </c>
      <c r="E4245" s="24">
        <v>0</v>
      </c>
      <c r="F4245" s="9">
        <v>0</v>
      </c>
      <c r="G4245" s="9">
        <v>42.5</v>
      </c>
      <c r="H4245" s="96" t="s">
        <v>37762</v>
      </c>
      <c r="I4245" t="s">
        <v>12</v>
      </c>
      <c r="J4245" s="4" t="s">
        <v>12</v>
      </c>
      <c r="K4245" s="6">
        <v>61.311</v>
      </c>
      <c r="L4245" s="10" t="s">
        <v>12</v>
      </c>
      <c r="M4245" s="24" t="s">
        <v>40583</v>
      </c>
      <c r="N4245">
        <v>2934</v>
      </c>
      <c r="O4245" s="15">
        <v>61.311</v>
      </c>
      <c r="P4245" s="4" t="s">
        <v>19460</v>
      </c>
      <c r="Q4245" s="4" t="s">
        <v>30428</v>
      </c>
      <c r="R4245" s="18">
        <v>67.72</v>
      </c>
      <c r="S4245" s="4" t="s">
        <v>30429</v>
      </c>
      <c r="T4245" s="4" t="s">
        <v>12</v>
      </c>
      <c r="V4245" s="11" t="s">
        <v>12197</v>
      </c>
      <c r="W4245" s="4" t="s">
        <v>12</v>
      </c>
      <c r="X4245" s="4" t="s">
        <v>12</v>
      </c>
      <c r="Y4245" s="4" t="s">
        <v>12195</v>
      </c>
      <c r="AB4245" t="s">
        <v>30430</v>
      </c>
      <c r="AC4245">
        <v>61.311</v>
      </c>
      <c r="AD4245">
        <v>20000</v>
      </c>
      <c r="AE4245">
        <v>0</v>
      </c>
      <c r="AF4245">
        <v>40862000</v>
      </c>
      <c r="AG4245" s="16">
        <v>0</v>
      </c>
      <c r="AH4245">
        <v>0</v>
      </c>
      <c r="AI4245" s="5">
        <v>4.2500000000000003E-3</v>
      </c>
      <c r="AJ4245" s="5">
        <v>0</v>
      </c>
      <c r="AK4245">
        <v>43</v>
      </c>
      <c r="AL4245">
        <v>2934</v>
      </c>
      <c r="AM4245" t="s">
        <v>12195</v>
      </c>
    </row>
    <row r="4246" spans="1:39" x14ac:dyDescent="0.25">
      <c r="A4246" t="str">
        <f>HYPERLINK("http://www.UniProt.org/UniProt/P62304","RUXE_HUMAN")</f>
        <v>RUXE_HUMAN</v>
      </c>
      <c r="B4246" s="4" t="s">
        <v>7129</v>
      </c>
      <c r="C4246" s="54">
        <v>0</v>
      </c>
      <c r="D4246" s="54">
        <v>0</v>
      </c>
      <c r="E4246" s="24">
        <v>0</v>
      </c>
      <c r="F4246" s="9">
        <v>0</v>
      </c>
      <c r="G4246" s="9">
        <v>50.9</v>
      </c>
      <c r="H4246" s="96" t="s">
        <v>37762</v>
      </c>
      <c r="I4246" t="s">
        <v>69</v>
      </c>
      <c r="J4246" s="4" t="s">
        <v>12</v>
      </c>
      <c r="K4246" s="6">
        <v>10.803000000000001</v>
      </c>
      <c r="L4246" s="10" t="s">
        <v>12</v>
      </c>
      <c r="M4246" s="24" t="s">
        <v>40583</v>
      </c>
      <c r="N4246">
        <v>1664</v>
      </c>
      <c r="O4246" s="15">
        <v>10.803000000000001</v>
      </c>
      <c r="P4246" s="4" t="s">
        <v>19460</v>
      </c>
      <c r="Q4246" s="4" t="s">
        <v>25525</v>
      </c>
      <c r="R4246" s="18">
        <v>11.85</v>
      </c>
      <c r="S4246" s="4" t="s">
        <v>25526</v>
      </c>
      <c r="T4246" s="4" t="s">
        <v>7130</v>
      </c>
      <c r="U4246" s="11" t="s">
        <v>7131</v>
      </c>
      <c r="V4246" s="11" t="s">
        <v>7132</v>
      </c>
      <c r="W4246" s="4" t="s">
        <v>7130</v>
      </c>
      <c r="X4246" s="4" t="s">
        <v>25524</v>
      </c>
      <c r="Y4246" s="4" t="s">
        <v>7128</v>
      </c>
      <c r="Z4246" t="s">
        <v>3221</v>
      </c>
      <c r="AA4246" t="s">
        <v>3688</v>
      </c>
      <c r="AB4246" t="s">
        <v>25527</v>
      </c>
      <c r="AC4246">
        <v>10.803000000000001</v>
      </c>
      <c r="AD4246">
        <v>20000</v>
      </c>
      <c r="AE4246">
        <v>0</v>
      </c>
      <c r="AF4246">
        <v>48922000</v>
      </c>
      <c r="AG4246" s="16">
        <v>0</v>
      </c>
      <c r="AH4246">
        <v>0</v>
      </c>
      <c r="AI4246" s="5">
        <v>5.0899999999999999E-3</v>
      </c>
      <c r="AJ4246" s="5">
        <v>0</v>
      </c>
      <c r="AK4246">
        <v>8</v>
      </c>
      <c r="AL4246">
        <v>1664</v>
      </c>
      <c r="AM4246" t="s">
        <v>7128</v>
      </c>
    </row>
    <row r="4247" spans="1:39" x14ac:dyDescent="0.25">
      <c r="A4247" t="str">
        <f>HYPERLINK("http://www.UniProt.org/UniProt/P62308","RUXG_HUMAN")</f>
        <v>RUXG_HUMAN</v>
      </c>
      <c r="B4247" s="4" t="s">
        <v>7140</v>
      </c>
      <c r="C4247" s="54">
        <v>0</v>
      </c>
      <c r="D4247" s="54">
        <v>0</v>
      </c>
      <c r="E4247" s="24">
        <v>0</v>
      </c>
      <c r="F4247" s="9">
        <v>0</v>
      </c>
      <c r="G4247" s="9">
        <v>109</v>
      </c>
      <c r="H4247" s="96" t="s">
        <v>37762</v>
      </c>
      <c r="I4247" t="s">
        <v>69</v>
      </c>
      <c r="J4247" s="4" t="s">
        <v>12</v>
      </c>
      <c r="K4247" s="6">
        <v>8.4960000000000004</v>
      </c>
      <c r="L4247" s="10" t="s">
        <v>12</v>
      </c>
      <c r="M4247" s="24" t="s">
        <v>40583</v>
      </c>
      <c r="N4247">
        <v>39</v>
      </c>
      <c r="O4247" s="15">
        <v>8.4960000000000004</v>
      </c>
      <c r="P4247" s="4" t="s">
        <v>19460</v>
      </c>
      <c r="Q4247" s="4" t="s">
        <v>19592</v>
      </c>
      <c r="R4247" s="18">
        <v>25.42</v>
      </c>
      <c r="S4247" s="4" t="s">
        <v>19593</v>
      </c>
      <c r="T4247" s="4" t="s">
        <v>7141</v>
      </c>
      <c r="U4247" s="11" t="s">
        <v>7142</v>
      </c>
      <c r="V4247" s="11" t="s">
        <v>7143</v>
      </c>
      <c r="W4247" s="4" t="s">
        <v>7141</v>
      </c>
      <c r="X4247" s="4" t="s">
        <v>19591</v>
      </c>
      <c r="Y4247" s="4" t="s">
        <v>7139</v>
      </c>
      <c r="Z4247" t="s">
        <v>3221</v>
      </c>
      <c r="AB4247" t="s">
        <v>19594</v>
      </c>
      <c r="AC4247">
        <v>8.4960000000000004</v>
      </c>
      <c r="AD4247">
        <v>20000</v>
      </c>
      <c r="AE4247">
        <v>0</v>
      </c>
      <c r="AF4247">
        <v>104310000</v>
      </c>
      <c r="AG4247" s="16">
        <v>0</v>
      </c>
      <c r="AH4247">
        <v>0</v>
      </c>
      <c r="AI4247" s="5">
        <v>1.09E-2</v>
      </c>
      <c r="AJ4247" s="5">
        <v>0</v>
      </c>
      <c r="AK4247">
        <v>8</v>
      </c>
      <c r="AL4247">
        <v>39</v>
      </c>
      <c r="AM4247" t="s">
        <v>19595</v>
      </c>
    </row>
    <row r="4248" spans="1:39" x14ac:dyDescent="0.25">
      <c r="A4248" t="str">
        <f>HYPERLINK("http://www.UniProt.org/UniProt/P25815","S100P_HUMAN")</f>
        <v>S100P_HUMAN</v>
      </c>
      <c r="B4248" s="4" t="s">
        <v>4385</v>
      </c>
      <c r="C4248" s="54">
        <v>0</v>
      </c>
      <c r="D4248" s="54">
        <v>0</v>
      </c>
      <c r="E4248" s="24">
        <v>0</v>
      </c>
      <c r="F4248" s="9">
        <v>0</v>
      </c>
      <c r="G4248" s="9">
        <v>62.7</v>
      </c>
      <c r="H4248" s="96" t="s">
        <v>37762</v>
      </c>
      <c r="I4248" t="s">
        <v>69</v>
      </c>
      <c r="J4248" s="4" t="s">
        <v>12</v>
      </c>
      <c r="K4248" s="6">
        <v>10.4</v>
      </c>
      <c r="L4248" s="10" t="s">
        <v>12</v>
      </c>
      <c r="M4248" s="24" t="s">
        <v>40583</v>
      </c>
      <c r="N4248">
        <v>1044</v>
      </c>
      <c r="O4248" s="15">
        <v>10.4</v>
      </c>
      <c r="P4248" s="4" t="s">
        <v>19460</v>
      </c>
      <c r="Q4248" s="4" t="s">
        <v>23159</v>
      </c>
      <c r="R4248" s="18">
        <v>35.61</v>
      </c>
      <c r="S4248" s="4" t="s">
        <v>23160</v>
      </c>
      <c r="T4248" s="4" t="s">
        <v>4386</v>
      </c>
      <c r="V4248" s="11" t="s">
        <v>3011</v>
      </c>
      <c r="W4248" s="4" t="s">
        <v>4386</v>
      </c>
      <c r="X4248" s="4" t="s">
        <v>23158</v>
      </c>
      <c r="Y4248" s="4" t="s">
        <v>4384</v>
      </c>
      <c r="AA4248" t="s">
        <v>4387</v>
      </c>
      <c r="AB4248" t="s">
        <v>23161</v>
      </c>
      <c r="AC4248">
        <v>10.4</v>
      </c>
      <c r="AD4248">
        <v>20000</v>
      </c>
      <c r="AE4248">
        <v>0</v>
      </c>
      <c r="AF4248">
        <v>60260000</v>
      </c>
      <c r="AG4248" s="16">
        <v>0</v>
      </c>
      <c r="AH4248">
        <v>0</v>
      </c>
      <c r="AI4248" s="5">
        <v>6.2700000000000004E-3</v>
      </c>
      <c r="AJ4248" s="5">
        <v>0</v>
      </c>
      <c r="AK4248">
        <v>11</v>
      </c>
      <c r="AL4248">
        <v>1044</v>
      </c>
      <c r="AM4248" t="s">
        <v>4384</v>
      </c>
    </row>
    <row r="4249" spans="1:39" x14ac:dyDescent="0.25">
      <c r="A4249" t="str">
        <f>HYPERLINK("http://www.UniProt.org/UniProt/P26447","S10A4_HUMAN")</f>
        <v>S10A4_HUMAN</v>
      </c>
      <c r="B4249" s="4" t="s">
        <v>4439</v>
      </c>
      <c r="C4249" s="54">
        <v>0</v>
      </c>
      <c r="D4249" s="54">
        <v>0</v>
      </c>
      <c r="E4249" s="24">
        <v>0</v>
      </c>
      <c r="F4249" s="9">
        <v>0</v>
      </c>
      <c r="G4249" s="9">
        <v>229</v>
      </c>
      <c r="H4249" s="96" t="s">
        <v>37762</v>
      </c>
      <c r="I4249" t="s">
        <v>12</v>
      </c>
      <c r="J4249" s="4" t="s">
        <v>12</v>
      </c>
      <c r="K4249" s="6">
        <v>11.728</v>
      </c>
      <c r="L4249" s="10" t="s">
        <v>12</v>
      </c>
      <c r="M4249" s="24" t="s">
        <v>40583</v>
      </c>
      <c r="N4249">
        <v>1055</v>
      </c>
      <c r="O4249" s="15">
        <v>11.728</v>
      </c>
      <c r="P4249" s="4" t="s">
        <v>19460</v>
      </c>
      <c r="Q4249" s="4" t="s">
        <v>23204</v>
      </c>
      <c r="R4249" s="18">
        <v>24.03</v>
      </c>
      <c r="S4249" s="4" t="s">
        <v>23205</v>
      </c>
      <c r="T4249" s="4" t="s">
        <v>12</v>
      </c>
      <c r="V4249" s="11" t="s">
        <v>3011</v>
      </c>
      <c r="W4249" s="4" t="s">
        <v>12</v>
      </c>
      <c r="X4249" s="4" t="s">
        <v>12</v>
      </c>
      <c r="Y4249" s="4" t="s">
        <v>4438</v>
      </c>
      <c r="AB4249" t="s">
        <v>23206</v>
      </c>
      <c r="AC4249">
        <v>11.728</v>
      </c>
      <c r="AD4249">
        <v>20000</v>
      </c>
      <c r="AE4249">
        <v>0</v>
      </c>
      <c r="AF4249">
        <v>220600000</v>
      </c>
      <c r="AG4249" s="16">
        <v>0</v>
      </c>
      <c r="AH4249">
        <v>0</v>
      </c>
      <c r="AI4249" s="5">
        <v>2.29E-2</v>
      </c>
      <c r="AJ4249" s="5">
        <v>0</v>
      </c>
      <c r="AK4249">
        <v>30</v>
      </c>
      <c r="AL4249">
        <v>1055</v>
      </c>
      <c r="AM4249" t="s">
        <v>4438</v>
      </c>
    </row>
    <row r="4250" spans="1:39" x14ac:dyDescent="0.25">
      <c r="A4250" t="str">
        <f>HYPERLINK("http://www.UniProt.org/UniProt/P06703","S10A6_HUMAN")</f>
        <v>S10A6_HUMAN</v>
      </c>
      <c r="B4250" s="4" t="s">
        <v>3013</v>
      </c>
      <c r="C4250" s="54">
        <v>0</v>
      </c>
      <c r="D4250" s="54">
        <v>0</v>
      </c>
      <c r="E4250" s="24">
        <v>0</v>
      </c>
      <c r="F4250" s="9">
        <v>0</v>
      </c>
      <c r="G4250" s="9">
        <v>4480</v>
      </c>
      <c r="H4250" s="96" t="s">
        <v>37762</v>
      </c>
      <c r="I4250" t="s">
        <v>69</v>
      </c>
      <c r="J4250" s="4" t="s">
        <v>12</v>
      </c>
      <c r="K4250" s="6">
        <v>10.18</v>
      </c>
      <c r="L4250" s="10" t="s">
        <v>12</v>
      </c>
      <c r="M4250" s="24" t="s">
        <v>40583</v>
      </c>
      <c r="N4250">
        <v>739</v>
      </c>
      <c r="O4250" s="15">
        <v>10.18</v>
      </c>
      <c r="P4250" s="4" t="s">
        <v>19460</v>
      </c>
      <c r="Q4250" s="4" t="s">
        <v>22036</v>
      </c>
      <c r="R4250" s="18">
        <v>25.1</v>
      </c>
      <c r="S4250" s="4" t="s">
        <v>22037</v>
      </c>
      <c r="T4250" s="4" t="s">
        <v>3014</v>
      </c>
      <c r="V4250" s="11" t="s">
        <v>3011</v>
      </c>
      <c r="W4250" s="4" t="s">
        <v>3014</v>
      </c>
      <c r="X4250" s="4" t="s">
        <v>22035</v>
      </c>
      <c r="Y4250" s="4" t="s">
        <v>3012</v>
      </c>
      <c r="AB4250" t="s">
        <v>22038</v>
      </c>
      <c r="AC4250">
        <v>10.18</v>
      </c>
      <c r="AD4250">
        <v>2067100</v>
      </c>
      <c r="AE4250">
        <v>0</v>
      </c>
      <c r="AF4250">
        <v>4309400000</v>
      </c>
      <c r="AG4250" s="16">
        <v>0</v>
      </c>
      <c r="AH4250">
        <v>0</v>
      </c>
      <c r="AI4250" s="5">
        <v>0.44800000000000001</v>
      </c>
      <c r="AJ4250" s="5">
        <v>0</v>
      </c>
      <c r="AK4250">
        <v>80</v>
      </c>
      <c r="AL4250">
        <v>739</v>
      </c>
      <c r="AM4250" t="s">
        <v>3012</v>
      </c>
    </row>
    <row r="4251" spans="1:39" x14ac:dyDescent="0.25">
      <c r="A4251" t="str">
        <f>HYPERLINK("http://www.UniProt.org/UniProt/Q99584","S10AD_HUMAN")</f>
        <v>S10AD_HUMAN</v>
      </c>
      <c r="B4251" s="4" t="s">
        <v>14821</v>
      </c>
      <c r="C4251" s="54">
        <v>0</v>
      </c>
      <c r="D4251" s="54">
        <v>0</v>
      </c>
      <c r="E4251" s="24">
        <v>0</v>
      </c>
      <c r="F4251" s="9">
        <v>0</v>
      </c>
      <c r="G4251" s="9">
        <v>13.4</v>
      </c>
      <c r="H4251" s="96" t="s">
        <v>37762</v>
      </c>
      <c r="I4251" t="s">
        <v>32</v>
      </c>
      <c r="J4251" s="4" t="s">
        <v>12</v>
      </c>
      <c r="K4251" s="6">
        <v>11.471</v>
      </c>
      <c r="L4251" s="10" t="s">
        <v>12</v>
      </c>
      <c r="M4251" s="24" t="s">
        <v>40583</v>
      </c>
      <c r="N4251">
        <v>3602</v>
      </c>
      <c r="O4251" s="15">
        <v>11.471</v>
      </c>
      <c r="P4251" s="4" t="s">
        <v>19460</v>
      </c>
      <c r="Q4251" s="4" t="s">
        <v>33074</v>
      </c>
      <c r="R4251" s="18">
        <v>33.11</v>
      </c>
      <c r="S4251" s="4" t="s">
        <v>33075</v>
      </c>
      <c r="T4251" s="4" t="s">
        <v>14822</v>
      </c>
      <c r="V4251" s="11" t="s">
        <v>14823</v>
      </c>
      <c r="W4251" s="4" t="s">
        <v>14822</v>
      </c>
      <c r="X4251" s="4" t="s">
        <v>33073</v>
      </c>
      <c r="Y4251" s="4" t="s">
        <v>14820</v>
      </c>
      <c r="AA4251" t="s">
        <v>8357</v>
      </c>
      <c r="AB4251" t="s">
        <v>33076</v>
      </c>
      <c r="AC4251">
        <v>11.471</v>
      </c>
      <c r="AD4251">
        <v>20000</v>
      </c>
      <c r="AE4251">
        <v>0</v>
      </c>
      <c r="AF4251">
        <v>12897000</v>
      </c>
      <c r="AG4251" s="16">
        <v>0</v>
      </c>
      <c r="AH4251">
        <v>0</v>
      </c>
      <c r="AI4251" s="5">
        <v>1.34E-3</v>
      </c>
      <c r="AJ4251" s="5">
        <v>0</v>
      </c>
      <c r="AK4251">
        <v>3</v>
      </c>
      <c r="AL4251">
        <v>3602</v>
      </c>
      <c r="AM4251" t="s">
        <v>14820</v>
      </c>
    </row>
    <row r="4252" spans="1:39" x14ac:dyDescent="0.25">
      <c r="A4252" t="str">
        <f>HYPERLINK("http://www.UniProt.org/UniProt/Q96FQ6","S10AG_HUMAN")</f>
        <v>S10AG_HUMAN</v>
      </c>
      <c r="B4252" s="4" t="s">
        <v>14166</v>
      </c>
      <c r="C4252" s="54">
        <v>0</v>
      </c>
      <c r="D4252" s="54">
        <v>0</v>
      </c>
      <c r="E4252" s="24">
        <v>0</v>
      </c>
      <c r="F4252" s="9">
        <v>0</v>
      </c>
      <c r="G4252" s="9">
        <v>20.7</v>
      </c>
      <c r="H4252" s="96" t="s">
        <v>37762</v>
      </c>
      <c r="I4252" t="s">
        <v>69</v>
      </c>
      <c r="J4252" s="4" t="s">
        <v>12</v>
      </c>
      <c r="K4252" s="6">
        <v>11.801</v>
      </c>
      <c r="L4252" s="10" t="s">
        <v>12</v>
      </c>
      <c r="M4252" s="24" t="s">
        <v>40583</v>
      </c>
      <c r="N4252">
        <v>3432</v>
      </c>
      <c r="O4252" s="15">
        <v>11.801</v>
      </c>
      <c r="P4252" s="4" t="s">
        <v>19460</v>
      </c>
      <c r="Q4252" s="4" t="s">
        <v>32389</v>
      </c>
      <c r="R4252" s="18">
        <v>46.6</v>
      </c>
      <c r="S4252" s="4" t="s">
        <v>32390</v>
      </c>
      <c r="T4252" s="4" t="s">
        <v>14167</v>
      </c>
      <c r="V4252" s="11" t="s">
        <v>14168</v>
      </c>
      <c r="W4252" s="4" t="s">
        <v>14167</v>
      </c>
      <c r="X4252" s="4" t="s">
        <v>32388</v>
      </c>
      <c r="Y4252" s="4" t="s">
        <v>14165</v>
      </c>
      <c r="AA4252" t="s">
        <v>14169</v>
      </c>
      <c r="AB4252" t="s">
        <v>32391</v>
      </c>
      <c r="AC4252">
        <v>11.801</v>
      </c>
      <c r="AD4252">
        <v>20000</v>
      </c>
      <c r="AE4252">
        <v>0</v>
      </c>
      <c r="AF4252">
        <v>19929000</v>
      </c>
      <c r="AG4252" s="16">
        <v>0</v>
      </c>
      <c r="AH4252">
        <v>0</v>
      </c>
      <c r="AI4252" s="5">
        <v>2.0699999999999998E-3</v>
      </c>
      <c r="AJ4252" s="5">
        <v>0</v>
      </c>
      <c r="AK4252">
        <v>8</v>
      </c>
      <c r="AL4252">
        <v>3432</v>
      </c>
      <c r="AM4252" t="s">
        <v>14165</v>
      </c>
    </row>
    <row r="4253" spans="1:39" x14ac:dyDescent="0.25">
      <c r="A4253" t="str">
        <f>HYPERLINK("http://www.UniProt.org/UniProt/Q96ER3","SAAL1_HUMAN")</f>
        <v>SAAL1_HUMAN</v>
      </c>
      <c r="B4253" s="4" t="s">
        <v>14086</v>
      </c>
      <c r="C4253" s="54">
        <v>0</v>
      </c>
      <c r="D4253" s="54">
        <v>0</v>
      </c>
      <c r="E4253" s="24">
        <v>0</v>
      </c>
      <c r="F4253" s="9">
        <v>0</v>
      </c>
      <c r="G4253" s="9">
        <v>71.599999999999994</v>
      </c>
      <c r="H4253" s="96" t="s">
        <v>37762</v>
      </c>
      <c r="I4253" t="s">
        <v>12</v>
      </c>
      <c r="J4253" s="4" t="s">
        <v>12</v>
      </c>
      <c r="K4253" s="6">
        <v>53.557000000000002</v>
      </c>
      <c r="L4253" s="10" t="s">
        <v>12</v>
      </c>
      <c r="M4253" s="24" t="s">
        <v>40583</v>
      </c>
      <c r="N4253">
        <v>3412</v>
      </c>
      <c r="O4253" s="15">
        <v>53.557000000000002</v>
      </c>
      <c r="P4253" s="4" t="s">
        <v>19460</v>
      </c>
      <c r="Q4253" s="4" t="s">
        <v>32312</v>
      </c>
      <c r="R4253" s="18">
        <v>129.99</v>
      </c>
      <c r="S4253" s="4" t="s">
        <v>32313</v>
      </c>
      <c r="T4253" s="4" t="s">
        <v>12</v>
      </c>
      <c r="V4253" s="11" t="s">
        <v>14087</v>
      </c>
      <c r="W4253" s="4" t="s">
        <v>12</v>
      </c>
      <c r="X4253" s="4" t="s">
        <v>12</v>
      </c>
      <c r="Y4253" s="4" t="s">
        <v>14085</v>
      </c>
      <c r="AA4253" t="s">
        <v>14088</v>
      </c>
      <c r="AB4253" t="s">
        <v>32314</v>
      </c>
      <c r="AC4253">
        <v>53.557000000000002</v>
      </c>
      <c r="AD4253">
        <v>20000</v>
      </c>
      <c r="AE4253">
        <v>0</v>
      </c>
      <c r="AF4253">
        <v>68830000</v>
      </c>
      <c r="AG4253" s="16">
        <v>0</v>
      </c>
      <c r="AH4253">
        <v>0</v>
      </c>
      <c r="AI4253" s="5">
        <v>7.1599999999999997E-3</v>
      </c>
      <c r="AJ4253" s="5">
        <v>0</v>
      </c>
      <c r="AK4253">
        <v>45</v>
      </c>
      <c r="AL4253">
        <v>3412</v>
      </c>
      <c r="AM4253" t="s">
        <v>14085</v>
      </c>
    </row>
    <row r="4254" spans="1:39" x14ac:dyDescent="0.25">
      <c r="A4254" t="str">
        <f>HYPERLINK("http://www.UniProt.org/UniProt/Q9UBE0","SAE1_HUMAN")</f>
        <v>SAE1_HUMAN</v>
      </c>
      <c r="B4254" s="4" t="s">
        <v>17764</v>
      </c>
      <c r="C4254" s="54">
        <v>0</v>
      </c>
      <c r="D4254" s="54">
        <v>0</v>
      </c>
      <c r="E4254" s="24">
        <v>0</v>
      </c>
      <c r="F4254" s="9">
        <v>0</v>
      </c>
      <c r="G4254" s="9">
        <v>245</v>
      </c>
      <c r="H4254" s="96" t="s">
        <v>37762</v>
      </c>
      <c r="I4254" t="s">
        <v>92</v>
      </c>
      <c r="J4254" s="4" t="s">
        <v>12</v>
      </c>
      <c r="K4254" s="6">
        <v>38.448999999999998</v>
      </c>
      <c r="L4254" s="10" t="s">
        <v>12</v>
      </c>
      <c r="M4254" s="24" t="s">
        <v>40583</v>
      </c>
      <c r="N4254">
        <v>4366</v>
      </c>
      <c r="O4254" s="15">
        <v>38.448999999999998</v>
      </c>
      <c r="P4254" s="4" t="s">
        <v>19460</v>
      </c>
      <c r="Q4254" s="4" t="s">
        <v>36023</v>
      </c>
      <c r="R4254" s="18">
        <v>12.68</v>
      </c>
      <c r="S4254" s="4" t="s">
        <v>36024</v>
      </c>
      <c r="T4254" s="4" t="s">
        <v>17765</v>
      </c>
      <c r="U4254" s="11" t="s">
        <v>17766</v>
      </c>
      <c r="V4254" s="11" t="s">
        <v>17767</v>
      </c>
      <c r="W4254" s="4" t="s">
        <v>17765</v>
      </c>
      <c r="X4254" s="4" t="s">
        <v>36022</v>
      </c>
      <c r="Y4254" s="4" t="s">
        <v>17763</v>
      </c>
      <c r="Z4254" t="s">
        <v>7341</v>
      </c>
      <c r="AA4254" t="s">
        <v>14835</v>
      </c>
      <c r="AB4254" s="5" t="s">
        <v>36025</v>
      </c>
      <c r="AC4254">
        <v>38.448999999999998</v>
      </c>
      <c r="AD4254">
        <v>20000</v>
      </c>
      <c r="AE4254">
        <v>0</v>
      </c>
      <c r="AF4254">
        <v>235890000</v>
      </c>
      <c r="AG4254" s="16">
        <v>0</v>
      </c>
      <c r="AH4254">
        <v>0</v>
      </c>
      <c r="AI4254" s="5">
        <v>2.4500000000000001E-2</v>
      </c>
      <c r="AJ4254" s="5">
        <v>0</v>
      </c>
      <c r="AK4254">
        <v>73</v>
      </c>
      <c r="AL4254">
        <v>4366</v>
      </c>
      <c r="AM4254" t="s">
        <v>36026</v>
      </c>
    </row>
    <row r="4255" spans="1:39" x14ac:dyDescent="0.25">
      <c r="A4255" t="str">
        <f>HYPERLINK("http://www.UniProt.org/UniProt/Q9UBT2","SAE2_HUMAN")</f>
        <v>SAE2_HUMAN</v>
      </c>
      <c r="B4255" s="4" t="s">
        <v>17846</v>
      </c>
      <c r="C4255" s="54">
        <v>0</v>
      </c>
      <c r="D4255" s="54">
        <v>0</v>
      </c>
      <c r="E4255" s="24">
        <v>0</v>
      </c>
      <c r="F4255" s="9">
        <v>0</v>
      </c>
      <c r="G4255" s="9">
        <v>348</v>
      </c>
      <c r="H4255" s="96" t="s">
        <v>37762</v>
      </c>
      <c r="I4255" t="s">
        <v>69</v>
      </c>
      <c r="J4255" s="4" t="s">
        <v>12</v>
      </c>
      <c r="K4255" s="6">
        <v>71.222999999999999</v>
      </c>
      <c r="L4255" s="10" t="s">
        <v>12</v>
      </c>
      <c r="M4255" s="24" t="s">
        <v>40583</v>
      </c>
      <c r="N4255">
        <v>4386</v>
      </c>
      <c r="O4255" s="15">
        <v>71.222999999999999</v>
      </c>
      <c r="P4255" s="4" t="s">
        <v>19460</v>
      </c>
      <c r="Q4255" s="4" t="s">
        <v>36107</v>
      </c>
      <c r="R4255" s="18">
        <v>76.86</v>
      </c>
      <c r="S4255" s="4" t="s">
        <v>36108</v>
      </c>
      <c r="T4255" s="4" t="s">
        <v>17847</v>
      </c>
      <c r="U4255" s="11" t="s">
        <v>17848</v>
      </c>
      <c r="V4255" s="11" t="s">
        <v>17849</v>
      </c>
      <c r="W4255" s="4" t="s">
        <v>17847</v>
      </c>
      <c r="X4255" s="4" t="s">
        <v>36106</v>
      </c>
      <c r="Y4255" s="4" t="s">
        <v>17845</v>
      </c>
      <c r="Z4255" t="s">
        <v>7341</v>
      </c>
      <c r="AA4255" t="s">
        <v>17850</v>
      </c>
      <c r="AB4255" t="s">
        <v>36109</v>
      </c>
      <c r="AC4255">
        <v>71.222999999999999</v>
      </c>
      <c r="AD4255">
        <v>20000</v>
      </c>
      <c r="AE4255">
        <v>0</v>
      </c>
      <c r="AF4255">
        <v>334190000</v>
      </c>
      <c r="AG4255" s="16">
        <v>0</v>
      </c>
      <c r="AH4255">
        <v>0</v>
      </c>
      <c r="AI4255" s="5">
        <v>3.4799999999999998E-2</v>
      </c>
      <c r="AJ4255" s="5">
        <v>0</v>
      </c>
      <c r="AK4255">
        <v>217</v>
      </c>
      <c r="AL4255">
        <v>4386</v>
      </c>
      <c r="AM4255" t="s">
        <v>17845</v>
      </c>
    </row>
    <row r="4256" spans="1:39" x14ac:dyDescent="0.25">
      <c r="A4256" t="str">
        <f>HYPERLINK("http://www.UniProt.org/UniProt/Q9Y6B6","SAR1B_HUMAN")</f>
        <v>SAR1B_HUMAN</v>
      </c>
      <c r="B4256" s="4" t="s">
        <v>19368</v>
      </c>
      <c r="C4256" s="54">
        <v>0</v>
      </c>
      <c r="D4256" s="54">
        <v>0</v>
      </c>
      <c r="E4256" s="24">
        <v>0</v>
      </c>
      <c r="F4256" s="9">
        <v>0</v>
      </c>
      <c r="G4256" s="9">
        <v>112</v>
      </c>
      <c r="H4256" s="96" t="s">
        <v>37762</v>
      </c>
      <c r="I4256" t="s">
        <v>32</v>
      </c>
      <c r="J4256" s="4" t="s">
        <v>12</v>
      </c>
      <c r="K4256" s="6">
        <v>22.41</v>
      </c>
      <c r="L4256" s="10" t="s">
        <v>12</v>
      </c>
      <c r="M4256" s="24" t="s">
        <v>40583</v>
      </c>
      <c r="N4256">
        <v>4783</v>
      </c>
      <c r="O4256" s="15">
        <v>22.41</v>
      </c>
      <c r="P4256" s="4" t="s">
        <v>19460</v>
      </c>
      <c r="Q4256" s="4" t="s">
        <v>37658</v>
      </c>
      <c r="R4256" s="18">
        <v>202.04</v>
      </c>
      <c r="S4256" s="4" t="s">
        <v>37659</v>
      </c>
      <c r="T4256" s="4" t="s">
        <v>19369</v>
      </c>
      <c r="U4256" s="11" t="s">
        <v>16821</v>
      </c>
      <c r="V4256" s="11" t="s">
        <v>16822</v>
      </c>
      <c r="W4256" s="4" t="s">
        <v>19369</v>
      </c>
      <c r="X4256" s="4" t="s">
        <v>37657</v>
      </c>
      <c r="Y4256" s="4" t="s">
        <v>19367</v>
      </c>
      <c r="AB4256" t="s">
        <v>37660</v>
      </c>
      <c r="AC4256">
        <v>22.41</v>
      </c>
      <c r="AD4256">
        <v>20000</v>
      </c>
      <c r="AE4256">
        <v>0</v>
      </c>
      <c r="AF4256">
        <v>107240000</v>
      </c>
      <c r="AG4256" s="16">
        <v>0</v>
      </c>
      <c r="AH4256">
        <v>0</v>
      </c>
      <c r="AI4256" s="5">
        <v>1.12E-2</v>
      </c>
      <c r="AJ4256" s="5">
        <v>0</v>
      </c>
      <c r="AK4256">
        <v>17</v>
      </c>
      <c r="AL4256">
        <v>4783</v>
      </c>
      <c r="AM4256" t="s">
        <v>19367</v>
      </c>
    </row>
    <row r="4257" spans="1:39" x14ac:dyDescent="0.25">
      <c r="A4257" t="str">
        <f>HYPERLINK("http://www.UniProt.org/UniProt/P82979","SARNP_HUMAN")</f>
        <v>SARNP_HUMAN</v>
      </c>
      <c r="B4257" s="4" t="s">
        <v>7552</v>
      </c>
      <c r="C4257" s="54">
        <v>0</v>
      </c>
      <c r="D4257" s="54">
        <v>0</v>
      </c>
      <c r="E4257" s="24">
        <v>0</v>
      </c>
      <c r="F4257" s="9">
        <v>0</v>
      </c>
      <c r="G4257" s="9">
        <v>21.900000000000002</v>
      </c>
      <c r="H4257" s="96" t="s">
        <v>37762</v>
      </c>
      <c r="I4257" t="s">
        <v>92</v>
      </c>
      <c r="J4257" s="4" t="s">
        <v>12</v>
      </c>
      <c r="K4257" s="6">
        <v>23.670999999999999</v>
      </c>
      <c r="L4257" s="10" t="s">
        <v>12</v>
      </c>
      <c r="M4257" s="24" t="s">
        <v>40583</v>
      </c>
      <c r="N4257">
        <v>1764</v>
      </c>
      <c r="O4257" s="15">
        <v>23.670999999999999</v>
      </c>
      <c r="P4257" s="4" t="s">
        <v>19460</v>
      </c>
      <c r="Q4257" s="4" t="s">
        <v>25881</v>
      </c>
      <c r="R4257" s="18">
        <v>86.34</v>
      </c>
      <c r="S4257" s="4" t="s">
        <v>25882</v>
      </c>
      <c r="T4257" s="4" t="s">
        <v>7553</v>
      </c>
      <c r="V4257" s="11" t="s">
        <v>7554</v>
      </c>
      <c r="W4257" s="4" t="s">
        <v>7553</v>
      </c>
      <c r="X4257" s="4" t="s">
        <v>20483</v>
      </c>
      <c r="Y4257" s="4" t="s">
        <v>7551</v>
      </c>
      <c r="AA4257" t="s">
        <v>1459</v>
      </c>
      <c r="AB4257" t="s">
        <v>25883</v>
      </c>
      <c r="AC4257">
        <v>23.670999999999999</v>
      </c>
      <c r="AD4257">
        <v>20000</v>
      </c>
      <c r="AE4257">
        <v>0</v>
      </c>
      <c r="AF4257">
        <v>21033000</v>
      </c>
      <c r="AG4257" s="16">
        <v>0</v>
      </c>
      <c r="AH4257">
        <v>0</v>
      </c>
      <c r="AI4257" s="5">
        <v>2.1900000000000001E-3</v>
      </c>
      <c r="AJ4257" s="5">
        <v>0</v>
      </c>
      <c r="AK4257">
        <v>15</v>
      </c>
      <c r="AL4257">
        <v>1764</v>
      </c>
      <c r="AM4257" t="s">
        <v>7551</v>
      </c>
    </row>
    <row r="4258" spans="1:39" x14ac:dyDescent="0.25">
      <c r="A4258" t="str">
        <f>HYPERLINK("http://www.UniProt.org/UniProt/Q96F10","SAT2_HUMAN")</f>
        <v>SAT2_HUMAN</v>
      </c>
      <c r="B4258" s="4" t="s">
        <v>14128</v>
      </c>
      <c r="C4258" s="54">
        <v>0</v>
      </c>
      <c r="D4258" s="54">
        <v>0</v>
      </c>
      <c r="E4258" s="24">
        <v>0</v>
      </c>
      <c r="F4258" s="9">
        <v>0</v>
      </c>
      <c r="G4258" s="9">
        <v>11.299999999999999</v>
      </c>
      <c r="H4258" s="96" t="s">
        <v>37762</v>
      </c>
      <c r="I4258" t="s">
        <v>32</v>
      </c>
      <c r="J4258" s="4" t="s">
        <v>12</v>
      </c>
      <c r="K4258" s="6">
        <v>19.155000000000001</v>
      </c>
      <c r="L4258" s="10" t="s">
        <v>12</v>
      </c>
      <c r="M4258" s="24" t="s">
        <v>40583</v>
      </c>
      <c r="N4258">
        <v>3423</v>
      </c>
      <c r="O4258" s="15">
        <v>19.155000000000001</v>
      </c>
      <c r="P4258" s="4" t="s">
        <v>19460</v>
      </c>
      <c r="Q4258" s="4" t="s">
        <v>32356</v>
      </c>
      <c r="R4258" s="18">
        <v>52.77</v>
      </c>
      <c r="S4258" s="4" t="s">
        <v>32357</v>
      </c>
      <c r="T4258" s="4" t="s">
        <v>14129</v>
      </c>
      <c r="U4258" s="11" t="s">
        <v>14130</v>
      </c>
      <c r="V4258" s="11" t="s">
        <v>14131</v>
      </c>
      <c r="W4258" s="4" t="s">
        <v>14129</v>
      </c>
      <c r="X4258" s="4" t="s">
        <v>32355</v>
      </c>
      <c r="Y4258" s="4" t="s">
        <v>14127</v>
      </c>
      <c r="AB4258" t="s">
        <v>32358</v>
      </c>
      <c r="AC4258">
        <v>19.155000000000001</v>
      </c>
      <c r="AD4258">
        <v>20000</v>
      </c>
      <c r="AE4258">
        <v>0</v>
      </c>
      <c r="AF4258">
        <v>10816000</v>
      </c>
      <c r="AG4258" s="16">
        <v>0</v>
      </c>
      <c r="AH4258">
        <v>0</v>
      </c>
      <c r="AI4258" s="5">
        <v>1.1299999999999999E-3</v>
      </c>
      <c r="AJ4258" s="5">
        <v>0</v>
      </c>
      <c r="AK4258">
        <v>7</v>
      </c>
      <c r="AL4258">
        <v>3423</v>
      </c>
      <c r="AM4258" t="s">
        <v>14127</v>
      </c>
    </row>
    <row r="4259" spans="1:39" x14ac:dyDescent="0.25">
      <c r="A4259" t="str">
        <f>HYPERLINK("http://www.UniProt.org/UniProt/Q9Y3A5","SBDS_HUMAN")</f>
        <v>SBDS_HUMAN</v>
      </c>
      <c r="B4259" s="4" t="s">
        <v>18898</v>
      </c>
      <c r="C4259" s="54">
        <v>0</v>
      </c>
      <c r="D4259" s="54">
        <v>0</v>
      </c>
      <c r="E4259" s="24">
        <v>0</v>
      </c>
      <c r="F4259" s="9">
        <v>0</v>
      </c>
      <c r="G4259" s="9">
        <v>23.5</v>
      </c>
      <c r="H4259" s="96" t="s">
        <v>37762</v>
      </c>
      <c r="I4259" t="s">
        <v>69</v>
      </c>
      <c r="J4259" s="4" t="s">
        <v>12</v>
      </c>
      <c r="K4259" s="6">
        <v>28.763000000000002</v>
      </c>
      <c r="L4259" s="10" t="s">
        <v>12</v>
      </c>
      <c r="M4259" s="24" t="s">
        <v>40583</v>
      </c>
      <c r="N4259">
        <v>4663</v>
      </c>
      <c r="O4259" s="15">
        <v>28.763000000000002</v>
      </c>
      <c r="P4259" s="4" t="s">
        <v>19460</v>
      </c>
      <c r="Q4259" s="4" t="s">
        <v>37192</v>
      </c>
      <c r="R4259" s="18">
        <v>21.45</v>
      </c>
      <c r="S4259" s="4" t="s">
        <v>37193</v>
      </c>
      <c r="T4259" s="4" t="s">
        <v>18899</v>
      </c>
      <c r="U4259" s="11" t="s">
        <v>18900</v>
      </c>
      <c r="V4259" s="11" t="s">
        <v>18901</v>
      </c>
      <c r="W4259" s="4" t="s">
        <v>18899</v>
      </c>
      <c r="X4259" s="4" t="s">
        <v>37191</v>
      </c>
      <c r="Y4259" s="4" t="s">
        <v>18897</v>
      </c>
      <c r="AA4259" t="s">
        <v>1459</v>
      </c>
      <c r="AB4259" t="s">
        <v>37194</v>
      </c>
      <c r="AC4259">
        <v>28.763000000000002</v>
      </c>
      <c r="AD4259">
        <v>20000</v>
      </c>
      <c r="AE4259">
        <v>0</v>
      </c>
      <c r="AF4259">
        <v>22577000</v>
      </c>
      <c r="AG4259" s="16">
        <v>0</v>
      </c>
      <c r="AH4259">
        <v>0</v>
      </c>
      <c r="AI4259" s="5">
        <v>2.3500000000000001E-3</v>
      </c>
      <c r="AJ4259" s="5">
        <v>0</v>
      </c>
      <c r="AK4259">
        <v>21</v>
      </c>
      <c r="AL4259">
        <v>4663</v>
      </c>
      <c r="AM4259" t="s">
        <v>18897</v>
      </c>
    </row>
    <row r="4260" spans="1:39" x14ac:dyDescent="0.25">
      <c r="A4260" t="str">
        <f>HYPERLINK("http://www.UniProt.org/UniProt/Q13228","SBP1_HUMAN")</f>
        <v>SBP1_HUMAN</v>
      </c>
      <c r="B4260" s="4" t="s">
        <v>8467</v>
      </c>
      <c r="C4260" s="54">
        <v>0</v>
      </c>
      <c r="D4260" s="54">
        <v>0</v>
      </c>
      <c r="E4260" s="24">
        <v>0</v>
      </c>
      <c r="F4260" s="9">
        <v>0</v>
      </c>
      <c r="G4260" s="9">
        <v>125</v>
      </c>
      <c r="H4260" s="96" t="s">
        <v>37762</v>
      </c>
      <c r="I4260" t="s">
        <v>69</v>
      </c>
      <c r="J4260" s="4" t="s">
        <v>12</v>
      </c>
      <c r="K4260" s="6">
        <v>52.39</v>
      </c>
      <c r="L4260" s="10" t="s">
        <v>12</v>
      </c>
      <c r="M4260" s="24" t="s">
        <v>40583</v>
      </c>
      <c r="N4260">
        <v>1979</v>
      </c>
      <c r="O4260" s="15">
        <v>52.39</v>
      </c>
      <c r="P4260" s="4" t="s">
        <v>19460</v>
      </c>
      <c r="Q4260" s="4" t="s">
        <v>26723</v>
      </c>
      <c r="R4260" s="18">
        <v>31.26</v>
      </c>
      <c r="S4260" s="4" t="s">
        <v>26724</v>
      </c>
      <c r="T4260" s="4" t="s">
        <v>8468</v>
      </c>
      <c r="U4260" s="11" t="s">
        <v>8469</v>
      </c>
      <c r="V4260" s="11" t="s">
        <v>8470</v>
      </c>
      <c r="W4260" s="4" t="s">
        <v>8468</v>
      </c>
      <c r="X4260" s="4" t="s">
        <v>26722</v>
      </c>
      <c r="Y4260" s="4" t="s">
        <v>8466</v>
      </c>
      <c r="AA4260" t="s">
        <v>8471</v>
      </c>
      <c r="AB4260" s="5" t="s">
        <v>26725</v>
      </c>
      <c r="AC4260">
        <v>52.39</v>
      </c>
      <c r="AD4260">
        <v>20000</v>
      </c>
      <c r="AE4260">
        <v>0</v>
      </c>
      <c r="AF4260">
        <v>120010000</v>
      </c>
      <c r="AG4260" s="16">
        <v>0</v>
      </c>
      <c r="AH4260">
        <v>0</v>
      </c>
      <c r="AI4260" s="5">
        <v>1.2500000000000001E-2</v>
      </c>
      <c r="AJ4260" s="5">
        <v>0</v>
      </c>
      <c r="AK4260">
        <v>81</v>
      </c>
      <c r="AL4260">
        <v>1979</v>
      </c>
      <c r="AM4260" t="s">
        <v>26726</v>
      </c>
    </row>
    <row r="4261" spans="1:39" x14ac:dyDescent="0.25">
      <c r="A4261" t="str">
        <f>HYPERLINK("http://www.UniProt.org/UniProt/Q12765","SCRN1_HUMAN")</f>
        <v>SCRN1_HUMAN</v>
      </c>
      <c r="B4261" s="4" t="s">
        <v>8188</v>
      </c>
      <c r="C4261" s="54">
        <v>0</v>
      </c>
      <c r="D4261" s="54">
        <v>0</v>
      </c>
      <c r="E4261" s="24">
        <v>0</v>
      </c>
      <c r="F4261" s="9">
        <v>0</v>
      </c>
      <c r="G4261" s="9">
        <v>16.399999999999999</v>
      </c>
      <c r="H4261" s="96" t="s">
        <v>37762</v>
      </c>
      <c r="I4261" t="s">
        <v>32</v>
      </c>
      <c r="J4261" s="4" t="s">
        <v>12</v>
      </c>
      <c r="K4261" s="6">
        <v>46.381999999999998</v>
      </c>
      <c r="L4261" s="10" t="s">
        <v>12</v>
      </c>
      <c r="M4261" s="24" t="s">
        <v>40583</v>
      </c>
      <c r="N4261">
        <v>1916</v>
      </c>
      <c r="O4261" s="15">
        <v>46.381999999999998</v>
      </c>
      <c r="P4261" s="4" t="s">
        <v>19460</v>
      </c>
      <c r="Q4261" s="4" t="s">
        <v>26451</v>
      </c>
      <c r="R4261" s="18">
        <v>162.12</v>
      </c>
      <c r="S4261" s="4" t="s">
        <v>26452</v>
      </c>
      <c r="T4261" s="4" t="s">
        <v>8189</v>
      </c>
      <c r="U4261" s="11" t="s">
        <v>8175</v>
      </c>
      <c r="V4261" s="11" t="s">
        <v>8176</v>
      </c>
      <c r="W4261" s="4" t="s">
        <v>8189</v>
      </c>
      <c r="X4261" s="4" t="s">
        <v>19670</v>
      </c>
      <c r="Y4261" s="4" t="s">
        <v>8187</v>
      </c>
      <c r="AB4261" t="s">
        <v>26453</v>
      </c>
      <c r="AC4261">
        <v>46.381999999999998</v>
      </c>
      <c r="AD4261">
        <v>20000</v>
      </c>
      <c r="AE4261">
        <v>0</v>
      </c>
      <c r="AF4261">
        <v>15774000</v>
      </c>
      <c r="AG4261" s="16">
        <v>0</v>
      </c>
      <c r="AH4261">
        <v>0</v>
      </c>
      <c r="AI4261" s="5">
        <v>1.64E-3</v>
      </c>
      <c r="AJ4261" s="5">
        <v>0</v>
      </c>
      <c r="AK4261">
        <v>13</v>
      </c>
      <c r="AL4261">
        <v>1916</v>
      </c>
      <c r="AM4261" t="s">
        <v>26454</v>
      </c>
    </row>
    <row r="4262" spans="1:39" x14ac:dyDescent="0.25">
      <c r="A4262" t="str">
        <f>HYPERLINK("http://www.UniProt.org/UniProt/Q96FV2-2","SCRN2_HUMAN")</f>
        <v>SCRN2_HUMAN</v>
      </c>
      <c r="B4262" s="4" t="s">
        <v>14174</v>
      </c>
      <c r="C4262" s="54">
        <v>0</v>
      </c>
      <c r="D4262" s="54">
        <v>0</v>
      </c>
      <c r="E4262" s="24">
        <v>0</v>
      </c>
      <c r="F4262" s="9">
        <v>0</v>
      </c>
      <c r="G4262" s="9">
        <v>29.900000000000002</v>
      </c>
      <c r="H4262" s="96" t="s">
        <v>37762</v>
      </c>
      <c r="I4262" t="s">
        <v>12</v>
      </c>
      <c r="J4262" s="4" t="s">
        <v>12</v>
      </c>
      <c r="K4262" s="6">
        <v>41.293999999999997</v>
      </c>
      <c r="L4262" s="10" t="s">
        <v>12</v>
      </c>
      <c r="M4262" s="24" t="s">
        <v>40583</v>
      </c>
      <c r="N4262">
        <v>3434</v>
      </c>
      <c r="O4262" s="15">
        <v>41.293999999999997</v>
      </c>
      <c r="P4262" s="4" t="s">
        <v>19460</v>
      </c>
      <c r="Q4262" s="4" t="s">
        <v>32396</v>
      </c>
      <c r="R4262" s="18">
        <v>31.38</v>
      </c>
      <c r="S4262" s="4" t="s">
        <v>32397</v>
      </c>
      <c r="T4262" s="4" t="s">
        <v>12</v>
      </c>
      <c r="U4262" s="11" t="s">
        <v>8175</v>
      </c>
      <c r="V4262" s="11" t="s">
        <v>8176</v>
      </c>
      <c r="W4262" s="4" t="s">
        <v>12</v>
      </c>
      <c r="X4262" s="4" t="s">
        <v>12</v>
      </c>
      <c r="Y4262" s="4" t="s">
        <v>14175</v>
      </c>
      <c r="AB4262" t="s">
        <v>32398</v>
      </c>
      <c r="AC4262">
        <v>41.293999999999997</v>
      </c>
      <c r="AD4262">
        <v>20000</v>
      </c>
      <c r="AE4262">
        <v>0</v>
      </c>
      <c r="AF4262">
        <v>28705000</v>
      </c>
      <c r="AG4262" s="16">
        <v>0</v>
      </c>
      <c r="AH4262">
        <v>0</v>
      </c>
      <c r="AI4262" s="5">
        <v>2.99E-3</v>
      </c>
      <c r="AJ4262" s="5">
        <v>0</v>
      </c>
      <c r="AK4262">
        <v>6</v>
      </c>
      <c r="AL4262">
        <v>3434</v>
      </c>
      <c r="AM4262" t="s">
        <v>32399</v>
      </c>
    </row>
    <row r="4263" spans="1:39" x14ac:dyDescent="0.25">
      <c r="A4263" t="str">
        <f>HYPERLINK("http://www.UniProt.org/UniProt/Q0VDG4-2","SCRN3_HUMAN")</f>
        <v>SCRN3_HUMAN</v>
      </c>
      <c r="B4263" s="4" t="s">
        <v>8174</v>
      </c>
      <c r="C4263" s="54">
        <v>0</v>
      </c>
      <c r="D4263" s="54">
        <v>0</v>
      </c>
      <c r="E4263" s="24">
        <v>0</v>
      </c>
      <c r="F4263" s="9">
        <v>0</v>
      </c>
      <c r="G4263" s="9">
        <v>24.599999999999998</v>
      </c>
      <c r="H4263" s="96" t="s">
        <v>37762</v>
      </c>
      <c r="I4263" t="s">
        <v>12</v>
      </c>
      <c r="J4263" s="4" t="s">
        <v>12</v>
      </c>
      <c r="K4263" s="6">
        <v>47.67</v>
      </c>
      <c r="L4263" s="10" t="s">
        <v>12</v>
      </c>
      <c r="M4263" s="24" t="s">
        <v>40583</v>
      </c>
      <c r="N4263">
        <v>1911</v>
      </c>
      <c r="O4263" s="15">
        <v>47.67</v>
      </c>
      <c r="P4263" s="4" t="s">
        <v>19460</v>
      </c>
      <c r="Q4263" s="4" t="s">
        <v>26439</v>
      </c>
      <c r="R4263" s="18">
        <v>104.64</v>
      </c>
      <c r="S4263" s="4" t="s">
        <v>26440</v>
      </c>
      <c r="T4263" s="4" t="s">
        <v>12</v>
      </c>
      <c r="U4263" s="11" t="s">
        <v>8175</v>
      </c>
      <c r="V4263" s="11" t="s">
        <v>8176</v>
      </c>
      <c r="W4263" s="4" t="s">
        <v>12</v>
      </c>
      <c r="X4263" s="4" t="s">
        <v>12</v>
      </c>
      <c r="Y4263" s="4" t="s">
        <v>8177</v>
      </c>
      <c r="AB4263" t="s">
        <v>26441</v>
      </c>
      <c r="AC4263">
        <v>47.67</v>
      </c>
      <c r="AD4263">
        <v>20000</v>
      </c>
      <c r="AE4263">
        <v>0</v>
      </c>
      <c r="AF4263">
        <v>23637000</v>
      </c>
      <c r="AG4263" s="16">
        <v>0</v>
      </c>
      <c r="AH4263">
        <v>0</v>
      </c>
      <c r="AI4263" s="5">
        <v>2.4599999999999999E-3</v>
      </c>
      <c r="AJ4263" s="5">
        <v>0</v>
      </c>
      <c r="AK4263">
        <v>4</v>
      </c>
      <c r="AL4263">
        <v>1911</v>
      </c>
      <c r="AM4263" t="s">
        <v>26442</v>
      </c>
    </row>
    <row r="4264" spans="1:39" x14ac:dyDescent="0.25">
      <c r="A4264" t="str">
        <f>HYPERLINK("http://www.UniProt.org/UniProt/O00560-2","SDCB1_HUMAN")</f>
        <v>SDCB1_HUMAN</v>
      </c>
      <c r="B4264" s="4" t="s">
        <v>415</v>
      </c>
      <c r="C4264" s="54">
        <v>0</v>
      </c>
      <c r="D4264" s="54">
        <v>0</v>
      </c>
      <c r="E4264" s="24">
        <v>0</v>
      </c>
      <c r="F4264" s="9">
        <v>0</v>
      </c>
      <c r="G4264" s="9">
        <v>38.5</v>
      </c>
      <c r="H4264" s="96" t="s">
        <v>37762</v>
      </c>
      <c r="I4264" t="s">
        <v>69</v>
      </c>
      <c r="J4264" s="4" t="s">
        <v>12</v>
      </c>
      <c r="K4264" s="6">
        <v>32.316000000000003</v>
      </c>
      <c r="L4264" s="10" t="s">
        <v>12</v>
      </c>
      <c r="M4264" s="24" t="s">
        <v>40583</v>
      </c>
      <c r="N4264">
        <v>164</v>
      </c>
      <c r="O4264" s="15">
        <v>32.316000000000003</v>
      </c>
      <c r="P4264" s="4" t="s">
        <v>19460</v>
      </c>
      <c r="Q4264" s="4" t="s">
        <v>19818</v>
      </c>
      <c r="R4264" s="18">
        <v>134.85</v>
      </c>
      <c r="S4264" s="4" t="s">
        <v>19819</v>
      </c>
      <c r="T4264" s="4" t="s">
        <v>416</v>
      </c>
      <c r="U4264" s="11" t="s">
        <v>417</v>
      </c>
      <c r="V4264" s="11" t="s">
        <v>418</v>
      </c>
      <c r="W4264" s="4" t="s">
        <v>416</v>
      </c>
      <c r="X4264" s="4" t="s">
        <v>19817</v>
      </c>
      <c r="Y4264" s="4" t="s">
        <v>419</v>
      </c>
      <c r="AB4264" t="s">
        <v>19820</v>
      </c>
      <c r="AC4264">
        <v>32.316000000000003</v>
      </c>
      <c r="AD4264">
        <v>20000</v>
      </c>
      <c r="AE4264">
        <v>0</v>
      </c>
      <c r="AF4264">
        <v>37036000</v>
      </c>
      <c r="AG4264" s="16">
        <v>0</v>
      </c>
      <c r="AH4264">
        <v>0</v>
      </c>
      <c r="AI4264" s="5">
        <v>3.8500000000000001E-3</v>
      </c>
      <c r="AJ4264" s="5">
        <v>0</v>
      </c>
      <c r="AK4264">
        <v>15</v>
      </c>
      <c r="AL4264">
        <v>164</v>
      </c>
      <c r="AM4264" t="s">
        <v>19821</v>
      </c>
    </row>
    <row r="4265" spans="1:39" x14ac:dyDescent="0.25">
      <c r="A4265" t="str">
        <f>HYPERLINK("http://www.UniProt.org/UniProt/Q96GA7","SDSL_HUMAN")</f>
        <v>SDSL_HUMAN</v>
      </c>
      <c r="B4265" s="4" t="s">
        <v>14218</v>
      </c>
      <c r="C4265" s="54">
        <v>0</v>
      </c>
      <c r="D4265" s="54">
        <v>0</v>
      </c>
      <c r="E4265" s="24">
        <v>0</v>
      </c>
      <c r="F4265" s="9">
        <v>0</v>
      </c>
      <c r="G4265" s="9">
        <v>11.700000000000001</v>
      </c>
      <c r="H4265" s="96" t="s">
        <v>37762</v>
      </c>
      <c r="I4265" t="s">
        <v>12</v>
      </c>
      <c r="J4265" s="4" t="s">
        <v>12</v>
      </c>
      <c r="K4265" s="6">
        <v>34.673999999999999</v>
      </c>
      <c r="L4265" s="10" t="s">
        <v>12</v>
      </c>
      <c r="M4265" s="24" t="s">
        <v>40583</v>
      </c>
      <c r="N4265">
        <v>3445</v>
      </c>
      <c r="O4265" s="15">
        <v>34.673999999999999</v>
      </c>
      <c r="P4265" s="4" t="s">
        <v>19460</v>
      </c>
      <c r="Q4265" s="4" t="s">
        <v>32437</v>
      </c>
      <c r="R4265" s="18">
        <v>39.31</v>
      </c>
      <c r="S4265" s="4" t="s">
        <v>32438</v>
      </c>
      <c r="T4265" s="4" t="s">
        <v>14219</v>
      </c>
      <c r="U4265" s="11" t="s">
        <v>14220</v>
      </c>
      <c r="V4265" s="11" t="s">
        <v>14221</v>
      </c>
      <c r="W4265" s="4" t="s">
        <v>14219</v>
      </c>
      <c r="X4265" s="4" t="s">
        <v>12</v>
      </c>
      <c r="Y4265" s="4" t="s">
        <v>14217</v>
      </c>
      <c r="AB4265" t="s">
        <v>32439</v>
      </c>
      <c r="AC4265">
        <v>34.673999999999999</v>
      </c>
      <c r="AD4265">
        <v>20000</v>
      </c>
      <c r="AE4265">
        <v>0</v>
      </c>
      <c r="AF4265">
        <v>11281000</v>
      </c>
      <c r="AG4265" s="16">
        <v>0</v>
      </c>
      <c r="AH4265">
        <v>0</v>
      </c>
      <c r="AI4265" s="5">
        <v>1.17E-3</v>
      </c>
      <c r="AJ4265" s="5">
        <v>0</v>
      </c>
      <c r="AK4265">
        <v>7</v>
      </c>
      <c r="AL4265">
        <v>3445</v>
      </c>
      <c r="AM4265" t="s">
        <v>14217</v>
      </c>
    </row>
    <row r="4266" spans="1:39" x14ac:dyDescent="0.25">
      <c r="A4266" t="str">
        <f>HYPERLINK("http://www.UniProt.org/UniProt/P57772","SELB_HUMAN")</f>
        <v>SELB_HUMAN</v>
      </c>
      <c r="B4266" s="4" t="s">
        <v>6773</v>
      </c>
      <c r="C4266" s="54">
        <v>0</v>
      </c>
      <c r="D4266" s="54">
        <v>0</v>
      </c>
      <c r="E4266" s="24">
        <v>0</v>
      </c>
      <c r="F4266" s="9">
        <v>0</v>
      </c>
      <c r="G4266" s="9">
        <v>41.5</v>
      </c>
      <c r="H4266" s="96" t="s">
        <v>37762</v>
      </c>
      <c r="I4266" t="s">
        <v>69</v>
      </c>
      <c r="J4266" s="4" t="s">
        <v>12</v>
      </c>
      <c r="K4266" s="6">
        <v>65.304000000000002</v>
      </c>
      <c r="L4266" s="10" t="s">
        <v>12</v>
      </c>
      <c r="M4266" s="24" t="s">
        <v>40583</v>
      </c>
      <c r="N4266">
        <v>1584</v>
      </c>
      <c r="O4266" s="15">
        <v>65.304000000000002</v>
      </c>
      <c r="P4266" s="4" t="s">
        <v>19460</v>
      </c>
      <c r="Q4266" s="4" t="s">
        <v>25219</v>
      </c>
      <c r="R4266" s="18">
        <v>555.62</v>
      </c>
      <c r="S4266" s="4" t="s">
        <v>25220</v>
      </c>
      <c r="T4266" s="4" t="s">
        <v>6774</v>
      </c>
      <c r="V4266" s="11" t="s">
        <v>5912</v>
      </c>
      <c r="W4266" s="4" t="s">
        <v>6774</v>
      </c>
      <c r="X4266" s="4" t="s">
        <v>21610</v>
      </c>
      <c r="Y4266" s="4" t="s">
        <v>6772</v>
      </c>
      <c r="AA4266" t="s">
        <v>6775</v>
      </c>
      <c r="AB4266" t="s">
        <v>25221</v>
      </c>
      <c r="AC4266">
        <v>65.304000000000002</v>
      </c>
      <c r="AD4266">
        <v>20000</v>
      </c>
      <c r="AE4266">
        <v>0</v>
      </c>
      <c r="AF4266">
        <v>39927000</v>
      </c>
      <c r="AG4266" s="16">
        <v>0</v>
      </c>
      <c r="AH4266">
        <v>0</v>
      </c>
      <c r="AI4266" s="5">
        <v>4.15E-3</v>
      </c>
      <c r="AJ4266" s="5">
        <v>0</v>
      </c>
      <c r="AK4266">
        <v>47</v>
      </c>
      <c r="AL4266">
        <v>1584</v>
      </c>
      <c r="AM4266" t="s">
        <v>6772</v>
      </c>
    </row>
    <row r="4267" spans="1:39" x14ac:dyDescent="0.25">
      <c r="A4267" t="str">
        <f>HYPERLINK("http://www.UniProt.org/UniProt/Q8WW01","SEN15_HUMAN")</f>
        <v>SEN15_HUMAN</v>
      </c>
      <c r="B4267" s="4" t="s">
        <v>13198</v>
      </c>
      <c r="C4267" s="54">
        <v>0</v>
      </c>
      <c r="D4267" s="54">
        <v>0</v>
      </c>
      <c r="E4267" s="24">
        <v>0</v>
      </c>
      <c r="F4267" s="9">
        <v>0</v>
      </c>
      <c r="G4267" s="9">
        <v>11.9</v>
      </c>
      <c r="H4267" s="96" t="s">
        <v>37762</v>
      </c>
      <c r="I4267" t="s">
        <v>92</v>
      </c>
      <c r="J4267" s="4" t="s">
        <v>12</v>
      </c>
      <c r="K4267" s="6">
        <v>18.640999999999998</v>
      </c>
      <c r="L4267" s="10" t="s">
        <v>12</v>
      </c>
      <c r="M4267" s="24" t="s">
        <v>40583</v>
      </c>
      <c r="N4267">
        <v>3191</v>
      </c>
      <c r="O4267" s="15">
        <v>18.640999999999998</v>
      </c>
      <c r="P4267" s="4" t="s">
        <v>19460</v>
      </c>
      <c r="Q4267" s="4" t="s">
        <v>31460</v>
      </c>
      <c r="R4267" s="18">
        <v>44.8</v>
      </c>
      <c r="S4267" s="4" t="s">
        <v>31461</v>
      </c>
      <c r="T4267" s="4" t="s">
        <v>11570</v>
      </c>
      <c r="U4267" s="11" t="s">
        <v>13199</v>
      </c>
      <c r="V4267" s="11" t="s">
        <v>13200</v>
      </c>
      <c r="W4267" s="4" t="s">
        <v>11570</v>
      </c>
      <c r="X4267" s="4" t="s">
        <v>29771</v>
      </c>
      <c r="Y4267" s="4" t="s">
        <v>13197</v>
      </c>
      <c r="Z4267" t="s">
        <v>11573</v>
      </c>
      <c r="AB4267" t="s">
        <v>31462</v>
      </c>
      <c r="AC4267">
        <v>18.640999999999998</v>
      </c>
      <c r="AD4267">
        <v>20000</v>
      </c>
      <c r="AE4267">
        <v>0</v>
      </c>
      <c r="AF4267">
        <v>11487000</v>
      </c>
      <c r="AG4267" s="16">
        <v>0</v>
      </c>
      <c r="AH4267">
        <v>0</v>
      </c>
      <c r="AI4267" s="5">
        <v>1.1900000000000001E-3</v>
      </c>
      <c r="AJ4267" s="5">
        <v>0</v>
      </c>
      <c r="AK4267">
        <v>6</v>
      </c>
      <c r="AL4267">
        <v>3191</v>
      </c>
      <c r="AM4267" t="s">
        <v>31463</v>
      </c>
    </row>
    <row r="4268" spans="1:39" x14ac:dyDescent="0.25">
      <c r="A4268" t="str">
        <f>HYPERLINK("http://www.UniProt.org/UniProt/Q8NCE0-2","SEN2_HUMAN")</f>
        <v>SEN2_HUMAN</v>
      </c>
      <c r="B4268" s="4" t="s">
        <v>12593</v>
      </c>
      <c r="C4268" s="54">
        <v>0</v>
      </c>
      <c r="D4268" s="54">
        <v>0</v>
      </c>
      <c r="E4268" s="24">
        <v>0</v>
      </c>
      <c r="F4268" s="9">
        <v>0</v>
      </c>
      <c r="G4268" s="9">
        <v>22.9</v>
      </c>
      <c r="H4268" s="96" t="s">
        <v>37762</v>
      </c>
      <c r="I4268" t="s">
        <v>92</v>
      </c>
      <c r="J4268" s="4" t="s">
        <v>12</v>
      </c>
      <c r="K4268" s="6">
        <v>51.264000000000003</v>
      </c>
      <c r="L4268" s="10" t="s">
        <v>12</v>
      </c>
      <c r="M4268" s="24" t="s">
        <v>40583</v>
      </c>
      <c r="N4268">
        <v>3040</v>
      </c>
      <c r="O4268" s="15">
        <v>51.264000000000003</v>
      </c>
      <c r="P4268" s="4" t="s">
        <v>19460</v>
      </c>
      <c r="Q4268" s="4" t="s">
        <v>30842</v>
      </c>
      <c r="R4268" s="18">
        <v>45.82</v>
      </c>
      <c r="S4268" s="4" t="s">
        <v>30843</v>
      </c>
      <c r="T4268" s="4" t="s">
        <v>12594</v>
      </c>
      <c r="U4268" s="11" t="s">
        <v>12595</v>
      </c>
      <c r="V4268" s="11" t="s">
        <v>12596</v>
      </c>
      <c r="W4268" s="4" t="s">
        <v>12594</v>
      </c>
      <c r="X4268" s="4" t="s">
        <v>30841</v>
      </c>
      <c r="Y4268" s="4" t="s">
        <v>12597</v>
      </c>
      <c r="Z4268" t="s">
        <v>11573</v>
      </c>
      <c r="AB4268" s="5" t="s">
        <v>30844</v>
      </c>
      <c r="AC4268">
        <v>51.264000000000003</v>
      </c>
      <c r="AD4268">
        <v>20000</v>
      </c>
      <c r="AE4268">
        <v>0</v>
      </c>
      <c r="AF4268">
        <v>22058000</v>
      </c>
      <c r="AG4268" s="16">
        <v>0</v>
      </c>
      <c r="AH4268">
        <v>0</v>
      </c>
      <c r="AI4268" s="5">
        <v>2.2899999999999999E-3</v>
      </c>
      <c r="AJ4268" s="5">
        <v>0</v>
      </c>
      <c r="AK4268">
        <v>17</v>
      </c>
      <c r="AL4268">
        <v>3040</v>
      </c>
      <c r="AM4268" t="s">
        <v>30845</v>
      </c>
    </row>
    <row r="4269" spans="1:39" x14ac:dyDescent="0.25">
      <c r="A4269" t="str">
        <f>HYPERLINK("http://www.UniProt.org/UniProt/Q9BSV6","SEN34_HUMAN")</f>
        <v>SEN34_HUMAN</v>
      </c>
      <c r="B4269" s="4" t="s">
        <v>15211</v>
      </c>
      <c r="C4269" s="54">
        <v>0</v>
      </c>
      <c r="D4269" s="54">
        <v>0</v>
      </c>
      <c r="E4269" s="24">
        <v>0</v>
      </c>
      <c r="F4269" s="9">
        <v>0</v>
      </c>
      <c r="G4269" s="9">
        <v>17.099999999999998</v>
      </c>
      <c r="H4269" s="96" t="s">
        <v>37762</v>
      </c>
      <c r="I4269" t="s">
        <v>92</v>
      </c>
      <c r="J4269" s="4" t="s">
        <v>12</v>
      </c>
      <c r="K4269" s="6">
        <v>33.652000000000001</v>
      </c>
      <c r="L4269" s="10" t="s">
        <v>12</v>
      </c>
      <c r="M4269" s="24" t="s">
        <v>40583</v>
      </c>
      <c r="N4269">
        <v>3697</v>
      </c>
      <c r="O4269" s="15">
        <v>33.652000000000001</v>
      </c>
      <c r="P4269" s="4" t="s">
        <v>19460</v>
      </c>
      <c r="Q4269" s="4" t="s">
        <v>33444</v>
      </c>
      <c r="R4269" s="18">
        <v>44.86</v>
      </c>
      <c r="S4269" s="4" t="s">
        <v>33445</v>
      </c>
      <c r="T4269" s="4" t="s">
        <v>15212</v>
      </c>
      <c r="U4269" s="11" t="s">
        <v>15213</v>
      </c>
      <c r="V4269" s="11" t="s">
        <v>15214</v>
      </c>
      <c r="W4269" s="4" t="s">
        <v>15212</v>
      </c>
      <c r="X4269" s="4" t="s">
        <v>30841</v>
      </c>
      <c r="Y4269" s="4" t="s">
        <v>15210</v>
      </c>
      <c r="Z4269" t="s">
        <v>11573</v>
      </c>
      <c r="AB4269" t="s">
        <v>33446</v>
      </c>
      <c r="AC4269">
        <v>33.652000000000001</v>
      </c>
      <c r="AD4269">
        <v>20000</v>
      </c>
      <c r="AE4269">
        <v>0</v>
      </c>
      <c r="AF4269">
        <v>16439000</v>
      </c>
      <c r="AG4269" s="16">
        <v>0</v>
      </c>
      <c r="AH4269">
        <v>0</v>
      </c>
      <c r="AI4269" s="5">
        <v>1.7099999999999999E-3</v>
      </c>
      <c r="AJ4269" s="5">
        <v>0</v>
      </c>
      <c r="AK4269">
        <v>13</v>
      </c>
      <c r="AL4269">
        <v>3697</v>
      </c>
      <c r="AM4269" t="s">
        <v>15210</v>
      </c>
    </row>
    <row r="4270" spans="1:39" x14ac:dyDescent="0.25">
      <c r="A4270" t="str">
        <f>HYPERLINK("http://www.UniProt.org/UniProt/Q7Z6J9","SEN54_HUMAN")</f>
        <v>SEN54_HUMAN</v>
      </c>
      <c r="B4270" s="4" t="s">
        <v>11569</v>
      </c>
      <c r="C4270" s="54">
        <v>0</v>
      </c>
      <c r="D4270" s="54">
        <v>0</v>
      </c>
      <c r="E4270" s="24">
        <v>0</v>
      </c>
      <c r="F4270" s="9">
        <v>0</v>
      </c>
      <c r="G4270" s="9">
        <v>13.3</v>
      </c>
      <c r="H4270" s="96" t="s">
        <v>37762</v>
      </c>
      <c r="I4270" t="s">
        <v>92</v>
      </c>
      <c r="J4270" s="4" t="s">
        <v>12</v>
      </c>
      <c r="K4270" s="6">
        <v>58.819000000000003</v>
      </c>
      <c r="L4270" s="10" t="s">
        <v>12</v>
      </c>
      <c r="M4270" s="24" t="s">
        <v>40583</v>
      </c>
      <c r="N4270">
        <v>2756</v>
      </c>
      <c r="O4270" s="15">
        <v>58.819000000000003</v>
      </c>
      <c r="P4270" s="4" t="s">
        <v>19460</v>
      </c>
      <c r="Q4270" s="4" t="s">
        <v>29772</v>
      </c>
      <c r="R4270" s="18">
        <v>24.94</v>
      </c>
      <c r="S4270" s="4" t="s">
        <v>29773</v>
      </c>
      <c r="T4270" s="4" t="s">
        <v>11570</v>
      </c>
      <c r="U4270" s="11" t="s">
        <v>11571</v>
      </c>
      <c r="V4270" s="11" t="s">
        <v>11572</v>
      </c>
      <c r="W4270" s="4" t="s">
        <v>11570</v>
      </c>
      <c r="X4270" s="4" t="s">
        <v>29771</v>
      </c>
      <c r="Y4270" s="4" t="s">
        <v>11568</v>
      </c>
      <c r="Z4270" t="s">
        <v>11573</v>
      </c>
      <c r="AB4270" t="s">
        <v>29774</v>
      </c>
      <c r="AC4270">
        <v>58.819000000000003</v>
      </c>
      <c r="AD4270">
        <v>20000</v>
      </c>
      <c r="AE4270">
        <v>0</v>
      </c>
      <c r="AF4270">
        <v>12831000</v>
      </c>
      <c r="AG4270" s="16">
        <v>0</v>
      </c>
      <c r="AH4270">
        <v>0</v>
      </c>
      <c r="AI4270" s="5">
        <v>1.33E-3</v>
      </c>
      <c r="AJ4270" s="5">
        <v>0</v>
      </c>
      <c r="AK4270">
        <v>12</v>
      </c>
      <c r="AL4270">
        <v>2756</v>
      </c>
      <c r="AM4270" t="s">
        <v>29775</v>
      </c>
    </row>
    <row r="4271" spans="1:39" x14ac:dyDescent="0.25">
      <c r="A4271" t="str">
        <f>HYPERLINK("http://www.UniProt.org/UniProt/Q8WTS6","SETD7_HUMAN")</f>
        <v>SETD7_HUMAN</v>
      </c>
      <c r="B4271" s="4" t="s">
        <v>13056</v>
      </c>
      <c r="C4271" s="54">
        <v>0</v>
      </c>
      <c r="D4271" s="54">
        <v>0</v>
      </c>
      <c r="E4271" s="24">
        <v>0</v>
      </c>
      <c r="F4271" s="9">
        <v>0</v>
      </c>
      <c r="G4271" s="9">
        <v>89.899999999999991</v>
      </c>
      <c r="H4271" s="96" t="s">
        <v>37762</v>
      </c>
      <c r="I4271" t="s">
        <v>92</v>
      </c>
      <c r="J4271" s="4" t="s">
        <v>12</v>
      </c>
      <c r="K4271" s="6">
        <v>40.72</v>
      </c>
      <c r="L4271" s="10" t="s">
        <v>12</v>
      </c>
      <c r="M4271" s="24" t="s">
        <v>40583</v>
      </c>
      <c r="N4271">
        <v>3155</v>
      </c>
      <c r="O4271" s="15">
        <v>40.72</v>
      </c>
      <c r="P4271" s="4" t="s">
        <v>19460</v>
      </c>
      <c r="Q4271" s="4" t="s">
        <v>31320</v>
      </c>
      <c r="R4271" s="18">
        <v>55.79</v>
      </c>
      <c r="S4271" s="4" t="s">
        <v>31321</v>
      </c>
      <c r="T4271" s="4" t="s">
        <v>13057</v>
      </c>
      <c r="U4271" s="11" t="s">
        <v>13058</v>
      </c>
      <c r="V4271" s="11" t="s">
        <v>13059</v>
      </c>
      <c r="W4271" s="4" t="s">
        <v>13057</v>
      </c>
      <c r="X4271" s="4" t="s">
        <v>31319</v>
      </c>
      <c r="Y4271" s="4" t="s">
        <v>13055</v>
      </c>
      <c r="AA4271" t="s">
        <v>3150</v>
      </c>
      <c r="AB4271" t="s">
        <v>31322</v>
      </c>
      <c r="AC4271">
        <v>40.72</v>
      </c>
      <c r="AD4271">
        <v>20000</v>
      </c>
      <c r="AE4271">
        <v>0</v>
      </c>
      <c r="AF4271">
        <v>86463000</v>
      </c>
      <c r="AG4271" s="16">
        <v>0</v>
      </c>
      <c r="AH4271">
        <v>0</v>
      </c>
      <c r="AI4271" s="5">
        <v>8.9899999999999997E-3</v>
      </c>
      <c r="AJ4271" s="5">
        <v>0</v>
      </c>
      <c r="AK4271">
        <v>17</v>
      </c>
      <c r="AL4271">
        <v>3155</v>
      </c>
      <c r="AM4271" t="s">
        <v>13055</v>
      </c>
    </row>
    <row r="4272" spans="1:39" x14ac:dyDescent="0.25">
      <c r="A4272" t="str">
        <f>HYPERLINK("http://www.UniProt.org/UniProt/Q9Y3B4","SF3B6_HUMAN")</f>
        <v>SF3B6_HUMAN</v>
      </c>
      <c r="B4272" s="4" t="s">
        <v>18911</v>
      </c>
      <c r="C4272" s="54">
        <v>0</v>
      </c>
      <c r="D4272" s="54">
        <v>0</v>
      </c>
      <c r="E4272" s="24">
        <v>0</v>
      </c>
      <c r="F4272" s="9">
        <v>0</v>
      </c>
      <c r="G4272" s="9">
        <v>23.700000000000003</v>
      </c>
      <c r="H4272" s="96" t="s">
        <v>37762</v>
      </c>
      <c r="I4272" t="s">
        <v>92</v>
      </c>
      <c r="J4272" s="4" t="s">
        <v>12</v>
      </c>
      <c r="K4272" s="6">
        <v>14.585000000000001</v>
      </c>
      <c r="L4272" s="10" t="s">
        <v>12</v>
      </c>
      <c r="M4272" s="24" t="s">
        <v>40583</v>
      </c>
      <c r="N4272">
        <v>4666</v>
      </c>
      <c r="O4272" s="15">
        <v>14.585000000000001</v>
      </c>
      <c r="P4272" s="4" t="s">
        <v>19460</v>
      </c>
      <c r="Q4272" s="4" t="s">
        <v>37203</v>
      </c>
      <c r="R4272" s="18">
        <v>31.48</v>
      </c>
      <c r="S4272" s="4" t="s">
        <v>37204</v>
      </c>
      <c r="T4272" s="4" t="s">
        <v>18912</v>
      </c>
      <c r="U4272" s="11" t="s">
        <v>18913</v>
      </c>
      <c r="V4272" s="11" t="s">
        <v>18914</v>
      </c>
      <c r="W4272" s="4" t="s">
        <v>18912</v>
      </c>
      <c r="X4272" s="4" t="s">
        <v>19923</v>
      </c>
      <c r="Y4272" s="4" t="s">
        <v>18910</v>
      </c>
      <c r="Z4272" t="s">
        <v>335</v>
      </c>
      <c r="AA4272" t="s">
        <v>18915</v>
      </c>
      <c r="AB4272" t="s">
        <v>37205</v>
      </c>
      <c r="AC4272">
        <v>14.585000000000001</v>
      </c>
      <c r="AD4272">
        <v>20000</v>
      </c>
      <c r="AE4272">
        <v>0</v>
      </c>
      <c r="AF4272">
        <v>22736000</v>
      </c>
      <c r="AG4272" s="16">
        <v>0</v>
      </c>
      <c r="AH4272">
        <v>0</v>
      </c>
      <c r="AI4272" s="5">
        <v>2.3700000000000001E-3</v>
      </c>
      <c r="AJ4272" s="5">
        <v>0</v>
      </c>
      <c r="AK4272">
        <v>12</v>
      </c>
      <c r="AL4272">
        <v>4666</v>
      </c>
      <c r="AM4272" t="s">
        <v>18910</v>
      </c>
    </row>
    <row r="4273" spans="1:39" x14ac:dyDescent="0.25">
      <c r="A4273" t="str">
        <f>HYPERLINK("http://www.UniProt.org/UniProt/Q96B97-3","SH3K1_HUMAN")</f>
        <v>SH3K1_HUMAN</v>
      </c>
      <c r="B4273" s="4" t="s">
        <v>13811</v>
      </c>
      <c r="C4273" s="54">
        <v>0</v>
      </c>
      <c r="D4273" s="54">
        <v>0</v>
      </c>
      <c r="E4273" s="24">
        <v>0</v>
      </c>
      <c r="F4273" s="9">
        <v>0</v>
      </c>
      <c r="G4273" s="9">
        <v>24.5</v>
      </c>
      <c r="H4273" s="96" t="s">
        <v>37762</v>
      </c>
      <c r="I4273" t="s">
        <v>32</v>
      </c>
      <c r="J4273" s="4" t="s">
        <v>12</v>
      </c>
      <c r="K4273" s="6">
        <v>46.609000000000002</v>
      </c>
      <c r="L4273" s="10" t="s">
        <v>12</v>
      </c>
      <c r="M4273" s="24" t="s">
        <v>40583</v>
      </c>
      <c r="N4273">
        <v>3345</v>
      </c>
      <c r="O4273" s="15">
        <v>46.609000000000002</v>
      </c>
      <c r="P4273" s="4" t="s">
        <v>19460</v>
      </c>
      <c r="Q4273" s="4" t="s">
        <v>32058</v>
      </c>
      <c r="R4273" s="18">
        <v>51.22</v>
      </c>
      <c r="S4273" s="4" t="s">
        <v>32059</v>
      </c>
      <c r="T4273" s="4" t="s">
        <v>13812</v>
      </c>
      <c r="U4273" s="11" t="s">
        <v>13813</v>
      </c>
      <c r="V4273" s="11" t="s">
        <v>13814</v>
      </c>
      <c r="W4273" s="4" t="s">
        <v>13812</v>
      </c>
      <c r="X4273" s="4" t="s">
        <v>32057</v>
      </c>
      <c r="Y4273" s="4" t="s">
        <v>13817</v>
      </c>
      <c r="Z4273" t="s">
        <v>13815</v>
      </c>
      <c r="AA4273" t="s">
        <v>13816</v>
      </c>
      <c r="AB4273" s="5" t="s">
        <v>32060</v>
      </c>
      <c r="AC4273">
        <v>46.609000000000002</v>
      </c>
      <c r="AD4273">
        <v>20000</v>
      </c>
      <c r="AE4273">
        <v>0</v>
      </c>
      <c r="AF4273">
        <v>23579000</v>
      </c>
      <c r="AG4273" s="16">
        <v>0</v>
      </c>
      <c r="AH4273">
        <v>0</v>
      </c>
      <c r="AI4273" s="5">
        <v>2.4499999999999999E-3</v>
      </c>
      <c r="AJ4273" s="5">
        <v>0</v>
      </c>
      <c r="AK4273">
        <v>37</v>
      </c>
      <c r="AL4273">
        <v>3345</v>
      </c>
      <c r="AM4273" t="s">
        <v>32061</v>
      </c>
    </row>
    <row r="4274" spans="1:39" x14ac:dyDescent="0.25">
      <c r="A4274" t="str">
        <f>HYPERLINK("http://www.UniProt.org/UniProt/O75368","SH3L1_HUMAN")</f>
        <v>SH3L1_HUMAN</v>
      </c>
      <c r="B4274" s="4" t="s">
        <v>1809</v>
      </c>
      <c r="C4274" s="54">
        <v>0</v>
      </c>
      <c r="D4274" s="54">
        <v>0</v>
      </c>
      <c r="E4274" s="24">
        <v>0</v>
      </c>
      <c r="F4274" s="9">
        <v>0</v>
      </c>
      <c r="G4274" s="9">
        <v>99.3</v>
      </c>
      <c r="H4274" s="96" t="s">
        <v>37762</v>
      </c>
      <c r="I4274" t="s">
        <v>12</v>
      </c>
      <c r="J4274" s="4" t="s">
        <v>12</v>
      </c>
      <c r="K4274" s="6">
        <v>12.773999999999999</v>
      </c>
      <c r="L4274" s="10" t="s">
        <v>12</v>
      </c>
      <c r="M4274" s="24" t="s">
        <v>40583</v>
      </c>
      <c r="N4274">
        <v>470</v>
      </c>
      <c r="O4274" s="15">
        <v>12.773999999999999</v>
      </c>
      <c r="P4274" s="4" t="s">
        <v>19460</v>
      </c>
      <c r="Q4274" s="4" t="s">
        <v>21020</v>
      </c>
      <c r="R4274" s="18">
        <v>278.16000000000003</v>
      </c>
      <c r="S4274" s="4" t="s">
        <v>21021</v>
      </c>
      <c r="T4274" s="4" t="s">
        <v>12</v>
      </c>
      <c r="W4274" s="4" t="s">
        <v>12</v>
      </c>
      <c r="X4274" s="4" t="s">
        <v>12</v>
      </c>
      <c r="Y4274" s="4" t="s">
        <v>1808</v>
      </c>
      <c r="AA4274" t="s">
        <v>1810</v>
      </c>
      <c r="AB4274" t="s">
        <v>21022</v>
      </c>
      <c r="AC4274">
        <v>12.773999999999999</v>
      </c>
      <c r="AD4274">
        <v>20000</v>
      </c>
      <c r="AE4274">
        <v>0</v>
      </c>
      <c r="AF4274">
        <v>95451000</v>
      </c>
      <c r="AG4274" s="16">
        <v>0</v>
      </c>
      <c r="AH4274">
        <v>0</v>
      </c>
      <c r="AI4274" s="5">
        <v>9.9299999999999996E-3</v>
      </c>
      <c r="AJ4274" s="5">
        <v>0</v>
      </c>
      <c r="AK4274">
        <v>31</v>
      </c>
      <c r="AL4274">
        <v>470</v>
      </c>
      <c r="AM4274" t="s">
        <v>1808</v>
      </c>
    </row>
    <row r="4275" spans="1:39" x14ac:dyDescent="0.25">
      <c r="A4275" t="str">
        <f>HYPERLINK("http://www.UniProt.org/UniProt/A0MZ66","SHOT1_HUMAN")</f>
        <v>SHOT1_HUMAN</v>
      </c>
      <c r="B4275" s="4" t="s">
        <v>27</v>
      </c>
      <c r="C4275" s="54">
        <v>0</v>
      </c>
      <c r="D4275" s="54">
        <v>0</v>
      </c>
      <c r="E4275" s="24">
        <v>0</v>
      </c>
      <c r="F4275" s="9">
        <v>0</v>
      </c>
      <c r="G4275" s="9">
        <v>162.99999999999997</v>
      </c>
      <c r="H4275" s="96" t="s">
        <v>37762</v>
      </c>
      <c r="I4275" t="s">
        <v>32</v>
      </c>
      <c r="J4275" s="4" t="s">
        <v>12</v>
      </c>
      <c r="K4275" s="6">
        <v>71.638999999999996</v>
      </c>
      <c r="L4275" s="10" t="s">
        <v>12</v>
      </c>
      <c r="M4275" s="24" t="s">
        <v>40583</v>
      </c>
      <c r="N4275">
        <v>3</v>
      </c>
      <c r="O4275" s="15">
        <v>71.638999999999996</v>
      </c>
      <c r="P4275" s="4" t="s">
        <v>19460</v>
      </c>
      <c r="Q4275" s="4" t="s">
        <v>19474</v>
      </c>
      <c r="R4275" s="18">
        <v>71.64</v>
      </c>
      <c r="S4275" s="4" t="s">
        <v>19475</v>
      </c>
      <c r="T4275" s="4" t="s">
        <v>28</v>
      </c>
      <c r="V4275" s="11" t="s">
        <v>29</v>
      </c>
      <c r="W4275" s="4" t="s">
        <v>28</v>
      </c>
      <c r="X4275" s="4" t="s">
        <v>19473</v>
      </c>
      <c r="Y4275" s="4" t="s">
        <v>26</v>
      </c>
      <c r="AB4275" s="5" t="s">
        <v>19476</v>
      </c>
      <c r="AC4275">
        <v>71.638999999999996</v>
      </c>
      <c r="AD4275">
        <v>136320</v>
      </c>
      <c r="AE4275">
        <v>0</v>
      </c>
      <c r="AF4275">
        <v>156420000</v>
      </c>
      <c r="AG4275" s="16">
        <v>0</v>
      </c>
      <c r="AH4275">
        <v>0</v>
      </c>
      <c r="AI4275" s="5">
        <v>1.6299999999999999E-2</v>
      </c>
      <c r="AJ4275" s="5">
        <v>0</v>
      </c>
      <c r="AK4275">
        <v>138</v>
      </c>
      <c r="AL4275">
        <v>3</v>
      </c>
      <c r="AM4275" t="s">
        <v>19477</v>
      </c>
    </row>
    <row r="4276" spans="1:39" x14ac:dyDescent="0.25">
      <c r="A4276" t="str">
        <f>HYPERLINK("http://www.UniProt.org/UniProt/Q96EB6","SIR1_HUMAN")</f>
        <v>SIR1_HUMAN</v>
      </c>
      <c r="B4276" s="4" t="s">
        <v>14033</v>
      </c>
      <c r="C4276" s="54">
        <v>0</v>
      </c>
      <c r="D4276" s="54">
        <v>0</v>
      </c>
      <c r="E4276" s="24">
        <v>0</v>
      </c>
      <c r="F4276" s="9">
        <v>0</v>
      </c>
      <c r="G4276" s="9">
        <v>57.7</v>
      </c>
      <c r="H4276" s="96" t="s">
        <v>37762</v>
      </c>
      <c r="I4276" t="s">
        <v>69</v>
      </c>
      <c r="J4276" s="4" t="s">
        <v>12</v>
      </c>
      <c r="K4276" s="6">
        <v>81.680000000000007</v>
      </c>
      <c r="L4276" s="10" t="s">
        <v>12</v>
      </c>
      <c r="M4276" s="24" t="s">
        <v>40583</v>
      </c>
      <c r="N4276">
        <v>3400</v>
      </c>
      <c r="O4276" s="15">
        <v>81.680000000000007</v>
      </c>
      <c r="P4276" s="4" t="s">
        <v>19460</v>
      </c>
      <c r="Q4276" s="4" t="s">
        <v>32267</v>
      </c>
      <c r="R4276" s="18">
        <v>39.65</v>
      </c>
      <c r="S4276" s="19" t="s">
        <v>32268</v>
      </c>
      <c r="T4276" s="4" t="s">
        <v>14034</v>
      </c>
      <c r="U4276" s="11" t="s">
        <v>14035</v>
      </c>
      <c r="V4276" s="11" t="s">
        <v>14036</v>
      </c>
      <c r="W4276" s="4" t="s">
        <v>14034</v>
      </c>
      <c r="X4276" s="4" t="s">
        <v>32266</v>
      </c>
      <c r="Y4276" s="4" t="s">
        <v>14032</v>
      </c>
      <c r="Z4276" t="s">
        <v>14037</v>
      </c>
      <c r="AA4276" t="s">
        <v>3325</v>
      </c>
      <c r="AB4276" t="s">
        <v>32269</v>
      </c>
      <c r="AC4276">
        <v>81.680000000000007</v>
      </c>
      <c r="AD4276">
        <v>20000</v>
      </c>
      <c r="AE4276">
        <v>0</v>
      </c>
      <c r="AF4276">
        <v>55504000</v>
      </c>
      <c r="AG4276" s="16">
        <v>0</v>
      </c>
      <c r="AH4276">
        <v>0</v>
      </c>
      <c r="AI4276" s="5">
        <v>5.77E-3</v>
      </c>
      <c r="AJ4276" s="5">
        <v>0</v>
      </c>
      <c r="AK4276">
        <v>58</v>
      </c>
      <c r="AL4276">
        <v>3400</v>
      </c>
      <c r="AM4276" t="s">
        <v>32270</v>
      </c>
    </row>
    <row r="4277" spans="1:39" x14ac:dyDescent="0.25">
      <c r="A4277" t="str">
        <f>HYPERLINK("http://www.UniProt.org/UniProt/Q9BRT9","SLD5_HUMAN")</f>
        <v>SLD5_HUMAN</v>
      </c>
      <c r="B4277" s="4" t="s">
        <v>15136</v>
      </c>
      <c r="C4277" s="54">
        <v>0</v>
      </c>
      <c r="D4277" s="54">
        <v>0</v>
      </c>
      <c r="E4277" s="24">
        <v>0</v>
      </c>
      <c r="F4277" s="9">
        <v>0</v>
      </c>
      <c r="G4277" s="9">
        <v>97.699999999999989</v>
      </c>
      <c r="H4277" s="96" t="s">
        <v>37762</v>
      </c>
      <c r="I4277" t="s">
        <v>69</v>
      </c>
      <c r="J4277" s="4" t="s">
        <v>12</v>
      </c>
      <c r="K4277" s="6">
        <v>26.047000000000001</v>
      </c>
      <c r="L4277" s="10" t="s">
        <v>12</v>
      </c>
      <c r="M4277" s="24" t="s">
        <v>40583</v>
      </c>
      <c r="N4277">
        <v>3680</v>
      </c>
      <c r="O4277" s="15">
        <v>26.047000000000001</v>
      </c>
      <c r="P4277" s="4" t="s">
        <v>19460</v>
      </c>
      <c r="Q4277" s="4" t="s">
        <v>33380</v>
      </c>
      <c r="R4277" s="18">
        <v>43.36</v>
      </c>
      <c r="S4277" s="4" t="s">
        <v>33381</v>
      </c>
      <c r="T4277" s="4" t="s">
        <v>15137</v>
      </c>
      <c r="U4277" s="11" t="s">
        <v>15138</v>
      </c>
      <c r="V4277" s="11" t="s">
        <v>15139</v>
      </c>
      <c r="W4277" s="4" t="s">
        <v>15137</v>
      </c>
      <c r="X4277" s="4" t="s">
        <v>19788</v>
      </c>
      <c r="Y4277" s="4" t="s">
        <v>15135</v>
      </c>
      <c r="Z4277" t="s">
        <v>9147</v>
      </c>
      <c r="AA4277" t="s">
        <v>9148</v>
      </c>
      <c r="AB4277" t="s">
        <v>33382</v>
      </c>
      <c r="AC4277">
        <v>26.047000000000001</v>
      </c>
      <c r="AD4277">
        <v>20000</v>
      </c>
      <c r="AE4277">
        <v>0</v>
      </c>
      <c r="AF4277">
        <v>93947000</v>
      </c>
      <c r="AG4277" s="16">
        <v>0</v>
      </c>
      <c r="AH4277">
        <v>0</v>
      </c>
      <c r="AI4277" s="5">
        <v>9.7699999999999992E-3</v>
      </c>
      <c r="AJ4277" s="5">
        <v>0</v>
      </c>
      <c r="AK4277">
        <v>27</v>
      </c>
      <c r="AL4277">
        <v>3680</v>
      </c>
      <c r="AM4277" t="s">
        <v>33383</v>
      </c>
    </row>
    <row r="4278" spans="1:39" x14ac:dyDescent="0.25">
      <c r="A4278" t="str">
        <f>HYPERLINK("http://www.UniProt.org/UniProt/Q9NRG4","SMYD2_HUMAN")</f>
        <v>SMYD2_HUMAN</v>
      </c>
      <c r="B4278" s="4" t="s">
        <v>16883</v>
      </c>
      <c r="C4278" s="54">
        <v>0</v>
      </c>
      <c r="D4278" s="54">
        <v>0</v>
      </c>
      <c r="E4278" s="24">
        <v>0</v>
      </c>
      <c r="F4278" s="9">
        <v>0</v>
      </c>
      <c r="G4278" s="9">
        <v>28.999999999999996</v>
      </c>
      <c r="H4278" s="96" t="s">
        <v>37762</v>
      </c>
      <c r="I4278" t="s">
        <v>69</v>
      </c>
      <c r="J4278" s="4" t="s">
        <v>12</v>
      </c>
      <c r="K4278" s="6">
        <v>49.688000000000002</v>
      </c>
      <c r="L4278" s="10" t="s">
        <v>12</v>
      </c>
      <c r="M4278" s="24" t="s">
        <v>40583</v>
      </c>
      <c r="N4278">
        <v>4131</v>
      </c>
      <c r="O4278" s="15">
        <v>49.688000000000002</v>
      </c>
      <c r="P4278" s="4" t="s">
        <v>19460</v>
      </c>
      <c r="Q4278" s="4" t="s">
        <v>35129</v>
      </c>
      <c r="R4278" s="18">
        <v>25.3</v>
      </c>
      <c r="S4278" s="4" t="s">
        <v>35130</v>
      </c>
      <c r="T4278" s="4" t="s">
        <v>16884</v>
      </c>
      <c r="U4278" s="11" t="s">
        <v>16264</v>
      </c>
      <c r="V4278" s="11" t="s">
        <v>16265</v>
      </c>
      <c r="W4278" s="4" t="s">
        <v>16884</v>
      </c>
      <c r="X4278" s="4" t="s">
        <v>32499</v>
      </c>
      <c r="Y4278" s="4" t="s">
        <v>16882</v>
      </c>
      <c r="AB4278" t="s">
        <v>35131</v>
      </c>
      <c r="AC4278">
        <v>49.688000000000002</v>
      </c>
      <c r="AD4278">
        <v>20000</v>
      </c>
      <c r="AE4278">
        <v>0</v>
      </c>
      <c r="AF4278">
        <v>27885000</v>
      </c>
      <c r="AG4278" s="16">
        <v>0</v>
      </c>
      <c r="AH4278">
        <v>0</v>
      </c>
      <c r="AI4278" s="5">
        <v>2.8999999999999998E-3</v>
      </c>
      <c r="AJ4278" s="5">
        <v>0</v>
      </c>
      <c r="AK4278">
        <v>13</v>
      </c>
      <c r="AL4278">
        <v>4131</v>
      </c>
      <c r="AM4278" t="s">
        <v>16882</v>
      </c>
    </row>
    <row r="4279" spans="1:39" x14ac:dyDescent="0.25">
      <c r="A4279" t="str">
        <f>HYPERLINK("http://www.UniProt.org/UniProt/Q6GMV2","SMYD5_HUMAN")</f>
        <v>SMYD5_HUMAN</v>
      </c>
      <c r="B4279" s="4" t="s">
        <v>10772</v>
      </c>
      <c r="C4279" s="54">
        <v>0</v>
      </c>
      <c r="D4279" s="54">
        <v>0</v>
      </c>
      <c r="E4279" s="24">
        <v>0</v>
      </c>
      <c r="F4279" s="9">
        <v>0</v>
      </c>
      <c r="G4279" s="9">
        <v>98.7</v>
      </c>
      <c r="H4279" s="96" t="s">
        <v>37762</v>
      </c>
      <c r="I4279" t="s">
        <v>12</v>
      </c>
      <c r="J4279" s="4" t="s">
        <v>12</v>
      </c>
      <c r="K4279" s="6">
        <v>47.34</v>
      </c>
      <c r="L4279" s="10" t="s">
        <v>12</v>
      </c>
      <c r="M4279" s="24" t="s">
        <v>40583</v>
      </c>
      <c r="N4279">
        <v>2543</v>
      </c>
      <c r="O4279" s="15">
        <v>47.34</v>
      </c>
      <c r="P4279" s="4" t="s">
        <v>19460</v>
      </c>
      <c r="Q4279" s="4" t="s">
        <v>28950</v>
      </c>
      <c r="R4279" s="18">
        <v>92.53</v>
      </c>
      <c r="S4279" s="4" t="s">
        <v>28951</v>
      </c>
      <c r="T4279" s="4" t="s">
        <v>12</v>
      </c>
      <c r="V4279" s="11" t="s">
        <v>10773</v>
      </c>
      <c r="W4279" s="4" t="s">
        <v>12</v>
      </c>
      <c r="X4279" s="4" t="s">
        <v>12</v>
      </c>
      <c r="Y4279" s="4" t="s">
        <v>10771</v>
      </c>
      <c r="AB4279" t="s">
        <v>28952</v>
      </c>
      <c r="AC4279">
        <v>47.34</v>
      </c>
      <c r="AD4279">
        <v>20000</v>
      </c>
      <c r="AE4279">
        <v>0</v>
      </c>
      <c r="AF4279">
        <v>94853000</v>
      </c>
      <c r="AG4279" s="16">
        <v>0</v>
      </c>
      <c r="AH4279">
        <v>0</v>
      </c>
      <c r="AI4279" s="5">
        <v>9.8700000000000003E-3</v>
      </c>
      <c r="AJ4279" s="5">
        <v>0</v>
      </c>
      <c r="AK4279">
        <v>23</v>
      </c>
      <c r="AL4279">
        <v>2543</v>
      </c>
      <c r="AM4279" t="s">
        <v>10771</v>
      </c>
    </row>
    <row r="4280" spans="1:39" x14ac:dyDescent="0.25">
      <c r="A4280" t="str">
        <f>HYPERLINK("http://www.UniProt.org/UniProt/P54920","SNAA_HUMAN")</f>
        <v>SNAA_HUMAN</v>
      </c>
      <c r="B4280" s="4" t="s">
        <v>6587</v>
      </c>
      <c r="C4280" s="54">
        <v>0</v>
      </c>
      <c r="D4280" s="54">
        <v>0</v>
      </c>
      <c r="E4280" s="24">
        <v>0</v>
      </c>
      <c r="F4280" s="9">
        <v>0</v>
      </c>
      <c r="G4280" s="9">
        <v>118</v>
      </c>
      <c r="H4280" s="96" t="s">
        <v>37762</v>
      </c>
      <c r="I4280" t="s">
        <v>32</v>
      </c>
      <c r="J4280" s="4" t="s">
        <v>12</v>
      </c>
      <c r="K4280" s="6">
        <v>33.231999999999999</v>
      </c>
      <c r="L4280" s="10" t="s">
        <v>12</v>
      </c>
      <c r="M4280" s="24" t="s">
        <v>40583</v>
      </c>
      <c r="N4280">
        <v>1543</v>
      </c>
      <c r="O4280" s="15">
        <v>33.231999999999999</v>
      </c>
      <c r="P4280" s="4" t="s">
        <v>19460</v>
      </c>
      <c r="Q4280" s="4" t="s">
        <v>25055</v>
      </c>
      <c r="R4280" s="18">
        <v>40.74</v>
      </c>
      <c r="S4280" s="4" t="s">
        <v>25056</v>
      </c>
      <c r="T4280" s="4" t="s">
        <v>6588</v>
      </c>
      <c r="U4280" s="11" t="s">
        <v>6589</v>
      </c>
      <c r="V4280" s="11" t="s">
        <v>6590</v>
      </c>
      <c r="W4280" s="4" t="s">
        <v>6588</v>
      </c>
      <c r="X4280" s="4" t="s">
        <v>24535</v>
      </c>
      <c r="Y4280" s="4" t="s">
        <v>6586</v>
      </c>
      <c r="AB4280" t="s">
        <v>25057</v>
      </c>
      <c r="AC4280">
        <v>33.231999999999999</v>
      </c>
      <c r="AD4280">
        <v>20000</v>
      </c>
      <c r="AE4280">
        <v>0</v>
      </c>
      <c r="AF4280">
        <v>112970000</v>
      </c>
      <c r="AG4280" s="16">
        <v>0</v>
      </c>
      <c r="AH4280">
        <v>0</v>
      </c>
      <c r="AI4280" s="5">
        <v>1.18E-2</v>
      </c>
      <c r="AJ4280" s="5">
        <v>0</v>
      </c>
      <c r="AK4280">
        <v>42</v>
      </c>
      <c r="AL4280">
        <v>1543</v>
      </c>
      <c r="AM4280" t="s">
        <v>25058</v>
      </c>
    </row>
    <row r="4281" spans="1:39" x14ac:dyDescent="0.25">
      <c r="A4281" t="str">
        <f>HYPERLINK("http://www.UniProt.org/UniProt/Q99747","SNAG_HUMAN")</f>
        <v>SNAG_HUMAN</v>
      </c>
      <c r="B4281" s="4" t="s">
        <v>14904</v>
      </c>
      <c r="C4281" s="54">
        <v>0</v>
      </c>
      <c r="D4281" s="54">
        <v>0</v>
      </c>
      <c r="E4281" s="24">
        <v>0</v>
      </c>
      <c r="F4281" s="9">
        <v>0</v>
      </c>
      <c r="G4281" s="9">
        <v>31.5</v>
      </c>
      <c r="H4281" s="96" t="s">
        <v>37762</v>
      </c>
      <c r="I4281" t="s">
        <v>32</v>
      </c>
      <c r="J4281" s="4" t="s">
        <v>12</v>
      </c>
      <c r="K4281" s="6">
        <v>34.746000000000002</v>
      </c>
      <c r="L4281" s="10" t="s">
        <v>12</v>
      </c>
      <c r="M4281" s="24" t="s">
        <v>40583</v>
      </c>
      <c r="N4281">
        <v>3623</v>
      </c>
      <c r="O4281" s="15">
        <v>34.746000000000002</v>
      </c>
      <c r="P4281" s="4" t="s">
        <v>19460</v>
      </c>
      <c r="Q4281" s="4" t="s">
        <v>33155</v>
      </c>
      <c r="R4281" s="18">
        <v>85.43</v>
      </c>
      <c r="S4281" s="4" t="s">
        <v>33156</v>
      </c>
      <c r="T4281" s="4" t="s">
        <v>6588</v>
      </c>
      <c r="V4281" s="11" t="s">
        <v>14905</v>
      </c>
      <c r="W4281" s="4" t="s">
        <v>6588</v>
      </c>
      <c r="X4281" s="4" t="s">
        <v>20049</v>
      </c>
      <c r="Y4281" s="4" t="s">
        <v>14903</v>
      </c>
      <c r="AA4281" t="s">
        <v>1353</v>
      </c>
      <c r="AB4281" t="s">
        <v>33157</v>
      </c>
      <c r="AC4281">
        <v>34.746000000000002</v>
      </c>
      <c r="AD4281">
        <v>20000</v>
      </c>
      <c r="AE4281">
        <v>0</v>
      </c>
      <c r="AF4281">
        <v>30271000</v>
      </c>
      <c r="AG4281" s="16">
        <v>0</v>
      </c>
      <c r="AH4281">
        <v>0</v>
      </c>
      <c r="AI4281" s="5">
        <v>3.15E-3</v>
      </c>
      <c r="AJ4281" s="5">
        <v>0</v>
      </c>
      <c r="AK4281">
        <v>15</v>
      </c>
      <c r="AL4281">
        <v>3623</v>
      </c>
      <c r="AM4281" t="s">
        <v>14903</v>
      </c>
    </row>
    <row r="4282" spans="1:39" x14ac:dyDescent="0.25">
      <c r="A4282" t="str">
        <f>HYPERLINK("http://www.UniProt.org/UniProt/Q96H20-2","SNF8_HUMAN")</f>
        <v>SNF8_HUMAN</v>
      </c>
      <c r="B4282" s="4" t="s">
        <v>14269</v>
      </c>
      <c r="C4282" s="54">
        <v>0</v>
      </c>
      <c r="D4282" s="54">
        <v>0</v>
      </c>
      <c r="E4282" s="24">
        <v>0</v>
      </c>
      <c r="F4282" s="9">
        <v>0</v>
      </c>
      <c r="G4282" s="9">
        <v>34.6</v>
      </c>
      <c r="H4282" s="96" t="s">
        <v>37762</v>
      </c>
      <c r="I4282" t="s">
        <v>69</v>
      </c>
      <c r="J4282" s="4" t="s">
        <v>12</v>
      </c>
      <c r="K4282" s="6">
        <v>28.736000000000001</v>
      </c>
      <c r="L4282" s="10" t="s">
        <v>12</v>
      </c>
      <c r="M4282" s="24" t="s">
        <v>40583</v>
      </c>
      <c r="N4282">
        <v>3458</v>
      </c>
      <c r="O4282" s="15">
        <v>28.736000000000001</v>
      </c>
      <c r="P4282" s="4" t="s">
        <v>19460</v>
      </c>
      <c r="Q4282" s="4" t="s">
        <v>32487</v>
      </c>
      <c r="R4282" s="18">
        <v>150.93</v>
      </c>
      <c r="S4282" s="4" t="s">
        <v>32488</v>
      </c>
      <c r="T4282" s="4" t="s">
        <v>14270</v>
      </c>
      <c r="U4282" s="11" t="s">
        <v>14271</v>
      </c>
      <c r="V4282" s="11" t="s">
        <v>14272</v>
      </c>
      <c r="W4282" s="4" t="s">
        <v>14270</v>
      </c>
      <c r="X4282" s="4" t="s">
        <v>32486</v>
      </c>
      <c r="Y4282" s="4" t="s">
        <v>14274</v>
      </c>
      <c r="Z4282" t="s">
        <v>11773</v>
      </c>
      <c r="AA4282" t="s">
        <v>14273</v>
      </c>
      <c r="AB4282" t="s">
        <v>32489</v>
      </c>
      <c r="AC4282">
        <v>28.736000000000001</v>
      </c>
      <c r="AD4282">
        <v>20000</v>
      </c>
      <c r="AE4282">
        <v>0</v>
      </c>
      <c r="AF4282">
        <v>33301000</v>
      </c>
      <c r="AG4282" s="16">
        <v>0</v>
      </c>
      <c r="AH4282">
        <v>0</v>
      </c>
      <c r="AI4282" s="5">
        <v>3.46E-3</v>
      </c>
      <c r="AJ4282" s="5">
        <v>0</v>
      </c>
      <c r="AK4282">
        <v>11</v>
      </c>
      <c r="AL4282">
        <v>3458</v>
      </c>
      <c r="AM4282" t="s">
        <v>32490</v>
      </c>
    </row>
    <row r="4283" spans="1:39" x14ac:dyDescent="0.25">
      <c r="A4283" t="str">
        <f>HYPERLINK("http://www.UniProt.org/UniProt/Q9UMY4-2","SNX12_HUMAN")</f>
        <v>SNX12_HUMAN</v>
      </c>
      <c r="B4283" s="4" t="s">
        <v>18425</v>
      </c>
      <c r="C4283" s="54">
        <v>0</v>
      </c>
      <c r="D4283" s="54">
        <v>0</v>
      </c>
      <c r="E4283" s="24">
        <v>0</v>
      </c>
      <c r="F4283" s="9">
        <v>0</v>
      </c>
      <c r="G4283" s="9">
        <v>448</v>
      </c>
      <c r="H4283" s="96" t="s">
        <v>37762</v>
      </c>
      <c r="I4283" t="s">
        <v>32</v>
      </c>
      <c r="J4283" s="4" t="s">
        <v>12</v>
      </c>
      <c r="K4283" s="6">
        <v>18.884</v>
      </c>
      <c r="L4283" s="10" t="s">
        <v>12</v>
      </c>
      <c r="M4283" s="24" t="s">
        <v>40583</v>
      </c>
      <c r="N4283">
        <v>4540</v>
      </c>
      <c r="O4283" s="15">
        <v>18.884</v>
      </c>
      <c r="P4283" s="4" t="s">
        <v>19460</v>
      </c>
      <c r="Q4283" s="4" t="s">
        <v>36703</v>
      </c>
      <c r="R4283" s="18">
        <v>140.65</v>
      </c>
      <c r="S4283" s="4" t="s">
        <v>36704</v>
      </c>
      <c r="T4283" s="4" t="s">
        <v>10592</v>
      </c>
      <c r="U4283" s="11" t="s">
        <v>1457</v>
      </c>
      <c r="V4283" s="11" t="s">
        <v>1458</v>
      </c>
      <c r="W4283" s="4" t="s">
        <v>10592</v>
      </c>
      <c r="X4283" s="4" t="s">
        <v>36702</v>
      </c>
      <c r="Y4283" s="4" t="s">
        <v>18427</v>
      </c>
      <c r="AA4283" t="s">
        <v>18426</v>
      </c>
      <c r="AB4283" t="s">
        <v>36705</v>
      </c>
      <c r="AC4283">
        <v>18.884</v>
      </c>
      <c r="AD4283">
        <v>20000</v>
      </c>
      <c r="AE4283">
        <v>0</v>
      </c>
      <c r="AF4283">
        <v>430350000</v>
      </c>
      <c r="AG4283" s="16">
        <v>0</v>
      </c>
      <c r="AH4283">
        <v>0</v>
      </c>
      <c r="AI4283" s="5">
        <v>4.48E-2</v>
      </c>
      <c r="AJ4283" s="5">
        <v>0</v>
      </c>
      <c r="AK4283">
        <v>37</v>
      </c>
      <c r="AL4283">
        <v>4540</v>
      </c>
      <c r="AM4283" t="s">
        <v>36706</v>
      </c>
    </row>
    <row r="4284" spans="1:39" x14ac:dyDescent="0.25">
      <c r="A4284" t="str">
        <f>HYPERLINK("http://www.UniProt.org/UniProt/Q9NRS6","SNX15_HUMAN")</f>
        <v>SNX15_HUMAN</v>
      </c>
      <c r="B4284" s="4" t="s">
        <v>16925</v>
      </c>
      <c r="C4284" s="54">
        <v>0</v>
      </c>
      <c r="D4284" s="54">
        <v>0</v>
      </c>
      <c r="E4284" s="24">
        <v>0</v>
      </c>
      <c r="F4284" s="9">
        <v>0</v>
      </c>
      <c r="G4284" s="9">
        <v>30.200000000000003</v>
      </c>
      <c r="H4284" s="96" t="s">
        <v>37762</v>
      </c>
      <c r="I4284" t="s">
        <v>32</v>
      </c>
      <c r="J4284" s="4" t="s">
        <v>12</v>
      </c>
      <c r="K4284" s="6">
        <v>38.290999999999997</v>
      </c>
      <c r="L4284" s="10" t="s">
        <v>12</v>
      </c>
      <c r="M4284" s="24" t="s">
        <v>40583</v>
      </c>
      <c r="N4284">
        <v>4142</v>
      </c>
      <c r="O4284" s="15">
        <v>38.290999999999997</v>
      </c>
      <c r="P4284" s="4" t="s">
        <v>19460</v>
      </c>
      <c r="Q4284" s="4" t="s">
        <v>35170</v>
      </c>
      <c r="R4284" s="18">
        <v>65.08</v>
      </c>
      <c r="S4284" s="4" t="s">
        <v>35171</v>
      </c>
      <c r="T4284" s="4" t="s">
        <v>16926</v>
      </c>
      <c r="U4284" s="11" t="s">
        <v>16927</v>
      </c>
      <c r="V4284" s="11" t="s">
        <v>14670</v>
      </c>
      <c r="W4284" s="4" t="s">
        <v>16926</v>
      </c>
      <c r="X4284" s="4" t="s">
        <v>35169</v>
      </c>
      <c r="Y4284" s="4" t="s">
        <v>16924</v>
      </c>
      <c r="AA4284" t="s">
        <v>11704</v>
      </c>
      <c r="AB4284" t="s">
        <v>35172</v>
      </c>
      <c r="AC4284">
        <v>38.290999999999997</v>
      </c>
      <c r="AD4284">
        <v>20000</v>
      </c>
      <c r="AE4284">
        <v>0</v>
      </c>
      <c r="AF4284">
        <v>28996000</v>
      </c>
      <c r="AG4284" s="16">
        <v>0</v>
      </c>
      <c r="AH4284">
        <v>0</v>
      </c>
      <c r="AI4284" s="5">
        <v>3.0200000000000001E-3</v>
      </c>
      <c r="AJ4284" s="5">
        <v>0</v>
      </c>
      <c r="AK4284">
        <v>17</v>
      </c>
      <c r="AL4284">
        <v>4142</v>
      </c>
      <c r="AM4284" t="s">
        <v>35173</v>
      </c>
    </row>
    <row r="4285" spans="1:39" x14ac:dyDescent="0.25">
      <c r="A4285" t="str">
        <f>HYPERLINK("http://www.UniProt.org/UniProt/O60493","SNX3_HUMAN")</f>
        <v>SNX3_HUMAN</v>
      </c>
      <c r="B4285" s="4" t="s">
        <v>1455</v>
      </c>
      <c r="C4285" s="54">
        <v>0</v>
      </c>
      <c r="D4285" s="54">
        <v>0</v>
      </c>
      <c r="E4285" s="24">
        <v>0</v>
      </c>
      <c r="F4285" s="9">
        <v>0</v>
      </c>
      <c r="G4285" s="9">
        <v>309</v>
      </c>
      <c r="H4285" s="96" t="s">
        <v>37762</v>
      </c>
      <c r="I4285" t="s">
        <v>32</v>
      </c>
      <c r="J4285" s="4" t="s">
        <v>12</v>
      </c>
      <c r="K4285" s="6">
        <v>18.762</v>
      </c>
      <c r="L4285" s="10" t="s">
        <v>12</v>
      </c>
      <c r="M4285" s="24" t="s">
        <v>40583</v>
      </c>
      <c r="N4285">
        <v>390</v>
      </c>
      <c r="O4285" s="15">
        <v>18.762</v>
      </c>
      <c r="P4285" s="4" t="s">
        <v>19460</v>
      </c>
      <c r="Q4285" s="4" t="s">
        <v>20707</v>
      </c>
      <c r="R4285" s="18">
        <v>102.92</v>
      </c>
      <c r="S4285" s="4" t="s">
        <v>20708</v>
      </c>
      <c r="T4285" s="4" t="s">
        <v>1456</v>
      </c>
      <c r="U4285" s="11" t="s">
        <v>1457</v>
      </c>
      <c r="V4285" s="11" t="s">
        <v>1458</v>
      </c>
      <c r="W4285" s="4" t="s">
        <v>1456</v>
      </c>
      <c r="X4285" s="4" t="s">
        <v>20706</v>
      </c>
      <c r="Y4285" s="4" t="s">
        <v>1454</v>
      </c>
      <c r="AA4285" t="s">
        <v>1459</v>
      </c>
      <c r="AB4285" s="5" t="s">
        <v>20709</v>
      </c>
      <c r="AC4285">
        <v>18.762</v>
      </c>
      <c r="AD4285">
        <v>20000</v>
      </c>
      <c r="AE4285">
        <v>0</v>
      </c>
      <c r="AF4285">
        <v>297290000</v>
      </c>
      <c r="AG4285" s="16">
        <v>0</v>
      </c>
      <c r="AH4285">
        <v>0</v>
      </c>
      <c r="AI4285" s="5">
        <v>3.09E-2</v>
      </c>
      <c r="AJ4285" s="5">
        <v>0</v>
      </c>
      <c r="AK4285">
        <v>38</v>
      </c>
      <c r="AL4285">
        <v>390</v>
      </c>
      <c r="AM4285" t="s">
        <v>20710</v>
      </c>
    </row>
    <row r="4286" spans="1:39" x14ac:dyDescent="0.25">
      <c r="A4286" t="str">
        <f>HYPERLINK("http://www.UniProt.org/UniProt/P00441","SODC_HUMAN")</f>
        <v>SODC_HUMAN</v>
      </c>
      <c r="B4286" s="4" t="s">
        <v>2715</v>
      </c>
      <c r="C4286" s="54">
        <v>0</v>
      </c>
      <c r="D4286" s="54">
        <v>0</v>
      </c>
      <c r="E4286" s="24">
        <v>0</v>
      </c>
      <c r="F4286" s="9">
        <v>0</v>
      </c>
      <c r="G4286" s="9">
        <v>948</v>
      </c>
      <c r="H4286" s="96" t="s">
        <v>37762</v>
      </c>
      <c r="I4286" t="s">
        <v>69</v>
      </c>
      <c r="J4286" s="4" t="s">
        <v>12</v>
      </c>
      <c r="K4286" s="6">
        <v>15.936</v>
      </c>
      <c r="L4286" s="10" t="s">
        <v>12</v>
      </c>
      <c r="M4286" s="24" t="s">
        <v>40583</v>
      </c>
      <c r="N4286">
        <v>672</v>
      </c>
      <c r="O4286" s="15">
        <v>15.936</v>
      </c>
      <c r="P4286" s="4" t="s">
        <v>19460</v>
      </c>
      <c r="Q4286" s="4" t="s">
        <v>21796</v>
      </c>
      <c r="R4286" s="18">
        <v>32.119999999999997</v>
      </c>
      <c r="S4286" s="4" t="s">
        <v>21797</v>
      </c>
      <c r="T4286" s="4" t="s">
        <v>2716</v>
      </c>
      <c r="U4286" s="11" t="s">
        <v>2717</v>
      </c>
      <c r="W4286" s="4" t="s">
        <v>2716</v>
      </c>
      <c r="X4286" s="4" t="s">
        <v>21795</v>
      </c>
      <c r="Y4286" s="4" t="s">
        <v>2714</v>
      </c>
      <c r="AA4286" t="s">
        <v>2718</v>
      </c>
      <c r="AB4286" t="s">
        <v>21798</v>
      </c>
      <c r="AC4286">
        <v>15.936</v>
      </c>
      <c r="AD4286">
        <v>20000</v>
      </c>
      <c r="AE4286">
        <v>0</v>
      </c>
      <c r="AF4286">
        <v>911790000</v>
      </c>
      <c r="AG4286" s="16">
        <v>0</v>
      </c>
      <c r="AH4286">
        <v>0</v>
      </c>
      <c r="AI4286" s="5">
        <v>9.4799999999999995E-2</v>
      </c>
      <c r="AJ4286" s="5">
        <v>0</v>
      </c>
      <c r="AK4286">
        <v>68</v>
      </c>
      <c r="AL4286">
        <v>672</v>
      </c>
      <c r="AM4286" t="s">
        <v>2714</v>
      </c>
    </row>
    <row r="4287" spans="1:39" x14ac:dyDescent="0.25">
      <c r="A4287" t="str">
        <f>HYPERLINK("http://www.UniProt.org/UniProt/P04179-4","SODM_HUMAN")</f>
        <v>SODM_HUMAN</v>
      </c>
      <c r="B4287" s="4" t="s">
        <v>2851</v>
      </c>
      <c r="C4287" s="54">
        <v>0</v>
      </c>
      <c r="D4287" s="54">
        <v>0</v>
      </c>
      <c r="E4287" s="24">
        <v>0</v>
      </c>
      <c r="F4287" s="9">
        <v>0</v>
      </c>
      <c r="G4287" s="9">
        <v>24.5</v>
      </c>
      <c r="H4287" s="96" t="s">
        <v>37762</v>
      </c>
      <c r="I4287" t="s">
        <v>32</v>
      </c>
      <c r="J4287" s="4" t="s">
        <v>12</v>
      </c>
      <c r="K4287" s="6">
        <v>19.73</v>
      </c>
      <c r="L4287" s="10" t="s">
        <v>170</v>
      </c>
      <c r="M4287" s="24" t="s">
        <v>40583</v>
      </c>
      <c r="N4287">
        <v>705</v>
      </c>
      <c r="O4287" s="15">
        <v>19.73</v>
      </c>
      <c r="P4287" s="4" t="s">
        <v>19460</v>
      </c>
      <c r="Q4287" s="4" t="s">
        <v>21910</v>
      </c>
      <c r="R4287" s="18">
        <v>25.47</v>
      </c>
      <c r="S4287" s="4" t="s">
        <v>21911</v>
      </c>
      <c r="T4287" s="4" t="s">
        <v>2852</v>
      </c>
      <c r="U4287" s="11" t="s">
        <v>2853</v>
      </c>
      <c r="V4287" s="11" t="s">
        <v>2854</v>
      </c>
      <c r="W4287" s="4" t="s">
        <v>2852</v>
      </c>
      <c r="X4287" s="4" t="s">
        <v>21037</v>
      </c>
      <c r="Y4287" s="4" t="s">
        <v>2856</v>
      </c>
      <c r="AA4287" t="s">
        <v>2855</v>
      </c>
      <c r="AB4287" s="5" t="s">
        <v>21912</v>
      </c>
      <c r="AC4287">
        <v>19.73</v>
      </c>
      <c r="AD4287">
        <v>20000</v>
      </c>
      <c r="AE4287">
        <v>0</v>
      </c>
      <c r="AF4287">
        <v>23529000</v>
      </c>
      <c r="AG4287" s="16">
        <v>0</v>
      </c>
      <c r="AH4287">
        <v>0</v>
      </c>
      <c r="AI4287" s="5">
        <v>2.4499999999999999E-3</v>
      </c>
      <c r="AJ4287" s="5">
        <v>0</v>
      </c>
      <c r="AK4287">
        <v>9</v>
      </c>
      <c r="AL4287">
        <v>705</v>
      </c>
      <c r="AM4287" t="s">
        <v>21913</v>
      </c>
    </row>
    <row r="4288" spans="1:39" x14ac:dyDescent="0.25">
      <c r="A4288" t="str">
        <f>HYPERLINK("http://www.UniProt.org/UniProt/P30626-3","SORCN_HUMAN")</f>
        <v>SORCN_HUMAN</v>
      </c>
      <c r="B4288" s="4" t="s">
        <v>4759</v>
      </c>
      <c r="C4288" s="54">
        <v>0</v>
      </c>
      <c r="D4288" s="54">
        <v>0</v>
      </c>
      <c r="E4288" s="24">
        <v>0</v>
      </c>
      <c r="F4288" s="9">
        <v>0</v>
      </c>
      <c r="G4288" s="9">
        <v>62.9</v>
      </c>
      <c r="H4288" s="96" t="s">
        <v>37762</v>
      </c>
      <c r="I4288" t="s">
        <v>32</v>
      </c>
      <c r="J4288" s="4" t="s">
        <v>12</v>
      </c>
      <c r="K4288" s="6">
        <v>20.006</v>
      </c>
      <c r="L4288" s="10" t="s">
        <v>12</v>
      </c>
      <c r="M4288" s="24" t="s">
        <v>40583</v>
      </c>
      <c r="N4288">
        <v>1127</v>
      </c>
      <c r="O4288" s="15">
        <v>20.006</v>
      </c>
      <c r="P4288" s="4" t="s">
        <v>19460</v>
      </c>
      <c r="Q4288" s="4" t="s">
        <v>23485</v>
      </c>
      <c r="R4288" s="18">
        <v>27.34</v>
      </c>
      <c r="S4288" s="4" t="s">
        <v>23486</v>
      </c>
      <c r="T4288" s="4" t="s">
        <v>4760</v>
      </c>
      <c r="V4288" s="11" t="s">
        <v>1789</v>
      </c>
      <c r="W4288" s="4" t="s">
        <v>4760</v>
      </c>
      <c r="X4288" s="4" t="s">
        <v>23484</v>
      </c>
      <c r="Y4288" s="4" t="s">
        <v>4761</v>
      </c>
      <c r="AB4288" t="s">
        <v>23487</v>
      </c>
      <c r="AC4288">
        <v>20.006</v>
      </c>
      <c r="AD4288">
        <v>20000</v>
      </c>
      <c r="AE4288">
        <v>0</v>
      </c>
      <c r="AF4288">
        <v>60498000</v>
      </c>
      <c r="AG4288" s="16">
        <v>0</v>
      </c>
      <c r="AH4288">
        <v>0</v>
      </c>
      <c r="AI4288" s="5">
        <v>6.2899999999999996E-3</v>
      </c>
      <c r="AJ4288" s="5">
        <v>0</v>
      </c>
      <c r="AK4288">
        <v>18</v>
      </c>
      <c r="AL4288">
        <v>1127</v>
      </c>
      <c r="AM4288" t="s">
        <v>23488</v>
      </c>
    </row>
    <row r="4289" spans="1:39" x14ac:dyDescent="0.25">
      <c r="A4289" t="str">
        <f>HYPERLINK("http://www.UniProt.org/UniProt/Q07889","SOS1_HUMAN")</f>
        <v>SOS1_HUMAN</v>
      </c>
      <c r="B4289" s="4" t="s">
        <v>8038</v>
      </c>
      <c r="C4289" s="54">
        <v>0</v>
      </c>
      <c r="D4289" s="54">
        <v>0</v>
      </c>
      <c r="E4289" s="24">
        <v>0</v>
      </c>
      <c r="F4289" s="9">
        <v>0</v>
      </c>
      <c r="G4289" s="9">
        <v>10.1</v>
      </c>
      <c r="H4289" s="96" t="s">
        <v>37762</v>
      </c>
      <c r="I4289" t="s">
        <v>12</v>
      </c>
      <c r="J4289" s="4" t="s">
        <v>12</v>
      </c>
      <c r="K4289" s="6">
        <v>152.46</v>
      </c>
      <c r="L4289" s="10" t="s">
        <v>12</v>
      </c>
      <c r="M4289" s="24" t="s">
        <v>40583</v>
      </c>
      <c r="N4289">
        <v>1881</v>
      </c>
      <c r="O4289" s="15">
        <v>152.46</v>
      </c>
      <c r="P4289" s="4" t="s">
        <v>19460</v>
      </c>
      <c r="Q4289" s="4" t="s">
        <v>26316</v>
      </c>
      <c r="R4289" s="18">
        <v>50.44</v>
      </c>
      <c r="S4289" s="4" t="s">
        <v>26317</v>
      </c>
      <c r="T4289" s="4" t="s">
        <v>8039</v>
      </c>
      <c r="U4289" s="11" t="s">
        <v>8040</v>
      </c>
      <c r="V4289" s="11" t="s">
        <v>8041</v>
      </c>
      <c r="W4289" s="4" t="s">
        <v>8039</v>
      </c>
      <c r="X4289" s="4" t="s">
        <v>12</v>
      </c>
      <c r="Y4289" s="4" t="s">
        <v>8037</v>
      </c>
      <c r="Z4289" t="s">
        <v>8042</v>
      </c>
      <c r="AB4289" t="s">
        <v>26318</v>
      </c>
      <c r="AC4289">
        <v>152.46</v>
      </c>
      <c r="AD4289">
        <v>20000</v>
      </c>
      <c r="AE4289">
        <v>0</v>
      </c>
      <c r="AF4289">
        <v>9686900</v>
      </c>
      <c r="AG4289" s="16">
        <v>0</v>
      </c>
      <c r="AH4289">
        <v>0</v>
      </c>
      <c r="AI4289" s="5">
        <v>1.01E-3</v>
      </c>
      <c r="AJ4289" s="5">
        <v>0</v>
      </c>
      <c r="AK4289">
        <v>58</v>
      </c>
      <c r="AL4289">
        <v>1881</v>
      </c>
      <c r="AM4289" t="s">
        <v>8037</v>
      </c>
    </row>
    <row r="4290" spans="1:39" x14ac:dyDescent="0.25">
      <c r="A4290" t="str">
        <f>HYPERLINK("http://www.UniProt.org/UniProt/P50452","SPB8_HUMAN")</f>
        <v>SPB8_HUMAN</v>
      </c>
      <c r="B4290" s="4" t="s">
        <v>6090</v>
      </c>
      <c r="C4290" s="54">
        <v>0</v>
      </c>
      <c r="D4290" s="54">
        <v>0</v>
      </c>
      <c r="E4290" s="24">
        <v>0</v>
      </c>
      <c r="F4290" s="9">
        <v>0</v>
      </c>
      <c r="G4290" s="9">
        <v>37.200000000000003</v>
      </c>
      <c r="H4290" s="96" t="s">
        <v>37762</v>
      </c>
      <c r="I4290" t="s">
        <v>32</v>
      </c>
      <c r="J4290" s="4" t="s">
        <v>12</v>
      </c>
      <c r="K4290" s="6">
        <v>42.765999999999998</v>
      </c>
      <c r="L4290" s="10" t="s">
        <v>12</v>
      </c>
      <c r="M4290" s="24" t="s">
        <v>40583</v>
      </c>
      <c r="N4290">
        <v>1421</v>
      </c>
      <c r="O4290" s="15">
        <v>42.765999999999998</v>
      </c>
      <c r="P4290" s="4" t="s">
        <v>19460</v>
      </c>
      <c r="Q4290" s="4" t="s">
        <v>24611</v>
      </c>
      <c r="R4290" s="18">
        <v>46.44</v>
      </c>
      <c r="S4290" s="4" t="s">
        <v>24612</v>
      </c>
      <c r="T4290" s="4" t="s">
        <v>12</v>
      </c>
      <c r="U4290" s="11" t="s">
        <v>6091</v>
      </c>
      <c r="V4290" s="11" t="s">
        <v>4627</v>
      </c>
      <c r="W4290" s="4" t="s">
        <v>12</v>
      </c>
      <c r="X4290" s="4" t="s">
        <v>19666</v>
      </c>
      <c r="Y4290" s="4" t="s">
        <v>6089</v>
      </c>
      <c r="AA4290" t="s">
        <v>4458</v>
      </c>
      <c r="AB4290" t="s">
        <v>24613</v>
      </c>
      <c r="AC4290">
        <v>42.765999999999998</v>
      </c>
      <c r="AD4290">
        <v>20000</v>
      </c>
      <c r="AE4290">
        <v>0</v>
      </c>
      <c r="AF4290">
        <v>35732000</v>
      </c>
      <c r="AG4290" s="16">
        <v>0</v>
      </c>
      <c r="AH4290">
        <v>0</v>
      </c>
      <c r="AI4290" s="5">
        <v>3.7200000000000002E-3</v>
      </c>
      <c r="AJ4290" s="5">
        <v>0</v>
      </c>
      <c r="AK4290">
        <v>23</v>
      </c>
      <c r="AL4290">
        <v>1421</v>
      </c>
      <c r="AM4290" t="s">
        <v>24614</v>
      </c>
    </row>
    <row r="4291" spans="1:39" x14ac:dyDescent="0.25">
      <c r="A4291" t="str">
        <f>HYPERLINK("http://www.UniProt.org/UniProt/Q9HBM1","SPC25_HUMAN")</f>
        <v>SPC25_HUMAN</v>
      </c>
      <c r="B4291" s="4" t="s">
        <v>16557</v>
      </c>
      <c r="C4291" s="54">
        <v>0</v>
      </c>
      <c r="D4291" s="54">
        <v>0</v>
      </c>
      <c r="E4291" s="24">
        <v>0</v>
      </c>
      <c r="F4291" s="9">
        <v>0</v>
      </c>
      <c r="G4291" s="9">
        <v>23.700000000000003</v>
      </c>
      <c r="H4291" s="96" t="s">
        <v>37762</v>
      </c>
      <c r="I4291" t="s">
        <v>92</v>
      </c>
      <c r="J4291" s="4" t="s">
        <v>12</v>
      </c>
      <c r="K4291" s="6">
        <v>26.152000000000001</v>
      </c>
      <c r="L4291" s="10" t="s">
        <v>12</v>
      </c>
      <c r="M4291" s="24" t="s">
        <v>40583</v>
      </c>
      <c r="N4291">
        <v>4047</v>
      </c>
      <c r="O4291" s="15">
        <v>26.152000000000001</v>
      </c>
      <c r="P4291" s="4" t="s">
        <v>19460</v>
      </c>
      <c r="Q4291" s="4" t="s">
        <v>34804</v>
      </c>
      <c r="R4291" s="18">
        <v>108.92</v>
      </c>
      <c r="S4291" s="4" t="s">
        <v>34805</v>
      </c>
      <c r="T4291" s="4" t="s">
        <v>16558</v>
      </c>
      <c r="U4291" s="11" t="s">
        <v>16559</v>
      </c>
      <c r="V4291" s="11" t="s">
        <v>16560</v>
      </c>
      <c r="W4291" s="4" t="s">
        <v>16558</v>
      </c>
      <c r="X4291" s="4" t="s">
        <v>19981</v>
      </c>
      <c r="Y4291" s="4" t="s">
        <v>16556</v>
      </c>
      <c r="Z4291" t="s">
        <v>614</v>
      </c>
      <c r="AA4291" t="s">
        <v>12582</v>
      </c>
      <c r="AB4291" t="s">
        <v>34806</v>
      </c>
      <c r="AC4291">
        <v>26.152000000000001</v>
      </c>
      <c r="AD4291">
        <v>20000</v>
      </c>
      <c r="AE4291">
        <v>0</v>
      </c>
      <c r="AF4291">
        <v>22824000</v>
      </c>
      <c r="AG4291" s="16">
        <v>0</v>
      </c>
      <c r="AH4291">
        <v>0</v>
      </c>
      <c r="AI4291" s="5">
        <v>2.3700000000000001E-3</v>
      </c>
      <c r="AJ4291" s="5">
        <v>0</v>
      </c>
      <c r="AK4291">
        <v>13</v>
      </c>
      <c r="AL4291">
        <v>4047</v>
      </c>
      <c r="AM4291" t="s">
        <v>16556</v>
      </c>
    </row>
    <row r="4292" spans="1:39" x14ac:dyDescent="0.25">
      <c r="A4292" t="str">
        <f>HYPERLINK("http://www.UniProt.org/UniProt/P35270","SPRE_HUMAN")</f>
        <v>SPRE_HUMAN</v>
      </c>
      <c r="B4292" s="4" t="s">
        <v>5037</v>
      </c>
      <c r="C4292" s="54">
        <v>0</v>
      </c>
      <c r="D4292" s="54">
        <v>0</v>
      </c>
      <c r="E4292" s="24">
        <v>0</v>
      </c>
      <c r="F4292" s="9">
        <v>0</v>
      </c>
      <c r="G4292" s="9">
        <v>207</v>
      </c>
      <c r="H4292" s="96" t="s">
        <v>37762</v>
      </c>
      <c r="I4292" t="s">
        <v>32</v>
      </c>
      <c r="J4292" s="4" t="s">
        <v>12</v>
      </c>
      <c r="K4292" s="6">
        <v>28.047999999999998</v>
      </c>
      <c r="L4292" s="10" t="s">
        <v>12</v>
      </c>
      <c r="M4292" s="24" t="s">
        <v>40583</v>
      </c>
      <c r="N4292">
        <v>1190</v>
      </c>
      <c r="O4292" s="15">
        <v>28.047999999999998</v>
      </c>
      <c r="P4292" s="4" t="s">
        <v>19460</v>
      </c>
      <c r="Q4292" s="4" t="s">
        <v>23731</v>
      </c>
      <c r="R4292" s="18">
        <v>60.59</v>
      </c>
      <c r="S4292" s="4" t="s">
        <v>23732</v>
      </c>
      <c r="T4292" s="4" t="s">
        <v>5038</v>
      </c>
      <c r="U4292" s="11" t="s">
        <v>5039</v>
      </c>
      <c r="V4292" s="11" t="s">
        <v>5040</v>
      </c>
      <c r="W4292" s="4" t="s">
        <v>5038</v>
      </c>
      <c r="X4292" s="4" t="s">
        <v>19666</v>
      </c>
      <c r="Y4292" s="4" t="s">
        <v>5036</v>
      </c>
      <c r="AA4292" t="s">
        <v>5041</v>
      </c>
      <c r="AB4292" t="s">
        <v>23733</v>
      </c>
      <c r="AC4292">
        <v>28.047999999999998</v>
      </c>
      <c r="AD4292">
        <v>20000</v>
      </c>
      <c r="AE4292">
        <v>0</v>
      </c>
      <c r="AF4292">
        <v>199070000</v>
      </c>
      <c r="AG4292" s="16">
        <v>0</v>
      </c>
      <c r="AH4292">
        <v>0</v>
      </c>
      <c r="AI4292" s="5">
        <v>2.07E-2</v>
      </c>
      <c r="AJ4292" s="5">
        <v>0</v>
      </c>
      <c r="AK4292">
        <v>36</v>
      </c>
      <c r="AL4292">
        <v>1190</v>
      </c>
      <c r="AM4292" t="s">
        <v>5036</v>
      </c>
    </row>
    <row r="4293" spans="1:39" x14ac:dyDescent="0.25">
      <c r="A4293" t="str">
        <f>HYPERLINK("http://www.UniProt.org/UniProt/P49903","SPS1_HUMAN")</f>
        <v>SPS1_HUMAN</v>
      </c>
      <c r="B4293" s="4" t="s">
        <v>6049</v>
      </c>
      <c r="C4293" s="54">
        <v>0</v>
      </c>
      <c r="D4293" s="54">
        <v>0</v>
      </c>
      <c r="E4293" s="24">
        <v>0</v>
      </c>
      <c r="F4293" s="9">
        <v>0</v>
      </c>
      <c r="G4293" s="9">
        <v>71</v>
      </c>
      <c r="H4293" s="96" t="s">
        <v>37762</v>
      </c>
      <c r="I4293" t="s">
        <v>69</v>
      </c>
      <c r="J4293" s="4" t="s">
        <v>12</v>
      </c>
      <c r="K4293" s="6">
        <v>42.91</v>
      </c>
      <c r="L4293" s="10" t="s">
        <v>12</v>
      </c>
      <c r="M4293" s="24" t="s">
        <v>40583</v>
      </c>
      <c r="N4293">
        <v>1411</v>
      </c>
      <c r="O4293" s="15">
        <v>42.91</v>
      </c>
      <c r="P4293" s="4" t="s">
        <v>19460</v>
      </c>
      <c r="Q4293" s="4" t="s">
        <v>24575</v>
      </c>
      <c r="R4293" s="18">
        <v>23.26</v>
      </c>
      <c r="S4293" s="4" t="s">
        <v>24576</v>
      </c>
      <c r="T4293" s="4" t="s">
        <v>6050</v>
      </c>
      <c r="U4293" s="11" t="s">
        <v>6051</v>
      </c>
      <c r="V4293" s="11" t="s">
        <v>6052</v>
      </c>
      <c r="W4293" s="4" t="s">
        <v>6050</v>
      </c>
      <c r="X4293" s="4" t="s">
        <v>24574</v>
      </c>
      <c r="Y4293" s="4" t="s">
        <v>6048</v>
      </c>
      <c r="AB4293" s="5" t="s">
        <v>24577</v>
      </c>
      <c r="AC4293">
        <v>42.91</v>
      </c>
      <c r="AD4293">
        <v>20000</v>
      </c>
      <c r="AE4293">
        <v>0</v>
      </c>
      <c r="AF4293">
        <v>68225000</v>
      </c>
      <c r="AG4293" s="16">
        <v>0</v>
      </c>
      <c r="AH4293">
        <v>0</v>
      </c>
      <c r="AI4293" s="5">
        <v>7.1000000000000004E-3</v>
      </c>
      <c r="AJ4293" s="5">
        <v>0</v>
      </c>
      <c r="AK4293">
        <v>20</v>
      </c>
      <c r="AL4293">
        <v>1411</v>
      </c>
      <c r="AM4293" t="s">
        <v>24578</v>
      </c>
    </row>
    <row r="4294" spans="1:39" x14ac:dyDescent="0.25">
      <c r="A4294" t="str">
        <f>HYPERLINK("http://www.UniProt.org/UniProt/P52788","SPSY_HUMAN")</f>
        <v>SPSY_HUMAN</v>
      </c>
      <c r="B4294" s="4" t="s">
        <v>6388</v>
      </c>
      <c r="C4294" s="54">
        <v>0</v>
      </c>
      <c r="D4294" s="54">
        <v>0</v>
      </c>
      <c r="E4294" s="24">
        <v>0</v>
      </c>
      <c r="F4294" s="9">
        <v>0</v>
      </c>
      <c r="G4294" s="9">
        <v>830.99999999999989</v>
      </c>
      <c r="H4294" s="96" t="s">
        <v>37762</v>
      </c>
      <c r="I4294" t="s">
        <v>12</v>
      </c>
      <c r="J4294" s="4" t="s">
        <v>12</v>
      </c>
      <c r="K4294" s="6">
        <v>41.268000000000001</v>
      </c>
      <c r="L4294" s="10" t="s">
        <v>12</v>
      </c>
      <c r="M4294" s="24" t="s">
        <v>40583</v>
      </c>
      <c r="N4294">
        <v>1496</v>
      </c>
      <c r="O4294" s="15">
        <v>41.268000000000001</v>
      </c>
      <c r="P4294" s="4" t="s">
        <v>19460</v>
      </c>
      <c r="Q4294" s="4" t="s">
        <v>24883</v>
      </c>
      <c r="R4294" s="18">
        <v>21.35</v>
      </c>
      <c r="S4294" s="4" t="s">
        <v>24884</v>
      </c>
      <c r="T4294" s="4" t="s">
        <v>6389</v>
      </c>
      <c r="U4294" s="11" t="s">
        <v>6390</v>
      </c>
      <c r="V4294" s="11" t="s">
        <v>6391</v>
      </c>
      <c r="W4294" s="4" t="s">
        <v>6389</v>
      </c>
      <c r="X4294" s="4" t="s">
        <v>12</v>
      </c>
      <c r="Y4294" s="4" t="s">
        <v>6387</v>
      </c>
      <c r="AA4294" t="s">
        <v>6392</v>
      </c>
      <c r="AB4294" t="s">
        <v>24885</v>
      </c>
      <c r="AC4294">
        <v>41.268000000000001</v>
      </c>
      <c r="AD4294">
        <v>20000</v>
      </c>
      <c r="AE4294">
        <v>0</v>
      </c>
      <c r="AF4294">
        <v>799290000</v>
      </c>
      <c r="AG4294" s="16">
        <v>0</v>
      </c>
      <c r="AH4294">
        <v>0</v>
      </c>
      <c r="AI4294" s="5">
        <v>8.3099999999999993E-2</v>
      </c>
      <c r="AJ4294" s="5">
        <v>0</v>
      </c>
      <c r="AK4294">
        <v>115</v>
      </c>
      <c r="AL4294">
        <v>1496</v>
      </c>
      <c r="AM4294" t="s">
        <v>24886</v>
      </c>
    </row>
    <row r="4295" spans="1:39" x14ac:dyDescent="0.25">
      <c r="A4295" t="str">
        <f>HYPERLINK("http://www.UniProt.org/UniProt/Q9HD15","SRA1_HUMAN")</f>
        <v>SRA1_HUMAN</v>
      </c>
      <c r="B4295" s="4" t="s">
        <v>16629</v>
      </c>
      <c r="C4295" s="54">
        <v>0</v>
      </c>
      <c r="D4295" s="54">
        <v>0</v>
      </c>
      <c r="E4295" s="24">
        <v>0</v>
      </c>
      <c r="F4295" s="9">
        <v>0</v>
      </c>
      <c r="G4295" s="9">
        <v>16.5</v>
      </c>
      <c r="H4295" s="96" t="s">
        <v>37762</v>
      </c>
      <c r="I4295" t="s">
        <v>69</v>
      </c>
      <c r="J4295" s="4" t="s">
        <v>12</v>
      </c>
      <c r="K4295" s="6">
        <v>25.672999999999998</v>
      </c>
      <c r="L4295" s="10" t="s">
        <v>12</v>
      </c>
      <c r="M4295" s="24" t="s">
        <v>40583</v>
      </c>
      <c r="N4295">
        <v>4068</v>
      </c>
      <c r="O4295" s="15">
        <v>25.672999999999998</v>
      </c>
      <c r="P4295" s="4" t="s">
        <v>19460</v>
      </c>
      <c r="Q4295" s="4" t="s">
        <v>34887</v>
      </c>
      <c r="R4295" s="18">
        <v>55.73</v>
      </c>
      <c r="S4295" s="4" t="s">
        <v>34888</v>
      </c>
      <c r="T4295" s="4" t="s">
        <v>16630</v>
      </c>
      <c r="V4295" s="11" t="s">
        <v>16631</v>
      </c>
      <c r="W4295" s="4" t="s">
        <v>16630</v>
      </c>
      <c r="X4295" s="4" t="s">
        <v>34886</v>
      </c>
      <c r="Y4295" s="4" t="s">
        <v>16628</v>
      </c>
      <c r="AA4295" t="s">
        <v>1468</v>
      </c>
      <c r="AB4295" t="s">
        <v>34889</v>
      </c>
      <c r="AC4295">
        <v>25.672999999999998</v>
      </c>
      <c r="AD4295">
        <v>20000</v>
      </c>
      <c r="AE4295">
        <v>0</v>
      </c>
      <c r="AF4295">
        <v>15890000</v>
      </c>
      <c r="AG4295" s="16">
        <v>0</v>
      </c>
      <c r="AH4295">
        <v>0</v>
      </c>
      <c r="AI4295" s="5">
        <v>1.65E-3</v>
      </c>
      <c r="AJ4295" s="5">
        <v>0</v>
      </c>
      <c r="AK4295">
        <v>7</v>
      </c>
      <c r="AL4295">
        <v>4068</v>
      </c>
      <c r="AM4295" t="s">
        <v>16628</v>
      </c>
    </row>
    <row r="4296" spans="1:39" x14ac:dyDescent="0.25">
      <c r="A4296" t="str">
        <f>HYPERLINK("http://www.UniProt.org/UniProt/Q9NP77","SSU72_HUMAN")</f>
        <v>SSU72_HUMAN</v>
      </c>
      <c r="B4296" s="4" t="s">
        <v>16672</v>
      </c>
      <c r="C4296" s="54">
        <v>0</v>
      </c>
      <c r="D4296" s="54">
        <v>0</v>
      </c>
      <c r="E4296" s="24">
        <v>0</v>
      </c>
      <c r="F4296" s="9">
        <v>0</v>
      </c>
      <c r="G4296" s="9">
        <v>75.3</v>
      </c>
      <c r="H4296" s="96" t="s">
        <v>37762</v>
      </c>
      <c r="I4296" t="s">
        <v>69</v>
      </c>
      <c r="J4296" s="4" t="s">
        <v>584</v>
      </c>
      <c r="K4296" s="6">
        <v>22.574000000000002</v>
      </c>
      <c r="L4296" s="10" t="s">
        <v>12</v>
      </c>
      <c r="M4296" s="24" t="s">
        <v>40583</v>
      </c>
      <c r="N4296">
        <v>4079</v>
      </c>
      <c r="O4296" s="15">
        <v>22.574000000000002</v>
      </c>
      <c r="P4296" s="4" t="s">
        <v>19460</v>
      </c>
      <c r="Q4296" s="4" t="s">
        <v>34935</v>
      </c>
      <c r="R4296" s="18">
        <v>10.92</v>
      </c>
      <c r="S4296" s="4" t="s">
        <v>34936</v>
      </c>
      <c r="T4296" s="4" t="s">
        <v>16673</v>
      </c>
      <c r="U4296" s="11" t="s">
        <v>16674</v>
      </c>
      <c r="V4296" s="11" t="s">
        <v>16675</v>
      </c>
      <c r="W4296" s="4" t="s">
        <v>16673</v>
      </c>
      <c r="X4296" s="4" t="s">
        <v>34934</v>
      </c>
      <c r="Y4296" s="4" t="s">
        <v>16671</v>
      </c>
      <c r="AA4296" t="s">
        <v>7099</v>
      </c>
      <c r="AB4296" t="s">
        <v>34937</v>
      </c>
      <c r="AC4296">
        <v>22.574000000000002</v>
      </c>
      <c r="AD4296">
        <v>20000</v>
      </c>
      <c r="AE4296">
        <v>0</v>
      </c>
      <c r="AF4296">
        <v>72417000</v>
      </c>
      <c r="AG4296" s="16">
        <v>0</v>
      </c>
      <c r="AH4296">
        <v>0</v>
      </c>
      <c r="AI4296" s="5">
        <v>7.5300000000000002E-3</v>
      </c>
      <c r="AJ4296" s="5">
        <v>0</v>
      </c>
      <c r="AK4296">
        <v>26</v>
      </c>
      <c r="AL4296">
        <v>4079</v>
      </c>
      <c r="AM4296" t="s">
        <v>34938</v>
      </c>
    </row>
    <row r="4297" spans="1:39" x14ac:dyDescent="0.25">
      <c r="A4297" t="str">
        <f>HYPERLINK("http://www.UniProt.org/UniProt/P50224","ST1A3_HUMAN")</f>
        <v>ST1A3_HUMAN</v>
      </c>
      <c r="B4297" s="4" t="s">
        <v>6076</v>
      </c>
      <c r="C4297" s="54">
        <v>0</v>
      </c>
      <c r="D4297" s="54">
        <v>0</v>
      </c>
      <c r="E4297" s="24">
        <v>0</v>
      </c>
      <c r="F4297" s="9">
        <v>0</v>
      </c>
      <c r="G4297" s="9">
        <v>128</v>
      </c>
      <c r="H4297" s="96" t="s">
        <v>37762</v>
      </c>
      <c r="I4297" t="s">
        <v>12</v>
      </c>
      <c r="J4297" s="4" t="s">
        <v>12</v>
      </c>
      <c r="K4297" s="6">
        <v>34.195999999999998</v>
      </c>
      <c r="L4297" s="10" t="s">
        <v>12</v>
      </c>
      <c r="M4297" s="24" t="s">
        <v>40583</v>
      </c>
      <c r="N4297">
        <v>1417</v>
      </c>
      <c r="O4297" s="15">
        <v>34.195999999999998</v>
      </c>
      <c r="P4297" s="4" t="s">
        <v>12</v>
      </c>
      <c r="Q4297" s="4" t="s">
        <v>12</v>
      </c>
      <c r="R4297" s="18">
        <v>50.66</v>
      </c>
      <c r="S4297" s="4" t="s">
        <v>12</v>
      </c>
      <c r="T4297" s="4" t="s">
        <v>12</v>
      </c>
      <c r="W4297" s="4" t="s">
        <v>12</v>
      </c>
      <c r="X4297" s="4" t="s">
        <v>12</v>
      </c>
      <c r="Y4297" s="4" t="s">
        <v>6075</v>
      </c>
      <c r="AA4297" t="s">
        <v>6077</v>
      </c>
      <c r="AB4297" s="5" t="s">
        <v>24596</v>
      </c>
      <c r="AC4297">
        <v>34.195999999999998</v>
      </c>
      <c r="AD4297">
        <v>20000</v>
      </c>
      <c r="AE4297">
        <v>0</v>
      </c>
      <c r="AF4297">
        <v>123110000</v>
      </c>
      <c r="AG4297" s="16">
        <v>0</v>
      </c>
      <c r="AH4297">
        <v>0</v>
      </c>
      <c r="AI4297" s="5">
        <v>1.2800000000000001E-2</v>
      </c>
      <c r="AJ4297" s="5">
        <v>0</v>
      </c>
      <c r="AK4297">
        <v>29</v>
      </c>
      <c r="AL4297">
        <v>1417</v>
      </c>
      <c r="AM4297" t="s">
        <v>24597</v>
      </c>
    </row>
    <row r="4298" spans="1:39" x14ac:dyDescent="0.25">
      <c r="A4298" t="str">
        <f>HYPERLINK("http://www.UniProt.org/UniProt/O95630","STABP_HUMAN")</f>
        <v>STABP_HUMAN</v>
      </c>
      <c r="B4298" s="4" t="s">
        <v>2503</v>
      </c>
      <c r="C4298" s="54">
        <v>0</v>
      </c>
      <c r="D4298" s="54">
        <v>0</v>
      </c>
      <c r="E4298" s="24">
        <v>0</v>
      </c>
      <c r="F4298" s="9">
        <v>0</v>
      </c>
      <c r="G4298" s="9">
        <v>43.800000000000004</v>
      </c>
      <c r="H4298" s="96" t="s">
        <v>37762</v>
      </c>
      <c r="I4298" t="s">
        <v>69</v>
      </c>
      <c r="J4298" s="4" t="s">
        <v>12</v>
      </c>
      <c r="K4298" s="6">
        <v>48.076000000000001</v>
      </c>
      <c r="L4298" s="10" t="s">
        <v>12</v>
      </c>
      <c r="M4298" s="24" t="s">
        <v>40583</v>
      </c>
      <c r="N4298">
        <v>626</v>
      </c>
      <c r="O4298" s="15">
        <v>48.076000000000001</v>
      </c>
      <c r="P4298" s="4" t="s">
        <v>19460</v>
      </c>
      <c r="Q4298" s="4" t="s">
        <v>21616</v>
      </c>
      <c r="R4298" s="18">
        <v>30.26</v>
      </c>
      <c r="S4298" s="4" t="s">
        <v>21617</v>
      </c>
      <c r="T4298" s="4" t="s">
        <v>2504</v>
      </c>
      <c r="U4298" s="11" t="s">
        <v>2505</v>
      </c>
      <c r="V4298" s="11" t="s">
        <v>2506</v>
      </c>
      <c r="W4298" s="4" t="s">
        <v>2504</v>
      </c>
      <c r="X4298" s="4" t="s">
        <v>21615</v>
      </c>
      <c r="Y4298" s="4" t="s">
        <v>2502</v>
      </c>
      <c r="Z4298" t="s">
        <v>2507</v>
      </c>
      <c r="AB4298" t="s">
        <v>21618</v>
      </c>
      <c r="AC4298">
        <v>48.076000000000001</v>
      </c>
      <c r="AD4298">
        <v>20000</v>
      </c>
      <c r="AE4298">
        <v>0</v>
      </c>
      <c r="AF4298">
        <v>42129000</v>
      </c>
      <c r="AG4298" s="16">
        <v>0</v>
      </c>
      <c r="AH4298">
        <v>0</v>
      </c>
      <c r="AI4298" s="5">
        <v>4.3800000000000002E-3</v>
      </c>
      <c r="AJ4298" s="5">
        <v>0</v>
      </c>
      <c r="AK4298">
        <v>20</v>
      </c>
      <c r="AL4298">
        <v>626</v>
      </c>
      <c r="AM4298" t="s">
        <v>2502</v>
      </c>
    </row>
    <row r="4299" spans="1:39" x14ac:dyDescent="0.25">
      <c r="A4299" t="str">
        <f>HYPERLINK("http://www.UniProt.org/UniProt/Q8NBJ7","SUMF2_HUMAN")</f>
        <v>SUMF2_HUMAN</v>
      </c>
      <c r="B4299" s="4" t="s">
        <v>12565</v>
      </c>
      <c r="C4299" s="54">
        <v>0</v>
      </c>
      <c r="D4299" s="54">
        <v>0</v>
      </c>
      <c r="E4299" s="24">
        <v>0</v>
      </c>
      <c r="F4299" s="9">
        <v>0</v>
      </c>
      <c r="G4299" s="9">
        <v>34.199999999999996</v>
      </c>
      <c r="H4299" s="96" t="s">
        <v>37762</v>
      </c>
      <c r="I4299" t="s">
        <v>32</v>
      </c>
      <c r="J4299" s="4" t="s">
        <v>12</v>
      </c>
      <c r="K4299" s="6">
        <v>33.843000000000004</v>
      </c>
      <c r="L4299" s="10" t="s">
        <v>56</v>
      </c>
      <c r="M4299" s="24" t="s">
        <v>40583</v>
      </c>
      <c r="N4299">
        <v>3033</v>
      </c>
      <c r="O4299" s="15">
        <v>33.843000000000004</v>
      </c>
      <c r="P4299" s="4" t="s">
        <v>19460</v>
      </c>
      <c r="Q4299" s="4" t="s">
        <v>30814</v>
      </c>
      <c r="R4299" s="18">
        <v>47.63</v>
      </c>
      <c r="S4299" s="4" t="s">
        <v>30815</v>
      </c>
      <c r="T4299" s="4" t="s">
        <v>12566</v>
      </c>
      <c r="V4299" s="11" t="s">
        <v>12567</v>
      </c>
      <c r="W4299" s="4" t="s">
        <v>12566</v>
      </c>
      <c r="X4299" s="4" t="s">
        <v>30813</v>
      </c>
      <c r="Y4299" s="4" t="s">
        <v>12564</v>
      </c>
      <c r="AB4299" s="5" t="s">
        <v>30816</v>
      </c>
      <c r="AC4299">
        <v>33.843000000000004</v>
      </c>
      <c r="AD4299">
        <v>20000</v>
      </c>
      <c r="AE4299">
        <v>0</v>
      </c>
      <c r="AF4299">
        <v>32867000</v>
      </c>
      <c r="AG4299" s="16">
        <v>0</v>
      </c>
      <c r="AH4299">
        <v>0</v>
      </c>
      <c r="AI4299" s="5">
        <v>3.4199999999999999E-3</v>
      </c>
      <c r="AJ4299" s="5">
        <v>0</v>
      </c>
      <c r="AK4299">
        <v>15</v>
      </c>
      <c r="AL4299">
        <v>3033</v>
      </c>
      <c r="AM4299" t="s">
        <v>30817</v>
      </c>
    </row>
    <row r="4300" spans="1:39" x14ac:dyDescent="0.25">
      <c r="A4300" t="str">
        <f>HYPERLINK("http://www.UniProt.org/UniProt/P49589-3","SYCC_HUMAN")</f>
        <v>SYCC_HUMAN</v>
      </c>
      <c r="B4300" s="4" t="s">
        <v>5952</v>
      </c>
      <c r="C4300" s="54">
        <v>0</v>
      </c>
      <c r="D4300" s="54">
        <v>0</v>
      </c>
      <c r="E4300" s="24">
        <v>0</v>
      </c>
      <c r="F4300" s="9">
        <v>0</v>
      </c>
      <c r="G4300" s="9">
        <v>54.8</v>
      </c>
      <c r="H4300" s="96" t="s">
        <v>37762</v>
      </c>
      <c r="I4300" t="s">
        <v>32</v>
      </c>
      <c r="J4300" s="4" t="s">
        <v>12</v>
      </c>
      <c r="K4300" s="6">
        <v>94.637</v>
      </c>
      <c r="L4300" s="10" t="s">
        <v>12</v>
      </c>
      <c r="M4300" s="24" t="s">
        <v>40583</v>
      </c>
      <c r="N4300">
        <v>1391</v>
      </c>
      <c r="O4300" s="15">
        <v>94.637</v>
      </c>
      <c r="P4300" s="4" t="s">
        <v>19460</v>
      </c>
      <c r="Q4300" s="4" t="s">
        <v>24500</v>
      </c>
      <c r="R4300" s="18">
        <v>58.78</v>
      </c>
      <c r="S4300" s="4" t="s">
        <v>24501</v>
      </c>
      <c r="T4300" s="4" t="s">
        <v>12</v>
      </c>
      <c r="U4300" s="11" t="s">
        <v>5953</v>
      </c>
      <c r="V4300" s="11" t="s">
        <v>5954</v>
      </c>
      <c r="W4300" s="4" t="s">
        <v>12</v>
      </c>
      <c r="X4300" s="4" t="s">
        <v>19666</v>
      </c>
      <c r="Y4300" s="4" t="s">
        <v>5955</v>
      </c>
      <c r="AB4300" s="5" t="s">
        <v>24502</v>
      </c>
      <c r="AC4300">
        <v>94.637</v>
      </c>
      <c r="AD4300">
        <v>20000</v>
      </c>
      <c r="AE4300">
        <v>0</v>
      </c>
      <c r="AF4300">
        <v>52655000</v>
      </c>
      <c r="AG4300" s="16">
        <v>0</v>
      </c>
      <c r="AH4300">
        <v>0</v>
      </c>
      <c r="AI4300" s="5">
        <v>5.4799999999999996E-3</v>
      </c>
      <c r="AJ4300" s="5">
        <v>0</v>
      </c>
      <c r="AK4300">
        <v>90</v>
      </c>
      <c r="AL4300">
        <v>1391</v>
      </c>
      <c r="AM4300" t="s">
        <v>24503</v>
      </c>
    </row>
    <row r="4301" spans="1:39" x14ac:dyDescent="0.25">
      <c r="A4301" t="str">
        <f>HYPERLINK("http://www.UniProt.org/UniProt/P14868","SYDC_HUMAN")</f>
        <v>SYDC_HUMAN</v>
      </c>
      <c r="B4301" s="4" t="s">
        <v>3696</v>
      </c>
      <c r="C4301" s="54">
        <v>0</v>
      </c>
      <c r="D4301" s="54">
        <v>0</v>
      </c>
      <c r="E4301" s="24">
        <v>0</v>
      </c>
      <c r="F4301" s="9">
        <v>0</v>
      </c>
      <c r="G4301" s="9">
        <v>32.4</v>
      </c>
      <c r="H4301" s="96" t="s">
        <v>37762</v>
      </c>
      <c r="I4301" t="s">
        <v>32</v>
      </c>
      <c r="J4301" s="4" t="s">
        <v>12</v>
      </c>
      <c r="K4301" s="6">
        <v>57.136000000000003</v>
      </c>
      <c r="L4301" s="10" t="s">
        <v>12</v>
      </c>
      <c r="M4301" s="24" t="s">
        <v>40583</v>
      </c>
      <c r="N4301">
        <v>894</v>
      </c>
      <c r="O4301" s="15">
        <v>57.136000000000003</v>
      </c>
      <c r="P4301" s="4" t="s">
        <v>19460</v>
      </c>
      <c r="Q4301" s="4" t="s">
        <v>22608</v>
      </c>
      <c r="R4301" s="18">
        <v>81.75</v>
      </c>
      <c r="S4301" s="4" t="s">
        <v>22609</v>
      </c>
      <c r="T4301" s="4" t="s">
        <v>3697</v>
      </c>
      <c r="U4301" s="11" t="s">
        <v>3698</v>
      </c>
      <c r="V4301" s="11" t="s">
        <v>3699</v>
      </c>
      <c r="W4301" s="4" t="s">
        <v>3697</v>
      </c>
      <c r="X4301" s="4" t="s">
        <v>19666</v>
      </c>
      <c r="Y4301" s="4" t="s">
        <v>3695</v>
      </c>
      <c r="Z4301" t="s">
        <v>1087</v>
      </c>
      <c r="AA4301" t="s">
        <v>1088</v>
      </c>
      <c r="AB4301" t="s">
        <v>22610</v>
      </c>
      <c r="AC4301">
        <v>57.136000000000003</v>
      </c>
      <c r="AD4301">
        <v>20000</v>
      </c>
      <c r="AE4301">
        <v>0</v>
      </c>
      <c r="AF4301">
        <v>31144000</v>
      </c>
      <c r="AG4301" s="16">
        <v>0</v>
      </c>
      <c r="AH4301">
        <v>0</v>
      </c>
      <c r="AI4301" s="5">
        <v>3.2399999999999998E-3</v>
      </c>
      <c r="AJ4301" s="5">
        <v>0</v>
      </c>
      <c r="AK4301">
        <v>33</v>
      </c>
      <c r="AL4301">
        <v>894</v>
      </c>
      <c r="AM4301" t="s">
        <v>3695</v>
      </c>
    </row>
    <row r="4302" spans="1:39" x14ac:dyDescent="0.25">
      <c r="A4302" t="str">
        <f>HYPERLINK("http://www.UniProt.org/UniProt/Q9P2J5","SYLC_HUMAN")</f>
        <v>SYLC_HUMAN</v>
      </c>
      <c r="B4302" s="4" t="s">
        <v>17714</v>
      </c>
      <c r="C4302" s="54">
        <v>0</v>
      </c>
      <c r="D4302" s="54">
        <v>0</v>
      </c>
      <c r="E4302" s="24">
        <v>0</v>
      </c>
      <c r="F4302" s="9">
        <v>0</v>
      </c>
      <c r="G4302" s="9">
        <v>56.4</v>
      </c>
      <c r="H4302" s="96" t="s">
        <v>37762</v>
      </c>
      <c r="I4302" t="s">
        <v>32</v>
      </c>
      <c r="J4302" s="4" t="s">
        <v>12</v>
      </c>
      <c r="K4302" s="6">
        <v>134.46</v>
      </c>
      <c r="L4302" s="10" t="s">
        <v>12</v>
      </c>
      <c r="M4302" s="24" t="s">
        <v>40583</v>
      </c>
      <c r="N4302">
        <v>4352</v>
      </c>
      <c r="O4302" s="15">
        <v>134.46</v>
      </c>
      <c r="P4302" s="4" t="s">
        <v>19460</v>
      </c>
      <c r="Q4302" s="4" t="s">
        <v>35969</v>
      </c>
      <c r="R4302" s="18">
        <v>78.14</v>
      </c>
      <c r="S4302" s="4" t="s">
        <v>35970</v>
      </c>
      <c r="T4302" s="4" t="s">
        <v>17715</v>
      </c>
      <c r="U4302" s="11" t="s">
        <v>17716</v>
      </c>
      <c r="V4302" s="11" t="s">
        <v>17717</v>
      </c>
      <c r="W4302" s="4" t="s">
        <v>17715</v>
      </c>
      <c r="X4302" s="4" t="s">
        <v>19670</v>
      </c>
      <c r="Y4302" s="4" t="s">
        <v>17713</v>
      </c>
      <c r="Z4302" t="s">
        <v>1087</v>
      </c>
      <c r="AA4302" t="s">
        <v>17718</v>
      </c>
      <c r="AB4302" t="s">
        <v>35971</v>
      </c>
      <c r="AC4302">
        <v>134.46</v>
      </c>
      <c r="AD4302">
        <v>20000</v>
      </c>
      <c r="AE4302">
        <v>0</v>
      </c>
      <c r="AF4302">
        <v>54256000</v>
      </c>
      <c r="AG4302" s="16">
        <v>0</v>
      </c>
      <c r="AH4302">
        <v>0</v>
      </c>
      <c r="AI4302" s="5">
        <v>5.64E-3</v>
      </c>
      <c r="AJ4302" s="5">
        <v>0</v>
      </c>
      <c r="AK4302">
        <v>108</v>
      </c>
      <c r="AL4302">
        <v>4352</v>
      </c>
      <c r="AM4302" t="s">
        <v>17713</v>
      </c>
    </row>
    <row r="4303" spans="1:39" x14ac:dyDescent="0.25">
      <c r="A4303" t="str">
        <f>HYPERLINK("http://www.UniProt.org/UniProt/Q92797","SYMPK_HUMAN")</f>
        <v>SYMPK_HUMAN</v>
      </c>
      <c r="B4303" s="4" t="s">
        <v>13462</v>
      </c>
      <c r="C4303" s="54">
        <v>0</v>
      </c>
      <c r="D4303" s="54">
        <v>0</v>
      </c>
      <c r="E4303" s="24">
        <v>0</v>
      </c>
      <c r="F4303" s="9">
        <v>0</v>
      </c>
      <c r="G4303" s="9">
        <v>16.3</v>
      </c>
      <c r="H4303" s="96" t="s">
        <v>37762</v>
      </c>
      <c r="I4303" t="s">
        <v>69</v>
      </c>
      <c r="J4303" s="4" t="s">
        <v>12</v>
      </c>
      <c r="K4303" s="6">
        <v>141.15</v>
      </c>
      <c r="L4303" s="10" t="s">
        <v>12</v>
      </c>
      <c r="M4303" s="24" t="s">
        <v>40583</v>
      </c>
      <c r="N4303">
        <v>3258</v>
      </c>
      <c r="O4303" s="15">
        <v>141.15</v>
      </c>
      <c r="P4303" s="4" t="s">
        <v>19460</v>
      </c>
      <c r="Q4303" s="4" t="s">
        <v>31726</v>
      </c>
      <c r="R4303" s="18">
        <v>231.6</v>
      </c>
      <c r="S4303" s="4" t="s">
        <v>31727</v>
      </c>
      <c r="T4303" s="4" t="s">
        <v>13463</v>
      </c>
      <c r="U4303" s="11" t="s">
        <v>13464</v>
      </c>
      <c r="V4303" s="11" t="s">
        <v>13465</v>
      </c>
      <c r="W4303" s="4" t="s">
        <v>13463</v>
      </c>
      <c r="X4303" s="4" t="s">
        <v>31725</v>
      </c>
      <c r="Y4303" s="4" t="s">
        <v>13461</v>
      </c>
      <c r="Z4303" t="s">
        <v>13466</v>
      </c>
      <c r="AB4303" t="s">
        <v>31728</v>
      </c>
      <c r="AC4303">
        <v>141.15</v>
      </c>
      <c r="AD4303">
        <v>20000</v>
      </c>
      <c r="AE4303">
        <v>0</v>
      </c>
      <c r="AF4303">
        <v>15680000</v>
      </c>
      <c r="AG4303" s="16">
        <v>0</v>
      </c>
      <c r="AH4303">
        <v>0</v>
      </c>
      <c r="AI4303" s="5">
        <v>1.6299999999999999E-3</v>
      </c>
      <c r="AJ4303" s="5">
        <v>0</v>
      </c>
      <c r="AK4303">
        <v>53</v>
      </c>
      <c r="AL4303">
        <v>3258</v>
      </c>
      <c r="AM4303" t="s">
        <v>31729</v>
      </c>
    </row>
    <row r="4304" spans="1:39" x14ac:dyDescent="0.25">
      <c r="A4304" t="str">
        <f>HYPERLINK("http://www.UniProt.org/UniProt/Q15714","T22D1_HUMAN")</f>
        <v>T22D1_HUMAN</v>
      </c>
      <c r="B4304" s="4" t="s">
        <v>9673</v>
      </c>
      <c r="C4304" s="54">
        <v>0</v>
      </c>
      <c r="D4304" s="54">
        <v>0</v>
      </c>
      <c r="E4304" s="24">
        <v>0</v>
      </c>
      <c r="F4304" s="9">
        <v>0</v>
      </c>
      <c r="G4304" s="9">
        <v>40.299999999999997</v>
      </c>
      <c r="H4304" s="96" t="s">
        <v>37762</v>
      </c>
      <c r="I4304" t="s">
        <v>69</v>
      </c>
      <c r="J4304" s="4" t="s">
        <v>12</v>
      </c>
      <c r="K4304" s="6">
        <v>109.68</v>
      </c>
      <c r="L4304" s="10" t="s">
        <v>12</v>
      </c>
      <c r="M4304" s="24" t="s">
        <v>40583</v>
      </c>
      <c r="N4304">
        <v>2252</v>
      </c>
      <c r="O4304" s="15">
        <v>109.68</v>
      </c>
      <c r="P4304" s="4" t="s">
        <v>19460</v>
      </c>
      <c r="Q4304" s="4" t="s">
        <v>27817</v>
      </c>
      <c r="R4304" s="18">
        <v>54.64</v>
      </c>
      <c r="S4304" s="4" t="s">
        <v>27818</v>
      </c>
      <c r="T4304" s="4" t="s">
        <v>9674</v>
      </c>
      <c r="V4304" s="11" t="s">
        <v>1719</v>
      </c>
      <c r="W4304" s="4" t="s">
        <v>9674</v>
      </c>
      <c r="X4304" s="4" t="s">
        <v>19788</v>
      </c>
      <c r="Y4304" s="4" t="s">
        <v>9672</v>
      </c>
      <c r="AB4304" t="s">
        <v>27819</v>
      </c>
      <c r="AC4304">
        <v>109.68</v>
      </c>
      <c r="AD4304">
        <v>20000</v>
      </c>
      <c r="AE4304">
        <v>0</v>
      </c>
      <c r="AF4304">
        <v>38748000</v>
      </c>
      <c r="AG4304" s="16">
        <v>0</v>
      </c>
      <c r="AH4304">
        <v>0</v>
      </c>
      <c r="AI4304" s="5">
        <v>4.0299999999999997E-3</v>
      </c>
      <c r="AJ4304" s="5">
        <v>0</v>
      </c>
      <c r="AK4304">
        <v>25</v>
      </c>
      <c r="AL4304">
        <v>2252</v>
      </c>
      <c r="AM4304" t="s">
        <v>27820</v>
      </c>
    </row>
    <row r="4305" spans="1:39" x14ac:dyDescent="0.25">
      <c r="A4305" t="str">
        <f>HYPERLINK("http://www.UniProt.org/UniProt/O75157-2","T22D2_HUMAN")</f>
        <v>T22D2_HUMAN</v>
      </c>
      <c r="B4305" s="4" t="s">
        <v>1718</v>
      </c>
      <c r="C4305" s="54">
        <v>0</v>
      </c>
      <c r="D4305" s="54">
        <v>0</v>
      </c>
      <c r="E4305" s="24">
        <v>0</v>
      </c>
      <c r="F4305" s="9">
        <v>0</v>
      </c>
      <c r="G4305" s="9">
        <v>74.3</v>
      </c>
      <c r="H4305" s="96" t="s">
        <v>37762</v>
      </c>
      <c r="I4305" t="s">
        <v>12</v>
      </c>
      <c r="J4305" s="4" t="s">
        <v>12</v>
      </c>
      <c r="K4305" s="6">
        <v>76.391000000000005</v>
      </c>
      <c r="L4305" s="10" t="s">
        <v>12</v>
      </c>
      <c r="M4305" s="24" t="s">
        <v>40583</v>
      </c>
      <c r="N4305">
        <v>452</v>
      </c>
      <c r="O4305" s="15">
        <v>76.391000000000005</v>
      </c>
      <c r="P4305" s="4" t="s">
        <v>19460</v>
      </c>
      <c r="Q4305" s="4" t="s">
        <v>20942</v>
      </c>
      <c r="R4305" s="18">
        <v>157.6</v>
      </c>
      <c r="S4305" s="4" t="s">
        <v>20943</v>
      </c>
      <c r="T4305" s="4" t="s">
        <v>12</v>
      </c>
      <c r="V4305" s="11" t="s">
        <v>1719</v>
      </c>
      <c r="W4305" s="4" t="s">
        <v>12</v>
      </c>
      <c r="X4305" s="4" t="s">
        <v>12</v>
      </c>
      <c r="Y4305" s="4" t="s">
        <v>1720</v>
      </c>
      <c r="AB4305" t="s">
        <v>20944</v>
      </c>
      <c r="AC4305">
        <v>76.391000000000005</v>
      </c>
      <c r="AD4305">
        <v>20000</v>
      </c>
      <c r="AE4305">
        <v>0</v>
      </c>
      <c r="AF4305">
        <v>71401000</v>
      </c>
      <c r="AG4305" s="16">
        <v>0</v>
      </c>
      <c r="AH4305">
        <v>0</v>
      </c>
      <c r="AI4305" s="5">
        <v>7.43E-3</v>
      </c>
      <c r="AJ4305" s="5">
        <v>0</v>
      </c>
      <c r="AK4305">
        <v>14</v>
      </c>
      <c r="AL4305">
        <v>452</v>
      </c>
      <c r="AM4305" t="s">
        <v>20945</v>
      </c>
    </row>
    <row r="4306" spans="1:39" x14ac:dyDescent="0.25">
      <c r="A4306" t="str">
        <f>HYPERLINK("http://www.UniProt.org/UniProt/Q9Y3Q8","T22D4_HUMAN")</f>
        <v>T22D4_HUMAN</v>
      </c>
      <c r="B4306" s="4" t="s">
        <v>18988</v>
      </c>
      <c r="C4306" s="54">
        <v>0</v>
      </c>
      <c r="D4306" s="54">
        <v>0</v>
      </c>
      <c r="E4306" s="24">
        <v>0</v>
      </c>
      <c r="F4306" s="9">
        <v>0</v>
      </c>
      <c r="G4306" s="9">
        <v>12.2</v>
      </c>
      <c r="H4306" s="96" t="s">
        <v>37762</v>
      </c>
      <c r="I4306" t="s">
        <v>92</v>
      </c>
      <c r="J4306" s="4" t="s">
        <v>12</v>
      </c>
      <c r="K4306" s="6">
        <v>41.026000000000003</v>
      </c>
      <c r="L4306" s="10" t="s">
        <v>12</v>
      </c>
      <c r="M4306" s="24" t="s">
        <v>40583</v>
      </c>
      <c r="N4306">
        <v>4683</v>
      </c>
      <c r="O4306" s="15">
        <v>41.026000000000003</v>
      </c>
      <c r="P4306" s="4" t="s">
        <v>19460</v>
      </c>
      <c r="Q4306" s="4" t="s">
        <v>37268</v>
      </c>
      <c r="R4306" s="18">
        <v>242.68</v>
      </c>
      <c r="S4306" s="4" t="s">
        <v>37269</v>
      </c>
      <c r="T4306" s="4" t="s">
        <v>18989</v>
      </c>
      <c r="V4306" s="11" t="s">
        <v>1719</v>
      </c>
      <c r="W4306" s="4" t="s">
        <v>18989</v>
      </c>
      <c r="X4306" s="4" t="s">
        <v>19923</v>
      </c>
      <c r="Y4306" s="4" t="s">
        <v>18987</v>
      </c>
      <c r="AB4306" t="s">
        <v>37270</v>
      </c>
      <c r="AC4306">
        <v>41.026000000000003</v>
      </c>
      <c r="AD4306">
        <v>20000</v>
      </c>
      <c r="AE4306">
        <v>0</v>
      </c>
      <c r="AF4306">
        <v>11738000</v>
      </c>
      <c r="AG4306" s="16">
        <v>0</v>
      </c>
      <c r="AH4306">
        <v>0</v>
      </c>
      <c r="AI4306" s="5">
        <v>1.2199999999999999E-3</v>
      </c>
      <c r="AJ4306" s="5">
        <v>0</v>
      </c>
      <c r="AK4306">
        <v>5</v>
      </c>
      <c r="AL4306">
        <v>4683</v>
      </c>
      <c r="AM4306" t="s">
        <v>18987</v>
      </c>
    </row>
    <row r="4307" spans="1:39" x14ac:dyDescent="0.25">
      <c r="A4307" t="str">
        <f>HYPERLINK("http://www.UniProt.org/UniProt/Q9Y6A5","TACC3_HUMAN")</f>
        <v>TACC3_HUMAN</v>
      </c>
      <c r="B4307" s="4" t="s">
        <v>19359</v>
      </c>
      <c r="C4307" s="54">
        <v>0</v>
      </c>
      <c r="D4307" s="54">
        <v>0</v>
      </c>
      <c r="E4307" s="24">
        <v>0</v>
      </c>
      <c r="F4307" s="9">
        <v>0</v>
      </c>
      <c r="G4307" s="9">
        <v>13.799999999999999</v>
      </c>
      <c r="H4307" s="96" t="s">
        <v>37762</v>
      </c>
      <c r="I4307" t="s">
        <v>32</v>
      </c>
      <c r="J4307" s="4" t="s">
        <v>12</v>
      </c>
      <c r="K4307" s="6">
        <v>90.358999999999995</v>
      </c>
      <c r="L4307" s="10" t="s">
        <v>12</v>
      </c>
      <c r="M4307" s="24" t="s">
        <v>40583</v>
      </c>
      <c r="N4307">
        <v>4781</v>
      </c>
      <c r="O4307" s="15">
        <v>90.358999999999995</v>
      </c>
      <c r="P4307" s="4" t="s">
        <v>19460</v>
      </c>
      <c r="Q4307" s="4" t="s">
        <v>37649</v>
      </c>
      <c r="R4307" s="18">
        <v>22.41</v>
      </c>
      <c r="S4307" s="4" t="s">
        <v>37650</v>
      </c>
      <c r="T4307" s="4" t="s">
        <v>19360</v>
      </c>
      <c r="U4307" s="11" t="s">
        <v>19361</v>
      </c>
      <c r="V4307" s="11" t="s">
        <v>2397</v>
      </c>
      <c r="W4307" s="4" t="s">
        <v>19360</v>
      </c>
      <c r="X4307" s="4" t="s">
        <v>19670</v>
      </c>
      <c r="Y4307" s="4" t="s">
        <v>19358</v>
      </c>
      <c r="Z4307" t="s">
        <v>2398</v>
      </c>
      <c r="AA4307" t="s">
        <v>19362</v>
      </c>
      <c r="AB4307" t="s">
        <v>37651</v>
      </c>
      <c r="AC4307">
        <v>90.358999999999995</v>
      </c>
      <c r="AD4307">
        <v>20000</v>
      </c>
      <c r="AE4307">
        <v>0</v>
      </c>
      <c r="AF4307">
        <v>13313000</v>
      </c>
      <c r="AG4307" s="16">
        <v>0</v>
      </c>
      <c r="AH4307">
        <v>0</v>
      </c>
      <c r="AI4307" s="5">
        <v>1.3799999999999999E-3</v>
      </c>
      <c r="AJ4307" s="5">
        <v>0</v>
      </c>
      <c r="AK4307">
        <v>30</v>
      </c>
      <c r="AL4307">
        <v>4781</v>
      </c>
      <c r="AM4307" t="s">
        <v>19358</v>
      </c>
    </row>
    <row r="4308" spans="1:39" x14ac:dyDescent="0.25">
      <c r="A4308" t="str">
        <f>HYPERLINK("http://www.UniProt.org/UniProt/Q6P1N9","TATD1_HUMAN")</f>
        <v>TATD1_HUMAN</v>
      </c>
      <c r="B4308" s="4" t="s">
        <v>10886</v>
      </c>
      <c r="C4308" s="54">
        <v>0</v>
      </c>
      <c r="D4308" s="54">
        <v>0</v>
      </c>
      <c r="E4308" s="24">
        <v>0</v>
      </c>
      <c r="F4308" s="9">
        <v>0</v>
      </c>
      <c r="G4308" s="9">
        <v>49</v>
      </c>
      <c r="H4308" s="96" t="s">
        <v>37762</v>
      </c>
      <c r="I4308" t="s">
        <v>92</v>
      </c>
      <c r="J4308" s="4" t="s">
        <v>12</v>
      </c>
      <c r="K4308" s="6">
        <v>33.600999999999999</v>
      </c>
      <c r="L4308" s="10" t="s">
        <v>12</v>
      </c>
      <c r="M4308" s="24" t="s">
        <v>40583</v>
      </c>
      <c r="N4308">
        <v>2574</v>
      </c>
      <c r="O4308" s="15">
        <v>33.600999999999999</v>
      </c>
      <c r="P4308" s="4" t="s">
        <v>19460</v>
      </c>
      <c r="Q4308" s="4" t="s">
        <v>29061</v>
      </c>
      <c r="R4308" s="18">
        <v>53.23</v>
      </c>
      <c r="S4308" s="4" t="s">
        <v>29062</v>
      </c>
      <c r="T4308" s="4" t="s">
        <v>10887</v>
      </c>
      <c r="U4308" s="11" t="s">
        <v>9927</v>
      </c>
      <c r="V4308" s="11" t="s">
        <v>10888</v>
      </c>
      <c r="W4308" s="4" t="s">
        <v>10887</v>
      </c>
      <c r="X4308" s="4" t="s">
        <v>19923</v>
      </c>
      <c r="Y4308" s="4" t="s">
        <v>10885</v>
      </c>
      <c r="AB4308" t="s">
        <v>29063</v>
      </c>
      <c r="AC4308">
        <v>33.600999999999999</v>
      </c>
      <c r="AD4308">
        <v>20000</v>
      </c>
      <c r="AE4308">
        <v>0</v>
      </c>
      <c r="AF4308">
        <v>47091000</v>
      </c>
      <c r="AG4308" s="16">
        <v>0</v>
      </c>
      <c r="AH4308">
        <v>0</v>
      </c>
      <c r="AI4308" s="5">
        <v>4.8999999999999998E-3</v>
      </c>
      <c r="AJ4308" s="5">
        <v>0</v>
      </c>
      <c r="AK4308">
        <v>26</v>
      </c>
      <c r="AL4308">
        <v>2574</v>
      </c>
      <c r="AM4308" t="s">
        <v>29064</v>
      </c>
    </row>
    <row r="4309" spans="1:39" x14ac:dyDescent="0.25">
      <c r="A4309" t="str">
        <f>HYPERLINK("http://www.UniProt.org/UniProt/Q9NVG8","TBC13_HUMAN")</f>
        <v>TBC13_HUMAN</v>
      </c>
      <c r="B4309" s="4" t="s">
        <v>17117</v>
      </c>
      <c r="C4309" s="54">
        <v>0</v>
      </c>
      <c r="D4309" s="54">
        <v>0</v>
      </c>
      <c r="E4309" s="24">
        <v>0</v>
      </c>
      <c r="F4309" s="9">
        <v>0</v>
      </c>
      <c r="G4309" s="9">
        <v>39.500000000000007</v>
      </c>
      <c r="H4309" s="96" t="s">
        <v>37762</v>
      </c>
      <c r="I4309" t="s">
        <v>12</v>
      </c>
      <c r="J4309" s="4" t="s">
        <v>12</v>
      </c>
      <c r="K4309" s="6">
        <v>46.552999999999997</v>
      </c>
      <c r="L4309" s="10" t="s">
        <v>12</v>
      </c>
      <c r="M4309" s="24" t="s">
        <v>40583</v>
      </c>
      <c r="N4309">
        <v>4193</v>
      </c>
      <c r="O4309" s="15">
        <v>46.552999999999997</v>
      </c>
      <c r="P4309" s="4" t="s">
        <v>19460</v>
      </c>
      <c r="Q4309" s="4" t="s">
        <v>35357</v>
      </c>
      <c r="R4309" s="18">
        <v>106.83</v>
      </c>
      <c r="S4309" s="4" t="s">
        <v>35358</v>
      </c>
      <c r="T4309" s="4" t="s">
        <v>1434</v>
      </c>
      <c r="V4309" s="11" t="s">
        <v>13079</v>
      </c>
      <c r="W4309" s="4" t="s">
        <v>1434</v>
      </c>
      <c r="X4309" s="4" t="s">
        <v>12</v>
      </c>
      <c r="Y4309" s="4" t="s">
        <v>17116</v>
      </c>
      <c r="AA4309" t="s">
        <v>17118</v>
      </c>
      <c r="AB4309" t="s">
        <v>35359</v>
      </c>
      <c r="AC4309">
        <v>46.552999999999997</v>
      </c>
      <c r="AD4309">
        <v>20000</v>
      </c>
      <c r="AE4309">
        <v>0</v>
      </c>
      <c r="AF4309">
        <v>38011000</v>
      </c>
      <c r="AG4309" s="16">
        <v>0</v>
      </c>
      <c r="AH4309">
        <v>0</v>
      </c>
      <c r="AI4309" s="5">
        <v>3.9500000000000004E-3</v>
      </c>
      <c r="AJ4309" s="5">
        <v>0</v>
      </c>
      <c r="AK4309">
        <v>23</v>
      </c>
      <c r="AL4309">
        <v>4193</v>
      </c>
      <c r="AM4309" t="s">
        <v>35360</v>
      </c>
    </row>
    <row r="4310" spans="1:39" x14ac:dyDescent="0.25">
      <c r="A4310" t="str">
        <f>HYPERLINK("http://www.UniProt.org/UniProt/Q9ULP9-2","TBC24_HUMAN")</f>
        <v>TBC24_HUMAN</v>
      </c>
      <c r="B4310" s="4" t="s">
        <v>18362</v>
      </c>
      <c r="C4310" s="54">
        <v>0</v>
      </c>
      <c r="D4310" s="54">
        <v>0</v>
      </c>
      <c r="E4310" s="24">
        <v>0</v>
      </c>
      <c r="F4310" s="9">
        <v>0</v>
      </c>
      <c r="G4310" s="9">
        <v>14.799999999999999</v>
      </c>
      <c r="H4310" s="96" t="s">
        <v>37762</v>
      </c>
      <c r="I4310" t="s">
        <v>32</v>
      </c>
      <c r="J4310" s="4" t="s">
        <v>12</v>
      </c>
      <c r="K4310" s="6">
        <v>62.317</v>
      </c>
      <c r="L4310" s="10" t="s">
        <v>12</v>
      </c>
      <c r="M4310" s="24" t="s">
        <v>40583</v>
      </c>
      <c r="N4310">
        <v>4523</v>
      </c>
      <c r="O4310" s="15">
        <v>62.317</v>
      </c>
      <c r="P4310" s="4" t="s">
        <v>19460</v>
      </c>
      <c r="Q4310" s="4" t="s">
        <v>36634</v>
      </c>
      <c r="R4310" s="18">
        <v>289.38</v>
      </c>
      <c r="S4310" s="4" t="s">
        <v>36635</v>
      </c>
      <c r="T4310" s="4" t="s">
        <v>18363</v>
      </c>
      <c r="V4310" s="11" t="s">
        <v>18364</v>
      </c>
      <c r="W4310" s="4" t="s">
        <v>18363</v>
      </c>
      <c r="X4310" s="4" t="s">
        <v>36633</v>
      </c>
      <c r="Y4310" s="4" t="s">
        <v>18365</v>
      </c>
      <c r="AB4310" t="s">
        <v>36636</v>
      </c>
      <c r="AC4310">
        <v>62.317</v>
      </c>
      <c r="AD4310">
        <v>20000</v>
      </c>
      <c r="AE4310">
        <v>0</v>
      </c>
      <c r="AF4310">
        <v>14235000</v>
      </c>
      <c r="AG4310" s="16">
        <v>0</v>
      </c>
      <c r="AH4310">
        <v>0</v>
      </c>
      <c r="AI4310" s="5">
        <v>1.48E-3</v>
      </c>
      <c r="AJ4310" s="5">
        <v>0</v>
      </c>
      <c r="AK4310">
        <v>22</v>
      </c>
      <c r="AL4310">
        <v>4523</v>
      </c>
      <c r="AM4310" t="s">
        <v>36637</v>
      </c>
    </row>
    <row r="4311" spans="1:39" x14ac:dyDescent="0.25">
      <c r="A4311" t="str">
        <f>HYPERLINK("http://www.UniProt.org/UniProt/Q66K14-2","TBC9B_HUMAN")</f>
        <v>TBC9B_HUMAN</v>
      </c>
      <c r="B4311" s="4" t="s">
        <v>10668</v>
      </c>
      <c r="C4311" s="54">
        <v>0</v>
      </c>
      <c r="D4311" s="54">
        <v>0</v>
      </c>
      <c r="E4311" s="24">
        <v>0</v>
      </c>
      <c r="F4311" s="9">
        <v>0</v>
      </c>
      <c r="G4311" s="9">
        <v>42.6</v>
      </c>
      <c r="H4311" s="96" t="s">
        <v>37762</v>
      </c>
      <c r="I4311" t="s">
        <v>32</v>
      </c>
      <c r="J4311" s="4" t="s">
        <v>12</v>
      </c>
      <c r="K4311" s="6">
        <v>138.66999999999999</v>
      </c>
      <c r="L4311" s="10" t="s">
        <v>157</v>
      </c>
      <c r="M4311" s="24" t="s">
        <v>40583</v>
      </c>
      <c r="N4311">
        <v>2516</v>
      </c>
      <c r="O4311" s="15">
        <v>138.66999999999999</v>
      </c>
      <c r="P4311" s="4" t="s">
        <v>19460</v>
      </c>
      <c r="Q4311" s="4" t="s">
        <v>28838</v>
      </c>
      <c r="R4311" s="18">
        <v>112.21</v>
      </c>
      <c r="S4311" s="4" t="s">
        <v>28839</v>
      </c>
      <c r="T4311" s="4" t="s">
        <v>1434</v>
      </c>
      <c r="V4311" s="11" t="s">
        <v>2565</v>
      </c>
      <c r="W4311" s="4" t="s">
        <v>1434</v>
      </c>
      <c r="X4311" s="4" t="s">
        <v>19609</v>
      </c>
      <c r="Y4311" s="4" t="s">
        <v>10669</v>
      </c>
      <c r="AB4311" t="s">
        <v>28840</v>
      </c>
      <c r="AC4311">
        <v>138.66999999999999</v>
      </c>
      <c r="AD4311">
        <v>20000</v>
      </c>
      <c r="AE4311">
        <v>0</v>
      </c>
      <c r="AF4311">
        <v>40910000</v>
      </c>
      <c r="AG4311" s="16">
        <v>0</v>
      </c>
      <c r="AH4311">
        <v>0</v>
      </c>
      <c r="AI4311" s="5">
        <v>4.2599999999999999E-3</v>
      </c>
      <c r="AJ4311" s="5">
        <v>0</v>
      </c>
      <c r="AK4311">
        <v>84</v>
      </c>
      <c r="AL4311">
        <v>2516</v>
      </c>
      <c r="AM4311" t="s">
        <v>28841</v>
      </c>
    </row>
    <row r="4312" spans="1:39" x14ac:dyDescent="0.25">
      <c r="A4312" t="str">
        <f>HYPERLINK("http://www.UniProt.org/UniProt/O75347","TBCA_HUMAN")</f>
        <v>TBCA_HUMAN</v>
      </c>
      <c r="B4312" s="4" t="s">
        <v>1792</v>
      </c>
      <c r="C4312" s="54">
        <v>0</v>
      </c>
      <c r="D4312" s="54">
        <v>0</v>
      </c>
      <c r="E4312" s="24">
        <v>0</v>
      </c>
      <c r="F4312" s="9">
        <v>0</v>
      </c>
      <c r="G4312" s="9">
        <v>619</v>
      </c>
      <c r="H4312" s="96" t="s">
        <v>37762</v>
      </c>
      <c r="I4312" t="s">
        <v>32</v>
      </c>
      <c r="J4312" s="4" t="s">
        <v>12</v>
      </c>
      <c r="K4312" s="6">
        <v>12.855</v>
      </c>
      <c r="L4312" s="10" t="s">
        <v>12</v>
      </c>
      <c r="M4312" s="24" t="s">
        <v>40583</v>
      </c>
      <c r="N4312">
        <v>467</v>
      </c>
      <c r="O4312" s="15">
        <v>12.855</v>
      </c>
      <c r="P4312" s="4" t="s">
        <v>19460</v>
      </c>
      <c r="Q4312" s="4" t="s">
        <v>21009</v>
      </c>
      <c r="R4312" s="18">
        <v>13.76</v>
      </c>
      <c r="S4312" s="4" t="s">
        <v>21010</v>
      </c>
      <c r="T4312" s="4" t="s">
        <v>1793</v>
      </c>
      <c r="U4312" s="11" t="s">
        <v>1794</v>
      </c>
      <c r="V4312" s="11" t="s">
        <v>1795</v>
      </c>
      <c r="W4312" s="4" t="s">
        <v>1793</v>
      </c>
      <c r="X4312" s="4" t="s">
        <v>20155</v>
      </c>
      <c r="Y4312" s="4" t="s">
        <v>1791</v>
      </c>
      <c r="AA4312" t="s">
        <v>1796</v>
      </c>
      <c r="AB4312" t="s">
        <v>21011</v>
      </c>
      <c r="AC4312">
        <v>12.855</v>
      </c>
      <c r="AD4312">
        <v>20000</v>
      </c>
      <c r="AE4312">
        <v>0</v>
      </c>
      <c r="AF4312">
        <v>595060000</v>
      </c>
      <c r="AG4312" s="16">
        <v>0</v>
      </c>
      <c r="AH4312">
        <v>0</v>
      </c>
      <c r="AI4312" s="5">
        <v>6.1899999999999997E-2</v>
      </c>
      <c r="AJ4312" s="5">
        <v>0</v>
      </c>
      <c r="AK4312">
        <v>50</v>
      </c>
      <c r="AL4312">
        <v>467</v>
      </c>
      <c r="AM4312" t="s">
        <v>1791</v>
      </c>
    </row>
    <row r="4313" spans="1:39" x14ac:dyDescent="0.25">
      <c r="A4313" t="str">
        <f>HYPERLINK("http://www.UniProt.org/UniProt/Q99426","TBCB_HUMAN")</f>
        <v>TBCB_HUMAN</v>
      </c>
      <c r="B4313" s="4" t="s">
        <v>14756</v>
      </c>
      <c r="C4313" s="54">
        <v>0</v>
      </c>
      <c r="D4313" s="54">
        <v>0</v>
      </c>
      <c r="E4313" s="24">
        <v>0</v>
      </c>
      <c r="F4313" s="9">
        <v>0</v>
      </c>
      <c r="G4313" s="9">
        <v>275</v>
      </c>
      <c r="H4313" s="96" t="s">
        <v>37762</v>
      </c>
      <c r="I4313" t="s">
        <v>32</v>
      </c>
      <c r="J4313" s="4" t="s">
        <v>12</v>
      </c>
      <c r="K4313" s="6">
        <v>27.324999999999999</v>
      </c>
      <c r="L4313" s="10" t="s">
        <v>12</v>
      </c>
      <c r="M4313" s="24" t="s">
        <v>40583</v>
      </c>
      <c r="N4313">
        <v>3587</v>
      </c>
      <c r="O4313" s="15">
        <v>27.324999999999999</v>
      </c>
      <c r="P4313" s="4" t="s">
        <v>19460</v>
      </c>
      <c r="Q4313" s="4" t="s">
        <v>33010</v>
      </c>
      <c r="R4313" s="18">
        <v>33.700000000000003</v>
      </c>
      <c r="S4313" s="4" t="s">
        <v>33011</v>
      </c>
      <c r="T4313" s="4" t="s">
        <v>14757</v>
      </c>
      <c r="U4313" s="11" t="s">
        <v>14758</v>
      </c>
      <c r="V4313" s="11" t="s">
        <v>8978</v>
      </c>
      <c r="W4313" s="4" t="s">
        <v>14757</v>
      </c>
      <c r="X4313" s="4" t="s">
        <v>33009</v>
      </c>
      <c r="Y4313" s="4" t="s">
        <v>14755</v>
      </c>
      <c r="AA4313" t="s">
        <v>3598</v>
      </c>
      <c r="AB4313" t="s">
        <v>33012</v>
      </c>
      <c r="AC4313">
        <v>27.324999999999999</v>
      </c>
      <c r="AD4313">
        <v>20000</v>
      </c>
      <c r="AE4313">
        <v>0</v>
      </c>
      <c r="AF4313">
        <v>264600000</v>
      </c>
      <c r="AG4313" s="16">
        <v>0</v>
      </c>
      <c r="AH4313">
        <v>0</v>
      </c>
      <c r="AI4313" s="5">
        <v>2.75E-2</v>
      </c>
      <c r="AJ4313" s="5">
        <v>0</v>
      </c>
      <c r="AK4313">
        <v>38</v>
      </c>
      <c r="AL4313">
        <v>3587</v>
      </c>
      <c r="AM4313" t="s">
        <v>14755</v>
      </c>
    </row>
    <row r="4314" spans="1:39" x14ac:dyDescent="0.25">
      <c r="A4314" t="str">
        <f>HYPERLINK("http://www.UniProt.org/UniProt/Q9BTW9","TBCD_HUMAN")</f>
        <v>TBCD_HUMAN</v>
      </c>
      <c r="B4314" s="4" t="s">
        <v>15268</v>
      </c>
      <c r="C4314" s="54">
        <v>0</v>
      </c>
      <c r="D4314" s="54">
        <v>0</v>
      </c>
      <c r="E4314" s="24">
        <v>0</v>
      </c>
      <c r="F4314" s="9">
        <v>0</v>
      </c>
      <c r="G4314" s="9">
        <v>161</v>
      </c>
      <c r="H4314" s="96" t="s">
        <v>37762</v>
      </c>
      <c r="I4314" t="s">
        <v>32</v>
      </c>
      <c r="J4314" s="4" t="s">
        <v>12</v>
      </c>
      <c r="K4314" s="6">
        <v>132.6</v>
      </c>
      <c r="L4314" s="10" t="s">
        <v>12</v>
      </c>
      <c r="M4314" s="24" t="s">
        <v>40583</v>
      </c>
      <c r="N4314">
        <v>3712</v>
      </c>
      <c r="O4314" s="15">
        <v>132.6</v>
      </c>
      <c r="P4314" s="4" t="s">
        <v>19460</v>
      </c>
      <c r="Q4314" s="4" t="s">
        <v>33498</v>
      </c>
      <c r="R4314" s="18">
        <v>25.57</v>
      </c>
      <c r="S4314" s="4" t="s">
        <v>33499</v>
      </c>
      <c r="T4314" s="4" t="s">
        <v>15269</v>
      </c>
      <c r="V4314" s="11" t="s">
        <v>15270</v>
      </c>
      <c r="W4314" s="4" t="s">
        <v>15269</v>
      </c>
      <c r="X4314" s="4" t="s">
        <v>33497</v>
      </c>
      <c r="Y4314" s="4" t="s">
        <v>15267</v>
      </c>
      <c r="AB4314" s="5" t="s">
        <v>33500</v>
      </c>
      <c r="AC4314">
        <v>132.6</v>
      </c>
      <c r="AD4314">
        <v>20000</v>
      </c>
      <c r="AE4314">
        <v>0</v>
      </c>
      <c r="AF4314">
        <v>154380000</v>
      </c>
      <c r="AG4314" s="16">
        <v>0</v>
      </c>
      <c r="AH4314">
        <v>0</v>
      </c>
      <c r="AI4314" s="5">
        <v>1.61E-2</v>
      </c>
      <c r="AJ4314" s="5">
        <v>0</v>
      </c>
      <c r="AK4314">
        <v>157</v>
      </c>
      <c r="AL4314">
        <v>3712</v>
      </c>
      <c r="AM4314" t="s">
        <v>33501</v>
      </c>
    </row>
    <row r="4315" spans="1:39" x14ac:dyDescent="0.25">
      <c r="A4315" t="str">
        <f>HYPERLINK("http://www.UniProt.org/UniProt/Q15813","TBCE_HUMAN")</f>
        <v>TBCE_HUMAN</v>
      </c>
      <c r="B4315" s="4" t="s">
        <v>9710</v>
      </c>
      <c r="C4315" s="54">
        <v>0</v>
      </c>
      <c r="D4315" s="54">
        <v>0</v>
      </c>
      <c r="E4315" s="24">
        <v>0</v>
      </c>
      <c r="F4315" s="9">
        <v>0</v>
      </c>
      <c r="G4315" s="9">
        <v>97.1</v>
      </c>
      <c r="H4315" s="96" t="s">
        <v>37762</v>
      </c>
      <c r="I4315" t="s">
        <v>32</v>
      </c>
      <c r="J4315" s="4" t="s">
        <v>12</v>
      </c>
      <c r="K4315" s="6">
        <v>59.344999999999999</v>
      </c>
      <c r="L4315" s="10" t="s">
        <v>12</v>
      </c>
      <c r="M4315" s="24" t="s">
        <v>40583</v>
      </c>
      <c r="N4315">
        <v>2262</v>
      </c>
      <c r="O4315" s="15">
        <v>59.344999999999999</v>
      </c>
      <c r="P4315" s="4" t="s">
        <v>19460</v>
      </c>
      <c r="Q4315" s="4" t="s">
        <v>27856</v>
      </c>
      <c r="R4315" s="18">
        <v>16.36</v>
      </c>
      <c r="S4315" s="4" t="s">
        <v>27857</v>
      </c>
      <c r="T4315" s="4" t="s">
        <v>9711</v>
      </c>
      <c r="V4315" s="11" t="s">
        <v>9712</v>
      </c>
      <c r="W4315" s="4" t="s">
        <v>9711</v>
      </c>
      <c r="X4315" s="4" t="s">
        <v>27855</v>
      </c>
      <c r="Y4315" s="4" t="s">
        <v>9709</v>
      </c>
      <c r="AB4315" t="s">
        <v>27858</v>
      </c>
      <c r="AC4315">
        <v>59.344999999999999</v>
      </c>
      <c r="AD4315">
        <v>20000</v>
      </c>
      <c r="AE4315">
        <v>0</v>
      </c>
      <c r="AF4315">
        <v>93385000</v>
      </c>
      <c r="AG4315" s="16">
        <v>0</v>
      </c>
      <c r="AH4315">
        <v>0</v>
      </c>
      <c r="AI4315" s="5">
        <v>9.7099999999999999E-3</v>
      </c>
      <c r="AJ4315" s="5">
        <v>0</v>
      </c>
      <c r="AK4315">
        <v>84</v>
      </c>
      <c r="AL4315">
        <v>2262</v>
      </c>
      <c r="AM4315" t="s">
        <v>27859</v>
      </c>
    </row>
    <row r="4316" spans="1:39" x14ac:dyDescent="0.25">
      <c r="A4316" t="str">
        <f>HYPERLINK("http://www.UniProt.org/UniProt/Q9BYX2-2","TBD2A_HUMAN")</f>
        <v>TBD2A_HUMAN</v>
      </c>
      <c r="B4316" s="4" t="s">
        <v>15615</v>
      </c>
      <c r="C4316" s="54">
        <v>0</v>
      </c>
      <c r="D4316" s="54">
        <v>0</v>
      </c>
      <c r="E4316" s="24">
        <v>0</v>
      </c>
      <c r="F4316" s="9">
        <v>0</v>
      </c>
      <c r="G4316" s="9">
        <v>19.7</v>
      </c>
      <c r="H4316" s="96" t="s">
        <v>37762</v>
      </c>
      <c r="I4316" t="s">
        <v>32</v>
      </c>
      <c r="J4316" s="4" t="s">
        <v>12</v>
      </c>
      <c r="K4316" s="6">
        <v>104.1</v>
      </c>
      <c r="L4316" s="10" t="s">
        <v>12</v>
      </c>
      <c r="M4316" s="24" t="s">
        <v>40583</v>
      </c>
      <c r="N4316">
        <v>3799</v>
      </c>
      <c r="O4316" s="15">
        <v>104.1</v>
      </c>
      <c r="P4316" s="4" t="s">
        <v>19460</v>
      </c>
      <c r="Q4316" s="4" t="s">
        <v>33830</v>
      </c>
      <c r="R4316" s="18">
        <v>62.68</v>
      </c>
      <c r="S4316" s="4" t="s">
        <v>33831</v>
      </c>
      <c r="T4316" s="4" t="s">
        <v>15616</v>
      </c>
      <c r="V4316" s="11" t="s">
        <v>2565</v>
      </c>
      <c r="W4316" s="4" t="s">
        <v>15616</v>
      </c>
      <c r="X4316" s="4" t="s">
        <v>33829</v>
      </c>
      <c r="Y4316" s="4" t="s">
        <v>15617</v>
      </c>
      <c r="AB4316" s="5" t="s">
        <v>33832</v>
      </c>
      <c r="AC4316">
        <v>104.1</v>
      </c>
      <c r="AD4316">
        <v>20000</v>
      </c>
      <c r="AE4316">
        <v>0</v>
      </c>
      <c r="AF4316">
        <v>18967000</v>
      </c>
      <c r="AG4316" s="16">
        <v>0</v>
      </c>
      <c r="AH4316">
        <v>0</v>
      </c>
      <c r="AI4316" s="5">
        <v>1.97E-3</v>
      </c>
      <c r="AJ4316" s="5">
        <v>0</v>
      </c>
      <c r="AK4316">
        <v>36</v>
      </c>
      <c r="AL4316">
        <v>3799</v>
      </c>
      <c r="AM4316" t="s">
        <v>33833</v>
      </c>
    </row>
    <row r="4317" spans="1:39" x14ac:dyDescent="0.25">
      <c r="A4317" t="str">
        <f>HYPERLINK("http://www.UniProt.org/UniProt/P62380","TBPL1_HUMAN")</f>
        <v>TBPL1_HUMAN</v>
      </c>
      <c r="B4317" s="4" t="s">
        <v>7179</v>
      </c>
      <c r="C4317" s="54">
        <v>0</v>
      </c>
      <c r="D4317" s="54">
        <v>0</v>
      </c>
      <c r="E4317" s="24">
        <v>0</v>
      </c>
      <c r="F4317" s="9">
        <v>0</v>
      </c>
      <c r="G4317" s="9">
        <v>28.3</v>
      </c>
      <c r="H4317" s="96" t="s">
        <v>37762</v>
      </c>
      <c r="I4317" t="s">
        <v>69</v>
      </c>
      <c r="J4317" s="4" t="s">
        <v>12</v>
      </c>
      <c r="K4317" s="6">
        <v>20.885999999999999</v>
      </c>
      <c r="L4317" s="10" t="s">
        <v>12</v>
      </c>
      <c r="M4317" s="24" t="s">
        <v>40583</v>
      </c>
      <c r="N4317">
        <v>1673</v>
      </c>
      <c r="O4317" s="15">
        <v>20.885999999999999</v>
      </c>
      <c r="P4317" s="4" t="s">
        <v>19460</v>
      </c>
      <c r="Q4317" s="4" t="s">
        <v>25553</v>
      </c>
      <c r="R4317" s="18">
        <v>19.29</v>
      </c>
      <c r="S4317" s="4" t="s">
        <v>21153</v>
      </c>
      <c r="T4317" s="4" t="s">
        <v>7180</v>
      </c>
      <c r="U4317" s="11" t="s">
        <v>7181</v>
      </c>
      <c r="V4317" s="11" t="s">
        <v>7182</v>
      </c>
      <c r="W4317" s="4" t="s">
        <v>7180</v>
      </c>
      <c r="X4317" s="4" t="s">
        <v>19788</v>
      </c>
      <c r="Y4317" s="4" t="s">
        <v>7178</v>
      </c>
      <c r="AB4317" t="s">
        <v>25554</v>
      </c>
      <c r="AC4317">
        <v>20.885999999999999</v>
      </c>
      <c r="AD4317">
        <v>20000</v>
      </c>
      <c r="AE4317">
        <v>0</v>
      </c>
      <c r="AF4317">
        <v>27219000</v>
      </c>
      <c r="AG4317" s="16">
        <v>0</v>
      </c>
      <c r="AH4317">
        <v>0</v>
      </c>
      <c r="AI4317" s="5">
        <v>2.8300000000000001E-3</v>
      </c>
      <c r="AJ4317" s="5">
        <v>0</v>
      </c>
      <c r="AK4317">
        <v>21</v>
      </c>
      <c r="AL4317">
        <v>1673</v>
      </c>
      <c r="AM4317" t="s">
        <v>7178</v>
      </c>
    </row>
    <row r="4318" spans="1:39" x14ac:dyDescent="0.25">
      <c r="A4318" t="str">
        <f>HYPERLINK("http://www.UniProt.org/UniProt/P53999","TCP4_HUMAN")</f>
        <v>TCP4_HUMAN</v>
      </c>
      <c r="B4318" s="4" t="s">
        <v>6520</v>
      </c>
      <c r="C4318" s="54">
        <v>0</v>
      </c>
      <c r="D4318" s="54">
        <v>0</v>
      </c>
      <c r="E4318" s="24">
        <v>0</v>
      </c>
      <c r="F4318" s="9">
        <v>0</v>
      </c>
      <c r="G4318" s="9">
        <v>388.99999999999994</v>
      </c>
      <c r="H4318" s="96" t="s">
        <v>37762</v>
      </c>
      <c r="I4318" t="s">
        <v>92</v>
      </c>
      <c r="J4318" s="4" t="s">
        <v>12</v>
      </c>
      <c r="K4318" s="6">
        <v>14.395</v>
      </c>
      <c r="L4318" s="10" t="s">
        <v>12</v>
      </c>
      <c r="M4318" s="24" t="s">
        <v>40583</v>
      </c>
      <c r="N4318">
        <v>1526</v>
      </c>
      <c r="O4318" s="15">
        <v>14.395</v>
      </c>
      <c r="P4318" s="4" t="s">
        <v>19460</v>
      </c>
      <c r="Q4318" s="4" t="s">
        <v>24999</v>
      </c>
      <c r="R4318" s="18">
        <v>75.38</v>
      </c>
      <c r="S4318" s="4" t="s">
        <v>25000</v>
      </c>
      <c r="T4318" s="4" t="s">
        <v>6521</v>
      </c>
      <c r="W4318" s="4" t="s">
        <v>6521</v>
      </c>
      <c r="X4318" s="4" t="s">
        <v>19725</v>
      </c>
      <c r="Y4318" s="4" t="s">
        <v>6519</v>
      </c>
      <c r="Z4318" t="s">
        <v>6522</v>
      </c>
      <c r="AA4318" t="s">
        <v>6523</v>
      </c>
      <c r="AB4318" t="s">
        <v>25001</v>
      </c>
      <c r="AC4318">
        <v>14.395</v>
      </c>
      <c r="AD4318">
        <v>20000</v>
      </c>
      <c r="AE4318">
        <v>0</v>
      </c>
      <c r="AF4318">
        <v>374330000</v>
      </c>
      <c r="AG4318" s="16">
        <v>0</v>
      </c>
      <c r="AH4318">
        <v>0</v>
      </c>
      <c r="AI4318" s="5">
        <v>3.8899999999999997E-2</v>
      </c>
      <c r="AJ4318" s="5">
        <v>0</v>
      </c>
      <c r="AK4318">
        <v>32</v>
      </c>
      <c r="AL4318">
        <v>1526</v>
      </c>
      <c r="AM4318" t="s">
        <v>6519</v>
      </c>
    </row>
    <row r="4319" spans="1:39" x14ac:dyDescent="0.25">
      <c r="A4319" t="str">
        <f>HYPERLINK("http://www.UniProt.org/UniProt/P13693","TCTP_HUMAN")</f>
        <v>TCTP_HUMAN</v>
      </c>
      <c r="B4319" s="4" t="s">
        <v>3595</v>
      </c>
      <c r="C4319" s="54">
        <v>0</v>
      </c>
      <c r="D4319" s="54">
        <v>0</v>
      </c>
      <c r="E4319" s="24">
        <v>0</v>
      </c>
      <c r="F4319" s="9">
        <v>0</v>
      </c>
      <c r="G4319" s="9">
        <v>924</v>
      </c>
      <c r="H4319" s="96" t="s">
        <v>37762</v>
      </c>
      <c r="I4319" t="s">
        <v>32</v>
      </c>
      <c r="J4319" s="4" t="s">
        <v>12</v>
      </c>
      <c r="K4319" s="6">
        <v>19.594999999999999</v>
      </c>
      <c r="L4319" s="10" t="s">
        <v>12</v>
      </c>
      <c r="M4319" s="24" t="s">
        <v>40583</v>
      </c>
      <c r="N4319">
        <v>873</v>
      </c>
      <c r="O4319" s="15">
        <v>19.594999999999999</v>
      </c>
      <c r="P4319" s="4" t="s">
        <v>19460</v>
      </c>
      <c r="Q4319" s="4" t="s">
        <v>22528</v>
      </c>
      <c r="R4319" s="18">
        <v>36.299999999999997</v>
      </c>
      <c r="S4319" s="4" t="s">
        <v>22529</v>
      </c>
      <c r="T4319" s="4" t="s">
        <v>3596</v>
      </c>
      <c r="V4319" s="11" t="s">
        <v>3597</v>
      </c>
      <c r="W4319" s="4" t="s">
        <v>3596</v>
      </c>
      <c r="X4319" s="4" t="s">
        <v>22527</v>
      </c>
      <c r="Y4319" s="4" t="s">
        <v>3594</v>
      </c>
      <c r="AA4319" t="s">
        <v>3598</v>
      </c>
      <c r="AB4319" t="s">
        <v>22530</v>
      </c>
      <c r="AC4319">
        <v>19.594999999999999</v>
      </c>
      <c r="AD4319">
        <v>20000</v>
      </c>
      <c r="AE4319">
        <v>0</v>
      </c>
      <c r="AF4319">
        <v>887990000</v>
      </c>
      <c r="AG4319" s="16">
        <v>0</v>
      </c>
      <c r="AH4319">
        <v>0</v>
      </c>
      <c r="AI4319" s="5">
        <v>9.2399999999999996E-2</v>
      </c>
      <c r="AJ4319" s="5">
        <v>0</v>
      </c>
      <c r="AK4319">
        <v>64</v>
      </c>
      <c r="AL4319">
        <v>873</v>
      </c>
      <c r="AM4319" t="s">
        <v>22531</v>
      </c>
    </row>
    <row r="4320" spans="1:39" x14ac:dyDescent="0.25">
      <c r="A4320" t="str">
        <f>HYPERLINK("http://www.UniProt.org/UniProt/Q9NYB0","TE2IP_HUMAN")</f>
        <v>TE2IP_HUMAN</v>
      </c>
      <c r="B4320" s="4" t="s">
        <v>17422</v>
      </c>
      <c r="C4320" s="54">
        <v>0</v>
      </c>
      <c r="D4320" s="54">
        <v>0</v>
      </c>
      <c r="E4320" s="24">
        <v>0</v>
      </c>
      <c r="F4320" s="9">
        <v>0</v>
      </c>
      <c r="G4320" s="9">
        <v>15.100000000000001</v>
      </c>
      <c r="H4320" s="96" t="s">
        <v>37762</v>
      </c>
      <c r="I4320" t="s">
        <v>69</v>
      </c>
      <c r="J4320" s="4" t="s">
        <v>584</v>
      </c>
      <c r="K4320" s="6">
        <v>44.259</v>
      </c>
      <c r="L4320" s="10" t="s">
        <v>12</v>
      </c>
      <c r="M4320" s="24" t="s">
        <v>40583</v>
      </c>
      <c r="N4320">
        <v>4270</v>
      </c>
      <c r="O4320" s="15">
        <v>44.259</v>
      </c>
      <c r="P4320" s="4" t="s">
        <v>19460</v>
      </c>
      <c r="Q4320" s="4" t="s">
        <v>35663</v>
      </c>
      <c r="R4320" s="18">
        <v>43.09</v>
      </c>
      <c r="S4320" s="4" t="s">
        <v>35664</v>
      </c>
      <c r="T4320" s="4" t="s">
        <v>17423</v>
      </c>
      <c r="U4320" s="11" t="s">
        <v>17424</v>
      </c>
      <c r="V4320" s="11" t="s">
        <v>17425</v>
      </c>
      <c r="W4320" s="4" t="s">
        <v>17423</v>
      </c>
      <c r="X4320" s="4" t="s">
        <v>35662</v>
      </c>
      <c r="Y4320" s="4" t="s">
        <v>17421</v>
      </c>
      <c r="Z4320" t="s">
        <v>2359</v>
      </c>
      <c r="AA4320" t="s">
        <v>6068</v>
      </c>
      <c r="AB4320" t="s">
        <v>35665</v>
      </c>
      <c r="AC4320">
        <v>44.259</v>
      </c>
      <c r="AD4320">
        <v>20000</v>
      </c>
      <c r="AE4320">
        <v>0</v>
      </c>
      <c r="AF4320">
        <v>14482000</v>
      </c>
      <c r="AG4320" s="16">
        <v>0</v>
      </c>
      <c r="AH4320">
        <v>0</v>
      </c>
      <c r="AI4320" s="5">
        <v>1.5100000000000001E-3</v>
      </c>
      <c r="AJ4320" s="5">
        <v>0</v>
      </c>
      <c r="AK4320">
        <v>14</v>
      </c>
      <c r="AL4320">
        <v>4270</v>
      </c>
      <c r="AM4320" t="s">
        <v>17421</v>
      </c>
    </row>
    <row r="4321" spans="1:39" x14ac:dyDescent="0.25">
      <c r="A4321" t="str">
        <f>HYPERLINK("http://www.UniProt.org/UniProt/P21980","TGM2_HUMAN")</f>
        <v>TGM2_HUMAN</v>
      </c>
      <c r="B4321" s="4" t="s">
        <v>4142</v>
      </c>
      <c r="C4321" s="54">
        <v>0</v>
      </c>
      <c r="D4321" s="54">
        <v>0</v>
      </c>
      <c r="E4321" s="24">
        <v>0</v>
      </c>
      <c r="F4321" s="9">
        <v>0</v>
      </c>
      <c r="G4321" s="9">
        <v>712</v>
      </c>
      <c r="H4321" s="96" t="s">
        <v>37762</v>
      </c>
      <c r="I4321" t="s">
        <v>12</v>
      </c>
      <c r="J4321" s="4" t="s">
        <v>12</v>
      </c>
      <c r="K4321" s="6">
        <v>77.328000000000003</v>
      </c>
      <c r="L4321" s="10" t="s">
        <v>12</v>
      </c>
      <c r="M4321" s="24" t="s">
        <v>40583</v>
      </c>
      <c r="N4321">
        <v>989</v>
      </c>
      <c r="O4321" s="15">
        <v>77.328000000000003</v>
      </c>
      <c r="P4321" s="4" t="s">
        <v>19460</v>
      </c>
      <c r="Q4321" s="4" t="s">
        <v>22946</v>
      </c>
      <c r="R4321" s="18">
        <v>89.42</v>
      </c>
      <c r="S4321" s="4" t="s">
        <v>22947</v>
      </c>
      <c r="T4321" s="4" t="s">
        <v>4143</v>
      </c>
      <c r="U4321" s="11" t="s">
        <v>4144</v>
      </c>
      <c r="W4321" s="4" t="s">
        <v>4143</v>
      </c>
      <c r="X4321" s="4" t="s">
        <v>12</v>
      </c>
      <c r="Y4321" s="4" t="s">
        <v>4141</v>
      </c>
      <c r="Z4321" t="s">
        <v>4145</v>
      </c>
      <c r="AB4321" t="s">
        <v>22948</v>
      </c>
      <c r="AC4321">
        <v>77.328000000000003</v>
      </c>
      <c r="AD4321">
        <v>20000</v>
      </c>
      <c r="AE4321">
        <v>0</v>
      </c>
      <c r="AF4321">
        <v>684560000</v>
      </c>
      <c r="AG4321" s="16">
        <v>0</v>
      </c>
      <c r="AH4321">
        <v>0</v>
      </c>
      <c r="AI4321" s="5">
        <v>7.1199999999999999E-2</v>
      </c>
      <c r="AJ4321" s="5">
        <v>0</v>
      </c>
      <c r="AK4321">
        <v>214</v>
      </c>
      <c r="AL4321">
        <v>989</v>
      </c>
      <c r="AM4321" t="s">
        <v>22949</v>
      </c>
    </row>
    <row r="4322" spans="1:39" x14ac:dyDescent="0.25">
      <c r="A4322" t="str">
        <f>HYPERLINK("http://www.UniProt.org/UniProt/Q9NWX6","THG1_HUMAN")</f>
        <v>THG1_HUMAN</v>
      </c>
      <c r="B4322" s="4" t="s">
        <v>17271</v>
      </c>
      <c r="C4322" s="54">
        <v>0</v>
      </c>
      <c r="D4322" s="54">
        <v>0</v>
      </c>
      <c r="E4322" s="24">
        <v>0</v>
      </c>
      <c r="F4322" s="9">
        <v>0</v>
      </c>
      <c r="G4322" s="9">
        <v>30</v>
      </c>
      <c r="H4322" s="96" t="s">
        <v>37762</v>
      </c>
      <c r="I4322" t="s">
        <v>32</v>
      </c>
      <c r="J4322" s="4" t="s">
        <v>12</v>
      </c>
      <c r="K4322" s="6">
        <v>34.83</v>
      </c>
      <c r="L4322" s="10" t="s">
        <v>12</v>
      </c>
      <c r="M4322" s="24" t="s">
        <v>40583</v>
      </c>
      <c r="N4322">
        <v>4232</v>
      </c>
      <c r="O4322" s="15">
        <v>34.83</v>
      </c>
      <c r="P4322" s="4" t="s">
        <v>19460</v>
      </c>
      <c r="Q4322" s="4" t="s">
        <v>35514</v>
      </c>
      <c r="R4322" s="18">
        <v>51.53</v>
      </c>
      <c r="S4322" s="4" t="s">
        <v>35515</v>
      </c>
      <c r="T4322" s="4" t="s">
        <v>17272</v>
      </c>
      <c r="U4322" s="11" t="s">
        <v>17273</v>
      </c>
      <c r="V4322" s="11" t="s">
        <v>17274</v>
      </c>
      <c r="W4322" s="4" t="s">
        <v>17272</v>
      </c>
      <c r="X4322" s="4" t="s">
        <v>35513</v>
      </c>
      <c r="Y4322" s="4" t="s">
        <v>17270</v>
      </c>
      <c r="AB4322" t="s">
        <v>35516</v>
      </c>
      <c r="AC4322">
        <v>34.83</v>
      </c>
      <c r="AD4322">
        <v>20000</v>
      </c>
      <c r="AE4322">
        <v>0</v>
      </c>
      <c r="AF4322">
        <v>28834000</v>
      </c>
      <c r="AG4322" s="16">
        <v>0</v>
      </c>
      <c r="AH4322">
        <v>0</v>
      </c>
      <c r="AI4322" s="5">
        <v>3.0000000000000001E-3</v>
      </c>
      <c r="AJ4322" s="5">
        <v>0</v>
      </c>
      <c r="AK4322">
        <v>19</v>
      </c>
      <c r="AL4322">
        <v>4232</v>
      </c>
      <c r="AM4322" t="s">
        <v>17270</v>
      </c>
    </row>
    <row r="4323" spans="1:39" x14ac:dyDescent="0.25">
      <c r="A4323" t="str">
        <f>HYPERLINK("http://www.UniProt.org/UniProt/P52888","THOP1_HUMAN")</f>
        <v>THOP1_HUMAN</v>
      </c>
      <c r="B4323" s="4" t="s">
        <v>6401</v>
      </c>
      <c r="C4323" s="54">
        <v>0</v>
      </c>
      <c r="D4323" s="54">
        <v>0</v>
      </c>
      <c r="E4323" s="24">
        <v>0</v>
      </c>
      <c r="F4323" s="9">
        <v>0</v>
      </c>
      <c r="G4323" s="9">
        <v>525</v>
      </c>
      <c r="H4323" s="96" t="s">
        <v>37762</v>
      </c>
      <c r="I4323" t="s">
        <v>32</v>
      </c>
      <c r="J4323" s="4" t="s">
        <v>12</v>
      </c>
      <c r="K4323" s="6">
        <v>78.838999999999999</v>
      </c>
      <c r="L4323" s="10" t="s">
        <v>12</v>
      </c>
      <c r="M4323" s="24" t="s">
        <v>40583</v>
      </c>
      <c r="N4323">
        <v>1499</v>
      </c>
      <c r="O4323" s="15">
        <v>78.838999999999999</v>
      </c>
      <c r="P4323" s="4" t="s">
        <v>19460</v>
      </c>
      <c r="Q4323" s="4" t="s">
        <v>24895</v>
      </c>
      <c r="R4323" s="18">
        <v>32.92</v>
      </c>
      <c r="S4323" s="4" t="s">
        <v>24896</v>
      </c>
      <c r="T4323" s="4" t="s">
        <v>6402</v>
      </c>
      <c r="U4323" s="11" t="s">
        <v>6403</v>
      </c>
      <c r="V4323" s="11" t="s">
        <v>6404</v>
      </c>
      <c r="W4323" s="4" t="s">
        <v>6402</v>
      </c>
      <c r="X4323" s="4" t="s">
        <v>19666</v>
      </c>
      <c r="Y4323" s="4" t="s">
        <v>6400</v>
      </c>
      <c r="AA4323" t="s">
        <v>6381</v>
      </c>
      <c r="AB4323" t="s">
        <v>24897</v>
      </c>
      <c r="AC4323">
        <v>78.838999999999999</v>
      </c>
      <c r="AD4323">
        <v>20000</v>
      </c>
      <c r="AE4323">
        <v>0</v>
      </c>
      <c r="AF4323">
        <v>504810000</v>
      </c>
      <c r="AG4323" s="16">
        <v>0</v>
      </c>
      <c r="AH4323">
        <v>0</v>
      </c>
      <c r="AI4323" s="5">
        <v>5.2499999999999998E-2</v>
      </c>
      <c r="AJ4323" s="5">
        <v>0</v>
      </c>
      <c r="AK4323">
        <v>176</v>
      </c>
      <c r="AL4323">
        <v>1499</v>
      </c>
      <c r="AM4323" t="s">
        <v>6400</v>
      </c>
    </row>
    <row r="4324" spans="1:39" x14ac:dyDescent="0.25">
      <c r="A4324" t="str">
        <f>HYPERLINK("http://www.UniProt.org/UniProt/P25325","THTM_HUMAN")</f>
        <v>THTM_HUMAN</v>
      </c>
      <c r="B4324" s="4" t="s">
        <v>4346</v>
      </c>
      <c r="C4324" s="54">
        <v>0</v>
      </c>
      <c r="D4324" s="54">
        <v>0</v>
      </c>
      <c r="E4324" s="24">
        <v>0</v>
      </c>
      <c r="F4324" s="9">
        <v>0</v>
      </c>
      <c r="G4324" s="9">
        <v>212</v>
      </c>
      <c r="H4324" s="96" t="s">
        <v>37762</v>
      </c>
      <c r="I4324" t="s">
        <v>32</v>
      </c>
      <c r="J4324" s="4" t="s">
        <v>12</v>
      </c>
      <c r="K4324" s="6">
        <v>33.177999999999997</v>
      </c>
      <c r="L4324" s="10" t="s">
        <v>12</v>
      </c>
      <c r="M4324" s="24" t="s">
        <v>40583</v>
      </c>
      <c r="N4324">
        <v>1035</v>
      </c>
      <c r="O4324" s="15">
        <v>33.177999999999997</v>
      </c>
      <c r="P4324" s="4" t="s">
        <v>19460</v>
      </c>
      <c r="Q4324" s="4" t="s">
        <v>23126</v>
      </c>
      <c r="R4324" s="18">
        <v>337.08</v>
      </c>
      <c r="S4324" s="4" t="s">
        <v>23127</v>
      </c>
      <c r="T4324" s="4" t="s">
        <v>4347</v>
      </c>
      <c r="U4324" s="11" t="s">
        <v>4348</v>
      </c>
      <c r="V4324" s="11" t="s">
        <v>4349</v>
      </c>
      <c r="W4324" s="4" t="s">
        <v>4347</v>
      </c>
      <c r="X4324" s="4" t="s">
        <v>23125</v>
      </c>
      <c r="Y4324" s="4" t="s">
        <v>4345</v>
      </c>
      <c r="AA4324" t="s">
        <v>4350</v>
      </c>
      <c r="AB4324" t="s">
        <v>23128</v>
      </c>
      <c r="AC4324">
        <v>33.177999999999997</v>
      </c>
      <c r="AD4324">
        <v>20000</v>
      </c>
      <c r="AE4324">
        <v>0</v>
      </c>
      <c r="AF4324">
        <v>203450000</v>
      </c>
      <c r="AG4324" s="16">
        <v>0</v>
      </c>
      <c r="AH4324">
        <v>0</v>
      </c>
      <c r="AI4324" s="5">
        <v>2.12E-2</v>
      </c>
      <c r="AJ4324" s="5">
        <v>0</v>
      </c>
      <c r="AK4324">
        <v>41</v>
      </c>
      <c r="AL4324">
        <v>1035</v>
      </c>
      <c r="AM4324" t="s">
        <v>23129</v>
      </c>
    </row>
    <row r="4325" spans="1:39" x14ac:dyDescent="0.25">
      <c r="A4325" t="str">
        <f>HYPERLINK("http://www.UniProt.org/UniProt/Q9BU02","THTPA_HUMAN")</f>
        <v>THTPA_HUMAN</v>
      </c>
      <c r="B4325" s="4" t="s">
        <v>15279</v>
      </c>
      <c r="C4325" s="54">
        <v>0</v>
      </c>
      <c r="D4325" s="54">
        <v>0</v>
      </c>
      <c r="E4325" s="24">
        <v>0</v>
      </c>
      <c r="F4325" s="9">
        <v>0</v>
      </c>
      <c r="G4325" s="9">
        <v>39</v>
      </c>
      <c r="H4325" s="96" t="s">
        <v>37762</v>
      </c>
      <c r="I4325" t="s">
        <v>32</v>
      </c>
      <c r="J4325" s="4" t="s">
        <v>12</v>
      </c>
      <c r="K4325" s="6">
        <v>25.565999999999999</v>
      </c>
      <c r="L4325" s="10" t="s">
        <v>12</v>
      </c>
      <c r="M4325" s="24" t="s">
        <v>40583</v>
      </c>
      <c r="N4325">
        <v>3714</v>
      </c>
      <c r="O4325" s="15">
        <v>25.565999999999999</v>
      </c>
      <c r="P4325" s="4" t="s">
        <v>19460</v>
      </c>
      <c r="Q4325" s="4" t="s">
        <v>33506</v>
      </c>
      <c r="R4325" s="18">
        <v>55.39</v>
      </c>
      <c r="S4325" s="4" t="s">
        <v>33507</v>
      </c>
      <c r="T4325" s="4" t="s">
        <v>15280</v>
      </c>
      <c r="U4325" s="11" t="s">
        <v>15281</v>
      </c>
      <c r="V4325" s="11" t="s">
        <v>15282</v>
      </c>
      <c r="W4325" s="4" t="s">
        <v>15280</v>
      </c>
      <c r="X4325" s="4" t="s">
        <v>33505</v>
      </c>
      <c r="Y4325" s="4" t="s">
        <v>15278</v>
      </c>
      <c r="AA4325" t="s">
        <v>746</v>
      </c>
      <c r="AB4325" t="s">
        <v>33508</v>
      </c>
      <c r="AC4325">
        <v>25.565999999999999</v>
      </c>
      <c r="AD4325">
        <v>20000</v>
      </c>
      <c r="AE4325">
        <v>0</v>
      </c>
      <c r="AF4325">
        <v>37517000</v>
      </c>
      <c r="AG4325" s="16">
        <v>0</v>
      </c>
      <c r="AH4325">
        <v>0</v>
      </c>
      <c r="AI4325" s="5">
        <v>3.8999999999999998E-3</v>
      </c>
      <c r="AJ4325" s="5">
        <v>0</v>
      </c>
      <c r="AK4325">
        <v>17</v>
      </c>
      <c r="AL4325">
        <v>3714</v>
      </c>
      <c r="AM4325" t="s">
        <v>33509</v>
      </c>
    </row>
    <row r="4326" spans="1:39" x14ac:dyDescent="0.25">
      <c r="A4326" t="str">
        <f>HYPERLINK("http://www.UniProt.org/UniProt/Q9NXG2","THUM1_HUMAN")</f>
        <v>THUM1_HUMAN</v>
      </c>
      <c r="B4326" s="4" t="s">
        <v>17349</v>
      </c>
      <c r="C4326" s="54">
        <v>0</v>
      </c>
      <c r="D4326" s="54">
        <v>0</v>
      </c>
      <c r="E4326" s="24">
        <v>0</v>
      </c>
      <c r="F4326" s="9">
        <v>0</v>
      </c>
      <c r="G4326" s="9">
        <v>95.2</v>
      </c>
      <c r="H4326" s="96" t="s">
        <v>37762</v>
      </c>
      <c r="I4326" t="s">
        <v>12</v>
      </c>
      <c r="J4326" s="4" t="s">
        <v>12</v>
      </c>
      <c r="K4326" s="6">
        <v>39.314999999999998</v>
      </c>
      <c r="L4326" s="10" t="s">
        <v>12</v>
      </c>
      <c r="M4326" s="24" t="s">
        <v>40583</v>
      </c>
      <c r="N4326">
        <v>4253</v>
      </c>
      <c r="O4326" s="15">
        <v>39.314999999999998</v>
      </c>
      <c r="P4326" s="4" t="s">
        <v>19460</v>
      </c>
      <c r="Q4326" s="4" t="s">
        <v>35598</v>
      </c>
      <c r="R4326" s="18">
        <v>23.14</v>
      </c>
      <c r="S4326" s="4" t="s">
        <v>35599</v>
      </c>
      <c r="T4326" s="4" t="s">
        <v>12</v>
      </c>
      <c r="U4326" s="11" t="s">
        <v>17350</v>
      </c>
      <c r="V4326" s="11" t="s">
        <v>17351</v>
      </c>
      <c r="W4326" s="4" t="s">
        <v>12</v>
      </c>
      <c r="X4326" s="4" t="s">
        <v>12</v>
      </c>
      <c r="Y4326" s="4" t="s">
        <v>17348</v>
      </c>
      <c r="AA4326" t="s">
        <v>2018</v>
      </c>
      <c r="AB4326" t="s">
        <v>35600</v>
      </c>
      <c r="AC4326">
        <v>39.314999999999998</v>
      </c>
      <c r="AD4326">
        <v>20000</v>
      </c>
      <c r="AE4326">
        <v>0</v>
      </c>
      <c r="AF4326">
        <v>91517000</v>
      </c>
      <c r="AG4326" s="16">
        <v>0</v>
      </c>
      <c r="AH4326">
        <v>0</v>
      </c>
      <c r="AI4326" s="5">
        <v>9.5200000000000007E-3</v>
      </c>
      <c r="AJ4326" s="5">
        <v>0</v>
      </c>
      <c r="AK4326">
        <v>34</v>
      </c>
      <c r="AL4326">
        <v>4253</v>
      </c>
      <c r="AM4326" t="s">
        <v>17348</v>
      </c>
    </row>
    <row r="4327" spans="1:39" x14ac:dyDescent="0.25">
      <c r="A4327" t="str">
        <f>HYPERLINK("http://www.UniProt.org/UniProt/Q9UNS1","TIM_HUMAN")</f>
        <v>TIM_HUMAN</v>
      </c>
      <c r="B4327" s="4" t="s">
        <v>18473</v>
      </c>
      <c r="C4327" s="54">
        <v>0</v>
      </c>
      <c r="D4327" s="54">
        <v>0</v>
      </c>
      <c r="E4327" s="24">
        <v>0</v>
      </c>
      <c r="F4327" s="9">
        <v>0</v>
      </c>
      <c r="G4327" s="9">
        <v>31.7</v>
      </c>
      <c r="H4327" s="96" t="s">
        <v>37762</v>
      </c>
      <c r="I4327" t="s">
        <v>92</v>
      </c>
      <c r="J4327" s="4" t="s">
        <v>12</v>
      </c>
      <c r="K4327" s="6">
        <v>138.66</v>
      </c>
      <c r="L4327" s="10" t="s">
        <v>12</v>
      </c>
      <c r="M4327" s="24" t="s">
        <v>40583</v>
      </c>
      <c r="N4327">
        <v>4553</v>
      </c>
      <c r="O4327" s="15">
        <v>138.66</v>
      </c>
      <c r="P4327" s="4" t="s">
        <v>19460</v>
      </c>
      <c r="Q4327" s="4" t="s">
        <v>36754</v>
      </c>
      <c r="R4327" s="18">
        <v>55.05</v>
      </c>
      <c r="S4327" s="4" t="s">
        <v>36755</v>
      </c>
      <c r="T4327" s="4" t="s">
        <v>18474</v>
      </c>
      <c r="U4327" s="11" t="s">
        <v>18475</v>
      </c>
      <c r="V4327" s="11" t="s">
        <v>18476</v>
      </c>
      <c r="W4327" s="4" t="s">
        <v>18474</v>
      </c>
      <c r="X4327" s="4" t="s">
        <v>36753</v>
      </c>
      <c r="Y4327" s="4" t="s">
        <v>18472</v>
      </c>
      <c r="AB4327" t="s">
        <v>36756</v>
      </c>
      <c r="AC4327">
        <v>138.66</v>
      </c>
      <c r="AD4327">
        <v>20000</v>
      </c>
      <c r="AE4327">
        <v>0</v>
      </c>
      <c r="AF4327">
        <v>30449000</v>
      </c>
      <c r="AG4327" s="16">
        <v>0</v>
      </c>
      <c r="AH4327">
        <v>0</v>
      </c>
      <c r="AI4327" s="5">
        <v>3.1700000000000001E-3</v>
      </c>
      <c r="AJ4327" s="5">
        <v>0</v>
      </c>
      <c r="AK4327">
        <v>86</v>
      </c>
      <c r="AL4327">
        <v>4553</v>
      </c>
      <c r="AM4327" t="s">
        <v>36757</v>
      </c>
    </row>
    <row r="4328" spans="1:39" x14ac:dyDescent="0.25">
      <c r="A4328" t="str">
        <f>HYPERLINK("http://www.UniProt.org/UniProt/Q8WUH6","TM263_HUMAN")</f>
        <v>TM263_HUMAN</v>
      </c>
      <c r="B4328" s="4" t="s">
        <v>13096</v>
      </c>
      <c r="C4328" s="54">
        <v>0</v>
      </c>
      <c r="D4328" s="54">
        <v>0</v>
      </c>
      <c r="E4328" s="24">
        <v>0</v>
      </c>
      <c r="F4328" s="9">
        <v>0</v>
      </c>
      <c r="G4328" s="9">
        <v>30.9</v>
      </c>
      <c r="H4328" s="96" t="s">
        <v>37762</v>
      </c>
      <c r="I4328" t="s">
        <v>32</v>
      </c>
      <c r="J4328" s="4" t="s">
        <v>12</v>
      </c>
      <c r="K4328" s="6">
        <v>11.747999999999999</v>
      </c>
      <c r="L4328" s="10" t="s">
        <v>157</v>
      </c>
      <c r="M4328" s="24" t="s">
        <v>40583</v>
      </c>
      <c r="N4328">
        <v>3166</v>
      </c>
      <c r="O4328" s="15">
        <v>11.747999999999999</v>
      </c>
      <c r="P4328" s="4" t="s">
        <v>19460</v>
      </c>
      <c r="Q4328" s="4" t="s">
        <v>31361</v>
      </c>
      <c r="R4328" s="18">
        <v>25.49</v>
      </c>
      <c r="S4328" s="4" t="s">
        <v>31362</v>
      </c>
      <c r="T4328" s="4" t="s">
        <v>12</v>
      </c>
      <c r="V4328" s="11" t="s">
        <v>13097</v>
      </c>
      <c r="W4328" s="4" t="s">
        <v>12</v>
      </c>
      <c r="X4328" s="4" t="s">
        <v>27246</v>
      </c>
      <c r="Y4328" s="4" t="s">
        <v>13095</v>
      </c>
      <c r="AB4328" t="s">
        <v>31363</v>
      </c>
      <c r="AC4328">
        <v>11.747999999999999</v>
      </c>
      <c r="AD4328">
        <v>20000</v>
      </c>
      <c r="AE4328">
        <v>0</v>
      </c>
      <c r="AF4328">
        <v>29706000</v>
      </c>
      <c r="AG4328" s="16">
        <v>0</v>
      </c>
      <c r="AH4328">
        <v>0</v>
      </c>
      <c r="AI4328" s="5">
        <v>3.0899999999999999E-3</v>
      </c>
      <c r="AJ4328" s="5">
        <v>0</v>
      </c>
      <c r="AK4328">
        <v>9</v>
      </c>
      <c r="AL4328">
        <v>3166</v>
      </c>
      <c r="AM4328" t="s">
        <v>13095</v>
      </c>
    </row>
    <row r="4329" spans="1:39" x14ac:dyDescent="0.25">
      <c r="A4329" t="str">
        <f>HYPERLINK("http://www.UniProt.org/UniProt/Q12974","TP4A2_HUMAN")</f>
        <v>TP4A2_HUMAN</v>
      </c>
      <c r="B4329" s="4" t="s">
        <v>8322</v>
      </c>
      <c r="C4329" s="54">
        <v>0</v>
      </c>
      <c r="D4329" s="54">
        <v>0</v>
      </c>
      <c r="E4329" s="24">
        <v>0</v>
      </c>
      <c r="F4329" s="9">
        <v>0</v>
      </c>
      <c r="G4329" s="9">
        <v>16.399999999999999</v>
      </c>
      <c r="H4329" s="96" t="s">
        <v>37762</v>
      </c>
      <c r="I4329" t="s">
        <v>32</v>
      </c>
      <c r="J4329" s="4" t="s">
        <v>12</v>
      </c>
      <c r="K4329" s="6">
        <v>19.126999999999999</v>
      </c>
      <c r="L4329" s="10" t="s">
        <v>12</v>
      </c>
      <c r="M4329" s="24" t="s">
        <v>40583</v>
      </c>
      <c r="N4329">
        <v>1944</v>
      </c>
      <c r="O4329" s="15">
        <v>19.126999999999999</v>
      </c>
      <c r="P4329" s="4" t="s">
        <v>19460</v>
      </c>
      <c r="Q4329" s="4" t="s">
        <v>26577</v>
      </c>
      <c r="R4329" s="18">
        <v>63.61</v>
      </c>
      <c r="S4329" s="4" t="s">
        <v>26578</v>
      </c>
      <c r="T4329" s="4" t="s">
        <v>8323</v>
      </c>
      <c r="U4329" s="11" t="s">
        <v>8324</v>
      </c>
      <c r="V4329" s="11" t="s">
        <v>8325</v>
      </c>
      <c r="W4329" s="4" t="s">
        <v>8323</v>
      </c>
      <c r="X4329" s="4" t="s">
        <v>26576</v>
      </c>
      <c r="Y4329" s="4" t="s">
        <v>8321</v>
      </c>
      <c r="AB4329" s="5" t="s">
        <v>26579</v>
      </c>
      <c r="AC4329">
        <v>19.126999999999999</v>
      </c>
      <c r="AD4329">
        <v>20000</v>
      </c>
      <c r="AE4329">
        <v>0</v>
      </c>
      <c r="AF4329">
        <v>15813000</v>
      </c>
      <c r="AG4329" s="16">
        <v>0</v>
      </c>
      <c r="AH4329">
        <v>0</v>
      </c>
      <c r="AI4329" s="5">
        <v>1.64E-3</v>
      </c>
      <c r="AJ4329" s="5">
        <v>0</v>
      </c>
      <c r="AK4329">
        <v>10</v>
      </c>
      <c r="AL4329">
        <v>1944</v>
      </c>
      <c r="AM4329" t="s">
        <v>26580</v>
      </c>
    </row>
    <row r="4330" spans="1:39" x14ac:dyDescent="0.25">
      <c r="A4330" t="str">
        <f>HYPERLINK("http://www.UniProt.org/UniProt/P55327-2","TPD52_HUMAN")</f>
        <v>TPD52_HUMAN</v>
      </c>
      <c r="B4330" s="4" t="s">
        <v>6652</v>
      </c>
      <c r="C4330" s="54">
        <v>0</v>
      </c>
      <c r="D4330" s="54">
        <v>0</v>
      </c>
      <c r="E4330" s="24">
        <v>0</v>
      </c>
      <c r="F4330" s="9">
        <v>0</v>
      </c>
      <c r="G4330" s="9">
        <v>49.6</v>
      </c>
      <c r="H4330" s="96" t="s">
        <v>37762</v>
      </c>
      <c r="I4330" t="s">
        <v>12</v>
      </c>
      <c r="J4330" s="4" t="s">
        <v>12</v>
      </c>
      <c r="K4330" s="6">
        <v>19.863</v>
      </c>
      <c r="L4330" s="10" t="s">
        <v>12</v>
      </c>
      <c r="M4330" s="24" t="s">
        <v>40583</v>
      </c>
      <c r="N4330">
        <v>1558</v>
      </c>
      <c r="O4330" s="15">
        <v>19.863</v>
      </c>
      <c r="P4330" s="4" t="s">
        <v>19460</v>
      </c>
      <c r="Q4330" s="4" t="s">
        <v>25109</v>
      </c>
      <c r="R4330" s="18">
        <v>14.17</v>
      </c>
      <c r="S4330" s="4" t="s">
        <v>25110</v>
      </c>
      <c r="T4330" s="4" t="s">
        <v>12</v>
      </c>
      <c r="V4330" s="11" t="s">
        <v>1109</v>
      </c>
      <c r="W4330" s="4" t="s">
        <v>12</v>
      </c>
      <c r="X4330" s="4" t="s">
        <v>12</v>
      </c>
      <c r="Y4330" s="4" t="s">
        <v>6654</v>
      </c>
      <c r="AA4330" t="s">
        <v>6653</v>
      </c>
      <c r="AB4330" s="5" t="s">
        <v>25111</v>
      </c>
      <c r="AC4330">
        <v>19.863</v>
      </c>
      <c r="AD4330">
        <v>20000</v>
      </c>
      <c r="AE4330">
        <v>0</v>
      </c>
      <c r="AF4330">
        <v>47670000</v>
      </c>
      <c r="AG4330" s="16">
        <v>0</v>
      </c>
      <c r="AH4330">
        <v>0</v>
      </c>
      <c r="AI4330" s="5">
        <v>4.96E-3</v>
      </c>
      <c r="AJ4330" s="5">
        <v>0</v>
      </c>
      <c r="AK4330">
        <v>22</v>
      </c>
      <c r="AL4330">
        <v>1558</v>
      </c>
      <c r="AM4330" t="s">
        <v>25112</v>
      </c>
    </row>
    <row r="4331" spans="1:39" x14ac:dyDescent="0.25">
      <c r="A4331" t="str">
        <f>HYPERLINK("http://www.UniProt.org/UniProt/P51580","TPMT_HUMAN")</f>
        <v>TPMT_HUMAN</v>
      </c>
      <c r="B4331" s="4" t="s">
        <v>6220</v>
      </c>
      <c r="C4331" s="54">
        <v>0</v>
      </c>
      <c r="D4331" s="54">
        <v>0</v>
      </c>
      <c r="E4331" s="24">
        <v>0</v>
      </c>
      <c r="F4331" s="9">
        <v>0</v>
      </c>
      <c r="G4331" s="9">
        <v>250</v>
      </c>
      <c r="H4331" s="96" t="s">
        <v>37762</v>
      </c>
      <c r="I4331" t="s">
        <v>32</v>
      </c>
      <c r="J4331" s="4" t="s">
        <v>12</v>
      </c>
      <c r="K4331" s="6">
        <v>28.18</v>
      </c>
      <c r="L4331" s="10" t="s">
        <v>12</v>
      </c>
      <c r="M4331" s="24" t="s">
        <v>40583</v>
      </c>
      <c r="N4331">
        <v>1456</v>
      </c>
      <c r="O4331" s="15">
        <v>28.18</v>
      </c>
      <c r="P4331" s="4" t="s">
        <v>19460</v>
      </c>
      <c r="Q4331" s="4" t="s">
        <v>24733</v>
      </c>
      <c r="R4331" s="18">
        <v>76.540000000000006</v>
      </c>
      <c r="S4331" s="4" t="s">
        <v>24734</v>
      </c>
      <c r="T4331" s="4" t="s">
        <v>6221</v>
      </c>
      <c r="U4331" s="11" t="s">
        <v>6222</v>
      </c>
      <c r="V4331" s="11" t="s">
        <v>6223</v>
      </c>
      <c r="W4331" s="4" t="s">
        <v>6221</v>
      </c>
      <c r="X4331" s="4" t="s">
        <v>19666</v>
      </c>
      <c r="Y4331" s="4" t="s">
        <v>6219</v>
      </c>
      <c r="AB4331" t="s">
        <v>24735</v>
      </c>
      <c r="AC4331">
        <v>28.18</v>
      </c>
      <c r="AD4331">
        <v>20000</v>
      </c>
      <c r="AE4331">
        <v>0</v>
      </c>
      <c r="AF4331">
        <v>239930000</v>
      </c>
      <c r="AG4331" s="16">
        <v>0</v>
      </c>
      <c r="AH4331">
        <v>0</v>
      </c>
      <c r="AI4331" s="5">
        <v>2.5000000000000001E-2</v>
      </c>
      <c r="AJ4331" s="5">
        <v>0</v>
      </c>
      <c r="AK4331">
        <v>44</v>
      </c>
      <c r="AL4331">
        <v>1456</v>
      </c>
      <c r="AM4331" t="s">
        <v>6219</v>
      </c>
    </row>
    <row r="4332" spans="1:39" x14ac:dyDescent="0.25">
      <c r="A4332" t="str">
        <f>HYPERLINK("http://www.UniProt.org/UniProt/P29144","TPP2_HUMAN")</f>
        <v>TPP2_HUMAN</v>
      </c>
      <c r="B4332" s="4" t="s">
        <v>4595</v>
      </c>
      <c r="C4332" s="54">
        <v>0</v>
      </c>
      <c r="D4332" s="54">
        <v>0</v>
      </c>
      <c r="E4332" s="24">
        <v>0</v>
      </c>
      <c r="F4332" s="9">
        <v>0</v>
      </c>
      <c r="G4332" s="9">
        <v>59.300000000000004</v>
      </c>
      <c r="H4332" s="96" t="s">
        <v>37762</v>
      </c>
      <c r="I4332" t="s">
        <v>69</v>
      </c>
      <c r="J4332" s="4" t="s">
        <v>12</v>
      </c>
      <c r="K4332" s="6">
        <v>138.35</v>
      </c>
      <c r="L4332" s="10" t="s">
        <v>12</v>
      </c>
      <c r="M4332" s="24" t="s">
        <v>40583</v>
      </c>
      <c r="N4332">
        <v>1090</v>
      </c>
      <c r="O4332" s="15">
        <v>138.35</v>
      </c>
      <c r="P4332" s="4" t="s">
        <v>19460</v>
      </c>
      <c r="Q4332" s="4" t="s">
        <v>23339</v>
      </c>
      <c r="R4332" s="18">
        <v>30.19</v>
      </c>
      <c r="S4332" s="4" t="s">
        <v>23340</v>
      </c>
      <c r="T4332" s="4" t="s">
        <v>4596</v>
      </c>
      <c r="U4332" s="11" t="s">
        <v>4597</v>
      </c>
      <c r="V4332" s="11" t="s">
        <v>4598</v>
      </c>
      <c r="W4332" s="4" t="s">
        <v>4596</v>
      </c>
      <c r="X4332" s="4" t="s">
        <v>23338</v>
      </c>
      <c r="Y4332" s="4" t="s">
        <v>4594</v>
      </c>
      <c r="AB4332" t="s">
        <v>23341</v>
      </c>
      <c r="AC4332">
        <v>138.35</v>
      </c>
      <c r="AD4332">
        <v>20000</v>
      </c>
      <c r="AE4332">
        <v>0</v>
      </c>
      <c r="AF4332">
        <v>56998000</v>
      </c>
      <c r="AG4332" s="16">
        <v>0</v>
      </c>
      <c r="AH4332">
        <v>0</v>
      </c>
      <c r="AI4332" s="5">
        <v>5.9300000000000004E-3</v>
      </c>
      <c r="AJ4332" s="5">
        <v>0</v>
      </c>
      <c r="AK4332">
        <v>114</v>
      </c>
      <c r="AL4332">
        <v>1090</v>
      </c>
      <c r="AM4332" t="s">
        <v>4594</v>
      </c>
    </row>
    <row r="4333" spans="1:39" x14ac:dyDescent="0.25">
      <c r="A4333" t="str">
        <f>HYPERLINK("http://www.UniProt.org/UniProt/Q9Y5R8","TPPC1_HUMAN")</f>
        <v>TPPC1_HUMAN</v>
      </c>
      <c r="B4333" s="4" t="s">
        <v>19269</v>
      </c>
      <c r="C4333" s="54">
        <v>0</v>
      </c>
      <c r="D4333" s="54">
        <v>0</v>
      </c>
      <c r="E4333" s="24">
        <v>0</v>
      </c>
      <c r="F4333" s="9">
        <v>0</v>
      </c>
      <c r="G4333" s="9">
        <v>12.8</v>
      </c>
      <c r="H4333" s="96" t="s">
        <v>37762</v>
      </c>
      <c r="I4333" t="s">
        <v>32</v>
      </c>
      <c r="J4333" s="4" t="s">
        <v>12</v>
      </c>
      <c r="K4333" s="6">
        <v>16.831</v>
      </c>
      <c r="L4333" s="10" t="s">
        <v>12</v>
      </c>
      <c r="M4333" s="24" t="s">
        <v>40583</v>
      </c>
      <c r="N4333">
        <v>4757</v>
      </c>
      <c r="O4333" s="15">
        <v>16.831</v>
      </c>
      <c r="P4333" s="4" t="s">
        <v>19460</v>
      </c>
      <c r="Q4333" s="4" t="s">
        <v>37553</v>
      </c>
      <c r="R4333" s="18">
        <v>19.89</v>
      </c>
      <c r="S4333" s="4" t="s">
        <v>19567</v>
      </c>
      <c r="T4333" s="4" t="s">
        <v>1195</v>
      </c>
      <c r="V4333" s="11" t="s">
        <v>19270</v>
      </c>
      <c r="W4333" s="4" t="s">
        <v>1195</v>
      </c>
      <c r="X4333" s="4" t="s">
        <v>20474</v>
      </c>
      <c r="Y4333" s="4" t="s">
        <v>19268</v>
      </c>
      <c r="AB4333" t="s">
        <v>37554</v>
      </c>
      <c r="AC4333">
        <v>16.831</v>
      </c>
      <c r="AD4333">
        <v>20000</v>
      </c>
      <c r="AE4333">
        <v>0</v>
      </c>
      <c r="AF4333">
        <v>12326000</v>
      </c>
      <c r="AG4333" s="16">
        <v>0</v>
      </c>
      <c r="AH4333">
        <v>0</v>
      </c>
      <c r="AI4333" s="5">
        <v>1.2800000000000001E-3</v>
      </c>
      <c r="AJ4333" s="5">
        <v>0</v>
      </c>
      <c r="AK4333">
        <v>8</v>
      </c>
      <c r="AL4333">
        <v>4757</v>
      </c>
      <c r="AM4333" t="s">
        <v>19268</v>
      </c>
    </row>
    <row r="4334" spans="1:39" x14ac:dyDescent="0.25">
      <c r="A4334" t="str">
        <f>HYPERLINK("http://www.UniProt.org/UniProt/Q9Y296","TPPC4_HUMAN")</f>
        <v>TPPC4_HUMAN</v>
      </c>
      <c r="B4334" s="4" t="s">
        <v>18699</v>
      </c>
      <c r="C4334" s="54">
        <v>0</v>
      </c>
      <c r="D4334" s="54">
        <v>0</v>
      </c>
      <c r="E4334" s="24">
        <v>0</v>
      </c>
      <c r="F4334" s="9">
        <v>0</v>
      </c>
      <c r="G4334" s="9">
        <v>36.200000000000003</v>
      </c>
      <c r="H4334" s="96" t="s">
        <v>37762</v>
      </c>
      <c r="I4334" t="s">
        <v>32</v>
      </c>
      <c r="J4334" s="4" t="s">
        <v>12</v>
      </c>
      <c r="K4334" s="6">
        <v>24.34</v>
      </c>
      <c r="L4334" s="10" t="s">
        <v>12</v>
      </c>
      <c r="M4334" s="24" t="s">
        <v>40583</v>
      </c>
      <c r="N4334">
        <v>4610</v>
      </c>
      <c r="O4334" s="15">
        <v>24.34</v>
      </c>
      <c r="P4334" s="4" t="s">
        <v>19460</v>
      </c>
      <c r="Q4334" s="4" t="s">
        <v>36986</v>
      </c>
      <c r="R4334" s="18">
        <v>20.65</v>
      </c>
      <c r="S4334" s="4" t="s">
        <v>36987</v>
      </c>
      <c r="T4334" s="4" t="s">
        <v>1195</v>
      </c>
      <c r="V4334" s="11" t="s">
        <v>18700</v>
      </c>
      <c r="W4334" s="4" t="s">
        <v>1195</v>
      </c>
      <c r="X4334" s="4" t="s">
        <v>20474</v>
      </c>
      <c r="Y4334" s="4" t="s">
        <v>18698</v>
      </c>
      <c r="AB4334" t="s">
        <v>36988</v>
      </c>
      <c r="AC4334">
        <v>24.34</v>
      </c>
      <c r="AD4334">
        <v>20000</v>
      </c>
      <c r="AE4334">
        <v>0</v>
      </c>
      <c r="AF4334">
        <v>34762000</v>
      </c>
      <c r="AG4334" s="16">
        <v>0</v>
      </c>
      <c r="AH4334">
        <v>0</v>
      </c>
      <c r="AI4334" s="5">
        <v>3.62E-3</v>
      </c>
      <c r="AJ4334" s="5">
        <v>0</v>
      </c>
      <c r="AK4334">
        <v>17</v>
      </c>
      <c r="AL4334">
        <v>4610</v>
      </c>
      <c r="AM4334" t="s">
        <v>18698</v>
      </c>
    </row>
    <row r="4335" spans="1:39" x14ac:dyDescent="0.25">
      <c r="A4335" t="str">
        <f>HYPERLINK("http://www.UniProt.org/UniProt/Q9Y3C4-2","TPRKB_HUMAN")</f>
        <v>TPRKB_HUMAN</v>
      </c>
      <c r="B4335" s="4" t="s">
        <v>18929</v>
      </c>
      <c r="C4335" s="54">
        <v>0</v>
      </c>
      <c r="D4335" s="54">
        <v>0</v>
      </c>
      <c r="E4335" s="24">
        <v>0</v>
      </c>
      <c r="F4335" s="9">
        <v>0</v>
      </c>
      <c r="G4335" s="9">
        <v>87.600000000000009</v>
      </c>
      <c r="H4335" s="96" t="s">
        <v>37762</v>
      </c>
      <c r="I4335" t="s">
        <v>69</v>
      </c>
      <c r="J4335" s="4" t="s">
        <v>12</v>
      </c>
      <c r="K4335" s="6">
        <v>16.093</v>
      </c>
      <c r="L4335" s="10" t="s">
        <v>12</v>
      </c>
      <c r="M4335" s="24" t="s">
        <v>40583</v>
      </c>
      <c r="N4335">
        <v>4670</v>
      </c>
      <c r="O4335" s="15">
        <v>16.093</v>
      </c>
      <c r="P4335" s="4" t="s">
        <v>19460</v>
      </c>
      <c r="Q4335" s="4" t="s">
        <v>37217</v>
      </c>
      <c r="R4335" s="18">
        <v>15.81</v>
      </c>
      <c r="S4335" s="4" t="s">
        <v>37218</v>
      </c>
      <c r="T4335" s="4" t="s">
        <v>18930</v>
      </c>
      <c r="U4335" s="11" t="s">
        <v>18931</v>
      </c>
      <c r="V4335" s="11" t="s">
        <v>18932</v>
      </c>
      <c r="W4335" s="4" t="s">
        <v>18930</v>
      </c>
      <c r="X4335" s="4" t="s">
        <v>19949</v>
      </c>
      <c r="Y4335" s="4" t="s">
        <v>18934</v>
      </c>
      <c r="AA4335" t="s">
        <v>18933</v>
      </c>
      <c r="AB4335" s="5" t="s">
        <v>37219</v>
      </c>
      <c r="AC4335">
        <v>16.093</v>
      </c>
      <c r="AD4335">
        <v>20000</v>
      </c>
      <c r="AE4335">
        <v>0</v>
      </c>
      <c r="AF4335">
        <v>84197000</v>
      </c>
      <c r="AG4335" s="16">
        <v>0</v>
      </c>
      <c r="AH4335">
        <v>0</v>
      </c>
      <c r="AI4335" s="5">
        <v>8.7600000000000004E-3</v>
      </c>
      <c r="AJ4335" s="5">
        <v>0</v>
      </c>
      <c r="AK4335">
        <v>14</v>
      </c>
      <c r="AL4335">
        <v>4670</v>
      </c>
      <c r="AM4335" t="s">
        <v>37220</v>
      </c>
    </row>
    <row r="4336" spans="1:39" x14ac:dyDescent="0.25">
      <c r="A4336" t="str">
        <f>HYPERLINK("http://www.UniProt.org/UniProt/Q12933-4","TRAF2_HUMAN")</f>
        <v>TRAF2_HUMAN</v>
      </c>
      <c r="B4336" s="4" t="s">
        <v>8293</v>
      </c>
      <c r="C4336" s="54">
        <v>0</v>
      </c>
      <c r="D4336" s="54">
        <v>0</v>
      </c>
      <c r="E4336" s="24">
        <v>0</v>
      </c>
      <c r="F4336" s="9">
        <v>0</v>
      </c>
      <c r="G4336" s="9">
        <v>11.6</v>
      </c>
      <c r="H4336" s="96" t="s">
        <v>37762</v>
      </c>
      <c r="I4336" t="s">
        <v>32</v>
      </c>
      <c r="J4336" s="4" t="s">
        <v>12</v>
      </c>
      <c r="K4336" s="6">
        <v>53.055</v>
      </c>
      <c r="L4336" s="10" t="s">
        <v>12</v>
      </c>
      <c r="M4336" s="24" t="s">
        <v>40583</v>
      </c>
      <c r="N4336">
        <v>1938</v>
      </c>
      <c r="O4336" s="15">
        <v>53.055</v>
      </c>
      <c r="P4336" s="4" t="s">
        <v>19460</v>
      </c>
      <c r="Q4336" s="4" t="s">
        <v>26548</v>
      </c>
      <c r="R4336" s="18">
        <v>21.71</v>
      </c>
      <c r="S4336" s="4" t="s">
        <v>26549</v>
      </c>
      <c r="T4336" s="4" t="s">
        <v>8294</v>
      </c>
      <c r="U4336" s="11" t="s">
        <v>8295</v>
      </c>
      <c r="V4336" s="11" t="s">
        <v>8296</v>
      </c>
      <c r="W4336" s="4" t="s">
        <v>8294</v>
      </c>
      <c r="X4336" s="4" t="s">
        <v>26547</v>
      </c>
      <c r="Y4336" s="4" t="s">
        <v>8298</v>
      </c>
      <c r="Z4336" t="s">
        <v>8297</v>
      </c>
      <c r="AB4336" s="5" t="s">
        <v>26550</v>
      </c>
      <c r="AC4336">
        <v>53.055</v>
      </c>
      <c r="AD4336">
        <v>20000</v>
      </c>
      <c r="AE4336">
        <v>0</v>
      </c>
      <c r="AF4336">
        <v>11129000</v>
      </c>
      <c r="AG4336" s="16">
        <v>0</v>
      </c>
      <c r="AH4336">
        <v>0</v>
      </c>
      <c r="AI4336" s="5">
        <v>1.16E-3</v>
      </c>
      <c r="AJ4336" s="5">
        <v>0</v>
      </c>
      <c r="AK4336">
        <v>15</v>
      </c>
      <c r="AL4336">
        <v>1938</v>
      </c>
      <c r="AM4336" t="s">
        <v>26551</v>
      </c>
    </row>
    <row r="4337" spans="1:39" x14ac:dyDescent="0.25">
      <c r="A4337" t="str">
        <f>HYPERLINK("http://www.UniProt.org/UniProt/Q96LD4","TRI47_HUMAN")</f>
        <v>TRI47_HUMAN</v>
      </c>
      <c r="B4337" s="4" t="s">
        <v>14464</v>
      </c>
      <c r="C4337" s="54">
        <v>0</v>
      </c>
      <c r="D4337" s="54">
        <v>0</v>
      </c>
      <c r="E4337" s="24">
        <v>0</v>
      </c>
      <c r="F4337" s="9">
        <v>0</v>
      </c>
      <c r="G4337" s="9">
        <v>24.8</v>
      </c>
      <c r="H4337" s="96" t="s">
        <v>37762</v>
      </c>
      <c r="I4337" t="s">
        <v>69</v>
      </c>
      <c r="J4337" s="4" t="s">
        <v>12</v>
      </c>
      <c r="K4337" s="6">
        <v>69.531000000000006</v>
      </c>
      <c r="L4337" s="10" t="s">
        <v>12</v>
      </c>
      <c r="M4337" s="24" t="s">
        <v>40583</v>
      </c>
      <c r="N4337">
        <v>3507</v>
      </c>
      <c r="O4337" s="15">
        <v>69.531000000000006</v>
      </c>
      <c r="P4337" s="4" t="s">
        <v>19460</v>
      </c>
      <c r="Q4337" s="4" t="s">
        <v>32686</v>
      </c>
      <c r="R4337" s="18">
        <v>22.26</v>
      </c>
      <c r="S4337" s="4" t="s">
        <v>32687</v>
      </c>
      <c r="T4337" s="4" t="s">
        <v>12</v>
      </c>
      <c r="U4337" s="11" t="s">
        <v>14465</v>
      </c>
      <c r="V4337" s="11" t="s">
        <v>2404</v>
      </c>
      <c r="W4337" s="4" t="s">
        <v>12</v>
      </c>
      <c r="X4337" s="4" t="s">
        <v>32685</v>
      </c>
      <c r="Y4337" s="4" t="s">
        <v>14463</v>
      </c>
      <c r="AB4337" t="s">
        <v>32688</v>
      </c>
      <c r="AC4337">
        <v>69.531000000000006</v>
      </c>
      <c r="AD4337">
        <v>20000</v>
      </c>
      <c r="AE4337">
        <v>0</v>
      </c>
      <c r="AF4337">
        <v>23852000</v>
      </c>
      <c r="AG4337" s="16">
        <v>0</v>
      </c>
      <c r="AH4337">
        <v>0</v>
      </c>
      <c r="AI4337" s="5">
        <v>2.48E-3</v>
      </c>
      <c r="AJ4337" s="5">
        <v>0</v>
      </c>
      <c r="AK4337">
        <v>30</v>
      </c>
      <c r="AL4337">
        <v>3507</v>
      </c>
      <c r="AM4337" t="s">
        <v>14463</v>
      </c>
    </row>
    <row r="4338" spans="1:39" x14ac:dyDescent="0.25">
      <c r="A4338" t="str">
        <f>HYPERLINK("http://www.UniProt.org/UniProt/Q15643","TRIPB_HUMAN")</f>
        <v>TRIPB_HUMAN</v>
      </c>
      <c r="B4338" s="4" t="s">
        <v>9645</v>
      </c>
      <c r="C4338" s="54">
        <v>0</v>
      </c>
      <c r="D4338" s="54">
        <v>0</v>
      </c>
      <c r="E4338" s="24">
        <v>0</v>
      </c>
      <c r="F4338" s="9">
        <v>0</v>
      </c>
      <c r="G4338" s="9">
        <v>14.1</v>
      </c>
      <c r="H4338" s="96" t="s">
        <v>37762</v>
      </c>
      <c r="I4338" t="s">
        <v>32</v>
      </c>
      <c r="J4338" s="4" t="s">
        <v>12</v>
      </c>
      <c r="K4338" s="6">
        <v>227.58</v>
      </c>
      <c r="L4338" s="10" t="s">
        <v>12</v>
      </c>
      <c r="M4338" s="24" t="s">
        <v>40583</v>
      </c>
      <c r="N4338">
        <v>2245</v>
      </c>
      <c r="O4338" s="15">
        <v>227.58</v>
      </c>
      <c r="P4338" s="4" t="s">
        <v>19460</v>
      </c>
      <c r="Q4338" s="4" t="s">
        <v>27790</v>
      </c>
      <c r="R4338" s="18">
        <v>17.61</v>
      </c>
      <c r="S4338" s="4" t="s">
        <v>27791</v>
      </c>
      <c r="T4338" s="4" t="s">
        <v>9646</v>
      </c>
      <c r="V4338" s="11" t="s">
        <v>9647</v>
      </c>
      <c r="W4338" s="4" t="s">
        <v>9646</v>
      </c>
      <c r="X4338" s="4" t="s">
        <v>27789</v>
      </c>
      <c r="Y4338" s="4" t="s">
        <v>9644</v>
      </c>
      <c r="AB4338" t="s">
        <v>27792</v>
      </c>
      <c r="AC4338">
        <v>227.58</v>
      </c>
      <c r="AD4338">
        <v>20000</v>
      </c>
      <c r="AE4338">
        <v>0</v>
      </c>
      <c r="AF4338">
        <v>13526000</v>
      </c>
      <c r="AG4338" s="16">
        <v>0</v>
      </c>
      <c r="AH4338">
        <v>0</v>
      </c>
      <c r="AI4338" s="5">
        <v>1.41E-3</v>
      </c>
      <c r="AJ4338" s="5">
        <v>0</v>
      </c>
      <c r="AK4338">
        <v>125</v>
      </c>
      <c r="AL4338">
        <v>2245</v>
      </c>
      <c r="AM4338" t="s">
        <v>9644</v>
      </c>
    </row>
    <row r="4339" spans="1:39" x14ac:dyDescent="0.25">
      <c r="A4339" t="str">
        <f>HYPERLINK("http://www.UniProt.org/UniProt/Q96FX7","TRM61_HUMAN")</f>
        <v>TRM61_HUMAN</v>
      </c>
      <c r="B4339" s="4" t="s">
        <v>14182</v>
      </c>
      <c r="C4339" s="54">
        <v>0</v>
      </c>
      <c r="D4339" s="54">
        <v>0</v>
      </c>
      <c r="E4339" s="24">
        <v>0</v>
      </c>
      <c r="F4339" s="9">
        <v>0</v>
      </c>
      <c r="G4339" s="9">
        <v>55.900000000000006</v>
      </c>
      <c r="H4339" s="96" t="s">
        <v>37762</v>
      </c>
      <c r="I4339" t="s">
        <v>92</v>
      </c>
      <c r="J4339" s="4" t="s">
        <v>12</v>
      </c>
      <c r="K4339" s="6">
        <v>31.381</v>
      </c>
      <c r="L4339" s="10" t="s">
        <v>12</v>
      </c>
      <c r="M4339" s="24" t="s">
        <v>40583</v>
      </c>
      <c r="N4339">
        <v>3436</v>
      </c>
      <c r="O4339" s="15">
        <v>31.381</v>
      </c>
      <c r="P4339" s="4" t="s">
        <v>19460</v>
      </c>
      <c r="Q4339" s="4" t="s">
        <v>32404</v>
      </c>
      <c r="R4339" s="18">
        <v>110.75</v>
      </c>
      <c r="S4339" s="4" t="s">
        <v>32405</v>
      </c>
      <c r="T4339" s="4" t="s">
        <v>14183</v>
      </c>
      <c r="U4339" s="11" t="s">
        <v>14184</v>
      </c>
      <c r="V4339" s="11" t="s">
        <v>14185</v>
      </c>
      <c r="W4339" s="4" t="s">
        <v>14183</v>
      </c>
      <c r="X4339" s="4" t="s">
        <v>19533</v>
      </c>
      <c r="Y4339" s="4" t="s">
        <v>14181</v>
      </c>
      <c r="AA4339" t="s">
        <v>2589</v>
      </c>
      <c r="AB4339" t="s">
        <v>32406</v>
      </c>
      <c r="AC4339">
        <v>31.381</v>
      </c>
      <c r="AD4339">
        <v>20000</v>
      </c>
      <c r="AE4339">
        <v>0</v>
      </c>
      <c r="AF4339">
        <v>53699000</v>
      </c>
      <c r="AG4339" s="16">
        <v>0</v>
      </c>
      <c r="AH4339">
        <v>0</v>
      </c>
      <c r="AI4339" s="5">
        <v>5.5900000000000004E-3</v>
      </c>
      <c r="AJ4339" s="5">
        <v>0</v>
      </c>
      <c r="AK4339">
        <v>13</v>
      </c>
      <c r="AL4339">
        <v>3436</v>
      </c>
      <c r="AM4339" t="s">
        <v>14181</v>
      </c>
    </row>
    <row r="4340" spans="1:39" x14ac:dyDescent="0.25">
      <c r="A4340" t="str">
        <f>HYPERLINK("http://www.UniProt.org/UniProt/Q9UBP6","TRMB_HUMAN")</f>
        <v>TRMB_HUMAN</v>
      </c>
      <c r="B4340" s="4" t="s">
        <v>17809</v>
      </c>
      <c r="C4340" s="54">
        <v>0</v>
      </c>
      <c r="D4340" s="54">
        <v>0</v>
      </c>
      <c r="E4340" s="24">
        <v>0</v>
      </c>
      <c r="F4340" s="9">
        <v>0</v>
      </c>
      <c r="G4340" s="9">
        <v>117</v>
      </c>
      <c r="H4340" s="96" t="s">
        <v>37762</v>
      </c>
      <c r="I4340" t="s">
        <v>92</v>
      </c>
      <c r="J4340" s="4" t="s">
        <v>12</v>
      </c>
      <c r="K4340" s="6">
        <v>31.471</v>
      </c>
      <c r="L4340" s="10" t="s">
        <v>12</v>
      </c>
      <c r="M4340" s="24" t="s">
        <v>40583</v>
      </c>
      <c r="N4340">
        <v>4378</v>
      </c>
      <c r="O4340" s="15">
        <v>31.471</v>
      </c>
      <c r="P4340" s="4" t="s">
        <v>19460</v>
      </c>
      <c r="Q4340" s="4" t="s">
        <v>36075</v>
      </c>
      <c r="R4340" s="18">
        <v>25.06</v>
      </c>
      <c r="S4340" s="4" t="s">
        <v>36076</v>
      </c>
      <c r="T4340" s="4" t="s">
        <v>17810</v>
      </c>
      <c r="U4340" s="11" t="s">
        <v>17811</v>
      </c>
      <c r="V4340" s="11" t="s">
        <v>17812</v>
      </c>
      <c r="W4340" s="4" t="s">
        <v>17810</v>
      </c>
      <c r="X4340" s="4" t="s">
        <v>36074</v>
      </c>
      <c r="Y4340" s="4" t="s">
        <v>17808</v>
      </c>
      <c r="AA4340" t="s">
        <v>6745</v>
      </c>
      <c r="AB4340" t="s">
        <v>36077</v>
      </c>
      <c r="AC4340">
        <v>31.471</v>
      </c>
      <c r="AD4340">
        <v>20000</v>
      </c>
      <c r="AE4340">
        <v>0</v>
      </c>
      <c r="AF4340">
        <v>112670000</v>
      </c>
      <c r="AG4340" s="16">
        <v>0</v>
      </c>
      <c r="AH4340">
        <v>0</v>
      </c>
      <c r="AI4340" s="5">
        <v>1.17E-2</v>
      </c>
      <c r="AJ4340" s="5">
        <v>0</v>
      </c>
      <c r="AK4340">
        <v>17</v>
      </c>
      <c r="AL4340">
        <v>4378</v>
      </c>
      <c r="AM4340" t="s">
        <v>36078</v>
      </c>
    </row>
    <row r="4341" spans="1:39" x14ac:dyDescent="0.25">
      <c r="A4341" t="str">
        <f>HYPERLINK("http://www.UniProt.org/UniProt/Q96Q11-2","TRNT1_HUMAN")</f>
        <v>TRNT1_HUMAN</v>
      </c>
      <c r="B4341" s="4" t="s">
        <v>14573</v>
      </c>
      <c r="C4341" s="54">
        <v>0</v>
      </c>
      <c r="D4341" s="54">
        <v>0</v>
      </c>
      <c r="E4341" s="24">
        <v>0</v>
      </c>
      <c r="F4341" s="9">
        <v>0</v>
      </c>
      <c r="G4341" s="9">
        <v>68.8</v>
      </c>
      <c r="H4341" s="96" t="s">
        <v>37762</v>
      </c>
      <c r="I4341" t="s">
        <v>32</v>
      </c>
      <c r="J4341" s="4" t="s">
        <v>12</v>
      </c>
      <c r="K4341" s="6">
        <v>47.828000000000003</v>
      </c>
      <c r="L4341" s="10" t="s">
        <v>170</v>
      </c>
      <c r="M4341" s="24" t="s">
        <v>40583</v>
      </c>
      <c r="N4341">
        <v>3542</v>
      </c>
      <c r="O4341" s="15">
        <v>47.828000000000003</v>
      </c>
      <c r="P4341" s="4" t="s">
        <v>19460</v>
      </c>
      <c r="Q4341" s="4" t="s">
        <v>32814</v>
      </c>
      <c r="R4341" s="18">
        <v>49.37</v>
      </c>
      <c r="S4341" s="4" t="s">
        <v>32815</v>
      </c>
      <c r="T4341" s="4" t="s">
        <v>14574</v>
      </c>
      <c r="U4341" s="11" t="s">
        <v>14575</v>
      </c>
      <c r="V4341" s="11" t="s">
        <v>14576</v>
      </c>
      <c r="W4341" s="4" t="s">
        <v>14574</v>
      </c>
      <c r="X4341" s="4" t="s">
        <v>32813</v>
      </c>
      <c r="Y4341" s="4" t="s">
        <v>14577</v>
      </c>
      <c r="AA4341" t="s">
        <v>1468</v>
      </c>
      <c r="AB4341" t="s">
        <v>32816</v>
      </c>
      <c r="AC4341">
        <v>47.828000000000003</v>
      </c>
      <c r="AD4341">
        <v>20000</v>
      </c>
      <c r="AE4341">
        <v>0</v>
      </c>
      <c r="AF4341">
        <v>66187000</v>
      </c>
      <c r="AG4341" s="16">
        <v>0</v>
      </c>
      <c r="AH4341">
        <v>0</v>
      </c>
      <c r="AI4341" s="5">
        <v>6.8799999999999998E-3</v>
      </c>
      <c r="AJ4341" s="5">
        <v>0</v>
      </c>
      <c r="AK4341">
        <v>26</v>
      </c>
      <c r="AL4341">
        <v>3542</v>
      </c>
      <c r="AM4341" t="s">
        <v>32817</v>
      </c>
    </row>
    <row r="4342" spans="1:39" x14ac:dyDescent="0.25">
      <c r="A4342" t="str">
        <f>HYPERLINK("http://www.UniProt.org/UniProt/Q15631","TSN_HUMAN")</f>
        <v>TSN_HUMAN</v>
      </c>
      <c r="B4342" s="4" t="s">
        <v>9630</v>
      </c>
      <c r="C4342" s="54">
        <v>0</v>
      </c>
      <c r="D4342" s="54">
        <v>0</v>
      </c>
      <c r="E4342" s="24">
        <v>0</v>
      </c>
      <c r="F4342" s="9">
        <v>0</v>
      </c>
      <c r="G4342" s="9">
        <v>336</v>
      </c>
      <c r="H4342" s="96" t="s">
        <v>37762</v>
      </c>
      <c r="I4342" t="s">
        <v>69</v>
      </c>
      <c r="J4342" s="4" t="s">
        <v>12</v>
      </c>
      <c r="K4342" s="6">
        <v>26.183</v>
      </c>
      <c r="L4342" s="10" t="s">
        <v>12</v>
      </c>
      <c r="M4342" s="24" t="s">
        <v>40583</v>
      </c>
      <c r="N4342">
        <v>2241</v>
      </c>
      <c r="O4342" s="15">
        <v>26.183</v>
      </c>
      <c r="P4342" s="4" t="s">
        <v>19460</v>
      </c>
      <c r="Q4342" s="4" t="s">
        <v>27776</v>
      </c>
      <c r="R4342" s="18">
        <v>68.33</v>
      </c>
      <c r="S4342" s="4" t="s">
        <v>27777</v>
      </c>
      <c r="T4342" s="4" t="s">
        <v>9631</v>
      </c>
      <c r="V4342" s="11" t="s">
        <v>9632</v>
      </c>
      <c r="W4342" s="4" t="s">
        <v>9631</v>
      </c>
      <c r="X4342" s="4" t="s">
        <v>27775</v>
      </c>
      <c r="Y4342" s="4" t="s">
        <v>9629</v>
      </c>
      <c r="AA4342" t="s">
        <v>9633</v>
      </c>
      <c r="AB4342" t="s">
        <v>27778</v>
      </c>
      <c r="AC4342">
        <v>26.183</v>
      </c>
      <c r="AD4342">
        <v>20000</v>
      </c>
      <c r="AE4342">
        <v>0</v>
      </c>
      <c r="AF4342">
        <v>323200000</v>
      </c>
      <c r="AG4342" s="16">
        <v>0</v>
      </c>
      <c r="AH4342">
        <v>0</v>
      </c>
      <c r="AI4342" s="5">
        <v>3.3599999999999998E-2</v>
      </c>
      <c r="AJ4342" s="5">
        <v>0</v>
      </c>
      <c r="AK4342">
        <v>44</v>
      </c>
      <c r="AL4342">
        <v>2241</v>
      </c>
      <c r="AM4342" t="s">
        <v>27779</v>
      </c>
    </row>
    <row r="4343" spans="1:39" x14ac:dyDescent="0.25">
      <c r="A4343" t="str">
        <f>HYPERLINK("http://www.UniProt.org/UniProt/Q99598","TSNAX_HUMAN")</f>
        <v>TSNAX_HUMAN</v>
      </c>
      <c r="B4343" s="4" t="s">
        <v>14829</v>
      </c>
      <c r="C4343" s="54">
        <v>0</v>
      </c>
      <c r="D4343" s="54">
        <v>0</v>
      </c>
      <c r="E4343" s="24">
        <v>0</v>
      </c>
      <c r="F4343" s="9">
        <v>0</v>
      </c>
      <c r="G4343" s="9">
        <v>78.099999999999994</v>
      </c>
      <c r="H4343" s="96" t="s">
        <v>37762</v>
      </c>
      <c r="I4343" t="s">
        <v>69</v>
      </c>
      <c r="J4343" s="4" t="s">
        <v>12</v>
      </c>
      <c r="K4343" s="6">
        <v>33.112000000000002</v>
      </c>
      <c r="L4343" s="10" t="s">
        <v>12</v>
      </c>
      <c r="M4343" s="24" t="s">
        <v>40583</v>
      </c>
      <c r="N4343">
        <v>3604</v>
      </c>
      <c r="O4343" s="15">
        <v>33.112000000000002</v>
      </c>
      <c r="P4343" s="4" t="s">
        <v>19460</v>
      </c>
      <c r="Q4343" s="4" t="s">
        <v>33083</v>
      </c>
      <c r="R4343" s="18">
        <v>47.31</v>
      </c>
      <c r="S4343" s="4" t="s">
        <v>33084</v>
      </c>
      <c r="T4343" s="4" t="s">
        <v>14830</v>
      </c>
      <c r="V4343" s="11" t="s">
        <v>14831</v>
      </c>
      <c r="W4343" s="4" t="s">
        <v>14830</v>
      </c>
      <c r="X4343" s="4" t="s">
        <v>33082</v>
      </c>
      <c r="Y4343" s="4" t="s">
        <v>14828</v>
      </c>
      <c r="AA4343" t="s">
        <v>9633</v>
      </c>
      <c r="AB4343" t="s">
        <v>33085</v>
      </c>
      <c r="AC4343">
        <v>33.112000000000002</v>
      </c>
      <c r="AD4343">
        <v>20000</v>
      </c>
      <c r="AE4343">
        <v>0</v>
      </c>
      <c r="AF4343">
        <v>75084000</v>
      </c>
      <c r="AG4343" s="16">
        <v>0</v>
      </c>
      <c r="AH4343">
        <v>0</v>
      </c>
      <c r="AI4343" s="5">
        <v>7.8100000000000001E-3</v>
      </c>
      <c r="AJ4343" s="5">
        <v>0</v>
      </c>
      <c r="AK4343">
        <v>31</v>
      </c>
      <c r="AL4343">
        <v>3604</v>
      </c>
      <c r="AM4343" t="s">
        <v>14828</v>
      </c>
    </row>
    <row r="4344" spans="1:39" x14ac:dyDescent="0.25">
      <c r="A4344" t="str">
        <f>HYPERLINK("http://www.UniProt.org/UniProt/Q8N584-2","TT39C_HUMAN")</f>
        <v>TT39C_HUMAN</v>
      </c>
      <c r="B4344" s="4" t="s">
        <v>12385</v>
      </c>
      <c r="C4344" s="54">
        <v>0</v>
      </c>
      <c r="D4344" s="54">
        <v>0</v>
      </c>
      <c r="E4344" s="24">
        <v>0</v>
      </c>
      <c r="F4344" s="9">
        <v>0</v>
      </c>
      <c r="G4344" s="9">
        <v>23.3</v>
      </c>
      <c r="H4344" s="96" t="s">
        <v>37762</v>
      </c>
      <c r="I4344" t="s">
        <v>12</v>
      </c>
      <c r="J4344" s="4" t="s">
        <v>12</v>
      </c>
      <c r="K4344" s="6">
        <v>59.216999999999999</v>
      </c>
      <c r="L4344" s="10" t="s">
        <v>12</v>
      </c>
      <c r="M4344" s="24" t="s">
        <v>40583</v>
      </c>
      <c r="N4344">
        <v>2985</v>
      </c>
      <c r="O4344" s="15">
        <v>59.216999999999999</v>
      </c>
      <c r="P4344" s="4" t="s">
        <v>19460</v>
      </c>
      <c r="Q4344" s="4" t="s">
        <v>30630</v>
      </c>
      <c r="R4344" s="18">
        <v>78.680000000000007</v>
      </c>
      <c r="S4344" s="4" t="s">
        <v>30631</v>
      </c>
      <c r="T4344" s="4" t="s">
        <v>12</v>
      </c>
      <c r="V4344" s="11" t="s">
        <v>12386</v>
      </c>
      <c r="W4344" s="4" t="s">
        <v>12</v>
      </c>
      <c r="X4344" s="4" t="s">
        <v>12</v>
      </c>
      <c r="Y4344" s="4" t="s">
        <v>12388</v>
      </c>
      <c r="AA4344" t="s">
        <v>12387</v>
      </c>
      <c r="AB4344" t="s">
        <v>30632</v>
      </c>
      <c r="AC4344">
        <v>59.216999999999999</v>
      </c>
      <c r="AD4344">
        <v>20000</v>
      </c>
      <c r="AE4344">
        <v>0</v>
      </c>
      <c r="AF4344">
        <v>22366000</v>
      </c>
      <c r="AG4344" s="16">
        <v>0</v>
      </c>
      <c r="AH4344">
        <v>0</v>
      </c>
      <c r="AI4344" s="5">
        <v>2.33E-3</v>
      </c>
      <c r="AJ4344" s="5">
        <v>0</v>
      </c>
      <c r="AK4344">
        <v>32</v>
      </c>
      <c r="AL4344">
        <v>2985</v>
      </c>
      <c r="AM4344" t="s">
        <v>30633</v>
      </c>
    </row>
    <row r="4345" spans="1:39" x14ac:dyDescent="0.25">
      <c r="A4345" t="str">
        <f>HYPERLINK("http://www.UniProt.org/UniProt/Q6PID6","TTC33_HUMAN")</f>
        <v>TTC33_HUMAN</v>
      </c>
      <c r="B4345" s="4" t="s">
        <v>11010</v>
      </c>
      <c r="C4345" s="54">
        <v>0</v>
      </c>
      <c r="D4345" s="54">
        <v>0</v>
      </c>
      <c r="E4345" s="24">
        <v>0</v>
      </c>
      <c r="F4345" s="9">
        <v>0</v>
      </c>
      <c r="G4345" s="9">
        <v>10.9</v>
      </c>
      <c r="H4345" s="96" t="s">
        <v>37762</v>
      </c>
      <c r="I4345" t="s">
        <v>12</v>
      </c>
      <c r="J4345" s="4" t="s">
        <v>12</v>
      </c>
      <c r="K4345" s="6">
        <v>29.411000000000001</v>
      </c>
      <c r="L4345" s="10" t="s">
        <v>12</v>
      </c>
      <c r="M4345" s="24" t="s">
        <v>40583</v>
      </c>
      <c r="N4345">
        <v>2605</v>
      </c>
      <c r="O4345" s="15">
        <v>29.411000000000001</v>
      </c>
      <c r="P4345" s="4" t="s">
        <v>19460</v>
      </c>
      <c r="Q4345" s="4" t="s">
        <v>29177</v>
      </c>
      <c r="R4345" s="18">
        <v>53.96</v>
      </c>
      <c r="S4345" s="4" t="s">
        <v>29178</v>
      </c>
      <c r="T4345" s="4" t="s">
        <v>12</v>
      </c>
      <c r="V4345" s="11" t="s">
        <v>11011</v>
      </c>
      <c r="W4345" s="4" t="s">
        <v>12</v>
      </c>
      <c r="X4345" s="4" t="s">
        <v>12</v>
      </c>
      <c r="Y4345" s="4" t="s">
        <v>11009</v>
      </c>
      <c r="AB4345" t="s">
        <v>29179</v>
      </c>
      <c r="AC4345">
        <v>29.411000000000001</v>
      </c>
      <c r="AD4345">
        <v>20000</v>
      </c>
      <c r="AE4345">
        <v>0</v>
      </c>
      <c r="AF4345">
        <v>10480000</v>
      </c>
      <c r="AG4345" s="16">
        <v>0</v>
      </c>
      <c r="AH4345">
        <v>0</v>
      </c>
      <c r="AI4345" s="5">
        <v>1.09E-3</v>
      </c>
      <c r="AJ4345" s="5">
        <v>0</v>
      </c>
      <c r="AK4345">
        <v>7</v>
      </c>
      <c r="AL4345">
        <v>2605</v>
      </c>
      <c r="AM4345" t="s">
        <v>11009</v>
      </c>
    </row>
    <row r="4346" spans="1:39" x14ac:dyDescent="0.25">
      <c r="A4346" t="str">
        <f>HYPERLINK("http://www.UniProt.org/UniProt/Q5R3I4","TTC38_HUMAN")</f>
        <v>TTC38_HUMAN</v>
      </c>
      <c r="B4346" s="4" t="s">
        <v>10350</v>
      </c>
      <c r="C4346" s="54">
        <v>0</v>
      </c>
      <c r="D4346" s="54">
        <v>0</v>
      </c>
      <c r="E4346" s="24">
        <v>0</v>
      </c>
      <c r="F4346" s="9">
        <v>0</v>
      </c>
      <c r="G4346" s="9">
        <v>191</v>
      </c>
      <c r="H4346" s="96" t="s">
        <v>37762</v>
      </c>
      <c r="I4346" t="s">
        <v>12</v>
      </c>
      <c r="J4346" s="4" t="s">
        <v>12</v>
      </c>
      <c r="K4346" s="6">
        <v>52.786999999999999</v>
      </c>
      <c r="L4346" s="10" t="s">
        <v>12</v>
      </c>
      <c r="M4346" s="24" t="s">
        <v>40583</v>
      </c>
      <c r="N4346">
        <v>2428</v>
      </c>
      <c r="O4346" s="15">
        <v>52.786999999999999</v>
      </c>
      <c r="P4346" s="4" t="s">
        <v>19460</v>
      </c>
      <c r="Q4346" s="4" t="s">
        <v>28489</v>
      </c>
      <c r="R4346" s="18">
        <v>196.04</v>
      </c>
      <c r="S4346" s="4" t="s">
        <v>28490</v>
      </c>
      <c r="T4346" s="4" t="s">
        <v>12</v>
      </c>
      <c r="V4346" s="11" t="s">
        <v>10351</v>
      </c>
      <c r="W4346" s="4" t="s">
        <v>12</v>
      </c>
      <c r="X4346" s="4" t="s">
        <v>12</v>
      </c>
      <c r="Y4346" s="4" t="s">
        <v>10349</v>
      </c>
      <c r="AB4346" t="s">
        <v>28491</v>
      </c>
      <c r="AC4346">
        <v>52.786999999999999</v>
      </c>
      <c r="AD4346">
        <v>20000</v>
      </c>
      <c r="AE4346">
        <v>0</v>
      </c>
      <c r="AF4346">
        <v>183540000</v>
      </c>
      <c r="AG4346" s="16">
        <v>0</v>
      </c>
      <c r="AH4346">
        <v>0</v>
      </c>
      <c r="AI4346" s="5">
        <v>1.9099999999999999E-2</v>
      </c>
      <c r="AJ4346" s="5">
        <v>0</v>
      </c>
      <c r="AK4346">
        <v>39</v>
      </c>
      <c r="AL4346">
        <v>2428</v>
      </c>
      <c r="AM4346" t="s">
        <v>10349</v>
      </c>
    </row>
    <row r="4347" spans="1:39" x14ac:dyDescent="0.25">
      <c r="A4347" t="str">
        <f>HYPERLINK("http://www.UniProt.org/UniProt/O14907","TX1B3_HUMAN")</f>
        <v>TX1B3_HUMAN</v>
      </c>
      <c r="B4347" s="4" t="s">
        <v>662</v>
      </c>
      <c r="C4347" s="54">
        <v>0</v>
      </c>
      <c r="D4347" s="54">
        <v>0</v>
      </c>
      <c r="E4347" s="24">
        <v>0</v>
      </c>
      <c r="F4347" s="9">
        <v>0</v>
      </c>
      <c r="G4347" s="9">
        <v>25.7</v>
      </c>
      <c r="H4347" s="96" t="s">
        <v>37762</v>
      </c>
      <c r="I4347" t="s">
        <v>69</v>
      </c>
      <c r="J4347" s="4" t="s">
        <v>12</v>
      </c>
      <c r="K4347" s="6">
        <v>13.734999999999999</v>
      </c>
      <c r="L4347" s="10" t="s">
        <v>12</v>
      </c>
      <c r="M4347" s="24" t="s">
        <v>40583</v>
      </c>
      <c r="N4347">
        <v>214</v>
      </c>
      <c r="O4347" s="15">
        <v>13.734999999999999</v>
      </c>
      <c r="P4347" s="4" t="s">
        <v>19460</v>
      </c>
      <c r="Q4347" s="4" t="s">
        <v>20018</v>
      </c>
      <c r="R4347" s="18">
        <v>36.049999999999997</v>
      </c>
      <c r="S4347" s="4" t="s">
        <v>20019</v>
      </c>
      <c r="T4347" s="4" t="s">
        <v>663</v>
      </c>
      <c r="V4347" s="11" t="s">
        <v>664</v>
      </c>
      <c r="W4347" s="4" t="s">
        <v>663</v>
      </c>
      <c r="X4347" s="4" t="s">
        <v>20017</v>
      </c>
      <c r="Y4347" s="4" t="s">
        <v>661</v>
      </c>
      <c r="AA4347" t="s">
        <v>665</v>
      </c>
      <c r="AB4347" t="s">
        <v>20020</v>
      </c>
      <c r="AC4347">
        <v>13.734999999999999</v>
      </c>
      <c r="AD4347">
        <v>20000</v>
      </c>
      <c r="AE4347">
        <v>0</v>
      </c>
      <c r="AF4347">
        <v>24744000</v>
      </c>
      <c r="AG4347" s="16">
        <v>0</v>
      </c>
      <c r="AH4347">
        <v>0</v>
      </c>
      <c r="AI4347" s="5">
        <v>2.5699999999999998E-3</v>
      </c>
      <c r="AJ4347" s="5">
        <v>0</v>
      </c>
      <c r="AK4347">
        <v>10</v>
      </c>
      <c r="AL4347">
        <v>214</v>
      </c>
      <c r="AM4347" t="s">
        <v>661</v>
      </c>
    </row>
    <row r="4348" spans="1:39" x14ac:dyDescent="0.25">
      <c r="A4348" t="str">
        <f>HYPERLINK("http://www.UniProt.org/UniProt/O95881","TXD12_HUMAN")</f>
        <v>TXD12_HUMAN</v>
      </c>
      <c r="B4348" s="4" t="s">
        <v>2637</v>
      </c>
      <c r="C4348" s="54">
        <v>0</v>
      </c>
      <c r="D4348" s="54">
        <v>0</v>
      </c>
      <c r="E4348" s="24">
        <v>0</v>
      </c>
      <c r="F4348" s="9">
        <v>0</v>
      </c>
      <c r="G4348" s="9">
        <v>29.900000000000002</v>
      </c>
      <c r="H4348" s="96" t="s">
        <v>37762</v>
      </c>
      <c r="I4348" t="s">
        <v>32</v>
      </c>
      <c r="J4348" s="4" t="s">
        <v>12</v>
      </c>
      <c r="K4348" s="6">
        <v>19.206</v>
      </c>
      <c r="L4348" s="10" t="s">
        <v>56</v>
      </c>
      <c r="M4348" s="24" t="s">
        <v>40583</v>
      </c>
      <c r="N4348">
        <v>655</v>
      </c>
      <c r="O4348" s="15">
        <v>19.206</v>
      </c>
      <c r="P4348" s="4" t="s">
        <v>19460</v>
      </c>
      <c r="Q4348" s="4" t="s">
        <v>21728</v>
      </c>
      <c r="R4348" s="18">
        <v>72.760000000000005</v>
      </c>
      <c r="S4348" s="4" t="s">
        <v>21729</v>
      </c>
      <c r="T4348" s="4" t="s">
        <v>2638</v>
      </c>
      <c r="U4348" s="11" t="s">
        <v>2639</v>
      </c>
      <c r="V4348" s="11" t="s">
        <v>2640</v>
      </c>
      <c r="W4348" s="4" t="s">
        <v>2638</v>
      </c>
      <c r="X4348" s="4" t="s">
        <v>21727</v>
      </c>
      <c r="Y4348" s="4" t="s">
        <v>2636</v>
      </c>
      <c r="AA4348" t="s">
        <v>2641</v>
      </c>
      <c r="AB4348" t="s">
        <v>21730</v>
      </c>
      <c r="AC4348">
        <v>19.206</v>
      </c>
      <c r="AD4348">
        <v>20000</v>
      </c>
      <c r="AE4348">
        <v>0</v>
      </c>
      <c r="AF4348">
        <v>28710000</v>
      </c>
      <c r="AG4348" s="16">
        <v>0</v>
      </c>
      <c r="AH4348">
        <v>0</v>
      </c>
      <c r="AI4348" s="5">
        <v>2.99E-3</v>
      </c>
      <c r="AJ4348" s="5">
        <v>0</v>
      </c>
      <c r="AK4348">
        <v>17</v>
      </c>
      <c r="AL4348">
        <v>655</v>
      </c>
      <c r="AM4348" t="s">
        <v>2636</v>
      </c>
    </row>
    <row r="4349" spans="1:39" x14ac:dyDescent="0.25">
      <c r="A4349" t="str">
        <f>HYPERLINK("http://www.UniProt.org/UniProt/Q9BRA2","TXD17_HUMAN")</f>
        <v>TXD17_HUMAN</v>
      </c>
      <c r="B4349" s="4" t="s">
        <v>15083</v>
      </c>
      <c r="C4349" s="54">
        <v>0</v>
      </c>
      <c r="D4349" s="54">
        <v>0</v>
      </c>
      <c r="E4349" s="24">
        <v>0</v>
      </c>
      <c r="F4349" s="9">
        <v>0</v>
      </c>
      <c r="G4349" s="9">
        <v>337.99999999999994</v>
      </c>
      <c r="H4349" s="96" t="s">
        <v>37762</v>
      </c>
      <c r="I4349" t="s">
        <v>32</v>
      </c>
      <c r="J4349" s="4" t="s">
        <v>12</v>
      </c>
      <c r="K4349" s="6">
        <v>13.941000000000001</v>
      </c>
      <c r="L4349" s="10" t="s">
        <v>12</v>
      </c>
      <c r="M4349" s="24" t="s">
        <v>40583</v>
      </c>
      <c r="N4349">
        <v>3667</v>
      </c>
      <c r="O4349" s="15">
        <v>13.941000000000001</v>
      </c>
      <c r="P4349" s="4" t="s">
        <v>19460</v>
      </c>
      <c r="Q4349" s="4" t="s">
        <v>33331</v>
      </c>
      <c r="R4349" s="18">
        <v>20.75</v>
      </c>
      <c r="S4349" s="4" t="s">
        <v>33332</v>
      </c>
      <c r="T4349" s="4" t="s">
        <v>15084</v>
      </c>
      <c r="V4349" s="11" t="s">
        <v>15085</v>
      </c>
      <c r="W4349" s="4" t="s">
        <v>15084</v>
      </c>
      <c r="X4349" s="4" t="s">
        <v>33330</v>
      </c>
      <c r="Y4349" s="4" t="s">
        <v>15082</v>
      </c>
      <c r="AA4349" t="s">
        <v>15086</v>
      </c>
      <c r="AB4349" t="s">
        <v>33333</v>
      </c>
      <c r="AC4349">
        <v>13.941000000000001</v>
      </c>
      <c r="AD4349">
        <v>20000</v>
      </c>
      <c r="AE4349">
        <v>0</v>
      </c>
      <c r="AF4349">
        <v>325130000</v>
      </c>
      <c r="AG4349" s="16">
        <v>0</v>
      </c>
      <c r="AH4349">
        <v>0</v>
      </c>
      <c r="AI4349" s="5">
        <v>3.3799999999999997E-2</v>
      </c>
      <c r="AJ4349" s="5">
        <v>0</v>
      </c>
      <c r="AK4349">
        <v>22</v>
      </c>
      <c r="AL4349">
        <v>3667</v>
      </c>
      <c r="AM4349" t="s">
        <v>15082</v>
      </c>
    </row>
    <row r="4350" spans="1:39" x14ac:dyDescent="0.25">
      <c r="A4350" t="str">
        <f>HYPERLINK("http://www.UniProt.org/UniProt/Q9NX01","TXN4B_HUMAN")</f>
        <v>TXN4B_HUMAN</v>
      </c>
      <c r="B4350" s="4" t="s">
        <v>17286</v>
      </c>
      <c r="C4350" s="54">
        <v>0</v>
      </c>
      <c r="D4350" s="54">
        <v>0</v>
      </c>
      <c r="E4350" s="24">
        <v>0</v>
      </c>
      <c r="F4350" s="9">
        <v>0</v>
      </c>
      <c r="G4350" s="9">
        <v>11</v>
      </c>
      <c r="H4350" s="96" t="s">
        <v>37762</v>
      </c>
      <c r="I4350" t="s">
        <v>92</v>
      </c>
      <c r="J4350" s="4" t="s">
        <v>584</v>
      </c>
      <c r="K4350" s="6">
        <v>17.013999999999999</v>
      </c>
      <c r="L4350" s="10" t="s">
        <v>12</v>
      </c>
      <c r="M4350" s="24" t="s">
        <v>40583</v>
      </c>
      <c r="N4350">
        <v>4236</v>
      </c>
      <c r="O4350" s="15">
        <v>17.013999999999999</v>
      </c>
      <c r="P4350" s="4" t="s">
        <v>19460</v>
      </c>
      <c r="Q4350" s="4" t="s">
        <v>35532</v>
      </c>
      <c r="R4350" s="18">
        <v>32.5</v>
      </c>
      <c r="S4350" s="4" t="s">
        <v>35533</v>
      </c>
      <c r="T4350" s="4" t="s">
        <v>17287</v>
      </c>
      <c r="V4350" s="11" t="s">
        <v>17288</v>
      </c>
      <c r="W4350" s="4" t="s">
        <v>17287</v>
      </c>
      <c r="X4350" s="4" t="s">
        <v>35531</v>
      </c>
      <c r="Y4350" s="4" t="s">
        <v>17285</v>
      </c>
      <c r="AB4350" t="s">
        <v>35534</v>
      </c>
      <c r="AC4350">
        <v>17.013999999999999</v>
      </c>
      <c r="AD4350">
        <v>20000</v>
      </c>
      <c r="AE4350">
        <v>0</v>
      </c>
      <c r="AF4350">
        <v>10584000</v>
      </c>
      <c r="AG4350" s="16">
        <v>0</v>
      </c>
      <c r="AH4350">
        <v>0</v>
      </c>
      <c r="AI4350" s="5">
        <v>1.1000000000000001E-3</v>
      </c>
      <c r="AJ4350" s="5">
        <v>0</v>
      </c>
      <c r="AK4350">
        <v>5</v>
      </c>
      <c r="AL4350">
        <v>4236</v>
      </c>
      <c r="AM4350" t="s">
        <v>17285</v>
      </c>
    </row>
    <row r="4351" spans="1:39" x14ac:dyDescent="0.25">
      <c r="A4351" t="str">
        <f>HYPERLINK("http://www.UniProt.org/UniProt/Q8NBS9","TXND5_HUMAN")</f>
        <v>TXND5_HUMAN</v>
      </c>
      <c r="B4351" s="4" t="s">
        <v>12574</v>
      </c>
      <c r="C4351" s="54">
        <v>0</v>
      </c>
      <c r="D4351" s="54">
        <v>0</v>
      </c>
      <c r="E4351" s="24">
        <v>0</v>
      </c>
      <c r="F4351" s="9">
        <v>0</v>
      </c>
      <c r="G4351" s="9">
        <v>260</v>
      </c>
      <c r="H4351" s="96" t="s">
        <v>37762</v>
      </c>
      <c r="I4351" t="s">
        <v>32</v>
      </c>
      <c r="J4351" s="4" t="s">
        <v>12</v>
      </c>
      <c r="K4351" s="6">
        <v>47.628</v>
      </c>
      <c r="L4351" s="10" t="s">
        <v>56</v>
      </c>
      <c r="M4351" s="24" t="s">
        <v>40583</v>
      </c>
      <c r="N4351">
        <v>3035</v>
      </c>
      <c r="O4351" s="15">
        <v>47.628</v>
      </c>
      <c r="P4351" s="4" t="s">
        <v>19460</v>
      </c>
      <c r="Q4351" s="4" t="s">
        <v>30823</v>
      </c>
      <c r="R4351" s="18">
        <v>26.48</v>
      </c>
      <c r="S4351" s="4" t="s">
        <v>30824</v>
      </c>
      <c r="T4351" s="4" t="s">
        <v>12575</v>
      </c>
      <c r="U4351" s="11" t="s">
        <v>12576</v>
      </c>
      <c r="V4351" s="11" t="s">
        <v>9389</v>
      </c>
      <c r="W4351" s="4" t="s">
        <v>12575</v>
      </c>
      <c r="X4351" s="4" t="s">
        <v>29715</v>
      </c>
      <c r="Y4351" s="4" t="s">
        <v>12573</v>
      </c>
      <c r="AA4351" t="s">
        <v>5236</v>
      </c>
      <c r="AB4351" t="s">
        <v>30825</v>
      </c>
      <c r="AC4351">
        <v>47.628</v>
      </c>
      <c r="AD4351">
        <v>20000</v>
      </c>
      <c r="AE4351">
        <v>0</v>
      </c>
      <c r="AF4351">
        <v>250410000</v>
      </c>
      <c r="AG4351" s="16">
        <v>0</v>
      </c>
      <c r="AH4351">
        <v>0</v>
      </c>
      <c r="AI4351" s="5">
        <v>2.5999999999999999E-2</v>
      </c>
      <c r="AJ4351" s="5">
        <v>0</v>
      </c>
      <c r="AK4351">
        <v>40</v>
      </c>
      <c r="AL4351">
        <v>3035</v>
      </c>
      <c r="AM4351" t="s">
        <v>30826</v>
      </c>
    </row>
    <row r="4352" spans="1:39" x14ac:dyDescent="0.25">
      <c r="A4352" t="str">
        <f>HYPERLINK("http://www.UniProt.org/UniProt/P19971","TYPH_HUMAN")</f>
        <v>TYPH_HUMAN</v>
      </c>
      <c r="B4352" s="4" t="s">
        <v>4030</v>
      </c>
      <c r="C4352" s="54">
        <v>0</v>
      </c>
      <c r="D4352" s="54">
        <v>0</v>
      </c>
      <c r="E4352" s="24">
        <v>0</v>
      </c>
      <c r="F4352" s="9">
        <v>0</v>
      </c>
      <c r="G4352" s="9">
        <v>75.100000000000009</v>
      </c>
      <c r="H4352" s="96" t="s">
        <v>37762</v>
      </c>
      <c r="I4352" t="s">
        <v>12</v>
      </c>
      <c r="J4352" s="4" t="s">
        <v>12</v>
      </c>
      <c r="K4352" s="6">
        <v>49.954999999999998</v>
      </c>
      <c r="L4352" s="10" t="s">
        <v>12</v>
      </c>
      <c r="M4352" s="24" t="s">
        <v>40583</v>
      </c>
      <c r="N4352">
        <v>963</v>
      </c>
      <c r="O4352" s="15">
        <v>49.954999999999998</v>
      </c>
      <c r="P4352" s="4" t="s">
        <v>19460</v>
      </c>
      <c r="Q4352" s="4" t="s">
        <v>22854</v>
      </c>
      <c r="R4352" s="18">
        <v>38.39</v>
      </c>
      <c r="S4352" s="4" t="s">
        <v>22855</v>
      </c>
      <c r="T4352" s="4" t="s">
        <v>4031</v>
      </c>
      <c r="U4352" s="11" t="s">
        <v>4032</v>
      </c>
      <c r="V4352" s="11" t="s">
        <v>4033</v>
      </c>
      <c r="W4352" s="4" t="s">
        <v>4031</v>
      </c>
      <c r="X4352" s="4" t="s">
        <v>12</v>
      </c>
      <c r="Y4352" s="4" t="s">
        <v>4029</v>
      </c>
      <c r="AB4352" t="s">
        <v>22856</v>
      </c>
      <c r="AC4352">
        <v>49.954999999999998</v>
      </c>
      <c r="AD4352">
        <v>20000</v>
      </c>
      <c r="AE4352">
        <v>0</v>
      </c>
      <c r="AF4352">
        <v>72200000</v>
      </c>
      <c r="AG4352" s="16">
        <v>0</v>
      </c>
      <c r="AH4352">
        <v>0</v>
      </c>
      <c r="AI4352" s="5">
        <v>7.5100000000000002E-3</v>
      </c>
      <c r="AJ4352" s="5">
        <v>0</v>
      </c>
      <c r="AK4352">
        <v>35</v>
      </c>
      <c r="AL4352">
        <v>963</v>
      </c>
      <c r="AM4352" t="s">
        <v>22857</v>
      </c>
    </row>
    <row r="4353" spans="1:39" x14ac:dyDescent="0.25">
      <c r="A4353" t="str">
        <f>HYPERLINK("http://www.UniProt.org/UniProt/Q6IPR3","TYW3_HUMAN")</f>
        <v>TYW3_HUMAN</v>
      </c>
      <c r="B4353" s="4" t="s">
        <v>10807</v>
      </c>
      <c r="C4353" s="54">
        <v>0</v>
      </c>
      <c r="D4353" s="54">
        <v>0</v>
      </c>
      <c r="E4353" s="24">
        <v>0</v>
      </c>
      <c r="F4353" s="9">
        <v>0</v>
      </c>
      <c r="G4353" s="9">
        <v>14.6</v>
      </c>
      <c r="H4353" s="96" t="s">
        <v>37762</v>
      </c>
      <c r="I4353" t="s">
        <v>12</v>
      </c>
      <c r="J4353" s="4" t="s">
        <v>12</v>
      </c>
      <c r="K4353" s="6">
        <v>29.794</v>
      </c>
      <c r="L4353" s="10" t="s">
        <v>12</v>
      </c>
      <c r="M4353" s="24" t="s">
        <v>40583</v>
      </c>
      <c r="N4353">
        <v>2552</v>
      </c>
      <c r="O4353" s="15">
        <v>29.794</v>
      </c>
      <c r="P4353" s="4" t="s">
        <v>19460</v>
      </c>
      <c r="Q4353" s="4" t="s">
        <v>28986</v>
      </c>
      <c r="R4353" s="18">
        <v>147.1</v>
      </c>
      <c r="S4353" s="4" t="s">
        <v>28987</v>
      </c>
      <c r="T4353" s="4" t="s">
        <v>10808</v>
      </c>
      <c r="U4353" s="11" t="s">
        <v>10809</v>
      </c>
      <c r="V4353" s="11" t="s">
        <v>10810</v>
      </c>
      <c r="W4353" s="4" t="s">
        <v>10808</v>
      </c>
      <c r="X4353" s="4" t="s">
        <v>12</v>
      </c>
      <c r="Y4353" s="4" t="s">
        <v>10806</v>
      </c>
      <c r="AB4353" t="s">
        <v>28988</v>
      </c>
      <c r="AC4353">
        <v>29.794</v>
      </c>
      <c r="AD4353">
        <v>20000</v>
      </c>
      <c r="AE4353">
        <v>0</v>
      </c>
      <c r="AF4353">
        <v>14021000</v>
      </c>
      <c r="AG4353" s="16">
        <v>0</v>
      </c>
      <c r="AH4353">
        <v>0</v>
      </c>
      <c r="AI4353" s="5">
        <v>1.4599999999999999E-3</v>
      </c>
      <c r="AJ4353" s="5">
        <v>0</v>
      </c>
      <c r="AK4353">
        <v>10</v>
      </c>
      <c r="AL4353">
        <v>2552</v>
      </c>
      <c r="AM4353" t="s">
        <v>28989</v>
      </c>
    </row>
    <row r="4354" spans="1:39" x14ac:dyDescent="0.25">
      <c r="A4354" t="str">
        <f>HYPERLINK("http://www.UniProt.org/UniProt/Q16222-3","UAP1_HUMAN")</f>
        <v>UAP1_HUMAN</v>
      </c>
      <c r="B4354" s="4" t="s">
        <v>9751</v>
      </c>
      <c r="C4354" s="54">
        <v>0</v>
      </c>
      <c r="D4354" s="54">
        <v>0</v>
      </c>
      <c r="E4354" s="24">
        <v>0</v>
      </c>
      <c r="F4354" s="9">
        <v>0</v>
      </c>
      <c r="G4354" s="9">
        <v>170</v>
      </c>
      <c r="H4354" s="96" t="s">
        <v>37762</v>
      </c>
      <c r="I4354" t="s">
        <v>32</v>
      </c>
      <c r="J4354" s="4" t="s">
        <v>12</v>
      </c>
      <c r="K4354" s="6">
        <v>58.680999999999997</v>
      </c>
      <c r="L4354" s="10" t="s">
        <v>12</v>
      </c>
      <c r="M4354" s="24" t="s">
        <v>40583</v>
      </c>
      <c r="N4354">
        <v>2272</v>
      </c>
      <c r="O4354" s="15">
        <v>58.680999999999997</v>
      </c>
      <c r="P4354" s="4" t="s">
        <v>19460</v>
      </c>
      <c r="Q4354" s="4" t="s">
        <v>27897</v>
      </c>
      <c r="R4354" s="18">
        <v>38.590000000000003</v>
      </c>
      <c r="S4354" s="4" t="s">
        <v>27898</v>
      </c>
      <c r="T4354" s="4" t="s">
        <v>9752</v>
      </c>
      <c r="U4354" s="11" t="s">
        <v>9753</v>
      </c>
      <c r="V4354" s="11" t="s">
        <v>9754</v>
      </c>
      <c r="W4354" s="4" t="s">
        <v>9752</v>
      </c>
      <c r="X4354" s="4" t="s">
        <v>27896</v>
      </c>
      <c r="Y4354" s="4" t="s">
        <v>9755</v>
      </c>
      <c r="AB4354" s="5" t="s">
        <v>27899</v>
      </c>
      <c r="AC4354">
        <v>58.680999999999997</v>
      </c>
      <c r="AD4354">
        <v>20000</v>
      </c>
      <c r="AE4354">
        <v>0</v>
      </c>
      <c r="AF4354">
        <v>163440000</v>
      </c>
      <c r="AG4354" s="16">
        <v>0</v>
      </c>
      <c r="AH4354">
        <v>0</v>
      </c>
      <c r="AI4354" s="5">
        <v>1.7000000000000001E-2</v>
      </c>
      <c r="AJ4354" s="5">
        <v>0</v>
      </c>
      <c r="AK4354">
        <v>84</v>
      </c>
      <c r="AL4354">
        <v>2272</v>
      </c>
      <c r="AM4354" t="s">
        <v>27900</v>
      </c>
    </row>
    <row r="4355" spans="1:39" x14ac:dyDescent="0.25">
      <c r="A4355" t="str">
        <f>HYPERLINK("http://www.UniProt.org/UniProt/P51668","UB2D1_HUMAN")</f>
        <v>UB2D1_HUMAN</v>
      </c>
      <c r="B4355" s="4" t="s">
        <v>6243</v>
      </c>
      <c r="C4355" s="54">
        <v>0</v>
      </c>
      <c r="D4355" s="54">
        <v>0</v>
      </c>
      <c r="E4355" s="24">
        <v>0</v>
      </c>
      <c r="F4355" s="9">
        <v>0</v>
      </c>
      <c r="G4355" s="9">
        <v>71.2</v>
      </c>
      <c r="H4355" s="96" t="s">
        <v>37762</v>
      </c>
      <c r="I4355" t="s">
        <v>32</v>
      </c>
      <c r="J4355" s="4" t="s">
        <v>12</v>
      </c>
      <c r="K4355" s="6">
        <v>16.602</v>
      </c>
      <c r="L4355" s="10" t="s">
        <v>12</v>
      </c>
      <c r="M4355" s="24" t="s">
        <v>40583</v>
      </c>
      <c r="N4355">
        <v>1463</v>
      </c>
      <c r="O4355" s="15">
        <v>16.602</v>
      </c>
      <c r="P4355" s="4" t="s">
        <v>19460</v>
      </c>
      <c r="Q4355" s="4" t="s">
        <v>24754</v>
      </c>
      <c r="R4355" s="18">
        <v>109.82</v>
      </c>
      <c r="S4355" s="4" t="s">
        <v>24755</v>
      </c>
      <c r="T4355" s="4" t="s">
        <v>6244</v>
      </c>
      <c r="U4355" s="11" t="s">
        <v>6245</v>
      </c>
      <c r="V4355" s="11" t="s">
        <v>694</v>
      </c>
      <c r="W4355" s="4" t="s">
        <v>6244</v>
      </c>
      <c r="X4355" s="4" t="s">
        <v>24753</v>
      </c>
      <c r="Y4355" s="4" t="s">
        <v>6242</v>
      </c>
      <c r="AA4355" t="s">
        <v>6246</v>
      </c>
      <c r="AB4355" t="s">
        <v>24756</v>
      </c>
      <c r="AC4355">
        <v>16.602</v>
      </c>
      <c r="AD4355">
        <v>20000</v>
      </c>
      <c r="AE4355">
        <v>0</v>
      </c>
      <c r="AF4355">
        <v>68431000</v>
      </c>
      <c r="AG4355" s="16">
        <v>0</v>
      </c>
      <c r="AH4355">
        <v>0</v>
      </c>
      <c r="AI4355" s="5">
        <v>7.1199999999999996E-3</v>
      </c>
      <c r="AJ4355" s="5">
        <v>0</v>
      </c>
      <c r="AK4355">
        <v>3</v>
      </c>
      <c r="AL4355">
        <v>1463</v>
      </c>
      <c r="AM4355" t="s">
        <v>6242</v>
      </c>
    </row>
    <row r="4356" spans="1:39" x14ac:dyDescent="0.25">
      <c r="A4356" t="str">
        <f>HYPERLINK("http://www.UniProt.org/UniProt/P62837","UB2D2_HUMAN")</f>
        <v>UB2D2_HUMAN</v>
      </c>
      <c r="B4356" s="4" t="s">
        <v>7239</v>
      </c>
      <c r="C4356" s="54">
        <v>0</v>
      </c>
      <c r="D4356" s="54">
        <v>0</v>
      </c>
      <c r="E4356" s="24">
        <v>0</v>
      </c>
      <c r="F4356" s="9">
        <v>0</v>
      </c>
      <c r="G4356" s="9">
        <v>23.700000000000003</v>
      </c>
      <c r="H4356" s="96" t="s">
        <v>37762</v>
      </c>
      <c r="I4356" t="s">
        <v>12</v>
      </c>
      <c r="J4356" s="4" t="s">
        <v>12</v>
      </c>
      <c r="K4356" s="6">
        <v>16.734999999999999</v>
      </c>
      <c r="L4356" s="10" t="s">
        <v>12</v>
      </c>
      <c r="M4356" s="24" t="s">
        <v>40583</v>
      </c>
      <c r="N4356">
        <v>1688</v>
      </c>
      <c r="O4356" s="15">
        <v>16.734999999999999</v>
      </c>
      <c r="P4356" s="4" t="s">
        <v>19460</v>
      </c>
      <c r="Q4356" s="4" t="s">
        <v>25595</v>
      </c>
      <c r="R4356" s="18">
        <v>15.42</v>
      </c>
      <c r="S4356" s="4" t="s">
        <v>25596</v>
      </c>
      <c r="T4356" s="4" t="s">
        <v>7240</v>
      </c>
      <c r="U4356" s="11" t="s">
        <v>6245</v>
      </c>
      <c r="V4356" s="11" t="s">
        <v>694</v>
      </c>
      <c r="W4356" s="4" t="s">
        <v>7240</v>
      </c>
      <c r="X4356" s="4" t="s">
        <v>12</v>
      </c>
      <c r="Y4356" s="4" t="s">
        <v>7238</v>
      </c>
      <c r="AA4356" t="s">
        <v>7241</v>
      </c>
      <c r="AB4356" t="s">
        <v>25597</v>
      </c>
      <c r="AC4356">
        <v>16.734999999999999</v>
      </c>
      <c r="AD4356">
        <v>20000</v>
      </c>
      <c r="AE4356">
        <v>0</v>
      </c>
      <c r="AF4356">
        <v>22740000</v>
      </c>
      <c r="AG4356" s="16">
        <v>0</v>
      </c>
      <c r="AH4356">
        <v>0</v>
      </c>
      <c r="AI4356" s="5">
        <v>2.3700000000000001E-3</v>
      </c>
      <c r="AJ4356" s="5">
        <v>0</v>
      </c>
      <c r="AK4356">
        <v>2</v>
      </c>
      <c r="AL4356">
        <v>1688</v>
      </c>
      <c r="AM4356" t="s">
        <v>25598</v>
      </c>
    </row>
    <row r="4357" spans="1:39" x14ac:dyDescent="0.25">
      <c r="A4357" t="str">
        <f>HYPERLINK("http://www.UniProt.org/UniProt/P61077","UB2D3_HUMAN")</f>
        <v>UB2D3_HUMAN</v>
      </c>
      <c r="B4357" s="4" t="s">
        <v>6888</v>
      </c>
      <c r="C4357" s="54">
        <v>0</v>
      </c>
      <c r="D4357" s="54">
        <v>0</v>
      </c>
      <c r="E4357" s="24">
        <v>0</v>
      </c>
      <c r="F4357" s="9">
        <v>0</v>
      </c>
      <c r="G4357" s="9">
        <v>599</v>
      </c>
      <c r="H4357" s="96" t="s">
        <v>37762</v>
      </c>
      <c r="I4357" t="s">
        <v>32</v>
      </c>
      <c r="J4357" s="4" t="s">
        <v>12</v>
      </c>
      <c r="K4357" s="6">
        <v>16.687000000000001</v>
      </c>
      <c r="L4357" s="10" t="s">
        <v>12</v>
      </c>
      <c r="M4357" s="24" t="s">
        <v>40583</v>
      </c>
      <c r="N4357">
        <v>1611</v>
      </c>
      <c r="O4357" s="15">
        <v>16.687000000000001</v>
      </c>
      <c r="P4357" s="4" t="s">
        <v>19460</v>
      </c>
      <c r="Q4357" s="4" t="s">
        <v>25327</v>
      </c>
      <c r="R4357" s="18">
        <v>22.41</v>
      </c>
      <c r="S4357" s="4" t="s">
        <v>25328</v>
      </c>
      <c r="T4357" s="4" t="s">
        <v>6889</v>
      </c>
      <c r="U4357" s="11" t="s">
        <v>6245</v>
      </c>
      <c r="V4357" s="11" t="s">
        <v>694</v>
      </c>
      <c r="W4357" s="4" t="s">
        <v>6889</v>
      </c>
      <c r="X4357" s="4" t="s">
        <v>25326</v>
      </c>
      <c r="Y4357" s="4" t="s">
        <v>6887</v>
      </c>
      <c r="AB4357" s="5" t="s">
        <v>25329</v>
      </c>
      <c r="AC4357">
        <v>16.687000000000001</v>
      </c>
      <c r="AD4357">
        <v>20000</v>
      </c>
      <c r="AE4357">
        <v>0</v>
      </c>
      <c r="AF4357">
        <v>576270000</v>
      </c>
      <c r="AG4357" s="16">
        <v>0</v>
      </c>
      <c r="AH4357">
        <v>0</v>
      </c>
      <c r="AI4357" s="5">
        <v>5.9900000000000002E-2</v>
      </c>
      <c r="AJ4357" s="5">
        <v>0</v>
      </c>
      <c r="AK4357">
        <v>17</v>
      </c>
      <c r="AL4357">
        <v>1611</v>
      </c>
      <c r="AM4357" t="s">
        <v>25330</v>
      </c>
    </row>
    <row r="4358" spans="1:39" x14ac:dyDescent="0.25">
      <c r="A4358" t="str">
        <f>HYPERLINK("http://www.UniProt.org/UniProt/Q96LR5","UB2E2_HUMAN")</f>
        <v>UB2E2_HUMAN</v>
      </c>
      <c r="B4358" s="4" t="s">
        <v>14471</v>
      </c>
      <c r="C4358" s="54">
        <v>0</v>
      </c>
      <c r="D4358" s="54">
        <v>0</v>
      </c>
      <c r="E4358" s="24">
        <v>0</v>
      </c>
      <c r="F4358" s="9">
        <v>0</v>
      </c>
      <c r="G4358" s="9">
        <v>13.7</v>
      </c>
      <c r="H4358" s="96" t="s">
        <v>37762</v>
      </c>
      <c r="I4358" t="s">
        <v>12</v>
      </c>
      <c r="J4358" s="4" t="s">
        <v>12</v>
      </c>
      <c r="K4358" s="6">
        <v>22.254999999999999</v>
      </c>
      <c r="L4358" s="10" t="s">
        <v>12</v>
      </c>
      <c r="M4358" s="24" t="s">
        <v>40583</v>
      </c>
      <c r="N4358">
        <v>3509</v>
      </c>
      <c r="O4358" s="15">
        <v>22.254999999999999</v>
      </c>
      <c r="P4358" s="4" t="s">
        <v>19460</v>
      </c>
      <c r="Q4358" s="4" t="s">
        <v>32693</v>
      </c>
      <c r="R4358" s="18">
        <v>88.34</v>
      </c>
      <c r="S4358" s="4" t="s">
        <v>32694</v>
      </c>
      <c r="T4358" s="4" t="s">
        <v>14472</v>
      </c>
      <c r="U4358" s="11" t="s">
        <v>6245</v>
      </c>
      <c r="V4358" s="11" t="s">
        <v>694</v>
      </c>
      <c r="W4358" s="4" t="s">
        <v>14472</v>
      </c>
      <c r="X4358" s="4" t="s">
        <v>12</v>
      </c>
      <c r="Y4358" s="4" t="s">
        <v>14470</v>
      </c>
      <c r="AA4358" t="s">
        <v>3576</v>
      </c>
      <c r="AB4358" t="s">
        <v>32695</v>
      </c>
      <c r="AC4358">
        <v>22.254999999999999</v>
      </c>
      <c r="AD4358">
        <v>20000</v>
      </c>
      <c r="AE4358">
        <v>0</v>
      </c>
      <c r="AF4358">
        <v>13193000</v>
      </c>
      <c r="AG4358" s="16">
        <v>0</v>
      </c>
      <c r="AH4358">
        <v>0</v>
      </c>
      <c r="AI4358" s="5">
        <v>1.3699999999999999E-3</v>
      </c>
      <c r="AJ4358" s="5">
        <v>0</v>
      </c>
      <c r="AK4358">
        <v>5</v>
      </c>
      <c r="AL4358">
        <v>3509</v>
      </c>
      <c r="AM4358" t="s">
        <v>14470</v>
      </c>
    </row>
    <row r="4359" spans="1:39" x14ac:dyDescent="0.25">
      <c r="A4359" t="str">
        <f>HYPERLINK("http://www.UniProt.org/UniProt/Q969T4","UB2E3_HUMAN")</f>
        <v>UB2E3_HUMAN</v>
      </c>
      <c r="B4359" s="4" t="s">
        <v>13702</v>
      </c>
      <c r="C4359" s="54">
        <v>0</v>
      </c>
      <c r="D4359" s="54">
        <v>0</v>
      </c>
      <c r="E4359" s="24">
        <v>0</v>
      </c>
      <c r="F4359" s="9">
        <v>0</v>
      </c>
      <c r="G4359" s="9">
        <v>55.5</v>
      </c>
      <c r="H4359" s="96" t="s">
        <v>37762</v>
      </c>
      <c r="I4359" t="s">
        <v>69</v>
      </c>
      <c r="J4359" s="4" t="s">
        <v>12</v>
      </c>
      <c r="K4359" s="6">
        <v>22.911999999999999</v>
      </c>
      <c r="L4359" s="10" t="s">
        <v>12</v>
      </c>
      <c r="M4359" s="24" t="s">
        <v>40583</v>
      </c>
      <c r="N4359">
        <v>3315</v>
      </c>
      <c r="O4359" s="15">
        <v>22.911999999999999</v>
      </c>
      <c r="P4359" s="4" t="s">
        <v>19460</v>
      </c>
      <c r="Q4359" s="4" t="s">
        <v>31955</v>
      </c>
      <c r="R4359" s="18">
        <v>28.09</v>
      </c>
      <c r="S4359" s="4" t="s">
        <v>31956</v>
      </c>
      <c r="T4359" s="4" t="s">
        <v>13703</v>
      </c>
      <c r="U4359" s="11" t="s">
        <v>6245</v>
      </c>
      <c r="V4359" s="11" t="s">
        <v>694</v>
      </c>
      <c r="W4359" s="4" t="s">
        <v>13703</v>
      </c>
      <c r="X4359" s="4" t="s">
        <v>31954</v>
      </c>
      <c r="Y4359" s="4" t="s">
        <v>13701</v>
      </c>
      <c r="AB4359" t="s">
        <v>31957</v>
      </c>
      <c r="AC4359">
        <v>22.911999999999999</v>
      </c>
      <c r="AD4359">
        <v>20000</v>
      </c>
      <c r="AE4359">
        <v>0</v>
      </c>
      <c r="AF4359">
        <v>53383000</v>
      </c>
      <c r="AG4359" s="16">
        <v>0</v>
      </c>
      <c r="AH4359">
        <v>0</v>
      </c>
      <c r="AI4359" s="5">
        <v>5.5500000000000002E-3</v>
      </c>
      <c r="AJ4359" s="5">
        <v>0</v>
      </c>
      <c r="AK4359">
        <v>15</v>
      </c>
      <c r="AL4359">
        <v>3315</v>
      </c>
      <c r="AM4359" t="s">
        <v>31958</v>
      </c>
    </row>
    <row r="4360" spans="1:39" x14ac:dyDescent="0.25">
      <c r="A4360" t="str">
        <f>HYPERLINK("http://www.UniProt.org/UniProt/P62253","UB2G1_HUMAN")</f>
        <v>UB2G1_HUMAN</v>
      </c>
      <c r="B4360" s="4" t="s">
        <v>7091</v>
      </c>
      <c r="C4360" s="54">
        <v>0</v>
      </c>
      <c r="D4360" s="54">
        <v>0</v>
      </c>
      <c r="E4360" s="24">
        <v>0</v>
      </c>
      <c r="F4360" s="9">
        <v>0</v>
      </c>
      <c r="G4360" s="9">
        <v>56.1</v>
      </c>
      <c r="H4360" s="96" t="s">
        <v>37762</v>
      </c>
      <c r="I4360" t="s">
        <v>12</v>
      </c>
      <c r="J4360" s="4" t="s">
        <v>12</v>
      </c>
      <c r="K4360" s="6">
        <v>19.509</v>
      </c>
      <c r="L4360" s="10" t="s">
        <v>12</v>
      </c>
      <c r="M4360" s="24" t="s">
        <v>40583</v>
      </c>
      <c r="N4360">
        <v>1656</v>
      </c>
      <c r="O4360" s="15">
        <v>19.509</v>
      </c>
      <c r="P4360" s="4" t="s">
        <v>19460</v>
      </c>
      <c r="Q4360" s="4" t="s">
        <v>25500</v>
      </c>
      <c r="R4360" s="18">
        <v>29.17</v>
      </c>
      <c r="S4360" s="4" t="s">
        <v>25501</v>
      </c>
      <c r="T4360" s="4" t="s">
        <v>7092</v>
      </c>
      <c r="U4360" s="11" t="s">
        <v>7093</v>
      </c>
      <c r="V4360" s="11" t="s">
        <v>5923</v>
      </c>
      <c r="W4360" s="4" t="s">
        <v>7092</v>
      </c>
      <c r="X4360" s="4" t="s">
        <v>12</v>
      </c>
      <c r="Y4360" s="4" t="s">
        <v>7090</v>
      </c>
      <c r="AA4360" t="s">
        <v>5332</v>
      </c>
      <c r="AB4360" t="s">
        <v>25502</v>
      </c>
      <c r="AC4360">
        <v>19.509</v>
      </c>
      <c r="AD4360">
        <v>20000</v>
      </c>
      <c r="AE4360">
        <v>0</v>
      </c>
      <c r="AF4360">
        <v>53937000</v>
      </c>
      <c r="AG4360" s="16">
        <v>0</v>
      </c>
      <c r="AH4360">
        <v>0</v>
      </c>
      <c r="AI4360" s="5">
        <v>5.6100000000000004E-3</v>
      </c>
      <c r="AJ4360" s="5">
        <v>0</v>
      </c>
      <c r="AK4360">
        <v>17</v>
      </c>
      <c r="AL4360">
        <v>1656</v>
      </c>
      <c r="AM4360" t="s">
        <v>7090</v>
      </c>
    </row>
    <row r="4361" spans="1:39" x14ac:dyDescent="0.25">
      <c r="A4361" t="str">
        <f>HYPERLINK("http://www.UniProt.org/UniProt/O14933","UB2L6_HUMAN")</f>
        <v>UB2L6_HUMAN</v>
      </c>
      <c r="B4361" s="4" t="s">
        <v>691</v>
      </c>
      <c r="C4361" s="54">
        <v>0</v>
      </c>
      <c r="D4361" s="54">
        <v>0</v>
      </c>
      <c r="E4361" s="24">
        <v>0</v>
      </c>
      <c r="F4361" s="9">
        <v>0</v>
      </c>
      <c r="G4361" s="9">
        <v>11.6</v>
      </c>
      <c r="H4361" s="96" t="s">
        <v>37762</v>
      </c>
      <c r="I4361" t="s">
        <v>12</v>
      </c>
      <c r="J4361" s="4" t="s">
        <v>12</v>
      </c>
      <c r="K4361" s="6">
        <v>17.768999999999998</v>
      </c>
      <c r="L4361" s="10" t="s">
        <v>12</v>
      </c>
      <c r="M4361" s="24" t="s">
        <v>40583</v>
      </c>
      <c r="N4361">
        <v>219</v>
      </c>
      <c r="O4361" s="15">
        <v>17.768999999999998</v>
      </c>
      <c r="P4361" s="4" t="s">
        <v>19460</v>
      </c>
      <c r="Q4361" s="4" t="s">
        <v>20040</v>
      </c>
      <c r="R4361" s="18">
        <v>105.12</v>
      </c>
      <c r="S4361" s="4" t="s">
        <v>20041</v>
      </c>
      <c r="T4361" s="4" t="s">
        <v>692</v>
      </c>
      <c r="U4361" s="11" t="s">
        <v>693</v>
      </c>
      <c r="V4361" s="11" t="s">
        <v>694</v>
      </c>
      <c r="W4361" s="4" t="s">
        <v>692</v>
      </c>
      <c r="X4361" s="4" t="s">
        <v>12</v>
      </c>
      <c r="Y4361" s="4" t="s">
        <v>690</v>
      </c>
      <c r="AB4361" t="s">
        <v>20042</v>
      </c>
      <c r="AC4361">
        <v>17.768999999999998</v>
      </c>
      <c r="AD4361">
        <v>20000</v>
      </c>
      <c r="AE4361">
        <v>0</v>
      </c>
      <c r="AF4361">
        <v>11128000</v>
      </c>
      <c r="AG4361" s="16">
        <v>0</v>
      </c>
      <c r="AH4361">
        <v>0</v>
      </c>
      <c r="AI4361" s="5">
        <v>1.16E-3</v>
      </c>
      <c r="AJ4361" s="5">
        <v>0</v>
      </c>
      <c r="AK4361">
        <v>10</v>
      </c>
      <c r="AL4361">
        <v>219</v>
      </c>
      <c r="AM4361" t="s">
        <v>20043</v>
      </c>
    </row>
    <row r="4362" spans="1:39" x14ac:dyDescent="0.25">
      <c r="A4362" t="str">
        <f>HYPERLINK("http://www.UniProt.org/UniProt/Q7Z7E8","UB2Q1_HUMAN")</f>
        <v>UB2Q1_HUMAN</v>
      </c>
      <c r="B4362" s="4" t="s">
        <v>11620</v>
      </c>
      <c r="C4362" s="54">
        <v>0</v>
      </c>
      <c r="D4362" s="54">
        <v>0</v>
      </c>
      <c r="E4362" s="24">
        <v>0</v>
      </c>
      <c r="F4362" s="9">
        <v>0</v>
      </c>
      <c r="G4362" s="9">
        <v>36.9</v>
      </c>
      <c r="H4362" s="96" t="s">
        <v>37762</v>
      </c>
      <c r="I4362" t="s">
        <v>69</v>
      </c>
      <c r="J4362" s="4" t="s">
        <v>12</v>
      </c>
      <c r="K4362" s="6">
        <v>46.125999999999998</v>
      </c>
      <c r="L4362" s="10" t="s">
        <v>12</v>
      </c>
      <c r="M4362" s="24" t="s">
        <v>40583</v>
      </c>
      <c r="N4362">
        <v>2768</v>
      </c>
      <c r="O4362" s="15">
        <v>46.125999999999998</v>
      </c>
      <c r="P4362" s="4" t="s">
        <v>19460</v>
      </c>
      <c r="Q4362" s="4" t="s">
        <v>29817</v>
      </c>
      <c r="R4362" s="18">
        <v>448.66</v>
      </c>
      <c r="S4362" s="4" t="s">
        <v>29818</v>
      </c>
      <c r="T4362" s="4" t="s">
        <v>11621</v>
      </c>
      <c r="U4362" s="11" t="s">
        <v>11622</v>
      </c>
      <c r="V4362" s="11" t="s">
        <v>11623</v>
      </c>
      <c r="W4362" s="4" t="s">
        <v>11621</v>
      </c>
      <c r="X4362" s="4" t="s">
        <v>29816</v>
      </c>
      <c r="Y4362" s="4" t="s">
        <v>11619</v>
      </c>
      <c r="AB4362" t="s">
        <v>29819</v>
      </c>
      <c r="AC4362">
        <v>46.125999999999998</v>
      </c>
      <c r="AD4362">
        <v>20000</v>
      </c>
      <c r="AE4362">
        <v>0</v>
      </c>
      <c r="AF4362">
        <v>35459000</v>
      </c>
      <c r="AG4362" s="16">
        <v>0</v>
      </c>
      <c r="AH4362">
        <v>0</v>
      </c>
      <c r="AI4362" s="5">
        <v>3.6900000000000001E-3</v>
      </c>
      <c r="AJ4362" s="5">
        <v>0</v>
      </c>
      <c r="AK4362">
        <v>14</v>
      </c>
      <c r="AL4362">
        <v>2768</v>
      </c>
      <c r="AM4362" t="s">
        <v>29820</v>
      </c>
    </row>
    <row r="4363" spans="1:39" x14ac:dyDescent="0.25">
      <c r="A4363" t="str">
        <f>HYPERLINK("http://www.UniProt.org/UniProt/P49427","UB2R1_HUMAN")</f>
        <v>UB2R1_HUMAN</v>
      </c>
      <c r="B4363" s="4" t="s">
        <v>5920</v>
      </c>
      <c r="C4363" s="54">
        <v>0</v>
      </c>
      <c r="D4363" s="54">
        <v>0</v>
      </c>
      <c r="E4363" s="24">
        <v>0</v>
      </c>
      <c r="F4363" s="9">
        <v>0</v>
      </c>
      <c r="G4363" s="9">
        <v>295</v>
      </c>
      <c r="H4363" s="96" t="s">
        <v>37762</v>
      </c>
      <c r="I4363" t="s">
        <v>69</v>
      </c>
      <c r="J4363" s="4" t="s">
        <v>12</v>
      </c>
      <c r="K4363" s="6">
        <v>26.736000000000001</v>
      </c>
      <c r="L4363" s="10" t="s">
        <v>12</v>
      </c>
      <c r="M4363" s="24" t="s">
        <v>40583</v>
      </c>
      <c r="N4363">
        <v>1384</v>
      </c>
      <c r="O4363" s="15">
        <v>26.736000000000001</v>
      </c>
      <c r="P4363" s="4" t="s">
        <v>19460</v>
      </c>
      <c r="Q4363" s="4" t="s">
        <v>24473</v>
      </c>
      <c r="R4363" s="18">
        <v>44</v>
      </c>
      <c r="S4363" s="4" t="s">
        <v>24474</v>
      </c>
      <c r="T4363" s="4" t="s">
        <v>5921</v>
      </c>
      <c r="U4363" s="11" t="s">
        <v>5922</v>
      </c>
      <c r="V4363" s="11" t="s">
        <v>5923</v>
      </c>
      <c r="W4363" s="4" t="s">
        <v>5921</v>
      </c>
      <c r="X4363" s="4" t="s">
        <v>24472</v>
      </c>
      <c r="Y4363" s="4" t="s">
        <v>5919</v>
      </c>
      <c r="Z4363" t="s">
        <v>4305</v>
      </c>
      <c r="AB4363" t="s">
        <v>24475</v>
      </c>
      <c r="AC4363">
        <v>26.736000000000001</v>
      </c>
      <c r="AD4363">
        <v>20000</v>
      </c>
      <c r="AE4363">
        <v>0</v>
      </c>
      <c r="AF4363">
        <v>283840000</v>
      </c>
      <c r="AG4363" s="16">
        <v>0</v>
      </c>
      <c r="AH4363">
        <v>0</v>
      </c>
      <c r="AI4363" s="5">
        <v>2.9499999999999998E-2</v>
      </c>
      <c r="AJ4363" s="5">
        <v>0</v>
      </c>
      <c r="AK4363">
        <v>22</v>
      </c>
      <c r="AL4363">
        <v>1384</v>
      </c>
      <c r="AM4363" t="s">
        <v>5919</v>
      </c>
    </row>
    <row r="4364" spans="1:39" x14ac:dyDescent="0.25">
      <c r="A4364" t="str">
        <f>HYPERLINK("http://www.UniProt.org/UniProt/Q712K3","UB2R2_HUMAN")</f>
        <v>UB2R2_HUMAN</v>
      </c>
      <c r="B4364" s="4" t="s">
        <v>11274</v>
      </c>
      <c r="C4364" s="54">
        <v>0</v>
      </c>
      <c r="D4364" s="54">
        <v>0</v>
      </c>
      <c r="E4364" s="24">
        <v>0</v>
      </c>
      <c r="F4364" s="9">
        <v>0</v>
      </c>
      <c r="G4364" s="9">
        <v>70.900000000000006</v>
      </c>
      <c r="H4364" s="96" t="s">
        <v>37762</v>
      </c>
      <c r="I4364" t="s">
        <v>12</v>
      </c>
      <c r="J4364" s="4" t="s">
        <v>12</v>
      </c>
      <c r="K4364" s="6">
        <v>27.166</v>
      </c>
      <c r="L4364" s="10" t="s">
        <v>12</v>
      </c>
      <c r="M4364" s="24" t="s">
        <v>40583</v>
      </c>
      <c r="N4364">
        <v>2678</v>
      </c>
      <c r="O4364" s="15">
        <v>27.166</v>
      </c>
      <c r="P4364" s="4" t="s">
        <v>19460</v>
      </c>
      <c r="Q4364" s="4" t="s">
        <v>29469</v>
      </c>
      <c r="R4364" s="18">
        <v>80.599999999999994</v>
      </c>
      <c r="S4364" s="4" t="s">
        <v>29470</v>
      </c>
      <c r="T4364" s="4" t="s">
        <v>11275</v>
      </c>
      <c r="U4364" s="11" t="s">
        <v>5922</v>
      </c>
      <c r="V4364" s="11" t="s">
        <v>5923</v>
      </c>
      <c r="W4364" s="4" t="s">
        <v>11275</v>
      </c>
      <c r="X4364" s="4" t="s">
        <v>12</v>
      </c>
      <c r="Y4364" s="4" t="s">
        <v>11273</v>
      </c>
      <c r="AB4364" t="s">
        <v>29471</v>
      </c>
      <c r="AC4364">
        <v>27.166</v>
      </c>
      <c r="AD4364">
        <v>20000</v>
      </c>
      <c r="AE4364">
        <v>0</v>
      </c>
      <c r="AF4364">
        <v>68177000</v>
      </c>
      <c r="AG4364" s="16">
        <v>0</v>
      </c>
      <c r="AH4364">
        <v>0</v>
      </c>
      <c r="AI4364" s="5">
        <v>7.0899999999999999E-3</v>
      </c>
      <c r="AJ4364" s="5">
        <v>0</v>
      </c>
      <c r="AK4364">
        <v>20</v>
      </c>
      <c r="AL4364">
        <v>2678</v>
      </c>
      <c r="AM4364" t="s">
        <v>11273</v>
      </c>
    </row>
    <row r="4365" spans="1:39" x14ac:dyDescent="0.25">
      <c r="A4365" t="str">
        <f>HYPERLINK("http://www.UniProt.org/UniProt/Q13404","UB2V1_HUMAN")</f>
        <v>UB2V1_HUMAN</v>
      </c>
      <c r="B4365" s="4" t="s">
        <v>8545</v>
      </c>
      <c r="C4365" s="54">
        <v>0</v>
      </c>
      <c r="D4365" s="54">
        <v>0</v>
      </c>
      <c r="E4365" s="24">
        <v>0</v>
      </c>
      <c r="F4365" s="9">
        <v>0</v>
      </c>
      <c r="G4365" s="9">
        <v>438</v>
      </c>
      <c r="H4365" s="96" t="s">
        <v>37762</v>
      </c>
      <c r="I4365" t="s">
        <v>92</v>
      </c>
      <c r="J4365" s="4" t="s">
        <v>12</v>
      </c>
      <c r="K4365" s="6">
        <v>16.495000000000001</v>
      </c>
      <c r="L4365" s="10" t="s">
        <v>12</v>
      </c>
      <c r="M4365" s="24" t="s">
        <v>40583</v>
      </c>
      <c r="N4365">
        <v>1998</v>
      </c>
      <c r="O4365" s="15">
        <v>16.495000000000001</v>
      </c>
      <c r="P4365" s="4" t="s">
        <v>19460</v>
      </c>
      <c r="Q4365" s="4" t="s">
        <v>26799</v>
      </c>
      <c r="R4365" s="18">
        <v>51.42</v>
      </c>
      <c r="S4365" s="4" t="s">
        <v>26800</v>
      </c>
      <c r="T4365" s="4" t="s">
        <v>8546</v>
      </c>
      <c r="U4365" s="11" t="s">
        <v>8547</v>
      </c>
      <c r="V4365" s="11" t="s">
        <v>8548</v>
      </c>
      <c r="W4365" s="4" t="s">
        <v>8546</v>
      </c>
      <c r="X4365" s="4" t="s">
        <v>26798</v>
      </c>
      <c r="Y4365" s="4" t="s">
        <v>8544</v>
      </c>
      <c r="Z4365" t="s">
        <v>8549</v>
      </c>
      <c r="AA4365" t="s">
        <v>8550</v>
      </c>
      <c r="AB4365" s="5" t="s">
        <v>26801</v>
      </c>
      <c r="AC4365">
        <v>16.495000000000001</v>
      </c>
      <c r="AD4365">
        <v>20000</v>
      </c>
      <c r="AE4365">
        <v>0</v>
      </c>
      <c r="AF4365">
        <v>420710000</v>
      </c>
      <c r="AG4365" s="16">
        <v>0</v>
      </c>
      <c r="AH4365">
        <v>0</v>
      </c>
      <c r="AI4365" s="5">
        <v>4.3799999999999999E-2</v>
      </c>
      <c r="AJ4365" s="5">
        <v>0</v>
      </c>
      <c r="AK4365">
        <v>19</v>
      </c>
      <c r="AL4365">
        <v>1998</v>
      </c>
      <c r="AM4365" t="s">
        <v>26802</v>
      </c>
    </row>
    <row r="4366" spans="1:39" x14ac:dyDescent="0.25">
      <c r="A4366" t="str">
        <f>HYPERLINK("http://www.UniProt.org/UniProt/Q15819","UB2V2_HUMAN")</f>
        <v>UB2V2_HUMAN</v>
      </c>
      <c r="B4366" s="4" t="s">
        <v>9718</v>
      </c>
      <c r="C4366" s="54">
        <v>0</v>
      </c>
      <c r="D4366" s="54">
        <v>0</v>
      </c>
      <c r="E4366" s="24">
        <v>0</v>
      </c>
      <c r="F4366" s="9">
        <v>0</v>
      </c>
      <c r="G4366" s="9">
        <v>672</v>
      </c>
      <c r="H4366" s="96" t="s">
        <v>37762</v>
      </c>
      <c r="I4366" t="s">
        <v>12</v>
      </c>
      <c r="J4366" s="4" t="s">
        <v>12</v>
      </c>
      <c r="K4366" s="6">
        <v>16.363</v>
      </c>
      <c r="L4366" s="10" t="s">
        <v>12</v>
      </c>
      <c r="M4366" s="24" t="s">
        <v>40583</v>
      </c>
      <c r="N4366">
        <v>2264</v>
      </c>
      <c r="O4366" s="15">
        <v>16.363</v>
      </c>
      <c r="P4366" s="4" t="s">
        <v>19460</v>
      </c>
      <c r="Q4366" s="4" t="s">
        <v>27864</v>
      </c>
      <c r="R4366" s="18">
        <v>9.07</v>
      </c>
      <c r="S4366" s="4" t="s">
        <v>27865</v>
      </c>
      <c r="T4366" s="4" t="s">
        <v>9719</v>
      </c>
      <c r="U4366" s="11" t="s">
        <v>8547</v>
      </c>
      <c r="V4366" s="11" t="s">
        <v>8548</v>
      </c>
      <c r="W4366" s="4" t="s">
        <v>9719</v>
      </c>
      <c r="X4366" s="4" t="s">
        <v>12</v>
      </c>
      <c r="Y4366" s="4" t="s">
        <v>9717</v>
      </c>
      <c r="AA4366" t="s">
        <v>463</v>
      </c>
      <c r="AB4366" t="s">
        <v>27866</v>
      </c>
      <c r="AC4366">
        <v>16.363</v>
      </c>
      <c r="AD4366">
        <v>20000</v>
      </c>
      <c r="AE4366">
        <v>0</v>
      </c>
      <c r="AF4366">
        <v>645700000</v>
      </c>
      <c r="AG4366" s="16">
        <v>0</v>
      </c>
      <c r="AH4366">
        <v>0</v>
      </c>
      <c r="AI4366" s="5">
        <v>6.7199999999999996E-2</v>
      </c>
      <c r="AJ4366" s="5">
        <v>0</v>
      </c>
      <c r="AK4366">
        <v>50</v>
      </c>
      <c r="AL4366">
        <v>2264</v>
      </c>
      <c r="AM4366" t="s">
        <v>9717</v>
      </c>
    </row>
    <row r="4367" spans="1:39" x14ac:dyDescent="0.25">
      <c r="A4367" t="str">
        <f>HYPERLINK("http://www.UniProt.org/UniProt/Q8TBC4","UBA3_HUMAN")</f>
        <v>UBA3_HUMAN</v>
      </c>
      <c r="B4367" s="4" t="s">
        <v>12854</v>
      </c>
      <c r="C4367" s="54">
        <v>0</v>
      </c>
      <c r="D4367" s="54">
        <v>0</v>
      </c>
      <c r="E4367" s="24">
        <v>0</v>
      </c>
      <c r="F4367" s="9">
        <v>0</v>
      </c>
      <c r="G4367" s="9">
        <v>142</v>
      </c>
      <c r="H4367" s="96" t="s">
        <v>37762</v>
      </c>
      <c r="I4367" t="s">
        <v>12</v>
      </c>
      <c r="J4367" s="4" t="s">
        <v>584</v>
      </c>
      <c r="K4367" s="6">
        <v>51.851999999999997</v>
      </c>
      <c r="L4367" s="10" t="s">
        <v>12</v>
      </c>
      <c r="M4367" s="24" t="s">
        <v>40583</v>
      </c>
      <c r="N4367">
        <v>3102</v>
      </c>
      <c r="O4367" s="15">
        <v>51.851999999999997</v>
      </c>
      <c r="P4367" s="4" t="s">
        <v>19460</v>
      </c>
      <c r="Q4367" s="4" t="s">
        <v>31103</v>
      </c>
      <c r="R4367" s="18">
        <v>42.64</v>
      </c>
      <c r="S4367" s="19" t="s">
        <v>31104</v>
      </c>
      <c r="T4367" s="4" t="s">
        <v>12855</v>
      </c>
      <c r="U4367" s="11" t="s">
        <v>12856</v>
      </c>
      <c r="V4367" s="11" t="s">
        <v>12857</v>
      </c>
      <c r="W4367" s="4" t="s">
        <v>12855</v>
      </c>
      <c r="X4367" s="4" t="s">
        <v>12</v>
      </c>
      <c r="Y4367" s="4" t="s">
        <v>12853</v>
      </c>
      <c r="AA4367" t="s">
        <v>8683</v>
      </c>
      <c r="AB4367" t="s">
        <v>31105</v>
      </c>
      <c r="AC4367">
        <v>51.851999999999997</v>
      </c>
      <c r="AD4367">
        <v>20000</v>
      </c>
      <c r="AE4367">
        <v>0</v>
      </c>
      <c r="AF4367">
        <v>136410000</v>
      </c>
      <c r="AG4367" s="16">
        <v>0</v>
      </c>
      <c r="AH4367">
        <v>0</v>
      </c>
      <c r="AI4367" s="5">
        <v>1.4200000000000001E-2</v>
      </c>
      <c r="AJ4367" s="5">
        <v>0</v>
      </c>
      <c r="AK4367">
        <v>35</v>
      </c>
      <c r="AL4367">
        <v>3102</v>
      </c>
      <c r="AM4367" t="s">
        <v>31106</v>
      </c>
    </row>
    <row r="4368" spans="1:39" x14ac:dyDescent="0.25">
      <c r="A4368" t="str">
        <f>HYPERLINK("http://www.UniProt.org/UniProt/A0AVT1","UBA6_HUMAN")</f>
        <v>UBA6_HUMAN</v>
      </c>
      <c r="B4368" s="4" t="s">
        <v>18</v>
      </c>
      <c r="C4368" s="54">
        <v>0</v>
      </c>
      <c r="D4368" s="54">
        <v>0</v>
      </c>
      <c r="E4368" s="24">
        <v>0</v>
      </c>
      <c r="F4368" s="9">
        <v>0</v>
      </c>
      <c r="G4368" s="9">
        <v>158.00000000000003</v>
      </c>
      <c r="H4368" s="96" t="s">
        <v>37762</v>
      </c>
      <c r="I4368" t="s">
        <v>12</v>
      </c>
      <c r="J4368" s="4" t="s">
        <v>12</v>
      </c>
      <c r="K4368" s="6">
        <v>117.97</v>
      </c>
      <c r="L4368" s="10" t="s">
        <v>12</v>
      </c>
      <c r="M4368" s="24" t="s">
        <v>40583</v>
      </c>
      <c r="N4368">
        <v>1</v>
      </c>
      <c r="O4368" s="15">
        <v>117.97</v>
      </c>
      <c r="P4368" s="4" t="s">
        <v>19460</v>
      </c>
      <c r="Q4368" s="4" t="s">
        <v>19465</v>
      </c>
      <c r="R4368" s="18">
        <v>117.97</v>
      </c>
      <c r="S4368" s="4" t="s">
        <v>19466</v>
      </c>
      <c r="T4368" s="4" t="s">
        <v>19</v>
      </c>
      <c r="U4368" s="11" t="s">
        <v>20</v>
      </c>
      <c r="V4368" s="11" t="s">
        <v>21</v>
      </c>
      <c r="W4368" s="4" t="s">
        <v>19</v>
      </c>
      <c r="X4368" s="4" t="s">
        <v>12</v>
      </c>
      <c r="Y4368" s="4" t="s">
        <v>17</v>
      </c>
      <c r="AA4368" t="s">
        <v>22</v>
      </c>
      <c r="AB4368" t="s">
        <v>19467</v>
      </c>
      <c r="AC4368">
        <v>117.97</v>
      </c>
      <c r="AD4368">
        <v>20000</v>
      </c>
      <c r="AE4368">
        <v>0</v>
      </c>
      <c r="AF4368">
        <v>151540000</v>
      </c>
      <c r="AG4368" s="16">
        <v>0</v>
      </c>
      <c r="AH4368">
        <v>0</v>
      </c>
      <c r="AI4368" s="5">
        <v>1.5800000000000002E-2</v>
      </c>
      <c r="AJ4368" s="5">
        <v>0</v>
      </c>
      <c r="AK4368">
        <v>199</v>
      </c>
      <c r="AL4368">
        <v>1</v>
      </c>
      <c r="AM4368" t="s">
        <v>19468</v>
      </c>
    </row>
    <row r="4369" spans="1:39" x14ac:dyDescent="0.25">
      <c r="A4369" t="str">
        <f>HYPERLINK("http://www.UniProt.org/UniProt/Q8WVY7","UBCP1_HUMAN")</f>
        <v>UBCP1_HUMAN</v>
      </c>
      <c r="B4369" s="4" t="s">
        <v>13191</v>
      </c>
      <c r="C4369" s="54">
        <v>0</v>
      </c>
      <c r="D4369" s="54">
        <v>0</v>
      </c>
      <c r="E4369" s="24">
        <v>0</v>
      </c>
      <c r="F4369" s="9">
        <v>0</v>
      </c>
      <c r="G4369" s="9">
        <v>85.6</v>
      </c>
      <c r="H4369" s="96" t="s">
        <v>37762</v>
      </c>
      <c r="I4369" t="s">
        <v>92</v>
      </c>
      <c r="J4369" s="4" t="s">
        <v>12</v>
      </c>
      <c r="K4369" s="6">
        <v>36.804000000000002</v>
      </c>
      <c r="L4369" s="10" t="s">
        <v>12</v>
      </c>
      <c r="M4369" s="24" t="s">
        <v>40583</v>
      </c>
      <c r="N4369">
        <v>3189</v>
      </c>
      <c r="O4369" s="15">
        <v>36.804000000000002</v>
      </c>
      <c r="P4369" s="4" t="s">
        <v>19460</v>
      </c>
      <c r="Q4369" s="4" t="s">
        <v>31454</v>
      </c>
      <c r="R4369" s="18">
        <v>18.64</v>
      </c>
      <c r="S4369" s="4" t="s">
        <v>31455</v>
      </c>
      <c r="T4369" s="4" t="s">
        <v>13192</v>
      </c>
      <c r="U4369" s="11" t="s">
        <v>13193</v>
      </c>
      <c r="V4369" s="11" t="s">
        <v>13194</v>
      </c>
      <c r="W4369" s="4" t="s">
        <v>13192</v>
      </c>
      <c r="X4369" s="4" t="s">
        <v>31453</v>
      </c>
      <c r="Y4369" s="4" t="s">
        <v>13190</v>
      </c>
      <c r="AA4369" t="s">
        <v>9063</v>
      </c>
      <c r="AB4369" t="s">
        <v>31456</v>
      </c>
      <c r="AC4369">
        <v>36.804000000000002</v>
      </c>
      <c r="AD4369">
        <v>20000</v>
      </c>
      <c r="AE4369">
        <v>0</v>
      </c>
      <c r="AF4369">
        <v>82257000</v>
      </c>
      <c r="AG4369" s="16">
        <v>0</v>
      </c>
      <c r="AH4369">
        <v>0</v>
      </c>
      <c r="AI4369" s="5">
        <v>8.5599999999999999E-3</v>
      </c>
      <c r="AJ4369" s="5">
        <v>0</v>
      </c>
      <c r="AK4369">
        <v>35</v>
      </c>
      <c r="AL4369">
        <v>3189</v>
      </c>
      <c r="AM4369" t="s">
        <v>13190</v>
      </c>
    </row>
    <row r="4370" spans="1:39" x14ac:dyDescent="0.25">
      <c r="A4370" t="str">
        <f>HYPERLINK("http://www.UniProt.org/UniProt/P63146","UBE2B_HUMAN")</f>
        <v>UBE2B_HUMAN</v>
      </c>
      <c r="B4370" s="4" t="s">
        <v>7329</v>
      </c>
      <c r="C4370" s="54">
        <v>0</v>
      </c>
      <c r="D4370" s="54">
        <v>0</v>
      </c>
      <c r="E4370" s="24">
        <v>0</v>
      </c>
      <c r="F4370" s="9">
        <v>0</v>
      </c>
      <c r="G4370" s="9">
        <v>34.6</v>
      </c>
      <c r="H4370" s="96" t="s">
        <v>37762</v>
      </c>
      <c r="I4370" t="s">
        <v>69</v>
      </c>
      <c r="J4370" s="4" t="s">
        <v>12</v>
      </c>
      <c r="K4370" s="6">
        <v>17.312000000000001</v>
      </c>
      <c r="L4370" s="10" t="s">
        <v>12</v>
      </c>
      <c r="M4370" s="24" t="s">
        <v>40583</v>
      </c>
      <c r="N4370">
        <v>1710</v>
      </c>
      <c r="O4370" s="15">
        <v>17.312000000000001</v>
      </c>
      <c r="P4370" s="4" t="s">
        <v>19460</v>
      </c>
      <c r="Q4370" s="4" t="s">
        <v>25679</v>
      </c>
      <c r="R4370" s="18">
        <v>11.56</v>
      </c>
      <c r="S4370" s="4" t="s">
        <v>25680</v>
      </c>
      <c r="T4370" s="4" t="s">
        <v>7330</v>
      </c>
      <c r="U4370" s="11" t="s">
        <v>7331</v>
      </c>
      <c r="V4370" s="11" t="s">
        <v>5940</v>
      </c>
      <c r="W4370" s="4" t="s">
        <v>7330</v>
      </c>
      <c r="X4370" s="4" t="s">
        <v>25678</v>
      </c>
      <c r="Y4370" s="4" t="s">
        <v>7328</v>
      </c>
      <c r="AA4370" t="s">
        <v>7332</v>
      </c>
      <c r="AB4370" t="s">
        <v>25681</v>
      </c>
      <c r="AC4370">
        <v>17.312000000000001</v>
      </c>
      <c r="AD4370">
        <v>20000</v>
      </c>
      <c r="AE4370">
        <v>0</v>
      </c>
      <c r="AF4370">
        <v>33283000</v>
      </c>
      <c r="AG4370" s="16">
        <v>0</v>
      </c>
      <c r="AH4370">
        <v>0</v>
      </c>
      <c r="AI4370" s="5">
        <v>3.46E-3</v>
      </c>
      <c r="AJ4370" s="5">
        <v>0</v>
      </c>
      <c r="AK4370">
        <v>5</v>
      </c>
      <c r="AL4370">
        <v>1710</v>
      </c>
      <c r="AM4370" t="s">
        <v>7328</v>
      </c>
    </row>
    <row r="4371" spans="1:39" x14ac:dyDescent="0.25">
      <c r="A4371" t="str">
        <f>HYPERLINK("http://www.UniProt.org/UniProt/O00762","UBE2C_HUMAN")</f>
        <v>UBE2C_HUMAN</v>
      </c>
      <c r="B4371" s="4" t="s">
        <v>459</v>
      </c>
      <c r="C4371" s="54">
        <v>0</v>
      </c>
      <c r="D4371" s="54">
        <v>0</v>
      </c>
      <c r="E4371" s="24">
        <v>0</v>
      </c>
      <c r="F4371" s="9">
        <v>0</v>
      </c>
      <c r="G4371" s="9">
        <v>51.2</v>
      </c>
      <c r="H4371" s="96" t="s">
        <v>37762</v>
      </c>
      <c r="I4371" t="s">
        <v>12</v>
      </c>
      <c r="J4371" s="4" t="s">
        <v>12</v>
      </c>
      <c r="K4371" s="6">
        <v>19.652000000000001</v>
      </c>
      <c r="L4371" s="10" t="s">
        <v>12</v>
      </c>
      <c r="M4371" s="24" t="s">
        <v>40583</v>
      </c>
      <c r="N4371">
        <v>173</v>
      </c>
      <c r="O4371" s="15">
        <v>19.652000000000001</v>
      </c>
      <c r="P4371" s="4" t="s">
        <v>19460</v>
      </c>
      <c r="Q4371" s="4" t="s">
        <v>19855</v>
      </c>
      <c r="R4371" s="18">
        <v>276.54000000000002</v>
      </c>
      <c r="S4371" s="4" t="s">
        <v>19856</v>
      </c>
      <c r="T4371" s="4" t="s">
        <v>460</v>
      </c>
      <c r="U4371" s="11" t="s">
        <v>461</v>
      </c>
      <c r="V4371" s="11" t="s">
        <v>462</v>
      </c>
      <c r="W4371" s="4" t="s">
        <v>460</v>
      </c>
      <c r="X4371" s="4" t="s">
        <v>12</v>
      </c>
      <c r="Y4371" s="4" t="s">
        <v>458</v>
      </c>
      <c r="AA4371" t="s">
        <v>463</v>
      </c>
      <c r="AB4371" s="5" t="s">
        <v>19857</v>
      </c>
      <c r="AC4371">
        <v>19.652000000000001</v>
      </c>
      <c r="AD4371">
        <v>20000</v>
      </c>
      <c r="AE4371">
        <v>0</v>
      </c>
      <c r="AF4371">
        <v>49249000</v>
      </c>
      <c r="AG4371" s="16">
        <v>0</v>
      </c>
      <c r="AH4371">
        <v>0</v>
      </c>
      <c r="AI4371" s="5">
        <v>5.1200000000000004E-3</v>
      </c>
      <c r="AJ4371" s="5">
        <v>0</v>
      </c>
      <c r="AK4371">
        <v>19</v>
      </c>
      <c r="AL4371">
        <v>173</v>
      </c>
      <c r="AM4371" t="s">
        <v>19858</v>
      </c>
    </row>
    <row r="4372" spans="1:39" x14ac:dyDescent="0.25">
      <c r="A4372" t="str">
        <f>HYPERLINK("http://www.UniProt.org/UniProt/P62256","UBE2H_HUMAN")</f>
        <v>UBE2H_HUMAN</v>
      </c>
      <c r="B4372" s="4" t="s">
        <v>7095</v>
      </c>
      <c r="C4372" s="54">
        <v>0</v>
      </c>
      <c r="D4372" s="54">
        <v>0</v>
      </c>
      <c r="E4372" s="24">
        <v>0</v>
      </c>
      <c r="F4372" s="9">
        <v>0</v>
      </c>
      <c r="G4372" s="9">
        <v>115</v>
      </c>
      <c r="H4372" s="96" t="s">
        <v>37762</v>
      </c>
      <c r="I4372" t="s">
        <v>12</v>
      </c>
      <c r="J4372" s="4" t="s">
        <v>12</v>
      </c>
      <c r="K4372" s="6">
        <v>20.655000000000001</v>
      </c>
      <c r="L4372" s="10" t="s">
        <v>12</v>
      </c>
      <c r="M4372" s="24" t="s">
        <v>40583</v>
      </c>
      <c r="N4372">
        <v>1657</v>
      </c>
      <c r="O4372" s="15">
        <v>20.655000000000001</v>
      </c>
      <c r="P4372" s="4" t="s">
        <v>19460</v>
      </c>
      <c r="Q4372" s="4" t="s">
        <v>25503</v>
      </c>
      <c r="R4372" s="18">
        <v>16.27</v>
      </c>
      <c r="S4372" s="4" t="s">
        <v>25504</v>
      </c>
      <c r="T4372" s="4" t="s">
        <v>7096</v>
      </c>
      <c r="U4372" s="11" t="s">
        <v>7097</v>
      </c>
      <c r="V4372" s="11" t="s">
        <v>7098</v>
      </c>
      <c r="W4372" s="4" t="s">
        <v>7096</v>
      </c>
      <c r="X4372" s="4" t="s">
        <v>12</v>
      </c>
      <c r="Y4372" s="4" t="s">
        <v>7094</v>
      </c>
      <c r="AA4372" t="s">
        <v>7099</v>
      </c>
      <c r="AB4372" t="s">
        <v>25505</v>
      </c>
      <c r="AC4372">
        <v>20.655000000000001</v>
      </c>
      <c r="AD4372">
        <v>20000</v>
      </c>
      <c r="AE4372">
        <v>0</v>
      </c>
      <c r="AF4372">
        <v>110510000</v>
      </c>
      <c r="AG4372" s="16">
        <v>0</v>
      </c>
      <c r="AH4372">
        <v>0</v>
      </c>
      <c r="AI4372" s="5">
        <v>1.15E-2</v>
      </c>
      <c r="AJ4372" s="5">
        <v>0</v>
      </c>
      <c r="AK4372">
        <v>24</v>
      </c>
      <c r="AL4372">
        <v>1657</v>
      </c>
      <c r="AM4372" t="s">
        <v>25506</v>
      </c>
    </row>
    <row r="4373" spans="1:39" x14ac:dyDescent="0.25">
      <c r="A4373" t="str">
        <f>HYPERLINK("http://www.UniProt.org/UniProt/Q9NPD8","UBE2T_HUMAN")</f>
        <v>UBE2T_HUMAN</v>
      </c>
      <c r="B4373" s="4" t="s">
        <v>16701</v>
      </c>
      <c r="C4373" s="54">
        <v>0</v>
      </c>
      <c r="D4373" s="54">
        <v>0</v>
      </c>
      <c r="E4373" s="24">
        <v>0</v>
      </c>
      <c r="F4373" s="9">
        <v>0</v>
      </c>
      <c r="G4373" s="9">
        <v>208.99999999999997</v>
      </c>
      <c r="H4373" s="96" t="s">
        <v>37762</v>
      </c>
      <c r="I4373" t="s">
        <v>92</v>
      </c>
      <c r="J4373" s="4" t="s">
        <v>12</v>
      </c>
      <c r="K4373" s="6">
        <v>22.521000000000001</v>
      </c>
      <c r="L4373" s="10" t="s">
        <v>12</v>
      </c>
      <c r="M4373" s="24" t="s">
        <v>40583</v>
      </c>
      <c r="N4373">
        <v>4085</v>
      </c>
      <c r="O4373" s="15">
        <v>22.521000000000001</v>
      </c>
      <c r="P4373" s="4" t="s">
        <v>19460</v>
      </c>
      <c r="Q4373" s="4" t="s">
        <v>34959</v>
      </c>
      <c r="R4373" s="18">
        <v>36.43</v>
      </c>
      <c r="S4373" s="4" t="s">
        <v>34960</v>
      </c>
      <c r="T4373" s="4" t="s">
        <v>16702</v>
      </c>
      <c r="U4373" s="11" t="s">
        <v>16703</v>
      </c>
      <c r="V4373" s="11" t="s">
        <v>16704</v>
      </c>
      <c r="W4373" s="4" t="s">
        <v>16702</v>
      </c>
      <c r="X4373" s="4" t="s">
        <v>34958</v>
      </c>
      <c r="Y4373" s="4" t="s">
        <v>16700</v>
      </c>
      <c r="AA4373" t="s">
        <v>1468</v>
      </c>
      <c r="AB4373" t="s">
        <v>34961</v>
      </c>
      <c r="AC4373">
        <v>22.521000000000001</v>
      </c>
      <c r="AD4373">
        <v>20000</v>
      </c>
      <c r="AE4373">
        <v>0</v>
      </c>
      <c r="AF4373">
        <v>200870000</v>
      </c>
      <c r="AG4373" s="16">
        <v>0</v>
      </c>
      <c r="AH4373">
        <v>0</v>
      </c>
      <c r="AI4373" s="5">
        <v>2.0899999999999998E-2</v>
      </c>
      <c r="AJ4373" s="5">
        <v>0</v>
      </c>
      <c r="AK4373">
        <v>25</v>
      </c>
      <c r="AL4373">
        <v>4085</v>
      </c>
      <c r="AM4373" t="s">
        <v>16700</v>
      </c>
    </row>
    <row r="4374" spans="1:39" x14ac:dyDescent="0.25">
      <c r="A4374" t="str">
        <f>HYPERLINK("http://www.UniProt.org/UniProt/Q05086-2","UBE3A_HUMAN")</f>
        <v>UBE3A_HUMAN</v>
      </c>
      <c r="B4374" s="4" t="s">
        <v>7896</v>
      </c>
      <c r="C4374" s="54">
        <v>0</v>
      </c>
      <c r="D4374" s="54">
        <v>0</v>
      </c>
      <c r="E4374" s="24">
        <v>0</v>
      </c>
      <c r="F4374" s="9">
        <v>0</v>
      </c>
      <c r="G4374" s="9">
        <v>23.2</v>
      </c>
      <c r="H4374" s="96" t="s">
        <v>37762</v>
      </c>
      <c r="I4374" t="s">
        <v>69</v>
      </c>
      <c r="J4374" s="4" t="s">
        <v>12</v>
      </c>
      <c r="K4374" s="6">
        <v>97.966999999999999</v>
      </c>
      <c r="L4374" s="10" t="s">
        <v>12</v>
      </c>
      <c r="M4374" s="24" t="s">
        <v>40583</v>
      </c>
      <c r="N4374">
        <v>1848</v>
      </c>
      <c r="O4374" s="15">
        <v>97.966999999999999</v>
      </c>
      <c r="P4374" s="4" t="s">
        <v>19460</v>
      </c>
      <c r="Q4374" s="4" t="s">
        <v>26193</v>
      </c>
      <c r="R4374" s="18">
        <v>119.23</v>
      </c>
      <c r="S4374" s="4" t="s">
        <v>26194</v>
      </c>
      <c r="T4374" s="4" t="s">
        <v>7897</v>
      </c>
      <c r="U4374" s="11" t="s">
        <v>7898</v>
      </c>
      <c r="V4374" s="11" t="s">
        <v>88</v>
      </c>
      <c r="W4374" s="4" t="s">
        <v>7897</v>
      </c>
      <c r="X4374" s="4" t="s">
        <v>26192</v>
      </c>
      <c r="Y4374" s="4" t="s">
        <v>7899</v>
      </c>
      <c r="Z4374" t="s">
        <v>257</v>
      </c>
      <c r="AB4374" s="5" t="s">
        <v>26195</v>
      </c>
      <c r="AC4374">
        <v>97.966999999999999</v>
      </c>
      <c r="AD4374">
        <v>20000</v>
      </c>
      <c r="AE4374">
        <v>0</v>
      </c>
      <c r="AF4374">
        <v>22334000</v>
      </c>
      <c r="AG4374" s="16">
        <v>0</v>
      </c>
      <c r="AH4374">
        <v>0</v>
      </c>
      <c r="AI4374" s="5">
        <v>2.32E-3</v>
      </c>
      <c r="AJ4374" s="5">
        <v>0</v>
      </c>
      <c r="AK4374">
        <v>51</v>
      </c>
      <c r="AL4374">
        <v>1848</v>
      </c>
      <c r="AM4374" t="s">
        <v>26196</v>
      </c>
    </row>
    <row r="4375" spans="1:39" x14ac:dyDescent="0.25">
      <c r="A4375" t="str">
        <f>HYPERLINK("http://www.UniProt.org/UniProt/Q15386","UBE3C_HUMAN")</f>
        <v>UBE3C_HUMAN</v>
      </c>
      <c r="B4375" s="4" t="s">
        <v>9524</v>
      </c>
      <c r="C4375" s="54">
        <v>0</v>
      </c>
      <c r="D4375" s="54">
        <v>0</v>
      </c>
      <c r="E4375" s="24">
        <v>0</v>
      </c>
      <c r="F4375" s="9">
        <v>0</v>
      </c>
      <c r="G4375" s="9">
        <v>26.7</v>
      </c>
      <c r="H4375" s="96" t="s">
        <v>37762</v>
      </c>
      <c r="I4375" t="s">
        <v>92</v>
      </c>
      <c r="J4375" s="4" t="s">
        <v>12</v>
      </c>
      <c r="K4375" s="6">
        <v>123.92</v>
      </c>
      <c r="L4375" s="10" t="s">
        <v>12</v>
      </c>
      <c r="M4375" s="24" t="s">
        <v>40583</v>
      </c>
      <c r="N4375">
        <v>2218</v>
      </c>
      <c r="O4375" s="15">
        <v>123.92</v>
      </c>
      <c r="P4375" s="4" t="s">
        <v>19460</v>
      </c>
      <c r="Q4375" s="4" t="s">
        <v>27686</v>
      </c>
      <c r="R4375" s="18">
        <v>95.12</v>
      </c>
      <c r="S4375" s="4" t="s">
        <v>27687</v>
      </c>
      <c r="T4375" s="4" t="s">
        <v>9525</v>
      </c>
      <c r="U4375" s="11" t="s">
        <v>9526</v>
      </c>
      <c r="V4375" s="11" t="s">
        <v>9527</v>
      </c>
      <c r="W4375" s="4" t="s">
        <v>9525</v>
      </c>
      <c r="X4375" s="4" t="s">
        <v>19923</v>
      </c>
      <c r="Y4375" s="4" t="s">
        <v>9523</v>
      </c>
      <c r="AA4375" t="s">
        <v>5715</v>
      </c>
      <c r="AB4375" t="s">
        <v>27688</v>
      </c>
      <c r="AC4375">
        <v>123.92</v>
      </c>
      <c r="AD4375">
        <v>20000</v>
      </c>
      <c r="AE4375">
        <v>0</v>
      </c>
      <c r="AF4375">
        <v>25645000</v>
      </c>
      <c r="AG4375" s="16">
        <v>0</v>
      </c>
      <c r="AH4375">
        <v>0</v>
      </c>
      <c r="AI4375" s="5">
        <v>2.6700000000000001E-3</v>
      </c>
      <c r="AJ4375" s="5">
        <v>0</v>
      </c>
      <c r="AK4375">
        <v>48</v>
      </c>
      <c r="AL4375">
        <v>2218</v>
      </c>
      <c r="AM4375" t="s">
        <v>27689</v>
      </c>
    </row>
    <row r="4376" spans="1:39" x14ac:dyDescent="0.25">
      <c r="A4376" t="str">
        <f>HYPERLINK("http://www.UniProt.org/UniProt/O14562","UBFD1_HUMAN")</f>
        <v>UBFD1_HUMAN</v>
      </c>
      <c r="B4376" s="4" t="s">
        <v>485</v>
      </c>
      <c r="C4376" s="54">
        <v>0</v>
      </c>
      <c r="D4376" s="54">
        <v>0</v>
      </c>
      <c r="E4376" s="24">
        <v>0</v>
      </c>
      <c r="F4376" s="9">
        <v>0</v>
      </c>
      <c r="G4376" s="9">
        <v>40.299999999999997</v>
      </c>
      <c r="H4376" s="96" t="s">
        <v>37762</v>
      </c>
      <c r="I4376" t="s">
        <v>12</v>
      </c>
      <c r="J4376" s="4" t="s">
        <v>12</v>
      </c>
      <c r="K4376" s="6">
        <v>33.381999999999998</v>
      </c>
      <c r="L4376" s="10" t="s">
        <v>12</v>
      </c>
      <c r="M4376" s="24" t="s">
        <v>40583</v>
      </c>
      <c r="N4376">
        <v>178</v>
      </c>
      <c r="O4376" s="15">
        <v>33.381999999999998</v>
      </c>
      <c r="P4376" s="4" t="s">
        <v>19460</v>
      </c>
      <c r="Q4376" s="4" t="s">
        <v>19874</v>
      </c>
      <c r="R4376" s="18">
        <v>34.479999999999997</v>
      </c>
      <c r="S4376" s="4" t="s">
        <v>19875</v>
      </c>
      <c r="T4376" s="4" t="s">
        <v>486</v>
      </c>
      <c r="V4376" s="11" t="s">
        <v>487</v>
      </c>
      <c r="W4376" s="4" t="s">
        <v>486</v>
      </c>
      <c r="X4376" s="4" t="s">
        <v>12</v>
      </c>
      <c r="Y4376" s="4" t="s">
        <v>484</v>
      </c>
      <c r="AA4376" t="s">
        <v>488</v>
      </c>
      <c r="AB4376" t="s">
        <v>19876</v>
      </c>
      <c r="AC4376">
        <v>33.381999999999998</v>
      </c>
      <c r="AD4376">
        <v>20000</v>
      </c>
      <c r="AE4376">
        <v>0</v>
      </c>
      <c r="AF4376">
        <v>38704000</v>
      </c>
      <c r="AG4376" s="16">
        <v>0</v>
      </c>
      <c r="AH4376">
        <v>0</v>
      </c>
      <c r="AI4376" s="5">
        <v>4.0299999999999997E-3</v>
      </c>
      <c r="AJ4376" s="5">
        <v>0</v>
      </c>
      <c r="AK4376">
        <v>16</v>
      </c>
      <c r="AL4376">
        <v>178</v>
      </c>
      <c r="AM4376" t="s">
        <v>484</v>
      </c>
    </row>
    <row r="4377" spans="1:39" x14ac:dyDescent="0.25">
      <c r="A4377" t="str">
        <f>HYPERLINK("http://www.UniProt.org/UniProt/Q96S82","UBL7_HUMAN")</f>
        <v>UBL7_HUMAN</v>
      </c>
      <c r="B4377" s="4" t="s">
        <v>14688</v>
      </c>
      <c r="C4377" s="54">
        <v>0</v>
      </c>
      <c r="D4377" s="54">
        <v>0</v>
      </c>
      <c r="E4377" s="24">
        <v>0</v>
      </c>
      <c r="F4377" s="9">
        <v>0</v>
      </c>
      <c r="G4377" s="9">
        <v>50.5</v>
      </c>
      <c r="H4377" s="96" t="s">
        <v>37762</v>
      </c>
      <c r="I4377" t="s">
        <v>12</v>
      </c>
      <c r="J4377" s="4" t="s">
        <v>12</v>
      </c>
      <c r="K4377" s="6">
        <v>40.51</v>
      </c>
      <c r="L4377" s="10" t="s">
        <v>12</v>
      </c>
      <c r="M4377" s="24" t="s">
        <v>40583</v>
      </c>
      <c r="N4377">
        <v>3571</v>
      </c>
      <c r="O4377" s="15">
        <v>40.51</v>
      </c>
      <c r="P4377" s="4" t="s">
        <v>19460</v>
      </c>
      <c r="Q4377" s="4" t="s">
        <v>32940</v>
      </c>
      <c r="R4377" s="18">
        <v>31.2</v>
      </c>
      <c r="S4377" s="4" t="s">
        <v>32941</v>
      </c>
      <c r="T4377" s="4" t="s">
        <v>12</v>
      </c>
      <c r="V4377" s="11" t="s">
        <v>14689</v>
      </c>
      <c r="W4377" s="4" t="s">
        <v>12</v>
      </c>
      <c r="X4377" s="4" t="s">
        <v>12</v>
      </c>
      <c r="Y4377" s="4" t="s">
        <v>14687</v>
      </c>
      <c r="AA4377" t="s">
        <v>14690</v>
      </c>
      <c r="AB4377" t="s">
        <v>32942</v>
      </c>
      <c r="AC4377">
        <v>40.51</v>
      </c>
      <c r="AD4377">
        <v>20000</v>
      </c>
      <c r="AE4377">
        <v>0</v>
      </c>
      <c r="AF4377">
        <v>48518000</v>
      </c>
      <c r="AG4377" s="16">
        <v>0</v>
      </c>
      <c r="AH4377">
        <v>0</v>
      </c>
      <c r="AI4377" s="5">
        <v>5.0499999999999998E-3</v>
      </c>
      <c r="AJ4377" s="5">
        <v>0</v>
      </c>
      <c r="AK4377">
        <v>20</v>
      </c>
      <c r="AL4377">
        <v>3571</v>
      </c>
      <c r="AM4377" t="s">
        <v>14687</v>
      </c>
    </row>
    <row r="4378" spans="1:39" x14ac:dyDescent="0.25">
      <c r="A4378" t="str">
        <f>HYPERLINK("http://www.UniProt.org/UniProt/P51784","UBP11_HUMAN")</f>
        <v>UBP11_HUMAN</v>
      </c>
      <c r="B4378" s="4" t="s">
        <v>6253</v>
      </c>
      <c r="C4378" s="54">
        <v>0</v>
      </c>
      <c r="D4378" s="54">
        <v>0</v>
      </c>
      <c r="E4378" s="24">
        <v>0</v>
      </c>
      <c r="F4378" s="9">
        <v>0</v>
      </c>
      <c r="G4378" s="9">
        <v>47.3</v>
      </c>
      <c r="H4378" s="96" t="s">
        <v>37762</v>
      </c>
      <c r="I4378" t="s">
        <v>69</v>
      </c>
      <c r="J4378" s="4" t="s">
        <v>12</v>
      </c>
      <c r="K4378" s="6">
        <v>109.82</v>
      </c>
      <c r="L4378" s="10" t="s">
        <v>12</v>
      </c>
      <c r="M4378" s="24" t="s">
        <v>40583</v>
      </c>
      <c r="N4378">
        <v>1465</v>
      </c>
      <c r="O4378" s="15">
        <v>109.82</v>
      </c>
      <c r="P4378" s="4" t="s">
        <v>19460</v>
      </c>
      <c r="Q4378" s="4" t="s">
        <v>24762</v>
      </c>
      <c r="R4378" s="18">
        <v>83.74</v>
      </c>
      <c r="S4378" s="4" t="s">
        <v>24763</v>
      </c>
      <c r="T4378" s="4" t="s">
        <v>6254</v>
      </c>
      <c r="U4378" s="11" t="s">
        <v>6255</v>
      </c>
      <c r="V4378" s="11" t="s">
        <v>2213</v>
      </c>
      <c r="W4378" s="4" t="s">
        <v>6254</v>
      </c>
      <c r="X4378" s="4" t="s">
        <v>24761</v>
      </c>
      <c r="Y4378" s="4" t="s">
        <v>6252</v>
      </c>
      <c r="AA4378" t="s">
        <v>689</v>
      </c>
      <c r="AB4378" t="s">
        <v>24764</v>
      </c>
      <c r="AC4378">
        <v>109.82</v>
      </c>
      <c r="AD4378">
        <v>20000</v>
      </c>
      <c r="AE4378">
        <v>0</v>
      </c>
      <c r="AF4378">
        <v>45441000</v>
      </c>
      <c r="AG4378" s="16">
        <v>0</v>
      </c>
      <c r="AH4378">
        <v>0</v>
      </c>
      <c r="AI4378" s="5">
        <v>4.7299999999999998E-3</v>
      </c>
      <c r="AJ4378" s="5">
        <v>0</v>
      </c>
      <c r="AK4378">
        <v>62</v>
      </c>
      <c r="AL4378">
        <v>1465</v>
      </c>
      <c r="AM4378" t="s">
        <v>6252</v>
      </c>
    </row>
    <row r="4379" spans="1:39" x14ac:dyDescent="0.25">
      <c r="A4379" t="str">
        <f>HYPERLINK("http://www.UniProt.org/UniProt/Q92995-2","UBP13_HUMAN")</f>
        <v>UBP13_HUMAN</v>
      </c>
      <c r="B4379" s="4" t="s">
        <v>13587</v>
      </c>
      <c r="C4379" s="54">
        <v>0</v>
      </c>
      <c r="D4379" s="54">
        <v>0</v>
      </c>
      <c r="E4379" s="24">
        <v>0</v>
      </c>
      <c r="F4379" s="9">
        <v>0</v>
      </c>
      <c r="G4379" s="9">
        <v>25.2</v>
      </c>
      <c r="H4379" s="96" t="s">
        <v>37762</v>
      </c>
      <c r="I4379" t="s">
        <v>12</v>
      </c>
      <c r="J4379" s="4" t="s">
        <v>12</v>
      </c>
      <c r="K4379" s="6">
        <v>90.382000000000005</v>
      </c>
      <c r="L4379" s="10" t="s">
        <v>12</v>
      </c>
      <c r="M4379" s="24" t="s">
        <v>40583</v>
      </c>
      <c r="N4379">
        <v>3286</v>
      </c>
      <c r="O4379" s="15">
        <v>90.382000000000005</v>
      </c>
      <c r="P4379" s="4" t="s">
        <v>19460</v>
      </c>
      <c r="Q4379" s="4" t="s">
        <v>31835</v>
      </c>
      <c r="R4379" s="18">
        <v>292.27999999999997</v>
      </c>
      <c r="S4379" s="4" t="s">
        <v>31836</v>
      </c>
      <c r="T4379" s="4" t="s">
        <v>13588</v>
      </c>
      <c r="U4379" s="11" t="s">
        <v>5599</v>
      </c>
      <c r="V4379" s="11" t="s">
        <v>5600</v>
      </c>
      <c r="W4379" s="4" t="s">
        <v>13588</v>
      </c>
      <c r="X4379" s="4" t="s">
        <v>12</v>
      </c>
      <c r="Y4379" s="4" t="s">
        <v>13589</v>
      </c>
      <c r="AA4379" t="s">
        <v>5715</v>
      </c>
      <c r="AB4379" t="s">
        <v>31837</v>
      </c>
      <c r="AC4379">
        <v>90.382000000000005</v>
      </c>
      <c r="AD4379">
        <v>20000</v>
      </c>
      <c r="AE4379">
        <v>0</v>
      </c>
      <c r="AF4379">
        <v>24220000</v>
      </c>
      <c r="AG4379" s="16">
        <v>0</v>
      </c>
      <c r="AH4379">
        <v>0</v>
      </c>
      <c r="AI4379" s="5">
        <v>2.5200000000000001E-3</v>
      </c>
      <c r="AJ4379" s="5">
        <v>0</v>
      </c>
      <c r="AK4379">
        <v>28</v>
      </c>
      <c r="AL4379">
        <v>3286</v>
      </c>
      <c r="AM4379" t="s">
        <v>31838</v>
      </c>
    </row>
    <row r="4380" spans="1:39" x14ac:dyDescent="0.25">
      <c r="A4380" t="str">
        <f>HYPERLINK("http://www.UniProt.org/UniProt/Q9UHP3","UBP25_HUMAN")</f>
        <v>UBP25_HUMAN</v>
      </c>
      <c r="B4380" s="4" t="s">
        <v>17980</v>
      </c>
      <c r="C4380" s="54">
        <v>0</v>
      </c>
      <c r="D4380" s="54">
        <v>0</v>
      </c>
      <c r="E4380" s="24">
        <v>0</v>
      </c>
      <c r="F4380" s="9">
        <v>0</v>
      </c>
      <c r="G4380" s="9">
        <v>24.2</v>
      </c>
      <c r="H4380" s="96" t="s">
        <v>37762</v>
      </c>
      <c r="I4380" t="s">
        <v>69</v>
      </c>
      <c r="J4380" s="4" t="s">
        <v>12</v>
      </c>
      <c r="K4380" s="6">
        <v>122.22</v>
      </c>
      <c r="L4380" s="10" t="s">
        <v>12</v>
      </c>
      <c r="M4380" s="24" t="s">
        <v>40583</v>
      </c>
      <c r="N4380">
        <v>4424</v>
      </c>
      <c r="O4380" s="15">
        <v>122.22</v>
      </c>
      <c r="P4380" s="4" t="s">
        <v>19460</v>
      </c>
      <c r="Q4380" s="4" t="s">
        <v>36248</v>
      </c>
      <c r="R4380" s="18">
        <v>33.869999999999997</v>
      </c>
      <c r="S4380" s="4" t="s">
        <v>36249</v>
      </c>
      <c r="T4380" s="4" t="s">
        <v>17981</v>
      </c>
      <c r="U4380" s="11" t="s">
        <v>14658</v>
      </c>
      <c r="V4380" s="11" t="s">
        <v>14659</v>
      </c>
      <c r="W4380" s="4" t="s">
        <v>17981</v>
      </c>
      <c r="X4380" s="4" t="s">
        <v>36247</v>
      </c>
      <c r="Y4380" s="4" t="s">
        <v>17979</v>
      </c>
      <c r="AB4380" s="5" t="s">
        <v>36250</v>
      </c>
      <c r="AC4380">
        <v>122.22</v>
      </c>
      <c r="AD4380">
        <v>20000</v>
      </c>
      <c r="AE4380">
        <v>0</v>
      </c>
      <c r="AF4380">
        <v>23301000</v>
      </c>
      <c r="AG4380" s="16">
        <v>0</v>
      </c>
      <c r="AH4380">
        <v>0</v>
      </c>
      <c r="AI4380" s="5">
        <v>2.4199999999999998E-3</v>
      </c>
      <c r="AJ4380" s="5">
        <v>0</v>
      </c>
      <c r="AK4380">
        <v>75</v>
      </c>
      <c r="AL4380">
        <v>4424</v>
      </c>
      <c r="AM4380" t="s">
        <v>36251</v>
      </c>
    </row>
    <row r="4381" spans="1:39" x14ac:dyDescent="0.25">
      <c r="A4381" t="str">
        <f>HYPERLINK("http://www.UniProt.org/UniProt/Q96RU2-2","UBP28_HUMAN")</f>
        <v>UBP28_HUMAN</v>
      </c>
      <c r="B4381" s="4" t="s">
        <v>14656</v>
      </c>
      <c r="C4381" s="54">
        <v>0</v>
      </c>
      <c r="D4381" s="54">
        <v>0</v>
      </c>
      <c r="E4381" s="24">
        <v>0</v>
      </c>
      <c r="F4381" s="9">
        <v>0</v>
      </c>
      <c r="G4381" s="9">
        <v>29.8</v>
      </c>
      <c r="H4381" s="96" t="s">
        <v>37762</v>
      </c>
      <c r="I4381" t="s">
        <v>92</v>
      </c>
      <c r="J4381" s="4" t="s">
        <v>12</v>
      </c>
      <c r="K4381" s="6">
        <v>119.12</v>
      </c>
      <c r="L4381" s="10" t="s">
        <v>12</v>
      </c>
      <c r="M4381" s="24" t="s">
        <v>40583</v>
      </c>
      <c r="N4381">
        <v>3563</v>
      </c>
      <c r="O4381" s="15">
        <v>119.12</v>
      </c>
      <c r="P4381" s="4" t="s">
        <v>19460</v>
      </c>
      <c r="Q4381" s="4" t="s">
        <v>32909</v>
      </c>
      <c r="R4381" s="18">
        <v>22.58</v>
      </c>
      <c r="S4381" s="4" t="s">
        <v>32910</v>
      </c>
      <c r="T4381" s="4" t="s">
        <v>14657</v>
      </c>
      <c r="U4381" s="11" t="s">
        <v>14658</v>
      </c>
      <c r="V4381" s="11" t="s">
        <v>14659</v>
      </c>
      <c r="W4381" s="4" t="s">
        <v>14657</v>
      </c>
      <c r="X4381" s="4" t="s">
        <v>32908</v>
      </c>
      <c r="Y4381" s="4" t="s">
        <v>14661</v>
      </c>
      <c r="AA4381" t="s">
        <v>14660</v>
      </c>
      <c r="AB4381" t="s">
        <v>32911</v>
      </c>
      <c r="AC4381">
        <v>119.12</v>
      </c>
      <c r="AD4381">
        <v>20000</v>
      </c>
      <c r="AE4381">
        <v>0</v>
      </c>
      <c r="AF4381">
        <v>28661000</v>
      </c>
      <c r="AG4381" s="16">
        <v>0</v>
      </c>
      <c r="AH4381">
        <v>0</v>
      </c>
      <c r="AI4381" s="5">
        <v>2.98E-3</v>
      </c>
      <c r="AJ4381" s="5">
        <v>0</v>
      </c>
      <c r="AK4381">
        <v>81</v>
      </c>
      <c r="AL4381">
        <v>3563</v>
      </c>
      <c r="AM4381" t="s">
        <v>32912</v>
      </c>
    </row>
    <row r="4382" spans="1:39" x14ac:dyDescent="0.25">
      <c r="A4382" t="str">
        <f>HYPERLINK("http://www.UniProt.org/UniProt/P45974-2","UBP5_HUMAN")</f>
        <v>UBP5_HUMAN</v>
      </c>
      <c r="B4382" s="4" t="s">
        <v>5597</v>
      </c>
      <c r="C4382" s="54">
        <v>0</v>
      </c>
      <c r="D4382" s="54">
        <v>0</v>
      </c>
      <c r="E4382" s="24">
        <v>0</v>
      </c>
      <c r="F4382" s="9">
        <v>0</v>
      </c>
      <c r="G4382" s="9">
        <v>457</v>
      </c>
      <c r="H4382" s="96" t="s">
        <v>37762</v>
      </c>
      <c r="I4382" t="s">
        <v>12</v>
      </c>
      <c r="J4382" s="4" t="s">
        <v>12</v>
      </c>
      <c r="K4382" s="6">
        <v>93.307000000000002</v>
      </c>
      <c r="L4382" s="10" t="s">
        <v>12</v>
      </c>
      <c r="M4382" s="24" t="s">
        <v>40583</v>
      </c>
      <c r="N4382">
        <v>1309</v>
      </c>
      <c r="O4382" s="15">
        <v>93.307000000000002</v>
      </c>
      <c r="P4382" s="4" t="s">
        <v>19460</v>
      </c>
      <c r="Q4382" s="4" t="s">
        <v>24188</v>
      </c>
      <c r="R4382" s="18">
        <v>48.3</v>
      </c>
      <c r="S4382" s="19" t="s">
        <v>24189</v>
      </c>
      <c r="T4382" s="4" t="s">
        <v>5598</v>
      </c>
      <c r="U4382" s="11" t="s">
        <v>5599</v>
      </c>
      <c r="V4382" s="11" t="s">
        <v>5600</v>
      </c>
      <c r="W4382" s="4" t="s">
        <v>5598</v>
      </c>
      <c r="X4382" s="4" t="s">
        <v>12</v>
      </c>
      <c r="Y4382" s="4" t="s">
        <v>5602</v>
      </c>
      <c r="AA4382" t="s">
        <v>5601</v>
      </c>
      <c r="AB4382" t="s">
        <v>24190</v>
      </c>
      <c r="AC4382">
        <v>93.307000000000002</v>
      </c>
      <c r="AD4382">
        <v>20000</v>
      </c>
      <c r="AE4382">
        <v>0</v>
      </c>
      <c r="AF4382">
        <v>439180000</v>
      </c>
      <c r="AG4382" s="16">
        <v>0</v>
      </c>
      <c r="AH4382">
        <v>0</v>
      </c>
      <c r="AI4382" s="5">
        <v>4.5699999999999998E-2</v>
      </c>
      <c r="AJ4382" s="5">
        <v>0</v>
      </c>
      <c r="AK4382">
        <v>158</v>
      </c>
      <c r="AL4382">
        <v>1309</v>
      </c>
      <c r="AM4382" t="s">
        <v>24191</v>
      </c>
    </row>
    <row r="4383" spans="1:39" x14ac:dyDescent="0.25">
      <c r="A4383" t="str">
        <f>HYPERLINK("http://www.UniProt.org/UniProt/P40818","UBP8_HUMAN")</f>
        <v>UBP8_HUMAN</v>
      </c>
      <c r="B4383" s="4" t="s">
        <v>5328</v>
      </c>
      <c r="C4383" s="54">
        <v>0</v>
      </c>
      <c r="D4383" s="54">
        <v>0</v>
      </c>
      <c r="E4383" s="24">
        <v>0</v>
      </c>
      <c r="F4383" s="9">
        <v>0</v>
      </c>
      <c r="G4383" s="9">
        <v>30.799999999999997</v>
      </c>
      <c r="H4383" s="96" t="s">
        <v>37762</v>
      </c>
      <c r="I4383" t="s">
        <v>69</v>
      </c>
      <c r="J4383" s="4" t="s">
        <v>12</v>
      </c>
      <c r="K4383" s="6">
        <v>127.52</v>
      </c>
      <c r="L4383" s="10" t="s">
        <v>12</v>
      </c>
      <c r="M4383" s="24" t="s">
        <v>40583</v>
      </c>
      <c r="N4383">
        <v>1252</v>
      </c>
      <c r="O4383" s="15">
        <v>127.52</v>
      </c>
      <c r="P4383" s="4" t="s">
        <v>19460</v>
      </c>
      <c r="Q4383" s="4" t="s">
        <v>23964</v>
      </c>
      <c r="R4383" s="18">
        <v>127.52</v>
      </c>
      <c r="S4383" s="4" t="s">
        <v>23965</v>
      </c>
      <c r="T4383" s="4" t="s">
        <v>5329</v>
      </c>
      <c r="U4383" s="11" t="s">
        <v>5330</v>
      </c>
      <c r="V4383" s="11" t="s">
        <v>5331</v>
      </c>
      <c r="W4383" s="4" t="s">
        <v>5329</v>
      </c>
      <c r="X4383" s="4" t="s">
        <v>23963</v>
      </c>
      <c r="Y4383" s="4" t="s">
        <v>5327</v>
      </c>
      <c r="AA4383" t="s">
        <v>5332</v>
      </c>
      <c r="AB4383" t="s">
        <v>23966</v>
      </c>
      <c r="AC4383">
        <v>127.52</v>
      </c>
      <c r="AD4383">
        <v>20000</v>
      </c>
      <c r="AE4383">
        <v>0</v>
      </c>
      <c r="AF4383">
        <v>29644000</v>
      </c>
      <c r="AG4383" s="16">
        <v>0</v>
      </c>
      <c r="AH4383">
        <v>0</v>
      </c>
      <c r="AI4383" s="5">
        <v>3.0799999999999998E-3</v>
      </c>
      <c r="AJ4383" s="5">
        <v>0</v>
      </c>
      <c r="AK4383">
        <v>89</v>
      </c>
      <c r="AL4383">
        <v>1252</v>
      </c>
      <c r="AM4383" t="s">
        <v>5327</v>
      </c>
    </row>
    <row r="4384" spans="1:39" x14ac:dyDescent="0.25">
      <c r="A4384" t="str">
        <f>HYPERLINK("http://www.UniProt.org/UniProt/Q8N806","UBR7_HUMAN")</f>
        <v>UBR7_HUMAN</v>
      </c>
      <c r="B4384" s="4" t="s">
        <v>12457</v>
      </c>
      <c r="C4384" s="54">
        <v>0</v>
      </c>
      <c r="D4384" s="54">
        <v>0</v>
      </c>
      <c r="E4384" s="24">
        <v>0</v>
      </c>
      <c r="F4384" s="9">
        <v>0</v>
      </c>
      <c r="G4384" s="9">
        <v>58.199999999999996</v>
      </c>
      <c r="H4384" s="96" t="s">
        <v>37762</v>
      </c>
      <c r="I4384" t="s">
        <v>12</v>
      </c>
      <c r="J4384" s="4" t="s">
        <v>12</v>
      </c>
      <c r="K4384" s="6">
        <v>47.997999999999998</v>
      </c>
      <c r="L4384" s="10" t="s">
        <v>12</v>
      </c>
      <c r="M4384" s="24" t="s">
        <v>40583</v>
      </c>
      <c r="N4384">
        <v>3003</v>
      </c>
      <c r="O4384" s="15">
        <v>47.997999999999998</v>
      </c>
      <c r="P4384" s="4" t="s">
        <v>19460</v>
      </c>
      <c r="Q4384" s="4" t="s">
        <v>30704</v>
      </c>
      <c r="R4384" s="18">
        <v>43.45</v>
      </c>
      <c r="S4384" s="4" t="s">
        <v>30705</v>
      </c>
      <c r="T4384" s="4" t="s">
        <v>12458</v>
      </c>
      <c r="U4384" s="11" t="s">
        <v>12459</v>
      </c>
      <c r="V4384" s="11" t="s">
        <v>12460</v>
      </c>
      <c r="W4384" s="4" t="s">
        <v>12458</v>
      </c>
      <c r="X4384" s="4" t="s">
        <v>12</v>
      </c>
      <c r="Y4384" s="4" t="s">
        <v>12456</v>
      </c>
      <c r="AA4384" t="s">
        <v>5715</v>
      </c>
      <c r="AB4384" t="s">
        <v>30706</v>
      </c>
      <c r="AC4384">
        <v>47.997999999999998</v>
      </c>
      <c r="AD4384">
        <v>20000</v>
      </c>
      <c r="AE4384">
        <v>0</v>
      </c>
      <c r="AF4384">
        <v>55918000</v>
      </c>
      <c r="AG4384" s="16">
        <v>0</v>
      </c>
      <c r="AH4384">
        <v>0</v>
      </c>
      <c r="AI4384" s="5">
        <v>5.8199999999999997E-3</v>
      </c>
      <c r="AJ4384" s="5">
        <v>0</v>
      </c>
      <c r="AK4384">
        <v>37</v>
      </c>
      <c r="AL4384">
        <v>3003</v>
      </c>
      <c r="AM4384" t="s">
        <v>12456</v>
      </c>
    </row>
    <row r="4385" spans="1:39" x14ac:dyDescent="0.25">
      <c r="A4385" t="str">
        <f>HYPERLINK("http://www.UniProt.org/UniProt/Q9BZV1-2","UBXN6_HUMAN")</f>
        <v>UBXN6_HUMAN</v>
      </c>
      <c r="B4385" s="4" t="s">
        <v>15686</v>
      </c>
      <c r="C4385" s="54">
        <v>0</v>
      </c>
      <c r="D4385" s="54">
        <v>0</v>
      </c>
      <c r="E4385" s="24">
        <v>0</v>
      </c>
      <c r="F4385" s="9">
        <v>0</v>
      </c>
      <c r="G4385" s="9">
        <v>13.7</v>
      </c>
      <c r="H4385" s="96" t="s">
        <v>37762</v>
      </c>
      <c r="I4385" t="s">
        <v>69</v>
      </c>
      <c r="J4385" s="4" t="s">
        <v>12</v>
      </c>
      <c r="K4385" s="6">
        <v>43.808</v>
      </c>
      <c r="L4385" s="10" t="s">
        <v>12</v>
      </c>
      <c r="M4385" s="24" t="s">
        <v>40583</v>
      </c>
      <c r="N4385">
        <v>3819</v>
      </c>
      <c r="O4385" s="15">
        <v>43.808</v>
      </c>
      <c r="P4385" s="4" t="s">
        <v>19460</v>
      </c>
      <c r="Q4385" s="4" t="s">
        <v>33912</v>
      </c>
      <c r="R4385" s="18">
        <v>59.01</v>
      </c>
      <c r="S4385" s="4" t="s">
        <v>33913</v>
      </c>
      <c r="T4385" s="4" t="s">
        <v>15687</v>
      </c>
      <c r="U4385" s="11" t="s">
        <v>15688</v>
      </c>
      <c r="V4385" s="11" t="s">
        <v>15689</v>
      </c>
      <c r="W4385" s="4" t="s">
        <v>15687</v>
      </c>
      <c r="X4385" s="4" t="s">
        <v>33911</v>
      </c>
      <c r="Y4385" s="4" t="s">
        <v>15691</v>
      </c>
      <c r="AA4385" t="s">
        <v>15690</v>
      </c>
      <c r="AB4385" t="s">
        <v>33914</v>
      </c>
      <c r="AC4385">
        <v>43.808</v>
      </c>
      <c r="AD4385">
        <v>20000</v>
      </c>
      <c r="AE4385">
        <v>0</v>
      </c>
      <c r="AF4385">
        <v>13126000</v>
      </c>
      <c r="AG4385" s="16">
        <v>0</v>
      </c>
      <c r="AH4385">
        <v>0</v>
      </c>
      <c r="AI4385" s="5">
        <v>1.3699999999999999E-3</v>
      </c>
      <c r="AJ4385" s="5">
        <v>0</v>
      </c>
      <c r="AK4385">
        <v>13</v>
      </c>
      <c r="AL4385">
        <v>3819</v>
      </c>
      <c r="AM4385" t="s">
        <v>33915</v>
      </c>
    </row>
    <row r="4386" spans="1:39" x14ac:dyDescent="0.25">
      <c r="A4386" t="str">
        <f>HYPERLINK("http://www.UniProt.org/UniProt/Q9HA47-3","UCK1_HUMAN")</f>
        <v>UCK1_HUMAN</v>
      </c>
      <c r="B4386" s="4" t="s">
        <v>16446</v>
      </c>
      <c r="C4386" s="54">
        <v>0</v>
      </c>
      <c r="D4386" s="54">
        <v>0</v>
      </c>
      <c r="E4386" s="24">
        <v>0</v>
      </c>
      <c r="F4386" s="9">
        <v>0</v>
      </c>
      <c r="G4386" s="9">
        <v>18.2</v>
      </c>
      <c r="H4386" s="96" t="s">
        <v>37762</v>
      </c>
      <c r="I4386" t="s">
        <v>12</v>
      </c>
      <c r="J4386" s="4" t="s">
        <v>12</v>
      </c>
      <c r="K4386" s="6">
        <v>30.69</v>
      </c>
      <c r="L4386" s="10" t="s">
        <v>12</v>
      </c>
      <c r="M4386" s="24" t="s">
        <v>40583</v>
      </c>
      <c r="N4386">
        <v>4020</v>
      </c>
      <c r="O4386" s="15">
        <v>30.69</v>
      </c>
      <c r="P4386" s="4" t="s">
        <v>19460</v>
      </c>
      <c r="Q4386" s="4" t="s">
        <v>34692</v>
      </c>
      <c r="R4386" s="18">
        <v>72.73</v>
      </c>
      <c r="S4386" s="4" t="s">
        <v>34693</v>
      </c>
      <c r="T4386" s="4" t="s">
        <v>15694</v>
      </c>
      <c r="U4386" s="11" t="s">
        <v>15695</v>
      </c>
      <c r="V4386" s="11" t="s">
        <v>15696</v>
      </c>
      <c r="W4386" s="4" t="s">
        <v>15694</v>
      </c>
      <c r="X4386" s="4" t="s">
        <v>12</v>
      </c>
      <c r="Y4386" s="4" t="s">
        <v>16447</v>
      </c>
      <c r="AB4386" t="s">
        <v>34694</v>
      </c>
      <c r="AC4386">
        <v>30.69</v>
      </c>
      <c r="AD4386">
        <v>20000</v>
      </c>
      <c r="AE4386">
        <v>0</v>
      </c>
      <c r="AF4386">
        <v>17501000</v>
      </c>
      <c r="AG4386" s="16">
        <v>0</v>
      </c>
      <c r="AH4386">
        <v>0</v>
      </c>
      <c r="AI4386" s="5">
        <v>1.82E-3</v>
      </c>
      <c r="AJ4386" s="5">
        <v>0</v>
      </c>
      <c r="AK4386">
        <v>9</v>
      </c>
      <c r="AL4386">
        <v>4020</v>
      </c>
      <c r="AM4386" t="s">
        <v>34695</v>
      </c>
    </row>
    <row r="4387" spans="1:39" x14ac:dyDescent="0.25">
      <c r="A4387" t="str">
        <f>HYPERLINK("http://www.UniProt.org/UniProt/Q8IX04-6","UEVLD_HUMAN")</f>
        <v>UEVLD_HUMAN</v>
      </c>
      <c r="B4387" s="4" t="s">
        <v>12086</v>
      </c>
      <c r="C4387" s="54">
        <v>0</v>
      </c>
      <c r="D4387" s="54">
        <v>0</v>
      </c>
      <c r="E4387" s="24">
        <v>0</v>
      </c>
      <c r="F4387" s="9">
        <v>0</v>
      </c>
      <c r="G4387" s="9">
        <v>23.3</v>
      </c>
      <c r="H4387" s="96" t="s">
        <v>37762</v>
      </c>
      <c r="I4387" t="s">
        <v>12</v>
      </c>
      <c r="J4387" s="4" t="s">
        <v>12</v>
      </c>
      <c r="K4387" s="6">
        <v>49.75</v>
      </c>
      <c r="L4387" s="10" t="s">
        <v>12</v>
      </c>
      <c r="M4387" s="24" t="s">
        <v>40583</v>
      </c>
      <c r="N4387">
        <v>2904</v>
      </c>
      <c r="O4387" s="15">
        <v>49.75</v>
      </c>
      <c r="P4387" s="4" t="s">
        <v>19460</v>
      </c>
      <c r="Q4387" s="4" t="s">
        <v>30317</v>
      </c>
      <c r="R4387" s="18">
        <v>104.89</v>
      </c>
      <c r="S4387" s="4" t="s">
        <v>30318</v>
      </c>
      <c r="T4387" s="4" t="s">
        <v>12087</v>
      </c>
      <c r="V4387" s="11" t="s">
        <v>2698</v>
      </c>
      <c r="W4387" s="4" t="s">
        <v>12087</v>
      </c>
      <c r="X4387" s="4" t="s">
        <v>12</v>
      </c>
      <c r="Y4387" s="4" t="s">
        <v>12088</v>
      </c>
      <c r="AB4387" s="5" t="s">
        <v>30319</v>
      </c>
      <c r="AC4387">
        <v>49.75</v>
      </c>
      <c r="AD4387">
        <v>20000</v>
      </c>
      <c r="AE4387">
        <v>0</v>
      </c>
      <c r="AF4387">
        <v>22359000</v>
      </c>
      <c r="AG4387" s="16">
        <v>0</v>
      </c>
      <c r="AH4387">
        <v>0</v>
      </c>
      <c r="AI4387" s="5">
        <v>2.33E-3</v>
      </c>
      <c r="AJ4387" s="5">
        <v>0</v>
      </c>
      <c r="AK4387">
        <v>18</v>
      </c>
      <c r="AL4387">
        <v>2904</v>
      </c>
      <c r="AM4387" t="s">
        <v>30320</v>
      </c>
    </row>
    <row r="4388" spans="1:39" x14ac:dyDescent="0.25">
      <c r="A4388" t="str">
        <f>HYPERLINK("http://www.UniProt.org/UniProt/Q9Y3C8","UFC1_HUMAN")</f>
        <v>UFC1_HUMAN</v>
      </c>
      <c r="B4388" s="4" t="s">
        <v>18944</v>
      </c>
      <c r="C4388" s="54">
        <v>0</v>
      </c>
      <c r="D4388" s="54">
        <v>0</v>
      </c>
      <c r="E4388" s="24">
        <v>0</v>
      </c>
      <c r="F4388" s="9">
        <v>0</v>
      </c>
      <c r="G4388" s="9">
        <v>69.8</v>
      </c>
      <c r="H4388" s="96" t="s">
        <v>37762</v>
      </c>
      <c r="I4388" t="s">
        <v>12</v>
      </c>
      <c r="J4388" s="4" t="s">
        <v>12</v>
      </c>
      <c r="K4388" s="6">
        <v>19.457999999999998</v>
      </c>
      <c r="L4388" s="10" t="s">
        <v>12</v>
      </c>
      <c r="M4388" s="24" t="s">
        <v>40583</v>
      </c>
      <c r="N4388">
        <v>4673</v>
      </c>
      <c r="O4388" s="15">
        <v>19.457999999999998</v>
      </c>
      <c r="P4388" s="4" t="s">
        <v>19460</v>
      </c>
      <c r="Q4388" s="4" t="s">
        <v>37226</v>
      </c>
      <c r="R4388" s="18">
        <v>16.940000000000001</v>
      </c>
      <c r="S4388" s="4" t="s">
        <v>37227</v>
      </c>
      <c r="T4388" s="4" t="s">
        <v>18945</v>
      </c>
      <c r="U4388" s="11" t="s">
        <v>18946</v>
      </c>
      <c r="V4388" s="11" t="s">
        <v>18947</v>
      </c>
      <c r="W4388" s="4" t="s">
        <v>18945</v>
      </c>
      <c r="X4388" s="4" t="s">
        <v>12</v>
      </c>
      <c r="Y4388" s="4" t="s">
        <v>18943</v>
      </c>
      <c r="AA4388" t="s">
        <v>463</v>
      </c>
      <c r="AB4388" t="s">
        <v>37228</v>
      </c>
      <c r="AC4388">
        <v>19.457999999999998</v>
      </c>
      <c r="AD4388">
        <v>20000</v>
      </c>
      <c r="AE4388">
        <v>0</v>
      </c>
      <c r="AF4388">
        <v>67059000</v>
      </c>
      <c r="AG4388" s="16">
        <v>0</v>
      </c>
      <c r="AH4388">
        <v>0</v>
      </c>
      <c r="AI4388" s="5">
        <v>6.9800000000000001E-3</v>
      </c>
      <c r="AJ4388" s="5">
        <v>0</v>
      </c>
      <c r="AK4388">
        <v>15</v>
      </c>
      <c r="AL4388">
        <v>4673</v>
      </c>
      <c r="AM4388" t="s">
        <v>18943</v>
      </c>
    </row>
    <row r="4389" spans="1:39" x14ac:dyDescent="0.25">
      <c r="A4389" t="str">
        <f>HYPERLINK("http://www.UniProt.org/UniProt/O60701","UGDH_HUMAN")</f>
        <v>UGDH_HUMAN</v>
      </c>
      <c r="B4389" s="4" t="s">
        <v>1546</v>
      </c>
      <c r="C4389" s="54">
        <v>0</v>
      </c>
      <c r="D4389" s="54">
        <v>0</v>
      </c>
      <c r="E4389" s="24">
        <v>0</v>
      </c>
      <c r="F4389" s="9">
        <v>0</v>
      </c>
      <c r="G4389" s="9">
        <v>253</v>
      </c>
      <c r="H4389" s="96" t="s">
        <v>37762</v>
      </c>
      <c r="I4389" t="s">
        <v>12</v>
      </c>
      <c r="J4389" s="4" t="s">
        <v>12</v>
      </c>
      <c r="K4389" s="6">
        <v>55.023000000000003</v>
      </c>
      <c r="L4389" s="10" t="s">
        <v>12</v>
      </c>
      <c r="M4389" s="24" t="s">
        <v>40583</v>
      </c>
      <c r="N4389">
        <v>409</v>
      </c>
      <c r="O4389" s="15">
        <v>55.023000000000003</v>
      </c>
      <c r="P4389" s="4" t="s">
        <v>19460</v>
      </c>
      <c r="Q4389" s="4" t="s">
        <v>20783</v>
      </c>
      <c r="R4389" s="18">
        <v>108.17</v>
      </c>
      <c r="S4389" s="4" t="s">
        <v>20784</v>
      </c>
      <c r="T4389" s="4" t="s">
        <v>1547</v>
      </c>
      <c r="U4389" s="11" t="s">
        <v>1548</v>
      </c>
      <c r="V4389" s="11" t="s">
        <v>1549</v>
      </c>
      <c r="W4389" s="4" t="s">
        <v>1547</v>
      </c>
      <c r="X4389" s="4" t="s">
        <v>12</v>
      </c>
      <c r="Y4389" s="4" t="s">
        <v>1545</v>
      </c>
      <c r="AA4389" t="s">
        <v>1550</v>
      </c>
      <c r="AB4389" s="5" t="s">
        <v>20785</v>
      </c>
      <c r="AC4389">
        <v>55.023000000000003</v>
      </c>
      <c r="AD4389">
        <v>20000</v>
      </c>
      <c r="AE4389">
        <v>0</v>
      </c>
      <c r="AF4389">
        <v>243030000</v>
      </c>
      <c r="AG4389" s="16">
        <v>0</v>
      </c>
      <c r="AH4389">
        <v>0</v>
      </c>
      <c r="AI4389" s="5">
        <v>2.53E-2</v>
      </c>
      <c r="AJ4389" s="5">
        <v>0</v>
      </c>
      <c r="AK4389">
        <v>104</v>
      </c>
      <c r="AL4389">
        <v>409</v>
      </c>
      <c r="AM4389" t="s">
        <v>20786</v>
      </c>
    </row>
    <row r="4390" spans="1:39" x14ac:dyDescent="0.25">
      <c r="A4390" t="str">
        <f>HYPERLINK("http://www.UniProt.org/UniProt/Q9NYU2-2","UGGG1_HUMAN")</f>
        <v>UGGG1_HUMAN</v>
      </c>
      <c r="B4390" s="4" t="s">
        <v>17475</v>
      </c>
      <c r="C4390" s="54">
        <v>0</v>
      </c>
      <c r="D4390" s="54">
        <v>0</v>
      </c>
      <c r="E4390" s="24">
        <v>0</v>
      </c>
      <c r="F4390" s="9">
        <v>0</v>
      </c>
      <c r="G4390" s="9">
        <v>17</v>
      </c>
      <c r="H4390" s="96" t="s">
        <v>37762</v>
      </c>
      <c r="I4390" t="s">
        <v>32</v>
      </c>
      <c r="J4390" s="4" t="s">
        <v>12</v>
      </c>
      <c r="K4390" s="6">
        <v>174.97</v>
      </c>
      <c r="L4390" s="10" t="s">
        <v>56</v>
      </c>
      <c r="M4390" s="24" t="s">
        <v>40583</v>
      </c>
      <c r="N4390">
        <v>4284</v>
      </c>
      <c r="O4390" s="15">
        <v>174.97</v>
      </c>
      <c r="P4390" s="4" t="s">
        <v>19460</v>
      </c>
      <c r="Q4390" s="4" t="s">
        <v>35713</v>
      </c>
      <c r="R4390" s="18">
        <v>78.239999999999995</v>
      </c>
      <c r="S4390" s="4" t="s">
        <v>35714</v>
      </c>
      <c r="T4390" s="4" t="s">
        <v>17476</v>
      </c>
      <c r="U4390" s="11" t="s">
        <v>17477</v>
      </c>
      <c r="V4390" s="11" t="s">
        <v>17478</v>
      </c>
      <c r="W4390" s="4" t="s">
        <v>17476</v>
      </c>
      <c r="X4390" s="4" t="s">
        <v>35712</v>
      </c>
      <c r="Y4390" s="4" t="s">
        <v>17480</v>
      </c>
      <c r="AA4390" t="s">
        <v>17479</v>
      </c>
      <c r="AB4390" t="s">
        <v>35715</v>
      </c>
      <c r="AC4390">
        <v>174.97</v>
      </c>
      <c r="AD4390">
        <v>20000</v>
      </c>
      <c r="AE4390">
        <v>0</v>
      </c>
      <c r="AF4390">
        <v>16302000</v>
      </c>
      <c r="AG4390" s="16">
        <v>0</v>
      </c>
      <c r="AH4390">
        <v>0</v>
      </c>
      <c r="AI4390" s="5">
        <v>1.6999999999999999E-3</v>
      </c>
      <c r="AJ4390" s="5">
        <v>0</v>
      </c>
      <c r="AK4390">
        <v>76</v>
      </c>
      <c r="AL4390">
        <v>4284</v>
      </c>
      <c r="AM4390" t="s">
        <v>35716</v>
      </c>
    </row>
    <row r="4391" spans="1:39" x14ac:dyDescent="0.25">
      <c r="A4391" t="str">
        <f>HYPERLINK("http://www.UniProt.org/UniProt/Q16851","UGPA_HUMAN")</f>
        <v>UGPA_HUMAN</v>
      </c>
      <c r="B4391" s="4" t="s">
        <v>9915</v>
      </c>
      <c r="C4391" s="54">
        <v>0</v>
      </c>
      <c r="D4391" s="54">
        <v>0</v>
      </c>
      <c r="E4391" s="24">
        <v>0</v>
      </c>
      <c r="F4391" s="9">
        <v>0</v>
      </c>
      <c r="G4391" s="9">
        <v>420</v>
      </c>
      <c r="H4391" s="96" t="s">
        <v>37762</v>
      </c>
      <c r="I4391" t="s">
        <v>32</v>
      </c>
      <c r="J4391" s="4" t="s">
        <v>12</v>
      </c>
      <c r="K4391" s="6">
        <v>56.94</v>
      </c>
      <c r="L4391" s="10" t="s">
        <v>12</v>
      </c>
      <c r="M4391" s="24" t="s">
        <v>40583</v>
      </c>
      <c r="N4391">
        <v>2306</v>
      </c>
      <c r="O4391" s="15">
        <v>56.94</v>
      </c>
      <c r="P4391" s="4" t="s">
        <v>19460</v>
      </c>
      <c r="Q4391" s="4" t="s">
        <v>28030</v>
      </c>
      <c r="R4391" s="18">
        <v>59.61</v>
      </c>
      <c r="S4391" s="4" t="s">
        <v>28031</v>
      </c>
      <c r="T4391" s="4" t="s">
        <v>9916</v>
      </c>
      <c r="U4391" s="11" t="s">
        <v>9917</v>
      </c>
      <c r="V4391" s="11" t="s">
        <v>9918</v>
      </c>
      <c r="W4391" s="4" t="s">
        <v>9916</v>
      </c>
      <c r="X4391" s="4" t="s">
        <v>28029</v>
      </c>
      <c r="Y4391" s="4" t="s">
        <v>9914</v>
      </c>
      <c r="AA4391" t="s">
        <v>2920</v>
      </c>
      <c r="AB4391" t="s">
        <v>28032</v>
      </c>
      <c r="AC4391">
        <v>56.94</v>
      </c>
      <c r="AD4391">
        <v>265190</v>
      </c>
      <c r="AE4391">
        <v>0</v>
      </c>
      <c r="AF4391">
        <v>404080000</v>
      </c>
      <c r="AG4391" s="16">
        <v>0</v>
      </c>
      <c r="AH4391">
        <v>0</v>
      </c>
      <c r="AI4391" s="5">
        <v>4.2000000000000003E-2</v>
      </c>
      <c r="AJ4391" s="5">
        <v>0</v>
      </c>
      <c r="AK4391">
        <v>112</v>
      </c>
      <c r="AL4391">
        <v>2306</v>
      </c>
      <c r="AM4391" t="s">
        <v>9914</v>
      </c>
    </row>
    <row r="4392" spans="1:39" x14ac:dyDescent="0.25">
      <c r="A4392" t="str">
        <f>HYPERLINK("http://www.UniProt.org/UniProt/P52758","UK114_HUMAN")</f>
        <v>UK114_HUMAN</v>
      </c>
      <c r="B4392" s="4" t="s">
        <v>6384</v>
      </c>
      <c r="C4392" s="54">
        <v>0</v>
      </c>
      <c r="D4392" s="54">
        <v>0</v>
      </c>
      <c r="E4392" s="24">
        <v>0</v>
      </c>
      <c r="F4392" s="9">
        <v>0</v>
      </c>
      <c r="G4392" s="9">
        <v>51.599999999999994</v>
      </c>
      <c r="H4392" s="96" t="s">
        <v>37762</v>
      </c>
      <c r="I4392" t="s">
        <v>69</v>
      </c>
      <c r="J4392" s="4" t="s">
        <v>12</v>
      </c>
      <c r="K4392" s="6">
        <v>14.494</v>
      </c>
      <c r="L4392" s="10" t="s">
        <v>12</v>
      </c>
      <c r="M4392" s="24" t="s">
        <v>40583</v>
      </c>
      <c r="N4392">
        <v>1495</v>
      </c>
      <c r="O4392" s="15">
        <v>14.494</v>
      </c>
      <c r="P4392" s="4" t="s">
        <v>19460</v>
      </c>
      <c r="Q4392" s="4" t="s">
        <v>24880</v>
      </c>
      <c r="R4392" s="18">
        <v>102.38</v>
      </c>
      <c r="S4392" s="4" t="s">
        <v>24881</v>
      </c>
      <c r="T4392" s="4" t="s">
        <v>6385</v>
      </c>
      <c r="V4392" s="11" t="s">
        <v>6386</v>
      </c>
      <c r="W4392" s="4" t="s">
        <v>6385</v>
      </c>
      <c r="X4392" s="4" t="s">
        <v>24879</v>
      </c>
      <c r="Y4392" s="4" t="s">
        <v>6383</v>
      </c>
      <c r="AA4392" t="s">
        <v>1459</v>
      </c>
      <c r="AB4392" t="s">
        <v>24882</v>
      </c>
      <c r="AC4392">
        <v>14.494</v>
      </c>
      <c r="AD4392">
        <v>20000</v>
      </c>
      <c r="AE4392">
        <v>0</v>
      </c>
      <c r="AF4392">
        <v>49631000</v>
      </c>
      <c r="AG4392" s="16">
        <v>0</v>
      </c>
      <c r="AH4392">
        <v>0</v>
      </c>
      <c r="AI4392" s="5">
        <v>5.1599999999999997E-3</v>
      </c>
      <c r="AJ4392" s="5">
        <v>0</v>
      </c>
      <c r="AK4392">
        <v>19</v>
      </c>
      <c r="AL4392">
        <v>1495</v>
      </c>
      <c r="AM4392" t="s">
        <v>6383</v>
      </c>
    </row>
    <row r="4393" spans="1:39" x14ac:dyDescent="0.25">
      <c r="A4393" t="str">
        <f>HYPERLINK("http://www.UniProt.org/UniProt/Q96BW1","UPP_HUMAN")</f>
        <v>UPP_HUMAN</v>
      </c>
      <c r="B4393" s="4" t="s">
        <v>13856</v>
      </c>
      <c r="C4393" s="54">
        <v>0</v>
      </c>
      <c r="D4393" s="54">
        <v>0</v>
      </c>
      <c r="E4393" s="24">
        <v>0</v>
      </c>
      <c r="F4393" s="9">
        <v>0</v>
      </c>
      <c r="G4393" s="9">
        <v>11.700000000000001</v>
      </c>
      <c r="H4393" s="96" t="s">
        <v>37762</v>
      </c>
      <c r="I4393" t="s">
        <v>69</v>
      </c>
      <c r="J4393" s="4" t="s">
        <v>12</v>
      </c>
      <c r="K4393" s="6">
        <v>33.786000000000001</v>
      </c>
      <c r="L4393" s="10" t="s">
        <v>12</v>
      </c>
      <c r="M4393" s="24" t="s">
        <v>40583</v>
      </c>
      <c r="N4393">
        <v>3354</v>
      </c>
      <c r="O4393" s="15">
        <v>33.786000000000001</v>
      </c>
      <c r="P4393" s="4" t="s">
        <v>19460</v>
      </c>
      <c r="Q4393" s="4" t="s">
        <v>32097</v>
      </c>
      <c r="R4393" s="18">
        <v>25.46</v>
      </c>
      <c r="S4393" s="4" t="s">
        <v>32098</v>
      </c>
      <c r="T4393" s="4" t="s">
        <v>12</v>
      </c>
      <c r="U4393" s="11" t="s">
        <v>13857</v>
      </c>
      <c r="V4393" s="11" t="s">
        <v>13858</v>
      </c>
      <c r="W4393" s="4" t="s">
        <v>12</v>
      </c>
      <c r="X4393" s="4" t="s">
        <v>32096</v>
      </c>
      <c r="Y4393" s="4" t="s">
        <v>13855</v>
      </c>
      <c r="AB4393" t="s">
        <v>32099</v>
      </c>
      <c r="AC4393">
        <v>33.786000000000001</v>
      </c>
      <c r="AD4393">
        <v>20000</v>
      </c>
      <c r="AE4393">
        <v>0</v>
      </c>
      <c r="AF4393">
        <v>11242000</v>
      </c>
      <c r="AG4393" s="16">
        <v>0</v>
      </c>
      <c r="AH4393">
        <v>0</v>
      </c>
      <c r="AI4393" s="5">
        <v>1.17E-3</v>
      </c>
      <c r="AJ4393" s="5">
        <v>0</v>
      </c>
      <c r="AK4393">
        <v>3</v>
      </c>
      <c r="AL4393">
        <v>3354</v>
      </c>
      <c r="AM4393" t="s">
        <v>32100</v>
      </c>
    </row>
    <row r="4394" spans="1:39" x14ac:dyDescent="0.25">
      <c r="A4394" t="str">
        <f>HYPERLINK("http://www.UniProt.org/UniProt/P21281","VATB2_HUMAN")</f>
        <v>VATB2_HUMAN</v>
      </c>
      <c r="B4394" s="4" t="s">
        <v>4112</v>
      </c>
      <c r="C4394" s="54">
        <v>0</v>
      </c>
      <c r="D4394" s="54">
        <v>0</v>
      </c>
      <c r="E4394" s="24">
        <v>0</v>
      </c>
      <c r="F4394" s="9">
        <v>0</v>
      </c>
      <c r="G4394" s="9">
        <v>200</v>
      </c>
      <c r="H4394" s="96" t="s">
        <v>37762</v>
      </c>
      <c r="I4394" t="s">
        <v>32</v>
      </c>
      <c r="J4394" s="4" t="s">
        <v>12</v>
      </c>
      <c r="K4394" s="6">
        <v>56.5</v>
      </c>
      <c r="L4394" s="10" t="s">
        <v>12</v>
      </c>
      <c r="M4394" s="24" t="s">
        <v>40583</v>
      </c>
      <c r="N4394">
        <v>982</v>
      </c>
      <c r="O4394" s="15">
        <v>56.5</v>
      </c>
      <c r="P4394" s="4" t="s">
        <v>19460</v>
      </c>
      <c r="Q4394" s="4" t="s">
        <v>22924</v>
      </c>
      <c r="R4394" s="18">
        <v>43.94</v>
      </c>
      <c r="S4394" s="4" t="s">
        <v>22925</v>
      </c>
      <c r="T4394" s="4" t="s">
        <v>4113</v>
      </c>
      <c r="U4394" s="11" t="s">
        <v>4114</v>
      </c>
      <c r="V4394" s="11" t="s">
        <v>4115</v>
      </c>
      <c r="W4394" s="4" t="s">
        <v>4113</v>
      </c>
      <c r="X4394" s="4" t="s">
        <v>22923</v>
      </c>
      <c r="Y4394" s="4" t="s">
        <v>4111</v>
      </c>
      <c r="AA4394" t="s">
        <v>463</v>
      </c>
      <c r="AB4394" t="s">
        <v>22926</v>
      </c>
      <c r="AC4394">
        <v>56.5</v>
      </c>
      <c r="AD4394">
        <v>20000</v>
      </c>
      <c r="AE4394">
        <v>0</v>
      </c>
      <c r="AF4394">
        <v>191900000</v>
      </c>
      <c r="AG4394" s="16">
        <v>0</v>
      </c>
      <c r="AH4394">
        <v>0</v>
      </c>
      <c r="AI4394" s="5">
        <v>0.02</v>
      </c>
      <c r="AJ4394" s="5">
        <v>0</v>
      </c>
      <c r="AK4394">
        <v>91</v>
      </c>
      <c r="AL4394">
        <v>982</v>
      </c>
      <c r="AM4394" t="s">
        <v>22927</v>
      </c>
    </row>
    <row r="4395" spans="1:39" x14ac:dyDescent="0.25">
      <c r="A4395" t="str">
        <f>HYPERLINK("http://www.UniProt.org/UniProt/P36543","VATE1_HUMAN")</f>
        <v>VATE1_HUMAN</v>
      </c>
      <c r="B4395" s="4" t="s">
        <v>5143</v>
      </c>
      <c r="C4395" s="54">
        <v>0</v>
      </c>
      <c r="D4395" s="54">
        <v>0</v>
      </c>
      <c r="E4395" s="24">
        <v>0</v>
      </c>
      <c r="F4395" s="9">
        <v>0</v>
      </c>
      <c r="G4395" s="9">
        <v>84.100000000000009</v>
      </c>
      <c r="H4395" s="96" t="s">
        <v>37762</v>
      </c>
      <c r="I4395" t="s">
        <v>12</v>
      </c>
      <c r="J4395" s="4" t="s">
        <v>12</v>
      </c>
      <c r="K4395" s="6">
        <v>26.145</v>
      </c>
      <c r="L4395" s="10" t="s">
        <v>12</v>
      </c>
      <c r="M4395" s="24" t="s">
        <v>40583</v>
      </c>
      <c r="N4395">
        <v>1214</v>
      </c>
      <c r="O4395" s="15">
        <v>26.145</v>
      </c>
      <c r="P4395" s="4" t="s">
        <v>19460</v>
      </c>
      <c r="Q4395" s="4" t="s">
        <v>23818</v>
      </c>
      <c r="R4395" s="18">
        <v>50.15</v>
      </c>
      <c r="S4395" s="4" t="s">
        <v>23819</v>
      </c>
      <c r="T4395" s="4" t="s">
        <v>5144</v>
      </c>
      <c r="U4395" s="11" t="s">
        <v>5145</v>
      </c>
      <c r="V4395" s="11" t="s">
        <v>5146</v>
      </c>
      <c r="W4395" s="4" t="s">
        <v>5144</v>
      </c>
      <c r="X4395" s="4" t="s">
        <v>12</v>
      </c>
      <c r="Y4395" s="4" t="s">
        <v>5142</v>
      </c>
      <c r="AA4395" t="s">
        <v>1802</v>
      </c>
      <c r="AB4395" s="5" t="s">
        <v>23820</v>
      </c>
      <c r="AC4395">
        <v>26.145</v>
      </c>
      <c r="AD4395">
        <v>20000</v>
      </c>
      <c r="AE4395">
        <v>0</v>
      </c>
      <c r="AF4395">
        <v>80803000</v>
      </c>
      <c r="AG4395" s="16">
        <v>0</v>
      </c>
      <c r="AH4395">
        <v>0</v>
      </c>
      <c r="AI4395" s="5">
        <v>8.4100000000000008E-3</v>
      </c>
      <c r="AJ4395" s="5">
        <v>0</v>
      </c>
      <c r="AK4395">
        <v>29</v>
      </c>
      <c r="AL4395">
        <v>1214</v>
      </c>
      <c r="AM4395" t="s">
        <v>23821</v>
      </c>
    </row>
    <row r="4396" spans="1:39" x14ac:dyDescent="0.25">
      <c r="A4396" t="str">
        <f>HYPERLINK("http://www.UniProt.org/UniProt/O75348","VATG1_HUMAN")</f>
        <v>VATG1_HUMAN</v>
      </c>
      <c r="B4396" s="4" t="s">
        <v>1798</v>
      </c>
      <c r="C4396" s="54">
        <v>0</v>
      </c>
      <c r="D4396" s="54">
        <v>0</v>
      </c>
      <c r="E4396" s="24">
        <v>0</v>
      </c>
      <c r="F4396" s="9">
        <v>0</v>
      </c>
      <c r="G4396" s="9">
        <v>36.200000000000003</v>
      </c>
      <c r="H4396" s="96" t="s">
        <v>37762</v>
      </c>
      <c r="I4396" t="s">
        <v>12</v>
      </c>
      <c r="J4396" s="4" t="s">
        <v>12</v>
      </c>
      <c r="K4396" s="6">
        <v>13.757</v>
      </c>
      <c r="L4396" s="10" t="s">
        <v>12</v>
      </c>
      <c r="M4396" s="24" t="s">
        <v>40583</v>
      </c>
      <c r="N4396">
        <v>468</v>
      </c>
      <c r="O4396" s="15">
        <v>13.757</v>
      </c>
      <c r="P4396" s="4" t="s">
        <v>19460</v>
      </c>
      <c r="Q4396" s="4" t="s">
        <v>21012</v>
      </c>
      <c r="R4396" s="18">
        <v>49.3</v>
      </c>
      <c r="S4396" s="4" t="s">
        <v>21013</v>
      </c>
      <c r="T4396" s="4" t="s">
        <v>1799</v>
      </c>
      <c r="U4396" s="11" t="s">
        <v>1800</v>
      </c>
      <c r="V4396" s="11" t="s">
        <v>1801</v>
      </c>
      <c r="W4396" s="4" t="s">
        <v>1799</v>
      </c>
      <c r="X4396" s="4" t="s">
        <v>12</v>
      </c>
      <c r="Y4396" s="4" t="s">
        <v>1797</v>
      </c>
      <c r="AA4396" t="s">
        <v>1802</v>
      </c>
      <c r="AB4396" t="s">
        <v>21014</v>
      </c>
      <c r="AC4396">
        <v>13.757</v>
      </c>
      <c r="AD4396">
        <v>20000</v>
      </c>
      <c r="AE4396">
        <v>0</v>
      </c>
      <c r="AF4396">
        <v>34806000</v>
      </c>
      <c r="AG4396" s="16">
        <v>0</v>
      </c>
      <c r="AH4396">
        <v>0</v>
      </c>
      <c r="AI4396" s="5">
        <v>3.62E-3</v>
      </c>
      <c r="AJ4396" s="5">
        <v>0</v>
      </c>
      <c r="AK4396">
        <v>13</v>
      </c>
      <c r="AL4396">
        <v>468</v>
      </c>
      <c r="AM4396" t="s">
        <v>21015</v>
      </c>
    </row>
    <row r="4397" spans="1:39" x14ac:dyDescent="0.25">
      <c r="A4397" t="str">
        <f>HYPERLINK("http://www.UniProt.org/UniProt/P52735-3","VAV2_HUMAN")</f>
        <v>VAV2_HUMAN</v>
      </c>
      <c r="B4397" s="4" t="s">
        <v>6377</v>
      </c>
      <c r="C4397" s="54">
        <v>0</v>
      </c>
      <c r="D4397" s="54">
        <v>0</v>
      </c>
      <c r="E4397" s="24">
        <v>0</v>
      </c>
      <c r="F4397" s="9">
        <v>0</v>
      </c>
      <c r="G4397" s="9">
        <v>36.6</v>
      </c>
      <c r="H4397" s="96" t="s">
        <v>37762</v>
      </c>
      <c r="I4397" t="s">
        <v>12</v>
      </c>
      <c r="J4397" s="4" t="s">
        <v>12</v>
      </c>
      <c r="K4397" s="6">
        <v>97.031000000000006</v>
      </c>
      <c r="L4397" s="10" t="s">
        <v>12</v>
      </c>
      <c r="M4397" s="24" t="s">
        <v>40583</v>
      </c>
      <c r="N4397">
        <v>1494</v>
      </c>
      <c r="O4397" s="15">
        <v>97.031000000000006</v>
      </c>
      <c r="P4397" s="4" t="s">
        <v>19460</v>
      </c>
      <c r="Q4397" s="4" t="s">
        <v>24875</v>
      </c>
      <c r="R4397" s="18">
        <v>41.27</v>
      </c>
      <c r="S4397" s="4" t="s">
        <v>24876</v>
      </c>
      <c r="T4397" s="4" t="s">
        <v>6378</v>
      </c>
      <c r="U4397" s="11" t="s">
        <v>6379</v>
      </c>
      <c r="V4397" s="11" t="s">
        <v>6380</v>
      </c>
      <c r="W4397" s="4" t="s">
        <v>6378</v>
      </c>
      <c r="X4397" s="4" t="s">
        <v>12</v>
      </c>
      <c r="Y4397" s="4" t="s">
        <v>6382</v>
      </c>
      <c r="AA4397" t="s">
        <v>6381</v>
      </c>
      <c r="AB4397" s="5" t="s">
        <v>24877</v>
      </c>
      <c r="AC4397">
        <v>97.031000000000006</v>
      </c>
      <c r="AD4397">
        <v>20000</v>
      </c>
      <c r="AE4397">
        <v>0</v>
      </c>
      <c r="AF4397">
        <v>35158000</v>
      </c>
      <c r="AG4397" s="16">
        <v>0</v>
      </c>
      <c r="AH4397">
        <v>0</v>
      </c>
      <c r="AI4397" s="5">
        <v>3.6600000000000001E-3</v>
      </c>
      <c r="AJ4397" s="5">
        <v>0</v>
      </c>
      <c r="AK4397">
        <v>57</v>
      </c>
      <c r="AL4397">
        <v>1494</v>
      </c>
      <c r="AM4397" t="s">
        <v>24878</v>
      </c>
    </row>
    <row r="4398" spans="1:39" x14ac:dyDescent="0.25">
      <c r="A4398" t="str">
        <f>HYPERLINK("http://www.UniProt.org/UniProt/P40337-3","VHL_HUMAN")</f>
        <v>VHL_HUMAN</v>
      </c>
      <c r="B4398" s="4" t="s">
        <v>5298</v>
      </c>
      <c r="C4398" s="54">
        <v>0</v>
      </c>
      <c r="D4398" s="54">
        <v>0</v>
      </c>
      <c r="E4398" s="24">
        <v>0</v>
      </c>
      <c r="F4398" s="9">
        <v>0</v>
      </c>
      <c r="G4398" s="9">
        <v>10.9</v>
      </c>
      <c r="H4398" s="96" t="s">
        <v>37762</v>
      </c>
      <c r="I4398" t="s">
        <v>69</v>
      </c>
      <c r="J4398" s="4" t="s">
        <v>12</v>
      </c>
      <c r="K4398" s="6">
        <v>18.532</v>
      </c>
      <c r="L4398" s="10" t="s">
        <v>12</v>
      </c>
      <c r="M4398" s="24" t="s">
        <v>40583</v>
      </c>
      <c r="N4398">
        <v>1246</v>
      </c>
      <c r="O4398" s="15">
        <v>18.532</v>
      </c>
      <c r="P4398" s="4" t="s">
        <v>19460</v>
      </c>
      <c r="Q4398" s="4" t="s">
        <v>23940</v>
      </c>
      <c r="R4398" s="18">
        <v>23.58</v>
      </c>
      <c r="S4398" s="4" t="s">
        <v>23941</v>
      </c>
      <c r="T4398" s="4" t="s">
        <v>5299</v>
      </c>
      <c r="U4398" s="11" t="s">
        <v>5300</v>
      </c>
      <c r="V4398" s="11" t="s">
        <v>5301</v>
      </c>
      <c r="W4398" s="4" t="s">
        <v>5299</v>
      </c>
      <c r="X4398" s="4" t="s">
        <v>23939</v>
      </c>
      <c r="Y4398" s="4" t="s">
        <v>5303</v>
      </c>
      <c r="Z4398" t="s">
        <v>5302</v>
      </c>
      <c r="AB4398" s="5" t="s">
        <v>23942</v>
      </c>
      <c r="AC4398">
        <v>18.532</v>
      </c>
      <c r="AD4398">
        <v>20000</v>
      </c>
      <c r="AE4398">
        <v>0</v>
      </c>
      <c r="AF4398">
        <v>10493000</v>
      </c>
      <c r="AG4398" s="16">
        <v>0</v>
      </c>
      <c r="AH4398">
        <v>0</v>
      </c>
      <c r="AI4398" s="5">
        <v>1.09E-3</v>
      </c>
      <c r="AJ4398" s="5">
        <v>0</v>
      </c>
      <c r="AK4398">
        <v>5</v>
      </c>
      <c r="AL4398">
        <v>1246</v>
      </c>
      <c r="AM4398" t="s">
        <v>23943</v>
      </c>
    </row>
    <row r="4399" spans="1:39" x14ac:dyDescent="0.25">
      <c r="A4399" t="str">
        <f>HYPERLINK("http://www.UniProt.org/UniProt/Q9UN37","VPS4A_HUMAN")</f>
        <v>VPS4A_HUMAN</v>
      </c>
      <c r="B4399" s="4" t="s">
        <v>18433</v>
      </c>
      <c r="C4399" s="54">
        <v>0</v>
      </c>
      <c r="D4399" s="54">
        <v>0</v>
      </c>
      <c r="E4399" s="24">
        <v>0</v>
      </c>
      <c r="F4399" s="9">
        <v>0</v>
      </c>
      <c r="G4399" s="9">
        <v>51.7</v>
      </c>
      <c r="H4399" s="96" t="s">
        <v>37762</v>
      </c>
      <c r="I4399" t="s">
        <v>32</v>
      </c>
      <c r="J4399" s="4" t="s">
        <v>12</v>
      </c>
      <c r="K4399" s="6">
        <v>48.896999999999998</v>
      </c>
      <c r="L4399" s="10" t="s">
        <v>12</v>
      </c>
      <c r="M4399" s="24" t="s">
        <v>40583</v>
      </c>
      <c r="N4399">
        <v>4543</v>
      </c>
      <c r="O4399" s="15">
        <v>48.896999999999998</v>
      </c>
      <c r="P4399" s="4" t="s">
        <v>19460</v>
      </c>
      <c r="Q4399" s="4" t="s">
        <v>36713</v>
      </c>
      <c r="R4399" s="18">
        <v>34.86</v>
      </c>
      <c r="S4399" s="4" t="s">
        <v>36714</v>
      </c>
      <c r="T4399" s="4" t="s">
        <v>18434</v>
      </c>
      <c r="U4399" s="11" t="s">
        <v>1806</v>
      </c>
      <c r="V4399" s="11" t="s">
        <v>1807</v>
      </c>
      <c r="W4399" s="4" t="s">
        <v>18434</v>
      </c>
      <c r="X4399" s="4" t="s">
        <v>36712</v>
      </c>
      <c r="Y4399" s="4" t="s">
        <v>18432</v>
      </c>
      <c r="AB4399" t="s">
        <v>36715</v>
      </c>
      <c r="AC4399">
        <v>48.896999999999998</v>
      </c>
      <c r="AD4399">
        <v>20000</v>
      </c>
      <c r="AE4399">
        <v>0</v>
      </c>
      <c r="AF4399">
        <v>49680000</v>
      </c>
      <c r="AG4399" s="16">
        <v>0</v>
      </c>
      <c r="AH4399">
        <v>0</v>
      </c>
      <c r="AI4399" s="5">
        <v>5.1700000000000001E-3</v>
      </c>
      <c r="AJ4399" s="5">
        <v>0</v>
      </c>
      <c r="AK4399">
        <v>27</v>
      </c>
      <c r="AL4399">
        <v>4543</v>
      </c>
      <c r="AM4399" t="s">
        <v>18432</v>
      </c>
    </row>
    <row r="4400" spans="1:39" x14ac:dyDescent="0.25">
      <c r="A4400" t="str">
        <f>HYPERLINK("http://www.UniProt.org/UniProt/Q9BUR4","WAP53_HUMAN")</f>
        <v>WAP53_HUMAN</v>
      </c>
      <c r="B4400" s="4" t="s">
        <v>15343</v>
      </c>
      <c r="C4400" s="54">
        <v>0</v>
      </c>
      <c r="D4400" s="54">
        <v>0</v>
      </c>
      <c r="E4400" s="24">
        <v>0</v>
      </c>
      <c r="F4400" s="9">
        <v>0</v>
      </c>
      <c r="G4400" s="9">
        <v>18.2</v>
      </c>
      <c r="H4400" s="96" t="s">
        <v>37762</v>
      </c>
      <c r="I4400" t="s">
        <v>69</v>
      </c>
      <c r="J4400" s="4" t="s">
        <v>12</v>
      </c>
      <c r="K4400" s="6">
        <v>59.308999999999997</v>
      </c>
      <c r="L4400" s="10" t="s">
        <v>12</v>
      </c>
      <c r="M4400" s="24" t="s">
        <v>40583</v>
      </c>
      <c r="N4400">
        <v>3729</v>
      </c>
      <c r="O4400" s="15">
        <v>59.308999999999997</v>
      </c>
      <c r="P4400" s="4" t="s">
        <v>19460</v>
      </c>
      <c r="Q4400" s="4" t="s">
        <v>33564</v>
      </c>
      <c r="R4400" s="18">
        <v>21.88</v>
      </c>
      <c r="S4400" s="4" t="s">
        <v>33565</v>
      </c>
      <c r="T4400" s="4" t="s">
        <v>15344</v>
      </c>
      <c r="V4400" s="11" t="s">
        <v>15345</v>
      </c>
      <c r="W4400" s="4" t="s">
        <v>15344</v>
      </c>
      <c r="X4400" s="4" t="s">
        <v>33563</v>
      </c>
      <c r="Y4400" s="4" t="s">
        <v>15342</v>
      </c>
      <c r="AA4400" t="s">
        <v>689</v>
      </c>
      <c r="AB4400" t="s">
        <v>33566</v>
      </c>
      <c r="AC4400">
        <v>59.308999999999997</v>
      </c>
      <c r="AD4400">
        <v>20000</v>
      </c>
      <c r="AE4400">
        <v>0</v>
      </c>
      <c r="AF4400">
        <v>17522000</v>
      </c>
      <c r="AG4400" s="16">
        <v>0</v>
      </c>
      <c r="AH4400">
        <v>0</v>
      </c>
      <c r="AI4400" s="5">
        <v>1.82E-3</v>
      </c>
      <c r="AJ4400" s="5">
        <v>0</v>
      </c>
      <c r="AK4400">
        <v>19</v>
      </c>
      <c r="AL4400">
        <v>3729</v>
      </c>
      <c r="AM4400" t="s">
        <v>15342</v>
      </c>
    </row>
    <row r="4401" spans="1:39" x14ac:dyDescent="0.25">
      <c r="A4401" t="str">
        <f>HYPERLINK("http://www.UniProt.org/UniProt/Q9GZL7","WDR12_HUMAN")</f>
        <v>WDR12_HUMAN</v>
      </c>
      <c r="B4401" s="4" t="s">
        <v>15751</v>
      </c>
      <c r="C4401" s="54">
        <v>0</v>
      </c>
      <c r="D4401" s="54">
        <v>0</v>
      </c>
      <c r="E4401" s="24">
        <v>0</v>
      </c>
      <c r="F4401" s="9">
        <v>0</v>
      </c>
      <c r="G4401" s="9">
        <v>36.9</v>
      </c>
      <c r="H4401" s="96" t="s">
        <v>37762</v>
      </c>
      <c r="I4401" t="s">
        <v>92</v>
      </c>
      <c r="J4401" s="4" t="s">
        <v>584</v>
      </c>
      <c r="K4401" s="6">
        <v>47.707000000000001</v>
      </c>
      <c r="L4401" s="10" t="s">
        <v>12</v>
      </c>
      <c r="M4401" s="24" t="s">
        <v>40583</v>
      </c>
      <c r="N4401">
        <v>3837</v>
      </c>
      <c r="O4401" s="15">
        <v>47.707000000000001</v>
      </c>
      <c r="P4401" s="4" t="s">
        <v>19460</v>
      </c>
      <c r="Q4401" s="4" t="s">
        <v>33981</v>
      </c>
      <c r="R4401" s="18">
        <v>19.29</v>
      </c>
      <c r="S4401" s="4" t="s">
        <v>33982</v>
      </c>
      <c r="T4401" s="4" t="s">
        <v>15752</v>
      </c>
      <c r="U4401" s="11" t="s">
        <v>15753</v>
      </c>
      <c r="V4401" s="11" t="s">
        <v>15754</v>
      </c>
      <c r="W4401" s="4" t="s">
        <v>15752</v>
      </c>
      <c r="X4401" s="4" t="s">
        <v>33980</v>
      </c>
      <c r="Y4401" s="4" t="s">
        <v>15750</v>
      </c>
      <c r="AA4401" t="s">
        <v>732</v>
      </c>
      <c r="AB4401" t="s">
        <v>33983</v>
      </c>
      <c r="AC4401">
        <v>47.707000000000001</v>
      </c>
      <c r="AD4401">
        <v>20000</v>
      </c>
      <c r="AE4401">
        <v>0</v>
      </c>
      <c r="AF4401">
        <v>35453000</v>
      </c>
      <c r="AG4401" s="16">
        <v>0</v>
      </c>
      <c r="AH4401">
        <v>0</v>
      </c>
      <c r="AI4401" s="5">
        <v>3.6900000000000001E-3</v>
      </c>
      <c r="AJ4401" s="5">
        <v>0</v>
      </c>
      <c r="AK4401">
        <v>18</v>
      </c>
      <c r="AL4401">
        <v>3837</v>
      </c>
      <c r="AM4401" t="s">
        <v>15750</v>
      </c>
    </row>
    <row r="4402" spans="1:39" x14ac:dyDescent="0.25">
      <c r="A4402" t="str">
        <f>HYPERLINK("http://www.UniProt.org/UniProt/P57081","WDR4_HUMAN")</f>
        <v>WDR4_HUMAN</v>
      </c>
      <c r="B4402" s="4" t="s">
        <v>6741</v>
      </c>
      <c r="C4402" s="54">
        <v>0</v>
      </c>
      <c r="D4402" s="54">
        <v>0</v>
      </c>
      <c r="E4402" s="24">
        <v>0</v>
      </c>
      <c r="F4402" s="9">
        <v>0</v>
      </c>
      <c r="G4402" s="9">
        <v>154</v>
      </c>
      <c r="H4402" s="96" t="s">
        <v>37762</v>
      </c>
      <c r="I4402" t="s">
        <v>92</v>
      </c>
      <c r="J4402" s="4" t="s">
        <v>12</v>
      </c>
      <c r="K4402" s="6">
        <v>45.488999999999997</v>
      </c>
      <c r="L4402" s="10" t="s">
        <v>12</v>
      </c>
      <c r="M4402" s="24" t="s">
        <v>40583</v>
      </c>
      <c r="N4402">
        <v>1578</v>
      </c>
      <c r="O4402" s="15">
        <v>45.488999999999997</v>
      </c>
      <c r="P4402" s="4" t="s">
        <v>19460</v>
      </c>
      <c r="Q4402" s="4" t="s">
        <v>25192</v>
      </c>
      <c r="R4402" s="18">
        <v>100.61</v>
      </c>
      <c r="S4402" s="4" t="s">
        <v>25193</v>
      </c>
      <c r="T4402" s="4" t="s">
        <v>6742</v>
      </c>
      <c r="U4402" s="11" t="s">
        <v>6743</v>
      </c>
      <c r="V4402" s="11" t="s">
        <v>6744</v>
      </c>
      <c r="W4402" s="4" t="s">
        <v>6742</v>
      </c>
      <c r="X4402" s="4" t="s">
        <v>25191</v>
      </c>
      <c r="Y4402" s="4" t="s">
        <v>6740</v>
      </c>
      <c r="AA4402" t="s">
        <v>6745</v>
      </c>
      <c r="AB4402" t="s">
        <v>25194</v>
      </c>
      <c r="AC4402">
        <v>45.488999999999997</v>
      </c>
      <c r="AD4402">
        <v>20000</v>
      </c>
      <c r="AE4402">
        <v>0</v>
      </c>
      <c r="AF4402">
        <v>147880000</v>
      </c>
      <c r="AG4402" s="16">
        <v>0</v>
      </c>
      <c r="AH4402">
        <v>0</v>
      </c>
      <c r="AI4402" s="5">
        <v>1.54E-2</v>
      </c>
      <c r="AJ4402" s="5">
        <v>0</v>
      </c>
      <c r="AK4402">
        <v>26</v>
      </c>
      <c r="AL4402">
        <v>1578</v>
      </c>
      <c r="AM4402" t="s">
        <v>25195</v>
      </c>
    </row>
    <row r="4403" spans="1:39" x14ac:dyDescent="0.25">
      <c r="A4403" t="str">
        <f>HYPERLINK("http://www.UniProt.org/UniProt/Q5JSH3","WDR44_HUMAN")</f>
        <v>WDR44_HUMAN</v>
      </c>
      <c r="B4403" s="4" t="s">
        <v>10299</v>
      </c>
      <c r="C4403" s="54">
        <v>0</v>
      </c>
      <c r="D4403" s="54">
        <v>0</v>
      </c>
      <c r="E4403" s="24">
        <v>0</v>
      </c>
      <c r="F4403" s="9">
        <v>0</v>
      </c>
      <c r="G4403" s="9">
        <v>92.999999999999986</v>
      </c>
      <c r="H4403" s="96" t="s">
        <v>37762</v>
      </c>
      <c r="I4403" t="s">
        <v>32</v>
      </c>
      <c r="J4403" s="4" t="s">
        <v>12</v>
      </c>
      <c r="K4403" s="6">
        <v>101.37</v>
      </c>
      <c r="L4403" s="10" t="s">
        <v>12</v>
      </c>
      <c r="M4403" s="24" t="s">
        <v>40583</v>
      </c>
      <c r="N4403">
        <v>2414</v>
      </c>
      <c r="O4403" s="15">
        <v>101.37</v>
      </c>
      <c r="P4403" s="4" t="s">
        <v>19460</v>
      </c>
      <c r="Q4403" s="4" t="s">
        <v>28434</v>
      </c>
      <c r="R4403" s="18">
        <v>61.82</v>
      </c>
      <c r="S4403" s="4" t="s">
        <v>28435</v>
      </c>
      <c r="T4403" s="4" t="s">
        <v>10300</v>
      </c>
      <c r="V4403" s="11" t="s">
        <v>10301</v>
      </c>
      <c r="W4403" s="4" t="s">
        <v>10300</v>
      </c>
      <c r="X4403" s="4" t="s">
        <v>28433</v>
      </c>
      <c r="Y4403" s="4" t="s">
        <v>10298</v>
      </c>
      <c r="AA4403" t="s">
        <v>1353</v>
      </c>
      <c r="AB4403" s="5" t="s">
        <v>28436</v>
      </c>
      <c r="AC4403">
        <v>101.37</v>
      </c>
      <c r="AD4403">
        <v>20000</v>
      </c>
      <c r="AE4403">
        <v>0</v>
      </c>
      <c r="AF4403">
        <v>89393000</v>
      </c>
      <c r="AG4403" s="16">
        <v>0</v>
      </c>
      <c r="AH4403">
        <v>0</v>
      </c>
      <c r="AI4403" s="5">
        <v>9.2999999999999992E-3</v>
      </c>
      <c r="AJ4403" s="5">
        <v>0</v>
      </c>
      <c r="AK4403">
        <v>143</v>
      </c>
      <c r="AL4403">
        <v>2414</v>
      </c>
      <c r="AM4403" t="s">
        <v>28437</v>
      </c>
    </row>
    <row r="4404" spans="1:39" x14ac:dyDescent="0.25">
      <c r="A4404" t="str">
        <f>HYPERLINK("http://www.UniProt.org/UniProt/B1ANS9-2","WDR64_HUMAN")</f>
        <v>WDR64_HUMAN</v>
      </c>
      <c r="B4404" s="4" t="s">
        <v>152</v>
      </c>
      <c r="C4404" s="54">
        <v>0</v>
      </c>
      <c r="D4404" s="54">
        <v>0</v>
      </c>
      <c r="E4404" s="24">
        <v>0</v>
      </c>
      <c r="F4404" s="9">
        <v>0</v>
      </c>
      <c r="G4404" s="9">
        <v>11.299999999999999</v>
      </c>
      <c r="H4404" s="96" t="s">
        <v>37762</v>
      </c>
      <c r="I4404" t="s">
        <v>12</v>
      </c>
      <c r="J4404" s="4" t="s">
        <v>12</v>
      </c>
      <c r="K4404" s="6">
        <v>105.02</v>
      </c>
      <c r="L4404" s="10" t="s">
        <v>12</v>
      </c>
      <c r="M4404" s="24" t="s">
        <v>40583</v>
      </c>
      <c r="N4404">
        <v>42</v>
      </c>
      <c r="O4404" s="15">
        <v>105.02</v>
      </c>
      <c r="P4404" s="4" t="s">
        <v>19460</v>
      </c>
      <c r="Q4404" s="4" t="s">
        <v>19605</v>
      </c>
      <c r="R4404" s="18">
        <v>292.70999999999998</v>
      </c>
      <c r="S4404" s="4" t="s">
        <v>19606</v>
      </c>
      <c r="T4404" s="4" t="s">
        <v>12</v>
      </c>
      <c r="V4404" s="11" t="s">
        <v>153</v>
      </c>
      <c r="W4404" s="4" t="s">
        <v>12</v>
      </c>
      <c r="X4404" s="4" t="s">
        <v>12</v>
      </c>
      <c r="Y4404" s="4" t="s">
        <v>154</v>
      </c>
      <c r="AB4404" t="s">
        <v>19607</v>
      </c>
      <c r="AC4404">
        <v>105.02</v>
      </c>
      <c r="AD4404">
        <v>20000</v>
      </c>
      <c r="AE4404">
        <v>0</v>
      </c>
      <c r="AF4404">
        <v>10882000</v>
      </c>
      <c r="AG4404" s="16">
        <v>0</v>
      </c>
      <c r="AH4404">
        <v>0</v>
      </c>
      <c r="AI4404" s="5">
        <v>1.1299999999999999E-3</v>
      </c>
      <c r="AJ4404" s="5">
        <v>0</v>
      </c>
      <c r="AK4404">
        <v>1</v>
      </c>
      <c r="AL4404">
        <v>42</v>
      </c>
      <c r="AM4404" t="s">
        <v>19608</v>
      </c>
    </row>
    <row r="4405" spans="1:39" x14ac:dyDescent="0.25">
      <c r="A4405" t="str">
        <f>HYPERLINK("http://www.UniProt.org/UniProt/Q6P4I2","WDR73_HUMAN")</f>
        <v>WDR73_HUMAN</v>
      </c>
      <c r="B4405" s="4" t="s">
        <v>10939</v>
      </c>
      <c r="C4405" s="54">
        <v>0</v>
      </c>
      <c r="D4405" s="54">
        <v>0</v>
      </c>
      <c r="E4405" s="24">
        <v>0</v>
      </c>
      <c r="F4405" s="9">
        <v>0</v>
      </c>
      <c r="G4405" s="9">
        <v>11.9</v>
      </c>
      <c r="H4405" s="96" t="s">
        <v>37762</v>
      </c>
      <c r="I4405" t="s">
        <v>12</v>
      </c>
      <c r="J4405" s="4" t="s">
        <v>12</v>
      </c>
      <c r="K4405" s="6">
        <v>41.685000000000002</v>
      </c>
      <c r="L4405" s="10" t="s">
        <v>12</v>
      </c>
      <c r="M4405" s="24" t="s">
        <v>40583</v>
      </c>
      <c r="N4405">
        <v>2587</v>
      </c>
      <c r="O4405" s="15">
        <v>41.685000000000002</v>
      </c>
      <c r="P4405" s="4" t="s">
        <v>19460</v>
      </c>
      <c r="Q4405" s="4" t="s">
        <v>29109</v>
      </c>
      <c r="R4405" s="18">
        <v>39.28</v>
      </c>
      <c r="S4405" s="4" t="s">
        <v>29110</v>
      </c>
      <c r="T4405" s="4" t="s">
        <v>12</v>
      </c>
      <c r="V4405" s="11" t="s">
        <v>10940</v>
      </c>
      <c r="W4405" s="4" t="s">
        <v>12</v>
      </c>
      <c r="X4405" s="4" t="s">
        <v>12</v>
      </c>
      <c r="Y4405" s="4" t="s">
        <v>10938</v>
      </c>
      <c r="AA4405" t="s">
        <v>10941</v>
      </c>
      <c r="AB4405" t="s">
        <v>29111</v>
      </c>
      <c r="AC4405">
        <v>41.685000000000002</v>
      </c>
      <c r="AD4405">
        <v>20000</v>
      </c>
      <c r="AE4405">
        <v>0</v>
      </c>
      <c r="AF4405">
        <v>11403000</v>
      </c>
      <c r="AG4405" s="16">
        <v>0</v>
      </c>
      <c r="AH4405">
        <v>0</v>
      </c>
      <c r="AI4405" s="5">
        <v>1.1900000000000001E-3</v>
      </c>
      <c r="AJ4405" s="5">
        <v>0</v>
      </c>
      <c r="AK4405">
        <v>6</v>
      </c>
      <c r="AL4405">
        <v>2587</v>
      </c>
      <c r="AM4405" t="s">
        <v>10938</v>
      </c>
    </row>
    <row r="4406" spans="1:39" x14ac:dyDescent="0.25">
      <c r="A4406" t="str">
        <f>HYPERLINK("http://www.UniProt.org/UniProt/Q92889","XPF_HUMAN")</f>
        <v>XPF_HUMAN</v>
      </c>
      <c r="B4406" s="4" t="s">
        <v>13516</v>
      </c>
      <c r="C4406" s="54">
        <v>0</v>
      </c>
      <c r="D4406" s="54">
        <v>0</v>
      </c>
      <c r="E4406" s="24">
        <v>0</v>
      </c>
      <c r="F4406" s="9">
        <v>0</v>
      </c>
      <c r="G4406" s="9">
        <v>10.200000000000001</v>
      </c>
      <c r="H4406" s="96" t="s">
        <v>37762</v>
      </c>
      <c r="I4406" t="s">
        <v>92</v>
      </c>
      <c r="J4406" s="4" t="s">
        <v>12</v>
      </c>
      <c r="K4406" s="6">
        <v>104.48</v>
      </c>
      <c r="L4406" s="10" t="s">
        <v>12</v>
      </c>
      <c r="M4406" s="24" t="s">
        <v>40583</v>
      </c>
      <c r="N4406">
        <v>3270</v>
      </c>
      <c r="O4406" s="15">
        <v>104.48</v>
      </c>
      <c r="P4406" s="4" t="s">
        <v>19460</v>
      </c>
      <c r="Q4406" s="4" t="s">
        <v>31778</v>
      </c>
      <c r="R4406" s="18">
        <v>124.35</v>
      </c>
      <c r="S4406" s="4" t="s">
        <v>31779</v>
      </c>
      <c r="T4406" s="4" t="s">
        <v>13517</v>
      </c>
      <c r="U4406" s="11" t="s">
        <v>13518</v>
      </c>
      <c r="V4406" s="11" t="s">
        <v>13519</v>
      </c>
      <c r="W4406" s="4" t="s">
        <v>13517</v>
      </c>
      <c r="X4406" s="4" t="s">
        <v>19923</v>
      </c>
      <c r="Y4406" s="4" t="s">
        <v>13515</v>
      </c>
      <c r="Z4406" t="s">
        <v>3166</v>
      </c>
      <c r="AA4406" t="s">
        <v>3167</v>
      </c>
      <c r="AB4406" t="s">
        <v>31780</v>
      </c>
      <c r="AC4406">
        <v>104.48</v>
      </c>
      <c r="AD4406">
        <v>20000</v>
      </c>
      <c r="AE4406">
        <v>0</v>
      </c>
      <c r="AF4406">
        <v>9779700</v>
      </c>
      <c r="AG4406" s="16">
        <v>0</v>
      </c>
      <c r="AH4406">
        <v>0</v>
      </c>
      <c r="AI4406" s="5">
        <v>1.0200000000000001E-3</v>
      </c>
      <c r="AJ4406" s="5">
        <v>0</v>
      </c>
      <c r="AK4406">
        <v>32</v>
      </c>
      <c r="AL4406">
        <v>3270</v>
      </c>
      <c r="AM4406" t="s">
        <v>13515</v>
      </c>
    </row>
    <row r="4407" spans="1:39" x14ac:dyDescent="0.25">
      <c r="A4407" t="str">
        <f>HYPERLINK("http://www.UniProt.org/UniProt/Q9NQW7-3","XPP1_HUMAN")</f>
        <v>XPP1_HUMAN</v>
      </c>
      <c r="B4407" s="4" t="s">
        <v>16784</v>
      </c>
      <c r="C4407" s="54">
        <v>0</v>
      </c>
      <c r="D4407" s="54">
        <v>0</v>
      </c>
      <c r="E4407" s="24">
        <v>0</v>
      </c>
      <c r="F4407" s="9">
        <v>0</v>
      </c>
      <c r="G4407" s="9">
        <v>216</v>
      </c>
      <c r="H4407" s="96" t="s">
        <v>37762</v>
      </c>
      <c r="I4407" t="s">
        <v>32</v>
      </c>
      <c r="J4407" s="4" t="s">
        <v>12</v>
      </c>
      <c r="K4407" s="6">
        <v>74.796999999999997</v>
      </c>
      <c r="L4407" s="10" t="s">
        <v>12</v>
      </c>
      <c r="M4407" s="24" t="s">
        <v>40583</v>
      </c>
      <c r="N4407">
        <v>4106</v>
      </c>
      <c r="O4407" s="15">
        <v>74.796999999999997</v>
      </c>
      <c r="P4407" s="4" t="s">
        <v>19460</v>
      </c>
      <c r="Q4407" s="4" t="s">
        <v>35036</v>
      </c>
      <c r="R4407" s="18">
        <v>29.67</v>
      </c>
      <c r="S4407" s="4" t="s">
        <v>35037</v>
      </c>
      <c r="T4407" s="4" t="s">
        <v>16785</v>
      </c>
      <c r="U4407" s="11" t="s">
        <v>16786</v>
      </c>
      <c r="V4407" s="11" t="s">
        <v>16787</v>
      </c>
      <c r="W4407" s="4" t="s">
        <v>16785</v>
      </c>
      <c r="X4407" s="4" t="s">
        <v>19670</v>
      </c>
      <c r="Y4407" s="4" t="s">
        <v>16788</v>
      </c>
      <c r="AA4407" t="s">
        <v>16681</v>
      </c>
      <c r="AB4407" s="5" t="s">
        <v>35038</v>
      </c>
      <c r="AC4407">
        <v>74.796999999999997</v>
      </c>
      <c r="AD4407">
        <v>20000</v>
      </c>
      <c r="AE4407">
        <v>0</v>
      </c>
      <c r="AF4407">
        <v>207860000</v>
      </c>
      <c r="AG4407" s="16">
        <v>0</v>
      </c>
      <c r="AH4407">
        <v>0</v>
      </c>
      <c r="AI4407" s="5">
        <v>2.1600000000000001E-2</v>
      </c>
      <c r="AJ4407" s="5">
        <v>0</v>
      </c>
      <c r="AK4407">
        <v>119</v>
      </c>
      <c r="AL4407">
        <v>4106</v>
      </c>
      <c r="AM4407" t="s">
        <v>35039</v>
      </c>
    </row>
    <row r="4408" spans="1:39" x14ac:dyDescent="0.25">
      <c r="A4408" t="str">
        <f>HYPERLINK("http://www.UniProt.org/UniProt/O75191","XYLB_HUMAN")</f>
        <v>XYLB_HUMAN</v>
      </c>
      <c r="B4408" s="4" t="s">
        <v>1762</v>
      </c>
      <c r="C4408" s="54">
        <v>0</v>
      </c>
      <c r="D4408" s="54">
        <v>0</v>
      </c>
      <c r="E4408" s="24">
        <v>0</v>
      </c>
      <c r="F4408" s="9">
        <v>0</v>
      </c>
      <c r="G4408" s="9">
        <v>14.6</v>
      </c>
      <c r="H4408" s="96" t="s">
        <v>37762</v>
      </c>
      <c r="I4408" t="s">
        <v>12</v>
      </c>
      <c r="J4408" s="4" t="s">
        <v>12</v>
      </c>
      <c r="K4408" s="6">
        <v>58.381999999999998</v>
      </c>
      <c r="L4408" s="10" t="s">
        <v>12</v>
      </c>
      <c r="M4408" s="24" t="s">
        <v>40583</v>
      </c>
      <c r="N4408">
        <v>461</v>
      </c>
      <c r="O4408" s="15">
        <v>58.381999999999998</v>
      </c>
      <c r="P4408" s="4" t="s">
        <v>19460</v>
      </c>
      <c r="Q4408" s="4" t="s">
        <v>20984</v>
      </c>
      <c r="R4408" s="18">
        <v>21.01</v>
      </c>
      <c r="S4408" s="4" t="s">
        <v>20985</v>
      </c>
      <c r="T4408" s="4" t="s">
        <v>1763</v>
      </c>
      <c r="U4408" s="11" t="s">
        <v>1764</v>
      </c>
      <c r="V4408" s="11" t="s">
        <v>1765</v>
      </c>
      <c r="W4408" s="4" t="s">
        <v>1763</v>
      </c>
      <c r="X4408" s="4" t="s">
        <v>12</v>
      </c>
      <c r="Y4408" s="4" t="s">
        <v>1761</v>
      </c>
      <c r="AA4408" t="s">
        <v>1766</v>
      </c>
      <c r="AB4408" t="s">
        <v>20986</v>
      </c>
      <c r="AC4408">
        <v>58.381999999999998</v>
      </c>
      <c r="AD4408">
        <v>20000</v>
      </c>
      <c r="AE4408">
        <v>0</v>
      </c>
      <c r="AF4408">
        <v>14076000</v>
      </c>
      <c r="AG4408" s="16">
        <v>0</v>
      </c>
      <c r="AH4408">
        <v>0</v>
      </c>
      <c r="AI4408" s="5">
        <v>1.4599999999999999E-3</v>
      </c>
      <c r="AJ4408" s="5">
        <v>0</v>
      </c>
      <c r="AK4408">
        <v>16</v>
      </c>
      <c r="AL4408">
        <v>461</v>
      </c>
      <c r="AM4408" t="s">
        <v>1761</v>
      </c>
    </row>
    <row r="4409" spans="1:39" x14ac:dyDescent="0.25">
      <c r="A4409" t="str">
        <f>HYPERLINK("http://www.UniProt.org/UniProt/Q86U90","YRDC_HUMAN")</f>
        <v>YRDC_HUMAN</v>
      </c>
      <c r="B4409" s="4" t="s">
        <v>11706</v>
      </c>
      <c r="C4409" s="54">
        <v>0</v>
      </c>
      <c r="D4409" s="54">
        <v>0</v>
      </c>
      <c r="E4409" s="24">
        <v>0</v>
      </c>
      <c r="F4409" s="9">
        <v>0</v>
      </c>
      <c r="G4409" s="9">
        <v>54.8</v>
      </c>
      <c r="H4409" s="96" t="s">
        <v>37762</v>
      </c>
      <c r="I4409" t="s">
        <v>32</v>
      </c>
      <c r="J4409" s="4" t="s">
        <v>12</v>
      </c>
      <c r="K4409" s="6">
        <v>29.327999999999999</v>
      </c>
      <c r="L4409" s="10" t="s">
        <v>170</v>
      </c>
      <c r="M4409" s="24" t="s">
        <v>40583</v>
      </c>
      <c r="N4409">
        <v>2790</v>
      </c>
      <c r="O4409" s="15">
        <v>29.327999999999999</v>
      </c>
      <c r="P4409" s="4" t="s">
        <v>19460</v>
      </c>
      <c r="Q4409" s="4" t="s">
        <v>29905</v>
      </c>
      <c r="R4409" s="18">
        <v>42.64</v>
      </c>
      <c r="S4409" s="4" t="s">
        <v>29906</v>
      </c>
      <c r="T4409" s="4" t="s">
        <v>11707</v>
      </c>
      <c r="V4409" s="11" t="s">
        <v>11708</v>
      </c>
      <c r="W4409" s="4" t="s">
        <v>11707</v>
      </c>
      <c r="X4409" s="4" t="s">
        <v>29904</v>
      </c>
      <c r="Y4409" s="4" t="s">
        <v>11705</v>
      </c>
      <c r="AB4409" t="s">
        <v>29907</v>
      </c>
      <c r="AC4409">
        <v>29.327999999999999</v>
      </c>
      <c r="AD4409">
        <v>20000</v>
      </c>
      <c r="AE4409">
        <v>0</v>
      </c>
      <c r="AF4409">
        <v>52675000</v>
      </c>
      <c r="AG4409" s="16">
        <v>0</v>
      </c>
      <c r="AH4409">
        <v>0</v>
      </c>
      <c r="AI4409" s="5">
        <v>5.4799999999999996E-3</v>
      </c>
      <c r="AJ4409" s="5">
        <v>0</v>
      </c>
      <c r="AK4409">
        <v>19</v>
      </c>
      <c r="AL4409">
        <v>2790</v>
      </c>
      <c r="AM4409" t="s">
        <v>11705</v>
      </c>
    </row>
    <row r="4410" spans="1:39" x14ac:dyDescent="0.25">
      <c r="A4410" t="str">
        <f>HYPERLINK("http://www.UniProt.org/UniProt/Q6FIF0-2","ZFAN6_HUMAN")</f>
        <v>ZFAN6_HUMAN</v>
      </c>
      <c r="B4410" s="4" t="s">
        <v>10767</v>
      </c>
      <c r="C4410" s="54">
        <v>0</v>
      </c>
      <c r="D4410" s="54">
        <v>0</v>
      </c>
      <c r="E4410" s="24">
        <v>0</v>
      </c>
      <c r="F4410" s="9">
        <v>0</v>
      </c>
      <c r="G4410" s="9">
        <v>46.2</v>
      </c>
      <c r="H4410" s="96" t="s">
        <v>37762</v>
      </c>
      <c r="I4410" t="s">
        <v>32</v>
      </c>
      <c r="J4410" s="4" t="s">
        <v>12</v>
      </c>
      <c r="K4410" s="6">
        <v>21.396000000000001</v>
      </c>
      <c r="L4410" s="10" t="s">
        <v>12</v>
      </c>
      <c r="M4410" s="24" t="s">
        <v>40583</v>
      </c>
      <c r="N4410">
        <v>2542</v>
      </c>
      <c r="O4410" s="15">
        <v>21.396000000000001</v>
      </c>
      <c r="P4410" s="4" t="s">
        <v>19460</v>
      </c>
      <c r="Q4410" s="4" t="s">
        <v>28946</v>
      </c>
      <c r="R4410" s="18">
        <v>15.81</v>
      </c>
      <c r="S4410" s="4" t="s">
        <v>28947</v>
      </c>
      <c r="T4410" s="4" t="s">
        <v>10768</v>
      </c>
      <c r="V4410" s="11" t="s">
        <v>2086</v>
      </c>
      <c r="W4410" s="4" t="s">
        <v>10768</v>
      </c>
      <c r="X4410" s="4" t="s">
        <v>19670</v>
      </c>
      <c r="Y4410" s="4" t="s">
        <v>10770</v>
      </c>
      <c r="AA4410" t="s">
        <v>10769</v>
      </c>
      <c r="AB4410" t="s">
        <v>28948</v>
      </c>
      <c r="AC4410">
        <v>21.396000000000001</v>
      </c>
      <c r="AD4410">
        <v>20000</v>
      </c>
      <c r="AE4410">
        <v>0</v>
      </c>
      <c r="AF4410">
        <v>44442000</v>
      </c>
      <c r="AG4410" s="16">
        <v>0</v>
      </c>
      <c r="AH4410">
        <v>0</v>
      </c>
      <c r="AI4410" s="5">
        <v>4.62E-3</v>
      </c>
      <c r="AJ4410" s="5">
        <v>0</v>
      </c>
      <c r="AK4410">
        <v>15</v>
      </c>
      <c r="AL4410">
        <v>2542</v>
      </c>
      <c r="AM4410" t="s">
        <v>28949</v>
      </c>
    </row>
    <row r="4411" spans="1:39" x14ac:dyDescent="0.25">
      <c r="A4411" t="str">
        <f>HYPERLINK("http://www.UniProt.org/UniProt/Q9ULJ6","ZMIZ1_HUMAN")</f>
        <v>ZMIZ1_HUMAN</v>
      </c>
      <c r="B4411" s="4" t="s">
        <v>18352</v>
      </c>
      <c r="C4411" s="54">
        <v>0</v>
      </c>
      <c r="D4411" s="54">
        <v>0</v>
      </c>
      <c r="E4411" s="24">
        <v>0</v>
      </c>
      <c r="F4411" s="9">
        <v>0</v>
      </c>
      <c r="G4411" s="9">
        <v>13.7</v>
      </c>
      <c r="H4411" s="96" t="s">
        <v>37762</v>
      </c>
      <c r="I4411" t="s">
        <v>69</v>
      </c>
      <c r="J4411" s="4" t="s">
        <v>12</v>
      </c>
      <c r="K4411" s="6">
        <v>115.48</v>
      </c>
      <c r="L4411" s="10" t="s">
        <v>12</v>
      </c>
      <c r="M4411" s="24" t="s">
        <v>40583</v>
      </c>
      <c r="N4411">
        <v>4518</v>
      </c>
      <c r="O4411" s="15">
        <v>115.48</v>
      </c>
      <c r="P4411" s="4" t="s">
        <v>19460</v>
      </c>
      <c r="Q4411" s="4" t="s">
        <v>36619</v>
      </c>
      <c r="R4411" s="18">
        <v>156.47</v>
      </c>
      <c r="S4411" s="4" t="s">
        <v>36620</v>
      </c>
      <c r="T4411" s="4" t="s">
        <v>18353</v>
      </c>
      <c r="V4411" s="11" t="s">
        <v>18354</v>
      </c>
      <c r="W4411" s="4" t="s">
        <v>18353</v>
      </c>
      <c r="X4411" s="4" t="s">
        <v>36618</v>
      </c>
      <c r="Y4411" s="4" t="s">
        <v>18351</v>
      </c>
      <c r="AB4411" t="s">
        <v>36621</v>
      </c>
      <c r="AC4411">
        <v>115.48</v>
      </c>
      <c r="AD4411">
        <v>20000</v>
      </c>
      <c r="AE4411">
        <v>0</v>
      </c>
      <c r="AF4411">
        <v>13194000</v>
      </c>
      <c r="AG4411" s="16">
        <v>0</v>
      </c>
      <c r="AH4411">
        <v>0</v>
      </c>
      <c r="AI4411" s="5">
        <v>1.3699999999999999E-3</v>
      </c>
      <c r="AJ4411" s="5">
        <v>0</v>
      </c>
      <c r="AK4411">
        <v>20</v>
      </c>
      <c r="AL4411">
        <v>4518</v>
      </c>
      <c r="AM4411" t="s">
        <v>36622</v>
      </c>
    </row>
    <row r="4412" spans="1:39" x14ac:dyDescent="0.25">
      <c r="A4412" t="str">
        <f>HYPERLINK("http://www.UniProt.org/UniProt/O75312","ZPR1_HUMAN")</f>
        <v>ZPR1_HUMAN</v>
      </c>
      <c r="B4412" s="4" t="s">
        <v>1773</v>
      </c>
      <c r="C4412" s="54">
        <v>0</v>
      </c>
      <c r="D4412" s="54">
        <v>0</v>
      </c>
      <c r="E4412" s="24">
        <v>0</v>
      </c>
      <c r="F4412" s="9">
        <v>0</v>
      </c>
      <c r="G4412" s="9">
        <v>108</v>
      </c>
      <c r="H4412" s="96" t="s">
        <v>37762</v>
      </c>
      <c r="I4412" t="s">
        <v>69</v>
      </c>
      <c r="J4412" s="4" t="s">
        <v>12</v>
      </c>
      <c r="K4412" s="6">
        <v>50.924999999999997</v>
      </c>
      <c r="L4412" s="10" t="s">
        <v>12</v>
      </c>
      <c r="M4412" s="24" t="s">
        <v>40583</v>
      </c>
      <c r="N4412">
        <v>463</v>
      </c>
      <c r="O4412" s="15">
        <v>50.924999999999997</v>
      </c>
      <c r="P4412" s="4" t="s">
        <v>19460</v>
      </c>
      <c r="Q4412" s="4" t="s">
        <v>20992</v>
      </c>
      <c r="R4412" s="18">
        <v>33.74</v>
      </c>
      <c r="S4412" s="4" t="s">
        <v>20993</v>
      </c>
      <c r="T4412" s="4" t="s">
        <v>1774</v>
      </c>
      <c r="U4412" s="11" t="s">
        <v>1775</v>
      </c>
      <c r="V4412" s="11" t="s">
        <v>1776</v>
      </c>
      <c r="W4412" s="4" t="s">
        <v>1774</v>
      </c>
      <c r="X4412" s="4" t="s">
        <v>20991</v>
      </c>
      <c r="Y4412" s="4" t="s">
        <v>1772</v>
      </c>
      <c r="AA4412" t="s">
        <v>1777</v>
      </c>
      <c r="AB4412" t="s">
        <v>20994</v>
      </c>
      <c r="AC4412">
        <v>50.924999999999997</v>
      </c>
      <c r="AD4412">
        <v>20000</v>
      </c>
      <c r="AE4412">
        <v>0</v>
      </c>
      <c r="AF4412">
        <v>103940000</v>
      </c>
      <c r="AG4412" s="16">
        <v>0</v>
      </c>
      <c r="AH4412">
        <v>0</v>
      </c>
      <c r="AI4412" s="5">
        <v>1.0800000000000001E-2</v>
      </c>
      <c r="AJ4412" s="5">
        <v>0</v>
      </c>
      <c r="AK4412">
        <v>50</v>
      </c>
      <c r="AL4412">
        <v>463</v>
      </c>
      <c r="AM4412" t="s">
        <v>1772</v>
      </c>
    </row>
    <row r="4413" spans="1:39" x14ac:dyDescent="0.25">
      <c r="A4413" s="7"/>
    </row>
    <row r="4414" spans="1:39" x14ac:dyDescent="0.25">
      <c r="A4414" s="7"/>
    </row>
  </sheetData>
  <mergeCells count="4">
    <mergeCell ref="C1:F1"/>
    <mergeCell ref="P1:Y1"/>
    <mergeCell ref="Z1:AA1"/>
    <mergeCell ref="AB1:AM1"/>
  </mergeCells>
  <conditionalFormatting sqref="H3:H4412">
    <cfRule type="containsText" dxfId="218" priority="8" operator="containsText" text="Ambiguous">
      <formula>NOT(ISERROR(SEARCH("Ambiguous",H3)))</formula>
    </cfRule>
    <cfRule type="containsText" dxfId="217" priority="9" operator="containsText" text="Non-binder">
      <formula>NOT(ISERROR(SEARCH("Non-binder",H3)))</formula>
    </cfRule>
    <cfRule type="containsText" dxfId="216" priority="11" operator="containsText" text="Low Abundant Cargo">
      <formula>NOT(ISERROR(SEARCH("Low Abundant Cargo",H3)))</formula>
    </cfRule>
    <cfRule type="containsText" dxfId="215" priority="12" operator="containsText" text="Cargo B">
      <formula>NOT(ISERROR(SEARCH("Cargo B",H3)))</formula>
    </cfRule>
    <cfRule type="containsText" dxfId="214" priority="13" operator="containsText" text="Cargo A">
      <formula>NOT(ISERROR(SEARCH("Cargo A",H3)))</formula>
    </cfRule>
  </conditionalFormatting>
  <hyperlinks>
    <hyperlink ref="A789" r:id="rId1" display="A0AVF1"/>
    <hyperlink ref="A4368" r:id="rId2" display="A0AVT1"/>
    <hyperlink ref="A1190" r:id="rId3" display="A0JNW5"/>
    <hyperlink ref="A4275" r:id="rId4" display="A0MZ66"/>
    <hyperlink ref="A3410" r:id="rId5" display="A1X283"/>
    <hyperlink ref="A895" r:id="rId6" display="A2A3K4"/>
    <hyperlink ref="A3105" r:id="rId7" display="A2PYH4"/>
    <hyperlink ref="A3487" r:id="rId8" display="A2RUC4"/>
    <hyperlink ref="A3073" r:id="rId9" display="A2VDF0"/>
    <hyperlink ref="A1962" r:id="rId10" display="A3KN83-2"/>
    <hyperlink ref="A58" r:id="rId11" display="A4D1P6"/>
    <hyperlink ref="A2031" r:id="rId12" display="A5PLN9-2"/>
    <hyperlink ref="A432" r:id="rId13" display="A5YKK6"/>
    <hyperlink ref="A2035" r:id="rId14" display="Q9GZQ8"/>
    <hyperlink ref="A1883" r:id="rId15" display="A6ND36"/>
    <hyperlink ref="A4141" r:id="rId16" display="A6NDG6"/>
    <hyperlink ref="A2803" r:id="rId17" display="A6NDU8"/>
    <hyperlink ref="A2272" r:id="rId18" display="A6NED2"/>
    <hyperlink ref="A2064" r:id="rId19" display="A6NFI3"/>
    <hyperlink ref="A1007" r:id="rId20" display="A6NGR9"/>
    <hyperlink ref="A1638" r:id="rId21" display="A6NHL2-2"/>
    <hyperlink ref="A3927" r:id="rId22" display="A6NHX0"/>
    <hyperlink ref="A1910" r:id="rId23" display="A6NIH7"/>
    <hyperlink ref="A55" r:id="rId24" display="A6NKD9"/>
    <hyperlink ref="A3375" r:id="rId25" display="A6NKF1-2"/>
    <hyperlink ref="A1169" r:id="rId26" display="A6NKT7"/>
    <hyperlink ref="A1205" r:id="rId27" display="A6NKZ8"/>
    <hyperlink ref="A3904" r:id="rId28" display="A6ZKI3"/>
    <hyperlink ref="A224" r:id="rId29" display="A7E2V4-5"/>
    <hyperlink ref="A1868" r:id="rId30" display="A7KAX9-2"/>
    <hyperlink ref="A1388" r:id="rId31" display="Q96HA1-2"/>
    <hyperlink ref="A2864" r:id="rId32" display="A8K2U0"/>
    <hyperlink ref="A1505" r:id="rId33" display="A8MPP1"/>
    <hyperlink ref="A4247" r:id="rId34" display="P62308"/>
    <hyperlink ref="A3192" r:id="rId35" display="A9UHW6"/>
    <hyperlink ref="A1642" r:id="rId36" display="B1AJZ9-4"/>
    <hyperlink ref="A4404" r:id="rId37" display="B1ANS9-2"/>
    <hyperlink ref="A1073" r:id="rId38" display="B2RTY4-2"/>
    <hyperlink ref="A4219" r:id="rId39" display="B7ZAP0"/>
    <hyperlink ref="A287" r:id="rId40" display="C4AMC7"/>
    <hyperlink ref="A2470" r:id="rId41" display="Q13765"/>
    <hyperlink ref="A959" r:id="rId42" display="O00116"/>
    <hyperlink ref="A1195" r:id="rId43" display="O00139-2"/>
    <hyperlink ref="A2411" r:id="rId44" display="O00141-4"/>
    <hyperlink ref="A2723" r:id="rId45" display="O00148"/>
    <hyperlink ref="A2743" r:id="rId46" display="O00151"/>
    <hyperlink ref="A4069" r:id="rId47" display="O00159-2"/>
    <hyperlink ref="A2395" r:id="rId48" display="O00161-2"/>
    <hyperlink ref="A845" r:id="rId49" display="O00165-5"/>
    <hyperlink ref="A2019" r:id="rId50" display="O00170"/>
    <hyperlink ref="A3957" r:id="rId51" display="O00178"/>
    <hyperlink ref="A961" r:id="rId52" display="O00186"/>
    <hyperlink ref="A150" r:id="rId53" display="O00189"/>
    <hyperlink ref="A2447" r:id="rId54" display="O00193"/>
    <hyperlink ref="A251" r:id="rId55" display="O00203"/>
    <hyperlink ref="A163" r:id="rId56" display="O00221"/>
    <hyperlink ref="A2401" r:id="rId57" display="O00231"/>
    <hyperlink ref="A2383" r:id="rId58" display="O00232"/>
    <hyperlink ref="A2602" r:id="rId59" display="O00233"/>
    <hyperlink ref="A2904" r:id="rId60" display="O00244"/>
    <hyperlink ref="A2014" r:id="rId61" display="O00267-2"/>
    <hyperlink ref="A3665" r:id="rId62" display="O00273"/>
    <hyperlink ref="A3605" r:id="rId63" display="O00299"/>
    <hyperlink ref="A1895" r:id="rId64" display="O00303"/>
    <hyperlink ref="A702" r:id="rId65" display="O00311"/>
    <hyperlink ref="A3855" r:id="rId66" display="O00399"/>
    <hyperlink ref="A3510" r:id="rId67" display="O00401"/>
    <hyperlink ref="A1966" r:id="rId68" display="O00408-4"/>
    <hyperlink ref="A1374" r:id="rId69" display="O00410"/>
    <hyperlink ref="A655" r:id="rId70" display="O00418"/>
    <hyperlink ref="A3119" r:id="rId71" display="O00425"/>
    <hyperlink ref="A2638" r:id="rId72" display="O00429"/>
    <hyperlink ref="A4243" r:id="rId73" display="O00442"/>
    <hyperlink ref="A1170" r:id="rId74" display="O00443"/>
    <hyperlink ref="A1923" r:id="rId75" display="O00459"/>
    <hyperlink ref="A1866" r:id="rId76" display="O00469"/>
    <hyperlink ref="A2360" r:id="rId77" display="O00471"/>
    <hyperlink ref="A2384" r:id="rId78" display="O00487"/>
    <hyperlink ref="A3775" r:id="rId79" display="O00499-9"/>
    <hyperlink ref="A1369" r:id="rId80" display="O00505"/>
    <hyperlink ref="A3428" r:id="rId81" display="O00506-3"/>
    <hyperlink ref="A1685" r:id="rId82" display="O00507"/>
    <hyperlink ref="A1947" r:id="rId83" display="O00512"/>
    <hyperlink ref="A1500" r:id="rId84" display="O00522-2"/>
    <hyperlink ref="A2011" r:id="rId85" display="O00534"/>
    <hyperlink ref="A1353" r:id="rId86" display="O00541-2"/>
    <hyperlink ref="A4264" r:id="rId87" display="O00560-2"/>
    <hyperlink ref="A1845" r:id="rId88" display="O00562-2"/>
    <hyperlink ref="A663" r:id="rId89" display="O00571"/>
    <hyperlink ref="A3678" r:id="rId90" display="O00625"/>
    <hyperlink ref="A1614" r:id="rId91" display="O00628"/>
    <hyperlink ref="A1371" r:id="rId92" display="O00629"/>
    <hyperlink ref="A3477" r:id="rId93" display="O00635"/>
    <hyperlink ref="A445" r:id="rId94" display="O00743"/>
    <hyperlink ref="A579" r:id="rId95" display="O00750"/>
    <hyperlink ref="A4371" r:id="rId96" display="O00762"/>
    <hyperlink ref="A1897" r:id="rId97" display="O00763-2"/>
    <hyperlink ref="A4132" r:id="rId98" display="O00764"/>
    <hyperlink ref="A2327" r:id="rId99" display="O14530"/>
    <hyperlink ref="A490" r:id="rId100" display="O14545"/>
    <hyperlink ref="A4376" r:id="rId101" display="O14562"/>
    <hyperlink ref="A371" r:id="rId102" display="O14579"/>
    <hyperlink ref="A3343" r:id="rId103" display="O14593"/>
    <hyperlink ref="A277" r:id="rId104" display="O14617"/>
    <hyperlink ref="A3801" r:id="rId105" display="O14618"/>
    <hyperlink ref="A24" r:id="rId106" display="O14639-2"/>
    <hyperlink ref="A908" r:id="rId107" display="O14640-2"/>
    <hyperlink ref="A94" r:id="rId108" display="O14641"/>
    <hyperlink ref="A1813" r:id="rId109" display="O14646-2"/>
    <hyperlink ref="A1527" r:id="rId110" display="O14647-2"/>
    <hyperlink ref="A1038" r:id="rId111" display="O14713"/>
    <hyperlink ref="A3474" r:id="rId112" display="O14717"/>
    <hyperlink ref="A3746" r:id="rId113" display="O14727-4"/>
    <hyperlink ref="A16" r:id="rId114" display="O14730"/>
    <hyperlink ref="A3663" r:id="rId115" display="O14732-2"/>
    <hyperlink ref="A465" r:id="rId116" display="O14733"/>
    <hyperlink ref="A4128" r:id="rId117" display="O14737"/>
    <hyperlink ref="A2146" r:id="rId118" display="O14744"/>
    <hyperlink ref="A4087" r:id="rId119" display="O14745"/>
    <hyperlink ref="A2469" r:id="rId120" display="O14757-3"/>
    <hyperlink ref="A3918" r:id="rId121" display="O14772"/>
    <hyperlink ref="A1332" r:id="rId122" display="O14773-2"/>
    <hyperlink ref="A1602" r:id="rId123" display="O14775-3"/>
    <hyperlink ref="A2410" r:id="rId124" display="O14776-2"/>
    <hyperlink ref="A2158" r:id="rId125" display="O14777"/>
    <hyperlink ref="A3501" r:id="rId126" display="O14795"/>
    <hyperlink ref="A2581" r:id="rId127" display="O14802"/>
    <hyperlink ref="A2968" r:id="rId128" display="O14810"/>
    <hyperlink ref="A2243" r:id="rId129" display="O14818"/>
    <hyperlink ref="A4114" r:id="rId130" display="O14841"/>
    <hyperlink ref="A778" r:id="rId131" display="O14867"/>
    <hyperlink ref="A1331" r:id="rId132" display="O14879"/>
    <hyperlink ref="A1010" r:id="rId133" display="O14893-3"/>
    <hyperlink ref="A4347" r:id="rId134" display="O14907"/>
    <hyperlink ref="A2715" r:id="rId135" display="O14908"/>
    <hyperlink ref="A3267" r:id="rId136" display="O14917"/>
    <hyperlink ref="A1731" r:id="rId137" display="O14920"/>
    <hyperlink ref="A3960" r:id="rId138" display="O14929"/>
    <hyperlink ref="A4361" r:id="rId139" display="O14933"/>
    <hyperlink ref="A2973" r:id="rId140" display="O14936-3"/>
    <hyperlink ref="A983" r:id="rId141" display="O14939-3"/>
    <hyperlink ref="A1766" r:id="rId142" display="P19105"/>
    <hyperlink ref="A1750" r:id="rId143" display="O14964"/>
    <hyperlink ref="A295" r:id="rId144" display="O14965"/>
    <hyperlink ref="A3218" r:id="rId145" display="O14974-4"/>
    <hyperlink ref="A1777" r:id="rId146" display="O14976"/>
    <hyperlink ref="A3781" r:id="rId147" display="O14981"/>
    <hyperlink ref="A2847" r:id="rId148" display="O15013-7"/>
    <hyperlink ref="A3419" r:id="rId149" display="O15020-2"/>
    <hyperlink ref="A352" r:id="rId150" display="O15027-5"/>
    <hyperlink ref="A972" r:id="rId151" display="O15037"/>
    <hyperlink ref="A3453" r:id="rId152" display="O15040-2"/>
    <hyperlink ref="A1101" r:id="rId153" display="O15042-2"/>
    <hyperlink ref="A1054" r:id="rId154" display="O15049"/>
    <hyperlink ref="A1580" r:id="rId155" display="O15055"/>
    <hyperlink ref="A2416" r:id="rId156" display="O15056"/>
    <hyperlink ref="A1081" r:id="rId157" display="O15061"/>
    <hyperlink ref="A1838" r:id="rId158" display="O15066"/>
    <hyperlink ref="A3540" r:id="rId159" display="O15067"/>
    <hyperlink ref="A3181" r:id="rId160" display="O15068-5"/>
    <hyperlink ref="A2009" r:id="rId161" display="O15084"/>
    <hyperlink ref="A2892" r:id="rId162" display="O15085"/>
    <hyperlink ref="A601" r:id="rId163" display="O15111"/>
    <hyperlink ref="A487" r:id="rId164" display="O15116"/>
    <hyperlink ref="A646" r:id="rId165" display="O15143"/>
    <hyperlink ref="A617" r:id="rId166" display="O15144"/>
    <hyperlink ref="A478" r:id="rId167" display="O15145"/>
    <hyperlink ref="A1884" r:id="rId168" display="O15160"/>
    <hyperlink ref="A1168" r:id="rId169" display="O15164-2"/>
    <hyperlink ref="A1047" r:id="rId170" display="O15169-2"/>
    <hyperlink ref="A3344" r:id="rId171" display="O15211"/>
    <hyperlink ref="A4139" r:id="rId172" display="O15212"/>
    <hyperlink ref="A922" r:id="rId173" display="O15228"/>
    <hyperlink ref="A3161" r:id="rId174" display="O15230"/>
    <hyperlink ref="A1200" r:id="rId175" display="O15231-4"/>
    <hyperlink ref="A771" r:id="rId176" display="O15234"/>
    <hyperlink ref="A914" r:id="rId177" display="O15287"/>
    <hyperlink ref="A1711" r:id="rId178" display="O15294"/>
    <hyperlink ref="A3396" r:id="rId179" display="O15304"/>
    <hyperlink ref="A4156" r:id="rId180" display="O15305"/>
    <hyperlink ref="A4234" r:id="rId181" display="O15318"/>
    <hyperlink ref="A1111" r:id="rId182" display="O15344"/>
    <hyperlink ref="A3980" r:id="rId183" display="O15347"/>
    <hyperlink ref="A2140" r:id="rId184" display="O15355"/>
    <hyperlink ref="A620" r:id="rId185" display="O15357"/>
    <hyperlink ref="A1590" r:id="rId186" display="O15360-3"/>
    <hyperlink ref="A121" r:id="rId187" display="O15371"/>
    <hyperlink ref="A483" r:id="rId188" display="O15372"/>
    <hyperlink ref="A137" r:id="rId189" display="O15379"/>
    <hyperlink ref="A1379" r:id="rId190" display="O15397"/>
    <hyperlink ref="A843" r:id="rId191" display="O15460-2"/>
    <hyperlink ref="A2764" r:id="rId192" display="O15498"/>
    <hyperlink ref="A2049" r:id="rId193" display="O15511"/>
    <hyperlink ref="A1113" r:id="rId194" display="O15514"/>
    <hyperlink ref="A193" r:id="rId195" display="O15530"/>
    <hyperlink ref="A829" r:id="rId196" display="O15534"/>
    <hyperlink ref="A4203" r:id="rId197" display="O15541"/>
    <hyperlink ref="A2308" r:id="rId198" display="O43143"/>
    <hyperlink ref="A1783" r:id="rId199" display="O43148"/>
    <hyperlink ref="A2375" r:id="rId200" display="O43149"/>
    <hyperlink ref="A1268" r:id="rId201" display="O43150-2"/>
    <hyperlink ref="A2091" r:id="rId202" display="O43156"/>
    <hyperlink ref="A214" r:id="rId203" display="O43164-2"/>
    <hyperlink ref="A640" r:id="rId204" display="O43172-2"/>
    <hyperlink ref="A660" r:id="rId205" display="O43175"/>
    <hyperlink ref="A871" r:id="rId206" display="O43196"/>
    <hyperlink ref="A2105" r:id="rId207" display="O43237"/>
    <hyperlink ref="A2193" r:id="rId208" display="O43242"/>
    <hyperlink ref="A4125" r:id="rId209" display="O43252"/>
    <hyperlink ref="A2413" r:id="rId210" display="O43264"/>
    <hyperlink ref="A1439" r:id="rId211" display="O43290"/>
    <hyperlink ref="A57" r:id="rId212" display="O43294-2"/>
    <hyperlink ref="A1706" r:id="rId213" display="O43299"/>
    <hyperlink ref="A881" r:id="rId214" display="O43303"/>
    <hyperlink ref="A3506" r:id="rId215" display="O43314-2"/>
    <hyperlink ref="A391" r:id="rId216" display="O43318"/>
    <hyperlink ref="A4033" r:id="rId217" display="O43324"/>
    <hyperlink ref="A3354" r:id="rId218" display="O43353-2"/>
    <hyperlink ref="A2143" r:id="rId219" display="O43379-4"/>
    <hyperlink ref="A1084" r:id="rId220" display="O43395"/>
    <hyperlink ref="A3666" r:id="rId221" display="O43396"/>
    <hyperlink ref="A3575" r:id="rId222" display="O43399"/>
    <hyperlink ref="A3025" r:id="rId223" display="O43414-3"/>
    <hyperlink ref="A3255" r:id="rId224" display="O43422"/>
    <hyperlink ref="A1656" r:id="rId225" display="O43426"/>
    <hyperlink ref="A2038" r:id="rId226" display="O43427-2"/>
    <hyperlink ref="A3120" r:id="rId227" display="O43432"/>
    <hyperlink ref="A2166" r:id="rId228" display="O43447"/>
    <hyperlink ref="A3207" r:id="rId229" display="O43482"/>
    <hyperlink ref="A3686" r:id="rId230" display="O43488"/>
    <hyperlink ref="A3887" r:id="rId231" display="O43491"/>
    <hyperlink ref="A2218" r:id="rId232" display="O43502"/>
    <hyperlink ref="A683" r:id="rId233" display="O43524"/>
    <hyperlink ref="A950" r:id="rId234" display="O43542"/>
    <hyperlink ref="A1489" r:id="rId235" display="O43548-2"/>
    <hyperlink ref="A1994" r:id="rId236" display="O43572"/>
    <hyperlink ref="A306" r:id="rId237" display="O43583"/>
    <hyperlink ref="A1384" r:id="rId238" display="O43592"/>
    <hyperlink ref="A2840" r:id="rId239" display="O43598"/>
    <hyperlink ref="A2575" r:id="rId240" display="O43617"/>
    <hyperlink ref="A621" r:id="rId241" display="O43633"/>
    <hyperlink ref="A1025" r:id="rId242" display="O43660-2"/>
    <hyperlink ref="A3345" r:id="rId243" display="O43665-3"/>
    <hyperlink ref="A3526" r:id="rId244" display="O43670-2"/>
    <hyperlink ref="A2437" r:id="rId245" display="O43681"/>
    <hyperlink ref="A1230" r:id="rId246" display="O43683-2"/>
    <hyperlink ref="A385" r:id="rId247" display="O43684-2"/>
    <hyperlink ref="A3722" r:id="rId248" display="O43707"/>
    <hyperlink ref="A4027" r:id="rId249" display="O43708"/>
    <hyperlink ref="A1681" r:id="rId250" display="O43709"/>
    <hyperlink ref="A3985" r:id="rId251" display="O43719"/>
    <hyperlink ref="A1957" r:id="rId252" display="O43739-2"/>
    <hyperlink ref="A404" r:id="rId253" display="O43747"/>
    <hyperlink ref="A2488" r:id="rId254" display="O43765"/>
    <hyperlink ref="A3020" r:id="rId255" display="O43768-6"/>
    <hyperlink ref="A3606" r:id="rId256" display="O43776"/>
    <hyperlink ref="A3215" r:id="rId257" display="O43795-2"/>
    <hyperlink ref="A1820" r:id="rId258" display="O43805"/>
    <hyperlink ref="A1342" r:id="rId259" display="O43809"/>
    <hyperlink ref="A2576" r:id="rId260" display="O43813"/>
    <hyperlink ref="A1360" r:id="rId261" display="O43815"/>
    <hyperlink ref="A1556" r:id="rId262" display="O43818"/>
    <hyperlink ref="A783" r:id="rId263" display="O43822-2"/>
    <hyperlink ref="A1222" r:id="rId264" display="O43823"/>
    <hyperlink ref="A2852" r:id="rId265" display="O43847"/>
    <hyperlink ref="A2391" r:id="rId266" display="O43852"/>
    <hyperlink ref="A346" r:id="rId267" display="O43865"/>
    <hyperlink ref="A1118" r:id="rId268" display="O43896"/>
    <hyperlink ref="A846" r:id="rId269" display="O43900"/>
    <hyperlink ref="A2288" r:id="rId270" display="O43924"/>
    <hyperlink ref="A1704" r:id="rId271" display="O43933"/>
    <hyperlink ref="A390" r:id="rId272" display="O60231"/>
    <hyperlink ref="A2429" r:id="rId273" display="O60232"/>
    <hyperlink ref="A70" r:id="rId274" display="O60239"/>
    <hyperlink ref="A2057" r:id="rId275" display="O60256"/>
    <hyperlink ref="A3621" r:id="rId276" display="O60271-4"/>
    <hyperlink ref="A1421" r:id="rId277" display="O60281-2"/>
    <hyperlink ref="A2396" r:id="rId278" display="O60293-2"/>
    <hyperlink ref="A1695" r:id="rId279" display="O60294"/>
    <hyperlink ref="A906" r:id="rId280" display="O60296"/>
    <hyperlink ref="A931" r:id="rId281" display="O60303"/>
    <hyperlink ref="A2292" r:id="rId282" display="O60306"/>
    <hyperlink ref="A1415" r:id="rId283" display="O60307"/>
    <hyperlink ref="A741" r:id="rId284" display="O60318"/>
    <hyperlink ref="A2216" r:id="rId285" display="O60333-2"/>
    <hyperlink ref="A1773" r:id="rId286" display="O60341"/>
    <hyperlink ref="A2184" r:id="rId287" display="O60343-2"/>
    <hyperlink ref="A2813" r:id="rId288" display="O60344-4"/>
    <hyperlink ref="A3279" r:id="rId289" display="O60346"/>
    <hyperlink ref="A984" r:id="rId290" display="O60347"/>
    <hyperlink ref="A3276" r:id="rId291" display="O60437"/>
    <hyperlink ref="A2511" r:id="rId292" display="O60443"/>
    <hyperlink ref="A2477" r:id="rId293" display="O60447"/>
    <hyperlink ref="A1792" r:id="rId294" display="O60488-2"/>
    <hyperlink ref="A4285" r:id="rId295" display="O60493"/>
    <hyperlink ref="A4111" r:id="rId296" display="O60502"/>
    <hyperlink ref="A3505" r:id="rId297" display="O60504-2"/>
    <hyperlink ref="A1628" r:id="rId298" display="O60506-4"/>
    <hyperlink ref="A2022" r:id="rId299" display="O60518"/>
    <hyperlink ref="A3229" r:id="rId300" display="O60524-4"/>
    <hyperlink ref="A3586" r:id="rId301" display="O60547-2"/>
    <hyperlink ref="A1095" r:id="rId302" display="O60563"/>
    <hyperlink ref="A320" r:id="rId303" display="O60566"/>
    <hyperlink ref="A1418" r:id="rId304" display="O60568"/>
    <hyperlink ref="A187" r:id="rId305" display="O60573"/>
    <hyperlink ref="A2172" r:id="rId306" display="O60610"/>
    <hyperlink ref="A1840" r:id="rId307" display="O60645-2"/>
    <hyperlink ref="A3271" r:id="rId308" display="O60658-6"/>
    <hyperlink ref="A2710" r:id="rId309" display="O60664-4"/>
    <hyperlink ref="A2313" r:id="rId310" display="O60671"/>
    <hyperlink ref="A639" r:id="rId311" display="O60678"/>
    <hyperlink ref="A1370" r:id="rId312" display="O60684"/>
    <hyperlink ref="A4389" r:id="rId313" display="O60701"/>
    <hyperlink ref="A437" r:id="rId314" display="O60716-5"/>
    <hyperlink ref="A3018" r:id="rId315" display="P41567"/>
    <hyperlink ref="A2350" r:id="rId316" display="O60749"/>
    <hyperlink ref="A2583" r:id="rId317" display="O60763"/>
    <hyperlink ref="A205" r:id="rId318" display="O60784-2"/>
    <hyperlink ref="A1686" r:id="rId319" display="Q99880"/>
    <hyperlink ref="A1998" r:id="rId320" display="O60825"/>
    <hyperlink ref="A2079" r:id="rId321" display="O60826"/>
    <hyperlink ref="A323" r:id="rId322" display="O60832"/>
    <hyperlink ref="A265" r:id="rId323" display="O60841"/>
    <hyperlink ref="A3015" r:id="rId324" display="O60869-2"/>
    <hyperlink ref="A2697" r:id="rId325" display="O60879-2"/>
    <hyperlink ref="A1620" r:id="rId326" display="O60884"/>
    <hyperlink ref="A3847" r:id="rId327" display="O60888-3"/>
    <hyperlink ref="A364" r:id="rId328" display="O60907-2"/>
    <hyperlink ref="A2050" r:id="rId329" display="O60921"/>
    <hyperlink ref="A4135" r:id="rId330" display="O60925"/>
    <hyperlink ref="A4164" r:id="rId331" display="O60927"/>
    <hyperlink ref="A4091" r:id="rId332" display="O60936-2"/>
    <hyperlink ref="A1585" r:id="rId333" display="O60942-3"/>
    <hyperlink ref="A764" r:id="rId334" display="O75030-12"/>
    <hyperlink ref="A2607" r:id="rId335" display="O75044"/>
    <hyperlink ref="A761" r:id="rId336" display="O75052-3"/>
    <hyperlink ref="A1613" r:id="rId337" display="O75064"/>
    <hyperlink ref="A2806" r:id="rId338" display="O75083"/>
    <hyperlink ref="A1946" r:id="rId339" display="O75113"/>
    <hyperlink ref="A2386" r:id="rId340" display="O75116"/>
    <hyperlink ref="A281" r:id="rId341" display="O75122"/>
    <hyperlink ref="A2784" r:id="rId342" display="O75131"/>
    <hyperlink ref="A1338" r:id="rId343" display="O75143-3"/>
    <hyperlink ref="A3165" r:id="rId344" display="O75145-2"/>
    <hyperlink ref="A3107" r:id="rId345" display="O75146"/>
    <hyperlink ref="A3250" r:id="rId346" display="O75147-2"/>
    <hyperlink ref="A3778" r:id="rId347" display="O75150"/>
    <hyperlink ref="A2780" r:id="rId348" display="O75153"/>
    <hyperlink ref="A4305" r:id="rId349" display="O75157-2"/>
    <hyperlink ref="A1536" r:id="rId350" display="O75161-2"/>
    <hyperlink ref="A3147" r:id="rId351" display="O75164"/>
    <hyperlink ref="A1846" r:id="rId352" display="O75165"/>
    <hyperlink ref="A383" r:id="rId353" display="O75170-2"/>
    <hyperlink ref="A267" r:id="rId354" display="O75175"/>
    <hyperlink ref="A1292" r:id="rId355" display="O75179-7"/>
    <hyperlink ref="A3394" r:id="rId356" display="O75182-2"/>
    <hyperlink ref="A659" r:id="rId357" display="O75190-2"/>
    <hyperlink ref="A4408" r:id="rId358" display="O75191"/>
    <hyperlink ref="A2763" r:id="rId359" display="O75223"/>
    <hyperlink ref="A4412" r:id="rId360" display="O75312"/>
    <hyperlink ref="A838" r:id="rId361" display="O75323"/>
    <hyperlink ref="A1604" r:id="rId362" display="O75330-2"/>
    <hyperlink ref="A411" r:id="rId363" display="O75340"/>
    <hyperlink ref="A4312" r:id="rId364" display="O75347"/>
    <hyperlink ref="A4396" r:id="rId365" display="O75348"/>
    <hyperlink ref="A2686" r:id="rId366" display="O75351"/>
    <hyperlink ref="A4274" r:id="rId367" display="O75368"/>
    <hyperlink ref="A3669" r:id="rId368" display="O75369-8"/>
    <hyperlink ref="A1223" r:id="rId369" display="O75376"/>
    <hyperlink ref="A1339" r:id="rId370" display="O75385"/>
    <hyperlink ref="A3819" r:id="rId371" display="O75390"/>
    <hyperlink ref="A3571" r:id="rId372" display="O75391"/>
    <hyperlink ref="A2434" r:id="rId373" display="O75417-2"/>
    <hyperlink ref="A2134" r:id="rId374" display="O75419-2"/>
    <hyperlink ref="A555" r:id="rId375" display="O75420"/>
    <hyperlink ref="A2161" r:id="rId376" display="O75436"/>
    <hyperlink ref="A1697" r:id="rId377" display="O75449"/>
    <hyperlink ref="A772" r:id="rId378" display="O75474"/>
    <hyperlink ref="A1324" r:id="rId379" display="O75496"/>
    <hyperlink ref="A2906" r:id="rId380" display="O75531"/>
    <hyperlink ref="A2810" r:id="rId381" display="O75533"/>
    <hyperlink ref="A353" r:id="rId382" display="O75534"/>
    <hyperlink ref="A2572" r:id="rId383" display="O75582"/>
    <hyperlink ref="A1893" r:id="rId384" display="O75607"/>
    <hyperlink ref="A4023" r:id="rId385" display="O75608-2"/>
    <hyperlink ref="A2970" r:id="rId386" display="O75629"/>
    <hyperlink ref="A1902" r:id="rId387" display="O75643"/>
    <hyperlink ref="A2194" r:id="rId388" display="O75663"/>
    <hyperlink ref="A3159" r:id="rId389" display="O75676-2"/>
    <hyperlink ref="A142" r:id="rId390" display="O75688"/>
    <hyperlink ref="A1404" r:id="rId391" display="O75694"/>
    <hyperlink ref="A493" r:id="rId392" display="O75717"/>
    <hyperlink ref="A1599" r:id="rId393" display="O75787"/>
    <hyperlink ref="A2007" r:id="rId394" display="O75792"/>
    <hyperlink ref="A499" r:id="rId395" display="O75794"/>
    <hyperlink ref="A2920" r:id="rId396" display="O75808"/>
    <hyperlink ref="A2584" r:id="rId397" display="O75815"/>
    <hyperlink ref="A4160" r:id="rId398" display="O75817"/>
    <hyperlink ref="A2564" r:id="rId399" display="O75818-2"/>
    <hyperlink ref="A2094" r:id="rId400" display="O75821"/>
    <hyperlink ref="A2015" r:id="rId401" display="O75822"/>
    <hyperlink ref="A2786" r:id="rId402" display="O75828"/>
    <hyperlink ref="A4181" r:id="rId403" display="O75832"/>
    <hyperlink ref="A165" r:id="rId404" display="O75843"/>
    <hyperlink ref="A3691" r:id="rId405" display="O75874"/>
    <hyperlink ref="A4218" r:id="rId406" display="O75884"/>
    <hyperlink ref="A1014" r:id="rId407" display="O75886"/>
    <hyperlink ref="A744" r:id="rId408" display="O75901"/>
    <hyperlink ref="A1192" r:id="rId409" display="O75909"/>
    <hyperlink ref="A1361" r:id="rId410" display="O75934"/>
    <hyperlink ref="A2406" r:id="rId411" display="O75935-3"/>
    <hyperlink ref="A2036" r:id="rId412" display="O75937"/>
    <hyperlink ref="A2217" r:id="rId413" display="O75940"/>
    <hyperlink ref="A3325" r:id="rId414" display="O75943-3"/>
    <hyperlink ref="A2611" r:id="rId415" display="O75962"/>
    <hyperlink ref="A3205" r:id="rId416" display="O75970-5"/>
    <hyperlink ref="A3548" r:id="rId417" display="O76003"/>
    <hyperlink ref="A3435" r:id="rId418" display="O76070"/>
    <hyperlink ref="A2173" r:id="rId419" display="O76071"/>
    <hyperlink ref="A2994" r:id="rId420" display="O76075"/>
    <hyperlink ref="A1232" r:id="rId421" display="O76080"/>
    <hyperlink ref="A3933" r:id="rId422" display="P0CL80-2"/>
    <hyperlink ref="A195" r:id="rId423" display="O76094"/>
    <hyperlink ref="A2989" r:id="rId424" display="O94760"/>
    <hyperlink ref="A1528" r:id="rId425" display="O94761"/>
    <hyperlink ref="A728" r:id="rId426" display="O94763"/>
    <hyperlink ref="A4062" r:id="rId427" display="O94776"/>
    <hyperlink ref="A249" r:id="rId428" display="O94804"/>
    <hyperlink ref="A3158" r:id="rId429" display="O94806"/>
    <hyperlink ref="A2754" r:id="rId430" display="O94808"/>
    <hyperlink ref="A328" r:id="rId431" display="O94817"/>
    <hyperlink ref="A3173" r:id="rId432" display="O94822"/>
    <hyperlink ref="A2017" r:id="rId433" display="O94830"/>
    <hyperlink ref="A226" r:id="rId434" display="O94855"/>
    <hyperlink ref="A3424" r:id="rId435" display="O94864-4"/>
    <hyperlink ref="A3052" r:id="rId436" display="O94868-2"/>
    <hyperlink ref="A1139" r:id="rId437" display="O94880"/>
    <hyperlink ref="A43" r:id="rId438" display="O94887-3"/>
    <hyperlink ref="A2089" r:id="rId439" display="O94888"/>
    <hyperlink ref="A4172" r:id="rId440" display="O94903"/>
    <hyperlink ref="A1569" r:id="rId441" display="O94906-2"/>
    <hyperlink ref="A1802" r:id="rId442" display="O94913"/>
    <hyperlink ref="A3070" r:id="rId443" display="O94915"/>
    <hyperlink ref="A2137" r:id="rId444" display="O94916-2"/>
    <hyperlink ref="A97" r:id="rId445" display="O94927"/>
    <hyperlink ref="A2334" r:id="rId446" display="O94952-1"/>
    <hyperlink ref="A1979" r:id="rId447" display="O94964-2"/>
    <hyperlink ref="A2452" r:id="rId448" display="O94966-7"/>
    <hyperlink ref="A1322" r:id="rId449" display="O94967-2"/>
    <hyperlink ref="A739" r:id="rId450" display="O94972"/>
    <hyperlink ref="A1646" r:id="rId451" display="O94973"/>
    <hyperlink ref="A563" r:id="rId452" display="O94979"/>
    <hyperlink ref="A1504" r:id="rId453" display="O94986-3"/>
    <hyperlink ref="A2020" r:id="rId454" display="O94992"/>
    <hyperlink ref="A176" r:id="rId455" display="O95049"/>
    <hyperlink ref="A3365" r:id="rId456" display="O95059"/>
    <hyperlink ref="A691" r:id="rId457" display="O95067"/>
    <hyperlink ref="A489" r:id="rId458" display="O95071-2"/>
    <hyperlink ref="A152" r:id="rId459" display="O95081"/>
    <hyperlink ref="A537" r:id="rId460" display="O95149"/>
    <hyperlink ref="A3631" r:id="rId461" display="O95155-2"/>
    <hyperlink ref="A2076" r:id="rId462" display="O95163"/>
    <hyperlink ref="A2286" r:id="rId463" display="O95166"/>
    <hyperlink ref="A573" r:id="rId464" display="O95197-3"/>
    <hyperlink ref="A2526" r:id="rId465" display="O95208-3"/>
    <hyperlink ref="A1935" r:id="rId466" display="O95218-2"/>
    <hyperlink ref="A2186" r:id="rId467" display="O95219"/>
    <hyperlink ref="A1989" r:id="rId468" display="O95229"/>
    <hyperlink ref="A1357" r:id="rId469" display="O95232"/>
    <hyperlink ref="A852" r:id="rId470" display="O95235"/>
    <hyperlink ref="A2249" r:id="rId471" display="O95239"/>
    <hyperlink ref="A1256" r:id="rId472" display="O95248"/>
    <hyperlink ref="A678" r:id="rId473" display="O95251-2"/>
    <hyperlink ref="A1652" r:id="rId474" display="O95260"/>
    <hyperlink ref="A960" r:id="rId475" display="O95263-2"/>
    <hyperlink ref="A856" r:id="rId476" display="O95271"/>
    <hyperlink ref="A3800" r:id="rId477" display="O95273-2"/>
    <hyperlink ref="A1691" r:id="rId478" display="O95295"/>
    <hyperlink ref="A3062" r:id="rId479" display="O95302"/>
    <hyperlink ref="A3593" r:id="rId480" display="O95336"/>
    <hyperlink ref="A4126" r:id="rId481" display="O95340"/>
    <hyperlink ref="A2642" r:id="rId482" display="O95347"/>
    <hyperlink ref="A2210" r:id="rId483" display="O95352"/>
    <hyperlink ref="A1912" r:id="rId484" display="O95359-3"/>
    <hyperlink ref="A3613" r:id="rId485" display="O95361"/>
    <hyperlink ref="A4024" r:id="rId486" display="O95372"/>
    <hyperlink ref="A1373" r:id="rId487" display="O95373"/>
    <hyperlink ref="A3552" r:id="rId488" display="O95376"/>
    <hyperlink ref="A3175" r:id="rId489" display="O95382-3"/>
    <hyperlink ref="A933" r:id="rId490" display="O95391"/>
    <hyperlink ref="A3662" r:id="rId491" display="O95394"/>
    <hyperlink ref="A4053" r:id="rId492" display="O95396"/>
    <hyperlink ref="A3520" r:id="rId493" display="O95405-2"/>
    <hyperlink ref="A2907" r:id="rId494" display="O95429-2"/>
    <hyperlink ref="A2512" r:id="rId495" display="O95433"/>
    <hyperlink ref="A2615" r:id="rId496" display="O95456"/>
    <hyperlink ref="A568" r:id="rId497" display="O95486"/>
    <hyperlink ref="A125" r:id="rId498" display="O95487-2"/>
    <hyperlink ref="A4074" r:id="rId499" display="O95544"/>
    <hyperlink ref="A2514" r:id="rId500" display="O95551"/>
    <hyperlink ref="A3027" r:id="rId501" display="O95571"/>
    <hyperlink ref="A1738" r:id="rId502" display="O95573"/>
    <hyperlink ref="A1582" r:id="rId503" display="O95602"/>
    <hyperlink ref="A1781" r:id="rId504" display="O95613"/>
    <hyperlink ref="A1016" r:id="rId505" display="O95619"/>
    <hyperlink ref="A85" r:id="rId506" display="O95628-8"/>
    <hyperlink ref="A4298" r:id="rId507" display="O95630"/>
    <hyperlink ref="A1019" r:id="rId508" display="O95639-3"/>
    <hyperlink ref="A3762" r:id="rId509" display="O95671"/>
    <hyperlink ref="A3033" r:id="rId510" display="O95677-5"/>
    <hyperlink ref="A79" r:id="rId511" display="O95684"/>
    <hyperlink ref="A514" r:id="rId512" display="O95685"/>
    <hyperlink ref="A3367" r:id="rId513" display="O95707"/>
    <hyperlink ref="A3319" r:id="rId514" display="O95716"/>
    <hyperlink ref="A184" r:id="rId515" display="O95721"/>
    <hyperlink ref="A2422" r:id="rId516" display="O95747"/>
    <hyperlink ref="A3934" r:id="rId517" display="O95749"/>
    <hyperlink ref="A3588" r:id="rId518" display="O95757"/>
    <hyperlink ref="A3450" r:id="rId519" display="O95759-2"/>
    <hyperlink ref="A1031" r:id="rId520" display="O95760-4"/>
    <hyperlink ref="A2357" r:id="rId521" display="O95777"/>
    <hyperlink ref="A480" r:id="rId522" display="O95782-2"/>
    <hyperlink ref="A2991" r:id="rId523" display="O95786"/>
    <hyperlink ref="A2125" r:id="rId524" display="O95801"/>
    <hyperlink ref="A1967" r:id="rId525" display="O95816"/>
    <hyperlink ref="A2040" r:id="rId526" display="O95817"/>
    <hyperlink ref="A380" r:id="rId527" display="O95819"/>
    <hyperlink ref="A4199" r:id="rId528" display="O95825"/>
    <hyperlink ref="A2951" r:id="rId529" display="O95833"/>
    <hyperlink ref="A2368" r:id="rId530" display="O95834-2"/>
    <hyperlink ref="A1274" r:id="rId531" display="O95835"/>
    <hyperlink ref="A3247" r:id="rId532" display="O95848"/>
    <hyperlink ref="A3637" r:id="rId533" display="O95861"/>
    <hyperlink ref="A3859" r:id="rId534" display="O95865"/>
    <hyperlink ref="A4348" r:id="rId535" display="O95881"/>
    <hyperlink ref="A173" r:id="rId536" display="O95905"/>
    <hyperlink ref="A4104" r:id="rId537" display="O95989"/>
    <hyperlink ref="A3727" r:id="rId538" display="O95994"/>
    <hyperlink ref="A684" r:id="rId539" display="O95997"/>
    <hyperlink ref="A410" r:id="rId540" display="O95999"/>
    <hyperlink ref="A3517" r:id="rId541" display="O96006"/>
    <hyperlink ref="A4052" r:id="rId542" display="O96007"/>
    <hyperlink ref="A106" r:id="rId543" display="O96013"/>
    <hyperlink ref="A2946" r:id="rId544" display="O96017"/>
    <hyperlink ref="A102" r:id="rId545" display="O96018"/>
    <hyperlink ref="A2149" r:id="rId546" display="O96019"/>
    <hyperlink ref="A2783" r:id="rId547" display="P00338"/>
    <hyperlink ref="A3731" r:id="rId548" display="P00352"/>
    <hyperlink ref="A3885" r:id="rId549" display="P00374"/>
    <hyperlink ref="A3953" r:id="rId550" display="P00390-2"/>
    <hyperlink ref="A4286" r:id="rId551" display="P00441"/>
    <hyperlink ref="A3699" r:id="rId552" display="P00491"/>
    <hyperlink ref="A3658" r:id="rId553" display="P00492"/>
    <hyperlink ref="A3713" r:id="rId554" display="P00505"/>
    <hyperlink ref="A2868" r:id="rId555" display="P00519"/>
    <hyperlink ref="A2756" r:id="rId556" display="P00558"/>
    <hyperlink ref="A4004" r:id="rId557" display="P00568"/>
    <hyperlink ref="A3724" r:id="rId558" display="P00813"/>
    <hyperlink ref="A2918" r:id="rId559" display="P00915"/>
    <hyperlink ref="A2919" r:id="rId560" display="P00918"/>
    <hyperlink ref="A2692" r:id="rId561" display="P00966"/>
    <hyperlink ref="A2958" r:id="rId562" display="P01031"/>
    <hyperlink ref="A1502" r:id="rId563" display="P01040"/>
    <hyperlink ref="A54" r:id="rId564" display="P01106"/>
    <hyperlink ref="A4216" r:id="rId565" display="P01111"/>
    <hyperlink ref="A3123" r:id="rId566" display="P01834"/>
    <hyperlink ref="A1495" r:id="rId567" display="P01876"/>
    <hyperlink ref="A2132" r:id="rId568" display="P02545-2"/>
    <hyperlink ref="A1542" r:id="rId569" display="P02786"/>
    <hyperlink ref="A1673" r:id="rId570" display="P02788-2"/>
    <hyperlink ref="A2353" r:id="rId571" display="P02792"/>
    <hyperlink ref="A1907" r:id="rId572" display="P02794"/>
    <hyperlink ref="A2203" r:id="rId573" display="P04040"/>
    <hyperlink ref="A238" r:id="rId574" display="P04049"/>
    <hyperlink ref="A2506" r:id="rId575" display="P04075"/>
    <hyperlink ref="A3535" r:id="rId576" display="P04080"/>
    <hyperlink ref="A2794" r:id="rId577" display="P04083"/>
    <hyperlink ref="A1355" r:id="rId578" display="P04150-2"/>
    <hyperlink ref="A4287" r:id="rId579" display="P04179-4"/>
    <hyperlink ref="A2752" r:id="rId580" display="P04183"/>
    <hyperlink ref="A909" r:id="rId581" display="P04279"/>
    <hyperlink ref="A607" r:id="rId582" display="P04350"/>
    <hyperlink ref="A3547" r:id="rId583" display="P04406"/>
    <hyperlink ref="A3756" r:id="rId584" display="P04424-2"/>
    <hyperlink ref="A2724" r:id="rId585" display="P04632"/>
    <hyperlink ref="A1742" r:id="rId586" display="P04792"/>
    <hyperlink ref="A3659" r:id="rId587" display="P04818"/>
    <hyperlink ref="A3086" r:id="rId588" display="P04899"/>
    <hyperlink ref="A1481" r:id="rId589" display="P05089"/>
    <hyperlink ref="A564" r:id="rId590" display="P05090"/>
    <hyperlink ref="A1601" r:id="rId591" display="P05109"/>
    <hyperlink ref="A3998" r:id="rId592" display="P05161"/>
    <hyperlink ref="A3266" r:id="rId593" display="P05165-3"/>
    <hyperlink ref="A275" r:id="rId594" display="P05198"/>
    <hyperlink ref="A3108" r:id="rId595" display="P05204"/>
    <hyperlink ref="A4226" r:id="rId596" display="P05386"/>
    <hyperlink ref="A3357" r:id="rId597" display="P05387"/>
    <hyperlink ref="A2062" r:id="rId598" display="P05388"/>
    <hyperlink ref="A553" r:id="rId599" display="P05423"/>
    <hyperlink ref="A2613" r:id="rId600" display="P05455"/>
    <hyperlink ref="A2206" r:id="rId601" display="P05549-5"/>
    <hyperlink ref="A1422" r:id="rId602" display="P05783"/>
    <hyperlink ref="A3857" r:id="rId603" display="P06132"/>
    <hyperlink ref="A2878" r:id="rId604" display="P06280"/>
    <hyperlink ref="A1217" r:id="rId605" display="P06400"/>
    <hyperlink ref="A4190" r:id="rId606" display="P06454-2"/>
    <hyperlink ref="A1849" r:id="rId607" display="P06493"/>
    <hyperlink ref="A1263" r:id="rId608" display="P06576"/>
    <hyperlink ref="A1621" r:id="rId609" display="P06702"/>
    <hyperlink ref="A4250" r:id="rId610" display="P06703"/>
    <hyperlink ref="A2309" r:id="rId611" display="P06730"/>
    <hyperlink ref="A2836" r:id="rId612" display="P06733"/>
    <hyperlink ref="A2566" r:id="rId613" display="P06737-2"/>
    <hyperlink ref="A3642" r:id="rId614" display="P06744"/>
    <hyperlink ref="A2209" r:id="rId615" display="P06748-2"/>
    <hyperlink ref="A2694" r:id="rId616" display="P06753-2"/>
    <hyperlink ref="A3104" r:id="rId617" display="P06865"/>
    <hyperlink ref="A3716" r:id="rId618" display="P07108"/>
    <hyperlink ref="A2795" r:id="rId619" display="P07195"/>
    <hyperlink ref="A3947" r:id="rId620" display="P07203"/>
    <hyperlink ref="A2573" r:id="rId621" display="P07237"/>
    <hyperlink ref="A2872" r:id="rId622" display="P07311"/>
    <hyperlink ref="A2551" r:id="rId623" display="P07339"/>
    <hyperlink ref="A1619" r:id="rId624" display="P07355"/>
    <hyperlink ref="A2421" r:id="rId625" display="P07384"/>
    <hyperlink ref="A1552" r:id="rId626" display="P07437"/>
    <hyperlink ref="A3975" r:id="rId627" display="P07686"/>
    <hyperlink ref="A2925" r:id="rId628" display="P07711"/>
    <hyperlink ref="A3683" r:id="rId629" display="P07737"/>
    <hyperlink ref="A4155" r:id="rId630" display="P07738"/>
    <hyperlink ref="A3602" r:id="rId631" display="P07741"/>
    <hyperlink ref="A3673" r:id="rId632" display="P07814"/>
    <hyperlink ref="A3796" r:id="rId633" display="P07858"/>
    <hyperlink ref="A2276" r:id="rId634" display="P07900"/>
    <hyperlink ref="A3926" r:id="rId635" display="P07902"/>
    <hyperlink ref="A248" r:id="rId636" display="P07910-2"/>
    <hyperlink ref="A1148" r:id="rId637" display="P07942"/>
    <hyperlink ref="A1972" r:id="rId638" display="P07951-2"/>
    <hyperlink ref="A3921" r:id="rId639" display="P07954-2"/>
    <hyperlink ref="A2456" r:id="rId640" display="P07992"/>
    <hyperlink ref="A3408" r:id="rId641" display="P08047-3"/>
    <hyperlink ref="A2322" r:id="rId642" display="P08107"/>
    <hyperlink ref="A3640" r:id="rId643" display="P08133"/>
    <hyperlink ref="A4224" r:id="rId644" display="P08134"/>
    <hyperlink ref="A2086" r:id="rId645" display="P08236-3"/>
    <hyperlink ref="A1954" r:id="rId646" display="P08237"/>
    <hyperlink ref="A2233" r:id="rId647" display="P08238"/>
    <hyperlink ref="A2728" r:id="rId648" display="P08243-2"/>
    <hyperlink ref="A3971" r:id="rId649" display="P08397"/>
    <hyperlink ref="A626" r:id="rId650" display="P08579"/>
    <hyperlink ref="A904" r:id="rId651" display="P08621"/>
    <hyperlink ref="A549" r:id="rId652" display="P08670"/>
    <hyperlink ref="A372" r:id="rId653" display="P0CW22"/>
    <hyperlink ref="A3087" r:id="rId654" display="P08754"/>
    <hyperlink ref="A3696" r:id="rId655" display="P08758"/>
    <hyperlink ref="A634" r:id="rId656" display="P08865"/>
    <hyperlink ref="A616" r:id="rId657" display="P09012"/>
    <hyperlink ref="A3625" r:id="rId658" display="P09104"/>
    <hyperlink ref="A357" r:id="rId659" display="P09132"/>
    <hyperlink ref="A3370" r:id="rId660" display="P09234"/>
    <hyperlink ref="A2354" r:id="rId661" display="P09382"/>
    <hyperlink ref="A2123" r:id="rId662" display="P09417"/>
    <hyperlink ref="A3572" r:id="rId663" display="P09429"/>
    <hyperlink ref="A1721" r:id="rId664" display="P09493-4"/>
    <hyperlink ref="A3744" r:id="rId665" display="P09525"/>
    <hyperlink ref="A508" r:id="rId666" display="P09651-3"/>
    <hyperlink ref="A454" r:id="rId667" display="P09661"/>
    <hyperlink ref="A3263" r:id="rId668" display="P09874"/>
    <hyperlink ref="A1805" r:id="rId669" display="P09884"/>
    <hyperlink ref="A1694" r:id="rId670" display="P09914-2"/>
    <hyperlink ref="A2678" r:id="rId671" display="P09923"/>
    <hyperlink ref="A4022" r:id="rId672" display="P09960"/>
    <hyperlink ref="A2567" r:id="rId673" display="P09972"/>
    <hyperlink ref="A3959" r:id="rId674" display="Q71UI9"/>
    <hyperlink ref="A1492" r:id="rId675" display="Q99878"/>
    <hyperlink ref="A905" r:id="rId676" display="P0C1Z6"/>
    <hyperlink ref="A1117" r:id="rId677" display="P0C7T5"/>
    <hyperlink ref="A3133" r:id="rId678" display="P0C870"/>
    <hyperlink ref="A10" r:id="rId679" display="P0CAP2-3"/>
    <hyperlink ref="A2229" r:id="rId680" display="Q9BTY7"/>
    <hyperlink ref="A2976" r:id="rId681" display="P0CG13"/>
    <hyperlink ref="A3956" r:id="rId682" display="P0CG30"/>
    <hyperlink ref="A3297" r:id="rId683" display="P0CG39"/>
    <hyperlink ref="A3467" r:id="rId684" display="P0DI82"/>
    <hyperlink ref="A2162" r:id="rId685" display="P10155"/>
    <hyperlink ref="A3174" r:id="rId686" display="P10253"/>
    <hyperlink ref="A369" r:id="rId687" display="P10398"/>
    <hyperlink ref="A1461" r:id="rId688" display="P16403"/>
    <hyperlink ref="A3310" r:id="rId689" display="P10586-2"/>
    <hyperlink ref="A2839" r:id="rId690" display="P10599"/>
    <hyperlink ref="A3301" r:id="rId691" display="P10619-2"/>
    <hyperlink ref="A3445" r:id="rId692" display="P10636-3"/>
    <hyperlink ref="A475" r:id="rId693" display="P10644"/>
    <hyperlink ref="A3972" r:id="rId694" display="P10746"/>
    <hyperlink ref="A3902" r:id="rId695" display="P10768"/>
    <hyperlink ref="A2443" r:id="rId696" display="P10809"/>
    <hyperlink ref="A1175" r:id="rId697" display="P10909-4"/>
    <hyperlink ref="A2459" r:id="rId698" display="P11021"/>
    <hyperlink ref="A3162" r:id="rId699" display="P11047"/>
    <hyperlink ref="A1090" r:id="rId700" display="P11137-3"/>
    <hyperlink ref="A2099" r:id="rId701" display="P11142"/>
    <hyperlink ref="A3704" r:id="rId702" display="P11171-2"/>
    <hyperlink ref="A2438" r:id="rId703" display="P11172"/>
    <hyperlink ref="A4196" r:id="rId704" display="P11216"/>
    <hyperlink ref="A260" r:id="rId705" display="P11274"/>
    <hyperlink ref="A2739" r:id="rId706" display="P11413"/>
    <hyperlink ref="A2245" r:id="rId707" display="P11441"/>
    <hyperlink ref="A1607" r:id="rId708" display="P11498"/>
    <hyperlink ref="A313" r:id="rId709" display="P11532-5"/>
    <hyperlink ref="A2377" r:id="rId710" display="P11586"/>
    <hyperlink ref="A3725" r:id="rId711" display="P11766"/>
    <hyperlink ref="A2676" r:id="rId712" display="P11802"/>
    <hyperlink ref="A2312" r:id="rId713" display="P11908"/>
    <hyperlink ref="A569" r:id="rId714" display="P11940"/>
    <hyperlink ref="A3587" r:id="rId715" display="P12004"/>
    <hyperlink ref="A3617" r:id="rId716" display="P12081"/>
    <hyperlink ref="A2827" r:id="rId717" display="P12268"/>
    <hyperlink ref="A3604" r:id="rId718" display="P12270"/>
    <hyperlink ref="A1610" r:id="rId719" display="P12273"/>
    <hyperlink ref="A3684" r:id="rId720" display="P12277"/>
    <hyperlink ref="A3584" r:id="rId721" display="P12429"/>
    <hyperlink ref="A3721" r:id="rId722" display="P12814"/>
    <hyperlink ref="A4134" r:id="rId723" display="P12955"/>
    <hyperlink ref="A2403" r:id="rId724" display="P12956"/>
    <hyperlink ref="A2571" r:id="rId725" display="P13010"/>
    <hyperlink ref="A3502" r:id="rId726" display="P13051"/>
    <hyperlink ref="A2366" r:id="rId727" display="P13489"/>
    <hyperlink ref="A2530" r:id="rId728" display="P13639"/>
    <hyperlink ref="A4130" r:id="rId729" display="P13667"/>
    <hyperlink ref="A315" r:id="rId730" display="P13674-2"/>
    <hyperlink ref="A4319" r:id="rId731" display="P13693"/>
    <hyperlink ref="A3970" r:id="rId732" display="P13716"/>
    <hyperlink ref="A3647" r:id="rId733" display="P13797"/>
    <hyperlink ref="A2523" r:id="rId734" display="P13798"/>
    <hyperlink ref="A3903" r:id="rId735" display="P13804"/>
    <hyperlink ref="A551" r:id="rId736" display="P13807"/>
    <hyperlink ref="A485" r:id="rId737" display="P13861"/>
    <hyperlink ref="A3895" r:id="rId738" display="P13929-2"/>
    <hyperlink ref="A415" r:id="rId739" display="P13984"/>
    <hyperlink ref="A4046" r:id="rId740" display="P14174"/>
    <hyperlink ref="A3939" r:id="rId741" display="P14314-2"/>
    <hyperlink ref="A3555" r:id="rId742" display="P14324-2"/>
    <hyperlink ref="A3651" r:id="rId743" display="P14550"/>
    <hyperlink ref="A2816" r:id="rId744" display="P14618"/>
    <hyperlink ref="A2873" r:id="rId745" display="P14621"/>
    <hyperlink ref="A3898" r:id="rId746" display="P14625"/>
    <hyperlink ref="A9" r:id="rId747" display="P14635"/>
    <hyperlink ref="A3214" r:id="rId748" display="P14649"/>
    <hyperlink ref="A1903" r:id="rId749" display="P14678-2"/>
    <hyperlink ref="A2541" r:id="rId750" display="P14735"/>
    <hyperlink ref="A4301" r:id="rId751" display="P14868"/>
    <hyperlink ref="A1467" r:id="rId752" display="P14923"/>
    <hyperlink ref="A1715" r:id="rId753" display="P15036"/>
    <hyperlink ref="A3734" r:id="rId754" display="P15121"/>
    <hyperlink ref="A496" r:id="rId755" display="P15170-2"/>
    <hyperlink ref="A3536" r:id="rId756" display="P15311"/>
    <hyperlink ref="A3653" r:id="rId757" display="P15374"/>
    <hyperlink ref="A3917" r:id="rId758" display="P15407"/>
    <hyperlink ref="A4082" r:id="rId759" display="P15531"/>
    <hyperlink ref="A3578" r:id="rId760" display="P15559-2"/>
    <hyperlink ref="A3088" r:id="rId761" display="P15586"/>
    <hyperlink ref="A4146" r:id="rId762" display="P15735-2"/>
    <hyperlink ref="A329" r:id="rId763" display="P15880"/>
    <hyperlink ref="A2945" r:id="rId764" display="P15882-3"/>
    <hyperlink ref="A104" r:id="rId765" display="P15923"/>
    <hyperlink ref="A1665" r:id="rId766" display="P15924"/>
    <hyperlink ref="A2529" r:id="rId767" display="P15927"/>
    <hyperlink ref="A4092" r:id="rId768" display="P16083"/>
    <hyperlink ref="A2838" r:id="rId769" display="P16152"/>
    <hyperlink ref="A2910" r:id="rId770" display="P16278-3"/>
    <hyperlink ref="A3299" r:id="rId771" display="P16298-2"/>
    <hyperlink ref="A4081" r:id="rId772" display="P16333"/>
    <hyperlink ref="A1714" r:id="rId773" display="P16383"/>
    <hyperlink ref="A4045" r:id="rId774" display="P16455"/>
    <hyperlink ref="A3054" r:id="rId775" display="P16591"/>
    <hyperlink ref="A3291" r:id="rId776" display="P16885"/>
    <hyperlink ref="A3041" r:id="rId777" display="P16930"/>
    <hyperlink ref="A2695" r:id="rId778" display="P16949"/>
    <hyperlink ref="A1317" r:id="rId779" display="P16989"/>
    <hyperlink ref="A2207" r:id="rId780" display="P17066"/>
    <hyperlink ref="A3712" r:id="rId781" display="P17174"/>
    <hyperlink ref="A4013" r:id="rId782" display="P17252"/>
    <hyperlink ref="A619" r:id="rId783" display="P17612"/>
    <hyperlink ref="A3573" r:id="rId784" display="P17655"/>
    <hyperlink ref="A2986" r:id="rId785" display="P17707"/>
    <hyperlink ref="A1932" r:id="rId786" display="P17812"/>
    <hyperlink ref="A217" r:id="rId787" display="P17844"/>
    <hyperlink ref="A2261" r:id="rId788" display="P17858"/>
    <hyperlink ref="A2734" r:id="rId789" display="P17931"/>
    <hyperlink ref="A2531" r:id="rId790" display="P17980"/>
    <hyperlink ref="A2199" r:id="rId791" display="P17987"/>
    <hyperlink ref="A759" r:id="rId792" display="P18074"/>
    <hyperlink ref="A2648" r:id="rId793" display="P18085"/>
    <hyperlink ref="A1909" r:id="rId794" display="P18124"/>
    <hyperlink ref="A3582" r:id="rId795" display="P18206-2"/>
    <hyperlink ref="A3757" r:id="rId796" display="P18440"/>
    <hyperlink ref="A1765" r:id="rId797" display="P18615"/>
    <hyperlink ref="A1696" r:id="rId798" display="P18621"/>
    <hyperlink ref="A3549" r:id="rId799" display="P18669"/>
    <hyperlink ref="A3337" r:id="rId800" display="P18754"/>
    <hyperlink ref="A3864" r:id="rId801" display="P18858"/>
    <hyperlink ref="A2854" r:id="rId802" display="P19174-2"/>
    <hyperlink ref="A2066" r:id="rId803" display="P19338"/>
    <hyperlink ref="A3113" r:id="rId804" display="P19367-4"/>
    <hyperlink ref="A326" r:id="rId805" display="P19387"/>
    <hyperlink ref="A394" r:id="rId806" display="P19388"/>
    <hyperlink ref="A3227" r:id="rId807" display="P19404"/>
    <hyperlink ref="A4" r:id="rId808" display="P19484"/>
    <hyperlink ref="A61" r:id="rId809" display="P19532"/>
    <hyperlink ref="A3681" r:id="rId810" display="P19623"/>
    <hyperlink ref="A636" r:id="rId811" display="P19784"/>
    <hyperlink ref="A557" r:id="rId812" display="P19838"/>
    <hyperlink ref="A4352" r:id="rId813" display="P19971"/>
    <hyperlink ref="A114" r:id="rId814" display="P20042"/>
    <hyperlink ref="A3562" r:id="rId815" display="P20073-2"/>
    <hyperlink ref="A2646" r:id="rId816" display="P20290-2"/>
    <hyperlink ref="A3321" r:id="rId817" display="P20338"/>
    <hyperlink ref="A2563" r:id="rId818" display="P20339"/>
    <hyperlink ref="A3322" r:id="rId819" display="P20340"/>
    <hyperlink ref="A3208" r:id="rId820" display="P20585"/>
    <hyperlink ref="A2748" r:id="rId821" display="P20618"/>
    <hyperlink ref="A3166" r:id="rId822" display="P20700"/>
    <hyperlink ref="A2688" r:id="rId823" display="P20810-9"/>
    <hyperlink ref="A3992" r:id="rId824" display="P20839"/>
    <hyperlink ref="A1133" r:id="rId825" display="P20929-3"/>
    <hyperlink ref="A2899" r:id="rId826" display="P20933"/>
    <hyperlink ref="A4215" r:id="rId827" display="P20936-2"/>
    <hyperlink ref="A2212" r:id="rId828" display="P21127-8"/>
    <hyperlink ref="A3700" r:id="rId829" display="P21266"/>
    <hyperlink ref="A4394" r:id="rId830" display="P21281"/>
    <hyperlink ref="A2855" r:id="rId831" display="P21283"/>
    <hyperlink ref="A2651" r:id="rId832" display="P21291"/>
    <hyperlink ref="A3597" r:id="rId833" display="P21333-2"/>
    <hyperlink ref="A3718" r:id="rId834" display="P21399"/>
    <hyperlink ref="A3832" r:id="rId835" display="P21964-2"/>
    <hyperlink ref="A4321" r:id="rId836" display="P21980"/>
    <hyperlink ref="A4117" r:id="rId837" display="P22059"/>
    <hyperlink ref="A2641" r:id="rId838" display="P22061"/>
    <hyperlink ref="A981" r:id="rId839" display="P22087"/>
    <hyperlink ref="A3538" r:id="rId840" display="P22102"/>
    <hyperlink ref="A2727" r:id="rId841" display="P22234"/>
    <hyperlink ref="A3595" r:id="rId842" display="P22314"/>
    <hyperlink ref="A3675" r:id="rId843" display="P22392-2"/>
    <hyperlink ref="A1249" r:id="rId844" display="P35326"/>
    <hyperlink ref="A3139" r:id="rId845" display="P22612"/>
    <hyperlink ref="A2191" r:id="rId846" display="P22626-2"/>
    <hyperlink ref="A342" r:id="rId847" display="P22681"/>
    <hyperlink ref="A412" r:id="rId848" display="P22694"/>
    <hyperlink ref="A1524" r:id="rId849" display="P22735"/>
    <hyperlink ref="A1015" r:id="rId850" display="P22736"/>
    <hyperlink ref="A227" r:id="rId851" display="P23025"/>
    <hyperlink ref="A3901" r:id="rId852" display="P23141-3"/>
    <hyperlink ref="A1744" r:id="rId853" display="P23193"/>
    <hyperlink ref="A591" r:id="rId854" display="P23258"/>
    <hyperlink ref="A1760" r:id="rId855" display="P23284"/>
    <hyperlink ref="A3178" r:id="rId856" display="P23368-2"/>
    <hyperlink ref="A2805" r:id="rId857" display="P23381"/>
    <hyperlink ref="A435" r:id="rId858" display="P23396"/>
    <hyperlink ref="A4015" r:id="rId859" display="P23443-4"/>
    <hyperlink ref="A686" r:id="rId860" display="P23490"/>
    <hyperlink ref="A1839" r:id="rId861" display="P23497"/>
    <hyperlink ref="A2643" r:id="rId862" display="P23526"/>
    <hyperlink ref="A2818" r:id="rId863" display="P23528"/>
    <hyperlink ref="A338" r:id="rId864" display="P23588"/>
    <hyperlink ref="A3905" r:id="rId865" display="P23610"/>
    <hyperlink ref="A3569" r:id="rId866" display="P23919"/>
    <hyperlink ref="A1951" r:id="rId867" display="P23921"/>
    <hyperlink ref="A4213" r:id="rId868" display="P24386"/>
    <hyperlink ref="A2683" r:id="rId869" display="P24534"/>
    <hyperlink ref="A4165" r:id="rId870" display="P24666"/>
    <hyperlink ref="A2933" r:id="rId871" display="P24864-3"/>
    <hyperlink ref="A335" r:id="rId872" display="P24928"/>
    <hyperlink ref="A2474" r:id="rId873" display="P24941"/>
    <hyperlink ref="A1136" r:id="rId874" display="P25054"/>
    <hyperlink ref="A1653" r:id="rId875" display="P25098"/>
    <hyperlink ref="A2554" r:id="rId876" display="P25205"/>
    <hyperlink ref="A4085" r:id="rId877" display="P25208"/>
    <hyperlink ref="A1447" r:id="rId878" display="P25311"/>
    <hyperlink ref="A4324" r:id="rId879" display="P25325"/>
    <hyperlink ref="A2271" r:id="rId880" display="P25398"/>
    <hyperlink ref="A2349" r:id="rId881" display="P25685"/>
    <hyperlink ref="A1433" r:id="rId882" display="P25705-2"/>
    <hyperlink ref="A2618" r:id="rId883" display="P25786"/>
    <hyperlink ref="A2672" r:id="rId884" display="P25787"/>
    <hyperlink ref="A2589" r:id="rId885" display="P25788-2"/>
    <hyperlink ref="A2588" r:id="rId886" display="P25789"/>
    <hyperlink ref="A4248" r:id="rId887" display="P25815"/>
    <hyperlink ref="A219" r:id="rId888" display="P25963"/>
    <hyperlink ref="A2771" r:id="rId889" display="P26038"/>
    <hyperlink ref="A1479" r:id="rId890" display="P26045"/>
    <hyperlink ref="A175" r:id="rId891" display="P26196"/>
    <hyperlink ref="A2977" r:id="rId892" display="P26232-2"/>
    <hyperlink ref="A3576" r:id="rId893" display="P26358-2"/>
    <hyperlink ref="A1291" r:id="rId894" display="P26368-2"/>
    <hyperlink ref="A1431" r:id="rId895" display="P26373"/>
    <hyperlink ref="A4214" r:id="rId896" display="P26374"/>
    <hyperlink ref="A811" r:id="rId897" display="P26440"/>
    <hyperlink ref="A4249" r:id="rId898" display="P26447"/>
    <hyperlink ref="A3979" r:id="rId899" display="P26583"/>
    <hyperlink ref="A1888" r:id="rId900" display="P26599"/>
    <hyperlink ref="A2837" r:id="rId901" display="P26639"/>
    <hyperlink ref="A2789" r:id="rId902" display="P26640"/>
    <hyperlink ref="A2435" r:id="rId903" display="P26641"/>
    <hyperlink ref="A696" r:id="rId904" display="P26651"/>
    <hyperlink ref="A3915" r:id="rId905" display="P26885"/>
    <hyperlink ref="A3138" r:id="rId906" display="P27144"/>
    <hyperlink ref="A2198" r:id="rId907" display="P27348"/>
    <hyperlink ref="A2148" r:id="rId908" display="P27361"/>
    <hyperlink ref="A1219" r:id="rId909" display="P27448-8"/>
    <hyperlink ref="A1202" r:id="rId910" display="P27635"/>
    <hyperlink ref="A2260" r:id="rId911" display="P27694"/>
    <hyperlink ref="A2858" r:id="rId912" display="P27695"/>
    <hyperlink ref="A3850" r:id="rId913" display="P27707"/>
    <hyperlink ref="A2109" r:id="rId914" display="P27708"/>
    <hyperlink ref="A3789" r:id="rId915" display="P27797"/>
    <hyperlink ref="A2463" r:id="rId916" display="P27816"/>
    <hyperlink ref="A4179" r:id="rId917" display="P28062-2"/>
    <hyperlink ref="A4180" r:id="rId918" display="P28065-2"/>
    <hyperlink ref="A2378" r:id="rId919" display="P28066"/>
    <hyperlink ref="A4178" r:id="rId920" display="P28070"/>
    <hyperlink ref="A2517" r:id="rId921" display="P28072"/>
    <hyperlink ref="A2608" r:id="rId922" display="P28074"/>
    <hyperlink ref="A1114" r:id="rId923" display="P28290"/>
    <hyperlink ref="A608" r:id="rId924" display="P28340"/>
    <hyperlink ref="A2252" r:id="rId925" display="P28482"/>
    <hyperlink ref="A3372" r:id="rId926" display="P28702"/>
    <hyperlink ref="A1675" r:id="rId927" display="P28715"/>
    <hyperlink ref="A3738" r:id="rId928" display="P28838-2"/>
    <hyperlink ref="A1833" r:id="rId929" display="P29083"/>
    <hyperlink ref="A1746" r:id="rId930" display="P29084"/>
    <hyperlink ref="A1514" r:id="rId931" display="P29120-2"/>
    <hyperlink ref="A4332" r:id="rId932" display="P29144"/>
    <hyperlink ref="A3993" r:id="rId933" display="P29218"/>
    <hyperlink ref="A419" r:id="rId934" display="P29353-6"/>
    <hyperlink ref="A3324" r:id="rId935" display="P29373"/>
    <hyperlink ref="A2817" r:id="rId936" display="P29401"/>
    <hyperlink ref="A3791" r:id="rId937" display="P29466-3"/>
    <hyperlink ref="A2719" r:id="rId938" display="P29508"/>
    <hyperlink ref="A791" r:id="rId939" display="P29558-2"/>
    <hyperlink ref="A1289" r:id="rId940" display="P29590-4"/>
    <hyperlink ref="A1241" r:id="rId941" display="P29597"/>
    <hyperlink ref="A2492" r:id="rId942" display="P29692"/>
    <hyperlink ref="A3900" r:id="rId943" display="P30040"/>
    <hyperlink ref="A3680" r:id="rId944" display="P30041"/>
    <hyperlink ref="A3026" r:id="rId945" display="P30042-2"/>
    <hyperlink ref="A3776" r:id="rId946" display="P30043"/>
    <hyperlink ref="A3685" r:id="rId947" display="P30044-2"/>
    <hyperlink ref="A3867" r:id="rId948" display="P30046"/>
    <hyperlink ref="A3932" r:id="rId949" display="P30047"/>
    <hyperlink ref="A2412" r:id="rId950" display="P30048-2"/>
    <hyperlink ref="A1690" r:id="rId951" display="P30050"/>
    <hyperlink ref="A3013" r:id="rId952" display="P30084"/>
    <hyperlink ref="A3664" r:id="rId953" display="P30085"/>
    <hyperlink ref="A3620" r:id="rId954" display="P30086"/>
    <hyperlink ref="A3628" r:id="rId955" display="P30101"/>
    <hyperlink ref="A1723" r:id="rId956" display="P30153"/>
    <hyperlink ref="A1854" r:id="rId957" display="P30154"/>
    <hyperlink ref="A524" r:id="rId958" display="P30260"/>
    <hyperlink ref="A12" r:id="rId959" display="P30291"/>
    <hyperlink ref="A864" r:id="rId960" display="P30305-3"/>
    <hyperlink ref="A2092" r:id="rId961" display="P30419-2"/>
    <hyperlink ref="A4195" r:id="rId962" display="P30520"/>
    <hyperlink ref="A2884" r:id="rId963" display="P30533"/>
    <hyperlink ref="A4194" r:id="rId964" display="P30566"/>
    <hyperlink ref="A2749" r:id="rId965" display="P30622-2"/>
    <hyperlink ref="A4288" r:id="rId966" display="P30626-3"/>
    <hyperlink ref="A3955" r:id="rId967" display="P30711"/>
    <hyperlink ref="A3558" r:id="rId968" display="P30740"/>
    <hyperlink ref="A393" r:id="rId969" display="P30876"/>
    <hyperlink ref="A2196" r:id="rId970" display="P30990"/>
    <hyperlink ref="A664" r:id="rId971" display="P31025"/>
    <hyperlink ref="A3381" r:id="rId972" display="P31040"/>
    <hyperlink ref="A3929" r:id="rId973" display="P31150"/>
    <hyperlink ref="A698" r:id="rId974" display="P31151"/>
    <hyperlink ref="A1558" r:id="rId975" display="P31152"/>
    <hyperlink ref="A3609" r:id="rId976" display="P31153"/>
    <hyperlink ref="A49" r:id="rId977" display="P31321"/>
    <hyperlink ref="A1992" r:id="rId978" display="P31327"/>
    <hyperlink ref="A2234" r:id="rId979" display="P31350"/>
    <hyperlink ref="A1327" r:id="rId980" display="P31689"/>
    <hyperlink ref="A3730" r:id="rId981" display="P31749"/>
    <hyperlink ref="A2629" r:id="rId982" display="P31751"/>
    <hyperlink ref="A2863" r:id="rId983" display="P31937"/>
    <hyperlink ref="A3623" r:id="rId984" display="P31939"/>
    <hyperlink ref="A958" r:id="rId985" display="P31942-3"/>
    <hyperlink ref="A1858" r:id="rId986" display="P31943"/>
    <hyperlink ref="A1530" r:id="rId987" display="P31944"/>
    <hyperlink ref="A2004" r:id="rId988" display="P31946"/>
    <hyperlink ref="A2047" r:id="rId989" display="P31947"/>
    <hyperlink ref="A2398" r:id="rId990" display="P31948"/>
    <hyperlink ref="A3556" r:id="rId991" display="P31949"/>
    <hyperlink ref="A3117" r:id="rId992" display="P32019-2"/>
    <hyperlink ref="A3636" r:id="rId993" display="P32119"/>
    <hyperlink ref="A110" r:id="rId994" display="P32121"/>
    <hyperlink ref="A3937" r:id="rId995" display="P32189-1"/>
    <hyperlink ref="A3093" r:id="rId996" display="P32298-3"/>
    <hyperlink ref="A3804" r:id="rId997" display="P32320"/>
    <hyperlink ref="A3853" r:id="rId998" display="P32321"/>
    <hyperlink ref="A3077" r:id="rId999" display="P32455"/>
    <hyperlink ref="A3928" r:id="rId1000" display="P32456"/>
    <hyperlink ref="A3109" r:id="rId1001" display="P32754-2"/>
    <hyperlink ref="A3808" r:id="rId1002" display="P32929-3"/>
    <hyperlink ref="A1768" r:id="rId1003" display="P32969"/>
    <hyperlink ref="A2632" r:id="rId1004" display="P33176"/>
    <hyperlink ref="A1730" r:id="rId1005" display="P33240-2"/>
    <hyperlink ref="A3882" r:id="rId1006" display="P33316-2"/>
    <hyperlink ref="A1203" r:id="rId1007" display="P33981-2"/>
    <hyperlink ref="A2325" r:id="rId1008" display="P33991"/>
    <hyperlink ref="A2532" r:id="rId1009" display="P33992"/>
    <hyperlink ref="A2419" r:id="rId1010" display="P33993"/>
    <hyperlink ref="A2742" r:id="rId1011" display="P34896-2"/>
    <hyperlink ref="A2138" r:id="rId1012" display="P34897-3"/>
    <hyperlink ref="A2244" r:id="rId1013" display="P34931"/>
    <hyperlink ref="A3545" r:id="rId1014" display="P34932"/>
    <hyperlink ref="A1520" r:id="rId1015" display="P34947"/>
    <hyperlink ref="A4056" r:id="rId1016" display="P34949"/>
    <hyperlink ref="A3304" r:id="rId1017" display="P35080"/>
    <hyperlink ref="A2635" r:id="rId1018" display="P35221"/>
    <hyperlink ref="A886" r:id="rId1019" display="P35222"/>
    <hyperlink ref="A3534" r:id="rId1020" display="P35237"/>
    <hyperlink ref="A2833" r:id="rId1021" display="P35241"/>
    <hyperlink ref="A3341" r:id="rId1022" display="P35244"/>
    <hyperlink ref="A1852" r:id="rId1023" display="P35249"/>
    <hyperlink ref="A1764" r:id="rId1024" display="P35250"/>
    <hyperlink ref="A1871" r:id="rId1025" display="P35268"/>
    <hyperlink ref="A293" r:id="rId1026" display="P35269"/>
    <hyperlink ref="A4292" r:id="rId1027" display="P35270"/>
    <hyperlink ref="A2762" r:id="rId1028" display="P35520"/>
    <hyperlink ref="A2409" r:id="rId1029" display="P35573"/>
    <hyperlink ref="A2841" r:id="rId1030" display="P35579"/>
    <hyperlink ref="A3213" r:id="rId1031" display="P35580"/>
    <hyperlink ref="A312" r:id="rId1032" display="P35606"/>
    <hyperlink ref="A271" r:id="rId1033" display="P35611"/>
    <hyperlink ref="A1340" r:id="rId1034" display="P35637-2"/>
    <hyperlink ref="A1393" r:id="rId1035" display="P35658-2"/>
    <hyperlink ref="A692" r:id="rId1036" display="P35659"/>
    <hyperlink ref="A3084" r:id="rId1037" display="P35754"/>
    <hyperlink ref="A2947" r:id="rId1038" display="P35790-2"/>
    <hyperlink ref="A2490" r:id="rId1039" display="P35813"/>
    <hyperlink ref="A576" r:id="rId1040" display="P35869"/>
    <hyperlink ref="A1553" r:id="rId1041" display="P35908"/>
    <hyperlink ref="A2574" r:id="rId1042" display="P35998"/>
    <hyperlink ref="A3753" r:id="rId1043" display="P36404"/>
    <hyperlink ref="A3754" r:id="rId1044" display="P36405"/>
    <hyperlink ref="A2536" r:id="rId1045" display="P36406-3"/>
    <hyperlink ref="A584" r:id="rId1046" display="P36507"/>
    <hyperlink ref="A4395" r:id="rId1047" display="P36543"/>
    <hyperlink ref="A3101" r:id="rId1048" display="P36551"/>
    <hyperlink ref="A755" r:id="rId1049" display="P36578"/>
    <hyperlink ref="A3708" r:id="rId1050" display="P36639-4"/>
    <hyperlink ref="A3701" r:id="rId1051" display="P36871"/>
    <hyperlink ref="A1856" r:id="rId1052" display="P36873-2"/>
    <hyperlink ref="A3567" r:id="rId1053" display="P36915"/>
    <hyperlink ref="A2740" r:id="rId1054" display="P36952"/>
    <hyperlink ref="A425" r:id="rId1055" display="P36954"/>
    <hyperlink ref="A3948" r:id="rId1056" display="P36969-2"/>
    <hyperlink ref="A1771" r:id="rId1057" display="P37108"/>
    <hyperlink ref="A1391" r:id="rId1058" display="P37198"/>
    <hyperlink ref="A889" r:id="rId1059" display="P37235"/>
    <hyperlink ref="A3284" r:id="rId1060" display="P37287-3"/>
    <hyperlink ref="A2634" r:id="rId1061" display="P37802"/>
    <hyperlink ref="A3539" r:id="rId1062" display="P37837"/>
    <hyperlink ref="A645" r:id="rId1063" display="P38117"/>
    <hyperlink ref="A1027" r:id="rId1064" display="P38432"/>
    <hyperlink ref="A2200" r:id="rId1065" display="P38606"/>
    <hyperlink ref="A3591" r:id="rId1066" display="P38646"/>
    <hyperlink ref="A1991" r:id="rId1067" display="P38919"/>
    <hyperlink ref="A3702" r:id="rId1068" display="P38936"/>
    <hyperlink ref="A1699" r:id="rId1069" display="P39019"/>
    <hyperlink ref="A3671" r:id="rId1070" display="P39687"/>
    <hyperlink ref="A2297" r:id="rId1071" display="P39748"/>
    <hyperlink ref="A2733" r:id="rId1072" display="P40121"/>
    <hyperlink ref="A3790" r:id="rId1073" display="P40123"/>
    <hyperlink ref="A2001" r:id="rId1074" display="P40222"/>
    <hyperlink ref="A2129" r:id="rId1075" display="P40227"/>
    <hyperlink ref="A3581" r:id="rId1076" display="P40261"/>
    <hyperlink ref="A2133" r:id="rId1077" display="P40306"/>
    <hyperlink ref="A4398" r:id="rId1078" display="P40337-3"/>
    <hyperlink ref="A1115" r:id="rId1079" display="P40429"/>
    <hyperlink ref="A3751" r:id="rId1080" display="P40616"/>
    <hyperlink ref="A1958" r:id="rId1081" display="P40692"/>
    <hyperlink ref="A2590" r:id="rId1082" display="P40763"/>
    <hyperlink ref="A4383" r:id="rId1083" display="P40818"/>
    <hyperlink ref="A215" r:id="rId1084" display="P40855"/>
    <hyperlink ref="A3643" r:id="rId1085" display="P40925"/>
    <hyperlink ref="A4036" r:id="rId1086" display="P40926"/>
    <hyperlink ref="A1986" r:id="rId1087" display="P40937"/>
    <hyperlink ref="A1887" r:id="rId1088" display="P40938"/>
    <hyperlink ref="A1469" r:id="rId1089" display="P41002"/>
    <hyperlink ref="A310" r:id="rId1090" display="P41091"/>
    <hyperlink ref="A975" r:id="rId1091" display="P41162"/>
    <hyperlink ref="A2939" r:id="rId1092" display="P41208"/>
    <hyperlink ref="A1125" r:id="rId1093" display="P41214"/>
    <hyperlink ref="A3782" r:id="rId1094" display="P41223"/>
    <hyperlink ref="A2658" r:id="rId1095" display="P41227-2"/>
    <hyperlink ref="A2826" r:id="rId1096" display="P41229-2"/>
    <hyperlink ref="A3995" r:id="rId1097" display="P41236"/>
    <hyperlink ref="A2735" r:id="rId1098" display="P41240"/>
    <hyperlink ref="A3598" r:id="rId1099" display="P41250"/>
    <hyperlink ref="A3634" r:id="rId1100" display="P41252"/>
    <hyperlink ref="A735" r:id="rId1101" display="P41279-2"/>
    <hyperlink ref="A651" r:id="rId1102" display="P41743"/>
    <hyperlink ref="A2170" r:id="rId1103" display="P42025"/>
    <hyperlink ref="A3014" r:id="rId1104" display="P42126-2"/>
    <hyperlink ref="A3163" r:id="rId1105" display="P42167-2"/>
    <hyperlink ref="A609" r:id="rId1106" display="P42224"/>
    <hyperlink ref="A2449" r:id="rId1107" display="P42226"/>
    <hyperlink ref="A3426" r:id="rId1108" display="P42229"/>
    <hyperlink ref="A501" r:id="rId1109" display="P42285"/>
    <hyperlink ref="A3566" r:id="rId1110" display="P42330"/>
    <hyperlink ref="A2507" r:id="rId1111" display="P42336"/>
    <hyperlink ref="A3287" r:id="rId1112" display="P42338"/>
    <hyperlink ref="A367" r:id="rId1113" display="P42345"/>
    <hyperlink ref="A1548" r:id="rId1114" display="P42356"/>
    <hyperlink ref="A1426" r:id="rId1115" display="P42357-2"/>
    <hyperlink ref="A259" r:id="rId1116" display="P42566"/>
    <hyperlink ref="A1061" r:id="rId1117" display="P42568"/>
    <hyperlink ref="A3792" r:id="rId1118" display="P42574"/>
    <hyperlink ref="A2922" r:id="rId1119" display="P42575"/>
    <hyperlink ref="A1359" r:id="rId1120" display="P42677"/>
    <hyperlink ref="A1127" r:id="rId1121" display="P42679"/>
    <hyperlink ref="A1718" r:id="rId1122" display="P42684-6"/>
    <hyperlink ref="A1892" r:id="rId1123" display="P42695"/>
    <hyperlink ref="A2189" r:id="rId1124" display="P42704"/>
    <hyperlink ref="A1226" r:id="rId1125" display="P42766"/>
    <hyperlink ref="A3803" r:id="rId1126" display="P42771"/>
    <hyperlink ref="A3269" r:id="rId1127" display="P42785"/>
    <hyperlink ref="A3961" r:id="rId1128" display="P42858"/>
    <hyperlink ref="A3210" r:id="rId1129" display="P42898"/>
    <hyperlink ref="A2790" r:id="rId1130" display="P43034"/>
    <hyperlink ref="A3561" r:id="rId1131" display="P43246"/>
    <hyperlink ref="A2231" r:id="rId1132" display="P43357"/>
    <hyperlink ref="A2239" r:id="rId1133" display="P43360"/>
    <hyperlink ref="A1364" r:id="rId1134" display="P43487"/>
    <hyperlink ref="A2704" r:id="rId1135" display="P43490"/>
    <hyperlink ref="A2603" r:id="rId1136" display="P43686"/>
    <hyperlink ref="A4382" r:id="rId1137" display="P45974-2"/>
    <hyperlink ref="A3198" r:id="rId1138" display="P45983-5"/>
    <hyperlink ref="A4047" r:id="rId1139" display="P45984-2"/>
    <hyperlink ref="A4055" r:id="rId1140" display="P45985"/>
    <hyperlink ref="A3150" r:id="rId1141" display="P46013-2"/>
    <hyperlink ref="A3157" r:id="rId1142" display="P46019"/>
    <hyperlink ref="A4011" r:id="rId1143" display="P46020-2"/>
    <hyperlink ref="A1531" r:id="rId1144" display="P46060"/>
    <hyperlink ref="A3338" r:id="rId1145" display="P46063"/>
    <hyperlink ref="A2046" r:id="rId1146" display="P46100-2"/>
    <hyperlink ref="A3839" r:id="rId1147" display="P46108"/>
    <hyperlink ref="A3590" r:id="rId1148" display="P46109"/>
    <hyperlink ref="A2270" r:id="rId1149" display="P46379-2"/>
    <hyperlink ref="A4094" r:id="rId1150" display="P46459"/>
    <hyperlink ref="A4054" r:id="rId1151" display="P46734"/>
    <hyperlink ref="A1853" r:id="rId1152" display="P46736-2"/>
    <hyperlink ref="A638" r:id="rId1153" display="P46777"/>
    <hyperlink ref="A887" r:id="rId1154" display="P46778"/>
    <hyperlink ref="A717" r:id="rId1155" display="P46779"/>
    <hyperlink ref="A460" r:id="rId1156" display="P46781"/>
    <hyperlink ref="A661" r:id="rId1157" display="P46782"/>
    <hyperlink ref="A443" r:id="rId1158" display="P46783"/>
    <hyperlink ref="A3943" r:id="rId1159" display="P46926"/>
    <hyperlink ref="A1931" r:id="rId1160" display="P46934-4"/>
    <hyperlink ref="A452" r:id="rId1161" display="P46937-8"/>
    <hyperlink ref="A3503" r:id="rId1162" display="P46939"/>
    <hyperlink ref="A2493" r:id="rId1163" display="P46940"/>
    <hyperlink ref="A168" r:id="rId1164" display="P46976-2"/>
    <hyperlink ref="A4059" r:id="rId1165" display="P47224"/>
    <hyperlink ref="A2379" r:id="rId1166" display="P47712"/>
    <hyperlink ref="A533" r:id="rId1167" display="P47736-4"/>
    <hyperlink ref="A2075" r:id="rId1168" display="P47755"/>
    <hyperlink ref="A1943" r:id="rId1169" display="P47756-2"/>
    <hyperlink ref="A2279" r:id="rId1170" display="P47813"/>
    <hyperlink ref="A2425" r:id="rId1171" display="P47897"/>
    <hyperlink ref="A669" r:id="rId1172" display="P47929"/>
    <hyperlink ref="A88" r:id="rId1173" display="P47974"/>
    <hyperlink ref="A2394" r:id="rId1174" display="P48059"/>
    <hyperlink ref="A4166" r:id="rId1175" display="P48147"/>
    <hyperlink ref="A3672" r:id="rId1176" display="P48163"/>
    <hyperlink ref="A2315" r:id="rId1177" display="P48200"/>
    <hyperlink ref="A268" r:id="rId1178" display="P48444"/>
    <hyperlink ref="A989" r:id="rId1179" display="P48449-3"/>
    <hyperlink ref="A3300" r:id="rId1180" display="P48454-2"/>
    <hyperlink ref="A3952" r:id="rId1181" display="P48506"/>
    <hyperlink ref="A3629" r:id="rId1182" display="P48507"/>
    <hyperlink ref="A3466" r:id="rId1183" display="P48553"/>
    <hyperlink ref="A2666" r:id="rId1184" display="P48556"/>
    <hyperlink ref="A2533" r:id="rId1185" display="P48594"/>
    <hyperlink ref="A3608" r:id="rId1186" display="P48637"/>
    <hyperlink ref="A2436" r:id="rId1187" display="P48643"/>
    <hyperlink ref="A1522" r:id="rId1188" display="P48681"/>
    <hyperlink ref="A321" r:id="rId1189" display="P48729"/>
    <hyperlink ref="A715" r:id="rId1190" display="P48730-2"/>
    <hyperlink ref="A3118" r:id="rId1191" display="P48735"/>
    <hyperlink ref="A3574" r:id="rId1192" display="P48739"/>
    <hyperlink ref="A653" r:id="rId1193" display="P49005"/>
    <hyperlink ref="A151" r:id="rId1194" display="P49023"/>
    <hyperlink ref="A635" r:id="rId1195" display="P49137"/>
    <hyperlink ref="A3733" r:id="rId1196" display="P49189"/>
    <hyperlink ref="A4236" r:id="rId1197" display="P49247"/>
    <hyperlink ref="A3611" r:id="rId1198" display="P49321"/>
    <hyperlink ref="A2770" r:id="rId1199" display="P49327"/>
    <hyperlink ref="A3916" r:id="rId1200" display="P49354"/>
    <hyperlink ref="A1806" r:id="rId1201" display="P49356"/>
    <hyperlink ref="A3667" r:id="rId1202" display="P49366"/>
    <hyperlink ref="A2033" r:id="rId1203" display="P49368"/>
    <hyperlink ref="A2587" r:id="rId1204" display="P49407-2"/>
    <hyperlink ref="A3891" r:id="rId1205" display="P49411"/>
    <hyperlink ref="A3732" r:id="rId1206" display="P49419-2"/>
    <hyperlink ref="A4363" r:id="rId1207" display="P49427"/>
    <hyperlink ref="A3994" r:id="rId1208" display="P49441"/>
    <hyperlink ref="A1509" r:id="rId1209" display="P49454"/>
    <hyperlink ref="A2281" r:id="rId1210" display="P49458"/>
    <hyperlink ref="A2424" r:id="rId1211" display="P49459"/>
    <hyperlink ref="A2116" r:id="rId1212" display="P49585"/>
    <hyperlink ref="A2664" r:id="rId1213" display="P49588"/>
    <hyperlink ref="A4300" r:id="rId1214" display="P49589-3"/>
    <hyperlink ref="A286" r:id="rId1215" display="P49591"/>
    <hyperlink ref="A4170" r:id="rId1216" display="P49593"/>
    <hyperlink ref="A1987" r:id="rId1217" display="P49642"/>
    <hyperlink ref="A1899" r:id="rId1218" display="P49643"/>
    <hyperlink ref="A1687" r:id="rId1219" display="P49662-2"/>
    <hyperlink ref="A103" r:id="rId1220" display="P49674"/>
    <hyperlink ref="A3568" r:id="rId1221" display="P49720"/>
    <hyperlink ref="A2335" r:id="rId1222" display="P49721"/>
    <hyperlink ref="A3557" r:id="rId1223" display="P49736"/>
    <hyperlink ref="A98" r:id="rId1224" display="P49757-3"/>
    <hyperlink ref="A417" r:id="rId1225" display="P49770"/>
    <hyperlink ref="A3977" r:id="rId1226" display="P49773"/>
    <hyperlink ref="A1387" r:id="rId1227" display="P49790"/>
    <hyperlink ref="A1392" r:id="rId1228" display="P49792"/>
    <hyperlink ref="A1778" r:id="rId1229" display="P49815-5"/>
    <hyperlink ref="A1926" r:id="rId1230" display="P49840"/>
    <hyperlink ref="A647" r:id="rId1231" display="P49841"/>
    <hyperlink ref="A3707" r:id="rId1232" display="P49902"/>
    <hyperlink ref="A4293" r:id="rId1233" display="P49903"/>
    <hyperlink ref="A2804" r:id="rId1234" display="P49914"/>
    <hyperlink ref="A2797" r:id="rId1235" display="P49915"/>
    <hyperlink ref="A1281" r:id="rId1236" display="P49959-2"/>
    <hyperlink ref="A3982" r:id="rId1237" display="P50135"/>
    <hyperlink ref="A4297" r:id="rId1238" display="P50224"/>
    <hyperlink ref="A3838" r:id="rId1239" display="P50238"/>
    <hyperlink ref="A3668" r:id="rId1240" display="P50395"/>
    <hyperlink ref="A1557" r:id="rId1241" display="P50416-2"/>
    <hyperlink ref="A4290" r:id="rId1242" display="P50452"/>
    <hyperlink ref="A1709" r:id="rId1243" display="P50454"/>
    <hyperlink ref="A2380" r:id="rId1244" display="P50502"/>
    <hyperlink ref="A538" r:id="rId1245" display="P50542"/>
    <hyperlink ref="A109" r:id="rId1246" display="P50548"/>
    <hyperlink ref="A318" r:id="rId1247" display="P50552"/>
    <hyperlink ref="A2721" r:id="rId1248" display="P50570-2"/>
    <hyperlink ref="A127" r:id="rId1249" display="P50579"/>
    <hyperlink ref="A3745" r:id="rId1250" display="P50583"/>
    <hyperlink ref="A2111" r:id="rId1251" display="P50613"/>
    <hyperlink ref="A2912" r:id="rId1252" display="P50747"/>
    <hyperlink ref="A3156" r:id="rId1253" display="P50748"/>
    <hyperlink ref="A1347" r:id="rId1254" display="P50750"/>
    <hyperlink ref="A631" r:id="rId1255" display="P50851-2"/>
    <hyperlink ref="A1567" r:id="rId1256" display="P50897-2"/>
    <hyperlink ref="A2376" r:id="rId1257" display="P50990"/>
    <hyperlink ref="A2347" r:id="rId1258" display="P50991"/>
    <hyperlink ref="A2772" r:id="rId1259" display="P50995-2"/>
    <hyperlink ref="A4124" r:id="rId1260" display="P51003"/>
    <hyperlink ref="A2519" r:id="rId1261" display="P51148"/>
    <hyperlink ref="A2730" r:id="rId1262" display="P51149"/>
    <hyperlink ref="A4209" r:id="rId1263" display="P51151"/>
    <hyperlink ref="A2304" r:id="rId1264" display="P51153"/>
    <hyperlink ref="A4206" r:id="rId1265" display="P51157-2"/>
    <hyperlink ref="A3880" r:id="rId1266" display="P51452"/>
    <hyperlink ref="A1880" r:id="rId1267" display="P51530-4"/>
    <hyperlink ref="A2073" r:id="rId1268" display="P51532-5"/>
    <hyperlink ref="A3657" r:id="rId1269" display="P51570"/>
    <hyperlink ref="A4331" r:id="rId1270" display="P51580"/>
    <hyperlink ref="A2372" r:id="rId1271" display="P51610"/>
    <hyperlink ref="A531" r:id="rId1272" display="P51617"/>
    <hyperlink ref="A1650" r:id="rId1273" display="P51659"/>
    <hyperlink ref="A2402" r:id="rId1274" display="P51665"/>
    <hyperlink ref="A4355" r:id="rId1275" display="P51668"/>
    <hyperlink ref="A3560" r:id="rId1276" display="P51692"/>
    <hyperlink ref="A4378" r:id="rId1277" display="P51784"/>
    <hyperlink ref="A3884" r:id="rId1278" display="P51808"/>
    <hyperlink ref="A2844" r:id="rId1279" display="P51812"/>
    <hyperlink ref="A929" r:id="rId1280" display="P51817"/>
    <hyperlink ref="A2750" r:id="rId1281" display="P51857-2"/>
    <hyperlink ref="A3964" r:id="rId1282" display="P51858"/>
    <hyperlink ref="A2010" r:id="rId1283" display="P51946"/>
    <hyperlink ref="A1836" r:id="rId1284" display="P51948-2"/>
    <hyperlink ref="A743" r:id="rId1285" display="P51957"/>
    <hyperlink ref="A3490" r:id="rId1286" display="P51965-2"/>
    <hyperlink ref="A1156" r:id="rId1287" display="P51970"/>
    <hyperlink ref="A3217" r:id="rId1288" display="P52179-2"/>
    <hyperlink ref="A3596" r:id="rId1289" display="P52209"/>
    <hyperlink ref="A689" r:id="rId1290" display="P52272-2"/>
    <hyperlink ref="A1366" r:id="rId1291" display="P52292"/>
    <hyperlink ref="A1368" r:id="rId1292" display="P52294"/>
    <hyperlink ref="A294" r:id="rId1293" display="P52298"/>
    <hyperlink ref="A1710" r:id="rId1294" display="P52306"/>
    <hyperlink ref="A1906" r:id="rId1295" display="P52434"/>
    <hyperlink ref="A3542" r:id="rId1296" display="P52564"/>
    <hyperlink ref="A3626" r:id="rId1297" display="P52565"/>
    <hyperlink ref="A192" r:id="rId1298" display="P52594-2"/>
    <hyperlink ref="A1980" r:id="rId1299" display="P52597"/>
    <hyperlink ref="A230" r:id="rId1300" display="P52630-4"/>
    <hyperlink ref="A3454" r:id="rId1301" display="P52655"/>
    <hyperlink ref="A2657" r:id="rId1302" display="P52701"/>
    <hyperlink ref="A2104" r:id="rId1303" display="P52732"/>
    <hyperlink ref="A4397" r:id="rId1304" display="P52735-3"/>
    <hyperlink ref="A4392" r:id="rId1305" display="P52758"/>
    <hyperlink ref="A4294" r:id="rId1306" display="P52788"/>
    <hyperlink ref="A2351" r:id="rId1307" display="P52789"/>
    <hyperlink ref="A862" r:id="rId1308" display="P52815"/>
    <hyperlink ref="A4323" r:id="rId1309" display="P52888"/>
    <hyperlink ref="A3603" r:id="rId1310" display="P52895"/>
    <hyperlink ref="A1870" r:id="rId1311" display="P52907"/>
    <hyperlink ref="A1389" r:id="rId1312" display="P52948-6"/>
    <hyperlink ref="A2811" r:id="rId1313" display="P53004"/>
    <hyperlink ref="A2285" r:id="rId1314" display="P53041"/>
    <hyperlink ref="A1097" r:id="rId1315" display="P53350"/>
    <hyperlink ref="A2464" r:id="rId1316" display="P53365-3"/>
    <hyperlink ref="A2068" r:id="rId1317" display="P53367-2"/>
    <hyperlink ref="A4100" r:id="rId1318" display="P53384-2"/>
    <hyperlink ref="A2187" r:id="rId1319" display="P53396"/>
    <hyperlink ref="A3179" r:id="rId1320" display="P53582"/>
    <hyperlink ref="A2776" r:id="rId1321" display="P53602"/>
    <hyperlink ref="A4144" r:id="rId1322" display="P53609"/>
    <hyperlink ref="A2832" r:id="rId1323" display="P53611"/>
    <hyperlink ref="A305" r:id="rId1324" display="P53618"/>
    <hyperlink ref="A337" r:id="rId1325" display="P53621"/>
    <hyperlink ref="A2924" r:id="rId1326" display="P53634"/>
    <hyperlink ref="A3164" r:id="rId1327" display="P53667-4"/>
    <hyperlink ref="A21" r:id="rId1328" display="P53677"/>
    <hyperlink ref="A1933" r:id="rId1329" display="P53680"/>
    <hyperlink ref="A468" r:id="rId1330" display="P53803"/>
    <hyperlink ref="A3335" r:id="rId1331" display="P53805-4"/>
    <hyperlink ref="A3110" r:id="rId1332" display="P53816"/>
    <hyperlink ref="A1712" r:id="rId1333" display="P53990-2"/>
    <hyperlink ref="A254" r:id="rId1334" display="P53992"/>
    <hyperlink ref="A4318" r:id="rId1335" display="P53999"/>
    <hyperlink ref="A2461" r:id="rId1336" display="P54105"/>
    <hyperlink ref="A3690" r:id="rId1337" display="P54136"/>
    <hyperlink ref="A1283" r:id="rId1338" display="P54259"/>
    <hyperlink ref="A3295" r:id="rId1339" display="P54278"/>
    <hyperlink ref="A3627" r:id="rId1340" display="P54577"/>
    <hyperlink ref="A2725" r:id="rId1341" display="P54578-2"/>
    <hyperlink ref="A1850" r:id="rId1342" display="P54619-2"/>
    <hyperlink ref="A1937" r:id="rId1343" display="P54646"/>
    <hyperlink ref="A3984" r:id="rId1344" display="P54652"/>
    <hyperlink ref="A2751" r:id="rId1345" display="P54725-2"/>
    <hyperlink ref="A2498" r:id="rId1346" display="P54727"/>
    <hyperlink ref="A4129" r:id="rId1347" display="P54750-6"/>
    <hyperlink ref="A2829" r:id="rId1348" display="P54819-2"/>
    <hyperlink ref="A4280" r:id="rId1349" display="P54920"/>
    <hyperlink ref="A317" r:id="rId1350" display="P55010"/>
    <hyperlink ref="A2609" r:id="rId1351" display="P55036"/>
    <hyperlink ref="A204" r:id="rId1352" display="P55039"/>
    <hyperlink ref="A1367" r:id="rId1353" display="P55060-3"/>
    <hyperlink ref="A2208" r:id="rId1354" display="P55072"/>
    <hyperlink ref="A65" r:id="rId1355" display="P55081"/>
    <hyperlink ref="A4030" r:id="rId1356" display="P55145"/>
    <hyperlink ref="A1915" r:id="rId1357" display="P55196-1"/>
    <hyperlink ref="A304" r:id="rId1358" display="P55209-2"/>
    <hyperlink ref="A3795" r:id="rId1359" display="P55211"/>
    <hyperlink ref="A3793" r:id="rId1360" display="P55212"/>
    <hyperlink ref="A3660" r:id="rId1361" display="P55263"/>
    <hyperlink ref="A4330" r:id="rId1362" display="P55327-2"/>
    <hyperlink ref="A413" r:id="rId1363" display="P55735"/>
    <hyperlink ref="A2119" r:id="rId1364" display="P55769"/>
    <hyperlink ref="A4177" r:id="rId1365" display="P55786"/>
    <hyperlink ref="A3379" r:id="rId1366" display="P55809"/>
    <hyperlink ref="A3433" r:id="rId1367" display="P55854"/>
    <hyperlink ref="A2259" r:id="rId1368" display="P55884"/>
    <hyperlink ref="A3772" r:id="rId1369" display="P55957"/>
    <hyperlink ref="A687" r:id="rId1370" display="P56181-2"/>
    <hyperlink ref="A3615" r:id="rId1371" display="P56192"/>
    <hyperlink ref="A1953" r:id="rId1372" display="P56282-3"/>
    <hyperlink ref="A381" r:id="rId1373" display="P56377"/>
    <hyperlink ref="A1654" r:id="rId1374" display="P56524"/>
    <hyperlink ref="A2622" r:id="rId1375" display="P56537"/>
    <hyperlink ref="A3843" r:id="rId1376" display="P56545"/>
    <hyperlink ref="A3770" r:id="rId1377" display="P56945-5"/>
    <hyperlink ref="A695" r:id="rId1378" display="P57059"/>
    <hyperlink ref="A3371" r:id="rId1379" display="P57060"/>
    <hyperlink ref="A2263" r:id="rId1380" display="P57076"/>
    <hyperlink ref="A4402" r:id="rId1381" display="P57081"/>
    <hyperlink ref="A1647" r:id="rId1382" display="P57678"/>
    <hyperlink ref="A2462" r:id="rId1383" display="P57737-4"/>
    <hyperlink ref="A1400" r:id="rId1384" display="P57740"/>
    <hyperlink ref="A3951" r:id="rId1385" display="P57764"/>
    <hyperlink ref="A896" r:id="rId1386" display="P57768-2"/>
    <hyperlink ref="A4266" r:id="rId1387" display="P57772"/>
    <hyperlink ref="A3384" r:id="rId1388" display="P58004"/>
    <hyperlink ref="A1928" r:id="rId1389" display="P58107"/>
    <hyperlink ref="A4066" r:id="rId1390" display="P58546"/>
    <hyperlink ref="A147" r:id="rId1391" display="P59780"/>
    <hyperlink ref="A495" r:id="rId1392" display="P59998"/>
    <hyperlink ref="A3674" r:id="rId1393" display="P60174-1"/>
    <hyperlink ref="A990" r:id="rId1394" display="P60201-2"/>
    <hyperlink ref="A263" r:id="rId1395" display="P60228"/>
    <hyperlink ref="A3309" r:id="rId1396" display="P60484"/>
    <hyperlink ref="A484" r:id="rId1397" display="P60510"/>
    <hyperlink ref="A2037" r:id="rId1398" display="P60520"/>
    <hyperlink ref="A3622" r:id="rId1399" display="P60660-2"/>
    <hyperlink ref="A2440" r:id="rId1400" display="P60709"/>
    <hyperlink ref="A2081" r:id="rId1401" display="P60842"/>
    <hyperlink ref="A1789" r:id="rId1402" display="P60866"/>
    <hyperlink ref="A2012" r:id="rId1403" display="P60891"/>
    <hyperlink ref="A2627" r:id="rId1404" display="P60900"/>
    <hyperlink ref="A2655" r:id="rId1405" display="P60953"/>
    <hyperlink ref="A3860" r:id="rId1406" display="P60981"/>
    <hyperlink ref="A2773" r:id="rId1407" display="P60983"/>
    <hyperlink ref="A2593" r:id="rId1408" display="P61006"/>
    <hyperlink ref="A136" r:id="rId1409" display="P61011"/>
    <hyperlink ref="A2392" r:id="rId1410" display="P61019"/>
    <hyperlink ref="A4208" r:id="rId1411" display="P61020"/>
    <hyperlink ref="A3821" r:id="rId1412" display="P61024"/>
    <hyperlink ref="A3533" r:id="rId1413" display="P61026"/>
    <hyperlink ref="A4357" r:id="rId1414" display="P61077"/>
    <hyperlink ref="A2798" r:id="rId1415" display="P61081"/>
    <hyperlink ref="A2296" r:id="rId1416" display="P61086"/>
    <hyperlink ref="A2821" r:id="rId1417" display="P61088"/>
    <hyperlink ref="A2451" r:id="rId1418" display="P61106"/>
    <hyperlink ref="A350" r:id="rId1419" display="P61158"/>
    <hyperlink ref="A461" r:id="rId1420" display="P61160"/>
    <hyperlink ref="A2596" r:id="rId1421" display="P61163"/>
    <hyperlink ref="A1959" r:id="rId1422" display="P61201"/>
    <hyperlink ref="A3619" r:id="rId1423" display="P61204"/>
    <hyperlink ref="A418" r:id="rId1424" display="P61221"/>
    <hyperlink ref="A734" r:id="rId1425" display="P61244-2"/>
    <hyperlink ref="A429" r:id="rId1426" display="P61247"/>
    <hyperlink ref="A2582" r:id="rId1427" display="P61289"/>
    <hyperlink ref="A1285" r:id="rId1428" display="P61353"/>
    <hyperlink ref="A3281" r:id="rId1429" display="P61457"/>
    <hyperlink ref="A2631" r:id="rId1430" display="P61586"/>
    <hyperlink ref="A3220" r:id="rId1431" display="P61599"/>
    <hyperlink ref="A3809" r:id="rId1432" display="P61604"/>
    <hyperlink ref="A1605" r:id="rId1433" display="P61626"/>
    <hyperlink ref="A2568" r:id="rId1434" display="P61758"/>
    <hyperlink ref="A2295" r:id="rId1435" display="P61764"/>
    <hyperlink ref="A3766" r:id="rId1436" display="P61769"/>
    <hyperlink ref="A3237" r:id="rId1437" display="P61916"/>
    <hyperlink ref="A441" r:id="rId1438" display="P61923"/>
    <hyperlink ref="A1770" r:id="rId1439" display="P61956-2"/>
    <hyperlink ref="A1636" r:id="rId1440" display="P61960"/>
    <hyperlink ref="A356" r:id="rId1441" display="P61962"/>
    <hyperlink ref="A642" r:id="rId1442" display="P61964"/>
    <hyperlink ref="A427" r:id="rId1443" display="P61966"/>
    <hyperlink ref="A4097" r:id="rId1444" display="P61970"/>
    <hyperlink ref="A2399" r:id="rId1445" display="P61978-2"/>
    <hyperlink ref="A657" r:id="rId1446" display="P61981"/>
    <hyperlink ref="A951" r:id="rId1447" display="P62068-2"/>
    <hyperlink ref="A446" r:id="rId1448" display="P62081"/>
    <hyperlink ref="A1643" r:id="rId1449" display="P62136"/>
    <hyperlink ref="A1666" r:id="rId1450" display="P62140"/>
    <hyperlink ref="A3788" r:id="rId1451" display="P62158"/>
    <hyperlink ref="A966" r:id="rId1452" display="P62166"/>
    <hyperlink ref="A2758" r:id="rId1453" display="P62191"/>
    <hyperlink ref="A2441" r:id="rId1454" display="P62195-2"/>
    <hyperlink ref="A477" r:id="rId1455" display="P62241"/>
    <hyperlink ref="A1808" r:id="rId1456" display="P62244"/>
    <hyperlink ref="A464" r:id="rId1457" display="P62249"/>
    <hyperlink ref="A4360" r:id="rId1458" display="P62253"/>
    <hyperlink ref="A4372" r:id="rId1459" display="P62256"/>
    <hyperlink ref="A1941" r:id="rId1460" display="P62258"/>
    <hyperlink ref="A654" r:id="rId1461" display="P62263"/>
    <hyperlink ref="A488" r:id="rId1462" display="P62266"/>
    <hyperlink ref="A473" r:id="rId1463" display="P62269"/>
    <hyperlink ref="A611" r:id="rId1464" display="P62277"/>
    <hyperlink ref="A500" r:id="rId1465" display="P62280"/>
    <hyperlink ref="A4246" r:id="rId1466" display="P62304"/>
    <hyperlink ref="A2117" r:id="rId1467" display="P62306"/>
    <hyperlink ref="A2254" r:id="rId1468" display="P62310"/>
    <hyperlink ref="A2656" r:id="rId1469" display="P62314"/>
    <hyperlink ref="A2367" r:id="rId1470" display="P62316"/>
    <hyperlink ref="A1830" r:id="rId1471" display="P62318"/>
    <hyperlink ref="A3485" r:id="rId1472" display="P62328"/>
    <hyperlink ref="A3749" r:id="rId1473" display="P62330"/>
    <hyperlink ref="A2381" r:id="rId1474" display="P62333"/>
    <hyperlink ref="A4317" r:id="rId1475" display="P62380"/>
    <hyperlink ref="A681" r:id="rId1476" display="P62424"/>
    <hyperlink ref="A409" r:id="rId1477" display="P62487"/>
    <hyperlink ref="A502" r:id="rId1478" display="P62495"/>
    <hyperlink ref="A2604" r:id="rId1479" display="P62633-4"/>
    <hyperlink ref="A1927" r:id="rId1480" display="P62699"/>
    <hyperlink ref="A481" r:id="rId1481" display="P62701"/>
    <hyperlink ref="A2333" r:id="rId1482" display="P62714"/>
    <hyperlink ref="A262" r:id="rId1483" display="P62750"/>
    <hyperlink ref="A700" r:id="rId1484" display="P62753"/>
    <hyperlink ref="A1664" r:id="rId1485" display="P62805"/>
    <hyperlink ref="A4204" r:id="rId1486" display="P62820"/>
    <hyperlink ref="A2336" r:id="rId1487" display="P62829"/>
    <hyperlink ref="A4356" r:id="rId1488" display="P62837"/>
    <hyperlink ref="A3369" r:id="rId1489" display="P62847-2"/>
    <hyperlink ref="A632" r:id="rId1490" display="P62851"/>
    <hyperlink ref="A4241" r:id="rId1491" display="P62854"/>
    <hyperlink ref="A156" r:id="rId1492" display="P62873"/>
    <hyperlink ref="A4221" r:id="rId1493" display="P62877"/>
    <hyperlink ref="A361" r:id="rId1494" display="P62879"/>
    <hyperlink ref="A2042" r:id="rId1495" display="P62888"/>
    <hyperlink ref="A1310" r:id="rId1496" display="P62899-3"/>
    <hyperlink ref="A758" r:id="rId1497" display="P62906"/>
    <hyperlink ref="A2005" r:id="rId1498" display="P62913"/>
    <hyperlink ref="A720" r:id="rId1499" display="P62917"/>
    <hyperlink ref="A3553" r:id="rId1500" display="P62937"/>
    <hyperlink ref="A2800" r:id="rId1501" display="P62942"/>
    <hyperlink ref="A1918" r:id="rId1502" display="P62979"/>
    <hyperlink ref="A2404" r:id="rId1503" display="P62993"/>
    <hyperlink ref="A2757" r:id="rId1504" display="P63000-2"/>
    <hyperlink ref="A334" r:id="rId1505" display="P63010"/>
    <hyperlink ref="A598" r:id="rId1506" display="P63092-2"/>
    <hyperlink ref="A2100" r:id="rId1507" display="P63104"/>
    <hyperlink ref="A4370" r:id="rId1508" display="P63146"/>
    <hyperlink ref="A492" r:id="rId1509" display="P63151"/>
    <hyperlink ref="A1423" r:id="rId1510" display="P63165"/>
    <hyperlink ref="A2446" r:id="rId1511" display="P63167"/>
    <hyperlink ref="A3883" r:id="rId1512" display="P63172"/>
    <hyperlink ref="A2278" r:id="rId1513" display="P63208"/>
    <hyperlink ref="A2732" r:id="rId1514" display="P63241"/>
    <hyperlink ref="A1708" r:id="rId1515" display="P63244"/>
    <hyperlink ref="A2397" r:id="rId1516" display="P63261"/>
    <hyperlink ref="A3416" r:id="rId1517" display="P63272"/>
    <hyperlink ref="A1365" r:id="rId1518" display="P63279"/>
    <hyperlink ref="A1898" r:id="rId1519" display="P67775"/>
    <hyperlink ref="A463" r:id="rId1520" display="P67809"/>
    <hyperlink ref="A507" r:id="rId1521" display="P67870"/>
    <hyperlink ref="A2712" r:id="rId1522" display="P67936"/>
    <hyperlink ref="A2820" r:id="rId1523" display="P68133"/>
    <hyperlink ref="A3616" r:id="rId1524" display="P68036"/>
    <hyperlink ref="A2242" r:id="rId1525" display="P68104"/>
    <hyperlink ref="A637" r:id="rId1526" display="P68363"/>
    <hyperlink ref="A593" r:id="rId1527" display="P68366"/>
    <hyperlink ref="A604" r:id="rId1528" display="P68371"/>
    <hyperlink ref="A479" r:id="rId1529" display="P68400"/>
    <hyperlink ref="A4121" r:id="rId1530" display="P68402"/>
    <hyperlink ref="A1698" r:id="rId1531" display="Q71DI3"/>
    <hyperlink ref="A3498" r:id="rId1532" display="P68543"/>
    <hyperlink ref="A1516" r:id="rId1533" display="P68871"/>
    <hyperlink ref="A836" r:id="rId1534" display="P78314"/>
    <hyperlink ref="A1828" r:id="rId1535" display="P78318"/>
    <hyperlink ref="A3654" r:id="rId1536" display="P78330"/>
    <hyperlink ref="A690" r:id="rId1537" display="P78337"/>
    <hyperlink ref="A273" r:id="rId1538" display="P78344"/>
    <hyperlink ref="A3368" r:id="rId1539" display="P78345"/>
    <hyperlink ref="A2428" r:id="rId1540" display="P78346"/>
    <hyperlink ref="A1561" r:id="rId1541" display="P78347-2"/>
    <hyperlink ref="A3282" r:id="rId1542" display="P78356-2"/>
    <hyperlink ref="A1513" r:id="rId1543" display="P78363"/>
    <hyperlink ref="A2221" r:id="rId1544" display="P78371"/>
    <hyperlink ref="A1787" r:id="rId1545" display="P78395"/>
    <hyperlink ref="A1363" r:id="rId1546" display="P78406"/>
    <hyperlink ref="A3697" r:id="rId1547" display="P78417"/>
    <hyperlink ref="A2230" r:id="rId1548" display="P78527"/>
    <hyperlink ref="A1300" r:id="rId1549" display="P78537-2"/>
    <hyperlink ref="A3836" r:id="rId1550" display="P78560"/>
    <hyperlink ref="A1726" r:id="rId1551" display="P80217"/>
    <hyperlink ref="A3245" r:id="rId1552" display="P80303-2"/>
    <hyperlink ref="A3768" r:id="rId1553" display="P80723"/>
    <hyperlink ref="A3092" r:id="rId1554" display="P81274"/>
    <hyperlink ref="A1600" r:id="rId1555" display="P81605"/>
    <hyperlink ref="A3462" r:id="rId1556" display="P82094"/>
    <hyperlink ref="A3981" r:id="rId1557" display="P82970"/>
    <hyperlink ref="A4257" r:id="rId1558" display="P82979"/>
    <hyperlink ref="A830" r:id="rId1559" display="P83369"/>
    <hyperlink ref="A2043" r:id="rId1560" display="P83436"/>
    <hyperlink ref="A153" r:id="rId1561" display="P83731"/>
    <hyperlink ref="A2928" r:id="rId1562" display="P83916"/>
    <hyperlink ref="A3748" r:id="rId1563" display="P84085"/>
    <hyperlink ref="A1356" r:id="rId1564" display="P84090"/>
    <hyperlink ref="A3350" r:id="rId1565" display="P84095"/>
    <hyperlink ref="A1184" r:id="rId1566" display="P84098"/>
    <hyperlink ref="A1344" r:id="rId1567" display="P84103"/>
    <hyperlink ref="A610" r:id="rId1568" display="P85037"/>
    <hyperlink ref="A1352" r:id="rId1569" display="P86791"/>
    <hyperlink ref="A210" r:id="rId1570" display="P98082"/>
    <hyperlink ref="A2621" r:id="rId1571" display="P98170"/>
    <hyperlink ref="A3055" r:id="rId1572" display="P98174"/>
    <hyperlink ref="A3332" r:id="rId1573" display="P98179"/>
    <hyperlink ref="A3848" r:id="rId1574" display="P99999"/>
    <hyperlink ref="A3564" r:id="rId1575" display="Q00169"/>
    <hyperlink ref="A2478" r:id="rId1576" display="Q00341"/>
    <hyperlink ref="A1793" r:id="rId1577" display="Q00403"/>
    <hyperlink ref="A3805" r:id="rId1578" display="Q00534"/>
    <hyperlink ref="A2766" r:id="rId1579" display="Q00535"/>
    <hyperlink ref="A447" r:id="rId1580" display="Q00536"/>
    <hyperlink ref="A181" r:id="rId1581" display="Q00537-2"/>
    <hyperlink ref="A745" r:id="rId1582" display="Q00587-2"/>
    <hyperlink ref="A2791" r:id="rId1583" display="Q00610-2"/>
    <hyperlink ref="A3983" r:id="rId1584" display="Q00613-2"/>
    <hyperlink ref="A580" r:id="rId1585" display="Q00653-4"/>
    <hyperlink ref="A3061" r:id="rId1586" display="Q00688"/>
    <hyperlink ref="A3644" r:id="rId1587" display="Q00796"/>
    <hyperlink ref="A1948" r:id="rId1588" display="Q00839"/>
    <hyperlink ref="A2565" r:id="rId1589" display="Q01082"/>
    <hyperlink ref="A916" r:id="rId1590" display="Q01085"/>
    <hyperlink ref="A2671" r:id="rId1591" display="Q01105"/>
    <hyperlink ref="A434" r:id="rId1592" display="Q01130"/>
    <hyperlink ref="A52" r:id="rId1593" display="Q01167"/>
    <hyperlink ref="A59" r:id="rId1594" display="Q01201"/>
    <hyperlink ref="A3924" r:id="rId1595" display="Q01415-2"/>
    <hyperlink ref="A2126" r:id="rId1596" display="Q01433-2"/>
    <hyperlink ref="A1427" r:id="rId1597" display="Q01469"/>
    <hyperlink ref="A3594" r:id="rId1598" display="Q01518"/>
    <hyperlink ref="A3978" r:id="rId1599" display="Q01581"/>
    <hyperlink ref="A2344" r:id="rId1600" display="Q01658"/>
    <hyperlink ref="A716" r:id="rId1601" display="Q01804"/>
    <hyperlink ref="A2307" r:id="rId1602" display="Q01813"/>
    <hyperlink ref="A1199" r:id="rId1603" display="Q01844-6"/>
    <hyperlink ref="A199" r:id="rId1604" display="Q01968"/>
    <hyperlink ref="A4152" r:id="rId1605" display="Q01970"/>
    <hyperlink ref="A675" r:id="rId1606" display="Q02078-3"/>
    <hyperlink ref="A3151" r:id="rId1607" display="Q02241-2"/>
    <hyperlink ref="A1511" r:id="rId1608" display="Q02413"/>
    <hyperlink ref="A1057" r:id="rId1609" display="Q02543"/>
    <hyperlink ref="A1358" r:id="rId1610" display="Q02750"/>
    <hyperlink ref="A2612" r:id="rId1611" display="Q02790"/>
    <hyperlink ref="A766" r:id="rId1612" display="Q02809"/>
    <hyperlink ref="A3244" r:id="rId1613" display="Q02818"/>
    <hyperlink ref="A976" r:id="rId1614" display="Q02833-3"/>
    <hyperlink ref="A753" r:id="rId1615" display="Q02878"/>
    <hyperlink ref="A3729" r:id="rId1616" display="Q02952-3"/>
    <hyperlink ref="A1529" r:id="rId1617" display="Q03001"/>
    <hyperlink ref="A3723" r:id="rId1618" display="Q03154"/>
    <hyperlink ref="A2491" r:id="rId1619" display="Q03169"/>
    <hyperlink ref="A4192" r:id="rId1620" display="Q03393"/>
    <hyperlink ref="A4009" r:id="rId1621" display="Q03426"/>
    <hyperlink ref="A1141" r:id="rId1622" display="Q03468"/>
    <hyperlink ref="A565" r:id="rId1623" display="Q04206-2"/>
    <hyperlink ref="A2775" r:id="rId1624" display="Q04323"/>
    <hyperlink ref="A3551" r:id="rId1625" display="Q04446"/>
    <hyperlink ref="A2348" r:id="rId1626" display="Q04637-8"/>
    <hyperlink ref="A3236" r:id="rId1627" display="Q04721"/>
    <hyperlink ref="A1993" r:id="rId1628" display="Q04726-2"/>
    <hyperlink ref="A3694" r:id="rId1629" display="Q04760"/>
    <hyperlink ref="A3689" r:id="rId1630" display="Q04828"/>
    <hyperlink ref="A554" r:id="rId1631" display="Q04864"/>
    <hyperlink ref="A1973" r:id="rId1632" display="Q04917"/>
    <hyperlink ref="A2974" r:id="rId1633" display="Q05048"/>
    <hyperlink ref="A4374" r:id="rId1634" display="Q05086-2"/>
    <hyperlink ref="A2450" r:id="rId1635" display="Q05209"/>
    <hyperlink ref="A1716" r:id="rId1636" display="Q05397"/>
    <hyperlink ref="A1267" r:id="rId1637" display="Q05513"/>
    <hyperlink ref="A3421" r:id="rId1638" display="Q05519-2"/>
    <hyperlink ref="A3890" r:id="rId1639" display="Q05639"/>
    <hyperlink ref="A4014" r:id="rId1640" display="Q05655"/>
    <hyperlink ref="A2236" r:id="rId1641" display="Q05932-3"/>
    <hyperlink ref="A3036" r:id="rId1642" display="Q05DH4"/>
    <hyperlink ref="A2661" r:id="rId1643" display="Q06124"/>
    <hyperlink ref="A1660" r:id="rId1644" display="Q06190"/>
    <hyperlink ref="A2665" r:id="rId1645" display="Q06203"/>
    <hyperlink ref="A2853" r:id="rId1646" display="Q06210-2"/>
    <hyperlink ref="A1733" r:id="rId1647" display="Q06265"/>
    <hyperlink ref="A3612" r:id="rId1648" display="Q06323"/>
    <hyperlink ref="A1022" r:id="rId1649" display="Q06330-3"/>
    <hyperlink ref="A3922" r:id="rId1650" display="Q06546"/>
    <hyperlink ref="A558" r:id="rId1651" display="Q06587"/>
    <hyperlink ref="A1669" r:id="rId1652" display="Q06609"/>
    <hyperlink ref="A2670" r:id="rId1653" display="Q06830"/>
    <hyperlink ref="A529" r:id="rId1654" display="Q07020"/>
    <hyperlink ref="A2914" r:id="rId1655" display="Q07021"/>
    <hyperlink ref="A590" r:id="rId1656" display="Q07157"/>
    <hyperlink ref="A1417" r:id="rId1657" display="Q07283"/>
    <hyperlink ref="A1064" r:id="rId1658" display="Q07343-4"/>
    <hyperlink ref="A75" r:id="rId1659" display="Q07352"/>
    <hyperlink ref="A3769" r:id="rId1660" display="Q07812-5"/>
    <hyperlink ref="A1753" r:id="rId1661" display="Q07820"/>
    <hyperlink ref="A2668" r:id="rId1662" display="Q07864"/>
    <hyperlink ref="A2831" r:id="rId1663" display="Q07866-6"/>
    <hyperlink ref="A4289" r:id="rId1664" display="Q07889"/>
    <hyperlink ref="A762" r:id="rId1665" display="Q07955"/>
    <hyperlink ref="A641" r:id="rId1666" display="Q07960"/>
    <hyperlink ref="A1624" r:id="rId1667" display="Q08117"/>
    <hyperlink ref="A1533" r:id="rId1668" display="Q08188"/>
    <hyperlink ref="A2630" r:id="rId1669" display="Q08209-2"/>
    <hyperlink ref="A1815" r:id="rId1670" display="Q08211"/>
    <hyperlink ref="A4198" r:id="rId1671" display="Q08257"/>
    <hyperlink ref="A2769" r:id="rId1672" display="Q08378"/>
    <hyperlink ref="A157" r:id="rId1673" display="Q08379"/>
    <hyperlink ref="A1159" r:id="rId1674" display="Q08380"/>
    <hyperlink ref="A1484" r:id="rId1675" display="Q08554-2"/>
    <hyperlink ref="A3965" r:id="rId1676" display="Q08623-3"/>
    <hyperlink ref="A4168" r:id="rId1677" display="Q08752"/>
    <hyperlink ref="A614" r:id="rId1678" display="Q08945"/>
    <hyperlink ref="A588" r:id="rId1679" display="Q08AD1-2"/>
    <hyperlink ref="A3414" r:id="rId1680" display="Q08AE8-2"/>
    <hyperlink ref="A1535" r:id="rId1681" display="Q08AF3"/>
    <hyperlink ref="A670" r:id="rId1682" display="Q08AM6"/>
    <hyperlink ref="A3600" r:id="rId1683" display="Q08J23"/>
    <hyperlink ref="A1563" r:id="rId1684" display="Q09013-12"/>
    <hyperlink ref="A930" r:id="rId1685" display="Q09019"/>
    <hyperlink ref="A2074" r:id="rId1686" display="Q09028-3"/>
    <hyperlink ref="A190" r:id="rId1687" display="Q09161"/>
    <hyperlink ref="A1270" r:id="rId1688" display="Q09472"/>
    <hyperlink ref="A1763" r:id="rId1689" display="Q09666"/>
    <hyperlink ref="A101" r:id="rId1690" display="Q0JRZ9"/>
    <hyperlink ref="A1916" r:id="rId1691" display="Q0PNE2"/>
    <hyperlink ref="A3111" r:id="rId1692" display="Q0VDF9"/>
    <hyperlink ref="A4263" r:id="rId1693" display="Q0VDG4-2"/>
    <hyperlink ref="A351" r:id="rId1694" display="Q10567-2"/>
    <hyperlink ref="A1978" r:id="rId1695" display="Q10570"/>
    <hyperlink ref="A4261" r:id="rId1696" display="Q12765"/>
    <hyperlink ref="A414" r:id="rId1697" display="Q12768"/>
    <hyperlink ref="A1396" r:id="rId1698" display="Q12769"/>
    <hyperlink ref="A1278" r:id="rId1699" display="Q12774"/>
    <hyperlink ref="A768" r:id="rId1700" display="Q12778"/>
    <hyperlink ref="A1464" r:id="rId1701" display="Q12788"/>
    <hyperlink ref="A2577" r:id="rId1702" display="Q12792"/>
    <hyperlink ref="A13" r:id="rId1703" display="Q12800"/>
    <hyperlink ref="A1318" r:id="rId1704" display="Q12802"/>
    <hyperlink ref="A1555" r:id="rId1705" display="Q12830-4"/>
    <hyperlink ref="A241" r:id="rId1706" display="Q12834"/>
    <hyperlink ref="A3177" r:id="rId1707" display="Q12851-2"/>
    <hyperlink ref="A722" r:id="rId1708" display="Q12857-2"/>
    <hyperlink ref="A1214" r:id="rId1709" display="Q12872"/>
    <hyperlink ref="A2176" r:id="rId1710" display="Q12874"/>
    <hyperlink ref="A3875" r:id="rId1711" display="Q12882"/>
    <hyperlink ref="A3465" r:id="rId1712" display="Q12888"/>
    <hyperlink ref="A231" r:id="rId1713" display="Q12899"/>
    <hyperlink ref="A3728" r:id="rId1714" display="Q12904"/>
    <hyperlink ref="A2373" r:id="rId1715" display="Q12905"/>
    <hyperlink ref="A1442" r:id="rId1716" display="Q12923-3"/>
    <hyperlink ref="A3473" r:id="rId1717" display="Q12931"/>
    <hyperlink ref="A4336" r:id="rId1718" display="Q12933-4"/>
    <hyperlink ref="A2999" r:id="rId1719" display="Q12959-8"/>
    <hyperlink ref="A3440" r:id="rId1720" display="Q12962"/>
    <hyperlink ref="A2647" r:id="rId1721" display="Q12965"/>
    <hyperlink ref="A1076" r:id="rId1722" display="Q12968"/>
    <hyperlink ref="A4163" r:id="rId1723" display="Q12972"/>
    <hyperlink ref="A4329" r:id="rId1724" display="Q12974"/>
    <hyperlink ref="A3714" r:id="rId1725" display="Q12979-4"/>
    <hyperlink ref="A1197" r:id="rId1726" display="Q12980"/>
    <hyperlink ref="A2293" r:id="rId1727" display="Q12982"/>
    <hyperlink ref="A982" r:id="rId1728" display="Q12986-2"/>
    <hyperlink ref="A3346" r:id="rId1729" display="Q13017-2"/>
    <hyperlink ref="A246" r:id="rId1730" display="Q13033-2"/>
    <hyperlink ref="A1151" r:id="rId1731" display="Q13042-3"/>
    <hyperlink ref="A134" r:id="rId1732" display="Q13043"/>
    <hyperlink ref="A1804" r:id="rId1733" display="Q13045-2"/>
    <hyperlink ref="A1107" r:id="rId1734" display="Q13049"/>
    <hyperlink ref="A3579" r:id="rId1735" display="Q13057"/>
    <hyperlink ref="A1678" r:id="rId1736" display="Q13085"/>
    <hyperlink ref="A2147" r:id="rId1737" display="Q13098-5"/>
    <hyperlink ref="A2156" r:id="rId1738" display="Q13107-2"/>
    <hyperlink ref="A1476" r:id="rId1739" display="Q13112"/>
    <hyperlink ref="A809" r:id="rId1740" display="Q13123"/>
    <hyperlink ref="A4063" r:id="rId1741" display="Q13126"/>
    <hyperlink ref="A1745" r:id="rId1742" display="Q13131"/>
    <hyperlink ref="A2131" r:id="rId1743" display="Q13136-2"/>
    <hyperlink ref="A3786" r:id="rId1744" display="Q13137-4"/>
    <hyperlink ref="A198" r:id="rId1745" display="Q13144"/>
    <hyperlink ref="A3259" r:id="rId1746" display="Q13153"/>
    <hyperlink ref="A2702" r:id="rId1747" display="Q13155"/>
    <hyperlink ref="A3908" r:id="rId1748" display="Q13158"/>
    <hyperlink ref="A476" r:id="rId1749" display="Q13162"/>
    <hyperlink ref="A376" r:id="rId1750" display="Q13164"/>
    <hyperlink ref="A2513" r:id="rId1751" display="Q13177"/>
    <hyperlink ref="A2774" r:id="rId1752" display="Q13185"/>
    <hyperlink ref="A118" r:id="rId1753" display="Q13188"/>
    <hyperlink ref="A2225" r:id="rId1754" display="Q13190-3"/>
    <hyperlink ref="A2679" r:id="rId1755" display="Q13200"/>
    <hyperlink ref="A694" r:id="rId1756" display="Q13227"/>
    <hyperlink ref="A4260" r:id="rId1757" display="Q13228"/>
    <hyperlink ref="A969" r:id="rId1758" display="Q13233"/>
    <hyperlink ref="A946" r:id="rId1759" display="Q13243-3"/>
    <hyperlink ref="A827" r:id="rId1760" display="Q13247-3"/>
    <hyperlink ref="A4035" r:id="rId1761" display="Q13257"/>
    <hyperlink ref="A2284" r:id="rId1762" display="Q13263"/>
    <hyperlink ref="A3076" r:id="rId1763" display="Q13283"/>
    <hyperlink ref="A1851" r:id="rId1764" display="Q13287"/>
    <hyperlink ref="A1964" r:id="rId1765" display="Q13303-4"/>
    <hyperlink ref="A1963" r:id="rId1766" display="Q13309"/>
    <hyperlink ref="A562" r:id="rId1767" display="Q13310-3"/>
    <hyperlink ref="A513" r:id="rId1768" display="Q13322-2"/>
    <hyperlink ref="A1518" r:id="rId1769" display="Q13325"/>
    <hyperlink ref="A2054" r:id="rId1770" display="Q13347"/>
    <hyperlink ref="A2861" r:id="rId1771" display="Q13362-4"/>
    <hyperlink ref="A3842" r:id="rId1772" display="Q13363-2"/>
    <hyperlink ref="A186" r:id="rId1773" display="Q13371"/>
    <hyperlink ref="A2087" r:id="rId1774" display="Q13395"/>
    <hyperlink ref="A4365" r:id="rId1775" display="Q13404"/>
    <hyperlink ref="A2084" r:id="rId1776" display="Q13409-3"/>
    <hyperlink ref="A3124" r:id="rId1777" display="Q13418"/>
    <hyperlink ref="A1221" r:id="rId1778" display="Q13424"/>
    <hyperlink ref="A708" r:id="rId1779" display="Q13425"/>
    <hyperlink ref="A3515" r:id="rId1780" display="Q13426"/>
    <hyperlink ref="A197" r:id="rId1781" display="Q13428-3"/>
    <hyperlink ref="A2205" r:id="rId1782" display="Q13432-2"/>
    <hyperlink ref="A1876" r:id="rId1783" display="Q13435"/>
    <hyperlink ref="A3945" r:id="rId1784" display="Q13439-3"/>
    <hyperlink ref="A296" r:id="rId1785" display="Q13442"/>
    <hyperlink ref="A1944" r:id="rId1786" display="Q13451"/>
    <hyperlink ref="A4070" r:id="rId1787" display="Q13459"/>
    <hyperlink ref="A4231" r:id="rId1788" display="Q13464"/>
    <hyperlink ref="A3231" r:id="rId1789" display="Q13469-3"/>
    <hyperlink ref="A3463" r:id="rId1790" display="Q13470-2"/>
    <hyperlink ref="A1303" r:id="rId1791" display="Q13480"/>
    <hyperlink ref="A298" r:id="rId1792" display="Q13485"/>
    <hyperlink ref="A912" r:id="rId1793" display="Q13487"/>
    <hyperlink ref="A544" r:id="rId1794" display="Q13492-2"/>
    <hyperlink ref="A229" r:id="rId1795" display="Q13501"/>
    <hyperlink ref="A612" r:id="rId1796" display="Q13509"/>
    <hyperlink ref="A797" r:id="rId1797" display="Q13523"/>
    <hyperlink ref="A4149" r:id="rId1798" display="Q13526"/>
    <hyperlink ref="A1496" r:id="rId1799" display="Q13535-2"/>
    <hyperlink ref="A141" r:id="rId1800" display="Q13546"/>
    <hyperlink ref="A1790" r:id="rId1801" display="Q13547"/>
    <hyperlink ref="A1293" r:id="rId1802" display="Q13555-10"/>
    <hyperlink ref="A1955" r:id="rId1803" display="Q13561"/>
    <hyperlink ref="A2859" r:id="rId1804" display="Q13564-2"/>
    <hyperlink ref="A2538" r:id="rId1805" display="Q13572"/>
    <hyperlink ref="A2142" r:id="rId1806" display="Q13573"/>
    <hyperlink ref="A179" r:id="rId1807" display="Q13574-2"/>
    <hyperlink ref="A2540" r:id="rId1808" display="Q13596"/>
    <hyperlink ref="A1132" r:id="rId1809" display="Q13608"/>
    <hyperlink ref="A2183" r:id="rId1810" display="Q13610"/>
    <hyperlink ref="A1346" r:id="rId1811" display="Q13613"/>
    <hyperlink ref="A1330" r:id="rId1812" display="Q13614"/>
    <hyperlink ref="A1201" r:id="rId1813" display="Q13615-3"/>
    <hyperlink ref="A2152" r:id="rId1814" display="Q13616"/>
    <hyperlink ref="A1890" r:id="rId1815" display="Q13617"/>
    <hyperlink ref="A1727" r:id="rId1816" display="Q13618-2"/>
    <hyperlink ref="A1827" r:id="rId1817" display="Q13619"/>
    <hyperlink ref="A2495" r:id="rId1818" display="Q13620-1"/>
    <hyperlink ref="A1295" r:id="rId1819" display="Q13625-2"/>
    <hyperlink ref="A95" r:id="rId1820" display="Q13627-2"/>
    <hyperlink ref="A3913" r:id="rId1821" display="Q13630"/>
    <hyperlink ref="A3317" r:id="rId1822" display="Q13636"/>
    <hyperlink ref="A4207" r:id="rId1823" display="Q13637"/>
    <hyperlink ref="A3057" r:id="rId1824" display="Q13642-1"/>
    <hyperlink ref="A1725" r:id="rId1825" display="Q13643"/>
    <hyperlink ref="A2163" r:id="rId1826" display="Q13671"/>
    <hyperlink ref="A462" r:id="rId1827" display="Q13685"/>
    <hyperlink ref="A872" r:id="rId1828" display="Q13772"/>
    <hyperlink ref="A3418" r:id="rId1829" display="Q13813"/>
    <hyperlink ref="A1036" r:id="rId1830" display="Q13829"/>
    <hyperlink ref="A1485" r:id="rId1831" display="Q13835-2"/>
    <hyperlink ref="A2561" r:id="rId1832" display="Q13838"/>
    <hyperlink ref="A2729" r:id="rId1833" display="Q13867"/>
    <hyperlink ref="A2257" r:id="rId1834" display="Q13868"/>
    <hyperlink ref="A1258" r:id="rId1835" display="Q13885"/>
    <hyperlink ref="A793" r:id="rId1836" display="Q13887"/>
    <hyperlink ref="A817" r:id="rId1837" display="Q6P1K8"/>
    <hyperlink ref="A78" r:id="rId1838" display="Q13895"/>
    <hyperlink ref="A3363" r:id="rId1839" display="Q13905-2"/>
    <hyperlink ref="A2857" r:id="rId1840" display="Q13907"/>
    <hyperlink ref="A4133" r:id="rId1841" display="Q13951"/>
    <hyperlink ref="A1968" r:id="rId1842" display="Q14008-2"/>
    <hyperlink ref="A2949" r:id="rId1843" display="Q14011"/>
    <hyperlink ref="A3692" r:id="rId1844" display="Q14019"/>
    <hyperlink ref="A2127" r:id="rId1845" display="Q14103-4"/>
    <hyperlink ref="A944" r:id="rId1846" display="Q14106"/>
    <hyperlink ref="A3990" r:id="rId1847" display="Q14116-2"/>
    <hyperlink ref="A2980" r:id="rId1848" display="Q14118"/>
    <hyperlink ref="A528" r:id="rId1849" display="Q14134-2"/>
    <hyperlink ref="A3504" r:id="rId1850" display="Q14135"/>
    <hyperlink ref="A1865" r:id="rId1851" display="Q14137"/>
    <hyperlink ref="A3493" r:id="rId1852" display="Q14139"/>
    <hyperlink ref="A146" r:id="rId1853" display="Q14141-2"/>
    <hyperlink ref="A143" r:id="rId1854" display="Q14145"/>
    <hyperlink ref="A3204" r:id="rId1855" display="Q14149"/>
    <hyperlink ref="A1297" r:id="rId1856" display="Q14152"/>
    <hyperlink ref="A25" r:id="rId1857" display="Q14153"/>
    <hyperlink ref="A1635" r:id="rId1858" display="Q14155-1"/>
    <hyperlink ref="A534" r:id="rId1859" display="Q14157-1"/>
    <hyperlink ref="A1290" r:id="rId1860" display="Q14160"/>
    <hyperlink ref="A1562" r:id="rId1861" display="Q14161"/>
    <hyperlink ref="A3682" r:id="rId1862" display="Q14166"/>
    <hyperlink ref="A2792" r:id="rId1863" display="Q14168-2"/>
    <hyperlink ref="A497" r:id="rId1864" display="Q14181"/>
    <hyperlink ref="A3002" r:id="rId1865" display="Q14185"/>
    <hyperlink ref="A1177" r:id="rId1866" display="Q14186"/>
    <hyperlink ref="A1235" r:id="rId1867" display="Q14192"/>
    <hyperlink ref="A3541" r:id="rId1868" display="Q14203-3"/>
    <hyperlink ref="A2578" r:id="rId1869" display="Q14204"/>
    <hyperlink ref="A505" r:id="rId1870" display="Q14232"/>
    <hyperlink ref="A2103" r:id="rId1871" display="Q14240"/>
    <hyperlink ref="A1143" r:id="rId1872" display="Q14241"/>
    <hyperlink ref="A1466" r:id="rId1873" display="Q14244"/>
    <hyperlink ref="A1825" r:id="rId1874" display="Q14247"/>
    <hyperlink ref="A8" r:id="rId1875" display="Q14257"/>
    <hyperlink ref="A3476" r:id="rId1876" display="Q14258"/>
    <hyperlink ref="A3044" r:id="rId1877" display="Q14289-2"/>
    <hyperlink ref="A3064" r:id="rId1878" display="Q14315-2"/>
    <hyperlink ref="A2714" r:id="rId1879" display="Q14320"/>
    <hyperlink ref="A1337" r:id="rId1880" display="Q14331"/>
    <hyperlink ref="A3923" r:id="rId1881" display="Q14376"/>
    <hyperlink ref="A2090" r:id="rId1882" display="Q14432"/>
    <hyperlink ref="A581" r:id="rId1883" display="Q14457"/>
    <hyperlink ref="A1299" r:id="rId1884" display="Q14498-3"/>
    <hyperlink ref="A1262" r:id="rId1885" display="Q14527"/>
    <hyperlink ref="A458" r:id="rId1886" display="Q14558-2"/>
    <hyperlink ref="A1593" r:id="rId1887" display="Q14562"/>
    <hyperlink ref="A2741" r:id="rId1888" display="Q14566"/>
    <hyperlink ref="A1571" r:id="rId1889" display="Q14574-2"/>
    <hyperlink ref="A1078" r:id="rId1890" display="Q14596-2"/>
    <hyperlink ref="A3328" r:id="rId1891" display="Q14644"/>
    <hyperlink ref="A4154" r:id="rId1892" display="Q14651"/>
    <hyperlink ref="A327" r:id="rId1893" display="Q14653"/>
    <hyperlink ref="A2570" r:id="rId1894" display="Q14657"/>
    <hyperlink ref="A1315" r:id="rId1895" display="Q14669-4"/>
    <hyperlink ref="A530" r:id="rId1896" display="Q14671"/>
    <hyperlink ref="A183" r:id="rId1897" display="Q14674"/>
    <hyperlink ref="A86" r:id="rId1898" display="Q14677-3"/>
    <hyperlink ref="A518" r:id="rId1899" display="Q14679"/>
    <hyperlink ref="A3399" r:id="rId1900" display="Q14683"/>
    <hyperlink ref="A1419" r:id="rId1901" display="Q14687-3"/>
    <hyperlink ref="A2365" r:id="rId1902" display="Q14689-6"/>
    <hyperlink ref="A4182" r:id="rId1903" display="Q14691"/>
    <hyperlink ref="A167" r:id="rId1904" display="Q14693"/>
    <hyperlink ref="A3494" r:id="rId1905" display="Q14694"/>
    <hyperlink ref="A4040" r:id="rId1906" display="Q14696"/>
    <hyperlink ref="A2799" r:id="rId1907" display="Q14697"/>
    <hyperlink ref="A2442" r:id="rId1908" display="Q14738"/>
    <hyperlink ref="A2185" r:id="rId1909" display="Q14746-2"/>
    <hyperlink ref="A3211" r:id="rId1910" display="Q14764"/>
    <hyperlink ref="A1424" r:id="rId1911" display="Q14774"/>
    <hyperlink ref="A3089" r:id="rId1912" display="Q14789"/>
    <hyperlink ref="A3794" r:id="rId1913" display="Q14790-2"/>
    <hyperlink ref="A1121" r:id="rId1914" display="Q147X3"/>
    <hyperlink ref="A140" r:id="rId1915" display="Q14814-4"/>
    <hyperlink ref="A2709" r:id="rId1916" display="Q14839"/>
    <hyperlink ref="A2628" r:id="rId1917" display="Q14847"/>
    <hyperlink ref="A3650" r:id="rId1918" display="Q14914"/>
    <hyperlink ref="A4080" r:id="rId1919" display="Q14919"/>
    <hyperlink ref="A3330" r:id="rId1920" display="Q14964"/>
    <hyperlink ref="A1376" r:id="rId1921" display="Q14974"/>
    <hyperlink ref="A247" r:id="rId1922" display="Q14978"/>
    <hyperlink ref="A1757" r:id="rId1923" display="Q14980-2"/>
    <hyperlink ref="A4184" r:id="rId1924" display="Q14997"/>
    <hyperlink ref="A1425" r:id="rId1925" display="Q14999"/>
    <hyperlink ref="A644" r:id="rId1926" display="Q14C86-6"/>
    <hyperlink ref="A1740" r:id="rId1927" display="Q14CS0"/>
    <hyperlink ref="A2458" r:id="rId1928" display="Q14CX7-2"/>
    <hyperlink ref="A1100" r:id="rId1929" display="Q14CZ0"/>
    <hyperlink ref="A3544" r:id="rId1930" display="Q15003"/>
    <hyperlink ref="A3258" r:id="rId1931" display="Q15004"/>
    <hyperlink ref="A2423" r:id="rId1932" display="Q15008"/>
    <hyperlink ref="A1869" r:id="rId1933" display="Q15014"/>
    <hyperlink ref="A625" r:id="rId1934" display="Q15018"/>
    <hyperlink ref="A257" r:id="rId1935" display="Q15019"/>
    <hyperlink ref="A1761" r:id="rId1936" display="Q15020"/>
    <hyperlink ref="A2599" r:id="rId1937" display="Q15021"/>
    <hyperlink ref="A1546" r:id="rId1938" display="Q15022"/>
    <hyperlink ref="A2265" r:id="rId1939" display="Q15024"/>
    <hyperlink ref="A366" r:id="rId1940" display="Q15025"/>
    <hyperlink ref="A2034" r:id="rId1941" display="Q15029-2"/>
    <hyperlink ref="A550" r:id="rId1942" display="Q15032-2"/>
    <hyperlink ref="A178" r:id="rId1943" display="Q15036"/>
    <hyperlink ref="A746" r:id="rId1944" display="Q15041"/>
    <hyperlink ref="A4217" r:id="rId1945" display="Q15042"/>
    <hyperlink ref="A2779" r:id="rId1946" display="Q15046"/>
    <hyperlink ref="A408" r:id="rId1947" display="Q15047-3"/>
    <hyperlink ref="A3167" r:id="rId1948" display="Q15048"/>
    <hyperlink ref="A770" r:id="rId1949" display="Q15051"/>
    <hyperlink ref="A2891" r:id="rId1950" display="Q15052-2"/>
    <hyperlink ref="A628" r:id="rId1951" display="Q15054"/>
    <hyperlink ref="A2124" r:id="rId1952" display="Q15056"/>
    <hyperlink ref="A2016" r:id="rId1953" display="Q15057"/>
    <hyperlink ref="A800" r:id="rId1954" display="Q15061"/>
    <hyperlink ref="A3889" r:id="rId1955" display="Q15075"/>
    <hyperlink ref="A4131" r:id="rId1956" display="Q15084-3"/>
    <hyperlink ref="A4122" r:id="rId1957" display="Q15102"/>
    <hyperlink ref="A3275" r:id="rId1958" display="Q15121"/>
    <hyperlink ref="A2802" r:id="rId1959" display="Q15126"/>
    <hyperlink ref="A2227" r:id="rId1960" display="Q15149-7"/>
    <hyperlink ref="A1737" r:id="rId1961" display="Q15154-2"/>
    <hyperlink ref="A2178" r:id="rId1962" display="Q15172"/>
    <hyperlink ref="A3648" r:id="rId1963" display="Q15181"/>
    <hyperlink ref="A2547" r:id="rId1964" display="Q15185"/>
    <hyperlink ref="A2640" r:id="rId1965" display="Q15208"/>
    <hyperlink ref="A932" r:id="rId1966" display="Q15233-2"/>
    <hyperlink ref="A4191" r:id="rId1967" display="Q15257"/>
    <hyperlink ref="A787" r:id="rId1968" display="Q15269"/>
    <hyperlink ref="A2518" r:id="rId1969" display="Q15276"/>
    <hyperlink ref="A3327" r:id="rId1970" display="Q15283-2"/>
    <hyperlink ref="A3318" r:id="rId1971" display="Q15286"/>
    <hyperlink ref="A918" r:id="rId1972" display="Q15287-3"/>
    <hyperlink ref="A1276" r:id="rId1973" display="Q15291-2"/>
    <hyperlink ref="A2623" r:id="rId1974" display="Q15293"/>
    <hyperlink ref="A1288" r:id="rId1975" display="Q15311"/>
    <hyperlink ref="A1144" r:id="rId1976" display="Q15329-2"/>
    <hyperlink ref="A2430" r:id="rId1977" display="Q15334"/>
    <hyperlink ref="A1574" r:id="rId1978" display="Q15345-3"/>
    <hyperlink ref="A2306" r:id="rId1979" display="Q15365"/>
    <hyperlink ref="A2418" r:id="rId1980" display="Q15366-2"/>
    <hyperlink ref="A2311" r:id="rId1981" display="Q15369"/>
    <hyperlink ref="A2417" r:id="rId1982" display="Q15370"/>
    <hyperlink ref="A4223" r:id="rId1983" display="Q15382"/>
    <hyperlink ref="A4375" r:id="rId1984" display="Q15386"/>
    <hyperlink ref="A1996" r:id="rId1985" display="Q15393"/>
    <hyperlink ref="A3000" r:id="rId1986" display="Q15398-3"/>
    <hyperlink ref="A4242" r:id="rId1987" display="Q15404-2"/>
    <hyperlink ref="A2595" r:id="rId1988" display="Q15418"/>
    <hyperlink ref="A1307" r:id="rId1989" display="Q15427"/>
    <hyperlink ref="A3387" r:id="rId1990" display="Q15428"/>
    <hyperlink ref="A763" r:id="rId1991" display="Q15434"/>
    <hyperlink ref="A4162" r:id="rId1992" display="Q15435-2"/>
    <hyperlink ref="A111" r:id="rId1993" display="Q15436"/>
    <hyperlink ref="A159" r:id="rId1994" display="Q15437"/>
    <hyperlink ref="A1559" r:id="rId1995" display="Q15438-2"/>
    <hyperlink ref="A2722" r:id="rId1996" display="Q15459"/>
    <hyperlink ref="A1181" r:id="rId1997" display="Q15468"/>
    <hyperlink ref="A1333" r:id="rId1998" display="Q15477"/>
    <hyperlink ref="A1438" r:id="rId1999" display="Q15517"/>
    <hyperlink ref="A2698" r:id="rId2000" display="Q15527"/>
    <hyperlink ref="A731" r:id="rId2001" display="Q15543"/>
    <hyperlink ref="A3441" r:id="rId2002" display="Q15544"/>
    <hyperlink ref="A1983" r:id="rId2003" display="Q15545"/>
    <hyperlink ref="A2753" r:id="rId2004" display="Q15555-4"/>
    <hyperlink ref="A1191" r:id="rId2005" display="Q15596"/>
    <hyperlink ref="A397" r:id="rId2006" display="Q15628"/>
    <hyperlink ref="A4342" r:id="rId2007" display="Q15631"/>
    <hyperlink ref="A2204" r:id="rId2008" display="Q15637-4"/>
    <hyperlink ref="A2746" r:id="rId2009" display="Q15642-2"/>
    <hyperlink ref="A4338" r:id="rId2010" display="Q15643"/>
    <hyperlink ref="A2324" r:id="rId2011" display="Q15645"/>
    <hyperlink ref="A284" r:id="rId2012" display="Q15649"/>
    <hyperlink ref="A956" r:id="rId2013" display="Q15650"/>
    <hyperlink ref="A399" r:id="rId2014" display="Q15653"/>
    <hyperlink ref="A209" r:id="rId2015" display="Q15654"/>
    <hyperlink ref="A2693" r:id="rId2016" display="Q15691"/>
    <hyperlink ref="A4304" r:id="rId2017" display="Q15714"/>
    <hyperlink ref="A4068" r:id="rId2018" display="Q15746-9"/>
    <hyperlink ref="A430" r:id="rId2019" display="Q15750"/>
    <hyperlink ref="A1819" r:id="rId2020" display="Q15751"/>
    <hyperlink ref="A377" r:id="rId2021" display="Q15773"/>
    <hyperlink ref="A2549" r:id="rId2022" display="Q15785"/>
    <hyperlink ref="A1523" r:id="rId2023" display="Q15788-2"/>
    <hyperlink ref="A2610" r:id="rId2024" display="Q15796-2"/>
    <hyperlink ref="A1005" r:id="rId2025" display="Q15797"/>
    <hyperlink ref="A4315" r:id="rId2026" display="Q15813"/>
    <hyperlink ref="A2744" r:id="rId2027" display="Q15814"/>
    <hyperlink ref="A4366" r:id="rId2028" display="Q15819"/>
    <hyperlink ref="A2330" r:id="rId2029" display="Q15833"/>
    <hyperlink ref="A2110" r:id="rId2030" display="Q15843"/>
    <hyperlink ref="A2516" r:id="rId2031" display="Q15907"/>
    <hyperlink ref="A148" r:id="rId2032" display="Q15942"/>
    <hyperlink ref="A128" r:id="rId2033" display="Q16181-2"/>
    <hyperlink ref="A2481" r:id="rId2034" display="Q16186"/>
    <hyperlink ref="A368" r:id="rId2035" display="Q16204"/>
    <hyperlink ref="A4354" r:id="rId2036" display="Q16222-3"/>
    <hyperlink ref="A3012" r:id="rId2037" display="Q16254"/>
    <hyperlink ref="A1640" r:id="rId2038" display="Q16342-3"/>
    <hyperlink ref="A3305" r:id="rId2039" display="Q16378"/>
    <hyperlink ref="A2673" r:id="rId2040" display="Q16401"/>
    <hyperlink ref="A2240" r:id="rId2041" display="Q16512"/>
    <hyperlink ref="A4151" r:id="rId2042" display="Q16513"/>
    <hyperlink ref="A756" r:id="rId2043" display="Q16514-2"/>
    <hyperlink ref="A56" r:id="rId2044" display="Q16526"/>
    <hyperlink ref="A1824" r:id="rId2045" display="Q16531"/>
    <hyperlink ref="A1919" r:id="rId2046" display="Q16537-2"/>
    <hyperlink ref="A4048" r:id="rId2047" display="Q16539"/>
    <hyperlink ref="A2093" r:id="rId2048" display="Q16543"/>
    <hyperlink ref="A2680" r:id="rId2049" display="Q16555"/>
    <hyperlink ref="A2323" r:id="rId2050" display="Q16576"/>
    <hyperlink ref="A1296" r:id="rId2051" display="Q16594"/>
    <hyperlink ref="A1473" r:id="rId2052" display="Q16610-2"/>
    <hyperlink ref="A947" r:id="rId2053" display="Q16623-3"/>
    <hyperlink ref="A894" r:id="rId2054" display="Q16629-3"/>
    <hyperlink ref="A420" r:id="rId2055" display="Q16630-3"/>
    <hyperlink ref="A730" r:id="rId2056" display="Q16637-3"/>
    <hyperlink ref="A4031" r:id="rId2057" display="Q16644"/>
    <hyperlink ref="A2283" r:id="rId2058" display="Q16656-2"/>
    <hyperlink ref="A3688" r:id="rId2059" display="Q16658"/>
    <hyperlink ref="A1150" r:id="rId2060" display="Q16659"/>
    <hyperlink ref="A2747" r:id="rId2061" display="Q16719"/>
    <hyperlink ref="A2555" r:id="rId2062" display="Q16763"/>
    <hyperlink ref="A4005" r:id="rId2063" display="Q16773-2"/>
    <hyperlink ref="A4008" r:id="rId2064" display="Q16774"/>
    <hyperlink ref="A2472" r:id="rId2065" display="Q16775-2"/>
    <hyperlink ref="A907" r:id="rId2066" display="Q16829-2"/>
    <hyperlink ref="A2846" r:id="rId2067" display="Q16831"/>
    <hyperlink ref="A3098" r:id="rId2068" display="Q16836"/>
    <hyperlink ref="A4391" r:id="rId2069" display="Q16851"/>
    <hyperlink ref="A3040" r:id="rId2070" display="Q16875-3"/>
    <hyperlink ref="A2796" r:id="rId2071" display="Q16881-4"/>
    <hyperlink ref="A3444" r:id="rId2072" display="Q17R31-2"/>
    <hyperlink ref="A3531" r:id="rId2073" display="Q19AV6"/>
    <hyperlink ref="A1683" r:id="rId2074" display="Q1KMD3"/>
    <hyperlink ref="A2070" r:id="rId2075" display="Q27J81-2"/>
    <hyperlink ref="A3274" r:id="rId2076" display="Q29RF7"/>
    <hyperlink ref="A1172" r:id="rId2077" display="Q2KHR3"/>
    <hyperlink ref="A1420" r:id="rId2078" display="Q2KHT3-2"/>
    <hyperlink ref="A280" r:id="rId2079" display="Q2M2I8"/>
    <hyperlink ref="A456" r:id="rId2080" display="Q2M389"/>
    <hyperlink ref="A834" r:id="rId2081" display="Q2M3G0-3"/>
    <hyperlink ref="A240" r:id="rId2082" display="Q2M3G4"/>
    <hyperlink ref="A1544" r:id="rId2083" display="Q2NKJ3"/>
    <hyperlink ref="A301" r:id="rId2084" display="Q2NKX8"/>
    <hyperlink ref="A884" r:id="rId2085" display="Q2NKX9-3"/>
    <hyperlink ref="A1279" r:id="rId2086" display="Q2NL82"/>
    <hyperlink ref="A1677" r:id="rId2087" display="Q2PPJ7-3"/>
    <hyperlink ref="A546" r:id="rId2088" display="Q2T9J0"/>
    <hyperlink ref="A3986" r:id="rId2089" display="Q2TAA2"/>
    <hyperlink ref="A4201" r:id="rId2090" display="Q2TAL8"/>
    <hyperlink ref="A3483" r:id="rId2091" display="Q2TAM9"/>
    <hyperlink ref="A560" r:id="rId2092" display="Q2TAY7"/>
    <hyperlink ref="A322" r:id="rId2093" display="Q2TAZ0"/>
    <hyperlink ref="A1540" r:id="rId2094" display="Q2VPB7"/>
    <hyperlink ref="A2620" r:id="rId2095" display="Q2VPK5"/>
    <hyperlink ref="A3630" r:id="rId2096" display="Q32MZ4-3"/>
    <hyperlink ref="A2359" r:id="rId2097" display="Q32P28"/>
    <hyperlink ref="A2301" r:id="rId2098" display="Q32P41"/>
    <hyperlink ref="A2136" r:id="rId2099" display="Q32P44"/>
    <hyperlink ref="A3171" r:id="rId2100" display="Q38SD2"/>
    <hyperlink ref="A962" r:id="rId2101" display="Q3B7J2"/>
    <hyperlink ref="A2856" r:id="rId2102" display="Q3B7T1"/>
    <hyperlink ref="A1782" r:id="rId2103" display="Q3KQU3-4"/>
    <hyperlink ref="A3489" r:id="rId2104" display="Q3KQV9"/>
    <hyperlink ref="A2927" r:id="rId2105" display="Q3KRA6"/>
    <hyperlink ref="A3661" r:id="rId2106" display="Q3LXA3"/>
    <hyperlink ref="A2188" r:id="rId2107" display="Q3MHD2"/>
    <hyperlink ref="A3448" r:id="rId2108" display="Q3MII6"/>
    <hyperlink ref="A1453" r:id="rId2109" display="Q3MIN7"/>
    <hyperlink ref="A343" r:id="rId2110" display="Q3V6T2-2"/>
    <hyperlink ref="A212" r:id="rId2111" display="Q3YEC7"/>
    <hyperlink ref="A498" r:id="rId2112" display="Q3ZCM7"/>
    <hyperlink ref="A4020" r:id="rId2113" display="Q3ZCW2"/>
    <hyperlink ref="A3261" r:id="rId2114" display="Q460N5-4"/>
    <hyperlink ref="A677" r:id="rId2115" display="Q49AN0"/>
    <hyperlink ref="A3806" r:id="rId2116" display="Q49AR2"/>
    <hyperlink ref="A3352" r:id="rId2117" display="Q4ADV7-2"/>
    <hyperlink ref="A1784" r:id="rId2118" display="Q4G0F5"/>
    <hyperlink ref="A1603" r:id="rId2119" display="Q4G0J3"/>
    <hyperlink ref="A2834" r:id="rId2120" display="Q4J6C6-4"/>
    <hyperlink ref="A1154" r:id="rId2121" display="Q4KMP7"/>
    <hyperlink ref="A2870" r:id="rId2122" display="Q4L235-3"/>
    <hyperlink ref="A3949" r:id="rId2123" display="Q4V328"/>
    <hyperlink ref="A3798" r:id="rId2124" display="Q4VC31"/>
    <hyperlink ref="A979" r:id="rId2125" display="Q4VXU2"/>
    <hyperlink ref="A2003" r:id="rId2126" display="Q504Q3-2"/>
    <hyperlink ref="A847" r:id="rId2127" display="Q52LJ0"/>
    <hyperlink ref="A649" r:id="rId2128" display="Q52LW3"/>
    <hyperlink ref="A406" r:id="rId2129" display="Q53EL6-2"/>
    <hyperlink ref="A682" r:id="rId2130" display="Q53ET0"/>
    <hyperlink ref="A87" r:id="rId2131" display="Q53EZ4"/>
    <hyperlink ref="A1499" r:id="rId2132" display="Q53F19-2"/>
    <hyperlink ref="A4200" r:id="rId2133" display="Q53FA7"/>
    <hyperlink ref="A3106" r:id="rId2134" display="Q53FT3"/>
    <hyperlink ref="A1668" r:id="rId2135" display="Q53GA4"/>
    <hyperlink ref="A3273" r:id="rId2136" display="Q53GG5-2"/>
    <hyperlink ref="A1302" r:id="rId2137" display="Q53GL7"/>
    <hyperlink ref="A1707" r:id="rId2138" display="Q53GS9-2"/>
    <hyperlink ref="A4017" r:id="rId2139" display="Q53H82"/>
    <hyperlink ref="A2118" r:id="rId2140" display="Q53H96"/>
    <hyperlink ref="A1942" r:id="rId2141" display="Q53HC5"/>
    <hyperlink ref="A2055" r:id="rId2142" display="Q53HC9"/>
    <hyperlink ref="A3405" r:id="rId2143" display="Q53HV7"/>
    <hyperlink ref="A504" r:id="rId2144" display="Q53LP3"/>
    <hyperlink ref="A2887" r:id="rId2145" display="Q53RE8"/>
    <hyperlink ref="A2960" r:id="rId2146" display="Q53SF7-4"/>
    <hyperlink ref="A2598" r:id="rId2147" display="Q53T59"/>
    <hyperlink ref="A401" r:id="rId2148" display="Q562E7"/>
    <hyperlink ref="A3720" r:id="rId2149" display="Q562R1"/>
    <hyperlink ref="A2625" r:id="rId2150" display="Q567U6"/>
    <hyperlink ref="A1651" r:id="rId2151" display="Q56P03"/>
    <hyperlink ref="A877" r:id="rId2152" display="Q58A45-2"/>
    <hyperlink ref="A1462" r:id="rId2153" display="Q58EX7-2"/>
    <hyperlink ref="A2128" r:id="rId2154" display="Q58FF6"/>
    <hyperlink ref="A2400" r:id="rId2155" display="Q58FF8"/>
    <hyperlink ref="A1878" r:id="rId2156" display="Q58WW2"/>
    <hyperlink ref="A2972" r:id="rId2157" display="Q5BKX5"/>
    <hyperlink ref="A2981" r:id="rId2158" display="Q5D0E6-2"/>
    <hyperlink ref="A80" r:id="rId2159" display="Q5D1E8"/>
    <hyperlink ref="A3355" r:id="rId2160" display="Q5EBL4"/>
    <hyperlink ref="A1911" r:id="rId2161" display="Q5EBL8"/>
    <hyperlink ref="A1110" r:id="rId2162" display="Q5F1R6"/>
    <hyperlink ref="A3974" r:id="rId2163" display="Q5GLZ8-3"/>
    <hyperlink ref="A503" r:id="rId2164" display="Q5H9R7-6"/>
    <hyperlink ref="A1588" r:id="rId2165" display="Q5HYK7-3"/>
    <hyperlink ref="A3189" r:id="rId2166" display="Q5JPI9"/>
    <hyperlink ref="A4187" r:id="rId2167" display="Q5JS54-3"/>
    <hyperlink ref="A4403" r:id="rId2168" display="Q5JSH3"/>
    <hyperlink ref="A952" r:id="rId2169" display="Q5JTC6"/>
    <hyperlink ref="A89" r:id="rId2170" display="Q5JTD0-2"/>
    <hyperlink ref="A1229" r:id="rId2171" display="Q5JTH9-2"/>
    <hyperlink ref="A51" r:id="rId2172" display="Q5JTW2"/>
    <hyperlink ref="A807" r:id="rId2173" display="Q5JU85-3"/>
    <hyperlink ref="A2130" r:id="rId2174" display="Q5JUR7"/>
    <hyperlink ref="A2223" r:id="rId2175" display="Q5JVF3-2"/>
    <hyperlink ref="A3377" r:id="rId2176" display="Q5K651"/>
    <hyperlink ref="A1900" r:id="rId2177" display="Q5MIZ7-2"/>
    <hyperlink ref="A50" r:id="rId2178" display="Q5PRF9"/>
    <hyperlink ref="A1206" r:id="rId2179" display="Q5QP82"/>
    <hyperlink ref="A3331" r:id="rId2180" display="Q5R372-4"/>
    <hyperlink ref="A4346" r:id="rId2181" display="Q5R3I4"/>
    <hyperlink ref="A1196" r:id="rId2182" display="Q5RKV6"/>
    <hyperlink ref="A1394" r:id="rId2183" display="Q5SRE5"/>
    <hyperlink ref="A985" r:id="rId2184" display="Q5SSJ5"/>
    <hyperlink ref="A3524" r:id="rId2185" display="Q5SVZ6"/>
    <hyperlink ref="A363" r:id="rId2186" display="Q5SW79"/>
    <hyperlink ref="A1779" r:id="rId2187" display="Q5SW96"/>
    <hyperlink ref="A2120" r:id="rId2188" display="Q5SXM2"/>
    <hyperlink ref="A854" r:id="rId2189" display="Q5SY16"/>
    <hyperlink ref="A1472" r:id="rId2190" display="Q5SZK8-2"/>
    <hyperlink ref="A3114" r:id="rId2191" display="Q5T013-4"/>
    <hyperlink ref="A3783" r:id="rId2192" display="Q5T0F9-2"/>
    <hyperlink ref="A2943" r:id="rId2193" display="Q9Y6H1"/>
    <hyperlink ref="A426" r:id="rId2194" display="Q5T1M5"/>
    <hyperlink ref="A2992" r:id="rId2195" display="Q5T1V6-2"/>
    <hyperlink ref="A1162" r:id="rId2196" display="Q5T2E6-2"/>
    <hyperlink ref="A1952" r:id="rId2197" display="Q5T447"/>
    <hyperlink ref="A1416" r:id="rId2198" display="Q5T4F4-4"/>
    <hyperlink ref="A658" r:id="rId2199" display="Q5T4S7-3"/>
    <hyperlink ref="A3430" r:id="rId2200" display="Q5T5C0-3"/>
    <hyperlink ref="A861" r:id="rId2201" display="Q5T5P2-3"/>
    <hyperlink ref="A1021" r:id="rId2202" display="Q5T5U3"/>
    <hyperlink ref="A1886" r:id="rId2203" display="Q5T5Y3"/>
    <hyperlink ref="A879" r:id="rId2204" display="Q5T686"/>
    <hyperlink ref="A1135" r:id="rId2205" display="Q5T6F2"/>
    <hyperlink ref="A3817" r:id="rId2206" display="Q5T6V5"/>
    <hyperlink ref="A1501" r:id="rId2207" display="Q5T749"/>
    <hyperlink ref="A1286" r:id="rId2208" display="Q5T750"/>
    <hyperlink ref="A207" r:id="rId2209" display="Q5T7W7"/>
    <hyperlink ref="A1977" r:id="rId2210" display="Q5T8D3-4"/>
    <hyperlink ref="A3102" r:id="rId2211" display="Q5T8I9"/>
    <hyperlink ref="A297" r:id="rId2212" display="Q5T8P6-2"/>
    <hyperlink ref="A1662" r:id="rId2213" display="Q5T9S5-2"/>
    <hyperlink ref="A1265" r:id="rId2214" display="Q5TA45-2"/>
    <hyperlink ref="A3835" r:id="rId2215" display="Q5TA50"/>
    <hyperlink ref="A270" r:id="rId2216" display="Q5TAQ9"/>
    <hyperlink ref="A1550" r:id="rId2217" display="Q5TAX3-2"/>
    <hyperlink ref="A2298" r:id="rId2218" display="Q5TBB1"/>
    <hyperlink ref="A3176" r:id="rId2219" display="Q5TCX8"/>
    <hyperlink ref="A3614" r:id="rId2220" display="Q5TDH0"/>
    <hyperlink ref="A4096" r:id="rId2221" display="Q5TFE4"/>
    <hyperlink ref="A3461" r:id="rId2222" display="Q5TGY1"/>
    <hyperlink ref="A1769" r:id="rId2223" display="Q5THJ4-2"/>
    <hyperlink ref="A3303" r:id="rId2224" display="Q5THK1"/>
    <hyperlink ref="A512" r:id="rId2225" display="Q5TKA1"/>
    <hyperlink ref="A1692" r:id="rId2226" display="Q5TZA2"/>
    <hyperlink ref="A53" r:id="rId2227" display="Q5U5Q3"/>
    <hyperlink ref="A2030" r:id="rId2228" display="Q5VIR6-4"/>
    <hyperlink ref="A1982" r:id="rId2229" display="Q5VSL9"/>
    <hyperlink ref="A3249" r:id="rId2230" display="Q5VST9-3"/>
    <hyperlink ref="A998" r:id="rId2231" display="Q5VT06"/>
    <hyperlink ref="A891" r:id="rId2232" display="Q5VT52-3"/>
    <hyperlink ref="A3765" r:id="rId2233" display="Q5VT79"/>
    <hyperlink ref="A3361" r:id="rId2234" display="Q5VTB9"/>
    <hyperlink ref="A3777" r:id="rId2235" display="Q5VTR2"/>
    <hyperlink ref="A2682" r:id="rId2236" display="Q5VU43-3"/>
    <hyperlink ref="A676" r:id="rId2237" display="Q5VV17"/>
    <hyperlink ref="A1891" r:id="rId2238" display="Q5VV41"/>
    <hyperlink ref="A4119" r:id="rId2239" display="Q5VVQ6"/>
    <hyperlink ref="A3779" r:id="rId2240" display="Q5VW32"/>
    <hyperlink ref="A1180" r:id="rId2241" display="Q5VW36"/>
    <hyperlink ref="A3407" r:id="rId2242" display="Q5VWJ9"/>
    <hyperlink ref="A1478" r:id="rId2243" display="Q5VWN6"/>
    <hyperlink ref="A738" r:id="rId2244" display="Q5VWQ8-2"/>
    <hyperlink ref="A4025" r:id="rId2245" display="Q5VWZ2"/>
    <hyperlink ref="A850" r:id="rId2246" display="Q5VY09"/>
    <hyperlink ref="A3633" r:id="rId2247" display="Q5VYK3"/>
    <hyperlink ref="A1336" r:id="rId2248" display="Q5VYS8-6"/>
    <hyperlink ref="A422" r:id="rId2249" display="Q5VZ89"/>
    <hyperlink ref="A1077" r:id="rId2250" display="Q5VZE5"/>
    <hyperlink ref="A2388" r:id="rId2251" display="Q5VZK9"/>
    <hyperlink ref="A819" r:id="rId2252" display="Q5W0B1"/>
    <hyperlink ref="A405" r:id="rId2253" display="Q5W0V3"/>
    <hyperlink ref="A2371" r:id="rId2254" display="Q5XPI4"/>
    <hyperlink ref="A802" r:id="rId2255" display="Q5XX13-3"/>
    <hyperlink ref="A2882" r:id="rId2256" display="Q60I27-6"/>
    <hyperlink ref="A3148" r:id="rId2257" display="Q63HM1"/>
    <hyperlink ref="A1626" r:id="rId2258" display="Q63HN8"/>
    <hyperlink ref="A1216" r:id="rId2259" display="Q63HR2"/>
    <hyperlink ref="A90" r:id="rId2260" display="Q63ZY3-3"/>
    <hyperlink ref="A365" r:id="rId2261" display="Q641Q2"/>
    <hyperlink ref="A494" r:id="rId2262" display="Q658Y4"/>
    <hyperlink ref="A4311" r:id="rId2263" display="Q66K14-2"/>
    <hyperlink ref="A2984" r:id="rId2264" display="Q66K64"/>
    <hyperlink ref="A2426" r:id="rId2265" display="Q66K74"/>
    <hyperlink ref="A1592" r:id="rId2266" display="Q66K89"/>
    <hyperlink ref="A1581" r:id="rId2267" display="Q66LE6"/>
    <hyperlink ref="A603" r:id="rId2268" display="Q66PJ3-7"/>
    <hyperlink ref="A242" r:id="rId2269" display="Q676U5-2"/>
    <hyperlink ref="A535" r:id="rId2270" display="Q684P5"/>
    <hyperlink ref="A1816" r:id="rId2271" display="Q68CZ1-2"/>
    <hyperlink ref="A211" r:id="rId2272" display="Q68CZ2"/>
    <hyperlink ref="A155" r:id="rId2273" display="Q68CZ6"/>
    <hyperlink ref="A673" r:id="rId2274" display="Q68DC2"/>
    <hyperlink ref="A1538" r:id="rId2275" display="Q68DK2-2"/>
    <hyperlink ref="A1570" r:id="rId2276" display="Q68DQ2"/>
    <hyperlink ref="A3127" r:id="rId2277" display="Q68E01-2"/>
    <hyperlink ref="A3347" r:id="rId2278" display="Q68EM7-2"/>
    <hyperlink ref="A1334" r:id="rId2279" display="Q69YN2"/>
    <hyperlink ref="A3968" r:id="rId2280" display="Q6AI08"/>
    <hyperlink ref="A1239" r:id="rId2281" display="Q6AI12"/>
    <hyperlink ref="A203" r:id="rId2282" display="Q6AWC2"/>
    <hyperlink ref="A1774" r:id="rId2283" display="Q6BDS2"/>
    <hyperlink ref="A3530" r:id="rId2284" display="Q6DD87"/>
    <hyperlink ref="A1429" r:id="rId2285" display="Q6DD88"/>
    <hyperlink ref="A2874" r:id="rId2286" display="Q6DHV7-2"/>
    <hyperlink ref="A145" r:id="rId2287" display="Q6DN90"/>
    <hyperlink ref="A3585" r:id="rId2288" display="Q6FI81-3"/>
    <hyperlink ref="A4410" r:id="rId2289" display="Q6FIF0-2"/>
    <hyperlink ref="A4279" r:id="rId2290" display="Q6GMV2"/>
    <hyperlink ref="A4193" r:id="rId2291" display="Q6GMV3"/>
    <hyperlink ref="A3254" r:id="rId2292" display="Q6GQQ9-2"/>
    <hyperlink ref="A1432" r:id="rId2293" display="Q6GYQ0"/>
    <hyperlink ref="A3221" r:id="rId2294" display="Q6IA69"/>
    <hyperlink ref="A2537" r:id="rId2295" display="Q6IA86-3"/>
    <hyperlink ref="A2675" r:id="rId2296" display="Q6IBS0"/>
    <hyperlink ref="A729" r:id="rId2297" display="Q6ICB4"/>
    <hyperlink ref="A2150" r:id="rId2298" display="Q6IN85"/>
    <hyperlink ref="A4353" r:id="rId2299" display="Q6IPR3"/>
    <hyperlink ref="A3315" r:id="rId2300" display="Q6IQ22"/>
    <hyperlink ref="A2993" r:id="rId2301" display="Q6IQ26-2"/>
    <hyperlink ref="A2845" r:id="rId2302" display="Q6L8Q7-2"/>
    <hyperlink ref="A2662" r:id="rId2303" display="Q8TCE6-2"/>
    <hyperlink ref="A3353" r:id="rId2304" display="Q6NUQ1"/>
    <hyperlink ref="A223" r:id="rId2305" display="Q6NW29"/>
    <hyperlink ref="A2777" r:id="rId2306" display="Q6NXE6-2"/>
    <hyperlink ref="A1645" r:id="rId2307" display="Q6NXR4"/>
    <hyperlink ref="A710" r:id="rId2308" display="Q6NXT1"/>
    <hyperlink ref="A4001" r:id="rId2309" display="Q6NYC1-2"/>
    <hyperlink ref="A1105" r:id="rId2310" display="Q6NZI2"/>
    <hyperlink ref="A605" r:id="rId2311" display="Q6NZY4"/>
    <hyperlink ref="A1328" r:id="rId2312" display="Q6P0Q8"/>
    <hyperlink ref="A221" r:id="rId2313" display="Q6P1J9"/>
    <hyperlink ref="A1736" r:id="rId2314" display="Q6P1K2"/>
    <hyperlink ref="A1183" r:id="rId2315" display="Q6P1M9"/>
    <hyperlink ref="A234" r:id="rId2316" display="Q6P1N0"/>
    <hyperlink ref="A4308" r:id="rId2317" display="Q6P1N9"/>
    <hyperlink ref="A1999" r:id="rId2318" display="Q6P1Q9"/>
    <hyperlink ref="A3877" r:id="rId2319" display="Q6P1R4"/>
    <hyperlink ref="A1321" r:id="rId2320" display="Q6P2C8-2"/>
    <hyperlink ref="A384" r:id="rId2321" display="Q6P2E9"/>
    <hyperlink ref="A666" r:id="rId2322" display="Q6P2H3-2"/>
    <hyperlink ref="A1494" r:id="rId2323" display="Q6P2P2-2"/>
    <hyperlink ref="A1930" r:id="rId2324" display="Q6P2Q9"/>
    <hyperlink ref="A44" r:id="rId2325" display="Q6P3S1-5"/>
    <hyperlink ref="A1468" r:id="rId2326" display="Q6P3S6"/>
    <hyperlink ref="A668" r:id="rId2327" display="Q6P3W7"/>
    <hyperlink ref="A2483" r:id="rId2328" display="Q6P3X3"/>
    <hyperlink ref="A4405" r:id="rId2329" display="Q6P4I2"/>
    <hyperlink ref="A3043" r:id="rId2330" display="Q6P587"/>
    <hyperlink ref="A2885" r:id="rId2331" display="Q6P6B7-2"/>
    <hyperlink ref="A1554" r:id="rId2332" display="Q6P6C2"/>
    <hyperlink ref="A2830" r:id="rId2333" display="Q6P996"/>
    <hyperlink ref="A752" r:id="rId2334" display="Q6PCD5"/>
    <hyperlink ref="A4140" r:id="rId2335" display="Q6PCE3"/>
    <hyperlink ref="A373" r:id="rId2336" display="Q6PD62"/>
    <hyperlink ref="A624" r:id="rId2337" display="Q6PD74"/>
    <hyperlink ref="A1722" r:id="rId2338" display="Q6PEV8"/>
    <hyperlink ref="A2291" r:id="rId2339" display="Q6PFW1-2"/>
    <hyperlink ref="A1063" r:id="rId2340" display="Q6PGN9-2"/>
    <hyperlink ref="A2305" r:id="rId2341" display="Q6PGP7"/>
    <hyperlink ref="A840" r:id="rId2342" display="Q6PGQ7"/>
    <hyperlink ref="A3499" r:id="rId2343" display="Q6PHR2-3"/>
    <hyperlink ref="A309" r:id="rId2344" display="Q6PI26"/>
    <hyperlink ref="A4345" r:id="rId2345" display="Q6PID6"/>
    <hyperlink ref="A1163" r:id="rId2346" display="Q6PID8"/>
    <hyperlink ref="A915" r:id="rId2347" display="Q6PII3"/>
    <hyperlink ref="A3050" r:id="rId2348" display="Q6PIJ6"/>
    <hyperlink ref="A1560" r:id="rId2349" display="Q6PIW4-2"/>
    <hyperlink ref="A1873" r:id="rId2350" display="Q6PJ69"/>
    <hyperlink ref="A2617" r:id="rId2351" display="Q6PJG6"/>
    <hyperlink ref="A1597" r:id="rId2352" display="Q6PJT7-4"/>
    <hyperlink ref="A1705" r:id="rId2353" display="Q6PKG0"/>
    <hyperlink ref="A440" r:id="rId2354" display="Q6PL24"/>
    <hyperlink ref="A1145" r:id="rId2355" display="Q6Q0C0"/>
    <hyperlink ref="A831" r:id="rId2356" display="Q6QNY0"/>
    <hyperlink ref="A2911" r:id="rId2357" display="Q6QNY1"/>
    <hyperlink ref="A285" r:id="rId2358" display="Q6R327-3"/>
    <hyperlink ref="A818" r:id="rId2359" display="Q6RFH5"/>
    <hyperlink ref="A3409" r:id="rId2360" display="Q6RVD6"/>
    <hyperlink ref="A2008" r:id="rId2361" display="Q6S8J3"/>
    <hyperlink ref="A194" r:id="rId2362" display="Q6ULP2-5"/>
    <hyperlink ref="A844" r:id="rId2363" display="Q6UN15-4"/>
    <hyperlink ref="A523" r:id="rId2364" display="Q6UUV7"/>
    <hyperlink ref="A517" r:id="rId2365" display="Q6UUV9-3"/>
    <hyperlink ref="A1864" r:id="rId2366" display="Q6UVJ0"/>
    <hyperlink ref="A2557" r:id="rId2367" display="Q6UWE0"/>
    <hyperlink ref="A3861" r:id="rId2368" display="Q6UWP2"/>
    <hyperlink ref="A1596" r:id="rId2369" display="Q6UWP8"/>
    <hyperlink ref="A1809" r:id="rId2370" display="Q6UX04"/>
    <hyperlink ref="A633" r:id="rId2371" display="Q6UXN9"/>
    <hyperlink ref="A3007" r:id="rId2372" display="Q6V1X1-5"/>
    <hyperlink ref="A4034" r:id="rId2373" display="Q6VMQ6"/>
    <hyperlink ref="A3333" r:id="rId2374" display="Q6VN20"/>
    <hyperlink ref="A1680" r:id="rId2375" display="Q6VY07"/>
    <hyperlink ref="A1658" r:id="rId2376" display="Q6WCQ1"/>
    <hyperlink ref="A943" r:id="rId2377" display="Q6WKZ4"/>
    <hyperlink ref="A1440" r:id="rId2378" display="Q6WRX3"/>
    <hyperlink ref="A4157" r:id="rId2379" display="Q6XQN6"/>
    <hyperlink ref="A3010" r:id="rId2380" display="Q6XUX3-2"/>
    <hyperlink ref="A1294" r:id="rId2381" display="Q6XZF7"/>
    <hyperlink ref="A171" r:id="rId2382" display="Q6Y7W6"/>
    <hyperlink ref="A2155" r:id="rId2383" display="Q6YHU6"/>
    <hyperlink ref="A4006" r:id="rId2384" display="Q6YP21-3"/>
    <hyperlink ref="A2317" r:id="rId2385" display="Q6ZMQ8"/>
    <hyperlink ref="A2687" r:id="rId2386" display="Q6ZNJ1-3"/>
    <hyperlink ref="A3079" r:id="rId2387" display="Q6ZNW5"/>
    <hyperlink ref="A921" r:id="rId2388" display="Q6ZRI6-2"/>
    <hyperlink ref="A3201" r:id="rId2389" display="Q6ZRQ5"/>
    <hyperlink ref="A1412" r:id="rId2390" display="Q6ZRV2"/>
    <hyperlink ref="A648" r:id="rId2391" display="Q6ZS17-2"/>
    <hyperlink ref="A3225" r:id="rId2392" display="Q6ZS30"/>
    <hyperlink ref="A258" r:id="rId2393" display="Q6ZSR9"/>
    <hyperlink ref="A2319" r:id="rId2394" display="Q6ZSZ5-2"/>
    <hyperlink ref="A2026" r:id="rId2395" display="Q6ZT12"/>
    <hyperlink ref="A1441" r:id="rId2396" display="Q6ZTN6-3"/>
    <hyperlink ref="A3348" r:id="rId2397" display="Q6ZUM4-2"/>
    <hyperlink ref="A2414" r:id="rId2398" display="Q6ZUT9"/>
    <hyperlink ref="A3056" r:id="rId2399" display="Q6ZV73-2"/>
    <hyperlink ref="A3280" r:id="rId2400" display="Q6ZVD8-3"/>
    <hyperlink ref="A31" r:id="rId2401" display="Q6ZVM7"/>
    <hyperlink ref="A1493" r:id="rId2402" display="Q6ZVX7"/>
    <hyperlink ref="A71" r:id="rId2403" display="Q6ZW31"/>
    <hyperlink ref="A1006" r:id="rId2404" display="Q6ZW49-1"/>
    <hyperlink ref="A858" r:id="rId2405" display="Q6ZW76-2"/>
    <hyperlink ref="A3429" r:id="rId2406" display="Q6ZWJ1"/>
    <hyperlink ref="A2214" r:id="rId2407" display="Q709C8-3"/>
    <hyperlink ref="A1693" r:id="rId2408" display="Q70CQ2"/>
    <hyperlink ref="A225" r:id="rId2409" display="Q70E73"/>
    <hyperlink ref="A4050" r:id="rId2410" display="Q70IA6"/>
    <hyperlink ref="A2002" r:id="rId2411" display="Q70J99"/>
    <hyperlink ref="A1043" r:id="rId2412" display="Q70Z53-2"/>
    <hyperlink ref="A4364" r:id="rId2413" display="Q712K3"/>
    <hyperlink ref="A3144" r:id="rId2414" display="Q719H9"/>
    <hyperlink ref="A1444" r:id="rId2415" display="Q71RC2-7"/>
    <hyperlink ref="A3187" r:id="rId2416" display="Q71SY5-5"/>
    <hyperlink ref="A3447" r:id="rId2417" display="Q71U36"/>
    <hyperlink ref="A2114" r:id="rId2418" display="Q765P7"/>
    <hyperlink ref="A289" r:id="rId2419" display="Q76I76"/>
    <hyperlink ref="A228" r:id="rId2420" display="Q76NI1-4"/>
    <hyperlink ref="A2006" r:id="rId2421" display="Q7KZ85"/>
    <hyperlink ref="A1956" r:id="rId2422" display="Q7KZF4"/>
    <hyperlink ref="A1228" r:id="rId2423" display="Q7KZI7-12"/>
    <hyperlink ref="A2027" r:id="rId2424" display="Q7L014"/>
    <hyperlink ref="A1587" r:id="rId2425" display="Q7L099"/>
    <hyperlink ref="A2479" r:id="rId2426" display="Q7L1Q6"/>
    <hyperlink ref="A3223" r:id="rId2427" display="Q7L1T6"/>
    <hyperlink ref="A3761" r:id="rId2428" display="Q7L266"/>
    <hyperlink ref="A3145" r:id="rId2429" display="Q7L273"/>
    <hyperlink ref="A2222" r:id="rId2430" display="Q7L2H7"/>
    <hyperlink ref="A1187" r:id="rId2431" display="Q7L2J0"/>
    <hyperlink ref="A233" r:id="rId2432" display="Q7L3B6"/>
    <hyperlink ref="A4238" r:id="rId2433" display="Q7L523"/>
    <hyperlink ref="A2211" r:id="rId2434" display="Q7L576"/>
    <hyperlink ref="A2151" r:id="rId2435" display="Q7L5D6"/>
    <hyperlink ref="A2420" r:id="rId2436" display="Q7L5N1"/>
    <hyperlink ref="A3896" r:id="rId2437" display="Q7L5Y1"/>
    <hyperlink ref="A1811" r:id="rId2438" display="Q7L5Y9-3"/>
    <hyperlink ref="A3023" r:id="rId2439" display="Q7L775"/>
    <hyperlink ref="A2996" r:id="rId2440" display="Q7L7V1"/>
    <hyperlink ref="A3443" r:id="rId2441" display="Q7L7X3"/>
    <hyperlink ref="A2862" r:id="rId2442" display="Q7L8J4"/>
    <hyperlink ref="A3872" r:id="rId2443" display="Q7L8W6"/>
    <hyperlink ref="A567" r:id="rId2444" display="Q7LBC6"/>
    <hyperlink ref="A3811" r:id="rId2445" display="Q7LBR1"/>
    <hyperlink ref="A3356" r:id="rId2446" display="Q7LG56"/>
    <hyperlink ref="A709" r:id="rId2447" display="Q7RTN6"/>
    <hyperlink ref="A2510" r:id="rId2448" display="Q7RTP6"/>
    <hyperlink ref="A2586" r:id="rId2449" display="Q7RTS9"/>
    <hyperlink ref="A3277" r:id="rId2450" display="Q7RTV0"/>
    <hyperlink ref="A68" r:id="rId2451" display="Q7Z2W4"/>
    <hyperlink ref="A1606" r:id="rId2452" display="Q7Z2Z2"/>
    <hyperlink ref="A292" r:id="rId2453" display="Q7Z309-4"/>
    <hyperlink ref="A1565" r:id="rId2454" display="Q7Z333-3"/>
    <hyperlink ref="A2482" r:id="rId2455" display="Q7Z392"/>
    <hyperlink ref="A1386" r:id="rId2456" display="Q7Z3B4-3"/>
    <hyperlink ref="A2930" r:id="rId2457" display="Q7Z3E2"/>
    <hyperlink ref="A2895" r:id="rId2458" display="Q7Z3E5-2"/>
    <hyperlink ref="A1050" r:id="rId2459" display="Q7Z3K3-4"/>
    <hyperlink ref="A2355" r:id="rId2460" display="Q7Z3T8"/>
    <hyperlink ref="A2788" r:id="rId2461" display="Q7Z3U7-5"/>
    <hyperlink ref="A3492" r:id="rId2462" display="Q7Z3V4"/>
    <hyperlink ref="A1345" r:id="rId2463" display="Q7Z401"/>
    <hyperlink ref="A2690" r:id="rId2464" display="Q7Z406"/>
    <hyperlink ref="A3436" r:id="rId2465" display="Q7Z422-2"/>
    <hyperlink ref="A575" r:id="rId2466" display="Q7Z460"/>
    <hyperlink ref="A1188" r:id="rId2467" display="Q7Z478"/>
    <hyperlink ref="A3479" r:id="rId2468" display="Q7Z4G4-3"/>
    <hyperlink ref="A3963" r:id="rId2469" display="Q7Z4H3"/>
    <hyperlink ref="A216" r:id="rId2470" display="Q7Z4H7"/>
    <hyperlink ref="A3146" r:id="rId2471" display="Q7Z4H8"/>
    <hyperlink ref="A3967" r:id="rId2472" display="Q7Z4Q2"/>
    <hyperlink ref="A2553" r:id="rId2473" display="Q7Z4S6-5"/>
    <hyperlink ref="A1874" r:id="rId2474" display="Q7Z4V5"/>
    <hyperlink ref="A3858" r:id="rId2475" display="Q7Z4W1"/>
    <hyperlink ref="A1508" r:id="rId2476" display="Q7Z5K2"/>
    <hyperlink ref="A3314" r:id="rId2477" display="Q7Z5L2-2"/>
    <hyperlink ref="A2825" r:id="rId2478" display="Q7Z5L9-2"/>
    <hyperlink ref="A1011" r:id="rId2479" display="Q7Z5Y7"/>
    <hyperlink ref="A2954" r:id="rId2480" display="Q7Z624"/>
    <hyperlink ref="A3799" r:id="rId2481" display="Q7Z6B0-2"/>
    <hyperlink ref="A2269" r:id="rId2482" display="Q7Z6B7"/>
    <hyperlink ref="A2503" r:id="rId2483" display="Q7Z6J8"/>
    <hyperlink ref="A4270" r:id="rId2484" display="Q7Z6J9"/>
    <hyperlink ref="A3308" r:id="rId2485" display="Q7Z6K3"/>
    <hyperlink ref="A444" r:id="rId2486" display="Q7Z6K5-2"/>
    <hyperlink ref="A3452" r:id="rId2487" display="Q7Z6L1"/>
    <hyperlink ref="A4211" r:id="rId2488" display="Q7Z6M1"/>
    <hyperlink ref="A3049" r:id="rId2489" display="Q7Z6M2"/>
    <hyperlink ref="A2876" r:id="rId2490" display="Q7Z6V5-2"/>
    <hyperlink ref="A2828" r:id="rId2491" display="Q7Z6Z7-2"/>
    <hyperlink ref="A509" r:id="rId2492" display="Q7Z739"/>
    <hyperlink ref="A2339" r:id="rId2493" display="Q7Z7A3"/>
    <hyperlink ref="A3442" r:id="rId2494" display="Q7Z7C8"/>
    <hyperlink ref="A4362" r:id="rId2495" display="Q7Z7E8"/>
    <hyperlink ref="A3136" r:id="rId2496" display="Q7Z7F0-3"/>
    <hyperlink ref="A1586" r:id="rId2497" display="Q7Z7G8-2"/>
    <hyperlink ref="A2966" r:id="rId2498" display="Q7Z7K0"/>
    <hyperlink ref="A1503" r:id="rId2499" display="Q7Z7L7"/>
    <hyperlink ref="A974" r:id="rId2500" display="Q86SE9"/>
    <hyperlink ref="A1093" r:id="rId2501" display="Q86SQ0"/>
    <hyperlink ref="A804" r:id="rId2502" display="Q86SX3-2"/>
    <hyperlink ref="A3469" r:id="rId2503" display="Q86SZ2"/>
    <hyperlink ref="A545" r:id="rId2504" display="Q86TB9"/>
    <hyperlink ref="A245" r:id="rId2505" display="Q86TC9"/>
    <hyperlink ref="A3449" r:id="rId2506" display="Q86TI0"/>
    <hyperlink ref="A3632" r:id="rId2507" display="Q86TI2"/>
    <hyperlink ref="A3481" r:id="rId2508" display="Q86TN4"/>
    <hyperlink ref="A4176" r:id="rId2509" display="Q86TP1"/>
    <hyperlink ref="A3386" r:id="rId2510" display="Q86TU7"/>
    <hyperlink ref="A3719" r:id="rId2511" display="Q86TX2"/>
    <hyperlink ref="A3997" r:id="rId2512" display="Q86U28"/>
    <hyperlink ref="A2145" r:id="rId2513" display="Q86U42-2"/>
    <hyperlink ref="A1877" r:id="rId2514" display="Q86U44"/>
    <hyperlink ref="A4409" r:id="rId2515" display="Q86U90"/>
    <hyperlink ref="A2190" r:id="rId2516" display="Q86UA1"/>
    <hyperlink ref="A697" r:id="rId2517" display="Q86UD0"/>
    <hyperlink ref="A1445" r:id="rId2518" display="Q86US8"/>
    <hyperlink ref="A1810" r:id="rId2519" display="Q86UU0-4"/>
    <hyperlink ref="A1004" r:id="rId2520" display="Q86UU1-2"/>
    <hyperlink ref="A3496" r:id="rId2521" display="Q86UV5"/>
    <hyperlink ref="A2921" r:id="rId2522" display="Q86UW7-3"/>
    <hyperlink ref="A2316" r:id="rId2523" display="Q86UX6"/>
    <hyperlink ref="A76" r:id="rId2524" display="Q86UY5"/>
    <hyperlink ref="A3709" r:id="rId2525" display="Q86V21"/>
    <hyperlink ref="A699" r:id="rId2526" display="Q86V81"/>
    <hyperlink ref="A1236" r:id="rId2527" display="Q86V87"/>
    <hyperlink ref="A4044" r:id="rId2528" display="Q86V88"/>
    <hyperlink ref="A1314" r:id="rId2529" display="Q86V97"/>
    <hyperlink ref="A1082" r:id="rId2530" display="Q86VI3"/>
    <hyperlink ref="A1456" r:id="rId2531" display="Q86VM9-2"/>
    <hyperlink ref="A3508" r:id="rId2532" display="Q86VN1"/>
    <hyperlink ref="A2165" r:id="rId2533" display="Q86VP1-3"/>
    <hyperlink ref="A3257" r:id="rId2534" display="Q86VP3-4"/>
    <hyperlink ref="A3577" r:id="rId2535" display="Q86VP6"/>
    <hyperlink ref="A83" r:id="rId2536" display="Q86VQ1"/>
    <hyperlink ref="A3482" r:id="rId2537" display="Q86VQ6"/>
    <hyperlink ref="A2039" r:id="rId2538" display="Q86VS8"/>
    <hyperlink ref="A1632" r:id="rId2539" display="Q86VV8-3"/>
    <hyperlink ref="A3830" r:id="rId2540" display="Q86VX2-2"/>
    <hyperlink ref="A1056" r:id="rId2541" display="Q86VX9"/>
    <hyperlink ref="A1822" r:id="rId2542" display="Q86W42-3"/>
    <hyperlink ref="A4042" r:id="rId2543" display="Q86W50"/>
    <hyperlink ref="A3262" r:id="rId2544" display="Q86W56"/>
    <hyperlink ref="A1174" r:id="rId2545" display="Q86W92-2"/>
    <hyperlink ref="A3234" r:id="rId2546" display="Q86WB0"/>
    <hyperlink ref="A973" r:id="rId2547" display="Q86WG5"/>
    <hyperlink ref="A883" r:id="rId2548" display="Q86WH2"/>
    <hyperlink ref="A2944" r:id="rId2549" display="Q86WJ1-3"/>
    <hyperlink ref="A4093" r:id="rId2550" display="Q86WQ0"/>
    <hyperlink ref="A815" r:id="rId2551" display="Q86WR7"/>
    <hyperlink ref="A2936" r:id="rId2552" display="Q86X02"/>
    <hyperlink ref="A1207" r:id="rId2553" display="Q86X10"/>
    <hyperlink ref="A2220" r:id="rId2554" display="Q86X27"/>
    <hyperlink ref="A2649" r:id="rId2555" display="Q86X55-1"/>
    <hyperlink ref="A4088" r:id="rId2556" display="Q86X76-2"/>
    <hyperlink ref="A3828" r:id="rId2557" display="Q86X83"/>
    <hyperlink ref="A3635" r:id="rId2558" display="Q86XA9"/>
    <hyperlink ref="A1639" r:id="rId2559" display="Q86XI2"/>
    <hyperlink ref="A3388" r:id="rId2560" display="Q86XK3-2"/>
    <hyperlink ref="A539" r:id="rId2561" display="Q86XL3"/>
    <hyperlink ref="A42" r:id="rId2562" display="Q86XN8"/>
    <hyperlink ref="A2995" r:id="rId2563" display="Q86XP1-2"/>
    <hyperlink ref="A1112" r:id="rId2564" display="Q86XP3"/>
    <hyperlink ref="A1000" r:id="rId2565" display="Q86XZ4"/>
    <hyperlink ref="A1724" r:id="rId2566" display="Q86Y56"/>
    <hyperlink ref="A3256" r:id="rId2567" display="Q86YP4-2"/>
    <hyperlink ref="A239" r:id="rId2568" display="Q86YR5-4"/>
    <hyperlink ref="A3193" r:id="rId2569" display="Q86YT6"/>
    <hyperlink ref="A3389" r:id="rId2570" display="Q86YV5"/>
    <hyperlink ref="A379" r:id="rId2571" display="Q86YV9"/>
    <hyperlink ref="A2374" r:id="rId2572" display="Q8IU81"/>
    <hyperlink ref="A3143" r:id="rId2573" display="Q8IU85"/>
    <hyperlink ref="A1622" r:id="rId2574" display="Q8IUC4"/>
    <hyperlink ref="A519" r:id="rId2575" display="Q8IUC6"/>
    <hyperlink ref="A2548" r:id="rId2576" display="Q8IUD2"/>
    <hyperlink ref="A2465" r:id="rId2577" display="Q9BRT8"/>
    <hyperlink ref="A3840" r:id="rId2578" display="Q8IUI8-2"/>
    <hyperlink ref="A2078" r:id="rId2579" display="Q8IUR0"/>
    <hyperlink ref="A1818" r:id="rId2580" display="Q8IUR7"/>
    <hyperlink ref="A941" r:id="rId2581" display="Q8IUW3"/>
    <hyperlink ref="A2900" r:id="rId2582" display="Q8IUZ5"/>
    <hyperlink ref="A3292" r:id="rId2583" display="Q8IV08"/>
    <hyperlink ref="A1350" r:id="rId2584" display="Q8IV33-3"/>
    <hyperlink ref="A3742" r:id="rId2585" display="Q8IV38"/>
    <hyperlink ref="A939" r:id="rId2586" display="Q8IV48"/>
    <hyperlink ref="A4103" r:id="rId2587" display="Q8IVD9"/>
    <hyperlink ref="A1251" r:id="rId2588" display="Q8IVF2-3"/>
    <hyperlink ref="A2931" r:id="rId2589" display="Q8IVM0"/>
    <hyperlink ref="A826" r:id="rId2590" display="Q8IVT5"/>
    <hyperlink ref="A3082" r:id="rId2591" display="Q8IVV7"/>
    <hyperlink ref="A243" r:id="rId2592" display="Q8IW35"/>
    <hyperlink ref="A2169" r:id="rId2593" display="Q8IW41-2"/>
    <hyperlink ref="A4089" r:id="rId2594" display="Q8IW45"/>
    <hyperlink ref="A1525" r:id="rId2595" display="Q8IWA0"/>
    <hyperlink ref="A4107" r:id="rId2596" display="Q8IWE2"/>
    <hyperlink ref="A3290" r:id="rId2597" display="Q8IWE5"/>
    <hyperlink ref="A1526" r:id="rId2598" display="Q8IWF6"/>
    <hyperlink ref="A1153" r:id="rId2599" display="Q8IWJ2"/>
    <hyperlink ref="A875" r:id="rId2600" display="Q8IWP9"/>
    <hyperlink ref="A1055" r:id="rId2601" display="Q8IWR0"/>
    <hyperlink ref="A3278" r:id="rId2602" display="Q8IWS0-3"/>
    <hyperlink ref="A3747" r:id="rId2603" display="Q8IWT0"/>
    <hyperlink ref="A1674" r:id="rId2604" display="Q8IWV7"/>
    <hyperlink ref="A1859" r:id="rId2605" display="Q8IWV8"/>
    <hyperlink ref="A833" r:id="rId2606" display="Q8IWW6-2"/>
    <hyperlink ref="A1119" r:id="rId2607" display="Q8IWX8"/>
    <hyperlink ref="A2934" r:id="rId2608" display="Q8IWY9-1"/>
    <hyperlink ref="A1211" r:id="rId2609" display="Q8IWZ3"/>
    <hyperlink ref="A2302" r:id="rId2610" display="Q8IWZ6-2"/>
    <hyperlink ref="A1044" r:id="rId2611" display="Q8IWZ8"/>
    <hyperlink ref="A300" r:id="rId2612" display="Q8IX03-2"/>
    <hyperlink ref="A4387" r:id="rId2613" display="Q8IX04-6"/>
    <hyperlink ref="A3069" r:id="rId2614" display="Q8IX07"/>
    <hyperlink ref="A2107" r:id="rId2615" display="Q8IXH7-4"/>
    <hyperlink ref="A510" r:id="rId2616" display="Q8IXJ6"/>
    <hyperlink ref="A2908" r:id="rId2617" display="Q8IXM2"/>
    <hyperlink ref="A200" r:id="rId2618" display="Q8IXQ3"/>
    <hyperlink ref="A713" r:id="rId2619" display="Q8IXQ4-2"/>
    <hyperlink ref="A3155" r:id="rId2620" display="Q8IXQ5-4"/>
    <hyperlink ref="A96" r:id="rId2621" display="Q8IXW5"/>
    <hyperlink ref="A2953" r:id="rId2622" display="Q8IY22"/>
    <hyperlink ref="A1661" r:id="rId2623" display="Q8IY37"/>
    <hyperlink ref="A3736" r:id="rId2624" display="Q8IY45-2"/>
    <hyperlink ref="A3140" r:id="rId2625" display="Q8IY47"/>
    <hyperlink ref="A3516" r:id="rId2626" display="Q8IY57-3"/>
    <hyperlink ref="A1266" r:id="rId2627" display="Q8IY67-2"/>
    <hyperlink ref="A1759" r:id="rId2628" display="Q8IYB3-2"/>
    <hyperlink ref="A548" r:id="rId2629" display="Q8IYB5-3"/>
    <hyperlink ref="A1949" r:id="rId2630" display="Q8IYB7"/>
    <hyperlink ref="A3031" r:id="rId2631" display="Q8IYI6"/>
    <hyperlink ref="A1465" r:id="rId2632" display="Q8IYL2"/>
    <hyperlink ref="A948" r:id="rId2633" display="Q8IYL3"/>
    <hyperlink ref="A3406" r:id="rId2634" display="Q8IYR2"/>
    <hyperlink ref="A3649" r:id="rId2635" display="Q8IYS1"/>
    <hyperlink ref="A2153" r:id="rId2636" display="Q8IYT4-2"/>
    <hyperlink ref="A963" r:id="rId2637" display="Q8IZ07"/>
    <hyperlink ref="A4145" r:id="rId2638" display="Q8IZ21-3"/>
    <hyperlink ref="A2415" r:id="rId2639" display="Q8IZ69-2"/>
    <hyperlink ref="A4245" r:id="rId2640" display="Q8IZ73"/>
    <hyperlink ref="A2341" r:id="rId2641" display="Q8IZ83"/>
    <hyperlink ref="A968" r:id="rId2642" display="Q8IZD4"/>
    <hyperlink ref="A760" r:id="rId2643" display="Q8IZE3-2"/>
    <hyperlink ref="A938" r:id="rId2644" display="Q8IZH2-2"/>
    <hyperlink ref="A1719" r:id="rId2645" display="Q8IZL8"/>
    <hyperlink ref="A2213" r:id="rId2646" display="Q8IZP0-10"/>
    <hyperlink ref="A3511" r:id="rId2647" display="Q8IZQ1-2"/>
    <hyperlink ref="A3382" r:id="rId2648" display="Q8IZQ5"/>
    <hyperlink ref="A160" r:id="rId2649" display="Q8IZW8"/>
    <hyperlink ref="A3920" r:id="rId2650" display="Q8N0W3"/>
    <hyperlink ref="A2202" r:id="rId2651" display="Q8N0X7"/>
    <hyperlink ref="A893" r:id="rId2652" display="Q8N0Z3"/>
    <hyperlink ref="A1182" r:id="rId2653" display="Q8N0Z6"/>
    <hyperlink ref="A3703" r:id="rId2654" display="Q8N108-19"/>
    <hyperlink ref="A667" r:id="rId2655" display="Q8N122"/>
    <hyperlink ref="A2956" r:id="rId2656" display="Q8N129"/>
    <hyperlink ref="A1009" r:id="rId2657" display="Q8N137-5"/>
    <hyperlink ref="A3311" r:id="rId2658" display="Q8N142"/>
    <hyperlink ref="A600" r:id="rId2659" display="Q8N163"/>
    <hyperlink ref="A1058" r:id="rId2660" display="Q8N1B4"/>
    <hyperlink ref="A1395" r:id="rId2661" display="Q8N1F7"/>
    <hyperlink ref="A3373" r:id="rId2662" display="Q8N1F8"/>
    <hyperlink ref="A2508" r:id="rId2663" display="Q8N1G2"/>
    <hyperlink ref="A1794" r:id="rId2664" display="Q8N1G4"/>
    <hyperlink ref="A3787" r:id="rId2665" display="Q8N1Q1"/>
    <hyperlink ref="A1104" r:id="rId2666" display="Q8N1W1-4"/>
    <hyperlink ref="A714" r:id="rId2667" display="Q8N2M8"/>
    <hyperlink ref="A794" r:id="rId2668" display="Q8N2Y8"/>
    <hyperlink ref="A2938" r:id="rId2669" display="Q8N2Z9"/>
    <hyperlink ref="A2879" r:id="rId2670" display="Q8N302"/>
    <hyperlink ref="A3946" r:id="rId2671" display="Q8N335"/>
    <hyperlink ref="A1739" r:id="rId2672" display="Q8N392-2"/>
    <hyperlink ref="A1204" r:id="rId2673" display="Q8N3C0"/>
    <hyperlink ref="A3892" r:id="rId2674" display="Q8N3D4"/>
    <hyperlink ref="A3196" r:id="rId2675" display="Q8N3F8"/>
    <hyperlink ref="A721" r:id="rId2676" display="Q8N3J3-4"/>
    <hyperlink ref="A3509" r:id="rId2677" display="Q8N3P4-2"/>
    <hyperlink ref="A1277" r:id="rId2678" display="Q8N3R9-2"/>
    <hyperlink ref="A3067" r:id="rId2679" display="Q8N3X1"/>
    <hyperlink ref="A897" r:id="rId2680" display="Q8N3Y1"/>
    <hyperlink ref="A679" r:id="rId2681" display="Q8N4B1"/>
    <hyperlink ref="A1122" r:id="rId2682" display="Q8N4C8-4"/>
    <hyperlink ref="A3816" r:id="rId2683" display="Q8N4J0"/>
    <hyperlink ref="A4041" r:id="rId2684" display="Q8N4P3"/>
    <hyperlink ref="A4112" r:id="rId2685" display="Q8N543"/>
    <hyperlink ref="A2669" r:id="rId2686" display="Q8N573-2"/>
    <hyperlink ref="A4344" r:id="rId2687" display="Q8N584-2"/>
    <hyperlink ref="A2814" r:id="rId2688" display="Q8N5C7"/>
    <hyperlink ref="A1171" r:id="rId2689" display="Q8N5C8-2"/>
    <hyperlink ref="A910" r:id="rId2690" display="Q8N5D0-5"/>
    <hyperlink ref="A873" r:id="rId2691" display="Q8N5I2"/>
    <hyperlink ref="A2182" r:id="rId2692" display="Q8N5M4"/>
    <hyperlink ref="A1700" r:id="rId2693" display="Q8N5S9"/>
    <hyperlink ref="A812" r:id="rId2694" display="Q8N5U6"/>
    <hyperlink ref="A3037" r:id="rId2695" display="Q8N612"/>
    <hyperlink ref="A2390" r:id="rId2696" display="Q8N668"/>
    <hyperlink ref="A116" r:id="rId2697" display="Q8N6H7"/>
    <hyperlink ref="A992" r:id="rId2698" display="Q8N6I1-2"/>
    <hyperlink ref="A1812" r:id="rId2699" display="Q8N6M0"/>
    <hyperlink ref="A2916" r:id="rId2700" display="Q8N6N3-3"/>
    <hyperlink ref="A1212" r:id="rId2701" display="Q8N6R0"/>
    <hyperlink ref="A105" r:id="rId2702" display="Q8N6T3"/>
    <hyperlink ref="A1257" r:id="rId2703" display="Q8N726-2"/>
    <hyperlink ref="A174" r:id="rId2704" display="Q8N7H5"/>
    <hyperlink ref="A4384" r:id="rId2705" display="Q8N806"/>
    <hyperlink ref="A4189" r:id="rId2706" display="Q8N8N7"/>
    <hyperlink ref="A2926" r:id="rId2707" display="Q8N8R5"/>
    <hyperlink ref="A348" r:id="rId2708" display="Q8N8R7"/>
    <hyperlink ref="A311" r:id="rId2709" display="Q8N8S7"/>
    <hyperlink ref="A2699" r:id="rId2710" display="Q8N954"/>
    <hyperlink ref="A218" r:id="rId2711" display="Q8N961"/>
    <hyperlink ref="A3822" r:id="rId2712" display="Q8N999"/>
    <hyperlink ref="A3134" r:id="rId2713" display="Q8N9B5-2"/>
    <hyperlink ref="A561" r:id="rId2714" display="Q8N9N2-2"/>
    <hyperlink ref="A1017" r:id="rId2715" display="Q8N9N7"/>
    <hyperlink ref="A3893" r:id="rId2716" display="Q8N9N8"/>
    <hyperlink ref="A1089" r:id="rId2717" display="Q8N9R8"/>
    <hyperlink ref="A955" r:id="rId2718" display="Q8N9W5"/>
    <hyperlink ref="A786" r:id="rId2719" display="Q8NA72-2"/>
    <hyperlink ref="A792" r:id="rId2720" display="Q8NAA4-2"/>
    <hyperlink ref="A3141" r:id="rId2721" display="Q8NAB2"/>
    <hyperlink ref="A719" r:id="rId2722" display="Q8NAV1"/>
    <hyperlink ref="A3583" r:id="rId2723" display="Q8NB16"/>
    <hyperlink ref="A3270" r:id="rId2724" display="Q8NB37"/>
    <hyperlink ref="A615" r:id="rId2725" display="Q8NB46"/>
    <hyperlink ref="A1594" r:id="rId2726" display="Q8NB90"/>
    <hyperlink ref="A1477" r:id="rId2727" display="Q8NB91"/>
    <hyperlink ref="A1749" r:id="rId2728" display="Q8NBA8"/>
    <hyperlink ref="A4086" r:id="rId2729" display="Q8NBF2"/>
    <hyperlink ref="A3764" r:id="rId2730" display="Q8NBF6-2"/>
    <hyperlink ref="A2274" r:id="rId2731" display="Q8NBJ5"/>
    <hyperlink ref="A4299" r:id="rId2732" display="Q8NBJ7"/>
    <hyperlink ref="A1149" r:id="rId2733" display="Q8NBP7"/>
    <hyperlink ref="A4351" r:id="rId2734" display="Q8NBS9"/>
    <hyperlink ref="A1863" r:id="rId2735" display="Q8NBT2"/>
    <hyperlink ref="A1349" r:id="rId2736" display="Q8NC51-4"/>
    <hyperlink ref="A1747" r:id="rId2737" display="Q8NC96"/>
    <hyperlink ref="A4268" r:id="rId2738" display="Q8NCE0-2"/>
    <hyperlink ref="A403" r:id="rId2739" display="Q8NCE2-2"/>
    <hyperlink ref="A1748" r:id="rId2740" display="Q8NCF5"/>
    <hyperlink ref="A2486" r:id="rId2741" display="Q8NCM8"/>
    <hyperlink ref="A4090" r:id="rId2742" display="Q8NCW5-2"/>
    <hyperlink ref="A1096" r:id="rId2743" display="Q8ND04"/>
    <hyperlink ref="A3360" r:id="rId2744" display="Q8ND24-2"/>
    <hyperlink ref="A389" r:id="rId2745" display="Q8ND56-2"/>
    <hyperlink ref="A1936" r:id="rId2746" display="Q8ND90"/>
    <hyperlink ref="A2352" r:id="rId2747" display="Q8NDC0"/>
    <hyperlink ref="A1486" r:id="rId2748" display="Q8NDG6"/>
    <hyperlink ref="A2737" r:id="rId2749" display="Q8NDH3-2"/>
    <hyperlink ref="A201" r:id="rId2750" display="Q8NDI1-3"/>
    <hyperlink ref="A1405" r:id="rId2751" display="Q8NDV7-2"/>
    <hyperlink ref="A1406" r:id="rId2752" display="Q8NE35-2"/>
    <hyperlink ref="A222" r:id="rId2753" display="Q8NE71"/>
    <hyperlink ref="A1269" r:id="rId2754" display="Q8NEB9"/>
    <hyperlink ref="A282" r:id="rId2755" display="Q8NEC7"/>
    <hyperlink ref="A2560" r:id="rId2756" display="Q8NEL9-2"/>
    <hyperlink ref="A2192" r:id="rId2757" display="Q8NEM2"/>
    <hyperlink ref="A3868" r:id="rId2758" display="Q8NEU8"/>
    <hyperlink ref="A341" r:id="rId2759" display="Q8NEZ2"/>
    <hyperlink ref="A3910" r:id="rId2760" display="Q8NEZ5"/>
    <hyperlink ref="A3265" r:id="rId2761" display="Q8NF37"/>
    <hyperlink ref="A3434" r:id="rId2762" display="Q8NF91-4"/>
    <hyperlink ref="A2504" r:id="rId2763" display="Q8NFA0"/>
    <hyperlink ref="A2909" r:id="rId2764" display="Q8NFC6"/>
    <hyperlink ref="A3042" r:id="rId2765" display="Q8NFF5-3"/>
    <hyperlink ref="A3063" r:id="rId2766" display="Q8NFG4"/>
    <hyperlink ref="A1399" r:id="rId2767" display="Q8NFH3"/>
    <hyperlink ref="A1401" r:id="rId2768" display="Q8NFH4"/>
    <hyperlink ref="A3224" r:id="rId2769" display="Q8NFP9"/>
    <hyperlink ref="A3047" r:id="rId2770" display="Q8NFZ0"/>
    <hyperlink ref="A46" r:id="rId2771" display="Q8NFZ5"/>
    <hyperlink ref="A2597" r:id="rId2772" display="Q8NG08"/>
    <hyperlink ref="A785" r:id="rId2773" display="Q8NG27-3"/>
    <hyperlink ref="A1234" r:id="rId2774" display="Q8NG31-2"/>
    <hyperlink ref="A107" r:id="rId2775" display="Q8NHG8"/>
    <hyperlink ref="A822" r:id="rId2776" display="Q8NHP6"/>
    <hyperlink ref="A1470" r:id="rId2777" display="Q8NHQ9"/>
    <hyperlink ref="A885" r:id="rId2778" display="Q8NHV4-2"/>
    <hyperlink ref="A1446" r:id="rId2779" display="Q8NHY2-3"/>
    <hyperlink ref="A3226" r:id="rId2780" display="Q8NI08-2"/>
    <hyperlink ref="A1904" r:id="rId2781" display="Q8NI35"/>
    <hyperlink ref="A1566" r:id="rId2782" display="Q8NI36"/>
    <hyperlink ref="A3342" r:id="rId2783" display="Q8TAC1"/>
    <hyperlink ref="A3135" r:id="rId2784" display="Q8TAC2-2"/>
    <hyperlink ref="A1146" r:id="rId2785" display="Q8TAF3"/>
    <hyperlink ref="A2361" r:id="rId2786" display="Q8TAG9"/>
    <hyperlink ref="A988" r:id="rId2787" display="Q8TAM1"/>
    <hyperlink ref="A1092" r:id="rId2788" display="Q8TAP6-2"/>
    <hyperlink ref="A732" r:id="rId2789" display="Q8TAP8"/>
    <hyperlink ref="A38" r:id="rId2790" display="Q8TAP9"/>
    <hyperlink ref="A3404" r:id="rId2791" display="Q8TAQ2-2"/>
    <hyperlink ref="A2407" r:id="rId2792" display="Q8TAT6"/>
    <hyperlink ref="A3570" r:id="rId2793" display="Q8TB03"/>
    <hyperlink ref="A2867" r:id="rId2794" display="Q8TB40"/>
    <hyperlink ref="A980" r:id="rId2795" display="Q8TB45-2"/>
    <hyperlink ref="A2738" r:id="rId2796" display="Q8TB52"/>
    <hyperlink ref="A1231" r:id="rId2797" display="Q8TBB5-3"/>
    <hyperlink ref="A527" r:id="rId2798" display="Q8TBC3"/>
    <hyperlink ref="A4367" r:id="rId2799" display="Q8TBC4"/>
    <hyperlink ref="A4077" r:id="rId2800" display="Q8TBE9"/>
    <hyperlink ref="A3313" r:id="rId2801" display="Q8TBN0"/>
    <hyperlink ref="A4148" r:id="rId2802" display="Q8TBX8"/>
    <hyperlink ref="A737" r:id="rId2803" display="Q8TBZ3"/>
    <hyperlink ref="A3460" r:id="rId2804" display="Q8TBZ6"/>
    <hyperlink ref="A332" r:id="rId2805" display="Q8TC07-2"/>
    <hyperlink ref="A3168" r:id="rId2806" display="Q8TCA0"/>
    <hyperlink ref="A1086" r:id="rId2807" display="Q8TCB7"/>
    <hyperlink ref="A4095" r:id="rId2808" display="Q8TCD5"/>
    <hyperlink ref="A3518" r:id="rId2809" display="Q8TCF1"/>
    <hyperlink ref="A459" r:id="rId2810" display="Q8TCG1"/>
    <hyperlink ref="A3038" r:id="rId2811" display="Q8TCP9"/>
    <hyperlink ref="A1245" r:id="rId2812" display="Q8TCU4-3"/>
    <hyperlink ref="A2363" r:id="rId2813" display="Q8TCU6"/>
    <hyperlink ref="A2983" r:id="rId2814" display="Q8TCX1"/>
    <hyperlink ref="A3351" r:id="rId2815" display="Q8TCX5-2"/>
    <hyperlink ref="A2000" r:id="rId2816" display="Q8TCY9"/>
    <hyperlink ref="A4049" r:id="rId2817" display="Q8TD08-2"/>
    <hyperlink ref="A355" r:id="rId2818" display="Q8TD16-2"/>
    <hyperlink ref="A471" r:id="rId2819" display="Q8TD19"/>
    <hyperlink ref="A182" r:id="rId2820" display="Q8TDH9"/>
    <hyperlink ref="A1612" r:id="rId2821" display="Q8TDJ6"/>
    <hyperlink ref="A4230" r:id="rId2822" display="Q8TDP1-2"/>
    <hyperlink ref="A3944" r:id="rId2823" display="Q8TDQ7"/>
    <hyperlink ref="A1857" r:id="rId2824" display="Q8TDX7"/>
    <hyperlink ref="A1861" r:id="rId2825" display="Q8TDY2-2"/>
    <hyperlink ref="A3195" r:id="rId2826" display="Q8TDZ2"/>
    <hyperlink ref="A2232" r:id="rId2827" display="Q8TE02"/>
    <hyperlink ref="A2264" r:id="rId2828" display="Q8TE77"/>
    <hyperlink ref="A3876" r:id="rId2829" display="Q8TEA8"/>
    <hyperlink ref="A2289" r:id="rId2830" display="Q8TEB1-2"/>
    <hyperlink ref="A718" r:id="rId2831" display="Q8TED0"/>
    <hyperlink ref="A122" r:id="rId2832" display="Q8TEH3"/>
    <hyperlink ref="A1568" r:id="rId2833" display="Q8TEL6-3"/>
    <hyperlink ref="A1160" r:id="rId2834" display="Q8TEP8"/>
    <hyperlink ref="A1142" r:id="rId2835" display="Q8TEQ0-2"/>
    <hyperlink ref="A2067" r:id="rId2836" display="Q8TEQ6"/>
    <hyperlink ref="A1437" r:id="rId2837" display="Q8TES7-2"/>
    <hyperlink ref="A556" r:id="rId2838" display="Q8TEU7"/>
    <hyperlink ref="A3401" r:id="rId2839" display="Q8TEV9"/>
    <hyperlink ref="A1098" r:id="rId2840" display="Q8TEW0-5"/>
    <hyperlink ref="A1372" r:id="rId2841" display="Q8TEX9"/>
    <hyperlink ref="A835" r:id="rId2842" display="Q8TF01"/>
    <hyperlink ref="A220" r:id="rId2843" display="Q8TF05-2"/>
    <hyperlink ref="A3513" r:id="rId2844" display="Q8TF30"/>
    <hyperlink ref="A3068" r:id="rId2845" display="Q8TF40"/>
    <hyperlink ref="A777" r:id="rId2846" display="Q8TF46-2"/>
    <hyperlink ref="A3935" r:id="rId2847" display="Q8TF65"/>
    <hyperlink ref="A3514" r:id="rId2848" display="Q8TF74"/>
    <hyperlink ref="A4271" r:id="rId2849" display="Q8WTS6"/>
    <hyperlink ref="A2961" r:id="rId2850" display="Q8WTW3"/>
    <hyperlink ref="A4197" r:id="rId2851" display="Q8WU10"/>
    <hyperlink ref="A525" r:id="rId2852" display="Q8WU79"/>
    <hyperlink ref="A81" r:id="rId2853" display="Q8WU90"/>
    <hyperlink ref="A727" r:id="rId2854" display="Q8WUA2"/>
    <hyperlink ref="A3446" r:id="rId2855" display="Q8WUA7-3"/>
    <hyperlink ref="A2266" r:id="rId2856" display="Q8WUD4"/>
    <hyperlink ref="A543" r:id="rId2857" display="Q8WUF5"/>
    <hyperlink ref="A1786" r:id="rId2858" display="Q8WUF8-4"/>
    <hyperlink ref="A3815" r:id="rId2859" display="Q8WUH1"/>
    <hyperlink ref="A4328" r:id="rId2860" display="Q8WUH6"/>
    <hyperlink ref="A2154" r:id="rId2861" display="Q8WUI4-3"/>
    <hyperlink ref="A3431" r:id="rId2862" display="Q8WUJ0"/>
    <hyperlink ref="A1402" r:id="rId2863" display="Q8WUM0"/>
    <hyperlink ref="A2849" r:id="rId2864" display="Q8WUM4"/>
    <hyperlink ref="A32" r:id="rId2865" display="Q8WUP2"/>
    <hyperlink ref="A1474" r:id="rId2866" display="Q8WUQ7"/>
    <hyperlink ref="A2913" r:id="rId2867" display="Q8WUW1"/>
    <hyperlink ref="A3810" r:id="rId2868" display="Q8WUX2"/>
    <hyperlink ref="A113" r:id="rId2869" display="Q8WUX9"/>
    <hyperlink ref="A3241" r:id="rId2870" display="Q8WV22"/>
    <hyperlink ref="A1780" r:id="rId2871" display="Q8WV41"/>
    <hyperlink ref="A2558" r:id="rId2872" display="Q8WVB6"/>
    <hyperlink ref="A374" r:id="rId2873" display="Q8WVC0"/>
    <hyperlink ref="A878" r:id="rId2874" display="Q8WVD3-2"/>
    <hyperlink ref="A4227" r:id="rId2875" display="Q8WVD5"/>
    <hyperlink ref="A3219" r:id="rId2876" display="Q8WVE0"/>
    <hyperlink ref="A60" r:id="rId2877" display="Q8WVF1-3"/>
    <hyperlink ref="A4102" r:id="rId2878" display="Q8WVJ2"/>
    <hyperlink ref="A2135" r:id="rId2879" display="Q8WVM8"/>
    <hyperlink ref="A2358" r:id="rId2880" display="Q8WVT3"/>
    <hyperlink ref="A1414" r:id="rId2881" display="Q8WVV4"/>
    <hyperlink ref="A4369" r:id="rId2882" display="Q8WVY7"/>
    <hyperlink ref="A1800" r:id="rId2883" display="Q8WVZ9"/>
    <hyperlink ref="A4267" r:id="rId2884" display="Q8WW01"/>
    <hyperlink ref="A2594" r:id="rId2885" display="Q8WW12"/>
    <hyperlink ref="A423" r:id="rId2886" display="Q8WW22"/>
    <hyperlink ref="A1209" r:id="rId2887" display="Q8WW59"/>
    <hyperlink ref="A486" r:id="rId2888" display="Q8WWH5"/>
    <hyperlink ref="A1791" r:id="rId2889" display="Q8WWI1-3"/>
    <hyperlink ref="A2058" r:id="rId2890" display="Q8WWM7-6"/>
    <hyperlink ref="A378" r:id="rId2891" display="Q8WWN8"/>
    <hyperlink ref="A424" r:id="rId2892" display="Q8WWY3"/>
    <hyperlink ref="A1832" r:id="rId2893" display="Q8WX92"/>
    <hyperlink ref="A1688" r:id="rId2894" display="Q8WX93-3"/>
    <hyperlink ref="A4060" r:id="rId2895" display="Q8WXB1"/>
    <hyperlink ref="A2556" r:id="rId2896" display="Q8WXD5"/>
    <hyperlink ref="A1224" r:id="rId2897" display="Q8WXE0-2"/>
    <hyperlink ref="A1608" r:id="rId2898" display="Q8WXE9"/>
    <hyperlink ref="A566" r:id="rId2899" display="Q8WXG6-3"/>
    <hyperlink ref="A2835" r:id="rId2900" display="Q8WXH0"/>
    <hyperlink ref="A1311" r:id="rId2901" display="Q8WXI7"/>
    <hyperlink ref="A3283" r:id="rId2902" display="Q8WXW3"/>
    <hyperlink ref="A2768" r:id="rId2903" display="Q8WXX5"/>
    <hyperlink ref="A2975" r:id="rId2904" display="Q8WYA6"/>
    <hyperlink ref="A1625" r:id="rId2905" display="Q8WYH8-2"/>
    <hyperlink ref="A2902" r:id="rId2906" display="Q8WYN0-3"/>
    <hyperlink ref="A1434" r:id="rId2907" display="Q8WZ42-5"/>
    <hyperlink ref="A4120" r:id="rId2908" display="Q8WZ82"/>
    <hyperlink ref="A4026" r:id="rId2909" display="Q8WZA0"/>
    <hyperlink ref="A3563" r:id="rId2910" display="Q8WZA9"/>
    <hyperlink ref="A1629" r:id="rId2911" display="Q92499"/>
    <hyperlink ref="A2824" r:id="rId2912" display="Q92530"/>
    <hyperlink ref="A2787" r:id="rId2913" display="Q92538"/>
    <hyperlink ref="A1120" r:id="rId2914" display="Q92539"/>
    <hyperlink ref="A828" r:id="rId2915" display="Q92540-2"/>
    <hyperlink ref="A1929" r:id="rId2916" display="Q92541"/>
    <hyperlink ref="A1458" r:id="rId2917" display="Q92558"/>
    <hyperlink ref="A1255" r:id="rId2918" display="Q92562"/>
    <hyperlink ref="A1534" r:id="rId2919" display="Q92564"/>
    <hyperlink ref="A278" r:id="rId2920" display="Q92572"/>
    <hyperlink ref="A2159" r:id="rId2921" display="Q92574"/>
    <hyperlink ref="A1028" r:id="rId2922" display="Q92585"/>
    <hyperlink ref="A4083" r:id="rId2923" display="Q92597"/>
    <hyperlink ref="A3677" r:id="rId2924" display="Q92598-2"/>
    <hyperlink ref="A82" r:id="rId2925" display="Q92599-2"/>
    <hyperlink ref="A358" r:id="rId2926" display="Q92600"/>
    <hyperlink ref="A592" r:id="rId2927" display="Q92609"/>
    <hyperlink ref="A688" r:id="rId2928" display="Q92613"/>
    <hyperlink ref="A1260" r:id="rId2929" display="Q92614-3"/>
    <hyperlink ref="A1068" r:id="rId2930" display="Q92615"/>
    <hyperlink ref="A2246" r:id="rId2931" display="Q92616"/>
    <hyperlink ref="A1889" r:id="rId2932" display="Q92619"/>
    <hyperlink ref="A4173" r:id="rId2933" display="Q92620"/>
    <hyperlink ref="A1403" r:id="rId2934" display="Q92621"/>
    <hyperlink ref="A1435" r:id="rId2935" display="Q92622-3"/>
    <hyperlink ref="A2085" r:id="rId2936" display="Q92625"/>
    <hyperlink ref="A3045" r:id="rId2937" display="Q92636"/>
    <hyperlink ref="A3455" r:id="rId2938" display="Q92664-2"/>
    <hyperlink ref="A3739" r:id="rId2939" display="Q92688-2"/>
    <hyperlink ref="A4143" r:id="rId2940" display="Q92696"/>
    <hyperlink ref="A880" r:id="rId2941" display="Q92733"/>
    <hyperlink ref="A2121" r:id="rId2942" display="Q92734-2"/>
    <hyperlink ref="A370" r:id="rId2943" display="Q92747"/>
    <hyperlink ref="A1834" r:id="rId2944" display="Q92769"/>
    <hyperlink ref="A1657" r:id="rId2945" display="Q92783-2"/>
    <hyperlink ref="A1448" r:id="rId2946" display="Q92793"/>
    <hyperlink ref="A2247" r:id="rId2947" display="Q92796-3"/>
    <hyperlink ref="A4303" r:id="rId2948" display="Q92797"/>
    <hyperlink ref="A3334" r:id="rId2949" display="Q92804-2"/>
    <hyperlink ref="A3028" r:id="rId2950" display="Q92817"/>
    <hyperlink ref="A3364" r:id="rId2951" display="Q92834-5"/>
    <hyperlink ref="A704" r:id="rId2952" display="Q92841"/>
    <hyperlink ref="A2905" r:id="rId2953" display="Q92843"/>
    <hyperlink ref="A2032" r:id="rId2954" display="Q92845"/>
    <hyperlink ref="A2923" r:id="rId2955" display="Q92851-6"/>
    <hyperlink ref="A3294" r:id="rId2956" display="Q92871"/>
    <hyperlink ref="A1862" r:id="rId2957" display="Q92878"/>
    <hyperlink ref="A2801" r:id="rId2958" display="Q92882"/>
    <hyperlink ref="A656" r:id="rId2959" display="Q92888"/>
    <hyperlink ref="A4406" r:id="rId2960" display="Q92889"/>
    <hyperlink ref="A2224" r:id="rId2961" display="Q92890"/>
    <hyperlink ref="A574" r:id="rId2962" display="Q92900"/>
    <hyperlink ref="A2569" r:id="rId2963" display="Q92905"/>
    <hyperlink ref="A627" r:id="rId2964" display="Q92917"/>
    <hyperlink ref="A3403" r:id="rId2965" display="Q92922"/>
    <hyperlink ref="A3323" r:id="rId2966" display="Q92930"/>
    <hyperlink ref="A3072" r:id="rId2967" display="Q92945"/>
    <hyperlink ref="A1040" r:id="rId2968" display="Q92966"/>
    <hyperlink ref="A1380" r:id="rId2969" display="Q92973-2"/>
    <hyperlink ref="A1799" r:id="rId2970" display="Q92974-3"/>
    <hyperlink ref="A1313" r:id="rId2971" display="Q92979"/>
    <hyperlink ref="A2331" r:id="rId2972" display="Q92989"/>
    <hyperlink ref="A2636" r:id="rId2973" display="Q92990"/>
    <hyperlink ref="A3456" r:id="rId2974" display="Q92994-7"/>
    <hyperlink ref="A4379" r:id="rId2975" display="Q92995-2"/>
    <hyperlink ref="A37" r:id="rId2976" display="Q92997-2"/>
    <hyperlink ref="A586" r:id="rId2977" display="Q93008"/>
    <hyperlink ref="A2445" r:id="rId2978" display="Q93009"/>
    <hyperlink ref="A4079" r:id="rId2979" display="Q93015"/>
    <hyperlink ref="A3846" r:id="rId2980" display="Q93034"/>
    <hyperlink ref="A2494" r:id="rId2981" display="Q93045"/>
    <hyperlink ref="A547" r:id="rId2982" display="Q93052"/>
    <hyperlink ref="A1940" r:id="rId2983" display="Q93062-4"/>
    <hyperlink ref="A775" r:id="rId2984" display="Q93073-2"/>
    <hyperlink ref="A923" r:id="rId2985" display="Q93074-3"/>
    <hyperlink ref="A3976" r:id="rId2986" display="Q93099"/>
    <hyperlink ref="A4012" r:id="rId2987" display="Q93100-4"/>
    <hyperlink ref="A1348" r:id="rId2988" display="Q969F9"/>
    <hyperlink ref="A919" r:id="rId2989" display="Q969G3-6"/>
    <hyperlink ref="A1039" r:id="rId2990" display="Q969G5"/>
    <hyperlink ref="A4225" r:id="rId2991" display="Q969G6"/>
    <hyperlink ref="A4159" r:id="rId2992" display="Q969H6"/>
    <hyperlink ref="A3841" r:id="rId2993" display="Q969H8"/>
    <hyperlink ref="A1532" r:id="rId2994" display="Q969K3"/>
    <hyperlink ref="A3491" r:id="rId2995" display="Q969M7"/>
    <hyperlink ref="A3316" r:id="rId2996" display="Q969Q5"/>
    <hyperlink ref="A1410" r:id="rId2997" display="Q969Q6"/>
    <hyperlink ref="A3253" r:id="rId2998" display="Q969R2-2"/>
    <hyperlink ref="A920" r:id="rId2999" display="Q969R5"/>
    <hyperlink ref="A3228" r:id="rId3000" display="Q969S2-4"/>
    <hyperlink ref="A1051" r:id="rId3001" display="Q969S9-2"/>
    <hyperlink ref="A711" r:id="rId3002" display="Q969T3"/>
    <hyperlink ref="A4359" r:id="rId3003" display="Q969T4"/>
    <hyperlink ref="A3706" r:id="rId3004" display="Q969T7-2"/>
    <hyperlink ref="A2823" r:id="rId3005" display="Q969T9"/>
    <hyperlink ref="A805" r:id="rId3006" display="Q969U6"/>
    <hyperlink ref="A4185" r:id="rId3007" display="Q969U7"/>
    <hyperlink ref="A597" r:id="rId3008" display="Q969V6"/>
    <hyperlink ref="A810" r:id="rId3009" display="Q969X6"/>
    <hyperlink ref="A299" r:id="rId3010" display="Q96A49"/>
    <hyperlink ref="A1990" r:id="rId3011" display="Q96A65"/>
    <hyperlink ref="A2489" r:id="rId3012" display="Q96A72"/>
    <hyperlink ref="A26" r:id="rId3013" display="Q96A73"/>
    <hyperlink ref="A3242" r:id="rId3014" display="Q96AB6"/>
    <hyperlink ref="A360" r:id="rId3015" display="Q96AC1"/>
    <hyperlink ref="A3071" r:id="rId3016" display="Q96AE4"/>
    <hyperlink ref="A2527" r:id="rId3017" display="Q96AE7"/>
    <hyperlink ref="A767" r:id="rId3018" display="Q96AP0-2"/>
    <hyperlink ref="A4002" r:id="rId3019" display="Q96AT1"/>
    <hyperlink ref="A4235" r:id="rId3020" display="Q96AT9-2"/>
    <hyperlink ref="A1305" r:id="rId3021" display="Q96AX1"/>
    <hyperlink ref="A3060" r:id="rId3022" display="Q96AY3"/>
    <hyperlink ref="A1767" r:id="rId3023" display="Q96AY4"/>
    <hyperlink ref="A3999" r:id="rId3024" display="Q96AZ6"/>
    <hyperlink ref="A474" r:id="rId3025" display="Q96B23-2"/>
    <hyperlink ref="A1309" r:id="rId3026" display="Q96B26"/>
    <hyperlink ref="A672" r:id="rId3027" display="Q96B36"/>
    <hyperlink ref="A3529" r:id="rId3028" display="Q96B54"/>
    <hyperlink ref="A4273" r:id="rId3029" display="Q96B97-3"/>
    <hyperlink ref="A1515" r:id="rId3030" display="Q96BD8"/>
    <hyperlink ref="A3362" r:id="rId3031" display="Q96BH1"/>
    <hyperlink ref="A1682" r:id="rId3032" display="Q96BJ3"/>
    <hyperlink ref="A2894" r:id="rId3033" display="Q96BM9"/>
    <hyperlink ref="A2767" r:id="rId3034" display="Q96BN8"/>
    <hyperlink ref="A3302" r:id="rId3035" display="Q96BP3"/>
    <hyperlink ref="A2959" r:id="rId3036" display="Q96BR5"/>
    <hyperlink ref="A2883" r:id="rId3037" display="Q96BT7"/>
    <hyperlink ref="A4393" r:id="rId3038" display="Q96BW1"/>
    <hyperlink ref="A4188" r:id="rId3039" display="Q96BW5-2"/>
    <hyperlink ref="A4051" r:id="rId3040" display="Q96BX8"/>
    <hyperlink ref="A1975" r:id="rId3041" display="Q96BY7"/>
    <hyperlink ref="A1487" r:id="rId3042" display="Q96C12-2"/>
    <hyperlink ref="A1984" r:id="rId3043" display="Q96C19"/>
    <hyperlink ref="A3925" r:id="rId3044" display="Q96C23"/>
    <hyperlink ref="A1037" r:id="rId3045" display="Q96C57"/>
    <hyperlink ref="A3687" r:id="rId3046" display="Q96C86"/>
    <hyperlink ref="A4161" r:id="rId3047" display="Q96C90"/>
    <hyperlink ref="A23" r:id="rId3048" display="Q96C92-4"/>
    <hyperlink ref="A3826" r:id="rId3049" display="Q96CD2"/>
    <hyperlink ref="A740" r:id="rId3050" display="Q96CF2"/>
    <hyperlink ref="A3457" r:id="rId3051" display="Q96CG3"/>
    <hyperlink ref="A1024" r:id="rId3052" display="Q96CJ1"/>
    <hyperlink ref="A596" r:id="rId3053" display="Q96CN4"/>
    <hyperlink ref="A3169" r:id="rId3054" display="Q96CN5"/>
    <hyperlink ref="A3641" r:id="rId3055" display="Q96CN7"/>
    <hyperlink ref="A3078" r:id="rId3056" display="Q96CN9"/>
    <hyperlink ref="A2299" r:id="rId3057" display="Q96CP2"/>
    <hyperlink ref="A40" r:id="rId3058" display="Q96CS2"/>
    <hyperlink ref="A154" r:id="rId3059" display="Q96CT7"/>
    <hyperlink ref="A4115" r:id="rId3060" display="Q96CV9"/>
    <hyperlink ref="A99" r:id="rId3061" display="Q96CW1-2"/>
    <hyperlink ref="A851" r:id="rId3062" display="Q96CW5-2"/>
    <hyperlink ref="A93" r:id="rId3063" display="Q96CW6"/>
    <hyperlink ref="A748" r:id="rId3064" display="Q96CX6"/>
    <hyperlink ref="A395" r:id="rId3065" display="Q96D46"/>
    <hyperlink ref="A1319" r:id="rId3066" display="Q96D71-3"/>
    <hyperlink ref="A3521" r:id="rId3067" display="Q96DA0"/>
    <hyperlink ref="A3358" r:id="rId3068" display="Q96DB5"/>
    <hyperlink ref="A703" r:id="rId3069" display="Q96DF8"/>
    <hyperlink ref="A3592" r:id="rId3070" display="Q96DG6"/>
    <hyperlink ref="A996" r:id="rId3071" display="Q96DI7"/>
    <hyperlink ref="A3194" r:id="rId3072" display="Q96DM3"/>
    <hyperlink ref="A3427" r:id="rId3073" display="Q96DR4"/>
    <hyperlink ref="A2903" r:id="rId3074" display="Q96DT6"/>
    <hyperlink ref="A3129" r:id="rId3075" display="Q96DU7"/>
    <hyperlink ref="A3758" r:id="rId3076" display="Q96DX5"/>
    <hyperlink ref="A3478" r:id="rId3077" display="Q96DX7"/>
    <hyperlink ref="A117" r:id="rId3078" display="Q96E09"/>
    <hyperlink ref="A3359" r:id="rId3079" display="Q96E14"/>
    <hyperlink ref="A3411" r:id="rId3080" display="Q96EA4-3"/>
    <hyperlink ref="A1689" r:id="rId3081" display="Q96EB1"/>
    <hyperlink ref="A4276" r:id="rId3082" display="Q96EB6"/>
    <hyperlink ref="A540" r:id="rId3083" display="Q96ED9-2"/>
    <hyperlink ref="A1398" r:id="rId3084" display="Q96EE3-1"/>
    <hyperlink ref="A3522" r:id="rId3085" display="Q96EF9"/>
    <hyperlink ref="A3451" r:id="rId3086" display="Q96EI5"/>
    <hyperlink ref="A2520" r:id="rId3087" display="Q96EK5"/>
    <hyperlink ref="A3942" r:id="rId3088" display="Q96EK6"/>
    <hyperlink ref="A1908" r:id="rId3089" display="Q96EK7"/>
    <hyperlink ref="A4016" r:id="rId3090" display="Q96EK9"/>
    <hyperlink ref="A3438" r:id="rId3091" display="Q96EM0"/>
    <hyperlink ref="A324" r:id="rId3092" display="Q96EN8"/>
    <hyperlink ref="A1702" r:id="rId3093" display="Q96EP0"/>
    <hyperlink ref="A4253" r:id="rId3094" display="Q96ER3"/>
    <hyperlink ref="A1218" r:id="rId3095" display="Q96ES7"/>
    <hyperlink ref="A855" r:id="rId3096" display="Q96EV2"/>
    <hyperlink ref="A120" r:id="rId3097" display="Q96EV8-2"/>
    <hyperlink ref="A3096" r:id="rId3098" display="Q96EW2"/>
    <hyperlink ref="A606" r:id="rId3099" display="Q96EX3"/>
    <hyperlink ref="A799" r:id="rId3100" display="Q96EY4"/>
    <hyperlink ref="A307" r:id="rId3101" display="Q96EY5"/>
    <hyperlink ref="A2877" r:id="rId3102" display="Q96EY9"/>
    <hyperlink ref="A814" r:id="rId3103" display="Q96EZ8-4"/>
    <hyperlink ref="A2979" r:id="rId3104" display="Q96F07-2"/>
    <hyperlink ref="A4258" r:id="rId3105" display="Q96F10"/>
    <hyperlink ref="A1924" r:id="rId3106" display="Q96F24-2"/>
    <hyperlink ref="A3475" r:id="rId3107" display="Q96F44-2"/>
    <hyperlink ref="A2932" r:id="rId3108" display="Q96F63"/>
    <hyperlink ref="A170" r:id="rId3109" display="Q96F86"/>
    <hyperlink ref="A1189" r:id="rId3110" display="Q96FC9-3"/>
    <hyperlink ref="A3011" r:id="rId3111" display="Q96FJ2"/>
    <hyperlink ref="A723" r:id="rId3112" display="Q96FK6"/>
    <hyperlink ref="A3008" r:id="rId3113" display="Q96FN9"/>
    <hyperlink ref="A4252" r:id="rId3114" display="Q96FQ6"/>
    <hyperlink ref="A3395" r:id="rId3115" display="Q96FS4"/>
    <hyperlink ref="A4262" r:id="rId3116" display="Q96FV2-2"/>
    <hyperlink ref="A3698" r:id="rId3117" display="Q96FW1"/>
    <hyperlink ref="A4339" r:id="rId3118" display="Q96FX7"/>
    <hyperlink ref="A2171" r:id="rId3119" display="Q96FZ2"/>
    <hyperlink ref="A1227" r:id="rId3120" display="Q96G01-4"/>
    <hyperlink ref="A2499" r:id="rId3121" display="Q96G03"/>
    <hyperlink ref="A2600" r:id="rId3122" display="Q96G04-2"/>
    <hyperlink ref="A2940" r:id="rId3123" display="Q96G28"/>
    <hyperlink ref="A3881" r:id="rId3124" display="Q96G46"/>
    <hyperlink ref="A2534" r:id="rId3125" display="Q96G74-3"/>
    <hyperlink ref="A34" r:id="rId3126" display="Q96GA3"/>
    <hyperlink ref="A4265" r:id="rId3127" display="Q96GA7"/>
    <hyperlink ref="A4153" r:id="rId3128" display="Q96GD0"/>
    <hyperlink ref="A913" r:id="rId3129" display="Q96GD4"/>
    <hyperlink ref="A3851" r:id="rId3130" display="Q96GG9"/>
    <hyperlink ref="A3610" r:id="rId3131" display="Q96GK7"/>
    <hyperlink ref="A1210" r:id="rId3132" display="Q96GM8"/>
    <hyperlink ref="A1758" r:id="rId3133" display="Q96GS4"/>
    <hyperlink ref="A33" r:id="rId3134" display="Q96GV9"/>
    <hyperlink ref="A2865" r:id="rId3135" display="Q96GX2"/>
    <hyperlink ref="A3095" r:id="rId3136" display="Q96GX5-2"/>
    <hyperlink ref="A4064" r:id="rId3137" display="Q96GX9"/>
    <hyperlink ref="A166" r:id="rId3138" display="Q96GY0"/>
    <hyperlink ref="A780" r:id="rId3139" display="Q96GY3"/>
    <hyperlink ref="A4282" r:id="rId3140" display="Q96H20-2"/>
    <hyperlink ref="A2717" r:id="rId3141" display="Q96H79"/>
    <hyperlink ref="A3464" r:id="rId3142" display="Q96HA7-2"/>
    <hyperlink ref="A3243" r:id="rId3143" display="Q96HA8"/>
    <hyperlink ref="A482" r:id="rId3144" display="Q96HC4"/>
    <hyperlink ref="A3899" r:id="rId3145" display="Q96HE7"/>
    <hyperlink ref="A707" r:id="rId3146" display="Q96HN2-2"/>
    <hyperlink ref="A957" r:id="rId3147" display="Q96HP0"/>
    <hyperlink ref="A316" r:id="rId3148" display="Q96HR8-2"/>
    <hyperlink ref="A3378" r:id="rId3149" display="Q96I15"/>
    <hyperlink ref="A900" r:id="rId3150" display="Q96I25"/>
    <hyperlink ref="A119" r:id="rId3151" display="Q96IF1"/>
    <hyperlink ref="A541" r:id="rId3152" display="Q96II8"/>
    <hyperlink ref="A2235" r:id="rId3153" display="Q96IJ6"/>
    <hyperlink ref="A935" r:id="rId3154" display="Q96IU2"/>
    <hyperlink ref="A3624" r:id="rId3155" display="Q96IU4"/>
    <hyperlink ref="A3232" r:id="rId3156" display="Q96IV0-2"/>
    <hyperlink ref="A1109" r:id="rId3157" display="Q96IY1"/>
    <hyperlink ref="A2431" r:id="rId3158" display="Q96IZ0"/>
    <hyperlink ref="A3190" r:id="rId3159" display="Q96IZ6"/>
    <hyperlink ref="A2550" r:id="rId3160" display="Q96J01"/>
    <hyperlink ref="A1965" r:id="rId3161" display="Q96J02-3"/>
    <hyperlink ref="A2962" r:id="rId3162" display="Q96JB2"/>
    <hyperlink ref="A754" r:id="rId3163" display="Q96JC9"/>
    <hyperlink ref="A2929" r:id="rId3164" display="Q96JG6"/>
    <hyperlink ref="A2290" r:id="rId3165" display="Q96JH7"/>
    <hyperlink ref="A3417" r:id="rId3166" display="Q96JI7"/>
    <hyperlink ref="A3019" r:id="rId3167" display="Q96JJ3"/>
    <hyperlink ref="A1254" r:id="rId3168" display="Q96JM3"/>
    <hyperlink ref="A1316" r:id="rId3169" display="Q96JP5-2"/>
    <hyperlink ref="A3272" r:id="rId3170" display="Q96JY6"/>
    <hyperlink ref="A3780" r:id="rId3171" display="Q96K17"/>
    <hyperlink ref="A2342" r:id="rId3172" display="Q96K21-2"/>
    <hyperlink ref="A671" r:id="rId3173" display="Q96K76"/>
    <hyperlink ref="A2851" r:id="rId3174" display="Q96KB5"/>
    <hyperlink ref="A2241" r:id="rId3175" display="Q96KC2"/>
    <hyperlink ref="A3402" r:id="rId3176" display="Q96KF7"/>
    <hyperlink ref="A448" r:id="rId3177" display="Q96KG9-5"/>
    <hyperlink ref="A2468" r:id="rId3178" display="Q96KP1"/>
    <hyperlink ref="A3824" r:id="rId3179" display="Q96KP4"/>
    <hyperlink ref="A1684" r:id="rId3180" display="Q96KQ4"/>
    <hyperlink ref="A3017" r:id="rId3181" display="Q96KQ7-3"/>
    <hyperlink ref="A859" r:id="rId3182" display="Q96L14"/>
    <hyperlink ref="A1885" r:id="rId3183" display="Q96L92-3"/>
    <hyperlink ref="A3149" r:id="rId3184" display="Q96L93-4"/>
    <hyperlink ref="A2275" r:id="rId3185" display="Q96LA8"/>
    <hyperlink ref="A4337" r:id="rId3186" display="Q96LD4"/>
    <hyperlink ref="A1094" r:id="rId3187" display="Q96LI5"/>
    <hyperlink ref="A4358" r:id="rId3188" display="Q96LR5"/>
    <hyperlink ref="A4175" r:id="rId3189" display="Q96M27"/>
    <hyperlink ref="A1797" r:id="rId3190" display="Q96ME1-4"/>
    <hyperlink ref="A999" r:id="rId3191" display="Q96MH2"/>
    <hyperlink ref="A888" r:id="rId3192" display="Q96MH7"/>
    <hyperlink ref="A2701" r:id="rId3193" display="Q96MW1"/>
    <hyperlink ref="A2963" r:id="rId3194" display="Q96MW5"/>
    <hyperlink ref="A288" r:id="rId3195" display="Q96MX6"/>
    <hyperlink ref="A124" r:id="rId3196" display="Q96N21"/>
    <hyperlink ref="A2950" r:id="rId3197" display="Q96N23"/>
    <hyperlink ref="A578" r:id="rId3198" display="Q96N67-2"/>
    <hyperlink ref="A1938" r:id="rId3199" display="Q96NC0"/>
    <hyperlink ref="A1408" r:id="rId3200" display="Q96NL6"/>
    <hyperlink ref="A2942" r:id="rId3201" display="Q96NL8"/>
    <hyperlink ref="A2886" r:id="rId3202" display="Q96NW4"/>
    <hyperlink ref="A2952" r:id="rId3203" display="Q9NZA1-3"/>
    <hyperlink ref="A1343" r:id="rId3204" display="Q96P16"/>
    <hyperlink ref="A1335" r:id="rId3205" display="Q96P47"/>
    <hyperlink ref="A2256" r:id="rId3206" display="Q96P48"/>
    <hyperlink ref="A820" r:id="rId3207" display="Q96P50"/>
    <hyperlink ref="A1595" r:id="rId3208" display="Q96P63"/>
    <hyperlink ref="A1375" r:id="rId3209" display="Q96P70"/>
    <hyperlink ref="A1631" r:id="rId3210" display="Q96PE2"/>
    <hyperlink ref="A2663" r:id="rId3211" display="Q96PE3-2"/>
    <hyperlink ref="A3528" r:id="rId3212" display="Q96PM5-6"/>
    <hyperlink ref="A436" r:id="rId3213" display="Q96PU5"/>
    <hyperlink ref="A3065" r:id="rId3214" display="Q96PY5-3"/>
    <hyperlink ref="A790" r:id="rId3215" display="Q96PY6-2"/>
    <hyperlink ref="A2624" r:id="rId3216" display="Q96PZ0"/>
    <hyperlink ref="A3471" r:id="rId3217" display="Q96Q05-3"/>
    <hyperlink ref="A4341" r:id="rId3218" display="Q96Q11-2"/>
    <hyperlink ref="A2197" r:id="rId3219" display="Q96Q15-2"/>
    <hyperlink ref="A1413" r:id="rId3220" display="Q96QA5"/>
    <hyperlink ref="A849" r:id="rId3221" display="Q96QD5-2"/>
    <hyperlink ref="A3320" r:id="rId3222" display="Q96QF0-8"/>
    <hyperlink ref="A572" r:id="rId3223" display="Q96QG7"/>
    <hyperlink ref="A2077" r:id="rId3224" display="Q96QK1"/>
    <hyperlink ref="A685" r:id="rId3225" display="Q96QP1"/>
    <hyperlink ref="A2525" r:id="rId3226" display="Q96QR8"/>
    <hyperlink ref="A2108" r:id="rId3227" display="Q96R06"/>
    <hyperlink ref="A196" r:id="rId3228" display="Q96RE7"/>
    <hyperlink ref="A892" r:id="rId3229" display="Q96RF0-3"/>
    <hyperlink ref="A402" r:id="rId3230" display="Q96RG2"/>
    <hyperlink ref="A1304" r:id="rId3231" display="Q96RK0"/>
    <hyperlink ref="A3186" r:id="rId3232" display="Q96RN5-3"/>
    <hyperlink ref="A3153" r:id="rId3233" display="Q96RR4-6"/>
    <hyperlink ref="A330" r:id="rId3234" display="Q96RS0"/>
    <hyperlink ref="A1829" r:id="rId3235" display="Q96RS6"/>
    <hyperlink ref="A1012" r:id="rId3236" display="Q96RT1-7"/>
    <hyperlink ref="A1506" r:id="rId3237" display="Q96RT7-2"/>
    <hyperlink ref="A1618" r:id="rId3238" display="Q96RT8-2"/>
    <hyperlink ref="A4381" r:id="rId3239" display="Q96RU2-2"/>
    <hyperlink ref="A3066" r:id="rId3240" display="Q96RU3-4"/>
    <hyperlink ref="A3833" r:id="rId3241" display="Q96S19-3"/>
    <hyperlink ref="A3160" r:id="rId3242" display="Q96S38-2"/>
    <hyperlink ref="A4174" r:id="rId3243" display="Q96S44"/>
    <hyperlink ref="A442" r:id="rId3244" display="Q96S55-2"/>
    <hyperlink ref="A2106" r:id="rId3245" display="Q96S59"/>
    <hyperlink ref="A4377" r:id="rId3246" display="Q96S82"/>
    <hyperlink ref="A1939" r:id="rId3247" display="Q96S94"/>
    <hyperlink ref="A3289" r:id="rId3248" display="Q96S99"/>
    <hyperlink ref="A2268" r:id="rId3249" display="Q96SI1"/>
    <hyperlink ref="A2457" r:id="rId3250" display="Q96SN8"/>
    <hyperlink ref="A431" r:id="rId3251" display="Q96ST2-2"/>
    <hyperlink ref="A2248" r:id="rId3252" display="Q96SU4-7"/>
    <hyperlink ref="A3837" r:id="rId3253" display="Q96SW2-2"/>
    <hyperlink ref="A2282" r:id="rId3254" display="Q96SY0-4"/>
    <hyperlink ref="A3726" r:id="rId3255" display="Q96SZ5"/>
    <hyperlink ref="A4244" r:id="rId3256" display="Q96T51"/>
    <hyperlink ref="A1901" r:id="rId3257" display="Q96T60"/>
    <hyperlink ref="A2328" r:id="rId3258" display="Q96T76"/>
    <hyperlink ref="A2539" r:id="rId3259" display="Q96TA1-2"/>
    <hyperlink ref="A133" r:id="rId3260" display="Q99081"/>
    <hyperlink ref="A3212" r:id="rId3261" display="Q99417"/>
    <hyperlink ref="A4313" r:id="rId3262" display="Q99426"/>
    <hyperlink ref="A2700" r:id="rId3263" display="Q99436"/>
    <hyperlink ref="A2382" r:id="rId3264" display="Q99439"/>
    <hyperlink ref="A4127" r:id="rId3265" display="Q99447-4"/>
    <hyperlink ref="A2807" r:id="rId3266" display="Q99460"/>
    <hyperlink ref="A4138" r:id="rId3267" display="Q99471"/>
    <hyperlink ref="A3676" r:id="rId3268" display="Q99497"/>
    <hyperlink ref="A3032" r:id="rId3269" display="Q99504-5"/>
    <hyperlink ref="A1776" r:id="rId3270" display="Q99536"/>
    <hyperlink ref="A3001" r:id="rId3271" display="Q99543-2"/>
    <hyperlink ref="A1062" r:id="rId3272" display="Q99550-2"/>
    <hyperlink ref="A1390" r:id="rId3273" display="Q99567"/>
    <hyperlink ref="A491" r:id="rId3274" display="Q99570"/>
    <hyperlink ref="A2755" r:id="rId3275" display="Q99575"/>
    <hyperlink ref="A3437" r:id="rId3276" display="Q99576-3"/>
    <hyperlink ref="A4251" r:id="rId3277" display="Q99584"/>
    <hyperlink ref="A1543" r:id="rId3278" display="Q99590-2"/>
    <hyperlink ref="A4343" r:id="rId3279" display="Q99598"/>
    <hyperlink ref="A3415" r:id="rId3280" display="Q99611"/>
    <hyperlink ref="A416" r:id="rId3281" display="Q99613"/>
    <hyperlink ref="A602" r:id="rId3282" display="Q99614"/>
    <hyperlink ref="A1960" r:id="rId3283" display="Q99615"/>
    <hyperlink ref="A2175" r:id="rId3284" display="Q99627"/>
    <hyperlink ref="A1463" r:id="rId3285" display="Q99633"/>
    <hyperlink ref="A3326" r:id="rId3286" display="Q99638"/>
    <hyperlink ref="A1071" r:id="rId3287" display="Q99653"/>
    <hyperlink ref="A1507" r:id="rId3288" display="Q99661-2"/>
    <hyperlink ref="A1925" r:id="rId3289" display="Q99683"/>
    <hyperlink ref="A3191" r:id="rId3290" display="Q99685-2"/>
    <hyperlink ref="A1539" r:id="rId3291" display="Q99700-2"/>
    <hyperlink ref="A2778" r:id="rId3292" display="Q99707"/>
    <hyperlink ref="A3097" r:id="rId3293" display="Q99714-2"/>
    <hyperlink ref="A362" r:id="rId3294" display="Q99717"/>
    <hyperlink ref="A1913" r:id="rId3295" display="Q99729-3"/>
    <hyperlink ref="A345" r:id="rId3296" display="Q99733"/>
    <hyperlink ref="A4281" r:id="rId3297" display="Q99747"/>
    <hyperlink ref="A898" r:id="rId3298" display="Q99759"/>
    <hyperlink ref="A2869" r:id="rId3299" display="Q99798"/>
    <hyperlink ref="A325" r:id="rId3300" display="Q99816"/>
    <hyperlink ref="A3599" r:id="rId3301" display="Q99829"/>
    <hyperlink ref="A2258" r:id="rId3302" display="Q99832"/>
    <hyperlink ref="A2601" r:id="rId3303" display="Q99836-5"/>
    <hyperlink ref="A14" r:id="rId3304" display="Q99871-3"/>
    <hyperlink ref="A1848" r:id="rId3305" display="Q99873-3"/>
    <hyperlink ref="A3767" r:id="rId3306" display="Q99933-4"/>
    <hyperlink ref="A2559" r:id="rId3307" display="Q99961"/>
    <hyperlink ref="A2018" r:id="rId3308" display="Q99973-2"/>
    <hyperlink ref="A1611" r:id="rId3309" display="Q99996-2"/>
    <hyperlink ref="A936" r:id="rId3310" display="Q9BPW8"/>
    <hyperlink ref="A2812" r:id="rId3311" display="Q9BPX3"/>
    <hyperlink ref="A506" r:id="rId3312" display="Q9BPX5"/>
    <hyperlink ref="A2941" r:id="rId3313" display="Q9BPX7"/>
    <hyperlink ref="A2028" r:id="rId3314" display="Q9BPY3"/>
    <hyperlink ref="A92" r:id="rId3315" display="Q9BPZ3"/>
    <hyperlink ref="A36" r:id="rId3316" display="Q9BPZ7-3"/>
    <hyperlink ref="A2705" r:id="rId3317" display="Q9BQ52"/>
    <hyperlink ref="A2179" r:id="rId3318" display="Q9BQ61"/>
    <hyperlink ref="A662" r:id="rId3319" display="Q9BQ67"/>
    <hyperlink ref="A4028" r:id="rId3320" display="Q9BQ69"/>
    <hyperlink ref="A781" r:id="rId3321" display="Q9BQ70"/>
    <hyperlink ref="A1974" r:id="rId3322" display="Q9BQ75-2"/>
    <hyperlink ref="A994" r:id="rId3323" display="Q9BQ90"/>
    <hyperlink ref="A2277" r:id="rId3324" display="Q9BQA1"/>
    <hyperlink ref="A3870" r:id="rId3325" display="Q9BQC3"/>
    <hyperlink ref="A1583" r:id="rId3326" display="Q9BQE3"/>
    <hyperlink ref="A1634" r:id="rId3327" display="Q9BQE5"/>
    <hyperlink ref="A1165" r:id="rId3328" display="Q9BQF6-2"/>
    <hyperlink ref="A3246" r:id="rId3329" display="Q9BQG2"/>
    <hyperlink ref="A2880" r:id="rId3330" display="Q9BQI0-3"/>
    <hyperlink ref="A1271" r:id="rId3331" display="Q9BQI3-2"/>
    <hyperlink ref="A1576" r:id="rId3332" display="Q9BQI6"/>
    <hyperlink ref="A532" r:id="rId3333" display="Q9BQK8"/>
    <hyperlink ref="A398" r:id="rId3334" display="Q9BQL6"/>
    <hyperlink ref="A41" r:id="rId3335" display="Q9BQQ3"/>
    <hyperlink ref="A453" r:id="rId3336" display="Q9BQS8"/>
    <hyperlink ref="A4109" r:id="rId3337" display="Q9BQT8-2"/>
    <hyperlink ref="A3715" r:id="rId3338" display="Q9BR61"/>
    <hyperlink ref="A2591" r:id="rId3339" display="Q9BR76"/>
    <hyperlink ref="A4349" r:id="rId3340" display="Q9BRA2"/>
    <hyperlink ref="A2969" r:id="rId3341" display="Q9BRF8"/>
    <hyperlink ref="A2562" r:id="rId3342" display="Q9BRG1"/>
    <hyperlink ref="A2053" r:id="rId3343" display="Q9BRG2"/>
    <hyperlink ref="A927" r:id="rId3344" display="Q9BRK4"/>
    <hyperlink ref="A2917" r:id="rId3345" display="Q9BRK5-6"/>
    <hyperlink ref="A138" r:id="rId3346" display="Q9BRP1"/>
    <hyperlink ref="A2736" r:id="rId3347" display="Q9BRP4"/>
    <hyperlink ref="A5" r:id="rId3348" display="Q9BRP8"/>
    <hyperlink ref="A1272" r:id="rId3349" display="Q9BRQ0"/>
    <hyperlink ref="A3248" r:id="rId3350" display="Q9BRQ3-3"/>
    <hyperlink ref="A1003" r:id="rId3351" display="Q9BRQ8"/>
    <hyperlink ref="A765" r:id="rId3352" display="Q9BRS2"/>
    <hyperlink ref="A4277" r:id="rId3353" display="Q9BRT9"/>
    <hyperlink ref="A3392" r:id="rId3354" display="Q9BRV8"/>
    <hyperlink ref="A622" r:id="rId3355" display="Q9BRX2"/>
    <hyperlink ref="A3307" r:id="rId3356" display="Q9BRX5"/>
    <hyperlink ref="A1443" r:id="rId3357" display="Q9BRX9"/>
    <hyperlink ref="A2937" r:id="rId3358" display="Q9BS16"/>
    <hyperlink ref="A2453" r:id="rId3359" display="Q9BS26"/>
    <hyperlink ref="A2041" r:id="rId3360" display="Q9BSB4"/>
    <hyperlink ref="A4098" r:id="rId3361" display="Q9BSD7"/>
    <hyperlink ref="A3439" r:id="rId3362" display="Q9BSH4"/>
    <hyperlink ref="A3099" r:id="rId3363" display="Q9BSH5"/>
    <hyperlink ref="A1701" r:id="rId3364" display="Q9BSJ2"/>
    <hyperlink ref="A1483" r:id="rId3365" display="Q9BSJ8"/>
    <hyperlink ref="A3053" r:id="rId3366" display="Q9BSK4"/>
    <hyperlink ref="A2505" r:id="rId3367" display="Q9BSL1"/>
    <hyperlink ref="A64" r:id="rId3368" display="Q9BST9-2"/>
    <hyperlink ref="A1103" r:id="rId3369" display="Q9BSU1"/>
    <hyperlink ref="A4269" r:id="rId3370" display="Q9BSV6"/>
    <hyperlink ref="A2955" r:id="rId3371" display="Q9BT09"/>
    <hyperlink ref="A66" r:id="rId3372" display="Q9BT25-2"/>
    <hyperlink ref="A4186" r:id="rId3373" display="Q9BT73"/>
    <hyperlink ref="A2310" r:id="rId3374" display="Q9BT78"/>
    <hyperlink ref="A2052" r:id="rId3375" display="Q9BT92"/>
    <hyperlink ref="A3209" r:id="rId3376" display="Q9BTC8-2"/>
    <hyperlink ref="A3222" r:id="rId3377" display="Q9BTE0-2"/>
    <hyperlink ref="A3854" r:id="rId3378" display="Q9BTE1-2"/>
    <hyperlink ref="A2765" r:id="rId3379" display="Q9BTE3"/>
    <hyperlink ref="A3711" r:id="rId3380" display="Q9BTE6"/>
    <hyperlink ref="A3852" r:id="rId3381" display="Q9BTE7"/>
    <hyperlink ref="A516" r:id="rId3382" display="Q9BTK6"/>
    <hyperlink ref="A3740" r:id="rId3383" display="Q9BTT0"/>
    <hyperlink ref="A4314" r:id="rId3384" display="Q9BTW9"/>
    <hyperlink ref="A2497" r:id="rId3385" display="Q9BTX7"/>
    <hyperlink ref="A4325" r:id="rId3386" display="Q9BU02"/>
    <hyperlink ref="A3866" r:id="rId3387" display="Q9BU89"/>
    <hyperlink ref="A2875" r:id="rId3388" display="Q9BUB4"/>
    <hyperlink ref="A172" r:id="rId3389" display="Q9BUB5-2"/>
    <hyperlink ref="A4037" r:id="rId3390" display="Q9BUE0"/>
    <hyperlink ref="A1627" r:id="rId3391" display="Q9BUF5"/>
    <hyperlink ref="A3818" r:id="rId3392" display="Q9BUH6"/>
    <hyperlink ref="A868" r:id="rId3393" display="Q9BUH8"/>
    <hyperlink ref="A2653" r:id="rId3394" display="Q9BUI4"/>
    <hyperlink ref="A1734" r:id="rId3395" display="Q9BUJ2-4"/>
    <hyperlink ref="A2720" r:id="rId3396" display="Q9BUK6"/>
    <hyperlink ref="A1116" r:id="rId3397" display="Q9BUL5"/>
    <hyperlink ref="A2843" r:id="rId3398" display="Q9BUL8"/>
    <hyperlink ref="A4237" r:id="rId3399" display="Q9BUL9"/>
    <hyperlink ref="A3112" r:id="rId3400" display="Q9BUP3"/>
    <hyperlink ref="A4400" r:id="rId3401" display="Q9BUR4"/>
    <hyperlink ref="A3771" r:id="rId3402" display="Q9BUT1"/>
    <hyperlink ref="A2915" r:id="rId3403" display="Q9BV19"/>
    <hyperlink ref="A3670" r:id="rId3404" display="Q9BV20"/>
    <hyperlink ref="A2957" r:id="rId3405" display="Q9BV29-3"/>
    <hyperlink ref="A1637" r:id="rId3406" display="Q9BV38"/>
    <hyperlink ref="A2013" r:id="rId3407" display="Q9BV44"/>
    <hyperlink ref="A4065" r:id="rId3408" display="Q9BV57"/>
    <hyperlink ref="A1988" r:id="rId3409" display="Q9BV68-2"/>
    <hyperlink ref="A2967" r:id="rId3410" display="Q9BV73-2"/>
    <hyperlink ref="A2822" r:id="rId3411" display="Q9BV86"/>
    <hyperlink ref="A1341" r:id="rId3412" display="Q9BVA1"/>
    <hyperlink ref="A2987" r:id="rId3413" display="Q9BVC3"/>
    <hyperlink ref="A18" r:id="rId3414" display="Q9BVC4"/>
    <hyperlink ref="A1193" r:id="rId3415" display="Q9BVG8-2"/>
    <hyperlink ref="A937" r:id="rId3416" display="Q9BVI4"/>
    <hyperlink ref="A1023" r:id="rId3417" display="Q9BVJ6-2"/>
    <hyperlink ref="A3878" r:id="rId3418" display="Q9BVJ7"/>
    <hyperlink ref="A1385" r:id="rId3419" display="Q9BVL2-2"/>
    <hyperlink ref="A3383" r:id="rId3420" display="Q9BVL4"/>
    <hyperlink ref="A1835" r:id="rId3421" display="Q9BVM2"/>
    <hyperlink ref="A3081" r:id="rId3422" display="Q9BVM4"/>
    <hyperlink ref="A1137" r:id="rId3423" display="Q9BVP2-2"/>
    <hyperlink ref="A521" r:id="rId3424" display="Q9BVQ7"/>
    <hyperlink ref="A520" r:id="rId3425" display="Q9BVS4"/>
    <hyperlink ref="A1409" r:id="rId3426" display="Q9BVV6-4"/>
    <hyperlink ref="A3458" r:id="rId3427" display="Q9BVW5"/>
    <hyperlink ref="A3152" r:id="rId3428" display="Q9BW19"/>
    <hyperlink ref="A1397" r:id="rId3429" display="Q9BW27"/>
    <hyperlink ref="A2988" r:id="rId3430" display="Q9BW61"/>
    <hyperlink ref="A795" r:id="rId3431" display="Q9BW66"/>
    <hyperlink ref="A189" r:id="rId3432" display="Q9BW71-2"/>
    <hyperlink ref="A3989" r:id="rId3433" display="Q9BW83"/>
    <hyperlink ref="A2267" r:id="rId3434" display="Q9BW85"/>
    <hyperlink ref="A4106" r:id="rId3435" display="Q9BW91-2"/>
    <hyperlink ref="A2819" r:id="rId3436" display="Q9BWD1"/>
    <hyperlink ref="A3339" r:id="rId3437" display="Q9BWE0"/>
    <hyperlink ref="A890" r:id="rId3438" display="Q9BWF3"/>
    <hyperlink ref="A469" r:id="rId3439" display="Q9BWH6"/>
    <hyperlink ref="A4073" r:id="rId3440" display="Q9BWU0"/>
    <hyperlink ref="A726" r:id="rId3441" display="Q9BX40"/>
    <hyperlink ref="A1449" r:id="rId3442" display="Q9BX69"/>
    <hyperlink ref="A1970" r:id="rId3443" display="Q9BXB4"/>
    <hyperlink ref="A1069" r:id="rId3444" display="Q9BXF6"/>
    <hyperlink ref="A4071" r:id="rId3445" display="Q9BXJ9"/>
    <hyperlink ref="A1140" r:id="rId3446" display="Q9BXL6"/>
    <hyperlink ref="A2935" r:id="rId3447" display="Q9BXL8"/>
    <hyperlink ref="A457" r:id="rId3448" display="Q9BXP5-4"/>
    <hyperlink ref="A2745" r:id="rId3449" display="Q9BXR0"/>
    <hyperlink ref="A252" r:id="rId3450" display="Q9BXS5"/>
    <hyperlink ref="A3907" r:id="rId3451" display="Q9BXW9-2"/>
    <hyperlink ref="A4000" r:id="rId3452" display="Q9BY32"/>
    <hyperlink ref="A3962" r:id="rId3453" display="Q9BY41"/>
    <hyperlink ref="A2616" r:id="rId3454" display="Q9BY42"/>
    <hyperlink ref="A2808" r:id="rId3455" display="Q9BY43"/>
    <hyperlink ref="A1246" r:id="rId3456" display="Q9BY44"/>
    <hyperlink ref="A2303" r:id="rId3457" display="Q9BYB4"/>
    <hyperlink ref="A1306" r:id="rId3458" display="Q9BYG5"/>
    <hyperlink ref="A1198" r:id="rId3459" display="Q9BYJ4-2"/>
    <hyperlink ref="A47" r:id="rId3460" display="Q9BYJ9"/>
    <hyperlink ref="A1102" r:id="rId3461" display="Q9BYM8"/>
    <hyperlink ref="A3422" r:id="rId3462" display="Q9BYN0"/>
    <hyperlink ref="A4084" r:id="rId3463" display="Q9BYT8"/>
    <hyperlink ref="A84" r:id="rId3464" display="Q9BYV8"/>
    <hyperlink ref="A993" r:id="rId3465" display="Q9BYW2"/>
    <hyperlink ref="A4316" r:id="rId3466" display="Q9BYX2-2"/>
    <hyperlink ref="A3121" r:id="rId3467" display="Q9BYX4"/>
    <hyperlink ref="A3260" r:id="rId3468" display="Q9BZ23-3"/>
    <hyperlink ref="A3004" r:id="rId3469" display="Q9BZ29-6"/>
    <hyperlink ref="A1049" r:id="rId3470" display="Q9BZ72-3"/>
    <hyperlink ref="A1844" r:id="rId3471" display="Q9BZD4"/>
    <hyperlink ref="A3312" r:id="rId3472" display="Q9BZE2"/>
    <hyperlink ref="A2898" r:id="rId3473" display="Q9BZE9"/>
    <hyperlink ref="A1244" r:id="rId3474" display="Q9BZF3-4"/>
    <hyperlink ref="A3488" r:id="rId3475" display="Q9BZF9-2"/>
    <hyperlink ref="A2250" r:id="rId3476" display="Q9BZG1-2"/>
    <hyperlink ref="A3869" r:id="rId3477" display="Q9BZG8"/>
    <hyperlink ref="A1233" r:id="rId3478" display="Q9BZH6"/>
    <hyperlink ref="A35" r:id="rId3479" display="Q9BZI7-2"/>
    <hyperlink ref="A470" r:id="rId3480" display="Q9BZK7"/>
    <hyperlink ref="A3298" r:id="rId3481" display="Q9BZL4-3"/>
    <hyperlink ref="A250" r:id="rId3482" display="Q9BZL6"/>
    <hyperlink ref="A3233" r:id="rId3483" display="Q9BZQ8"/>
    <hyperlink ref="A4385" r:id="rId3484" display="Q9BZV1-2"/>
    <hyperlink ref="A2711" r:id="rId3485" display="Q9BZX2"/>
    <hyperlink ref="A2691" r:id="rId3486" display="Q9BZZ5-2"/>
    <hyperlink ref="A123" r:id="rId3487" display="Q9C035"/>
    <hyperlink ref="A1085" r:id="rId3488" display="Q9C0B0"/>
    <hyperlink ref="A3919" r:id="rId3489" display="Q9C0B1"/>
    <hyperlink ref="A1985" r:id="rId3490" display="Q9C0B7"/>
    <hyperlink ref="A1075" r:id="rId3491" display="Q9C0B9"/>
    <hyperlink ref="A455" r:id="rId3492" display="Q9C0C2"/>
    <hyperlink ref="A1752" r:id="rId3493" display="Q9C0C7-4"/>
    <hyperlink ref="A1743" r:id="rId3494" display="Q9C0C9"/>
    <hyperlink ref="A2059" r:id="rId3495" display="Q9C0D3"/>
    <hyperlink ref="A1905" r:id="rId3496" display="Q9C0D5-2"/>
    <hyperlink ref="A1046" r:id="rId3497" display="Q9C0D7"/>
    <hyperlink ref="A1382" r:id="rId3498" display="Q9C0E2"/>
    <hyperlink ref="A2546" r:id="rId3499" display="Q9C0I1"/>
    <hyperlink ref="A4401" r:id="rId3500" display="Q9GZL7"/>
    <hyperlink ref="A869" r:id="rId3501" display="Q9GZN7"/>
    <hyperlink ref="A2677" r:id="rId3502" display="Q9GZN8"/>
    <hyperlink ref="A3601" r:id="rId3503" display="Q9GZP4"/>
    <hyperlink ref="A3126" r:id="rId3504" display="Q9GZP8-2"/>
    <hyperlink ref="A3829" r:id="rId3505" display="Q9GZQ3"/>
    <hyperlink ref="A630" r:id="rId3506" display="Q9GZS3"/>
    <hyperlink ref="A1320" r:id="rId3507" display="Q9GZT4"/>
    <hyperlink ref="A2542" r:id="rId3508" display="Q9GZT8-2"/>
    <hyperlink ref="A2716" r:id="rId3509" display="Q9GZU8"/>
    <hyperlink ref="A4072" r:id="rId3510" display="Q9GZZ1"/>
    <hyperlink ref="A333" r:id="rId3511" display="Q9GZZ9"/>
    <hyperlink ref="A29" r:id="rId3512" display="Q9H000"/>
    <hyperlink ref="A4021" r:id="rId3513" display="Q9H008"/>
    <hyperlink ref="A853" r:id="rId3514" display="Q9H019-3"/>
    <hyperlink ref="A4029" r:id="rId3515" display="Q9H063"/>
    <hyperlink ref="A1872" r:id="rId3516" display="Q9H074"/>
    <hyperlink ref="A736" r:id="rId3517" display="Q9H078-2"/>
    <hyperlink ref="A911" r:id="rId3518" display="Q9H081"/>
    <hyperlink ref="A3034" r:id="rId3519" display="Q9H098"/>
    <hyperlink ref="A2543" r:id="rId3520" display="Q9H0A8"/>
    <hyperlink ref="A2645" r:id="rId3521" display="Q9H0B6"/>
    <hyperlink ref="A3991" r:id="rId3522" display="Q9H0C8"/>
    <hyperlink ref="A1741" r:id="rId3523" display="Q9H0D6-2"/>
    <hyperlink ref="A1026" r:id="rId3524" display="Q9H0E2"/>
    <hyperlink ref="A1326" r:id="rId3525" display="Q9H0F6-2"/>
    <hyperlink ref="A3755" r:id="rId3526" display="Q9H0F7"/>
    <hyperlink ref="A1059" r:id="rId3527" display="Q9H0I2"/>
    <hyperlink ref="A970" r:id="rId3528" display="Q9H0J9"/>
    <hyperlink ref="A73" r:id="rId3529" display="Q9H0K1"/>
    <hyperlink ref="A1732" r:id="rId3530" display="Q9H0K6"/>
    <hyperlink ref="A2157" r:id="rId3531" display="Q9H0L4"/>
    <hyperlink ref="A3705" r:id="rId3532" display="Q9H0P0-1"/>
    <hyperlink ref="A1867" r:id="rId3533" display="Q9H0R1"/>
    <hyperlink ref="A3966" r:id="rId3534" display="Q9H0R4"/>
    <hyperlink ref="A643" r:id="rId3535" display="Q9H0R8"/>
    <hyperlink ref="A991" r:id="rId3536" display="Q9H0S4-2"/>
    <hyperlink ref="A2614" r:id="rId3537" display="Q9H0U4"/>
    <hyperlink ref="A1178" r:id="rId3538" display="Q9H0W8"/>
    <hyperlink ref="A3820" r:id="rId3539" display="Q9H0W9-2"/>
    <hyperlink ref="A2901" r:id="rId3540" display="Q9H0Y0"/>
    <hyperlink ref="A1052" r:id="rId3541" display="Q9H147"/>
    <hyperlink ref="A3393" r:id="rId3542" display="Q9H173"/>
    <hyperlink ref="A1173" r:id="rId3543" display="Q9H1A4"/>
    <hyperlink ref="A3116" r:id="rId3544" display="Q9H1B7"/>
    <hyperlink ref="A4233" r:id="rId3545" display="Q9H1D9"/>
    <hyperlink ref="A3589" r:id="rId3546" display="Q9H1E3"/>
    <hyperlink ref="A2545" r:id="rId3547" display="Q9H1H9-3"/>
    <hyperlink ref="A1008" r:id="rId3548" display="Q9H1J1-2"/>
    <hyperlink ref="A3252" r:id="rId3549" display="Q9H1P3-2"/>
    <hyperlink ref="A291" r:id="rId3550" display="Q9H1Y0"/>
    <hyperlink ref="A2139" r:id="rId3551" display="Q9H1Z4"/>
    <hyperlink ref="A813" r:id="rId3552" display="Q9H211"/>
    <hyperlink ref="A1922" r:id="rId3553" display="Q9H223"/>
    <hyperlink ref="A1351" r:id="rId3554" display="Q9H267"/>
    <hyperlink ref="A2160" r:id="rId3555" display="Q9H269-2"/>
    <hyperlink ref="A1995" r:id="rId3556" display="Q9H270"/>
    <hyperlink ref="A3390" r:id="rId3557" display="Q9H299"/>
    <hyperlink ref="A1882" r:id="rId3558" display="Q9H2C0"/>
    <hyperlink ref="A1450" r:id="rId3559" display="Q9H2D6-3"/>
    <hyperlink ref="A2500" r:id="rId3560" display="Q9H2G2"/>
    <hyperlink ref="A725" r:id="rId3561" display="Q9H2G9"/>
    <hyperlink ref="A2579" r:id="rId3562" display="Q9H2H8"/>
    <hyperlink ref="A2644" r:id="rId3563" display="Q9H2J4"/>
    <hyperlink ref="A2237" r:id="rId3564" display="Q9H2M9"/>
    <hyperlink ref="A3871" r:id="rId3565" display="Q9H2P9"/>
    <hyperlink ref="A1981" r:id="rId3566" display="Q9H2U1-2"/>
    <hyperlink ref="A3996" r:id="rId3567" display="Q9H2U2"/>
    <hyperlink ref="A1185" r:id="rId3568" display="Q9H307"/>
    <hyperlink ref="A1785" r:id="rId3569" display="Q9H3F6-2"/>
    <hyperlink ref="A3202" r:id="rId3570" display="Q9H3H1-4"/>
    <hyperlink ref="A1208" r:id="rId3571" display="Q9H3H3"/>
    <hyperlink ref="A3652" r:id="rId3572" display="Q9H3K6"/>
    <hyperlink ref="A1301" r:id="rId3573" display="Q9H3P2"/>
    <hyperlink ref="A2718" r:id="rId3574" display="Q9H3P7"/>
    <hyperlink ref="A1131" r:id="rId3575" display="Q9H3Q1"/>
    <hyperlink ref="A2467" r:id="rId3576" display="Q9H3R5"/>
    <hyperlink ref="A3470" r:id="rId3577" display="Q9H3S4"/>
    <hyperlink ref="A2095" r:id="rId3578" display="Q9H3S7"/>
    <hyperlink ref="A2195" r:id="rId3579" display="Q9H3U1-2"/>
    <hyperlink ref="A1238" r:id="rId3580" display="Q9H410"/>
    <hyperlink ref="A6" r:id="rId3581" display="Q9H425"/>
    <hyperlink ref="A2326" r:id="rId3582" display="Q9H444"/>
    <hyperlink ref="A308" r:id="rId3583" display="Q9H446-2"/>
    <hyperlink ref="A3845" r:id="rId3584" display="Q9H467"/>
    <hyperlink ref="A3075" r:id="rId3585" display="Q9H469"/>
    <hyperlink ref="A4110" r:id="rId3586" display="Q9H488"/>
    <hyperlink ref="A3987" r:id="rId3587" display="Q9H496"/>
    <hyperlink ref="A387" r:id="rId3588" display="Q9H4A3-2"/>
    <hyperlink ref="A3737" r:id="rId3589" display="Q9H4A4"/>
    <hyperlink ref="A3083" r:id="rId3590" display="Q9H4A5"/>
    <hyperlink ref="A3090" r:id="rId3591" display="Q9H4A6"/>
    <hyperlink ref="A3886" r:id="rId3592" display="Q9H4G0-2"/>
    <hyperlink ref="A1220" r:id="rId3593" display="Q9H4H8"/>
    <hyperlink ref="A3523" r:id="rId3594" display="Q9H4I2"/>
    <hyperlink ref="A1247" r:id="rId3595" display="Q9H4L5"/>
    <hyperlink ref="A2251" r:id="rId3596" display="Q9H4L7"/>
    <hyperlink ref="A2652" r:id="rId3597" display="Q9H4M9"/>
    <hyperlink ref="A1659" r:id="rId3598" display="Q9H4P4"/>
    <hyperlink ref="A3268" r:id="rId3599" display="Q9H4Z3"/>
    <hyperlink ref="A2871" r:id="rId3600" display="Q9H568"/>
    <hyperlink ref="A1482" r:id="rId3601" display="Q9H583"/>
    <hyperlink ref="A4210" r:id="rId3602" display="Q9H5N1"/>
    <hyperlink ref="A1329" r:id="rId3603" display="Q9H5V9-2"/>
    <hyperlink ref="A3906" r:id="rId3604" display="Q9H5X1"/>
    <hyperlink ref="A788" r:id="rId3605" display="Q9H5Z1-2"/>
    <hyperlink ref="A3366" r:id="rId3606" display="Q9H633"/>
    <hyperlink ref="A776" r:id="rId3607" display="Q9H668"/>
    <hyperlink ref="A100" r:id="rId3608" display="Q9H6D7"/>
    <hyperlink ref="A1875" r:id="rId3609" display="Q9H6E5"/>
    <hyperlink ref="A903" r:id="rId3610" display="Q9H6H4"/>
    <hyperlink ref="A542" r:id="rId3611" display="Q9H6K1"/>
    <hyperlink ref="A4078" r:id="rId3612" display="Q9H6Q4"/>
    <hyperlink ref="A1671" r:id="rId3613" display="Q9H6R4-2"/>
    <hyperlink ref="A72" r:id="rId3614" display="Q9H6R7"/>
    <hyperlink ref="A1821" r:id="rId3615" display="Q9H6S0"/>
    <hyperlink ref="A1598" r:id="rId3616" display="Q9H6S1-3"/>
    <hyperlink ref="A472" r:id="rId3617" display="Q9H6S3"/>
    <hyperlink ref="A1549" r:id="rId3618" display="Q9H6T0-2"/>
    <hyperlink ref="A354" r:id="rId3619" display="Q9H6T3"/>
    <hyperlink ref="A349" r:id="rId3620" display="Q9H6U6-3"/>
    <hyperlink ref="A1030" r:id="rId3621" display="Q9H6X5-2"/>
    <hyperlink ref="A449" r:id="rId3622" display="Q9H6Y2"/>
    <hyperlink ref="A1362" r:id="rId3623" display="Q9H6Z4-3"/>
    <hyperlink ref="A769" r:id="rId3624" display="Q9H706-3"/>
    <hyperlink ref="A3856" r:id="rId3625" display="Q9H773"/>
    <hyperlink ref="A2809" r:id="rId3626" display="Q9H788"/>
    <hyperlink ref="A1490" r:id="rId3627" display="Q9H792"/>
    <hyperlink ref="A2455" r:id="rId3628" display="Q9H7B4"/>
    <hyperlink ref="A1252" r:id="rId3629" display="Q9H7C4-2"/>
    <hyperlink ref="A2866" r:id="rId3630" display="Q9H7C9"/>
    <hyperlink ref="A3003" r:id="rId3631" display="Q9H7D0"/>
    <hyperlink ref="A1881" r:id="rId3632" display="Q9H7D7-2"/>
    <hyperlink ref="A2072" r:id="rId3633" display="Q9H7E9"/>
    <hyperlink ref="A1843" r:id="rId3634" display="Q9H7P9"/>
    <hyperlink ref="A3122" r:id="rId3635" display="Q9H7X7-2"/>
    <hyperlink ref="A135" r:id="rId3636" display="Q9H814"/>
    <hyperlink ref="A2509" r:id="rId3637" display="Q9H832"/>
    <hyperlink ref="A3930" r:id="rId3638" display="Q9H840"/>
    <hyperlink ref="A4061" r:id="rId3639" display="Q9H867"/>
    <hyperlink ref="A1879" r:id="rId3640" display="Q9H871"/>
    <hyperlink ref="A839" r:id="rId3641" display="Q9H875"/>
    <hyperlink ref="A1079" r:id="rId3642" display="Q9H8H0"/>
    <hyperlink ref="A1655" r:id="rId3643" display="Q9H8N7"/>
    <hyperlink ref="A2122" r:id="rId3644" display="Q9H8S9"/>
    <hyperlink ref="A2881" r:id="rId3645" display="Q9H8T0"/>
    <hyperlink ref="A3519" r:id="rId3646" display="Q9H8U3"/>
    <hyperlink ref="A1471" r:id="rId3647" display="Q9H8V3-2"/>
    <hyperlink ref="A4150" r:id="rId3648" display="Q9H8W4"/>
    <hyperlink ref="A1034" r:id="rId3649" display="Q9H8Y5"/>
    <hyperlink ref="A347" r:id="rId3650" display="Q9H8Y8"/>
    <hyperlink ref="A3532" r:id="rId3651" display="Q9H900"/>
    <hyperlink ref="A2496" r:id="rId3652" display="Q9H910"/>
    <hyperlink ref="A4038" r:id="rId3653" display="Q9H944"/>
    <hyperlink ref="A4202" r:id="rId3654" display="Q9H974"/>
    <hyperlink ref="A208" r:id="rId3655" display="Q9H977"/>
    <hyperlink ref="A2896" r:id="rId3656" display="Q9H981"/>
    <hyperlink ref="A866" r:id="rId3657" display="Q9H992"/>
    <hyperlink ref="A3807" r:id="rId3658" display="Q9H993"/>
    <hyperlink ref="A4123" r:id="rId3659" display="Q9H999"/>
    <hyperlink ref="A1152" r:id="rId3660" display="Q9H9A5"/>
    <hyperlink ref="A1934" r:id="rId3661" display="Q9H9A6"/>
    <hyperlink ref="A2024" r:id="rId3662" display="Q9H9C1-2"/>
    <hyperlink ref="A2521" r:id="rId3663" display="Q9H9E3"/>
    <hyperlink ref="A2484" r:id="rId3664" display="Q9H9F9"/>
    <hyperlink ref="A825" r:id="rId3665" display="Q9H9G7"/>
    <hyperlink ref="A701" r:id="rId3666" display="Q9H9H4"/>
    <hyperlink ref="A1575" r:id="rId3667" display="Q9H9L4"/>
    <hyperlink ref="A2544" r:id="rId3668" display="Q9H9Q2"/>
    <hyperlink ref="A1788" r:id="rId3669" display="Q9H9T3"/>
    <hyperlink ref="A3132" r:id="rId3670" display="Q9H9V9-2"/>
    <hyperlink ref="A392" r:id="rId3671" display="Q9H9Y4"/>
    <hyperlink ref="A1541" r:id="rId3672" display="Q9H9Y6"/>
    <hyperlink ref="A4386" r:id="rId3673" display="Q9HA47-3"/>
    <hyperlink ref="A2782" r:id="rId3674" display="Q9HA64"/>
    <hyperlink ref="A162" r:id="rId3675" display="Q9HA65"/>
    <hyperlink ref="A4167" r:id="rId3676" display="Q9HAB8"/>
    <hyperlink ref="A3512" r:id="rId3677" display="Q9HAD4"/>
    <hyperlink ref="A1454" r:id="rId3678" display="Q9HAF1-2"/>
    <hyperlink ref="A784" r:id="rId3679" display="Q9HAH7"/>
    <hyperlink ref="A749" r:id="rId3680" display="Q9HAP2"/>
    <hyperlink ref="A1194" r:id="rId3681" display="Q9HAS0"/>
    <hyperlink ref="A1072" r:id="rId3682" display="Q9HAU0-5"/>
    <hyperlink ref="A74" r:id="rId3683" display="Q9HAU5"/>
    <hyperlink ref="A842" r:id="rId3684" display="Q9HAV0"/>
    <hyperlink ref="A1377" r:id="rId3685" display="Q9HAV4"/>
    <hyperlink ref="A3094" r:id="rId3686" display="Q9HAV7"/>
    <hyperlink ref="A180" r:id="rId3687" display="Q9HAW4"/>
    <hyperlink ref="A4067" r:id="rId3688" display="Q9HB07"/>
    <hyperlink ref="A3288" r:id="rId3689" display="Q9HB19"/>
    <hyperlink ref="A1186" r:id="rId3690" display="Q9HB21"/>
    <hyperlink ref="A2346" r:id="rId3691" display="Q9HB71"/>
    <hyperlink ref="A4239" r:id="rId3692" display="Q9HB90"/>
    <hyperlink ref="A3046" r:id="rId3693" display="Q9HB96"/>
    <hyperlink ref="A69" r:id="rId3694" display="Q9HBF4"/>
    <hyperlink ref="A1672" r:id="rId3695" display="Q9HBG6-4"/>
    <hyperlink ref="A1001" r:id="rId3696" display="Q9HBH0"/>
    <hyperlink ref="A3199" r:id="rId3697" display="Q9HBH9-2"/>
    <hyperlink ref="A2387" r:id="rId3698" display="Q9HBL8"/>
    <hyperlink ref="A4291" r:id="rId3699" display="Q9HBM1"/>
    <hyperlink ref="A3894" r:id="rId3700" display="Q9HBU6"/>
    <hyperlink ref="A2164" r:id="rId3701" display="Q9HC35"/>
    <hyperlink ref="A3695" r:id="rId3702" display="Q9HC38-2"/>
    <hyperlink ref="A751" r:id="rId3703" display="Q9HC44"/>
    <hyperlink ref="A1411" r:id="rId3704" display="Q9HC77"/>
    <hyperlink ref="A1259" r:id="rId3705" display="Q9HC98"/>
    <hyperlink ref="A587" r:id="rId3706" display="Q9HCD6"/>
    <hyperlink ref="A3022" r:id="rId3707" display="Q9HCE0-2"/>
    <hyperlink ref="A1572" r:id="rId3708" display="Q9HCE1"/>
    <hyperlink ref="A1282" r:id="rId3709" display="Q9HCE5"/>
    <hyperlink ref="A2890" r:id="rId3710" display="Q9HCE6-4"/>
    <hyperlink ref="A1616" r:id="rId3711" display="Q9HCG8"/>
    <hyperlink ref="A1032" r:id="rId3712" display="Q9HCH0-3"/>
    <hyperlink ref="A1045" r:id="rId3713" display="Q9HCJ0"/>
    <hyperlink ref="A1215" r:id="rId3714" display="Q9HCK8"/>
    <hyperlink ref="A712" r:id="rId3715" display="Q9HCM7"/>
    <hyperlink ref="A276" r:id="rId3716" display="Q9HCN4"/>
    <hyperlink ref="A3380" r:id="rId3717" display="Q9HCN8"/>
    <hyperlink ref="A1798" r:id="rId3718" display="Q9HCS7"/>
    <hyperlink ref="A4295" r:id="rId3719" display="Q9HD15"/>
    <hyperlink ref="A2332" r:id="rId3720" display="Q9HD26-2"/>
    <hyperlink ref="A27" r:id="rId3721" display="Q9HD40"/>
    <hyperlink ref="A2948" r:id="rId3722" display="Q9HD42"/>
    <hyperlink ref="A2408" r:id="rId3723" display="Q9HD47"/>
    <hyperlink ref="A585" r:id="rId3724" display="Q9HD67"/>
    <hyperlink ref="A2063" r:id="rId3725" display="Q9NNW5"/>
    <hyperlink ref="A206" r:id="rId3726" display="Q9NP61-2"/>
    <hyperlink ref="A750" r:id="rId3727" display="Q9NP71-4"/>
    <hyperlink ref="A2731" r:id="rId3728" display="Q9NP73-2"/>
    <hyperlink ref="A942" r:id="rId3729" display="Q9NP74"/>
    <hyperlink ref="A4296" r:id="rId3730" display="Q9NP77"/>
    <hyperlink ref="A2487" r:id="rId3731" display="Q9NP79"/>
    <hyperlink ref="A3863" r:id="rId3732" display="Q9NP97"/>
    <hyperlink ref="A2314" r:id="rId3733" display="Q9NPA3"/>
    <hyperlink ref="A3091" r:id="rId3734" display="Q9NPB8"/>
    <hyperlink ref="A2167" r:id="rId3735" display="Q9NPD3"/>
    <hyperlink ref="A4373" r:id="rId3736" display="Q9NPD8"/>
    <hyperlink ref="A4118" r:id="rId3737" display="Q9NPF4"/>
    <hyperlink ref="A131" r:id="rId3738" display="Q9NPI6"/>
    <hyperlink ref="A3717" r:id="rId3739" display="Q9NPJ3"/>
    <hyperlink ref="A2502" r:id="rId3740" display="Q9NPQ8"/>
    <hyperlink ref="A870" r:id="rId3741" display="Q9NQ29-2"/>
    <hyperlink ref="A2842" r:id="rId3742" display="Q9NQ88"/>
    <hyperlink ref="A2965" r:id="rId3743" display="Q9NQ92"/>
    <hyperlink ref="A1164" r:id="rId3744" display="Q9NQA3"/>
    <hyperlink ref="A17" r:id="rId3745" display="Q9NQC3-2"/>
    <hyperlink ref="A876" r:id="rId3746" display="Q9NQC7-2"/>
    <hyperlink ref="A2174" r:id="rId3747" display="Q9NQG5"/>
    <hyperlink ref="A4137" r:id="rId3748" display="Q9NQP4"/>
    <hyperlink ref="A3655" r:id="rId3749" display="Q9NQR4"/>
    <hyperlink ref="A62" r:id="rId3750" display="Q9NQS1"/>
    <hyperlink ref="A987" r:id="rId3751" display="Q9NQT4"/>
    <hyperlink ref="A1623" r:id="rId3752" display="Q9NQT5-2"/>
    <hyperlink ref="A2654" r:id="rId3753" display="Q9NQT8"/>
    <hyperlink ref="A1176" r:id="rId3754" display="Q9NQW6"/>
    <hyperlink ref="A4407" r:id="rId3755" display="Q9NQW7-3"/>
    <hyperlink ref="A3931" r:id="rId3756" display="Q9NQX3"/>
    <hyperlink ref="A693" r:id="rId3757" display="Q9NQY0"/>
    <hyperlink ref="A2345" r:id="rId3758" display="Q9NQZ5"/>
    <hyperlink ref="A2473" r:id="rId3759" display="Q9NR09"/>
    <hyperlink ref="A15" r:id="rId3760" display="Q9NR12"/>
    <hyperlink ref="A3618" r:id="rId3761" display="Q9NR19"/>
    <hyperlink ref="A3849" r:id="rId3762" display="Q9NR28-2"/>
    <hyperlink ref="A2850" r:id="rId3763" display="Q9NR31"/>
    <hyperlink ref="A3874" r:id="rId3764" display="Q9NR33"/>
    <hyperlink ref="A3646" r:id="rId3765" display="Q9NR45"/>
    <hyperlink ref="A2101" r:id="rId3766" display="Q9NR46"/>
    <hyperlink ref="A290" r:id="rId3767" display="Q9NR50"/>
    <hyperlink ref="A3180" r:id="rId3768" display="Q9NR56-7"/>
    <hyperlink ref="A1521" r:id="rId3769" display="Q9NR80-4"/>
    <hyperlink ref="A967" r:id="rId3770" display="Q9NR81"/>
    <hyperlink ref="A901" r:id="rId3771" display="Q9NRA8"/>
    <hyperlink ref="A2069" r:id="rId3772" display="Q9NRD1"/>
    <hyperlink ref="A2045" r:id="rId3773" display="Q9NRD5"/>
    <hyperlink ref="A428" r:id="rId3774" display="Q9NRF8"/>
    <hyperlink ref="A3873" r:id="rId3775" display="Q9NRF9"/>
    <hyperlink ref="A3813" r:id="rId3776" display="Q9NRG0"/>
    <hyperlink ref="A4171" r:id="rId3777" display="Q9NRG1"/>
    <hyperlink ref="A4278" r:id="rId3778" display="Q9NRG4"/>
    <hyperlink ref="A848" r:id="rId3779" display="Q9NRG9"/>
    <hyperlink ref="A19" r:id="rId3780" display="Q9NRH1"/>
    <hyperlink ref="A953" r:id="rId3781" display="Q9NRH2"/>
    <hyperlink ref="A1455" r:id="rId3782" display="Q9NRJ4"/>
    <hyperlink ref="A1354" r:id="rId3783" display="Q9NRL3"/>
    <hyperlink ref="A3527" r:id="rId3784" display="Q9NRM2"/>
    <hyperlink ref="A3554" r:id="rId3785" display="Q9NRN7"/>
    <hyperlink ref="A4043" r:id="rId3786" display="Q9NRN9"/>
    <hyperlink ref="A1065" r:id="rId3787" display="Q9NRR4-3"/>
    <hyperlink ref="A3497" r:id="rId3788" display="Q9NRR5"/>
    <hyperlink ref="A4284" r:id="rId3789" display="Q9NRS6"/>
    <hyperlink ref="A3546" r:id="rId3790" display="Q9NRV9"/>
    <hyperlink ref="A1720" r:id="rId3791" display="Q9NRW7"/>
    <hyperlink ref="A801" r:id="rId3792" display="Q9NRX1"/>
    <hyperlink ref="A4147" r:id="rId3793" display="Q9NRX4"/>
    <hyperlink ref="A3349" r:id="rId3794" display="Q9NRY4"/>
    <hyperlink ref="A2287" r:id="rId3795" display="Q9NRY5"/>
    <hyperlink ref="A3085" r:id="rId3796" display="Q9NS18"/>
    <hyperlink ref="A841" r:id="rId3797" display="Q9NS23-2"/>
    <hyperlink ref="A4018" r:id="rId3798" display="Q9NS86"/>
    <hyperlink ref="A3607" r:id="rId3799" display="Q9NS87"/>
    <hyperlink ref="A22" r:id="rId3800" display="Q9NS91"/>
    <hyperlink ref="A2318" r:id="rId3801" display="Q9NSE4"/>
    <hyperlink ref="A2025" r:id="rId3802" display="Q9NSG2-3"/>
    <hyperlink ref="A733" r:id="rId3803" display="Q9NSI2-2"/>
    <hyperlink ref="A4010" r:id="rId3804" display="Q9NSK0"/>
    <hyperlink ref="A1917" r:id="rId3805" display="Q9NSP4"/>
    <hyperlink ref="A191" r:id="rId3806" display="Q9NSV4"/>
    <hyperlink ref="A3238" r:id="rId3807" display="Q9NSY0"/>
    <hyperlink ref="A1048" r:id="rId3808" display="Q9NSY1-2"/>
    <hyperlink ref="A331" r:id="rId3809" display="Q9NT62"/>
    <hyperlink ref="A2660" r:id="rId3810" display="Q9NTJ3"/>
    <hyperlink ref="A4113" r:id="rId3811" display="Q9NTK5"/>
    <hyperlink ref="A2978" r:id="rId3812" display="Q9NTM9"/>
    <hyperlink ref="A3888" r:id="rId3813" display="Q9NTX5-6"/>
    <hyperlink ref="A3" r:id="rId3814" display="Q9NTX7-2"/>
    <hyperlink ref="A2759" r:id="rId3815" display="Q9NTZ6"/>
    <hyperlink ref="A3184" r:id="rId3816" display="Q9NU22"/>
    <hyperlink ref="A1950" r:id="rId3817" display="Q9NUG6"/>
    <hyperlink ref="A1796" r:id="rId3818" display="Q9NUJ3"/>
    <hyperlink ref="A1460" r:id="rId3819" display="Q9NUL3-4"/>
    <hyperlink ref="A2180" r:id="rId3820" display="Q9NUL5"/>
    <hyperlink ref="A264" r:id="rId3821" display="Q9NUP1"/>
    <hyperlink ref="A3480" r:id="rId3822" display="Q9NUP7"/>
    <hyperlink ref="A623" r:id="rId3823" display="Q9NUP9"/>
    <hyperlink ref="A3484" r:id="rId3824" display="Q9NUQ3"/>
    <hyperlink ref="A2471" r:id="rId3825" display="Q9NUQ8"/>
    <hyperlink ref="A3693" r:id="rId3826" display="Q9NUQ9"/>
    <hyperlink ref="A2888" r:id="rId3827" display="Q9NUS5"/>
    <hyperlink ref="A618" r:id="rId3828" display="Q9NUU7"/>
    <hyperlink ref="A3486" r:id="rId3829" display="Q9NUW8"/>
    <hyperlink ref="A1123" r:id="rId3830" display="Q9NUX5-2"/>
    <hyperlink ref="A4101" r:id="rId3831" display="Q9NV35"/>
    <hyperlink ref="A3030" r:id="rId3832" display="Q9NV70-2"/>
    <hyperlink ref="A3264" r:id="rId3833" display="Q9NVD7"/>
    <hyperlink ref="A3495" r:id="rId3834" display="Q9NVE5"/>
    <hyperlink ref="A2475" r:id="rId3835" display="Q9NVE7"/>
    <hyperlink ref="A4309" r:id="rId3836" display="Q9NVG8"/>
    <hyperlink ref="A747" r:id="rId3837" display="Q9NVH1-3"/>
    <hyperlink ref="A3128" r:id="rId3838" display="Q9NVH2-3"/>
    <hyperlink ref="A2708" r:id="rId3839" display="Q9NVI1"/>
    <hyperlink ref="A3743" r:id="rId3840" display="Q9NVM4-3"/>
    <hyperlink ref="A2238" r:id="rId3841" display="Q9NVM6"/>
    <hyperlink ref="A2113" r:id="rId3842" display="Q9NVM9"/>
    <hyperlink ref="A589" r:id="rId3843" display="Q9NVN3"/>
    <hyperlink ref="A3760" r:id="rId3844" display="Q9NVP2"/>
    <hyperlink ref="A3909" r:id="rId3845" display="Q9NVQ4"/>
    <hyperlink ref="A3154" r:id="rId3846" display="Q9NVR0"/>
    <hyperlink ref="A2522" r:id="rId3847" display="Q9NVR5"/>
    <hyperlink ref="A4158" r:id="rId3848" display="Q9NVS9"/>
    <hyperlink ref="A2552" r:id="rId3849" display="Q9NVT9"/>
    <hyperlink ref="A1261" r:id="rId3850" display="Q9NVU0-5"/>
    <hyperlink ref="A1488" r:id="rId3851" display="Q9NVW2"/>
    <hyperlink ref="A256" r:id="rId3852" display="Q9NVX0"/>
    <hyperlink ref="A2356" r:id="rId3853" display="Q9NVX2"/>
    <hyperlink ref="A3142" r:id="rId3854" display="Q9NVX7"/>
    <hyperlink ref="A1243" r:id="rId3855" display="Q9NVZ3"/>
    <hyperlink ref="A1775" r:id="rId3856" display="Q9NW08-2"/>
    <hyperlink ref="A774" r:id="rId3857" display="Q9NW61"/>
    <hyperlink ref="A1589" r:id="rId3858" display="Q9NW64"/>
    <hyperlink ref="A1842" r:id="rId3859" display="Q9NW68-9"/>
    <hyperlink ref="A806" r:id="rId3860" display="Q9NW75"/>
    <hyperlink ref="A169" r:id="rId3861" display="Q9NW82"/>
    <hyperlink ref="A559" r:id="rId3862" display="Q9NWF9-1"/>
    <hyperlink ref="A1609" r:id="rId3863" display="Q9NWK9-2"/>
    <hyperlink ref="A2485" r:id="rId3864" display="Q9NWM0-2"/>
    <hyperlink ref="A3914" r:id="rId3865" display="Q9NWM8"/>
    <hyperlink ref="A902" r:id="rId3866" display="Q9NWQ4-4"/>
    <hyperlink ref="A821" r:id="rId3867" display="Q9NWQ9"/>
    <hyperlink ref="A438" r:id="rId3868" display="Q9NWS0"/>
    <hyperlink ref="A261" r:id="rId3869" display="Q9NWT6"/>
    <hyperlink ref="A2667" r:id="rId3870" display="Q9NWU2"/>
    <hyperlink ref="A3785" r:id="rId3871" display="Q9NWV4"/>
    <hyperlink ref="A2096" r:id="rId3872" display="Q9NWV8"/>
    <hyperlink ref="A3239" r:id="rId3873" display="Q9NWW6"/>
    <hyperlink ref="A2793" r:id="rId3874" display="Q9NWX5"/>
    <hyperlink ref="A4322" r:id="rId3875" display="Q9NWX6"/>
    <hyperlink ref="A3802" r:id="rId3876" display="Q9NWY4"/>
    <hyperlink ref="A3130" r:id="rId3877" display="Q9NWZ3"/>
    <hyperlink ref="A1921" r:id="rId3878" display="Q9NWZ5"/>
    <hyperlink ref="A4350" r:id="rId3879" display="Q9NX01"/>
    <hyperlink ref="A48" r:id="rId3880" display="Q9NX04"/>
    <hyperlink ref="A2060" r:id="rId3881" display="Q9NX07"/>
    <hyperlink ref="A2021" r:id="rId3882" display="Q9NX08"/>
    <hyperlink ref="A2990" r:id="rId3883" display="Q9NX09"/>
    <hyperlink ref="A382" r:id="rId3884" display="Q9NX24"/>
    <hyperlink ref="A39" r:id="rId3885" display="Q9NX31"/>
    <hyperlink ref="A3039" r:id="rId3886" display="Q9NX38"/>
    <hyperlink ref="A796" r:id="rId3887" display="Q9NX40-3"/>
    <hyperlink ref="A3750" r:id="rId3888" display="Q9NX46"/>
    <hyperlink ref="A3115" r:id="rId3889" display="Q9NX55"/>
    <hyperlink ref="A3879" r:id="rId3890" display="Q9NX74"/>
    <hyperlink ref="A1480" r:id="rId3891" display="Q9NXA8"/>
    <hyperlink ref="A978" r:id="rId3892" display="Q9NXB0-2"/>
    <hyperlink ref="A964" r:id="rId3893" display="Q9NXC2"/>
    <hyperlink ref="A2985" r:id="rId3894" display="Q9NXF7"/>
    <hyperlink ref="A1497" r:id="rId3895" display="Q9NXG0"/>
    <hyperlink ref="A4326" r:id="rId3896" display="Q9NXG2"/>
    <hyperlink ref="A2262" r:id="rId3897" display="Q9NXH9"/>
    <hyperlink ref="A4142" r:id="rId3898" display="Q9NXJ5"/>
    <hyperlink ref="A3074" r:id="rId3899" display="Q9NXK8-2"/>
    <hyperlink ref="A1033" r:id="rId3900" display="Q9NXR1-2"/>
    <hyperlink ref="A1945" r:id="rId3901" display="Q9NXR7"/>
    <hyperlink ref="A3752" r:id="rId3902" display="Q9NXU5"/>
    <hyperlink ref="A860" r:id="rId3903" display="Q9NXV2"/>
    <hyperlink ref="A779" r:id="rId3904" display="Q9NXV6"/>
    <hyperlink ref="A3735" r:id="rId3905" display="Q9NXW9"/>
    <hyperlink ref="A2029" r:id="rId3906" display="Q9NY27"/>
    <hyperlink ref="A3543" r:id="rId3907" display="Q9NY33"/>
    <hyperlink ref="A857" r:id="rId3908" display="Q9NY61"/>
    <hyperlink ref="A1042" r:id="rId3909" display="Q9NY93-2"/>
    <hyperlink ref="A3412" r:id="rId3910" display="Q9NYA1"/>
    <hyperlink ref="A1157" r:id="rId3911" display="Q9NYA4"/>
    <hyperlink ref="A4320" r:id="rId3912" display="Q9NYB0"/>
    <hyperlink ref="A1617" r:id="rId3913" display="Q9NYB9-2"/>
    <hyperlink ref="A674" r:id="rId3914" display="Q9NYF3"/>
    <hyperlink ref="A782" r:id="rId3915" display="Q9NYF8-3"/>
    <hyperlink ref="A1053" r:id="rId3916" display="Q9NYH9"/>
    <hyperlink ref="A3306" r:id="rId3917" display="Q9NYI0-2"/>
    <hyperlink ref="A108" r:id="rId3918" display="Q9NYJ8"/>
    <hyperlink ref="A629" r:id="rId3919" display="Q9NYL2"/>
    <hyperlink ref="A2168" r:id="rId3920" display="Q9NYL9"/>
    <hyperlink ref="A3206" r:id="rId3921" display="Q9NYP9"/>
    <hyperlink ref="A1298" r:id="rId3922" display="Q9NYR9-2"/>
    <hyperlink ref="A4007" r:id="rId3923" display="Q9NYS0"/>
    <hyperlink ref="A3293" r:id="rId3924" display="Q9NYT0"/>
    <hyperlink ref="A4390" r:id="rId3925" display="Q9NYU2-2"/>
    <hyperlink ref="A1817" r:id="rId3926" display="Q9NYV6"/>
    <hyperlink ref="A924" r:id="rId3927" display="Q9NYY3"/>
    <hyperlink ref="A832" r:id="rId3928" display="Q9NYZ3"/>
    <hyperlink ref="A3024" r:id="rId3929" display="Q9NZ08"/>
    <hyperlink ref="A202" r:id="rId3930" display="Q9NZ09-2"/>
    <hyperlink ref="A2071" r:id="rId3931" display="Q9NZ32"/>
    <hyperlink ref="A1920" r:id="rId3932" display="Q9NZ52"/>
    <hyperlink ref="A1860" r:id="rId3933" display="Q9NZ63"/>
    <hyperlink ref="A1225" r:id="rId3934" display="Q9NZ71"/>
    <hyperlink ref="A1134" r:id="rId3935" display="Q9NZB2"/>
    <hyperlink ref="A3938" r:id="rId3936" display="Q9NZD2"/>
    <hyperlink ref="A45" r:id="rId3937" display="Q9NZI7-4"/>
    <hyperlink ref="A971" r:id="rId3938" display="Q9NZI8"/>
    <hyperlink ref="A1129" r:id="rId3939" display="Q9NZJ0"/>
    <hyperlink ref="A3376" r:id="rId3940" display="Q9NZJ4"/>
    <hyperlink ref="A4105" r:id="rId3941" display="Q9NZJ9"/>
    <hyperlink ref="A2659" r:id="rId3942" display="Q9NZL4"/>
    <hyperlink ref="A4032" r:id="rId3943" display="Q9NZL9"/>
    <hyperlink ref="A3016" r:id="rId3944" display="Q9NZN4"/>
    <hyperlink ref="A2893" r:id="rId3945" display="Q9NZN5-2"/>
    <hyperlink ref="A144" r:id="rId3946" display="Q9NZN8"/>
    <hyperlink ref="A236" r:id="rId3947" display="Q9NZQ3"/>
    <hyperlink ref="A1452" r:id="rId3948" display="Q9NZT1"/>
    <hyperlink ref="A2083" r:id="rId3949" display="Q9NZT2-2"/>
    <hyperlink ref="A2815" r:id="rId3950" display="Q9NZW5"/>
    <hyperlink ref="A2340" r:id="rId3951" display="Q9NZZ3"/>
    <hyperlink ref="A3831" r:id="rId3952" display="Q9P000"/>
    <hyperlink ref="A3185" r:id="rId3953" display="Q9P086"/>
    <hyperlink ref="A129" r:id="rId3954" display="Q9P0J7"/>
    <hyperlink ref="A1066" r:id="rId3955" display="Q9P0L0"/>
    <hyperlink ref="A1814" r:id="rId3956" display="Q9P0N9-2"/>
    <hyperlink ref="A4228" r:id="rId3957" display="Q9P0P0"/>
    <hyperlink ref="A3954" r:id="rId3958" display="Q9P0R6"/>
    <hyperlink ref="A1430" r:id="rId3959" display="Q9P0U4"/>
    <hyperlink ref="A7" r:id="rId3960" display="Q9P0V9-3"/>
    <hyperlink ref="A949" r:id="rId3961" display="Q9P0W2-2"/>
    <hyperlink ref="A1002" r:id="rId3962" display="Q9P0W5-2"/>
    <hyperlink ref="A1545" r:id="rId3963" display="Q9P0W8-3"/>
    <hyperlink ref="A149" r:id="rId3964" display="Q9P107"/>
    <hyperlink ref="A680" r:id="rId3965" display="Q9P1U1"/>
    <hyperlink ref="A1312" r:id="rId3966" display="Q9P1Y5"/>
    <hyperlink ref="A1717" r:id="rId3967" display="Q9P1Z2-2"/>
    <hyperlink ref="A986" r:id="rId3968" display="Q9P203-5"/>
    <hyperlink ref="A1801" r:id="rId3969" display="Q9P206"/>
    <hyperlink ref="A2433" r:id="rId3970" display="Q9P215"/>
    <hyperlink ref="A2860" r:id="rId3971" display="Q9P219"/>
    <hyperlink ref="A2061" r:id="rId3972" display="Q9P227-2"/>
    <hyperlink ref="A3507" r:id="rId3973" display="Q9P253"/>
    <hyperlink ref="A2605" r:id="rId3974" display="Q9P258"/>
    <hyperlink ref="A4003" r:id="rId3975" display="Q9P260"/>
    <hyperlink ref="A2082" r:id="rId3976" display="Q9P265"/>
    <hyperlink ref="A515" r:id="rId3977" display="Q9P270"/>
    <hyperlink ref="A2650" r:id="rId3978" display="Q9P287"/>
    <hyperlink ref="A1997" r:id="rId3979" display="Q9P289"/>
    <hyperlink ref="A1577" r:id="rId3980" display="Q9P2B4"/>
    <hyperlink ref="A336" r:id="rId3981" display="Q9P2D3"/>
    <hyperlink ref="A3035" r:id="rId3982" display="Q9P2D6-3"/>
    <hyperlink ref="A255" r:id="rId3983" display="Q9P2E3"/>
    <hyperlink ref="A1551" r:id="rId3984" display="Q9P2G1"/>
    <hyperlink ref="A3834" r:id="rId3985" display="Q9P2I0"/>
    <hyperlink ref="A4302" r:id="rId3986" display="Q9P2J5"/>
    <hyperlink ref="A2065" r:id="rId3987" display="Q9P2K8-2"/>
    <hyperlink ref="A1013" r:id="rId3988" display="Q9P2M4"/>
    <hyperlink ref="A3741" r:id="rId3989" display="Q9P2R3"/>
    <hyperlink ref="A3340" r:id="rId3990" display="Q9P2R6"/>
    <hyperlink ref="A1041" r:id="rId3991" display="Q9P2S5"/>
    <hyperlink ref="A3941" r:id="rId3992" display="Q9P2T1"/>
    <hyperlink ref="A3125" r:id="rId3993" display="Q9P2X3-2"/>
    <hyperlink ref="A67" r:id="rId3994" display="Q9P2Y5"/>
    <hyperlink ref="A2201" r:id="rId3995" display="Q9UBB4"/>
    <hyperlink ref="A340" r:id="rId3996" display="Q9UBB6"/>
    <hyperlink ref="A1091" r:id="rId3997" display="Q9UBB9"/>
    <hyperlink ref="A613" r:id="rId3998" display="Q9UBC2"/>
    <hyperlink ref="A4254" r:id="rId3999" display="Q9UBE0"/>
    <hyperlink ref="A274" r:id="rId4000" display="Q9UBF2"/>
    <hyperlink ref="A4222" r:id="rId4001" display="Q9UBF6-4"/>
    <hyperlink ref="A283" r:id="rId4002" display="Q9UBF8-2"/>
    <hyperlink ref="A2971" r:id="rId4003" display="Q9UBG3"/>
    <hyperlink ref="A2535" r:id="rId4004" display="Q9UBI1"/>
    <hyperlink ref="A1795" r:id="rId4005" display="Q9UNT1-2"/>
    <hyperlink ref="A2115" r:id="rId4006" display="Q9UBK8-2"/>
    <hyperlink ref="A1630" r:id="rId4007" display="Q9UBK9"/>
    <hyperlink ref="A1020" r:id="rId4008" display="Q9UBL3-2"/>
    <hyperlink ref="A1498" r:id="rId4009" display="Q9UBL6-2"/>
    <hyperlink ref="A665" r:id="rId4010" display="Q9UBN7"/>
    <hyperlink ref="A4340" r:id="rId4011" display="Q9UBP6"/>
    <hyperlink ref="A2460" r:id="rId4012" display="Q9UBQ0"/>
    <hyperlink ref="A1831" r:id="rId4013" display="Q9UBQ5"/>
    <hyperlink ref="A3950" r:id="rId4014" display="Q9UBQ7"/>
    <hyperlink ref="A3797" r:id="rId4015" display="Q9UBR2"/>
    <hyperlink ref="A2761" r:id="rId4016" display="Q9UBS0"/>
    <hyperlink ref="A2998" r:id="rId4017" display="Q9UBS4"/>
    <hyperlink ref="A4229" r:id="rId4018" display="Q9UBS8"/>
    <hyperlink ref="A4255" r:id="rId4019" display="Q9UBT2"/>
    <hyperlink ref="A2226" r:id="rId4020" display="Q9UBT7-2"/>
    <hyperlink ref="A1035" r:id="rId4021" display="Q9UBU7"/>
    <hyperlink ref="A2444" r:id="rId4022" display="Q9UBW8"/>
    <hyperlink ref="A1237" r:id="rId4023" display="Q9UBZ4"/>
    <hyperlink ref="A439" r:id="rId4024" display="Q9UDY2-3"/>
    <hyperlink ref="A1969" r:id="rId4025" display="Q9UDY4"/>
    <hyperlink ref="A272" r:id="rId4026" display="Q9UDY8"/>
    <hyperlink ref="A1679" r:id="rId4027" display="Q9UEE9"/>
    <hyperlink ref="A407" r:id="rId4028" display="Q9UER7"/>
    <hyperlink ref="A1961" r:id="rId4029" display="Q9UET6-2"/>
    <hyperlink ref="A130" r:id="rId4030" display="Q9UEY8-2"/>
    <hyperlink ref="A1130" r:id="rId4031" display="Q9UFF9"/>
    <hyperlink ref="A1517" r:id="rId4032" display="Q9UG01-2"/>
    <hyperlink ref="A3550" r:id="rId4033" display="Q9UGI8-2"/>
    <hyperlink ref="A1648" r:id="rId4034" display="Q9UGJ1-2"/>
    <hyperlink ref="A3420" r:id="rId4035" display="Q9UGK8-2"/>
    <hyperlink ref="A213" r:id="rId4036" display="Q9UGP4"/>
    <hyperlink ref="A2785" r:id="rId4037" display="Q9UGV2"/>
    <hyperlink ref="A511" r:id="rId4038" display="Q9UH36"/>
    <hyperlink ref="A2023" r:id="rId4039" display="Q9UH62"/>
    <hyperlink ref="A2337" r:id="rId4040" display="Q9UH65"/>
    <hyperlink ref="A1099" r:id="rId4041" display="Q9UH92-3"/>
    <hyperlink ref="A2848" r:id="rId4042" display="Q9UHB4-4"/>
    <hyperlink ref="A244" r:id="rId4043" display="Q9UHB9"/>
    <hyperlink ref="A3559" r:id="rId4044" display="Q9UHD1"/>
    <hyperlink ref="A164" r:id="rId4045" display="Q9UHD2"/>
    <hyperlink ref="A235" r:id="rId4046" display="Q9UHD8"/>
    <hyperlink ref="A2273" r:id="rId4047" display="Q9UHD9"/>
    <hyperlink ref="A1519" r:id="rId4048" display="Q9UHI6"/>
    <hyperlink ref="A3391" r:id="rId4049" display="Q9UHJ6"/>
    <hyperlink ref="A63" r:id="rId4050" display="Q9UHK0"/>
    <hyperlink ref="A3006" r:id="rId4051" display="Q9UHL4"/>
    <hyperlink ref="A4380" r:id="rId4052" display="Q9UHP3"/>
    <hyperlink ref="A1663" r:id="rId4053" display="Q9UHR4"/>
    <hyperlink ref="A1894" r:id="rId4054" display="Q9UHR5-2"/>
    <hyperlink ref="A139" r:id="rId4055" display="Q9UHR6"/>
    <hyperlink ref="A4136" r:id="rId4056" display="Q9UHV9"/>
    <hyperlink ref="A253" r:id="rId4057" display="Q9UHW5"/>
    <hyperlink ref="A2253" r:id="rId4058" display="Q9UHX1-6"/>
    <hyperlink ref="A2619" r:id="rId4059" display="Q9UHY1"/>
    <hyperlink ref="A3897" r:id="rId4060" display="Q9UHY7"/>
    <hyperlink ref="A940" r:id="rId4061" display="Q9UI08"/>
    <hyperlink ref="A177" r:id="rId4062" display="Q9UI10"/>
    <hyperlink ref="A2703" r:id="rId4063" display="Q9UI12-2"/>
    <hyperlink ref="A1378" r:id="rId4064" display="Q9UI26"/>
    <hyperlink ref="A2760" r:id="rId4065" display="Q9UI30"/>
    <hyperlink ref="A1823" r:id="rId4066" display="Q9UI42-2"/>
    <hyperlink ref="A3183" r:id="rId4067" display="Q9UI95"/>
    <hyperlink ref="A1383" r:id="rId4068" display="Q9UIA9"/>
    <hyperlink ref="A4019" r:id="rId4069" display="Q9UIC8"/>
    <hyperlink ref="A1976" r:id="rId4070" display="Q9UID3"/>
    <hyperlink ref="A3103" r:id="rId4071" display="Q9UII4"/>
    <hyperlink ref="A3137" r:id="rId4072" display="Q9UIJ7-2"/>
    <hyperlink ref="A2982" r:id="rId4073" display="Q9UIK4"/>
    <hyperlink ref="A945" r:id="rId4074" display="Q9UIM3"/>
    <hyperlink ref="A3397" r:id="rId4075" display="Q9UIU6"/>
    <hyperlink ref="A314" r:id="rId4076" display="Q9UIV1"/>
    <hyperlink ref="A4212" r:id="rId4077" display="Q9UJ41-2"/>
    <hyperlink ref="A4058" r:id="rId4078" display="Q9UJ68-2"/>
    <hyperlink ref="A4076" r:id="rId4079" display="Q9UJ70"/>
    <hyperlink ref="A1018" r:id="rId4080" display="Q9UJA3-3"/>
    <hyperlink ref="A2580" r:id="rId4081" display="Q9UJA5"/>
    <hyperlink ref="A2689" r:id="rId4082" display="Q9UJC3"/>
    <hyperlink ref="A1641" r:id="rId4083" display="Q9UJF2-2"/>
    <hyperlink ref="A1240" r:id="rId4084" display="Q9UJK0"/>
    <hyperlink ref="A757" r:id="rId4085" display="Q9UJM3"/>
    <hyperlink ref="A2674" r:id="rId4086" display="Q9UJU6"/>
    <hyperlink ref="A1080" r:id="rId4087" display="Q9UJV9"/>
    <hyperlink ref="A1855" r:id="rId4088" display="Q9UJW0"/>
    <hyperlink ref="A132" r:id="rId4089" display="Q9UJX2"/>
    <hyperlink ref="A20" r:id="rId4090" display="Q9UJX3-2"/>
    <hyperlink ref="A161" r:id="rId4091" display="Q9UJX4"/>
    <hyperlink ref="A837" r:id="rId4092" display="Q9UJX5"/>
    <hyperlink ref="A1147" r:id="rId4093" display="Q9UJX6-2"/>
    <hyperlink ref="A742" r:id="rId4094" display="Q9UJY1"/>
    <hyperlink ref="A433" r:id="rId4095" display="Q9UJY4"/>
    <hyperlink ref="A3080" r:id="rId4096" display="Q9UJY5-4"/>
    <hyperlink ref="A3048" r:id="rId4097" display="Q9UK22"/>
    <hyperlink ref="A344" r:id="rId4098" display="Q9UK41"/>
    <hyperlink ref="A2048" r:id="rId4099" display="Q9UK45"/>
    <hyperlink ref="A400" r:id="rId4100" display="Q9UK59"/>
    <hyperlink ref="A1579" r:id="rId4101" display="Q9UK61-3"/>
    <hyperlink ref="A2389" r:id="rId4102" display="Q9UK76"/>
    <hyperlink ref="A28" r:id="rId4103" display="Q9UK97-2"/>
    <hyperlink ref="A1308" r:id="rId4104" display="Q9UK99"/>
    <hyperlink ref="A925" r:id="rId4105" display="Q9UKA2"/>
    <hyperlink ref="A1436" r:id="rId4106" display="Q9UKA4"/>
    <hyperlink ref="A3336" r:id="rId4107" display="Q9UKA8-3"/>
    <hyperlink ref="A1128" r:id="rId4108" display="Q9UKB1-2"/>
    <hyperlink ref="A2781" r:id="rId4109" display="Q9UKB3"/>
    <hyperlink ref="A4057" r:id="rId4110" display="Q9UKD2"/>
    <hyperlink ref="A977" r:id="rId4111" display="Q9UKE5-6"/>
    <hyperlink ref="A2369" r:id="rId4112" display="Q9UKF6"/>
    <hyperlink ref="A3286" r:id="rId4113" display="Q9UKF7-2"/>
    <hyperlink ref="A2102" r:id="rId4114" display="Q9UKG1"/>
    <hyperlink ref="A1591" r:id="rId4115" display="Q9UKJ3-2"/>
    <hyperlink ref="A1287" r:id="rId4116" display="Q9UKK3"/>
    <hyperlink ref="A3537" r:id="rId4117" display="Q9UKK9"/>
    <hyperlink ref="A1280" r:id="rId4118" display="Q9UKL0"/>
    <hyperlink ref="A2480" r:id="rId4119" display="Q9UKN8"/>
    <hyperlink ref="A536" r:id="rId4120" display="Q9UKS6"/>
    <hyperlink ref="A3911" r:id="rId4121" display="Q9UKT5"/>
    <hyperlink ref="A3051" r:id="rId4122" display="Q9UKT8"/>
    <hyperlink ref="A1847" r:id="rId4123" display="Q9UKV3-5"/>
    <hyperlink ref="A1512" r:id="rId4124" display="Q9UKV8"/>
    <hyperlink ref="A1803" r:id="rId4125" display="Q9UKY7"/>
    <hyperlink ref="A705" r:id="rId4126" display="Q9UKZ1"/>
    <hyperlink ref="A2080" r:id="rId4127" display="Q9UL15"/>
    <hyperlink ref="A1564" r:id="rId4128" display="Q9UL18"/>
    <hyperlink ref="A4205" r:id="rId4129" display="Q9UL25"/>
    <hyperlink ref="A3329" r:id="rId4130" display="Q9UL26"/>
    <hyperlink ref="A3468" r:id="rId4131" display="Q9UL33-2"/>
    <hyperlink ref="A3656" r:id="rId4132" display="Q9UL46"/>
    <hyperlink ref="A1841" r:id="rId4133" display="Q9UL63"/>
    <hyperlink ref="A3865" r:id="rId4134" display="Q9ULA0"/>
    <hyperlink ref="A421" r:id="rId4135" display="Q9ULC4"/>
    <hyperlink ref="A1537" r:id="rId4136" display="Q9ULD2-2"/>
    <hyperlink ref="A1273" r:id="rId4137" display="Q9ULE0"/>
    <hyperlink ref="A2897" r:id="rId4138" display="Q9ULH1"/>
    <hyperlink ref="A396" r:id="rId4139" display="Q9ULH7-4"/>
    <hyperlink ref="A30" r:id="rId4140" display="Q9ULI2"/>
    <hyperlink ref="A2320" r:id="rId4141" display="Q9ULJ3"/>
    <hyperlink ref="A4411" r:id="rId4142" display="Q9ULJ6"/>
    <hyperlink ref="A388" r:id="rId4143" display="Q9ULJ7"/>
    <hyperlink ref="A1457" r:id="rId4144" display="Q9ULL1"/>
    <hyperlink ref="A1166" r:id="rId4145" display="Q9ULM6"/>
    <hyperlink ref="A4310" r:id="rId4146" display="Q9ULP9-2"/>
    <hyperlink ref="A1755" r:id="rId4147" display="Q9ULR0"/>
    <hyperlink ref="A2385" r:id="rId4148" display="Q9ULT8"/>
    <hyperlink ref="A2051" r:id="rId4149" display="Q9ULV4"/>
    <hyperlink ref="A91" r:id="rId4150" display="Q9ULX3"/>
    <hyperlink ref="A577" r:id="rId4151" display="Q9ULX6-2"/>
    <hyperlink ref="A917" r:id="rId4152" display="Q9UM13"/>
    <hyperlink ref="A3021" r:id="rId4153" display="Q9UM22"/>
    <hyperlink ref="A2585" r:id="rId4154" display="Q9UM54-6"/>
    <hyperlink ref="A816" r:id="rId4155" display="Q9UM82"/>
    <hyperlink ref="A1754" r:id="rId4156" display="Q9UMR2"/>
    <hyperlink ref="A1772" r:id="rId4157" display="Q9UMS4"/>
    <hyperlink ref="A2056" r:id="rId4158" display="Q9UMX0"/>
    <hyperlink ref="A3432" r:id="rId4159" display="Q9UMX1"/>
    <hyperlink ref="A3230" r:id="rId4160" display="Q9UMX5"/>
    <hyperlink ref="A1428" r:id="rId4161" display="Q9UMY1"/>
    <hyperlink ref="A4283" r:id="rId4162" display="Q9UMY4-2"/>
    <hyperlink ref="A237" r:id="rId4163" display="Q9UMZ2"/>
    <hyperlink ref="A4399" r:id="rId4164" display="Q9UN37"/>
    <hyperlink ref="A965" r:id="rId4165" display="Q9UN79"/>
    <hyperlink ref="A2370" r:id="rId4166" display="Q9UNE7"/>
    <hyperlink ref="A1713" r:id="rId4167" display="Q9UNF0-2"/>
    <hyperlink ref="A386" r:id="rId4168" display="Q9UNF1"/>
    <hyperlink ref="A2524" r:id="rId4169" display="Q9UNH7"/>
    <hyperlink ref="A3009" r:id="rId4170" display="Q9UNI6"/>
    <hyperlink ref="A2439" r:id="rId4171" display="Q9UNM6"/>
    <hyperlink ref="A2228" r:id="rId4172" display="Q9UNN5"/>
    <hyperlink ref="A2044" r:id="rId4173" display="Q9UNP9-2"/>
    <hyperlink ref="A4327" r:id="rId4174" display="Q9UNS1"/>
    <hyperlink ref="A1762" r:id="rId4175" display="Q9UNS2"/>
    <hyperlink ref="A3197" r:id="rId4176" display="Q9UNW1"/>
    <hyperlink ref="A823" r:id="rId4177" display="Q9UNY4"/>
    <hyperlink ref="A2684" r:id="rId4178" display="Q9UNZ2"/>
    <hyperlink ref="A2466" r:id="rId4179" display="Q9UP83"/>
    <hyperlink ref="A303" r:id="rId4180" display="Q9UPM8"/>
    <hyperlink ref="A2294" r:id="rId4181" display="Q9UPN3-3"/>
    <hyperlink ref="A1108" r:id="rId4182" display="Q9UPN4-3"/>
    <hyperlink ref="A1547" r:id="rId4183" display="Q9UPN6"/>
    <hyperlink ref="A339" r:id="rId4184" display="Q9UPN7"/>
    <hyperlink ref="A594" r:id="rId4185" display="Q9UPN9"/>
    <hyperlink ref="A1676" r:id="rId4186" display="Q9UPP1-5"/>
    <hyperlink ref="A466" r:id="rId4187" display="Q9UPQ0-10"/>
    <hyperlink ref="A865" r:id="rId4188" display="Q9UPQ3-2"/>
    <hyperlink ref="A1074" r:id="rId4189" display="Q9UPQ9-1"/>
    <hyperlink ref="A1242" r:id="rId4190" display="Q9UPR3"/>
    <hyperlink ref="A3385" r:id="rId4191" display="Q9UPS6-2"/>
    <hyperlink ref="A2606" r:id="rId4192" display="Q9UPT5-2"/>
    <hyperlink ref="A1158" r:id="rId4193" display="Q9UPT8"/>
    <hyperlink ref="A2219" r:id="rId4194" display="Q9UPT9-2"/>
    <hyperlink ref="A2637" r:id="rId4195" display="Q9UPU5"/>
    <hyperlink ref="A112" r:id="rId4196" display="Q9UPU7"/>
    <hyperlink ref="A863" r:id="rId4197" display="Q9UPU9-3"/>
    <hyperlink ref="A874" r:id="rId4198" display="Q9UPV9"/>
    <hyperlink ref="A824" r:id="rId4199" display="Q9UPW5"/>
    <hyperlink ref="A3500" r:id="rId4200" display="Q9UPW8"/>
    <hyperlink ref="A1029" r:id="rId4201" display="Q9UPX8-3"/>
    <hyperlink ref="A2997" r:id="rId4202" display="Q9UPY3"/>
    <hyperlink ref="A1914" r:id="rId4203" display="Q9UPZ3-2"/>
    <hyperlink ref="A1179" r:id="rId4204" display="Q9UQ35"/>
    <hyperlink ref="A2448" r:id="rId4205" display="Q9UQ80"/>
    <hyperlink ref="A724" r:id="rId4206" display="Q9UQC2-2"/>
    <hyperlink ref="A3400" r:id="rId4207" display="Q9UQE7"/>
    <hyperlink ref="A3131" r:id="rId4208" display="Q9UQF2"/>
    <hyperlink ref="A1060" r:id="rId4209" display="Q9UQL6-2"/>
    <hyperlink ref="A115" r:id="rId4210" display="Q9UQN3"/>
    <hyperlink ref="A3525" r:id="rId4211" display="Q9UQR1"/>
    <hyperlink ref="A1167" r:id="rId4212" display="Q9Y217"/>
    <hyperlink ref="A3936" r:id="rId4213" display="Q9Y223"/>
    <hyperlink ref="A2681" r:id="rId4214" display="Q9Y224"/>
    <hyperlink ref="A595" r:id="rId4215" display="Q9Y230"/>
    <hyperlink ref="A3285" r:id="rId4216" display="Q9Y237"/>
    <hyperlink ref="A3296" r:id="rId4217" display="Q9Y244"/>
    <hyperlink ref="A4183" r:id="rId4218" display="Q9Y248"/>
    <hyperlink ref="A375" r:id="rId4219" display="Q9Y262"/>
    <hyperlink ref="A3565" r:id="rId4220" display="Q9Y263"/>
    <hyperlink ref="A467" r:id="rId4221" display="Q9Y265"/>
    <hyperlink ref="A2528" r:id="rId4222" display="Q9Y266"/>
    <hyperlink ref="A3827" r:id="rId4223" display="Q9Y281"/>
    <hyperlink ref="A1323" r:id="rId4224" display="Q9Y285"/>
    <hyperlink ref="A3759" r:id="rId4225" display="Q9Y294"/>
    <hyperlink ref="A11" r:id="rId4226" display="Q9Y295"/>
    <hyperlink ref="A4334" r:id="rId4227" display="Q9Y296"/>
    <hyperlink ref="A2343" r:id="rId4228" display="Q9Y2A7"/>
    <hyperlink ref="A3825" r:id="rId4229" display="Q9Y2B0"/>
    <hyperlink ref="A3029" r:id="rId4230" display="Q9Y2D4"/>
    <hyperlink ref="A997" r:id="rId4231" display="Q9Y2D8-2"/>
    <hyperlink ref="A1510" r:id="rId4232" display="Q9Y2F5"/>
    <hyperlink ref="A1250" r:id="rId4233" display="Q9Y2G9-3"/>
    <hyperlink ref="A3862" r:id="rId4234" display="Q9Y2H0-3"/>
    <hyperlink ref="A3423" r:id="rId4235" display="Q9Y2H1"/>
    <hyperlink ref="A3374" r:id="rId4236" display="Q9Y2H2"/>
    <hyperlink ref="A552" r:id="rId4237" display="Q9Y2H5"/>
    <hyperlink ref="A3235" r:id="rId4238" display="Q9Y2I1"/>
    <hyperlink ref="A1573" r:id="rId4239" display="Q9Y2I7"/>
    <hyperlink ref="A1407" r:id="rId4240" display="Q9Y2I9"/>
    <hyperlink ref="A803" r:id="rId4241" display="Q9Y2J4-2"/>
    <hyperlink ref="A1070" r:id="rId4242" display="Q9Y2K1-2"/>
    <hyperlink ref="A1083" r:id="rId4243" display="Q9Y2K2"/>
    <hyperlink ref="A1087" r:id="rId4244" display="Q9Y2K5"/>
    <hyperlink ref="A4240" r:id="rId4245" display="Q9Y2L1"/>
    <hyperlink ref="A2476" r:id="rId4246" display="Q9Y2L5-2"/>
    <hyperlink ref="A926" r:id="rId4247" display="Q9Y2L6-2"/>
    <hyperlink ref="A773" r:id="rId4248" display="Q9Y2L9-2"/>
    <hyperlink ref="A1067" r:id="rId4249" display="Q9Y2M5"/>
    <hyperlink ref="A899" r:id="rId4250" display="Q9Y2P8"/>
    <hyperlink ref="A4232" r:id="rId4251" display="Q9Y2S0"/>
    <hyperlink ref="A158" r:id="rId4252" display="Q9Y2T2"/>
    <hyperlink ref="A3958" r:id="rId4253" display="Q9Y2T3"/>
    <hyperlink ref="A1667" r:id="rId4254" display="Q9Y2U5"/>
    <hyperlink ref="A1670" r:id="rId4255" display="Q9Y2U9"/>
    <hyperlink ref="A3814" r:id="rId4256" display="Q9Y2V2"/>
    <hyperlink ref="A2432" r:id="rId4257" display="Q9Y2V7-2"/>
    <hyperlink ref="A359" r:id="rId4258" display="Q9Y2W1"/>
    <hyperlink ref="A1126" r:id="rId4259" display="Q9Y2W2"/>
    <hyperlink ref="A928" r:id="rId4260" display="Q9Y2X3"/>
    <hyperlink ref="A2696" r:id="rId4261" display="Q9Y2X7"/>
    <hyperlink ref="A2889" r:id="rId4262" display="Q9Y2Y0-2"/>
    <hyperlink ref="A2181" r:id="rId4263" display="Q9Y2Z0"/>
    <hyperlink ref="A808" r:id="rId4264" display="Q9Y2Z2-4"/>
    <hyperlink ref="A4075" r:id="rId4265" display="Q9Y303"/>
    <hyperlink ref="A1728" r:id="rId4266" display="Q9Y312"/>
    <hyperlink ref="A2427" r:id="rId4267" display="Q9Y314"/>
    <hyperlink ref="A2300" r:id="rId4268" display="Q9Y315"/>
    <hyperlink ref="A4039" r:id="rId4269" display="Q9Y316"/>
    <hyperlink ref="A1807" r:id="rId4270" display="Q9Y333"/>
    <hyperlink ref="A583" r:id="rId4271" display="Q9Y343-2"/>
    <hyperlink ref="A2255" r:id="rId4272" display="Q9Y371"/>
    <hyperlink ref="A2405" r:id="rId4273" display="Q9Y376"/>
    <hyperlink ref="A1826" r:id="rId4274" display="Q9Y383"/>
    <hyperlink ref="A1896" r:id="rId4275" display="Q9Y3A3-2"/>
    <hyperlink ref="A4259" r:id="rId4276" display="Q9Y3A5"/>
    <hyperlink ref="A3398" r:id="rId4277" display="Q9Y3B1-2"/>
    <hyperlink ref="A1703" r:id="rId4278" display="Q9Y3B2"/>
    <hyperlink ref="A4272" r:id="rId4279" display="Q9Y3B4"/>
    <hyperlink ref="A4116" r:id="rId4280" display="Q9Y3B8-2"/>
    <hyperlink ref="A1451" r:id="rId4281" display="Q9Y3B9"/>
    <hyperlink ref="A1584" r:id="rId4282" display="Q9Y3C0"/>
    <hyperlink ref="A4335" r:id="rId4283" display="Q9Y3C4-2"/>
    <hyperlink ref="A4169" r:id="rId4284" display="Q9Y3C6"/>
    <hyperlink ref="A3188" r:id="rId4285" display="Q9Y3C7"/>
    <hyperlink ref="A4388" r:id="rId4286" display="Q9Y3C8"/>
    <hyperlink ref="A2280" r:id="rId4287" display="Q9Y3D0"/>
    <hyperlink ref="A3059" r:id="rId4288" display="Q9Y3D6"/>
    <hyperlink ref="A2707" r:id="rId4289" display="Q9Y3D8"/>
    <hyperlink ref="A3812" r:id="rId4290" display="Q9Y3E7"/>
    <hyperlink ref="A652" r:id="rId4291" display="Q9Y3F4"/>
    <hyperlink ref="A571" r:id="rId4292" display="Q9Y3I0"/>
    <hyperlink ref="A3912" r:id="rId4293" display="Q9Y3I1"/>
    <hyperlink ref="A3425" r:id="rId4294" display="Q9Y3M8-3"/>
    <hyperlink ref="A3679" r:id="rId4295" display="Q9Y3P9"/>
    <hyperlink ref="A4306" r:id="rId4296" display="Q9Y3Q8"/>
    <hyperlink ref="A3005" r:id="rId4297" display="Q9Y3R5-2"/>
    <hyperlink ref="A1248" r:id="rId4298" display="Q9Y3S1-2"/>
    <hyperlink ref="A302" r:id="rId4299" display="Q9Y3S2"/>
    <hyperlink ref="A1578" r:id="rId4300" display="Q9Y3T6"/>
    <hyperlink ref="A77" r:id="rId4301" display="Q9Y3T9"/>
    <hyperlink ref="A2515" r:id="rId4302" display="Q9Y3Z3"/>
    <hyperlink ref="A706" r:id="rId4303" display="Q9Y446"/>
    <hyperlink ref="A2098" r:id="rId4304" display="Q9Y448-2"/>
    <hyperlink ref="A269" r:id="rId4305" display="Q9Y450"/>
    <hyperlink ref="A3710" r:id="rId4306" display="Q9Y478"/>
    <hyperlink ref="A266" r:id="rId4307" display="Q9Y484"/>
    <hyperlink ref="A1155" r:id="rId4308" display="Q9Y485"/>
    <hyperlink ref="A3638" r:id="rId4309" display="Q9Y490"/>
    <hyperlink ref="A1735" r:id="rId4310" display="Q9Y496"/>
    <hyperlink ref="A2626" r:id="rId4311" display="Q9Y4A5-2"/>
    <hyperlink ref="A1253" r:id="rId4312" display="Q9Y4B4"/>
    <hyperlink ref="A2633" r:id="rId4313" display="Q9Y4B5-3"/>
    <hyperlink ref="A2454" r:id="rId4314" display="Q9Y4B6-2"/>
    <hyperlink ref="A2321" r:id="rId4315" display="Q9Y4C1"/>
    <hyperlink ref="A1837" r:id="rId4316" display="Q9Y4C2-2"/>
    <hyperlink ref="A3100" r:id="rId4317" display="Q9Y4D8-4"/>
    <hyperlink ref="A1213" r:id="rId4318" display="Q9Y4E1-4"/>
    <hyperlink ref="A1275" r:id="rId4319" display="Q9Y4E6-2"/>
    <hyperlink ref="A2141" r:id="rId4320" display="Q9Y4E8"/>
    <hyperlink ref="A1088" r:id="rId4321" display="Q9Y4F5"/>
    <hyperlink ref="A1491" r:id="rId4322" display="Q9Y4G2"/>
    <hyperlink ref="A3459" r:id="rId4323" display="Q9Y4G6"/>
    <hyperlink ref="A798" r:id="rId4324" display="Q9Y4G8"/>
    <hyperlink ref="A279" r:id="rId4325" display="Q9Y4H2"/>
    <hyperlink ref="A3216" r:id="rId4326" display="Q9Y4I1-2"/>
    <hyperlink ref="A570" r:id="rId4327" display="Q9Y4K1"/>
    <hyperlink ref="A3472" r:id="rId4328" display="Q9Y4K3"/>
    <hyperlink ref="A3645" r:id="rId4329" display="Q9Y4L1"/>
    <hyperlink ref="A1264" r:id="rId4330" display="Q9Y4L5"/>
    <hyperlink ref="A3763" r:id="rId4331" display="Q9Y4P1-6"/>
    <hyperlink ref="A1644" r:id="rId4332" display="Q9Y4P8-4"/>
    <hyperlink ref="A650" r:id="rId4333" display="Q9Y4R8"/>
    <hyperlink ref="A3200" r:id="rId4334" display="Q9Y4U1"/>
    <hyperlink ref="A232" r:id="rId4335" display="Q9Y4W2-2"/>
    <hyperlink ref="A2177" r:id="rId4336" display="Q9Y4X5"/>
    <hyperlink ref="A3172" r:id="rId4337" display="Q9Y4Y9"/>
    <hyperlink ref="A450" r:id="rId4338" display="Q9Y4Z0"/>
    <hyperlink ref="A2592" r:id="rId4339" display="Q9Y508"/>
    <hyperlink ref="A4108" r:id="rId4340" display="Q9Y530"/>
    <hyperlink ref="A3580" r:id="rId4341" display="Q9Y535-2"/>
    <hyperlink ref="A1971" r:id="rId4342" display="Q9Y546"/>
    <hyperlink ref="A3988" r:id="rId4343" display="Q9Y547"/>
    <hyperlink ref="A2713" r:id="rId4344" display="Q9Y570"/>
    <hyperlink ref="A2364" r:id="rId4345" display="Q9Y576"/>
    <hyperlink ref="A1124" r:id="rId4346" display="Q9Y580"/>
    <hyperlink ref="A1633" r:id="rId4347" display="Q9Y587"/>
    <hyperlink ref="A1138" r:id="rId4348" display="Q9Y592"/>
    <hyperlink ref="A526" r:id="rId4349" display="Q9Y597"/>
    <hyperlink ref="A4099" r:id="rId4350" display="Q9Y5A7-2"/>
    <hyperlink ref="A522" r:id="rId4351" display="Q9Y5A9"/>
    <hyperlink ref="A3844" r:id="rId4352" display="Q9Y5B0"/>
    <hyperlink ref="A2144" r:id="rId4353" display="Q9Y5B6"/>
    <hyperlink ref="A1649" r:id="rId4354" display="Q9Y5B8-2"/>
    <hyperlink ref="A2215" r:id="rId4355" display="Q9Y5B9"/>
    <hyperlink ref="A934" r:id="rId4356" display="Q9Y5J1"/>
    <hyperlink ref="A2501" r:id="rId4357" display="Q9Y5K5-2"/>
    <hyperlink ref="A2639" r:id="rId4358" display="Q9Y5K6"/>
    <hyperlink ref="A2726" r:id="rId4359" display="Q9Y5K8"/>
    <hyperlink ref="A1381" r:id="rId4360" display="Q9Y5L0-3"/>
    <hyperlink ref="A3973" r:id="rId4361" display="Q9Y5N5"/>
    <hyperlink ref="A3251" r:id="rId4362" display="Q9Y5N6"/>
    <hyperlink ref="A3784" r:id="rId4363" display="Q9Y5P4-2"/>
    <hyperlink ref="A3940" r:id="rId4364" display="Q9Y5P6"/>
    <hyperlink ref="A867" r:id="rId4365" display="Q9Y5Q8-2"/>
    <hyperlink ref="A954" r:id="rId4366" display="Q9Y5Q9"/>
    <hyperlink ref="A4333" r:id="rId4367" display="Q9Y5R8"/>
    <hyperlink ref="A2112" r:id="rId4368" display="Q9Y5S2"/>
    <hyperlink ref="A4220" r:id="rId4369" display="Q9Y5S9-2"/>
    <hyperlink ref="A1106" r:id="rId4370" display="Q9Y5T5-3"/>
    <hyperlink ref="A1325" r:id="rId4371" display="Q9Y5U2-2"/>
    <hyperlink ref="A2362" r:id="rId4372" display="Q9Y5X0"/>
    <hyperlink ref="A1161" r:id="rId4373" display="Q9Y5X1"/>
    <hyperlink ref="A1751" r:id="rId4374" display="Q9Y5X2"/>
    <hyperlink ref="A2685" r:id="rId4375" display="Q9Y5X3"/>
    <hyperlink ref="A2706" r:id="rId4376" display="Q9Y5Y2"/>
    <hyperlink ref="A3969" r:id="rId4377" display="Q9Y5Z4"/>
    <hyperlink ref="A3203" r:id="rId4378" display="Q9Y605"/>
    <hyperlink ref="A2338" r:id="rId4379" display="Q9Y606-2"/>
    <hyperlink ref="A3170" r:id="rId4380" display="Q9Y608"/>
    <hyperlink ref="A3058" r:id="rId4381" display="Q9Y613"/>
    <hyperlink ref="A3639" r:id="rId4382" display="Q9Y617"/>
    <hyperlink ref="A1459" r:id="rId4383" display="Q9Y618-5"/>
    <hyperlink ref="A1475" r:id="rId4384" display="Q9Y620"/>
    <hyperlink ref="A3413" r:id="rId4385" display="Q9Y657"/>
    <hyperlink ref="A319" r:id="rId4386" display="Q9Y678"/>
    <hyperlink ref="A3823" r:id="rId4387" display="Q9Y696"/>
    <hyperlink ref="A995" r:id="rId4388" display="Q9Y697-2"/>
    <hyperlink ref="A451" r:id="rId4389" display="Q9Y6A4"/>
    <hyperlink ref="A4307" r:id="rId4390" display="Q9Y6A5"/>
    <hyperlink ref="A882" r:id="rId4391" display="Q9Y6B2-2"/>
    <hyperlink ref="A4256" r:id="rId4392" display="Q9Y6B6"/>
    <hyperlink ref="A188" r:id="rId4393" display="Q9Y6B7"/>
    <hyperlink ref="A3774" r:id="rId4394" display="Q9Y6D5"/>
    <hyperlink ref="A3773" r:id="rId4395" display="Q9Y6D6"/>
    <hyperlink ref="A3182" r:id="rId4396" display="Q9Y6D9"/>
    <hyperlink ref="A2097" r:id="rId4397" display="Q9Y6E0-2"/>
    <hyperlink ref="A2329" r:id="rId4398" display="Q9Y6E2"/>
    <hyperlink ref="A2964" r:id="rId4399" display="Q9Y6G5"/>
    <hyperlink ref="A2088" r:id="rId4400" display="Q9Y6G9"/>
    <hyperlink ref="A185" r:id="rId4401" display="Q9Y6I3-1"/>
    <hyperlink ref="A1756" r:id="rId4402" display="Q9Y6J9"/>
    <hyperlink ref="A1729" r:id="rId4403" display="Q9Y6K9-2"/>
    <hyperlink ref="A582" r:id="rId4404" display="Q9Y6Q9-5"/>
    <hyperlink ref="A126" r:id="rId4405" display="Q9Y6R0"/>
    <hyperlink ref="A1615" r:id="rId4406" display="Q9Y6R4-2"/>
    <hyperlink ref="A2393" r:id="rId4407" display="Q9Y6W3"/>
    <hyperlink ref="A1284" r:id="rId4408" display="Q9Y6W5"/>
    <hyperlink ref="A3240" r:id="rId4409" display="Q9Y6Y0"/>
    <hyperlink ref="A599" r:id="rId4410" display="Q9Y6Y8"/>
  </hyperlinks>
  <pageMargins left="0.75" right="0.75" top="1" bottom="1" header="0.5" footer="0.5"/>
  <pageSetup paperSize="9" orientation="portrait" horizontalDpi="4294967292" verticalDpi="429496729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394"/>
  <sheetViews>
    <sheetView workbookViewId="0">
      <pane xSplit="2" ySplit="2" topLeftCell="C3" activePane="bottomRight" state="frozen"/>
      <selection pane="topRight" activeCell="C1" sqref="C1"/>
      <selection pane="bottomLeft" activeCell="A3" sqref="A3"/>
      <selection pane="bottomRight" activeCell="C1" sqref="C1:I1"/>
    </sheetView>
  </sheetViews>
  <sheetFormatPr defaultColWidth="11" defaultRowHeight="15.75" x14ac:dyDescent="0.25"/>
  <cols>
    <col min="2" max="2" width="58.625" bestFit="1" customWidth="1"/>
    <col min="3" max="3" width="14.25" bestFit="1" customWidth="1"/>
    <col min="4" max="5" width="10.875" customWidth="1"/>
    <col min="6" max="7" width="10.875" style="9"/>
    <col min="8" max="8" width="12.125" style="9" customWidth="1"/>
    <col min="9" max="9" width="20" style="30" customWidth="1"/>
    <col min="10" max="12" width="10.875" customWidth="1"/>
  </cols>
  <sheetData>
    <row r="1" spans="1:13" s="32" customFormat="1" ht="24" customHeight="1" x14ac:dyDescent="0.25">
      <c r="A1" s="304" t="s">
        <v>39544</v>
      </c>
      <c r="B1" s="304"/>
      <c r="C1" s="303" t="s">
        <v>37744</v>
      </c>
      <c r="D1" s="303"/>
      <c r="E1" s="303"/>
      <c r="F1" s="303"/>
      <c r="G1" s="303"/>
      <c r="H1" s="303"/>
      <c r="I1" s="303"/>
      <c r="J1" s="33"/>
      <c r="K1" s="33"/>
      <c r="L1" s="33"/>
      <c r="M1" s="33"/>
    </row>
    <row r="2" spans="1:13" s="38" customFormat="1" ht="60" x14ac:dyDescent="0.25">
      <c r="A2" s="34" t="s">
        <v>37765</v>
      </c>
      <c r="B2" s="34" t="s">
        <v>37766</v>
      </c>
      <c r="C2" s="35" t="s">
        <v>40565</v>
      </c>
      <c r="D2" s="35" t="s">
        <v>19448</v>
      </c>
      <c r="E2" s="35" t="s">
        <v>37767</v>
      </c>
      <c r="F2" s="36" t="s">
        <v>19449</v>
      </c>
      <c r="G2" s="36" t="s">
        <v>40560</v>
      </c>
      <c r="H2" s="36" t="s">
        <v>40561</v>
      </c>
      <c r="I2" s="37" t="s">
        <v>37735</v>
      </c>
      <c r="J2" s="35" t="s">
        <v>40568</v>
      </c>
      <c r="K2" s="35" t="s">
        <v>37768</v>
      </c>
      <c r="L2" s="35" t="s">
        <v>6</v>
      </c>
      <c r="M2" s="35" t="s">
        <v>40562</v>
      </c>
    </row>
    <row r="3" spans="1:13" x14ac:dyDescent="0.25">
      <c r="A3" s="39" t="s">
        <v>37769</v>
      </c>
      <c r="M3">
        <v>1</v>
      </c>
    </row>
    <row r="4" spans="1:13" x14ac:dyDescent="0.25">
      <c r="A4" s="39" t="s">
        <v>37770</v>
      </c>
      <c r="M4">
        <v>2</v>
      </c>
    </row>
    <row r="5" spans="1:13" x14ac:dyDescent="0.25">
      <c r="A5" t="s">
        <v>37771</v>
      </c>
      <c r="B5" t="s">
        <v>37772</v>
      </c>
      <c r="C5" t="s">
        <v>37773</v>
      </c>
      <c r="D5">
        <v>16.5</v>
      </c>
      <c r="E5" t="s">
        <v>5754</v>
      </c>
      <c r="F5" s="9">
        <v>250</v>
      </c>
      <c r="G5" s="9">
        <v>0.2</v>
      </c>
      <c r="H5" s="9">
        <v>30</v>
      </c>
      <c r="I5" s="96" t="s">
        <v>37740</v>
      </c>
      <c r="J5" t="s">
        <v>12</v>
      </c>
      <c r="K5" t="s">
        <v>12</v>
      </c>
      <c r="L5">
        <v>1343</v>
      </c>
      <c r="M5">
        <v>3</v>
      </c>
    </row>
    <row r="6" spans="1:13" x14ac:dyDescent="0.25">
      <c r="A6" s="39" t="s">
        <v>37774</v>
      </c>
      <c r="M6">
        <v>4</v>
      </c>
    </row>
    <row r="7" spans="1:13" x14ac:dyDescent="0.25">
      <c r="A7" t="s">
        <v>37775</v>
      </c>
      <c r="B7" t="s">
        <v>37776</v>
      </c>
      <c r="C7" t="s">
        <v>37777</v>
      </c>
      <c r="D7">
        <v>12.7</v>
      </c>
      <c r="E7" t="s">
        <v>5423</v>
      </c>
      <c r="F7" s="9">
        <v>0</v>
      </c>
      <c r="G7" s="9">
        <v>0</v>
      </c>
      <c r="H7" s="9">
        <v>0</v>
      </c>
      <c r="I7" s="30" t="s">
        <v>37740</v>
      </c>
      <c r="J7" t="s">
        <v>12</v>
      </c>
      <c r="K7" t="s">
        <v>12</v>
      </c>
      <c r="L7">
        <v>411</v>
      </c>
      <c r="M7">
        <v>5</v>
      </c>
    </row>
    <row r="8" spans="1:13" x14ac:dyDescent="0.25">
      <c r="A8" s="39" t="s">
        <v>37778</v>
      </c>
      <c r="M8">
        <v>6</v>
      </c>
    </row>
    <row r="9" spans="1:13" x14ac:dyDescent="0.25">
      <c r="A9" t="s">
        <v>37779</v>
      </c>
      <c r="B9" t="s">
        <v>37780</v>
      </c>
      <c r="C9" t="s">
        <v>37781</v>
      </c>
      <c r="D9">
        <v>36.1</v>
      </c>
      <c r="E9" t="s">
        <v>2926</v>
      </c>
      <c r="F9" s="9">
        <v>33000</v>
      </c>
      <c r="G9" s="9">
        <v>26</v>
      </c>
      <c r="H9" s="9">
        <v>4000</v>
      </c>
      <c r="I9" s="30" t="s">
        <v>37764</v>
      </c>
      <c r="J9" t="s">
        <v>12</v>
      </c>
      <c r="K9" t="s">
        <v>32</v>
      </c>
      <c r="L9">
        <v>722</v>
      </c>
      <c r="M9">
        <v>7</v>
      </c>
    </row>
    <row r="10" spans="1:13" x14ac:dyDescent="0.25">
      <c r="A10" t="s">
        <v>37782</v>
      </c>
      <c r="B10" t="s">
        <v>37783</v>
      </c>
      <c r="C10" t="s">
        <v>37784</v>
      </c>
      <c r="D10">
        <v>38.4</v>
      </c>
      <c r="E10" t="s">
        <v>4035</v>
      </c>
      <c r="F10" s="9">
        <v>34000</v>
      </c>
      <c r="G10" s="9">
        <v>110</v>
      </c>
      <c r="H10" s="9">
        <v>4100</v>
      </c>
      <c r="I10" s="30" t="s">
        <v>37764</v>
      </c>
      <c r="J10" t="s">
        <v>12</v>
      </c>
      <c r="K10" t="s">
        <v>12</v>
      </c>
      <c r="L10">
        <v>964</v>
      </c>
      <c r="M10">
        <v>8</v>
      </c>
    </row>
    <row r="11" spans="1:13" x14ac:dyDescent="0.25">
      <c r="A11" t="s">
        <v>37785</v>
      </c>
      <c r="B11" t="s">
        <v>37786</v>
      </c>
      <c r="C11" t="s">
        <v>37787</v>
      </c>
      <c r="D11">
        <v>51.1</v>
      </c>
      <c r="E11" t="s">
        <v>5365</v>
      </c>
      <c r="F11" s="9">
        <v>67000</v>
      </c>
      <c r="G11" s="9">
        <v>21</v>
      </c>
      <c r="H11" s="9">
        <v>8200</v>
      </c>
      <c r="I11" s="30" t="s">
        <v>37764</v>
      </c>
      <c r="J11" t="s">
        <v>12</v>
      </c>
      <c r="K11" t="s">
        <v>12</v>
      </c>
      <c r="L11">
        <v>1260</v>
      </c>
      <c r="M11">
        <v>9</v>
      </c>
    </row>
    <row r="12" spans="1:13" x14ac:dyDescent="0.25">
      <c r="A12" s="39" t="s">
        <v>37788</v>
      </c>
      <c r="M12">
        <v>10</v>
      </c>
    </row>
    <row r="13" spans="1:13" x14ac:dyDescent="0.25">
      <c r="A13" t="s">
        <v>37789</v>
      </c>
      <c r="B13" t="s">
        <v>37790</v>
      </c>
      <c r="C13" t="s">
        <v>37791</v>
      </c>
      <c r="D13">
        <v>65</v>
      </c>
      <c r="E13" t="s">
        <v>15574</v>
      </c>
      <c r="F13" s="9">
        <v>210</v>
      </c>
      <c r="G13" s="9">
        <v>8.8000000000000007</v>
      </c>
      <c r="H13" s="9">
        <v>25</v>
      </c>
      <c r="I13" s="96" t="s">
        <v>37740</v>
      </c>
      <c r="J13" t="s">
        <v>12</v>
      </c>
      <c r="K13" t="s">
        <v>12</v>
      </c>
      <c r="L13">
        <v>3787</v>
      </c>
      <c r="M13">
        <v>11</v>
      </c>
    </row>
    <row r="14" spans="1:13" x14ac:dyDescent="0.25">
      <c r="A14" s="39" t="s">
        <v>37792</v>
      </c>
      <c r="M14">
        <v>12</v>
      </c>
    </row>
    <row r="15" spans="1:13" x14ac:dyDescent="0.25">
      <c r="A15" t="s">
        <v>37793</v>
      </c>
      <c r="B15" t="s">
        <v>37794</v>
      </c>
      <c r="C15" t="s">
        <v>37795</v>
      </c>
      <c r="D15">
        <v>33.700000000000003</v>
      </c>
      <c r="E15" t="s">
        <v>8988</v>
      </c>
      <c r="F15" s="9">
        <v>9300</v>
      </c>
      <c r="G15" s="9">
        <v>4.2</v>
      </c>
      <c r="H15" s="9">
        <v>1100</v>
      </c>
      <c r="I15" s="30" t="s">
        <v>37764</v>
      </c>
      <c r="J15" t="s">
        <v>12</v>
      </c>
      <c r="K15" t="s">
        <v>12</v>
      </c>
      <c r="L15">
        <v>2095</v>
      </c>
      <c r="M15">
        <v>13</v>
      </c>
    </row>
    <row r="16" spans="1:13" x14ac:dyDescent="0.25">
      <c r="A16" t="s">
        <v>37796</v>
      </c>
      <c r="B16" t="s">
        <v>37797</v>
      </c>
      <c r="C16" t="s">
        <v>37798</v>
      </c>
      <c r="D16">
        <v>39</v>
      </c>
      <c r="E16" t="s">
        <v>6005</v>
      </c>
      <c r="F16" s="9">
        <v>11000</v>
      </c>
      <c r="G16" s="9">
        <v>9.3000000000000007</v>
      </c>
      <c r="H16" s="9">
        <v>1400</v>
      </c>
      <c r="I16" s="30" t="s">
        <v>37764</v>
      </c>
      <c r="J16" t="s">
        <v>12</v>
      </c>
      <c r="K16" t="s">
        <v>12</v>
      </c>
      <c r="L16">
        <v>1402</v>
      </c>
      <c r="M16">
        <v>14</v>
      </c>
    </row>
    <row r="17" spans="1:13" x14ac:dyDescent="0.25">
      <c r="A17" t="s">
        <v>37799</v>
      </c>
      <c r="B17" t="s">
        <v>37800</v>
      </c>
      <c r="C17" t="s">
        <v>37801</v>
      </c>
      <c r="D17">
        <v>50.2</v>
      </c>
      <c r="E17" t="s">
        <v>16837</v>
      </c>
      <c r="F17" s="9">
        <v>14000</v>
      </c>
      <c r="G17" s="9">
        <v>24</v>
      </c>
      <c r="H17" s="9">
        <v>1700</v>
      </c>
      <c r="I17" s="30" t="s">
        <v>37764</v>
      </c>
      <c r="J17" t="s">
        <v>12</v>
      </c>
      <c r="K17" t="s">
        <v>12</v>
      </c>
      <c r="L17">
        <v>4119</v>
      </c>
      <c r="M17">
        <v>15</v>
      </c>
    </row>
    <row r="18" spans="1:13" x14ac:dyDescent="0.25">
      <c r="A18" t="s">
        <v>37802</v>
      </c>
      <c r="B18" t="s">
        <v>37803</v>
      </c>
      <c r="C18" t="s">
        <v>37804</v>
      </c>
      <c r="D18">
        <v>57.6</v>
      </c>
      <c r="E18" t="s">
        <v>18020</v>
      </c>
      <c r="F18" s="9">
        <v>16000</v>
      </c>
      <c r="G18" s="9">
        <v>55</v>
      </c>
      <c r="H18" s="9">
        <v>2000</v>
      </c>
      <c r="I18" s="30" t="s">
        <v>37764</v>
      </c>
      <c r="J18" t="s">
        <v>12</v>
      </c>
      <c r="K18" t="s">
        <v>12</v>
      </c>
      <c r="L18">
        <v>4435</v>
      </c>
      <c r="M18">
        <v>16</v>
      </c>
    </row>
    <row r="19" spans="1:13" x14ac:dyDescent="0.25">
      <c r="A19" t="s">
        <v>37805</v>
      </c>
      <c r="B19" t="s">
        <v>37806</v>
      </c>
      <c r="C19" t="s">
        <v>37807</v>
      </c>
      <c r="D19">
        <v>80.400000000000006</v>
      </c>
      <c r="E19" t="s">
        <v>8412</v>
      </c>
      <c r="F19" s="9">
        <v>11000</v>
      </c>
      <c r="G19" s="9">
        <v>47</v>
      </c>
      <c r="H19" s="9">
        <v>1400</v>
      </c>
      <c r="I19" s="30" t="s">
        <v>37764</v>
      </c>
      <c r="J19" t="s">
        <v>12</v>
      </c>
      <c r="K19" t="s">
        <v>12</v>
      </c>
      <c r="L19">
        <v>1967</v>
      </c>
      <c r="M19">
        <v>17</v>
      </c>
    </row>
    <row r="20" spans="1:13" x14ac:dyDescent="0.25">
      <c r="A20" s="39" t="s">
        <v>37808</v>
      </c>
      <c r="M20">
        <v>18</v>
      </c>
    </row>
    <row r="21" spans="1:13" x14ac:dyDescent="0.25">
      <c r="A21" t="s">
        <v>37809</v>
      </c>
      <c r="B21" t="s">
        <v>37810</v>
      </c>
      <c r="C21" t="s">
        <v>37811</v>
      </c>
      <c r="D21">
        <v>64.7</v>
      </c>
      <c r="E21" t="s">
        <v>5379</v>
      </c>
      <c r="F21" s="9">
        <v>120</v>
      </c>
      <c r="G21" s="9">
        <v>37</v>
      </c>
      <c r="H21" s="9">
        <v>15</v>
      </c>
      <c r="I21" s="96" t="s">
        <v>37740</v>
      </c>
      <c r="J21" t="s">
        <v>12</v>
      </c>
      <c r="K21" t="s">
        <v>32</v>
      </c>
      <c r="L21">
        <v>1263</v>
      </c>
      <c r="M21">
        <v>19</v>
      </c>
    </row>
    <row r="22" spans="1:13" x14ac:dyDescent="0.25">
      <c r="A22" s="39" t="s">
        <v>37812</v>
      </c>
      <c r="I22" s="96"/>
      <c r="M22">
        <v>20</v>
      </c>
    </row>
    <row r="23" spans="1:13" x14ac:dyDescent="0.25">
      <c r="A23" t="s">
        <v>37813</v>
      </c>
      <c r="B23" t="s">
        <v>37814</v>
      </c>
      <c r="C23" t="s">
        <v>37815</v>
      </c>
      <c r="D23">
        <v>49.2</v>
      </c>
      <c r="E23" t="s">
        <v>6592</v>
      </c>
      <c r="F23" s="9">
        <v>19000</v>
      </c>
      <c r="G23" s="9">
        <v>20</v>
      </c>
      <c r="H23" s="9">
        <v>2300</v>
      </c>
      <c r="I23" s="30" t="s">
        <v>37764</v>
      </c>
      <c r="J23" t="s">
        <v>12</v>
      </c>
      <c r="K23" t="s">
        <v>12</v>
      </c>
      <c r="L23">
        <v>1544</v>
      </c>
      <c r="M23">
        <v>21</v>
      </c>
    </row>
    <row r="24" spans="1:13" x14ac:dyDescent="0.25">
      <c r="A24" s="39" t="s">
        <v>37816</v>
      </c>
      <c r="I24" s="96"/>
      <c r="M24">
        <v>22</v>
      </c>
    </row>
    <row r="25" spans="1:13" x14ac:dyDescent="0.25">
      <c r="A25" t="s">
        <v>37817</v>
      </c>
      <c r="B25" t="s">
        <v>37818</v>
      </c>
      <c r="C25" t="s">
        <v>37819</v>
      </c>
      <c r="D25">
        <v>138.80000000000001</v>
      </c>
      <c r="E25" t="s">
        <v>1587</v>
      </c>
      <c r="F25" s="9">
        <v>10000</v>
      </c>
      <c r="G25" s="9">
        <v>28</v>
      </c>
      <c r="H25" s="9">
        <v>1300</v>
      </c>
      <c r="I25" s="96" t="s">
        <v>37764</v>
      </c>
      <c r="J25" t="s">
        <v>12</v>
      </c>
      <c r="K25" t="s">
        <v>32</v>
      </c>
      <c r="L25">
        <v>421</v>
      </c>
      <c r="M25">
        <v>23</v>
      </c>
    </row>
    <row r="26" spans="1:13" x14ac:dyDescent="0.25">
      <c r="A26" s="39" t="s">
        <v>37820</v>
      </c>
      <c r="I26" s="96"/>
      <c r="M26">
        <v>24</v>
      </c>
    </row>
    <row r="27" spans="1:13" x14ac:dyDescent="0.25">
      <c r="A27" t="s">
        <v>37821</v>
      </c>
      <c r="B27" t="s">
        <v>37822</v>
      </c>
      <c r="C27" t="s">
        <v>37823</v>
      </c>
      <c r="D27">
        <v>26.6</v>
      </c>
      <c r="E27" t="s">
        <v>6714</v>
      </c>
      <c r="F27" s="9">
        <v>230</v>
      </c>
      <c r="G27" s="9">
        <v>0.1</v>
      </c>
      <c r="H27" s="9">
        <v>29</v>
      </c>
      <c r="I27" s="96" t="s">
        <v>37740</v>
      </c>
      <c r="J27" t="s">
        <v>40569</v>
      </c>
      <c r="K27" t="s">
        <v>69</v>
      </c>
      <c r="L27">
        <v>1571</v>
      </c>
      <c r="M27">
        <v>25</v>
      </c>
    </row>
    <row r="28" spans="1:13" x14ac:dyDescent="0.25">
      <c r="A28" s="39" t="s">
        <v>37824</v>
      </c>
      <c r="I28" s="96"/>
      <c r="M28">
        <v>26</v>
      </c>
    </row>
    <row r="29" spans="1:13" x14ac:dyDescent="0.25">
      <c r="A29" t="s">
        <v>37825</v>
      </c>
      <c r="B29" t="s">
        <v>37826</v>
      </c>
      <c r="C29" t="s">
        <v>37827</v>
      </c>
      <c r="D29">
        <v>166.6</v>
      </c>
      <c r="E29" t="s">
        <v>8922</v>
      </c>
      <c r="F29" s="9">
        <v>340</v>
      </c>
      <c r="G29" s="9">
        <v>5.2</v>
      </c>
      <c r="H29" s="9">
        <v>42</v>
      </c>
      <c r="I29" s="96" t="s">
        <v>37740</v>
      </c>
      <c r="J29" t="s">
        <v>12</v>
      </c>
      <c r="K29" t="s">
        <v>32</v>
      </c>
      <c r="L29">
        <v>2081</v>
      </c>
      <c r="M29">
        <v>27</v>
      </c>
    </row>
    <row r="30" spans="1:13" x14ac:dyDescent="0.25">
      <c r="A30" t="s">
        <v>37828</v>
      </c>
      <c r="B30" t="s">
        <v>37829</v>
      </c>
      <c r="C30" t="s">
        <v>37830</v>
      </c>
      <c r="D30">
        <v>92.5</v>
      </c>
      <c r="E30" t="s">
        <v>6681</v>
      </c>
      <c r="F30" s="9">
        <v>32</v>
      </c>
      <c r="G30" s="9">
        <v>0.2</v>
      </c>
      <c r="H30" s="9">
        <v>220</v>
      </c>
      <c r="I30" s="96" t="s">
        <v>37740</v>
      </c>
      <c r="J30" t="s">
        <v>12</v>
      </c>
      <c r="K30" t="s">
        <v>32</v>
      </c>
      <c r="L30">
        <v>1564</v>
      </c>
      <c r="M30">
        <v>28</v>
      </c>
    </row>
    <row r="31" spans="1:13" x14ac:dyDescent="0.25">
      <c r="A31" t="s">
        <v>37831</v>
      </c>
      <c r="B31" t="s">
        <v>37832</v>
      </c>
      <c r="C31" t="s">
        <v>37833</v>
      </c>
      <c r="D31">
        <v>105.3</v>
      </c>
      <c r="E31" t="s">
        <v>14837</v>
      </c>
      <c r="F31" s="9">
        <v>2100</v>
      </c>
      <c r="G31" s="9">
        <v>9.5</v>
      </c>
      <c r="H31" s="9">
        <v>260</v>
      </c>
      <c r="I31" s="30" t="s">
        <v>37764</v>
      </c>
      <c r="J31" t="s">
        <v>12</v>
      </c>
      <c r="K31" t="s">
        <v>32</v>
      </c>
      <c r="L31">
        <v>3607</v>
      </c>
      <c r="M31">
        <v>29</v>
      </c>
    </row>
    <row r="32" spans="1:13" x14ac:dyDescent="0.25">
      <c r="A32" t="s">
        <v>37834</v>
      </c>
      <c r="B32" t="s">
        <v>37835</v>
      </c>
      <c r="C32" t="s">
        <v>37836</v>
      </c>
      <c r="D32">
        <v>64</v>
      </c>
      <c r="E32" t="s">
        <v>933</v>
      </c>
      <c r="F32" s="9">
        <v>1500</v>
      </c>
      <c r="G32" s="9">
        <v>110</v>
      </c>
      <c r="H32" s="9">
        <v>180</v>
      </c>
      <c r="I32" s="30" t="s">
        <v>37764</v>
      </c>
      <c r="J32" t="s">
        <v>12</v>
      </c>
      <c r="K32" t="s">
        <v>32</v>
      </c>
      <c r="L32">
        <v>271</v>
      </c>
      <c r="M32">
        <v>30</v>
      </c>
    </row>
    <row r="33" spans="1:13" x14ac:dyDescent="0.25">
      <c r="A33" t="s">
        <v>37837</v>
      </c>
      <c r="B33" t="s">
        <v>37838</v>
      </c>
      <c r="C33" t="s">
        <v>37839</v>
      </c>
      <c r="D33">
        <v>52.2</v>
      </c>
      <c r="E33" t="s">
        <v>6805</v>
      </c>
      <c r="F33" s="9">
        <v>1600</v>
      </c>
      <c r="G33" s="9">
        <v>29</v>
      </c>
      <c r="H33" s="9">
        <v>200</v>
      </c>
      <c r="I33" s="30" t="s">
        <v>37764</v>
      </c>
      <c r="J33" t="s">
        <v>12</v>
      </c>
      <c r="K33" t="s">
        <v>69</v>
      </c>
      <c r="L33">
        <v>1592</v>
      </c>
      <c r="M33">
        <v>31</v>
      </c>
    </row>
    <row r="34" spans="1:13" x14ac:dyDescent="0.25">
      <c r="A34" t="s">
        <v>37840</v>
      </c>
      <c r="B34" t="s">
        <v>37841</v>
      </c>
      <c r="C34" t="s">
        <v>37842</v>
      </c>
      <c r="D34">
        <v>37.6</v>
      </c>
      <c r="E34" t="s">
        <v>293</v>
      </c>
      <c r="F34" s="9">
        <v>340</v>
      </c>
      <c r="G34" s="9">
        <v>0.9</v>
      </c>
      <c r="H34" s="9">
        <v>220</v>
      </c>
      <c r="I34" s="96" t="s">
        <v>37740</v>
      </c>
      <c r="J34" t="s">
        <v>12</v>
      </c>
      <c r="K34" t="s">
        <v>32</v>
      </c>
      <c r="L34">
        <v>139</v>
      </c>
      <c r="M34">
        <v>32</v>
      </c>
    </row>
    <row r="35" spans="1:13" x14ac:dyDescent="0.25">
      <c r="A35" t="s">
        <v>37843</v>
      </c>
      <c r="B35" t="s">
        <v>37844</v>
      </c>
      <c r="C35" t="s">
        <v>37845</v>
      </c>
      <c r="D35">
        <v>35.6</v>
      </c>
      <c r="E35" t="s">
        <v>1983</v>
      </c>
      <c r="F35" s="9">
        <v>260</v>
      </c>
      <c r="G35" s="9">
        <v>0.5</v>
      </c>
      <c r="H35" s="9">
        <v>210</v>
      </c>
      <c r="I35" s="96" t="s">
        <v>37740</v>
      </c>
      <c r="J35" t="s">
        <v>12</v>
      </c>
      <c r="K35" t="s">
        <v>69</v>
      </c>
      <c r="L35">
        <v>507</v>
      </c>
      <c r="M35">
        <v>33</v>
      </c>
    </row>
    <row r="36" spans="1:13" x14ac:dyDescent="0.25">
      <c r="A36" t="s">
        <v>37846</v>
      </c>
      <c r="B36" t="s">
        <v>37847</v>
      </c>
      <c r="C36" t="s">
        <v>37848</v>
      </c>
      <c r="D36">
        <v>39.9</v>
      </c>
      <c r="E36" t="s">
        <v>938</v>
      </c>
      <c r="F36" s="9">
        <v>600</v>
      </c>
      <c r="G36" s="9">
        <v>5.4</v>
      </c>
      <c r="H36" s="9">
        <v>73</v>
      </c>
      <c r="I36" s="96" t="s">
        <v>37764</v>
      </c>
      <c r="J36" t="s">
        <v>12</v>
      </c>
      <c r="K36" t="s">
        <v>32</v>
      </c>
      <c r="L36">
        <v>272</v>
      </c>
      <c r="M36">
        <v>34</v>
      </c>
    </row>
    <row r="37" spans="1:13" x14ac:dyDescent="0.25">
      <c r="A37" t="s">
        <v>37849</v>
      </c>
      <c r="B37" t="s">
        <v>37850</v>
      </c>
      <c r="C37" t="s">
        <v>37851</v>
      </c>
      <c r="D37">
        <v>36.5</v>
      </c>
      <c r="E37" t="s">
        <v>8525</v>
      </c>
      <c r="F37" s="9">
        <v>2800</v>
      </c>
      <c r="G37" s="9">
        <v>0.6</v>
      </c>
      <c r="H37" s="9">
        <v>340</v>
      </c>
      <c r="I37" s="96" t="s">
        <v>37740</v>
      </c>
      <c r="J37" t="s">
        <v>12</v>
      </c>
      <c r="K37" t="s">
        <v>32</v>
      </c>
      <c r="L37">
        <v>1993</v>
      </c>
      <c r="M37">
        <v>35</v>
      </c>
    </row>
    <row r="38" spans="1:13" x14ac:dyDescent="0.25">
      <c r="A38" t="s">
        <v>37852</v>
      </c>
      <c r="B38" t="s">
        <v>37853</v>
      </c>
      <c r="C38" t="s">
        <v>37854</v>
      </c>
      <c r="D38">
        <v>29.1</v>
      </c>
      <c r="E38" t="s">
        <v>1988</v>
      </c>
      <c r="F38" s="9">
        <v>400</v>
      </c>
      <c r="G38" s="9">
        <v>0.6</v>
      </c>
      <c r="H38" s="9">
        <v>49</v>
      </c>
      <c r="I38" s="96" t="s">
        <v>37740</v>
      </c>
      <c r="J38" t="s">
        <v>12</v>
      </c>
      <c r="K38" t="s">
        <v>32</v>
      </c>
      <c r="L38">
        <v>508</v>
      </c>
      <c r="M38">
        <v>36</v>
      </c>
    </row>
    <row r="39" spans="1:13" x14ac:dyDescent="0.25">
      <c r="A39" t="s">
        <v>37855</v>
      </c>
      <c r="B39" t="s">
        <v>37856</v>
      </c>
      <c r="C39" t="s">
        <v>37857</v>
      </c>
      <c r="D39">
        <v>25.1</v>
      </c>
      <c r="E39" t="s">
        <v>17819</v>
      </c>
      <c r="F39" s="9">
        <v>770</v>
      </c>
      <c r="G39" s="9">
        <v>1.2</v>
      </c>
      <c r="H39" s="9">
        <v>94</v>
      </c>
      <c r="I39" s="96" t="s">
        <v>37740</v>
      </c>
      <c r="J39" t="s">
        <v>12</v>
      </c>
      <c r="K39" t="s">
        <v>69</v>
      </c>
      <c r="L39">
        <v>4380</v>
      </c>
      <c r="M39">
        <v>37</v>
      </c>
    </row>
    <row r="40" spans="1:13" x14ac:dyDescent="0.25">
      <c r="A40" t="s">
        <v>37858</v>
      </c>
      <c r="B40" t="s">
        <v>37859</v>
      </c>
      <c r="C40" t="s">
        <v>37860</v>
      </c>
      <c r="D40">
        <v>66.7</v>
      </c>
      <c r="E40" t="s">
        <v>18664</v>
      </c>
      <c r="F40" s="9">
        <v>1300</v>
      </c>
      <c r="G40" s="9">
        <v>13</v>
      </c>
      <c r="H40" s="9">
        <v>160</v>
      </c>
      <c r="I40" s="30" t="s">
        <v>37764</v>
      </c>
      <c r="J40" t="s">
        <v>12</v>
      </c>
      <c r="K40" t="s">
        <v>32</v>
      </c>
      <c r="L40">
        <v>4602</v>
      </c>
      <c r="M40">
        <v>38</v>
      </c>
    </row>
    <row r="41" spans="1:13" x14ac:dyDescent="0.25">
      <c r="A41" t="s">
        <v>37861</v>
      </c>
      <c r="B41" t="s">
        <v>37862</v>
      </c>
      <c r="C41" t="s">
        <v>37863</v>
      </c>
      <c r="D41">
        <v>42.5</v>
      </c>
      <c r="E41" t="s">
        <v>11354</v>
      </c>
      <c r="F41" s="9">
        <v>900</v>
      </c>
      <c r="G41" s="9">
        <v>0.3</v>
      </c>
      <c r="H41" s="9">
        <v>110</v>
      </c>
      <c r="I41" s="96" t="s">
        <v>37740</v>
      </c>
      <c r="J41" t="s">
        <v>12</v>
      </c>
      <c r="K41" t="s">
        <v>32</v>
      </c>
      <c r="L41">
        <v>2695</v>
      </c>
      <c r="M41">
        <v>39</v>
      </c>
    </row>
    <row r="42" spans="1:13" x14ac:dyDescent="0.25">
      <c r="A42" s="39" t="s">
        <v>37864</v>
      </c>
      <c r="M42">
        <v>40</v>
      </c>
    </row>
    <row r="43" spans="1:13" x14ac:dyDescent="0.25">
      <c r="A43" t="s">
        <v>37865</v>
      </c>
      <c r="B43" t="s">
        <v>37866</v>
      </c>
      <c r="C43" t="s">
        <v>37867</v>
      </c>
      <c r="D43">
        <v>46.2</v>
      </c>
      <c r="E43" t="s">
        <v>6831</v>
      </c>
      <c r="F43" s="9">
        <v>52</v>
      </c>
      <c r="G43" s="9">
        <v>0.5</v>
      </c>
      <c r="H43" s="9">
        <v>1900</v>
      </c>
      <c r="I43" s="96" t="s">
        <v>37740</v>
      </c>
      <c r="J43" t="s">
        <v>12</v>
      </c>
      <c r="K43" t="s">
        <v>12</v>
      </c>
      <c r="L43">
        <v>1598</v>
      </c>
      <c r="M43">
        <v>41</v>
      </c>
    </row>
    <row r="44" spans="1:13" x14ac:dyDescent="0.25">
      <c r="A44" t="s">
        <v>37865</v>
      </c>
      <c r="B44" t="s">
        <v>37866</v>
      </c>
      <c r="C44" t="s">
        <v>37868</v>
      </c>
      <c r="D44">
        <v>46.4</v>
      </c>
      <c r="E44" t="s">
        <v>8992</v>
      </c>
      <c r="F44" s="9">
        <v>210</v>
      </c>
      <c r="G44" s="9">
        <v>0.5</v>
      </c>
      <c r="H44" s="9">
        <v>26</v>
      </c>
      <c r="I44" s="96" t="s">
        <v>37740</v>
      </c>
      <c r="J44" t="s">
        <v>12</v>
      </c>
      <c r="K44" t="s">
        <v>12</v>
      </c>
      <c r="L44">
        <v>2096</v>
      </c>
      <c r="M44">
        <v>42</v>
      </c>
    </row>
    <row r="45" spans="1:13" x14ac:dyDescent="0.25">
      <c r="A45" t="s">
        <v>37869</v>
      </c>
      <c r="B45" t="s">
        <v>37870</v>
      </c>
      <c r="C45" t="s">
        <v>37871</v>
      </c>
      <c r="D45">
        <v>46.9</v>
      </c>
      <c r="E45" t="s">
        <v>5243</v>
      </c>
      <c r="F45" s="9">
        <v>210</v>
      </c>
      <c r="G45" s="9">
        <v>0.7</v>
      </c>
      <c r="H45" s="9">
        <v>68</v>
      </c>
      <c r="I45" s="96" t="s">
        <v>37740</v>
      </c>
      <c r="J45" t="s">
        <v>12</v>
      </c>
      <c r="K45" t="s">
        <v>69</v>
      </c>
      <c r="L45">
        <v>1235</v>
      </c>
      <c r="M45">
        <v>43</v>
      </c>
    </row>
    <row r="46" spans="1:13" x14ac:dyDescent="0.25">
      <c r="A46" t="s">
        <v>37872</v>
      </c>
      <c r="B46" t="s">
        <v>37873</v>
      </c>
      <c r="C46" t="s">
        <v>37874</v>
      </c>
      <c r="D46">
        <v>69.2</v>
      </c>
      <c r="E46" t="s">
        <v>4269</v>
      </c>
      <c r="F46" s="9">
        <v>980</v>
      </c>
      <c r="G46" s="9">
        <v>17</v>
      </c>
      <c r="H46" s="9">
        <v>1200</v>
      </c>
      <c r="I46" s="96" t="s">
        <v>37764</v>
      </c>
      <c r="J46" t="s">
        <v>12</v>
      </c>
      <c r="K46" t="s">
        <v>12</v>
      </c>
      <c r="L46">
        <v>1018</v>
      </c>
      <c r="M46">
        <v>44</v>
      </c>
    </row>
    <row r="47" spans="1:13" x14ac:dyDescent="0.25">
      <c r="A47" t="s">
        <v>37875</v>
      </c>
      <c r="B47" t="s">
        <v>37876</v>
      </c>
      <c r="C47" t="s">
        <v>37877</v>
      </c>
      <c r="D47">
        <v>28.4</v>
      </c>
      <c r="E47" t="s">
        <v>1505</v>
      </c>
      <c r="F47" s="9">
        <v>3200</v>
      </c>
      <c r="G47" s="9">
        <v>52</v>
      </c>
      <c r="H47" s="9">
        <v>390</v>
      </c>
      <c r="I47" s="96" t="s">
        <v>37764</v>
      </c>
      <c r="J47" t="s">
        <v>40569</v>
      </c>
      <c r="K47" t="s">
        <v>12</v>
      </c>
      <c r="L47">
        <v>400</v>
      </c>
      <c r="M47">
        <v>45</v>
      </c>
    </row>
    <row r="48" spans="1:13" x14ac:dyDescent="0.25">
      <c r="A48" t="s">
        <v>37875</v>
      </c>
      <c r="B48" t="s">
        <v>37876</v>
      </c>
      <c r="C48" t="s">
        <v>37878</v>
      </c>
      <c r="D48">
        <v>25.1</v>
      </c>
      <c r="E48" t="s">
        <v>3016</v>
      </c>
      <c r="F48" s="9">
        <v>450</v>
      </c>
      <c r="G48" s="9">
        <v>0.2</v>
      </c>
      <c r="H48" s="9">
        <v>55</v>
      </c>
      <c r="I48" s="96" t="s">
        <v>37740</v>
      </c>
      <c r="J48" t="s">
        <v>12</v>
      </c>
      <c r="K48" t="s">
        <v>32</v>
      </c>
      <c r="L48">
        <v>740</v>
      </c>
      <c r="M48">
        <v>46</v>
      </c>
    </row>
    <row r="49" spans="1:13" x14ac:dyDescent="0.25">
      <c r="A49" t="s">
        <v>37879</v>
      </c>
      <c r="B49" t="s">
        <v>37880</v>
      </c>
      <c r="C49" t="s">
        <v>37881</v>
      </c>
      <c r="D49">
        <v>102.4</v>
      </c>
      <c r="E49" t="s">
        <v>7459</v>
      </c>
      <c r="F49" s="9">
        <v>1200</v>
      </c>
      <c r="G49" s="9">
        <v>27</v>
      </c>
      <c r="H49" s="9">
        <v>150</v>
      </c>
      <c r="I49" s="96" t="s">
        <v>37764</v>
      </c>
      <c r="J49" t="s">
        <v>12</v>
      </c>
      <c r="K49" t="s">
        <v>12</v>
      </c>
      <c r="L49">
        <v>1744</v>
      </c>
      <c r="M49">
        <v>47</v>
      </c>
    </row>
    <row r="50" spans="1:13" x14ac:dyDescent="0.25">
      <c r="A50" t="s">
        <v>37879</v>
      </c>
      <c r="B50" t="s">
        <v>37880</v>
      </c>
      <c r="C50" t="s">
        <v>37882</v>
      </c>
      <c r="D50">
        <v>176.7</v>
      </c>
      <c r="E50" t="s">
        <v>1128</v>
      </c>
      <c r="F50" s="9">
        <v>0</v>
      </c>
      <c r="G50" s="9">
        <v>0</v>
      </c>
      <c r="H50" s="9">
        <v>0</v>
      </c>
      <c r="I50" s="30" t="s">
        <v>37740</v>
      </c>
      <c r="J50" t="s">
        <v>12</v>
      </c>
      <c r="K50" t="s">
        <v>12</v>
      </c>
      <c r="L50">
        <v>314</v>
      </c>
      <c r="M50">
        <v>48</v>
      </c>
    </row>
    <row r="51" spans="1:13" x14ac:dyDescent="0.25">
      <c r="A51" t="s">
        <v>37879</v>
      </c>
      <c r="B51" t="s">
        <v>37880</v>
      </c>
      <c r="C51" t="s">
        <v>37883</v>
      </c>
      <c r="D51">
        <v>175.6</v>
      </c>
      <c r="E51" t="s">
        <v>7862</v>
      </c>
      <c r="F51" s="9">
        <v>120</v>
      </c>
      <c r="G51" s="9">
        <v>0.2</v>
      </c>
      <c r="H51" s="9">
        <v>100</v>
      </c>
      <c r="I51" s="96" t="s">
        <v>37740</v>
      </c>
      <c r="J51" t="s">
        <v>12</v>
      </c>
      <c r="K51" t="s">
        <v>12</v>
      </c>
      <c r="L51">
        <v>1840</v>
      </c>
      <c r="M51">
        <v>49</v>
      </c>
    </row>
    <row r="52" spans="1:13" x14ac:dyDescent="0.25">
      <c r="A52" s="39" t="s">
        <v>37884</v>
      </c>
      <c r="M52">
        <v>51</v>
      </c>
    </row>
    <row r="53" spans="1:13" x14ac:dyDescent="0.25">
      <c r="A53" t="s">
        <v>37885</v>
      </c>
      <c r="B53" t="s">
        <v>37886</v>
      </c>
      <c r="C53" t="s">
        <v>37887</v>
      </c>
      <c r="D53">
        <v>95.9</v>
      </c>
      <c r="E53" t="s">
        <v>12654</v>
      </c>
      <c r="F53" s="9">
        <v>7000</v>
      </c>
      <c r="G53" s="9">
        <v>39</v>
      </c>
      <c r="H53" s="9">
        <v>860</v>
      </c>
      <c r="I53" s="30" t="s">
        <v>37764</v>
      </c>
      <c r="J53" t="s">
        <v>12</v>
      </c>
      <c r="K53" t="s">
        <v>69</v>
      </c>
      <c r="L53">
        <v>3055</v>
      </c>
      <c r="M53">
        <v>52</v>
      </c>
    </row>
    <row r="54" spans="1:13" x14ac:dyDescent="0.25">
      <c r="A54" t="s">
        <v>37888</v>
      </c>
      <c r="B54" t="s">
        <v>37889</v>
      </c>
      <c r="C54" t="s">
        <v>37890</v>
      </c>
      <c r="D54">
        <v>79.7</v>
      </c>
      <c r="E54" t="s">
        <v>17072</v>
      </c>
      <c r="F54" s="9">
        <v>45</v>
      </c>
      <c r="G54" s="9">
        <v>0.1</v>
      </c>
      <c r="H54" s="9">
        <v>6.7</v>
      </c>
      <c r="I54" s="96" t="s">
        <v>37740</v>
      </c>
      <c r="J54" t="s">
        <v>12</v>
      </c>
      <c r="K54" t="s">
        <v>12</v>
      </c>
      <c r="L54">
        <v>4182</v>
      </c>
      <c r="M54">
        <v>53</v>
      </c>
    </row>
    <row r="55" spans="1:13" x14ac:dyDescent="0.25">
      <c r="A55" t="s">
        <v>37891</v>
      </c>
      <c r="B55" t="s">
        <v>37892</v>
      </c>
      <c r="C55" t="s">
        <v>37893</v>
      </c>
      <c r="D55">
        <v>146.69999999999999</v>
      </c>
      <c r="E55" t="s">
        <v>1713</v>
      </c>
      <c r="F55" s="9">
        <v>7</v>
      </c>
      <c r="G55" s="9">
        <v>0</v>
      </c>
      <c r="H55" s="9">
        <v>0.9</v>
      </c>
      <c r="I55" s="96" t="s">
        <v>37740</v>
      </c>
      <c r="J55" t="s">
        <v>12</v>
      </c>
      <c r="K55" t="s">
        <v>32</v>
      </c>
      <c r="L55">
        <v>450</v>
      </c>
      <c r="M55">
        <v>54</v>
      </c>
    </row>
    <row r="56" spans="1:13" x14ac:dyDescent="0.25">
      <c r="A56" s="39" t="s">
        <v>37894</v>
      </c>
      <c r="M56">
        <v>56</v>
      </c>
    </row>
    <row r="57" spans="1:13" x14ac:dyDescent="0.25">
      <c r="A57" t="s">
        <v>37895</v>
      </c>
      <c r="B57" t="s">
        <v>37896</v>
      </c>
      <c r="C57" t="s">
        <v>37897</v>
      </c>
      <c r="D57">
        <v>50.1</v>
      </c>
      <c r="E57" t="s">
        <v>7406</v>
      </c>
      <c r="F57" s="9">
        <v>7</v>
      </c>
      <c r="G57" s="9">
        <v>0.3</v>
      </c>
      <c r="H57" s="9">
        <v>5000</v>
      </c>
      <c r="I57" s="96" t="s">
        <v>37740</v>
      </c>
      <c r="J57" t="s">
        <v>12</v>
      </c>
      <c r="K57" t="s">
        <v>69</v>
      </c>
      <c r="L57">
        <v>1730</v>
      </c>
      <c r="M57">
        <v>57</v>
      </c>
    </row>
    <row r="58" spans="1:13" x14ac:dyDescent="0.25">
      <c r="A58" t="s">
        <v>37895</v>
      </c>
      <c r="B58" t="s">
        <v>37896</v>
      </c>
      <c r="C58" t="s">
        <v>37898</v>
      </c>
      <c r="D58">
        <v>50.5</v>
      </c>
      <c r="E58" t="s">
        <v>7920</v>
      </c>
      <c r="F58" s="9">
        <v>0</v>
      </c>
      <c r="G58" s="9">
        <v>0</v>
      </c>
      <c r="H58" s="9">
        <v>0</v>
      </c>
      <c r="I58" s="30" t="s">
        <v>37762</v>
      </c>
      <c r="J58" t="s">
        <v>12</v>
      </c>
      <c r="K58" t="s">
        <v>92</v>
      </c>
      <c r="L58">
        <v>1853</v>
      </c>
      <c r="M58">
        <v>58</v>
      </c>
    </row>
    <row r="59" spans="1:13" x14ac:dyDescent="0.25">
      <c r="A59" t="s">
        <v>37899</v>
      </c>
      <c r="B59" t="s">
        <v>37900</v>
      </c>
      <c r="C59" t="s">
        <v>37901</v>
      </c>
      <c r="D59">
        <v>24.8</v>
      </c>
      <c r="E59" t="s">
        <v>4292</v>
      </c>
      <c r="F59" s="9">
        <v>220</v>
      </c>
      <c r="G59" s="9">
        <v>0</v>
      </c>
      <c r="H59" s="9">
        <v>27</v>
      </c>
      <c r="I59" s="96" t="s">
        <v>37740</v>
      </c>
      <c r="J59" t="s">
        <v>12</v>
      </c>
      <c r="K59" t="s">
        <v>12</v>
      </c>
      <c r="L59">
        <v>1023</v>
      </c>
      <c r="M59">
        <v>59</v>
      </c>
    </row>
    <row r="60" spans="1:13" x14ac:dyDescent="0.25">
      <c r="A60" t="s">
        <v>37902</v>
      </c>
      <c r="B60" t="s">
        <v>37903</v>
      </c>
      <c r="C60" t="s">
        <v>37904</v>
      </c>
      <c r="D60">
        <v>50.1</v>
      </c>
      <c r="E60" t="s">
        <v>4460</v>
      </c>
      <c r="F60" s="9">
        <v>17</v>
      </c>
      <c r="G60" s="9">
        <v>0.1</v>
      </c>
      <c r="H60" s="9">
        <v>480</v>
      </c>
      <c r="I60" s="96" t="s">
        <v>37740</v>
      </c>
      <c r="J60" t="s">
        <v>12</v>
      </c>
      <c r="K60" t="s">
        <v>12</v>
      </c>
      <c r="L60">
        <v>1060</v>
      </c>
      <c r="M60">
        <v>60</v>
      </c>
    </row>
    <row r="61" spans="1:13" x14ac:dyDescent="0.25">
      <c r="A61" t="s">
        <v>37905</v>
      </c>
      <c r="B61" t="s">
        <v>37906</v>
      </c>
      <c r="C61" t="s">
        <v>37907</v>
      </c>
      <c r="D61">
        <v>31.1</v>
      </c>
      <c r="E61" t="s">
        <v>4642</v>
      </c>
      <c r="F61" s="9">
        <v>970</v>
      </c>
      <c r="G61" s="9">
        <v>0.1</v>
      </c>
      <c r="H61" s="9">
        <v>120</v>
      </c>
      <c r="I61" s="96" t="s">
        <v>37740</v>
      </c>
      <c r="J61" t="s">
        <v>12</v>
      </c>
      <c r="K61" t="s">
        <v>92</v>
      </c>
      <c r="L61">
        <v>1100</v>
      </c>
      <c r="M61">
        <v>63</v>
      </c>
    </row>
    <row r="62" spans="1:13" x14ac:dyDescent="0.25">
      <c r="A62" t="s">
        <v>37908</v>
      </c>
      <c r="B62" t="s">
        <v>37909</v>
      </c>
      <c r="C62" t="s">
        <v>37910</v>
      </c>
      <c r="D62">
        <v>95.3</v>
      </c>
      <c r="E62" t="s">
        <v>3583</v>
      </c>
      <c r="F62" s="9">
        <v>6.5</v>
      </c>
      <c r="G62" s="9">
        <v>0.1</v>
      </c>
      <c r="H62" s="9">
        <v>730</v>
      </c>
      <c r="I62" s="96" t="s">
        <v>37740</v>
      </c>
      <c r="J62" t="s">
        <v>584</v>
      </c>
      <c r="K62" t="s">
        <v>32</v>
      </c>
      <c r="L62">
        <v>868</v>
      </c>
      <c r="M62">
        <v>64</v>
      </c>
    </row>
    <row r="63" spans="1:13" x14ac:dyDescent="0.25">
      <c r="A63" t="s">
        <v>37911</v>
      </c>
      <c r="B63" t="s">
        <v>37912</v>
      </c>
      <c r="C63" t="s">
        <v>37913</v>
      </c>
      <c r="D63">
        <v>16.8</v>
      </c>
      <c r="E63" t="s">
        <v>7359</v>
      </c>
      <c r="F63" s="9">
        <v>570</v>
      </c>
      <c r="G63" s="9">
        <v>0</v>
      </c>
      <c r="H63" s="9">
        <v>70</v>
      </c>
      <c r="I63" s="96" t="s">
        <v>37740</v>
      </c>
      <c r="J63" t="s">
        <v>584</v>
      </c>
      <c r="K63" t="s">
        <v>69</v>
      </c>
      <c r="L63">
        <v>1717</v>
      </c>
      <c r="M63">
        <v>67</v>
      </c>
    </row>
    <row r="64" spans="1:13" x14ac:dyDescent="0.25">
      <c r="A64" s="39" t="s">
        <v>37914</v>
      </c>
      <c r="M64">
        <v>69</v>
      </c>
    </row>
    <row r="65" spans="1:13" x14ac:dyDescent="0.25">
      <c r="A65" t="s">
        <v>37915</v>
      </c>
      <c r="B65" t="s">
        <v>37916</v>
      </c>
      <c r="C65" t="s">
        <v>37917</v>
      </c>
      <c r="D65">
        <v>49</v>
      </c>
      <c r="E65" t="s">
        <v>7193</v>
      </c>
      <c r="F65" s="9">
        <v>2300</v>
      </c>
      <c r="G65" s="9">
        <v>4.4000000000000004</v>
      </c>
      <c r="H65" s="9">
        <v>2300</v>
      </c>
      <c r="I65" s="30" t="s">
        <v>37764</v>
      </c>
      <c r="J65" t="s">
        <v>12</v>
      </c>
      <c r="K65" t="s">
        <v>32</v>
      </c>
      <c r="L65">
        <v>1676</v>
      </c>
      <c r="M65">
        <v>70</v>
      </c>
    </row>
    <row r="66" spans="1:13" x14ac:dyDescent="0.25">
      <c r="A66" t="s">
        <v>37918</v>
      </c>
      <c r="B66" t="s">
        <v>37919</v>
      </c>
      <c r="C66" t="s">
        <v>37920</v>
      </c>
      <c r="D66">
        <v>68.599999999999994</v>
      </c>
      <c r="E66" t="s">
        <v>3718</v>
      </c>
      <c r="F66" s="9">
        <v>530</v>
      </c>
      <c r="G66" s="9">
        <v>4.8</v>
      </c>
      <c r="H66" s="9">
        <v>2900</v>
      </c>
      <c r="I66" s="30" t="s">
        <v>37764</v>
      </c>
      <c r="J66" t="s">
        <v>12</v>
      </c>
      <c r="K66" t="s">
        <v>12</v>
      </c>
      <c r="L66">
        <v>899</v>
      </c>
      <c r="M66">
        <v>71</v>
      </c>
    </row>
    <row r="67" spans="1:13" x14ac:dyDescent="0.25">
      <c r="A67" s="39" t="s">
        <v>37921</v>
      </c>
      <c r="I67" s="96"/>
      <c r="M67">
        <v>73</v>
      </c>
    </row>
    <row r="68" spans="1:13" x14ac:dyDescent="0.25">
      <c r="A68" t="s">
        <v>37922</v>
      </c>
      <c r="B68" t="s">
        <v>37923</v>
      </c>
      <c r="C68" t="s">
        <v>37924</v>
      </c>
      <c r="D68">
        <v>52.9</v>
      </c>
      <c r="E68" t="s">
        <v>6121</v>
      </c>
      <c r="F68" s="9">
        <v>3500</v>
      </c>
      <c r="G68" s="9">
        <v>93</v>
      </c>
      <c r="H68" s="9">
        <v>430</v>
      </c>
      <c r="I68" s="96" t="s">
        <v>37764</v>
      </c>
      <c r="J68" t="s">
        <v>12</v>
      </c>
      <c r="K68" t="s">
        <v>32</v>
      </c>
      <c r="L68">
        <v>1433</v>
      </c>
      <c r="M68">
        <v>74</v>
      </c>
    </row>
    <row r="69" spans="1:13" x14ac:dyDescent="0.25">
      <c r="A69" t="s">
        <v>37922</v>
      </c>
      <c r="B69" t="s">
        <v>37925</v>
      </c>
      <c r="C69" t="s">
        <v>37926</v>
      </c>
      <c r="D69">
        <v>43.2</v>
      </c>
      <c r="E69" t="s">
        <v>6450</v>
      </c>
      <c r="F69" s="9">
        <v>0</v>
      </c>
      <c r="G69" s="9">
        <v>0</v>
      </c>
      <c r="H69" s="9">
        <v>0</v>
      </c>
      <c r="I69" s="97" t="s">
        <v>37740</v>
      </c>
      <c r="J69" t="s">
        <v>12</v>
      </c>
      <c r="K69" t="s">
        <v>32</v>
      </c>
      <c r="L69">
        <v>1510</v>
      </c>
      <c r="M69">
        <v>75</v>
      </c>
    </row>
    <row r="70" spans="1:13" x14ac:dyDescent="0.25">
      <c r="A70" t="s">
        <v>37927</v>
      </c>
      <c r="B70" t="s">
        <v>37928</v>
      </c>
      <c r="C70" t="s">
        <v>37929</v>
      </c>
      <c r="D70">
        <v>39.299999999999997</v>
      </c>
      <c r="E70" t="s">
        <v>9194</v>
      </c>
      <c r="F70" s="9">
        <v>200</v>
      </c>
      <c r="G70" s="9">
        <v>39</v>
      </c>
      <c r="H70" s="9">
        <v>25</v>
      </c>
      <c r="I70" s="96" t="s">
        <v>37740</v>
      </c>
      <c r="J70" t="s">
        <v>12</v>
      </c>
      <c r="K70" t="s">
        <v>32</v>
      </c>
      <c r="L70">
        <v>2144</v>
      </c>
      <c r="M70">
        <v>76</v>
      </c>
    </row>
    <row r="71" spans="1:13" x14ac:dyDescent="0.25">
      <c r="A71" t="s">
        <v>37927</v>
      </c>
      <c r="B71" t="s">
        <v>37928</v>
      </c>
      <c r="C71" t="s">
        <v>37930</v>
      </c>
      <c r="D71">
        <v>24.8</v>
      </c>
      <c r="E71" t="s">
        <v>5388</v>
      </c>
      <c r="F71" s="9">
        <v>11</v>
      </c>
      <c r="G71" s="9">
        <v>0</v>
      </c>
      <c r="H71" s="9">
        <v>1.4</v>
      </c>
      <c r="I71" s="96" t="s">
        <v>37740</v>
      </c>
      <c r="J71" t="s">
        <v>12</v>
      </c>
      <c r="K71" t="s">
        <v>69</v>
      </c>
      <c r="L71">
        <v>1266</v>
      </c>
      <c r="M71">
        <v>77</v>
      </c>
    </row>
    <row r="72" spans="1:13" x14ac:dyDescent="0.25">
      <c r="A72" t="s">
        <v>37927</v>
      </c>
      <c r="B72" t="s">
        <v>37928</v>
      </c>
      <c r="C72" t="s">
        <v>37931</v>
      </c>
      <c r="D72">
        <v>101.3</v>
      </c>
      <c r="E72" t="s">
        <v>15526</v>
      </c>
      <c r="F72" s="9">
        <v>0</v>
      </c>
      <c r="G72" s="9">
        <v>0</v>
      </c>
      <c r="H72" s="9">
        <v>0</v>
      </c>
      <c r="I72" s="96" t="s">
        <v>37762</v>
      </c>
      <c r="J72" t="s">
        <v>12</v>
      </c>
      <c r="K72" t="s">
        <v>69</v>
      </c>
      <c r="L72">
        <v>3776</v>
      </c>
      <c r="M72">
        <v>78</v>
      </c>
    </row>
    <row r="73" spans="1:13" x14ac:dyDescent="0.25">
      <c r="A73" t="s">
        <v>37932</v>
      </c>
      <c r="B73" t="s">
        <v>37933</v>
      </c>
      <c r="C73" t="s">
        <v>37934</v>
      </c>
      <c r="D73">
        <v>70.7</v>
      </c>
      <c r="E73" t="s">
        <v>3510</v>
      </c>
      <c r="F73" s="9">
        <v>110</v>
      </c>
      <c r="G73" s="9">
        <v>29</v>
      </c>
      <c r="H73" s="9">
        <v>13000</v>
      </c>
      <c r="I73" s="30" t="s">
        <v>37761</v>
      </c>
      <c r="J73" t="s">
        <v>40569</v>
      </c>
      <c r="K73" t="s">
        <v>69</v>
      </c>
      <c r="L73">
        <v>853</v>
      </c>
      <c r="M73">
        <v>79</v>
      </c>
    </row>
    <row r="74" spans="1:13" x14ac:dyDescent="0.25">
      <c r="A74" t="s">
        <v>37932</v>
      </c>
      <c r="B74" t="s">
        <v>37933</v>
      </c>
      <c r="C74" t="s">
        <v>37935</v>
      </c>
      <c r="D74">
        <v>72.400000000000006</v>
      </c>
      <c r="E74" t="s">
        <v>8514</v>
      </c>
      <c r="F74" s="9">
        <v>120</v>
      </c>
      <c r="G74" s="9">
        <v>40</v>
      </c>
      <c r="H74" s="9">
        <v>3400</v>
      </c>
      <c r="I74" s="30" t="s">
        <v>37761</v>
      </c>
      <c r="J74" t="s">
        <v>40569</v>
      </c>
      <c r="K74" t="s">
        <v>32</v>
      </c>
      <c r="L74">
        <v>1990</v>
      </c>
      <c r="M74">
        <v>80</v>
      </c>
    </row>
    <row r="75" spans="1:13" x14ac:dyDescent="0.25">
      <c r="A75" t="s">
        <v>37932</v>
      </c>
      <c r="B75" t="s">
        <v>37933</v>
      </c>
      <c r="C75" t="s">
        <v>37936</v>
      </c>
      <c r="D75">
        <v>68.400000000000006</v>
      </c>
      <c r="E75" t="s">
        <v>10134</v>
      </c>
      <c r="F75" s="9">
        <v>27</v>
      </c>
      <c r="G75" s="9">
        <v>76</v>
      </c>
      <c r="H75" s="9">
        <v>3.3</v>
      </c>
      <c r="I75" s="30" t="s">
        <v>37763</v>
      </c>
      <c r="J75" t="s">
        <v>40569</v>
      </c>
      <c r="K75" t="s">
        <v>12</v>
      </c>
      <c r="L75">
        <v>2367</v>
      </c>
      <c r="M75">
        <v>81</v>
      </c>
    </row>
    <row r="76" spans="1:13" x14ac:dyDescent="0.25">
      <c r="A76" t="s">
        <v>37937</v>
      </c>
      <c r="B76" t="s">
        <v>37938</v>
      </c>
      <c r="C76" t="s">
        <v>37939</v>
      </c>
      <c r="D76">
        <v>23.4</v>
      </c>
      <c r="E76" t="s">
        <v>8793</v>
      </c>
      <c r="F76" s="9">
        <v>2200</v>
      </c>
      <c r="G76" s="9">
        <v>0.1</v>
      </c>
      <c r="H76" s="9">
        <v>270</v>
      </c>
      <c r="I76" s="96" t="s">
        <v>37740</v>
      </c>
      <c r="J76" t="s">
        <v>12</v>
      </c>
      <c r="K76" t="s">
        <v>69</v>
      </c>
      <c r="L76">
        <v>112</v>
      </c>
      <c r="M76">
        <v>82</v>
      </c>
    </row>
    <row r="77" spans="1:13" x14ac:dyDescent="0.25">
      <c r="A77" t="s">
        <v>37940</v>
      </c>
      <c r="B77" t="s">
        <v>37941</v>
      </c>
      <c r="C77" t="s">
        <v>37942</v>
      </c>
      <c r="D77">
        <v>17.7</v>
      </c>
      <c r="E77" t="s">
        <v>4042</v>
      </c>
      <c r="F77" s="9">
        <v>200</v>
      </c>
      <c r="G77" s="9">
        <v>0</v>
      </c>
      <c r="H77" s="9">
        <v>24</v>
      </c>
      <c r="I77" s="96" t="s">
        <v>37740</v>
      </c>
      <c r="J77" t="s">
        <v>12</v>
      </c>
      <c r="K77" t="s">
        <v>69</v>
      </c>
      <c r="L77">
        <v>967</v>
      </c>
      <c r="M77">
        <v>83</v>
      </c>
    </row>
    <row r="78" spans="1:13" x14ac:dyDescent="0.25">
      <c r="A78" t="s">
        <v>37940</v>
      </c>
      <c r="B78" t="s">
        <v>37941</v>
      </c>
      <c r="C78" t="s">
        <v>37943</v>
      </c>
      <c r="D78">
        <v>17.3</v>
      </c>
      <c r="E78" t="s">
        <v>14403</v>
      </c>
      <c r="F78" s="9">
        <v>0</v>
      </c>
      <c r="G78" s="9">
        <v>0</v>
      </c>
      <c r="H78" s="9">
        <v>0</v>
      </c>
      <c r="I78" s="30" t="s">
        <v>37762</v>
      </c>
      <c r="J78" t="s">
        <v>12</v>
      </c>
      <c r="K78" t="s">
        <v>12</v>
      </c>
      <c r="L78">
        <v>3491</v>
      </c>
      <c r="M78">
        <v>84</v>
      </c>
    </row>
    <row r="79" spans="1:13" x14ac:dyDescent="0.25">
      <c r="A79" t="s">
        <v>37944</v>
      </c>
      <c r="B79" t="s">
        <v>37945</v>
      </c>
      <c r="C79" t="s">
        <v>37946</v>
      </c>
      <c r="D79">
        <v>55.7</v>
      </c>
      <c r="E79" t="s">
        <v>6866</v>
      </c>
      <c r="F79" s="9">
        <v>5900</v>
      </c>
      <c r="G79" s="9">
        <v>86</v>
      </c>
      <c r="H79" s="9">
        <v>730</v>
      </c>
      <c r="I79" s="30" t="s">
        <v>37764</v>
      </c>
      <c r="J79" t="s">
        <v>12</v>
      </c>
      <c r="K79" t="s">
        <v>69</v>
      </c>
      <c r="L79">
        <v>1606</v>
      </c>
      <c r="M79">
        <v>85</v>
      </c>
    </row>
    <row r="80" spans="1:13" x14ac:dyDescent="0.25">
      <c r="A80" t="s">
        <v>37947</v>
      </c>
      <c r="B80" t="s">
        <v>37948</v>
      </c>
      <c r="C80" t="s">
        <v>37949</v>
      </c>
      <c r="D80">
        <v>10.1</v>
      </c>
      <c r="E80" t="s">
        <v>5933</v>
      </c>
      <c r="F80" s="9">
        <v>44</v>
      </c>
      <c r="G80" s="9">
        <v>0.2</v>
      </c>
      <c r="H80" s="9">
        <v>5.4</v>
      </c>
      <c r="I80" s="96" t="s">
        <v>37740</v>
      </c>
      <c r="J80" t="s">
        <v>12</v>
      </c>
      <c r="K80" t="s">
        <v>32</v>
      </c>
      <c r="L80">
        <v>1387</v>
      </c>
      <c r="M80">
        <v>86</v>
      </c>
    </row>
    <row r="81" spans="1:13" x14ac:dyDescent="0.25">
      <c r="A81" t="s">
        <v>37950</v>
      </c>
      <c r="B81" t="s">
        <v>37951</v>
      </c>
      <c r="C81" t="s">
        <v>37952</v>
      </c>
      <c r="D81">
        <v>14.6</v>
      </c>
      <c r="E81" t="s">
        <v>5192</v>
      </c>
      <c r="F81" s="9">
        <v>3100</v>
      </c>
      <c r="G81" s="9">
        <v>1.5</v>
      </c>
      <c r="H81" s="9">
        <v>380</v>
      </c>
      <c r="I81" s="96" t="s">
        <v>37740</v>
      </c>
      <c r="J81" t="s">
        <v>12</v>
      </c>
      <c r="K81" t="s">
        <v>32</v>
      </c>
      <c r="L81">
        <v>1225</v>
      </c>
      <c r="M81">
        <v>87</v>
      </c>
    </row>
    <row r="82" spans="1:13" x14ac:dyDescent="0.25">
      <c r="A82" t="s">
        <v>37953</v>
      </c>
      <c r="B82" t="s">
        <v>37954</v>
      </c>
      <c r="C82" t="s">
        <v>37955</v>
      </c>
      <c r="D82">
        <v>74.599999999999994</v>
      </c>
      <c r="E82" t="s">
        <v>2089</v>
      </c>
      <c r="F82" s="9">
        <v>3200</v>
      </c>
      <c r="G82" s="9">
        <v>48</v>
      </c>
      <c r="H82" s="9">
        <v>400</v>
      </c>
      <c r="I82" s="30" t="s">
        <v>37764</v>
      </c>
      <c r="J82" t="s">
        <v>12</v>
      </c>
      <c r="K82" t="s">
        <v>32</v>
      </c>
      <c r="L82">
        <v>532</v>
      </c>
      <c r="M82">
        <v>88</v>
      </c>
    </row>
    <row r="83" spans="1:13" x14ac:dyDescent="0.25">
      <c r="A83" t="s">
        <v>37956</v>
      </c>
      <c r="B83" t="s">
        <v>37957</v>
      </c>
      <c r="C83" t="s">
        <v>37958</v>
      </c>
      <c r="D83">
        <v>70.7</v>
      </c>
      <c r="E83" t="s">
        <v>17940</v>
      </c>
      <c r="F83" s="9">
        <v>1400</v>
      </c>
      <c r="G83" s="9">
        <v>33</v>
      </c>
      <c r="H83" s="9">
        <v>410</v>
      </c>
      <c r="I83" s="30" t="s">
        <v>37764</v>
      </c>
      <c r="J83" t="s">
        <v>12</v>
      </c>
      <c r="K83" t="s">
        <v>69</v>
      </c>
      <c r="L83">
        <v>4415</v>
      </c>
      <c r="M83">
        <v>89</v>
      </c>
    </row>
    <row r="84" spans="1:13" x14ac:dyDescent="0.25">
      <c r="A84" t="s">
        <v>37959</v>
      </c>
      <c r="B84" t="s">
        <v>37960</v>
      </c>
      <c r="C84" t="s">
        <v>37961</v>
      </c>
      <c r="D84">
        <v>16.2</v>
      </c>
      <c r="E84" t="s">
        <v>3254</v>
      </c>
      <c r="F84" s="9">
        <v>2200</v>
      </c>
      <c r="G84" s="9">
        <v>15</v>
      </c>
      <c r="H84" s="9">
        <v>270</v>
      </c>
      <c r="I84" s="30" t="s">
        <v>37764</v>
      </c>
      <c r="J84" t="s">
        <v>12</v>
      </c>
      <c r="K84" t="s">
        <v>32</v>
      </c>
      <c r="L84">
        <v>794</v>
      </c>
      <c r="M84">
        <v>90</v>
      </c>
    </row>
    <row r="85" spans="1:13" x14ac:dyDescent="0.25">
      <c r="I85" s="96"/>
    </row>
    <row r="88" spans="1:13" x14ac:dyDescent="0.25">
      <c r="I88" s="96"/>
    </row>
    <row r="96" spans="1:13" x14ac:dyDescent="0.25">
      <c r="I96" s="96"/>
    </row>
    <row r="98" spans="9:9" x14ac:dyDescent="0.25">
      <c r="I98" s="96"/>
    </row>
    <row r="99" spans="9:9" x14ac:dyDescent="0.25">
      <c r="I99" s="96"/>
    </row>
    <row r="101" spans="9:9" x14ac:dyDescent="0.25">
      <c r="I101" s="96"/>
    </row>
    <row r="112" spans="9:9" x14ac:dyDescent="0.25">
      <c r="I112" s="96"/>
    </row>
    <row r="116" spans="9:9" x14ac:dyDescent="0.25">
      <c r="I116" s="96"/>
    </row>
    <row r="125" spans="9:9" x14ac:dyDescent="0.25">
      <c r="I125" s="96"/>
    </row>
    <row r="129" spans="9:9" x14ac:dyDescent="0.25">
      <c r="I129" s="96"/>
    </row>
    <row r="130" spans="9:9" x14ac:dyDescent="0.25">
      <c r="I130" s="96"/>
    </row>
    <row r="131" spans="9:9" x14ac:dyDescent="0.25">
      <c r="I131" s="96"/>
    </row>
    <row r="132" spans="9:9" x14ac:dyDescent="0.25">
      <c r="I132" s="96"/>
    </row>
    <row r="136" spans="9:9" x14ac:dyDescent="0.25">
      <c r="I136" s="96"/>
    </row>
    <row r="142" spans="9:9" x14ac:dyDescent="0.25">
      <c r="I142" s="96"/>
    </row>
    <row r="147" spans="9:9" x14ac:dyDescent="0.25">
      <c r="I147" s="96"/>
    </row>
    <row r="149" spans="9:9" x14ac:dyDescent="0.25">
      <c r="I149" s="96"/>
    </row>
    <row r="150" spans="9:9" x14ac:dyDescent="0.25">
      <c r="I150" s="96"/>
    </row>
    <row r="153" spans="9:9" x14ac:dyDescent="0.25">
      <c r="I153" s="96"/>
    </row>
    <row r="155" spans="9:9" x14ac:dyDescent="0.25">
      <c r="I155" s="96"/>
    </row>
    <row r="161" spans="9:9" x14ac:dyDescent="0.25">
      <c r="I161" s="96"/>
    </row>
    <row r="163" spans="9:9" x14ac:dyDescent="0.25">
      <c r="I163" s="96"/>
    </row>
    <row r="165" spans="9:9" x14ac:dyDescent="0.25">
      <c r="I165" s="96"/>
    </row>
    <row r="170" spans="9:9" x14ac:dyDescent="0.25">
      <c r="I170" s="96"/>
    </row>
    <row r="171" spans="9:9" x14ac:dyDescent="0.25">
      <c r="I171" s="96"/>
    </row>
    <row r="172" spans="9:9" x14ac:dyDescent="0.25">
      <c r="I172" s="96"/>
    </row>
    <row r="175" spans="9:9" x14ac:dyDescent="0.25">
      <c r="I175" s="96"/>
    </row>
    <row r="180" spans="9:9" x14ac:dyDescent="0.25">
      <c r="I180" s="96"/>
    </row>
    <row r="187" spans="9:9" x14ac:dyDescent="0.25">
      <c r="I187" s="96"/>
    </row>
    <row r="203" spans="9:9" x14ac:dyDescent="0.25">
      <c r="I203" s="96"/>
    </row>
    <row r="204" spans="9:9" x14ac:dyDescent="0.25">
      <c r="I204" s="96"/>
    </row>
    <row r="205" spans="9:9" x14ac:dyDescent="0.25">
      <c r="I205" s="96"/>
    </row>
    <row r="206" spans="9:9" x14ac:dyDescent="0.25">
      <c r="I206" s="96"/>
    </row>
    <row r="207" spans="9:9" x14ac:dyDescent="0.25">
      <c r="I207" s="96"/>
    </row>
    <row r="226" spans="9:9" x14ac:dyDescent="0.25">
      <c r="I226" s="96"/>
    </row>
    <row r="236" spans="9:9" x14ac:dyDescent="0.25">
      <c r="I236" s="96"/>
    </row>
    <row r="249" spans="9:9" x14ac:dyDescent="0.25">
      <c r="I249" s="96"/>
    </row>
    <row r="260" spans="9:9" x14ac:dyDescent="0.25">
      <c r="I260" s="96"/>
    </row>
    <row r="261" spans="9:9" x14ac:dyDescent="0.25">
      <c r="I261" s="96"/>
    </row>
    <row r="263" spans="9:9" x14ac:dyDescent="0.25">
      <c r="I263" s="96"/>
    </row>
    <row r="264" spans="9:9" x14ac:dyDescent="0.25">
      <c r="I264" s="96"/>
    </row>
    <row r="287" spans="9:9" x14ac:dyDescent="0.25">
      <c r="I287" s="96"/>
    </row>
    <row r="289" spans="9:9" x14ac:dyDescent="0.25">
      <c r="I289" s="96"/>
    </row>
    <row r="291" spans="9:9" x14ac:dyDescent="0.25">
      <c r="I291" s="96"/>
    </row>
    <row r="292" spans="9:9" x14ac:dyDescent="0.25">
      <c r="I292" s="96"/>
    </row>
    <row r="293" spans="9:9" x14ac:dyDescent="0.25">
      <c r="I293" s="96"/>
    </row>
    <row r="294" spans="9:9" x14ac:dyDescent="0.25">
      <c r="I294" s="96"/>
    </row>
    <row r="295" spans="9:9" x14ac:dyDescent="0.25">
      <c r="I295" s="96"/>
    </row>
    <row r="297" spans="9:9" x14ac:dyDescent="0.25">
      <c r="I297" s="96"/>
    </row>
    <row r="299" spans="9:9" x14ac:dyDescent="0.25">
      <c r="I299" s="96"/>
    </row>
    <row r="322" spans="9:9" x14ac:dyDescent="0.25">
      <c r="I322" s="96"/>
    </row>
    <row r="327" spans="9:9" x14ac:dyDescent="0.25">
      <c r="I327" s="96"/>
    </row>
    <row r="330" spans="9:9" x14ac:dyDescent="0.25">
      <c r="I330" s="96"/>
    </row>
    <row r="331" spans="9:9" x14ac:dyDescent="0.25">
      <c r="I331" s="96"/>
    </row>
    <row r="332" spans="9:9" x14ac:dyDescent="0.25">
      <c r="I332" s="96"/>
    </row>
    <row r="334" spans="9:9" x14ac:dyDescent="0.25">
      <c r="I334" s="96"/>
    </row>
    <row r="352" spans="9:9" x14ac:dyDescent="0.25">
      <c r="I352" s="96"/>
    </row>
    <row r="371" spans="9:9" x14ac:dyDescent="0.25">
      <c r="I371" s="96"/>
    </row>
    <row r="373" spans="9:9" x14ac:dyDescent="0.25">
      <c r="I373" s="96"/>
    </row>
    <row r="377" spans="9:9" x14ac:dyDescent="0.25">
      <c r="I377" s="96"/>
    </row>
    <row r="383" spans="9:9" x14ac:dyDescent="0.25">
      <c r="I383" s="96"/>
    </row>
    <row r="390" spans="9:9" x14ac:dyDescent="0.25">
      <c r="I390" s="96"/>
    </row>
    <row r="391" spans="9:9" x14ac:dyDescent="0.25">
      <c r="I391" s="96"/>
    </row>
    <row r="394" spans="9:9" x14ac:dyDescent="0.25">
      <c r="I394" s="96"/>
    </row>
    <row r="405" spans="9:9" x14ac:dyDescent="0.25">
      <c r="I405" s="96"/>
    </row>
    <row r="413" spans="9:9" x14ac:dyDescent="0.25">
      <c r="I413" s="96"/>
    </row>
    <row r="415" spans="9:9" x14ac:dyDescent="0.25">
      <c r="I415" s="96"/>
    </row>
    <row r="416" spans="9:9" x14ac:dyDescent="0.25">
      <c r="I416" s="96"/>
    </row>
    <row r="417" spans="9:9" x14ac:dyDescent="0.25">
      <c r="I417" s="96"/>
    </row>
    <row r="426" spans="9:9" x14ac:dyDescent="0.25">
      <c r="I426" s="96"/>
    </row>
    <row r="429" spans="9:9" x14ac:dyDescent="0.25">
      <c r="I429" s="96"/>
    </row>
    <row r="435" spans="9:9" x14ac:dyDescent="0.25">
      <c r="I435" s="96"/>
    </row>
    <row r="440" spans="9:9" x14ac:dyDescent="0.25">
      <c r="I440" s="96"/>
    </row>
    <row r="441" spans="9:9" x14ac:dyDescent="0.25">
      <c r="I441" s="96"/>
    </row>
    <row r="443" spans="9:9" x14ac:dyDescent="0.25">
      <c r="I443" s="96"/>
    </row>
    <row r="445" spans="9:9" x14ac:dyDescent="0.25">
      <c r="I445" s="96"/>
    </row>
    <row r="446" spans="9:9" x14ac:dyDescent="0.25">
      <c r="I446" s="96"/>
    </row>
    <row r="452" spans="9:9" x14ac:dyDescent="0.25">
      <c r="I452" s="96"/>
    </row>
    <row r="462" spans="9:9" x14ac:dyDescent="0.25">
      <c r="I462" s="96"/>
    </row>
    <row r="463" spans="9:9" x14ac:dyDescent="0.25">
      <c r="I463" s="96"/>
    </row>
    <row r="468" spans="9:9" x14ac:dyDescent="0.25">
      <c r="I468" s="96"/>
    </row>
    <row r="474" spans="9:9" x14ac:dyDescent="0.25">
      <c r="I474" s="96"/>
    </row>
    <row r="477" spans="9:9" x14ac:dyDescent="0.25">
      <c r="I477" s="96"/>
    </row>
    <row r="480" spans="9:9" x14ac:dyDescent="0.25">
      <c r="I480" s="96"/>
    </row>
    <row r="481" spans="9:9" x14ac:dyDescent="0.25">
      <c r="I481" s="96"/>
    </row>
    <row r="488" spans="9:9" x14ac:dyDescent="0.25">
      <c r="I488" s="96"/>
    </row>
    <row r="490" spans="9:9" x14ac:dyDescent="0.25">
      <c r="I490" s="96"/>
    </row>
    <row r="491" spans="9:9" x14ac:dyDescent="0.25">
      <c r="I491" s="96"/>
    </row>
    <row r="492" spans="9:9" x14ac:dyDescent="0.25">
      <c r="I492" s="96"/>
    </row>
    <row r="503" spans="9:9" x14ac:dyDescent="0.25">
      <c r="I503" s="96"/>
    </row>
    <row r="505" spans="9:9" x14ac:dyDescent="0.25">
      <c r="I505" s="96"/>
    </row>
    <row r="507" spans="9:9" x14ac:dyDescent="0.25">
      <c r="I507" s="96"/>
    </row>
    <row r="508" spans="9:9" x14ac:dyDescent="0.25">
      <c r="I508" s="96"/>
    </row>
    <row r="509" spans="9:9" x14ac:dyDescent="0.25">
      <c r="I509" s="96"/>
    </row>
    <row r="513" spans="9:9" x14ac:dyDescent="0.25">
      <c r="I513" s="96"/>
    </row>
    <row r="518" spans="9:9" x14ac:dyDescent="0.25">
      <c r="I518" s="96"/>
    </row>
    <row r="548" spans="9:9" x14ac:dyDescent="0.25">
      <c r="I548" s="96"/>
    </row>
    <row r="549" spans="9:9" x14ac:dyDescent="0.25">
      <c r="I549" s="96"/>
    </row>
    <row r="553" spans="9:9" x14ac:dyDescent="0.25">
      <c r="I553" s="96"/>
    </row>
    <row r="563" spans="9:9" x14ac:dyDescent="0.25">
      <c r="I563" s="96"/>
    </row>
    <row r="565" spans="9:9" x14ac:dyDescent="0.25">
      <c r="I565" s="96"/>
    </row>
    <row r="568" spans="9:9" x14ac:dyDescent="0.25">
      <c r="I568" s="96"/>
    </row>
    <row r="583" spans="9:9" x14ac:dyDescent="0.25">
      <c r="I583" s="96"/>
    </row>
    <row r="590" spans="9:9" x14ac:dyDescent="0.25">
      <c r="I590" s="96"/>
    </row>
    <row r="598" spans="9:9" x14ac:dyDescent="0.25">
      <c r="I598" s="96"/>
    </row>
    <row r="621" spans="9:9" x14ac:dyDescent="0.25">
      <c r="I621" s="96"/>
    </row>
    <row r="626" spans="9:9" x14ac:dyDescent="0.25">
      <c r="I626" s="96"/>
    </row>
    <row r="629" spans="9:9" x14ac:dyDescent="0.25">
      <c r="I629" s="96"/>
    </row>
    <row r="631" spans="9:9" x14ac:dyDescent="0.25">
      <c r="I631" s="96"/>
    </row>
    <row r="646" spans="9:9" x14ac:dyDescent="0.25">
      <c r="I646" s="96"/>
    </row>
    <row r="652" spans="9:9" x14ac:dyDescent="0.25">
      <c r="I652" s="96"/>
    </row>
    <row r="656" spans="9:9" x14ac:dyDescent="0.25">
      <c r="I656" s="96"/>
    </row>
    <row r="657" spans="9:9" x14ac:dyDescent="0.25">
      <c r="I657" s="96"/>
    </row>
    <row r="658" spans="9:9" x14ac:dyDescent="0.25">
      <c r="I658" s="96"/>
    </row>
    <row r="659" spans="9:9" x14ac:dyDescent="0.25">
      <c r="I659" s="96"/>
    </row>
    <row r="661" spans="9:9" x14ac:dyDescent="0.25">
      <c r="I661" s="96"/>
    </row>
    <row r="662" spans="9:9" x14ac:dyDescent="0.25">
      <c r="I662" s="96"/>
    </row>
    <row r="664" spans="9:9" x14ac:dyDescent="0.25">
      <c r="I664" s="96"/>
    </row>
    <row r="672" spans="9:9" x14ac:dyDescent="0.25">
      <c r="I672" s="96"/>
    </row>
    <row r="674" spans="9:9" x14ac:dyDescent="0.25">
      <c r="I674" s="96"/>
    </row>
    <row r="678" spans="9:9" x14ac:dyDescent="0.25">
      <c r="I678" s="96"/>
    </row>
    <row r="679" spans="9:9" x14ac:dyDescent="0.25">
      <c r="I679" s="96"/>
    </row>
    <row r="687" spans="9:9" x14ac:dyDescent="0.25">
      <c r="I687" s="96"/>
    </row>
    <row r="689" spans="9:9" x14ac:dyDescent="0.25">
      <c r="I689" s="96"/>
    </row>
    <row r="697" spans="9:9" x14ac:dyDescent="0.25">
      <c r="I697" s="96"/>
    </row>
    <row r="707" spans="9:9" x14ac:dyDescent="0.25">
      <c r="I707" s="96"/>
    </row>
    <row r="711" spans="9:9" x14ac:dyDescent="0.25">
      <c r="I711" s="96"/>
    </row>
    <row r="723" spans="9:9" x14ac:dyDescent="0.25">
      <c r="I723" s="96"/>
    </row>
    <row r="732" spans="9:9" x14ac:dyDescent="0.25">
      <c r="I732" s="96"/>
    </row>
    <row r="733" spans="9:9" x14ac:dyDescent="0.25">
      <c r="I733" s="96"/>
    </row>
    <row r="736" spans="9:9" x14ac:dyDescent="0.25">
      <c r="I736" s="96"/>
    </row>
    <row r="747" spans="9:9" x14ac:dyDescent="0.25">
      <c r="I747" s="96"/>
    </row>
    <row r="750" spans="9:9" x14ac:dyDescent="0.25">
      <c r="I750" s="96"/>
    </row>
    <row r="751" spans="9:9" x14ac:dyDescent="0.25">
      <c r="I751" s="96"/>
    </row>
    <row r="753" spans="9:9" x14ac:dyDescent="0.25">
      <c r="I753" s="96"/>
    </row>
    <row r="755" spans="9:9" x14ac:dyDescent="0.25">
      <c r="I755" s="96"/>
    </row>
    <row r="768" spans="9:9" x14ac:dyDescent="0.25">
      <c r="I768" s="96"/>
    </row>
    <row r="770" spans="9:9" x14ac:dyDescent="0.25">
      <c r="I770" s="96"/>
    </row>
    <row r="777" spans="9:9" x14ac:dyDescent="0.25">
      <c r="I777" s="96"/>
    </row>
    <row r="779" spans="9:9" x14ac:dyDescent="0.25">
      <c r="I779" s="96"/>
    </row>
    <row r="785" spans="9:9" x14ac:dyDescent="0.25">
      <c r="I785" s="96"/>
    </row>
    <row r="792" spans="9:9" x14ac:dyDescent="0.25">
      <c r="I792" s="96"/>
    </row>
    <row r="797" spans="9:9" x14ac:dyDescent="0.25">
      <c r="I797" s="96"/>
    </row>
    <row r="799" spans="9:9" x14ac:dyDescent="0.25">
      <c r="I799" s="96"/>
    </row>
    <row r="801" spans="9:9" x14ac:dyDescent="0.25">
      <c r="I801" s="96"/>
    </row>
    <row r="802" spans="9:9" x14ac:dyDescent="0.25">
      <c r="I802" s="96"/>
    </row>
    <row r="803" spans="9:9" x14ac:dyDescent="0.25">
      <c r="I803" s="96"/>
    </row>
    <row r="804" spans="9:9" x14ac:dyDescent="0.25">
      <c r="I804" s="96"/>
    </row>
    <row r="812" spans="9:9" x14ac:dyDescent="0.25">
      <c r="I812" s="96"/>
    </row>
    <row r="840" spans="9:9" x14ac:dyDescent="0.25">
      <c r="I840" s="96"/>
    </row>
    <row r="841" spans="9:9" x14ac:dyDescent="0.25">
      <c r="I841" s="96"/>
    </row>
    <row r="843" spans="9:9" x14ac:dyDescent="0.25">
      <c r="I843" s="96"/>
    </row>
    <row r="856" spans="9:9" x14ac:dyDescent="0.25">
      <c r="I856" s="96"/>
    </row>
    <row r="862" spans="9:9" x14ac:dyDescent="0.25">
      <c r="I862" s="96"/>
    </row>
    <row r="864" spans="9:9" x14ac:dyDescent="0.25">
      <c r="I864" s="96"/>
    </row>
    <row r="868" spans="9:9" x14ac:dyDescent="0.25">
      <c r="I868" s="96"/>
    </row>
    <row r="872" spans="9:9" x14ac:dyDescent="0.25">
      <c r="I872" s="96"/>
    </row>
    <row r="879" spans="9:9" x14ac:dyDescent="0.25">
      <c r="I879" s="96"/>
    </row>
    <row r="891" spans="9:9" x14ac:dyDescent="0.25">
      <c r="I891" s="96"/>
    </row>
    <row r="908" spans="9:9" x14ac:dyDescent="0.25">
      <c r="I908" s="96"/>
    </row>
    <row r="909" spans="9:9" x14ac:dyDescent="0.25">
      <c r="I909" s="96"/>
    </row>
    <row r="911" spans="9:9" x14ac:dyDescent="0.25">
      <c r="I911" s="96"/>
    </row>
    <row r="914" spans="9:9" x14ac:dyDescent="0.25">
      <c r="I914" s="96"/>
    </row>
    <row r="915" spans="9:9" x14ac:dyDescent="0.25">
      <c r="I915" s="96"/>
    </row>
    <row r="916" spans="9:9" x14ac:dyDescent="0.25">
      <c r="I916" s="96"/>
    </row>
    <row r="920" spans="9:9" x14ac:dyDescent="0.25">
      <c r="I920" s="96"/>
    </row>
    <row r="921" spans="9:9" x14ac:dyDescent="0.25">
      <c r="I921" s="96"/>
    </row>
    <row r="922" spans="9:9" x14ac:dyDescent="0.25">
      <c r="I922" s="96"/>
    </row>
    <row r="923" spans="9:9" x14ac:dyDescent="0.25">
      <c r="I923" s="96"/>
    </row>
    <row r="924" spans="9:9" x14ac:dyDescent="0.25">
      <c r="I924" s="96"/>
    </row>
    <row r="929" spans="9:9" x14ac:dyDescent="0.25">
      <c r="I929" s="96"/>
    </row>
    <row r="933" spans="9:9" x14ac:dyDescent="0.25">
      <c r="I933" s="96"/>
    </row>
    <row r="962" spans="9:9" x14ac:dyDescent="0.25">
      <c r="I962" s="96"/>
    </row>
    <row r="963" spans="9:9" x14ac:dyDescent="0.25">
      <c r="I963" s="96"/>
    </row>
    <row r="969" spans="9:9" x14ac:dyDescent="0.25">
      <c r="I969" s="96"/>
    </row>
    <row r="972" spans="9:9" x14ac:dyDescent="0.25">
      <c r="I972" s="96"/>
    </row>
    <row r="973" spans="9:9" x14ac:dyDescent="0.25">
      <c r="I973" s="96"/>
    </row>
    <row r="983" spans="9:9" x14ac:dyDescent="0.25">
      <c r="I983" s="96"/>
    </row>
    <row r="1001" spans="9:9" x14ac:dyDescent="0.25">
      <c r="I1001" s="96"/>
    </row>
    <row r="1003" spans="9:9" x14ac:dyDescent="0.25">
      <c r="I1003" s="96"/>
    </row>
    <row r="1020" spans="9:9" x14ac:dyDescent="0.25">
      <c r="I1020" s="96"/>
    </row>
    <row r="1023" spans="9:9" x14ac:dyDescent="0.25">
      <c r="I1023" s="96"/>
    </row>
    <row r="1024" spans="9:9" x14ac:dyDescent="0.25">
      <c r="I1024" s="96"/>
    </row>
    <row r="1031" spans="9:9" x14ac:dyDescent="0.25">
      <c r="I1031" s="96"/>
    </row>
    <row r="1033" spans="9:9" x14ac:dyDescent="0.25">
      <c r="I1033" s="96"/>
    </row>
    <row r="1035" spans="9:9" x14ac:dyDescent="0.25">
      <c r="I1035" s="96"/>
    </row>
    <row r="1037" spans="9:9" x14ac:dyDescent="0.25">
      <c r="I1037" s="96"/>
    </row>
    <row r="1038" spans="9:9" x14ac:dyDescent="0.25">
      <c r="I1038" s="96"/>
    </row>
    <row r="1039" spans="9:9" x14ac:dyDescent="0.25">
      <c r="I1039" s="96"/>
    </row>
    <row r="1040" spans="9:9" x14ac:dyDescent="0.25">
      <c r="I1040" s="96"/>
    </row>
    <row r="1047" spans="9:9" x14ac:dyDescent="0.25">
      <c r="I1047" s="96"/>
    </row>
    <row r="1048" spans="9:9" x14ac:dyDescent="0.25">
      <c r="I1048" s="96"/>
    </row>
    <row r="1052" spans="9:9" x14ac:dyDescent="0.25">
      <c r="I1052" s="96"/>
    </row>
    <row r="1054" spans="9:9" x14ac:dyDescent="0.25">
      <c r="I1054" s="96"/>
    </row>
    <row r="1056" spans="9:9" x14ac:dyDescent="0.25">
      <c r="I1056" s="96"/>
    </row>
    <row r="1065" spans="9:9" x14ac:dyDescent="0.25">
      <c r="I1065" s="96"/>
    </row>
    <row r="1071" spans="9:9" x14ac:dyDescent="0.25">
      <c r="I1071" s="96"/>
    </row>
    <row r="1072" spans="9:9" x14ac:dyDescent="0.25">
      <c r="I1072" s="96"/>
    </row>
    <row r="1073" spans="9:9" x14ac:dyDescent="0.25">
      <c r="I1073" s="96"/>
    </row>
    <row r="1074" spans="9:9" x14ac:dyDescent="0.25">
      <c r="I1074" s="96"/>
    </row>
    <row r="1075" spans="9:9" x14ac:dyDescent="0.25">
      <c r="I1075" s="96"/>
    </row>
    <row r="1078" spans="9:9" x14ac:dyDescent="0.25">
      <c r="I1078" s="96"/>
    </row>
    <row r="1088" spans="9:9" x14ac:dyDescent="0.25">
      <c r="I1088" s="96"/>
    </row>
    <row r="1089" spans="9:9" x14ac:dyDescent="0.25">
      <c r="I1089" s="96"/>
    </row>
    <row r="1092" spans="9:9" x14ac:dyDescent="0.25">
      <c r="I1092" s="96"/>
    </row>
    <row r="1099" spans="9:9" x14ac:dyDescent="0.25">
      <c r="I1099" s="96"/>
    </row>
    <row r="1100" spans="9:9" x14ac:dyDescent="0.25">
      <c r="I1100" s="96"/>
    </row>
    <row r="1107" spans="9:9" x14ac:dyDescent="0.25">
      <c r="I1107" s="96"/>
    </row>
    <row r="1111" spans="9:9" x14ac:dyDescent="0.25">
      <c r="I1111" s="96"/>
    </row>
    <row r="1117" spans="9:9" x14ac:dyDescent="0.25">
      <c r="I1117" s="96"/>
    </row>
    <row r="1119" spans="9:9" x14ac:dyDescent="0.25">
      <c r="I1119" s="96"/>
    </row>
    <row r="1126" spans="9:9" x14ac:dyDescent="0.25">
      <c r="I1126" s="96"/>
    </row>
    <row r="1127" spans="9:9" x14ac:dyDescent="0.25">
      <c r="I1127" s="96"/>
    </row>
    <row r="1141" spans="9:9" x14ac:dyDescent="0.25">
      <c r="I1141" s="96"/>
    </row>
    <row r="1157" spans="9:9" x14ac:dyDescent="0.25">
      <c r="I1157" s="96"/>
    </row>
    <row r="1174" spans="9:9" x14ac:dyDescent="0.25">
      <c r="I1174" s="96"/>
    </row>
    <row r="1175" spans="9:9" x14ac:dyDescent="0.25">
      <c r="I1175" s="96"/>
    </row>
    <row r="1176" spans="9:9" x14ac:dyDescent="0.25">
      <c r="I1176" s="96"/>
    </row>
    <row r="1177" spans="9:9" x14ac:dyDescent="0.25">
      <c r="I1177" s="96"/>
    </row>
    <row r="1178" spans="9:9" x14ac:dyDescent="0.25">
      <c r="I1178" s="96"/>
    </row>
    <row r="1203" spans="9:9" x14ac:dyDescent="0.25">
      <c r="I1203" s="96"/>
    </row>
    <row r="1204" spans="9:9" x14ac:dyDescent="0.25">
      <c r="I1204" s="96"/>
    </row>
    <row r="1211" spans="9:9" x14ac:dyDescent="0.25">
      <c r="I1211" s="96"/>
    </row>
    <row r="1213" spans="9:9" x14ac:dyDescent="0.25">
      <c r="I1213" s="96"/>
    </row>
    <row r="1215" spans="9:9" x14ac:dyDescent="0.25">
      <c r="I1215" s="96"/>
    </row>
    <row r="1246" spans="9:9" x14ac:dyDescent="0.25">
      <c r="I1246" s="96"/>
    </row>
    <row r="1257" spans="9:9" x14ac:dyDescent="0.25">
      <c r="I1257" s="96"/>
    </row>
    <row r="1274" spans="9:9" x14ac:dyDescent="0.25">
      <c r="I1274" s="96"/>
    </row>
    <row r="1279" spans="9:9" x14ac:dyDescent="0.25">
      <c r="I1279" s="96"/>
    </row>
    <row r="1289" spans="9:9" x14ac:dyDescent="0.25">
      <c r="I1289" s="96"/>
    </row>
    <row r="1293" spans="9:9" x14ac:dyDescent="0.25">
      <c r="I1293" s="96"/>
    </row>
    <row r="1295" spans="9:9" x14ac:dyDescent="0.25">
      <c r="I1295" s="96"/>
    </row>
    <row r="1297" spans="9:9" x14ac:dyDescent="0.25">
      <c r="I1297" s="96"/>
    </row>
    <row r="1299" spans="9:9" x14ac:dyDescent="0.25">
      <c r="I1299" s="96"/>
    </row>
    <row r="1320" spans="9:9" x14ac:dyDescent="0.25">
      <c r="I1320" s="96"/>
    </row>
    <row r="1325" spans="9:9" x14ac:dyDescent="0.25">
      <c r="I1325" s="96"/>
    </row>
    <row r="1329" spans="9:9" x14ac:dyDescent="0.25">
      <c r="I1329" s="96"/>
    </row>
    <row r="1336" spans="9:9" x14ac:dyDescent="0.25">
      <c r="I1336" s="96"/>
    </row>
    <row r="1356" spans="9:9" x14ac:dyDescent="0.25">
      <c r="I1356" s="96"/>
    </row>
    <row r="1359" spans="9:9" x14ac:dyDescent="0.25">
      <c r="I1359" s="96"/>
    </row>
    <row r="1367" spans="9:9" x14ac:dyDescent="0.25">
      <c r="I1367" s="96"/>
    </row>
    <row r="1368" spans="9:9" x14ac:dyDescent="0.25">
      <c r="I1368" s="96"/>
    </row>
    <row r="1374" spans="9:9" x14ac:dyDescent="0.25">
      <c r="I1374" s="96"/>
    </row>
    <row r="1379" spans="9:9" x14ac:dyDescent="0.25">
      <c r="I1379" s="96"/>
    </row>
    <row r="1384" spans="9:9" x14ac:dyDescent="0.25">
      <c r="I1384" s="96"/>
    </row>
    <row r="1385" spans="9:9" x14ac:dyDescent="0.25">
      <c r="I1385" s="96"/>
    </row>
    <row r="1394" spans="9:9" x14ac:dyDescent="0.25">
      <c r="I1394" s="96"/>
    </row>
    <row r="1396" spans="9:9" x14ac:dyDescent="0.25">
      <c r="I1396" s="96"/>
    </row>
    <row r="1400" spans="9:9" x14ac:dyDescent="0.25">
      <c r="I1400" s="96"/>
    </row>
    <row r="1401" spans="9:9" x14ac:dyDescent="0.25">
      <c r="I1401" s="96"/>
    </row>
    <row r="1410" spans="9:9" x14ac:dyDescent="0.25">
      <c r="I1410" s="96"/>
    </row>
    <row r="1412" spans="9:9" x14ac:dyDescent="0.25">
      <c r="I1412" s="96"/>
    </row>
    <row r="1415" spans="9:9" x14ac:dyDescent="0.25">
      <c r="I1415" s="96"/>
    </row>
    <row r="1417" spans="9:9" x14ac:dyDescent="0.25">
      <c r="I1417" s="96"/>
    </row>
    <row r="1418" spans="9:9" x14ac:dyDescent="0.25">
      <c r="I1418" s="96"/>
    </row>
    <row r="1419" spans="9:9" x14ac:dyDescent="0.25">
      <c r="I1419" s="96"/>
    </row>
    <row r="1420" spans="9:9" x14ac:dyDescent="0.25">
      <c r="I1420" s="96"/>
    </row>
    <row r="1421" spans="9:9" x14ac:dyDescent="0.25">
      <c r="I1421" s="96"/>
    </row>
    <row r="1427" spans="9:9" x14ac:dyDescent="0.25">
      <c r="I1427" s="96"/>
    </row>
    <row r="1435" spans="9:9" x14ac:dyDescent="0.25">
      <c r="I1435" s="96"/>
    </row>
    <row r="1451" spans="9:9" x14ac:dyDescent="0.25">
      <c r="I1451" s="96"/>
    </row>
    <row r="1452" spans="9:9" x14ac:dyDescent="0.25">
      <c r="I1452" s="96"/>
    </row>
    <row r="1453" spans="9:9" x14ac:dyDescent="0.25">
      <c r="I1453" s="96"/>
    </row>
    <row r="1461" spans="9:9" x14ac:dyDescent="0.25">
      <c r="I1461" s="96"/>
    </row>
    <row r="1462" spans="9:9" x14ac:dyDescent="0.25">
      <c r="I1462" s="96"/>
    </row>
    <row r="1468" spans="9:9" x14ac:dyDescent="0.25">
      <c r="I1468" s="96"/>
    </row>
    <row r="1469" spans="9:9" x14ac:dyDescent="0.25">
      <c r="I1469" s="96"/>
    </row>
    <row r="1475" spans="9:9" x14ac:dyDescent="0.25">
      <c r="I1475" s="96"/>
    </row>
    <row r="1479" spans="9:9" x14ac:dyDescent="0.25">
      <c r="I1479" s="96"/>
    </row>
    <row r="1483" spans="9:9" x14ac:dyDescent="0.25">
      <c r="I1483" s="96"/>
    </row>
    <row r="1484" spans="9:9" x14ac:dyDescent="0.25">
      <c r="I1484" s="96"/>
    </row>
    <row r="1487" spans="9:9" x14ac:dyDescent="0.25">
      <c r="I1487" s="96"/>
    </row>
    <row r="1489" spans="9:9" x14ac:dyDescent="0.25">
      <c r="I1489" s="96"/>
    </row>
    <row r="1492" spans="9:9" x14ac:dyDescent="0.25">
      <c r="I1492" s="96"/>
    </row>
    <row r="1493" spans="9:9" x14ac:dyDescent="0.25">
      <c r="I1493" s="96"/>
    </row>
    <row r="1494" spans="9:9" x14ac:dyDescent="0.25">
      <c r="I1494" s="96"/>
    </row>
    <row r="1498" spans="9:9" x14ac:dyDescent="0.25">
      <c r="I1498" s="96"/>
    </row>
    <row r="1502" spans="9:9" x14ac:dyDescent="0.25">
      <c r="I1502" s="96"/>
    </row>
    <row r="1503" spans="9:9" x14ac:dyDescent="0.25">
      <c r="I1503" s="96"/>
    </row>
    <row r="1504" spans="9:9" x14ac:dyDescent="0.25">
      <c r="I1504" s="96"/>
    </row>
    <row r="1509" spans="9:9" x14ac:dyDescent="0.25">
      <c r="I1509" s="96"/>
    </row>
    <row r="1512" spans="9:9" x14ac:dyDescent="0.25">
      <c r="I1512" s="96"/>
    </row>
    <row r="1513" spans="9:9" x14ac:dyDescent="0.25">
      <c r="I1513" s="96"/>
    </row>
    <row r="1518" spans="9:9" x14ac:dyDescent="0.25">
      <c r="I1518" s="96"/>
    </row>
    <row r="1527" spans="9:9" x14ac:dyDescent="0.25">
      <c r="I1527" s="96"/>
    </row>
    <row r="1539" spans="9:9" x14ac:dyDescent="0.25">
      <c r="I1539" s="96"/>
    </row>
    <row r="1540" spans="9:9" x14ac:dyDescent="0.25">
      <c r="I1540" s="96"/>
    </row>
    <row r="1541" spans="9:9" x14ac:dyDescent="0.25">
      <c r="I1541" s="96"/>
    </row>
    <row r="1545" spans="9:9" x14ac:dyDescent="0.25">
      <c r="I1545" s="96"/>
    </row>
    <row r="1549" spans="9:9" x14ac:dyDescent="0.25">
      <c r="I1549" s="96"/>
    </row>
    <row r="1554" spans="9:9" x14ac:dyDescent="0.25">
      <c r="I1554" s="96"/>
    </row>
    <row r="1556" spans="9:9" x14ac:dyDescent="0.25">
      <c r="I1556" s="96"/>
    </row>
    <row r="1557" spans="9:9" x14ac:dyDescent="0.25">
      <c r="I1557" s="96"/>
    </row>
    <row r="1558" spans="9:9" x14ac:dyDescent="0.25">
      <c r="I1558" s="96"/>
    </row>
    <row r="1559" spans="9:9" x14ac:dyDescent="0.25">
      <c r="I1559" s="96"/>
    </row>
    <row r="1562" spans="9:9" x14ac:dyDescent="0.25">
      <c r="I1562" s="96"/>
    </row>
    <row r="1564" spans="9:9" x14ac:dyDescent="0.25">
      <c r="I1564" s="96"/>
    </row>
    <row r="1565" spans="9:9" x14ac:dyDescent="0.25">
      <c r="I1565" s="96"/>
    </row>
    <row r="1566" spans="9:9" x14ac:dyDescent="0.25">
      <c r="I1566" s="96"/>
    </row>
    <row r="1567" spans="9:9" x14ac:dyDescent="0.25">
      <c r="I1567" s="96"/>
    </row>
    <row r="1570" spans="9:9" x14ac:dyDescent="0.25">
      <c r="I1570" s="96"/>
    </row>
    <row r="1574" spans="9:9" x14ac:dyDescent="0.25">
      <c r="I1574" s="96"/>
    </row>
    <row r="1580" spans="9:9" x14ac:dyDescent="0.25">
      <c r="I1580" s="96"/>
    </row>
    <row r="1587" spans="9:9" x14ac:dyDescent="0.25">
      <c r="I1587" s="96"/>
    </row>
    <row r="1603" spans="9:9" x14ac:dyDescent="0.25">
      <c r="I1603" s="96"/>
    </row>
    <row r="1611" spans="9:9" x14ac:dyDescent="0.25">
      <c r="I1611" s="96"/>
    </row>
    <row r="1612" spans="9:9" x14ac:dyDescent="0.25">
      <c r="I1612" s="96"/>
    </row>
    <row r="1613" spans="9:9" x14ac:dyDescent="0.25">
      <c r="I1613" s="96"/>
    </row>
    <row r="1615" spans="9:9" x14ac:dyDescent="0.25">
      <c r="I1615" s="96"/>
    </row>
    <row r="1616" spans="9:9" x14ac:dyDescent="0.25">
      <c r="I1616" s="96"/>
    </row>
    <row r="1619" spans="9:9" x14ac:dyDescent="0.25">
      <c r="I1619" s="96"/>
    </row>
    <row r="1620" spans="9:9" x14ac:dyDescent="0.25">
      <c r="I1620" s="96"/>
    </row>
    <row r="1621" spans="9:9" x14ac:dyDescent="0.25">
      <c r="I1621" s="96"/>
    </row>
    <row r="1622" spans="9:9" x14ac:dyDescent="0.25">
      <c r="I1622" s="96"/>
    </row>
    <row r="1627" spans="9:9" x14ac:dyDescent="0.25">
      <c r="I1627" s="96"/>
    </row>
    <row r="1628" spans="9:9" x14ac:dyDescent="0.25">
      <c r="I1628" s="96"/>
    </row>
    <row r="1629" spans="9:9" x14ac:dyDescent="0.25">
      <c r="I1629" s="96"/>
    </row>
    <row r="1631" spans="9:9" x14ac:dyDescent="0.25">
      <c r="I1631" s="96"/>
    </row>
    <row r="1634" spans="9:9" x14ac:dyDescent="0.25">
      <c r="I1634" s="96"/>
    </row>
    <row r="1637" spans="9:9" x14ac:dyDescent="0.25">
      <c r="I1637" s="96"/>
    </row>
    <row r="1641" spans="9:9" x14ac:dyDescent="0.25">
      <c r="I1641" s="96"/>
    </row>
    <row r="1646" spans="9:9" x14ac:dyDescent="0.25">
      <c r="I1646" s="96"/>
    </row>
    <row r="1653" spans="9:9" x14ac:dyDescent="0.25">
      <c r="I1653" s="96"/>
    </row>
    <row r="1654" spans="9:9" x14ac:dyDescent="0.25">
      <c r="I1654" s="96"/>
    </row>
    <row r="1655" spans="9:9" x14ac:dyDescent="0.25">
      <c r="I1655" s="96"/>
    </row>
    <row r="1656" spans="9:9" x14ac:dyDescent="0.25">
      <c r="I1656" s="96"/>
    </row>
    <row r="1658" spans="9:9" x14ac:dyDescent="0.25">
      <c r="I1658" s="96"/>
    </row>
    <row r="1663" spans="9:9" x14ac:dyDescent="0.25">
      <c r="I1663" s="96"/>
    </row>
    <row r="1683" spans="9:9" x14ac:dyDescent="0.25">
      <c r="I1683" s="96"/>
    </row>
    <row r="1688" spans="9:9" x14ac:dyDescent="0.25">
      <c r="I1688" s="96"/>
    </row>
    <row r="1690" spans="9:9" x14ac:dyDescent="0.25">
      <c r="I1690" s="96"/>
    </row>
    <row r="1693" spans="9:9" x14ac:dyDescent="0.25">
      <c r="I1693" s="96"/>
    </row>
    <row r="1695" spans="9:9" x14ac:dyDescent="0.25">
      <c r="I1695" s="96"/>
    </row>
    <row r="1696" spans="9:9" x14ac:dyDescent="0.25">
      <c r="I1696" s="96"/>
    </row>
    <row r="1704" spans="9:9" x14ac:dyDescent="0.25">
      <c r="I1704" s="96"/>
    </row>
    <row r="1706" spans="9:9" x14ac:dyDescent="0.25">
      <c r="I1706" s="96"/>
    </row>
    <row r="1713" spans="9:9" x14ac:dyDescent="0.25">
      <c r="I1713" s="96"/>
    </row>
    <row r="1719" spans="9:9" x14ac:dyDescent="0.25">
      <c r="I1719" s="96"/>
    </row>
    <row r="1725" spans="9:9" x14ac:dyDescent="0.25">
      <c r="I1725" s="96"/>
    </row>
    <row r="1751" spans="9:9" x14ac:dyDescent="0.25">
      <c r="I1751" s="96"/>
    </row>
    <row r="1757" spans="9:9" x14ac:dyDescent="0.25">
      <c r="I1757" s="96"/>
    </row>
    <row r="1758" spans="9:9" x14ac:dyDescent="0.25">
      <c r="I1758" s="96"/>
    </row>
    <row r="1768" spans="9:9" x14ac:dyDescent="0.25">
      <c r="I1768" s="96"/>
    </row>
    <row r="1770" spans="9:9" x14ac:dyDescent="0.25">
      <c r="I1770" s="96"/>
    </row>
    <row r="1773" spans="9:9" x14ac:dyDescent="0.25">
      <c r="I1773" s="96"/>
    </row>
    <row r="1780" spans="9:9" x14ac:dyDescent="0.25">
      <c r="I1780" s="96"/>
    </row>
    <row r="1782" spans="9:9" x14ac:dyDescent="0.25">
      <c r="I1782" s="96"/>
    </row>
    <row r="1783" spans="9:9" x14ac:dyDescent="0.25">
      <c r="I1783" s="96"/>
    </row>
    <row r="1791" spans="9:9" x14ac:dyDescent="0.25">
      <c r="I1791" s="96"/>
    </row>
    <row r="1802" spans="9:9" x14ac:dyDescent="0.25">
      <c r="I1802" s="96"/>
    </row>
    <row r="1803" spans="9:9" x14ac:dyDescent="0.25">
      <c r="I1803" s="96"/>
    </row>
    <row r="1804" spans="9:9" x14ac:dyDescent="0.25">
      <c r="I1804" s="96"/>
    </row>
    <row r="1814" spans="9:9" x14ac:dyDescent="0.25">
      <c r="I1814" s="96"/>
    </row>
    <row r="1816" spans="9:9" x14ac:dyDescent="0.25">
      <c r="I1816" s="96"/>
    </row>
    <row r="1817" spans="9:9" x14ac:dyDescent="0.25">
      <c r="I1817" s="96"/>
    </row>
    <row r="1818" spans="9:9" x14ac:dyDescent="0.25">
      <c r="I1818" s="96"/>
    </row>
    <row r="1819" spans="9:9" x14ac:dyDescent="0.25">
      <c r="I1819" s="96"/>
    </row>
    <row r="1824" spans="9:9" x14ac:dyDescent="0.25">
      <c r="I1824" s="96"/>
    </row>
    <row r="1830" spans="9:9" x14ac:dyDescent="0.25">
      <c r="I1830" s="96"/>
    </row>
    <row r="1832" spans="9:9" x14ac:dyDescent="0.25">
      <c r="I1832" s="96"/>
    </row>
    <row r="1839" spans="9:9" x14ac:dyDescent="0.25">
      <c r="I1839" s="96"/>
    </row>
    <row r="1840" spans="9:9" x14ac:dyDescent="0.25">
      <c r="I1840" s="96"/>
    </row>
    <row r="1844" spans="9:9" x14ac:dyDescent="0.25">
      <c r="I1844" s="96"/>
    </row>
    <row r="1857" spans="9:9" x14ac:dyDescent="0.25">
      <c r="I1857" s="96"/>
    </row>
    <row r="1858" spans="9:9" x14ac:dyDescent="0.25">
      <c r="I1858" s="96"/>
    </row>
    <row r="1862" spans="9:9" x14ac:dyDescent="0.25">
      <c r="I1862" s="96"/>
    </row>
    <row r="1878" spans="9:9" x14ac:dyDescent="0.25">
      <c r="I1878" s="96"/>
    </row>
    <row r="1883" spans="9:9" x14ac:dyDescent="0.25">
      <c r="I1883" s="96"/>
    </row>
    <row r="1892" spans="9:9" x14ac:dyDescent="0.25">
      <c r="I1892" s="96"/>
    </row>
    <row r="1902" spans="9:9" x14ac:dyDescent="0.25">
      <c r="I1902" s="96"/>
    </row>
    <row r="1914" spans="9:9" x14ac:dyDescent="0.25">
      <c r="I1914" s="96"/>
    </row>
    <row r="1921" spans="9:9" x14ac:dyDescent="0.25">
      <c r="I1921" s="96"/>
    </row>
    <row r="1932" spans="9:9" x14ac:dyDescent="0.25">
      <c r="I1932" s="96"/>
    </row>
    <row r="1934" spans="9:9" x14ac:dyDescent="0.25">
      <c r="I1934" s="96"/>
    </row>
    <row r="1935" spans="9:9" x14ac:dyDescent="0.25">
      <c r="I1935" s="96"/>
    </row>
    <row r="1936" spans="9:9" x14ac:dyDescent="0.25">
      <c r="I1936" s="96"/>
    </row>
    <row r="1950" spans="9:9" x14ac:dyDescent="0.25">
      <c r="I1950" s="96"/>
    </row>
    <row r="1955" spans="9:9" x14ac:dyDescent="0.25">
      <c r="I1955" s="96"/>
    </row>
    <row r="1956" spans="9:9" x14ac:dyDescent="0.25">
      <c r="I1956" s="96"/>
    </row>
    <row r="1962" spans="9:9" x14ac:dyDescent="0.25">
      <c r="I1962" s="96"/>
    </row>
    <row r="1968" spans="9:9" x14ac:dyDescent="0.25">
      <c r="I1968" s="96"/>
    </row>
    <row r="1980" spans="9:9" x14ac:dyDescent="0.25">
      <c r="I1980" s="96"/>
    </row>
    <row r="1987" spans="9:9" x14ac:dyDescent="0.25">
      <c r="I1987" s="96"/>
    </row>
    <row r="1990" spans="9:9" x14ac:dyDescent="0.25">
      <c r="I1990" s="96"/>
    </row>
    <row r="1991" spans="9:9" x14ac:dyDescent="0.25">
      <c r="I1991" s="96"/>
    </row>
    <row r="2003" spans="9:9" x14ac:dyDescent="0.25">
      <c r="I2003" s="96"/>
    </row>
    <row r="2027" spans="9:9" x14ac:dyDescent="0.25">
      <c r="I2027" s="96"/>
    </row>
    <row r="2047" spans="9:9" x14ac:dyDescent="0.25">
      <c r="I2047" s="96"/>
    </row>
    <row r="2048" spans="9:9" x14ac:dyDescent="0.25">
      <c r="I2048" s="96"/>
    </row>
    <row r="2049" spans="9:9" x14ac:dyDescent="0.25">
      <c r="I2049" s="96"/>
    </row>
    <row r="2051" spans="9:9" x14ac:dyDescent="0.25">
      <c r="I2051" s="96"/>
    </row>
    <row r="2066" spans="9:9" x14ac:dyDescent="0.25">
      <c r="I2066" s="96"/>
    </row>
    <row r="2067" spans="9:9" x14ac:dyDescent="0.25">
      <c r="I2067" s="96"/>
    </row>
    <row r="2071" spans="9:9" x14ac:dyDescent="0.25">
      <c r="I2071" s="96"/>
    </row>
    <row r="2077" spans="9:9" x14ac:dyDescent="0.25">
      <c r="I2077" s="96"/>
    </row>
    <row r="2079" spans="9:9" x14ac:dyDescent="0.25">
      <c r="I2079" s="96"/>
    </row>
    <row r="2086" spans="9:9" x14ac:dyDescent="0.25">
      <c r="I2086" s="96"/>
    </row>
    <row r="2096" spans="9:9" x14ac:dyDescent="0.25">
      <c r="I2096" s="96"/>
    </row>
    <row r="2101" spans="9:9" x14ac:dyDescent="0.25">
      <c r="I2101" s="96"/>
    </row>
    <row r="2102" spans="9:9" x14ac:dyDescent="0.25">
      <c r="I2102" s="96"/>
    </row>
    <row r="2107" spans="9:9" x14ac:dyDescent="0.25">
      <c r="I2107" s="96"/>
    </row>
    <row r="2118" spans="9:9" x14ac:dyDescent="0.25">
      <c r="I2118" s="96"/>
    </row>
    <row r="2120" spans="9:9" x14ac:dyDescent="0.25">
      <c r="I2120" s="96"/>
    </row>
    <row r="2121" spans="9:9" x14ac:dyDescent="0.25">
      <c r="I2121" s="96"/>
    </row>
    <row r="2126" spans="9:9" x14ac:dyDescent="0.25">
      <c r="I2126" s="96"/>
    </row>
    <row r="2127" spans="9:9" x14ac:dyDescent="0.25">
      <c r="I2127" s="96"/>
    </row>
    <row r="2133" spans="9:9" x14ac:dyDescent="0.25">
      <c r="I2133" s="96"/>
    </row>
    <row r="2136" spans="9:9" x14ac:dyDescent="0.25">
      <c r="I2136" s="96"/>
    </row>
    <row r="2137" spans="9:9" x14ac:dyDescent="0.25">
      <c r="I2137" s="96"/>
    </row>
    <row r="2141" spans="9:9" x14ac:dyDescent="0.25">
      <c r="I2141" s="96"/>
    </row>
    <row r="2145" spans="9:9" x14ac:dyDescent="0.25">
      <c r="I2145" s="96"/>
    </row>
    <row r="2146" spans="9:9" x14ac:dyDescent="0.25">
      <c r="I2146" s="96"/>
    </row>
    <row r="2152" spans="9:9" x14ac:dyDescent="0.25">
      <c r="I2152" s="96"/>
    </row>
    <row r="2154" spans="9:9" x14ac:dyDescent="0.25">
      <c r="I2154" s="96"/>
    </row>
    <row r="2162" spans="9:9" x14ac:dyDescent="0.25">
      <c r="I2162" s="96"/>
    </row>
    <row r="2176" spans="9:9" x14ac:dyDescent="0.25">
      <c r="I2176" s="96"/>
    </row>
    <row r="2177" spans="9:9" x14ac:dyDescent="0.25">
      <c r="I2177" s="96"/>
    </row>
    <row r="2178" spans="9:9" x14ac:dyDescent="0.25">
      <c r="I2178" s="96"/>
    </row>
    <row r="2189" spans="9:9" x14ac:dyDescent="0.25">
      <c r="I2189" s="96"/>
    </row>
    <row r="2200" spans="9:9" x14ac:dyDescent="0.25">
      <c r="I2200" s="96"/>
    </row>
    <row r="2201" spans="9:9" x14ac:dyDescent="0.25">
      <c r="I2201" s="96"/>
    </row>
    <row r="2202" spans="9:9" x14ac:dyDescent="0.25">
      <c r="I2202" s="96"/>
    </row>
    <row r="2204" spans="9:9" x14ac:dyDescent="0.25">
      <c r="I2204" s="96"/>
    </row>
    <row r="2215" spans="9:9" x14ac:dyDescent="0.25">
      <c r="I2215" s="96"/>
    </row>
    <row r="2216" spans="9:9" x14ac:dyDescent="0.25">
      <c r="I2216" s="96"/>
    </row>
    <row r="2217" spans="9:9" x14ac:dyDescent="0.25">
      <c r="I2217" s="96"/>
    </row>
    <row r="2220" spans="9:9" x14ac:dyDescent="0.25">
      <c r="I2220" s="96"/>
    </row>
    <row r="2231" spans="9:9" x14ac:dyDescent="0.25">
      <c r="I2231" s="96"/>
    </row>
    <row r="2234" spans="9:9" x14ac:dyDescent="0.25">
      <c r="I2234" s="96"/>
    </row>
    <row r="2239" spans="9:9" x14ac:dyDescent="0.25">
      <c r="I2239" s="96"/>
    </row>
    <row r="2240" spans="9:9" x14ac:dyDescent="0.25">
      <c r="I2240" s="96"/>
    </row>
    <row r="2242" spans="9:9" x14ac:dyDescent="0.25">
      <c r="I2242" s="96"/>
    </row>
    <row r="2243" spans="9:9" x14ac:dyDescent="0.25">
      <c r="I2243" s="96"/>
    </row>
    <row r="2244" spans="9:9" x14ac:dyDescent="0.25">
      <c r="I2244" s="96"/>
    </row>
    <row r="2247" spans="9:9" x14ac:dyDescent="0.25">
      <c r="I2247" s="96"/>
    </row>
    <row r="2262" spans="9:9" x14ac:dyDescent="0.25">
      <c r="I2262" s="96"/>
    </row>
    <row r="2263" spans="9:9" x14ac:dyDescent="0.25">
      <c r="I2263" s="96"/>
    </row>
    <row r="2264" spans="9:9" x14ac:dyDescent="0.25">
      <c r="I2264" s="96"/>
    </row>
    <row r="2267" spans="9:9" x14ac:dyDescent="0.25">
      <c r="I2267" s="96"/>
    </row>
    <row r="2279" spans="9:9" x14ac:dyDescent="0.25">
      <c r="I2279" s="96"/>
    </row>
    <row r="2283" spans="9:9" x14ac:dyDescent="0.25">
      <c r="I2283" s="96"/>
    </row>
    <row r="2285" spans="9:9" x14ac:dyDescent="0.25">
      <c r="I2285" s="96"/>
    </row>
    <row r="2288" spans="9:9" x14ac:dyDescent="0.25">
      <c r="I2288" s="96"/>
    </row>
    <row r="2293" spans="9:9" x14ac:dyDescent="0.25">
      <c r="I2293" s="96"/>
    </row>
    <row r="2303" spans="9:9" x14ac:dyDescent="0.25">
      <c r="I2303" s="96"/>
    </row>
    <row r="2308" spans="9:9" x14ac:dyDescent="0.25">
      <c r="I2308" s="96"/>
    </row>
    <row r="2311" spans="9:9" x14ac:dyDescent="0.25">
      <c r="I2311" s="96"/>
    </row>
    <row r="2313" spans="9:9" x14ac:dyDescent="0.25">
      <c r="I2313" s="96"/>
    </row>
    <row r="2315" spans="9:9" x14ac:dyDescent="0.25">
      <c r="I2315" s="96"/>
    </row>
    <row r="2316" spans="9:9" x14ac:dyDescent="0.25">
      <c r="I2316" s="96"/>
    </row>
    <row r="2318" spans="9:9" x14ac:dyDescent="0.25">
      <c r="I2318" s="96"/>
    </row>
    <row r="2319" spans="9:9" x14ac:dyDescent="0.25">
      <c r="I2319" s="96"/>
    </row>
    <row r="2320" spans="9:9" x14ac:dyDescent="0.25">
      <c r="I2320" s="96"/>
    </row>
    <row r="2321" spans="9:9" x14ac:dyDescent="0.25">
      <c r="I2321" s="96"/>
    </row>
    <row r="2328" spans="9:9" x14ac:dyDescent="0.25">
      <c r="I2328" s="96"/>
    </row>
    <row r="2333" spans="9:9" x14ac:dyDescent="0.25">
      <c r="I2333" s="96"/>
    </row>
    <row r="2347" spans="9:9" x14ac:dyDescent="0.25">
      <c r="I2347" s="96"/>
    </row>
    <row r="2348" spans="9:9" x14ac:dyDescent="0.25">
      <c r="I2348" s="96"/>
    </row>
    <row r="2350" spans="9:9" x14ac:dyDescent="0.25">
      <c r="I2350" s="96"/>
    </row>
    <row r="2378" spans="9:9" x14ac:dyDescent="0.25">
      <c r="I2378" s="96"/>
    </row>
    <row r="2389" spans="9:9" x14ac:dyDescent="0.25">
      <c r="I2389" s="96"/>
    </row>
    <row r="2393" spans="9:9" x14ac:dyDescent="0.25">
      <c r="I2393" s="96"/>
    </row>
    <row r="2395" spans="9:9" x14ac:dyDescent="0.25">
      <c r="I2395" s="96"/>
    </row>
    <row r="2402" spans="9:9" x14ac:dyDescent="0.25">
      <c r="I2402" s="96"/>
    </row>
    <row r="2403" spans="9:9" x14ac:dyDescent="0.25">
      <c r="I2403" s="96"/>
    </row>
    <row r="2410" spans="9:9" x14ac:dyDescent="0.25">
      <c r="I2410" s="96"/>
    </row>
    <row r="2411" spans="9:9" x14ac:dyDescent="0.25">
      <c r="I2411" s="96"/>
    </row>
    <row r="2412" spans="9:9" x14ac:dyDescent="0.25">
      <c r="I2412" s="96"/>
    </row>
    <row r="2417" spans="9:9" x14ac:dyDescent="0.25">
      <c r="I2417" s="96"/>
    </row>
    <row r="2434" spans="9:9" x14ac:dyDescent="0.25">
      <c r="I2434" s="96"/>
    </row>
    <row r="2435" spans="9:9" x14ac:dyDescent="0.25">
      <c r="I2435" s="96"/>
    </row>
    <row r="2436" spans="9:9" x14ac:dyDescent="0.25">
      <c r="I2436" s="96"/>
    </row>
    <row r="2446" spans="9:9" x14ac:dyDescent="0.25">
      <c r="I2446" s="96"/>
    </row>
    <row r="2449" spans="9:9" x14ac:dyDescent="0.25">
      <c r="I2449" s="96"/>
    </row>
    <row r="2450" spans="9:9" x14ac:dyDescent="0.25">
      <c r="I2450" s="96"/>
    </row>
    <row r="2451" spans="9:9" x14ac:dyDescent="0.25">
      <c r="I2451" s="96"/>
    </row>
    <row r="2454" spans="9:9" x14ac:dyDescent="0.25">
      <c r="I2454" s="96"/>
    </row>
    <row r="2457" spans="9:9" x14ac:dyDescent="0.25">
      <c r="I2457" s="96"/>
    </row>
    <row r="2466" spans="9:9" x14ac:dyDescent="0.25">
      <c r="I2466" s="96"/>
    </row>
    <row r="2467" spans="9:9" x14ac:dyDescent="0.25">
      <c r="I2467" s="96"/>
    </row>
    <row r="2471" spans="9:9" x14ac:dyDescent="0.25">
      <c r="I2471" s="96"/>
    </row>
    <row r="2475" spans="9:9" x14ac:dyDescent="0.25">
      <c r="I2475" s="96"/>
    </row>
    <row r="2479" spans="9:9" x14ac:dyDescent="0.25">
      <c r="I2479" s="96"/>
    </row>
    <row r="2480" spans="9:9" x14ac:dyDescent="0.25">
      <c r="I2480" s="96"/>
    </row>
    <row r="2481" spans="9:9" x14ac:dyDescent="0.25">
      <c r="I2481" s="96"/>
    </row>
    <row r="2482" spans="9:9" x14ac:dyDescent="0.25">
      <c r="I2482" s="96"/>
    </row>
    <row r="2483" spans="9:9" x14ac:dyDescent="0.25">
      <c r="I2483" s="96"/>
    </row>
    <row r="2484" spans="9:9" x14ac:dyDescent="0.25">
      <c r="I2484" s="96"/>
    </row>
    <row r="2499" spans="9:9" x14ac:dyDescent="0.25">
      <c r="I2499" s="96"/>
    </row>
    <row r="2500" spans="9:9" x14ac:dyDescent="0.25">
      <c r="I2500" s="96"/>
    </row>
    <row r="2505" spans="9:9" x14ac:dyDescent="0.25">
      <c r="I2505" s="96"/>
    </row>
    <row r="2506" spans="9:9" x14ac:dyDescent="0.25">
      <c r="I2506" s="96"/>
    </row>
    <row r="2507" spans="9:9" x14ac:dyDescent="0.25">
      <c r="I2507" s="96"/>
    </row>
    <row r="2508" spans="9:9" x14ac:dyDescent="0.25">
      <c r="I2508" s="96"/>
    </row>
    <row r="2511" spans="9:9" x14ac:dyDescent="0.25">
      <c r="I2511" s="96"/>
    </row>
    <row r="2512" spans="9:9" x14ac:dyDescent="0.25">
      <c r="I2512" s="96"/>
    </row>
    <row r="2513" spans="9:9" x14ac:dyDescent="0.25">
      <c r="I2513" s="96"/>
    </row>
    <row r="2515" spans="9:9" x14ac:dyDescent="0.25">
      <c r="I2515" s="96"/>
    </row>
    <row r="2521" spans="9:9" x14ac:dyDescent="0.25">
      <c r="I2521" s="96"/>
    </row>
    <row r="2525" spans="9:9" x14ac:dyDescent="0.25">
      <c r="I2525" s="96"/>
    </row>
    <row r="2527" spans="9:9" x14ac:dyDescent="0.25">
      <c r="I2527" s="96"/>
    </row>
    <row r="2530" spans="9:9" x14ac:dyDescent="0.25">
      <c r="I2530" s="96"/>
    </row>
    <row r="2535" spans="9:9" x14ac:dyDescent="0.25">
      <c r="I2535" s="96"/>
    </row>
    <row r="2539" spans="9:9" x14ac:dyDescent="0.25">
      <c r="I2539" s="96"/>
    </row>
    <row r="2554" spans="9:9" x14ac:dyDescent="0.25">
      <c r="I2554" s="96"/>
    </row>
    <row r="2555" spans="9:9" x14ac:dyDescent="0.25">
      <c r="I2555" s="96"/>
    </row>
    <row r="2581" spans="9:9" x14ac:dyDescent="0.25">
      <c r="I2581" s="96"/>
    </row>
    <row r="2584" spans="9:9" x14ac:dyDescent="0.25">
      <c r="I2584" s="96"/>
    </row>
    <row r="2585" spans="9:9" x14ac:dyDescent="0.25">
      <c r="I2585" s="96"/>
    </row>
    <row r="2586" spans="9:9" x14ac:dyDescent="0.25">
      <c r="I2586" s="96"/>
    </row>
    <row r="2593" spans="9:9" x14ac:dyDescent="0.25">
      <c r="I2593" s="96"/>
    </row>
    <row r="2614" spans="9:9" x14ac:dyDescent="0.25">
      <c r="I2614" s="96"/>
    </row>
    <row r="2620" spans="9:9" x14ac:dyDescent="0.25">
      <c r="I2620" s="96"/>
    </row>
    <row r="2625" spans="9:9" x14ac:dyDescent="0.25">
      <c r="I2625" s="96"/>
    </row>
    <row r="2631" spans="9:9" x14ac:dyDescent="0.25">
      <c r="I2631" s="96"/>
    </row>
    <row r="2639" spans="9:9" x14ac:dyDescent="0.25">
      <c r="I2639" s="96"/>
    </row>
    <row r="2640" spans="9:9" x14ac:dyDescent="0.25">
      <c r="I2640" s="96"/>
    </row>
    <row r="2641" spans="9:9" x14ac:dyDescent="0.25">
      <c r="I2641" s="96"/>
    </row>
    <row r="2651" spans="9:9" x14ac:dyDescent="0.25">
      <c r="I2651" s="96"/>
    </row>
    <row r="2655" spans="9:9" x14ac:dyDescent="0.25">
      <c r="I2655" s="96"/>
    </row>
    <row r="2656" spans="9:9" x14ac:dyDescent="0.25">
      <c r="I2656" s="96"/>
    </row>
    <row r="2659" spans="9:9" x14ac:dyDescent="0.25">
      <c r="I2659" s="96"/>
    </row>
    <row r="2672" spans="9:9" x14ac:dyDescent="0.25">
      <c r="I2672" s="96"/>
    </row>
    <row r="2673" spans="9:9" x14ac:dyDescent="0.25">
      <c r="I2673" s="96"/>
    </row>
    <row r="2675" spans="9:9" x14ac:dyDescent="0.25">
      <c r="I2675" s="96"/>
    </row>
    <row r="2676" spans="9:9" x14ac:dyDescent="0.25">
      <c r="I2676" s="96"/>
    </row>
    <row r="2677" spans="9:9" x14ac:dyDescent="0.25">
      <c r="I2677" s="96"/>
    </row>
    <row r="2681" spans="9:9" x14ac:dyDescent="0.25">
      <c r="I2681" s="96"/>
    </row>
    <row r="2683" spans="9:9" x14ac:dyDescent="0.25">
      <c r="I2683" s="96"/>
    </row>
    <row r="2685" spans="9:9" x14ac:dyDescent="0.25">
      <c r="I2685" s="96"/>
    </row>
    <row r="2686" spans="9:9" x14ac:dyDescent="0.25">
      <c r="I2686" s="96"/>
    </row>
    <row r="2687" spans="9:9" x14ac:dyDescent="0.25">
      <c r="I2687" s="96"/>
    </row>
    <row r="2688" spans="9:9" x14ac:dyDescent="0.25">
      <c r="I2688" s="96"/>
    </row>
    <row r="2689" spans="9:9" x14ac:dyDescent="0.25">
      <c r="I2689" s="96"/>
    </row>
    <row r="2691" spans="9:9" x14ac:dyDescent="0.25">
      <c r="I2691" s="96"/>
    </row>
    <row r="2698" spans="9:9" x14ac:dyDescent="0.25">
      <c r="I2698" s="96"/>
    </row>
    <row r="2706" spans="9:9" x14ac:dyDescent="0.25">
      <c r="I2706" s="96"/>
    </row>
    <row r="2710" spans="9:9" x14ac:dyDescent="0.25">
      <c r="I2710" s="96"/>
    </row>
    <row r="2719" spans="9:9" x14ac:dyDescent="0.25">
      <c r="I2719" s="96"/>
    </row>
    <row r="2723" spans="9:9" x14ac:dyDescent="0.25">
      <c r="I2723" s="96"/>
    </row>
    <row r="2724" spans="9:9" x14ac:dyDescent="0.25">
      <c r="I2724" s="96"/>
    </row>
    <row r="2725" spans="9:9" x14ac:dyDescent="0.25">
      <c r="I2725" s="96"/>
    </row>
    <row r="2727" spans="9:9" x14ac:dyDescent="0.25">
      <c r="I2727" s="96"/>
    </row>
    <row r="2741" spans="9:9" x14ac:dyDescent="0.25">
      <c r="I2741" s="96"/>
    </row>
    <row r="2749" spans="9:9" x14ac:dyDescent="0.25">
      <c r="I2749" s="96"/>
    </row>
    <row r="2754" spans="9:9" x14ac:dyDescent="0.25">
      <c r="I2754" s="96"/>
    </row>
    <row r="2755" spans="9:9" x14ac:dyDescent="0.25">
      <c r="I2755" s="96"/>
    </row>
    <row r="2768" spans="9:9" x14ac:dyDescent="0.25">
      <c r="I2768" s="96"/>
    </row>
    <row r="2770" spans="9:9" x14ac:dyDescent="0.25">
      <c r="I2770" s="96"/>
    </row>
    <row r="2771" spans="9:9" x14ac:dyDescent="0.25">
      <c r="I2771" s="96"/>
    </row>
    <row r="2773" spans="9:9" x14ac:dyDescent="0.25">
      <c r="I2773" s="96"/>
    </row>
    <row r="2776" spans="9:9" x14ac:dyDescent="0.25">
      <c r="I2776" s="96"/>
    </row>
    <row r="2779" spans="9:9" x14ac:dyDescent="0.25">
      <c r="I2779" s="96"/>
    </row>
    <row r="2784" spans="9:9" x14ac:dyDescent="0.25">
      <c r="I2784" s="96"/>
    </row>
    <row r="2785" spans="9:9" x14ac:dyDescent="0.25">
      <c r="I2785" s="96"/>
    </row>
    <row r="2792" spans="9:9" x14ac:dyDescent="0.25">
      <c r="I2792" s="96"/>
    </row>
    <row r="2793" spans="9:9" x14ac:dyDescent="0.25">
      <c r="I2793" s="96"/>
    </row>
    <row r="2798" spans="9:9" x14ac:dyDescent="0.25">
      <c r="I2798" s="96"/>
    </row>
    <row r="2802" spans="9:9" x14ac:dyDescent="0.25">
      <c r="I2802" s="96"/>
    </row>
    <row r="2803" spans="9:9" x14ac:dyDescent="0.25">
      <c r="I2803" s="96"/>
    </row>
    <row r="2804" spans="9:9" x14ac:dyDescent="0.25">
      <c r="I2804" s="96"/>
    </row>
    <row r="2816" spans="9:9" x14ac:dyDescent="0.25">
      <c r="I2816" s="96"/>
    </row>
    <row r="2818" spans="9:9" x14ac:dyDescent="0.25">
      <c r="I2818" s="96"/>
    </row>
    <row r="2820" spans="9:9" x14ac:dyDescent="0.25">
      <c r="I2820" s="96"/>
    </row>
    <row r="2822" spans="9:9" x14ac:dyDescent="0.25">
      <c r="I2822" s="96"/>
    </row>
    <row r="2824" spans="9:9" x14ac:dyDescent="0.25">
      <c r="I2824" s="96"/>
    </row>
    <row r="2827" spans="9:9" x14ac:dyDescent="0.25">
      <c r="I2827" s="96"/>
    </row>
    <row r="2832" spans="9:9" x14ac:dyDescent="0.25">
      <c r="I2832" s="96"/>
    </row>
    <row r="2846" spans="9:9" x14ac:dyDescent="0.25">
      <c r="I2846" s="96"/>
    </row>
    <row r="2848" spans="9:9" x14ac:dyDescent="0.25">
      <c r="I2848" s="96"/>
    </row>
    <row r="2851" spans="9:9" x14ac:dyDescent="0.25">
      <c r="I2851" s="96"/>
    </row>
    <row r="2852" spans="9:9" x14ac:dyDescent="0.25">
      <c r="I2852" s="96"/>
    </row>
    <row r="2859" spans="9:9" x14ac:dyDescent="0.25">
      <c r="I2859" s="96"/>
    </row>
    <row r="2862" spans="9:9" x14ac:dyDescent="0.25">
      <c r="I2862" s="96"/>
    </row>
    <row r="2863" spans="9:9" x14ac:dyDescent="0.25">
      <c r="I2863" s="96"/>
    </row>
    <row r="2873" spans="9:9" x14ac:dyDescent="0.25">
      <c r="I2873" s="96"/>
    </row>
    <row r="2876" spans="9:9" x14ac:dyDescent="0.25">
      <c r="I2876" s="96"/>
    </row>
    <row r="2884" spans="9:9" x14ac:dyDescent="0.25">
      <c r="I2884" s="96"/>
    </row>
    <row r="2885" spans="9:9" x14ac:dyDescent="0.25">
      <c r="I2885" s="96"/>
    </row>
    <row r="2896" spans="9:9" x14ac:dyDescent="0.25">
      <c r="I2896" s="96"/>
    </row>
    <row r="2897" spans="9:9" x14ac:dyDescent="0.25">
      <c r="I2897" s="96"/>
    </row>
    <row r="2901" spans="9:9" x14ac:dyDescent="0.25">
      <c r="I2901" s="96"/>
    </row>
    <row r="2902" spans="9:9" x14ac:dyDescent="0.25">
      <c r="I2902" s="96"/>
    </row>
    <row r="2903" spans="9:9" x14ac:dyDescent="0.25">
      <c r="I2903" s="96"/>
    </row>
    <row r="2909" spans="9:9" x14ac:dyDescent="0.25">
      <c r="I2909" s="96"/>
    </row>
    <row r="2910" spans="9:9" x14ac:dyDescent="0.25">
      <c r="I2910" s="96"/>
    </row>
    <row r="2921" spans="9:9" x14ac:dyDescent="0.25">
      <c r="I2921" s="96"/>
    </row>
    <row r="2922" spans="9:9" x14ac:dyDescent="0.25">
      <c r="I2922" s="96"/>
    </row>
    <row r="2924" spans="9:9" x14ac:dyDescent="0.25">
      <c r="I2924" s="96"/>
    </row>
    <row r="2927" spans="9:9" x14ac:dyDescent="0.25">
      <c r="I2927" s="96"/>
    </row>
    <row r="2928" spans="9:9" x14ac:dyDescent="0.25">
      <c r="I2928" s="96"/>
    </row>
    <row r="2929" spans="9:9" x14ac:dyDescent="0.25">
      <c r="I2929" s="96"/>
    </row>
    <row r="2934" spans="9:9" x14ac:dyDescent="0.25">
      <c r="I2934" s="96"/>
    </row>
    <row r="2935" spans="9:9" x14ac:dyDescent="0.25">
      <c r="I2935" s="96"/>
    </row>
    <row r="2936" spans="9:9" x14ac:dyDescent="0.25">
      <c r="I2936" s="96"/>
    </row>
    <row r="2937" spans="9:9" x14ac:dyDescent="0.25">
      <c r="I2937" s="96"/>
    </row>
    <row r="2943" spans="9:9" x14ac:dyDescent="0.25">
      <c r="I2943" s="96"/>
    </row>
    <row r="2946" spans="9:9" x14ac:dyDescent="0.25">
      <c r="I2946" s="96"/>
    </row>
    <row r="2947" spans="9:9" x14ac:dyDescent="0.25">
      <c r="I2947" s="96"/>
    </row>
    <row r="2953" spans="9:9" x14ac:dyDescent="0.25">
      <c r="I2953" s="96"/>
    </row>
    <row r="2954" spans="9:9" x14ac:dyDescent="0.25">
      <c r="I2954" s="96"/>
    </row>
    <row r="2956" spans="9:9" x14ac:dyDescent="0.25">
      <c r="I2956" s="96"/>
    </row>
    <row r="2957" spans="9:9" x14ac:dyDescent="0.25">
      <c r="I2957" s="96"/>
    </row>
    <row r="2959" spans="9:9" x14ac:dyDescent="0.25">
      <c r="I2959" s="96"/>
    </row>
    <row r="2967" spans="9:9" x14ac:dyDescent="0.25">
      <c r="I2967" s="96"/>
    </row>
    <row r="2971" spans="9:9" x14ac:dyDescent="0.25">
      <c r="I2971" s="96"/>
    </row>
    <row r="2974" spans="9:9" x14ac:dyDescent="0.25">
      <c r="I2974" s="96"/>
    </row>
    <row r="2975" spans="9:9" x14ac:dyDescent="0.25">
      <c r="I2975" s="96"/>
    </row>
    <row r="2976" spans="9:9" x14ac:dyDescent="0.25">
      <c r="I2976" s="96"/>
    </row>
    <row r="2977" spans="9:9" x14ac:dyDescent="0.25">
      <c r="I2977" s="96"/>
    </row>
    <row r="2979" spans="9:9" x14ac:dyDescent="0.25">
      <c r="I2979" s="96"/>
    </row>
    <row r="2980" spans="9:9" x14ac:dyDescent="0.25">
      <c r="I2980" s="96"/>
    </row>
    <row r="2988" spans="9:9" x14ac:dyDescent="0.25">
      <c r="I2988" s="96"/>
    </row>
    <row r="2992" spans="9:9" x14ac:dyDescent="0.25">
      <c r="I2992" s="96"/>
    </row>
    <row r="2994" spans="9:9" x14ac:dyDescent="0.25">
      <c r="I2994" s="96"/>
    </row>
    <row r="2996" spans="9:9" x14ac:dyDescent="0.25">
      <c r="I2996" s="96"/>
    </row>
    <row r="2999" spans="9:9" x14ac:dyDescent="0.25">
      <c r="I2999" s="96"/>
    </row>
    <row r="3006" spans="9:9" x14ac:dyDescent="0.25">
      <c r="I3006" s="96"/>
    </row>
    <row r="3012" spans="9:9" x14ac:dyDescent="0.25">
      <c r="I3012" s="96"/>
    </row>
    <row r="3014" spans="9:9" x14ac:dyDescent="0.25">
      <c r="I3014" s="96"/>
    </row>
    <row r="3015" spans="9:9" x14ac:dyDescent="0.25">
      <c r="I3015" s="96"/>
    </row>
    <row r="3018" spans="9:9" x14ac:dyDescent="0.25">
      <c r="I3018" s="96"/>
    </row>
    <row r="3027" spans="9:9" x14ac:dyDescent="0.25">
      <c r="I3027" s="96"/>
    </row>
    <row r="3029" spans="9:9" x14ac:dyDescent="0.25">
      <c r="I3029" s="96"/>
    </row>
    <row r="3036" spans="9:9" x14ac:dyDescent="0.25">
      <c r="I3036" s="96"/>
    </row>
    <row r="3043" spans="9:9" x14ac:dyDescent="0.25">
      <c r="I3043" s="96"/>
    </row>
    <row r="3049" spans="9:9" x14ac:dyDescent="0.25">
      <c r="I3049" s="96"/>
    </row>
    <row r="3054" spans="9:9" x14ac:dyDescent="0.25">
      <c r="I3054" s="96"/>
    </row>
    <row r="3056" spans="9:9" x14ac:dyDescent="0.25">
      <c r="I3056" s="96"/>
    </row>
    <row r="3058" spans="9:9" x14ac:dyDescent="0.25">
      <c r="I3058" s="96"/>
    </row>
    <row r="3069" spans="9:9" x14ac:dyDescent="0.25">
      <c r="I3069" s="96"/>
    </row>
    <row r="3077" spans="9:9" x14ac:dyDescent="0.25">
      <c r="I3077" s="96"/>
    </row>
    <row r="3078" spans="9:9" x14ac:dyDescent="0.25">
      <c r="I3078" s="96"/>
    </row>
    <row r="3125" spans="9:9" x14ac:dyDescent="0.25">
      <c r="I3125" s="96"/>
    </row>
    <row r="3138" spans="9:9" x14ac:dyDescent="0.25">
      <c r="I3138" s="96"/>
    </row>
    <row r="3147" spans="9:9" x14ac:dyDescent="0.25">
      <c r="I3147" s="96"/>
    </row>
    <row r="3190" spans="9:9" x14ac:dyDescent="0.25">
      <c r="I3190" s="96"/>
    </row>
    <row r="3203" spans="9:9" x14ac:dyDescent="0.25">
      <c r="I3203" s="96"/>
    </row>
    <row r="3205" spans="9:9" x14ac:dyDescent="0.25">
      <c r="I3205" s="96"/>
    </row>
    <row r="3215" spans="9:9" x14ac:dyDescent="0.25">
      <c r="I3215" s="96"/>
    </row>
    <row r="3222" spans="9:9" x14ac:dyDescent="0.25">
      <c r="I3222" s="96"/>
    </row>
    <row r="3229" spans="9:9" x14ac:dyDescent="0.25">
      <c r="I3229" s="96"/>
    </row>
    <row r="3238" spans="9:9" x14ac:dyDescent="0.25">
      <c r="I3238" s="96"/>
    </row>
    <row r="3253" spans="9:9" x14ac:dyDescent="0.25">
      <c r="I3253" s="96"/>
    </row>
    <row r="3254" spans="9:9" x14ac:dyDescent="0.25">
      <c r="I3254" s="96"/>
    </row>
    <row r="3255" spans="9:9" x14ac:dyDescent="0.25">
      <c r="I3255" s="96"/>
    </row>
    <row r="3256" spans="9:9" x14ac:dyDescent="0.25">
      <c r="I3256" s="96"/>
    </row>
    <row r="3263" spans="9:9" x14ac:dyDescent="0.25">
      <c r="I3263" s="96"/>
    </row>
    <row r="3266" spans="9:9" x14ac:dyDescent="0.25">
      <c r="I3266" s="96"/>
    </row>
    <row r="3275" spans="9:9" x14ac:dyDescent="0.25">
      <c r="I3275" s="96"/>
    </row>
    <row r="3276" spans="9:9" x14ac:dyDescent="0.25">
      <c r="I3276" s="96"/>
    </row>
    <row r="3281" spans="9:9" x14ac:dyDescent="0.25">
      <c r="I3281" s="96"/>
    </row>
    <row r="3297" spans="9:9" x14ac:dyDescent="0.25">
      <c r="I3297" s="96"/>
    </row>
    <row r="3310" spans="9:9" x14ac:dyDescent="0.25">
      <c r="I3310" s="96"/>
    </row>
    <row r="3311" spans="9:9" x14ac:dyDescent="0.25">
      <c r="I3311" s="96"/>
    </row>
    <row r="3325" spans="9:9" x14ac:dyDescent="0.25">
      <c r="I3325" s="96"/>
    </row>
    <row r="3328" spans="9:9" x14ac:dyDescent="0.25">
      <c r="I3328" s="96"/>
    </row>
    <row r="3331" spans="9:9" x14ac:dyDescent="0.25">
      <c r="I3331" s="96"/>
    </row>
    <row r="3333" spans="9:9" x14ac:dyDescent="0.25">
      <c r="I3333" s="96"/>
    </row>
    <row r="3338" spans="9:9" x14ac:dyDescent="0.25">
      <c r="I3338" s="96"/>
    </row>
    <row r="3339" spans="9:9" x14ac:dyDescent="0.25">
      <c r="I3339" s="96"/>
    </row>
    <row r="3340" spans="9:9" x14ac:dyDescent="0.25">
      <c r="I3340" s="96"/>
    </row>
    <row r="3344" spans="9:9" x14ac:dyDescent="0.25">
      <c r="I3344" s="96"/>
    </row>
    <row r="3345" spans="9:9" x14ac:dyDescent="0.25">
      <c r="I3345" s="96"/>
    </row>
    <row r="3346" spans="9:9" x14ac:dyDescent="0.25">
      <c r="I3346" s="96"/>
    </row>
    <row r="3351" spans="9:9" x14ac:dyDescent="0.25">
      <c r="I3351" s="96"/>
    </row>
    <row r="3355" spans="9:9" x14ac:dyDescent="0.25">
      <c r="I3355" s="96"/>
    </row>
    <row r="3356" spans="9:9" x14ac:dyDescent="0.25">
      <c r="I3356" s="96"/>
    </row>
    <row r="3364" spans="9:9" x14ac:dyDescent="0.25">
      <c r="I3364" s="96"/>
    </row>
    <row r="3365" spans="9:9" x14ac:dyDescent="0.25">
      <c r="I3365" s="96"/>
    </row>
    <row r="3368" spans="9:9" x14ac:dyDescent="0.25">
      <c r="I3368" s="96"/>
    </row>
    <row r="3369" spans="9:9" x14ac:dyDescent="0.25">
      <c r="I3369" s="96"/>
    </row>
    <row r="3372" spans="9:9" x14ac:dyDescent="0.25">
      <c r="I3372" s="96"/>
    </row>
    <row r="3392" spans="9:9" x14ac:dyDescent="0.25">
      <c r="I3392" s="96"/>
    </row>
    <row r="3393" spans="9:9" x14ac:dyDescent="0.25">
      <c r="I3393" s="96"/>
    </row>
    <row r="3394" spans="9:9" x14ac:dyDescent="0.25">
      <c r="I3394" s="96"/>
    </row>
    <row r="3396" spans="9:9" x14ac:dyDescent="0.25">
      <c r="I3396" s="96"/>
    </row>
    <row r="3400" spans="9:9" x14ac:dyDescent="0.25">
      <c r="I3400" s="96"/>
    </row>
    <row r="3403" spans="9:9" x14ac:dyDescent="0.25">
      <c r="I3403" s="96"/>
    </row>
    <row r="3407" spans="9:9" x14ac:dyDescent="0.25">
      <c r="I3407" s="96"/>
    </row>
    <row r="3408" spans="9:9" x14ac:dyDescent="0.25">
      <c r="I3408" s="96"/>
    </row>
    <row r="3409" spans="9:9" x14ac:dyDescent="0.25">
      <c r="I3409" s="96"/>
    </row>
    <row r="3410" spans="9:9" x14ac:dyDescent="0.25">
      <c r="I3410" s="96"/>
    </row>
    <row r="3419" spans="9:9" x14ac:dyDescent="0.25">
      <c r="I3419" s="96"/>
    </row>
    <row r="3420" spans="9:9" x14ac:dyDescent="0.25">
      <c r="I3420" s="96"/>
    </row>
    <row r="3430" spans="9:9" x14ac:dyDescent="0.25">
      <c r="I3430" s="96"/>
    </row>
    <row r="3440" spans="9:9" x14ac:dyDescent="0.25">
      <c r="I3440" s="96"/>
    </row>
    <row r="3452" spans="9:9" x14ac:dyDescent="0.25">
      <c r="I3452" s="96"/>
    </row>
    <row r="3453" spans="9:9" x14ac:dyDescent="0.25">
      <c r="I3453" s="96"/>
    </row>
    <row r="3462" spans="9:9" x14ac:dyDescent="0.25">
      <c r="I3462" s="96"/>
    </row>
    <row r="3467" spans="9:9" x14ac:dyDescent="0.25">
      <c r="I3467" s="96"/>
    </row>
    <row r="3476" spans="9:9" x14ac:dyDescent="0.25">
      <c r="I3476" s="96"/>
    </row>
    <row r="3489" spans="9:9" x14ac:dyDescent="0.25">
      <c r="I3489" s="96"/>
    </row>
    <row r="3526" spans="9:9" x14ac:dyDescent="0.25">
      <c r="I3526" s="96"/>
    </row>
    <row r="3529" spans="9:9" x14ac:dyDescent="0.25">
      <c r="I3529" s="96"/>
    </row>
    <row r="3530" spans="9:9" x14ac:dyDescent="0.25">
      <c r="I3530" s="96"/>
    </row>
    <row r="3531" spans="9:9" x14ac:dyDescent="0.25">
      <c r="I3531" s="96"/>
    </row>
    <row r="3534" spans="9:9" x14ac:dyDescent="0.25">
      <c r="I3534" s="96"/>
    </row>
    <row r="3550" spans="9:9" x14ac:dyDescent="0.25">
      <c r="I3550" s="96"/>
    </row>
    <row r="3551" spans="9:9" x14ac:dyDescent="0.25">
      <c r="I3551" s="96"/>
    </row>
    <row r="3560" spans="9:9" x14ac:dyDescent="0.25">
      <c r="I3560" s="96"/>
    </row>
    <row r="3568" spans="9:9" x14ac:dyDescent="0.25">
      <c r="I3568" s="96"/>
    </row>
    <row r="3569" spans="9:9" x14ac:dyDescent="0.25">
      <c r="I3569" s="96"/>
    </row>
    <row r="3571" spans="9:9" x14ac:dyDescent="0.25">
      <c r="I3571" s="96"/>
    </row>
    <row r="3572" spans="9:9" x14ac:dyDescent="0.25">
      <c r="I3572" s="96"/>
    </row>
    <row r="3580" spans="9:9" x14ac:dyDescent="0.25">
      <c r="I3580" s="96"/>
    </row>
    <row r="3590" spans="9:9" x14ac:dyDescent="0.25">
      <c r="I3590" s="96"/>
    </row>
    <row r="3591" spans="9:9" x14ac:dyDescent="0.25">
      <c r="I3591" s="96"/>
    </row>
    <row r="3593" spans="9:9" x14ac:dyDescent="0.25">
      <c r="I3593" s="96"/>
    </row>
    <row r="3598" spans="9:9" x14ac:dyDescent="0.25">
      <c r="I3598" s="96"/>
    </row>
    <row r="3610" spans="9:9" x14ac:dyDescent="0.25">
      <c r="I3610" s="96"/>
    </row>
    <row r="3612" spans="9:9" x14ac:dyDescent="0.25">
      <c r="I3612" s="96"/>
    </row>
    <row r="3614" spans="9:9" x14ac:dyDescent="0.25">
      <c r="I3614" s="96"/>
    </row>
    <row r="3624" spans="9:9" x14ac:dyDescent="0.25">
      <c r="I3624" s="96"/>
    </row>
    <row r="3654" spans="9:9" x14ac:dyDescent="0.25">
      <c r="I3654" s="96"/>
    </row>
    <row r="3655" spans="9:9" x14ac:dyDescent="0.25">
      <c r="I3655" s="96"/>
    </row>
    <row r="3661" spans="9:9" x14ac:dyDescent="0.25">
      <c r="I3661" s="96"/>
    </row>
    <row r="3662" spans="9:9" x14ac:dyDescent="0.25">
      <c r="I3662" s="96"/>
    </row>
    <row r="3705" spans="9:9" x14ac:dyDescent="0.25">
      <c r="I3705" s="96"/>
    </row>
    <row r="3715" spans="9:9" x14ac:dyDescent="0.25">
      <c r="I3715" s="96"/>
    </row>
    <row r="3716" spans="9:9" x14ac:dyDescent="0.25">
      <c r="I3716" s="96"/>
    </row>
    <row r="3718" spans="9:9" x14ac:dyDescent="0.25">
      <c r="I3718" s="96"/>
    </row>
    <row r="3721" spans="9:9" x14ac:dyDescent="0.25">
      <c r="I3721" s="96"/>
    </row>
    <row r="3722" spans="9:9" x14ac:dyDescent="0.25">
      <c r="I3722" s="96"/>
    </row>
    <row r="3723" spans="9:9" x14ac:dyDescent="0.25">
      <c r="I3723" s="96"/>
    </row>
    <row r="3726" spans="9:9" x14ac:dyDescent="0.25">
      <c r="I3726" s="96"/>
    </row>
    <row r="3727" spans="9:9" x14ac:dyDescent="0.25">
      <c r="I3727" s="96"/>
    </row>
    <row r="3728" spans="9:9" x14ac:dyDescent="0.25">
      <c r="I3728" s="96"/>
    </row>
    <row r="3729" spans="9:9" x14ac:dyDescent="0.25">
      <c r="I3729" s="96"/>
    </row>
    <row r="3738" spans="9:9" x14ac:dyDescent="0.25">
      <c r="I3738" s="96"/>
    </row>
    <row r="3744" spans="9:9" x14ac:dyDescent="0.25">
      <c r="I3744" s="96"/>
    </row>
    <row r="3747" spans="9:9" x14ac:dyDescent="0.25">
      <c r="I3747" s="96"/>
    </row>
    <row r="3748" spans="9:9" x14ac:dyDescent="0.25">
      <c r="I3748" s="96"/>
    </row>
    <row r="3750" spans="9:9" x14ac:dyDescent="0.25">
      <c r="I3750" s="96"/>
    </row>
    <row r="3761" spans="9:9" x14ac:dyDescent="0.25">
      <c r="I3761" s="96"/>
    </row>
    <row r="3773" spans="9:9" x14ac:dyDescent="0.25">
      <c r="I3773" s="96"/>
    </row>
    <row r="3779" spans="9:9" x14ac:dyDescent="0.25">
      <c r="I3779" s="96"/>
    </row>
    <row r="3800" spans="9:9" x14ac:dyDescent="0.25">
      <c r="I3800" s="96"/>
    </row>
    <row r="3804" spans="9:9" x14ac:dyDescent="0.25">
      <c r="I3804" s="96"/>
    </row>
    <row r="3807" spans="9:9" x14ac:dyDescent="0.25">
      <c r="I3807" s="96"/>
    </row>
    <row r="3808" spans="9:9" x14ac:dyDescent="0.25">
      <c r="I3808" s="96"/>
    </row>
    <row r="3809" spans="9:9" x14ac:dyDescent="0.25">
      <c r="I3809" s="96"/>
    </row>
    <row r="3811" spans="9:9" x14ac:dyDescent="0.25">
      <c r="I3811" s="96"/>
    </row>
    <row r="3817" spans="9:9" x14ac:dyDescent="0.25">
      <c r="I3817" s="96"/>
    </row>
    <row r="3818" spans="9:9" x14ac:dyDescent="0.25">
      <c r="I3818" s="96"/>
    </row>
    <row r="3825" spans="9:9" x14ac:dyDescent="0.25">
      <c r="I3825" s="96"/>
    </row>
    <row r="3832" spans="9:9" x14ac:dyDescent="0.25">
      <c r="I3832" s="96"/>
    </row>
    <row r="3844" spans="9:9" x14ac:dyDescent="0.25">
      <c r="I3844" s="96"/>
    </row>
    <row r="3847" spans="9:9" x14ac:dyDescent="0.25">
      <c r="I3847" s="96"/>
    </row>
    <row r="3855" spans="9:9" x14ac:dyDescent="0.25">
      <c r="I3855" s="96"/>
    </row>
    <row r="3876" spans="9:9" x14ac:dyDescent="0.25">
      <c r="I3876" s="96"/>
    </row>
    <row r="3883" spans="9:9" x14ac:dyDescent="0.25">
      <c r="I3883" s="96"/>
    </row>
    <row r="3889" spans="9:9" x14ac:dyDescent="0.25">
      <c r="I3889" s="96"/>
    </row>
    <row r="3890" spans="9:9" x14ac:dyDescent="0.25">
      <c r="I3890" s="96"/>
    </row>
    <row r="3891" spans="9:9" x14ac:dyDescent="0.25">
      <c r="I3891" s="96"/>
    </row>
    <row r="3892" spans="9:9" x14ac:dyDescent="0.25">
      <c r="I3892" s="96"/>
    </row>
    <row r="3899" spans="9:9" x14ac:dyDescent="0.25">
      <c r="I3899" s="96"/>
    </row>
    <row r="3908" spans="9:9" x14ac:dyDescent="0.25">
      <c r="I3908" s="96"/>
    </row>
    <row r="3912" spans="9:9" x14ac:dyDescent="0.25">
      <c r="I3912" s="96"/>
    </row>
    <row r="3937" spans="9:9" x14ac:dyDescent="0.25">
      <c r="I3937" s="96"/>
    </row>
    <row r="3947" spans="9:9" x14ac:dyDescent="0.25">
      <c r="I3947" s="96"/>
    </row>
    <row r="3948" spans="9:9" x14ac:dyDescent="0.25">
      <c r="I3948" s="96"/>
    </row>
    <row r="3949" spans="9:9" x14ac:dyDescent="0.25">
      <c r="I3949" s="96"/>
    </row>
    <row r="3955" spans="9:9" x14ac:dyDescent="0.25">
      <c r="I3955" s="96"/>
    </row>
    <row r="3957" spans="9:9" x14ac:dyDescent="0.25">
      <c r="I3957" s="96"/>
    </row>
    <row r="3958" spans="9:9" x14ac:dyDescent="0.25">
      <c r="I3958" s="96"/>
    </row>
    <row r="3960" spans="9:9" x14ac:dyDescent="0.25">
      <c r="I3960" s="96"/>
    </row>
    <row r="3964" spans="9:9" x14ac:dyDescent="0.25">
      <c r="I3964" s="96"/>
    </row>
    <row r="3965" spans="9:9" x14ac:dyDescent="0.25">
      <c r="I3965" s="96"/>
    </row>
    <row r="3970" spans="9:9" x14ac:dyDescent="0.25">
      <c r="I3970" s="96"/>
    </row>
    <row r="3980" spans="9:9" x14ac:dyDescent="0.25">
      <c r="I3980" s="96"/>
    </row>
    <row r="3992" spans="9:9" x14ac:dyDescent="0.25">
      <c r="I3992" s="96"/>
    </row>
    <row r="3998" spans="9:9" x14ac:dyDescent="0.25">
      <c r="I3998" s="96"/>
    </row>
    <row r="4007" spans="9:9" x14ac:dyDescent="0.25">
      <c r="I4007" s="96"/>
    </row>
    <row r="4009" spans="9:9" x14ac:dyDescent="0.25">
      <c r="I4009" s="96"/>
    </row>
    <row r="4010" spans="9:9" x14ac:dyDescent="0.25">
      <c r="I4010" s="96"/>
    </row>
    <row r="4021" spans="9:9" x14ac:dyDescent="0.25">
      <c r="I4021" s="96"/>
    </row>
    <row r="4022" spans="9:9" x14ac:dyDescent="0.25">
      <c r="I4022" s="96"/>
    </row>
    <row r="4028" spans="9:9" x14ac:dyDescent="0.25">
      <c r="I4028" s="96"/>
    </row>
    <row r="4033" spans="9:9" x14ac:dyDescent="0.25">
      <c r="I4033" s="96"/>
    </row>
    <row r="4035" spans="9:9" x14ac:dyDescent="0.25">
      <c r="I4035" s="96"/>
    </row>
    <row r="4043" spans="9:9" x14ac:dyDescent="0.25">
      <c r="I4043" s="96"/>
    </row>
    <row r="4053" spans="9:9" x14ac:dyDescent="0.25">
      <c r="I4053" s="96"/>
    </row>
    <row r="4054" spans="9:9" x14ac:dyDescent="0.25">
      <c r="I4054" s="96"/>
    </row>
    <row r="4055" spans="9:9" x14ac:dyDescent="0.25">
      <c r="I4055" s="96"/>
    </row>
    <row r="4058" spans="9:9" x14ac:dyDescent="0.25">
      <c r="I4058" s="96"/>
    </row>
    <row r="4059" spans="9:9" x14ac:dyDescent="0.25">
      <c r="I4059" s="96"/>
    </row>
    <row r="4061" spans="9:9" x14ac:dyDescent="0.25">
      <c r="I4061" s="96"/>
    </row>
    <row r="4066" spans="9:9" x14ac:dyDescent="0.25">
      <c r="I4066" s="96"/>
    </row>
    <row r="4068" spans="9:9" x14ac:dyDescent="0.25">
      <c r="I4068" s="96"/>
    </row>
    <row r="4069" spans="9:9" x14ac:dyDescent="0.25">
      <c r="I4069" s="96"/>
    </row>
    <row r="4079" spans="9:9" x14ac:dyDescent="0.25">
      <c r="I4079" s="96"/>
    </row>
    <row r="4081" spans="9:9" x14ac:dyDescent="0.25">
      <c r="I4081" s="96"/>
    </row>
    <row r="4082" spans="9:9" x14ac:dyDescent="0.25">
      <c r="I4082" s="96"/>
    </row>
    <row r="4083" spans="9:9" x14ac:dyDescent="0.25">
      <c r="I4083" s="96"/>
    </row>
    <row r="4085" spans="9:9" x14ac:dyDescent="0.25">
      <c r="I4085" s="96"/>
    </row>
    <row r="4086" spans="9:9" x14ac:dyDescent="0.25">
      <c r="I4086" s="96"/>
    </row>
    <row r="4087" spans="9:9" x14ac:dyDescent="0.25">
      <c r="I4087" s="96"/>
    </row>
    <row r="4088" spans="9:9" x14ac:dyDescent="0.25">
      <c r="I4088" s="96"/>
    </row>
    <row r="4089" spans="9:9" x14ac:dyDescent="0.25">
      <c r="I4089" s="96"/>
    </row>
    <row r="4090" spans="9:9" x14ac:dyDescent="0.25">
      <c r="I4090" s="96"/>
    </row>
    <row r="4091" spans="9:9" x14ac:dyDescent="0.25">
      <c r="I4091" s="96"/>
    </row>
    <row r="4092" spans="9:9" x14ac:dyDescent="0.25">
      <c r="I4092" s="96"/>
    </row>
    <row r="4093" spans="9:9" x14ac:dyDescent="0.25">
      <c r="I4093" s="96"/>
    </row>
    <row r="4094" spans="9:9" x14ac:dyDescent="0.25">
      <c r="I4094" s="96"/>
    </row>
    <row r="4095" spans="9:9" x14ac:dyDescent="0.25">
      <c r="I4095" s="96"/>
    </row>
    <row r="4096" spans="9:9" x14ac:dyDescent="0.25">
      <c r="I4096" s="96"/>
    </row>
    <row r="4098" spans="9:9" x14ac:dyDescent="0.25">
      <c r="I4098" s="96"/>
    </row>
    <row r="4104" spans="9:9" x14ac:dyDescent="0.25">
      <c r="I4104" s="96"/>
    </row>
    <row r="4106" spans="9:9" x14ac:dyDescent="0.25">
      <c r="I4106" s="96"/>
    </row>
    <row r="4107" spans="9:9" x14ac:dyDescent="0.25">
      <c r="I4107" s="96"/>
    </row>
    <row r="4109" spans="9:9" x14ac:dyDescent="0.25">
      <c r="I4109" s="96"/>
    </row>
    <row r="4114" spans="9:9" x14ac:dyDescent="0.25">
      <c r="I4114" s="96"/>
    </row>
    <row r="4116" spans="9:9" x14ac:dyDescent="0.25">
      <c r="I4116" s="96"/>
    </row>
    <row r="4118" spans="9:9" x14ac:dyDescent="0.25">
      <c r="I4118" s="96"/>
    </row>
    <row r="4121" spans="9:9" x14ac:dyDescent="0.25">
      <c r="I4121" s="96"/>
    </row>
    <row r="4122" spans="9:9" x14ac:dyDescent="0.25">
      <c r="I4122" s="96"/>
    </row>
    <row r="4125" spans="9:9" x14ac:dyDescent="0.25">
      <c r="I4125" s="96"/>
    </row>
    <row r="4127" spans="9:9" x14ac:dyDescent="0.25">
      <c r="I4127" s="96"/>
    </row>
    <row r="4128" spans="9:9" x14ac:dyDescent="0.25">
      <c r="I4128" s="96"/>
    </row>
    <row r="4135" spans="9:9" x14ac:dyDescent="0.25">
      <c r="I4135" s="96"/>
    </row>
    <row r="4136" spans="9:9" x14ac:dyDescent="0.25">
      <c r="I4136" s="96"/>
    </row>
    <row r="4145" spans="9:9" x14ac:dyDescent="0.25">
      <c r="I4145" s="96"/>
    </row>
    <row r="4147" spans="9:9" x14ac:dyDescent="0.25">
      <c r="I4147" s="96"/>
    </row>
    <row r="4156" spans="9:9" x14ac:dyDescent="0.25">
      <c r="I4156" s="96"/>
    </row>
    <row r="4160" spans="9:9" x14ac:dyDescent="0.25">
      <c r="I4160" s="96"/>
    </row>
    <row r="4162" spans="9:9" x14ac:dyDescent="0.25">
      <c r="I4162" s="96"/>
    </row>
    <row r="4164" spans="9:9" x14ac:dyDescent="0.25">
      <c r="I4164" s="96"/>
    </row>
    <row r="4167" spans="9:9" x14ac:dyDescent="0.25">
      <c r="I4167" s="96"/>
    </row>
    <row r="4168" spans="9:9" x14ac:dyDescent="0.25">
      <c r="I4168" s="96"/>
    </row>
    <row r="4171" spans="9:9" x14ac:dyDescent="0.25">
      <c r="I4171" s="96"/>
    </row>
    <row r="4172" spans="9:9" x14ac:dyDescent="0.25">
      <c r="I4172" s="96"/>
    </row>
    <row r="4173" spans="9:9" x14ac:dyDescent="0.25">
      <c r="I4173" s="96"/>
    </row>
    <row r="4175" spans="9:9" x14ac:dyDescent="0.25">
      <c r="I4175" s="96"/>
    </row>
    <row r="4186" spans="9:9" x14ac:dyDescent="0.25">
      <c r="I4186" s="96"/>
    </row>
    <row r="4205" spans="9:9" x14ac:dyDescent="0.25">
      <c r="I4205" s="96"/>
    </row>
    <row r="4208" spans="9:9" x14ac:dyDescent="0.25">
      <c r="I4208" s="96"/>
    </row>
    <row r="4209" spans="9:9" x14ac:dyDescent="0.25">
      <c r="I4209" s="96"/>
    </row>
    <row r="4211" spans="9:9" x14ac:dyDescent="0.25">
      <c r="I4211" s="96"/>
    </row>
    <row r="4214" spans="9:9" x14ac:dyDescent="0.25">
      <c r="I4214" s="96"/>
    </row>
    <row r="4217" spans="9:9" x14ac:dyDescent="0.25">
      <c r="I4217" s="96"/>
    </row>
    <row r="4242" spans="9:9" x14ac:dyDescent="0.25">
      <c r="I4242" s="96"/>
    </row>
    <row r="4250" spans="9:9" x14ac:dyDescent="0.25">
      <c r="I4250" s="96"/>
    </row>
    <row r="4265" spans="9:9" x14ac:dyDescent="0.25">
      <c r="I4265" s="96"/>
    </row>
    <row r="4272" spans="9:9" x14ac:dyDescent="0.25">
      <c r="I4272" s="96"/>
    </row>
    <row r="4275" spans="9:9" x14ac:dyDescent="0.25">
      <c r="I4275" s="96"/>
    </row>
    <row r="4284" spans="9:9" x14ac:dyDescent="0.25">
      <c r="I4284" s="96"/>
    </row>
    <row r="4287" spans="9:9" x14ac:dyDescent="0.25">
      <c r="I4287" s="96"/>
    </row>
    <row r="4312" spans="9:9" x14ac:dyDescent="0.25">
      <c r="I4312" s="96"/>
    </row>
    <row r="4318" spans="9:9" x14ac:dyDescent="0.25">
      <c r="I4318" s="96"/>
    </row>
    <row r="4325" spans="9:9" x14ac:dyDescent="0.25">
      <c r="I4325" s="96"/>
    </row>
    <row r="4336" spans="9:9" x14ac:dyDescent="0.25">
      <c r="I4336" s="96"/>
    </row>
    <row r="4363" spans="9:9" x14ac:dyDescent="0.25">
      <c r="I4363" s="96"/>
    </row>
    <row r="4374" spans="9:9" x14ac:dyDescent="0.25">
      <c r="I4374" s="96"/>
    </row>
    <row r="4394" spans="9:9" x14ac:dyDescent="0.25">
      <c r="I4394" s="96"/>
    </row>
  </sheetData>
  <autoFilter ref="A2:M84"/>
  <mergeCells count="2">
    <mergeCell ref="C1:I1"/>
    <mergeCell ref="A1:B1"/>
  </mergeCells>
  <conditionalFormatting sqref="I2">
    <cfRule type="containsText" dxfId="213" priority="31" operator="containsText" text="Ambiguous">
      <formula>NOT(ISERROR(SEARCH("Ambiguous",I2)))</formula>
    </cfRule>
    <cfRule type="containsText" dxfId="212" priority="32" operator="containsText" text="Non-binder">
      <formula>NOT(ISERROR(SEARCH("Non-binder",I2)))</formula>
    </cfRule>
    <cfRule type="containsText" dxfId="211" priority="33" operator="containsText" text="Cargo D">
      <formula>NOT(ISERROR(SEARCH("Cargo D",I2)))</formula>
    </cfRule>
    <cfRule type="containsText" dxfId="210" priority="34" operator="containsText" text="Low Abundant Cargo">
      <formula>NOT(ISERROR(SEARCH("Low Abundant Cargo",I2)))</formula>
    </cfRule>
    <cfRule type="containsText" dxfId="209" priority="35" operator="containsText" text="Cargo B">
      <formula>NOT(ISERROR(SEARCH("Cargo B",I2)))</formula>
    </cfRule>
    <cfRule type="containsText" dxfId="208" priority="36" operator="containsText" text="Cargo A">
      <formula>NOT(ISERROR(SEARCH("Cargo A",I2)))</formula>
    </cfRule>
  </conditionalFormatting>
  <conditionalFormatting sqref="I4405:I4444 I51:I68">
    <cfRule type="containsText" dxfId="207" priority="26" operator="containsText" text="Ambiguous">
      <formula>NOT(ISERROR(SEARCH("Ambiguous",I51)))</formula>
    </cfRule>
    <cfRule type="containsText" dxfId="206" priority="27" operator="containsText" text="Non-binder">
      <formula>NOT(ISERROR(SEARCH("Non-binder",I51)))</formula>
    </cfRule>
    <cfRule type="containsText" dxfId="205" priority="28" operator="containsText" text="Low Abundant Cargo">
      <formula>NOT(ISERROR(SEARCH("Low Abundant Cargo",I51)))</formula>
    </cfRule>
    <cfRule type="containsText" dxfId="204" priority="29" operator="containsText" text="Cargo B">
      <formula>NOT(ISERROR(SEARCH("Cargo B",I51)))</formula>
    </cfRule>
    <cfRule type="containsText" dxfId="203" priority="30" operator="containsText" text="Cargo A">
      <formula>NOT(ISERROR(SEARCH("Cargo A",I51)))</formula>
    </cfRule>
  </conditionalFormatting>
  <conditionalFormatting sqref="I3:I6 I8:I49 I70:I4404">
    <cfRule type="containsText" dxfId="202" priority="16" operator="containsText" text="Ambiguous">
      <formula>NOT(ISERROR(SEARCH("Ambiguous",I3)))</formula>
    </cfRule>
    <cfRule type="containsText" dxfId="201" priority="17" operator="containsText" text="Non-binder">
      <formula>NOT(ISERROR(SEARCH("Non-binder",I3)))</formula>
    </cfRule>
    <cfRule type="containsText" dxfId="200" priority="18" operator="containsText" text="Low Abundant Cargo">
      <formula>NOT(ISERROR(SEARCH("Low Abundant Cargo",I3)))</formula>
    </cfRule>
    <cfRule type="containsText" dxfId="199" priority="19" operator="containsText" text="Cargo B">
      <formula>NOT(ISERROR(SEARCH("Cargo B",I3)))</formula>
    </cfRule>
    <cfRule type="containsText" dxfId="198" priority="20" operator="containsText" text="Cargo A">
      <formula>NOT(ISERROR(SEARCH("Cargo A",I3)))</formula>
    </cfRule>
  </conditionalFormatting>
  <conditionalFormatting sqref="I7">
    <cfRule type="containsText" dxfId="197" priority="11" operator="containsText" text="Ambiguous">
      <formula>NOT(ISERROR(SEARCH("Ambiguous",I7)))</formula>
    </cfRule>
    <cfRule type="containsText" dxfId="196" priority="12" operator="containsText" text="Non-binder">
      <formula>NOT(ISERROR(SEARCH("Non-binder",I7)))</formula>
    </cfRule>
    <cfRule type="containsText" dxfId="195" priority="13" operator="containsText" text="Low Abundant Cargo">
      <formula>NOT(ISERROR(SEARCH("Low Abundant Cargo",I7)))</formula>
    </cfRule>
    <cfRule type="containsText" dxfId="194" priority="14" operator="containsText" text="Cargo B">
      <formula>NOT(ISERROR(SEARCH("Cargo B",I7)))</formula>
    </cfRule>
    <cfRule type="containsText" dxfId="193" priority="15" operator="containsText" text="Cargo A">
      <formula>NOT(ISERROR(SEARCH("Cargo A",I7)))</formula>
    </cfRule>
  </conditionalFormatting>
  <conditionalFormatting sqref="I50">
    <cfRule type="containsText" dxfId="192" priority="6" operator="containsText" text="Ambiguous">
      <formula>NOT(ISERROR(SEARCH("Ambiguous",I50)))</formula>
    </cfRule>
    <cfRule type="containsText" dxfId="191" priority="7" operator="containsText" text="Non-binder">
      <formula>NOT(ISERROR(SEARCH("Non-binder",I50)))</formula>
    </cfRule>
    <cfRule type="containsText" dxfId="190" priority="8" operator="containsText" text="Low Abundant Cargo">
      <formula>NOT(ISERROR(SEARCH("Low Abundant Cargo",I50)))</formula>
    </cfRule>
    <cfRule type="containsText" dxfId="189" priority="9" operator="containsText" text="Cargo B">
      <formula>NOT(ISERROR(SEARCH("Cargo B",I50)))</formula>
    </cfRule>
    <cfRule type="containsText" dxfId="188" priority="10" operator="containsText" text="Cargo A">
      <formula>NOT(ISERROR(SEARCH("Cargo A",I50)))</formula>
    </cfRule>
  </conditionalFormatting>
  <conditionalFormatting sqref="I69">
    <cfRule type="containsText" dxfId="187" priority="1" operator="containsText" text="Ambiguous">
      <formula>NOT(ISERROR(SEARCH("Ambiguous",I69)))</formula>
    </cfRule>
    <cfRule type="containsText" dxfId="186" priority="2" operator="containsText" text="Non-binder">
      <formula>NOT(ISERROR(SEARCH("Non-binder",I69)))</formula>
    </cfRule>
    <cfRule type="containsText" dxfId="185" priority="3" operator="containsText" text="Low Abundant Cargo">
      <formula>NOT(ISERROR(SEARCH("Low Abundant Cargo",I69)))</formula>
    </cfRule>
    <cfRule type="containsText" dxfId="184" priority="4" operator="containsText" text="Cargo B">
      <formula>NOT(ISERROR(SEARCH("Cargo B",I69)))</formula>
    </cfRule>
    <cfRule type="containsText" dxfId="183" priority="5" operator="containsText" text="Cargo A">
      <formula>NOT(ISERROR(SEARCH("Cargo A",I69)))</formula>
    </cfRule>
  </conditionalFormatting>
  <hyperlinks>
    <hyperlink ref="A1" location="Index!A1" display="INDEX"/>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7"/>
  <sheetViews>
    <sheetView workbookViewId="0">
      <pane xSplit="1" ySplit="2" topLeftCell="B3" activePane="bottomRight" state="frozen"/>
      <selection pane="topRight" activeCell="B1" sqref="B1"/>
      <selection pane="bottomLeft" activeCell="A3" sqref="A3"/>
      <selection pane="bottomRight" activeCell="A2" sqref="A2:L2"/>
    </sheetView>
  </sheetViews>
  <sheetFormatPr defaultColWidth="10.875" defaultRowHeight="15.75" x14ac:dyDescent="0.25"/>
  <cols>
    <col min="1" max="1" width="27.5" style="42" bestFit="1" customWidth="1"/>
    <col min="2" max="2" width="14.25" style="42" bestFit="1" customWidth="1"/>
    <col min="3" max="4" width="10.875" style="42" customWidth="1"/>
    <col min="5" max="6" width="10.875" style="43"/>
    <col min="7" max="7" width="12.625" style="43" customWidth="1"/>
    <col min="8" max="8" width="12.375" style="30" customWidth="1"/>
    <col min="9" max="11" width="10.875" style="42" customWidth="1"/>
    <col min="12" max="12" width="11" customWidth="1"/>
    <col min="13" max="16384" width="10.875" style="42"/>
  </cols>
  <sheetData>
    <row r="1" spans="1:12" s="40" customFormat="1" ht="24" customHeight="1" x14ac:dyDescent="0.25">
      <c r="A1" s="53" t="s">
        <v>39544</v>
      </c>
      <c r="B1" s="305" t="s">
        <v>37744</v>
      </c>
      <c r="C1" s="305"/>
      <c r="D1" s="305"/>
      <c r="E1" s="305"/>
      <c r="F1" s="305"/>
      <c r="G1" s="305"/>
      <c r="H1" s="305"/>
      <c r="I1" s="41"/>
      <c r="J1" s="41"/>
      <c r="K1" s="41"/>
      <c r="L1" s="33"/>
    </row>
    <row r="2" spans="1:12" ht="60" x14ac:dyDescent="0.25">
      <c r="A2" s="180"/>
      <c r="B2" s="35" t="s">
        <v>40567</v>
      </c>
      <c r="C2" s="35" t="s">
        <v>19448</v>
      </c>
      <c r="D2" s="35" t="s">
        <v>37767</v>
      </c>
      <c r="E2" s="36" t="s">
        <v>19449</v>
      </c>
      <c r="F2" s="36" t="s">
        <v>40560</v>
      </c>
      <c r="G2" s="36" t="s">
        <v>40561</v>
      </c>
      <c r="H2" s="37" t="s">
        <v>37735</v>
      </c>
      <c r="I2" s="35" t="s">
        <v>40568</v>
      </c>
      <c r="J2" s="35" t="s">
        <v>37768</v>
      </c>
      <c r="K2" s="35" t="s">
        <v>6</v>
      </c>
      <c r="L2" s="35" t="s">
        <v>40562</v>
      </c>
    </row>
    <row r="3" spans="1:12" x14ac:dyDescent="0.25">
      <c r="A3" s="177" t="s">
        <v>37962</v>
      </c>
      <c r="L3">
        <v>1</v>
      </c>
    </row>
    <row r="4" spans="1:12" x14ac:dyDescent="0.25">
      <c r="A4" s="178" t="s">
        <v>37963</v>
      </c>
      <c r="L4">
        <v>2</v>
      </c>
    </row>
    <row r="5" spans="1:12" x14ac:dyDescent="0.25">
      <c r="A5" s="179" t="s">
        <v>37964</v>
      </c>
      <c r="B5" s="42" t="s">
        <v>37965</v>
      </c>
      <c r="C5" s="42">
        <v>34.5</v>
      </c>
      <c r="D5" s="42" t="s">
        <v>490</v>
      </c>
      <c r="E5" s="43">
        <v>7600</v>
      </c>
      <c r="F5" s="43">
        <v>13</v>
      </c>
      <c r="G5" s="43">
        <v>930</v>
      </c>
      <c r="H5" s="30" t="s">
        <v>37764</v>
      </c>
      <c r="I5" s="42" t="s">
        <v>12</v>
      </c>
      <c r="J5" s="42" t="s">
        <v>32</v>
      </c>
      <c r="K5" s="42">
        <v>179</v>
      </c>
      <c r="L5">
        <v>3</v>
      </c>
    </row>
    <row r="6" spans="1:12" x14ac:dyDescent="0.25">
      <c r="A6" s="179" t="s">
        <v>37966</v>
      </c>
      <c r="B6" s="42" t="s">
        <v>37967</v>
      </c>
      <c r="C6" s="42">
        <v>57.2</v>
      </c>
      <c r="D6" s="42" t="s">
        <v>5790</v>
      </c>
      <c r="E6" s="43">
        <v>6800</v>
      </c>
      <c r="F6" s="43">
        <v>27</v>
      </c>
      <c r="G6" s="43">
        <v>2400</v>
      </c>
      <c r="H6" s="30" t="s">
        <v>37764</v>
      </c>
      <c r="I6" s="42" t="s">
        <v>12</v>
      </c>
      <c r="J6" s="42" t="s">
        <v>32</v>
      </c>
      <c r="K6" s="42">
        <v>1352</v>
      </c>
      <c r="L6">
        <v>4</v>
      </c>
    </row>
    <row r="7" spans="1:12" x14ac:dyDescent="0.25">
      <c r="A7" s="179" t="s">
        <v>37968</v>
      </c>
      <c r="B7" s="42" t="s">
        <v>37969</v>
      </c>
      <c r="C7" s="42">
        <v>20.2</v>
      </c>
      <c r="D7" s="42" t="s">
        <v>7002</v>
      </c>
      <c r="E7" s="43">
        <v>25000</v>
      </c>
      <c r="F7" s="43">
        <v>7.7</v>
      </c>
      <c r="G7" s="43">
        <v>3000</v>
      </c>
      <c r="H7" s="30" t="s">
        <v>37764</v>
      </c>
      <c r="I7" s="42" t="s">
        <v>12</v>
      </c>
      <c r="J7" s="42" t="s">
        <v>32</v>
      </c>
      <c r="K7" s="42">
        <v>1635</v>
      </c>
      <c r="L7">
        <v>5</v>
      </c>
    </row>
    <row r="8" spans="1:12" x14ac:dyDescent="0.25">
      <c r="A8" s="179" t="s">
        <v>37970</v>
      </c>
      <c r="B8" s="42" t="s">
        <v>37971</v>
      </c>
      <c r="C8" s="42">
        <v>107.1</v>
      </c>
      <c r="D8" s="42" t="s">
        <v>6468</v>
      </c>
      <c r="E8" s="43">
        <v>11000</v>
      </c>
      <c r="F8" s="43">
        <v>22</v>
      </c>
      <c r="G8" s="43">
        <v>1300</v>
      </c>
      <c r="H8" s="30" t="s">
        <v>37764</v>
      </c>
      <c r="I8" s="42" t="s">
        <v>12</v>
      </c>
      <c r="J8" s="42" t="s">
        <v>32</v>
      </c>
      <c r="K8" s="42">
        <v>1514</v>
      </c>
      <c r="L8">
        <v>6</v>
      </c>
    </row>
    <row r="9" spans="1:12" x14ac:dyDescent="0.25">
      <c r="A9" s="179" t="s">
        <v>37972</v>
      </c>
      <c r="B9" s="42" t="s">
        <v>37973</v>
      </c>
      <c r="C9" s="42">
        <v>138.30000000000001</v>
      </c>
      <c r="D9" s="42" t="s">
        <v>6473</v>
      </c>
      <c r="E9" s="43">
        <v>1700</v>
      </c>
      <c r="F9" s="43">
        <v>17</v>
      </c>
      <c r="G9" s="43">
        <v>1400</v>
      </c>
      <c r="H9" s="30" t="s">
        <v>37764</v>
      </c>
      <c r="I9" s="42" t="s">
        <v>12</v>
      </c>
      <c r="J9" s="42" t="s">
        <v>32</v>
      </c>
      <c r="K9" s="42">
        <v>1515</v>
      </c>
      <c r="L9">
        <v>7</v>
      </c>
    </row>
    <row r="10" spans="1:12" x14ac:dyDescent="0.25">
      <c r="A10" s="179" t="s">
        <v>37974</v>
      </c>
      <c r="B10" s="42" t="s">
        <v>37975</v>
      </c>
      <c r="C10" s="42">
        <v>102.5</v>
      </c>
      <c r="D10" s="42" t="s">
        <v>5069</v>
      </c>
      <c r="E10" s="43">
        <v>670</v>
      </c>
      <c r="F10" s="43">
        <v>21</v>
      </c>
      <c r="G10" s="43">
        <v>1500</v>
      </c>
      <c r="H10" s="30" t="s">
        <v>37764</v>
      </c>
      <c r="I10" s="42" t="s">
        <v>12</v>
      </c>
      <c r="J10" s="42" t="s">
        <v>32</v>
      </c>
      <c r="K10" s="42">
        <v>1196</v>
      </c>
      <c r="L10">
        <v>8</v>
      </c>
    </row>
    <row r="11" spans="1:12" x14ac:dyDescent="0.25">
      <c r="A11" s="179" t="s">
        <v>37976</v>
      </c>
      <c r="B11" s="42" t="s">
        <v>37977</v>
      </c>
      <c r="C11" s="42">
        <v>97.6</v>
      </c>
      <c r="D11" s="42" t="s">
        <v>17769</v>
      </c>
      <c r="E11" s="43">
        <v>1200</v>
      </c>
      <c r="F11" s="43">
        <v>27</v>
      </c>
      <c r="G11" s="43">
        <v>140</v>
      </c>
      <c r="H11" s="30" t="s">
        <v>37764</v>
      </c>
      <c r="I11" s="42" t="s">
        <v>12</v>
      </c>
      <c r="J11" s="42" t="s">
        <v>32</v>
      </c>
      <c r="K11" s="42">
        <v>4367</v>
      </c>
      <c r="L11">
        <v>9</v>
      </c>
    </row>
    <row r="12" spans="1:12" x14ac:dyDescent="0.25">
      <c r="A12" s="179" t="s">
        <v>37978</v>
      </c>
      <c r="B12" s="42" t="s">
        <v>37979</v>
      </c>
      <c r="C12" s="42">
        <v>97.7</v>
      </c>
      <c r="D12" s="42" t="s">
        <v>19344</v>
      </c>
      <c r="E12" s="43">
        <v>820</v>
      </c>
      <c r="F12" s="43">
        <v>20</v>
      </c>
      <c r="G12" s="43">
        <v>1200</v>
      </c>
      <c r="H12" s="30" t="s">
        <v>37764</v>
      </c>
      <c r="I12" s="42" t="s">
        <v>12</v>
      </c>
      <c r="J12" s="42" t="s">
        <v>32</v>
      </c>
      <c r="K12" s="42">
        <v>4777</v>
      </c>
      <c r="L12">
        <v>10</v>
      </c>
    </row>
    <row r="13" spans="1:12" x14ac:dyDescent="0.25">
      <c r="A13" s="179" t="s">
        <v>37980</v>
      </c>
      <c r="L13">
        <v>11</v>
      </c>
    </row>
    <row r="14" spans="1:12" x14ac:dyDescent="0.25">
      <c r="A14" s="179" t="s">
        <v>37981</v>
      </c>
      <c r="B14" s="42" t="s">
        <v>37982</v>
      </c>
      <c r="C14" s="42">
        <v>52</v>
      </c>
      <c r="D14" s="42" t="s">
        <v>16657</v>
      </c>
      <c r="E14" s="43">
        <v>1100</v>
      </c>
      <c r="F14" s="43">
        <v>42</v>
      </c>
      <c r="G14" s="43">
        <v>130</v>
      </c>
      <c r="H14" s="30" t="s">
        <v>37764</v>
      </c>
      <c r="I14" s="42" t="s">
        <v>12</v>
      </c>
      <c r="J14" s="42" t="s">
        <v>32</v>
      </c>
      <c r="K14" s="42">
        <v>4075</v>
      </c>
      <c r="L14">
        <v>12</v>
      </c>
    </row>
    <row r="15" spans="1:12" x14ac:dyDescent="0.25">
      <c r="A15" s="179" t="s">
        <v>37981</v>
      </c>
      <c r="B15" s="42" t="s">
        <v>37983</v>
      </c>
      <c r="C15" s="42">
        <v>56.7</v>
      </c>
      <c r="D15" s="42" t="s">
        <v>12424</v>
      </c>
      <c r="E15" s="43">
        <v>2200</v>
      </c>
      <c r="F15" s="43">
        <v>110</v>
      </c>
      <c r="G15" s="43">
        <v>1800</v>
      </c>
      <c r="H15" s="30" t="s">
        <v>37764</v>
      </c>
      <c r="I15" s="42" t="s">
        <v>12</v>
      </c>
      <c r="J15" s="42" t="s">
        <v>32</v>
      </c>
      <c r="K15" s="42">
        <v>2995</v>
      </c>
      <c r="L15">
        <v>13</v>
      </c>
    </row>
    <row r="16" spans="1:12" x14ac:dyDescent="0.25">
      <c r="A16" s="179" t="s">
        <v>37981</v>
      </c>
      <c r="B16" s="42" t="s">
        <v>37984</v>
      </c>
      <c r="C16" s="42">
        <v>44.7</v>
      </c>
      <c r="D16" s="42" t="s">
        <v>12444</v>
      </c>
      <c r="E16" s="43">
        <v>2000</v>
      </c>
      <c r="F16" s="43">
        <v>140</v>
      </c>
      <c r="G16" s="43">
        <v>2400</v>
      </c>
      <c r="H16" s="30" t="s">
        <v>37764</v>
      </c>
      <c r="I16" s="42" t="s">
        <v>12</v>
      </c>
      <c r="J16" s="42" t="s">
        <v>32</v>
      </c>
      <c r="K16" s="42">
        <v>3000</v>
      </c>
      <c r="L16">
        <v>14</v>
      </c>
    </row>
    <row r="17" spans="1:12" x14ac:dyDescent="0.25">
      <c r="A17" s="179" t="s">
        <v>37985</v>
      </c>
      <c r="B17" s="42" t="s">
        <v>37986</v>
      </c>
      <c r="C17" s="42">
        <v>206.4</v>
      </c>
      <c r="D17" s="42" t="s">
        <v>13317</v>
      </c>
      <c r="E17" s="43">
        <v>8.8000000000000007</v>
      </c>
      <c r="F17" s="43">
        <v>0</v>
      </c>
      <c r="G17" s="43">
        <v>1.1000000000000001</v>
      </c>
      <c r="H17" s="30" t="s">
        <v>37740</v>
      </c>
      <c r="I17" s="42" t="s">
        <v>12</v>
      </c>
      <c r="J17" s="42" t="s">
        <v>12</v>
      </c>
      <c r="K17" s="42">
        <v>3223</v>
      </c>
      <c r="L17">
        <v>15</v>
      </c>
    </row>
    <row r="18" spans="1:12" x14ac:dyDescent="0.25">
      <c r="A18" s="177" t="s">
        <v>37987</v>
      </c>
      <c r="L18">
        <v>17</v>
      </c>
    </row>
    <row r="19" spans="1:12" x14ac:dyDescent="0.25">
      <c r="A19" s="179" t="s">
        <v>37988</v>
      </c>
      <c r="B19" s="42" t="s">
        <v>37989</v>
      </c>
      <c r="C19" s="42">
        <v>22.4</v>
      </c>
      <c r="D19" s="42" t="s">
        <v>16819</v>
      </c>
      <c r="E19" s="43">
        <v>61</v>
      </c>
      <c r="F19" s="43">
        <v>0</v>
      </c>
      <c r="G19" s="43">
        <v>7.5</v>
      </c>
      <c r="H19" s="30" t="s">
        <v>37740</v>
      </c>
      <c r="I19" s="42" t="s">
        <v>12</v>
      </c>
      <c r="J19" s="42" t="s">
        <v>32</v>
      </c>
      <c r="K19" s="42">
        <v>4115</v>
      </c>
      <c r="L19">
        <v>18</v>
      </c>
    </row>
    <row r="20" spans="1:12" x14ac:dyDescent="0.25">
      <c r="A20" s="179" t="s">
        <v>37990</v>
      </c>
      <c r="B20" s="42" t="s">
        <v>37991</v>
      </c>
      <c r="C20" s="42">
        <v>35.5</v>
      </c>
      <c r="D20" s="42" t="s">
        <v>6656</v>
      </c>
      <c r="E20" s="43">
        <v>24000</v>
      </c>
      <c r="F20" s="43">
        <v>9.6999999999999993</v>
      </c>
      <c r="G20" s="43">
        <v>2900</v>
      </c>
      <c r="H20" s="30" t="s">
        <v>37764</v>
      </c>
      <c r="I20" s="42" t="s">
        <v>12</v>
      </c>
      <c r="J20" s="42" t="s">
        <v>69</v>
      </c>
      <c r="K20" s="42">
        <v>1559</v>
      </c>
      <c r="L20">
        <v>19</v>
      </c>
    </row>
    <row r="21" spans="1:12" x14ac:dyDescent="0.25">
      <c r="A21" s="179" t="s">
        <v>37992</v>
      </c>
      <c r="B21" s="42" t="s">
        <v>37993</v>
      </c>
      <c r="C21" s="42">
        <v>133</v>
      </c>
      <c r="D21" s="42" t="s">
        <v>2231</v>
      </c>
      <c r="E21" s="43">
        <v>86</v>
      </c>
      <c r="F21" s="43">
        <v>40</v>
      </c>
      <c r="G21" s="43">
        <v>810</v>
      </c>
      <c r="H21" s="30" t="s">
        <v>37761</v>
      </c>
      <c r="I21" s="42" t="s">
        <v>12</v>
      </c>
      <c r="J21" s="42" t="s">
        <v>32</v>
      </c>
      <c r="K21" s="42">
        <v>565</v>
      </c>
      <c r="L21">
        <v>21</v>
      </c>
    </row>
    <row r="22" spans="1:12" x14ac:dyDescent="0.25">
      <c r="A22" s="179" t="s">
        <v>37994</v>
      </c>
      <c r="B22" s="42" t="s">
        <v>37995</v>
      </c>
      <c r="C22" s="42">
        <v>86.2</v>
      </c>
      <c r="D22" s="42" t="s">
        <v>9563</v>
      </c>
      <c r="E22" s="43">
        <v>2600</v>
      </c>
      <c r="F22" s="43">
        <v>120</v>
      </c>
      <c r="G22" s="43">
        <v>1000</v>
      </c>
      <c r="H22" s="96" t="s">
        <v>37764</v>
      </c>
      <c r="I22" s="42" t="s">
        <v>12</v>
      </c>
      <c r="J22" s="42" t="s">
        <v>32</v>
      </c>
      <c r="K22" s="42">
        <v>2227</v>
      </c>
      <c r="L22">
        <v>22</v>
      </c>
    </row>
    <row r="23" spans="1:12" x14ac:dyDescent="0.25">
      <c r="A23" s="179" t="s">
        <v>37994</v>
      </c>
      <c r="B23" s="42" t="s">
        <v>37996</v>
      </c>
      <c r="C23" s="42">
        <v>86.5</v>
      </c>
      <c r="D23" s="42" t="s">
        <v>9567</v>
      </c>
      <c r="E23" s="43">
        <v>900</v>
      </c>
      <c r="F23" s="43">
        <v>67</v>
      </c>
      <c r="G23" s="43">
        <v>1500</v>
      </c>
      <c r="H23" s="30" t="s">
        <v>37764</v>
      </c>
      <c r="I23" s="42" t="s">
        <v>12</v>
      </c>
      <c r="J23" s="42" t="s">
        <v>32</v>
      </c>
      <c r="K23" s="42">
        <v>2228</v>
      </c>
      <c r="L23">
        <v>23</v>
      </c>
    </row>
    <row r="24" spans="1:12" x14ac:dyDescent="0.25">
      <c r="A24" s="179" t="s">
        <v>37997</v>
      </c>
      <c r="B24" s="42" t="s">
        <v>37998</v>
      </c>
      <c r="C24" s="42">
        <v>119.8</v>
      </c>
      <c r="D24" s="42" t="s">
        <v>2460</v>
      </c>
      <c r="E24" s="43">
        <v>430</v>
      </c>
      <c r="F24" s="43">
        <v>32</v>
      </c>
      <c r="G24" s="43">
        <v>820</v>
      </c>
      <c r="H24" s="96" t="s">
        <v>37761</v>
      </c>
      <c r="I24" s="42" t="s">
        <v>12</v>
      </c>
      <c r="J24" s="42" t="s">
        <v>32</v>
      </c>
      <c r="K24" s="42">
        <v>616</v>
      </c>
      <c r="L24">
        <v>24</v>
      </c>
    </row>
    <row r="25" spans="1:12" x14ac:dyDescent="0.25">
      <c r="A25" s="179" t="s">
        <v>37997</v>
      </c>
      <c r="B25" s="42" t="s">
        <v>37999</v>
      </c>
      <c r="C25" s="42">
        <v>133.6</v>
      </c>
      <c r="D25" s="42" t="s">
        <v>2461</v>
      </c>
      <c r="E25" s="43">
        <v>950</v>
      </c>
      <c r="F25" s="43">
        <v>97</v>
      </c>
      <c r="G25" s="43">
        <v>120</v>
      </c>
      <c r="H25" s="96" t="s">
        <v>37764</v>
      </c>
      <c r="I25" s="42" t="s">
        <v>12</v>
      </c>
      <c r="J25" s="42" t="s">
        <v>32</v>
      </c>
      <c r="K25" s="42">
        <v>617</v>
      </c>
      <c r="L25">
        <v>25</v>
      </c>
    </row>
    <row r="26" spans="1:12" x14ac:dyDescent="0.25">
      <c r="A26" s="179" t="s">
        <v>37997</v>
      </c>
      <c r="B26" s="42" t="s">
        <v>38000</v>
      </c>
      <c r="C26" s="42">
        <v>118.3</v>
      </c>
      <c r="D26" s="42" t="s">
        <v>6517</v>
      </c>
      <c r="E26" s="43">
        <v>6500</v>
      </c>
      <c r="F26" s="43">
        <v>31</v>
      </c>
      <c r="G26" s="43">
        <v>800</v>
      </c>
      <c r="H26" s="96" t="s">
        <v>37764</v>
      </c>
      <c r="I26" s="42" t="s">
        <v>12</v>
      </c>
      <c r="J26" s="42" t="s">
        <v>32</v>
      </c>
      <c r="K26" s="42">
        <v>1525</v>
      </c>
      <c r="L26">
        <v>26</v>
      </c>
    </row>
    <row r="27" spans="1:12" x14ac:dyDescent="0.25">
      <c r="A27" s="179" t="s">
        <v>37997</v>
      </c>
      <c r="B27" s="42" t="s">
        <v>38001</v>
      </c>
      <c r="C27" s="42">
        <v>113</v>
      </c>
      <c r="D27" s="42" t="s">
        <v>2146</v>
      </c>
      <c r="E27" s="43">
        <v>2800</v>
      </c>
      <c r="F27" s="43">
        <v>38</v>
      </c>
      <c r="G27" s="43">
        <v>340</v>
      </c>
      <c r="H27" s="96" t="s">
        <v>37764</v>
      </c>
      <c r="I27" s="42" t="s">
        <v>12</v>
      </c>
      <c r="J27" s="42" t="s">
        <v>32</v>
      </c>
      <c r="K27" s="42">
        <v>544</v>
      </c>
      <c r="L27">
        <v>27</v>
      </c>
    </row>
    <row r="28" spans="1:12" x14ac:dyDescent="0.25">
      <c r="A28" s="177" t="s">
        <v>38002</v>
      </c>
      <c r="L28">
        <v>30</v>
      </c>
    </row>
    <row r="29" spans="1:12" x14ac:dyDescent="0.25">
      <c r="A29" s="179" t="s">
        <v>38003</v>
      </c>
      <c r="B29" s="42" t="s">
        <v>38004</v>
      </c>
      <c r="C29" s="42">
        <v>187.9</v>
      </c>
      <c r="D29" s="42" t="s">
        <v>7662</v>
      </c>
      <c r="E29" s="43">
        <v>15</v>
      </c>
      <c r="F29" s="43">
        <v>0</v>
      </c>
      <c r="G29" s="43">
        <v>1.9</v>
      </c>
      <c r="H29" s="30" t="s">
        <v>37740</v>
      </c>
      <c r="I29" s="42" t="s">
        <v>12</v>
      </c>
      <c r="J29" s="42" t="s">
        <v>32</v>
      </c>
      <c r="K29" s="42">
        <v>1790</v>
      </c>
      <c r="L29">
        <v>31</v>
      </c>
    </row>
    <row r="30" spans="1:12" x14ac:dyDescent="0.25">
      <c r="A30" s="179" t="s">
        <v>38005</v>
      </c>
      <c r="B30" s="42" t="s">
        <v>38006</v>
      </c>
      <c r="C30" s="42">
        <v>69</v>
      </c>
      <c r="D30" s="42" t="s">
        <v>19402</v>
      </c>
      <c r="E30" s="43">
        <v>8800</v>
      </c>
      <c r="F30" s="43">
        <v>52</v>
      </c>
      <c r="G30" s="43">
        <v>1100</v>
      </c>
      <c r="H30" s="30" t="s">
        <v>37764</v>
      </c>
      <c r="I30" s="42" t="s">
        <v>12</v>
      </c>
      <c r="J30" s="42" t="s">
        <v>69</v>
      </c>
      <c r="K30" s="42">
        <v>4793</v>
      </c>
      <c r="L30">
        <v>35</v>
      </c>
    </row>
    <row r="31" spans="1:12" x14ac:dyDescent="0.25">
      <c r="A31" s="179" t="s">
        <v>38007</v>
      </c>
      <c r="B31" s="42" t="s">
        <v>38008</v>
      </c>
      <c r="C31" s="42">
        <v>70.3</v>
      </c>
      <c r="D31" s="42" t="s">
        <v>9119</v>
      </c>
      <c r="E31" s="43">
        <v>3400</v>
      </c>
      <c r="F31" s="43">
        <v>240</v>
      </c>
      <c r="G31" s="43">
        <v>420</v>
      </c>
      <c r="H31" s="96" t="s">
        <v>37764</v>
      </c>
      <c r="I31" s="42" t="s">
        <v>12</v>
      </c>
      <c r="J31" s="42" t="s">
        <v>32</v>
      </c>
      <c r="K31" s="42">
        <v>2126</v>
      </c>
      <c r="L31">
        <v>36</v>
      </c>
    </row>
    <row r="32" spans="1:12" x14ac:dyDescent="0.25">
      <c r="A32" s="179" t="s">
        <v>38009</v>
      </c>
      <c r="B32" s="42" t="s">
        <v>38010</v>
      </c>
      <c r="C32" s="42">
        <v>98.7</v>
      </c>
      <c r="D32" s="42" t="s">
        <v>5495</v>
      </c>
      <c r="E32" s="43">
        <v>4000</v>
      </c>
      <c r="F32" s="43">
        <v>30</v>
      </c>
      <c r="G32" s="43">
        <v>490</v>
      </c>
      <c r="H32" s="30" t="s">
        <v>37764</v>
      </c>
      <c r="I32" s="42" t="s">
        <v>251</v>
      </c>
      <c r="J32" s="42" t="s">
        <v>32</v>
      </c>
      <c r="K32" s="42">
        <v>1288</v>
      </c>
      <c r="L32">
        <v>37</v>
      </c>
    </row>
    <row r="33" spans="1:12" x14ac:dyDescent="0.25">
      <c r="A33" s="179" t="s">
        <v>36430</v>
      </c>
      <c r="B33" s="42" t="s">
        <v>38011</v>
      </c>
      <c r="C33" s="42">
        <v>61.4</v>
      </c>
      <c r="D33" s="42" t="s">
        <v>18167</v>
      </c>
      <c r="E33" s="43">
        <v>0</v>
      </c>
      <c r="F33" s="43">
        <v>0</v>
      </c>
      <c r="G33" s="43">
        <v>0</v>
      </c>
      <c r="H33" s="30" t="s">
        <v>37740</v>
      </c>
      <c r="I33" s="42" t="s">
        <v>12</v>
      </c>
      <c r="J33" s="42" t="s">
        <v>32</v>
      </c>
      <c r="K33" s="42">
        <v>4472</v>
      </c>
      <c r="L33">
        <v>38</v>
      </c>
    </row>
    <row r="34" spans="1:12" x14ac:dyDescent="0.25">
      <c r="A34" s="179" t="s">
        <v>38012</v>
      </c>
      <c r="B34" s="42" t="s">
        <v>38013</v>
      </c>
      <c r="C34" s="42">
        <v>67.2</v>
      </c>
      <c r="D34" s="42" t="s">
        <v>18165</v>
      </c>
      <c r="E34" s="43">
        <v>560</v>
      </c>
      <c r="F34" s="43">
        <v>8.1</v>
      </c>
      <c r="G34" s="43">
        <v>69</v>
      </c>
      <c r="H34" s="96" t="s">
        <v>37764</v>
      </c>
      <c r="I34" s="42" t="s">
        <v>12</v>
      </c>
      <c r="J34" s="42" t="s">
        <v>32</v>
      </c>
      <c r="K34" s="42">
        <v>4471</v>
      </c>
      <c r="L34">
        <v>39</v>
      </c>
    </row>
    <row r="35" spans="1:12" x14ac:dyDescent="0.25">
      <c r="A35" s="177" t="s">
        <v>38014</v>
      </c>
      <c r="L35">
        <v>40</v>
      </c>
    </row>
    <row r="36" spans="1:12" x14ac:dyDescent="0.25">
      <c r="A36" s="179" t="s">
        <v>38015</v>
      </c>
      <c r="B36" s="42" t="s">
        <v>38016</v>
      </c>
      <c r="C36" s="42">
        <v>91.4</v>
      </c>
      <c r="D36" s="42" t="s">
        <v>1262</v>
      </c>
      <c r="E36" s="43">
        <v>4900</v>
      </c>
      <c r="F36" s="43">
        <v>10</v>
      </c>
      <c r="G36" s="43">
        <v>600</v>
      </c>
      <c r="H36" s="30" t="s">
        <v>37764</v>
      </c>
      <c r="I36" s="42" t="s">
        <v>12</v>
      </c>
      <c r="J36" s="42" t="s">
        <v>32</v>
      </c>
      <c r="K36" s="42">
        <v>343</v>
      </c>
      <c r="L36">
        <v>41</v>
      </c>
    </row>
    <row r="37" spans="1:12" x14ac:dyDescent="0.25">
      <c r="A37" s="179" t="s">
        <v>38015</v>
      </c>
      <c r="B37" s="42" t="s">
        <v>38017</v>
      </c>
      <c r="C37" s="42">
        <v>87.1</v>
      </c>
      <c r="D37" s="42" t="s">
        <v>2002</v>
      </c>
      <c r="E37" s="43">
        <v>1800</v>
      </c>
      <c r="F37" s="43">
        <v>63</v>
      </c>
      <c r="G37" s="43">
        <v>220</v>
      </c>
      <c r="H37" s="30" t="s">
        <v>37764</v>
      </c>
      <c r="I37" s="42" t="s">
        <v>12</v>
      </c>
      <c r="J37" s="42" t="s">
        <v>32</v>
      </c>
      <c r="K37" s="42">
        <v>511</v>
      </c>
      <c r="L37">
        <v>42</v>
      </c>
    </row>
    <row r="38" spans="1:12" x14ac:dyDescent="0.25">
      <c r="A38" s="179" t="s">
        <v>38018</v>
      </c>
      <c r="B38" s="42" t="s">
        <v>38019</v>
      </c>
      <c r="C38" s="42">
        <v>103.9</v>
      </c>
      <c r="D38" s="42" t="s">
        <v>8178</v>
      </c>
      <c r="E38" s="43">
        <v>12000</v>
      </c>
      <c r="F38" s="43">
        <v>15</v>
      </c>
      <c r="G38" s="43">
        <v>1400</v>
      </c>
      <c r="H38" s="30" t="s">
        <v>37764</v>
      </c>
      <c r="I38" s="42" t="s">
        <v>12</v>
      </c>
      <c r="J38" s="42" t="s">
        <v>32</v>
      </c>
      <c r="K38" s="42">
        <v>1912</v>
      </c>
      <c r="L38">
        <v>43</v>
      </c>
    </row>
    <row r="39" spans="1:12" x14ac:dyDescent="0.25">
      <c r="A39" s="179" t="s">
        <v>38020</v>
      </c>
      <c r="B39" s="42" t="s">
        <v>38021</v>
      </c>
      <c r="C39" s="42">
        <v>48.6</v>
      </c>
      <c r="D39" s="42" t="s">
        <v>15549</v>
      </c>
      <c r="E39" s="43">
        <v>18000</v>
      </c>
      <c r="F39" s="43">
        <v>31</v>
      </c>
      <c r="G39" s="43">
        <v>2200</v>
      </c>
      <c r="H39" s="30" t="s">
        <v>37764</v>
      </c>
      <c r="I39" s="42" t="s">
        <v>12</v>
      </c>
      <c r="J39" s="42" t="s">
        <v>32</v>
      </c>
      <c r="K39" s="42">
        <v>3781</v>
      </c>
      <c r="L39">
        <v>44</v>
      </c>
    </row>
    <row r="40" spans="1:12" x14ac:dyDescent="0.25">
      <c r="A40" s="179" t="s">
        <v>38022</v>
      </c>
      <c r="B40" s="42" t="s">
        <v>38023</v>
      </c>
      <c r="C40" s="42">
        <v>18.7</v>
      </c>
      <c r="D40" s="42" t="s">
        <v>7025</v>
      </c>
      <c r="E40" s="43">
        <v>2100</v>
      </c>
      <c r="F40" s="43">
        <v>8.6</v>
      </c>
      <c r="G40" s="43">
        <v>260</v>
      </c>
      <c r="H40" s="96" t="s">
        <v>37764</v>
      </c>
      <c r="I40" s="42" t="s">
        <v>12</v>
      </c>
      <c r="J40" s="42" t="s">
        <v>32</v>
      </c>
      <c r="K40" s="42">
        <v>1640</v>
      </c>
      <c r="L40">
        <v>46</v>
      </c>
    </row>
    <row r="41" spans="1:12" x14ac:dyDescent="0.25">
      <c r="A41" s="179" t="s">
        <v>38022</v>
      </c>
      <c r="B41" s="42" t="s">
        <v>38024</v>
      </c>
      <c r="C41" s="42">
        <v>18.600000000000001</v>
      </c>
      <c r="D41" s="42" t="s">
        <v>6705</v>
      </c>
      <c r="E41" s="43">
        <v>610</v>
      </c>
      <c r="F41" s="43">
        <v>13</v>
      </c>
      <c r="G41" s="43">
        <v>74</v>
      </c>
      <c r="H41" s="96" t="s">
        <v>37764</v>
      </c>
      <c r="I41" s="42" t="s">
        <v>12</v>
      </c>
      <c r="J41" s="42" t="s">
        <v>32</v>
      </c>
      <c r="K41" s="42">
        <v>1569</v>
      </c>
      <c r="L41">
        <v>47</v>
      </c>
    </row>
    <row r="42" spans="1:12" x14ac:dyDescent="0.25">
      <c r="A42" s="179" t="s">
        <v>38025</v>
      </c>
      <c r="B42" s="42" t="s">
        <v>38026</v>
      </c>
      <c r="C42" s="42">
        <v>104.6</v>
      </c>
      <c r="D42" s="42" t="s">
        <v>7316</v>
      </c>
      <c r="E42" s="43">
        <v>3100</v>
      </c>
      <c r="F42" s="43">
        <v>18</v>
      </c>
      <c r="G42" s="43">
        <v>380</v>
      </c>
      <c r="H42" s="30" t="s">
        <v>37764</v>
      </c>
      <c r="I42" s="42" t="s">
        <v>12</v>
      </c>
      <c r="J42" s="42" t="s">
        <v>32</v>
      </c>
      <c r="K42" s="42">
        <v>1707</v>
      </c>
      <c r="L42">
        <v>48</v>
      </c>
    </row>
    <row r="43" spans="1:12" x14ac:dyDescent="0.25">
      <c r="A43" s="179" t="s">
        <v>38027</v>
      </c>
      <c r="B43" s="42" t="s">
        <v>38028</v>
      </c>
      <c r="C43" s="42">
        <v>49.4</v>
      </c>
      <c r="D43" s="42" t="s">
        <v>13946</v>
      </c>
      <c r="E43" s="43">
        <v>3500</v>
      </c>
      <c r="F43" s="43">
        <v>160</v>
      </c>
      <c r="G43" s="43">
        <v>430</v>
      </c>
      <c r="H43" s="96" t="s">
        <v>37764</v>
      </c>
      <c r="I43" s="42" t="s">
        <v>12</v>
      </c>
      <c r="J43" s="42" t="s">
        <v>32</v>
      </c>
      <c r="K43" s="42">
        <v>3377</v>
      </c>
      <c r="L43">
        <v>49</v>
      </c>
    </row>
    <row r="44" spans="1:12" x14ac:dyDescent="0.25">
      <c r="A44" s="179" t="s">
        <v>38029</v>
      </c>
      <c r="B44" s="42" t="s">
        <v>38030</v>
      </c>
      <c r="C44" s="42">
        <v>105.4</v>
      </c>
      <c r="D44" s="42" t="s">
        <v>2578</v>
      </c>
      <c r="E44" s="43">
        <v>1800</v>
      </c>
      <c r="F44" s="43">
        <v>5.5</v>
      </c>
      <c r="G44" s="43">
        <v>290</v>
      </c>
      <c r="H44" s="30" t="s">
        <v>37764</v>
      </c>
      <c r="I44" s="42" t="s">
        <v>12</v>
      </c>
      <c r="J44" s="42" t="s">
        <v>32</v>
      </c>
      <c r="K44" s="42">
        <v>642</v>
      </c>
      <c r="L44">
        <v>50</v>
      </c>
    </row>
    <row r="45" spans="1:12" x14ac:dyDescent="0.25">
      <c r="A45" s="179" t="s">
        <v>38031</v>
      </c>
      <c r="B45" s="42" t="s">
        <v>38032</v>
      </c>
      <c r="C45" s="42">
        <v>104</v>
      </c>
      <c r="D45" s="42" t="s">
        <v>2224</v>
      </c>
      <c r="E45" s="43">
        <v>150</v>
      </c>
      <c r="F45" s="43">
        <v>2.6</v>
      </c>
      <c r="G45" s="43">
        <v>19</v>
      </c>
      <c r="H45" s="30" t="s">
        <v>37740</v>
      </c>
      <c r="I45" s="42" t="s">
        <v>12</v>
      </c>
      <c r="J45" s="42" t="s">
        <v>32</v>
      </c>
      <c r="K45" s="42">
        <v>564</v>
      </c>
      <c r="L45">
        <v>51</v>
      </c>
    </row>
    <row r="46" spans="1:12" x14ac:dyDescent="0.25">
      <c r="A46" s="179" t="s">
        <v>38033</v>
      </c>
      <c r="B46" s="42" t="s">
        <v>38034</v>
      </c>
      <c r="C46" s="42">
        <v>46.1</v>
      </c>
      <c r="D46" s="42" t="s">
        <v>4881</v>
      </c>
      <c r="E46" s="43">
        <v>590</v>
      </c>
      <c r="F46" s="43">
        <v>130</v>
      </c>
      <c r="G46" s="43">
        <v>73</v>
      </c>
      <c r="H46" s="30" t="s">
        <v>37764</v>
      </c>
      <c r="I46" s="42" t="s">
        <v>314</v>
      </c>
      <c r="J46" s="42" t="s">
        <v>69</v>
      </c>
      <c r="K46" s="42">
        <v>1156</v>
      </c>
      <c r="L46">
        <v>52</v>
      </c>
    </row>
    <row r="47" spans="1:12" x14ac:dyDescent="0.25">
      <c r="A47" s="179" t="s">
        <v>38033</v>
      </c>
      <c r="B47" s="42" t="s">
        <v>38035</v>
      </c>
      <c r="C47" s="42">
        <v>46.3</v>
      </c>
      <c r="D47" s="42" t="s">
        <v>5905</v>
      </c>
      <c r="E47" s="43">
        <v>11</v>
      </c>
      <c r="F47" s="43">
        <v>0.1</v>
      </c>
      <c r="G47" s="43">
        <v>1.3</v>
      </c>
      <c r="H47" s="30" t="s">
        <v>37740</v>
      </c>
      <c r="I47" s="42" t="s">
        <v>12</v>
      </c>
      <c r="J47" s="42" t="s">
        <v>69</v>
      </c>
      <c r="K47" s="42">
        <v>1381</v>
      </c>
      <c r="L47">
        <v>53</v>
      </c>
    </row>
  </sheetData>
  <autoFilter ref="A2:L2"/>
  <mergeCells count="1">
    <mergeCell ref="B1:H1"/>
  </mergeCells>
  <conditionalFormatting sqref="H2:H4 H48:H4137">
    <cfRule type="containsText" dxfId="182" priority="11" operator="containsText" text="Ambiguous">
      <formula>NOT(ISERROR(SEARCH("Ambiguous",H2)))</formula>
    </cfRule>
    <cfRule type="containsText" dxfId="181" priority="12" operator="containsText" text="Non-binder">
      <formula>NOT(ISERROR(SEARCH("Non-binder",H2)))</formula>
    </cfRule>
    <cfRule type="containsText" dxfId="180" priority="13" operator="containsText" text="Cargo D">
      <formula>NOT(ISERROR(SEARCH("Cargo D",H2)))</formula>
    </cfRule>
    <cfRule type="containsText" dxfId="179" priority="14" operator="containsText" text="Low Abundant Cargo">
      <formula>NOT(ISERROR(SEARCH("Low Abundant Cargo",H2)))</formula>
    </cfRule>
    <cfRule type="containsText" dxfId="178" priority="15" operator="containsText" text="Cargo B">
      <formula>NOT(ISERROR(SEARCH("Cargo B",H2)))</formula>
    </cfRule>
    <cfRule type="containsText" dxfId="177" priority="16" operator="containsText" text="Cargo A">
      <formula>NOT(ISERROR(SEARCH("Cargo A",H2)))</formula>
    </cfRule>
  </conditionalFormatting>
  <conditionalFormatting sqref="H4138:H1048576">
    <cfRule type="containsText" dxfId="176" priority="17" operator="containsText" text="Category">
      <formula>NOT(ISERROR(SEARCH("Category",H4138)))</formula>
    </cfRule>
    <cfRule type="containsText" dxfId="175" priority="18" operator="containsText" text="Ambiguous">
      <formula>NOT(ISERROR(SEARCH("Ambiguous",H4138)))</formula>
    </cfRule>
    <cfRule type="containsText" dxfId="174" priority="19" operator="containsText" text="non-bin">
      <formula>NOT(ISERROR(SEARCH("non-bin",H4138)))</formula>
    </cfRule>
    <cfRule type="containsText" dxfId="173" priority="20" operator="containsText" text="D">
      <formula>NOT(ISERROR(SEARCH("D",H4138)))</formula>
    </cfRule>
    <cfRule type="containsText" dxfId="172" priority="21" operator="containsText" text="C">
      <formula>NOT(ISERROR(SEARCH("C",H4138)))</formula>
    </cfRule>
    <cfRule type="containsText" dxfId="171" priority="22" operator="containsText" text="B">
      <formula>NOT(ISERROR(SEARCH("B",H4138)))</formula>
    </cfRule>
    <cfRule type="containsText" dxfId="170" priority="23" operator="containsText" text="A">
      <formula>NOT(ISERROR(SEARCH("A",H4138)))</formula>
    </cfRule>
  </conditionalFormatting>
  <conditionalFormatting sqref="H5:H32 H34:H47">
    <cfRule type="containsText" dxfId="169" priority="6" operator="containsText" text="Ambiguous">
      <formula>NOT(ISERROR(SEARCH("Ambiguous",H5)))</formula>
    </cfRule>
    <cfRule type="containsText" dxfId="168" priority="7" operator="containsText" text="Non-binder">
      <formula>NOT(ISERROR(SEARCH("Non-binder",H5)))</formula>
    </cfRule>
    <cfRule type="containsText" dxfId="167" priority="8" operator="containsText" text="Low Abundant Cargo">
      <formula>NOT(ISERROR(SEARCH("Low Abundant Cargo",H5)))</formula>
    </cfRule>
    <cfRule type="containsText" dxfId="166" priority="9" operator="containsText" text="Cargo B">
      <formula>NOT(ISERROR(SEARCH("Cargo B",H5)))</formula>
    </cfRule>
    <cfRule type="containsText" dxfId="165" priority="10" operator="containsText" text="Cargo A">
      <formula>NOT(ISERROR(SEARCH("Cargo A",H5)))</formula>
    </cfRule>
  </conditionalFormatting>
  <conditionalFormatting sqref="H33">
    <cfRule type="containsText" dxfId="164" priority="1" operator="containsText" text="Ambiguous">
      <formula>NOT(ISERROR(SEARCH("Ambiguous",H33)))</formula>
    </cfRule>
    <cfRule type="containsText" dxfId="163" priority="2" operator="containsText" text="Non-binder">
      <formula>NOT(ISERROR(SEARCH("Non-binder",H33)))</formula>
    </cfRule>
    <cfRule type="containsText" dxfId="162" priority="3" operator="containsText" text="Low Abundant Cargo">
      <formula>NOT(ISERROR(SEARCH("Low Abundant Cargo",H33)))</formula>
    </cfRule>
    <cfRule type="containsText" dxfId="161" priority="4" operator="containsText" text="Cargo B">
      <formula>NOT(ISERROR(SEARCH("Cargo B",H33)))</formula>
    </cfRule>
    <cfRule type="containsText" dxfId="160" priority="5" operator="containsText" text="Cargo A">
      <formula>NOT(ISERROR(SEARCH("Cargo A",H33)))</formula>
    </cfRule>
  </conditionalFormatting>
  <hyperlinks>
    <hyperlink ref="A1" location="Index!A1" display="INDEX"/>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workbookViewId="0">
      <pane xSplit="2" ySplit="2" topLeftCell="C3" activePane="bottomRight" state="frozen"/>
      <selection pane="topRight" activeCell="C1" sqref="C1"/>
      <selection pane="bottomLeft" activeCell="A3" sqref="A3"/>
      <selection pane="bottomRight" activeCell="C1" sqref="C1:I1"/>
    </sheetView>
  </sheetViews>
  <sheetFormatPr defaultColWidth="10.875" defaultRowHeight="15.75" x14ac:dyDescent="0.25"/>
  <cols>
    <col min="1" max="1" width="10.875" style="50"/>
    <col min="2" max="2" width="51.25" style="46" bestFit="1" customWidth="1"/>
    <col min="3" max="3" width="14.75" style="46" bestFit="1" customWidth="1"/>
    <col min="4" max="5" width="10.875" style="46" customWidth="1"/>
    <col min="6" max="7" width="10.875" style="49"/>
    <col min="8" max="8" width="12.875" style="49" customWidth="1"/>
    <col min="9" max="9" width="19.125" style="30" customWidth="1"/>
    <col min="10" max="12" width="10.875" style="46" customWidth="1"/>
    <col min="13" max="16384" width="10.875" style="46"/>
  </cols>
  <sheetData>
    <row r="1" spans="1:13" ht="21" x14ac:dyDescent="0.25">
      <c r="A1" s="304" t="s">
        <v>39544</v>
      </c>
      <c r="B1" s="304"/>
      <c r="C1" s="306" t="s">
        <v>37744</v>
      </c>
      <c r="D1" s="306"/>
      <c r="E1" s="306"/>
      <c r="F1" s="306"/>
      <c r="G1" s="306"/>
      <c r="H1" s="306"/>
      <c r="I1" s="306"/>
      <c r="J1" s="45"/>
      <c r="K1" s="45"/>
      <c r="L1" s="45"/>
      <c r="M1" s="61"/>
    </row>
    <row r="2" spans="1:13" ht="60" x14ac:dyDescent="0.25">
      <c r="A2" s="47" t="s">
        <v>37765</v>
      </c>
      <c r="B2" s="34" t="s">
        <v>37766</v>
      </c>
      <c r="C2" s="35" t="s">
        <v>40565</v>
      </c>
      <c r="D2" s="35" t="s">
        <v>19448</v>
      </c>
      <c r="E2" s="35" t="s">
        <v>37767</v>
      </c>
      <c r="F2" s="36" t="s">
        <v>40534</v>
      </c>
      <c r="G2" s="36" t="s">
        <v>40560</v>
      </c>
      <c r="H2" s="36" t="s">
        <v>40561</v>
      </c>
      <c r="I2" s="37" t="s">
        <v>37735</v>
      </c>
      <c r="J2" s="35" t="s">
        <v>40568</v>
      </c>
      <c r="K2" s="35" t="s">
        <v>37768</v>
      </c>
      <c r="L2" s="35" t="s">
        <v>6</v>
      </c>
      <c r="M2" s="62" t="s">
        <v>40562</v>
      </c>
    </row>
    <row r="3" spans="1:13" x14ac:dyDescent="0.25">
      <c r="A3" s="48" t="s">
        <v>38036</v>
      </c>
      <c r="M3" s="4">
        <v>1</v>
      </c>
    </row>
    <row r="4" spans="1:13" x14ac:dyDescent="0.25">
      <c r="A4" s="48" t="s">
        <v>38037</v>
      </c>
      <c r="M4" s="4">
        <v>2</v>
      </c>
    </row>
    <row r="5" spans="1:13" x14ac:dyDescent="0.25">
      <c r="A5" s="50" t="s">
        <v>38038</v>
      </c>
      <c r="B5" s="46" t="s">
        <v>38039</v>
      </c>
      <c r="C5" s="46" t="s">
        <v>38040</v>
      </c>
      <c r="D5" s="46">
        <v>65.400000000000006</v>
      </c>
      <c r="E5" s="46" t="s">
        <v>17955</v>
      </c>
      <c r="F5" s="49">
        <v>4800</v>
      </c>
      <c r="G5" s="49">
        <v>34</v>
      </c>
      <c r="H5" s="49">
        <v>590</v>
      </c>
      <c r="I5" s="30" t="s">
        <v>37764</v>
      </c>
      <c r="J5" s="46" t="s">
        <v>12</v>
      </c>
      <c r="K5" s="46" t="s">
        <v>32</v>
      </c>
      <c r="L5" s="46">
        <v>4418</v>
      </c>
      <c r="M5" s="4">
        <v>3</v>
      </c>
    </row>
    <row r="6" spans="1:13" x14ac:dyDescent="0.25">
      <c r="A6" s="50" t="s">
        <v>38041</v>
      </c>
      <c r="B6" s="46" t="s">
        <v>38042</v>
      </c>
      <c r="C6" s="46" t="s">
        <v>38043</v>
      </c>
      <c r="D6" s="46">
        <v>48.9</v>
      </c>
      <c r="E6" s="46" t="s">
        <v>8907</v>
      </c>
      <c r="F6" s="49">
        <v>4600</v>
      </c>
      <c r="G6" s="49">
        <v>76</v>
      </c>
      <c r="H6" s="49">
        <v>560</v>
      </c>
      <c r="I6" s="30" t="s">
        <v>37764</v>
      </c>
      <c r="J6" s="46" t="s">
        <v>12</v>
      </c>
      <c r="K6" s="46" t="s">
        <v>32</v>
      </c>
      <c r="L6" s="46">
        <v>2078</v>
      </c>
      <c r="M6" s="4">
        <v>4</v>
      </c>
    </row>
    <row r="7" spans="1:13" x14ac:dyDescent="0.25">
      <c r="A7" s="50" t="s">
        <v>38041</v>
      </c>
      <c r="B7" s="46" t="s">
        <v>38042</v>
      </c>
      <c r="C7" s="46" t="s">
        <v>38044</v>
      </c>
      <c r="D7" s="46">
        <v>49.8</v>
      </c>
      <c r="E7" s="46" t="s">
        <v>13367</v>
      </c>
      <c r="F7" s="49">
        <v>1900</v>
      </c>
      <c r="G7" s="49">
        <v>380</v>
      </c>
      <c r="H7" s="49">
        <v>230</v>
      </c>
      <c r="I7" s="30" t="s">
        <v>37764</v>
      </c>
      <c r="J7" s="46" t="s">
        <v>12</v>
      </c>
      <c r="K7" s="46" t="s">
        <v>32</v>
      </c>
      <c r="L7" s="46">
        <v>3235</v>
      </c>
      <c r="M7" s="4">
        <v>5</v>
      </c>
    </row>
    <row r="8" spans="1:13" x14ac:dyDescent="0.25">
      <c r="A8" s="50" t="s">
        <v>38045</v>
      </c>
      <c r="B8" s="46" t="s">
        <v>38046</v>
      </c>
      <c r="C8" s="46" t="s">
        <v>38047</v>
      </c>
      <c r="D8" s="46">
        <v>50.1</v>
      </c>
      <c r="E8" s="46" t="s">
        <v>17626</v>
      </c>
      <c r="F8" s="49">
        <v>2400</v>
      </c>
      <c r="G8" s="49">
        <v>2500</v>
      </c>
      <c r="H8" s="49">
        <v>290</v>
      </c>
      <c r="I8" s="30" t="s">
        <v>37764</v>
      </c>
      <c r="J8" s="46" t="s">
        <v>12</v>
      </c>
      <c r="K8" s="46" t="s">
        <v>69</v>
      </c>
      <c r="L8" s="46">
        <v>4323</v>
      </c>
      <c r="M8" s="4">
        <v>7</v>
      </c>
    </row>
    <row r="9" spans="1:13" x14ac:dyDescent="0.25">
      <c r="A9" s="48" t="s">
        <v>38048</v>
      </c>
      <c r="M9" s="4">
        <v>8</v>
      </c>
    </row>
    <row r="10" spans="1:13" x14ac:dyDescent="0.25">
      <c r="A10" s="50" t="s">
        <v>38049</v>
      </c>
      <c r="B10" s="46" t="s">
        <v>38050</v>
      </c>
      <c r="C10" s="46" t="s">
        <v>38051</v>
      </c>
      <c r="D10" s="46">
        <v>41.5</v>
      </c>
      <c r="E10" s="46" t="s">
        <v>9289</v>
      </c>
      <c r="F10" s="49">
        <v>11000</v>
      </c>
      <c r="G10" s="49">
        <v>30</v>
      </c>
      <c r="H10" s="49">
        <v>1400</v>
      </c>
      <c r="I10" s="30" t="s">
        <v>37764</v>
      </c>
      <c r="J10" s="46" t="s">
        <v>12</v>
      </c>
      <c r="K10" s="46" t="s">
        <v>32</v>
      </c>
      <c r="L10" s="46">
        <v>2166</v>
      </c>
      <c r="M10" s="4">
        <v>9</v>
      </c>
    </row>
    <row r="11" spans="1:13" x14ac:dyDescent="0.25">
      <c r="A11" s="50" t="s">
        <v>38052</v>
      </c>
      <c r="B11" s="46" t="s">
        <v>38053</v>
      </c>
      <c r="C11" s="46" t="s">
        <v>38054</v>
      </c>
      <c r="D11" s="46">
        <v>50.6</v>
      </c>
      <c r="E11" s="46" t="s">
        <v>9739</v>
      </c>
      <c r="F11" s="49">
        <v>12000</v>
      </c>
      <c r="G11" s="49">
        <v>92</v>
      </c>
      <c r="H11" s="49">
        <v>1500</v>
      </c>
      <c r="I11" s="30" t="s">
        <v>37764</v>
      </c>
      <c r="J11" s="46" t="s">
        <v>12</v>
      </c>
      <c r="K11" s="46" t="s">
        <v>32</v>
      </c>
      <c r="L11" s="46">
        <v>2269</v>
      </c>
      <c r="M11" s="4">
        <v>10</v>
      </c>
    </row>
    <row r="12" spans="1:13" x14ac:dyDescent="0.25">
      <c r="A12" s="48" t="s">
        <v>38055</v>
      </c>
      <c r="M12" s="4">
        <v>11</v>
      </c>
    </row>
    <row r="13" spans="1:13" x14ac:dyDescent="0.25">
      <c r="A13" s="48" t="s">
        <v>38056</v>
      </c>
      <c r="M13" s="4">
        <v>14</v>
      </c>
    </row>
    <row r="14" spans="1:13" x14ac:dyDescent="0.25">
      <c r="A14" s="48" t="s">
        <v>38057</v>
      </c>
      <c r="M14" s="4">
        <v>16</v>
      </c>
    </row>
    <row r="15" spans="1:13" x14ac:dyDescent="0.25">
      <c r="A15" s="48" t="s">
        <v>38058</v>
      </c>
      <c r="M15" s="4">
        <v>17</v>
      </c>
    </row>
    <row r="16" spans="1:13" x14ac:dyDescent="0.25">
      <c r="A16" s="48" t="s">
        <v>38059</v>
      </c>
      <c r="M16" s="4">
        <v>18</v>
      </c>
    </row>
    <row r="17" spans="1:13" x14ac:dyDescent="0.25">
      <c r="A17" s="50" t="s">
        <v>38060</v>
      </c>
      <c r="B17" s="46" t="s">
        <v>38061</v>
      </c>
      <c r="C17" s="46" t="s">
        <v>38062</v>
      </c>
      <c r="D17" s="46">
        <v>42.1</v>
      </c>
      <c r="E17" s="46" t="s">
        <v>7411</v>
      </c>
      <c r="F17" s="49">
        <v>130</v>
      </c>
      <c r="G17" s="49">
        <v>0</v>
      </c>
      <c r="H17" s="49">
        <v>16</v>
      </c>
      <c r="I17" s="30" t="s">
        <v>37740</v>
      </c>
      <c r="J17" s="46" t="s">
        <v>12</v>
      </c>
      <c r="K17" s="46" t="s">
        <v>32</v>
      </c>
      <c r="L17" s="46">
        <v>1728</v>
      </c>
      <c r="M17" s="4">
        <v>19</v>
      </c>
    </row>
    <row r="18" spans="1:13" x14ac:dyDescent="0.25">
      <c r="A18" s="50" t="s">
        <v>38063</v>
      </c>
      <c r="B18" s="46" t="s">
        <v>38064</v>
      </c>
      <c r="C18" s="46" t="s">
        <v>38062</v>
      </c>
      <c r="D18" s="46">
        <v>42.1</v>
      </c>
      <c r="E18" s="46" t="s">
        <v>7411</v>
      </c>
      <c r="F18" s="49">
        <v>130</v>
      </c>
      <c r="G18" s="49">
        <v>0</v>
      </c>
      <c r="H18" s="49">
        <v>16</v>
      </c>
      <c r="I18" s="30" t="s">
        <v>37740</v>
      </c>
      <c r="J18" s="46" t="s">
        <v>12</v>
      </c>
      <c r="K18" s="46" t="s">
        <v>32</v>
      </c>
      <c r="L18" s="46">
        <v>1728</v>
      </c>
      <c r="M18" s="4">
        <v>20</v>
      </c>
    </row>
    <row r="19" spans="1:13" x14ac:dyDescent="0.25">
      <c r="A19" s="50" t="s">
        <v>38065</v>
      </c>
      <c r="B19" s="46" t="s">
        <v>38066</v>
      </c>
      <c r="C19" s="46" t="s">
        <v>38067</v>
      </c>
      <c r="D19" s="46">
        <v>41.7</v>
      </c>
      <c r="E19" s="46" t="s">
        <v>6825</v>
      </c>
      <c r="F19" s="49">
        <v>2.1</v>
      </c>
      <c r="G19" s="49">
        <v>0.1</v>
      </c>
      <c r="H19" s="49">
        <v>23</v>
      </c>
      <c r="I19" s="30" t="s">
        <v>37740</v>
      </c>
      <c r="J19" s="46" t="s">
        <v>12</v>
      </c>
      <c r="K19" s="46" t="s">
        <v>32</v>
      </c>
      <c r="L19" s="46">
        <v>1597</v>
      </c>
      <c r="M19" s="4">
        <v>21</v>
      </c>
    </row>
    <row r="20" spans="1:13" x14ac:dyDescent="0.25">
      <c r="A20" s="50" t="s">
        <v>38065</v>
      </c>
      <c r="B20" s="46" t="s">
        <v>38066</v>
      </c>
      <c r="C20" s="46" t="s">
        <v>38068</v>
      </c>
      <c r="D20" s="46">
        <v>41.8</v>
      </c>
      <c r="E20" s="46" t="s">
        <v>7371</v>
      </c>
      <c r="F20" s="49">
        <v>5.3</v>
      </c>
      <c r="G20" s="49">
        <v>0.1</v>
      </c>
      <c r="H20" s="49">
        <v>3300</v>
      </c>
      <c r="I20" s="30" t="s">
        <v>37740</v>
      </c>
      <c r="J20" s="46" t="s">
        <v>12</v>
      </c>
      <c r="K20" s="46" t="s">
        <v>32</v>
      </c>
      <c r="L20" s="46">
        <v>1719</v>
      </c>
      <c r="M20" s="4">
        <v>22</v>
      </c>
    </row>
    <row r="21" spans="1:13" x14ac:dyDescent="0.25">
      <c r="A21" s="48" t="s">
        <v>38069</v>
      </c>
      <c r="M21" s="4">
        <v>23</v>
      </c>
    </row>
    <row r="22" spans="1:13" x14ac:dyDescent="0.25">
      <c r="A22" s="50" t="s">
        <v>38070</v>
      </c>
      <c r="B22" s="46" t="s">
        <v>38071</v>
      </c>
      <c r="C22" s="46" t="s">
        <v>38072</v>
      </c>
      <c r="D22" s="46">
        <v>42.6</v>
      </c>
      <c r="E22" s="46" t="s">
        <v>6920</v>
      </c>
      <c r="F22" s="49">
        <v>93</v>
      </c>
      <c r="G22" s="49">
        <v>0.1</v>
      </c>
      <c r="H22" s="49">
        <v>11</v>
      </c>
      <c r="I22" s="30" t="s">
        <v>37740</v>
      </c>
      <c r="J22" s="46" t="s">
        <v>12</v>
      </c>
      <c r="K22" s="46" t="s">
        <v>32</v>
      </c>
      <c r="L22" s="46">
        <v>1618</v>
      </c>
      <c r="M22" s="4">
        <v>24</v>
      </c>
    </row>
    <row r="23" spans="1:13" x14ac:dyDescent="0.25">
      <c r="A23" s="50" t="s">
        <v>38070</v>
      </c>
      <c r="B23" s="46" t="s">
        <v>38071</v>
      </c>
      <c r="C23" s="46" t="s">
        <v>38073</v>
      </c>
      <c r="D23" s="46">
        <v>42.3</v>
      </c>
      <c r="E23" s="46" t="s">
        <v>5433</v>
      </c>
      <c r="F23" s="49">
        <v>9</v>
      </c>
      <c r="G23" s="49">
        <v>0.4</v>
      </c>
      <c r="H23" s="49">
        <v>1.1000000000000001</v>
      </c>
      <c r="I23" s="30" t="s">
        <v>37740</v>
      </c>
      <c r="J23" s="46" t="s">
        <v>12</v>
      </c>
      <c r="K23" s="46" t="s">
        <v>32</v>
      </c>
      <c r="L23" s="46">
        <v>1274</v>
      </c>
      <c r="M23" s="4">
        <v>25</v>
      </c>
    </row>
    <row r="24" spans="1:13" x14ac:dyDescent="0.25">
      <c r="A24" s="50" t="s">
        <v>38074</v>
      </c>
      <c r="B24" s="46" t="s">
        <v>38075</v>
      </c>
      <c r="C24" s="46" t="s">
        <v>38076</v>
      </c>
      <c r="D24" s="46">
        <v>46.3</v>
      </c>
      <c r="E24" s="46" t="s">
        <v>17506</v>
      </c>
      <c r="F24" s="49">
        <v>48</v>
      </c>
      <c r="G24" s="49">
        <v>0.5</v>
      </c>
      <c r="H24" s="49">
        <v>5.9</v>
      </c>
      <c r="I24" s="30" t="s">
        <v>37740</v>
      </c>
      <c r="J24" s="46" t="s">
        <v>12</v>
      </c>
      <c r="K24" s="46" t="s">
        <v>32</v>
      </c>
      <c r="L24" s="46">
        <v>4290</v>
      </c>
      <c r="M24" s="4">
        <v>27</v>
      </c>
    </row>
    <row r="25" spans="1:13" x14ac:dyDescent="0.25">
      <c r="A25" s="50" t="s">
        <v>40536</v>
      </c>
      <c r="B25" s="56" t="s">
        <v>24632</v>
      </c>
      <c r="C25" s="46" t="str">
        <f>HYPERLINK("http://www.UniProt.org/UniProt/P50552","VASP_HUMAN")</f>
        <v>VASP_HUMAN</v>
      </c>
      <c r="D25" s="46">
        <v>39.799999999999997</v>
      </c>
      <c r="E25" s="46" t="s">
        <v>6112</v>
      </c>
      <c r="F25" s="49">
        <v>15000</v>
      </c>
      <c r="G25" s="49">
        <v>20</v>
      </c>
      <c r="H25" s="49">
        <v>1900</v>
      </c>
      <c r="I25" s="30" t="s">
        <v>37764</v>
      </c>
      <c r="J25" s="46" t="s">
        <v>12</v>
      </c>
      <c r="K25" s="46" t="s">
        <v>32</v>
      </c>
      <c r="L25" s="46">
        <v>1429</v>
      </c>
      <c r="M25" s="4">
        <v>28</v>
      </c>
    </row>
    <row r="26" spans="1:13" x14ac:dyDescent="0.25">
      <c r="A26" s="48" t="s">
        <v>38077</v>
      </c>
      <c r="M26" s="4">
        <v>29</v>
      </c>
    </row>
    <row r="27" spans="1:13" x14ac:dyDescent="0.25">
      <c r="A27" s="48" t="s">
        <v>38078</v>
      </c>
      <c r="M27" s="4">
        <v>30</v>
      </c>
    </row>
    <row r="28" spans="1:13" x14ac:dyDescent="0.25">
      <c r="A28" s="50" t="s">
        <v>38079</v>
      </c>
      <c r="B28" s="46" t="s">
        <v>38080</v>
      </c>
      <c r="C28" s="46" t="s">
        <v>38081</v>
      </c>
      <c r="D28" s="46">
        <v>40.9</v>
      </c>
      <c r="E28" s="46" t="s">
        <v>818</v>
      </c>
      <c r="F28" s="49">
        <v>4900</v>
      </c>
      <c r="G28" s="49">
        <v>2.5</v>
      </c>
      <c r="H28" s="49">
        <v>600</v>
      </c>
      <c r="I28" s="30" t="s">
        <v>37761</v>
      </c>
      <c r="J28" s="46" t="s">
        <v>12</v>
      </c>
      <c r="K28" s="46" t="s">
        <v>32</v>
      </c>
      <c r="L28" s="46">
        <v>248</v>
      </c>
      <c r="M28" s="4">
        <v>31</v>
      </c>
    </row>
    <row r="29" spans="1:13" x14ac:dyDescent="0.25">
      <c r="A29" s="50" t="s">
        <v>38079</v>
      </c>
      <c r="B29" s="46" t="s">
        <v>38080</v>
      </c>
      <c r="C29" s="46" t="s">
        <v>38082</v>
      </c>
      <c r="D29" s="46">
        <v>41.6</v>
      </c>
      <c r="E29" s="46" t="s">
        <v>13443</v>
      </c>
      <c r="F29" s="49">
        <v>8900</v>
      </c>
      <c r="G29" s="49">
        <v>13</v>
      </c>
      <c r="H29" s="49">
        <v>1100</v>
      </c>
      <c r="I29" s="30" t="s">
        <v>37764</v>
      </c>
      <c r="J29" s="46" t="s">
        <v>12</v>
      </c>
      <c r="K29" s="46" t="s">
        <v>32</v>
      </c>
      <c r="L29" s="46">
        <v>3253</v>
      </c>
      <c r="M29" s="4">
        <v>32</v>
      </c>
    </row>
    <row r="30" spans="1:13" x14ac:dyDescent="0.25">
      <c r="A30" s="50" t="s">
        <v>38083</v>
      </c>
      <c r="B30" s="46" t="s">
        <v>38084</v>
      </c>
      <c r="C30" s="46" t="s">
        <v>38085</v>
      </c>
      <c r="D30" s="46">
        <v>34.299999999999997</v>
      </c>
      <c r="E30" s="46" t="s">
        <v>825</v>
      </c>
      <c r="F30" s="49">
        <v>8800</v>
      </c>
      <c r="G30" s="49">
        <v>3.7</v>
      </c>
      <c r="H30" s="49">
        <v>1100</v>
      </c>
      <c r="I30" s="30" t="s">
        <v>37761</v>
      </c>
      <c r="J30" s="46" t="s">
        <v>12</v>
      </c>
      <c r="K30" s="46" t="s">
        <v>32</v>
      </c>
      <c r="L30" s="46">
        <v>249</v>
      </c>
      <c r="M30" s="4">
        <v>33</v>
      </c>
    </row>
    <row r="31" spans="1:13" x14ac:dyDescent="0.25">
      <c r="A31" s="50" t="s">
        <v>38086</v>
      </c>
      <c r="B31" s="46" t="s">
        <v>38087</v>
      </c>
      <c r="C31" s="46" t="s">
        <v>38088</v>
      </c>
      <c r="D31" s="46">
        <v>20.5</v>
      </c>
      <c r="E31" s="46" t="s">
        <v>829</v>
      </c>
      <c r="F31" s="49">
        <v>13000</v>
      </c>
      <c r="G31" s="49">
        <v>5.5</v>
      </c>
      <c r="H31" s="49">
        <v>1600</v>
      </c>
      <c r="I31" s="30" t="s">
        <v>37764</v>
      </c>
      <c r="J31" s="46" t="s">
        <v>12</v>
      </c>
      <c r="K31" s="46" t="s">
        <v>32</v>
      </c>
      <c r="L31" s="46">
        <v>250</v>
      </c>
      <c r="M31" s="4">
        <v>34</v>
      </c>
    </row>
    <row r="32" spans="1:13" x14ac:dyDescent="0.25">
      <c r="A32" s="50" t="s">
        <v>38089</v>
      </c>
      <c r="B32" s="46" t="s">
        <v>38090</v>
      </c>
      <c r="C32" s="46" t="s">
        <v>38091</v>
      </c>
      <c r="D32" s="46">
        <v>19.7</v>
      </c>
      <c r="E32" s="46" t="s">
        <v>6792</v>
      </c>
      <c r="F32" s="49">
        <v>24000</v>
      </c>
      <c r="G32" s="49">
        <v>4.8</v>
      </c>
      <c r="H32" s="49">
        <v>3000</v>
      </c>
      <c r="I32" s="30" t="s">
        <v>37764</v>
      </c>
      <c r="J32" s="46" t="s">
        <v>12</v>
      </c>
      <c r="K32" s="46" t="s">
        <v>32</v>
      </c>
      <c r="L32" s="46">
        <v>1589</v>
      </c>
      <c r="M32" s="4">
        <v>35</v>
      </c>
    </row>
    <row r="33" spans="1:13" x14ac:dyDescent="0.25">
      <c r="A33" s="50" t="s">
        <v>38092</v>
      </c>
      <c r="B33" s="46" t="s">
        <v>38093</v>
      </c>
      <c r="C33" s="46" t="s">
        <v>38094</v>
      </c>
      <c r="D33" s="46">
        <v>16.899999999999999</v>
      </c>
      <c r="E33" s="46" t="s">
        <v>14971</v>
      </c>
      <c r="F33" s="49">
        <v>2400</v>
      </c>
      <c r="G33" s="49">
        <v>4.2</v>
      </c>
      <c r="H33" s="49">
        <v>290</v>
      </c>
      <c r="I33" s="30" t="s">
        <v>37764</v>
      </c>
      <c r="J33" s="46" t="s">
        <v>12</v>
      </c>
      <c r="K33" s="46" t="s">
        <v>32</v>
      </c>
      <c r="L33" s="46">
        <v>3638</v>
      </c>
      <c r="M33" s="4">
        <v>36</v>
      </c>
    </row>
    <row r="34" spans="1:13" x14ac:dyDescent="0.25">
      <c r="A34" s="50" t="s">
        <v>38092</v>
      </c>
      <c r="B34" s="46" t="s">
        <v>38093</v>
      </c>
      <c r="C34" s="46" t="s">
        <v>38095</v>
      </c>
      <c r="D34" s="46">
        <v>16.3</v>
      </c>
      <c r="E34" s="46" t="s">
        <v>961</v>
      </c>
      <c r="F34" s="49">
        <v>200</v>
      </c>
      <c r="G34" s="49">
        <v>0.6</v>
      </c>
      <c r="H34" s="49">
        <v>25</v>
      </c>
      <c r="I34" s="30" t="s">
        <v>37740</v>
      </c>
      <c r="J34" s="46" t="s">
        <v>12</v>
      </c>
      <c r="K34" s="46" t="s">
        <v>32</v>
      </c>
      <c r="L34" s="46">
        <v>277</v>
      </c>
      <c r="M34" s="4">
        <v>37</v>
      </c>
    </row>
    <row r="35" spans="1:13" x14ac:dyDescent="0.25">
      <c r="A35" s="48" t="s">
        <v>38096</v>
      </c>
      <c r="I35" s="96"/>
      <c r="M35" s="4">
        <v>38</v>
      </c>
    </row>
    <row r="36" spans="1:13" x14ac:dyDescent="0.25">
      <c r="A36" s="50" t="s">
        <v>38097</v>
      </c>
      <c r="B36" s="46" t="s">
        <v>38098</v>
      </c>
      <c r="C36" s="46" t="s">
        <v>38099</v>
      </c>
      <c r="D36" s="46">
        <v>18.5</v>
      </c>
      <c r="E36" s="46" t="s">
        <v>4264</v>
      </c>
      <c r="F36" s="49">
        <v>14</v>
      </c>
      <c r="G36" s="49">
        <v>0</v>
      </c>
      <c r="H36" s="49">
        <v>150</v>
      </c>
      <c r="I36" s="30" t="s">
        <v>37740</v>
      </c>
      <c r="J36" s="46" t="s">
        <v>12</v>
      </c>
      <c r="K36" s="46" t="s">
        <v>69</v>
      </c>
      <c r="L36" s="46">
        <v>1017</v>
      </c>
      <c r="M36" s="4">
        <v>39</v>
      </c>
    </row>
    <row r="37" spans="1:13" x14ac:dyDescent="0.25">
      <c r="A37" s="50" t="s">
        <v>38097</v>
      </c>
      <c r="B37" s="46" t="s">
        <v>38098</v>
      </c>
      <c r="C37" s="46" t="s">
        <v>38100</v>
      </c>
      <c r="D37" s="46">
        <v>18.7</v>
      </c>
      <c r="E37" s="46" t="s">
        <v>18683</v>
      </c>
      <c r="F37" s="49">
        <v>0</v>
      </c>
      <c r="G37" s="49">
        <v>0</v>
      </c>
      <c r="H37" s="49">
        <v>0</v>
      </c>
      <c r="I37" s="96" t="s">
        <v>37762</v>
      </c>
      <c r="J37" s="46" t="s">
        <v>12</v>
      </c>
      <c r="K37" s="46" t="s">
        <v>69</v>
      </c>
      <c r="L37" s="46">
        <v>4606</v>
      </c>
      <c r="M37" s="4">
        <v>40</v>
      </c>
    </row>
    <row r="38" spans="1:13" x14ac:dyDescent="0.25">
      <c r="A38" s="50" t="s">
        <v>38101</v>
      </c>
      <c r="B38" s="46" t="s">
        <v>38102</v>
      </c>
      <c r="C38" s="46" t="s">
        <v>38103</v>
      </c>
      <c r="D38" s="46">
        <v>18.5</v>
      </c>
      <c r="E38" s="46" t="s">
        <v>6852</v>
      </c>
      <c r="F38" s="49">
        <v>0</v>
      </c>
      <c r="G38" s="49">
        <v>0</v>
      </c>
      <c r="H38" s="49">
        <v>0</v>
      </c>
      <c r="I38" s="96" t="s">
        <v>37762</v>
      </c>
      <c r="J38" s="46" t="s">
        <v>12</v>
      </c>
      <c r="K38" s="46" t="s">
        <v>12</v>
      </c>
      <c r="L38" s="46">
        <v>1603</v>
      </c>
      <c r="M38" s="4">
        <v>41</v>
      </c>
    </row>
    <row r="39" spans="1:13" x14ac:dyDescent="0.25">
      <c r="A39" s="48" t="s">
        <v>38104</v>
      </c>
      <c r="I39" s="96"/>
      <c r="M39" s="4">
        <v>42</v>
      </c>
    </row>
    <row r="40" spans="1:13" x14ac:dyDescent="0.25">
      <c r="A40" s="50" t="s">
        <v>38105</v>
      </c>
      <c r="B40" s="46" t="s">
        <v>38106</v>
      </c>
      <c r="C40" s="46" t="s">
        <v>38107</v>
      </c>
      <c r="D40" s="46">
        <v>32.9</v>
      </c>
      <c r="E40" s="46" t="s">
        <v>6410</v>
      </c>
      <c r="F40" s="49">
        <v>10000</v>
      </c>
      <c r="G40" s="49">
        <v>1</v>
      </c>
      <c r="H40" s="49">
        <v>1200</v>
      </c>
      <c r="I40" s="96" t="s">
        <v>37740</v>
      </c>
      <c r="J40" s="46" t="s">
        <v>12</v>
      </c>
      <c r="K40" s="46" t="s">
        <v>32</v>
      </c>
      <c r="L40" s="46">
        <v>1501</v>
      </c>
      <c r="M40" s="4">
        <v>43</v>
      </c>
    </row>
    <row r="41" spans="1:13" x14ac:dyDescent="0.25">
      <c r="A41" s="50" t="s">
        <v>38105</v>
      </c>
      <c r="B41" s="46" t="s">
        <v>38106</v>
      </c>
      <c r="C41" s="46" t="s">
        <v>38108</v>
      </c>
      <c r="D41" s="46">
        <v>32.9</v>
      </c>
      <c r="E41" s="46" t="s">
        <v>5742</v>
      </c>
      <c r="F41" s="49">
        <v>900</v>
      </c>
      <c r="G41" s="49">
        <v>0.5</v>
      </c>
      <c r="H41" s="49">
        <v>110</v>
      </c>
      <c r="I41" s="96" t="s">
        <v>37740</v>
      </c>
      <c r="J41" s="46" t="s">
        <v>12</v>
      </c>
      <c r="K41" s="46" t="s">
        <v>12</v>
      </c>
      <c r="L41" s="46">
        <v>1341</v>
      </c>
      <c r="M41" s="4">
        <v>44</v>
      </c>
    </row>
    <row r="42" spans="1:13" x14ac:dyDescent="0.25">
      <c r="A42" s="50" t="s">
        <v>38109</v>
      </c>
      <c r="B42" s="46" t="s">
        <v>38110</v>
      </c>
      <c r="C42" s="46" t="s">
        <v>38111</v>
      </c>
      <c r="D42" s="46">
        <v>30.6</v>
      </c>
      <c r="E42" s="46" t="s">
        <v>5747</v>
      </c>
      <c r="F42" s="49">
        <v>4400</v>
      </c>
      <c r="G42" s="49">
        <v>0.8</v>
      </c>
      <c r="H42" s="49">
        <v>540</v>
      </c>
      <c r="I42" s="96" t="s">
        <v>37740</v>
      </c>
      <c r="J42" s="46" t="s">
        <v>12</v>
      </c>
      <c r="K42" s="46" t="s">
        <v>32</v>
      </c>
      <c r="L42" s="46">
        <v>1342</v>
      </c>
      <c r="M42" s="4">
        <v>45</v>
      </c>
    </row>
    <row r="43" spans="1:13" x14ac:dyDescent="0.25">
      <c r="A43" s="48" t="s">
        <v>38112</v>
      </c>
      <c r="M43" s="4">
        <v>46</v>
      </c>
    </row>
    <row r="44" spans="1:13" x14ac:dyDescent="0.25">
      <c r="A44" s="50" t="s">
        <v>38113</v>
      </c>
      <c r="B44" s="46" t="s">
        <v>38114</v>
      </c>
      <c r="C44" s="56" t="s">
        <v>38115</v>
      </c>
      <c r="D44" s="46">
        <v>104.9</v>
      </c>
      <c r="E44" s="46" t="s">
        <v>1235</v>
      </c>
      <c r="F44" s="49">
        <v>0</v>
      </c>
      <c r="G44" s="49">
        <v>0</v>
      </c>
      <c r="H44" s="49">
        <v>0</v>
      </c>
      <c r="I44" s="30" t="s">
        <v>37762</v>
      </c>
      <c r="J44" s="46" t="s">
        <v>251</v>
      </c>
      <c r="K44" s="46" t="s">
        <v>69</v>
      </c>
      <c r="L44" s="46">
        <v>338</v>
      </c>
      <c r="M44" s="4">
        <v>47</v>
      </c>
    </row>
    <row r="45" spans="1:13" x14ac:dyDescent="0.25">
      <c r="A45" s="50" t="s">
        <v>38113</v>
      </c>
      <c r="B45" s="46" t="s">
        <v>38114</v>
      </c>
      <c r="C45" s="46" t="s">
        <v>38116</v>
      </c>
      <c r="D45" s="46">
        <v>103.1</v>
      </c>
      <c r="E45" s="46" t="s">
        <v>3549</v>
      </c>
      <c r="F45" s="49">
        <v>0</v>
      </c>
      <c r="G45" s="49">
        <v>0</v>
      </c>
      <c r="H45" s="49">
        <v>0</v>
      </c>
      <c r="I45" s="30" t="s">
        <v>37762</v>
      </c>
      <c r="J45" s="46" t="s">
        <v>12</v>
      </c>
      <c r="K45" s="46" t="s">
        <v>32</v>
      </c>
      <c r="L45" s="46">
        <v>862</v>
      </c>
      <c r="M45" s="4">
        <v>48</v>
      </c>
    </row>
    <row r="46" spans="1:13" x14ac:dyDescent="0.25">
      <c r="A46" s="50" t="s">
        <v>38113</v>
      </c>
      <c r="B46" s="46" t="s">
        <v>38114</v>
      </c>
      <c r="C46" s="46" t="s">
        <v>38117</v>
      </c>
      <c r="D46" s="46">
        <v>268.3</v>
      </c>
      <c r="E46" s="46" t="s">
        <v>742</v>
      </c>
      <c r="F46" s="49">
        <v>0</v>
      </c>
      <c r="G46" s="49">
        <v>0</v>
      </c>
      <c r="H46" s="49">
        <v>0</v>
      </c>
      <c r="I46" s="100" t="s">
        <v>37740</v>
      </c>
      <c r="J46" s="46" t="s">
        <v>12</v>
      </c>
      <c r="K46" s="46" t="s">
        <v>32</v>
      </c>
      <c r="L46" s="46">
        <v>230</v>
      </c>
      <c r="M46" s="4">
        <v>49</v>
      </c>
    </row>
    <row r="47" spans="1:13" x14ac:dyDescent="0.25">
      <c r="A47" s="50" t="s">
        <v>38118</v>
      </c>
      <c r="B47" s="46" t="s">
        <v>38119</v>
      </c>
      <c r="C47" s="46" t="s">
        <v>38120</v>
      </c>
      <c r="D47" s="46">
        <v>70.7</v>
      </c>
      <c r="E47" s="46" t="s">
        <v>3485</v>
      </c>
      <c r="F47" s="49">
        <v>4900</v>
      </c>
      <c r="G47" s="49">
        <v>21</v>
      </c>
      <c r="H47" s="49">
        <v>590</v>
      </c>
      <c r="I47" s="30" t="s">
        <v>37764</v>
      </c>
      <c r="J47" s="46" t="s">
        <v>314</v>
      </c>
      <c r="K47" s="46" t="s">
        <v>32</v>
      </c>
      <c r="L47" s="46">
        <v>848</v>
      </c>
      <c r="M47" s="4">
        <v>50</v>
      </c>
    </row>
    <row r="48" spans="1:13" x14ac:dyDescent="0.25">
      <c r="A48" s="50" t="s">
        <v>38121</v>
      </c>
      <c r="B48" s="46" t="s">
        <v>38122</v>
      </c>
      <c r="C48" s="46" t="s">
        <v>38123</v>
      </c>
      <c r="D48" s="46">
        <v>281.60000000000002</v>
      </c>
      <c r="E48" s="46" t="s">
        <v>1811</v>
      </c>
      <c r="F48" s="49">
        <v>13</v>
      </c>
      <c r="G48" s="49">
        <v>0</v>
      </c>
      <c r="H48" s="49">
        <v>1.2</v>
      </c>
      <c r="I48" s="30" t="s">
        <v>37762</v>
      </c>
      <c r="J48" s="46" t="s">
        <v>12</v>
      </c>
      <c r="K48" s="46" t="s">
        <v>32</v>
      </c>
      <c r="L48" s="46">
        <v>471</v>
      </c>
      <c r="M48" s="4">
        <v>51</v>
      </c>
    </row>
    <row r="49" spans="1:13" x14ac:dyDescent="0.25">
      <c r="A49" s="50" t="s">
        <v>38121</v>
      </c>
      <c r="B49" s="46" t="s">
        <v>38122</v>
      </c>
      <c r="C49" s="56" t="s">
        <v>38124</v>
      </c>
      <c r="D49" s="46">
        <v>280</v>
      </c>
      <c r="E49" s="46" t="s">
        <v>4126</v>
      </c>
      <c r="F49" s="49">
        <v>10</v>
      </c>
      <c r="G49" s="49">
        <v>0</v>
      </c>
      <c r="H49" s="49">
        <v>8.3000000000000007</v>
      </c>
      <c r="I49" s="96" t="s">
        <v>37762</v>
      </c>
      <c r="J49" s="46" t="s">
        <v>12</v>
      </c>
      <c r="K49" s="46" t="s">
        <v>32</v>
      </c>
      <c r="L49" s="46">
        <v>985</v>
      </c>
      <c r="M49" s="4">
        <v>52</v>
      </c>
    </row>
    <row r="50" spans="1:13" x14ac:dyDescent="0.25">
      <c r="A50" s="50" t="s">
        <v>38121</v>
      </c>
      <c r="B50" s="46" t="s">
        <v>38122</v>
      </c>
      <c r="C50" s="46" t="s">
        <v>38125</v>
      </c>
      <c r="D50" s="46">
        <v>287.3</v>
      </c>
      <c r="E50" s="46" t="s">
        <v>9024</v>
      </c>
      <c r="F50" s="49">
        <v>0</v>
      </c>
      <c r="G50" s="49">
        <v>0</v>
      </c>
      <c r="H50" s="49">
        <v>0</v>
      </c>
      <c r="I50" s="101" t="s">
        <v>37740</v>
      </c>
      <c r="J50" s="46" t="s">
        <v>12</v>
      </c>
      <c r="K50" s="46" t="s">
        <v>32</v>
      </c>
      <c r="L50" s="46">
        <v>2104</v>
      </c>
      <c r="M50" s="4">
        <v>53</v>
      </c>
    </row>
    <row r="51" spans="1:13" x14ac:dyDescent="0.25">
      <c r="A51" s="50" t="s">
        <v>38126</v>
      </c>
      <c r="B51" s="46" t="s">
        <v>38127</v>
      </c>
      <c r="C51" s="46" t="s">
        <v>38128</v>
      </c>
      <c r="D51" s="46">
        <v>284.5</v>
      </c>
      <c r="E51" s="46" t="s">
        <v>8804</v>
      </c>
      <c r="F51" s="49">
        <v>0</v>
      </c>
      <c r="G51" s="49">
        <v>0</v>
      </c>
      <c r="H51" s="49">
        <v>0</v>
      </c>
      <c r="I51" s="99" t="s">
        <v>37740</v>
      </c>
      <c r="J51" s="46" t="s">
        <v>12</v>
      </c>
      <c r="K51" s="46" t="s">
        <v>32</v>
      </c>
      <c r="L51" s="46">
        <v>2053</v>
      </c>
      <c r="M51" s="4">
        <v>54</v>
      </c>
    </row>
    <row r="52" spans="1:13" x14ac:dyDescent="0.25">
      <c r="A52" s="50" t="s">
        <v>38129</v>
      </c>
      <c r="B52" s="46" t="s">
        <v>38130</v>
      </c>
      <c r="C52" s="46" t="s">
        <v>38131</v>
      </c>
      <c r="D52" s="46">
        <v>274.60000000000002</v>
      </c>
      <c r="E52" s="46" t="s">
        <v>7691</v>
      </c>
      <c r="F52" s="49">
        <v>1.2</v>
      </c>
      <c r="G52" s="49">
        <v>0.1</v>
      </c>
      <c r="H52" s="49">
        <v>0.2</v>
      </c>
      <c r="I52" s="96" t="s">
        <v>37740</v>
      </c>
      <c r="J52" s="46" t="s">
        <v>12</v>
      </c>
      <c r="K52" s="46" t="s">
        <v>32</v>
      </c>
      <c r="L52" s="46">
        <v>1797</v>
      </c>
      <c r="M52" s="4">
        <v>55</v>
      </c>
    </row>
    <row r="53" spans="1:13" x14ac:dyDescent="0.25">
      <c r="A53" s="50" t="s">
        <v>38129</v>
      </c>
      <c r="B53" s="46" t="s">
        <v>38130</v>
      </c>
      <c r="C53" s="46" t="s">
        <v>38117</v>
      </c>
      <c r="D53" s="46">
        <v>268.3</v>
      </c>
      <c r="E53" s="46" t="s">
        <v>742</v>
      </c>
      <c r="F53" s="49">
        <v>0</v>
      </c>
      <c r="G53" s="49">
        <v>0</v>
      </c>
      <c r="H53" s="49">
        <v>0</v>
      </c>
      <c r="I53" s="102" t="s">
        <v>37740</v>
      </c>
      <c r="J53" s="46" t="s">
        <v>12</v>
      </c>
      <c r="K53" s="46" t="s">
        <v>32</v>
      </c>
      <c r="L53" s="46">
        <v>230</v>
      </c>
      <c r="M53" s="4">
        <v>56</v>
      </c>
    </row>
    <row r="54" spans="1:13" x14ac:dyDescent="0.25">
      <c r="A54" s="50" t="s">
        <v>38132</v>
      </c>
      <c r="B54" s="46" t="s">
        <v>38133</v>
      </c>
      <c r="C54" s="46" t="s">
        <v>38134</v>
      </c>
      <c r="D54" s="46">
        <v>134.80000000000001</v>
      </c>
      <c r="E54" s="46" t="s">
        <v>17649</v>
      </c>
      <c r="F54" s="49">
        <v>170</v>
      </c>
      <c r="G54" s="49">
        <v>4.5999999999999996</v>
      </c>
      <c r="H54" s="49">
        <v>21</v>
      </c>
      <c r="I54" s="30" t="s">
        <v>37740</v>
      </c>
      <c r="J54" s="46" t="s">
        <v>12</v>
      </c>
      <c r="K54" s="46" t="s">
        <v>32</v>
      </c>
      <c r="L54" s="46">
        <v>4330</v>
      </c>
      <c r="M54" s="4">
        <v>57</v>
      </c>
    </row>
    <row r="55" spans="1:13" x14ac:dyDescent="0.25">
      <c r="A55" s="50" t="s">
        <v>38132</v>
      </c>
      <c r="B55" s="46" t="s">
        <v>38133</v>
      </c>
      <c r="C55" s="46" t="s">
        <v>38135</v>
      </c>
      <c r="D55" s="46">
        <v>178</v>
      </c>
      <c r="E55" s="46" t="s">
        <v>10439</v>
      </c>
      <c r="F55" s="49">
        <v>24</v>
      </c>
      <c r="G55" s="49">
        <v>1</v>
      </c>
      <c r="H55" s="49">
        <v>3</v>
      </c>
      <c r="I55" s="30" t="s">
        <v>37740</v>
      </c>
      <c r="J55" s="46" t="s">
        <v>12</v>
      </c>
      <c r="K55" s="46" t="s">
        <v>32</v>
      </c>
      <c r="L55" s="46">
        <v>2451</v>
      </c>
      <c r="M55" s="4">
        <v>58</v>
      </c>
    </row>
    <row r="56" spans="1:13" x14ac:dyDescent="0.25">
      <c r="A56" s="50" t="s">
        <v>38132</v>
      </c>
      <c r="B56" s="46" t="s">
        <v>38133</v>
      </c>
      <c r="C56" s="46" t="s">
        <v>38136</v>
      </c>
      <c r="D56" s="46">
        <v>165.1</v>
      </c>
      <c r="E56" s="46" t="s">
        <v>8109</v>
      </c>
      <c r="F56" s="49">
        <v>450</v>
      </c>
      <c r="G56" s="49">
        <v>12</v>
      </c>
      <c r="H56" s="49">
        <v>55</v>
      </c>
      <c r="I56" s="30" t="s">
        <v>37761</v>
      </c>
      <c r="J56" s="46" t="s">
        <v>12</v>
      </c>
      <c r="K56" s="46" t="s">
        <v>32</v>
      </c>
      <c r="L56" s="46">
        <v>1896</v>
      </c>
      <c r="M56" s="4">
        <v>59</v>
      </c>
    </row>
    <row r="57" spans="1:13" x14ac:dyDescent="0.25">
      <c r="A57" s="48" t="s">
        <v>38137</v>
      </c>
      <c r="M57" s="4">
        <v>60</v>
      </c>
    </row>
    <row r="58" spans="1:13" x14ac:dyDescent="0.25">
      <c r="A58" s="48" t="s">
        <v>38138</v>
      </c>
      <c r="M58" s="4">
        <v>61</v>
      </c>
    </row>
    <row r="59" spans="1:13" x14ac:dyDescent="0.25">
      <c r="A59" s="50" t="s">
        <v>38139</v>
      </c>
      <c r="B59" s="46" t="s">
        <v>38140</v>
      </c>
      <c r="C59" s="46" t="s">
        <v>38141</v>
      </c>
      <c r="D59" s="46">
        <v>38.5</v>
      </c>
      <c r="E59" s="46" t="s">
        <v>5269</v>
      </c>
      <c r="F59" s="49">
        <v>71</v>
      </c>
      <c r="G59" s="49">
        <v>0</v>
      </c>
      <c r="H59" s="49">
        <v>46</v>
      </c>
      <c r="I59" s="96" t="s">
        <v>37740</v>
      </c>
      <c r="J59" s="46" t="s">
        <v>12</v>
      </c>
      <c r="K59" s="46" t="s">
        <v>69</v>
      </c>
      <c r="L59" s="46">
        <v>1240</v>
      </c>
      <c r="M59" s="4">
        <v>62</v>
      </c>
    </row>
    <row r="60" spans="1:13" x14ac:dyDescent="0.25">
      <c r="A60" s="50" t="s">
        <v>38142</v>
      </c>
      <c r="B60" s="46" t="s">
        <v>38143</v>
      </c>
      <c r="C60" s="46" t="s">
        <v>38141</v>
      </c>
      <c r="D60" s="46">
        <v>38.5</v>
      </c>
      <c r="E60" s="46" t="s">
        <v>5269</v>
      </c>
      <c r="F60" s="49">
        <v>71</v>
      </c>
      <c r="G60" s="49">
        <v>0</v>
      </c>
      <c r="H60" s="49">
        <v>46</v>
      </c>
      <c r="I60" s="96" t="s">
        <v>37740</v>
      </c>
      <c r="J60" s="46" t="s">
        <v>12</v>
      </c>
      <c r="K60" s="46" t="s">
        <v>69</v>
      </c>
      <c r="L60" s="46">
        <v>1240</v>
      </c>
      <c r="M60" s="4">
        <v>63</v>
      </c>
    </row>
    <row r="61" spans="1:13" x14ac:dyDescent="0.25">
      <c r="A61" s="50" t="s">
        <v>38144</v>
      </c>
      <c r="B61" s="46" t="s">
        <v>38145</v>
      </c>
      <c r="C61" s="46" t="s">
        <v>38146</v>
      </c>
      <c r="D61" s="46">
        <v>69.400000000000006</v>
      </c>
      <c r="E61" s="46" t="s">
        <v>3726</v>
      </c>
      <c r="F61" s="49">
        <v>15</v>
      </c>
      <c r="G61" s="49">
        <v>0</v>
      </c>
      <c r="H61" s="49">
        <v>1.8</v>
      </c>
      <c r="I61" s="30" t="s">
        <v>37762</v>
      </c>
      <c r="J61" s="46" t="s">
        <v>12</v>
      </c>
      <c r="K61" s="46" t="s">
        <v>32</v>
      </c>
      <c r="L61" s="46">
        <v>900</v>
      </c>
      <c r="M61" s="4">
        <v>64</v>
      </c>
    </row>
    <row r="62" spans="1:13" x14ac:dyDescent="0.25">
      <c r="A62" s="48" t="s">
        <v>38147</v>
      </c>
      <c r="M62" s="4">
        <v>66</v>
      </c>
    </row>
    <row r="63" spans="1:13" x14ac:dyDescent="0.25">
      <c r="A63" s="50" t="s">
        <v>38148</v>
      </c>
      <c r="B63" s="46" t="s">
        <v>38149</v>
      </c>
      <c r="C63" s="46" t="s">
        <v>38150</v>
      </c>
      <c r="D63" s="46">
        <v>70.3</v>
      </c>
      <c r="E63" s="46" t="s">
        <v>9088</v>
      </c>
      <c r="F63" s="49">
        <v>0</v>
      </c>
      <c r="G63" s="49">
        <v>0</v>
      </c>
      <c r="H63" s="49">
        <v>0</v>
      </c>
      <c r="I63" s="30" t="s">
        <v>37762</v>
      </c>
      <c r="J63" s="46" t="s">
        <v>12</v>
      </c>
      <c r="K63" s="46" t="s">
        <v>32</v>
      </c>
      <c r="L63" s="46">
        <v>2118</v>
      </c>
      <c r="M63" s="4">
        <v>67</v>
      </c>
    </row>
    <row r="64" spans="1:13" x14ac:dyDescent="0.25">
      <c r="A64" s="50" t="s">
        <v>38151</v>
      </c>
      <c r="B64" s="46" t="s">
        <v>38152</v>
      </c>
      <c r="C64" s="56" t="s">
        <v>38153</v>
      </c>
      <c r="D64" s="46">
        <v>70.8</v>
      </c>
      <c r="E64" s="46" t="s">
        <v>3605</v>
      </c>
      <c r="F64" s="49">
        <v>6.7</v>
      </c>
      <c r="G64" s="49">
        <v>0</v>
      </c>
      <c r="H64" s="49">
        <v>0.8</v>
      </c>
      <c r="I64" s="30" t="s">
        <v>37762</v>
      </c>
      <c r="J64" s="46" t="s">
        <v>12</v>
      </c>
      <c r="K64" s="46" t="s">
        <v>32</v>
      </c>
      <c r="L64" s="46">
        <v>875</v>
      </c>
      <c r="M64" s="4">
        <v>68</v>
      </c>
    </row>
    <row r="65" spans="1:13" x14ac:dyDescent="0.25">
      <c r="A65" s="48" t="s">
        <v>38154</v>
      </c>
      <c r="M65" s="4">
        <v>69</v>
      </c>
    </row>
    <row r="66" spans="1:13" x14ac:dyDescent="0.25">
      <c r="A66" s="50" t="s">
        <v>38155</v>
      </c>
      <c r="B66" s="46" t="s">
        <v>38156</v>
      </c>
      <c r="C66" s="46" t="s">
        <v>38157</v>
      </c>
      <c r="D66" s="46">
        <v>15.1</v>
      </c>
      <c r="E66" s="46" t="s">
        <v>3102</v>
      </c>
      <c r="F66" s="49">
        <v>140</v>
      </c>
      <c r="G66" s="49">
        <v>0</v>
      </c>
      <c r="H66" s="49">
        <v>18</v>
      </c>
      <c r="I66" s="30" t="s">
        <v>37762</v>
      </c>
      <c r="J66" s="46" t="s">
        <v>12</v>
      </c>
      <c r="K66" s="46" t="s">
        <v>32</v>
      </c>
      <c r="L66" s="46">
        <v>762</v>
      </c>
      <c r="M66" s="4">
        <v>70</v>
      </c>
    </row>
    <row r="67" spans="1:13" x14ac:dyDescent="0.25">
      <c r="A67" s="50" t="s">
        <v>38155</v>
      </c>
      <c r="B67" s="46" t="s">
        <v>38156</v>
      </c>
      <c r="C67" s="46" t="s">
        <v>38158</v>
      </c>
      <c r="D67" s="46">
        <v>15</v>
      </c>
      <c r="E67" s="46" t="s">
        <v>4987</v>
      </c>
      <c r="F67" s="49">
        <v>0</v>
      </c>
      <c r="G67" s="49">
        <v>0</v>
      </c>
      <c r="H67" s="49">
        <v>0</v>
      </c>
      <c r="I67" s="103" t="s">
        <v>37740</v>
      </c>
      <c r="J67" s="46" t="s">
        <v>12</v>
      </c>
      <c r="K67" s="46" t="s">
        <v>32</v>
      </c>
      <c r="L67" s="46">
        <v>1180</v>
      </c>
      <c r="M67" s="4">
        <v>71</v>
      </c>
    </row>
    <row r="68" spans="1:13" x14ac:dyDescent="0.25">
      <c r="A68" s="48" t="s">
        <v>38159</v>
      </c>
      <c r="I68" s="96"/>
      <c r="M68" s="4">
        <v>72</v>
      </c>
    </row>
    <row r="69" spans="1:13" x14ac:dyDescent="0.25">
      <c r="A69" s="50" t="s">
        <v>38160</v>
      </c>
      <c r="B69" s="46" t="s">
        <v>38161</v>
      </c>
      <c r="C69" s="46" t="s">
        <v>38162</v>
      </c>
      <c r="D69" s="46">
        <v>39.6</v>
      </c>
      <c r="E69" s="46" t="s">
        <v>17455</v>
      </c>
      <c r="F69" s="49">
        <v>180</v>
      </c>
      <c r="G69" s="49">
        <v>0.4</v>
      </c>
      <c r="H69" s="49">
        <v>23</v>
      </c>
      <c r="I69" s="30" t="s">
        <v>37740</v>
      </c>
      <c r="J69" s="46" t="s">
        <v>12</v>
      </c>
      <c r="K69" s="46" t="s">
        <v>32</v>
      </c>
      <c r="L69" s="46">
        <v>4279</v>
      </c>
      <c r="M69" s="4">
        <v>73</v>
      </c>
    </row>
    <row r="70" spans="1:13" x14ac:dyDescent="0.25">
      <c r="A70" s="48" t="s">
        <v>38163</v>
      </c>
      <c r="M70" s="4">
        <v>74</v>
      </c>
    </row>
    <row r="71" spans="1:13" x14ac:dyDescent="0.25">
      <c r="A71" s="48" t="s">
        <v>38164</v>
      </c>
      <c r="M71" s="4">
        <v>75</v>
      </c>
    </row>
    <row r="72" spans="1:13" x14ac:dyDescent="0.25">
      <c r="A72" s="50" t="s">
        <v>38165</v>
      </c>
      <c r="B72" s="46" t="s">
        <v>38166</v>
      </c>
      <c r="C72" s="46" t="s">
        <v>38167</v>
      </c>
      <c r="D72" s="46">
        <v>32.799999999999997</v>
      </c>
      <c r="E72" s="46" t="s">
        <v>3279</v>
      </c>
      <c r="F72" s="49">
        <v>17</v>
      </c>
      <c r="G72" s="49">
        <v>1.9</v>
      </c>
      <c r="H72" s="49">
        <v>2.1</v>
      </c>
      <c r="I72" s="30" t="s">
        <v>37740</v>
      </c>
      <c r="J72" s="46" t="s">
        <v>12</v>
      </c>
      <c r="K72" s="46" t="s">
        <v>32</v>
      </c>
      <c r="L72" s="46">
        <v>799</v>
      </c>
      <c r="M72" s="4">
        <v>76</v>
      </c>
    </row>
    <row r="73" spans="1:13" x14ac:dyDescent="0.25">
      <c r="A73" s="50" t="s">
        <v>38168</v>
      </c>
      <c r="B73" s="46" t="s">
        <v>38169</v>
      </c>
      <c r="C73" s="46" t="s">
        <v>38170</v>
      </c>
      <c r="D73" s="46">
        <v>33</v>
      </c>
      <c r="E73" s="46" t="s">
        <v>3151</v>
      </c>
      <c r="F73" s="49">
        <v>3500</v>
      </c>
      <c r="G73" s="49">
        <v>0.7</v>
      </c>
      <c r="H73" s="49">
        <v>420</v>
      </c>
      <c r="I73" s="30" t="s">
        <v>37740</v>
      </c>
      <c r="J73" s="46" t="s">
        <v>12</v>
      </c>
      <c r="K73" s="46" t="s">
        <v>32</v>
      </c>
      <c r="L73" s="46">
        <v>772</v>
      </c>
      <c r="M73" s="4">
        <v>77</v>
      </c>
    </row>
    <row r="74" spans="1:13" x14ac:dyDescent="0.25">
      <c r="A74" s="50" t="s">
        <v>38171</v>
      </c>
      <c r="B74" s="46" t="s">
        <v>38172</v>
      </c>
      <c r="C74" s="46" t="s">
        <v>38173</v>
      </c>
      <c r="D74" s="46">
        <v>29</v>
      </c>
      <c r="E74" s="46" t="s">
        <v>3042</v>
      </c>
      <c r="F74" s="49">
        <v>4.9000000000000004</v>
      </c>
      <c r="G74" s="49">
        <v>0</v>
      </c>
      <c r="H74" s="49">
        <v>28</v>
      </c>
      <c r="I74" s="96" t="s">
        <v>37740</v>
      </c>
      <c r="J74" s="46" t="s">
        <v>12</v>
      </c>
      <c r="K74" s="46" t="s">
        <v>32</v>
      </c>
      <c r="L74" s="46">
        <v>746</v>
      </c>
      <c r="M74" s="4">
        <v>78</v>
      </c>
    </row>
    <row r="75" spans="1:13" x14ac:dyDescent="0.25">
      <c r="A75" s="50" t="s">
        <v>38174</v>
      </c>
      <c r="B75" s="46" t="s">
        <v>38175</v>
      </c>
      <c r="C75" s="46" t="s">
        <v>38176</v>
      </c>
      <c r="D75" s="46">
        <v>28.5</v>
      </c>
      <c r="E75" s="46" t="s">
        <v>7397</v>
      </c>
      <c r="F75" s="49">
        <v>5.9</v>
      </c>
      <c r="G75" s="49">
        <v>0</v>
      </c>
      <c r="H75" s="49">
        <v>12</v>
      </c>
      <c r="I75" s="30" t="s">
        <v>37740</v>
      </c>
      <c r="J75" s="46" t="s">
        <v>12</v>
      </c>
      <c r="K75" s="46" t="s">
        <v>32</v>
      </c>
      <c r="L75" s="46">
        <v>1726</v>
      </c>
      <c r="M75" s="4">
        <v>79</v>
      </c>
    </row>
    <row r="76" spans="1:13" x14ac:dyDescent="0.25">
      <c r="A76" s="48" t="s">
        <v>38177</v>
      </c>
      <c r="M76" s="4">
        <v>80</v>
      </c>
    </row>
    <row r="77" spans="1:13" x14ac:dyDescent="0.25">
      <c r="A77" s="50" t="s">
        <v>38178</v>
      </c>
      <c r="B77" s="46" t="s">
        <v>38179</v>
      </c>
      <c r="C77" s="46" t="s">
        <v>38180</v>
      </c>
      <c r="D77" s="46">
        <v>54.8</v>
      </c>
      <c r="E77" s="46" t="s">
        <v>309</v>
      </c>
      <c r="F77" s="49">
        <v>0</v>
      </c>
      <c r="G77" s="49">
        <v>0</v>
      </c>
      <c r="H77" s="49">
        <v>0</v>
      </c>
      <c r="I77" s="104" t="s">
        <v>37740</v>
      </c>
      <c r="J77" s="46" t="s">
        <v>314</v>
      </c>
      <c r="K77" s="46" t="s">
        <v>69</v>
      </c>
      <c r="L77" s="46">
        <v>142</v>
      </c>
      <c r="M77" s="4">
        <v>81</v>
      </c>
    </row>
    <row r="78" spans="1:13" x14ac:dyDescent="0.25">
      <c r="A78" s="48" t="s">
        <v>38181</v>
      </c>
      <c r="M78" s="4">
        <v>82</v>
      </c>
    </row>
    <row r="79" spans="1:13" x14ac:dyDescent="0.25">
      <c r="A79" s="48" t="s">
        <v>38182</v>
      </c>
      <c r="M79" s="4">
        <v>83</v>
      </c>
    </row>
    <row r="80" spans="1:13" x14ac:dyDescent="0.25">
      <c r="A80" s="50" t="s">
        <v>38183</v>
      </c>
      <c r="B80" s="46" t="s">
        <v>38184</v>
      </c>
      <c r="C80" s="46" t="s">
        <v>38185</v>
      </c>
      <c r="D80" s="46">
        <v>48.1</v>
      </c>
      <c r="E80" s="46" t="s">
        <v>2969</v>
      </c>
      <c r="F80" s="49">
        <v>7.2</v>
      </c>
      <c r="G80" s="49">
        <v>40</v>
      </c>
      <c r="H80" s="49">
        <v>22000</v>
      </c>
      <c r="I80" s="30" t="s">
        <v>37740</v>
      </c>
      <c r="J80" s="46" t="s">
        <v>12</v>
      </c>
      <c r="K80" s="46" t="s">
        <v>69</v>
      </c>
      <c r="L80" s="46">
        <v>730</v>
      </c>
      <c r="M80" s="4">
        <v>84</v>
      </c>
    </row>
    <row r="81" spans="1:13" x14ac:dyDescent="0.25">
      <c r="A81" s="50" t="s">
        <v>38186</v>
      </c>
      <c r="B81" s="46" t="s">
        <v>38187</v>
      </c>
      <c r="C81" s="46" t="s">
        <v>38188</v>
      </c>
      <c r="D81" s="46">
        <v>65.400000000000006</v>
      </c>
      <c r="E81" s="46" t="s">
        <v>5117</v>
      </c>
      <c r="F81" s="49">
        <v>2.6</v>
      </c>
      <c r="G81" s="49">
        <v>5.9</v>
      </c>
      <c r="H81" s="49">
        <v>16000</v>
      </c>
      <c r="I81" s="96" t="s">
        <v>37740</v>
      </c>
      <c r="J81" s="46" t="s">
        <v>12</v>
      </c>
      <c r="K81" s="46" t="s">
        <v>12</v>
      </c>
      <c r="L81" s="46">
        <v>1208</v>
      </c>
      <c r="M81" s="4">
        <v>86</v>
      </c>
    </row>
    <row r="82" spans="1:13" x14ac:dyDescent="0.25">
      <c r="A82" s="48" t="s">
        <v>38189</v>
      </c>
      <c r="M82" s="4">
        <v>87</v>
      </c>
    </row>
    <row r="83" spans="1:13" x14ac:dyDescent="0.25">
      <c r="A83" s="50" t="s">
        <v>38190</v>
      </c>
      <c r="B83" s="46" t="s">
        <v>38191</v>
      </c>
      <c r="C83" s="46" t="s">
        <v>38192</v>
      </c>
      <c r="D83" s="46">
        <v>53.7</v>
      </c>
      <c r="E83" s="46" t="s">
        <v>3229</v>
      </c>
      <c r="F83" s="49">
        <v>130</v>
      </c>
      <c r="G83" s="49">
        <v>80</v>
      </c>
      <c r="H83" s="49">
        <v>7400</v>
      </c>
      <c r="I83" s="30" t="s">
        <v>37761</v>
      </c>
      <c r="J83" s="46" t="s">
        <v>12</v>
      </c>
      <c r="K83" s="46" t="s">
        <v>32</v>
      </c>
      <c r="L83" s="46">
        <v>786</v>
      </c>
      <c r="M83" s="4">
        <v>88</v>
      </c>
    </row>
    <row r="84" spans="1:13" x14ac:dyDescent="0.25">
      <c r="A84" s="48" t="s">
        <v>38193</v>
      </c>
      <c r="M84" s="4">
        <v>89</v>
      </c>
    </row>
    <row r="85" spans="1:13" x14ac:dyDescent="0.25">
      <c r="A85" s="50" t="s">
        <v>38194</v>
      </c>
      <c r="B85" s="46" t="s">
        <v>38195</v>
      </c>
      <c r="C85" s="46" t="s">
        <v>38196</v>
      </c>
      <c r="D85" s="46">
        <v>177.4</v>
      </c>
      <c r="E85" s="46" t="s">
        <v>5829</v>
      </c>
      <c r="F85" s="49">
        <v>3.1</v>
      </c>
      <c r="G85" s="49">
        <v>8.6999999999999993</v>
      </c>
      <c r="H85" s="49">
        <v>0.4</v>
      </c>
      <c r="I85" s="30" t="s">
        <v>37740</v>
      </c>
      <c r="J85" s="46" t="s">
        <v>12</v>
      </c>
      <c r="K85" s="46" t="s">
        <v>12</v>
      </c>
      <c r="L85" s="46">
        <v>1362</v>
      </c>
      <c r="M85" s="4">
        <v>90</v>
      </c>
    </row>
    <row r="86" spans="1:13" x14ac:dyDescent="0.25">
      <c r="A86" s="50" t="s">
        <v>38197</v>
      </c>
      <c r="B86" s="46" t="s">
        <v>38198</v>
      </c>
      <c r="C86" s="46" t="s">
        <v>38199</v>
      </c>
      <c r="D86" s="46">
        <v>172.8</v>
      </c>
      <c r="E86" s="46" t="s">
        <v>778</v>
      </c>
      <c r="F86" s="49">
        <v>110</v>
      </c>
      <c r="G86" s="49">
        <v>82</v>
      </c>
      <c r="H86" s="49">
        <v>14</v>
      </c>
      <c r="I86" s="96" t="s">
        <v>37740</v>
      </c>
      <c r="J86" s="46" t="s">
        <v>12</v>
      </c>
      <c r="K86" s="46" t="s">
        <v>32</v>
      </c>
      <c r="L86" s="46">
        <v>240</v>
      </c>
      <c r="M86" s="4">
        <v>91</v>
      </c>
    </row>
    <row r="87" spans="1:13" x14ac:dyDescent="0.25">
      <c r="A87" s="50" t="s">
        <v>38200</v>
      </c>
      <c r="B87" s="46" t="s">
        <v>38201</v>
      </c>
      <c r="C87" s="46" t="s">
        <v>38202</v>
      </c>
      <c r="D87" s="46">
        <v>54.9</v>
      </c>
      <c r="E87" s="46" t="s">
        <v>16266</v>
      </c>
      <c r="F87" s="49">
        <v>230</v>
      </c>
      <c r="G87" s="49">
        <v>8.4</v>
      </c>
      <c r="H87" s="49">
        <v>29</v>
      </c>
      <c r="I87" s="96" t="s">
        <v>37740</v>
      </c>
      <c r="J87" s="46" t="s">
        <v>12</v>
      </c>
      <c r="K87" s="46" t="s">
        <v>32</v>
      </c>
      <c r="L87" s="46">
        <v>3976</v>
      </c>
      <c r="M87" s="4">
        <v>92</v>
      </c>
    </row>
    <row r="88" spans="1:13" x14ac:dyDescent="0.25">
      <c r="A88" s="48" t="s">
        <v>38203</v>
      </c>
      <c r="M88" s="4">
        <v>93</v>
      </c>
    </row>
    <row r="89" spans="1:13" x14ac:dyDescent="0.25">
      <c r="A89" s="50" t="s">
        <v>38204</v>
      </c>
      <c r="B89" s="46" t="s">
        <v>38205</v>
      </c>
      <c r="C89" s="46" t="s">
        <v>38206</v>
      </c>
      <c r="D89" s="46">
        <v>65.099999999999994</v>
      </c>
      <c r="E89" s="46" t="s">
        <v>2795</v>
      </c>
      <c r="F89" s="49">
        <v>14</v>
      </c>
      <c r="G89" s="49">
        <v>0.4</v>
      </c>
      <c r="H89" s="49">
        <v>1.7</v>
      </c>
      <c r="I89" s="96" t="s">
        <v>37740</v>
      </c>
      <c r="J89" s="46" t="s">
        <v>12</v>
      </c>
      <c r="K89" s="46" t="s">
        <v>92</v>
      </c>
      <c r="L89" s="46">
        <v>691</v>
      </c>
      <c r="M89" s="4">
        <v>94</v>
      </c>
    </row>
    <row r="90" spans="1:13" x14ac:dyDescent="0.25">
      <c r="A90" s="50" t="s">
        <v>38207</v>
      </c>
      <c r="B90" s="46" t="s">
        <v>38208</v>
      </c>
      <c r="C90" s="46" t="s">
        <v>38209</v>
      </c>
      <c r="D90" s="46">
        <v>66.400000000000006</v>
      </c>
      <c r="E90" s="46" t="s">
        <v>4077</v>
      </c>
      <c r="F90" s="49">
        <v>0</v>
      </c>
      <c r="G90" s="49">
        <v>0</v>
      </c>
      <c r="H90" s="49">
        <v>0</v>
      </c>
      <c r="I90" s="105" t="s">
        <v>37740</v>
      </c>
      <c r="J90" s="46" t="s">
        <v>12</v>
      </c>
      <c r="K90" s="46" t="s">
        <v>69</v>
      </c>
      <c r="L90" s="46">
        <v>974</v>
      </c>
      <c r="M90" s="4">
        <v>95</v>
      </c>
    </row>
    <row r="91" spans="1:13" x14ac:dyDescent="0.25">
      <c r="A91" s="48" t="s">
        <v>38210</v>
      </c>
      <c r="I91" s="96"/>
      <c r="M91" s="4">
        <v>96</v>
      </c>
    </row>
    <row r="92" spans="1:13" x14ac:dyDescent="0.25">
      <c r="A92" s="48" t="s">
        <v>38211</v>
      </c>
      <c r="M92" s="4">
        <v>97</v>
      </c>
    </row>
    <row r="93" spans="1:13" x14ac:dyDescent="0.25">
      <c r="A93" s="50" t="s">
        <v>38212</v>
      </c>
      <c r="B93" s="46" t="s">
        <v>38213</v>
      </c>
      <c r="C93" s="46" t="s">
        <v>38214</v>
      </c>
      <c r="D93" s="46">
        <v>155.9</v>
      </c>
      <c r="E93" s="46" t="s">
        <v>18356</v>
      </c>
      <c r="F93" s="49">
        <v>1900</v>
      </c>
      <c r="G93" s="49">
        <v>12</v>
      </c>
      <c r="H93" s="49">
        <v>230</v>
      </c>
      <c r="I93" s="30" t="s">
        <v>37764</v>
      </c>
      <c r="J93" s="46" t="s">
        <v>12</v>
      </c>
      <c r="K93" s="46" t="s">
        <v>12</v>
      </c>
      <c r="L93" s="46">
        <v>4519</v>
      </c>
      <c r="M93" s="4">
        <v>98</v>
      </c>
    </row>
    <row r="94" spans="1:13" x14ac:dyDescent="0.25">
      <c r="A94" s="50" t="s">
        <v>38215</v>
      </c>
      <c r="B94" s="46" t="s">
        <v>38216</v>
      </c>
      <c r="C94" s="46" t="s">
        <v>38217</v>
      </c>
      <c r="D94" s="46">
        <v>331.8</v>
      </c>
      <c r="E94" s="46" t="s">
        <v>3775</v>
      </c>
      <c r="F94" s="49">
        <v>18</v>
      </c>
      <c r="G94" s="49">
        <v>2.4</v>
      </c>
      <c r="H94" s="49">
        <v>580</v>
      </c>
      <c r="I94" s="30" t="s">
        <v>37740</v>
      </c>
      <c r="J94" s="46" t="s">
        <v>12</v>
      </c>
      <c r="K94" s="46" t="s">
        <v>32</v>
      </c>
      <c r="L94" s="46">
        <v>911</v>
      </c>
      <c r="M94" s="4">
        <v>99</v>
      </c>
    </row>
    <row r="95" spans="1:13" x14ac:dyDescent="0.25">
      <c r="A95" s="50" t="s">
        <v>38218</v>
      </c>
      <c r="B95" s="46" t="s">
        <v>38219</v>
      </c>
      <c r="C95" s="46" t="s">
        <v>38220</v>
      </c>
      <c r="D95" s="46">
        <v>860.7</v>
      </c>
      <c r="E95" s="46" t="s">
        <v>7821</v>
      </c>
      <c r="F95" s="49">
        <v>4.7</v>
      </c>
      <c r="G95" s="49">
        <v>8.1999999999999993</v>
      </c>
      <c r="H95" s="49">
        <v>0.6</v>
      </c>
      <c r="I95" s="30" t="s">
        <v>37740</v>
      </c>
      <c r="J95" s="46" t="s">
        <v>12</v>
      </c>
      <c r="K95" s="46" t="s">
        <v>69</v>
      </c>
      <c r="L95" s="46">
        <v>1828</v>
      </c>
      <c r="M95" s="4">
        <v>100</v>
      </c>
    </row>
    <row r="96" spans="1:13" x14ac:dyDescent="0.25">
      <c r="A96" s="50" t="s">
        <v>38221</v>
      </c>
      <c r="B96" s="46" t="s">
        <v>38222</v>
      </c>
      <c r="C96" s="46" t="s">
        <v>38223</v>
      </c>
      <c r="D96" s="46">
        <v>231.6</v>
      </c>
      <c r="E96" s="46" t="s">
        <v>13474</v>
      </c>
      <c r="F96" s="49">
        <v>0</v>
      </c>
      <c r="G96" s="49">
        <v>0</v>
      </c>
      <c r="H96" s="49">
        <v>0</v>
      </c>
      <c r="I96" s="106" t="s">
        <v>37740</v>
      </c>
      <c r="J96" s="46" t="s">
        <v>12</v>
      </c>
      <c r="K96" s="46" t="s">
        <v>32</v>
      </c>
      <c r="L96" s="46">
        <v>3260</v>
      </c>
      <c r="M96" s="4">
        <v>101</v>
      </c>
    </row>
    <row r="97" spans="1:13" x14ac:dyDescent="0.25">
      <c r="A97" s="50" t="s">
        <v>38121</v>
      </c>
      <c r="B97" s="46" t="s">
        <v>38122</v>
      </c>
      <c r="C97" s="46" t="s">
        <v>38123</v>
      </c>
      <c r="D97" s="46">
        <v>281.60000000000002</v>
      </c>
      <c r="E97" s="46" t="s">
        <v>1811</v>
      </c>
      <c r="F97" s="49">
        <v>13</v>
      </c>
      <c r="G97" s="49">
        <v>0</v>
      </c>
      <c r="H97" s="49">
        <v>1.2</v>
      </c>
      <c r="I97" s="30" t="s">
        <v>37762</v>
      </c>
      <c r="J97" s="46" t="s">
        <v>12</v>
      </c>
      <c r="K97" s="46" t="s">
        <v>32</v>
      </c>
      <c r="L97" s="46">
        <v>471</v>
      </c>
      <c r="M97" s="4">
        <v>102</v>
      </c>
    </row>
    <row r="98" spans="1:13" x14ac:dyDescent="0.25">
      <c r="A98" s="50" t="s">
        <v>38121</v>
      </c>
      <c r="B98" s="46" t="s">
        <v>38122</v>
      </c>
      <c r="C98" s="46" t="s">
        <v>38124</v>
      </c>
      <c r="D98" s="46">
        <v>280</v>
      </c>
      <c r="E98" s="46" t="s">
        <v>4126</v>
      </c>
      <c r="F98" s="49">
        <v>10</v>
      </c>
      <c r="G98" s="49">
        <v>0</v>
      </c>
      <c r="H98" s="49">
        <v>8.3000000000000007</v>
      </c>
      <c r="I98" s="30" t="s">
        <v>37762</v>
      </c>
      <c r="J98" s="46" t="s">
        <v>12</v>
      </c>
      <c r="K98" s="46" t="s">
        <v>32</v>
      </c>
      <c r="L98" s="46">
        <v>985</v>
      </c>
      <c r="M98" s="4">
        <v>103</v>
      </c>
    </row>
    <row r="99" spans="1:13" x14ac:dyDescent="0.25">
      <c r="A99" s="50" t="s">
        <v>38121</v>
      </c>
      <c r="B99" s="46" t="s">
        <v>38122</v>
      </c>
      <c r="C99" s="46" t="s">
        <v>38125</v>
      </c>
      <c r="D99" s="46">
        <v>287.3</v>
      </c>
      <c r="E99" s="46" t="s">
        <v>9024</v>
      </c>
      <c r="F99" s="49">
        <v>0</v>
      </c>
      <c r="G99" s="49">
        <v>0</v>
      </c>
      <c r="H99" s="49">
        <v>0</v>
      </c>
      <c r="I99" s="96" t="s">
        <v>37762</v>
      </c>
      <c r="J99" s="46" t="s">
        <v>12</v>
      </c>
      <c r="K99" s="46" t="s">
        <v>32</v>
      </c>
      <c r="L99" s="46">
        <v>2104</v>
      </c>
      <c r="M99" s="4">
        <v>104</v>
      </c>
    </row>
    <row r="100" spans="1:13" x14ac:dyDescent="0.25">
      <c r="A100" s="50" t="s">
        <v>38224</v>
      </c>
      <c r="B100" s="46" t="s">
        <v>38225</v>
      </c>
      <c r="C100" s="46" t="s">
        <v>38226</v>
      </c>
      <c r="D100" s="46">
        <v>25.8</v>
      </c>
      <c r="E100" s="46" t="s">
        <v>4251</v>
      </c>
      <c r="F100" s="49">
        <v>35</v>
      </c>
      <c r="G100" s="49">
        <v>970</v>
      </c>
      <c r="H100" s="49">
        <v>42</v>
      </c>
      <c r="I100" s="96" t="s">
        <v>37761</v>
      </c>
      <c r="J100" s="46" t="s">
        <v>12</v>
      </c>
      <c r="K100" s="46" t="s">
        <v>69</v>
      </c>
      <c r="L100" s="46">
        <v>1014</v>
      </c>
      <c r="M100" s="4">
        <v>105</v>
      </c>
    </row>
    <row r="101" spans="1:13" x14ac:dyDescent="0.25">
      <c r="A101" s="50" t="s">
        <v>38227</v>
      </c>
      <c r="B101" s="46" t="s">
        <v>38228</v>
      </c>
      <c r="C101" s="46" t="s">
        <v>38229</v>
      </c>
      <c r="D101" s="46">
        <v>204.7</v>
      </c>
      <c r="E101" s="46" t="s">
        <v>1436</v>
      </c>
      <c r="F101" s="49">
        <v>0</v>
      </c>
      <c r="G101" s="49">
        <v>0</v>
      </c>
      <c r="H101" s="49">
        <v>0</v>
      </c>
      <c r="I101" s="30" t="s">
        <v>37762</v>
      </c>
      <c r="J101" s="46" t="s">
        <v>12</v>
      </c>
      <c r="K101" s="46" t="s">
        <v>69</v>
      </c>
      <c r="L101" s="46">
        <v>386</v>
      </c>
      <c r="M101" s="4">
        <v>106</v>
      </c>
    </row>
    <row r="102" spans="1:13" x14ac:dyDescent="0.25">
      <c r="A102" s="50" t="s">
        <v>38230</v>
      </c>
      <c r="B102" s="46" t="s">
        <v>38231</v>
      </c>
      <c r="C102" s="46" t="s">
        <v>38232</v>
      </c>
      <c r="D102" s="46">
        <v>80.5</v>
      </c>
      <c r="E102" s="46" t="s">
        <v>8812</v>
      </c>
      <c r="F102" s="49">
        <v>4.2</v>
      </c>
      <c r="G102" s="49">
        <v>12</v>
      </c>
      <c r="H102" s="49">
        <v>10</v>
      </c>
      <c r="I102" s="30" t="s">
        <v>37740</v>
      </c>
      <c r="J102" s="46" t="s">
        <v>12</v>
      </c>
      <c r="K102" s="46" t="s">
        <v>69</v>
      </c>
      <c r="L102" s="46">
        <v>2055</v>
      </c>
      <c r="M102" s="4">
        <v>107</v>
      </c>
    </row>
    <row r="103" spans="1:13" x14ac:dyDescent="0.25">
      <c r="A103" s="50" t="s">
        <v>38233</v>
      </c>
      <c r="B103" s="46" t="s">
        <v>38234</v>
      </c>
      <c r="C103" s="46" t="s">
        <v>38235</v>
      </c>
      <c r="D103" s="46">
        <v>512.6</v>
      </c>
      <c r="E103" s="46" t="s">
        <v>9401</v>
      </c>
      <c r="F103" s="49">
        <v>2.1</v>
      </c>
      <c r="G103" s="49">
        <v>0.3</v>
      </c>
      <c r="H103" s="49">
        <v>0.3</v>
      </c>
      <c r="I103" s="30" t="s">
        <v>37740</v>
      </c>
      <c r="J103" s="46" t="s">
        <v>12</v>
      </c>
      <c r="K103" s="46" t="s">
        <v>32</v>
      </c>
      <c r="L103" s="46">
        <v>2192</v>
      </c>
      <c r="M103" s="4">
        <v>108</v>
      </c>
    </row>
    <row r="104" spans="1:13" x14ac:dyDescent="0.25">
      <c r="A104" s="50" t="s">
        <v>38126</v>
      </c>
      <c r="B104" s="46" t="s">
        <v>38127</v>
      </c>
      <c r="C104" s="46" t="s">
        <v>38128</v>
      </c>
      <c r="D104" s="46">
        <v>284.5</v>
      </c>
      <c r="E104" s="46" t="s">
        <v>8804</v>
      </c>
      <c r="F104" s="49">
        <v>0</v>
      </c>
      <c r="G104" s="49">
        <v>0</v>
      </c>
      <c r="H104" s="49">
        <v>0</v>
      </c>
      <c r="I104" s="106" t="s">
        <v>37740</v>
      </c>
      <c r="J104" s="46" t="s">
        <v>12</v>
      </c>
      <c r="K104" s="46" t="s">
        <v>32</v>
      </c>
      <c r="L104" s="46">
        <v>2053</v>
      </c>
      <c r="M104" s="4">
        <v>109</v>
      </c>
    </row>
    <row r="105" spans="1:13" x14ac:dyDescent="0.25">
      <c r="A105" s="50" t="s">
        <v>38129</v>
      </c>
      <c r="B105" s="46" t="s">
        <v>38130</v>
      </c>
      <c r="C105" s="46" t="s">
        <v>38131</v>
      </c>
      <c r="D105" s="46">
        <v>274.60000000000002</v>
      </c>
      <c r="E105" s="46" t="s">
        <v>7691</v>
      </c>
      <c r="F105" s="49">
        <v>1.2</v>
      </c>
      <c r="G105" s="49">
        <v>0.1</v>
      </c>
      <c r="H105" s="49">
        <v>0.2</v>
      </c>
      <c r="I105" s="30" t="s">
        <v>37740</v>
      </c>
      <c r="J105" s="46" t="s">
        <v>12</v>
      </c>
      <c r="K105" s="46" t="s">
        <v>32</v>
      </c>
      <c r="L105" s="46">
        <v>1797</v>
      </c>
      <c r="M105" s="4">
        <v>110</v>
      </c>
    </row>
    <row r="106" spans="1:13" x14ac:dyDescent="0.25">
      <c r="A106" s="50" t="s">
        <v>38129</v>
      </c>
      <c r="B106" s="46" t="s">
        <v>38130</v>
      </c>
      <c r="C106" s="46" t="s">
        <v>38117</v>
      </c>
      <c r="D106" s="46">
        <v>268.3</v>
      </c>
      <c r="E106" s="46" t="s">
        <v>742</v>
      </c>
      <c r="F106" s="49">
        <v>0</v>
      </c>
      <c r="G106" s="49">
        <v>0</v>
      </c>
      <c r="H106" s="49">
        <v>0</v>
      </c>
      <c r="I106" s="106" t="s">
        <v>37740</v>
      </c>
      <c r="J106" s="46" t="s">
        <v>12</v>
      </c>
      <c r="K106" s="46" t="s">
        <v>32</v>
      </c>
      <c r="L106" s="46">
        <v>230</v>
      </c>
      <c r="M106" s="4">
        <v>111</v>
      </c>
    </row>
    <row r="107" spans="1:13" x14ac:dyDescent="0.25">
      <c r="A107" s="50" t="s">
        <v>38132</v>
      </c>
      <c r="B107" s="46" t="s">
        <v>38133</v>
      </c>
      <c r="C107" s="46" t="s">
        <v>38134</v>
      </c>
      <c r="D107" s="46">
        <v>134.80000000000001</v>
      </c>
      <c r="E107" s="46" t="s">
        <v>17649</v>
      </c>
      <c r="F107" s="49">
        <v>170</v>
      </c>
      <c r="G107" s="49">
        <v>4.5999999999999996</v>
      </c>
      <c r="H107" s="49">
        <v>21</v>
      </c>
      <c r="I107" s="96" t="s">
        <v>37740</v>
      </c>
      <c r="J107" s="46" t="s">
        <v>12</v>
      </c>
      <c r="K107" s="46" t="s">
        <v>32</v>
      </c>
      <c r="L107" s="46">
        <v>4330</v>
      </c>
      <c r="M107" s="4">
        <v>112</v>
      </c>
    </row>
    <row r="108" spans="1:13" x14ac:dyDescent="0.25">
      <c r="A108" s="50" t="s">
        <v>38132</v>
      </c>
      <c r="B108" s="46" t="s">
        <v>38133</v>
      </c>
      <c r="C108" s="46" t="s">
        <v>38135</v>
      </c>
      <c r="D108" s="46">
        <v>178</v>
      </c>
      <c r="E108" s="46" t="s">
        <v>10439</v>
      </c>
      <c r="F108" s="49">
        <v>24</v>
      </c>
      <c r="G108" s="49">
        <v>1</v>
      </c>
      <c r="H108" s="49">
        <v>3</v>
      </c>
      <c r="I108" s="30" t="s">
        <v>37740</v>
      </c>
      <c r="J108" s="46" t="s">
        <v>12</v>
      </c>
      <c r="K108" s="46" t="s">
        <v>32</v>
      </c>
      <c r="L108" s="46">
        <v>2451</v>
      </c>
      <c r="M108" s="4">
        <v>113</v>
      </c>
    </row>
    <row r="109" spans="1:13" x14ac:dyDescent="0.25">
      <c r="A109" s="50" t="s">
        <v>38132</v>
      </c>
      <c r="B109" s="46" t="s">
        <v>38133</v>
      </c>
      <c r="C109" s="46" t="s">
        <v>38136</v>
      </c>
      <c r="D109" s="46">
        <v>165.1</v>
      </c>
      <c r="E109" s="46" t="s">
        <v>8109</v>
      </c>
      <c r="F109" s="49">
        <v>450</v>
      </c>
      <c r="G109" s="49">
        <v>12</v>
      </c>
      <c r="H109" s="49">
        <v>55</v>
      </c>
      <c r="I109" s="30" t="s">
        <v>37761</v>
      </c>
      <c r="J109" s="46" t="s">
        <v>12</v>
      </c>
      <c r="K109" s="46" t="s">
        <v>32</v>
      </c>
      <c r="L109" s="46">
        <v>1896</v>
      </c>
      <c r="M109" s="4">
        <v>114</v>
      </c>
    </row>
    <row r="110" spans="1:13" x14ac:dyDescent="0.25">
      <c r="A110" s="48" t="s">
        <v>38236</v>
      </c>
      <c r="M110" s="4">
        <v>115</v>
      </c>
    </row>
    <row r="111" spans="1:13" x14ac:dyDescent="0.25">
      <c r="A111" s="48" t="s">
        <v>38237</v>
      </c>
      <c r="M111" s="4">
        <v>116</v>
      </c>
    </row>
    <row r="112" spans="1:13" x14ac:dyDescent="0.25">
      <c r="A112" s="48" t="s">
        <v>38238</v>
      </c>
      <c r="M112" s="4">
        <v>117</v>
      </c>
    </row>
    <row r="113" spans="1:13" x14ac:dyDescent="0.25">
      <c r="A113" s="50" t="s">
        <v>38239</v>
      </c>
      <c r="B113" s="46" t="s">
        <v>38240</v>
      </c>
      <c r="C113" s="46" t="s">
        <v>38241</v>
      </c>
      <c r="D113" s="46">
        <v>49.9</v>
      </c>
      <c r="E113" s="46" t="s">
        <v>7417</v>
      </c>
      <c r="F113" s="49">
        <v>94</v>
      </c>
      <c r="G113" s="49">
        <v>8.5</v>
      </c>
      <c r="H113" s="49">
        <v>4600</v>
      </c>
      <c r="I113" s="30" t="s">
        <v>37761</v>
      </c>
      <c r="J113" s="46" t="s">
        <v>12</v>
      </c>
      <c r="K113" s="46" t="s">
        <v>32</v>
      </c>
      <c r="L113" s="46">
        <v>1732</v>
      </c>
      <c r="M113" s="4">
        <v>118</v>
      </c>
    </row>
    <row r="114" spans="1:13" x14ac:dyDescent="0.25">
      <c r="A114" s="50" t="s">
        <v>38239</v>
      </c>
      <c r="B114" s="46" t="s">
        <v>38240</v>
      </c>
      <c r="C114" s="46" t="s">
        <v>38242</v>
      </c>
      <c r="D114" s="46">
        <v>49.9</v>
      </c>
      <c r="E114" s="46" t="s">
        <v>15028</v>
      </c>
      <c r="F114" s="49">
        <v>39</v>
      </c>
      <c r="G114" s="49">
        <v>4.2</v>
      </c>
      <c r="H114" s="49">
        <v>90000</v>
      </c>
      <c r="I114" s="30" t="s">
        <v>37740</v>
      </c>
      <c r="J114" s="46" t="s">
        <v>12</v>
      </c>
      <c r="K114" s="46" t="s">
        <v>32</v>
      </c>
      <c r="L114" s="46">
        <v>3652</v>
      </c>
      <c r="M114" s="4">
        <v>119</v>
      </c>
    </row>
    <row r="115" spans="1:13" x14ac:dyDescent="0.25">
      <c r="A115" s="50" t="s">
        <v>38239</v>
      </c>
      <c r="B115" s="46" t="s">
        <v>38240</v>
      </c>
      <c r="C115" s="46" t="s">
        <v>38243</v>
      </c>
      <c r="D115" s="46">
        <v>50.1</v>
      </c>
      <c r="E115" s="46" t="s">
        <v>11294</v>
      </c>
      <c r="F115" s="49">
        <v>0</v>
      </c>
      <c r="G115" s="49">
        <v>0</v>
      </c>
      <c r="H115" s="49">
        <v>0</v>
      </c>
      <c r="I115" s="107" t="s">
        <v>37740</v>
      </c>
      <c r="J115" s="46" t="s">
        <v>12</v>
      </c>
      <c r="K115" s="46" t="s">
        <v>32</v>
      </c>
      <c r="L115" s="46">
        <v>2682</v>
      </c>
      <c r="M115" s="4">
        <v>120</v>
      </c>
    </row>
    <row r="116" spans="1:13" x14ac:dyDescent="0.25">
      <c r="A116" s="50" t="s">
        <v>38239</v>
      </c>
      <c r="B116" s="46" t="s">
        <v>38240</v>
      </c>
      <c r="C116" s="46" t="s">
        <v>38244</v>
      </c>
      <c r="D116" s="46">
        <v>50.2</v>
      </c>
      <c r="E116" s="46" t="s">
        <v>7414</v>
      </c>
      <c r="F116" s="49">
        <v>3700</v>
      </c>
      <c r="G116" s="49">
        <v>3</v>
      </c>
      <c r="H116" s="49">
        <v>7300</v>
      </c>
      <c r="I116" s="30" t="s">
        <v>37761</v>
      </c>
      <c r="J116" s="46" t="s">
        <v>12</v>
      </c>
      <c r="K116" s="46" t="s">
        <v>32</v>
      </c>
      <c r="L116" s="46">
        <v>1731</v>
      </c>
      <c r="M116" s="4">
        <v>121</v>
      </c>
    </row>
    <row r="117" spans="1:13" x14ac:dyDescent="0.25">
      <c r="A117" s="50" t="s">
        <v>38239</v>
      </c>
      <c r="B117" s="46" t="s">
        <v>38240</v>
      </c>
      <c r="C117" s="46" t="s">
        <v>38245</v>
      </c>
      <c r="D117" s="46">
        <v>45.5</v>
      </c>
      <c r="E117" s="46" t="s">
        <v>100</v>
      </c>
      <c r="F117" s="49">
        <v>82</v>
      </c>
      <c r="G117" s="49">
        <v>2.7</v>
      </c>
      <c r="H117" s="49">
        <v>10</v>
      </c>
      <c r="I117" s="96" t="s">
        <v>37740</v>
      </c>
      <c r="J117" s="46" t="s">
        <v>12</v>
      </c>
      <c r="K117" s="46" t="s">
        <v>32</v>
      </c>
      <c r="L117" s="46">
        <v>24</v>
      </c>
      <c r="M117" s="4">
        <v>122</v>
      </c>
    </row>
    <row r="118" spans="1:13" x14ac:dyDescent="0.25">
      <c r="A118" s="50" t="s">
        <v>38246</v>
      </c>
      <c r="B118" s="46" t="s">
        <v>38247</v>
      </c>
      <c r="C118" s="46" t="s">
        <v>38248</v>
      </c>
      <c r="D118" s="46">
        <v>49.9</v>
      </c>
      <c r="E118" s="46" t="s">
        <v>8832</v>
      </c>
      <c r="F118" s="49">
        <v>170</v>
      </c>
      <c r="G118" s="49">
        <v>7.7</v>
      </c>
      <c r="H118" s="49">
        <v>21</v>
      </c>
      <c r="I118" s="96" t="s">
        <v>37740</v>
      </c>
      <c r="J118" s="46" t="s">
        <v>12</v>
      </c>
      <c r="K118" s="46" t="s">
        <v>32</v>
      </c>
      <c r="L118" s="46">
        <v>2059</v>
      </c>
      <c r="M118" s="4">
        <v>123</v>
      </c>
    </row>
    <row r="119" spans="1:13" x14ac:dyDescent="0.25">
      <c r="A119" s="50" t="s">
        <v>38246</v>
      </c>
      <c r="B119" s="46" t="s">
        <v>38247</v>
      </c>
      <c r="C119" s="46" t="s">
        <v>38249</v>
      </c>
      <c r="D119" s="46">
        <v>49.8</v>
      </c>
      <c r="E119" s="46" t="s">
        <v>10088</v>
      </c>
      <c r="F119" s="49">
        <v>35000</v>
      </c>
      <c r="G119" s="49">
        <v>4.7</v>
      </c>
      <c r="H119" s="49">
        <v>4300</v>
      </c>
      <c r="I119" s="30" t="s">
        <v>37764</v>
      </c>
      <c r="J119" s="46" t="s">
        <v>12</v>
      </c>
      <c r="K119" s="46" t="s">
        <v>32</v>
      </c>
      <c r="L119" s="46">
        <v>2354</v>
      </c>
      <c r="M119" s="4">
        <v>124</v>
      </c>
    </row>
    <row r="120" spans="1:13" x14ac:dyDescent="0.25">
      <c r="A120" s="50" t="s">
        <v>38246</v>
      </c>
      <c r="B120" s="46" t="s">
        <v>38247</v>
      </c>
      <c r="C120" s="46" t="s">
        <v>38250</v>
      </c>
      <c r="D120" s="46">
        <v>49.8</v>
      </c>
      <c r="E120" s="46" t="s">
        <v>7420</v>
      </c>
      <c r="F120" s="49">
        <v>200</v>
      </c>
      <c r="G120" s="49">
        <v>5.0999999999999996</v>
      </c>
      <c r="H120" s="49">
        <v>100000</v>
      </c>
      <c r="I120" s="96" t="s">
        <v>37761</v>
      </c>
      <c r="J120" s="46" t="s">
        <v>584</v>
      </c>
      <c r="K120" s="46" t="s">
        <v>32</v>
      </c>
      <c r="L120" s="46">
        <v>1733</v>
      </c>
      <c r="M120" s="4">
        <v>125</v>
      </c>
    </row>
    <row r="121" spans="1:13" x14ac:dyDescent="0.25">
      <c r="A121" s="50" t="s">
        <v>38246</v>
      </c>
      <c r="B121" s="46" t="s">
        <v>38247</v>
      </c>
      <c r="C121" s="46" t="s">
        <v>38251</v>
      </c>
      <c r="D121" s="46">
        <v>50.4</v>
      </c>
      <c r="E121" s="46" t="s">
        <v>8644</v>
      </c>
      <c r="F121" s="49">
        <v>680</v>
      </c>
      <c r="G121" s="49">
        <v>3.9</v>
      </c>
      <c r="H121" s="49">
        <v>83</v>
      </c>
      <c r="I121" s="30" t="s">
        <v>37761</v>
      </c>
      <c r="J121" s="46" t="s">
        <v>12</v>
      </c>
      <c r="K121" s="46" t="s">
        <v>32</v>
      </c>
      <c r="L121" s="46">
        <v>2020</v>
      </c>
      <c r="M121" s="4">
        <v>126</v>
      </c>
    </row>
    <row r="122" spans="1:13" x14ac:dyDescent="0.25">
      <c r="A122" s="50" t="s">
        <v>38246</v>
      </c>
      <c r="B122" s="46" t="s">
        <v>38247</v>
      </c>
      <c r="C122" s="46" t="s">
        <v>38252</v>
      </c>
      <c r="D122" s="46">
        <v>50</v>
      </c>
      <c r="E122" s="46" t="s">
        <v>15389</v>
      </c>
      <c r="F122" s="49">
        <v>280</v>
      </c>
      <c r="G122" s="49">
        <v>3.4</v>
      </c>
      <c r="H122" s="49">
        <v>200</v>
      </c>
      <c r="I122" s="30" t="s">
        <v>37740</v>
      </c>
      <c r="J122" s="46" t="s">
        <v>12</v>
      </c>
      <c r="K122" s="46" t="s">
        <v>32</v>
      </c>
      <c r="L122" s="46">
        <v>3741</v>
      </c>
      <c r="M122" s="4">
        <v>127</v>
      </c>
    </row>
    <row r="123" spans="1:13" x14ac:dyDescent="0.25">
      <c r="A123" s="50" t="s">
        <v>38246</v>
      </c>
      <c r="B123" s="46" t="s">
        <v>38247</v>
      </c>
      <c r="C123" s="46" t="s">
        <v>38253</v>
      </c>
      <c r="D123" s="46">
        <v>49.9</v>
      </c>
      <c r="E123" s="46" t="s">
        <v>15303</v>
      </c>
      <c r="F123" s="49">
        <v>230</v>
      </c>
      <c r="G123" s="49">
        <v>2.8</v>
      </c>
      <c r="H123" s="49">
        <v>1000</v>
      </c>
      <c r="I123" s="30" t="s">
        <v>37740</v>
      </c>
      <c r="J123" s="46" t="s">
        <v>12</v>
      </c>
      <c r="K123" s="46" t="s">
        <v>32</v>
      </c>
      <c r="L123" s="46">
        <v>3719</v>
      </c>
      <c r="M123" s="4">
        <v>128</v>
      </c>
    </row>
    <row r="124" spans="1:13" x14ac:dyDescent="0.25">
      <c r="A124" s="50" t="s">
        <v>38246</v>
      </c>
      <c r="B124" s="46" t="s">
        <v>38247</v>
      </c>
      <c r="C124" s="46" t="s">
        <v>38254</v>
      </c>
      <c r="D124" s="46">
        <v>49.6</v>
      </c>
      <c r="E124" s="46" t="s">
        <v>2868</v>
      </c>
      <c r="F124" s="49">
        <v>280</v>
      </c>
      <c r="G124" s="49">
        <v>4.2</v>
      </c>
      <c r="H124" s="49">
        <v>340</v>
      </c>
      <c r="I124" s="30" t="s">
        <v>37761</v>
      </c>
      <c r="J124" s="46" t="s">
        <v>12</v>
      </c>
      <c r="K124" s="46" t="s">
        <v>32</v>
      </c>
      <c r="L124" s="46">
        <v>710</v>
      </c>
      <c r="M124" s="4">
        <v>129</v>
      </c>
    </row>
    <row r="125" spans="1:13" x14ac:dyDescent="0.25">
      <c r="A125" s="50" t="s">
        <v>38246</v>
      </c>
      <c r="B125" s="46" t="s">
        <v>38247</v>
      </c>
      <c r="C125" s="46" t="s">
        <v>38255</v>
      </c>
      <c r="D125" s="46">
        <v>49.7</v>
      </c>
      <c r="E125" s="46" t="s">
        <v>3090</v>
      </c>
      <c r="F125" s="49">
        <v>36</v>
      </c>
      <c r="G125" s="49">
        <v>6</v>
      </c>
      <c r="H125" s="49">
        <v>35000</v>
      </c>
      <c r="I125" s="30" t="s">
        <v>37740</v>
      </c>
      <c r="J125" s="46" t="s">
        <v>584</v>
      </c>
      <c r="K125" s="46" t="s">
        <v>32</v>
      </c>
      <c r="L125" s="46">
        <v>759</v>
      </c>
      <c r="M125" s="4">
        <v>130</v>
      </c>
    </row>
    <row r="126" spans="1:13" x14ac:dyDescent="0.25">
      <c r="A126" s="50" t="s">
        <v>38256</v>
      </c>
      <c r="B126" s="46" t="s">
        <v>38257</v>
      </c>
      <c r="C126" s="46" t="s">
        <v>38258</v>
      </c>
      <c r="D126" s="46">
        <v>51.2</v>
      </c>
      <c r="E126" s="46" t="s">
        <v>4222</v>
      </c>
      <c r="F126" s="49">
        <v>260</v>
      </c>
      <c r="G126" s="49">
        <v>9.9</v>
      </c>
      <c r="H126" s="49">
        <v>260</v>
      </c>
      <c r="I126" s="30" t="s">
        <v>37761</v>
      </c>
      <c r="J126" s="46" t="s">
        <v>12</v>
      </c>
      <c r="K126" s="46" t="s">
        <v>32</v>
      </c>
      <c r="L126" s="46">
        <v>1008</v>
      </c>
      <c r="M126" s="4">
        <v>131</v>
      </c>
    </row>
    <row r="127" spans="1:13" x14ac:dyDescent="0.25">
      <c r="A127" s="50" t="s">
        <v>38259</v>
      </c>
      <c r="B127" s="46" t="s">
        <v>38260</v>
      </c>
      <c r="C127" s="46" t="s">
        <v>38249</v>
      </c>
      <c r="D127" s="46">
        <v>49.8</v>
      </c>
      <c r="E127" s="46" t="s">
        <v>10088</v>
      </c>
      <c r="F127" s="49">
        <v>35000</v>
      </c>
      <c r="G127" s="49">
        <v>4.7</v>
      </c>
      <c r="H127" s="49">
        <v>4300</v>
      </c>
      <c r="I127" s="30" t="s">
        <v>37764</v>
      </c>
      <c r="J127" s="46" t="s">
        <v>12</v>
      </c>
      <c r="K127" s="46" t="s">
        <v>32</v>
      </c>
      <c r="L127" s="46">
        <v>2354</v>
      </c>
      <c r="M127" s="4">
        <v>133</v>
      </c>
    </row>
    <row r="128" spans="1:13" x14ac:dyDescent="0.25">
      <c r="A128" s="48" t="s">
        <v>38261</v>
      </c>
      <c r="M128" s="4">
        <v>134</v>
      </c>
    </row>
    <row r="129" spans="1:13" x14ac:dyDescent="0.25">
      <c r="A129" s="48" t="s">
        <v>38262</v>
      </c>
      <c r="M129" s="4">
        <v>135</v>
      </c>
    </row>
    <row r="130" spans="1:13" x14ac:dyDescent="0.25">
      <c r="A130" s="50" t="s">
        <v>38263</v>
      </c>
      <c r="B130" s="46" t="s">
        <v>38264</v>
      </c>
      <c r="C130" s="46" t="s">
        <v>38265</v>
      </c>
      <c r="D130" s="46">
        <v>311.60000000000002</v>
      </c>
      <c r="E130" s="46" t="s">
        <v>4318</v>
      </c>
      <c r="F130" s="49">
        <v>110</v>
      </c>
      <c r="G130" s="49">
        <v>30</v>
      </c>
      <c r="H130" s="49">
        <v>14</v>
      </c>
      <c r="I130" s="96" t="s">
        <v>37740</v>
      </c>
      <c r="J130" s="46" t="s">
        <v>2279</v>
      </c>
      <c r="K130" s="46" t="s">
        <v>32</v>
      </c>
      <c r="L130" s="46">
        <v>1030</v>
      </c>
      <c r="M130" s="4">
        <v>136</v>
      </c>
    </row>
    <row r="131" spans="1:13" x14ac:dyDescent="0.25">
      <c r="A131" s="48" t="s">
        <v>38266</v>
      </c>
      <c r="M131" s="4">
        <v>137</v>
      </c>
    </row>
    <row r="132" spans="1:13" x14ac:dyDescent="0.25">
      <c r="A132" s="50" t="s">
        <v>38267</v>
      </c>
      <c r="B132" s="46" t="s">
        <v>38268</v>
      </c>
      <c r="C132" s="46" t="s">
        <v>38269</v>
      </c>
      <c r="D132" s="46">
        <v>156.80000000000001</v>
      </c>
      <c r="E132" s="46" t="s">
        <v>4754</v>
      </c>
      <c r="F132" s="49">
        <v>58</v>
      </c>
      <c r="G132" s="49">
        <v>0</v>
      </c>
      <c r="H132" s="49">
        <v>7.1</v>
      </c>
      <c r="I132" s="30" t="s">
        <v>37740</v>
      </c>
      <c r="J132" s="46" t="s">
        <v>12</v>
      </c>
      <c r="K132" s="46" t="s">
        <v>32</v>
      </c>
      <c r="L132" s="46">
        <v>1126</v>
      </c>
      <c r="M132" s="4">
        <v>138</v>
      </c>
    </row>
    <row r="133" spans="1:13" x14ac:dyDescent="0.25">
      <c r="A133" s="48" t="s">
        <v>38270</v>
      </c>
      <c r="M133" s="4">
        <v>139</v>
      </c>
    </row>
    <row r="134" spans="1:13" x14ac:dyDescent="0.25">
      <c r="A134" s="50" t="s">
        <v>38271</v>
      </c>
      <c r="B134" s="46" t="s">
        <v>38272</v>
      </c>
      <c r="C134" s="46" t="s">
        <v>38273</v>
      </c>
      <c r="D134" s="46">
        <v>169.5</v>
      </c>
      <c r="E134" s="46" t="s">
        <v>11501</v>
      </c>
      <c r="F134" s="49">
        <v>460</v>
      </c>
      <c r="G134" s="49">
        <v>24</v>
      </c>
      <c r="H134" s="49">
        <v>56</v>
      </c>
      <c r="I134" s="96" t="s">
        <v>37761</v>
      </c>
      <c r="J134" s="46" t="s">
        <v>12</v>
      </c>
      <c r="K134" s="46" t="s">
        <v>32</v>
      </c>
      <c r="L134" s="46">
        <v>2735</v>
      </c>
      <c r="M134" s="4">
        <v>140</v>
      </c>
    </row>
    <row r="135" spans="1:13" x14ac:dyDescent="0.25">
      <c r="A135" s="50" t="s">
        <v>38271</v>
      </c>
      <c r="B135" s="46" t="s">
        <v>38272</v>
      </c>
      <c r="C135" s="46" t="s">
        <v>38274</v>
      </c>
      <c r="D135" s="46">
        <v>141.1</v>
      </c>
      <c r="E135" s="46" t="s">
        <v>1679</v>
      </c>
      <c r="F135" s="49">
        <v>2600</v>
      </c>
      <c r="G135" s="49">
        <v>26</v>
      </c>
      <c r="H135" s="49">
        <v>320</v>
      </c>
      <c r="I135" s="30" t="s">
        <v>37764</v>
      </c>
      <c r="J135" s="46" t="s">
        <v>12</v>
      </c>
      <c r="K135" s="46" t="s">
        <v>32</v>
      </c>
      <c r="L135" s="46">
        <v>442</v>
      </c>
      <c r="M135" s="4">
        <v>141</v>
      </c>
    </row>
    <row r="136" spans="1:13" x14ac:dyDescent="0.25">
      <c r="A136" s="50" t="s">
        <v>38275</v>
      </c>
      <c r="B136" s="46" t="s">
        <v>38276</v>
      </c>
      <c r="C136" s="46" t="s">
        <v>38277</v>
      </c>
      <c r="D136" s="46">
        <v>62.5</v>
      </c>
      <c r="E136" s="46" t="s">
        <v>17682</v>
      </c>
      <c r="F136" s="49">
        <v>470</v>
      </c>
      <c r="G136" s="49">
        <v>1300</v>
      </c>
      <c r="H136" s="49">
        <v>58</v>
      </c>
      <c r="I136" s="30" t="s">
        <v>37764</v>
      </c>
      <c r="J136" s="46" t="s">
        <v>12</v>
      </c>
      <c r="K136" s="46" t="s">
        <v>32</v>
      </c>
      <c r="L136" s="46">
        <v>4342</v>
      </c>
      <c r="M136" s="4">
        <v>142</v>
      </c>
    </row>
    <row r="137" spans="1:13" x14ac:dyDescent="0.25">
      <c r="A137" s="48" t="s">
        <v>38278</v>
      </c>
      <c r="M137" s="4">
        <v>143</v>
      </c>
    </row>
    <row r="138" spans="1:13" x14ac:dyDescent="0.25">
      <c r="A138" s="50" t="s">
        <v>38279</v>
      </c>
      <c r="B138" s="46" t="s">
        <v>38280</v>
      </c>
      <c r="C138" s="46" t="s">
        <v>38281</v>
      </c>
      <c r="D138" s="46">
        <v>136.80000000000001</v>
      </c>
      <c r="E138" s="46" t="s">
        <v>8975</v>
      </c>
      <c r="F138" s="49">
        <v>12</v>
      </c>
      <c r="G138" s="49">
        <v>0</v>
      </c>
      <c r="H138" s="49">
        <v>1.5</v>
      </c>
      <c r="I138" s="30" t="s">
        <v>37762</v>
      </c>
      <c r="J138" s="46" t="s">
        <v>12</v>
      </c>
      <c r="K138" s="46" t="s">
        <v>32</v>
      </c>
      <c r="L138" s="46">
        <v>2093</v>
      </c>
      <c r="M138" s="4">
        <v>144</v>
      </c>
    </row>
    <row r="139" spans="1:13" x14ac:dyDescent="0.25">
      <c r="A139" s="50" t="s">
        <v>38282</v>
      </c>
      <c r="B139" s="46" t="s">
        <v>38283</v>
      </c>
      <c r="C139" s="46" t="s">
        <v>38284</v>
      </c>
      <c r="D139" s="46">
        <v>44.2</v>
      </c>
      <c r="E139" s="46" t="s">
        <v>8675</v>
      </c>
      <c r="F139" s="49">
        <v>100</v>
      </c>
      <c r="G139" s="49">
        <v>0.8</v>
      </c>
      <c r="H139" s="49">
        <v>130</v>
      </c>
      <c r="I139" s="30" t="s">
        <v>37740</v>
      </c>
      <c r="J139" s="46" t="s">
        <v>12</v>
      </c>
      <c r="K139" s="46" t="s">
        <v>32</v>
      </c>
      <c r="L139" s="46">
        <v>2027</v>
      </c>
      <c r="M139" s="4">
        <v>145</v>
      </c>
    </row>
    <row r="140" spans="1:13" x14ac:dyDescent="0.25">
      <c r="A140" s="50" t="s">
        <v>38285</v>
      </c>
      <c r="B140" s="46" t="s">
        <v>38286</v>
      </c>
      <c r="C140" s="46" t="s">
        <v>38287</v>
      </c>
      <c r="D140" s="46">
        <v>18</v>
      </c>
      <c r="E140" s="46" t="s">
        <v>2032</v>
      </c>
      <c r="F140" s="49">
        <v>61</v>
      </c>
      <c r="G140" s="49">
        <v>0.1</v>
      </c>
      <c r="H140" s="49">
        <v>7.4</v>
      </c>
      <c r="I140" s="30" t="s">
        <v>37740</v>
      </c>
      <c r="J140" s="46" t="s">
        <v>12</v>
      </c>
      <c r="K140" s="46" t="s">
        <v>32</v>
      </c>
      <c r="L140" s="46">
        <v>518</v>
      </c>
      <c r="M140" s="4">
        <v>146</v>
      </c>
    </row>
    <row r="141" spans="1:13" x14ac:dyDescent="0.25">
      <c r="A141" s="50" t="s">
        <v>38288</v>
      </c>
      <c r="B141" s="46" t="s">
        <v>38289</v>
      </c>
      <c r="C141" s="46" t="s">
        <v>38290</v>
      </c>
      <c r="D141" s="46">
        <v>52.3</v>
      </c>
      <c r="E141" s="46" t="s">
        <v>18134</v>
      </c>
      <c r="F141" s="49">
        <v>21</v>
      </c>
      <c r="G141" s="49">
        <v>1.1000000000000001</v>
      </c>
      <c r="H141" s="49">
        <v>61</v>
      </c>
      <c r="I141" s="30" t="s">
        <v>37740</v>
      </c>
      <c r="J141" s="46" t="s">
        <v>12</v>
      </c>
      <c r="K141" s="46" t="s">
        <v>69</v>
      </c>
      <c r="L141" s="46">
        <v>4464</v>
      </c>
      <c r="M141" s="4">
        <v>147</v>
      </c>
    </row>
    <row r="142" spans="1:13" x14ac:dyDescent="0.25">
      <c r="A142" s="50" t="s">
        <v>38291</v>
      </c>
      <c r="B142" s="46" t="s">
        <v>38292</v>
      </c>
      <c r="C142" s="46" t="s">
        <v>38293</v>
      </c>
      <c r="D142" s="46">
        <v>16.600000000000001</v>
      </c>
      <c r="E142" s="46" t="s">
        <v>15244</v>
      </c>
      <c r="F142" s="49">
        <v>0</v>
      </c>
      <c r="G142" s="49">
        <v>0</v>
      </c>
      <c r="H142" s="49">
        <v>0</v>
      </c>
      <c r="I142" s="30" t="s">
        <v>37762</v>
      </c>
      <c r="J142" s="46" t="s">
        <v>12</v>
      </c>
      <c r="K142" s="46" t="s">
        <v>32</v>
      </c>
      <c r="L142" s="46">
        <v>3705</v>
      </c>
      <c r="M142" s="4">
        <v>148</v>
      </c>
    </row>
    <row r="143" spans="1:13" x14ac:dyDescent="0.25">
      <c r="A143" s="50" t="s">
        <v>38294</v>
      </c>
      <c r="B143" s="46" t="s">
        <v>38295</v>
      </c>
      <c r="C143" s="46" t="s">
        <v>38296</v>
      </c>
      <c r="D143" s="46">
        <v>20.7</v>
      </c>
      <c r="E143" s="46" t="s">
        <v>305</v>
      </c>
      <c r="F143" s="49">
        <v>0</v>
      </c>
      <c r="G143" s="49">
        <v>0</v>
      </c>
      <c r="H143" s="49">
        <v>0</v>
      </c>
      <c r="I143" s="96" t="s">
        <v>37762</v>
      </c>
      <c r="J143" s="46" t="s">
        <v>12</v>
      </c>
      <c r="K143" s="46" t="s">
        <v>32</v>
      </c>
      <c r="L143" s="46">
        <v>141</v>
      </c>
      <c r="M143" s="4">
        <v>149</v>
      </c>
    </row>
    <row r="144" spans="1:13" x14ac:dyDescent="0.25">
      <c r="A144" s="48" t="s">
        <v>38297</v>
      </c>
      <c r="M144" s="4">
        <v>150</v>
      </c>
    </row>
    <row r="145" spans="1:13" x14ac:dyDescent="0.25">
      <c r="A145" s="50" t="s">
        <v>38298</v>
      </c>
      <c r="B145" s="46" t="s">
        <v>38299</v>
      </c>
      <c r="C145" s="46" t="s">
        <v>38300</v>
      </c>
      <c r="D145" s="46">
        <v>112.2</v>
      </c>
      <c r="E145" s="46" t="s">
        <v>10676</v>
      </c>
      <c r="F145" s="49">
        <v>77</v>
      </c>
      <c r="G145" s="49">
        <v>0.1</v>
      </c>
      <c r="H145" s="49">
        <v>9.4</v>
      </c>
      <c r="I145" s="30" t="s">
        <v>37740</v>
      </c>
      <c r="J145" s="46" t="s">
        <v>12</v>
      </c>
      <c r="K145" s="46" t="s">
        <v>69</v>
      </c>
      <c r="L145" s="46">
        <v>2518</v>
      </c>
      <c r="M145" s="4">
        <v>151</v>
      </c>
    </row>
    <row r="146" spans="1:13" x14ac:dyDescent="0.25">
      <c r="A146" s="50" t="s">
        <v>38301</v>
      </c>
      <c r="B146" s="46" t="s">
        <v>38302</v>
      </c>
      <c r="C146" s="46" t="s">
        <v>38303</v>
      </c>
      <c r="D146" s="46">
        <v>199.1</v>
      </c>
      <c r="E146" s="46" t="s">
        <v>3444</v>
      </c>
      <c r="F146" s="49">
        <v>270</v>
      </c>
      <c r="G146" s="49">
        <v>63</v>
      </c>
      <c r="H146" s="49">
        <v>33</v>
      </c>
      <c r="I146" s="96" t="s">
        <v>37740</v>
      </c>
      <c r="J146" s="46" t="s">
        <v>12</v>
      </c>
      <c r="K146" s="46" t="s">
        <v>32</v>
      </c>
      <c r="L146" s="46">
        <v>838</v>
      </c>
      <c r="M146" s="4">
        <v>153</v>
      </c>
    </row>
    <row r="147" spans="1:13" x14ac:dyDescent="0.25">
      <c r="A147" s="50" t="s">
        <v>38304</v>
      </c>
      <c r="B147" s="46" t="s">
        <v>38305</v>
      </c>
      <c r="C147" s="46" t="s">
        <v>38306</v>
      </c>
      <c r="D147" s="46">
        <v>121</v>
      </c>
      <c r="E147" s="46" t="s">
        <v>4520</v>
      </c>
      <c r="F147" s="49">
        <v>78</v>
      </c>
      <c r="G147" s="49">
        <v>0.1</v>
      </c>
      <c r="H147" s="49">
        <v>9.6</v>
      </c>
      <c r="I147" s="96" t="s">
        <v>37740</v>
      </c>
      <c r="J147" s="46" t="s">
        <v>12</v>
      </c>
      <c r="K147" s="46" t="s">
        <v>32</v>
      </c>
      <c r="L147" s="46">
        <v>1073</v>
      </c>
      <c r="M147" s="4">
        <v>154</v>
      </c>
    </row>
    <row r="148" spans="1:13" x14ac:dyDescent="0.25">
      <c r="A148" s="50" t="s">
        <v>38307</v>
      </c>
      <c r="B148" s="46" t="s">
        <v>38308</v>
      </c>
      <c r="C148" s="46" t="s">
        <v>38309</v>
      </c>
      <c r="D148" s="46">
        <v>84.1</v>
      </c>
      <c r="E148" s="46" t="s">
        <v>9000</v>
      </c>
      <c r="F148" s="49">
        <v>27</v>
      </c>
      <c r="G148" s="49">
        <v>15</v>
      </c>
      <c r="H148" s="49">
        <v>780</v>
      </c>
      <c r="I148" s="96" t="s">
        <v>37740</v>
      </c>
      <c r="J148" s="46" t="s">
        <v>12</v>
      </c>
      <c r="K148" s="46" t="s">
        <v>32</v>
      </c>
      <c r="L148" s="46">
        <v>2098</v>
      </c>
      <c r="M148" s="4">
        <v>155</v>
      </c>
    </row>
    <row r="149" spans="1:13" x14ac:dyDescent="0.25">
      <c r="A149" s="50" t="s">
        <v>38310</v>
      </c>
      <c r="B149" s="46" t="s">
        <v>38311</v>
      </c>
      <c r="C149" s="46" t="s">
        <v>38312</v>
      </c>
      <c r="D149" s="46">
        <v>14.7</v>
      </c>
      <c r="E149" s="46" t="s">
        <v>15773</v>
      </c>
      <c r="F149" s="49">
        <v>660</v>
      </c>
      <c r="G149" s="49">
        <v>0.6</v>
      </c>
      <c r="H149" s="49">
        <v>81</v>
      </c>
      <c r="I149" s="96" t="s">
        <v>37740</v>
      </c>
      <c r="J149" s="46" t="s">
        <v>12</v>
      </c>
      <c r="K149" s="46" t="s">
        <v>32</v>
      </c>
      <c r="L149" s="46">
        <v>16</v>
      </c>
      <c r="M149" s="4">
        <v>156</v>
      </c>
    </row>
    <row r="150" spans="1:13" x14ac:dyDescent="0.25">
      <c r="A150" s="50" t="s">
        <v>38313</v>
      </c>
      <c r="B150" s="46" t="s">
        <v>38314</v>
      </c>
      <c r="C150" s="46" t="s">
        <v>38315</v>
      </c>
      <c r="D150" s="46">
        <v>30</v>
      </c>
      <c r="E150" s="46" t="s">
        <v>9670</v>
      </c>
      <c r="F150" s="49">
        <v>28</v>
      </c>
      <c r="G150" s="49">
        <v>0</v>
      </c>
      <c r="H150" s="49">
        <v>37</v>
      </c>
      <c r="I150" s="30" t="s">
        <v>37740</v>
      </c>
      <c r="J150" s="46" t="s">
        <v>12</v>
      </c>
      <c r="K150" s="46" t="s">
        <v>32</v>
      </c>
      <c r="L150" s="46">
        <v>2251</v>
      </c>
      <c r="M150" s="4">
        <v>157</v>
      </c>
    </row>
    <row r="151" spans="1:13" x14ac:dyDescent="0.25">
      <c r="A151" s="50" t="s">
        <v>38313</v>
      </c>
      <c r="B151" s="46" t="s">
        <v>38314</v>
      </c>
      <c r="C151" s="46" t="s">
        <v>38316</v>
      </c>
      <c r="D151" s="46">
        <v>30.7</v>
      </c>
      <c r="E151" s="46" t="s">
        <v>9612</v>
      </c>
      <c r="F151" s="49">
        <v>12</v>
      </c>
      <c r="G151" s="49">
        <v>0</v>
      </c>
      <c r="H151" s="49">
        <v>1.5</v>
      </c>
      <c r="I151" s="30" t="s">
        <v>37740</v>
      </c>
      <c r="J151" s="46" t="s">
        <v>12</v>
      </c>
      <c r="K151" s="46" t="s">
        <v>32</v>
      </c>
      <c r="L151" s="46">
        <v>2238</v>
      </c>
      <c r="M151" s="4">
        <v>158</v>
      </c>
    </row>
    <row r="152" spans="1:13" x14ac:dyDescent="0.25">
      <c r="A152" s="50" t="s">
        <v>38317</v>
      </c>
      <c r="B152" s="46" t="s">
        <v>38318</v>
      </c>
      <c r="C152" s="46" t="s">
        <v>38319</v>
      </c>
      <c r="D152" s="46">
        <v>32.9</v>
      </c>
      <c r="E152" s="46" t="s">
        <v>3404</v>
      </c>
      <c r="F152" s="49">
        <v>0</v>
      </c>
      <c r="G152" s="49">
        <v>0</v>
      </c>
      <c r="H152" s="49">
        <v>0</v>
      </c>
      <c r="I152" s="108" t="s">
        <v>37740</v>
      </c>
      <c r="J152" s="46" t="s">
        <v>12</v>
      </c>
      <c r="K152" s="46" t="s">
        <v>32</v>
      </c>
      <c r="L152" s="46">
        <v>830</v>
      </c>
      <c r="M152" s="4">
        <v>159</v>
      </c>
    </row>
    <row r="153" spans="1:13" x14ac:dyDescent="0.25">
      <c r="A153" s="48" t="s">
        <v>38320</v>
      </c>
      <c r="I153" s="96"/>
      <c r="M153" s="4">
        <v>160</v>
      </c>
    </row>
    <row r="154" spans="1:13" x14ac:dyDescent="0.25">
      <c r="A154" s="50" t="s">
        <v>38321</v>
      </c>
      <c r="B154" s="46" t="s">
        <v>38322</v>
      </c>
      <c r="C154" s="46" t="s">
        <v>38323</v>
      </c>
      <c r="D154" s="46">
        <v>17.3</v>
      </c>
      <c r="E154" s="46" t="s">
        <v>3840</v>
      </c>
      <c r="F154" s="49">
        <v>170</v>
      </c>
      <c r="G154" s="49">
        <v>0</v>
      </c>
      <c r="H154" s="49">
        <v>21</v>
      </c>
      <c r="I154" s="30" t="s">
        <v>37740</v>
      </c>
      <c r="J154" s="46" t="s">
        <v>12</v>
      </c>
      <c r="K154" s="46" t="s">
        <v>32</v>
      </c>
      <c r="L154" s="46">
        <v>926</v>
      </c>
      <c r="M154" s="4">
        <v>161</v>
      </c>
    </row>
    <row r="155" spans="1:13" x14ac:dyDescent="0.25">
      <c r="A155" s="48" t="s">
        <v>38324</v>
      </c>
      <c r="M155" s="4">
        <v>162</v>
      </c>
    </row>
    <row r="156" spans="1:13" x14ac:dyDescent="0.25">
      <c r="A156" s="50" t="s">
        <v>38325</v>
      </c>
      <c r="B156" s="46" t="s">
        <v>38326</v>
      </c>
      <c r="C156" s="46" t="s">
        <v>38327</v>
      </c>
      <c r="D156" s="46">
        <v>102.5</v>
      </c>
      <c r="E156" s="46" t="s">
        <v>15186</v>
      </c>
      <c r="F156" s="49">
        <v>80</v>
      </c>
      <c r="G156" s="49">
        <v>2</v>
      </c>
      <c r="H156" s="49">
        <v>9.8000000000000007</v>
      </c>
      <c r="I156" s="30" t="s">
        <v>37740</v>
      </c>
      <c r="J156" s="46" t="s">
        <v>12</v>
      </c>
      <c r="K156" s="46" t="s">
        <v>32</v>
      </c>
      <c r="L156" s="46">
        <v>3691</v>
      </c>
      <c r="M156" s="4">
        <v>163</v>
      </c>
    </row>
    <row r="157" spans="1:13" x14ac:dyDescent="0.25">
      <c r="A157" s="50" t="s">
        <v>38328</v>
      </c>
      <c r="B157" s="46" t="s">
        <v>38329</v>
      </c>
      <c r="C157" s="46" t="s">
        <v>38330</v>
      </c>
      <c r="D157" s="46">
        <v>93.9</v>
      </c>
      <c r="E157" s="46" t="s">
        <v>13950</v>
      </c>
      <c r="F157" s="49">
        <v>72</v>
      </c>
      <c r="G157" s="49">
        <v>200</v>
      </c>
      <c r="H157" s="49">
        <v>8.8000000000000007</v>
      </c>
      <c r="I157" s="30" t="s">
        <v>37763</v>
      </c>
      <c r="J157" s="46" t="s">
        <v>12</v>
      </c>
      <c r="K157" s="46" t="s">
        <v>32</v>
      </c>
      <c r="L157" s="46">
        <v>3378</v>
      </c>
      <c r="M157" s="4">
        <v>164</v>
      </c>
    </row>
    <row r="158" spans="1:13" x14ac:dyDescent="0.25">
      <c r="A158" s="50" t="s">
        <v>38331</v>
      </c>
      <c r="B158" s="46" t="s">
        <v>38332</v>
      </c>
      <c r="C158" s="46" t="s">
        <v>38333</v>
      </c>
      <c r="D158" s="46">
        <v>76</v>
      </c>
      <c r="E158" s="46" t="s">
        <v>17909</v>
      </c>
      <c r="F158" s="49">
        <v>120</v>
      </c>
      <c r="G158" s="49">
        <v>2.6</v>
      </c>
      <c r="H158" s="49">
        <v>14</v>
      </c>
      <c r="I158" s="30" t="s">
        <v>37740</v>
      </c>
      <c r="J158" s="46" t="s">
        <v>12</v>
      </c>
      <c r="K158" s="46" t="s">
        <v>32</v>
      </c>
      <c r="L158" s="46">
        <v>4406</v>
      </c>
      <c r="M158" s="4">
        <v>165</v>
      </c>
    </row>
    <row r="159" spans="1:13" x14ac:dyDescent="0.25">
      <c r="A159" s="50" t="s">
        <v>38334</v>
      </c>
      <c r="B159" s="46" t="s">
        <v>38335</v>
      </c>
      <c r="C159" s="46" t="s">
        <v>38336</v>
      </c>
      <c r="D159" s="46">
        <v>118.6</v>
      </c>
      <c r="E159" s="46" t="s">
        <v>14653</v>
      </c>
      <c r="F159" s="49">
        <v>6.6</v>
      </c>
      <c r="G159" s="49">
        <v>3</v>
      </c>
      <c r="H159" s="49">
        <v>0.8</v>
      </c>
      <c r="I159" s="96" t="s">
        <v>37740</v>
      </c>
      <c r="J159" s="46" t="s">
        <v>12</v>
      </c>
      <c r="K159" s="46" t="s">
        <v>32</v>
      </c>
      <c r="L159" s="46">
        <v>3562</v>
      </c>
      <c r="M159" s="4">
        <v>166</v>
      </c>
    </row>
    <row r="160" spans="1:13" x14ac:dyDescent="0.25">
      <c r="A160" s="50" t="s">
        <v>38337</v>
      </c>
      <c r="B160" s="46" t="s">
        <v>38338</v>
      </c>
      <c r="C160" s="46" t="s">
        <v>38339</v>
      </c>
      <c r="D160" s="46">
        <v>196.8</v>
      </c>
      <c r="E160" s="46" t="s">
        <v>14649</v>
      </c>
      <c r="F160" s="49">
        <v>3.7</v>
      </c>
      <c r="G160" s="49">
        <v>10</v>
      </c>
      <c r="H160" s="49">
        <v>0.5</v>
      </c>
      <c r="I160" s="30" t="s">
        <v>37740</v>
      </c>
      <c r="J160" s="46" t="s">
        <v>12</v>
      </c>
      <c r="K160" s="46" t="s">
        <v>32</v>
      </c>
      <c r="L160" s="46">
        <v>3561</v>
      </c>
      <c r="M160" s="4">
        <v>167</v>
      </c>
    </row>
    <row r="161" spans="1:13" x14ac:dyDescent="0.25">
      <c r="A161" s="50" t="s">
        <v>38340</v>
      </c>
      <c r="B161" s="46" t="s">
        <v>38341</v>
      </c>
      <c r="C161" s="46" t="s">
        <v>38342</v>
      </c>
      <c r="D161" s="46">
        <v>62.4</v>
      </c>
      <c r="E161" s="46" t="s">
        <v>12761</v>
      </c>
      <c r="F161" s="49">
        <v>57</v>
      </c>
      <c r="G161" s="49">
        <v>160</v>
      </c>
      <c r="H161" s="49">
        <v>7</v>
      </c>
      <c r="I161" s="30" t="s">
        <v>37763</v>
      </c>
      <c r="J161" s="46" t="s">
        <v>12</v>
      </c>
      <c r="K161" s="46" t="s">
        <v>32</v>
      </c>
      <c r="L161" s="46">
        <v>3081</v>
      </c>
      <c r="M161" s="4">
        <v>168</v>
      </c>
    </row>
    <row r="162" spans="1:13" x14ac:dyDescent="0.25">
      <c r="A162" s="48" t="s">
        <v>38343</v>
      </c>
      <c r="M162" s="4">
        <v>169</v>
      </c>
    </row>
    <row r="163" spans="1:13" x14ac:dyDescent="0.25">
      <c r="A163" s="48" t="s">
        <v>38344</v>
      </c>
      <c r="M163" s="4">
        <v>170</v>
      </c>
    </row>
    <row r="164" spans="1:13" x14ac:dyDescent="0.25">
      <c r="A164" s="50" t="s">
        <v>38345</v>
      </c>
      <c r="B164" s="46" t="s">
        <v>38346</v>
      </c>
      <c r="C164" s="46" t="s">
        <v>38347</v>
      </c>
      <c r="D164" s="46">
        <v>133.4</v>
      </c>
      <c r="E164" s="46" t="s">
        <v>9125</v>
      </c>
      <c r="F164" s="49">
        <v>420</v>
      </c>
      <c r="G164" s="49">
        <v>1200</v>
      </c>
      <c r="H164" s="49">
        <v>51</v>
      </c>
      <c r="I164" s="30" t="s">
        <v>37764</v>
      </c>
      <c r="J164" s="46" t="s">
        <v>12</v>
      </c>
      <c r="K164" s="46" t="s">
        <v>32</v>
      </c>
      <c r="L164" s="46">
        <v>2128</v>
      </c>
      <c r="M164" s="4">
        <v>171</v>
      </c>
    </row>
    <row r="165" spans="1:13" x14ac:dyDescent="0.25">
      <c r="A165" s="50" t="s">
        <v>38348</v>
      </c>
      <c r="B165" s="46" t="s">
        <v>38349</v>
      </c>
      <c r="C165" s="46" t="s">
        <v>38347</v>
      </c>
      <c r="D165" s="46">
        <v>133.4</v>
      </c>
      <c r="E165" s="46" t="s">
        <v>9125</v>
      </c>
      <c r="F165" s="49">
        <v>420</v>
      </c>
      <c r="G165" s="49">
        <v>1200</v>
      </c>
      <c r="H165" s="49">
        <v>51</v>
      </c>
      <c r="I165" s="30" t="s">
        <v>37764</v>
      </c>
      <c r="J165" s="46" t="s">
        <v>12</v>
      </c>
      <c r="K165" s="46" t="s">
        <v>32</v>
      </c>
      <c r="L165" s="46">
        <v>2128</v>
      </c>
      <c r="M165" s="4">
        <v>172</v>
      </c>
    </row>
    <row r="166" spans="1:13" x14ac:dyDescent="0.25">
      <c r="A166" s="48" t="s">
        <v>38350</v>
      </c>
      <c r="M166" s="4">
        <v>173</v>
      </c>
    </row>
    <row r="167" spans="1:13" x14ac:dyDescent="0.25">
      <c r="A167" s="50" t="s">
        <v>38345</v>
      </c>
      <c r="B167" s="46" t="s">
        <v>38346</v>
      </c>
      <c r="C167" s="46" t="s">
        <v>38347</v>
      </c>
      <c r="D167" s="46">
        <v>133.4</v>
      </c>
      <c r="E167" s="46" t="s">
        <v>9125</v>
      </c>
      <c r="F167" s="49">
        <v>420</v>
      </c>
      <c r="G167" s="49">
        <v>1200</v>
      </c>
      <c r="H167" s="49">
        <v>51</v>
      </c>
      <c r="I167" s="30" t="s">
        <v>37764</v>
      </c>
      <c r="J167" s="46" t="s">
        <v>12</v>
      </c>
      <c r="K167" s="46" t="s">
        <v>32</v>
      </c>
      <c r="L167" s="46">
        <v>2128</v>
      </c>
      <c r="M167" s="4">
        <v>175</v>
      </c>
    </row>
    <row r="168" spans="1:13" x14ac:dyDescent="0.25">
      <c r="A168" s="48" t="s">
        <v>38351</v>
      </c>
      <c r="M168" s="4">
        <v>177</v>
      </c>
    </row>
    <row r="169" spans="1:13" x14ac:dyDescent="0.25">
      <c r="A169" s="50" t="s">
        <v>38352</v>
      </c>
      <c r="B169" s="46" t="s">
        <v>38353</v>
      </c>
      <c r="C169" s="46" t="s">
        <v>38354</v>
      </c>
      <c r="D169" s="46">
        <v>74.400000000000006</v>
      </c>
      <c r="E169" s="46" t="s">
        <v>8948</v>
      </c>
      <c r="F169" s="49">
        <v>7.1</v>
      </c>
      <c r="G169" s="49">
        <v>0</v>
      </c>
      <c r="H169" s="49">
        <v>0.9</v>
      </c>
      <c r="I169" s="30" t="s">
        <v>37762</v>
      </c>
      <c r="J169" s="46" t="s">
        <v>12</v>
      </c>
      <c r="K169" s="46" t="s">
        <v>12</v>
      </c>
      <c r="L169" s="46">
        <v>2087</v>
      </c>
      <c r="M169" s="4">
        <v>178</v>
      </c>
    </row>
    <row r="170" spans="1:13" x14ac:dyDescent="0.25">
      <c r="M170" s="4">
        <v>179</v>
      </c>
    </row>
  </sheetData>
  <autoFilter ref="A2:M170">
    <sortState ref="A3:M181">
      <sortCondition ref="M2:M181"/>
    </sortState>
  </autoFilter>
  <mergeCells count="2">
    <mergeCell ref="C1:I1"/>
    <mergeCell ref="A1:B1"/>
  </mergeCells>
  <conditionalFormatting sqref="I170:I4099 I161:I168 I2:I16">
    <cfRule type="containsText" dxfId="159" priority="12" operator="containsText" text="Non-binder">
      <formula>NOT(ISERROR(SEARCH("Non-binder",I2)))</formula>
    </cfRule>
    <cfRule type="containsText" dxfId="158" priority="13" operator="containsText" text="Cargo D">
      <formula>NOT(ISERROR(SEARCH("Cargo D",I2)))</formula>
    </cfRule>
    <cfRule type="containsText" dxfId="157" priority="14" operator="containsText" text="Low Abundant Cargo">
      <formula>NOT(ISERROR(SEARCH("Low Abundant Cargo",I2)))</formula>
    </cfRule>
    <cfRule type="containsText" dxfId="156" priority="15" operator="containsText" text="Cargo B">
      <formula>NOT(ISERROR(SEARCH("Cargo B",I2)))</formula>
    </cfRule>
    <cfRule type="containsText" dxfId="155" priority="16" operator="containsText" text="Cargo A">
      <formula>NOT(ISERROR(SEARCH("Cargo A",I2)))</formula>
    </cfRule>
    <cfRule type="containsText" dxfId="154" priority="25" operator="containsText" text="Ambiguous">
      <formula>NOT(ISERROR(SEARCH("Ambiguous",I2)))</formula>
    </cfRule>
  </conditionalFormatting>
  <conditionalFormatting sqref="I4100:I1048576">
    <cfRule type="containsText" dxfId="153" priority="17" operator="containsText" text="Category">
      <formula>NOT(ISERROR(SEARCH("Category",I4100)))</formula>
    </cfRule>
    <cfRule type="containsText" dxfId="152" priority="18" operator="containsText" text="Ambiguous">
      <formula>NOT(ISERROR(SEARCH("Ambiguous",I4100)))</formula>
    </cfRule>
    <cfRule type="containsText" dxfId="151" priority="19" operator="containsText" text="non-bin">
      <formula>NOT(ISERROR(SEARCH("non-bin",I4100)))</formula>
    </cfRule>
    <cfRule type="containsText" dxfId="150" priority="20" operator="containsText" text="D">
      <formula>NOT(ISERROR(SEARCH("D",I4100)))</formula>
    </cfRule>
    <cfRule type="containsText" dxfId="149" priority="21" operator="containsText" text="C">
      <formula>NOT(ISERROR(SEARCH("C",I4100)))</formula>
    </cfRule>
    <cfRule type="containsText" dxfId="148" priority="22" operator="containsText" text="B">
      <formula>NOT(ISERROR(SEARCH("B",I4100)))</formula>
    </cfRule>
    <cfRule type="containsText" dxfId="147" priority="23" operator="containsText" text="A">
      <formula>NOT(ISERROR(SEARCH("A",I4100)))</formula>
    </cfRule>
  </conditionalFormatting>
  <conditionalFormatting sqref="I17:I160">
    <cfRule type="containsText" dxfId="146" priority="6" operator="containsText" text="Ambiguous">
      <formula>NOT(ISERROR(SEARCH("Ambiguous",I17)))</formula>
    </cfRule>
    <cfRule type="containsText" dxfId="145" priority="7" operator="containsText" text="Non-binder">
      <formula>NOT(ISERROR(SEARCH("Non-binder",I17)))</formula>
    </cfRule>
    <cfRule type="containsText" dxfId="144" priority="8" operator="containsText" text="Low Abundant Cargo">
      <formula>NOT(ISERROR(SEARCH("Low Abundant Cargo",I17)))</formula>
    </cfRule>
    <cfRule type="containsText" dxfId="143" priority="9" operator="containsText" text="Cargo B">
      <formula>NOT(ISERROR(SEARCH("Cargo B",I17)))</formula>
    </cfRule>
    <cfRule type="containsText" dxfId="142" priority="10" operator="containsText" text="Cargo A">
      <formula>NOT(ISERROR(SEARCH("Cargo A",I17)))</formula>
    </cfRule>
  </conditionalFormatting>
  <conditionalFormatting sqref="I169">
    <cfRule type="containsText" dxfId="141" priority="1" operator="containsText" text="Ambiguous">
      <formula>NOT(ISERROR(SEARCH("Ambiguous",I169)))</formula>
    </cfRule>
    <cfRule type="containsText" dxfId="140" priority="2" operator="containsText" text="Non-binder">
      <formula>NOT(ISERROR(SEARCH("Non-binder",I169)))</formula>
    </cfRule>
    <cfRule type="containsText" dxfId="139" priority="3" operator="containsText" text="Low Abundant Cargo">
      <formula>NOT(ISERROR(SEARCH("Low Abundant Cargo",I169)))</formula>
    </cfRule>
    <cfRule type="containsText" dxfId="138" priority="4" operator="containsText" text="Cargo B">
      <formula>NOT(ISERROR(SEARCH("Cargo B",I169)))</formula>
    </cfRule>
    <cfRule type="containsText" dxfId="137" priority="5" operator="containsText" text="Cargo A">
      <formula>NOT(ISERROR(SEARCH("Cargo A",I169)))</formula>
    </cfRule>
  </conditionalFormatting>
  <hyperlinks>
    <hyperlink ref="A1" location="Index!A1" display="INDEX"/>
  </hyperlinks>
  <pageMargins left="0.75" right="0.75" top="1" bottom="1" header="0.5" footer="0.5"/>
  <pageSetup paperSize="9" orientation="portrait" horizontalDpi="4294967292" verticalDpi="429496729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6"/>
  <sheetViews>
    <sheetView workbookViewId="0">
      <pane xSplit="2" ySplit="2" topLeftCell="C3" activePane="bottomRight" state="frozen"/>
      <selection pane="topRight" activeCell="C1" sqref="C1"/>
      <selection pane="bottomLeft" activeCell="A3" sqref="A3"/>
      <selection pane="bottomRight" activeCell="H2" sqref="H2"/>
    </sheetView>
  </sheetViews>
  <sheetFormatPr defaultColWidth="10.875" defaultRowHeight="15.75" x14ac:dyDescent="0.25"/>
  <cols>
    <col min="1" max="1" width="10.875" style="50"/>
    <col min="2" max="2" width="61.875" style="46" bestFit="1" customWidth="1"/>
    <col min="3" max="3" width="15.125" style="46" bestFit="1" customWidth="1"/>
    <col min="4" max="5" width="10.875" style="46" customWidth="1"/>
    <col min="6" max="7" width="10.875" style="49"/>
    <col min="8" max="8" width="12.875" style="49" customWidth="1"/>
    <col min="9" max="9" width="20" style="30" customWidth="1"/>
    <col min="10" max="12" width="10.875" style="46" customWidth="1"/>
    <col min="13" max="16384" width="10.875" style="46"/>
  </cols>
  <sheetData>
    <row r="1" spans="1:13" ht="21" x14ac:dyDescent="0.25">
      <c r="A1" s="304" t="s">
        <v>39544</v>
      </c>
      <c r="B1" s="304"/>
      <c r="C1" s="306" t="s">
        <v>37744</v>
      </c>
      <c r="D1" s="306"/>
      <c r="E1" s="306"/>
      <c r="F1" s="306"/>
      <c r="G1" s="306"/>
      <c r="H1" s="306"/>
      <c r="I1" s="306"/>
      <c r="J1" s="45"/>
      <c r="K1" s="45"/>
      <c r="L1" s="45"/>
      <c r="M1" s="61"/>
    </row>
    <row r="2" spans="1:13" ht="60" x14ac:dyDescent="0.25">
      <c r="A2" s="47" t="s">
        <v>37765</v>
      </c>
      <c r="B2" s="34" t="s">
        <v>37766</v>
      </c>
      <c r="C2" s="35" t="s">
        <v>40565</v>
      </c>
      <c r="D2" s="35" t="s">
        <v>19448</v>
      </c>
      <c r="E2" s="35" t="s">
        <v>37767</v>
      </c>
      <c r="F2" s="36" t="s">
        <v>40534</v>
      </c>
      <c r="G2" s="36" t="s">
        <v>40560</v>
      </c>
      <c r="H2" s="36" t="s">
        <v>40561</v>
      </c>
      <c r="I2" s="37" t="s">
        <v>37735</v>
      </c>
      <c r="J2" s="35" t="s">
        <v>40568</v>
      </c>
      <c r="K2" s="35" t="s">
        <v>37768</v>
      </c>
      <c r="L2" s="35" t="s">
        <v>6</v>
      </c>
      <c r="M2" s="62" t="s">
        <v>40562</v>
      </c>
    </row>
    <row r="3" spans="1:13" x14ac:dyDescent="0.25">
      <c r="A3" s="48" t="s">
        <v>38355</v>
      </c>
      <c r="M3" s="4">
        <v>1</v>
      </c>
    </row>
    <row r="4" spans="1:13" x14ac:dyDescent="0.25">
      <c r="A4" s="48" t="s">
        <v>38356</v>
      </c>
      <c r="M4" s="4">
        <v>2</v>
      </c>
    </row>
    <row r="5" spans="1:13" x14ac:dyDescent="0.25">
      <c r="A5" s="50" t="s">
        <v>38357</v>
      </c>
      <c r="B5" s="46" t="s">
        <v>38358</v>
      </c>
      <c r="C5" s="46" t="s">
        <v>38359</v>
      </c>
      <c r="D5" s="46">
        <v>31.9</v>
      </c>
      <c r="E5" s="46" t="s">
        <v>13934</v>
      </c>
      <c r="F5" s="49">
        <v>720</v>
      </c>
      <c r="G5" s="49">
        <v>2000</v>
      </c>
      <c r="H5" s="49">
        <v>88</v>
      </c>
      <c r="I5" s="96" t="s">
        <v>37764</v>
      </c>
      <c r="J5" s="46" t="s">
        <v>12</v>
      </c>
      <c r="K5" s="46" t="s">
        <v>32</v>
      </c>
      <c r="L5" s="46">
        <v>3374</v>
      </c>
      <c r="M5" s="4">
        <v>3</v>
      </c>
    </row>
    <row r="6" spans="1:13" x14ac:dyDescent="0.25">
      <c r="A6" s="50" t="s">
        <v>38360</v>
      </c>
      <c r="B6" s="46" t="s">
        <v>38361</v>
      </c>
      <c r="C6" s="46" t="s">
        <v>38362</v>
      </c>
      <c r="D6" s="46">
        <v>26.9</v>
      </c>
      <c r="E6" s="46" t="s">
        <v>17186</v>
      </c>
      <c r="F6" s="49">
        <v>610</v>
      </c>
      <c r="G6" s="49">
        <v>31</v>
      </c>
      <c r="H6" s="49">
        <v>74</v>
      </c>
      <c r="I6" s="30" t="s">
        <v>37764</v>
      </c>
      <c r="J6" s="46" t="s">
        <v>12</v>
      </c>
      <c r="K6" s="46" t="s">
        <v>32</v>
      </c>
      <c r="L6" s="46">
        <v>4209</v>
      </c>
      <c r="M6" s="4">
        <v>4</v>
      </c>
    </row>
    <row r="7" spans="1:13" x14ac:dyDescent="0.25">
      <c r="A7" s="50" t="s">
        <v>38363</v>
      </c>
      <c r="B7" s="46" t="s">
        <v>38364</v>
      </c>
      <c r="C7" s="46" t="s">
        <v>38365</v>
      </c>
      <c r="D7" s="46">
        <v>69.7</v>
      </c>
      <c r="E7" s="46" t="s">
        <v>10710</v>
      </c>
      <c r="F7" s="49">
        <v>660</v>
      </c>
      <c r="G7" s="49">
        <v>69</v>
      </c>
      <c r="H7" s="49">
        <v>80</v>
      </c>
      <c r="I7" s="30" t="s">
        <v>37764</v>
      </c>
      <c r="J7" s="46" t="s">
        <v>12</v>
      </c>
      <c r="K7" s="46" t="s">
        <v>32</v>
      </c>
      <c r="L7" s="46">
        <v>2526</v>
      </c>
      <c r="M7" s="4">
        <v>5</v>
      </c>
    </row>
    <row r="8" spans="1:13" x14ac:dyDescent="0.25">
      <c r="A8" s="50" t="s">
        <v>38366</v>
      </c>
      <c r="B8" s="46" t="s">
        <v>38367</v>
      </c>
      <c r="C8" s="46" t="s">
        <v>38368</v>
      </c>
      <c r="D8" s="46">
        <v>42.4</v>
      </c>
      <c r="E8" s="46" t="s">
        <v>16184</v>
      </c>
      <c r="F8" s="49">
        <v>3500</v>
      </c>
      <c r="G8" s="49">
        <v>160</v>
      </c>
      <c r="H8" s="49">
        <v>430</v>
      </c>
      <c r="I8" s="96" t="s">
        <v>37764</v>
      </c>
      <c r="J8" s="46" t="s">
        <v>12</v>
      </c>
      <c r="K8" s="46" t="s">
        <v>32</v>
      </c>
      <c r="L8" s="46">
        <v>3953</v>
      </c>
      <c r="M8" s="4">
        <v>6</v>
      </c>
    </row>
    <row r="9" spans="1:13" x14ac:dyDescent="0.25">
      <c r="A9" s="50" t="s">
        <v>38369</v>
      </c>
      <c r="B9" s="46" t="s">
        <v>38370</v>
      </c>
      <c r="C9" s="46" t="s">
        <v>38371</v>
      </c>
      <c r="D9" s="46">
        <v>71.7</v>
      </c>
      <c r="E9" s="46" t="s">
        <v>2197</v>
      </c>
      <c r="F9" s="49">
        <v>1400</v>
      </c>
      <c r="G9" s="49">
        <v>170</v>
      </c>
      <c r="H9" s="49">
        <v>170</v>
      </c>
      <c r="I9" s="96" t="s">
        <v>37764</v>
      </c>
      <c r="J9" s="46" t="s">
        <v>12</v>
      </c>
      <c r="K9" s="46" t="s">
        <v>32</v>
      </c>
      <c r="L9" s="46">
        <v>558</v>
      </c>
      <c r="M9" s="4">
        <v>7</v>
      </c>
    </row>
    <row r="10" spans="1:13" x14ac:dyDescent="0.25">
      <c r="A10" s="50" t="s">
        <v>38372</v>
      </c>
      <c r="B10" s="46" t="s">
        <v>38373</v>
      </c>
      <c r="C10" s="46" t="s">
        <v>38374</v>
      </c>
      <c r="D10" s="46">
        <v>108.6</v>
      </c>
      <c r="E10" s="46" t="s">
        <v>11518</v>
      </c>
      <c r="F10" s="49">
        <v>1300</v>
      </c>
      <c r="G10" s="49">
        <v>40</v>
      </c>
      <c r="H10" s="49">
        <v>150</v>
      </c>
      <c r="I10" s="30" t="s">
        <v>37764</v>
      </c>
      <c r="J10" s="46" t="s">
        <v>12</v>
      </c>
      <c r="K10" s="46" t="s">
        <v>32</v>
      </c>
      <c r="L10" s="46">
        <v>2740</v>
      </c>
      <c r="M10" s="4">
        <v>8</v>
      </c>
    </row>
    <row r="11" spans="1:13" x14ac:dyDescent="0.25">
      <c r="A11" s="50" t="s">
        <v>38375</v>
      </c>
      <c r="B11" s="46" t="s">
        <v>38376</v>
      </c>
      <c r="C11" s="46" t="s">
        <v>38377</v>
      </c>
      <c r="D11" s="46">
        <v>37.5</v>
      </c>
      <c r="E11" s="46" t="s">
        <v>14932</v>
      </c>
      <c r="F11" s="49">
        <v>1700</v>
      </c>
      <c r="G11" s="49">
        <v>2500</v>
      </c>
      <c r="H11" s="49">
        <v>210</v>
      </c>
      <c r="I11" s="30" t="s">
        <v>37764</v>
      </c>
      <c r="J11" s="46" t="s">
        <v>12</v>
      </c>
      <c r="K11" s="46" t="s">
        <v>32</v>
      </c>
      <c r="L11" s="46">
        <v>3630</v>
      </c>
      <c r="M11" s="4">
        <v>9</v>
      </c>
    </row>
    <row r="12" spans="1:13" x14ac:dyDescent="0.25">
      <c r="A12" s="50" t="s">
        <v>38378</v>
      </c>
      <c r="B12" s="46" t="s">
        <v>38379</v>
      </c>
      <c r="C12" s="46" t="s">
        <v>38380</v>
      </c>
      <c r="D12" s="46">
        <v>38.5</v>
      </c>
      <c r="E12" s="46" t="s">
        <v>15218</v>
      </c>
      <c r="F12" s="49">
        <v>2300</v>
      </c>
      <c r="G12" s="49">
        <v>1100</v>
      </c>
      <c r="H12" s="49">
        <v>280</v>
      </c>
      <c r="I12" s="30" t="s">
        <v>37764</v>
      </c>
      <c r="J12" s="46" t="s">
        <v>12</v>
      </c>
      <c r="K12" s="46" t="s">
        <v>32</v>
      </c>
      <c r="L12" s="46">
        <v>3699</v>
      </c>
      <c r="M12" s="4">
        <v>10</v>
      </c>
    </row>
    <row r="13" spans="1:13" x14ac:dyDescent="0.25">
      <c r="A13" s="48" t="s">
        <v>38381</v>
      </c>
      <c r="M13" s="4">
        <v>11</v>
      </c>
    </row>
    <row r="14" spans="1:13" x14ac:dyDescent="0.25">
      <c r="A14" s="50" t="s">
        <v>38382</v>
      </c>
      <c r="B14" s="46" t="s">
        <v>38383</v>
      </c>
      <c r="C14" s="46" t="s">
        <v>38384</v>
      </c>
      <c r="D14" s="46">
        <v>87.6</v>
      </c>
      <c r="E14" s="46" t="s">
        <v>5359</v>
      </c>
      <c r="F14" s="49">
        <v>13</v>
      </c>
      <c r="G14" s="49">
        <v>15</v>
      </c>
      <c r="H14" s="49">
        <v>1.6</v>
      </c>
      <c r="I14" s="96" t="s">
        <v>37740</v>
      </c>
      <c r="J14" s="46" t="s">
        <v>12</v>
      </c>
      <c r="K14" s="46" t="s">
        <v>69</v>
      </c>
      <c r="L14" s="46">
        <v>1259</v>
      </c>
      <c r="M14" s="4">
        <v>12</v>
      </c>
    </row>
    <row r="15" spans="1:13" x14ac:dyDescent="0.25">
      <c r="A15" s="50" t="s">
        <v>38385</v>
      </c>
      <c r="B15" s="46" t="s">
        <v>38386</v>
      </c>
      <c r="C15" s="46" t="s">
        <v>38387</v>
      </c>
      <c r="D15" s="46">
        <v>113.4</v>
      </c>
      <c r="E15" s="46" t="s">
        <v>1066</v>
      </c>
      <c r="F15" s="49">
        <v>58</v>
      </c>
      <c r="G15" s="49">
        <v>160</v>
      </c>
      <c r="H15" s="49">
        <v>7.1</v>
      </c>
      <c r="I15" s="96" t="s">
        <v>37763</v>
      </c>
      <c r="J15" s="46" t="s">
        <v>12</v>
      </c>
      <c r="K15" s="46" t="s">
        <v>32</v>
      </c>
      <c r="L15" s="46">
        <v>299</v>
      </c>
      <c r="M15" s="4">
        <v>13</v>
      </c>
    </row>
    <row r="16" spans="1:13" x14ac:dyDescent="0.25">
      <c r="A16" s="50" t="s">
        <v>38388</v>
      </c>
      <c r="B16" s="46" t="s">
        <v>38389</v>
      </c>
      <c r="C16" s="46" t="s">
        <v>38390</v>
      </c>
      <c r="D16" s="46">
        <v>153</v>
      </c>
      <c r="E16" s="46" t="s">
        <v>16576</v>
      </c>
      <c r="F16" s="49">
        <v>28</v>
      </c>
      <c r="G16" s="49">
        <v>140</v>
      </c>
      <c r="H16" s="49">
        <v>3.5</v>
      </c>
      <c r="I16" s="97" t="s">
        <v>37740</v>
      </c>
      <c r="J16" s="46" t="s">
        <v>12</v>
      </c>
      <c r="K16" s="46" t="s">
        <v>32</v>
      </c>
      <c r="L16" s="46">
        <v>4052</v>
      </c>
      <c r="M16" s="4">
        <v>14</v>
      </c>
    </row>
    <row r="17" spans="1:13" x14ac:dyDescent="0.25">
      <c r="A17" s="50" t="s">
        <v>38391</v>
      </c>
      <c r="B17" s="46" t="s">
        <v>38392</v>
      </c>
      <c r="C17" s="46" t="s">
        <v>38393</v>
      </c>
      <c r="D17" s="46">
        <v>41.4</v>
      </c>
      <c r="E17" s="46" t="s">
        <v>15607</v>
      </c>
      <c r="F17" s="49">
        <v>2600</v>
      </c>
      <c r="G17" s="49">
        <v>310</v>
      </c>
      <c r="H17" s="49">
        <v>320</v>
      </c>
      <c r="I17" s="96" t="s">
        <v>37764</v>
      </c>
      <c r="J17" s="46" t="s">
        <v>12</v>
      </c>
      <c r="K17" s="46" t="s">
        <v>32</v>
      </c>
      <c r="L17" s="46">
        <v>3797</v>
      </c>
      <c r="M17" s="4">
        <v>15</v>
      </c>
    </row>
    <row r="18" spans="1:13" x14ac:dyDescent="0.25">
      <c r="A18" s="50" t="s">
        <v>38394</v>
      </c>
      <c r="B18" s="46" t="s">
        <v>38395</v>
      </c>
      <c r="C18" s="46" t="s">
        <v>38396</v>
      </c>
      <c r="D18" s="46">
        <v>54.2</v>
      </c>
      <c r="E18" s="46" t="s">
        <v>10160</v>
      </c>
      <c r="F18" s="49">
        <v>610</v>
      </c>
      <c r="G18" s="49">
        <v>240</v>
      </c>
      <c r="H18" s="49">
        <v>75</v>
      </c>
      <c r="I18" s="96" t="s">
        <v>37764</v>
      </c>
      <c r="J18" s="46" t="s">
        <v>12</v>
      </c>
      <c r="K18" s="46" t="s">
        <v>32</v>
      </c>
      <c r="L18" s="46">
        <v>2373</v>
      </c>
      <c r="M18" s="4">
        <v>16</v>
      </c>
    </row>
    <row r="19" spans="1:13" x14ac:dyDescent="0.25">
      <c r="A19" s="50" t="s">
        <v>38397</v>
      </c>
      <c r="B19" s="46" t="s">
        <v>38398</v>
      </c>
      <c r="C19" s="46" t="s">
        <v>38399</v>
      </c>
      <c r="D19" s="46">
        <v>65.7</v>
      </c>
      <c r="E19" s="46" t="s">
        <v>12805</v>
      </c>
      <c r="F19" s="49">
        <v>180</v>
      </c>
      <c r="G19" s="49">
        <v>61</v>
      </c>
      <c r="H19" s="49">
        <v>22</v>
      </c>
      <c r="I19" s="96" t="s">
        <v>37740</v>
      </c>
      <c r="J19" s="46" t="s">
        <v>12</v>
      </c>
      <c r="K19" s="46" t="s">
        <v>32</v>
      </c>
      <c r="L19" s="46">
        <v>3091</v>
      </c>
      <c r="M19" s="4">
        <v>17</v>
      </c>
    </row>
    <row r="20" spans="1:13" x14ac:dyDescent="0.25">
      <c r="A20" s="50" t="s">
        <v>38400</v>
      </c>
      <c r="B20" s="46" t="s">
        <v>38401</v>
      </c>
      <c r="C20" s="46" t="s">
        <v>38402</v>
      </c>
      <c r="D20" s="46">
        <v>175.3</v>
      </c>
      <c r="E20" s="46" t="s">
        <v>10371</v>
      </c>
      <c r="F20" s="49">
        <v>2200</v>
      </c>
      <c r="G20" s="49">
        <v>14</v>
      </c>
      <c r="H20" s="49">
        <v>270</v>
      </c>
      <c r="I20" s="30" t="s">
        <v>37764</v>
      </c>
      <c r="J20" s="46" t="s">
        <v>12</v>
      </c>
      <c r="K20" s="46" t="s">
        <v>32</v>
      </c>
      <c r="L20" s="46">
        <v>2433</v>
      </c>
      <c r="M20" s="4">
        <v>18</v>
      </c>
    </row>
    <row r="21" spans="1:13" x14ac:dyDescent="0.25">
      <c r="A21" s="50" t="s">
        <v>38403</v>
      </c>
      <c r="B21" s="46" t="s">
        <v>38404</v>
      </c>
      <c r="C21" s="46" t="s">
        <v>38405</v>
      </c>
      <c r="D21" s="46">
        <v>274.39999999999998</v>
      </c>
      <c r="E21" s="46" t="s">
        <v>15379</v>
      </c>
      <c r="F21" s="49">
        <v>0</v>
      </c>
      <c r="G21" s="49">
        <v>0</v>
      </c>
      <c r="H21" s="49">
        <v>0</v>
      </c>
      <c r="I21" s="109" t="s">
        <v>37740</v>
      </c>
      <c r="J21" s="46" t="s">
        <v>12</v>
      </c>
      <c r="K21" s="46" t="s">
        <v>32</v>
      </c>
      <c r="L21" s="46">
        <v>3738</v>
      </c>
      <c r="M21" s="4">
        <v>19</v>
      </c>
    </row>
    <row r="22" spans="1:13" x14ac:dyDescent="0.25">
      <c r="A22" s="50" t="s">
        <v>38406</v>
      </c>
      <c r="B22" s="46" t="s">
        <v>38407</v>
      </c>
      <c r="C22" s="46" t="s">
        <v>38408</v>
      </c>
      <c r="D22" s="46">
        <v>19.7</v>
      </c>
      <c r="E22" s="46" t="s">
        <v>5373</v>
      </c>
      <c r="F22" s="49">
        <v>0</v>
      </c>
      <c r="G22" s="49">
        <v>0</v>
      </c>
      <c r="H22" s="49">
        <v>0</v>
      </c>
      <c r="I22" s="110" t="s">
        <v>37740</v>
      </c>
      <c r="J22" s="46" t="s">
        <v>12</v>
      </c>
      <c r="K22" s="46" t="s">
        <v>69</v>
      </c>
      <c r="L22" s="46">
        <v>1262</v>
      </c>
      <c r="M22" s="4">
        <v>20</v>
      </c>
    </row>
    <row r="23" spans="1:13" x14ac:dyDescent="0.25">
      <c r="A23" s="50" t="s">
        <v>38409</v>
      </c>
      <c r="B23" s="46" t="s">
        <v>38410</v>
      </c>
      <c r="C23" s="46" t="s">
        <v>38408</v>
      </c>
      <c r="D23" s="46">
        <v>19.7</v>
      </c>
      <c r="E23" s="46" t="s">
        <v>5373</v>
      </c>
      <c r="F23" s="49">
        <v>0</v>
      </c>
      <c r="G23" s="49">
        <v>0</v>
      </c>
      <c r="H23" s="49">
        <v>0</v>
      </c>
      <c r="I23" s="110" t="s">
        <v>37740</v>
      </c>
      <c r="J23" s="46" t="s">
        <v>12</v>
      </c>
      <c r="K23" s="46" t="s">
        <v>69</v>
      </c>
      <c r="L23" s="46">
        <v>1262</v>
      </c>
      <c r="M23" s="4">
        <v>21</v>
      </c>
    </row>
    <row r="24" spans="1:13" x14ac:dyDescent="0.25">
      <c r="A24" s="50" t="s">
        <v>38411</v>
      </c>
      <c r="B24" s="46" t="s">
        <v>38412</v>
      </c>
      <c r="C24" s="46" t="s">
        <v>38413</v>
      </c>
      <c r="D24" s="46">
        <v>161.6</v>
      </c>
      <c r="E24" s="46" t="s">
        <v>17345</v>
      </c>
      <c r="F24" s="49">
        <v>3.8</v>
      </c>
      <c r="G24" s="49">
        <v>11</v>
      </c>
      <c r="H24" s="49">
        <v>0.5</v>
      </c>
      <c r="I24" s="96" t="s">
        <v>37740</v>
      </c>
      <c r="J24" s="46" t="s">
        <v>12</v>
      </c>
      <c r="K24" s="46" t="s">
        <v>32</v>
      </c>
      <c r="L24" s="46">
        <v>4252</v>
      </c>
      <c r="M24" s="4">
        <v>22</v>
      </c>
    </row>
    <row r="25" spans="1:13" x14ac:dyDescent="0.25">
      <c r="A25" s="50" t="s">
        <v>38414</v>
      </c>
      <c r="B25" s="46" t="s">
        <v>38415</v>
      </c>
      <c r="C25" s="46" t="s">
        <v>38416</v>
      </c>
      <c r="D25" s="46">
        <v>97.1</v>
      </c>
      <c r="E25" s="46" t="s">
        <v>12270</v>
      </c>
      <c r="F25" s="49">
        <v>18</v>
      </c>
      <c r="G25" s="49">
        <v>51</v>
      </c>
      <c r="H25" s="49">
        <v>2.2000000000000002</v>
      </c>
      <c r="I25" s="30" t="s">
        <v>37763</v>
      </c>
      <c r="J25" s="46" t="s">
        <v>12</v>
      </c>
      <c r="K25" s="46" t="s">
        <v>32</v>
      </c>
      <c r="L25" s="46">
        <v>2953</v>
      </c>
      <c r="M25" s="4">
        <v>23</v>
      </c>
    </row>
    <row r="26" spans="1:13" x14ac:dyDescent="0.25">
      <c r="A26" s="50" t="s">
        <v>38417</v>
      </c>
      <c r="B26" s="46" t="s">
        <v>38418</v>
      </c>
      <c r="C26" s="46" t="s">
        <v>38419</v>
      </c>
      <c r="D26" s="46">
        <v>228.5</v>
      </c>
      <c r="E26" s="46" t="s">
        <v>10524</v>
      </c>
      <c r="F26" s="49">
        <v>130</v>
      </c>
      <c r="G26" s="49">
        <v>2.1</v>
      </c>
      <c r="H26" s="49">
        <v>15</v>
      </c>
      <c r="I26" s="30" t="s">
        <v>37740</v>
      </c>
      <c r="J26" s="46" t="s">
        <v>12</v>
      </c>
      <c r="K26" s="46" t="s">
        <v>32</v>
      </c>
      <c r="L26" s="46">
        <v>2475</v>
      </c>
      <c r="M26" s="4">
        <v>24</v>
      </c>
    </row>
    <row r="27" spans="1:13" x14ac:dyDescent="0.25">
      <c r="A27" s="50" t="s">
        <v>38420</v>
      </c>
      <c r="B27" s="46" t="s">
        <v>38421</v>
      </c>
      <c r="C27" s="46" t="s">
        <v>38422</v>
      </c>
      <c r="D27" s="46">
        <v>98.6</v>
      </c>
      <c r="E27" s="46" t="s">
        <v>13007</v>
      </c>
      <c r="F27" s="49">
        <v>7.8</v>
      </c>
      <c r="G27" s="49">
        <v>22</v>
      </c>
      <c r="H27" s="49">
        <v>1</v>
      </c>
      <c r="I27" s="96" t="s">
        <v>37740</v>
      </c>
      <c r="J27" s="46" t="s">
        <v>12</v>
      </c>
      <c r="K27" s="46" t="s">
        <v>32</v>
      </c>
      <c r="L27" s="46">
        <v>3142</v>
      </c>
      <c r="M27" s="4">
        <v>25</v>
      </c>
    </row>
    <row r="28" spans="1:13" x14ac:dyDescent="0.25">
      <c r="A28" s="50" t="s">
        <v>38423</v>
      </c>
      <c r="B28" s="46" t="s">
        <v>38424</v>
      </c>
      <c r="C28" s="46" t="s">
        <v>38425</v>
      </c>
      <c r="D28" s="46">
        <v>100</v>
      </c>
      <c r="E28" s="46" t="s">
        <v>1721</v>
      </c>
      <c r="F28" s="49">
        <v>2.8</v>
      </c>
      <c r="G28" s="49">
        <v>7.9</v>
      </c>
      <c r="H28" s="49">
        <v>0.3</v>
      </c>
      <c r="I28" s="96" t="s">
        <v>37740</v>
      </c>
      <c r="J28" s="46" t="s">
        <v>12</v>
      </c>
      <c r="K28" s="46" t="s">
        <v>32</v>
      </c>
      <c r="L28" s="46">
        <v>453</v>
      </c>
      <c r="M28" s="4">
        <v>26</v>
      </c>
    </row>
    <row r="29" spans="1:13" x14ac:dyDescent="0.25">
      <c r="A29" s="50" t="s">
        <v>38426</v>
      </c>
      <c r="B29" s="46" t="s">
        <v>38427</v>
      </c>
      <c r="C29" s="46" t="s">
        <v>38428</v>
      </c>
      <c r="D29" s="46">
        <v>113.1</v>
      </c>
      <c r="E29" s="46" t="s">
        <v>3299</v>
      </c>
      <c r="F29" s="49">
        <v>0</v>
      </c>
      <c r="G29" s="49">
        <v>0</v>
      </c>
      <c r="H29" s="49">
        <v>0</v>
      </c>
      <c r="I29" s="110" t="s">
        <v>37740</v>
      </c>
      <c r="J29" s="46" t="s">
        <v>12</v>
      </c>
      <c r="K29" s="46" t="s">
        <v>92</v>
      </c>
      <c r="L29" s="46">
        <v>803</v>
      </c>
      <c r="M29" s="4">
        <v>27</v>
      </c>
    </row>
    <row r="30" spans="1:13" x14ac:dyDescent="0.25">
      <c r="A30" s="50" t="s">
        <v>38426</v>
      </c>
      <c r="B30" s="46" t="s">
        <v>38427</v>
      </c>
      <c r="C30" s="46" t="s">
        <v>38429</v>
      </c>
      <c r="D30" s="46">
        <v>192.6</v>
      </c>
      <c r="E30" s="46" t="s">
        <v>18249</v>
      </c>
      <c r="F30" s="49">
        <v>270</v>
      </c>
      <c r="G30" s="49">
        <v>5.7</v>
      </c>
      <c r="H30" s="49">
        <v>32</v>
      </c>
      <c r="I30" s="96" t="s">
        <v>37740</v>
      </c>
      <c r="J30" s="46" t="s">
        <v>12</v>
      </c>
      <c r="K30" s="46" t="s">
        <v>69</v>
      </c>
      <c r="L30" s="46">
        <v>4492</v>
      </c>
      <c r="M30" s="4">
        <v>28</v>
      </c>
    </row>
    <row r="31" spans="1:13" x14ac:dyDescent="0.25">
      <c r="A31" s="50" t="s">
        <v>38430</v>
      </c>
      <c r="B31" s="46" t="s">
        <v>38431</v>
      </c>
      <c r="C31" s="46" t="s">
        <v>38432</v>
      </c>
      <c r="D31" s="46">
        <v>378</v>
      </c>
      <c r="E31" s="46" t="s">
        <v>2486</v>
      </c>
      <c r="F31" s="49">
        <v>35</v>
      </c>
      <c r="G31" s="49">
        <v>1.5</v>
      </c>
      <c r="H31" s="49">
        <v>4.3</v>
      </c>
      <c r="I31" s="30" t="s">
        <v>37740</v>
      </c>
      <c r="J31" s="46" t="s">
        <v>251</v>
      </c>
      <c r="K31" s="46" t="s">
        <v>32</v>
      </c>
      <c r="L31" s="46">
        <v>623</v>
      </c>
      <c r="M31" s="4">
        <v>29</v>
      </c>
    </row>
    <row r="32" spans="1:13" x14ac:dyDescent="0.25">
      <c r="A32" s="50" t="s">
        <v>38433</v>
      </c>
      <c r="B32" s="46" t="s">
        <v>38434</v>
      </c>
      <c r="C32" s="46" t="s">
        <v>38435</v>
      </c>
      <c r="D32" s="46">
        <v>44.3</v>
      </c>
      <c r="E32" s="46" t="s">
        <v>12512</v>
      </c>
      <c r="F32" s="49">
        <v>110</v>
      </c>
      <c r="G32" s="49">
        <v>320</v>
      </c>
      <c r="H32" s="49">
        <v>14</v>
      </c>
      <c r="I32" s="96" t="s">
        <v>37761</v>
      </c>
      <c r="J32" s="46" t="s">
        <v>12</v>
      </c>
      <c r="K32" s="46" t="s">
        <v>32</v>
      </c>
      <c r="L32" s="46">
        <v>3020</v>
      </c>
      <c r="M32" s="4">
        <v>30</v>
      </c>
    </row>
    <row r="33" spans="1:13" x14ac:dyDescent="0.25">
      <c r="A33" s="50" t="s">
        <v>38436</v>
      </c>
      <c r="B33" s="46" t="s">
        <v>38437</v>
      </c>
      <c r="C33" s="46" t="s">
        <v>38438</v>
      </c>
      <c r="D33" s="46">
        <v>245.7</v>
      </c>
      <c r="E33" s="46" t="s">
        <v>11795</v>
      </c>
      <c r="F33" s="49">
        <v>8</v>
      </c>
      <c r="G33" s="49">
        <v>2.8</v>
      </c>
      <c r="H33" s="49">
        <v>1</v>
      </c>
      <c r="I33" s="30" t="s">
        <v>37740</v>
      </c>
      <c r="J33" s="46" t="s">
        <v>12</v>
      </c>
      <c r="K33" s="46" t="s">
        <v>32</v>
      </c>
      <c r="L33" s="46">
        <v>2816</v>
      </c>
      <c r="M33" s="4">
        <v>31</v>
      </c>
    </row>
    <row r="34" spans="1:13" x14ac:dyDescent="0.25">
      <c r="A34" s="50" t="s">
        <v>38439</v>
      </c>
      <c r="B34" s="46" t="s">
        <v>38440</v>
      </c>
      <c r="C34" s="46" t="s">
        <v>38441</v>
      </c>
      <c r="D34" s="46">
        <v>74.400000000000006</v>
      </c>
      <c r="E34" s="46" t="s">
        <v>11092</v>
      </c>
      <c r="F34" s="49">
        <v>35</v>
      </c>
      <c r="G34" s="49">
        <v>1.1000000000000001</v>
      </c>
      <c r="H34" s="49">
        <v>4.2</v>
      </c>
      <c r="I34" s="30" t="s">
        <v>37740</v>
      </c>
      <c r="J34" s="46" t="s">
        <v>12</v>
      </c>
      <c r="K34" s="46" t="s">
        <v>32</v>
      </c>
      <c r="L34" s="46">
        <v>2627</v>
      </c>
      <c r="M34" s="4">
        <v>32</v>
      </c>
    </row>
    <row r="35" spans="1:13" x14ac:dyDescent="0.25">
      <c r="A35" s="50" t="s">
        <v>38442</v>
      </c>
      <c r="B35" s="46" t="s">
        <v>38443</v>
      </c>
      <c r="C35" s="46" t="s">
        <v>38444</v>
      </c>
      <c r="D35" s="46">
        <v>96.3</v>
      </c>
      <c r="E35" s="46" t="s">
        <v>12248</v>
      </c>
      <c r="F35" s="49">
        <v>54</v>
      </c>
      <c r="G35" s="49">
        <v>150</v>
      </c>
      <c r="H35" s="49">
        <v>6.6</v>
      </c>
      <c r="I35" s="96" t="s">
        <v>37763</v>
      </c>
      <c r="J35" s="46" t="s">
        <v>12</v>
      </c>
      <c r="K35" s="46" t="s">
        <v>32</v>
      </c>
      <c r="L35" s="46">
        <v>2948</v>
      </c>
      <c r="M35" s="4">
        <v>33</v>
      </c>
    </row>
    <row r="36" spans="1:13" x14ac:dyDescent="0.25">
      <c r="A36" s="48" t="s">
        <v>38445</v>
      </c>
      <c r="I36" s="96"/>
      <c r="M36" s="4">
        <v>34</v>
      </c>
    </row>
    <row r="37" spans="1:13" x14ac:dyDescent="0.25">
      <c r="A37" s="48" t="s">
        <v>38446</v>
      </c>
      <c r="M37" s="4">
        <v>35</v>
      </c>
    </row>
    <row r="38" spans="1:13" x14ac:dyDescent="0.25">
      <c r="A38" s="50" t="s">
        <v>38447</v>
      </c>
      <c r="B38" s="46" t="s">
        <v>38448</v>
      </c>
      <c r="C38" s="46" t="s">
        <v>38449</v>
      </c>
      <c r="D38" s="46">
        <v>83</v>
      </c>
      <c r="E38" s="46" t="s">
        <v>14038</v>
      </c>
      <c r="F38" s="49">
        <v>490</v>
      </c>
      <c r="G38" s="49">
        <v>150</v>
      </c>
      <c r="H38" s="49">
        <v>60</v>
      </c>
      <c r="I38" s="30" t="s">
        <v>37764</v>
      </c>
      <c r="J38" s="46" t="s">
        <v>12</v>
      </c>
      <c r="K38" s="46" t="s">
        <v>32</v>
      </c>
      <c r="L38" s="46">
        <v>3401</v>
      </c>
      <c r="M38" s="4">
        <v>36</v>
      </c>
    </row>
    <row r="39" spans="1:13" x14ac:dyDescent="0.25">
      <c r="A39" s="50" t="s">
        <v>38450</v>
      </c>
      <c r="B39" s="46" t="s">
        <v>38451</v>
      </c>
      <c r="C39" s="46" t="s">
        <v>38452</v>
      </c>
      <c r="D39" s="46">
        <v>83.1</v>
      </c>
      <c r="E39" s="46" t="s">
        <v>11791</v>
      </c>
      <c r="F39" s="49">
        <v>9.1</v>
      </c>
      <c r="G39" s="49">
        <v>0.6</v>
      </c>
      <c r="H39" s="49">
        <v>1.1000000000000001</v>
      </c>
      <c r="I39" s="30" t="s">
        <v>37740</v>
      </c>
      <c r="J39" s="46" t="s">
        <v>12</v>
      </c>
      <c r="K39" s="46" t="s">
        <v>32</v>
      </c>
      <c r="L39" s="46">
        <v>2815</v>
      </c>
      <c r="M39" s="4">
        <v>37</v>
      </c>
    </row>
    <row r="40" spans="1:13" x14ac:dyDescent="0.25">
      <c r="A40" s="50" t="s">
        <v>38453</v>
      </c>
      <c r="B40" s="46" t="s">
        <v>38454</v>
      </c>
      <c r="C40" s="46" t="s">
        <v>38455</v>
      </c>
      <c r="D40" s="46">
        <v>41.2</v>
      </c>
      <c r="E40" s="46" t="s">
        <v>15582</v>
      </c>
      <c r="F40" s="49">
        <v>69</v>
      </c>
      <c r="G40" s="49">
        <v>4.9000000000000004</v>
      </c>
      <c r="H40" s="49">
        <v>8.4</v>
      </c>
      <c r="I40" s="96" t="s">
        <v>37740</v>
      </c>
      <c r="J40" s="46" t="s">
        <v>12</v>
      </c>
      <c r="K40" s="46" t="s">
        <v>32</v>
      </c>
      <c r="L40" s="46">
        <v>3791</v>
      </c>
      <c r="M40" s="4">
        <v>38</v>
      </c>
    </row>
    <row r="41" spans="1:13" x14ac:dyDescent="0.25">
      <c r="A41" s="50" t="s">
        <v>38456</v>
      </c>
      <c r="B41" s="46" t="s">
        <v>38457</v>
      </c>
      <c r="C41" s="46" t="s">
        <v>38458</v>
      </c>
      <c r="D41" s="46">
        <v>222.2</v>
      </c>
      <c r="E41" s="46" t="s">
        <v>9406</v>
      </c>
      <c r="F41" s="49">
        <v>40</v>
      </c>
      <c r="G41" s="49">
        <v>1.8</v>
      </c>
      <c r="H41" s="49">
        <v>4.8</v>
      </c>
      <c r="I41" s="96" t="s">
        <v>37740</v>
      </c>
      <c r="J41" s="46" t="s">
        <v>12</v>
      </c>
      <c r="K41" s="46" t="s">
        <v>32</v>
      </c>
      <c r="L41" s="46">
        <v>2193</v>
      </c>
      <c r="M41" s="4">
        <v>39</v>
      </c>
    </row>
    <row r="42" spans="1:13" x14ac:dyDescent="0.25">
      <c r="A42" s="50" t="s">
        <v>38459</v>
      </c>
      <c r="B42" s="46" t="s">
        <v>38460</v>
      </c>
      <c r="C42" s="46" t="s">
        <v>38461</v>
      </c>
      <c r="D42" s="46">
        <v>89.8</v>
      </c>
      <c r="E42" s="46" t="s">
        <v>13270</v>
      </c>
      <c r="F42" s="49">
        <v>0</v>
      </c>
      <c r="G42" s="49">
        <v>0</v>
      </c>
      <c r="H42" s="49">
        <v>0</v>
      </c>
      <c r="I42" s="111" t="s">
        <v>37740</v>
      </c>
      <c r="J42" s="46" t="s">
        <v>12</v>
      </c>
      <c r="K42" s="46" t="s">
        <v>12</v>
      </c>
      <c r="L42" s="46">
        <v>3210</v>
      </c>
      <c r="M42" s="4">
        <v>40</v>
      </c>
    </row>
    <row r="43" spans="1:13" x14ac:dyDescent="0.25">
      <c r="A43" s="48" t="s">
        <v>38462</v>
      </c>
      <c r="I43" s="181"/>
      <c r="M43" s="4">
        <v>41</v>
      </c>
    </row>
    <row r="44" spans="1:13" x14ac:dyDescent="0.25">
      <c r="A44" s="50" t="s">
        <v>38463</v>
      </c>
      <c r="B44" s="46" t="s">
        <v>38464</v>
      </c>
      <c r="C44" s="46" t="s">
        <v>38465</v>
      </c>
      <c r="D44" s="46">
        <v>117.4</v>
      </c>
      <c r="E44" s="46" t="s">
        <v>18508</v>
      </c>
      <c r="F44" s="49">
        <v>53</v>
      </c>
      <c r="G44" s="49">
        <v>48</v>
      </c>
      <c r="H44" s="49">
        <v>6.4</v>
      </c>
      <c r="I44" s="96" t="s">
        <v>37740</v>
      </c>
      <c r="J44" s="46" t="s">
        <v>12</v>
      </c>
      <c r="K44" s="46" t="s">
        <v>32</v>
      </c>
      <c r="L44" s="46">
        <v>4563</v>
      </c>
      <c r="M44" s="4">
        <v>42</v>
      </c>
    </row>
    <row r="45" spans="1:13" x14ac:dyDescent="0.25">
      <c r="A45" s="50" t="s">
        <v>38466</v>
      </c>
      <c r="B45" s="46" t="s">
        <v>38467</v>
      </c>
      <c r="C45" s="46" t="s">
        <v>38468</v>
      </c>
      <c r="D45" s="46">
        <v>215</v>
      </c>
      <c r="E45" s="46" t="s">
        <v>14701</v>
      </c>
      <c r="F45" s="49">
        <v>7.2</v>
      </c>
      <c r="G45" s="49">
        <v>0.1</v>
      </c>
      <c r="H45" s="49">
        <v>0.9</v>
      </c>
      <c r="I45" s="96" t="s">
        <v>37740</v>
      </c>
      <c r="J45" s="46" t="s">
        <v>12</v>
      </c>
      <c r="K45" s="46" t="s">
        <v>32</v>
      </c>
      <c r="L45" s="46">
        <v>3575</v>
      </c>
      <c r="M45" s="4">
        <v>43</v>
      </c>
    </row>
    <row r="46" spans="1:13" x14ac:dyDescent="0.25">
      <c r="A46" s="50" t="s">
        <v>38469</v>
      </c>
      <c r="B46" s="46" t="s">
        <v>38470</v>
      </c>
      <c r="C46" s="46" t="s">
        <v>38471</v>
      </c>
      <c r="D46" s="46">
        <v>81</v>
      </c>
      <c r="E46" s="46" t="s">
        <v>2141</v>
      </c>
      <c r="F46" s="49">
        <v>17</v>
      </c>
      <c r="G46" s="49">
        <v>0.6</v>
      </c>
      <c r="H46" s="49">
        <v>2.1</v>
      </c>
      <c r="I46" s="96" t="s">
        <v>37740</v>
      </c>
      <c r="J46" s="46" t="s">
        <v>12</v>
      </c>
      <c r="K46" s="46" t="s">
        <v>32</v>
      </c>
      <c r="L46" s="46">
        <v>543</v>
      </c>
      <c r="M46" s="4">
        <v>44</v>
      </c>
    </row>
    <row r="47" spans="1:13" x14ac:dyDescent="0.25">
      <c r="A47" s="50" t="s">
        <v>38472</v>
      </c>
      <c r="B47" s="46" t="s">
        <v>38473</v>
      </c>
      <c r="C47" s="46" t="s">
        <v>38474</v>
      </c>
      <c r="D47" s="46">
        <v>43.1</v>
      </c>
      <c r="E47" s="46" t="s">
        <v>2524</v>
      </c>
      <c r="F47" s="49">
        <v>11000</v>
      </c>
      <c r="G47" s="49">
        <v>470</v>
      </c>
      <c r="H47" s="49">
        <v>1300</v>
      </c>
      <c r="I47" s="30" t="s">
        <v>37764</v>
      </c>
      <c r="J47" s="46" t="s">
        <v>12</v>
      </c>
      <c r="K47" s="46" t="s">
        <v>32</v>
      </c>
      <c r="L47" s="46">
        <v>630</v>
      </c>
      <c r="M47" s="4">
        <v>45</v>
      </c>
    </row>
    <row r="48" spans="1:13" x14ac:dyDescent="0.25">
      <c r="A48" s="50" t="s">
        <v>38340</v>
      </c>
      <c r="B48" s="46" t="s">
        <v>38341</v>
      </c>
      <c r="C48" s="46" t="s">
        <v>38342</v>
      </c>
      <c r="D48" s="46">
        <v>62.4</v>
      </c>
      <c r="E48" s="46" t="s">
        <v>12761</v>
      </c>
      <c r="F48" s="49">
        <v>57</v>
      </c>
      <c r="G48" s="49">
        <v>160</v>
      </c>
      <c r="H48" s="49">
        <v>7</v>
      </c>
      <c r="I48" s="30" t="s">
        <v>37763</v>
      </c>
      <c r="J48" s="46" t="s">
        <v>12</v>
      </c>
      <c r="K48" s="46" t="s">
        <v>32</v>
      </c>
      <c r="L48" s="46">
        <v>3081</v>
      </c>
      <c r="M48" s="4">
        <v>46</v>
      </c>
    </row>
    <row r="49" spans="1:13" x14ac:dyDescent="0.25">
      <c r="A49" s="50" t="s">
        <v>38475</v>
      </c>
      <c r="B49" s="46" t="s">
        <v>38476</v>
      </c>
      <c r="C49" s="46" t="s">
        <v>38477</v>
      </c>
      <c r="D49" s="46">
        <v>254</v>
      </c>
      <c r="E49" s="46" t="s">
        <v>10566</v>
      </c>
      <c r="F49" s="49">
        <v>4.3</v>
      </c>
      <c r="G49" s="49">
        <v>0</v>
      </c>
      <c r="H49" s="49">
        <v>0.5</v>
      </c>
      <c r="I49" s="30" t="s">
        <v>37740</v>
      </c>
      <c r="J49" s="46" t="s">
        <v>12</v>
      </c>
      <c r="K49" s="46" t="s">
        <v>69</v>
      </c>
      <c r="L49" s="46">
        <v>2487</v>
      </c>
      <c r="M49" s="4">
        <v>47</v>
      </c>
    </row>
    <row r="50" spans="1:13" x14ac:dyDescent="0.25">
      <c r="A50" s="50" t="s">
        <v>38478</v>
      </c>
      <c r="B50" s="46" t="s">
        <v>38479</v>
      </c>
      <c r="C50" s="46" t="s">
        <v>38480</v>
      </c>
      <c r="D50" s="46">
        <v>142.80000000000001</v>
      </c>
      <c r="E50" s="46" t="s">
        <v>10700</v>
      </c>
      <c r="F50" s="49">
        <v>27</v>
      </c>
      <c r="G50" s="49">
        <v>1.3</v>
      </c>
      <c r="H50" s="49">
        <v>3.3</v>
      </c>
      <c r="I50" s="96" t="s">
        <v>37740</v>
      </c>
      <c r="J50" s="46" t="s">
        <v>12</v>
      </c>
      <c r="K50" s="46" t="s">
        <v>32</v>
      </c>
      <c r="L50" s="46">
        <v>2524</v>
      </c>
      <c r="M50" s="4">
        <v>48</v>
      </c>
    </row>
    <row r="51" spans="1:13" x14ac:dyDescent="0.25">
      <c r="A51" s="50" t="s">
        <v>38481</v>
      </c>
      <c r="B51" s="46" t="s">
        <v>38482</v>
      </c>
      <c r="C51" s="46" t="s">
        <v>38483</v>
      </c>
      <c r="D51" s="46">
        <v>142</v>
      </c>
      <c r="E51" s="46" t="s">
        <v>2356</v>
      </c>
      <c r="F51" s="49">
        <v>71</v>
      </c>
      <c r="G51" s="49">
        <v>200</v>
      </c>
      <c r="H51" s="49">
        <v>8.6</v>
      </c>
      <c r="I51" s="96" t="s">
        <v>37763</v>
      </c>
      <c r="J51" s="46" t="s">
        <v>12</v>
      </c>
      <c r="K51" s="46" t="s">
        <v>69</v>
      </c>
      <c r="L51" s="46">
        <v>591</v>
      </c>
      <c r="M51" s="4">
        <v>49</v>
      </c>
    </row>
    <row r="52" spans="1:13" x14ac:dyDescent="0.25">
      <c r="A52" s="48" t="s">
        <v>38484</v>
      </c>
      <c r="M52" s="4">
        <v>50</v>
      </c>
    </row>
    <row r="53" spans="1:13" x14ac:dyDescent="0.25">
      <c r="A53" s="50" t="s">
        <v>38485</v>
      </c>
      <c r="B53" s="46" t="s">
        <v>38486</v>
      </c>
      <c r="C53" s="46" t="s">
        <v>38487</v>
      </c>
      <c r="D53" s="46">
        <v>45.3</v>
      </c>
      <c r="E53" s="46" t="s">
        <v>2258</v>
      </c>
      <c r="F53" s="49">
        <v>330</v>
      </c>
      <c r="G53" s="49">
        <v>930</v>
      </c>
      <c r="H53" s="49">
        <v>41</v>
      </c>
      <c r="I53" s="30" t="s">
        <v>37761</v>
      </c>
      <c r="J53" s="46" t="s">
        <v>12</v>
      </c>
      <c r="K53" s="46" t="s">
        <v>12</v>
      </c>
      <c r="L53" s="46">
        <v>571</v>
      </c>
      <c r="M53" s="4">
        <v>51</v>
      </c>
    </row>
    <row r="54" spans="1:13" x14ac:dyDescent="0.25">
      <c r="A54" s="50" t="s">
        <v>38485</v>
      </c>
      <c r="B54" s="46" t="s">
        <v>38486</v>
      </c>
      <c r="C54" s="46" t="s">
        <v>38488</v>
      </c>
      <c r="D54" s="46">
        <v>48.3</v>
      </c>
      <c r="E54" s="46" t="s">
        <v>3674</v>
      </c>
      <c r="F54" s="49">
        <v>2200</v>
      </c>
      <c r="G54" s="49">
        <v>2500</v>
      </c>
      <c r="H54" s="49">
        <v>270</v>
      </c>
      <c r="I54" s="96" t="s">
        <v>37764</v>
      </c>
      <c r="J54" s="46" t="s">
        <v>40572</v>
      </c>
      <c r="K54" s="46" t="s">
        <v>69</v>
      </c>
      <c r="L54" s="46">
        <v>890</v>
      </c>
      <c r="M54" s="4">
        <v>52</v>
      </c>
    </row>
    <row r="55" spans="1:13" x14ac:dyDescent="0.25">
      <c r="A55" s="50" t="s">
        <v>38489</v>
      </c>
      <c r="B55" s="46" t="s">
        <v>38490</v>
      </c>
      <c r="C55" s="46" t="s">
        <v>38491</v>
      </c>
      <c r="D55" s="46">
        <v>45.2</v>
      </c>
      <c r="E55" s="46" t="s">
        <v>4302</v>
      </c>
      <c r="F55" s="49">
        <v>0</v>
      </c>
      <c r="G55" s="49">
        <v>0</v>
      </c>
      <c r="H55" s="49">
        <v>0</v>
      </c>
      <c r="I55" s="111" t="s">
        <v>37740</v>
      </c>
      <c r="J55" s="46" t="s">
        <v>12</v>
      </c>
      <c r="K55" s="46" t="s">
        <v>92</v>
      </c>
      <c r="L55" s="46">
        <v>1027</v>
      </c>
      <c r="M55" s="4">
        <v>53</v>
      </c>
    </row>
    <row r="56" spans="1:13" x14ac:dyDescent="0.25">
      <c r="A56" s="48" t="s">
        <v>38492</v>
      </c>
      <c r="M56" s="4">
        <v>54</v>
      </c>
    </row>
    <row r="57" spans="1:13" x14ac:dyDescent="0.25">
      <c r="A57" s="50" t="s">
        <v>38493</v>
      </c>
      <c r="B57" s="46" t="s">
        <v>38494</v>
      </c>
      <c r="C57" s="46" t="s">
        <v>38495</v>
      </c>
      <c r="D57" s="46">
        <v>45.8</v>
      </c>
      <c r="E57" s="46" t="s">
        <v>714</v>
      </c>
      <c r="F57" s="49">
        <v>1300</v>
      </c>
      <c r="G57" s="49">
        <v>24</v>
      </c>
      <c r="H57" s="49">
        <v>160</v>
      </c>
      <c r="I57" s="30" t="s">
        <v>37764</v>
      </c>
      <c r="J57" s="46" t="s">
        <v>12</v>
      </c>
      <c r="K57" s="46" t="s">
        <v>32</v>
      </c>
      <c r="L57" s="46">
        <v>224</v>
      </c>
      <c r="M57" s="4">
        <v>55</v>
      </c>
    </row>
    <row r="58" spans="1:13" x14ac:dyDescent="0.25">
      <c r="A58" s="50" t="s">
        <v>38496</v>
      </c>
      <c r="B58" s="46" t="s">
        <v>38497</v>
      </c>
      <c r="C58" s="46" t="s">
        <v>38498</v>
      </c>
      <c r="D58" s="46">
        <v>34.1</v>
      </c>
      <c r="E58" s="46" t="s">
        <v>2996</v>
      </c>
      <c r="F58" s="49">
        <v>6500</v>
      </c>
      <c r="G58" s="49">
        <v>1.1000000000000001</v>
      </c>
      <c r="H58" s="49">
        <v>800</v>
      </c>
      <c r="I58" s="30" t="s">
        <v>37740</v>
      </c>
      <c r="J58" s="46" t="s">
        <v>12</v>
      </c>
      <c r="K58" s="46" t="s">
        <v>69</v>
      </c>
      <c r="L58" s="46">
        <v>736</v>
      </c>
      <c r="M58" s="4">
        <v>56</v>
      </c>
    </row>
    <row r="59" spans="1:13" x14ac:dyDescent="0.25">
      <c r="A59" s="50" t="s">
        <v>38499</v>
      </c>
      <c r="B59" s="46" t="s">
        <v>38500</v>
      </c>
      <c r="C59" s="46" t="s">
        <v>38501</v>
      </c>
      <c r="D59" s="46">
        <v>33.9</v>
      </c>
      <c r="E59" s="46" t="s">
        <v>4313</v>
      </c>
      <c r="F59" s="49">
        <v>240</v>
      </c>
      <c r="G59" s="49">
        <v>0.1</v>
      </c>
      <c r="H59" s="49">
        <v>30</v>
      </c>
      <c r="I59" s="96" t="s">
        <v>37740</v>
      </c>
      <c r="J59" s="46" t="s">
        <v>12</v>
      </c>
      <c r="K59" s="46" t="s">
        <v>69</v>
      </c>
      <c r="L59" s="46">
        <v>1029</v>
      </c>
      <c r="M59" s="4">
        <v>57</v>
      </c>
    </row>
    <row r="60" spans="1:13" x14ac:dyDescent="0.25">
      <c r="A60" s="50" t="s">
        <v>38502</v>
      </c>
      <c r="B60" s="46" t="s">
        <v>38503</v>
      </c>
      <c r="C60" s="46" t="s">
        <v>38504</v>
      </c>
      <c r="D60" s="46">
        <v>46.8</v>
      </c>
      <c r="E60" s="46" t="s">
        <v>5839</v>
      </c>
      <c r="F60" s="49">
        <v>230</v>
      </c>
      <c r="G60" s="49">
        <v>640</v>
      </c>
      <c r="H60" s="49">
        <v>28</v>
      </c>
      <c r="I60" s="30" t="s">
        <v>37761</v>
      </c>
      <c r="J60" s="46" t="s">
        <v>12</v>
      </c>
      <c r="K60" s="46" t="s">
        <v>69</v>
      </c>
      <c r="L60" s="46">
        <v>1364</v>
      </c>
      <c r="M60" s="4">
        <v>58</v>
      </c>
    </row>
    <row r="61" spans="1:13" x14ac:dyDescent="0.25">
      <c r="A61" s="50" t="s">
        <v>38505</v>
      </c>
      <c r="B61" s="46" t="s">
        <v>38506</v>
      </c>
      <c r="C61" s="46" t="s">
        <v>38507</v>
      </c>
      <c r="D61" s="46">
        <v>47.3</v>
      </c>
      <c r="E61" s="46" t="s">
        <v>5981</v>
      </c>
      <c r="F61" s="49">
        <v>1400</v>
      </c>
      <c r="G61" s="49">
        <v>150</v>
      </c>
      <c r="H61" s="49">
        <v>170</v>
      </c>
      <c r="I61" s="30" t="s">
        <v>37764</v>
      </c>
      <c r="J61" s="46" t="s">
        <v>12</v>
      </c>
      <c r="K61" s="46" t="s">
        <v>69</v>
      </c>
      <c r="L61" s="46">
        <v>1397</v>
      </c>
      <c r="M61" s="4">
        <v>59</v>
      </c>
    </row>
    <row r="62" spans="1:13" x14ac:dyDescent="0.25">
      <c r="A62" s="50" t="s">
        <v>38508</v>
      </c>
      <c r="B62" s="46" t="s">
        <v>38509</v>
      </c>
      <c r="C62" s="46" t="s">
        <v>38510</v>
      </c>
      <c r="D62" s="46">
        <v>46.7</v>
      </c>
      <c r="E62" s="46" t="s">
        <v>6038</v>
      </c>
      <c r="F62" s="49">
        <v>1000</v>
      </c>
      <c r="G62" s="49">
        <v>2.5</v>
      </c>
      <c r="H62" s="49">
        <v>120</v>
      </c>
      <c r="I62" s="96" t="s">
        <v>37761</v>
      </c>
      <c r="J62" s="46" t="s">
        <v>12</v>
      </c>
      <c r="K62" s="46" t="s">
        <v>69</v>
      </c>
      <c r="L62" s="46">
        <v>1408</v>
      </c>
      <c r="M62" s="4">
        <v>60</v>
      </c>
    </row>
    <row r="63" spans="1:13" x14ac:dyDescent="0.25">
      <c r="A63" s="50" t="s">
        <v>38511</v>
      </c>
      <c r="B63" s="46" t="s">
        <v>38512</v>
      </c>
      <c r="C63" s="46" t="s">
        <v>38513</v>
      </c>
      <c r="D63" s="46">
        <v>51.4</v>
      </c>
      <c r="E63" s="46" t="s">
        <v>8557</v>
      </c>
      <c r="F63" s="49">
        <v>0</v>
      </c>
      <c r="G63" s="49">
        <v>0</v>
      </c>
      <c r="H63" s="49">
        <v>0</v>
      </c>
      <c r="I63" s="112" t="s">
        <v>37740</v>
      </c>
      <c r="J63" s="46" t="s">
        <v>12</v>
      </c>
      <c r="K63" s="46" t="s">
        <v>32</v>
      </c>
      <c r="L63" s="46">
        <v>2000</v>
      </c>
      <c r="M63" s="4">
        <v>61</v>
      </c>
    </row>
    <row r="64" spans="1:13" x14ac:dyDescent="0.25">
      <c r="A64" s="50" t="s">
        <v>38514</v>
      </c>
      <c r="B64" s="46" t="s">
        <v>38515</v>
      </c>
      <c r="C64" s="46" t="s">
        <v>38516</v>
      </c>
      <c r="D64" s="46">
        <v>138.1</v>
      </c>
      <c r="E64" s="46" t="s">
        <v>14562</v>
      </c>
      <c r="F64" s="49">
        <v>110</v>
      </c>
      <c r="G64" s="49">
        <v>310</v>
      </c>
      <c r="H64" s="49">
        <v>14</v>
      </c>
      <c r="I64" s="30" t="s">
        <v>37761</v>
      </c>
      <c r="J64" s="46" t="s">
        <v>12</v>
      </c>
      <c r="K64" s="46" t="s">
        <v>69</v>
      </c>
      <c r="L64" s="46">
        <v>3539</v>
      </c>
      <c r="M64" s="4">
        <v>62</v>
      </c>
    </row>
    <row r="65" spans="1:13" x14ac:dyDescent="0.25">
      <c r="A65" s="50" t="s">
        <v>38514</v>
      </c>
      <c r="B65" s="46" t="s">
        <v>38515</v>
      </c>
      <c r="C65" s="46" t="s">
        <v>38517</v>
      </c>
      <c r="D65" s="46">
        <v>94.6</v>
      </c>
      <c r="E65" s="46" t="s">
        <v>6287</v>
      </c>
      <c r="F65" s="49">
        <v>180</v>
      </c>
      <c r="G65" s="49">
        <v>500</v>
      </c>
      <c r="H65" s="49">
        <v>22</v>
      </c>
      <c r="I65" s="30" t="s">
        <v>37761</v>
      </c>
      <c r="J65" s="46" t="s">
        <v>12</v>
      </c>
      <c r="K65" s="46" t="s">
        <v>32</v>
      </c>
      <c r="L65" s="46">
        <v>1474</v>
      </c>
      <c r="M65" s="4">
        <v>63</v>
      </c>
    </row>
    <row r="66" spans="1:13" x14ac:dyDescent="0.25">
      <c r="A66" s="50" t="s">
        <v>38514</v>
      </c>
      <c r="B66" s="46" t="s">
        <v>38515</v>
      </c>
      <c r="C66" s="46" t="s">
        <v>38518</v>
      </c>
      <c r="D66" s="46">
        <v>34.6</v>
      </c>
      <c r="E66" s="46" t="s">
        <v>12949</v>
      </c>
      <c r="F66" s="49">
        <v>450</v>
      </c>
      <c r="G66" s="49">
        <v>1.1000000000000001</v>
      </c>
      <c r="H66" s="49">
        <v>55</v>
      </c>
      <c r="I66" s="30" t="s">
        <v>37740</v>
      </c>
      <c r="J66" s="46" t="s">
        <v>12</v>
      </c>
      <c r="K66" s="46" t="s">
        <v>69</v>
      </c>
      <c r="L66" s="46">
        <v>3128</v>
      </c>
      <c r="M66" s="4">
        <v>64</v>
      </c>
    </row>
    <row r="67" spans="1:13" x14ac:dyDescent="0.25">
      <c r="A67" s="50" t="s">
        <v>38514</v>
      </c>
      <c r="B67" s="46" t="s">
        <v>38515</v>
      </c>
      <c r="C67" s="46" t="s">
        <v>38519</v>
      </c>
      <c r="D67" s="46">
        <v>35.700000000000003</v>
      </c>
      <c r="E67" s="46" t="s">
        <v>16581</v>
      </c>
      <c r="F67" s="49">
        <v>150</v>
      </c>
      <c r="G67" s="49">
        <v>7.6</v>
      </c>
      <c r="H67" s="49">
        <v>18</v>
      </c>
      <c r="I67" s="96" t="s">
        <v>37740</v>
      </c>
      <c r="J67" s="46" t="s">
        <v>12</v>
      </c>
      <c r="K67" s="46" t="s">
        <v>69</v>
      </c>
      <c r="L67" s="46">
        <v>4053</v>
      </c>
      <c r="M67" s="4">
        <v>65</v>
      </c>
    </row>
    <row r="68" spans="1:13" x14ac:dyDescent="0.25">
      <c r="A68" s="50" t="s">
        <v>38514</v>
      </c>
      <c r="B68" s="46" t="s">
        <v>38515</v>
      </c>
      <c r="C68" s="46" t="s">
        <v>38520</v>
      </c>
      <c r="D68" s="46">
        <v>107.2</v>
      </c>
      <c r="E68" s="46" t="s">
        <v>12932</v>
      </c>
      <c r="F68" s="49">
        <v>3900</v>
      </c>
      <c r="G68" s="49">
        <v>6.1</v>
      </c>
      <c r="H68" s="49">
        <v>480</v>
      </c>
      <c r="I68" s="96" t="s">
        <v>37764</v>
      </c>
      <c r="J68" s="46" t="s">
        <v>12</v>
      </c>
      <c r="K68" s="46" t="s">
        <v>69</v>
      </c>
      <c r="L68" s="46">
        <v>3123</v>
      </c>
      <c r="M68" s="4">
        <v>66</v>
      </c>
    </row>
    <row r="69" spans="1:13" x14ac:dyDescent="0.25">
      <c r="A69" s="50" t="s">
        <v>38521</v>
      </c>
      <c r="B69" s="46" t="s">
        <v>38522</v>
      </c>
      <c r="C69" s="46" t="s">
        <v>38523</v>
      </c>
      <c r="D69" s="46">
        <v>68.3</v>
      </c>
      <c r="E69" s="46" t="s">
        <v>6428</v>
      </c>
      <c r="F69" s="49">
        <v>290</v>
      </c>
      <c r="G69" s="49">
        <v>56</v>
      </c>
      <c r="H69" s="49">
        <v>35</v>
      </c>
      <c r="I69" s="96" t="s">
        <v>37740</v>
      </c>
      <c r="J69" s="46" t="s">
        <v>12</v>
      </c>
      <c r="K69" s="46" t="s">
        <v>69</v>
      </c>
      <c r="L69" s="46">
        <v>1505</v>
      </c>
      <c r="M69" s="4">
        <v>67</v>
      </c>
    </row>
    <row r="70" spans="1:13" x14ac:dyDescent="0.25">
      <c r="A70" s="50" t="s">
        <v>38524</v>
      </c>
      <c r="B70" s="46" t="s">
        <v>38525</v>
      </c>
      <c r="C70" s="46" t="s">
        <v>38526</v>
      </c>
      <c r="D70" s="46">
        <v>78.2</v>
      </c>
      <c r="E70" s="46" t="s">
        <v>17489</v>
      </c>
      <c r="F70" s="49">
        <v>45</v>
      </c>
      <c r="G70" s="49">
        <v>120</v>
      </c>
      <c r="H70" s="49">
        <v>5.4</v>
      </c>
      <c r="I70" s="97" t="s">
        <v>37763</v>
      </c>
      <c r="J70" s="46" t="s">
        <v>12</v>
      </c>
      <c r="K70" s="46" t="s">
        <v>32</v>
      </c>
      <c r="L70" s="46">
        <v>4286</v>
      </c>
      <c r="M70" s="4">
        <v>68</v>
      </c>
    </row>
    <row r="71" spans="1:13" x14ac:dyDescent="0.25">
      <c r="A71" s="50" t="s">
        <v>38527</v>
      </c>
      <c r="B71" s="46" t="s">
        <v>38528</v>
      </c>
      <c r="C71" s="46" t="s">
        <v>38529</v>
      </c>
      <c r="D71" s="46">
        <v>158.19999999999999</v>
      </c>
      <c r="E71" s="46" t="s">
        <v>8603</v>
      </c>
      <c r="F71" s="49">
        <v>0</v>
      </c>
      <c r="G71" s="49">
        <v>0</v>
      </c>
      <c r="H71" s="49">
        <v>0</v>
      </c>
      <c r="I71" s="96" t="s">
        <v>37762</v>
      </c>
      <c r="J71" s="46" t="s">
        <v>12</v>
      </c>
      <c r="K71" s="46" t="s">
        <v>32</v>
      </c>
      <c r="L71" s="46">
        <v>2012</v>
      </c>
      <c r="M71" s="4">
        <v>69</v>
      </c>
    </row>
    <row r="72" spans="1:13" x14ac:dyDescent="0.25">
      <c r="A72" s="50" t="s">
        <v>38530</v>
      </c>
      <c r="B72" s="46" t="s">
        <v>38531</v>
      </c>
      <c r="C72" s="46" t="s">
        <v>38532</v>
      </c>
      <c r="D72" s="46">
        <v>160.9</v>
      </c>
      <c r="E72" s="46" t="s">
        <v>1673</v>
      </c>
      <c r="F72" s="49">
        <v>87</v>
      </c>
      <c r="G72" s="49">
        <v>0.1</v>
      </c>
      <c r="H72" s="49">
        <v>11</v>
      </c>
      <c r="I72" s="96" t="s">
        <v>37740</v>
      </c>
      <c r="J72" s="46" t="s">
        <v>12</v>
      </c>
      <c r="K72" s="46" t="s">
        <v>69</v>
      </c>
      <c r="L72" s="46">
        <v>441</v>
      </c>
      <c r="M72" s="4">
        <v>70</v>
      </c>
    </row>
    <row r="73" spans="1:13" x14ac:dyDescent="0.25">
      <c r="A73" s="50" t="s">
        <v>38533</v>
      </c>
      <c r="B73" s="46" t="s">
        <v>38534</v>
      </c>
      <c r="C73" s="46" t="s">
        <v>38535</v>
      </c>
      <c r="D73" s="46">
        <v>140</v>
      </c>
      <c r="E73" s="46" t="s">
        <v>18758</v>
      </c>
      <c r="F73" s="49">
        <v>270</v>
      </c>
      <c r="G73" s="49">
        <v>78</v>
      </c>
      <c r="H73" s="49">
        <v>44</v>
      </c>
      <c r="I73" s="96" t="s">
        <v>37740</v>
      </c>
      <c r="J73" s="46" t="s">
        <v>12</v>
      </c>
      <c r="K73" s="46" t="s">
        <v>32</v>
      </c>
      <c r="L73" s="46">
        <v>4626</v>
      </c>
      <c r="M73" s="4">
        <v>71</v>
      </c>
    </row>
    <row r="74" spans="1:13" x14ac:dyDescent="0.25">
      <c r="A74" s="50" t="s">
        <v>38533</v>
      </c>
      <c r="B74" s="46" t="s">
        <v>38534</v>
      </c>
      <c r="C74" s="46" t="s">
        <v>38536</v>
      </c>
      <c r="D74" s="46">
        <v>103.9</v>
      </c>
      <c r="E74" s="46" t="s">
        <v>15873</v>
      </c>
      <c r="F74" s="49">
        <v>1000</v>
      </c>
      <c r="G74" s="49">
        <v>680</v>
      </c>
      <c r="H74" s="49">
        <v>130</v>
      </c>
      <c r="I74" s="30" t="s">
        <v>37764</v>
      </c>
      <c r="J74" s="46" t="s">
        <v>12</v>
      </c>
      <c r="K74" s="46" t="s">
        <v>32</v>
      </c>
      <c r="L74" s="46">
        <v>3870</v>
      </c>
      <c r="M74" s="4">
        <v>72</v>
      </c>
    </row>
    <row r="75" spans="1:13" x14ac:dyDescent="0.25">
      <c r="A75" s="50" t="s">
        <v>38533</v>
      </c>
      <c r="B75" s="46" t="s">
        <v>38534</v>
      </c>
      <c r="C75" s="46" t="s">
        <v>38537</v>
      </c>
      <c r="D75" s="46">
        <v>84.9</v>
      </c>
      <c r="E75" s="46" t="s">
        <v>6730</v>
      </c>
      <c r="F75" s="49">
        <v>320</v>
      </c>
      <c r="G75" s="49">
        <v>910</v>
      </c>
      <c r="H75" s="49">
        <v>40</v>
      </c>
      <c r="I75" s="30" t="s">
        <v>37761</v>
      </c>
      <c r="J75" s="46" t="s">
        <v>12</v>
      </c>
      <c r="K75" s="46" t="s">
        <v>69</v>
      </c>
      <c r="L75" s="46">
        <v>1575</v>
      </c>
      <c r="M75" s="4">
        <v>73</v>
      </c>
    </row>
    <row r="76" spans="1:13" x14ac:dyDescent="0.25">
      <c r="A76" s="50" t="s">
        <v>38538</v>
      </c>
      <c r="B76" s="46" t="s">
        <v>38539</v>
      </c>
      <c r="C76" s="46" t="s">
        <v>38540</v>
      </c>
      <c r="D76" s="46">
        <v>40.6</v>
      </c>
      <c r="E76" s="46" t="s">
        <v>4194</v>
      </c>
      <c r="F76" s="49">
        <v>600</v>
      </c>
      <c r="G76" s="49">
        <v>9.8000000000000007</v>
      </c>
      <c r="H76" s="49">
        <v>73</v>
      </c>
      <c r="I76" s="30" t="s">
        <v>37764</v>
      </c>
      <c r="J76" s="46" t="s">
        <v>12</v>
      </c>
      <c r="K76" s="46" t="s">
        <v>69</v>
      </c>
      <c r="L76" s="46">
        <v>1002</v>
      </c>
      <c r="M76" s="4">
        <v>74</v>
      </c>
    </row>
    <row r="77" spans="1:13" x14ac:dyDescent="0.25">
      <c r="A77" s="50" t="s">
        <v>38538</v>
      </c>
      <c r="B77" s="46" t="s">
        <v>38539</v>
      </c>
      <c r="C77" s="46" t="s">
        <v>38541</v>
      </c>
      <c r="D77" s="46">
        <v>40.6</v>
      </c>
      <c r="E77" s="46" t="s">
        <v>3866</v>
      </c>
      <c r="F77" s="49">
        <v>4200</v>
      </c>
      <c r="G77" s="49">
        <v>3.7</v>
      </c>
      <c r="H77" s="49">
        <v>510</v>
      </c>
      <c r="I77" s="96" t="s">
        <v>37761</v>
      </c>
      <c r="J77" s="46" t="s">
        <v>12</v>
      </c>
      <c r="K77" s="46" t="s">
        <v>69</v>
      </c>
      <c r="L77" s="46">
        <v>931</v>
      </c>
      <c r="M77" s="4">
        <v>75</v>
      </c>
    </row>
    <row r="78" spans="1:13" x14ac:dyDescent="0.25">
      <c r="A78" s="50" t="s">
        <v>38538</v>
      </c>
      <c r="B78" s="46" t="s">
        <v>38539</v>
      </c>
      <c r="C78" s="46" t="s">
        <v>38542</v>
      </c>
      <c r="D78" s="46">
        <v>40.9</v>
      </c>
      <c r="E78" s="46" t="s">
        <v>6266</v>
      </c>
      <c r="F78" s="49">
        <v>41</v>
      </c>
      <c r="G78" s="49">
        <v>110</v>
      </c>
      <c r="H78" s="49">
        <v>5</v>
      </c>
      <c r="I78" s="96" t="s">
        <v>37763</v>
      </c>
      <c r="J78" s="46" t="s">
        <v>12</v>
      </c>
      <c r="K78" s="46" t="s">
        <v>69</v>
      </c>
      <c r="L78" s="46">
        <v>1468</v>
      </c>
      <c r="M78" s="4">
        <v>76</v>
      </c>
    </row>
    <row r="79" spans="1:13" x14ac:dyDescent="0.25">
      <c r="A79" s="50" t="s">
        <v>38538</v>
      </c>
      <c r="B79" s="46" t="s">
        <v>38539</v>
      </c>
      <c r="C79" s="46" t="s">
        <v>38543</v>
      </c>
      <c r="D79" s="46">
        <v>40.4</v>
      </c>
      <c r="E79" s="46" t="s">
        <v>4179</v>
      </c>
      <c r="F79" s="49">
        <v>0</v>
      </c>
      <c r="G79" s="49">
        <v>0</v>
      </c>
      <c r="H79" s="49">
        <v>0</v>
      </c>
      <c r="I79" s="113" t="s">
        <v>37740</v>
      </c>
      <c r="J79" s="46" t="s">
        <v>12</v>
      </c>
      <c r="K79" s="46" t="s">
        <v>12</v>
      </c>
      <c r="L79" s="46">
        <v>999</v>
      </c>
      <c r="M79" s="4">
        <v>77</v>
      </c>
    </row>
    <row r="80" spans="1:13" x14ac:dyDescent="0.25">
      <c r="A80" s="48" t="s">
        <v>38544</v>
      </c>
      <c r="M80" s="4">
        <v>78</v>
      </c>
    </row>
    <row r="81" spans="1:13" x14ac:dyDescent="0.25">
      <c r="A81" s="50" t="s">
        <v>38545</v>
      </c>
      <c r="B81" s="46" t="s">
        <v>38546</v>
      </c>
      <c r="C81" s="46" t="s">
        <v>38547</v>
      </c>
      <c r="D81" s="46">
        <v>453</v>
      </c>
      <c r="E81" s="46" t="s">
        <v>14960</v>
      </c>
      <c r="F81" s="49">
        <v>2.1</v>
      </c>
      <c r="G81" s="49">
        <v>3.1</v>
      </c>
      <c r="H81" s="49">
        <v>16</v>
      </c>
      <c r="I81" s="96" t="s">
        <v>37740</v>
      </c>
      <c r="J81" s="46" t="s">
        <v>12</v>
      </c>
      <c r="K81" s="46" t="s">
        <v>32</v>
      </c>
      <c r="L81" s="46">
        <v>3635</v>
      </c>
      <c r="M81" s="4">
        <v>79</v>
      </c>
    </row>
    <row r="82" spans="1:13" x14ac:dyDescent="0.25">
      <c r="A82" s="48" t="s">
        <v>38548</v>
      </c>
      <c r="I82" s="96"/>
      <c r="M82" s="4">
        <v>80</v>
      </c>
    </row>
    <row r="83" spans="1:13" x14ac:dyDescent="0.25">
      <c r="A83" s="48" t="s">
        <v>38549</v>
      </c>
      <c r="M83" s="4">
        <v>81</v>
      </c>
    </row>
    <row r="84" spans="1:13" x14ac:dyDescent="0.25">
      <c r="A84" s="50" t="s">
        <v>38256</v>
      </c>
      <c r="B84" s="46" t="s">
        <v>38257</v>
      </c>
      <c r="C84" s="46" t="s">
        <v>38258</v>
      </c>
      <c r="D84" s="46">
        <v>51.2</v>
      </c>
      <c r="E84" s="46" t="s">
        <v>4222</v>
      </c>
      <c r="F84" s="49">
        <v>260</v>
      </c>
      <c r="G84" s="49">
        <v>9.9</v>
      </c>
      <c r="H84" s="49">
        <v>260</v>
      </c>
      <c r="I84" s="30" t="s">
        <v>37761</v>
      </c>
      <c r="J84" s="46" t="s">
        <v>12</v>
      </c>
      <c r="K84" s="46" t="s">
        <v>32</v>
      </c>
      <c r="L84" s="46">
        <v>1008</v>
      </c>
      <c r="M84" s="4">
        <v>82</v>
      </c>
    </row>
    <row r="85" spans="1:13" x14ac:dyDescent="0.25">
      <c r="A85" s="50" t="s">
        <v>38325</v>
      </c>
      <c r="B85" s="46" t="s">
        <v>38326</v>
      </c>
      <c r="C85" s="46" t="s">
        <v>38327</v>
      </c>
      <c r="D85" s="46">
        <v>102.5</v>
      </c>
      <c r="E85" s="46" t="s">
        <v>15186</v>
      </c>
      <c r="F85" s="49">
        <v>80</v>
      </c>
      <c r="G85" s="49">
        <v>2</v>
      </c>
      <c r="H85" s="49">
        <v>9.8000000000000007</v>
      </c>
      <c r="I85" s="30" t="s">
        <v>37740</v>
      </c>
      <c r="J85" s="46" t="s">
        <v>12</v>
      </c>
      <c r="K85" s="46" t="s">
        <v>32</v>
      </c>
      <c r="L85" s="46">
        <v>3691</v>
      </c>
      <c r="M85" s="4">
        <v>83</v>
      </c>
    </row>
    <row r="86" spans="1:13" x14ac:dyDescent="0.25">
      <c r="A86" s="50" t="s">
        <v>38328</v>
      </c>
      <c r="B86" s="46" t="s">
        <v>38329</v>
      </c>
      <c r="C86" s="46" t="s">
        <v>38330</v>
      </c>
      <c r="D86" s="46">
        <v>93.9</v>
      </c>
      <c r="E86" s="46" t="s">
        <v>13950</v>
      </c>
      <c r="F86" s="49">
        <v>72</v>
      </c>
      <c r="G86" s="49">
        <v>200</v>
      </c>
      <c r="H86" s="49">
        <v>8.8000000000000007</v>
      </c>
      <c r="I86" s="96" t="s">
        <v>37763</v>
      </c>
      <c r="J86" s="46" t="s">
        <v>12</v>
      </c>
      <c r="K86" s="46" t="s">
        <v>32</v>
      </c>
      <c r="L86" s="46">
        <v>3378</v>
      </c>
      <c r="M86" s="4">
        <v>84</v>
      </c>
    </row>
    <row r="87" spans="1:13" x14ac:dyDescent="0.25">
      <c r="A87" s="50" t="s">
        <v>38331</v>
      </c>
      <c r="B87" s="46" t="s">
        <v>38332</v>
      </c>
      <c r="C87" s="46" t="s">
        <v>38333</v>
      </c>
      <c r="D87" s="46">
        <v>76</v>
      </c>
      <c r="E87" s="46" t="s">
        <v>17909</v>
      </c>
      <c r="F87" s="49">
        <v>120</v>
      </c>
      <c r="G87" s="49">
        <v>2.6</v>
      </c>
      <c r="H87" s="49">
        <v>14</v>
      </c>
      <c r="I87" s="30" t="s">
        <v>37740</v>
      </c>
      <c r="J87" s="46" t="s">
        <v>12</v>
      </c>
      <c r="K87" s="46" t="s">
        <v>32</v>
      </c>
      <c r="L87" s="46">
        <v>4406</v>
      </c>
      <c r="M87" s="4">
        <v>85</v>
      </c>
    </row>
    <row r="88" spans="1:13" x14ac:dyDescent="0.25">
      <c r="A88" s="50" t="s">
        <v>38334</v>
      </c>
      <c r="B88" s="46" t="s">
        <v>38335</v>
      </c>
      <c r="C88" s="46" t="s">
        <v>38336</v>
      </c>
      <c r="D88" s="46">
        <v>118.6</v>
      </c>
      <c r="E88" s="46" t="s">
        <v>14653</v>
      </c>
      <c r="F88" s="49">
        <v>6.6</v>
      </c>
      <c r="G88" s="49">
        <v>3</v>
      </c>
      <c r="H88" s="49">
        <v>0.8</v>
      </c>
      <c r="I88" s="30" t="s">
        <v>37740</v>
      </c>
      <c r="J88" s="46" t="s">
        <v>12</v>
      </c>
      <c r="K88" s="46" t="s">
        <v>32</v>
      </c>
      <c r="L88" s="46">
        <v>3562</v>
      </c>
      <c r="M88" s="4">
        <v>86</v>
      </c>
    </row>
    <row r="89" spans="1:13" x14ac:dyDescent="0.25">
      <c r="A89" s="50" t="s">
        <v>38337</v>
      </c>
      <c r="B89" s="46" t="s">
        <v>38338</v>
      </c>
      <c r="C89" s="46" t="s">
        <v>38339</v>
      </c>
      <c r="D89" s="46">
        <v>196.8</v>
      </c>
      <c r="E89" s="46" t="s">
        <v>14649</v>
      </c>
      <c r="F89" s="49">
        <v>3.7</v>
      </c>
      <c r="G89" s="49">
        <v>10</v>
      </c>
      <c r="H89" s="49">
        <v>0.5</v>
      </c>
      <c r="I89" s="96" t="s">
        <v>37740</v>
      </c>
      <c r="J89" s="46" t="s">
        <v>12</v>
      </c>
      <c r="K89" s="46" t="s">
        <v>32</v>
      </c>
      <c r="L89" s="46">
        <v>3561</v>
      </c>
      <c r="M89" s="4">
        <v>87</v>
      </c>
    </row>
    <row r="90" spans="1:13" x14ac:dyDescent="0.25">
      <c r="A90" s="50" t="s">
        <v>38340</v>
      </c>
      <c r="B90" s="46" t="s">
        <v>38341</v>
      </c>
      <c r="C90" s="46" t="s">
        <v>38342</v>
      </c>
      <c r="D90" s="46">
        <v>62.4</v>
      </c>
      <c r="E90" s="46" t="s">
        <v>12761</v>
      </c>
      <c r="F90" s="49">
        <v>57</v>
      </c>
      <c r="G90" s="49">
        <v>160</v>
      </c>
      <c r="H90" s="49">
        <v>7</v>
      </c>
      <c r="I90" s="96" t="s">
        <v>37763</v>
      </c>
      <c r="J90" s="46" t="s">
        <v>12</v>
      </c>
      <c r="K90" s="46" t="s">
        <v>32</v>
      </c>
      <c r="L90" s="46">
        <v>3081</v>
      </c>
      <c r="M90" s="4">
        <v>88</v>
      </c>
    </row>
    <row r="91" spans="1:13" x14ac:dyDescent="0.25">
      <c r="A91" s="48" t="s">
        <v>38550</v>
      </c>
      <c r="M91" s="4">
        <v>89</v>
      </c>
    </row>
    <row r="92" spans="1:13" x14ac:dyDescent="0.25">
      <c r="A92" s="50" t="s">
        <v>38239</v>
      </c>
      <c r="B92" s="46" t="s">
        <v>38240</v>
      </c>
      <c r="C92" s="46" t="s">
        <v>38241</v>
      </c>
      <c r="D92" s="46">
        <v>49.9</v>
      </c>
      <c r="E92" s="46" t="s">
        <v>7417</v>
      </c>
      <c r="F92" s="49">
        <v>94</v>
      </c>
      <c r="G92" s="49">
        <v>8.5</v>
      </c>
      <c r="H92" s="49">
        <v>4600</v>
      </c>
      <c r="I92" s="30" t="s">
        <v>37761</v>
      </c>
      <c r="J92" s="46" t="s">
        <v>12</v>
      </c>
      <c r="K92" s="46" t="s">
        <v>32</v>
      </c>
      <c r="L92" s="46">
        <v>1732</v>
      </c>
      <c r="M92" s="4">
        <v>90</v>
      </c>
    </row>
    <row r="93" spans="1:13" x14ac:dyDescent="0.25">
      <c r="A93" s="50" t="s">
        <v>38239</v>
      </c>
      <c r="B93" s="46" t="s">
        <v>38240</v>
      </c>
      <c r="C93" s="46" t="s">
        <v>38242</v>
      </c>
      <c r="D93" s="46">
        <v>49.9</v>
      </c>
      <c r="E93" s="46" t="s">
        <v>15028</v>
      </c>
      <c r="F93" s="49">
        <v>39</v>
      </c>
      <c r="G93" s="49">
        <v>4.2</v>
      </c>
      <c r="H93" s="49">
        <v>90000</v>
      </c>
      <c r="I93" s="30" t="s">
        <v>37740</v>
      </c>
      <c r="J93" s="46" t="s">
        <v>12</v>
      </c>
      <c r="K93" s="46" t="s">
        <v>32</v>
      </c>
      <c r="L93" s="46">
        <v>3652</v>
      </c>
      <c r="M93" s="4">
        <v>91</v>
      </c>
    </row>
    <row r="94" spans="1:13" x14ac:dyDescent="0.25">
      <c r="A94" s="50" t="s">
        <v>38239</v>
      </c>
      <c r="B94" s="46" t="s">
        <v>38240</v>
      </c>
      <c r="C94" s="46" t="s">
        <v>38243</v>
      </c>
      <c r="D94" s="46">
        <v>50.1</v>
      </c>
      <c r="E94" s="46" t="s">
        <v>11294</v>
      </c>
      <c r="F94" s="49">
        <v>0</v>
      </c>
      <c r="G94" s="49">
        <v>0</v>
      </c>
      <c r="H94" s="49">
        <v>0</v>
      </c>
      <c r="I94" s="114" t="s">
        <v>37740</v>
      </c>
      <c r="J94" s="46" t="s">
        <v>12</v>
      </c>
      <c r="K94" s="46" t="s">
        <v>32</v>
      </c>
      <c r="L94" s="46">
        <v>2682</v>
      </c>
      <c r="M94" s="4">
        <v>92</v>
      </c>
    </row>
    <row r="95" spans="1:13" x14ac:dyDescent="0.25">
      <c r="A95" s="50" t="s">
        <v>38239</v>
      </c>
      <c r="B95" s="46" t="s">
        <v>38240</v>
      </c>
      <c r="C95" s="46" t="s">
        <v>38244</v>
      </c>
      <c r="D95" s="46">
        <v>50.2</v>
      </c>
      <c r="E95" s="46" t="s">
        <v>7414</v>
      </c>
      <c r="F95" s="49">
        <v>3700</v>
      </c>
      <c r="G95" s="49">
        <v>3</v>
      </c>
      <c r="H95" s="49">
        <v>7300</v>
      </c>
      <c r="I95" s="96" t="s">
        <v>37761</v>
      </c>
      <c r="J95" s="46" t="s">
        <v>12</v>
      </c>
      <c r="K95" s="46" t="s">
        <v>32</v>
      </c>
      <c r="L95" s="46">
        <v>1731</v>
      </c>
      <c r="M95" s="4">
        <v>93</v>
      </c>
    </row>
    <row r="96" spans="1:13" x14ac:dyDescent="0.25">
      <c r="A96" s="50" t="s">
        <v>38239</v>
      </c>
      <c r="B96" s="46" t="s">
        <v>38240</v>
      </c>
      <c r="C96" s="46" t="s">
        <v>38245</v>
      </c>
      <c r="D96" s="46">
        <v>45.5</v>
      </c>
      <c r="E96" s="46" t="s">
        <v>100</v>
      </c>
      <c r="F96" s="49">
        <v>82</v>
      </c>
      <c r="G96" s="49">
        <v>2.7</v>
      </c>
      <c r="H96" s="49">
        <v>10</v>
      </c>
      <c r="I96" s="96" t="s">
        <v>37740</v>
      </c>
      <c r="J96" s="46" t="s">
        <v>12</v>
      </c>
      <c r="K96" s="46" t="s">
        <v>32</v>
      </c>
      <c r="L96" s="46">
        <v>24</v>
      </c>
      <c r="M96" s="4">
        <v>94</v>
      </c>
    </row>
    <row r="97" spans="1:13" x14ac:dyDescent="0.25">
      <c r="A97" s="50" t="s">
        <v>38246</v>
      </c>
      <c r="B97" s="46" t="s">
        <v>38247</v>
      </c>
      <c r="C97" s="46" t="s">
        <v>38248</v>
      </c>
      <c r="D97" s="46">
        <v>49.9</v>
      </c>
      <c r="E97" s="46" t="s">
        <v>8832</v>
      </c>
      <c r="F97" s="49">
        <v>170</v>
      </c>
      <c r="G97" s="49">
        <v>7.7</v>
      </c>
      <c r="H97" s="49">
        <v>21</v>
      </c>
      <c r="I97" s="96" t="s">
        <v>37740</v>
      </c>
      <c r="J97" s="46" t="s">
        <v>12</v>
      </c>
      <c r="K97" s="46" t="s">
        <v>32</v>
      </c>
      <c r="L97" s="46">
        <v>2059</v>
      </c>
      <c r="M97" s="4">
        <v>95</v>
      </c>
    </row>
    <row r="98" spans="1:13" x14ac:dyDescent="0.25">
      <c r="A98" s="50" t="s">
        <v>38246</v>
      </c>
      <c r="B98" s="46" t="s">
        <v>38247</v>
      </c>
      <c r="C98" s="46" t="s">
        <v>38249</v>
      </c>
      <c r="D98" s="46">
        <v>49.8</v>
      </c>
      <c r="E98" s="46" t="s">
        <v>10088</v>
      </c>
      <c r="F98" s="49">
        <v>35000</v>
      </c>
      <c r="G98" s="49">
        <v>4.7</v>
      </c>
      <c r="H98" s="49">
        <v>4300</v>
      </c>
      <c r="I98" s="96" t="s">
        <v>37764</v>
      </c>
      <c r="J98" s="46" t="s">
        <v>12</v>
      </c>
      <c r="K98" s="46" t="s">
        <v>32</v>
      </c>
      <c r="L98" s="46">
        <v>2354</v>
      </c>
      <c r="M98" s="4">
        <v>96</v>
      </c>
    </row>
    <row r="99" spans="1:13" x14ac:dyDescent="0.25">
      <c r="A99" s="50" t="s">
        <v>38246</v>
      </c>
      <c r="B99" s="46" t="s">
        <v>38247</v>
      </c>
      <c r="C99" s="46" t="s">
        <v>38250</v>
      </c>
      <c r="D99" s="46">
        <v>49.8</v>
      </c>
      <c r="E99" s="46" t="s">
        <v>7420</v>
      </c>
      <c r="F99" s="49">
        <v>200</v>
      </c>
      <c r="G99" s="49">
        <v>5.0999999999999996</v>
      </c>
      <c r="H99" s="49">
        <v>100000</v>
      </c>
      <c r="I99" s="96" t="s">
        <v>37761</v>
      </c>
      <c r="J99" s="46" t="s">
        <v>584</v>
      </c>
      <c r="K99" s="46" t="s">
        <v>32</v>
      </c>
      <c r="L99" s="46">
        <v>1733</v>
      </c>
      <c r="M99" s="4">
        <v>97</v>
      </c>
    </row>
    <row r="100" spans="1:13" x14ac:dyDescent="0.25">
      <c r="A100" s="50" t="s">
        <v>38246</v>
      </c>
      <c r="B100" s="46" t="s">
        <v>38247</v>
      </c>
      <c r="C100" s="46" t="s">
        <v>38251</v>
      </c>
      <c r="D100" s="46">
        <v>50.4</v>
      </c>
      <c r="E100" s="46" t="s">
        <v>8644</v>
      </c>
      <c r="F100" s="49">
        <v>680</v>
      </c>
      <c r="G100" s="49">
        <v>3.9</v>
      </c>
      <c r="H100" s="49">
        <v>83</v>
      </c>
      <c r="I100" s="96" t="s">
        <v>37761</v>
      </c>
      <c r="J100" s="46" t="s">
        <v>12</v>
      </c>
      <c r="K100" s="46" t="s">
        <v>32</v>
      </c>
      <c r="L100" s="46">
        <v>2020</v>
      </c>
      <c r="M100" s="4">
        <v>98</v>
      </c>
    </row>
    <row r="101" spans="1:13" x14ac:dyDescent="0.25">
      <c r="A101" s="50" t="s">
        <v>38246</v>
      </c>
      <c r="B101" s="46" t="s">
        <v>38247</v>
      </c>
      <c r="C101" s="46" t="s">
        <v>38252</v>
      </c>
      <c r="D101" s="46">
        <v>50</v>
      </c>
      <c r="E101" s="46" t="s">
        <v>15389</v>
      </c>
      <c r="F101" s="49">
        <v>280</v>
      </c>
      <c r="G101" s="49">
        <v>3.4</v>
      </c>
      <c r="H101" s="49">
        <v>200</v>
      </c>
      <c r="I101" s="96" t="s">
        <v>37740</v>
      </c>
      <c r="J101" s="46" t="s">
        <v>12</v>
      </c>
      <c r="K101" s="46" t="s">
        <v>32</v>
      </c>
      <c r="L101" s="46">
        <v>3741</v>
      </c>
      <c r="M101" s="4">
        <v>99</v>
      </c>
    </row>
    <row r="102" spans="1:13" x14ac:dyDescent="0.25">
      <c r="A102" s="50" t="s">
        <v>38246</v>
      </c>
      <c r="B102" s="46" t="s">
        <v>38247</v>
      </c>
      <c r="C102" s="46" t="s">
        <v>38253</v>
      </c>
      <c r="D102" s="46">
        <v>49.9</v>
      </c>
      <c r="E102" s="46" t="s">
        <v>15303</v>
      </c>
      <c r="F102" s="49">
        <v>230</v>
      </c>
      <c r="G102" s="49">
        <v>2.8</v>
      </c>
      <c r="H102" s="49">
        <v>1000</v>
      </c>
      <c r="I102" s="30" t="s">
        <v>37740</v>
      </c>
      <c r="J102" s="46" t="s">
        <v>12</v>
      </c>
      <c r="K102" s="46" t="s">
        <v>32</v>
      </c>
      <c r="L102" s="46">
        <v>3719</v>
      </c>
      <c r="M102" s="4">
        <v>100</v>
      </c>
    </row>
    <row r="103" spans="1:13" x14ac:dyDescent="0.25">
      <c r="A103" s="50" t="s">
        <v>38246</v>
      </c>
      <c r="B103" s="46" t="s">
        <v>38247</v>
      </c>
      <c r="C103" s="46" t="s">
        <v>38254</v>
      </c>
      <c r="D103" s="46">
        <v>49.6</v>
      </c>
      <c r="E103" s="46" t="s">
        <v>2868</v>
      </c>
      <c r="F103" s="49">
        <v>280</v>
      </c>
      <c r="G103" s="49">
        <v>4.2</v>
      </c>
      <c r="H103" s="49">
        <v>340</v>
      </c>
      <c r="I103" s="30" t="s">
        <v>37761</v>
      </c>
      <c r="J103" s="46" t="s">
        <v>12</v>
      </c>
      <c r="K103" s="46" t="s">
        <v>32</v>
      </c>
      <c r="L103" s="46">
        <v>710</v>
      </c>
      <c r="M103" s="4">
        <v>101</v>
      </c>
    </row>
    <row r="104" spans="1:13" x14ac:dyDescent="0.25">
      <c r="A104" s="50" t="s">
        <v>38246</v>
      </c>
      <c r="B104" s="46" t="s">
        <v>38247</v>
      </c>
      <c r="C104" s="46" t="s">
        <v>38255</v>
      </c>
      <c r="D104" s="46">
        <v>49.7</v>
      </c>
      <c r="E104" s="46" t="s">
        <v>3090</v>
      </c>
      <c r="F104" s="49">
        <v>36</v>
      </c>
      <c r="G104" s="49">
        <v>6</v>
      </c>
      <c r="H104" s="49">
        <v>35000</v>
      </c>
      <c r="I104" s="96" t="s">
        <v>37740</v>
      </c>
      <c r="J104" s="46" t="s">
        <v>584</v>
      </c>
      <c r="K104" s="46" t="s">
        <v>32</v>
      </c>
      <c r="L104" s="46">
        <v>759</v>
      </c>
      <c r="M104" s="4">
        <v>102</v>
      </c>
    </row>
    <row r="105" spans="1:13" x14ac:dyDescent="0.25">
      <c r="A105" s="50" t="s">
        <v>38259</v>
      </c>
      <c r="B105" s="46" t="s">
        <v>38260</v>
      </c>
      <c r="C105" s="46" t="s">
        <v>38249</v>
      </c>
      <c r="D105" s="46">
        <v>49.8</v>
      </c>
      <c r="E105" s="46" t="s">
        <v>10088</v>
      </c>
      <c r="F105" s="49">
        <v>35000</v>
      </c>
      <c r="G105" s="49">
        <v>4.7</v>
      </c>
      <c r="H105" s="49">
        <v>4300</v>
      </c>
      <c r="I105" s="96" t="s">
        <v>37764</v>
      </c>
      <c r="J105" s="46" t="s">
        <v>12</v>
      </c>
      <c r="K105" s="46" t="s">
        <v>32</v>
      </c>
      <c r="L105" s="46">
        <v>2354</v>
      </c>
      <c r="M105" s="4">
        <v>103</v>
      </c>
    </row>
    <row r="106" spans="1:13" x14ac:dyDescent="0.25">
      <c r="A106" s="48" t="s">
        <v>38551</v>
      </c>
      <c r="M106" s="4">
        <v>104</v>
      </c>
    </row>
    <row r="107" spans="1:13" x14ac:dyDescent="0.25">
      <c r="A107" s="50" t="s">
        <v>38279</v>
      </c>
      <c r="B107" s="46" t="s">
        <v>38280</v>
      </c>
      <c r="C107" s="46" t="s">
        <v>38281</v>
      </c>
      <c r="D107" s="46">
        <v>136.80000000000001</v>
      </c>
      <c r="E107" s="46" t="s">
        <v>8975</v>
      </c>
      <c r="F107" s="49">
        <v>12</v>
      </c>
      <c r="G107" s="49">
        <v>0</v>
      </c>
      <c r="H107" s="49">
        <v>1.5</v>
      </c>
      <c r="I107" s="30" t="s">
        <v>37762</v>
      </c>
      <c r="J107" s="46" t="s">
        <v>12</v>
      </c>
      <c r="K107" s="46" t="s">
        <v>32</v>
      </c>
      <c r="L107" s="46">
        <v>2093</v>
      </c>
      <c r="M107" s="4">
        <v>105</v>
      </c>
    </row>
    <row r="108" spans="1:13" x14ac:dyDescent="0.25">
      <c r="A108" s="50" t="s">
        <v>38282</v>
      </c>
      <c r="B108" s="46" t="s">
        <v>38283</v>
      </c>
      <c r="C108" s="46" t="s">
        <v>38284</v>
      </c>
      <c r="D108" s="46">
        <v>44.2</v>
      </c>
      <c r="E108" s="46" t="s">
        <v>8675</v>
      </c>
      <c r="F108" s="49">
        <v>100</v>
      </c>
      <c r="G108" s="49">
        <v>0.8</v>
      </c>
      <c r="H108" s="49">
        <v>130</v>
      </c>
      <c r="I108" s="96" t="s">
        <v>37740</v>
      </c>
      <c r="J108" s="46" t="s">
        <v>12</v>
      </c>
      <c r="K108" s="46" t="s">
        <v>32</v>
      </c>
      <c r="L108" s="46">
        <v>2027</v>
      </c>
      <c r="M108" s="4">
        <v>106</v>
      </c>
    </row>
    <row r="109" spans="1:13" x14ac:dyDescent="0.25">
      <c r="A109" s="50" t="s">
        <v>38285</v>
      </c>
      <c r="B109" s="46" t="s">
        <v>38286</v>
      </c>
      <c r="C109" s="46" t="s">
        <v>38287</v>
      </c>
      <c r="D109" s="46">
        <v>18</v>
      </c>
      <c r="E109" s="46" t="s">
        <v>2032</v>
      </c>
      <c r="F109" s="49">
        <v>61</v>
      </c>
      <c r="G109" s="49">
        <v>0.1</v>
      </c>
      <c r="H109" s="49">
        <v>7.4</v>
      </c>
      <c r="I109" s="96" t="s">
        <v>37740</v>
      </c>
      <c r="J109" s="46" t="s">
        <v>12</v>
      </c>
      <c r="K109" s="46" t="s">
        <v>32</v>
      </c>
      <c r="L109" s="46">
        <v>518</v>
      </c>
      <c r="M109" s="4">
        <v>107</v>
      </c>
    </row>
    <row r="110" spans="1:13" x14ac:dyDescent="0.25">
      <c r="A110" s="50" t="s">
        <v>38288</v>
      </c>
      <c r="B110" s="46" t="s">
        <v>38289</v>
      </c>
      <c r="C110" s="46" t="s">
        <v>38290</v>
      </c>
      <c r="D110" s="46">
        <v>52.3</v>
      </c>
      <c r="E110" s="46" t="s">
        <v>18134</v>
      </c>
      <c r="F110" s="49">
        <v>21</v>
      </c>
      <c r="G110" s="49">
        <v>1.1000000000000001</v>
      </c>
      <c r="H110" s="49">
        <v>61</v>
      </c>
      <c r="I110" s="30" t="s">
        <v>37740</v>
      </c>
      <c r="J110" s="46" t="s">
        <v>12</v>
      </c>
      <c r="K110" s="46" t="s">
        <v>69</v>
      </c>
      <c r="L110" s="46">
        <v>4464</v>
      </c>
      <c r="M110" s="4">
        <v>108</v>
      </c>
    </row>
    <row r="111" spans="1:13" x14ac:dyDescent="0.25">
      <c r="A111" s="50" t="s">
        <v>38291</v>
      </c>
      <c r="B111" s="46" t="s">
        <v>38292</v>
      </c>
      <c r="C111" s="46" t="s">
        <v>38293</v>
      </c>
      <c r="D111" s="46">
        <v>16.600000000000001</v>
      </c>
      <c r="E111" s="46" t="s">
        <v>15244</v>
      </c>
      <c r="F111" s="49">
        <v>0</v>
      </c>
      <c r="G111" s="49">
        <v>0</v>
      </c>
      <c r="H111" s="49">
        <v>0</v>
      </c>
      <c r="I111" s="30" t="s">
        <v>37762</v>
      </c>
      <c r="J111" s="46" t="s">
        <v>12</v>
      </c>
      <c r="K111" s="46" t="s">
        <v>32</v>
      </c>
      <c r="L111" s="46">
        <v>3705</v>
      </c>
      <c r="M111" s="4">
        <v>109</v>
      </c>
    </row>
    <row r="112" spans="1:13" x14ac:dyDescent="0.25">
      <c r="A112" s="50" t="s">
        <v>38294</v>
      </c>
      <c r="B112" s="46" t="s">
        <v>38295</v>
      </c>
      <c r="C112" s="46" t="s">
        <v>38296</v>
      </c>
      <c r="D112" s="46">
        <v>20.7</v>
      </c>
      <c r="E112" s="46" t="s">
        <v>305</v>
      </c>
      <c r="F112" s="49">
        <v>0</v>
      </c>
      <c r="G112" s="49">
        <v>0</v>
      </c>
      <c r="H112" s="49">
        <v>0</v>
      </c>
      <c r="I112" s="30" t="s">
        <v>37762</v>
      </c>
      <c r="J112" s="46" t="s">
        <v>12</v>
      </c>
      <c r="K112" s="46" t="s">
        <v>32</v>
      </c>
      <c r="L112" s="46">
        <v>141</v>
      </c>
      <c r="M112" s="4">
        <v>110</v>
      </c>
    </row>
    <row r="113" spans="1:13" x14ac:dyDescent="0.25">
      <c r="A113" s="50" t="s">
        <v>38070</v>
      </c>
      <c r="B113" s="46" t="s">
        <v>38071</v>
      </c>
      <c r="C113" s="46" t="s">
        <v>38072</v>
      </c>
      <c r="D113" s="46">
        <v>42.6</v>
      </c>
      <c r="E113" s="46" t="s">
        <v>6920</v>
      </c>
      <c r="F113" s="49">
        <v>93</v>
      </c>
      <c r="G113" s="49">
        <v>0.1</v>
      </c>
      <c r="H113" s="49">
        <v>11</v>
      </c>
      <c r="I113" s="96" t="s">
        <v>37740</v>
      </c>
      <c r="J113" s="46" t="s">
        <v>12</v>
      </c>
      <c r="K113" s="46" t="s">
        <v>32</v>
      </c>
      <c r="L113" s="46">
        <v>1618</v>
      </c>
      <c r="M113" s="4">
        <v>111</v>
      </c>
    </row>
    <row r="114" spans="1:13" x14ac:dyDescent="0.25">
      <c r="A114" s="50" t="s">
        <v>38070</v>
      </c>
      <c r="B114" s="46" t="s">
        <v>38071</v>
      </c>
      <c r="C114" s="46" t="s">
        <v>38073</v>
      </c>
      <c r="D114" s="46">
        <v>42.3</v>
      </c>
      <c r="E114" s="46" t="s">
        <v>5433</v>
      </c>
      <c r="F114" s="49">
        <v>9</v>
      </c>
      <c r="G114" s="49">
        <v>0.4</v>
      </c>
      <c r="H114" s="49">
        <v>1.1000000000000001</v>
      </c>
      <c r="I114" s="30" t="s">
        <v>37740</v>
      </c>
      <c r="J114" s="46" t="s">
        <v>12</v>
      </c>
      <c r="K114" s="46" t="s">
        <v>32</v>
      </c>
      <c r="L114" s="46">
        <v>1274</v>
      </c>
      <c r="M114" s="4">
        <v>112</v>
      </c>
    </row>
    <row r="115" spans="1:13" x14ac:dyDescent="0.25">
      <c r="A115" s="50" t="s">
        <v>38074</v>
      </c>
      <c r="B115" s="46" t="s">
        <v>38075</v>
      </c>
      <c r="C115" s="46" t="s">
        <v>38076</v>
      </c>
      <c r="D115" s="46">
        <v>46.3</v>
      </c>
      <c r="E115" s="46" t="s">
        <v>17506</v>
      </c>
      <c r="F115" s="49">
        <v>48</v>
      </c>
      <c r="G115" s="49">
        <v>0.5</v>
      </c>
      <c r="H115" s="49">
        <v>5.9</v>
      </c>
      <c r="I115" s="30" t="s">
        <v>37740</v>
      </c>
      <c r="J115" s="46" t="s">
        <v>12</v>
      </c>
      <c r="K115" s="46" t="s">
        <v>32</v>
      </c>
      <c r="L115" s="46">
        <v>4290</v>
      </c>
      <c r="M115" s="4">
        <v>113</v>
      </c>
    </row>
    <row r="116" spans="1:13" x14ac:dyDescent="0.25">
      <c r="A116" s="48" t="s">
        <v>38552</v>
      </c>
      <c r="I116" s="96"/>
      <c r="M116" s="4">
        <v>114</v>
      </c>
    </row>
    <row r="117" spans="1:13" x14ac:dyDescent="0.25">
      <c r="A117" s="50" t="s">
        <v>38267</v>
      </c>
      <c r="B117" s="46" t="s">
        <v>38268</v>
      </c>
      <c r="C117" s="46" t="s">
        <v>38269</v>
      </c>
      <c r="D117" s="46">
        <v>156.80000000000001</v>
      </c>
      <c r="E117" s="46" t="s">
        <v>4754</v>
      </c>
      <c r="F117" s="49">
        <v>58</v>
      </c>
      <c r="G117" s="49">
        <v>0</v>
      </c>
      <c r="H117" s="49">
        <v>7.1</v>
      </c>
      <c r="I117" s="96" t="s">
        <v>37740</v>
      </c>
      <c r="J117" s="46" t="s">
        <v>12</v>
      </c>
      <c r="K117" s="46" t="s">
        <v>32</v>
      </c>
      <c r="L117" s="46">
        <v>1126</v>
      </c>
      <c r="M117" s="4">
        <v>115</v>
      </c>
    </row>
    <row r="118" spans="1:13" x14ac:dyDescent="0.25">
      <c r="A118" s="50" t="s">
        <v>38271</v>
      </c>
      <c r="B118" s="46" t="s">
        <v>38272</v>
      </c>
      <c r="C118" s="46" t="s">
        <v>38273</v>
      </c>
      <c r="D118" s="46">
        <v>169.5</v>
      </c>
      <c r="E118" s="46" t="s">
        <v>11501</v>
      </c>
      <c r="F118" s="49">
        <v>460</v>
      </c>
      <c r="G118" s="49">
        <v>24</v>
      </c>
      <c r="H118" s="49">
        <v>56</v>
      </c>
      <c r="I118" s="30" t="s">
        <v>37761</v>
      </c>
      <c r="J118" s="46" t="s">
        <v>12</v>
      </c>
      <c r="K118" s="46" t="s">
        <v>32</v>
      </c>
      <c r="L118" s="46">
        <v>2735</v>
      </c>
      <c r="M118" s="4">
        <v>116</v>
      </c>
    </row>
    <row r="119" spans="1:13" x14ac:dyDescent="0.25">
      <c r="A119" s="50" t="s">
        <v>38271</v>
      </c>
      <c r="B119" s="46" t="s">
        <v>38272</v>
      </c>
      <c r="C119" s="46" t="s">
        <v>38274</v>
      </c>
      <c r="D119" s="46">
        <v>141.1</v>
      </c>
      <c r="E119" s="46" t="s">
        <v>1679</v>
      </c>
      <c r="F119" s="49">
        <v>2600</v>
      </c>
      <c r="G119" s="49">
        <v>26</v>
      </c>
      <c r="H119" s="49">
        <v>320</v>
      </c>
      <c r="I119" s="30" t="s">
        <v>37764</v>
      </c>
      <c r="J119" s="46" t="s">
        <v>12</v>
      </c>
      <c r="K119" s="46" t="s">
        <v>32</v>
      </c>
      <c r="L119" s="46">
        <v>442</v>
      </c>
      <c r="M119" s="4">
        <v>117</v>
      </c>
    </row>
    <row r="120" spans="1:13" x14ac:dyDescent="0.25">
      <c r="A120" s="50" t="s">
        <v>38313</v>
      </c>
      <c r="B120" s="46" t="s">
        <v>38314</v>
      </c>
      <c r="C120" s="46" t="s">
        <v>38315</v>
      </c>
      <c r="D120" s="46">
        <v>30</v>
      </c>
      <c r="E120" s="46" t="s">
        <v>9670</v>
      </c>
      <c r="F120" s="49">
        <v>28</v>
      </c>
      <c r="G120" s="49">
        <v>0</v>
      </c>
      <c r="H120" s="49">
        <v>37</v>
      </c>
      <c r="I120" s="30" t="s">
        <v>37740</v>
      </c>
      <c r="J120" s="46" t="s">
        <v>12</v>
      </c>
      <c r="K120" s="46" t="s">
        <v>32</v>
      </c>
      <c r="L120" s="46">
        <v>2251</v>
      </c>
      <c r="M120" s="4">
        <v>118</v>
      </c>
    </row>
    <row r="121" spans="1:13" x14ac:dyDescent="0.25">
      <c r="A121" s="50" t="s">
        <v>38313</v>
      </c>
      <c r="B121" s="46" t="s">
        <v>38314</v>
      </c>
      <c r="C121" s="46" t="s">
        <v>38316</v>
      </c>
      <c r="D121" s="46">
        <v>30.7</v>
      </c>
      <c r="E121" s="46" t="s">
        <v>9612</v>
      </c>
      <c r="F121" s="49">
        <v>12</v>
      </c>
      <c r="G121" s="49">
        <v>0</v>
      </c>
      <c r="H121" s="49">
        <v>1.5</v>
      </c>
      <c r="I121" s="30" t="s">
        <v>37740</v>
      </c>
      <c r="J121" s="46" t="s">
        <v>12</v>
      </c>
      <c r="K121" s="46" t="s">
        <v>32</v>
      </c>
      <c r="L121" s="46">
        <v>2238</v>
      </c>
      <c r="M121" s="4">
        <v>119</v>
      </c>
    </row>
    <row r="122" spans="1:13" x14ac:dyDescent="0.25">
      <c r="A122" s="50" t="s">
        <v>38275</v>
      </c>
      <c r="B122" s="46" t="s">
        <v>38276</v>
      </c>
      <c r="C122" s="46" t="s">
        <v>38277</v>
      </c>
      <c r="D122" s="46">
        <v>62.5</v>
      </c>
      <c r="E122" s="46" t="s">
        <v>17682</v>
      </c>
      <c r="F122" s="49">
        <v>470</v>
      </c>
      <c r="G122" s="49">
        <v>1300</v>
      </c>
      <c r="H122" s="49">
        <v>58</v>
      </c>
      <c r="I122" s="96" t="s">
        <v>37764</v>
      </c>
      <c r="J122" s="46" t="s">
        <v>12</v>
      </c>
      <c r="K122" s="46" t="s">
        <v>32</v>
      </c>
      <c r="L122" s="46">
        <v>4342</v>
      </c>
      <c r="M122" s="4">
        <v>120</v>
      </c>
    </row>
    <row r="123" spans="1:13" x14ac:dyDescent="0.25">
      <c r="A123" s="48" t="s">
        <v>38553</v>
      </c>
      <c r="I123" s="96"/>
      <c r="M123" s="4">
        <v>121</v>
      </c>
    </row>
    <row r="124" spans="1:13" x14ac:dyDescent="0.25">
      <c r="A124" s="48" t="s">
        <v>38554</v>
      </c>
      <c r="I124" s="181"/>
      <c r="M124" s="4">
        <v>122</v>
      </c>
    </row>
    <row r="125" spans="1:13" x14ac:dyDescent="0.25">
      <c r="A125" s="50" t="s">
        <v>38555</v>
      </c>
      <c r="B125" s="46" t="s">
        <v>38556</v>
      </c>
      <c r="C125" s="46" t="s">
        <v>38557</v>
      </c>
      <c r="D125" s="46">
        <v>15.9</v>
      </c>
      <c r="E125" s="46" t="s">
        <v>17580</v>
      </c>
      <c r="F125" s="49">
        <v>1.8</v>
      </c>
      <c r="G125" s="49">
        <v>18</v>
      </c>
      <c r="H125" s="49">
        <v>39</v>
      </c>
      <c r="I125" s="96" t="s">
        <v>37740</v>
      </c>
      <c r="J125" s="46" t="s">
        <v>12</v>
      </c>
      <c r="K125" s="46" t="s">
        <v>12</v>
      </c>
      <c r="L125" s="46">
        <v>4310</v>
      </c>
      <c r="M125" s="4">
        <v>123</v>
      </c>
    </row>
    <row r="126" spans="1:13" x14ac:dyDescent="0.25">
      <c r="A126" s="50" t="s">
        <v>38555</v>
      </c>
      <c r="B126" s="46" t="s">
        <v>38556</v>
      </c>
      <c r="C126" s="46" t="s">
        <v>38558</v>
      </c>
      <c r="D126" s="46">
        <v>16.8</v>
      </c>
      <c r="E126" s="46" t="s">
        <v>7060</v>
      </c>
      <c r="F126" s="49">
        <v>0</v>
      </c>
      <c r="G126" s="49">
        <v>0</v>
      </c>
      <c r="H126" s="49">
        <v>0</v>
      </c>
      <c r="I126" s="96" t="s">
        <v>37762</v>
      </c>
      <c r="J126" s="46" t="s">
        <v>12</v>
      </c>
      <c r="K126" s="46" t="s">
        <v>32</v>
      </c>
      <c r="L126" s="46">
        <v>1649</v>
      </c>
      <c r="M126" s="4">
        <v>124</v>
      </c>
    </row>
    <row r="127" spans="1:13" x14ac:dyDescent="0.25">
      <c r="A127" s="50" t="s">
        <v>38385</v>
      </c>
      <c r="B127" s="46" t="s">
        <v>38386</v>
      </c>
      <c r="C127" s="46" t="s">
        <v>38387</v>
      </c>
      <c r="D127" s="46">
        <v>113.4</v>
      </c>
      <c r="E127" s="46" t="s">
        <v>1066</v>
      </c>
      <c r="F127" s="49">
        <v>58</v>
      </c>
      <c r="G127" s="49">
        <v>160</v>
      </c>
      <c r="H127" s="49">
        <v>7.1</v>
      </c>
      <c r="I127" s="96" t="s">
        <v>37763</v>
      </c>
      <c r="J127" s="46" t="s">
        <v>12</v>
      </c>
      <c r="K127" s="46" t="s">
        <v>32</v>
      </c>
      <c r="L127" s="46">
        <v>299</v>
      </c>
      <c r="M127" s="4">
        <v>125</v>
      </c>
    </row>
    <row r="128" spans="1:13" x14ac:dyDescent="0.25">
      <c r="A128" s="50" t="s">
        <v>38388</v>
      </c>
      <c r="B128" s="46" t="s">
        <v>38389</v>
      </c>
      <c r="C128" s="46" t="s">
        <v>38390</v>
      </c>
      <c r="D128" s="46">
        <v>153</v>
      </c>
      <c r="E128" s="46" t="s">
        <v>16576</v>
      </c>
      <c r="F128" s="49">
        <v>28</v>
      </c>
      <c r="G128" s="49">
        <v>140</v>
      </c>
      <c r="H128" s="49">
        <v>3.5</v>
      </c>
      <c r="I128" s="30" t="s">
        <v>37740</v>
      </c>
      <c r="J128" s="46" t="s">
        <v>12</v>
      </c>
      <c r="K128" s="46" t="s">
        <v>32</v>
      </c>
      <c r="L128" s="46">
        <v>4052</v>
      </c>
      <c r="M128" s="4">
        <v>126</v>
      </c>
    </row>
    <row r="129" spans="1:13" x14ac:dyDescent="0.25">
      <c r="A129" s="50" t="s">
        <v>38559</v>
      </c>
      <c r="B129" s="46" t="s">
        <v>38560</v>
      </c>
      <c r="C129" s="46" t="s">
        <v>38561</v>
      </c>
      <c r="D129" s="46">
        <v>97</v>
      </c>
      <c r="E129" s="46" t="s">
        <v>12002</v>
      </c>
      <c r="F129" s="49">
        <v>4600</v>
      </c>
      <c r="G129" s="49">
        <v>33</v>
      </c>
      <c r="H129" s="49">
        <v>570</v>
      </c>
      <c r="I129" s="30" t="s">
        <v>37764</v>
      </c>
      <c r="J129" s="46" t="s">
        <v>12</v>
      </c>
      <c r="K129" s="46" t="s">
        <v>32</v>
      </c>
      <c r="L129" s="46">
        <v>2878</v>
      </c>
      <c r="M129" s="4">
        <v>127</v>
      </c>
    </row>
    <row r="130" spans="1:13" x14ac:dyDescent="0.25">
      <c r="A130" s="50" t="s">
        <v>38406</v>
      </c>
      <c r="B130" s="46" t="s">
        <v>38407</v>
      </c>
      <c r="C130" s="46" t="s">
        <v>38408</v>
      </c>
      <c r="D130" s="46">
        <v>19.7</v>
      </c>
      <c r="E130" s="46" t="s">
        <v>5373</v>
      </c>
      <c r="F130" s="49">
        <v>0</v>
      </c>
      <c r="G130" s="49">
        <v>0</v>
      </c>
      <c r="H130" s="49">
        <v>0</v>
      </c>
      <c r="I130" s="115" t="s">
        <v>37740</v>
      </c>
      <c r="J130" s="46" t="s">
        <v>12</v>
      </c>
      <c r="K130" s="46" t="s">
        <v>69</v>
      </c>
      <c r="L130" s="46">
        <v>1262</v>
      </c>
      <c r="M130" s="4">
        <v>128</v>
      </c>
    </row>
    <row r="131" spans="1:13" x14ac:dyDescent="0.25">
      <c r="A131" s="50" t="s">
        <v>38414</v>
      </c>
      <c r="B131" s="46" t="s">
        <v>38415</v>
      </c>
      <c r="C131" s="46" t="s">
        <v>38416</v>
      </c>
      <c r="D131" s="46">
        <v>97.1</v>
      </c>
      <c r="E131" s="46" t="s">
        <v>12270</v>
      </c>
      <c r="F131" s="49">
        <v>18</v>
      </c>
      <c r="G131" s="49">
        <v>51</v>
      </c>
      <c r="H131" s="49">
        <v>2.2000000000000002</v>
      </c>
      <c r="I131" s="96" t="s">
        <v>37763</v>
      </c>
      <c r="J131" s="46" t="s">
        <v>12</v>
      </c>
      <c r="K131" s="46" t="s">
        <v>32</v>
      </c>
      <c r="L131" s="46">
        <v>2953</v>
      </c>
      <c r="M131" s="4">
        <v>129</v>
      </c>
    </row>
    <row r="132" spans="1:13" x14ac:dyDescent="0.25">
      <c r="A132" s="50" t="s">
        <v>38439</v>
      </c>
      <c r="B132" s="46" t="s">
        <v>38440</v>
      </c>
      <c r="C132" s="46" t="s">
        <v>38441</v>
      </c>
      <c r="D132" s="46">
        <v>74.400000000000006</v>
      </c>
      <c r="E132" s="46" t="s">
        <v>11092</v>
      </c>
      <c r="F132" s="49">
        <v>35</v>
      </c>
      <c r="G132" s="49">
        <v>1.1000000000000001</v>
      </c>
      <c r="H132" s="49">
        <v>4.2</v>
      </c>
      <c r="I132" s="96" t="s">
        <v>37740</v>
      </c>
      <c r="J132" s="46" t="s">
        <v>12</v>
      </c>
      <c r="K132" s="46" t="s">
        <v>32</v>
      </c>
      <c r="L132" s="46">
        <v>2627</v>
      </c>
      <c r="M132" s="4">
        <v>130</v>
      </c>
    </row>
    <row r="133" spans="1:13" x14ac:dyDescent="0.25">
      <c r="A133" s="50" t="s">
        <v>38562</v>
      </c>
      <c r="B133" s="46" t="s">
        <v>38563</v>
      </c>
      <c r="C133" s="46" t="s">
        <v>38564</v>
      </c>
      <c r="D133" s="46">
        <v>143</v>
      </c>
      <c r="E133" s="46" t="s">
        <v>9579</v>
      </c>
      <c r="F133" s="49">
        <v>160</v>
      </c>
      <c r="G133" s="49">
        <v>17</v>
      </c>
      <c r="H133" s="49">
        <v>19</v>
      </c>
      <c r="I133" s="96" t="s">
        <v>37740</v>
      </c>
      <c r="J133" s="46" t="s">
        <v>12</v>
      </c>
      <c r="K133" s="46" t="s">
        <v>32</v>
      </c>
      <c r="L133" s="46">
        <v>2231</v>
      </c>
      <c r="M133" s="4">
        <v>131</v>
      </c>
    </row>
    <row r="134" spans="1:13" x14ac:dyDescent="0.25">
      <c r="A134" s="48" t="s">
        <v>38565</v>
      </c>
      <c r="M134" s="4">
        <v>132</v>
      </c>
    </row>
    <row r="135" spans="1:13" x14ac:dyDescent="0.25">
      <c r="A135" s="50" t="s">
        <v>38466</v>
      </c>
      <c r="B135" s="46" t="s">
        <v>38467</v>
      </c>
      <c r="C135" s="46" t="s">
        <v>38468</v>
      </c>
      <c r="D135" s="46">
        <v>215</v>
      </c>
      <c r="E135" s="46" t="s">
        <v>14701</v>
      </c>
      <c r="F135" s="49">
        <v>7.2</v>
      </c>
      <c r="G135" s="49">
        <v>0.1</v>
      </c>
      <c r="H135" s="49">
        <v>0.9</v>
      </c>
      <c r="I135" s="96" t="s">
        <v>37740</v>
      </c>
      <c r="J135" s="46" t="s">
        <v>12</v>
      </c>
      <c r="K135" s="46" t="s">
        <v>32</v>
      </c>
      <c r="L135" s="46">
        <v>3575</v>
      </c>
      <c r="M135" s="4">
        <v>133</v>
      </c>
    </row>
    <row r="136" spans="1:13" x14ac:dyDescent="0.25">
      <c r="A136" s="50" t="s">
        <v>38397</v>
      </c>
      <c r="B136" s="46" t="s">
        <v>38398</v>
      </c>
      <c r="C136" s="46" t="s">
        <v>38399</v>
      </c>
      <c r="D136" s="46">
        <v>65.7</v>
      </c>
      <c r="E136" s="46" t="s">
        <v>12805</v>
      </c>
      <c r="F136" s="49">
        <v>180</v>
      </c>
      <c r="G136" s="49">
        <v>61</v>
      </c>
      <c r="H136" s="49">
        <v>22</v>
      </c>
      <c r="I136" s="96" t="s">
        <v>37740</v>
      </c>
      <c r="J136" s="46" t="s">
        <v>12</v>
      </c>
      <c r="K136" s="46" t="s">
        <v>32</v>
      </c>
      <c r="L136" s="46">
        <v>3091</v>
      </c>
      <c r="M136" s="4">
        <v>134</v>
      </c>
    </row>
    <row r="137" spans="1:13" x14ac:dyDescent="0.25">
      <c r="A137" s="50" t="s">
        <v>38566</v>
      </c>
      <c r="B137" s="46" t="s">
        <v>38567</v>
      </c>
      <c r="C137" s="46" t="s">
        <v>38568</v>
      </c>
      <c r="D137" s="46">
        <v>58.4</v>
      </c>
      <c r="E137" s="46" t="s">
        <v>18214</v>
      </c>
      <c r="F137" s="49">
        <v>110</v>
      </c>
      <c r="G137" s="49">
        <v>34</v>
      </c>
      <c r="H137" s="49">
        <v>14</v>
      </c>
      <c r="I137" s="96" t="s">
        <v>37740</v>
      </c>
      <c r="J137" s="46" t="s">
        <v>12</v>
      </c>
      <c r="K137" s="46" t="s">
        <v>69</v>
      </c>
      <c r="L137" s="46">
        <v>4484</v>
      </c>
      <c r="M137" s="4">
        <v>135</v>
      </c>
    </row>
    <row r="138" spans="1:13" x14ac:dyDescent="0.25">
      <c r="A138" s="50" t="s">
        <v>38524</v>
      </c>
      <c r="B138" s="46" t="s">
        <v>38525</v>
      </c>
      <c r="C138" s="46" t="s">
        <v>38526</v>
      </c>
      <c r="D138" s="46">
        <v>78.2</v>
      </c>
      <c r="E138" s="46" t="s">
        <v>17489</v>
      </c>
      <c r="F138" s="49">
        <v>45</v>
      </c>
      <c r="G138" s="49">
        <v>120</v>
      </c>
      <c r="H138" s="49">
        <v>5.4</v>
      </c>
      <c r="I138" s="30" t="s">
        <v>37763</v>
      </c>
      <c r="J138" s="46" t="s">
        <v>12</v>
      </c>
      <c r="K138" s="46" t="s">
        <v>32</v>
      </c>
      <c r="L138" s="46">
        <v>4286</v>
      </c>
      <c r="M138" s="4">
        <v>136</v>
      </c>
    </row>
    <row r="139" spans="1:13" x14ac:dyDescent="0.25">
      <c r="A139" s="50" t="s">
        <v>38569</v>
      </c>
      <c r="B139" s="46" t="s">
        <v>38570</v>
      </c>
      <c r="C139" s="46" t="s">
        <v>38571</v>
      </c>
      <c r="D139" s="46">
        <v>29.5</v>
      </c>
      <c r="E139" s="46" t="s">
        <v>3037</v>
      </c>
      <c r="F139" s="49">
        <v>890</v>
      </c>
      <c r="G139" s="49">
        <v>0.3</v>
      </c>
      <c r="H139" s="49">
        <v>110</v>
      </c>
      <c r="I139" s="30" t="s">
        <v>37740</v>
      </c>
      <c r="J139" s="46" t="s">
        <v>2279</v>
      </c>
      <c r="K139" s="46" t="s">
        <v>69</v>
      </c>
      <c r="L139" s="46">
        <v>744</v>
      </c>
      <c r="M139" s="4">
        <v>137</v>
      </c>
    </row>
    <row r="140" spans="1:13" x14ac:dyDescent="0.25">
      <c r="A140" s="48" t="s">
        <v>38572</v>
      </c>
      <c r="I140" s="96"/>
      <c r="M140" s="4">
        <v>138</v>
      </c>
    </row>
    <row r="141" spans="1:13" x14ac:dyDescent="0.25">
      <c r="A141" s="50" t="s">
        <v>38573</v>
      </c>
      <c r="B141" s="46" t="s">
        <v>38574</v>
      </c>
      <c r="C141" s="46" t="s">
        <v>38575</v>
      </c>
      <c r="D141" s="46">
        <v>263.60000000000002</v>
      </c>
      <c r="E141" s="46" t="s">
        <v>1746</v>
      </c>
      <c r="F141" s="49">
        <v>390</v>
      </c>
      <c r="G141" s="49">
        <v>5.5</v>
      </c>
      <c r="H141" s="49">
        <v>48</v>
      </c>
      <c r="I141" s="96" t="s">
        <v>37740</v>
      </c>
      <c r="J141" s="46" t="s">
        <v>12</v>
      </c>
      <c r="K141" s="46" t="s">
        <v>69</v>
      </c>
      <c r="L141" s="46">
        <v>458</v>
      </c>
      <c r="M141" s="4">
        <v>139</v>
      </c>
    </row>
    <row r="142" spans="1:13" x14ac:dyDescent="0.25">
      <c r="A142" s="50" t="s">
        <v>38573</v>
      </c>
      <c r="B142" s="46" t="s">
        <v>38574</v>
      </c>
      <c r="C142" s="46" t="s">
        <v>38576</v>
      </c>
      <c r="D142" s="46">
        <v>269.5</v>
      </c>
      <c r="E142" s="46" t="s">
        <v>12070</v>
      </c>
      <c r="F142" s="49">
        <v>320</v>
      </c>
      <c r="G142" s="49">
        <v>12</v>
      </c>
      <c r="H142" s="49">
        <v>39</v>
      </c>
      <c r="I142" s="96" t="s">
        <v>37740</v>
      </c>
      <c r="J142" s="46" t="s">
        <v>12</v>
      </c>
      <c r="K142" s="46" t="s">
        <v>32</v>
      </c>
      <c r="L142" s="46">
        <v>2899</v>
      </c>
      <c r="M142" s="4">
        <v>140</v>
      </c>
    </row>
    <row r="143" spans="1:13" x14ac:dyDescent="0.25">
      <c r="A143" s="50" t="s">
        <v>38577</v>
      </c>
      <c r="B143" s="46" t="s">
        <v>38578</v>
      </c>
      <c r="C143" s="46" t="s">
        <v>38579</v>
      </c>
      <c r="D143" s="46">
        <v>144.30000000000001</v>
      </c>
      <c r="E143" s="46" t="s">
        <v>737</v>
      </c>
      <c r="F143" s="49">
        <v>3</v>
      </c>
      <c r="G143" s="49">
        <v>0</v>
      </c>
      <c r="H143" s="49">
        <v>0.4</v>
      </c>
      <c r="I143" s="96" t="s">
        <v>37740</v>
      </c>
      <c r="J143" s="46" t="s">
        <v>12</v>
      </c>
      <c r="K143" s="46" t="s">
        <v>12</v>
      </c>
      <c r="L143" s="46">
        <v>229</v>
      </c>
      <c r="M143" s="4">
        <v>141</v>
      </c>
    </row>
    <row r="144" spans="1:13" x14ac:dyDescent="0.25">
      <c r="A144" s="50" t="s">
        <v>38577</v>
      </c>
      <c r="B144" s="46" t="s">
        <v>38578</v>
      </c>
      <c r="C144" s="46" t="s">
        <v>38580</v>
      </c>
      <c r="D144" s="46">
        <v>107.5</v>
      </c>
      <c r="E144" s="46" t="s">
        <v>16597</v>
      </c>
      <c r="F144" s="49">
        <v>0</v>
      </c>
      <c r="G144" s="49">
        <v>0</v>
      </c>
      <c r="H144" s="49">
        <v>0</v>
      </c>
      <c r="I144" s="116" t="s">
        <v>37740</v>
      </c>
      <c r="J144" s="46" t="s">
        <v>12</v>
      </c>
      <c r="K144" s="46" t="s">
        <v>32</v>
      </c>
      <c r="L144" s="46">
        <v>4058</v>
      </c>
      <c r="M144" s="4">
        <v>142</v>
      </c>
    </row>
    <row r="145" spans="1:13" x14ac:dyDescent="0.25">
      <c r="A145" s="50" t="s">
        <v>38581</v>
      </c>
      <c r="B145" s="46" t="s">
        <v>38582</v>
      </c>
      <c r="C145" s="46" t="s">
        <v>38583</v>
      </c>
      <c r="D145" s="46">
        <v>60.4</v>
      </c>
      <c r="E145" s="46" t="s">
        <v>15961</v>
      </c>
      <c r="F145" s="49">
        <v>90</v>
      </c>
      <c r="G145" s="49">
        <v>250</v>
      </c>
      <c r="H145" s="49">
        <v>11</v>
      </c>
      <c r="I145" s="30" t="s">
        <v>37761</v>
      </c>
      <c r="J145" s="46" t="s">
        <v>12</v>
      </c>
      <c r="K145" s="46" t="s">
        <v>92</v>
      </c>
      <c r="L145" s="46">
        <v>3894</v>
      </c>
      <c r="M145" s="4">
        <v>143</v>
      </c>
    </row>
    <row r="146" spans="1:13" x14ac:dyDescent="0.25">
      <c r="A146" s="50" t="s">
        <v>38584</v>
      </c>
      <c r="B146" s="46" t="s">
        <v>38585</v>
      </c>
      <c r="C146" s="46" t="s">
        <v>38586</v>
      </c>
      <c r="D146" s="46">
        <v>189.1</v>
      </c>
      <c r="E146" s="46" t="s">
        <v>2236</v>
      </c>
      <c r="F146" s="49">
        <v>13</v>
      </c>
      <c r="G146" s="49">
        <v>10</v>
      </c>
      <c r="H146" s="49">
        <v>1.6</v>
      </c>
      <c r="I146" s="30" t="s">
        <v>37740</v>
      </c>
      <c r="J146" s="46" t="s">
        <v>12</v>
      </c>
      <c r="K146" s="46" t="s">
        <v>32</v>
      </c>
      <c r="L146" s="46">
        <v>567</v>
      </c>
      <c r="M146" s="4">
        <v>144</v>
      </c>
    </row>
    <row r="147" spans="1:13" x14ac:dyDescent="0.25">
      <c r="A147" s="50" t="s">
        <v>38587</v>
      </c>
      <c r="B147" s="46" t="s">
        <v>38588</v>
      </c>
      <c r="C147" s="46" t="s">
        <v>38589</v>
      </c>
      <c r="D147" s="46">
        <v>37.5</v>
      </c>
      <c r="E147" s="46" t="s">
        <v>17945</v>
      </c>
      <c r="F147" s="49">
        <v>41</v>
      </c>
      <c r="G147" s="49">
        <v>0</v>
      </c>
      <c r="H147" s="49">
        <v>5</v>
      </c>
      <c r="I147" s="30" t="s">
        <v>37762</v>
      </c>
      <c r="J147" s="46" t="s">
        <v>584</v>
      </c>
      <c r="K147" s="46" t="s">
        <v>12</v>
      </c>
      <c r="L147" s="46">
        <v>4416</v>
      </c>
      <c r="M147" s="4">
        <v>145</v>
      </c>
    </row>
    <row r="148" spans="1:13" x14ac:dyDescent="0.25">
      <c r="A148" s="50" t="s">
        <v>38590</v>
      </c>
      <c r="B148" s="46" t="s">
        <v>38591</v>
      </c>
      <c r="C148" s="46" t="s">
        <v>38592</v>
      </c>
      <c r="D148" s="46">
        <v>63.9</v>
      </c>
      <c r="E148" s="46" t="s">
        <v>13712</v>
      </c>
      <c r="F148" s="49">
        <v>100</v>
      </c>
      <c r="G148" s="49">
        <v>280</v>
      </c>
      <c r="H148" s="49">
        <v>12</v>
      </c>
      <c r="I148" s="30" t="s">
        <v>37761</v>
      </c>
      <c r="J148" s="46" t="s">
        <v>12</v>
      </c>
      <c r="K148" s="46" t="s">
        <v>32</v>
      </c>
      <c r="L148" s="46">
        <v>3318</v>
      </c>
      <c r="M148" s="4">
        <v>146</v>
      </c>
    </row>
    <row r="149" spans="1:13" x14ac:dyDescent="0.25">
      <c r="A149" s="50" t="s">
        <v>38593</v>
      </c>
      <c r="B149" s="46" t="s">
        <v>38594</v>
      </c>
      <c r="C149" s="46" t="s">
        <v>38595</v>
      </c>
      <c r="D149" s="46">
        <v>18.7</v>
      </c>
      <c r="E149" s="46" t="s">
        <v>7352</v>
      </c>
      <c r="F149" s="49">
        <v>500</v>
      </c>
      <c r="G149" s="49">
        <v>0.2</v>
      </c>
      <c r="H149" s="49">
        <v>61</v>
      </c>
      <c r="I149" s="96" t="s">
        <v>37740</v>
      </c>
      <c r="J149" s="46" t="s">
        <v>12</v>
      </c>
      <c r="K149" s="46" t="s">
        <v>12</v>
      </c>
      <c r="L149" s="46">
        <v>1715</v>
      </c>
      <c r="M149" s="4">
        <v>147</v>
      </c>
    </row>
    <row r="150" spans="1:13" x14ac:dyDescent="0.25">
      <c r="A150" s="48" t="s">
        <v>38596</v>
      </c>
      <c r="I150" s="96"/>
      <c r="M150" s="4">
        <v>148</v>
      </c>
    </row>
    <row r="151" spans="1:13" x14ac:dyDescent="0.25">
      <c r="A151" s="48" t="s">
        <v>38597</v>
      </c>
      <c r="I151" s="181"/>
      <c r="M151" s="4">
        <v>149</v>
      </c>
    </row>
    <row r="152" spans="1:13" x14ac:dyDescent="0.25">
      <c r="A152" s="50" t="s">
        <v>38598</v>
      </c>
      <c r="B152" s="46" t="s">
        <v>38599</v>
      </c>
      <c r="C152" s="46" t="s">
        <v>38600</v>
      </c>
      <c r="D152" s="46">
        <v>31.1</v>
      </c>
      <c r="E152" s="46" t="s">
        <v>14119</v>
      </c>
      <c r="F152" s="49">
        <v>89</v>
      </c>
      <c r="G152" s="49">
        <v>250</v>
      </c>
      <c r="H152" s="49">
        <v>11</v>
      </c>
      <c r="I152" s="96" t="s">
        <v>37761</v>
      </c>
      <c r="J152" s="46" t="s">
        <v>12</v>
      </c>
      <c r="K152" s="46" t="s">
        <v>92</v>
      </c>
      <c r="L152" s="46">
        <v>3421</v>
      </c>
      <c r="M152" s="4">
        <v>150</v>
      </c>
    </row>
    <row r="153" spans="1:13" x14ac:dyDescent="0.25">
      <c r="A153" s="50" t="s">
        <v>38601</v>
      </c>
      <c r="B153" s="46" t="s">
        <v>38602</v>
      </c>
      <c r="C153" s="46" t="s">
        <v>38603</v>
      </c>
      <c r="D153" s="46">
        <v>37.700000000000003</v>
      </c>
      <c r="E153" s="46" t="s">
        <v>17367</v>
      </c>
      <c r="F153" s="49">
        <v>14</v>
      </c>
      <c r="G153" s="49">
        <v>40</v>
      </c>
      <c r="H153" s="49">
        <v>1.7</v>
      </c>
      <c r="I153" s="96" t="s">
        <v>37763</v>
      </c>
      <c r="J153" s="46" t="s">
        <v>12</v>
      </c>
      <c r="K153" s="46" t="s">
        <v>32</v>
      </c>
      <c r="L153" s="46">
        <v>4257</v>
      </c>
      <c r="M153" s="4">
        <v>151</v>
      </c>
    </row>
    <row r="154" spans="1:13" x14ac:dyDescent="0.25">
      <c r="A154" s="50" t="s">
        <v>38604</v>
      </c>
      <c r="B154" s="46" t="s">
        <v>38605</v>
      </c>
      <c r="C154" s="46" t="s">
        <v>38606</v>
      </c>
      <c r="D154" s="46">
        <v>39.4</v>
      </c>
      <c r="E154" s="46" t="s">
        <v>2833</v>
      </c>
      <c r="F154" s="49">
        <v>35</v>
      </c>
      <c r="G154" s="49">
        <v>0.1</v>
      </c>
      <c r="H154" s="49">
        <v>990</v>
      </c>
      <c r="I154" s="96" t="s">
        <v>37740</v>
      </c>
      <c r="J154" s="46" t="s">
        <v>12</v>
      </c>
      <c r="K154" s="46" t="s">
        <v>32</v>
      </c>
      <c r="L154" s="46">
        <v>700</v>
      </c>
      <c r="M154" s="4">
        <v>152</v>
      </c>
    </row>
    <row r="155" spans="1:13" x14ac:dyDescent="0.25">
      <c r="A155" s="50" t="s">
        <v>38604</v>
      </c>
      <c r="B155" s="46" t="s">
        <v>38605</v>
      </c>
      <c r="C155" s="46" t="s">
        <v>38607</v>
      </c>
      <c r="D155" s="46">
        <v>39.5</v>
      </c>
      <c r="E155" s="46" t="s">
        <v>3327</v>
      </c>
      <c r="F155" s="49">
        <v>24</v>
      </c>
      <c r="G155" s="49">
        <v>0.1</v>
      </c>
      <c r="H155" s="49">
        <v>33</v>
      </c>
      <c r="I155" s="30" t="s">
        <v>37740</v>
      </c>
      <c r="J155" s="46" t="s">
        <v>12</v>
      </c>
      <c r="K155" s="46" t="s">
        <v>12</v>
      </c>
      <c r="L155" s="46">
        <v>809</v>
      </c>
      <c r="M155" s="4">
        <v>153</v>
      </c>
    </row>
    <row r="156" spans="1:13" x14ac:dyDescent="0.25">
      <c r="A156" s="50" t="s">
        <v>38608</v>
      </c>
      <c r="B156" s="46" t="s">
        <v>38609</v>
      </c>
      <c r="C156" s="46" t="s">
        <v>38610</v>
      </c>
      <c r="D156" s="46">
        <v>425.1</v>
      </c>
      <c r="E156" s="46" t="s">
        <v>12901</v>
      </c>
      <c r="F156" s="49">
        <v>120</v>
      </c>
      <c r="G156" s="49">
        <v>9</v>
      </c>
      <c r="H156" s="49">
        <v>15</v>
      </c>
      <c r="I156" s="96" t="s">
        <v>37740</v>
      </c>
      <c r="J156" s="46" t="s">
        <v>12</v>
      </c>
      <c r="K156" s="46" t="s">
        <v>32</v>
      </c>
      <c r="L156" s="46">
        <v>3115</v>
      </c>
      <c r="M156" s="4">
        <v>154</v>
      </c>
    </row>
    <row r="157" spans="1:13" x14ac:dyDescent="0.25">
      <c r="A157" s="50" t="s">
        <v>38263</v>
      </c>
      <c r="B157" s="46" t="s">
        <v>38264</v>
      </c>
      <c r="C157" s="46" t="s">
        <v>38265</v>
      </c>
      <c r="D157" s="46">
        <v>311.60000000000002</v>
      </c>
      <c r="E157" s="46" t="s">
        <v>4318</v>
      </c>
      <c r="F157" s="49">
        <v>110</v>
      </c>
      <c r="G157" s="49">
        <v>30</v>
      </c>
      <c r="H157" s="49">
        <v>14</v>
      </c>
      <c r="I157" s="96" t="s">
        <v>37740</v>
      </c>
      <c r="J157" s="46" t="s">
        <v>2279</v>
      </c>
      <c r="K157" s="46" t="s">
        <v>32</v>
      </c>
      <c r="L157" s="46">
        <v>1030</v>
      </c>
      <c r="M157" s="4">
        <v>155</v>
      </c>
    </row>
    <row r="158" spans="1:13" x14ac:dyDescent="0.25">
      <c r="A158" s="50" t="s">
        <v>38611</v>
      </c>
      <c r="B158" s="46" t="s">
        <v>38612</v>
      </c>
      <c r="C158" s="46" t="s">
        <v>38613</v>
      </c>
      <c r="D158" s="46">
        <v>20.9</v>
      </c>
      <c r="E158" s="46" t="s">
        <v>5126</v>
      </c>
      <c r="F158" s="49">
        <v>0</v>
      </c>
      <c r="G158" s="49">
        <v>0</v>
      </c>
      <c r="H158" s="49">
        <v>0</v>
      </c>
      <c r="I158" s="96" t="s">
        <v>37762</v>
      </c>
      <c r="J158" s="46" t="s">
        <v>12</v>
      </c>
      <c r="K158" s="46" t="s">
        <v>69</v>
      </c>
      <c r="L158" s="46">
        <v>1210</v>
      </c>
      <c r="M158" s="4">
        <v>156</v>
      </c>
    </row>
    <row r="159" spans="1:13" x14ac:dyDescent="0.25">
      <c r="A159" s="50" t="s">
        <v>38614</v>
      </c>
      <c r="B159" s="46" t="s">
        <v>38615</v>
      </c>
      <c r="C159" s="46" t="s">
        <v>38616</v>
      </c>
      <c r="D159" s="46">
        <v>21.1</v>
      </c>
      <c r="E159" s="46" t="s">
        <v>15863</v>
      </c>
      <c r="F159" s="49">
        <v>0</v>
      </c>
      <c r="G159" s="49">
        <v>0</v>
      </c>
      <c r="H159" s="49">
        <v>0</v>
      </c>
      <c r="I159" s="96" t="s">
        <v>37762</v>
      </c>
      <c r="J159" s="46" t="s">
        <v>12</v>
      </c>
      <c r="K159" s="46" t="s">
        <v>32</v>
      </c>
      <c r="L159" s="46">
        <v>3867</v>
      </c>
      <c r="M159" s="4">
        <v>157</v>
      </c>
    </row>
    <row r="160" spans="1:13" x14ac:dyDescent="0.25">
      <c r="A160" s="50" t="s">
        <v>38617</v>
      </c>
      <c r="B160" s="46" t="s">
        <v>38618</v>
      </c>
      <c r="C160" s="46" t="s">
        <v>38619</v>
      </c>
      <c r="D160" s="46">
        <v>17.7</v>
      </c>
      <c r="E160" s="46" t="s">
        <v>18828</v>
      </c>
      <c r="F160" s="49">
        <v>0</v>
      </c>
      <c r="G160" s="49">
        <v>0</v>
      </c>
      <c r="H160" s="49">
        <v>0</v>
      </c>
      <c r="I160" s="117" t="s">
        <v>37740</v>
      </c>
      <c r="J160" s="46" t="s">
        <v>12</v>
      </c>
      <c r="K160" s="46" t="s">
        <v>69</v>
      </c>
      <c r="L160" s="46">
        <v>4648</v>
      </c>
      <c r="M160" s="4">
        <v>158</v>
      </c>
    </row>
    <row r="161" spans="1:13" x14ac:dyDescent="0.25">
      <c r="A161" s="50" t="s">
        <v>38620</v>
      </c>
      <c r="B161" s="46" t="s">
        <v>38621</v>
      </c>
      <c r="C161" s="46" t="s">
        <v>38622</v>
      </c>
      <c r="D161" s="46">
        <v>20.5</v>
      </c>
      <c r="E161" s="46" t="s">
        <v>5131</v>
      </c>
      <c r="F161" s="49">
        <v>0</v>
      </c>
      <c r="G161" s="49">
        <v>0</v>
      </c>
      <c r="H161" s="49">
        <v>0</v>
      </c>
      <c r="I161" s="30" t="s">
        <v>37762</v>
      </c>
      <c r="J161" s="46" t="s">
        <v>12</v>
      </c>
      <c r="K161" s="46" t="s">
        <v>69</v>
      </c>
      <c r="L161" s="46">
        <v>1211</v>
      </c>
      <c r="M161" s="4">
        <v>159</v>
      </c>
    </row>
    <row r="162" spans="1:13" x14ac:dyDescent="0.25">
      <c r="A162" s="50" t="s">
        <v>38623</v>
      </c>
      <c r="B162" s="46" t="s">
        <v>38624</v>
      </c>
      <c r="C162" s="46" t="s">
        <v>38625</v>
      </c>
      <c r="D162" s="46">
        <v>75.400000000000006</v>
      </c>
      <c r="E162" s="46" t="s">
        <v>12072</v>
      </c>
      <c r="F162" s="49">
        <v>7.2</v>
      </c>
      <c r="G162" s="49">
        <v>0.2</v>
      </c>
      <c r="H162" s="49">
        <v>0.9</v>
      </c>
      <c r="I162" s="96" t="s">
        <v>37740</v>
      </c>
      <c r="J162" s="46" t="s">
        <v>12</v>
      </c>
      <c r="K162" s="46" t="s">
        <v>32</v>
      </c>
      <c r="L162" s="46">
        <v>2901</v>
      </c>
      <c r="M162" s="4">
        <v>160</v>
      </c>
    </row>
    <row r="163" spans="1:13" x14ac:dyDescent="0.25">
      <c r="A163" s="50" t="s">
        <v>38626</v>
      </c>
      <c r="B163" s="46" t="s">
        <v>38627</v>
      </c>
      <c r="C163" s="46" t="s">
        <v>38628</v>
      </c>
      <c r="D163" s="46">
        <v>16</v>
      </c>
      <c r="E163" s="46" t="s">
        <v>11056</v>
      </c>
      <c r="F163" s="49">
        <v>0</v>
      </c>
      <c r="G163" s="49">
        <v>0</v>
      </c>
      <c r="H163" s="49">
        <v>0</v>
      </c>
      <c r="I163" s="118" t="s">
        <v>37740</v>
      </c>
      <c r="J163" s="46" t="s">
        <v>12</v>
      </c>
      <c r="K163" s="46" t="s">
        <v>32</v>
      </c>
      <c r="L163" s="46">
        <v>2617</v>
      </c>
      <c r="M163" s="4">
        <v>161</v>
      </c>
    </row>
    <row r="164" spans="1:13" x14ac:dyDescent="0.25">
      <c r="A164" s="50" t="s">
        <v>38629</v>
      </c>
      <c r="B164" s="46" t="s">
        <v>38630</v>
      </c>
      <c r="C164" s="46" t="s">
        <v>38631</v>
      </c>
      <c r="D164" s="46">
        <v>82.1</v>
      </c>
      <c r="E164" s="46" t="s">
        <v>19186</v>
      </c>
      <c r="F164" s="49">
        <v>75</v>
      </c>
      <c r="G164" s="49">
        <v>30</v>
      </c>
      <c r="H164" s="49">
        <v>9.1999999999999993</v>
      </c>
      <c r="I164" s="96" t="s">
        <v>37740</v>
      </c>
      <c r="J164" s="46" t="s">
        <v>12</v>
      </c>
      <c r="K164" s="46" t="s">
        <v>32</v>
      </c>
      <c r="L164" s="46">
        <v>4737</v>
      </c>
      <c r="M164" s="4">
        <v>162</v>
      </c>
    </row>
    <row r="165" spans="1:13" x14ac:dyDescent="0.25">
      <c r="A165" s="50" t="s">
        <v>38632</v>
      </c>
      <c r="B165" s="46" t="s">
        <v>38633</v>
      </c>
      <c r="C165" s="46" t="s">
        <v>38634</v>
      </c>
      <c r="D165" s="46">
        <v>21.3</v>
      </c>
      <c r="E165" s="46" t="s">
        <v>6847</v>
      </c>
      <c r="F165" s="49">
        <v>560</v>
      </c>
      <c r="G165" s="49">
        <v>0</v>
      </c>
      <c r="H165" s="49">
        <v>68</v>
      </c>
      <c r="I165" s="30" t="s">
        <v>37740</v>
      </c>
      <c r="J165" s="46" t="s">
        <v>12</v>
      </c>
      <c r="K165" s="46" t="s">
        <v>32</v>
      </c>
      <c r="L165" s="46">
        <v>1602</v>
      </c>
      <c r="M165" s="4">
        <v>163</v>
      </c>
    </row>
    <row r="166" spans="1:13" x14ac:dyDescent="0.25">
      <c r="A166" s="50" t="s">
        <v>38635</v>
      </c>
      <c r="B166" s="46" t="s">
        <v>38636</v>
      </c>
      <c r="C166" s="46" t="s">
        <v>38637</v>
      </c>
      <c r="D166" s="46">
        <v>76.400000000000006</v>
      </c>
      <c r="E166" s="46" t="s">
        <v>10315</v>
      </c>
      <c r="F166" s="49">
        <v>610</v>
      </c>
      <c r="G166" s="49">
        <v>1700</v>
      </c>
      <c r="H166" s="49">
        <v>75</v>
      </c>
      <c r="I166" s="30" t="s">
        <v>37764</v>
      </c>
      <c r="J166" s="46" t="s">
        <v>12</v>
      </c>
      <c r="K166" s="46" t="s">
        <v>32</v>
      </c>
      <c r="L166" s="46">
        <v>2418</v>
      </c>
      <c r="M166" s="4">
        <v>164</v>
      </c>
    </row>
    <row r="167" spans="1:13" x14ac:dyDescent="0.25">
      <c r="A167" s="50" t="s">
        <v>38638</v>
      </c>
      <c r="B167" s="46" t="s">
        <v>38639</v>
      </c>
      <c r="C167" s="46" t="s">
        <v>38640</v>
      </c>
      <c r="D167" s="46">
        <v>85.6</v>
      </c>
      <c r="E167" s="46" t="s">
        <v>10909</v>
      </c>
      <c r="F167" s="49">
        <v>11</v>
      </c>
      <c r="G167" s="49">
        <v>48</v>
      </c>
      <c r="H167" s="49">
        <v>590</v>
      </c>
      <c r="I167" s="96" t="s">
        <v>37761</v>
      </c>
      <c r="J167" s="46" t="s">
        <v>12</v>
      </c>
      <c r="K167" s="46" t="s">
        <v>69</v>
      </c>
      <c r="L167" s="46">
        <v>2579</v>
      </c>
      <c r="M167" s="4">
        <v>165</v>
      </c>
    </row>
    <row r="168" spans="1:13" x14ac:dyDescent="0.25">
      <c r="A168" s="50" t="s">
        <v>38641</v>
      </c>
      <c r="B168" s="46" t="s">
        <v>38642</v>
      </c>
      <c r="C168" s="46" t="s">
        <v>38643</v>
      </c>
      <c r="D168" s="46">
        <v>350.9</v>
      </c>
      <c r="E168" s="46" t="s">
        <v>10546</v>
      </c>
      <c r="F168" s="49">
        <v>21</v>
      </c>
      <c r="G168" s="49">
        <v>59</v>
      </c>
      <c r="H168" s="49">
        <v>2.6</v>
      </c>
      <c r="I168" s="30" t="s">
        <v>37763</v>
      </c>
      <c r="J168" s="46" t="s">
        <v>12</v>
      </c>
      <c r="K168" s="46" t="s">
        <v>69</v>
      </c>
      <c r="L168" s="46">
        <v>2480</v>
      </c>
      <c r="M168" s="4">
        <v>166</v>
      </c>
    </row>
    <row r="169" spans="1:13" x14ac:dyDescent="0.25">
      <c r="A169" s="50" t="s">
        <v>38644</v>
      </c>
      <c r="B169" s="46" t="s">
        <v>38645</v>
      </c>
      <c r="C169" s="46" t="s">
        <v>38646</v>
      </c>
      <c r="D169" s="46">
        <v>87.2</v>
      </c>
      <c r="E169" s="46" t="s">
        <v>8299</v>
      </c>
      <c r="F169" s="49">
        <v>0</v>
      </c>
      <c r="G169" s="49">
        <v>0</v>
      </c>
      <c r="H169" s="49">
        <v>0</v>
      </c>
      <c r="I169" s="119" t="s">
        <v>37740</v>
      </c>
      <c r="J169" s="46" t="s">
        <v>12</v>
      </c>
      <c r="K169" s="46" t="s">
        <v>32</v>
      </c>
      <c r="L169" s="46">
        <v>1939</v>
      </c>
      <c r="M169" s="4">
        <v>167</v>
      </c>
    </row>
    <row r="170" spans="1:13" x14ac:dyDescent="0.25">
      <c r="A170" s="50" t="s">
        <v>38647</v>
      </c>
      <c r="B170" s="46" t="s">
        <v>38648</v>
      </c>
      <c r="C170" s="46" t="s">
        <v>38649</v>
      </c>
      <c r="D170" s="46">
        <v>74.7</v>
      </c>
      <c r="E170" s="46" t="s">
        <v>18548</v>
      </c>
      <c r="F170" s="49">
        <v>4.5999999999999996</v>
      </c>
      <c r="G170" s="49">
        <v>0.1</v>
      </c>
      <c r="H170" s="49">
        <v>0.6</v>
      </c>
      <c r="I170" s="96" t="s">
        <v>37740</v>
      </c>
      <c r="J170" s="46" t="s">
        <v>12</v>
      </c>
      <c r="K170" s="46" t="s">
        <v>32</v>
      </c>
      <c r="L170" s="46">
        <v>4575</v>
      </c>
      <c r="M170" s="4">
        <v>168</v>
      </c>
    </row>
    <row r="171" spans="1:13" x14ac:dyDescent="0.25">
      <c r="A171" s="50" t="s">
        <v>38650</v>
      </c>
      <c r="B171" s="46" t="s">
        <v>38651</v>
      </c>
      <c r="C171" s="46" t="s">
        <v>38652</v>
      </c>
      <c r="D171" s="46">
        <v>68.900000000000006</v>
      </c>
      <c r="E171" s="46" t="s">
        <v>9357</v>
      </c>
      <c r="F171" s="49">
        <v>130</v>
      </c>
      <c r="G171" s="49">
        <v>360</v>
      </c>
      <c r="H171" s="49">
        <v>16</v>
      </c>
      <c r="I171" s="96" t="s">
        <v>37761</v>
      </c>
      <c r="J171" s="46" t="s">
        <v>12</v>
      </c>
      <c r="K171" s="46" t="s">
        <v>32</v>
      </c>
      <c r="L171" s="46">
        <v>2180</v>
      </c>
      <c r="M171" s="4">
        <v>169</v>
      </c>
    </row>
    <row r="172" spans="1:13" x14ac:dyDescent="0.25">
      <c r="A172" s="50" t="s">
        <v>38653</v>
      </c>
      <c r="B172" s="46" t="s">
        <v>38654</v>
      </c>
      <c r="C172" s="46" t="s">
        <v>38655</v>
      </c>
      <c r="D172" s="46">
        <v>115.7</v>
      </c>
      <c r="E172" s="46" t="s">
        <v>14797</v>
      </c>
      <c r="F172" s="49">
        <v>9.8000000000000007</v>
      </c>
      <c r="G172" s="49">
        <v>27</v>
      </c>
      <c r="H172" s="49">
        <v>1.2</v>
      </c>
      <c r="I172" s="30" t="s">
        <v>37763</v>
      </c>
      <c r="J172" s="46" t="s">
        <v>12</v>
      </c>
      <c r="K172" s="46" t="s">
        <v>32</v>
      </c>
      <c r="L172" s="46">
        <v>3597</v>
      </c>
      <c r="M172" s="4">
        <v>170</v>
      </c>
    </row>
    <row r="173" spans="1:13" x14ac:dyDescent="0.25">
      <c r="A173" s="50" t="s">
        <v>38656</v>
      </c>
      <c r="B173" s="46" t="s">
        <v>38657</v>
      </c>
      <c r="C173" s="46" t="s">
        <v>38658</v>
      </c>
      <c r="D173" s="46">
        <v>28.6</v>
      </c>
      <c r="E173" s="46" t="s">
        <v>14588</v>
      </c>
      <c r="F173" s="49">
        <v>0</v>
      </c>
      <c r="G173" s="49">
        <v>0</v>
      </c>
      <c r="H173" s="49">
        <v>0</v>
      </c>
      <c r="I173" s="120" t="s">
        <v>37740</v>
      </c>
      <c r="J173" s="46" t="s">
        <v>12</v>
      </c>
      <c r="K173" s="46" t="s">
        <v>69</v>
      </c>
      <c r="L173" s="46">
        <v>3546</v>
      </c>
      <c r="M173" s="4">
        <v>171</v>
      </c>
    </row>
    <row r="174" spans="1:13" x14ac:dyDescent="0.25">
      <c r="A174" s="50" t="s">
        <v>38656</v>
      </c>
      <c r="B174" s="46" t="s">
        <v>38657</v>
      </c>
      <c r="C174" s="46" t="s">
        <v>38659</v>
      </c>
      <c r="D174" s="46">
        <v>42.6</v>
      </c>
      <c r="E174" s="46" t="s">
        <v>12863</v>
      </c>
      <c r="F174" s="49">
        <v>0</v>
      </c>
      <c r="G174" s="49">
        <v>0</v>
      </c>
      <c r="H174" s="49">
        <v>0</v>
      </c>
      <c r="I174" s="121" t="s">
        <v>37740</v>
      </c>
      <c r="J174" s="46" t="s">
        <v>12</v>
      </c>
      <c r="K174" s="46" t="s">
        <v>12</v>
      </c>
      <c r="L174" s="46">
        <v>3104</v>
      </c>
      <c r="M174" s="4">
        <v>172</v>
      </c>
    </row>
    <row r="175" spans="1:13" x14ac:dyDescent="0.25">
      <c r="A175" s="50" t="s">
        <v>38660</v>
      </c>
      <c r="B175" s="46" t="s">
        <v>38661</v>
      </c>
      <c r="C175" s="46" t="s">
        <v>38662</v>
      </c>
      <c r="D175" s="46">
        <v>23.7</v>
      </c>
      <c r="E175" s="46" t="s">
        <v>6861</v>
      </c>
      <c r="F175" s="49">
        <v>27</v>
      </c>
      <c r="G175" s="49">
        <v>0.1</v>
      </c>
      <c r="H175" s="49">
        <v>3.3</v>
      </c>
      <c r="I175" s="30" t="s">
        <v>37740</v>
      </c>
      <c r="J175" s="46" t="s">
        <v>12</v>
      </c>
      <c r="K175" s="46" t="s">
        <v>32</v>
      </c>
      <c r="L175" s="46">
        <v>1605</v>
      </c>
      <c r="M175" s="4">
        <v>173</v>
      </c>
    </row>
    <row r="176" spans="1:13" x14ac:dyDescent="0.25">
      <c r="A176" s="50" t="s">
        <v>38663</v>
      </c>
      <c r="B176" s="46" t="s">
        <v>38664</v>
      </c>
      <c r="C176" s="46" t="s">
        <v>38665</v>
      </c>
      <c r="D176" s="46">
        <v>13.6</v>
      </c>
      <c r="E176" s="46" t="s">
        <v>1285</v>
      </c>
      <c r="F176" s="49">
        <v>19</v>
      </c>
      <c r="G176" s="49">
        <v>1.3</v>
      </c>
      <c r="H176" s="49">
        <v>2.2999999999999998</v>
      </c>
      <c r="I176" s="96" t="s">
        <v>37740</v>
      </c>
      <c r="J176" s="46" t="s">
        <v>12</v>
      </c>
      <c r="K176" s="46" t="s">
        <v>69</v>
      </c>
      <c r="L176" s="46">
        <v>348</v>
      </c>
      <c r="M176" s="4">
        <v>174</v>
      </c>
    </row>
  </sheetData>
  <autoFilter ref="A2:L176"/>
  <mergeCells count="2">
    <mergeCell ref="C1:I1"/>
    <mergeCell ref="A1:B1"/>
  </mergeCells>
  <conditionalFormatting sqref="I2:I4 I177:I4130">
    <cfRule type="containsText" dxfId="136" priority="22" operator="containsText" text="Ambiguous">
      <formula>NOT(ISERROR(SEARCH("Ambiguous",I2)))</formula>
    </cfRule>
    <cfRule type="containsText" dxfId="135" priority="23" operator="containsText" text="Non-binder">
      <formula>NOT(ISERROR(SEARCH("Non-binder",I2)))</formula>
    </cfRule>
    <cfRule type="containsText" dxfId="134" priority="24" operator="containsText" text="Cargo D">
      <formula>NOT(ISERROR(SEARCH("Cargo D",I2)))</formula>
    </cfRule>
    <cfRule type="containsText" dxfId="133" priority="25" operator="containsText" text="Low Abundant Cargo">
      <formula>NOT(ISERROR(SEARCH("Low Abundant Cargo",I2)))</formula>
    </cfRule>
    <cfRule type="containsText" dxfId="132" priority="26" operator="containsText" text="Cargo B">
      <formula>NOT(ISERROR(SEARCH("Cargo B",I2)))</formula>
    </cfRule>
    <cfRule type="containsText" dxfId="131" priority="27" operator="containsText" text="Cargo A">
      <formula>NOT(ISERROR(SEARCH("Cargo A",I2)))</formula>
    </cfRule>
  </conditionalFormatting>
  <conditionalFormatting sqref="I4131:I1048576">
    <cfRule type="containsText" dxfId="130" priority="28" operator="containsText" text="Category">
      <formula>NOT(ISERROR(SEARCH("Category",I4131)))</formula>
    </cfRule>
    <cfRule type="containsText" dxfId="129" priority="29" operator="containsText" text="Ambiguous">
      <formula>NOT(ISERROR(SEARCH("Ambiguous",I4131)))</formula>
    </cfRule>
    <cfRule type="containsText" dxfId="128" priority="30" operator="containsText" text="non-bin">
      <formula>NOT(ISERROR(SEARCH("non-bin",I4131)))</formula>
    </cfRule>
    <cfRule type="containsText" dxfId="127" priority="31" operator="containsText" text="D">
      <formula>NOT(ISERROR(SEARCH("D",I4131)))</formula>
    </cfRule>
    <cfRule type="containsText" dxfId="126" priority="32" operator="containsText" text="C">
      <formula>NOT(ISERROR(SEARCH("C",I4131)))</formula>
    </cfRule>
    <cfRule type="containsText" dxfId="125" priority="33" operator="containsText" text="B">
      <formula>NOT(ISERROR(SEARCH("B",I4131)))</formula>
    </cfRule>
    <cfRule type="containsText" dxfId="124" priority="34" operator="containsText" text="A">
      <formula>NOT(ISERROR(SEARCH("A",I4131)))</formula>
    </cfRule>
  </conditionalFormatting>
  <conditionalFormatting sqref="I5:I15 I71:I123 I125:I150 I152:I176 I17:I42 I44:I69">
    <cfRule type="containsText" dxfId="123" priority="6" operator="containsText" text="Ambiguous">
      <formula>NOT(ISERROR(SEARCH("Ambiguous",I5)))</formula>
    </cfRule>
    <cfRule type="containsText" dxfId="122" priority="7" operator="containsText" text="Non-binder">
      <formula>NOT(ISERROR(SEARCH("Non-binder",I5)))</formula>
    </cfRule>
    <cfRule type="containsText" dxfId="121" priority="8" operator="containsText" text="Low Abundant Cargo">
      <formula>NOT(ISERROR(SEARCH("Low Abundant Cargo",I5)))</formula>
    </cfRule>
    <cfRule type="containsText" dxfId="120" priority="9" operator="containsText" text="Cargo B">
      <formula>NOT(ISERROR(SEARCH("Cargo B",I5)))</formula>
    </cfRule>
    <cfRule type="containsText" dxfId="119" priority="10" operator="containsText" text="Cargo A">
      <formula>NOT(ISERROR(SEARCH("Cargo A",I5)))</formula>
    </cfRule>
  </conditionalFormatting>
  <conditionalFormatting sqref="I16 I43 I70 I124 I151">
    <cfRule type="containsText" dxfId="118" priority="1" operator="containsText" text="Ambiguous">
      <formula>NOT(ISERROR(SEARCH("Ambiguous",I16)))</formula>
    </cfRule>
    <cfRule type="containsText" dxfId="117" priority="2" operator="containsText" text="Non-binder">
      <formula>NOT(ISERROR(SEARCH("Non-binder",I16)))</formula>
    </cfRule>
    <cfRule type="containsText" dxfId="116" priority="3" operator="containsText" text="Low Abundant Cargo">
      <formula>NOT(ISERROR(SEARCH("Low Abundant Cargo",I16)))</formula>
    </cfRule>
    <cfRule type="containsText" dxfId="115" priority="4" operator="containsText" text="Cargo B">
      <formula>NOT(ISERROR(SEARCH("Cargo B",I16)))</formula>
    </cfRule>
    <cfRule type="containsText" dxfId="114" priority="5" operator="containsText" text="Cargo A">
      <formula>NOT(ISERROR(SEARCH("Cargo A",I16)))</formula>
    </cfRule>
  </conditionalFormatting>
  <hyperlinks>
    <hyperlink ref="A1" location="Index!A1" display="INDEX"/>
  </hyperlinks>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2"/>
  <sheetViews>
    <sheetView workbookViewId="0">
      <pane xSplit="2" ySplit="2" topLeftCell="C3" activePane="bottomRight" state="frozen"/>
      <selection pane="topRight" activeCell="C1" sqref="C1"/>
      <selection pane="bottomLeft" activeCell="A3" sqref="A3"/>
      <selection pane="bottomRight" activeCell="H2" sqref="H2"/>
    </sheetView>
  </sheetViews>
  <sheetFormatPr defaultColWidth="11" defaultRowHeight="15.75" x14ac:dyDescent="0.25"/>
  <cols>
    <col min="1" max="1" width="10.875" style="11"/>
    <col min="2" max="2" width="59.625" bestFit="1" customWidth="1"/>
    <col min="3" max="3" width="14.125" bestFit="1" customWidth="1"/>
    <col min="4" max="5" width="10.875" customWidth="1"/>
    <col min="6" max="7" width="10.875" style="9"/>
    <col min="8" max="8" width="12.375" style="9" customWidth="1"/>
    <col min="9" max="9" width="16.875" style="30" customWidth="1"/>
    <col min="10" max="12" width="10.875" customWidth="1"/>
  </cols>
  <sheetData>
    <row r="1" spans="1:13" ht="21" x14ac:dyDescent="0.25">
      <c r="A1" s="304" t="s">
        <v>39544</v>
      </c>
      <c r="B1" s="304"/>
      <c r="C1" s="303" t="s">
        <v>37744</v>
      </c>
      <c r="D1" s="303"/>
      <c r="E1" s="303"/>
      <c r="F1" s="303"/>
      <c r="G1" s="303"/>
      <c r="H1" s="303"/>
      <c r="I1" s="303"/>
      <c r="J1" s="33"/>
      <c r="K1" s="33"/>
      <c r="L1" s="33"/>
      <c r="M1" s="61"/>
    </row>
    <row r="2" spans="1:13" ht="60" x14ac:dyDescent="0.25">
      <c r="A2" s="47" t="s">
        <v>37765</v>
      </c>
      <c r="B2" s="34" t="s">
        <v>37766</v>
      </c>
      <c r="C2" s="35" t="s">
        <v>40565</v>
      </c>
      <c r="D2" s="35" t="s">
        <v>19448</v>
      </c>
      <c r="E2" s="35" t="s">
        <v>37767</v>
      </c>
      <c r="F2" s="36" t="s">
        <v>40534</v>
      </c>
      <c r="G2" s="36" t="s">
        <v>40560</v>
      </c>
      <c r="H2" s="36" t="s">
        <v>40561</v>
      </c>
      <c r="I2" s="37" t="s">
        <v>37735</v>
      </c>
      <c r="J2" s="35" t="s">
        <v>40568</v>
      </c>
      <c r="K2" s="35" t="s">
        <v>37768</v>
      </c>
      <c r="L2" s="35" t="s">
        <v>6</v>
      </c>
      <c r="M2" s="62" t="s">
        <v>40562</v>
      </c>
    </row>
    <row r="3" spans="1:13" x14ac:dyDescent="0.25">
      <c r="A3" s="11" t="s">
        <v>38705</v>
      </c>
      <c r="B3" t="s">
        <v>38706</v>
      </c>
      <c r="C3" t="s">
        <v>38707</v>
      </c>
      <c r="D3">
        <v>35.9</v>
      </c>
      <c r="E3" t="s">
        <v>17003</v>
      </c>
      <c r="F3" s="9">
        <v>45000</v>
      </c>
      <c r="G3" s="9">
        <v>18</v>
      </c>
      <c r="H3" s="9">
        <v>5500</v>
      </c>
      <c r="I3" s="30" t="s">
        <v>37764</v>
      </c>
      <c r="J3" t="s">
        <v>12</v>
      </c>
      <c r="K3" t="s">
        <v>32</v>
      </c>
      <c r="L3">
        <v>4164</v>
      </c>
      <c r="M3" s="4">
        <v>1</v>
      </c>
    </row>
    <row r="4" spans="1:13" x14ac:dyDescent="0.25">
      <c r="A4" s="11" t="s">
        <v>38692</v>
      </c>
      <c r="B4" t="s">
        <v>38693</v>
      </c>
      <c r="C4" t="s">
        <v>38694</v>
      </c>
      <c r="D4">
        <v>32.4</v>
      </c>
      <c r="E4" t="s">
        <v>15953</v>
      </c>
      <c r="F4" s="9">
        <v>10000</v>
      </c>
      <c r="G4" s="9">
        <v>24</v>
      </c>
      <c r="H4" s="9">
        <v>1200</v>
      </c>
      <c r="I4" s="30" t="s">
        <v>37764</v>
      </c>
      <c r="J4" t="s">
        <v>12</v>
      </c>
      <c r="K4" t="s">
        <v>32</v>
      </c>
      <c r="L4">
        <v>3892</v>
      </c>
      <c r="M4" s="4">
        <v>2</v>
      </c>
    </row>
    <row r="5" spans="1:13" x14ac:dyDescent="0.25">
      <c r="A5" s="11" t="s">
        <v>38686</v>
      </c>
      <c r="B5" t="s">
        <v>38687</v>
      </c>
      <c r="C5" t="s">
        <v>38688</v>
      </c>
      <c r="D5">
        <v>15.1</v>
      </c>
      <c r="E5" t="s">
        <v>2132</v>
      </c>
      <c r="F5" s="9">
        <v>5300</v>
      </c>
      <c r="G5" s="9">
        <v>19</v>
      </c>
      <c r="H5" s="9">
        <v>640</v>
      </c>
      <c r="I5" s="30" t="s">
        <v>37764</v>
      </c>
      <c r="J5" t="s">
        <v>12</v>
      </c>
      <c r="K5" t="s">
        <v>32</v>
      </c>
      <c r="L5">
        <v>541</v>
      </c>
      <c r="M5" s="4">
        <v>3</v>
      </c>
    </row>
    <row r="6" spans="1:13" x14ac:dyDescent="0.25">
      <c r="A6" s="11" t="s">
        <v>38677</v>
      </c>
      <c r="B6" t="s">
        <v>38678</v>
      </c>
      <c r="C6" t="s">
        <v>38679</v>
      </c>
      <c r="D6">
        <v>153.1</v>
      </c>
      <c r="E6" t="s">
        <v>14808</v>
      </c>
      <c r="F6" s="9">
        <v>620</v>
      </c>
      <c r="G6" s="9">
        <v>5</v>
      </c>
      <c r="H6" s="9">
        <v>75</v>
      </c>
      <c r="I6" s="30" t="s">
        <v>37764</v>
      </c>
      <c r="J6" t="s">
        <v>12</v>
      </c>
      <c r="K6" t="s">
        <v>32</v>
      </c>
      <c r="L6">
        <v>3599</v>
      </c>
      <c r="M6" s="4">
        <v>5</v>
      </c>
    </row>
    <row r="7" spans="1:13" x14ac:dyDescent="0.25">
      <c r="A7" s="11" t="s">
        <v>38695</v>
      </c>
      <c r="B7" t="s">
        <v>38696</v>
      </c>
      <c r="C7" t="s">
        <v>38698</v>
      </c>
      <c r="D7">
        <v>14</v>
      </c>
      <c r="E7" t="s">
        <v>15890</v>
      </c>
      <c r="F7" s="9">
        <v>720</v>
      </c>
      <c r="G7" s="9">
        <v>2.8</v>
      </c>
      <c r="H7" s="9">
        <v>88</v>
      </c>
      <c r="I7" s="30" t="s">
        <v>37761</v>
      </c>
      <c r="J7" t="s">
        <v>12</v>
      </c>
      <c r="K7" t="s">
        <v>32</v>
      </c>
      <c r="L7">
        <v>3876</v>
      </c>
      <c r="M7" s="4">
        <v>4</v>
      </c>
    </row>
    <row r="8" spans="1:13" x14ac:dyDescent="0.25">
      <c r="A8" s="11" t="s">
        <v>38680</v>
      </c>
      <c r="B8" t="s">
        <v>38681</v>
      </c>
      <c r="C8" t="s">
        <v>38682</v>
      </c>
      <c r="D8">
        <v>51.9</v>
      </c>
      <c r="E8" t="s">
        <v>9048</v>
      </c>
      <c r="F8" s="9">
        <v>420</v>
      </c>
      <c r="G8" s="9">
        <v>17</v>
      </c>
      <c r="H8" s="9">
        <v>52</v>
      </c>
      <c r="I8" s="30" t="s">
        <v>37761</v>
      </c>
      <c r="J8" t="s">
        <v>251</v>
      </c>
      <c r="K8" t="s">
        <v>32</v>
      </c>
      <c r="L8">
        <v>2109</v>
      </c>
      <c r="M8" s="4">
        <v>8</v>
      </c>
    </row>
    <row r="9" spans="1:13" x14ac:dyDescent="0.25">
      <c r="A9" s="11" t="s">
        <v>38666</v>
      </c>
      <c r="B9" t="s">
        <v>38667</v>
      </c>
      <c r="C9" t="s">
        <v>38669</v>
      </c>
      <c r="D9">
        <v>64</v>
      </c>
      <c r="E9" t="s">
        <v>8401</v>
      </c>
      <c r="F9" s="9">
        <v>440</v>
      </c>
      <c r="G9" s="9">
        <v>1.7</v>
      </c>
      <c r="H9" s="9">
        <v>54</v>
      </c>
      <c r="I9" s="30" t="s">
        <v>37740</v>
      </c>
      <c r="J9" t="s">
        <v>12</v>
      </c>
      <c r="K9" t="s">
        <v>69</v>
      </c>
      <c r="L9">
        <v>1964</v>
      </c>
      <c r="M9" s="4">
        <v>6</v>
      </c>
    </row>
    <row r="10" spans="1:13" x14ac:dyDescent="0.25">
      <c r="A10" s="11" t="s">
        <v>38695</v>
      </c>
      <c r="B10" t="s">
        <v>38696</v>
      </c>
      <c r="C10" t="s">
        <v>38699</v>
      </c>
      <c r="D10">
        <v>13.7</v>
      </c>
      <c r="E10" t="s">
        <v>6819</v>
      </c>
      <c r="F10" s="9">
        <v>440</v>
      </c>
      <c r="G10" s="9">
        <v>0.6</v>
      </c>
      <c r="H10" s="9">
        <v>54</v>
      </c>
      <c r="I10" s="30" t="s">
        <v>37740</v>
      </c>
      <c r="J10" t="s">
        <v>12</v>
      </c>
      <c r="K10" t="s">
        <v>32</v>
      </c>
      <c r="L10">
        <v>1595</v>
      </c>
      <c r="M10" s="4">
        <v>7</v>
      </c>
    </row>
    <row r="11" spans="1:13" x14ac:dyDescent="0.25">
      <c r="A11" s="11" t="s">
        <v>38674</v>
      </c>
      <c r="B11" t="s">
        <v>38675</v>
      </c>
      <c r="C11" t="s">
        <v>38676</v>
      </c>
      <c r="D11">
        <v>44.5</v>
      </c>
      <c r="E11" t="s">
        <v>1689</v>
      </c>
      <c r="F11" s="9">
        <v>310</v>
      </c>
      <c r="G11" s="9">
        <v>3.6</v>
      </c>
      <c r="H11" s="9">
        <v>38</v>
      </c>
      <c r="I11" s="96" t="s">
        <v>37740</v>
      </c>
      <c r="J11" t="s">
        <v>12</v>
      </c>
      <c r="K11" t="s">
        <v>32</v>
      </c>
      <c r="L11">
        <v>445</v>
      </c>
      <c r="M11" s="4">
        <v>9</v>
      </c>
    </row>
    <row r="12" spans="1:13" x14ac:dyDescent="0.25">
      <c r="A12" s="11" t="s">
        <v>38695</v>
      </c>
      <c r="B12" t="s">
        <v>38696</v>
      </c>
      <c r="C12" t="s">
        <v>38697</v>
      </c>
      <c r="D12">
        <v>13.9</v>
      </c>
      <c r="E12" t="s">
        <v>2293</v>
      </c>
      <c r="F12" s="9">
        <v>300</v>
      </c>
      <c r="G12" s="9">
        <v>0.2</v>
      </c>
      <c r="H12" s="9">
        <v>37</v>
      </c>
      <c r="I12" s="30" t="s">
        <v>37740</v>
      </c>
      <c r="J12" t="s">
        <v>12</v>
      </c>
      <c r="K12" t="s">
        <v>32</v>
      </c>
      <c r="L12">
        <v>577</v>
      </c>
      <c r="M12" s="4">
        <v>10</v>
      </c>
    </row>
    <row r="13" spans="1:13" x14ac:dyDescent="0.25">
      <c r="A13" s="11" t="s">
        <v>38683</v>
      </c>
      <c r="B13" t="s">
        <v>38684</v>
      </c>
      <c r="C13" t="s">
        <v>38685</v>
      </c>
      <c r="D13">
        <v>101.6</v>
      </c>
      <c r="E13" t="s">
        <v>12659</v>
      </c>
      <c r="F13" s="9">
        <v>300</v>
      </c>
      <c r="G13" s="9">
        <v>6.9</v>
      </c>
      <c r="H13" s="9">
        <v>37</v>
      </c>
      <c r="I13" s="96" t="s">
        <v>37740</v>
      </c>
      <c r="J13" t="s">
        <v>12</v>
      </c>
      <c r="K13" t="s">
        <v>32</v>
      </c>
      <c r="L13">
        <v>3056</v>
      </c>
      <c r="M13" s="4">
        <v>11</v>
      </c>
    </row>
    <row r="14" spans="1:13" x14ac:dyDescent="0.25">
      <c r="A14" s="11" t="s">
        <v>38670</v>
      </c>
      <c r="B14" t="s">
        <v>38671</v>
      </c>
      <c r="C14" t="s">
        <v>38673</v>
      </c>
      <c r="D14">
        <v>112.6</v>
      </c>
      <c r="E14" t="s">
        <v>1825</v>
      </c>
      <c r="F14" s="9">
        <v>140</v>
      </c>
      <c r="G14" s="9">
        <v>3.6</v>
      </c>
      <c r="H14" s="9">
        <v>18</v>
      </c>
      <c r="I14" s="96" t="s">
        <v>37740</v>
      </c>
      <c r="J14" t="s">
        <v>12</v>
      </c>
      <c r="K14" t="s">
        <v>32</v>
      </c>
      <c r="L14">
        <v>473</v>
      </c>
      <c r="M14" s="4">
        <v>12</v>
      </c>
    </row>
    <row r="15" spans="1:13" x14ac:dyDescent="0.25">
      <c r="A15" s="11" t="s">
        <v>38689</v>
      </c>
      <c r="B15" t="s">
        <v>38690</v>
      </c>
      <c r="C15" t="s">
        <v>38691</v>
      </c>
      <c r="D15">
        <v>78</v>
      </c>
      <c r="E15" t="s">
        <v>2390</v>
      </c>
      <c r="F15" s="9">
        <v>70</v>
      </c>
      <c r="G15" s="9">
        <v>0.3</v>
      </c>
      <c r="H15" s="9">
        <v>8.5</v>
      </c>
      <c r="I15" s="30" t="s">
        <v>37740</v>
      </c>
      <c r="J15" t="s">
        <v>12</v>
      </c>
      <c r="K15" t="s">
        <v>32</v>
      </c>
      <c r="L15">
        <v>598</v>
      </c>
      <c r="M15" s="4">
        <v>13</v>
      </c>
    </row>
    <row r="16" spans="1:13" x14ac:dyDescent="0.25">
      <c r="A16" s="11" t="s">
        <v>38666</v>
      </c>
      <c r="B16" t="s">
        <v>38667</v>
      </c>
      <c r="C16" t="s">
        <v>38668</v>
      </c>
      <c r="D16">
        <v>62.3</v>
      </c>
      <c r="E16" t="s">
        <v>6561</v>
      </c>
      <c r="F16" s="9">
        <v>13</v>
      </c>
      <c r="G16" s="9">
        <v>0.8</v>
      </c>
      <c r="H16" s="9">
        <v>1.6</v>
      </c>
      <c r="I16" s="30" t="s">
        <v>37740</v>
      </c>
      <c r="J16" t="s">
        <v>314</v>
      </c>
      <c r="K16" t="s">
        <v>69</v>
      </c>
      <c r="L16">
        <v>1536</v>
      </c>
      <c r="M16" s="4">
        <v>14</v>
      </c>
    </row>
    <row r="17" spans="1:13" x14ac:dyDescent="0.25">
      <c r="A17" s="11" t="s">
        <v>38670</v>
      </c>
      <c r="B17" t="s">
        <v>38671</v>
      </c>
      <c r="C17" t="s">
        <v>38672</v>
      </c>
      <c r="D17">
        <v>53.2</v>
      </c>
      <c r="E17" t="s">
        <v>10999</v>
      </c>
      <c r="F17" s="9">
        <v>0</v>
      </c>
      <c r="G17" s="9">
        <v>0</v>
      </c>
      <c r="H17" s="9">
        <v>0</v>
      </c>
      <c r="I17" s="122" t="s">
        <v>37740</v>
      </c>
      <c r="J17" t="s">
        <v>12</v>
      </c>
      <c r="K17" t="s">
        <v>32</v>
      </c>
      <c r="L17">
        <v>2602</v>
      </c>
      <c r="M17" s="4">
        <v>15</v>
      </c>
    </row>
    <row r="18" spans="1:13" x14ac:dyDescent="0.25">
      <c r="A18" s="11" t="s">
        <v>38700</v>
      </c>
      <c r="B18" t="s">
        <v>38701</v>
      </c>
      <c r="C18" t="s">
        <v>38702</v>
      </c>
      <c r="D18">
        <v>36.5</v>
      </c>
      <c r="E18" t="s">
        <v>13288</v>
      </c>
      <c r="F18" s="9">
        <v>0</v>
      </c>
      <c r="G18" s="9">
        <v>0</v>
      </c>
      <c r="H18" s="9">
        <v>0</v>
      </c>
      <c r="I18" s="123" t="s">
        <v>37740</v>
      </c>
      <c r="J18" t="s">
        <v>12</v>
      </c>
      <c r="K18" t="s">
        <v>32</v>
      </c>
      <c r="L18">
        <v>3214</v>
      </c>
      <c r="M18" s="4">
        <v>16</v>
      </c>
    </row>
    <row r="19" spans="1:13" x14ac:dyDescent="0.25">
      <c r="A19" s="11" t="s">
        <v>38700</v>
      </c>
      <c r="B19" t="s">
        <v>38701</v>
      </c>
      <c r="C19" t="s">
        <v>38703</v>
      </c>
      <c r="D19">
        <v>52.5</v>
      </c>
      <c r="E19" t="s">
        <v>13999</v>
      </c>
      <c r="F19" s="9">
        <v>0</v>
      </c>
      <c r="G19" s="9">
        <v>0</v>
      </c>
      <c r="H19" s="9">
        <v>0</v>
      </c>
      <c r="I19" s="124" t="s">
        <v>37740</v>
      </c>
      <c r="J19" t="s">
        <v>12</v>
      </c>
      <c r="K19" t="s">
        <v>32</v>
      </c>
      <c r="L19">
        <v>3390</v>
      </c>
      <c r="M19" s="4">
        <v>17</v>
      </c>
    </row>
    <row r="20" spans="1:13" x14ac:dyDescent="0.25">
      <c r="A20" s="11" t="s">
        <v>38700</v>
      </c>
      <c r="B20" t="s">
        <v>38701</v>
      </c>
      <c r="C20" t="s">
        <v>38704</v>
      </c>
      <c r="D20">
        <v>42.6</v>
      </c>
      <c r="E20" t="s">
        <v>19113</v>
      </c>
      <c r="F20" s="9">
        <v>0</v>
      </c>
      <c r="G20" s="9">
        <v>0</v>
      </c>
      <c r="H20" s="9">
        <v>0</v>
      </c>
      <c r="I20" s="30" t="s">
        <v>37762</v>
      </c>
      <c r="J20" t="s">
        <v>12</v>
      </c>
      <c r="K20" t="s">
        <v>32</v>
      </c>
      <c r="L20">
        <v>4720</v>
      </c>
      <c r="M20" s="4">
        <v>18</v>
      </c>
    </row>
    <row r="21" spans="1:13" x14ac:dyDescent="0.25">
      <c r="M21" s="4"/>
    </row>
    <row r="22" spans="1:13" x14ac:dyDescent="0.25">
      <c r="M22" s="4"/>
    </row>
    <row r="23" spans="1:13" x14ac:dyDescent="0.25">
      <c r="M23" s="4"/>
    </row>
    <row r="24" spans="1:13" x14ac:dyDescent="0.25">
      <c r="M24" s="4"/>
    </row>
    <row r="25" spans="1:13" x14ac:dyDescent="0.25">
      <c r="M25" s="4"/>
    </row>
    <row r="26" spans="1:13" x14ac:dyDescent="0.25">
      <c r="M26" s="4"/>
    </row>
    <row r="27" spans="1:13" x14ac:dyDescent="0.25">
      <c r="M27" s="4"/>
    </row>
    <row r="28" spans="1:13" x14ac:dyDescent="0.25">
      <c r="M28" s="4"/>
    </row>
    <row r="29" spans="1:13" x14ac:dyDescent="0.25">
      <c r="M29" s="4"/>
    </row>
    <row r="30" spans="1:13" x14ac:dyDescent="0.25">
      <c r="M30" s="4"/>
    </row>
    <row r="31" spans="1:13" x14ac:dyDescent="0.25">
      <c r="M31" s="4"/>
    </row>
    <row r="32" spans="1:13" x14ac:dyDescent="0.25">
      <c r="M32" s="4"/>
    </row>
    <row r="33" spans="13:13" x14ac:dyDescent="0.25">
      <c r="M33" s="4"/>
    </row>
    <row r="34" spans="13:13" x14ac:dyDescent="0.25">
      <c r="M34" s="4"/>
    </row>
    <row r="35" spans="13:13" x14ac:dyDescent="0.25">
      <c r="M35" s="4"/>
    </row>
    <row r="36" spans="13:13" x14ac:dyDescent="0.25">
      <c r="M36" s="4"/>
    </row>
    <row r="37" spans="13:13" x14ac:dyDescent="0.25">
      <c r="M37" s="4"/>
    </row>
    <row r="38" spans="13:13" x14ac:dyDescent="0.25">
      <c r="M38" s="4"/>
    </row>
    <row r="39" spans="13:13" x14ac:dyDescent="0.25">
      <c r="M39" s="4"/>
    </row>
    <row r="40" spans="13:13" x14ac:dyDescent="0.25">
      <c r="M40" s="4"/>
    </row>
    <row r="41" spans="13:13" x14ac:dyDescent="0.25">
      <c r="M41" s="4"/>
    </row>
    <row r="42" spans="13:13" x14ac:dyDescent="0.25">
      <c r="M42" s="4"/>
    </row>
    <row r="43" spans="13:13" x14ac:dyDescent="0.25">
      <c r="M43" s="4"/>
    </row>
    <row r="44" spans="13:13" x14ac:dyDescent="0.25">
      <c r="M44" s="4"/>
    </row>
    <row r="45" spans="13:13" x14ac:dyDescent="0.25">
      <c r="M45" s="4"/>
    </row>
    <row r="46" spans="13:13" x14ac:dyDescent="0.25">
      <c r="M46" s="4"/>
    </row>
    <row r="47" spans="13:13" x14ac:dyDescent="0.25">
      <c r="M47" s="4"/>
    </row>
    <row r="48" spans="13:13" x14ac:dyDescent="0.25">
      <c r="M48" s="4"/>
    </row>
    <row r="49" spans="13:13" x14ac:dyDescent="0.25">
      <c r="M49" s="4"/>
    </row>
    <row r="50" spans="13:13" x14ac:dyDescent="0.25">
      <c r="M50" s="4"/>
    </row>
    <row r="51" spans="13:13" x14ac:dyDescent="0.25">
      <c r="M51" s="4"/>
    </row>
    <row r="52" spans="13:13" x14ac:dyDescent="0.25">
      <c r="M52" s="4"/>
    </row>
    <row r="53" spans="13:13" x14ac:dyDescent="0.25">
      <c r="M53" s="4"/>
    </row>
    <row r="54" spans="13:13" x14ac:dyDescent="0.25">
      <c r="M54" s="4"/>
    </row>
    <row r="55" spans="13:13" x14ac:dyDescent="0.25">
      <c r="M55" s="4"/>
    </row>
    <row r="56" spans="13:13" x14ac:dyDescent="0.25">
      <c r="M56" s="4"/>
    </row>
    <row r="57" spans="13:13" x14ac:dyDescent="0.25">
      <c r="M57" s="4"/>
    </row>
    <row r="58" spans="13:13" x14ac:dyDescent="0.25">
      <c r="M58" s="4"/>
    </row>
    <row r="59" spans="13:13" x14ac:dyDescent="0.25">
      <c r="M59" s="4"/>
    </row>
    <row r="60" spans="13:13" x14ac:dyDescent="0.25">
      <c r="M60" s="4"/>
    </row>
    <row r="61" spans="13:13" x14ac:dyDescent="0.25">
      <c r="M61" s="4"/>
    </row>
    <row r="62" spans="13:13" x14ac:dyDescent="0.25">
      <c r="M62" s="4"/>
    </row>
    <row r="63" spans="13:13" x14ac:dyDescent="0.25">
      <c r="M63" s="4"/>
    </row>
    <row r="64" spans="13:13" x14ac:dyDescent="0.25">
      <c r="M64" s="4"/>
    </row>
    <row r="65" spans="13:13" x14ac:dyDescent="0.25">
      <c r="M65" s="4"/>
    </row>
    <row r="66" spans="13:13" x14ac:dyDescent="0.25">
      <c r="M66" s="4"/>
    </row>
    <row r="67" spans="13:13" x14ac:dyDescent="0.25">
      <c r="M67" s="4"/>
    </row>
    <row r="68" spans="13:13" x14ac:dyDescent="0.25">
      <c r="M68" s="4"/>
    </row>
    <row r="69" spans="13:13" x14ac:dyDescent="0.25">
      <c r="M69" s="4"/>
    </row>
    <row r="70" spans="13:13" x14ac:dyDescent="0.25">
      <c r="M70" s="4"/>
    </row>
    <row r="71" spans="13:13" x14ac:dyDescent="0.25">
      <c r="M71" s="4"/>
    </row>
    <row r="72" spans="13:13" x14ac:dyDescent="0.25">
      <c r="M72" s="4"/>
    </row>
    <row r="73" spans="13:13" x14ac:dyDescent="0.25">
      <c r="M73" s="4"/>
    </row>
    <row r="74" spans="13:13" x14ac:dyDescent="0.25">
      <c r="M74" s="4"/>
    </row>
    <row r="75" spans="13:13" x14ac:dyDescent="0.25">
      <c r="M75" s="4"/>
    </row>
    <row r="76" spans="13:13" x14ac:dyDescent="0.25">
      <c r="M76" s="4"/>
    </row>
    <row r="77" spans="13:13" x14ac:dyDescent="0.25">
      <c r="M77" s="4"/>
    </row>
    <row r="78" spans="13:13" x14ac:dyDescent="0.25">
      <c r="M78" s="4"/>
    </row>
    <row r="79" spans="13:13" x14ac:dyDescent="0.25">
      <c r="M79" s="4"/>
    </row>
    <row r="80" spans="13:13" x14ac:dyDescent="0.25">
      <c r="M80" s="4"/>
    </row>
    <row r="81" spans="13:13" x14ac:dyDescent="0.25">
      <c r="M81" s="4"/>
    </row>
    <row r="82" spans="13:13" x14ac:dyDescent="0.25">
      <c r="M82" s="4"/>
    </row>
    <row r="83" spans="13:13" x14ac:dyDescent="0.25">
      <c r="M83" s="4"/>
    </row>
    <row r="84" spans="13:13" x14ac:dyDescent="0.25">
      <c r="M84" s="4"/>
    </row>
    <row r="85" spans="13:13" x14ac:dyDescent="0.25">
      <c r="M85" s="4"/>
    </row>
    <row r="86" spans="13:13" x14ac:dyDescent="0.25">
      <c r="M86" s="4"/>
    </row>
    <row r="87" spans="13:13" x14ac:dyDescent="0.25">
      <c r="M87" s="4"/>
    </row>
    <row r="88" spans="13:13" x14ac:dyDescent="0.25">
      <c r="M88" s="4"/>
    </row>
    <row r="89" spans="13:13" x14ac:dyDescent="0.25">
      <c r="M89" s="4"/>
    </row>
    <row r="90" spans="13:13" x14ac:dyDescent="0.25">
      <c r="M90" s="4"/>
    </row>
    <row r="91" spans="13:13" x14ac:dyDescent="0.25">
      <c r="M91" s="4"/>
    </row>
    <row r="92" spans="13:13" x14ac:dyDescent="0.25">
      <c r="M92" s="4"/>
    </row>
  </sheetData>
  <mergeCells count="2">
    <mergeCell ref="C1:I1"/>
    <mergeCell ref="A1:B1"/>
  </mergeCells>
  <conditionalFormatting sqref="I2 I21:I4141">
    <cfRule type="containsText" dxfId="113" priority="6" operator="containsText" text="Ambiguous">
      <formula>NOT(ISERROR(SEARCH("Ambiguous",I2)))</formula>
    </cfRule>
    <cfRule type="containsText" dxfId="112" priority="7" operator="containsText" text="Non-binder">
      <formula>NOT(ISERROR(SEARCH("Non-binder",I2)))</formula>
    </cfRule>
    <cfRule type="containsText" dxfId="111" priority="8" operator="containsText" text="Cargo D">
      <formula>NOT(ISERROR(SEARCH("Cargo D",I2)))</formula>
    </cfRule>
    <cfRule type="containsText" dxfId="110" priority="9" operator="containsText" text="Low Abundant Cargo">
      <formula>NOT(ISERROR(SEARCH("Low Abundant Cargo",I2)))</formula>
    </cfRule>
    <cfRule type="containsText" dxfId="109" priority="10" operator="containsText" text="Cargo B">
      <formula>NOT(ISERROR(SEARCH("Cargo B",I2)))</formula>
    </cfRule>
    <cfRule type="containsText" dxfId="108" priority="11" operator="containsText" text="Cargo A">
      <formula>NOT(ISERROR(SEARCH("Cargo A",I2)))</formula>
    </cfRule>
  </conditionalFormatting>
  <conditionalFormatting sqref="I4142:I1048576">
    <cfRule type="containsText" dxfId="107" priority="12" operator="containsText" text="Category">
      <formula>NOT(ISERROR(SEARCH("Category",I4142)))</formula>
    </cfRule>
    <cfRule type="containsText" dxfId="106" priority="13" operator="containsText" text="Ambiguous">
      <formula>NOT(ISERROR(SEARCH("Ambiguous",I4142)))</formula>
    </cfRule>
    <cfRule type="containsText" dxfId="105" priority="14" operator="containsText" text="non-bin">
      <formula>NOT(ISERROR(SEARCH("non-bin",I4142)))</formula>
    </cfRule>
    <cfRule type="containsText" dxfId="104" priority="15" operator="containsText" text="D">
      <formula>NOT(ISERROR(SEARCH("D",I4142)))</formula>
    </cfRule>
    <cfRule type="containsText" dxfId="103" priority="16" operator="containsText" text="C">
      <formula>NOT(ISERROR(SEARCH("C",I4142)))</formula>
    </cfRule>
    <cfRule type="containsText" dxfId="102" priority="17" operator="containsText" text="B">
      <formula>NOT(ISERROR(SEARCH("B",I4142)))</formula>
    </cfRule>
    <cfRule type="containsText" dxfId="101" priority="18" operator="containsText" text="A">
      <formula>NOT(ISERROR(SEARCH("A",I4142)))</formula>
    </cfRule>
  </conditionalFormatting>
  <conditionalFormatting sqref="I3:I20">
    <cfRule type="containsText" dxfId="100" priority="1" operator="containsText" text="Ambiguous">
      <formula>NOT(ISERROR(SEARCH("Ambiguous",I3)))</formula>
    </cfRule>
    <cfRule type="containsText" dxfId="99" priority="2" operator="containsText" text="Non-binder">
      <formula>NOT(ISERROR(SEARCH("Non-binder",I3)))</formula>
    </cfRule>
    <cfRule type="containsText" dxfId="98" priority="3" operator="containsText" text="Low Abundant Cargo">
      <formula>NOT(ISERROR(SEARCH("Low Abundant Cargo",I3)))</formula>
    </cfRule>
    <cfRule type="containsText" dxfId="97" priority="4" operator="containsText" text="Cargo B">
      <formula>NOT(ISERROR(SEARCH("Cargo B",I3)))</formula>
    </cfRule>
    <cfRule type="containsText" dxfId="96" priority="5" operator="containsText" text="Cargo A">
      <formula>NOT(ISERROR(SEARCH("Cargo A",I3)))</formula>
    </cfRule>
  </conditionalFormatting>
  <hyperlinks>
    <hyperlink ref="A1" location="Index!A1" display="INDEX"/>
  </hyperlinks>
  <pageMargins left="0.75" right="0.75" top="1" bottom="1" header="0.5" footer="0.5"/>
  <pageSetup paperSize="9" orientation="portrait" horizontalDpi="4294967292" verticalDpi="429496729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2"/>
  <sheetViews>
    <sheetView workbookViewId="0">
      <pane xSplit="2" ySplit="2" topLeftCell="C3" activePane="bottomRight" state="frozen"/>
      <selection pane="topRight" activeCell="C1" sqref="C1"/>
      <selection pane="bottomLeft" activeCell="A3" sqref="A3"/>
      <selection pane="bottomRight" activeCell="C1" sqref="C1:I1"/>
    </sheetView>
  </sheetViews>
  <sheetFormatPr defaultColWidth="10.875" defaultRowHeight="15.75" x14ac:dyDescent="0.25"/>
  <cols>
    <col min="1" max="1" width="10.875" style="50"/>
    <col min="2" max="2" width="54.375" style="46" bestFit="1" customWidth="1"/>
    <col min="3" max="3" width="13.25" style="46" bestFit="1" customWidth="1"/>
    <col min="4" max="5" width="10.875" style="46" customWidth="1"/>
    <col min="6" max="7" width="10.875" style="49"/>
    <col min="8" max="8" width="12.25" style="49" customWidth="1"/>
    <col min="9" max="9" width="17.625" style="30" customWidth="1"/>
    <col min="10" max="12" width="10.875" style="46" customWidth="1"/>
    <col min="13" max="16384" width="10.875" style="46"/>
  </cols>
  <sheetData>
    <row r="1" spans="1:13" s="44" customFormat="1" ht="24" customHeight="1" x14ac:dyDescent="0.25">
      <c r="A1" s="304" t="s">
        <v>39544</v>
      </c>
      <c r="B1" s="304"/>
      <c r="C1" s="306" t="s">
        <v>37744</v>
      </c>
      <c r="D1" s="306"/>
      <c r="E1" s="306"/>
      <c r="F1" s="306"/>
      <c r="G1" s="306"/>
      <c r="H1" s="306"/>
      <c r="I1" s="306"/>
      <c r="J1" s="45"/>
      <c r="K1" s="45"/>
      <c r="L1" s="45"/>
      <c r="M1" s="61"/>
    </row>
    <row r="2" spans="1:13" ht="60" x14ac:dyDescent="0.25">
      <c r="A2" s="47" t="s">
        <v>37765</v>
      </c>
      <c r="B2" s="34" t="s">
        <v>37766</v>
      </c>
      <c r="C2" s="35" t="s">
        <v>40565</v>
      </c>
      <c r="D2" s="35" t="s">
        <v>19448</v>
      </c>
      <c r="E2" s="35" t="s">
        <v>37767</v>
      </c>
      <c r="F2" s="36" t="s">
        <v>40534</v>
      </c>
      <c r="G2" s="36" t="s">
        <v>40560</v>
      </c>
      <c r="H2" s="36" t="s">
        <v>40561</v>
      </c>
      <c r="I2" s="37" t="s">
        <v>37735</v>
      </c>
      <c r="J2" s="35" t="s">
        <v>40568</v>
      </c>
      <c r="K2" s="35" t="s">
        <v>37768</v>
      </c>
      <c r="L2" s="35" t="s">
        <v>6</v>
      </c>
      <c r="M2" s="62" t="s">
        <v>40562</v>
      </c>
    </row>
    <row r="3" spans="1:13" x14ac:dyDescent="0.25">
      <c r="A3" s="48" t="s">
        <v>38708</v>
      </c>
      <c r="M3" s="4">
        <v>1</v>
      </c>
    </row>
    <row r="4" spans="1:13" x14ac:dyDescent="0.25">
      <c r="A4" s="50" t="s">
        <v>38709</v>
      </c>
      <c r="B4" s="46" t="s">
        <v>40537</v>
      </c>
      <c r="C4" s="46" t="s">
        <v>38710</v>
      </c>
      <c r="D4" s="46">
        <v>87.8</v>
      </c>
      <c r="E4" s="46" t="s">
        <v>5761</v>
      </c>
      <c r="F4" s="49">
        <v>120</v>
      </c>
      <c r="G4" s="49">
        <v>0.1</v>
      </c>
      <c r="H4" s="49">
        <v>15</v>
      </c>
      <c r="I4" s="30" t="s">
        <v>37740</v>
      </c>
      <c r="J4" s="46" t="s">
        <v>12</v>
      </c>
      <c r="K4" s="46" t="s">
        <v>32</v>
      </c>
      <c r="L4" s="46">
        <v>1344</v>
      </c>
      <c r="M4" s="4">
        <v>2</v>
      </c>
    </row>
    <row r="5" spans="1:13" x14ac:dyDescent="0.25">
      <c r="A5" s="50" t="s">
        <v>38711</v>
      </c>
      <c r="B5" s="46" t="s">
        <v>40538</v>
      </c>
      <c r="C5" s="46" t="s">
        <v>38712</v>
      </c>
      <c r="D5" s="46">
        <v>53.2</v>
      </c>
      <c r="E5" s="46" t="s">
        <v>4237</v>
      </c>
      <c r="F5" s="49">
        <v>74</v>
      </c>
      <c r="G5" s="49">
        <v>0</v>
      </c>
      <c r="H5" s="49">
        <v>17</v>
      </c>
      <c r="I5" s="30" t="s">
        <v>37740</v>
      </c>
      <c r="J5" s="46" t="s">
        <v>12</v>
      </c>
      <c r="K5" s="46" t="s">
        <v>32</v>
      </c>
      <c r="L5" s="46">
        <v>1011</v>
      </c>
      <c r="M5" s="4">
        <v>3</v>
      </c>
    </row>
    <row r="6" spans="1:13" x14ac:dyDescent="0.25">
      <c r="A6" s="48" t="s">
        <v>38713</v>
      </c>
      <c r="M6" s="4">
        <v>4</v>
      </c>
    </row>
    <row r="7" spans="1:13" x14ac:dyDescent="0.25">
      <c r="A7" s="50" t="s">
        <v>38714</v>
      </c>
      <c r="B7" s="46" t="s">
        <v>40539</v>
      </c>
      <c r="C7" s="46" t="s">
        <v>38715</v>
      </c>
      <c r="D7" s="46">
        <v>59.1</v>
      </c>
      <c r="E7" s="46" t="s">
        <v>6545</v>
      </c>
      <c r="F7" s="49">
        <v>42</v>
      </c>
      <c r="G7" s="49">
        <v>0</v>
      </c>
      <c r="H7" s="49">
        <v>5.0999999999999996</v>
      </c>
      <c r="I7" s="30" t="s">
        <v>37762</v>
      </c>
      <c r="J7" s="46" t="s">
        <v>12</v>
      </c>
      <c r="K7" s="46" t="s">
        <v>32</v>
      </c>
      <c r="L7" s="46">
        <v>1533</v>
      </c>
      <c r="M7" s="4">
        <v>5</v>
      </c>
    </row>
    <row r="8" spans="1:13" x14ac:dyDescent="0.25">
      <c r="A8" s="50" t="s">
        <v>38716</v>
      </c>
      <c r="B8" s="46" t="s">
        <v>40540</v>
      </c>
      <c r="C8" s="46" t="s">
        <v>38717</v>
      </c>
      <c r="D8" s="46">
        <v>94.6</v>
      </c>
      <c r="E8" s="46" t="s">
        <v>5952</v>
      </c>
      <c r="F8" s="49">
        <v>0</v>
      </c>
      <c r="G8" s="49">
        <v>0</v>
      </c>
      <c r="H8" s="49">
        <v>0</v>
      </c>
      <c r="I8" s="30" t="s">
        <v>37762</v>
      </c>
      <c r="J8" s="46" t="s">
        <v>12</v>
      </c>
      <c r="K8" s="46" t="s">
        <v>32</v>
      </c>
      <c r="L8" s="46">
        <v>1391</v>
      </c>
      <c r="M8" s="4">
        <v>6</v>
      </c>
    </row>
    <row r="9" spans="1:13" x14ac:dyDescent="0.25">
      <c r="A9" s="50" t="s">
        <v>38718</v>
      </c>
      <c r="B9" s="46" t="s">
        <v>40541</v>
      </c>
      <c r="C9" s="46" t="s">
        <v>38719</v>
      </c>
      <c r="D9" s="46">
        <v>75.400000000000006</v>
      </c>
      <c r="E9" s="46" t="s">
        <v>6530</v>
      </c>
      <c r="F9" s="49">
        <v>2.8</v>
      </c>
      <c r="G9" s="49">
        <v>0</v>
      </c>
      <c r="H9" s="49">
        <v>0.3</v>
      </c>
      <c r="I9" s="30" t="s">
        <v>37762</v>
      </c>
      <c r="J9" s="46" t="s">
        <v>12</v>
      </c>
      <c r="K9" s="46" t="s">
        <v>32</v>
      </c>
      <c r="L9" s="46">
        <v>1528</v>
      </c>
      <c r="M9" s="4">
        <v>7</v>
      </c>
    </row>
    <row r="10" spans="1:13" x14ac:dyDescent="0.25">
      <c r="A10" s="48" t="s">
        <v>38720</v>
      </c>
      <c r="M10" s="4">
        <v>8</v>
      </c>
    </row>
    <row r="11" spans="1:13" x14ac:dyDescent="0.25">
      <c r="A11" s="50" t="s">
        <v>38721</v>
      </c>
      <c r="B11" s="46" t="s">
        <v>40542</v>
      </c>
      <c r="C11" s="46" t="s">
        <v>38722</v>
      </c>
      <c r="D11" s="46">
        <v>101.1</v>
      </c>
      <c r="E11" s="46" t="s">
        <v>6696</v>
      </c>
      <c r="F11" s="49">
        <v>1.9</v>
      </c>
      <c r="G11" s="49">
        <v>0</v>
      </c>
      <c r="H11" s="49">
        <v>0.9</v>
      </c>
      <c r="I11" s="30" t="s">
        <v>37762</v>
      </c>
      <c r="J11" s="46" t="s">
        <v>12</v>
      </c>
      <c r="K11" s="46" t="s">
        <v>32</v>
      </c>
      <c r="L11" s="46">
        <v>1567</v>
      </c>
      <c r="M11" s="4">
        <v>9</v>
      </c>
    </row>
    <row r="12" spans="1:13" x14ac:dyDescent="0.25">
      <c r="A12" s="50" t="s">
        <v>38723</v>
      </c>
      <c r="B12" s="46" t="s">
        <v>40543</v>
      </c>
      <c r="C12" s="46" t="s">
        <v>38724</v>
      </c>
      <c r="D12" s="46">
        <v>144.5</v>
      </c>
      <c r="E12" s="46" t="s">
        <v>5415</v>
      </c>
      <c r="F12" s="49">
        <v>3.1</v>
      </c>
      <c r="G12" s="49">
        <v>0</v>
      </c>
      <c r="H12" s="49">
        <v>0.4</v>
      </c>
      <c r="I12" s="30" t="s">
        <v>37762</v>
      </c>
      <c r="J12" s="46" t="s">
        <v>12</v>
      </c>
      <c r="K12" s="46" t="s">
        <v>32</v>
      </c>
      <c r="L12" s="46">
        <v>1271</v>
      </c>
      <c r="M12" s="4">
        <v>10</v>
      </c>
    </row>
    <row r="13" spans="1:13" x14ac:dyDescent="0.25">
      <c r="A13" s="50" t="s">
        <v>38725</v>
      </c>
      <c r="B13" s="46" t="s">
        <v>40544</v>
      </c>
      <c r="C13" s="46" t="s">
        <v>38726</v>
      </c>
      <c r="D13" s="46">
        <v>140.5</v>
      </c>
      <c r="E13" s="46" t="s">
        <v>4455</v>
      </c>
      <c r="F13" s="49">
        <v>4.0999999999999996</v>
      </c>
      <c r="G13" s="49">
        <v>0</v>
      </c>
      <c r="H13" s="49">
        <v>13</v>
      </c>
      <c r="I13" s="30" t="s">
        <v>37740</v>
      </c>
      <c r="J13" s="46" t="s">
        <v>12</v>
      </c>
      <c r="K13" s="46" t="s">
        <v>12</v>
      </c>
      <c r="L13" s="46">
        <v>1059</v>
      </c>
      <c r="M13" s="4">
        <v>11</v>
      </c>
    </row>
    <row r="14" spans="1:13" x14ac:dyDescent="0.25">
      <c r="A14" s="50" t="s">
        <v>38727</v>
      </c>
      <c r="B14" s="46" t="s">
        <v>40545</v>
      </c>
      <c r="C14" s="46" t="s">
        <v>38728</v>
      </c>
      <c r="D14" s="46">
        <v>134.5</v>
      </c>
      <c r="E14" s="46" t="s">
        <v>17714</v>
      </c>
      <c r="F14" s="49">
        <v>0</v>
      </c>
      <c r="G14" s="49">
        <v>0</v>
      </c>
      <c r="H14" s="49">
        <v>0</v>
      </c>
      <c r="I14" s="30" t="s">
        <v>37762</v>
      </c>
      <c r="J14" s="46" t="s">
        <v>12</v>
      </c>
      <c r="K14" s="46" t="s">
        <v>32</v>
      </c>
      <c r="L14" s="46">
        <v>4352</v>
      </c>
      <c r="M14" s="4">
        <v>12</v>
      </c>
    </row>
    <row r="15" spans="1:13" x14ac:dyDescent="0.25">
      <c r="A15" s="48" t="s">
        <v>38729</v>
      </c>
      <c r="M15" s="4">
        <v>13</v>
      </c>
    </row>
    <row r="16" spans="1:13" x14ac:dyDescent="0.25">
      <c r="A16" s="50" t="s">
        <v>38730</v>
      </c>
      <c r="B16" s="46" t="s">
        <v>40546</v>
      </c>
      <c r="C16" s="46" t="s">
        <v>38731</v>
      </c>
      <c r="D16" s="46">
        <v>68</v>
      </c>
      <c r="E16" s="46" t="s">
        <v>9344</v>
      </c>
      <c r="F16" s="49">
        <v>1.7</v>
      </c>
      <c r="G16" s="49">
        <v>0</v>
      </c>
      <c r="H16" s="49">
        <v>2.5</v>
      </c>
      <c r="I16" s="30" t="s">
        <v>37740</v>
      </c>
      <c r="J16" s="46" t="s">
        <v>12</v>
      </c>
      <c r="K16" s="46" t="s">
        <v>69</v>
      </c>
      <c r="L16" s="46">
        <v>2177</v>
      </c>
      <c r="M16" s="4">
        <v>14</v>
      </c>
    </row>
    <row r="17" spans="1:13" x14ac:dyDescent="0.25">
      <c r="A17" s="50" t="s">
        <v>38732</v>
      </c>
      <c r="B17" s="46" t="s">
        <v>40547</v>
      </c>
      <c r="C17" s="46" t="s">
        <v>38733</v>
      </c>
      <c r="D17" s="46">
        <v>57.1</v>
      </c>
      <c r="E17" s="46" t="s">
        <v>3696</v>
      </c>
      <c r="F17" s="49">
        <v>0</v>
      </c>
      <c r="G17" s="49">
        <v>0</v>
      </c>
      <c r="H17" s="49">
        <v>0</v>
      </c>
      <c r="I17" s="30" t="s">
        <v>37762</v>
      </c>
      <c r="J17" s="46" t="s">
        <v>12</v>
      </c>
      <c r="K17" s="46" t="s">
        <v>32</v>
      </c>
      <c r="L17" s="46">
        <v>894</v>
      </c>
      <c r="M17" s="4">
        <v>15</v>
      </c>
    </row>
    <row r="18" spans="1:13" x14ac:dyDescent="0.25">
      <c r="A18" s="50" t="s">
        <v>38734</v>
      </c>
      <c r="B18" s="46" t="s">
        <v>40548</v>
      </c>
      <c r="C18" s="46" t="s">
        <v>38735</v>
      </c>
      <c r="D18" s="46">
        <v>62.9</v>
      </c>
      <c r="E18" s="46" t="s">
        <v>1278</v>
      </c>
      <c r="F18" s="49">
        <v>22</v>
      </c>
      <c r="G18" s="49">
        <v>0</v>
      </c>
      <c r="H18" s="49">
        <v>2.7</v>
      </c>
      <c r="I18" s="30" t="s">
        <v>37762</v>
      </c>
      <c r="J18" s="46" t="s">
        <v>12</v>
      </c>
      <c r="K18" s="46" t="s">
        <v>32</v>
      </c>
      <c r="L18" s="46">
        <v>346</v>
      </c>
      <c r="M18" s="4">
        <v>16</v>
      </c>
    </row>
    <row r="19" spans="1:13" x14ac:dyDescent="0.25">
      <c r="A19" s="50" t="s">
        <v>38736</v>
      </c>
      <c r="B19" s="46" t="s">
        <v>40549</v>
      </c>
      <c r="C19" s="46" t="s">
        <v>38737</v>
      </c>
      <c r="D19" s="46">
        <v>57.4</v>
      </c>
      <c r="E19" s="46" t="s">
        <v>3522</v>
      </c>
      <c r="F19" s="49">
        <v>5</v>
      </c>
      <c r="G19" s="49">
        <v>0</v>
      </c>
      <c r="H19" s="49">
        <v>1.3</v>
      </c>
      <c r="I19" s="30" t="s">
        <v>37762</v>
      </c>
      <c r="J19" s="46" t="s">
        <v>12</v>
      </c>
      <c r="K19" s="46" t="s">
        <v>32</v>
      </c>
      <c r="L19" s="46">
        <v>856</v>
      </c>
      <c r="M19" s="4">
        <v>17</v>
      </c>
    </row>
    <row r="20" spans="1:13" x14ac:dyDescent="0.25">
      <c r="A20" s="48" t="s">
        <v>38738</v>
      </c>
      <c r="M20" s="4">
        <v>18</v>
      </c>
    </row>
    <row r="21" spans="1:13" x14ac:dyDescent="0.25">
      <c r="A21" s="50" t="s">
        <v>38739</v>
      </c>
      <c r="B21" s="46" t="s">
        <v>40550</v>
      </c>
      <c r="C21" s="46" t="s">
        <v>38740</v>
      </c>
      <c r="D21" s="46">
        <v>83.2</v>
      </c>
      <c r="E21" s="46" t="s">
        <v>5410</v>
      </c>
      <c r="F21" s="49">
        <v>13</v>
      </c>
      <c r="G21" s="49">
        <v>0</v>
      </c>
      <c r="H21" s="49">
        <v>7</v>
      </c>
      <c r="I21" s="30" t="s">
        <v>37762</v>
      </c>
      <c r="J21" s="46" t="s">
        <v>12</v>
      </c>
      <c r="K21" s="46" t="s">
        <v>32</v>
      </c>
      <c r="L21" s="46">
        <v>1270</v>
      </c>
      <c r="M21" s="4">
        <v>19</v>
      </c>
    </row>
    <row r="22" spans="1:13" x14ac:dyDescent="0.25">
      <c r="A22" s="50" t="s">
        <v>38741</v>
      </c>
      <c r="B22" s="46" t="s">
        <v>40551</v>
      </c>
      <c r="C22" s="46" t="s">
        <v>38742</v>
      </c>
      <c r="D22" s="46">
        <v>58.8</v>
      </c>
      <c r="E22" s="46" t="s">
        <v>5957</v>
      </c>
      <c r="F22" s="49">
        <v>120000</v>
      </c>
      <c r="G22" s="49">
        <v>25</v>
      </c>
      <c r="H22" s="49">
        <v>15000</v>
      </c>
      <c r="I22" s="30" t="s">
        <v>37764</v>
      </c>
      <c r="J22" s="46" t="s">
        <v>12</v>
      </c>
      <c r="K22" s="46" t="s">
        <v>32</v>
      </c>
      <c r="L22" s="46">
        <v>1392</v>
      </c>
      <c r="M22" s="4">
        <v>20</v>
      </c>
    </row>
    <row r="23" spans="1:13" x14ac:dyDescent="0.25">
      <c r="A23" s="50" t="s">
        <v>38743</v>
      </c>
      <c r="B23" s="46" t="s">
        <v>40552</v>
      </c>
      <c r="C23" s="46" t="s">
        <v>38744</v>
      </c>
      <c r="D23" s="46">
        <v>170.6</v>
      </c>
      <c r="E23" s="46" t="s">
        <v>3119</v>
      </c>
      <c r="F23" s="49">
        <v>1.9</v>
      </c>
      <c r="G23" s="49">
        <v>0</v>
      </c>
      <c r="H23" s="49">
        <v>0.2</v>
      </c>
      <c r="I23" s="96" t="s">
        <v>37762</v>
      </c>
      <c r="J23" s="46" t="s">
        <v>584</v>
      </c>
      <c r="K23" s="46" t="s">
        <v>32</v>
      </c>
      <c r="L23" s="46">
        <v>765</v>
      </c>
      <c r="M23" s="4">
        <v>21</v>
      </c>
    </row>
    <row r="24" spans="1:13" x14ac:dyDescent="0.25">
      <c r="A24" s="50" t="s">
        <v>38745</v>
      </c>
      <c r="B24" s="46" t="s">
        <v>40553</v>
      </c>
      <c r="C24" s="46" t="s">
        <v>38746</v>
      </c>
      <c r="D24" s="46">
        <v>83.4</v>
      </c>
      <c r="E24" s="46" t="s">
        <v>4451</v>
      </c>
      <c r="F24" s="49">
        <v>5.5</v>
      </c>
      <c r="G24" s="49">
        <v>0</v>
      </c>
      <c r="H24" s="49">
        <v>25</v>
      </c>
      <c r="I24" s="30" t="s">
        <v>37740</v>
      </c>
      <c r="J24" s="46" t="s">
        <v>12</v>
      </c>
      <c r="K24" s="46" t="s">
        <v>32</v>
      </c>
      <c r="L24" s="46">
        <v>1058</v>
      </c>
      <c r="M24" s="4">
        <v>22</v>
      </c>
    </row>
    <row r="25" spans="1:13" x14ac:dyDescent="0.25">
      <c r="A25" s="50" t="s">
        <v>38747</v>
      </c>
      <c r="B25" s="46" t="s">
        <v>40554</v>
      </c>
      <c r="C25" s="46" t="s">
        <v>38748</v>
      </c>
      <c r="D25" s="46">
        <v>106.8</v>
      </c>
      <c r="E25" s="46" t="s">
        <v>5948</v>
      </c>
      <c r="F25" s="49">
        <v>15</v>
      </c>
      <c r="G25" s="49">
        <v>0</v>
      </c>
      <c r="H25" s="49">
        <v>49</v>
      </c>
      <c r="I25" s="96" t="s">
        <v>37740</v>
      </c>
      <c r="J25" s="46" t="s">
        <v>12</v>
      </c>
      <c r="K25" s="46" t="s">
        <v>32</v>
      </c>
      <c r="L25" s="46">
        <v>1390</v>
      </c>
      <c r="M25" s="4">
        <v>23</v>
      </c>
    </row>
    <row r="26" spans="1:13" x14ac:dyDescent="0.25">
      <c r="A26" s="48" t="s">
        <v>38749</v>
      </c>
      <c r="I26" s="96"/>
      <c r="M26" s="4">
        <v>24</v>
      </c>
    </row>
    <row r="27" spans="1:13" x14ac:dyDescent="0.25">
      <c r="A27" s="50" t="s">
        <v>38750</v>
      </c>
      <c r="B27" s="46" t="s">
        <v>40555</v>
      </c>
      <c r="C27" s="46" t="s">
        <v>38751</v>
      </c>
      <c r="D27" s="46">
        <v>57.6</v>
      </c>
      <c r="E27" s="46" t="s">
        <v>18687</v>
      </c>
      <c r="F27" s="49">
        <v>100</v>
      </c>
      <c r="G27" s="49">
        <v>3.9</v>
      </c>
      <c r="H27" s="49">
        <v>62</v>
      </c>
      <c r="I27" s="96" t="s">
        <v>37740</v>
      </c>
      <c r="J27" s="46" t="s">
        <v>12</v>
      </c>
      <c r="K27" s="46" t="s">
        <v>32</v>
      </c>
      <c r="L27" s="46">
        <v>4607</v>
      </c>
      <c r="M27" s="4">
        <v>25</v>
      </c>
    </row>
    <row r="28" spans="1:13" x14ac:dyDescent="0.25">
      <c r="M28" s="4"/>
    </row>
    <row r="29" spans="1:13" x14ac:dyDescent="0.25">
      <c r="M29" s="4"/>
    </row>
    <row r="30" spans="1:13" x14ac:dyDescent="0.25">
      <c r="M30" s="4"/>
    </row>
    <row r="31" spans="1:13" x14ac:dyDescent="0.25">
      <c r="M31" s="4"/>
    </row>
    <row r="32" spans="1:13" x14ac:dyDescent="0.25">
      <c r="M32" s="4"/>
    </row>
    <row r="33" spans="13:13" x14ac:dyDescent="0.25">
      <c r="M33" s="4"/>
    </row>
    <row r="34" spans="13:13" x14ac:dyDescent="0.25">
      <c r="M34" s="4"/>
    </row>
    <row r="35" spans="13:13" x14ac:dyDescent="0.25">
      <c r="M35" s="4"/>
    </row>
    <row r="36" spans="13:13" x14ac:dyDescent="0.25">
      <c r="M36" s="4"/>
    </row>
    <row r="37" spans="13:13" x14ac:dyDescent="0.25">
      <c r="M37" s="4"/>
    </row>
    <row r="38" spans="13:13" x14ac:dyDescent="0.25">
      <c r="M38" s="4"/>
    </row>
    <row r="39" spans="13:13" x14ac:dyDescent="0.25">
      <c r="M39" s="4"/>
    </row>
    <row r="40" spans="13:13" x14ac:dyDescent="0.25">
      <c r="M40" s="4"/>
    </row>
    <row r="41" spans="13:13" x14ac:dyDescent="0.25">
      <c r="M41" s="4"/>
    </row>
    <row r="42" spans="13:13" x14ac:dyDescent="0.25">
      <c r="M42" s="4"/>
    </row>
    <row r="43" spans="13:13" x14ac:dyDescent="0.25">
      <c r="M43" s="4"/>
    </row>
    <row r="44" spans="13:13" x14ac:dyDescent="0.25">
      <c r="M44" s="4"/>
    </row>
    <row r="45" spans="13:13" x14ac:dyDescent="0.25">
      <c r="M45" s="4"/>
    </row>
    <row r="46" spans="13:13" x14ac:dyDescent="0.25">
      <c r="M46" s="4"/>
    </row>
    <row r="47" spans="13:13" x14ac:dyDescent="0.25">
      <c r="M47" s="4"/>
    </row>
    <row r="48" spans="13:13" x14ac:dyDescent="0.25">
      <c r="M48" s="4"/>
    </row>
    <row r="49" spans="13:13" x14ac:dyDescent="0.25">
      <c r="M49" s="4"/>
    </row>
    <row r="50" spans="13:13" x14ac:dyDescent="0.25">
      <c r="M50" s="4"/>
    </row>
    <row r="51" spans="13:13" x14ac:dyDescent="0.25">
      <c r="M51" s="4"/>
    </row>
    <row r="52" spans="13:13" x14ac:dyDescent="0.25">
      <c r="M52" s="4"/>
    </row>
    <row r="53" spans="13:13" x14ac:dyDescent="0.25">
      <c r="M53" s="4"/>
    </row>
    <row r="54" spans="13:13" x14ac:dyDescent="0.25">
      <c r="M54" s="4"/>
    </row>
    <row r="55" spans="13:13" x14ac:dyDescent="0.25">
      <c r="M55" s="4"/>
    </row>
    <row r="56" spans="13:13" x14ac:dyDescent="0.25">
      <c r="M56" s="4"/>
    </row>
    <row r="57" spans="13:13" x14ac:dyDescent="0.25">
      <c r="M57" s="4"/>
    </row>
    <row r="58" spans="13:13" x14ac:dyDescent="0.25">
      <c r="M58" s="4"/>
    </row>
    <row r="59" spans="13:13" x14ac:dyDescent="0.25">
      <c r="M59" s="4"/>
    </row>
    <row r="60" spans="13:13" x14ac:dyDescent="0.25">
      <c r="M60" s="4"/>
    </row>
    <row r="61" spans="13:13" x14ac:dyDescent="0.25">
      <c r="M61" s="4"/>
    </row>
    <row r="62" spans="13:13" x14ac:dyDescent="0.25">
      <c r="M62" s="4"/>
    </row>
    <row r="63" spans="13:13" x14ac:dyDescent="0.25">
      <c r="M63" s="4"/>
    </row>
    <row r="64" spans="13:13" x14ac:dyDescent="0.25">
      <c r="M64" s="4"/>
    </row>
    <row r="65" spans="13:13" x14ac:dyDescent="0.25">
      <c r="M65" s="4"/>
    </row>
    <row r="66" spans="13:13" x14ac:dyDescent="0.25">
      <c r="M66" s="4"/>
    </row>
    <row r="67" spans="13:13" x14ac:dyDescent="0.25">
      <c r="M67" s="4"/>
    </row>
    <row r="68" spans="13:13" x14ac:dyDescent="0.25">
      <c r="M68" s="4"/>
    </row>
    <row r="69" spans="13:13" x14ac:dyDescent="0.25">
      <c r="M69" s="4"/>
    </row>
    <row r="70" spans="13:13" x14ac:dyDescent="0.25">
      <c r="M70" s="4"/>
    </row>
    <row r="71" spans="13:13" x14ac:dyDescent="0.25">
      <c r="M71" s="4"/>
    </row>
    <row r="72" spans="13:13" x14ac:dyDescent="0.25">
      <c r="M72" s="4"/>
    </row>
    <row r="73" spans="13:13" x14ac:dyDescent="0.25">
      <c r="M73" s="4"/>
    </row>
    <row r="74" spans="13:13" x14ac:dyDescent="0.25">
      <c r="M74" s="4"/>
    </row>
    <row r="75" spans="13:13" x14ac:dyDescent="0.25">
      <c r="M75" s="4"/>
    </row>
    <row r="76" spans="13:13" x14ac:dyDescent="0.25">
      <c r="M76" s="4"/>
    </row>
    <row r="77" spans="13:13" x14ac:dyDescent="0.25">
      <c r="M77" s="4"/>
    </row>
    <row r="78" spans="13:13" x14ac:dyDescent="0.25">
      <c r="M78" s="4"/>
    </row>
    <row r="79" spans="13:13" x14ac:dyDescent="0.25">
      <c r="M79" s="4"/>
    </row>
    <row r="80" spans="13:13" x14ac:dyDescent="0.25">
      <c r="M80" s="4"/>
    </row>
    <row r="81" spans="13:13" x14ac:dyDescent="0.25">
      <c r="M81" s="4"/>
    </row>
    <row r="82" spans="13:13" x14ac:dyDescent="0.25">
      <c r="M82" s="4"/>
    </row>
    <row r="83" spans="13:13" x14ac:dyDescent="0.25">
      <c r="M83" s="4"/>
    </row>
    <row r="84" spans="13:13" x14ac:dyDescent="0.25">
      <c r="M84" s="4"/>
    </row>
    <row r="85" spans="13:13" x14ac:dyDescent="0.25">
      <c r="M85" s="4"/>
    </row>
    <row r="86" spans="13:13" x14ac:dyDescent="0.25">
      <c r="M86" s="4"/>
    </row>
    <row r="87" spans="13:13" x14ac:dyDescent="0.25">
      <c r="M87" s="4"/>
    </row>
    <row r="88" spans="13:13" x14ac:dyDescent="0.25">
      <c r="M88" s="4"/>
    </row>
    <row r="89" spans="13:13" x14ac:dyDescent="0.25">
      <c r="M89" s="4"/>
    </row>
    <row r="90" spans="13:13" x14ac:dyDescent="0.25">
      <c r="M90" s="4"/>
    </row>
    <row r="91" spans="13:13" x14ac:dyDescent="0.25">
      <c r="M91" s="4"/>
    </row>
    <row r="92" spans="13:13" x14ac:dyDescent="0.25">
      <c r="M92" s="4"/>
    </row>
  </sheetData>
  <mergeCells count="2">
    <mergeCell ref="C1:I1"/>
    <mergeCell ref="A1:B1"/>
  </mergeCells>
  <conditionalFormatting sqref="I2:I3 I28:I4112">
    <cfRule type="containsText" dxfId="95" priority="13" operator="containsText" text="Non-binder">
      <formula>NOT(ISERROR(SEARCH("Non-binder",I2)))</formula>
    </cfRule>
    <cfRule type="containsText" dxfId="94" priority="14" operator="containsText" text="Cargo D">
      <formula>NOT(ISERROR(SEARCH("Cargo D",I2)))</formula>
    </cfRule>
    <cfRule type="containsText" dxfId="93" priority="15" operator="containsText" text="Low Abundant Cargo">
      <formula>NOT(ISERROR(SEARCH("Low Abundant Cargo",I2)))</formula>
    </cfRule>
    <cfRule type="containsText" dxfId="92" priority="16" operator="containsText" text="Cargo B">
      <formula>NOT(ISERROR(SEARCH("Cargo B",I2)))</formula>
    </cfRule>
    <cfRule type="containsText" dxfId="91" priority="17" operator="containsText" text="Cargo A">
      <formula>NOT(ISERROR(SEARCH("Cargo A",I2)))</formula>
    </cfRule>
    <cfRule type="containsText" dxfId="90" priority="26" operator="containsText" text="Ambiguous">
      <formula>NOT(ISERROR(SEARCH("Ambiguous",I2)))</formula>
    </cfRule>
  </conditionalFormatting>
  <conditionalFormatting sqref="I4113:I1048576">
    <cfRule type="containsText" dxfId="89" priority="18" operator="containsText" text="Category">
      <formula>NOT(ISERROR(SEARCH("Category",I4113)))</formula>
    </cfRule>
    <cfRule type="containsText" dxfId="88" priority="19" operator="containsText" text="Ambiguous">
      <formula>NOT(ISERROR(SEARCH("Ambiguous",I4113)))</formula>
    </cfRule>
    <cfRule type="containsText" dxfId="87" priority="20" operator="containsText" text="non-bin">
      <formula>NOT(ISERROR(SEARCH("non-bin",I4113)))</formula>
    </cfRule>
    <cfRule type="containsText" dxfId="86" priority="21" operator="containsText" text="D">
      <formula>NOT(ISERROR(SEARCH("D",I4113)))</formula>
    </cfRule>
    <cfRule type="containsText" dxfId="85" priority="22" operator="containsText" text="C">
      <formula>NOT(ISERROR(SEARCH("C",I4113)))</formula>
    </cfRule>
    <cfRule type="containsText" dxfId="84" priority="23" operator="containsText" text="B">
      <formula>NOT(ISERROR(SEARCH("B",I4113)))</formula>
    </cfRule>
    <cfRule type="containsText" dxfId="83" priority="24" operator="containsText" text="A">
      <formula>NOT(ISERROR(SEARCH("A",I4113)))</formula>
    </cfRule>
  </conditionalFormatting>
  <conditionalFormatting sqref="I4:I27">
    <cfRule type="containsText" dxfId="82" priority="1" operator="containsText" text="Ambiguous">
      <formula>NOT(ISERROR(SEARCH("Ambiguous",I4)))</formula>
    </cfRule>
    <cfRule type="containsText" dxfId="81" priority="2" operator="containsText" text="Non-binder">
      <formula>NOT(ISERROR(SEARCH("Non-binder",I4)))</formula>
    </cfRule>
    <cfRule type="containsText" dxfId="80" priority="3" operator="containsText" text="Low Abundant Cargo">
      <formula>NOT(ISERROR(SEARCH("Low Abundant Cargo",I4)))</formula>
    </cfRule>
    <cfRule type="containsText" dxfId="79" priority="4" operator="containsText" text="Cargo B">
      <formula>NOT(ISERROR(SEARCH("Cargo B",I4)))</formula>
    </cfRule>
    <cfRule type="containsText" dxfId="78" priority="5" operator="containsText" text="Cargo A">
      <formula>NOT(ISERROR(SEARCH("Cargo A",I4)))</formula>
    </cfRule>
  </conditionalFormatting>
  <hyperlinks>
    <hyperlink ref="A1" location="Index!A1" display="INDEX"/>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4"/>
  <sheetViews>
    <sheetView workbookViewId="0">
      <pane xSplit="2" ySplit="2" topLeftCell="C3" activePane="bottomRight" state="frozen"/>
      <selection pane="topRight" activeCell="C1" sqref="C1"/>
      <selection pane="bottomLeft" activeCell="A3" sqref="A3"/>
      <selection pane="bottomRight" activeCell="C1" sqref="C1:I1"/>
    </sheetView>
  </sheetViews>
  <sheetFormatPr defaultColWidth="11" defaultRowHeight="15.75" x14ac:dyDescent="0.25"/>
  <cols>
    <col min="1" max="1" width="10" style="11" customWidth="1"/>
    <col min="2" max="2" width="66.375" bestFit="1" customWidth="1"/>
    <col min="3" max="3" width="14.625" bestFit="1" customWidth="1"/>
    <col min="4" max="5" width="10.875" customWidth="1"/>
    <col min="6" max="7" width="10.875" style="9"/>
    <col min="8" max="8" width="12.375" style="9" customWidth="1"/>
    <col min="9" max="9" width="19.625" style="30" customWidth="1"/>
    <col min="10" max="12" width="10.875" customWidth="1"/>
  </cols>
  <sheetData>
    <row r="1" spans="1:13" ht="21" x14ac:dyDescent="0.25">
      <c r="A1" s="304" t="s">
        <v>39544</v>
      </c>
      <c r="B1" s="304"/>
      <c r="C1" s="303" t="s">
        <v>37744</v>
      </c>
      <c r="D1" s="303"/>
      <c r="E1" s="303"/>
      <c r="F1" s="303"/>
      <c r="G1" s="303"/>
      <c r="H1" s="303"/>
      <c r="I1" s="303"/>
      <c r="J1" s="33"/>
      <c r="K1" s="33"/>
      <c r="L1" s="33"/>
      <c r="M1" s="61"/>
    </row>
    <row r="2" spans="1:13" ht="60" x14ac:dyDescent="0.25">
      <c r="A2" s="47" t="s">
        <v>37765</v>
      </c>
      <c r="B2" s="34" t="s">
        <v>37766</v>
      </c>
      <c r="C2" s="35" t="s">
        <v>40565</v>
      </c>
      <c r="D2" s="35" t="s">
        <v>19448</v>
      </c>
      <c r="E2" s="35" t="s">
        <v>37767</v>
      </c>
      <c r="F2" s="36" t="s">
        <v>40534</v>
      </c>
      <c r="G2" s="36" t="s">
        <v>40560</v>
      </c>
      <c r="H2" s="36" t="s">
        <v>40561</v>
      </c>
      <c r="I2" s="37" t="s">
        <v>37735</v>
      </c>
      <c r="J2" s="35" t="s">
        <v>40568</v>
      </c>
      <c r="K2" s="35" t="s">
        <v>37768</v>
      </c>
      <c r="L2" s="35" t="s">
        <v>6</v>
      </c>
      <c r="M2" s="62" t="s">
        <v>40562</v>
      </c>
    </row>
    <row r="3" spans="1:13" x14ac:dyDescent="0.25">
      <c r="A3" s="39" t="s">
        <v>38752</v>
      </c>
      <c r="M3" s="4">
        <v>1</v>
      </c>
    </row>
    <row r="4" spans="1:13" x14ac:dyDescent="0.25">
      <c r="A4" s="39" t="s">
        <v>38753</v>
      </c>
      <c r="M4" s="4">
        <v>2</v>
      </c>
    </row>
    <row r="5" spans="1:13" x14ac:dyDescent="0.25">
      <c r="A5" s="11" t="s">
        <v>38754</v>
      </c>
      <c r="B5" t="s">
        <v>38755</v>
      </c>
      <c r="C5" t="s">
        <v>38756</v>
      </c>
      <c r="D5">
        <v>91.8</v>
      </c>
      <c r="E5" t="s">
        <v>8148</v>
      </c>
      <c r="F5" s="9">
        <v>8900</v>
      </c>
      <c r="G5" s="9">
        <v>51</v>
      </c>
      <c r="H5" s="9">
        <v>1100</v>
      </c>
      <c r="I5" s="30" t="s">
        <v>37764</v>
      </c>
      <c r="J5" t="s">
        <v>12</v>
      </c>
      <c r="K5" t="s">
        <v>69</v>
      </c>
      <c r="L5">
        <v>1905</v>
      </c>
      <c r="M5" s="4">
        <v>3</v>
      </c>
    </row>
    <row r="6" spans="1:13" x14ac:dyDescent="0.25">
      <c r="A6" s="11" t="s">
        <v>38757</v>
      </c>
      <c r="B6" t="s">
        <v>38758</v>
      </c>
      <c r="C6" t="s">
        <v>38759</v>
      </c>
      <c r="D6">
        <v>18</v>
      </c>
      <c r="E6" t="s">
        <v>6326</v>
      </c>
      <c r="F6" s="9">
        <v>1700</v>
      </c>
      <c r="G6" s="9">
        <v>24</v>
      </c>
      <c r="H6" s="9">
        <v>210</v>
      </c>
      <c r="I6" s="30" t="s">
        <v>37764</v>
      </c>
      <c r="J6" t="s">
        <v>12</v>
      </c>
      <c r="K6" t="s">
        <v>69</v>
      </c>
      <c r="L6">
        <v>1482</v>
      </c>
      <c r="M6" s="4">
        <v>4</v>
      </c>
    </row>
    <row r="7" spans="1:13" x14ac:dyDescent="0.25">
      <c r="A7" s="11" t="s">
        <v>38760</v>
      </c>
      <c r="B7" t="s">
        <v>38761</v>
      </c>
      <c r="C7" t="s">
        <v>38762</v>
      </c>
      <c r="D7">
        <v>44.4</v>
      </c>
      <c r="E7" t="s">
        <v>16295</v>
      </c>
      <c r="F7" s="9">
        <v>14000</v>
      </c>
      <c r="G7" s="9">
        <v>86</v>
      </c>
      <c r="H7" s="9">
        <v>1800</v>
      </c>
      <c r="I7" s="30" t="s">
        <v>37764</v>
      </c>
      <c r="J7" t="s">
        <v>12</v>
      </c>
      <c r="K7" t="s">
        <v>69</v>
      </c>
      <c r="L7">
        <v>3983</v>
      </c>
      <c r="M7" s="4">
        <v>5</v>
      </c>
    </row>
    <row r="8" spans="1:13" x14ac:dyDescent="0.25">
      <c r="A8" s="39" t="s">
        <v>38763</v>
      </c>
      <c r="M8" s="4">
        <v>6</v>
      </c>
    </row>
    <row r="9" spans="1:13" x14ac:dyDescent="0.25">
      <c r="A9" s="39" t="s">
        <v>38764</v>
      </c>
      <c r="M9" s="4">
        <v>7</v>
      </c>
    </row>
    <row r="10" spans="1:13" x14ac:dyDescent="0.25">
      <c r="A10" s="11" t="s">
        <v>37915</v>
      </c>
      <c r="B10" t="s">
        <v>37916</v>
      </c>
      <c r="C10" t="s">
        <v>37917</v>
      </c>
      <c r="D10">
        <v>49</v>
      </c>
      <c r="E10" t="s">
        <v>7193</v>
      </c>
      <c r="F10" s="9">
        <v>2300</v>
      </c>
      <c r="G10" s="9">
        <v>4.4000000000000004</v>
      </c>
      <c r="H10" s="9">
        <v>2300</v>
      </c>
      <c r="I10" s="30" t="s">
        <v>37764</v>
      </c>
      <c r="J10" t="s">
        <v>12</v>
      </c>
      <c r="K10" t="s">
        <v>32</v>
      </c>
      <c r="L10">
        <v>1676</v>
      </c>
      <c r="M10" s="4">
        <v>8</v>
      </c>
    </row>
    <row r="11" spans="1:13" x14ac:dyDescent="0.25">
      <c r="A11" s="11" t="s">
        <v>37918</v>
      </c>
      <c r="B11" t="s">
        <v>37919</v>
      </c>
      <c r="C11" t="s">
        <v>37920</v>
      </c>
      <c r="D11">
        <v>68.599999999999994</v>
      </c>
      <c r="E11" t="s">
        <v>3718</v>
      </c>
      <c r="F11" s="9">
        <v>530</v>
      </c>
      <c r="G11" s="9">
        <v>4.8</v>
      </c>
      <c r="H11" s="9">
        <v>2900</v>
      </c>
      <c r="I11" s="30" t="s">
        <v>37764</v>
      </c>
      <c r="J11" t="s">
        <v>12</v>
      </c>
      <c r="K11" t="s">
        <v>12</v>
      </c>
      <c r="L11">
        <v>899</v>
      </c>
      <c r="M11" s="4">
        <v>9</v>
      </c>
    </row>
    <row r="12" spans="1:13" x14ac:dyDescent="0.25">
      <c r="A12" s="11" t="s">
        <v>38765</v>
      </c>
      <c r="B12" t="s">
        <v>38766</v>
      </c>
      <c r="C12" t="s">
        <v>38767</v>
      </c>
      <c r="D12">
        <v>124.3</v>
      </c>
      <c r="E12" t="s">
        <v>13527</v>
      </c>
      <c r="F12" s="9">
        <v>56</v>
      </c>
      <c r="G12" s="9">
        <v>26</v>
      </c>
      <c r="H12" s="9">
        <v>3300</v>
      </c>
      <c r="I12" s="30" t="s">
        <v>37761</v>
      </c>
      <c r="J12" t="s">
        <v>12</v>
      </c>
      <c r="K12" t="s">
        <v>69</v>
      </c>
      <c r="L12">
        <v>3272</v>
      </c>
      <c r="M12" s="4">
        <v>10</v>
      </c>
    </row>
    <row r="13" spans="1:13" x14ac:dyDescent="0.25">
      <c r="A13" s="11" t="s">
        <v>38768</v>
      </c>
      <c r="B13" t="s">
        <v>38769</v>
      </c>
      <c r="C13" t="s">
        <v>38770</v>
      </c>
      <c r="D13">
        <v>147.80000000000001</v>
      </c>
      <c r="E13" t="s">
        <v>16486</v>
      </c>
      <c r="F13" s="9">
        <v>540</v>
      </c>
      <c r="G13" s="9">
        <v>620</v>
      </c>
      <c r="H13" s="9">
        <v>66</v>
      </c>
      <c r="I13" s="30" t="s">
        <v>37764</v>
      </c>
      <c r="J13" t="s">
        <v>12</v>
      </c>
      <c r="K13" t="s">
        <v>32</v>
      </c>
      <c r="L13">
        <v>4030</v>
      </c>
      <c r="M13" s="4">
        <v>11</v>
      </c>
    </row>
    <row r="14" spans="1:13" x14ac:dyDescent="0.25">
      <c r="A14" s="11" t="s">
        <v>38771</v>
      </c>
      <c r="B14" t="s">
        <v>38772</v>
      </c>
      <c r="C14" t="s">
        <v>38773</v>
      </c>
      <c r="D14">
        <v>56.2</v>
      </c>
      <c r="E14" t="s">
        <v>15666</v>
      </c>
      <c r="F14" s="9">
        <v>790</v>
      </c>
      <c r="G14" s="9">
        <v>2200</v>
      </c>
      <c r="H14" s="9">
        <v>97</v>
      </c>
      <c r="I14" s="30" t="s">
        <v>37764</v>
      </c>
      <c r="J14" t="s">
        <v>12</v>
      </c>
      <c r="K14" t="s">
        <v>69</v>
      </c>
      <c r="L14">
        <v>3813</v>
      </c>
      <c r="M14" s="4">
        <v>12</v>
      </c>
    </row>
    <row r="15" spans="1:13" x14ac:dyDescent="0.25">
      <c r="A15" s="11" t="s">
        <v>38771</v>
      </c>
      <c r="B15" t="s">
        <v>38772</v>
      </c>
      <c r="C15" t="s">
        <v>38774</v>
      </c>
      <c r="D15">
        <v>51</v>
      </c>
      <c r="E15" t="s">
        <v>15945</v>
      </c>
      <c r="F15" s="9">
        <v>19</v>
      </c>
      <c r="G15" s="9">
        <v>53</v>
      </c>
      <c r="H15" s="9">
        <v>2.2999999999999998</v>
      </c>
      <c r="I15" s="30" t="s">
        <v>37763</v>
      </c>
      <c r="J15" t="s">
        <v>12</v>
      </c>
      <c r="K15" t="s">
        <v>69</v>
      </c>
      <c r="L15">
        <v>3890</v>
      </c>
      <c r="M15" s="4">
        <v>13</v>
      </c>
    </row>
    <row r="16" spans="1:13" x14ac:dyDescent="0.25">
      <c r="A16" s="39" t="s">
        <v>38775</v>
      </c>
      <c r="M16" s="4">
        <v>14</v>
      </c>
    </row>
    <row r="17" spans="1:13" x14ac:dyDescent="0.25">
      <c r="A17" s="11" t="s">
        <v>38776</v>
      </c>
      <c r="B17" t="s">
        <v>38777</v>
      </c>
      <c r="C17" t="s">
        <v>38778</v>
      </c>
      <c r="D17">
        <v>395.4</v>
      </c>
      <c r="E17" t="s">
        <v>14578</v>
      </c>
      <c r="F17" s="9">
        <v>1.2</v>
      </c>
      <c r="G17" s="9">
        <v>0.3</v>
      </c>
      <c r="H17" s="9">
        <v>0.2</v>
      </c>
      <c r="I17" s="30" t="s">
        <v>37740</v>
      </c>
      <c r="J17" t="s">
        <v>12</v>
      </c>
      <c r="K17" t="s">
        <v>69</v>
      </c>
      <c r="L17">
        <v>3543</v>
      </c>
      <c r="M17" s="4">
        <v>15</v>
      </c>
    </row>
    <row r="18" spans="1:13" x14ac:dyDescent="0.25">
      <c r="A18" s="11" t="s">
        <v>38779</v>
      </c>
      <c r="B18" t="s">
        <v>38780</v>
      </c>
      <c r="C18" t="s">
        <v>38781</v>
      </c>
      <c r="D18">
        <v>113.9</v>
      </c>
      <c r="E18" t="s">
        <v>18540</v>
      </c>
      <c r="F18" s="9">
        <v>67</v>
      </c>
      <c r="G18" s="9">
        <v>9.3000000000000007</v>
      </c>
      <c r="H18" s="9">
        <v>8.1</v>
      </c>
      <c r="I18" s="30" t="s">
        <v>37740</v>
      </c>
      <c r="J18" t="s">
        <v>12</v>
      </c>
      <c r="K18" t="s">
        <v>69</v>
      </c>
      <c r="L18">
        <v>4573</v>
      </c>
      <c r="M18" s="4">
        <v>16</v>
      </c>
    </row>
    <row r="19" spans="1:13" x14ac:dyDescent="0.25">
      <c r="A19" s="11" t="s">
        <v>38782</v>
      </c>
      <c r="B19" t="s">
        <v>38783</v>
      </c>
      <c r="C19" t="s">
        <v>38784</v>
      </c>
      <c r="D19">
        <v>160.5</v>
      </c>
      <c r="E19" t="s">
        <v>11718</v>
      </c>
      <c r="F19" s="9">
        <v>37</v>
      </c>
      <c r="G19" s="9">
        <v>20</v>
      </c>
      <c r="H19" s="9">
        <v>4.5</v>
      </c>
      <c r="I19" s="30" t="s">
        <v>37740</v>
      </c>
      <c r="J19" t="s">
        <v>12</v>
      </c>
      <c r="K19" t="s">
        <v>69</v>
      </c>
      <c r="L19">
        <v>2794</v>
      </c>
      <c r="M19" s="4">
        <v>17</v>
      </c>
    </row>
    <row r="20" spans="1:13" x14ac:dyDescent="0.25">
      <c r="A20" s="11" t="s">
        <v>38785</v>
      </c>
      <c r="B20" t="s">
        <v>38786</v>
      </c>
      <c r="C20" t="s">
        <v>38787</v>
      </c>
      <c r="D20">
        <v>122</v>
      </c>
      <c r="E20" t="s">
        <v>13324</v>
      </c>
      <c r="F20" s="9">
        <v>120</v>
      </c>
      <c r="G20" s="9">
        <v>130</v>
      </c>
      <c r="H20" s="9">
        <v>15</v>
      </c>
      <c r="I20" s="30" t="s">
        <v>37761</v>
      </c>
      <c r="J20" t="s">
        <v>12</v>
      </c>
      <c r="K20" t="s">
        <v>69</v>
      </c>
      <c r="L20">
        <v>3225</v>
      </c>
      <c r="M20" s="4">
        <v>18</v>
      </c>
    </row>
    <row r="21" spans="1:13" x14ac:dyDescent="0.25">
      <c r="A21" s="11" t="s">
        <v>38788</v>
      </c>
      <c r="B21" t="s">
        <v>38789</v>
      </c>
      <c r="C21" t="s">
        <v>38790</v>
      </c>
      <c r="D21">
        <v>109.7</v>
      </c>
      <c r="E21" t="s">
        <v>12617</v>
      </c>
      <c r="F21" s="9">
        <v>57</v>
      </c>
      <c r="G21" s="9">
        <v>57</v>
      </c>
      <c r="H21" s="9">
        <v>6.9</v>
      </c>
      <c r="I21" s="30" t="s">
        <v>37740</v>
      </c>
      <c r="J21" t="s">
        <v>12</v>
      </c>
      <c r="K21" t="s">
        <v>12</v>
      </c>
      <c r="L21">
        <v>3045</v>
      </c>
      <c r="M21" s="4">
        <v>19</v>
      </c>
    </row>
    <row r="22" spans="1:13" x14ac:dyDescent="0.25">
      <c r="A22" s="11" t="s">
        <v>38791</v>
      </c>
      <c r="B22" t="s">
        <v>38792</v>
      </c>
      <c r="C22" t="s">
        <v>38793</v>
      </c>
      <c r="D22">
        <v>57.7</v>
      </c>
      <c r="E22" t="s">
        <v>15903</v>
      </c>
      <c r="F22" s="9">
        <v>230</v>
      </c>
      <c r="G22" s="9">
        <v>17</v>
      </c>
      <c r="H22" s="9">
        <v>28</v>
      </c>
      <c r="I22" s="30" t="s">
        <v>37740</v>
      </c>
      <c r="J22" t="s">
        <v>12</v>
      </c>
      <c r="K22" t="s">
        <v>12</v>
      </c>
      <c r="L22">
        <v>3880</v>
      </c>
      <c r="M22" s="4">
        <v>20</v>
      </c>
    </row>
    <row r="23" spans="1:13" x14ac:dyDescent="0.25">
      <c r="A23" s="11" t="s">
        <v>38794</v>
      </c>
      <c r="B23" t="s">
        <v>38795</v>
      </c>
      <c r="C23" t="s">
        <v>38796</v>
      </c>
      <c r="D23">
        <v>150.1</v>
      </c>
      <c r="E23" t="s">
        <v>11164</v>
      </c>
      <c r="F23" s="9">
        <v>1400</v>
      </c>
      <c r="G23" s="9">
        <v>59</v>
      </c>
      <c r="H23" s="9">
        <v>170</v>
      </c>
      <c r="I23" s="30" t="s">
        <v>37764</v>
      </c>
      <c r="J23" t="s">
        <v>40569</v>
      </c>
      <c r="K23" t="s">
        <v>12</v>
      </c>
      <c r="L23">
        <v>2643</v>
      </c>
      <c r="M23" s="4">
        <v>21</v>
      </c>
    </row>
    <row r="24" spans="1:13" x14ac:dyDescent="0.25">
      <c r="A24" s="11" t="s">
        <v>38794</v>
      </c>
      <c r="B24" t="s">
        <v>38795</v>
      </c>
      <c r="C24" t="s">
        <v>38797</v>
      </c>
      <c r="D24">
        <v>114.6</v>
      </c>
      <c r="E24" t="s">
        <v>1848</v>
      </c>
      <c r="F24" s="9">
        <v>79</v>
      </c>
      <c r="G24" s="9">
        <v>58</v>
      </c>
      <c r="H24" s="9">
        <v>270</v>
      </c>
      <c r="I24" s="96" t="s">
        <v>37761</v>
      </c>
      <c r="J24" t="s">
        <v>12</v>
      </c>
      <c r="K24" t="s">
        <v>12</v>
      </c>
      <c r="L24">
        <v>478</v>
      </c>
      <c r="M24" s="4">
        <v>22</v>
      </c>
    </row>
    <row r="25" spans="1:13" x14ac:dyDescent="0.25">
      <c r="A25" s="39" t="s">
        <v>38798</v>
      </c>
      <c r="M25" s="4">
        <v>23</v>
      </c>
    </row>
    <row r="26" spans="1:13" x14ac:dyDescent="0.25">
      <c r="A26" s="39" t="s">
        <v>38799</v>
      </c>
      <c r="I26" s="96"/>
      <c r="M26" s="4">
        <v>27</v>
      </c>
    </row>
    <row r="27" spans="1:13" x14ac:dyDescent="0.25">
      <c r="A27" s="11" t="s">
        <v>38800</v>
      </c>
      <c r="B27" t="s">
        <v>38801</v>
      </c>
      <c r="C27" t="s">
        <v>38802</v>
      </c>
      <c r="D27">
        <v>73.099999999999994</v>
      </c>
      <c r="E27" t="s">
        <v>13550</v>
      </c>
      <c r="F27" s="9">
        <v>0</v>
      </c>
      <c r="G27" s="9">
        <v>0</v>
      </c>
      <c r="H27" s="9">
        <v>0</v>
      </c>
      <c r="I27" s="125" t="s">
        <v>37740</v>
      </c>
      <c r="J27" t="s">
        <v>12</v>
      </c>
      <c r="K27" t="s">
        <v>69</v>
      </c>
      <c r="L27">
        <v>3278</v>
      </c>
      <c r="M27" s="4">
        <v>28</v>
      </c>
    </row>
    <row r="28" spans="1:13" x14ac:dyDescent="0.25">
      <c r="A28" s="11" t="s">
        <v>38800</v>
      </c>
      <c r="B28" t="s">
        <v>38801</v>
      </c>
      <c r="C28" t="s">
        <v>38803</v>
      </c>
      <c r="D28">
        <v>67.599999999999994</v>
      </c>
      <c r="E28" t="s">
        <v>13760</v>
      </c>
      <c r="F28" s="9">
        <v>0</v>
      </c>
      <c r="G28" s="9">
        <v>0</v>
      </c>
      <c r="H28" s="9">
        <v>0</v>
      </c>
      <c r="I28" s="126" t="s">
        <v>37740</v>
      </c>
      <c r="J28" t="s">
        <v>12</v>
      </c>
      <c r="K28" t="s">
        <v>92</v>
      </c>
      <c r="L28">
        <v>3329</v>
      </c>
      <c r="M28" s="4">
        <v>29</v>
      </c>
    </row>
    <row r="29" spans="1:13" x14ac:dyDescent="0.25">
      <c r="A29" s="11" t="s">
        <v>38804</v>
      </c>
      <c r="B29" t="s">
        <v>38805</v>
      </c>
      <c r="C29" t="s">
        <v>38806</v>
      </c>
      <c r="D29">
        <v>26.1</v>
      </c>
      <c r="E29" t="s">
        <v>207</v>
      </c>
      <c r="F29" s="9">
        <v>76</v>
      </c>
      <c r="G29" s="9">
        <v>210</v>
      </c>
      <c r="H29" s="9">
        <v>9.3000000000000007</v>
      </c>
      <c r="I29" s="30" t="s">
        <v>37763</v>
      </c>
      <c r="J29" t="s">
        <v>12</v>
      </c>
      <c r="K29" t="s">
        <v>69</v>
      </c>
      <c r="L29">
        <v>123</v>
      </c>
      <c r="M29" s="4">
        <v>30</v>
      </c>
    </row>
    <row r="30" spans="1:13" x14ac:dyDescent="0.25">
      <c r="A30" s="11" t="s">
        <v>38807</v>
      </c>
      <c r="B30" t="s">
        <v>38808</v>
      </c>
      <c r="C30" t="s">
        <v>38809</v>
      </c>
      <c r="D30">
        <v>54.2</v>
      </c>
      <c r="E30" t="s">
        <v>6350</v>
      </c>
      <c r="F30" s="9">
        <v>8300</v>
      </c>
      <c r="G30" s="9">
        <v>50</v>
      </c>
      <c r="H30" s="9">
        <v>1000</v>
      </c>
      <c r="I30" s="30" t="s">
        <v>37764</v>
      </c>
      <c r="J30" t="s">
        <v>12</v>
      </c>
      <c r="K30" t="s">
        <v>69</v>
      </c>
      <c r="L30">
        <v>1488</v>
      </c>
      <c r="M30" s="4">
        <v>31</v>
      </c>
    </row>
    <row r="31" spans="1:13" x14ac:dyDescent="0.25">
      <c r="A31" s="11" t="s">
        <v>38810</v>
      </c>
      <c r="B31" t="s">
        <v>38811</v>
      </c>
      <c r="C31" t="s">
        <v>38812</v>
      </c>
      <c r="D31">
        <v>34.4</v>
      </c>
      <c r="E31" t="s">
        <v>17048</v>
      </c>
      <c r="F31" s="9">
        <v>6.2</v>
      </c>
      <c r="G31" s="9">
        <v>17</v>
      </c>
      <c r="H31" s="9">
        <v>0.8</v>
      </c>
      <c r="I31" s="30" t="s">
        <v>37740</v>
      </c>
      <c r="J31" t="s">
        <v>314</v>
      </c>
      <c r="K31" t="s">
        <v>69</v>
      </c>
      <c r="L31">
        <v>4176</v>
      </c>
      <c r="M31" s="4">
        <v>33</v>
      </c>
    </row>
    <row r="32" spans="1:13" x14ac:dyDescent="0.25">
      <c r="A32" s="11" t="s">
        <v>38813</v>
      </c>
      <c r="B32" t="s">
        <v>38814</v>
      </c>
      <c r="C32" t="s">
        <v>38815</v>
      </c>
      <c r="D32">
        <v>63.7</v>
      </c>
      <c r="E32" t="s">
        <v>331</v>
      </c>
      <c r="F32" s="9">
        <v>0</v>
      </c>
      <c r="G32" s="9">
        <v>0</v>
      </c>
      <c r="H32" s="9">
        <v>0</v>
      </c>
      <c r="I32" s="127" t="s">
        <v>37740</v>
      </c>
      <c r="J32" t="s">
        <v>12</v>
      </c>
      <c r="K32" t="s">
        <v>69</v>
      </c>
      <c r="L32">
        <v>146</v>
      </c>
      <c r="M32" s="4">
        <v>34</v>
      </c>
    </row>
    <row r="33" spans="1:13" x14ac:dyDescent="0.25">
      <c r="A33" s="11" t="s">
        <v>38816</v>
      </c>
      <c r="B33" t="s">
        <v>38817</v>
      </c>
      <c r="C33" t="s">
        <v>38818</v>
      </c>
      <c r="D33">
        <v>57.2</v>
      </c>
      <c r="E33" t="s">
        <v>4446</v>
      </c>
      <c r="F33" s="9">
        <v>210</v>
      </c>
      <c r="G33" s="9">
        <v>1</v>
      </c>
      <c r="H33" s="9">
        <v>25</v>
      </c>
      <c r="I33" s="30" t="s">
        <v>37740</v>
      </c>
      <c r="J33" t="s">
        <v>12</v>
      </c>
      <c r="K33" t="s">
        <v>92</v>
      </c>
      <c r="L33">
        <v>1057</v>
      </c>
      <c r="M33" s="4">
        <v>35</v>
      </c>
    </row>
    <row r="34" spans="1:13" x14ac:dyDescent="0.25">
      <c r="A34" s="11" t="s">
        <v>38819</v>
      </c>
      <c r="B34" t="s">
        <v>38820</v>
      </c>
      <c r="C34" t="s">
        <v>38821</v>
      </c>
      <c r="D34">
        <v>74.400000000000006</v>
      </c>
      <c r="E34" t="s">
        <v>12649</v>
      </c>
      <c r="F34" s="9">
        <v>6.6</v>
      </c>
      <c r="G34" s="9">
        <v>190</v>
      </c>
      <c r="H34" s="9">
        <v>8.4</v>
      </c>
      <c r="I34" s="96" t="s">
        <v>37740</v>
      </c>
      <c r="J34" t="s">
        <v>314</v>
      </c>
      <c r="K34" t="s">
        <v>12</v>
      </c>
      <c r="L34">
        <v>3054</v>
      </c>
      <c r="M34" s="4">
        <v>36</v>
      </c>
    </row>
    <row r="35" spans="1:13" x14ac:dyDescent="0.25">
      <c r="A35" s="39" t="s">
        <v>38822</v>
      </c>
      <c r="M35" s="4">
        <v>38</v>
      </c>
    </row>
    <row r="36" spans="1:13" x14ac:dyDescent="0.25">
      <c r="A36" s="11" t="s">
        <v>38823</v>
      </c>
      <c r="B36" t="s">
        <v>38824</v>
      </c>
      <c r="C36" t="s">
        <v>38825</v>
      </c>
      <c r="D36">
        <v>145.19999999999999</v>
      </c>
      <c r="E36" t="s">
        <v>11372</v>
      </c>
      <c r="F36" s="9">
        <v>68</v>
      </c>
      <c r="G36" s="9">
        <v>0.3</v>
      </c>
      <c r="H36" s="9">
        <v>8.3000000000000007</v>
      </c>
      <c r="I36" s="30" t="s">
        <v>37740</v>
      </c>
      <c r="J36" t="s">
        <v>12</v>
      </c>
      <c r="K36" t="s">
        <v>32</v>
      </c>
      <c r="L36">
        <v>2699</v>
      </c>
      <c r="M36" s="4">
        <v>41</v>
      </c>
    </row>
    <row r="37" spans="1:13" x14ac:dyDescent="0.25">
      <c r="A37" s="11" t="s">
        <v>38823</v>
      </c>
      <c r="B37" t="s">
        <v>38824</v>
      </c>
      <c r="C37" t="s">
        <v>38826</v>
      </c>
      <c r="D37">
        <v>145.69999999999999</v>
      </c>
      <c r="E37" t="s">
        <v>14124</v>
      </c>
      <c r="F37" s="9">
        <v>0</v>
      </c>
      <c r="G37" s="9">
        <v>0</v>
      </c>
      <c r="H37" s="9">
        <v>0</v>
      </c>
      <c r="I37" s="128" t="s">
        <v>37740</v>
      </c>
      <c r="J37" t="s">
        <v>12</v>
      </c>
      <c r="K37" t="s">
        <v>69</v>
      </c>
      <c r="L37">
        <v>3422</v>
      </c>
      <c r="M37" s="4">
        <v>42</v>
      </c>
    </row>
    <row r="38" spans="1:13" x14ac:dyDescent="0.25">
      <c r="A38" s="11" t="s">
        <v>38827</v>
      </c>
      <c r="B38" t="s">
        <v>38828</v>
      </c>
      <c r="C38" t="s">
        <v>38829</v>
      </c>
      <c r="D38">
        <v>38.700000000000003</v>
      </c>
      <c r="E38" t="s">
        <v>9501</v>
      </c>
      <c r="F38" s="9">
        <v>590</v>
      </c>
      <c r="G38" s="9">
        <v>0.1</v>
      </c>
      <c r="H38" s="9">
        <v>72</v>
      </c>
      <c r="I38" s="30" t="s">
        <v>37740</v>
      </c>
      <c r="J38" t="s">
        <v>12</v>
      </c>
      <c r="K38" t="s">
        <v>69</v>
      </c>
      <c r="L38">
        <v>2212</v>
      </c>
      <c r="M38" s="4">
        <v>43</v>
      </c>
    </row>
    <row r="39" spans="1:13" x14ac:dyDescent="0.25">
      <c r="A39" s="11" t="s">
        <v>38830</v>
      </c>
      <c r="B39" t="s">
        <v>38831</v>
      </c>
      <c r="C39" t="s">
        <v>38832</v>
      </c>
      <c r="D39">
        <v>35.9</v>
      </c>
      <c r="E39" t="s">
        <v>7388</v>
      </c>
      <c r="F39" s="9">
        <v>2600</v>
      </c>
      <c r="G39" s="9">
        <v>6.5</v>
      </c>
      <c r="H39" s="9">
        <v>310</v>
      </c>
      <c r="I39" s="30" t="s">
        <v>37764</v>
      </c>
      <c r="J39" t="s">
        <v>12</v>
      </c>
      <c r="K39" t="s">
        <v>69</v>
      </c>
      <c r="L39">
        <v>1724</v>
      </c>
      <c r="M39" s="4">
        <v>45</v>
      </c>
    </row>
    <row r="40" spans="1:13" x14ac:dyDescent="0.25">
      <c r="A40" s="39" t="s">
        <v>38833</v>
      </c>
      <c r="I40" s="96"/>
      <c r="M40" s="4">
        <v>46</v>
      </c>
    </row>
    <row r="41" spans="1:13" x14ac:dyDescent="0.25">
      <c r="A41" s="39" t="s">
        <v>38834</v>
      </c>
      <c r="I41" s="96"/>
      <c r="M41" s="4">
        <v>47</v>
      </c>
    </row>
    <row r="42" spans="1:13" x14ac:dyDescent="0.25">
      <c r="A42" s="11" t="s">
        <v>38835</v>
      </c>
      <c r="B42" t="s">
        <v>38836</v>
      </c>
      <c r="C42" t="s">
        <v>38837</v>
      </c>
      <c r="D42">
        <v>192.8</v>
      </c>
      <c r="E42" t="s">
        <v>12210</v>
      </c>
      <c r="F42" s="9">
        <v>39</v>
      </c>
      <c r="G42" s="9">
        <v>110</v>
      </c>
      <c r="H42" s="9">
        <v>4.8</v>
      </c>
      <c r="I42" s="30" t="s">
        <v>37763</v>
      </c>
      <c r="J42" t="s">
        <v>12</v>
      </c>
      <c r="K42" t="s">
        <v>32</v>
      </c>
      <c r="L42">
        <v>2938</v>
      </c>
      <c r="M42" s="4">
        <v>48</v>
      </c>
    </row>
    <row r="43" spans="1:13" x14ac:dyDescent="0.25">
      <c r="A43" s="11" t="s">
        <v>38838</v>
      </c>
      <c r="B43" t="s">
        <v>38839</v>
      </c>
      <c r="C43" t="s">
        <v>38840</v>
      </c>
      <c r="D43">
        <v>97.2</v>
      </c>
      <c r="E43" t="s">
        <v>18285</v>
      </c>
      <c r="F43" s="9">
        <v>6.4</v>
      </c>
      <c r="G43" s="9">
        <v>9.5</v>
      </c>
      <c r="H43" s="9">
        <v>55</v>
      </c>
      <c r="I43" s="96" t="s">
        <v>37740</v>
      </c>
      <c r="J43" t="s">
        <v>12</v>
      </c>
      <c r="K43" t="s">
        <v>69</v>
      </c>
      <c r="L43">
        <v>4500</v>
      </c>
      <c r="M43" s="4">
        <v>49</v>
      </c>
    </row>
    <row r="44" spans="1:13" x14ac:dyDescent="0.25">
      <c r="A44" s="11" t="s">
        <v>38838</v>
      </c>
      <c r="B44" t="s">
        <v>38839</v>
      </c>
      <c r="C44" t="s">
        <v>38841</v>
      </c>
      <c r="D44">
        <v>97.2</v>
      </c>
      <c r="E44" t="s">
        <v>18301</v>
      </c>
      <c r="F44" s="9">
        <v>4</v>
      </c>
      <c r="G44" s="9">
        <v>5.3</v>
      </c>
      <c r="H44" s="9">
        <v>0.5</v>
      </c>
      <c r="I44" s="30" t="s">
        <v>37740</v>
      </c>
      <c r="J44" t="s">
        <v>12</v>
      </c>
      <c r="K44" t="s">
        <v>32</v>
      </c>
      <c r="L44">
        <v>4504</v>
      </c>
      <c r="M44" s="4">
        <v>50</v>
      </c>
    </row>
    <row r="45" spans="1:13" x14ac:dyDescent="0.25">
      <c r="A45" s="11" t="s">
        <v>38838</v>
      </c>
      <c r="B45" t="s">
        <v>38839</v>
      </c>
      <c r="C45" t="s">
        <v>38842</v>
      </c>
      <c r="D45">
        <v>97.4</v>
      </c>
      <c r="E45" t="s">
        <v>16411</v>
      </c>
      <c r="F45" s="9">
        <v>3.3</v>
      </c>
      <c r="G45" s="9">
        <v>150</v>
      </c>
      <c r="H45" s="9">
        <v>20</v>
      </c>
      <c r="I45" s="30" t="s">
        <v>37761</v>
      </c>
      <c r="J45" t="s">
        <v>12</v>
      </c>
      <c r="K45" t="s">
        <v>32</v>
      </c>
      <c r="L45">
        <v>4012</v>
      </c>
      <c r="M45" s="4">
        <v>52</v>
      </c>
    </row>
    <row r="46" spans="1:13" x14ac:dyDescent="0.25">
      <c r="A46" s="11" t="s">
        <v>37875</v>
      </c>
      <c r="B46" t="s">
        <v>37876</v>
      </c>
      <c r="C46" t="s">
        <v>37877</v>
      </c>
      <c r="D46">
        <v>28.4</v>
      </c>
      <c r="E46" t="s">
        <v>1505</v>
      </c>
      <c r="F46" s="9">
        <v>3200</v>
      </c>
      <c r="G46" s="9">
        <v>52</v>
      </c>
      <c r="H46" s="9">
        <v>390</v>
      </c>
      <c r="I46" s="30" t="s">
        <v>37764</v>
      </c>
      <c r="J46" t="s">
        <v>40569</v>
      </c>
      <c r="K46" t="s">
        <v>12</v>
      </c>
      <c r="L46">
        <v>400</v>
      </c>
      <c r="M46" s="4">
        <v>53</v>
      </c>
    </row>
    <row r="47" spans="1:13" x14ac:dyDescent="0.25">
      <c r="A47" s="11" t="s">
        <v>37875</v>
      </c>
      <c r="B47" t="s">
        <v>37876</v>
      </c>
      <c r="C47" t="s">
        <v>37878</v>
      </c>
      <c r="D47">
        <v>25.1</v>
      </c>
      <c r="E47" t="s">
        <v>3016</v>
      </c>
      <c r="F47" s="9">
        <v>450</v>
      </c>
      <c r="G47" s="9">
        <v>0.2</v>
      </c>
      <c r="H47" s="9">
        <v>55</v>
      </c>
      <c r="I47" s="30" t="s">
        <v>37740</v>
      </c>
      <c r="J47" t="s">
        <v>12</v>
      </c>
      <c r="K47" t="s">
        <v>32</v>
      </c>
      <c r="L47">
        <v>740</v>
      </c>
      <c r="M47" s="4">
        <v>54</v>
      </c>
    </row>
    <row r="48" spans="1:13" x14ac:dyDescent="0.25">
      <c r="A48" s="11" t="s">
        <v>38765</v>
      </c>
      <c r="B48" t="s">
        <v>38766</v>
      </c>
      <c r="C48" t="s">
        <v>38767</v>
      </c>
      <c r="D48">
        <v>124.3</v>
      </c>
      <c r="E48" t="s">
        <v>13527</v>
      </c>
      <c r="F48" s="9">
        <v>56</v>
      </c>
      <c r="G48" s="9">
        <v>26</v>
      </c>
      <c r="H48" s="9">
        <v>3300</v>
      </c>
      <c r="I48" s="30" t="s">
        <v>37761</v>
      </c>
      <c r="J48" t="s">
        <v>12</v>
      </c>
      <c r="K48" t="s">
        <v>69</v>
      </c>
      <c r="L48">
        <v>3272</v>
      </c>
      <c r="M48" s="4">
        <v>55</v>
      </c>
    </row>
    <row r="49" spans="1:13" x14ac:dyDescent="0.25">
      <c r="A49" s="11" t="s">
        <v>38843</v>
      </c>
      <c r="B49" t="s">
        <v>38844</v>
      </c>
      <c r="C49" t="s">
        <v>38845</v>
      </c>
      <c r="D49">
        <v>73.2</v>
      </c>
      <c r="E49" t="s">
        <v>425</v>
      </c>
      <c r="F49" s="9">
        <v>17</v>
      </c>
      <c r="G49" s="9">
        <v>99</v>
      </c>
      <c r="H49" s="9">
        <v>4600</v>
      </c>
      <c r="I49" s="96" t="s">
        <v>37740</v>
      </c>
      <c r="J49" t="s">
        <v>40571</v>
      </c>
      <c r="K49" t="s">
        <v>69</v>
      </c>
      <c r="L49">
        <v>166</v>
      </c>
      <c r="M49" s="4">
        <v>56</v>
      </c>
    </row>
    <row r="50" spans="1:13" x14ac:dyDescent="0.25">
      <c r="A50" s="11" t="s">
        <v>38843</v>
      </c>
      <c r="B50" t="s">
        <v>38844</v>
      </c>
      <c r="C50" t="s">
        <v>38846</v>
      </c>
      <c r="D50">
        <v>82.4</v>
      </c>
      <c r="E50" t="s">
        <v>13307</v>
      </c>
      <c r="F50" s="9">
        <v>150</v>
      </c>
      <c r="G50" s="9">
        <v>2.8</v>
      </c>
      <c r="H50" s="9">
        <v>41</v>
      </c>
      <c r="I50" s="30" t="s">
        <v>37740</v>
      </c>
      <c r="J50" t="s">
        <v>584</v>
      </c>
      <c r="K50" t="s">
        <v>69</v>
      </c>
      <c r="L50">
        <v>3219</v>
      </c>
      <c r="M50" s="4">
        <v>57</v>
      </c>
    </row>
    <row r="51" spans="1:13" x14ac:dyDescent="0.25">
      <c r="A51" s="11" t="s">
        <v>38847</v>
      </c>
      <c r="B51" t="s">
        <v>38848</v>
      </c>
      <c r="C51" t="s">
        <v>38849</v>
      </c>
      <c r="D51">
        <v>54.4</v>
      </c>
      <c r="E51" t="s">
        <v>4404</v>
      </c>
      <c r="F51" s="9">
        <v>4700</v>
      </c>
      <c r="G51" s="9">
        <v>56</v>
      </c>
      <c r="H51" s="9">
        <v>580</v>
      </c>
      <c r="I51" s="30" t="s">
        <v>37764</v>
      </c>
      <c r="J51" t="s">
        <v>314</v>
      </c>
      <c r="K51" t="s">
        <v>32</v>
      </c>
      <c r="L51">
        <v>1048</v>
      </c>
      <c r="M51" s="4">
        <v>59</v>
      </c>
    </row>
    <row r="52" spans="1:13" x14ac:dyDescent="0.25">
      <c r="A52" s="11" t="s">
        <v>38850</v>
      </c>
      <c r="B52" t="s">
        <v>38851</v>
      </c>
      <c r="C52" t="s">
        <v>38852</v>
      </c>
      <c r="D52">
        <v>69.400000000000006</v>
      </c>
      <c r="E52" t="s">
        <v>10529</v>
      </c>
      <c r="F52" s="9">
        <v>600</v>
      </c>
      <c r="G52" s="9">
        <v>1700</v>
      </c>
      <c r="H52" s="9">
        <v>73</v>
      </c>
      <c r="I52" s="30" t="s">
        <v>37764</v>
      </c>
      <c r="J52" t="s">
        <v>12</v>
      </c>
      <c r="K52" t="s">
        <v>69</v>
      </c>
      <c r="L52">
        <v>2476</v>
      </c>
      <c r="M52" s="4">
        <v>60</v>
      </c>
    </row>
    <row r="53" spans="1:13" x14ac:dyDescent="0.25">
      <c r="A53" s="11" t="s">
        <v>38850</v>
      </c>
      <c r="B53" t="s">
        <v>38851</v>
      </c>
      <c r="C53" t="s">
        <v>38853</v>
      </c>
      <c r="D53">
        <v>64.900000000000006</v>
      </c>
      <c r="E53" t="s">
        <v>11889</v>
      </c>
      <c r="F53" s="9">
        <v>710</v>
      </c>
      <c r="G53" s="9">
        <v>2000</v>
      </c>
      <c r="H53" s="9">
        <v>86</v>
      </c>
      <c r="I53" s="30" t="s">
        <v>37764</v>
      </c>
      <c r="J53" t="s">
        <v>12</v>
      </c>
      <c r="K53" t="s">
        <v>69</v>
      </c>
      <c r="L53">
        <v>2842</v>
      </c>
      <c r="M53" s="4">
        <v>61</v>
      </c>
    </row>
    <row r="54" spans="1:13" x14ac:dyDescent="0.25">
      <c r="A54" s="11" t="s">
        <v>38854</v>
      </c>
      <c r="B54" t="s">
        <v>38855</v>
      </c>
      <c r="C54" t="s">
        <v>38856</v>
      </c>
      <c r="D54">
        <v>50.6</v>
      </c>
      <c r="E54" t="s">
        <v>12623</v>
      </c>
      <c r="F54" s="9">
        <v>1600</v>
      </c>
      <c r="G54" s="9">
        <v>12</v>
      </c>
      <c r="H54" s="9">
        <v>200</v>
      </c>
      <c r="I54" s="96" t="s">
        <v>37764</v>
      </c>
      <c r="J54" t="s">
        <v>12</v>
      </c>
      <c r="K54" t="s">
        <v>32</v>
      </c>
      <c r="L54">
        <v>3047</v>
      </c>
      <c r="M54" s="4">
        <v>62</v>
      </c>
    </row>
    <row r="55" spans="1:13" x14ac:dyDescent="0.25">
      <c r="A55" s="11" t="s">
        <v>38854</v>
      </c>
      <c r="B55" t="s">
        <v>38855</v>
      </c>
      <c r="C55" t="s">
        <v>38857</v>
      </c>
      <c r="D55">
        <v>42.1</v>
      </c>
      <c r="E55" t="s">
        <v>15513</v>
      </c>
      <c r="F55" s="9">
        <v>210</v>
      </c>
      <c r="G55" s="9">
        <v>580</v>
      </c>
      <c r="H55" s="9">
        <v>25</v>
      </c>
      <c r="I55" s="30" t="s">
        <v>37761</v>
      </c>
      <c r="J55" t="s">
        <v>12</v>
      </c>
      <c r="K55" t="s">
        <v>12</v>
      </c>
      <c r="L55">
        <v>3772</v>
      </c>
      <c r="M55" s="4">
        <v>63</v>
      </c>
    </row>
    <row r="56" spans="1:13" x14ac:dyDescent="0.25">
      <c r="A56" s="11" t="s">
        <v>38858</v>
      </c>
      <c r="B56" t="s">
        <v>38859</v>
      </c>
      <c r="C56" t="s">
        <v>38860</v>
      </c>
      <c r="D56">
        <v>37.5</v>
      </c>
      <c r="E56" t="s">
        <v>9498</v>
      </c>
      <c r="F56" s="9">
        <v>530</v>
      </c>
      <c r="G56" s="9">
        <v>0.2</v>
      </c>
      <c r="H56" s="9">
        <v>240</v>
      </c>
      <c r="I56" s="30" t="s">
        <v>37740</v>
      </c>
      <c r="J56" t="s">
        <v>12</v>
      </c>
      <c r="K56" t="s">
        <v>69</v>
      </c>
      <c r="L56">
        <v>2211</v>
      </c>
      <c r="M56" s="4">
        <v>64</v>
      </c>
    </row>
    <row r="57" spans="1:13" x14ac:dyDescent="0.25">
      <c r="A57" s="11" t="s">
        <v>38827</v>
      </c>
      <c r="B57" t="s">
        <v>38828</v>
      </c>
      <c r="C57" t="s">
        <v>38829</v>
      </c>
      <c r="D57">
        <v>38.700000000000003</v>
      </c>
      <c r="E57" t="s">
        <v>9501</v>
      </c>
      <c r="F57" s="9">
        <v>590</v>
      </c>
      <c r="G57" s="9">
        <v>0.1</v>
      </c>
      <c r="H57" s="9">
        <v>72</v>
      </c>
      <c r="I57" s="30" t="s">
        <v>37740</v>
      </c>
      <c r="J57" t="s">
        <v>12</v>
      </c>
      <c r="K57" t="s">
        <v>69</v>
      </c>
      <c r="L57">
        <v>2212</v>
      </c>
      <c r="M57" s="4">
        <v>65</v>
      </c>
    </row>
    <row r="58" spans="1:13" x14ac:dyDescent="0.25">
      <c r="A58" s="11" t="s">
        <v>38830</v>
      </c>
      <c r="B58" t="s">
        <v>38831</v>
      </c>
      <c r="C58" t="s">
        <v>38832</v>
      </c>
      <c r="D58">
        <v>35.9</v>
      </c>
      <c r="E58" t="s">
        <v>7388</v>
      </c>
      <c r="F58" s="9">
        <v>2600</v>
      </c>
      <c r="G58" s="9">
        <v>6.5</v>
      </c>
      <c r="H58" s="9">
        <v>310</v>
      </c>
      <c r="I58" s="30" t="s">
        <v>37764</v>
      </c>
      <c r="J58" t="s">
        <v>12</v>
      </c>
      <c r="K58" t="s">
        <v>69</v>
      </c>
      <c r="L58">
        <v>1724</v>
      </c>
      <c r="M58" s="4">
        <v>66</v>
      </c>
    </row>
    <row r="59" spans="1:13" x14ac:dyDescent="0.25">
      <c r="A59" s="11" t="s">
        <v>38861</v>
      </c>
      <c r="B59" t="s">
        <v>38862</v>
      </c>
      <c r="C59" t="s">
        <v>38863</v>
      </c>
      <c r="D59">
        <v>72.2</v>
      </c>
      <c r="E59" t="s">
        <v>17917</v>
      </c>
      <c r="F59" s="9">
        <v>3900</v>
      </c>
      <c r="G59" s="9">
        <v>40</v>
      </c>
      <c r="H59" s="9">
        <v>480</v>
      </c>
      <c r="I59" s="30" t="s">
        <v>37764</v>
      </c>
      <c r="J59" t="s">
        <v>12</v>
      </c>
      <c r="K59" t="s">
        <v>69</v>
      </c>
      <c r="L59">
        <v>4408</v>
      </c>
      <c r="M59" s="4">
        <v>67</v>
      </c>
    </row>
    <row r="60" spans="1:13" x14ac:dyDescent="0.25">
      <c r="A60" s="11" t="s">
        <v>38861</v>
      </c>
      <c r="B60" t="s">
        <v>38862</v>
      </c>
      <c r="C60" t="s">
        <v>38864</v>
      </c>
      <c r="D60">
        <v>56.9</v>
      </c>
      <c r="E60" t="s">
        <v>14324</v>
      </c>
      <c r="F60" s="9">
        <v>2400</v>
      </c>
      <c r="G60" s="9">
        <v>110</v>
      </c>
      <c r="H60" s="9">
        <v>290</v>
      </c>
      <c r="I60" s="30" t="s">
        <v>37764</v>
      </c>
      <c r="J60" t="s">
        <v>12</v>
      </c>
      <c r="K60" t="s">
        <v>69</v>
      </c>
      <c r="L60">
        <v>3469</v>
      </c>
      <c r="M60" s="4">
        <v>68</v>
      </c>
    </row>
    <row r="61" spans="1:13" x14ac:dyDescent="0.25">
      <c r="A61" s="11" t="s">
        <v>38865</v>
      </c>
      <c r="B61" t="s">
        <v>38866</v>
      </c>
      <c r="C61" t="s">
        <v>38867</v>
      </c>
      <c r="D61">
        <v>113.7</v>
      </c>
      <c r="E61" t="s">
        <v>16590</v>
      </c>
      <c r="F61" s="9">
        <v>44</v>
      </c>
      <c r="G61" s="9">
        <v>4.7</v>
      </c>
      <c r="H61" s="9">
        <v>5.4</v>
      </c>
      <c r="I61" s="96" t="s">
        <v>37740</v>
      </c>
      <c r="J61" t="s">
        <v>12</v>
      </c>
      <c r="K61" t="s">
        <v>32</v>
      </c>
      <c r="L61">
        <v>4056</v>
      </c>
      <c r="M61" s="4">
        <v>69</v>
      </c>
    </row>
    <row r="62" spans="1:13" x14ac:dyDescent="0.25">
      <c r="A62" s="11" t="s">
        <v>38776</v>
      </c>
      <c r="B62" t="s">
        <v>38777</v>
      </c>
      <c r="C62" t="s">
        <v>38778</v>
      </c>
      <c r="D62">
        <v>395.4</v>
      </c>
      <c r="E62" t="s">
        <v>14578</v>
      </c>
      <c r="F62" s="9">
        <v>1.2</v>
      </c>
      <c r="G62" s="9">
        <v>0.3</v>
      </c>
      <c r="H62" s="9">
        <v>0.2</v>
      </c>
      <c r="I62" s="96" t="s">
        <v>37740</v>
      </c>
      <c r="J62" t="s">
        <v>12</v>
      </c>
      <c r="K62" t="s">
        <v>69</v>
      </c>
      <c r="L62">
        <v>3543</v>
      </c>
      <c r="M62" s="4">
        <v>70</v>
      </c>
    </row>
    <row r="63" spans="1:13" x14ac:dyDescent="0.25">
      <c r="A63" s="11" t="s">
        <v>38779</v>
      </c>
      <c r="B63" t="s">
        <v>38780</v>
      </c>
      <c r="C63" t="s">
        <v>38781</v>
      </c>
      <c r="D63">
        <v>113.9</v>
      </c>
      <c r="E63" t="s">
        <v>18540</v>
      </c>
      <c r="F63" s="9">
        <v>67</v>
      </c>
      <c r="G63" s="9">
        <v>9.3000000000000007</v>
      </c>
      <c r="H63" s="9">
        <v>8.1</v>
      </c>
      <c r="I63" s="30" t="s">
        <v>37740</v>
      </c>
      <c r="J63" t="s">
        <v>12</v>
      </c>
      <c r="K63" t="s">
        <v>69</v>
      </c>
      <c r="L63">
        <v>4573</v>
      </c>
      <c r="M63" s="4">
        <v>71</v>
      </c>
    </row>
    <row r="64" spans="1:13" x14ac:dyDescent="0.25">
      <c r="A64" s="11" t="s">
        <v>38782</v>
      </c>
      <c r="B64" t="s">
        <v>38783</v>
      </c>
      <c r="C64" t="s">
        <v>38784</v>
      </c>
      <c r="D64">
        <v>160.5</v>
      </c>
      <c r="E64" t="s">
        <v>11718</v>
      </c>
      <c r="F64" s="9">
        <v>37</v>
      </c>
      <c r="G64" s="9">
        <v>20</v>
      </c>
      <c r="H64" s="9">
        <v>4.5</v>
      </c>
      <c r="I64" s="30" t="s">
        <v>37740</v>
      </c>
      <c r="J64" t="s">
        <v>12</v>
      </c>
      <c r="K64" t="s">
        <v>69</v>
      </c>
      <c r="L64">
        <v>2794</v>
      </c>
      <c r="M64" s="4">
        <v>72</v>
      </c>
    </row>
    <row r="65" spans="1:13" x14ac:dyDescent="0.25">
      <c r="A65" s="11" t="s">
        <v>38785</v>
      </c>
      <c r="B65" t="s">
        <v>38786</v>
      </c>
      <c r="C65" t="s">
        <v>38787</v>
      </c>
      <c r="D65">
        <v>122</v>
      </c>
      <c r="E65" t="s">
        <v>13324</v>
      </c>
      <c r="F65" s="9">
        <v>120</v>
      </c>
      <c r="G65" s="9">
        <v>130</v>
      </c>
      <c r="H65" s="9">
        <v>15</v>
      </c>
      <c r="I65" s="30" t="s">
        <v>37761</v>
      </c>
      <c r="J65" t="s">
        <v>12</v>
      </c>
      <c r="K65" t="s">
        <v>69</v>
      </c>
      <c r="L65">
        <v>3225</v>
      </c>
      <c r="M65" s="4">
        <v>73</v>
      </c>
    </row>
    <row r="66" spans="1:13" x14ac:dyDescent="0.25">
      <c r="A66" s="11" t="s">
        <v>38868</v>
      </c>
      <c r="B66" t="s">
        <v>38869</v>
      </c>
      <c r="C66" t="s">
        <v>38870</v>
      </c>
      <c r="D66">
        <v>34</v>
      </c>
      <c r="E66" t="s">
        <v>4464</v>
      </c>
      <c r="F66" s="9">
        <v>320</v>
      </c>
      <c r="G66" s="9">
        <v>880</v>
      </c>
      <c r="H66" s="9">
        <v>39</v>
      </c>
      <c r="I66" s="30" t="s">
        <v>37761</v>
      </c>
      <c r="J66" t="s">
        <v>314</v>
      </c>
      <c r="K66" t="s">
        <v>69</v>
      </c>
      <c r="L66">
        <v>1061</v>
      </c>
      <c r="M66" s="4">
        <v>74</v>
      </c>
    </row>
    <row r="67" spans="1:13" x14ac:dyDescent="0.25">
      <c r="A67" s="11" t="s">
        <v>38871</v>
      </c>
      <c r="B67" t="s">
        <v>38872</v>
      </c>
      <c r="C67" t="s">
        <v>38873</v>
      </c>
      <c r="D67">
        <v>36.299999999999997</v>
      </c>
      <c r="E67" t="s">
        <v>8016</v>
      </c>
      <c r="F67" s="9">
        <v>780</v>
      </c>
      <c r="G67" s="9">
        <v>580</v>
      </c>
      <c r="H67" s="9">
        <v>95</v>
      </c>
      <c r="I67" s="96" t="s">
        <v>37764</v>
      </c>
      <c r="J67" t="s">
        <v>12</v>
      </c>
      <c r="K67" t="s">
        <v>69</v>
      </c>
      <c r="L67">
        <v>1875</v>
      </c>
      <c r="M67" s="4">
        <v>75</v>
      </c>
    </row>
    <row r="68" spans="1:13" x14ac:dyDescent="0.25">
      <c r="A68" s="11" t="s">
        <v>38874</v>
      </c>
      <c r="B68" t="s">
        <v>38875</v>
      </c>
      <c r="C68" t="s">
        <v>38876</v>
      </c>
      <c r="D68">
        <v>347.6</v>
      </c>
      <c r="E68" t="s">
        <v>5553</v>
      </c>
      <c r="F68" s="9">
        <v>0</v>
      </c>
      <c r="G68" s="9">
        <v>0</v>
      </c>
      <c r="H68" s="9">
        <v>0</v>
      </c>
      <c r="I68" s="96" t="s">
        <v>37762</v>
      </c>
      <c r="J68" t="s">
        <v>251</v>
      </c>
      <c r="K68" t="s">
        <v>69</v>
      </c>
      <c r="L68">
        <v>1300</v>
      </c>
      <c r="M68" s="4">
        <v>76</v>
      </c>
    </row>
    <row r="69" spans="1:13" x14ac:dyDescent="0.25">
      <c r="A69" s="39" t="s">
        <v>38877</v>
      </c>
      <c r="M69" s="4">
        <v>77</v>
      </c>
    </row>
    <row r="70" spans="1:13" x14ac:dyDescent="0.25">
      <c r="A70" s="11" t="s">
        <v>38878</v>
      </c>
      <c r="B70" t="s">
        <v>38879</v>
      </c>
      <c r="C70" t="s">
        <v>38880</v>
      </c>
      <c r="D70">
        <v>63.3</v>
      </c>
      <c r="E70" t="s">
        <v>16712</v>
      </c>
      <c r="F70" s="9">
        <v>2000</v>
      </c>
      <c r="G70" s="9">
        <v>89</v>
      </c>
      <c r="H70" s="9">
        <v>250</v>
      </c>
      <c r="I70" s="30" t="s">
        <v>37764</v>
      </c>
      <c r="J70" t="s">
        <v>12</v>
      </c>
      <c r="K70" t="s">
        <v>69</v>
      </c>
      <c r="L70">
        <v>4089</v>
      </c>
      <c r="M70" s="4">
        <v>79</v>
      </c>
    </row>
    <row r="71" spans="1:13" x14ac:dyDescent="0.25">
      <c r="A71" s="11" t="s">
        <v>38881</v>
      </c>
      <c r="B71" t="s">
        <v>38882</v>
      </c>
      <c r="C71" t="s">
        <v>38883</v>
      </c>
      <c r="D71">
        <v>67.7</v>
      </c>
      <c r="E71" t="s">
        <v>12201</v>
      </c>
      <c r="F71" s="9">
        <v>31</v>
      </c>
      <c r="G71" s="9">
        <v>86</v>
      </c>
      <c r="H71" s="9">
        <v>3.8</v>
      </c>
      <c r="I71" s="96" t="s">
        <v>37763</v>
      </c>
      <c r="J71" t="s">
        <v>12</v>
      </c>
      <c r="K71" t="s">
        <v>69</v>
      </c>
      <c r="L71">
        <v>2936</v>
      </c>
      <c r="M71" s="4">
        <v>80</v>
      </c>
    </row>
    <row r="72" spans="1:13" x14ac:dyDescent="0.25">
      <c r="A72" s="11" t="s">
        <v>38884</v>
      </c>
      <c r="B72" t="s">
        <v>38885</v>
      </c>
      <c r="C72" t="s">
        <v>38886</v>
      </c>
      <c r="D72">
        <v>15.2</v>
      </c>
      <c r="E72" t="s">
        <v>812</v>
      </c>
      <c r="F72" s="9">
        <v>690</v>
      </c>
      <c r="G72" s="9">
        <v>5.3</v>
      </c>
      <c r="H72" s="9">
        <v>84</v>
      </c>
      <c r="I72" s="30" t="s">
        <v>37764</v>
      </c>
      <c r="J72" t="s">
        <v>12</v>
      </c>
      <c r="K72" t="s">
        <v>92</v>
      </c>
      <c r="L72">
        <v>247</v>
      </c>
      <c r="M72" s="4">
        <v>81</v>
      </c>
    </row>
    <row r="73" spans="1:13" x14ac:dyDescent="0.25">
      <c r="A73" s="11" t="s">
        <v>38887</v>
      </c>
      <c r="B73" t="s">
        <v>38888</v>
      </c>
      <c r="C73" t="s">
        <v>38889</v>
      </c>
      <c r="D73">
        <v>10.8</v>
      </c>
      <c r="E73" t="s">
        <v>18871</v>
      </c>
      <c r="F73" s="9">
        <v>460</v>
      </c>
      <c r="G73" s="9">
        <v>1.3</v>
      </c>
      <c r="H73" s="9">
        <v>56</v>
      </c>
      <c r="I73" s="30" t="s">
        <v>37740</v>
      </c>
      <c r="J73" t="s">
        <v>12</v>
      </c>
      <c r="K73" t="s">
        <v>92</v>
      </c>
      <c r="L73">
        <v>4657</v>
      </c>
      <c r="M73" s="4">
        <v>82</v>
      </c>
    </row>
    <row r="74" spans="1:13" x14ac:dyDescent="0.25">
      <c r="A74" s="11" t="s">
        <v>38890</v>
      </c>
      <c r="B74" t="s">
        <v>38891</v>
      </c>
      <c r="C74" t="s">
        <v>38892</v>
      </c>
      <c r="D74">
        <v>11.8</v>
      </c>
      <c r="E74" t="s">
        <v>7145</v>
      </c>
      <c r="F74" s="9">
        <v>150</v>
      </c>
      <c r="G74" s="9">
        <v>0.3</v>
      </c>
      <c r="H74" s="9">
        <v>18</v>
      </c>
      <c r="I74" s="30" t="s">
        <v>37740</v>
      </c>
      <c r="J74" t="s">
        <v>12</v>
      </c>
      <c r="K74" t="s">
        <v>92</v>
      </c>
      <c r="L74">
        <v>1666</v>
      </c>
      <c r="M74" s="4">
        <v>83</v>
      </c>
    </row>
    <row r="75" spans="1:13" x14ac:dyDescent="0.25">
      <c r="A75" s="11" t="s">
        <v>38893</v>
      </c>
      <c r="B75" t="s">
        <v>38894</v>
      </c>
      <c r="C75" t="s">
        <v>38895</v>
      </c>
      <c r="D75">
        <v>15.4</v>
      </c>
      <c r="E75" t="s">
        <v>19147</v>
      </c>
      <c r="F75" s="9">
        <v>560</v>
      </c>
      <c r="G75" s="9">
        <v>7.2</v>
      </c>
      <c r="H75" s="9">
        <v>68</v>
      </c>
      <c r="I75" s="30" t="s">
        <v>37764</v>
      </c>
      <c r="J75" t="s">
        <v>12</v>
      </c>
      <c r="K75" t="s">
        <v>92</v>
      </c>
      <c r="L75">
        <v>4727</v>
      </c>
      <c r="M75" s="4">
        <v>84</v>
      </c>
    </row>
    <row r="76" spans="1:13" x14ac:dyDescent="0.25">
      <c r="A76" s="11" t="s">
        <v>38896</v>
      </c>
      <c r="B76" t="s">
        <v>38897</v>
      </c>
      <c r="C76" t="s">
        <v>38898</v>
      </c>
      <c r="D76">
        <v>9.9</v>
      </c>
      <c r="E76" t="s">
        <v>19142</v>
      </c>
      <c r="F76" s="9">
        <v>0</v>
      </c>
      <c r="G76" s="9">
        <v>0</v>
      </c>
      <c r="H76" s="9">
        <v>0</v>
      </c>
      <c r="I76" s="129" t="s">
        <v>37740</v>
      </c>
      <c r="J76" t="s">
        <v>12</v>
      </c>
      <c r="K76" t="s">
        <v>92</v>
      </c>
      <c r="L76">
        <v>4726</v>
      </c>
      <c r="M76" s="4">
        <v>85</v>
      </c>
    </row>
    <row r="77" spans="1:13" x14ac:dyDescent="0.25">
      <c r="A77" s="11" t="s">
        <v>38899</v>
      </c>
      <c r="B77" t="s">
        <v>38900</v>
      </c>
      <c r="C77" t="s">
        <v>38901</v>
      </c>
      <c r="D77">
        <v>11.6</v>
      </c>
      <c r="E77" t="s">
        <v>18179</v>
      </c>
      <c r="F77" s="9">
        <v>410</v>
      </c>
      <c r="G77" s="9">
        <v>0.6</v>
      </c>
      <c r="H77" s="9">
        <v>50</v>
      </c>
      <c r="I77" s="30" t="s">
        <v>37740</v>
      </c>
      <c r="J77" t="s">
        <v>12</v>
      </c>
      <c r="K77" t="s">
        <v>92</v>
      </c>
      <c r="L77">
        <v>4475</v>
      </c>
      <c r="M77" s="4">
        <v>87</v>
      </c>
    </row>
    <row r="78" spans="1:13" x14ac:dyDescent="0.25">
      <c r="A78" s="11" t="s">
        <v>38902</v>
      </c>
      <c r="B78" t="s">
        <v>38903</v>
      </c>
      <c r="C78" t="s">
        <v>38904</v>
      </c>
      <c r="D78">
        <v>10.4</v>
      </c>
      <c r="E78" t="s">
        <v>2573</v>
      </c>
      <c r="F78" s="9">
        <v>27</v>
      </c>
      <c r="G78" s="9">
        <v>0.2</v>
      </c>
      <c r="H78" s="9">
        <v>3.3</v>
      </c>
      <c r="I78" s="96" t="s">
        <v>37740</v>
      </c>
      <c r="J78" t="s">
        <v>12</v>
      </c>
      <c r="K78" t="s">
        <v>92</v>
      </c>
      <c r="L78">
        <v>641</v>
      </c>
      <c r="M78" s="4">
        <v>88</v>
      </c>
    </row>
    <row r="79" spans="1:13" x14ac:dyDescent="0.25">
      <c r="A79" s="11" t="s">
        <v>38819</v>
      </c>
      <c r="B79" t="s">
        <v>38820</v>
      </c>
      <c r="C79" t="s">
        <v>38821</v>
      </c>
      <c r="D79">
        <v>74.400000000000006</v>
      </c>
      <c r="E79" t="s">
        <v>12649</v>
      </c>
      <c r="F79" s="9">
        <v>6.6</v>
      </c>
      <c r="G79" s="9">
        <v>190</v>
      </c>
      <c r="H79" s="9">
        <v>8.4</v>
      </c>
      <c r="I79" s="96" t="s">
        <v>37740</v>
      </c>
      <c r="J79" t="s">
        <v>314</v>
      </c>
      <c r="K79" t="s">
        <v>12</v>
      </c>
      <c r="L79">
        <v>3054</v>
      </c>
      <c r="M79" s="4">
        <v>89</v>
      </c>
    </row>
    <row r="80" spans="1:13" x14ac:dyDescent="0.25">
      <c r="A80" s="11" t="s">
        <v>38905</v>
      </c>
      <c r="B80" t="s">
        <v>38906</v>
      </c>
      <c r="C80" t="s">
        <v>38907</v>
      </c>
      <c r="D80">
        <v>168.6</v>
      </c>
      <c r="E80" t="s">
        <v>13002</v>
      </c>
      <c r="F80" s="9">
        <v>150</v>
      </c>
      <c r="G80" s="9">
        <v>0.5</v>
      </c>
      <c r="H80" s="9">
        <v>18</v>
      </c>
      <c r="I80" s="30" t="s">
        <v>37740</v>
      </c>
      <c r="J80" t="s">
        <v>12</v>
      </c>
      <c r="K80" t="s">
        <v>69</v>
      </c>
      <c r="L80">
        <v>3141</v>
      </c>
      <c r="M80" s="4">
        <v>91</v>
      </c>
    </row>
    <row r="81" spans="1:13" x14ac:dyDescent="0.25">
      <c r="A81" s="11" t="s">
        <v>38908</v>
      </c>
      <c r="B81" t="s">
        <v>38909</v>
      </c>
      <c r="C81" t="s">
        <v>38910</v>
      </c>
      <c r="D81">
        <v>90.4</v>
      </c>
      <c r="E81" t="s">
        <v>19359</v>
      </c>
      <c r="F81" s="9">
        <v>0</v>
      </c>
      <c r="G81" s="9">
        <v>0</v>
      </c>
      <c r="H81" s="9">
        <v>0</v>
      </c>
      <c r="I81" s="30" t="s">
        <v>37762</v>
      </c>
      <c r="J81" t="s">
        <v>12</v>
      </c>
      <c r="K81" t="s">
        <v>32</v>
      </c>
      <c r="L81">
        <v>4781</v>
      </c>
      <c r="M81" s="4">
        <v>92</v>
      </c>
    </row>
    <row r="82" spans="1:13" x14ac:dyDescent="0.25">
      <c r="A82" s="11" t="s">
        <v>38911</v>
      </c>
      <c r="B82" t="s">
        <v>38912</v>
      </c>
      <c r="C82" t="s">
        <v>38913</v>
      </c>
      <c r="D82">
        <v>182.1</v>
      </c>
      <c r="E82" t="s">
        <v>12644</v>
      </c>
      <c r="F82" s="9">
        <v>39</v>
      </c>
      <c r="G82" s="9">
        <v>210</v>
      </c>
      <c r="H82" s="9">
        <v>9.4</v>
      </c>
      <c r="I82" s="96" t="s">
        <v>37763</v>
      </c>
      <c r="J82" t="s">
        <v>12</v>
      </c>
      <c r="K82" t="s">
        <v>32</v>
      </c>
      <c r="L82">
        <v>3053</v>
      </c>
      <c r="M82" s="4">
        <v>93</v>
      </c>
    </row>
    <row r="83" spans="1:13" x14ac:dyDescent="0.25">
      <c r="A83" s="11" t="s">
        <v>38911</v>
      </c>
      <c r="B83" t="s">
        <v>38912</v>
      </c>
      <c r="C83" t="s">
        <v>38914</v>
      </c>
      <c r="D83">
        <v>176</v>
      </c>
      <c r="E83" t="s">
        <v>16608</v>
      </c>
      <c r="F83" s="9">
        <v>12</v>
      </c>
      <c r="G83" s="9">
        <v>34</v>
      </c>
      <c r="H83" s="9">
        <v>1.5</v>
      </c>
      <c r="I83" s="30" t="s">
        <v>37763</v>
      </c>
      <c r="J83" t="s">
        <v>12</v>
      </c>
      <c r="K83" t="s">
        <v>12</v>
      </c>
      <c r="L83">
        <v>4061</v>
      </c>
      <c r="M83" s="4">
        <v>94</v>
      </c>
    </row>
    <row r="84" spans="1:13" x14ac:dyDescent="0.25">
      <c r="A84" s="11" t="s">
        <v>38911</v>
      </c>
      <c r="B84" t="s">
        <v>38912</v>
      </c>
      <c r="C84" t="s">
        <v>38915</v>
      </c>
      <c r="D84">
        <v>182.8</v>
      </c>
      <c r="E84" t="s">
        <v>18536</v>
      </c>
      <c r="F84" s="9">
        <v>78</v>
      </c>
      <c r="G84" s="9">
        <v>150</v>
      </c>
      <c r="H84" s="9">
        <v>9.6</v>
      </c>
      <c r="I84" s="30" t="s">
        <v>37740</v>
      </c>
      <c r="J84" t="s">
        <v>12</v>
      </c>
      <c r="K84" t="s">
        <v>32</v>
      </c>
      <c r="L84">
        <v>4571</v>
      </c>
      <c r="M84" s="4">
        <v>95</v>
      </c>
    </row>
    <row r="85" spans="1:13" x14ac:dyDescent="0.25">
      <c r="A85" s="11" t="s">
        <v>38916</v>
      </c>
      <c r="B85" t="s">
        <v>38917</v>
      </c>
      <c r="C85" t="s">
        <v>38918</v>
      </c>
      <c r="D85">
        <v>266.89999999999998</v>
      </c>
      <c r="E85" t="s">
        <v>68</v>
      </c>
      <c r="F85" s="9">
        <v>840</v>
      </c>
      <c r="G85" s="9">
        <v>8.1</v>
      </c>
      <c r="H85" s="9">
        <v>100</v>
      </c>
      <c r="I85" s="96" t="s">
        <v>37764</v>
      </c>
      <c r="J85" t="s">
        <v>12</v>
      </c>
      <c r="K85" t="s">
        <v>69</v>
      </c>
      <c r="L85">
        <v>15</v>
      </c>
      <c r="M85" s="4">
        <v>96</v>
      </c>
    </row>
    <row r="86" spans="1:13" x14ac:dyDescent="0.25">
      <c r="A86" s="11" t="s">
        <v>38919</v>
      </c>
      <c r="B86" t="s">
        <v>38920</v>
      </c>
      <c r="C86" t="s">
        <v>38921</v>
      </c>
      <c r="D86">
        <v>59.7</v>
      </c>
      <c r="E86" t="s">
        <v>17571</v>
      </c>
      <c r="F86" s="9">
        <v>1000</v>
      </c>
      <c r="G86" s="9">
        <v>77</v>
      </c>
      <c r="H86" s="9">
        <v>120</v>
      </c>
      <c r="I86" s="30" t="s">
        <v>37764</v>
      </c>
      <c r="J86" t="s">
        <v>12</v>
      </c>
      <c r="K86" t="s">
        <v>69</v>
      </c>
      <c r="L86">
        <v>4307</v>
      </c>
      <c r="M86" s="4">
        <v>97</v>
      </c>
    </row>
    <row r="87" spans="1:13" x14ac:dyDescent="0.25">
      <c r="A87" s="11" t="s">
        <v>38922</v>
      </c>
      <c r="B87" t="s">
        <v>38923</v>
      </c>
      <c r="C87" t="s">
        <v>38924</v>
      </c>
      <c r="D87">
        <v>81.900000000000006</v>
      </c>
      <c r="E87" t="s">
        <v>1742</v>
      </c>
      <c r="F87" s="9">
        <v>850</v>
      </c>
      <c r="G87" s="9">
        <v>28</v>
      </c>
      <c r="H87" s="9">
        <v>100</v>
      </c>
      <c r="I87" s="30" t="s">
        <v>37764</v>
      </c>
      <c r="J87" t="s">
        <v>12</v>
      </c>
      <c r="K87" t="s">
        <v>69</v>
      </c>
      <c r="L87">
        <v>457</v>
      </c>
      <c r="M87" s="4">
        <v>98</v>
      </c>
    </row>
    <row r="88" spans="1:13" x14ac:dyDescent="0.25">
      <c r="A88" s="11" t="s">
        <v>38925</v>
      </c>
      <c r="B88" t="s">
        <v>38926</v>
      </c>
      <c r="C88" t="s">
        <v>38927</v>
      </c>
      <c r="D88">
        <v>70.3</v>
      </c>
      <c r="E88" t="s">
        <v>2497</v>
      </c>
      <c r="F88" s="9">
        <v>2000</v>
      </c>
      <c r="G88" s="9">
        <v>260</v>
      </c>
      <c r="H88" s="9">
        <v>250</v>
      </c>
      <c r="I88" s="30" t="s">
        <v>37764</v>
      </c>
      <c r="J88" t="s">
        <v>12</v>
      </c>
      <c r="K88" t="s">
        <v>69</v>
      </c>
      <c r="L88">
        <v>625</v>
      </c>
      <c r="M88" s="4">
        <v>100</v>
      </c>
    </row>
    <row r="89" spans="1:13" x14ac:dyDescent="0.25">
      <c r="A89" s="11" t="s">
        <v>38928</v>
      </c>
      <c r="B89" t="s">
        <v>38929</v>
      </c>
      <c r="C89" t="s">
        <v>38930</v>
      </c>
      <c r="D89">
        <v>63</v>
      </c>
      <c r="E89" t="s">
        <v>14467</v>
      </c>
      <c r="F89" s="9">
        <v>360</v>
      </c>
      <c r="G89" s="9">
        <v>57</v>
      </c>
      <c r="H89" s="9">
        <v>43</v>
      </c>
      <c r="I89" s="30" t="s">
        <v>37740</v>
      </c>
      <c r="J89" t="s">
        <v>12</v>
      </c>
      <c r="K89" t="s">
        <v>69</v>
      </c>
      <c r="L89">
        <v>3508</v>
      </c>
      <c r="M89" s="4">
        <v>101</v>
      </c>
    </row>
    <row r="90" spans="1:13" x14ac:dyDescent="0.25">
      <c r="A90" s="11" t="s">
        <v>38928</v>
      </c>
      <c r="B90" t="s">
        <v>38929</v>
      </c>
      <c r="C90" t="s">
        <v>38931</v>
      </c>
      <c r="D90">
        <v>63.3</v>
      </c>
      <c r="E90" t="s">
        <v>18360</v>
      </c>
      <c r="F90" s="9">
        <v>63</v>
      </c>
      <c r="G90" s="9">
        <v>21</v>
      </c>
      <c r="H90" s="9">
        <v>7.7</v>
      </c>
      <c r="I90" s="30" t="s">
        <v>37740</v>
      </c>
      <c r="J90" t="s">
        <v>12</v>
      </c>
      <c r="K90" t="s">
        <v>69</v>
      </c>
      <c r="L90">
        <v>4522</v>
      </c>
      <c r="M90" s="4">
        <v>102</v>
      </c>
    </row>
    <row r="91" spans="1:13" x14ac:dyDescent="0.25">
      <c r="A91" s="11" t="s">
        <v>38932</v>
      </c>
      <c r="B91" t="s">
        <v>38933</v>
      </c>
      <c r="C91" t="s">
        <v>38934</v>
      </c>
      <c r="D91">
        <v>32.700000000000003</v>
      </c>
      <c r="E91" t="s">
        <v>18084</v>
      </c>
      <c r="F91" s="9">
        <v>690</v>
      </c>
      <c r="G91" s="9">
        <v>21</v>
      </c>
      <c r="H91" s="9">
        <v>84</v>
      </c>
      <c r="I91" s="30" t="s">
        <v>37764</v>
      </c>
      <c r="J91" t="s">
        <v>12</v>
      </c>
      <c r="K91" t="s">
        <v>69</v>
      </c>
      <c r="L91">
        <v>4451</v>
      </c>
      <c r="M91" s="4">
        <v>103</v>
      </c>
    </row>
    <row r="92" spans="1:13" x14ac:dyDescent="0.25">
      <c r="A92" s="11" t="s">
        <v>38932</v>
      </c>
      <c r="B92" t="s">
        <v>38933</v>
      </c>
      <c r="C92" t="s">
        <v>38935</v>
      </c>
      <c r="D92">
        <v>33.5</v>
      </c>
      <c r="E92" t="s">
        <v>17898</v>
      </c>
      <c r="F92" s="9">
        <v>130</v>
      </c>
      <c r="G92" s="9">
        <v>33</v>
      </c>
      <c r="H92" s="9">
        <v>16</v>
      </c>
      <c r="I92" s="30" t="s">
        <v>37740</v>
      </c>
      <c r="J92" t="s">
        <v>12</v>
      </c>
      <c r="K92" t="s">
        <v>69</v>
      </c>
      <c r="L92">
        <v>4402</v>
      </c>
      <c r="M92" s="4">
        <v>104</v>
      </c>
    </row>
    <row r="93" spans="1:13" x14ac:dyDescent="0.25">
      <c r="A93" s="11" t="s">
        <v>38936</v>
      </c>
      <c r="B93" t="s">
        <v>38937</v>
      </c>
      <c r="C93" t="s">
        <v>38938</v>
      </c>
      <c r="D93">
        <v>135</v>
      </c>
      <c r="E93" t="s">
        <v>10135</v>
      </c>
      <c r="F93" s="9">
        <v>35</v>
      </c>
      <c r="G93" s="9">
        <v>0.7</v>
      </c>
      <c r="H93" s="9">
        <v>4.3</v>
      </c>
      <c r="I93" s="30" t="s">
        <v>37740</v>
      </c>
      <c r="J93" t="s">
        <v>12</v>
      </c>
      <c r="K93" t="s">
        <v>69</v>
      </c>
      <c r="L93">
        <v>2368</v>
      </c>
      <c r="M93" s="4">
        <v>105</v>
      </c>
    </row>
    <row r="94" spans="1:13" x14ac:dyDescent="0.25">
      <c r="A94" s="11" t="s">
        <v>38939</v>
      </c>
      <c r="B94" t="s">
        <v>38940</v>
      </c>
      <c r="C94" t="s">
        <v>38941</v>
      </c>
      <c r="D94">
        <v>64.5</v>
      </c>
      <c r="E94" t="s">
        <v>10239</v>
      </c>
      <c r="F94" s="9">
        <v>60</v>
      </c>
      <c r="G94" s="9">
        <v>170</v>
      </c>
      <c r="H94" s="9">
        <v>7.4</v>
      </c>
      <c r="I94" s="96" t="s">
        <v>37763</v>
      </c>
      <c r="J94" t="s">
        <v>12</v>
      </c>
      <c r="K94" t="s">
        <v>32</v>
      </c>
      <c r="L94">
        <v>2394</v>
      </c>
      <c r="M94" s="4">
        <v>106</v>
      </c>
    </row>
    <row r="95" spans="1:13" x14ac:dyDescent="0.25">
      <c r="A95" s="11" t="s">
        <v>38942</v>
      </c>
      <c r="B95" t="s">
        <v>38943</v>
      </c>
      <c r="C95" t="s">
        <v>38944</v>
      </c>
      <c r="D95">
        <v>36.6</v>
      </c>
      <c r="E95" t="s">
        <v>8876</v>
      </c>
      <c r="F95" s="9">
        <v>38</v>
      </c>
      <c r="G95" s="9">
        <v>110</v>
      </c>
      <c r="H95" s="9">
        <v>4.5999999999999996</v>
      </c>
      <c r="I95" s="96" t="s">
        <v>37763</v>
      </c>
      <c r="J95" t="s">
        <v>12</v>
      </c>
      <c r="K95" t="s">
        <v>32</v>
      </c>
      <c r="L95">
        <v>2071</v>
      </c>
      <c r="M95" s="4">
        <v>107</v>
      </c>
    </row>
    <row r="96" spans="1:13" x14ac:dyDescent="0.25">
      <c r="A96" s="11" t="s">
        <v>38945</v>
      </c>
      <c r="B96" t="s">
        <v>38946</v>
      </c>
      <c r="C96" t="s">
        <v>38947</v>
      </c>
      <c r="D96">
        <v>108.2</v>
      </c>
      <c r="E96" t="s">
        <v>16854</v>
      </c>
      <c r="F96" s="9">
        <v>51</v>
      </c>
      <c r="G96" s="9">
        <v>140</v>
      </c>
      <c r="H96" s="9">
        <v>6.2</v>
      </c>
      <c r="I96" s="30" t="s">
        <v>37763</v>
      </c>
      <c r="J96" t="s">
        <v>251</v>
      </c>
      <c r="K96" t="s">
        <v>69</v>
      </c>
      <c r="L96">
        <v>4123</v>
      </c>
      <c r="M96" s="4">
        <v>108</v>
      </c>
    </row>
    <row r="97" spans="1:13" x14ac:dyDescent="0.25">
      <c r="A97" s="11" t="s">
        <v>38948</v>
      </c>
      <c r="B97" t="s">
        <v>38949</v>
      </c>
      <c r="C97" t="s">
        <v>38950</v>
      </c>
      <c r="D97">
        <v>86.8</v>
      </c>
      <c r="E97" t="s">
        <v>11655</v>
      </c>
      <c r="F97" s="9">
        <v>19</v>
      </c>
      <c r="G97" s="9">
        <v>110</v>
      </c>
      <c r="H97" s="9">
        <v>710</v>
      </c>
      <c r="I97" s="96" t="s">
        <v>37764</v>
      </c>
      <c r="J97" t="s">
        <v>251</v>
      </c>
      <c r="K97" t="s">
        <v>69</v>
      </c>
      <c r="L97">
        <v>2778</v>
      </c>
      <c r="M97" s="4">
        <v>109</v>
      </c>
    </row>
    <row r="98" spans="1:13" x14ac:dyDescent="0.25">
      <c r="A98" s="11" t="s">
        <v>38951</v>
      </c>
      <c r="B98" t="s">
        <v>38952</v>
      </c>
      <c r="C98" t="s">
        <v>38953</v>
      </c>
      <c r="D98">
        <v>56.1</v>
      </c>
      <c r="E98" t="s">
        <v>14144</v>
      </c>
      <c r="F98" s="9">
        <v>4900</v>
      </c>
      <c r="G98" s="9">
        <v>59</v>
      </c>
      <c r="H98" s="9">
        <v>600</v>
      </c>
      <c r="I98" s="30" t="s">
        <v>37764</v>
      </c>
      <c r="J98" t="s">
        <v>12</v>
      </c>
      <c r="K98" t="s">
        <v>32</v>
      </c>
      <c r="L98">
        <v>3427</v>
      </c>
      <c r="M98" s="4">
        <v>110</v>
      </c>
    </row>
    <row r="99" spans="1:13" x14ac:dyDescent="0.25">
      <c r="A99" s="11" t="s">
        <v>38954</v>
      </c>
      <c r="B99" t="s">
        <v>38955</v>
      </c>
      <c r="C99" t="s">
        <v>38956</v>
      </c>
      <c r="D99">
        <v>151.69999999999999</v>
      </c>
      <c r="E99" t="s">
        <v>10905</v>
      </c>
      <c r="F99" s="9">
        <v>500</v>
      </c>
      <c r="G99" s="9">
        <v>13</v>
      </c>
      <c r="H99" s="9">
        <v>62</v>
      </c>
      <c r="I99" s="30" t="s">
        <v>37764</v>
      </c>
      <c r="J99" t="s">
        <v>12</v>
      </c>
      <c r="K99" t="s">
        <v>69</v>
      </c>
      <c r="L99">
        <v>2578</v>
      </c>
      <c r="M99" s="4">
        <v>111</v>
      </c>
    </row>
    <row r="100" spans="1:13" x14ac:dyDescent="0.25">
      <c r="A100" s="11" t="s">
        <v>38768</v>
      </c>
      <c r="B100" t="s">
        <v>38769</v>
      </c>
      <c r="C100" t="s">
        <v>38770</v>
      </c>
      <c r="D100">
        <v>147.80000000000001</v>
      </c>
      <c r="E100" t="s">
        <v>16486</v>
      </c>
      <c r="F100" s="9">
        <v>540</v>
      </c>
      <c r="G100" s="9">
        <v>620</v>
      </c>
      <c r="H100" s="9">
        <v>66</v>
      </c>
      <c r="I100" s="30" t="s">
        <v>37764</v>
      </c>
      <c r="J100" t="s">
        <v>12</v>
      </c>
      <c r="K100" t="s">
        <v>32</v>
      </c>
      <c r="L100">
        <v>4030</v>
      </c>
      <c r="M100" s="4">
        <v>112</v>
      </c>
    </row>
    <row r="101" spans="1:13" x14ac:dyDescent="0.25">
      <c r="A101" s="11" t="s">
        <v>38771</v>
      </c>
      <c r="B101" t="s">
        <v>38772</v>
      </c>
      <c r="C101" t="s">
        <v>38773</v>
      </c>
      <c r="D101">
        <v>56.2</v>
      </c>
      <c r="E101" t="s">
        <v>15666</v>
      </c>
      <c r="F101" s="9">
        <v>790</v>
      </c>
      <c r="G101" s="9">
        <v>2200</v>
      </c>
      <c r="H101" s="9">
        <v>97</v>
      </c>
      <c r="I101" s="30" t="s">
        <v>37764</v>
      </c>
      <c r="J101" t="s">
        <v>12</v>
      </c>
      <c r="K101" t="s">
        <v>69</v>
      </c>
      <c r="L101">
        <v>3813</v>
      </c>
      <c r="M101" s="4">
        <v>113</v>
      </c>
    </row>
    <row r="102" spans="1:13" x14ac:dyDescent="0.25">
      <c r="A102" s="11" t="s">
        <v>38771</v>
      </c>
      <c r="B102" t="s">
        <v>38772</v>
      </c>
      <c r="C102" t="s">
        <v>38774</v>
      </c>
      <c r="D102">
        <v>51</v>
      </c>
      <c r="E102" t="s">
        <v>15945</v>
      </c>
      <c r="F102" s="9">
        <v>19</v>
      </c>
      <c r="G102" s="9">
        <v>53</v>
      </c>
      <c r="H102" s="9">
        <v>2.2999999999999998</v>
      </c>
      <c r="I102" s="30" t="s">
        <v>37763</v>
      </c>
      <c r="J102" t="s">
        <v>12</v>
      </c>
      <c r="K102" t="s">
        <v>69</v>
      </c>
      <c r="L102">
        <v>3890</v>
      </c>
      <c r="M102" s="4">
        <v>114</v>
      </c>
    </row>
    <row r="103" spans="1:13" x14ac:dyDescent="0.25">
      <c r="A103" s="11" t="s">
        <v>38957</v>
      </c>
      <c r="B103" t="s">
        <v>38958</v>
      </c>
      <c r="C103" t="s">
        <v>38959</v>
      </c>
      <c r="D103">
        <v>19.3</v>
      </c>
      <c r="E103" t="s">
        <v>7188</v>
      </c>
      <c r="F103" s="9">
        <v>1400</v>
      </c>
      <c r="G103" s="9">
        <v>9.9</v>
      </c>
      <c r="H103" s="9">
        <v>170</v>
      </c>
      <c r="I103" s="30" t="s">
        <v>37764</v>
      </c>
      <c r="J103" t="s">
        <v>12</v>
      </c>
      <c r="K103" t="s">
        <v>92</v>
      </c>
      <c r="L103">
        <v>1675</v>
      </c>
      <c r="M103" s="4">
        <v>115</v>
      </c>
    </row>
    <row r="104" spans="1:13" x14ac:dyDescent="0.25">
      <c r="A104" s="11" t="s">
        <v>38960</v>
      </c>
      <c r="B104" t="s">
        <v>38961</v>
      </c>
      <c r="C104" t="s">
        <v>38962</v>
      </c>
      <c r="D104">
        <v>71</v>
      </c>
      <c r="E104" t="s">
        <v>15048</v>
      </c>
      <c r="F104" s="9">
        <v>190</v>
      </c>
      <c r="G104" s="9">
        <v>6.8</v>
      </c>
      <c r="H104" s="9">
        <v>23</v>
      </c>
      <c r="I104" s="30" t="s">
        <v>37740</v>
      </c>
      <c r="J104" t="s">
        <v>12</v>
      </c>
      <c r="K104" t="s">
        <v>32</v>
      </c>
      <c r="L104">
        <v>3657</v>
      </c>
      <c r="M104" s="4">
        <v>116</v>
      </c>
    </row>
    <row r="105" spans="1:13" x14ac:dyDescent="0.25">
      <c r="A105" s="39" t="s">
        <v>38963</v>
      </c>
      <c r="M105" s="4">
        <v>119</v>
      </c>
    </row>
    <row r="106" spans="1:13" x14ac:dyDescent="0.25">
      <c r="A106" s="11" t="s">
        <v>38964</v>
      </c>
      <c r="B106" t="s">
        <v>38965</v>
      </c>
      <c r="C106" t="s">
        <v>38966</v>
      </c>
      <c r="D106">
        <v>41.6</v>
      </c>
      <c r="E106" t="s">
        <v>7695</v>
      </c>
      <c r="F106" s="9">
        <v>47</v>
      </c>
      <c r="G106" s="9">
        <v>130</v>
      </c>
      <c r="H106" s="9">
        <v>5.7</v>
      </c>
      <c r="I106" s="96" t="s">
        <v>37763</v>
      </c>
      <c r="J106" t="s">
        <v>12</v>
      </c>
      <c r="K106" t="s">
        <v>69</v>
      </c>
      <c r="L106">
        <v>1798</v>
      </c>
      <c r="M106" s="4">
        <v>120</v>
      </c>
    </row>
    <row r="107" spans="1:13" x14ac:dyDescent="0.25">
      <c r="A107" s="11" t="s">
        <v>37932</v>
      </c>
      <c r="B107" t="s">
        <v>38967</v>
      </c>
      <c r="C107" t="s">
        <v>37934</v>
      </c>
      <c r="D107">
        <v>70.7</v>
      </c>
      <c r="E107" t="s">
        <v>3510</v>
      </c>
      <c r="F107" s="9">
        <v>110</v>
      </c>
      <c r="G107" s="9">
        <v>29</v>
      </c>
      <c r="H107" s="9">
        <v>13000</v>
      </c>
      <c r="I107" s="30" t="s">
        <v>37761</v>
      </c>
      <c r="J107" t="s">
        <v>40569</v>
      </c>
      <c r="K107" t="s">
        <v>69</v>
      </c>
      <c r="L107">
        <v>853</v>
      </c>
      <c r="M107" s="4">
        <v>121</v>
      </c>
    </row>
    <row r="108" spans="1:13" x14ac:dyDescent="0.25">
      <c r="A108" s="11" t="s">
        <v>37932</v>
      </c>
      <c r="B108" t="s">
        <v>38967</v>
      </c>
      <c r="C108" t="s">
        <v>37935</v>
      </c>
      <c r="D108">
        <v>72.400000000000006</v>
      </c>
      <c r="E108" t="s">
        <v>8514</v>
      </c>
      <c r="F108" s="9">
        <v>120</v>
      </c>
      <c r="G108" s="9">
        <v>40</v>
      </c>
      <c r="H108" s="9">
        <v>3400</v>
      </c>
      <c r="I108" s="30" t="s">
        <v>37761</v>
      </c>
      <c r="J108" t="s">
        <v>40569</v>
      </c>
      <c r="K108" t="s">
        <v>32</v>
      </c>
      <c r="L108">
        <v>1990</v>
      </c>
      <c r="M108" s="4">
        <v>122</v>
      </c>
    </row>
    <row r="109" spans="1:13" x14ac:dyDescent="0.25">
      <c r="A109" s="11" t="s">
        <v>37932</v>
      </c>
      <c r="B109" t="s">
        <v>38967</v>
      </c>
      <c r="C109" t="s">
        <v>37936</v>
      </c>
      <c r="D109">
        <v>68.400000000000006</v>
      </c>
      <c r="E109" t="s">
        <v>10134</v>
      </c>
      <c r="F109" s="9">
        <v>27</v>
      </c>
      <c r="G109" s="9">
        <v>76</v>
      </c>
      <c r="H109" s="9">
        <v>3.3</v>
      </c>
      <c r="I109" s="30" t="s">
        <v>37763</v>
      </c>
      <c r="J109" t="s">
        <v>40569</v>
      </c>
      <c r="K109" t="s">
        <v>12</v>
      </c>
      <c r="L109">
        <v>2367</v>
      </c>
      <c r="M109" s="4">
        <v>123</v>
      </c>
    </row>
    <row r="110" spans="1:13" x14ac:dyDescent="0.25">
      <c r="A110" s="11" t="s">
        <v>38810</v>
      </c>
      <c r="B110" t="s">
        <v>38811</v>
      </c>
      <c r="C110" t="s">
        <v>38812</v>
      </c>
      <c r="D110">
        <v>34.4</v>
      </c>
      <c r="E110" t="s">
        <v>17048</v>
      </c>
      <c r="F110" s="9">
        <v>6.2</v>
      </c>
      <c r="G110" s="9">
        <v>17</v>
      </c>
      <c r="H110" s="9">
        <v>0.8</v>
      </c>
      <c r="I110" s="30" t="s">
        <v>37740</v>
      </c>
      <c r="J110" t="s">
        <v>314</v>
      </c>
      <c r="K110" t="s">
        <v>69</v>
      </c>
      <c r="L110">
        <v>4176</v>
      </c>
      <c r="M110" s="4">
        <v>125</v>
      </c>
    </row>
    <row r="111" spans="1:13" x14ac:dyDescent="0.25">
      <c r="A111" s="11" t="s">
        <v>38968</v>
      </c>
      <c r="B111" t="s">
        <v>38969</v>
      </c>
      <c r="C111" t="s">
        <v>37935</v>
      </c>
      <c r="D111">
        <v>72.400000000000006</v>
      </c>
      <c r="E111" t="s">
        <v>8514</v>
      </c>
      <c r="F111" s="9">
        <v>120</v>
      </c>
      <c r="G111" s="9">
        <v>40</v>
      </c>
      <c r="H111" s="9">
        <v>3400</v>
      </c>
      <c r="I111" s="30" t="s">
        <v>37761</v>
      </c>
      <c r="J111" t="s">
        <v>40569</v>
      </c>
      <c r="K111" t="s">
        <v>32</v>
      </c>
      <c r="L111">
        <v>1990</v>
      </c>
      <c r="M111" s="4">
        <v>128</v>
      </c>
    </row>
    <row r="112" spans="1:13" x14ac:dyDescent="0.25">
      <c r="A112" s="11" t="s">
        <v>38970</v>
      </c>
      <c r="B112" t="s">
        <v>38971</v>
      </c>
      <c r="C112" t="s">
        <v>38972</v>
      </c>
      <c r="D112">
        <v>52.2</v>
      </c>
      <c r="E112" t="s">
        <v>8494</v>
      </c>
      <c r="F112" s="9">
        <v>0</v>
      </c>
      <c r="G112" s="9">
        <v>0</v>
      </c>
      <c r="H112" s="9">
        <v>0</v>
      </c>
      <c r="I112" s="130" t="s">
        <v>37740</v>
      </c>
      <c r="J112" t="s">
        <v>12</v>
      </c>
      <c r="K112" t="s">
        <v>69</v>
      </c>
      <c r="L112">
        <v>1985</v>
      </c>
      <c r="M112" s="4">
        <v>129</v>
      </c>
    </row>
    <row r="113" spans="1:13" x14ac:dyDescent="0.25">
      <c r="A113" s="11" t="s">
        <v>38973</v>
      </c>
      <c r="B113" t="s">
        <v>38974</v>
      </c>
      <c r="C113" t="s">
        <v>38975</v>
      </c>
      <c r="D113">
        <v>82.7</v>
      </c>
      <c r="E113" t="s">
        <v>9543</v>
      </c>
      <c r="F113" s="9">
        <v>12</v>
      </c>
      <c r="G113" s="9">
        <v>0.1</v>
      </c>
      <c r="H113" s="9">
        <v>18</v>
      </c>
      <c r="I113" s="30" t="s">
        <v>37740</v>
      </c>
      <c r="J113" t="s">
        <v>12</v>
      </c>
      <c r="K113" t="s">
        <v>69</v>
      </c>
      <c r="L113">
        <v>2222</v>
      </c>
      <c r="M113" s="4">
        <v>130</v>
      </c>
    </row>
    <row r="114" spans="1:13" x14ac:dyDescent="0.25">
      <c r="A114" s="11" t="s">
        <v>38973</v>
      </c>
      <c r="B114" t="s">
        <v>38974</v>
      </c>
      <c r="C114" t="s">
        <v>38976</v>
      </c>
      <c r="D114">
        <v>83.7</v>
      </c>
      <c r="E114" t="s">
        <v>6262</v>
      </c>
      <c r="F114" s="9">
        <v>14</v>
      </c>
      <c r="G114" s="9">
        <v>0</v>
      </c>
      <c r="H114" s="9">
        <v>1.7</v>
      </c>
      <c r="I114" s="30" t="s">
        <v>37740</v>
      </c>
      <c r="J114" t="s">
        <v>12</v>
      </c>
      <c r="K114" t="s">
        <v>69</v>
      </c>
      <c r="L114">
        <v>1467</v>
      </c>
      <c r="M114" s="4">
        <v>131</v>
      </c>
    </row>
    <row r="115" spans="1:13" x14ac:dyDescent="0.25">
      <c r="A115" s="11" t="s">
        <v>38977</v>
      </c>
      <c r="B115" t="s">
        <v>38978</v>
      </c>
      <c r="C115" t="s">
        <v>38979</v>
      </c>
      <c r="D115">
        <v>35.1</v>
      </c>
      <c r="E115" t="s">
        <v>7365</v>
      </c>
      <c r="F115" s="9">
        <v>2500</v>
      </c>
      <c r="G115" s="9">
        <v>1.9</v>
      </c>
      <c r="H115" s="9">
        <v>310</v>
      </c>
      <c r="I115" s="96" t="s">
        <v>37740</v>
      </c>
      <c r="J115" t="s">
        <v>12</v>
      </c>
      <c r="K115" t="s">
        <v>69</v>
      </c>
      <c r="L115">
        <v>1718</v>
      </c>
      <c r="M115" s="4">
        <v>133</v>
      </c>
    </row>
    <row r="116" spans="1:13" x14ac:dyDescent="0.25">
      <c r="A116" s="11" t="s">
        <v>38980</v>
      </c>
      <c r="B116" t="s">
        <v>38981</v>
      </c>
      <c r="C116" t="s">
        <v>38982</v>
      </c>
      <c r="D116">
        <v>53.1</v>
      </c>
      <c r="E116" t="s">
        <v>8293</v>
      </c>
      <c r="F116" s="9">
        <v>0</v>
      </c>
      <c r="G116" s="9">
        <v>0</v>
      </c>
      <c r="H116" s="9">
        <v>0</v>
      </c>
      <c r="I116" s="30" t="s">
        <v>37762</v>
      </c>
      <c r="J116" t="s">
        <v>12</v>
      </c>
      <c r="K116" t="s">
        <v>32</v>
      </c>
      <c r="L116">
        <v>1938</v>
      </c>
      <c r="M116" s="4">
        <v>134</v>
      </c>
    </row>
    <row r="117" spans="1:13" x14ac:dyDescent="0.25">
      <c r="A117" s="11" t="s">
        <v>38983</v>
      </c>
      <c r="B117" t="s">
        <v>38984</v>
      </c>
      <c r="C117" t="s">
        <v>38985</v>
      </c>
      <c r="D117">
        <v>131.4</v>
      </c>
      <c r="E117" t="s">
        <v>17805</v>
      </c>
      <c r="F117" s="9">
        <v>17</v>
      </c>
      <c r="G117" s="9">
        <v>48</v>
      </c>
      <c r="H117" s="9">
        <v>910</v>
      </c>
      <c r="I117" s="30" t="s">
        <v>37740</v>
      </c>
      <c r="J117" t="s">
        <v>584</v>
      </c>
      <c r="K117" t="s">
        <v>69</v>
      </c>
      <c r="L117">
        <v>4377</v>
      </c>
      <c r="M117" s="4">
        <v>136</v>
      </c>
    </row>
    <row r="118" spans="1:13" x14ac:dyDescent="0.25">
      <c r="A118" s="11" t="s">
        <v>38986</v>
      </c>
      <c r="B118" t="s">
        <v>38987</v>
      </c>
      <c r="C118" t="s">
        <v>38988</v>
      </c>
      <c r="D118">
        <v>80.599999999999994</v>
      </c>
      <c r="E118" t="s">
        <v>13388</v>
      </c>
      <c r="F118" s="9">
        <v>8.8000000000000007</v>
      </c>
      <c r="G118" s="9">
        <v>25</v>
      </c>
      <c r="H118" s="9">
        <v>1.1000000000000001</v>
      </c>
      <c r="I118" s="96" t="s">
        <v>37763</v>
      </c>
      <c r="J118" t="s">
        <v>12</v>
      </c>
      <c r="K118" t="s">
        <v>32</v>
      </c>
      <c r="L118">
        <v>3240</v>
      </c>
      <c r="M118" s="4">
        <v>138</v>
      </c>
    </row>
    <row r="119" spans="1:13" x14ac:dyDescent="0.25">
      <c r="A119" s="11" t="s">
        <v>38986</v>
      </c>
      <c r="B119" t="s">
        <v>38987</v>
      </c>
      <c r="C119" t="s">
        <v>38989</v>
      </c>
      <c r="D119">
        <v>50</v>
      </c>
      <c r="E119" t="s">
        <v>11284</v>
      </c>
      <c r="F119" s="9">
        <v>7.3</v>
      </c>
      <c r="G119" s="9">
        <v>21</v>
      </c>
      <c r="H119" s="9">
        <v>0.9</v>
      </c>
      <c r="I119" s="96" t="s">
        <v>37740</v>
      </c>
      <c r="J119" t="s">
        <v>12</v>
      </c>
      <c r="K119" t="s">
        <v>12</v>
      </c>
      <c r="L119">
        <v>2680</v>
      </c>
      <c r="M119" s="4">
        <v>139</v>
      </c>
    </row>
    <row r="120" spans="1:13" x14ac:dyDescent="0.25">
      <c r="A120" s="39" t="s">
        <v>38990</v>
      </c>
      <c r="I120" s="96"/>
      <c r="M120" s="4">
        <v>140</v>
      </c>
    </row>
    <row r="121" spans="1:13" x14ac:dyDescent="0.25">
      <c r="A121" s="39" t="s">
        <v>38991</v>
      </c>
      <c r="M121" s="4">
        <v>141</v>
      </c>
    </row>
    <row r="122" spans="1:13" x14ac:dyDescent="0.25">
      <c r="A122" s="39" t="s">
        <v>38992</v>
      </c>
      <c r="M122" s="4">
        <v>142</v>
      </c>
    </row>
    <row r="123" spans="1:13" x14ac:dyDescent="0.25">
      <c r="A123" s="11" t="s">
        <v>38878</v>
      </c>
      <c r="B123" t="s">
        <v>38879</v>
      </c>
      <c r="C123" t="s">
        <v>38880</v>
      </c>
      <c r="D123">
        <v>63.3</v>
      </c>
      <c r="E123" t="s">
        <v>16712</v>
      </c>
      <c r="F123" s="9">
        <v>2000</v>
      </c>
      <c r="G123" s="9">
        <v>89</v>
      </c>
      <c r="H123" s="9">
        <v>250</v>
      </c>
      <c r="I123" s="30" t="s">
        <v>37764</v>
      </c>
      <c r="J123" t="s">
        <v>12</v>
      </c>
      <c r="K123" t="s">
        <v>69</v>
      </c>
      <c r="L123">
        <v>4089</v>
      </c>
      <c r="M123" s="4">
        <v>143</v>
      </c>
    </row>
    <row r="124" spans="1:13" x14ac:dyDescent="0.25">
      <c r="A124" s="11" t="s">
        <v>38881</v>
      </c>
      <c r="B124" t="s">
        <v>38882</v>
      </c>
      <c r="C124" t="s">
        <v>38883</v>
      </c>
      <c r="D124">
        <v>67.7</v>
      </c>
      <c r="E124" t="s">
        <v>12201</v>
      </c>
      <c r="F124" s="9">
        <v>31</v>
      </c>
      <c r="G124" s="9">
        <v>86</v>
      </c>
      <c r="H124" s="9">
        <v>3.8</v>
      </c>
      <c r="I124" s="96" t="s">
        <v>37763</v>
      </c>
      <c r="J124" t="s">
        <v>12</v>
      </c>
      <c r="K124" t="s">
        <v>69</v>
      </c>
      <c r="L124">
        <v>2936</v>
      </c>
      <c r="M124" s="4">
        <v>144</v>
      </c>
    </row>
    <row r="125" spans="1:13" x14ac:dyDescent="0.25">
      <c r="A125" s="11" t="s">
        <v>38847</v>
      </c>
      <c r="B125" t="s">
        <v>38848</v>
      </c>
      <c r="C125" t="s">
        <v>38849</v>
      </c>
      <c r="D125">
        <v>54.4</v>
      </c>
      <c r="E125" t="s">
        <v>4404</v>
      </c>
      <c r="F125" s="9">
        <v>4700</v>
      </c>
      <c r="G125" s="9">
        <v>56</v>
      </c>
      <c r="H125" s="9">
        <v>580</v>
      </c>
      <c r="I125" s="30" t="s">
        <v>37764</v>
      </c>
      <c r="J125" t="s">
        <v>314</v>
      </c>
      <c r="K125" t="s">
        <v>32</v>
      </c>
      <c r="L125">
        <v>1048</v>
      </c>
      <c r="M125" s="4">
        <v>146</v>
      </c>
    </row>
    <row r="126" spans="1:13" x14ac:dyDescent="0.25">
      <c r="A126" s="11" t="s">
        <v>38951</v>
      </c>
      <c r="B126" t="s">
        <v>38952</v>
      </c>
      <c r="C126" t="s">
        <v>38953</v>
      </c>
      <c r="D126">
        <v>56.1</v>
      </c>
      <c r="E126" t="s">
        <v>14144</v>
      </c>
      <c r="F126" s="9">
        <v>4900</v>
      </c>
      <c r="G126" s="9">
        <v>59</v>
      </c>
      <c r="H126" s="9">
        <v>600</v>
      </c>
      <c r="I126" s="30" t="s">
        <v>37764</v>
      </c>
      <c r="J126" t="s">
        <v>12</v>
      </c>
      <c r="K126" t="s">
        <v>32</v>
      </c>
      <c r="L126">
        <v>3427</v>
      </c>
      <c r="M126" s="4">
        <v>147</v>
      </c>
    </row>
    <row r="127" spans="1:13" x14ac:dyDescent="0.25">
      <c r="A127" s="11" t="s">
        <v>38954</v>
      </c>
      <c r="B127" t="s">
        <v>38955</v>
      </c>
      <c r="C127" t="s">
        <v>38956</v>
      </c>
      <c r="D127">
        <v>151.69999999999999</v>
      </c>
      <c r="E127" t="s">
        <v>10905</v>
      </c>
      <c r="F127" s="9">
        <v>500</v>
      </c>
      <c r="G127" s="9">
        <v>13</v>
      </c>
      <c r="H127" s="9">
        <v>62</v>
      </c>
      <c r="I127" s="30" t="s">
        <v>37764</v>
      </c>
      <c r="J127" t="s">
        <v>12</v>
      </c>
      <c r="K127" t="s">
        <v>69</v>
      </c>
      <c r="L127">
        <v>2578</v>
      </c>
      <c r="M127" s="4">
        <v>148</v>
      </c>
    </row>
    <row r="128" spans="1:13" x14ac:dyDescent="0.25">
      <c r="A128" s="11" t="s">
        <v>38948</v>
      </c>
      <c r="B128" t="s">
        <v>38949</v>
      </c>
      <c r="C128" t="s">
        <v>38950</v>
      </c>
      <c r="D128">
        <v>86.8</v>
      </c>
      <c r="E128" t="s">
        <v>11655</v>
      </c>
      <c r="F128" s="9">
        <v>19</v>
      </c>
      <c r="G128" s="9">
        <v>110</v>
      </c>
      <c r="H128" s="9">
        <v>710</v>
      </c>
      <c r="I128" s="30" t="s">
        <v>37764</v>
      </c>
      <c r="J128" t="s">
        <v>251</v>
      </c>
      <c r="K128" t="s">
        <v>69</v>
      </c>
      <c r="L128">
        <v>2778</v>
      </c>
      <c r="M128" s="4">
        <v>149</v>
      </c>
    </row>
    <row r="129" spans="1:13" x14ac:dyDescent="0.25">
      <c r="A129" s="39" t="s">
        <v>38993</v>
      </c>
      <c r="I129" s="96"/>
      <c r="M129" s="4">
        <v>150</v>
      </c>
    </row>
    <row r="130" spans="1:13" x14ac:dyDescent="0.25">
      <c r="A130" s="11" t="s">
        <v>38884</v>
      </c>
      <c r="B130" t="s">
        <v>38885</v>
      </c>
      <c r="C130" t="s">
        <v>38886</v>
      </c>
      <c r="D130">
        <v>15.2</v>
      </c>
      <c r="E130" t="s">
        <v>812</v>
      </c>
      <c r="F130" s="9">
        <v>690</v>
      </c>
      <c r="G130" s="9">
        <v>5.3</v>
      </c>
      <c r="H130" s="9">
        <v>84</v>
      </c>
      <c r="I130" s="30" t="s">
        <v>37764</v>
      </c>
      <c r="J130" t="s">
        <v>12</v>
      </c>
      <c r="K130" t="s">
        <v>92</v>
      </c>
      <c r="L130">
        <v>247</v>
      </c>
      <c r="M130" s="4">
        <v>151</v>
      </c>
    </row>
    <row r="131" spans="1:13" x14ac:dyDescent="0.25">
      <c r="A131" s="11" t="s">
        <v>38887</v>
      </c>
      <c r="B131" t="s">
        <v>38888</v>
      </c>
      <c r="C131" t="s">
        <v>38889</v>
      </c>
      <c r="D131">
        <v>10.8</v>
      </c>
      <c r="E131" t="s">
        <v>18871</v>
      </c>
      <c r="F131" s="9">
        <v>460</v>
      </c>
      <c r="G131" s="9">
        <v>1.3</v>
      </c>
      <c r="H131" s="9">
        <v>56</v>
      </c>
      <c r="I131" s="30" t="s">
        <v>37740</v>
      </c>
      <c r="J131" t="s">
        <v>12</v>
      </c>
      <c r="K131" t="s">
        <v>92</v>
      </c>
      <c r="L131">
        <v>4657</v>
      </c>
      <c r="M131" s="4">
        <v>152</v>
      </c>
    </row>
    <row r="132" spans="1:13" x14ac:dyDescent="0.25">
      <c r="A132" s="11" t="s">
        <v>38890</v>
      </c>
      <c r="B132" t="s">
        <v>38891</v>
      </c>
      <c r="C132" t="s">
        <v>38892</v>
      </c>
      <c r="D132">
        <v>11.8</v>
      </c>
      <c r="E132" t="s">
        <v>7145</v>
      </c>
      <c r="F132" s="9">
        <v>150</v>
      </c>
      <c r="G132" s="9">
        <v>0.3</v>
      </c>
      <c r="H132" s="9">
        <v>18</v>
      </c>
      <c r="I132" s="30" t="s">
        <v>37740</v>
      </c>
      <c r="J132" t="s">
        <v>12</v>
      </c>
      <c r="K132" t="s">
        <v>92</v>
      </c>
      <c r="L132">
        <v>1666</v>
      </c>
      <c r="M132" s="4">
        <v>153</v>
      </c>
    </row>
    <row r="133" spans="1:13" x14ac:dyDescent="0.25">
      <c r="A133" s="11" t="s">
        <v>38893</v>
      </c>
      <c r="B133" t="s">
        <v>38894</v>
      </c>
      <c r="C133" t="s">
        <v>38895</v>
      </c>
      <c r="D133">
        <v>15.4</v>
      </c>
      <c r="E133" t="s">
        <v>19147</v>
      </c>
      <c r="F133" s="9">
        <v>560</v>
      </c>
      <c r="G133" s="9">
        <v>7.2</v>
      </c>
      <c r="H133" s="9">
        <v>68</v>
      </c>
      <c r="I133" s="30" t="s">
        <v>37764</v>
      </c>
      <c r="J133" t="s">
        <v>12</v>
      </c>
      <c r="K133" t="s">
        <v>92</v>
      </c>
      <c r="L133">
        <v>4727</v>
      </c>
      <c r="M133" s="4">
        <v>154</v>
      </c>
    </row>
    <row r="134" spans="1:13" x14ac:dyDescent="0.25">
      <c r="A134" s="11" t="s">
        <v>38896</v>
      </c>
      <c r="B134" t="s">
        <v>38897</v>
      </c>
      <c r="C134" t="s">
        <v>38898</v>
      </c>
      <c r="D134">
        <v>9.9</v>
      </c>
      <c r="E134" t="s">
        <v>19142</v>
      </c>
      <c r="F134" s="9">
        <v>0</v>
      </c>
      <c r="G134" s="9">
        <v>0</v>
      </c>
      <c r="H134" s="9">
        <v>0</v>
      </c>
      <c r="I134" s="96" t="s">
        <v>37762</v>
      </c>
      <c r="J134" t="s">
        <v>12</v>
      </c>
      <c r="K134" t="s">
        <v>92</v>
      </c>
      <c r="L134">
        <v>4726</v>
      </c>
      <c r="M134" s="4">
        <v>155</v>
      </c>
    </row>
    <row r="135" spans="1:13" x14ac:dyDescent="0.25">
      <c r="A135" s="11" t="s">
        <v>38899</v>
      </c>
      <c r="B135" t="s">
        <v>38900</v>
      </c>
      <c r="C135" t="s">
        <v>38901</v>
      </c>
      <c r="D135">
        <v>11.6</v>
      </c>
      <c r="E135" t="s">
        <v>18179</v>
      </c>
      <c r="F135" s="9">
        <v>410</v>
      </c>
      <c r="G135" s="9">
        <v>0.6</v>
      </c>
      <c r="H135" s="9">
        <v>50</v>
      </c>
      <c r="I135" s="96" t="s">
        <v>37740</v>
      </c>
      <c r="J135" t="s">
        <v>12</v>
      </c>
      <c r="K135" t="s">
        <v>92</v>
      </c>
      <c r="L135">
        <v>4475</v>
      </c>
      <c r="M135" s="4">
        <v>157</v>
      </c>
    </row>
    <row r="136" spans="1:13" x14ac:dyDescent="0.25">
      <c r="A136" s="11" t="s">
        <v>38902</v>
      </c>
      <c r="B136" t="s">
        <v>38903</v>
      </c>
      <c r="C136" t="s">
        <v>38904</v>
      </c>
      <c r="D136">
        <v>10.4</v>
      </c>
      <c r="E136" t="s">
        <v>2573</v>
      </c>
      <c r="F136" s="9">
        <v>27</v>
      </c>
      <c r="G136" s="9">
        <v>0.2</v>
      </c>
      <c r="H136" s="9">
        <v>3.3</v>
      </c>
      <c r="I136" s="96" t="s">
        <v>37740</v>
      </c>
      <c r="J136" t="s">
        <v>12</v>
      </c>
      <c r="K136" t="s">
        <v>92</v>
      </c>
      <c r="L136">
        <v>641</v>
      </c>
      <c r="M136" s="4">
        <v>158</v>
      </c>
    </row>
    <row r="137" spans="1:13" x14ac:dyDescent="0.25">
      <c r="A137" s="39" t="s">
        <v>38994</v>
      </c>
      <c r="M137" s="4">
        <v>159</v>
      </c>
    </row>
    <row r="138" spans="1:13" x14ac:dyDescent="0.25">
      <c r="A138" s="11" t="s">
        <v>38835</v>
      </c>
      <c r="B138" t="s">
        <v>38836</v>
      </c>
      <c r="C138" t="s">
        <v>38837</v>
      </c>
      <c r="D138">
        <v>192.8</v>
      </c>
      <c r="E138" t="s">
        <v>12210</v>
      </c>
      <c r="F138" s="9">
        <v>39</v>
      </c>
      <c r="G138" s="9">
        <v>110</v>
      </c>
      <c r="H138" s="9">
        <v>4.8</v>
      </c>
      <c r="I138" s="30" t="s">
        <v>37763</v>
      </c>
      <c r="J138" t="s">
        <v>12</v>
      </c>
      <c r="K138" t="s">
        <v>32</v>
      </c>
      <c r="L138">
        <v>2938</v>
      </c>
      <c r="M138" s="4">
        <v>160</v>
      </c>
    </row>
    <row r="139" spans="1:13" x14ac:dyDescent="0.25">
      <c r="A139" s="11" t="s">
        <v>38995</v>
      </c>
      <c r="B139" t="s">
        <v>38996</v>
      </c>
      <c r="C139" t="s">
        <v>38997</v>
      </c>
      <c r="D139">
        <v>100</v>
      </c>
      <c r="E139" t="s">
        <v>15848</v>
      </c>
      <c r="F139" s="9">
        <v>3.9</v>
      </c>
      <c r="G139" s="9">
        <v>1.8</v>
      </c>
      <c r="H139" s="9">
        <v>0.5</v>
      </c>
      <c r="I139" s="96" t="s">
        <v>37740</v>
      </c>
      <c r="J139" t="s">
        <v>584</v>
      </c>
      <c r="K139" t="s">
        <v>92</v>
      </c>
      <c r="L139">
        <v>3863</v>
      </c>
      <c r="M139" s="4">
        <v>161</v>
      </c>
    </row>
    <row r="140" spans="1:13" x14ac:dyDescent="0.25">
      <c r="A140" s="39" t="s">
        <v>38998</v>
      </c>
      <c r="I140" s="96"/>
      <c r="M140" s="4">
        <v>163</v>
      </c>
    </row>
    <row r="141" spans="1:13" x14ac:dyDescent="0.25">
      <c r="A141" s="11" t="s">
        <v>38999</v>
      </c>
      <c r="B141" t="s">
        <v>39000</v>
      </c>
      <c r="C141" t="s">
        <v>39001</v>
      </c>
      <c r="D141">
        <v>38.6</v>
      </c>
      <c r="E141" t="s">
        <v>13883</v>
      </c>
      <c r="F141" s="9">
        <v>4.7</v>
      </c>
      <c r="G141" s="9">
        <v>0</v>
      </c>
      <c r="H141" s="9">
        <v>0.6</v>
      </c>
      <c r="I141" s="30" t="s">
        <v>37762</v>
      </c>
      <c r="J141" t="s">
        <v>2279</v>
      </c>
      <c r="K141" t="s">
        <v>69</v>
      </c>
      <c r="L141">
        <v>3362</v>
      </c>
      <c r="M141" s="4">
        <v>164</v>
      </c>
    </row>
    <row r="142" spans="1:13" x14ac:dyDescent="0.25">
      <c r="A142" s="39" t="s">
        <v>39002</v>
      </c>
      <c r="M142" s="4">
        <v>165</v>
      </c>
    </row>
    <row r="143" spans="1:13" x14ac:dyDescent="0.25">
      <c r="A143" s="39" t="s">
        <v>39003</v>
      </c>
      <c r="M143" s="4">
        <v>166</v>
      </c>
    </row>
    <row r="144" spans="1:13" x14ac:dyDescent="0.25">
      <c r="A144" s="11" t="s">
        <v>39004</v>
      </c>
      <c r="B144" t="s">
        <v>39005</v>
      </c>
      <c r="C144" t="s">
        <v>39006</v>
      </c>
      <c r="D144">
        <v>21.5</v>
      </c>
      <c r="E144" t="s">
        <v>18906</v>
      </c>
      <c r="F144" s="9">
        <v>45</v>
      </c>
      <c r="G144" s="9">
        <v>2</v>
      </c>
      <c r="H144" s="9">
        <v>5.5</v>
      </c>
      <c r="I144" s="30" t="s">
        <v>37740</v>
      </c>
      <c r="J144" t="s">
        <v>12</v>
      </c>
      <c r="K144" t="s">
        <v>69</v>
      </c>
      <c r="L144">
        <v>4665</v>
      </c>
      <c r="M144" s="4">
        <v>167</v>
      </c>
    </row>
    <row r="145" spans="1:13" x14ac:dyDescent="0.25">
      <c r="A145" s="11" t="s">
        <v>39007</v>
      </c>
      <c r="B145" t="s">
        <v>39008</v>
      </c>
      <c r="C145" t="s">
        <v>39009</v>
      </c>
      <c r="D145">
        <v>32.799999999999997</v>
      </c>
      <c r="E145" t="s">
        <v>8826</v>
      </c>
      <c r="F145" s="9">
        <v>56</v>
      </c>
      <c r="G145" s="9">
        <v>0.3</v>
      </c>
      <c r="H145" s="9">
        <v>6.9</v>
      </c>
      <c r="I145" s="30" t="s">
        <v>37740</v>
      </c>
      <c r="J145" t="s">
        <v>12</v>
      </c>
      <c r="K145" t="s">
        <v>69</v>
      </c>
      <c r="L145">
        <v>2058</v>
      </c>
      <c r="M145" s="4">
        <v>168</v>
      </c>
    </row>
    <row r="146" spans="1:13" x14ac:dyDescent="0.25">
      <c r="A146" s="11" t="s">
        <v>39010</v>
      </c>
      <c r="B146" t="s">
        <v>39011</v>
      </c>
      <c r="C146" t="s">
        <v>39012</v>
      </c>
      <c r="D146">
        <v>17.2</v>
      </c>
      <c r="E146" t="s">
        <v>16771</v>
      </c>
      <c r="F146" s="9">
        <v>120</v>
      </c>
      <c r="G146" s="9">
        <v>2.9</v>
      </c>
      <c r="H146" s="9">
        <v>15</v>
      </c>
      <c r="I146" s="96" t="s">
        <v>37740</v>
      </c>
      <c r="J146" t="s">
        <v>12</v>
      </c>
      <c r="K146" t="s">
        <v>69</v>
      </c>
      <c r="L146">
        <v>4103</v>
      </c>
      <c r="M146" s="4">
        <v>169</v>
      </c>
    </row>
    <row r="147" spans="1:13" x14ac:dyDescent="0.25">
      <c r="A147" s="11" t="s">
        <v>39013</v>
      </c>
      <c r="B147" t="s">
        <v>39014</v>
      </c>
      <c r="C147" t="s">
        <v>39015</v>
      </c>
      <c r="D147">
        <v>26.4</v>
      </c>
      <c r="E147" t="s">
        <v>16697</v>
      </c>
      <c r="F147" s="9">
        <v>290</v>
      </c>
      <c r="G147" s="9">
        <v>0.4</v>
      </c>
      <c r="H147" s="9">
        <v>36</v>
      </c>
      <c r="I147" s="30" t="s">
        <v>37740</v>
      </c>
      <c r="J147" t="s">
        <v>40569</v>
      </c>
      <c r="K147" t="s">
        <v>69</v>
      </c>
      <c r="L147">
        <v>4084</v>
      </c>
      <c r="M147" s="4">
        <v>170</v>
      </c>
    </row>
    <row r="148" spans="1:13" x14ac:dyDescent="0.25">
      <c r="A148" s="11" t="s">
        <v>39016</v>
      </c>
      <c r="B148" t="s">
        <v>39017</v>
      </c>
      <c r="C148" t="s">
        <v>39018</v>
      </c>
      <c r="D148">
        <v>25.2</v>
      </c>
      <c r="E148" t="s">
        <v>16767</v>
      </c>
      <c r="F148" s="9">
        <v>25</v>
      </c>
      <c r="G148" s="9">
        <v>70</v>
      </c>
      <c r="H148" s="9">
        <v>3</v>
      </c>
      <c r="I148" s="96" t="s">
        <v>37763</v>
      </c>
      <c r="J148" t="s">
        <v>12</v>
      </c>
      <c r="K148" t="s">
        <v>69</v>
      </c>
      <c r="L148">
        <v>4102</v>
      </c>
      <c r="M148" s="4">
        <v>171</v>
      </c>
    </row>
    <row r="149" spans="1:13" x14ac:dyDescent="0.25">
      <c r="A149" s="11" t="s">
        <v>39019</v>
      </c>
      <c r="B149" t="s">
        <v>39020</v>
      </c>
      <c r="C149" t="s">
        <v>39021</v>
      </c>
      <c r="D149">
        <v>28.2</v>
      </c>
      <c r="E149" t="s">
        <v>10353</v>
      </c>
      <c r="F149" s="9">
        <v>150</v>
      </c>
      <c r="G149" s="9">
        <v>14</v>
      </c>
      <c r="H149" s="9">
        <v>19</v>
      </c>
      <c r="I149" s="30" t="s">
        <v>37740</v>
      </c>
      <c r="J149" t="s">
        <v>12</v>
      </c>
      <c r="K149" t="s">
        <v>69</v>
      </c>
      <c r="L149">
        <v>2429</v>
      </c>
      <c r="M149" s="4">
        <v>172</v>
      </c>
    </row>
    <row r="150" spans="1:13" x14ac:dyDescent="0.25">
      <c r="A150" s="11" t="s">
        <v>39022</v>
      </c>
      <c r="B150" t="s">
        <v>39023</v>
      </c>
      <c r="C150" t="s">
        <v>39024</v>
      </c>
      <c r="D150">
        <v>31.8</v>
      </c>
      <c r="E150" t="s">
        <v>9312</v>
      </c>
      <c r="F150" s="9">
        <v>76</v>
      </c>
      <c r="G150" s="9">
        <v>0.2</v>
      </c>
      <c r="H150" s="9">
        <v>9.3000000000000007</v>
      </c>
      <c r="I150" s="96" t="s">
        <v>37740</v>
      </c>
      <c r="J150" t="s">
        <v>12</v>
      </c>
      <c r="K150" t="s">
        <v>69</v>
      </c>
      <c r="L150">
        <v>2170</v>
      </c>
      <c r="M150" s="4">
        <v>173</v>
      </c>
    </row>
    <row r="151" spans="1:13" x14ac:dyDescent="0.25">
      <c r="A151" s="11" t="s">
        <v>39025</v>
      </c>
      <c r="B151" t="s">
        <v>39026</v>
      </c>
      <c r="C151" t="s">
        <v>39027</v>
      </c>
      <c r="D151">
        <v>30</v>
      </c>
      <c r="E151" t="s">
        <v>13799</v>
      </c>
      <c r="F151" s="9">
        <v>85</v>
      </c>
      <c r="G151" s="9">
        <v>4.8</v>
      </c>
      <c r="H151" s="9">
        <v>10</v>
      </c>
      <c r="I151" s="30" t="s">
        <v>37740</v>
      </c>
      <c r="J151" t="s">
        <v>12</v>
      </c>
      <c r="K151" t="s">
        <v>69</v>
      </c>
      <c r="L151">
        <v>3341</v>
      </c>
      <c r="M151" s="4">
        <v>174</v>
      </c>
    </row>
    <row r="152" spans="1:13" x14ac:dyDescent="0.25">
      <c r="A152" s="11" t="s">
        <v>39028</v>
      </c>
      <c r="B152" t="s">
        <v>39029</v>
      </c>
      <c r="C152" t="s">
        <v>39030</v>
      </c>
      <c r="D152">
        <v>48.9</v>
      </c>
      <c r="E152" t="s">
        <v>7952</v>
      </c>
      <c r="F152" s="9">
        <v>160</v>
      </c>
      <c r="G152" s="9">
        <v>1.8</v>
      </c>
      <c r="H152" s="9">
        <v>19</v>
      </c>
      <c r="I152" s="30" t="s">
        <v>37740</v>
      </c>
      <c r="J152" t="s">
        <v>12</v>
      </c>
      <c r="K152" t="s">
        <v>69</v>
      </c>
      <c r="L152">
        <v>1861</v>
      </c>
      <c r="M152" s="4">
        <v>175</v>
      </c>
    </row>
    <row r="153" spans="1:13" x14ac:dyDescent="0.25">
      <c r="A153" s="39" t="s">
        <v>39031</v>
      </c>
      <c r="M153" s="4">
        <v>176</v>
      </c>
    </row>
    <row r="154" spans="1:13" x14ac:dyDescent="0.25">
      <c r="A154" s="11" t="s">
        <v>39032</v>
      </c>
      <c r="B154" t="s">
        <v>39033</v>
      </c>
      <c r="C154" t="s">
        <v>39034</v>
      </c>
      <c r="D154">
        <v>109</v>
      </c>
      <c r="E154" t="s">
        <v>18762</v>
      </c>
      <c r="F154" s="9">
        <v>0</v>
      </c>
      <c r="G154" s="9">
        <v>0</v>
      </c>
      <c r="H154" s="9">
        <v>0</v>
      </c>
      <c r="I154" s="30" t="s">
        <v>37762</v>
      </c>
      <c r="J154" t="s">
        <v>40569</v>
      </c>
      <c r="K154" t="s">
        <v>69</v>
      </c>
      <c r="L154">
        <v>4629</v>
      </c>
      <c r="M154" s="4">
        <v>177</v>
      </c>
    </row>
    <row r="155" spans="1:13" x14ac:dyDescent="0.25">
      <c r="A155" s="11" t="s">
        <v>39035</v>
      </c>
      <c r="B155" t="s">
        <v>39036</v>
      </c>
      <c r="C155" t="s">
        <v>39037</v>
      </c>
      <c r="D155">
        <v>105</v>
      </c>
      <c r="E155" t="s">
        <v>13044</v>
      </c>
      <c r="F155" s="9">
        <v>120</v>
      </c>
      <c r="G155" s="9">
        <v>330</v>
      </c>
      <c r="H155" s="9">
        <v>15</v>
      </c>
      <c r="I155" s="96" t="s">
        <v>37761</v>
      </c>
      <c r="J155" t="s">
        <v>40569</v>
      </c>
      <c r="K155" t="s">
        <v>32</v>
      </c>
      <c r="L155">
        <v>3152</v>
      </c>
      <c r="M155" s="4">
        <v>178</v>
      </c>
    </row>
    <row r="156" spans="1:13" x14ac:dyDescent="0.25">
      <c r="A156" s="39" t="s">
        <v>39038</v>
      </c>
      <c r="M156" s="4">
        <v>182</v>
      </c>
    </row>
    <row r="157" spans="1:13" x14ac:dyDescent="0.25">
      <c r="A157" s="11" t="s">
        <v>39039</v>
      </c>
      <c r="B157" t="s">
        <v>39040</v>
      </c>
      <c r="C157" t="s">
        <v>39041</v>
      </c>
      <c r="D157">
        <v>117.8</v>
      </c>
      <c r="E157" t="s">
        <v>5462</v>
      </c>
      <c r="F157" s="9">
        <v>640</v>
      </c>
      <c r="G157" s="9">
        <v>4.5</v>
      </c>
      <c r="H157" s="9">
        <v>78</v>
      </c>
      <c r="I157" s="30" t="s">
        <v>37764</v>
      </c>
      <c r="J157" t="s">
        <v>12</v>
      </c>
      <c r="K157" t="s">
        <v>92</v>
      </c>
      <c r="L157">
        <v>1281</v>
      </c>
      <c r="M157" s="4">
        <v>185</v>
      </c>
    </row>
    <row r="158" spans="1:13" x14ac:dyDescent="0.25">
      <c r="A158" s="39" t="s">
        <v>39042</v>
      </c>
      <c r="M158" s="4">
        <v>186</v>
      </c>
    </row>
    <row r="159" spans="1:13" x14ac:dyDescent="0.25">
      <c r="A159" s="11" t="s">
        <v>39043</v>
      </c>
      <c r="B159" t="s">
        <v>39044</v>
      </c>
      <c r="C159" t="s">
        <v>39045</v>
      </c>
      <c r="D159">
        <v>137.80000000000001</v>
      </c>
      <c r="E159" t="s">
        <v>9584</v>
      </c>
      <c r="F159" s="9">
        <v>94</v>
      </c>
      <c r="G159" s="9">
        <v>3.8</v>
      </c>
      <c r="H159" s="9">
        <v>11</v>
      </c>
      <c r="I159" s="30" t="s">
        <v>37740</v>
      </c>
      <c r="J159" t="s">
        <v>12</v>
      </c>
      <c r="K159" t="s">
        <v>69</v>
      </c>
      <c r="L159">
        <v>2232</v>
      </c>
      <c r="M159" s="4">
        <v>187</v>
      </c>
    </row>
    <row r="160" spans="1:13" x14ac:dyDescent="0.25">
      <c r="A160" s="11" t="s">
        <v>39046</v>
      </c>
      <c r="B160" t="s">
        <v>39047</v>
      </c>
      <c r="C160" t="s">
        <v>39048</v>
      </c>
      <c r="D160">
        <v>175.5</v>
      </c>
      <c r="E160" t="s">
        <v>10989</v>
      </c>
      <c r="F160" s="9">
        <v>2.1</v>
      </c>
      <c r="G160" s="9">
        <v>0.2</v>
      </c>
      <c r="H160" s="9">
        <v>0.3</v>
      </c>
      <c r="I160" s="96" t="s">
        <v>37740</v>
      </c>
      <c r="J160" t="s">
        <v>12</v>
      </c>
      <c r="K160" t="s">
        <v>69</v>
      </c>
      <c r="L160">
        <v>2600</v>
      </c>
      <c r="M160" s="4">
        <v>188</v>
      </c>
    </row>
    <row r="161" spans="1:13" x14ac:dyDescent="0.25">
      <c r="A161" s="11" t="s">
        <v>39049</v>
      </c>
      <c r="B161" t="s">
        <v>39050</v>
      </c>
      <c r="C161" t="s">
        <v>39051</v>
      </c>
      <c r="D161">
        <v>33.6</v>
      </c>
      <c r="E161" t="s">
        <v>15777</v>
      </c>
      <c r="F161" s="9">
        <v>4000</v>
      </c>
      <c r="G161" s="9">
        <v>3.3</v>
      </c>
      <c r="H161" s="9">
        <v>480</v>
      </c>
      <c r="I161" s="30" t="s">
        <v>37761</v>
      </c>
      <c r="J161" t="s">
        <v>12</v>
      </c>
      <c r="K161" t="s">
        <v>69</v>
      </c>
      <c r="L161">
        <v>3843</v>
      </c>
      <c r="M161" s="4">
        <v>190</v>
      </c>
    </row>
    <row r="162" spans="1:13" x14ac:dyDescent="0.25">
      <c r="A162" s="39" t="s">
        <v>39052</v>
      </c>
      <c r="M162" s="4">
        <v>191</v>
      </c>
    </row>
    <row r="163" spans="1:13" x14ac:dyDescent="0.25">
      <c r="A163" s="11" t="s">
        <v>38928</v>
      </c>
      <c r="B163" t="s">
        <v>38929</v>
      </c>
      <c r="C163" t="s">
        <v>38930</v>
      </c>
      <c r="D163">
        <v>63</v>
      </c>
      <c r="E163" t="s">
        <v>14467</v>
      </c>
      <c r="F163" s="9">
        <v>360</v>
      </c>
      <c r="G163" s="9">
        <v>57</v>
      </c>
      <c r="H163" s="9">
        <v>43</v>
      </c>
      <c r="I163" s="96" t="s">
        <v>37740</v>
      </c>
      <c r="J163" t="s">
        <v>12</v>
      </c>
      <c r="K163" t="s">
        <v>69</v>
      </c>
      <c r="L163">
        <v>3508</v>
      </c>
      <c r="M163" s="4">
        <v>192</v>
      </c>
    </row>
    <row r="164" spans="1:13" x14ac:dyDescent="0.25">
      <c r="A164" s="11" t="s">
        <v>38928</v>
      </c>
      <c r="B164" t="s">
        <v>38929</v>
      </c>
      <c r="C164" t="s">
        <v>38931</v>
      </c>
      <c r="D164">
        <v>63.3</v>
      </c>
      <c r="E164" t="s">
        <v>18360</v>
      </c>
      <c r="F164" s="9">
        <v>63</v>
      </c>
      <c r="G164" s="9">
        <v>21</v>
      </c>
      <c r="H164" s="9">
        <v>7.7</v>
      </c>
      <c r="I164" s="96" t="s">
        <v>37740</v>
      </c>
      <c r="J164" t="s">
        <v>12</v>
      </c>
      <c r="K164" t="s">
        <v>69</v>
      </c>
      <c r="L164">
        <v>4522</v>
      </c>
      <c r="M164" s="4">
        <v>193</v>
      </c>
    </row>
    <row r="165" spans="1:13" x14ac:dyDescent="0.25">
      <c r="A165" s="11" t="s">
        <v>38916</v>
      </c>
      <c r="B165" t="s">
        <v>38917</v>
      </c>
      <c r="C165" t="s">
        <v>38918</v>
      </c>
      <c r="D165">
        <v>266.89999999999998</v>
      </c>
      <c r="E165" t="s">
        <v>68</v>
      </c>
      <c r="F165" s="9">
        <v>840</v>
      </c>
      <c r="G165" s="9">
        <v>8.1</v>
      </c>
      <c r="H165" s="9">
        <v>100</v>
      </c>
      <c r="I165" s="30" t="s">
        <v>37764</v>
      </c>
      <c r="J165" t="s">
        <v>12</v>
      </c>
      <c r="K165" t="s">
        <v>69</v>
      </c>
      <c r="L165">
        <v>15</v>
      </c>
      <c r="M165" s="4">
        <v>194</v>
      </c>
    </row>
    <row r="166" spans="1:13" x14ac:dyDescent="0.25">
      <c r="A166" s="11" t="s">
        <v>38919</v>
      </c>
      <c r="B166" t="s">
        <v>38920</v>
      </c>
      <c r="C166" t="s">
        <v>38921</v>
      </c>
      <c r="D166">
        <v>59.7</v>
      </c>
      <c r="E166" t="s">
        <v>17571</v>
      </c>
      <c r="F166" s="9">
        <v>1000</v>
      </c>
      <c r="G166" s="9">
        <v>77</v>
      </c>
      <c r="H166" s="9">
        <v>120</v>
      </c>
      <c r="I166" s="96" t="s">
        <v>37764</v>
      </c>
      <c r="J166" t="s">
        <v>12</v>
      </c>
      <c r="K166" t="s">
        <v>69</v>
      </c>
      <c r="L166">
        <v>4307</v>
      </c>
      <c r="M166" s="4">
        <v>195</v>
      </c>
    </row>
    <row r="167" spans="1:13" x14ac:dyDescent="0.25">
      <c r="A167" s="11" t="s">
        <v>38922</v>
      </c>
      <c r="B167" t="s">
        <v>38923</v>
      </c>
      <c r="C167" t="s">
        <v>38924</v>
      </c>
      <c r="D167">
        <v>81.900000000000006</v>
      </c>
      <c r="E167" t="s">
        <v>1742</v>
      </c>
      <c r="F167" s="9">
        <v>850</v>
      </c>
      <c r="G167" s="9">
        <v>28</v>
      </c>
      <c r="H167" s="9">
        <v>100</v>
      </c>
      <c r="I167" s="30" t="s">
        <v>37764</v>
      </c>
      <c r="J167" t="s">
        <v>12</v>
      </c>
      <c r="K167" t="s">
        <v>69</v>
      </c>
      <c r="L167">
        <v>457</v>
      </c>
      <c r="M167" s="4">
        <v>196</v>
      </c>
    </row>
    <row r="168" spans="1:13" x14ac:dyDescent="0.25">
      <c r="A168" s="11" t="s">
        <v>38925</v>
      </c>
      <c r="B168" t="s">
        <v>38926</v>
      </c>
      <c r="C168" t="s">
        <v>38927</v>
      </c>
      <c r="D168">
        <v>70.3</v>
      </c>
      <c r="E168" t="s">
        <v>2497</v>
      </c>
      <c r="F168" s="9">
        <v>2000</v>
      </c>
      <c r="G168" s="9">
        <v>260</v>
      </c>
      <c r="H168" s="9">
        <v>250</v>
      </c>
      <c r="I168" s="30" t="s">
        <v>37764</v>
      </c>
      <c r="J168" t="s">
        <v>12</v>
      </c>
      <c r="K168" t="s">
        <v>69</v>
      </c>
      <c r="L168">
        <v>625</v>
      </c>
      <c r="M168" s="4">
        <v>198</v>
      </c>
    </row>
    <row r="169" spans="1:13" x14ac:dyDescent="0.25">
      <c r="A169" s="11" t="s">
        <v>38932</v>
      </c>
      <c r="B169" t="s">
        <v>38933</v>
      </c>
      <c r="C169" t="s">
        <v>38934</v>
      </c>
      <c r="D169">
        <v>32.700000000000003</v>
      </c>
      <c r="E169" t="s">
        <v>18084</v>
      </c>
      <c r="F169" s="9">
        <v>690</v>
      </c>
      <c r="G169" s="9">
        <v>21</v>
      </c>
      <c r="H169" s="9">
        <v>84</v>
      </c>
      <c r="I169" s="30" t="s">
        <v>37764</v>
      </c>
      <c r="J169" t="s">
        <v>12</v>
      </c>
      <c r="K169" t="s">
        <v>69</v>
      </c>
      <c r="L169">
        <v>4451</v>
      </c>
      <c r="M169" s="4">
        <v>199</v>
      </c>
    </row>
    <row r="170" spans="1:13" x14ac:dyDescent="0.25">
      <c r="A170" s="11" t="s">
        <v>38932</v>
      </c>
      <c r="B170" t="s">
        <v>38933</v>
      </c>
      <c r="C170" t="s">
        <v>38935</v>
      </c>
      <c r="D170">
        <v>33.5</v>
      </c>
      <c r="E170" t="s">
        <v>17898</v>
      </c>
      <c r="F170" s="9">
        <v>130</v>
      </c>
      <c r="G170" s="9">
        <v>33</v>
      </c>
      <c r="H170" s="9">
        <v>16</v>
      </c>
      <c r="I170" s="96" t="s">
        <v>37740</v>
      </c>
      <c r="J170" t="s">
        <v>12</v>
      </c>
      <c r="K170" t="s">
        <v>69</v>
      </c>
      <c r="L170">
        <v>4402</v>
      </c>
      <c r="M170" s="4">
        <v>200</v>
      </c>
    </row>
    <row r="171" spans="1:13" x14ac:dyDescent="0.25">
      <c r="A171" s="11" t="s">
        <v>39053</v>
      </c>
      <c r="B171" t="s">
        <v>39054</v>
      </c>
      <c r="C171" t="s">
        <v>39055</v>
      </c>
      <c r="D171">
        <v>33.6</v>
      </c>
      <c r="E171" t="s">
        <v>13371</v>
      </c>
      <c r="F171" s="9">
        <v>1300</v>
      </c>
      <c r="G171" s="9">
        <v>15</v>
      </c>
      <c r="H171" s="9">
        <v>160</v>
      </c>
      <c r="I171" s="30" t="s">
        <v>37764</v>
      </c>
      <c r="J171" t="s">
        <v>12</v>
      </c>
      <c r="K171" t="s">
        <v>69</v>
      </c>
      <c r="L171">
        <v>3236</v>
      </c>
      <c r="M171" s="4">
        <v>201</v>
      </c>
    </row>
    <row r="172" spans="1:13" x14ac:dyDescent="0.25">
      <c r="A172" s="11" t="s">
        <v>39056</v>
      </c>
      <c r="B172" t="s">
        <v>39057</v>
      </c>
      <c r="C172" t="s">
        <v>39058</v>
      </c>
      <c r="D172">
        <v>82.3</v>
      </c>
      <c r="E172" t="s">
        <v>16390</v>
      </c>
      <c r="F172" s="9">
        <v>95</v>
      </c>
      <c r="G172" s="9">
        <v>26</v>
      </c>
      <c r="H172" s="9">
        <v>12</v>
      </c>
      <c r="I172" s="96" t="s">
        <v>37740</v>
      </c>
      <c r="J172" t="s">
        <v>12</v>
      </c>
      <c r="K172" t="s">
        <v>69</v>
      </c>
      <c r="L172">
        <v>4007</v>
      </c>
      <c r="M172" s="4">
        <v>202</v>
      </c>
    </row>
    <row r="173" spans="1:13" x14ac:dyDescent="0.25">
      <c r="A173" s="39" t="s">
        <v>39059</v>
      </c>
      <c r="M173" s="4">
        <v>206</v>
      </c>
    </row>
    <row r="174" spans="1:13" x14ac:dyDescent="0.25">
      <c r="A174" s="11" t="s">
        <v>38936</v>
      </c>
      <c r="B174" t="s">
        <v>38937</v>
      </c>
      <c r="C174" t="s">
        <v>38938</v>
      </c>
      <c r="D174">
        <v>135</v>
      </c>
      <c r="E174" t="s">
        <v>10135</v>
      </c>
      <c r="F174" s="9">
        <v>35</v>
      </c>
      <c r="G174" s="9">
        <v>0.7</v>
      </c>
      <c r="H174" s="9">
        <v>4.3</v>
      </c>
      <c r="I174" s="30" t="s">
        <v>37740</v>
      </c>
      <c r="J174" t="s">
        <v>12</v>
      </c>
      <c r="K174" t="s">
        <v>69</v>
      </c>
      <c r="L174">
        <v>2368</v>
      </c>
      <c r="M174" s="4">
        <v>207</v>
      </c>
    </row>
    <row r="175" spans="1:13" x14ac:dyDescent="0.25">
      <c r="A175" s="11" t="s">
        <v>38939</v>
      </c>
      <c r="B175" t="s">
        <v>38940</v>
      </c>
      <c r="C175" t="s">
        <v>38941</v>
      </c>
      <c r="D175">
        <v>64.5</v>
      </c>
      <c r="E175" t="s">
        <v>10239</v>
      </c>
      <c r="F175" s="9">
        <v>60</v>
      </c>
      <c r="G175" s="9">
        <v>170</v>
      </c>
      <c r="H175" s="9">
        <v>7.4</v>
      </c>
      <c r="I175" s="30" t="s">
        <v>37763</v>
      </c>
      <c r="J175" t="s">
        <v>12</v>
      </c>
      <c r="K175" t="s">
        <v>32</v>
      </c>
      <c r="L175">
        <v>2394</v>
      </c>
      <c r="M175" s="4">
        <v>208</v>
      </c>
    </row>
    <row r="176" spans="1:13" x14ac:dyDescent="0.25">
      <c r="A176" s="39" t="s">
        <v>39060</v>
      </c>
      <c r="M176" s="4">
        <v>209</v>
      </c>
    </row>
    <row r="177" spans="1:13" x14ac:dyDescent="0.25">
      <c r="A177" s="11" t="s">
        <v>39061</v>
      </c>
      <c r="B177" t="s">
        <v>39062</v>
      </c>
      <c r="C177" t="s">
        <v>39063</v>
      </c>
      <c r="D177">
        <v>113.2</v>
      </c>
      <c r="E177" t="s">
        <v>16017</v>
      </c>
      <c r="F177" s="9">
        <v>32</v>
      </c>
      <c r="G177" s="9">
        <v>0.7</v>
      </c>
      <c r="H177" s="9">
        <v>3.9</v>
      </c>
      <c r="I177" s="96" t="s">
        <v>37740</v>
      </c>
      <c r="J177" t="s">
        <v>12</v>
      </c>
      <c r="K177" t="s">
        <v>69</v>
      </c>
      <c r="L177">
        <v>3911</v>
      </c>
      <c r="M177" s="4">
        <v>211</v>
      </c>
    </row>
    <row r="178" spans="1:13" x14ac:dyDescent="0.25">
      <c r="A178" s="11" t="s">
        <v>38942</v>
      </c>
      <c r="B178" t="s">
        <v>38943</v>
      </c>
      <c r="C178" t="s">
        <v>38944</v>
      </c>
      <c r="D178">
        <v>36.6</v>
      </c>
      <c r="E178" t="s">
        <v>8876</v>
      </c>
      <c r="F178" s="9">
        <v>38</v>
      </c>
      <c r="G178" s="9">
        <v>110</v>
      </c>
      <c r="H178" s="9">
        <v>4.5999999999999996</v>
      </c>
      <c r="I178" s="96" t="s">
        <v>37763</v>
      </c>
      <c r="J178" t="s">
        <v>12</v>
      </c>
      <c r="K178" t="s">
        <v>32</v>
      </c>
      <c r="L178">
        <v>2071</v>
      </c>
      <c r="M178" s="4">
        <v>212</v>
      </c>
    </row>
    <row r="179" spans="1:13" x14ac:dyDescent="0.25">
      <c r="A179" s="11" t="s">
        <v>39064</v>
      </c>
      <c r="B179" t="s">
        <v>39065</v>
      </c>
      <c r="C179" t="s">
        <v>39066</v>
      </c>
      <c r="D179">
        <v>40.1</v>
      </c>
      <c r="E179" t="s">
        <v>11982</v>
      </c>
      <c r="F179" s="9">
        <v>38</v>
      </c>
      <c r="G179" s="9">
        <v>110</v>
      </c>
      <c r="H179" s="9">
        <v>4.7</v>
      </c>
      <c r="I179" s="96" t="s">
        <v>37763</v>
      </c>
      <c r="J179" t="s">
        <v>12</v>
      </c>
      <c r="K179" t="s">
        <v>69</v>
      </c>
      <c r="L179">
        <v>2871</v>
      </c>
      <c r="M179" s="4">
        <v>213</v>
      </c>
    </row>
    <row r="180" spans="1:13" x14ac:dyDescent="0.25">
      <c r="A180" s="11" t="s">
        <v>38999</v>
      </c>
      <c r="B180" t="s">
        <v>39000</v>
      </c>
      <c r="C180" t="s">
        <v>39001</v>
      </c>
      <c r="D180">
        <v>38.6</v>
      </c>
      <c r="E180" t="s">
        <v>13883</v>
      </c>
      <c r="F180" s="9">
        <v>4.7</v>
      </c>
      <c r="G180" s="9">
        <v>0</v>
      </c>
      <c r="H180" s="9">
        <v>0.6</v>
      </c>
      <c r="I180" s="96" t="s">
        <v>37762</v>
      </c>
      <c r="J180" t="s">
        <v>2279</v>
      </c>
      <c r="K180" t="s">
        <v>69</v>
      </c>
      <c r="L180">
        <v>3362</v>
      </c>
      <c r="M180" s="4">
        <v>214</v>
      </c>
    </row>
    <row r="181" spans="1:13" x14ac:dyDescent="0.25">
      <c r="A181" s="39" t="s">
        <v>39067</v>
      </c>
      <c r="I181" s="96"/>
      <c r="M181" s="4">
        <v>215</v>
      </c>
    </row>
    <row r="182" spans="1:13" x14ac:dyDescent="0.25">
      <c r="A182" s="39" t="s">
        <v>39068</v>
      </c>
      <c r="M182" s="4">
        <v>216</v>
      </c>
    </row>
    <row r="183" spans="1:13" x14ac:dyDescent="0.25">
      <c r="A183" s="11" t="s">
        <v>39069</v>
      </c>
      <c r="B183" t="s">
        <v>39070</v>
      </c>
      <c r="C183" t="s">
        <v>39071</v>
      </c>
      <c r="D183">
        <v>65.7</v>
      </c>
      <c r="E183" t="s">
        <v>10264</v>
      </c>
      <c r="F183" s="9">
        <v>3500</v>
      </c>
      <c r="G183" s="9">
        <v>440</v>
      </c>
      <c r="H183" s="9">
        <v>420</v>
      </c>
      <c r="I183" s="30" t="s">
        <v>37764</v>
      </c>
      <c r="J183" t="s">
        <v>12</v>
      </c>
      <c r="K183" t="s">
        <v>69</v>
      </c>
      <c r="L183">
        <v>2402</v>
      </c>
      <c r="M183" s="4">
        <v>217</v>
      </c>
    </row>
    <row r="184" spans="1:13" x14ac:dyDescent="0.25">
      <c r="A184" s="11" t="s">
        <v>39069</v>
      </c>
      <c r="B184" t="s">
        <v>39070</v>
      </c>
      <c r="C184" t="s">
        <v>39072</v>
      </c>
      <c r="D184">
        <v>99.3</v>
      </c>
      <c r="E184" t="s">
        <v>15739</v>
      </c>
      <c r="F184" s="9">
        <v>12</v>
      </c>
      <c r="G184" s="9">
        <v>34</v>
      </c>
      <c r="H184" s="9">
        <v>1.5</v>
      </c>
      <c r="I184" s="30" t="s">
        <v>37763</v>
      </c>
      <c r="J184" t="s">
        <v>12</v>
      </c>
      <c r="K184" t="s">
        <v>12</v>
      </c>
      <c r="L184">
        <v>3833</v>
      </c>
      <c r="M184" s="4">
        <v>218</v>
      </c>
    </row>
  </sheetData>
  <autoFilter ref="A2:M184"/>
  <mergeCells count="2">
    <mergeCell ref="C1:I1"/>
    <mergeCell ref="A1:B1"/>
  </mergeCells>
  <conditionalFormatting sqref="I2:I4 I185:I4003">
    <cfRule type="containsText" dxfId="77" priority="6" operator="containsText" text="Ambiguous">
      <formula>NOT(ISERROR(SEARCH("Ambiguous",I2)))</formula>
    </cfRule>
    <cfRule type="containsText" dxfId="76" priority="7" operator="containsText" text="Non-binder">
      <formula>NOT(ISERROR(SEARCH("Non-binder",I2)))</formula>
    </cfRule>
    <cfRule type="containsText" dxfId="75" priority="8" operator="containsText" text="Cargo D">
      <formula>NOT(ISERROR(SEARCH("Cargo D",I2)))</formula>
    </cfRule>
    <cfRule type="containsText" dxfId="74" priority="9" operator="containsText" text="Low Abundant Cargo">
      <formula>NOT(ISERROR(SEARCH("Low Abundant Cargo",I2)))</formula>
    </cfRule>
    <cfRule type="containsText" dxfId="73" priority="10" operator="containsText" text="Cargo B">
      <formula>NOT(ISERROR(SEARCH("Cargo B",I2)))</formula>
    </cfRule>
    <cfRule type="containsText" dxfId="72" priority="11" operator="containsText" text="Cargo A">
      <formula>NOT(ISERROR(SEARCH("Cargo A",I2)))</formula>
    </cfRule>
  </conditionalFormatting>
  <conditionalFormatting sqref="I4004:I1048576">
    <cfRule type="containsText" dxfId="71" priority="12" operator="containsText" text="Category">
      <formula>NOT(ISERROR(SEARCH("Category",I4004)))</formula>
    </cfRule>
    <cfRule type="containsText" dxfId="70" priority="13" operator="containsText" text="Ambiguous">
      <formula>NOT(ISERROR(SEARCH("Ambiguous",I4004)))</formula>
    </cfRule>
    <cfRule type="containsText" dxfId="69" priority="14" operator="containsText" text="non-bin">
      <formula>NOT(ISERROR(SEARCH("non-bin",I4004)))</formula>
    </cfRule>
    <cfRule type="containsText" dxfId="68" priority="15" operator="containsText" text="D">
      <formula>NOT(ISERROR(SEARCH("D",I4004)))</formula>
    </cfRule>
    <cfRule type="containsText" dxfId="67" priority="16" operator="containsText" text="C">
      <formula>NOT(ISERROR(SEARCH("C",I4004)))</formula>
    </cfRule>
    <cfRule type="containsText" dxfId="66" priority="17" operator="containsText" text="B">
      <formula>NOT(ISERROR(SEARCH("B",I4004)))</formula>
    </cfRule>
    <cfRule type="containsText" dxfId="65" priority="18" operator="containsText" text="A">
      <formula>NOT(ISERROR(SEARCH("A",I4004)))</formula>
    </cfRule>
  </conditionalFormatting>
  <conditionalFormatting sqref="I5:I184">
    <cfRule type="containsText" dxfId="64" priority="1" operator="containsText" text="Ambiguous">
      <formula>NOT(ISERROR(SEARCH("Ambiguous",I5)))</formula>
    </cfRule>
    <cfRule type="containsText" dxfId="63" priority="2" operator="containsText" text="Non-binder">
      <formula>NOT(ISERROR(SEARCH("Non-binder",I5)))</formula>
    </cfRule>
    <cfRule type="containsText" dxfId="62" priority="3" operator="containsText" text="Low Abundant Cargo">
      <formula>NOT(ISERROR(SEARCH("Low Abundant Cargo",I5)))</formula>
    </cfRule>
    <cfRule type="containsText" dxfId="61" priority="4" operator="containsText" text="Cargo B">
      <formula>NOT(ISERROR(SEARCH("Cargo B",I5)))</formula>
    </cfRule>
    <cfRule type="containsText" dxfId="60" priority="5" operator="containsText" text="Cargo A">
      <formula>NOT(ISERROR(SEARCH("Cargo A",I5)))</formula>
    </cfRule>
  </conditionalFormatting>
  <hyperlinks>
    <hyperlink ref="A1" location="Index!A1" display="INDEX"/>
  </hyperlinks>
  <pageMargins left="0.75" right="0.75" top="1" bottom="1" header="0.5" footer="0.5"/>
  <pageSetup paperSize="9" orientation="portrait" horizontalDpi="4294967292" verticalDpi="4294967292"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00"/>
  <sheetViews>
    <sheetView workbookViewId="0">
      <pane xSplit="2" ySplit="2" topLeftCell="C3" activePane="bottomRight" state="frozen"/>
      <selection pane="topRight" activeCell="C1" sqref="C1"/>
      <selection pane="bottomLeft" activeCell="A3" sqref="A3"/>
      <selection pane="bottomRight" activeCell="C1" sqref="C1:I1"/>
    </sheetView>
  </sheetViews>
  <sheetFormatPr defaultColWidth="11" defaultRowHeight="15.75" x14ac:dyDescent="0.25"/>
  <cols>
    <col min="1" max="1" width="11.875" style="11" customWidth="1"/>
    <col min="2" max="2" width="84.25" bestFit="1" customWidth="1"/>
    <col min="3" max="3" width="14.5" bestFit="1" customWidth="1"/>
    <col min="4" max="5" width="10.875" customWidth="1"/>
    <col min="6" max="7" width="10.875" style="9"/>
    <col min="8" max="8" width="12.5" style="9" customWidth="1"/>
    <col min="9" max="9" width="21.875" style="30" customWidth="1"/>
    <col min="10" max="12" width="10.875" customWidth="1"/>
  </cols>
  <sheetData>
    <row r="1" spans="1:13" s="51" customFormat="1" ht="30.95" customHeight="1" x14ac:dyDescent="0.25">
      <c r="A1" s="304" t="s">
        <v>39544</v>
      </c>
      <c r="B1" s="304"/>
      <c r="C1" s="307" t="s">
        <v>37744</v>
      </c>
      <c r="D1" s="307"/>
      <c r="E1" s="307"/>
      <c r="F1" s="307"/>
      <c r="G1" s="307"/>
      <c r="H1" s="307"/>
      <c r="I1" s="307"/>
      <c r="J1" s="52"/>
      <c r="K1" s="52"/>
      <c r="L1" s="52"/>
      <c r="M1" s="61"/>
    </row>
    <row r="2" spans="1:13" ht="60" x14ac:dyDescent="0.25">
      <c r="A2" s="47" t="s">
        <v>37765</v>
      </c>
      <c r="B2" s="34" t="s">
        <v>37766</v>
      </c>
      <c r="C2" s="35" t="s">
        <v>40565</v>
      </c>
      <c r="D2" s="35" t="s">
        <v>19448</v>
      </c>
      <c r="E2" s="35" t="s">
        <v>37767</v>
      </c>
      <c r="F2" s="36" t="s">
        <v>40534</v>
      </c>
      <c r="G2" s="36" t="s">
        <v>40560</v>
      </c>
      <c r="H2" s="36" t="s">
        <v>40561</v>
      </c>
      <c r="I2" s="37" t="s">
        <v>37735</v>
      </c>
      <c r="J2" s="35" t="s">
        <v>40568</v>
      </c>
      <c r="K2" s="35" t="s">
        <v>37768</v>
      </c>
      <c r="L2" s="35" t="s">
        <v>6</v>
      </c>
      <c r="M2" s="62" t="s">
        <v>40562</v>
      </c>
    </row>
    <row r="3" spans="1:13" x14ac:dyDescent="0.25">
      <c r="A3" s="11" t="s">
        <v>39322</v>
      </c>
      <c r="B3" t="s">
        <v>39323</v>
      </c>
      <c r="C3" t="s">
        <v>39307</v>
      </c>
      <c r="D3">
        <v>112.1</v>
      </c>
      <c r="E3" t="s">
        <v>2117</v>
      </c>
      <c r="F3" s="9">
        <v>1500</v>
      </c>
      <c r="G3" s="9">
        <v>32</v>
      </c>
      <c r="H3" s="9">
        <v>180</v>
      </c>
      <c r="I3" s="30" t="s">
        <v>37764</v>
      </c>
      <c r="J3" t="s">
        <v>12</v>
      </c>
      <c r="K3" t="s">
        <v>32</v>
      </c>
      <c r="L3">
        <v>538</v>
      </c>
      <c r="M3" s="4">
        <v>1</v>
      </c>
    </row>
    <row r="4" spans="1:13" x14ac:dyDescent="0.25">
      <c r="A4" s="11" t="s">
        <v>39163</v>
      </c>
      <c r="B4" t="s">
        <v>39164</v>
      </c>
      <c r="C4" t="s">
        <v>38536</v>
      </c>
      <c r="D4">
        <v>103.9</v>
      </c>
      <c r="E4" t="s">
        <v>15873</v>
      </c>
      <c r="F4" s="9">
        <v>1000</v>
      </c>
      <c r="G4" s="9">
        <v>680</v>
      </c>
      <c r="H4" s="9">
        <v>130</v>
      </c>
      <c r="I4" s="30" t="s">
        <v>37764</v>
      </c>
      <c r="J4" t="s">
        <v>12</v>
      </c>
      <c r="K4" t="s">
        <v>32</v>
      </c>
      <c r="L4">
        <v>3870</v>
      </c>
      <c r="M4" s="4">
        <v>2</v>
      </c>
    </row>
    <row r="5" spans="1:13" x14ac:dyDescent="0.25">
      <c r="A5" s="11" t="s">
        <v>39371</v>
      </c>
      <c r="B5" t="s">
        <v>39372</v>
      </c>
      <c r="C5" t="s">
        <v>39370</v>
      </c>
      <c r="D5">
        <v>73.099999999999994</v>
      </c>
      <c r="E5" t="s">
        <v>2828</v>
      </c>
      <c r="F5" s="9">
        <v>1200</v>
      </c>
      <c r="G5" s="9">
        <v>34</v>
      </c>
      <c r="H5" s="9">
        <v>320</v>
      </c>
      <c r="I5" s="30" t="s">
        <v>37764</v>
      </c>
      <c r="J5" t="s">
        <v>12</v>
      </c>
      <c r="K5" t="s">
        <v>69</v>
      </c>
      <c r="L5">
        <v>699</v>
      </c>
      <c r="M5" s="4">
        <v>3</v>
      </c>
    </row>
    <row r="6" spans="1:13" x14ac:dyDescent="0.25">
      <c r="A6" s="11" t="s">
        <v>39141</v>
      </c>
      <c r="B6" t="s">
        <v>39142</v>
      </c>
      <c r="C6" t="s">
        <v>39143</v>
      </c>
      <c r="D6">
        <v>96.7</v>
      </c>
      <c r="E6" t="s">
        <v>15681</v>
      </c>
      <c r="F6" s="9">
        <v>570</v>
      </c>
      <c r="G6" s="9">
        <v>32</v>
      </c>
      <c r="H6" s="9">
        <v>69</v>
      </c>
      <c r="I6" s="30" t="s">
        <v>37764</v>
      </c>
      <c r="J6" t="s">
        <v>12</v>
      </c>
      <c r="K6" t="s">
        <v>69</v>
      </c>
      <c r="L6">
        <v>3817</v>
      </c>
      <c r="M6" s="4">
        <v>4</v>
      </c>
    </row>
    <row r="7" spans="1:13" x14ac:dyDescent="0.25">
      <c r="A7" s="11" t="s">
        <v>39205</v>
      </c>
      <c r="B7" t="s">
        <v>39206</v>
      </c>
      <c r="C7" t="s">
        <v>39207</v>
      </c>
      <c r="D7">
        <v>38.9</v>
      </c>
      <c r="E7" t="s">
        <v>5834</v>
      </c>
      <c r="F7" s="9">
        <v>2700</v>
      </c>
      <c r="G7" s="9">
        <v>20</v>
      </c>
      <c r="H7" s="9">
        <v>330</v>
      </c>
      <c r="I7" s="30" t="s">
        <v>37764</v>
      </c>
      <c r="J7" t="s">
        <v>12</v>
      </c>
      <c r="K7" t="s">
        <v>69</v>
      </c>
      <c r="L7">
        <v>1363</v>
      </c>
      <c r="M7" s="4">
        <v>5</v>
      </c>
    </row>
    <row r="8" spans="1:13" x14ac:dyDescent="0.25">
      <c r="A8" s="11" t="s">
        <v>39463</v>
      </c>
      <c r="B8" t="s">
        <v>39464</v>
      </c>
      <c r="C8" t="s">
        <v>39465</v>
      </c>
      <c r="D8">
        <v>225.6</v>
      </c>
      <c r="E8" t="s">
        <v>16105</v>
      </c>
      <c r="F8" s="9">
        <v>11000</v>
      </c>
      <c r="G8" s="9">
        <v>12</v>
      </c>
      <c r="H8" s="9">
        <v>1400</v>
      </c>
      <c r="I8" s="30" t="s">
        <v>37764</v>
      </c>
      <c r="J8" t="s">
        <v>12</v>
      </c>
      <c r="K8" t="s">
        <v>32</v>
      </c>
      <c r="L8">
        <v>3933</v>
      </c>
      <c r="M8" s="4">
        <v>6</v>
      </c>
    </row>
    <row r="9" spans="1:13" x14ac:dyDescent="0.25">
      <c r="A9" s="11" t="s">
        <v>39460</v>
      </c>
      <c r="B9" t="s">
        <v>39461</v>
      </c>
      <c r="C9" t="s">
        <v>39462</v>
      </c>
      <c r="D9">
        <v>71.599999999999994</v>
      </c>
      <c r="E9" t="s">
        <v>4725</v>
      </c>
      <c r="F9" s="9">
        <v>1900</v>
      </c>
      <c r="G9" s="9">
        <v>2500</v>
      </c>
      <c r="H9" s="9">
        <v>240</v>
      </c>
      <c r="I9" s="30" t="s">
        <v>37764</v>
      </c>
      <c r="J9" t="s">
        <v>251</v>
      </c>
      <c r="K9" t="s">
        <v>92</v>
      </c>
      <c r="L9">
        <v>1119</v>
      </c>
      <c r="M9" s="4">
        <v>7</v>
      </c>
    </row>
    <row r="10" spans="1:13" x14ac:dyDescent="0.25">
      <c r="A10" s="11" t="s">
        <v>39416</v>
      </c>
      <c r="B10" t="s">
        <v>39417</v>
      </c>
      <c r="C10" t="s">
        <v>39418</v>
      </c>
      <c r="D10">
        <v>83.6</v>
      </c>
      <c r="E10" t="s">
        <v>17950</v>
      </c>
      <c r="F10" s="9">
        <v>12000</v>
      </c>
      <c r="G10" s="9">
        <v>63</v>
      </c>
      <c r="H10" s="9">
        <v>1400</v>
      </c>
      <c r="I10" s="30" t="s">
        <v>37764</v>
      </c>
      <c r="J10" t="s">
        <v>12</v>
      </c>
      <c r="K10" t="s">
        <v>32</v>
      </c>
      <c r="L10">
        <v>4417</v>
      </c>
      <c r="M10" s="4">
        <v>8</v>
      </c>
    </row>
    <row r="11" spans="1:13" x14ac:dyDescent="0.25">
      <c r="A11" s="11" t="s">
        <v>39314</v>
      </c>
      <c r="B11" t="s">
        <v>39315</v>
      </c>
      <c r="C11" t="s">
        <v>39316</v>
      </c>
      <c r="D11">
        <v>55.6</v>
      </c>
      <c r="E11" t="s">
        <v>8354</v>
      </c>
      <c r="F11" s="9">
        <v>35000</v>
      </c>
      <c r="G11" s="9">
        <v>86</v>
      </c>
      <c r="H11" s="9">
        <v>4300</v>
      </c>
      <c r="I11" s="30" t="s">
        <v>37764</v>
      </c>
      <c r="J11" t="s">
        <v>251</v>
      </c>
      <c r="K11" t="s">
        <v>69</v>
      </c>
      <c r="L11">
        <v>1952</v>
      </c>
      <c r="M11" s="4">
        <v>9</v>
      </c>
    </row>
    <row r="12" spans="1:13" x14ac:dyDescent="0.25">
      <c r="A12" s="11" t="s">
        <v>39311</v>
      </c>
      <c r="B12" t="s">
        <v>39312</v>
      </c>
      <c r="C12" t="s">
        <v>39313</v>
      </c>
      <c r="D12">
        <v>56.3</v>
      </c>
      <c r="E12" t="s">
        <v>8447</v>
      </c>
      <c r="F12" s="9">
        <v>6800</v>
      </c>
      <c r="G12" s="9">
        <v>110</v>
      </c>
      <c r="H12" s="9">
        <v>840</v>
      </c>
      <c r="I12" s="30" t="s">
        <v>37764</v>
      </c>
      <c r="J12" t="s">
        <v>12</v>
      </c>
      <c r="K12" t="s">
        <v>69</v>
      </c>
      <c r="L12">
        <v>1975</v>
      </c>
      <c r="M12" s="4">
        <v>10</v>
      </c>
    </row>
    <row r="13" spans="1:13" x14ac:dyDescent="0.25">
      <c r="A13" s="11" t="s">
        <v>39376</v>
      </c>
      <c r="B13" t="s">
        <v>39377</v>
      </c>
      <c r="C13" t="s">
        <v>39378</v>
      </c>
      <c r="D13">
        <v>75.900000000000006</v>
      </c>
      <c r="E13" t="s">
        <v>8661</v>
      </c>
      <c r="F13" s="9">
        <v>990</v>
      </c>
      <c r="G13" s="9">
        <v>79</v>
      </c>
      <c r="H13" s="9">
        <v>3700</v>
      </c>
      <c r="I13" s="30" t="s">
        <v>37764</v>
      </c>
      <c r="J13" t="s">
        <v>12</v>
      </c>
      <c r="K13" t="s">
        <v>32</v>
      </c>
      <c r="L13">
        <v>2024</v>
      </c>
      <c r="M13" s="4">
        <v>11</v>
      </c>
    </row>
    <row r="14" spans="1:13" x14ac:dyDescent="0.25">
      <c r="A14" s="11" t="s">
        <v>39503</v>
      </c>
      <c r="B14" t="s">
        <v>39504</v>
      </c>
      <c r="C14" t="s">
        <v>39505</v>
      </c>
      <c r="D14">
        <v>59.1</v>
      </c>
      <c r="E14" t="s">
        <v>548</v>
      </c>
      <c r="F14" s="9">
        <v>1700</v>
      </c>
      <c r="G14" s="9">
        <v>2500</v>
      </c>
      <c r="H14" s="9">
        <v>210</v>
      </c>
      <c r="I14" s="30" t="s">
        <v>37764</v>
      </c>
      <c r="J14" t="s">
        <v>12</v>
      </c>
      <c r="K14" t="s">
        <v>12</v>
      </c>
      <c r="L14">
        <v>193</v>
      </c>
      <c r="M14" s="4">
        <v>12</v>
      </c>
    </row>
    <row r="15" spans="1:13" x14ac:dyDescent="0.25">
      <c r="A15" s="11" t="s">
        <v>39500</v>
      </c>
      <c r="B15" t="s">
        <v>39501</v>
      </c>
      <c r="C15" t="s">
        <v>39502</v>
      </c>
      <c r="D15">
        <v>63.3</v>
      </c>
      <c r="E15" t="s">
        <v>15443</v>
      </c>
      <c r="F15" s="9">
        <v>410</v>
      </c>
      <c r="G15" s="9">
        <v>1100</v>
      </c>
      <c r="H15" s="9">
        <v>50</v>
      </c>
      <c r="I15" s="30" t="s">
        <v>37764</v>
      </c>
      <c r="J15" t="s">
        <v>40573</v>
      </c>
      <c r="K15" t="s">
        <v>12</v>
      </c>
      <c r="L15">
        <v>3755</v>
      </c>
      <c r="M15" s="4">
        <v>13</v>
      </c>
    </row>
    <row r="16" spans="1:13" x14ac:dyDescent="0.25">
      <c r="A16" s="11" t="s">
        <v>38677</v>
      </c>
      <c r="B16" t="s">
        <v>39459</v>
      </c>
      <c r="C16" t="s">
        <v>38679</v>
      </c>
      <c r="D16">
        <v>153.1</v>
      </c>
      <c r="E16" t="s">
        <v>14808</v>
      </c>
      <c r="F16" s="9">
        <v>620</v>
      </c>
      <c r="G16" s="9">
        <v>5</v>
      </c>
      <c r="H16" s="9">
        <v>75</v>
      </c>
      <c r="I16" s="30" t="s">
        <v>37764</v>
      </c>
      <c r="J16" t="s">
        <v>12</v>
      </c>
      <c r="K16" t="s">
        <v>32</v>
      </c>
      <c r="L16">
        <v>3599</v>
      </c>
      <c r="M16" s="4">
        <v>14</v>
      </c>
    </row>
    <row r="17" spans="1:13" x14ac:dyDescent="0.25">
      <c r="A17" s="11" t="s">
        <v>39118</v>
      </c>
      <c r="B17" t="s">
        <v>39119</v>
      </c>
      <c r="C17" t="s">
        <v>39120</v>
      </c>
      <c r="D17">
        <v>63.2</v>
      </c>
      <c r="E17" t="s">
        <v>972</v>
      </c>
      <c r="F17" s="9">
        <v>1900</v>
      </c>
      <c r="G17" s="9">
        <v>50</v>
      </c>
      <c r="H17" s="9">
        <v>230</v>
      </c>
      <c r="I17" s="30" t="s">
        <v>37764</v>
      </c>
      <c r="J17" t="s">
        <v>314</v>
      </c>
      <c r="K17" t="s">
        <v>69</v>
      </c>
      <c r="L17">
        <v>279</v>
      </c>
      <c r="M17" s="4">
        <v>15</v>
      </c>
    </row>
    <row r="18" spans="1:13" x14ac:dyDescent="0.25">
      <c r="A18" s="11" t="s">
        <v>39155</v>
      </c>
      <c r="B18" t="s">
        <v>39156</v>
      </c>
      <c r="C18" t="s">
        <v>39157</v>
      </c>
      <c r="D18">
        <v>142.9</v>
      </c>
      <c r="E18" t="s">
        <v>14621</v>
      </c>
      <c r="F18" s="9">
        <v>630</v>
      </c>
      <c r="G18" s="9">
        <v>11</v>
      </c>
      <c r="H18" s="9">
        <v>77</v>
      </c>
      <c r="I18" s="30" t="s">
        <v>37764</v>
      </c>
      <c r="J18" t="s">
        <v>12</v>
      </c>
      <c r="K18" t="s">
        <v>69</v>
      </c>
      <c r="L18">
        <v>3554</v>
      </c>
      <c r="M18" s="4">
        <v>16</v>
      </c>
    </row>
    <row r="19" spans="1:13" x14ac:dyDescent="0.25">
      <c r="A19" s="11" t="s">
        <v>39301</v>
      </c>
      <c r="B19" t="s">
        <v>39302</v>
      </c>
      <c r="C19" t="s">
        <v>39303</v>
      </c>
      <c r="D19">
        <v>64.099999999999994</v>
      </c>
      <c r="E19" t="s">
        <v>2676</v>
      </c>
      <c r="F19" s="9">
        <v>2800</v>
      </c>
      <c r="G19" s="9">
        <v>140</v>
      </c>
      <c r="H19" s="9">
        <v>340</v>
      </c>
      <c r="I19" s="30" t="s">
        <v>37764</v>
      </c>
      <c r="J19" t="s">
        <v>251</v>
      </c>
      <c r="K19" t="s">
        <v>32</v>
      </c>
      <c r="L19">
        <v>663</v>
      </c>
      <c r="M19" s="4">
        <v>17</v>
      </c>
    </row>
    <row r="20" spans="1:13" x14ac:dyDescent="0.25">
      <c r="A20" s="11" t="s">
        <v>39443</v>
      </c>
      <c r="B20" t="s">
        <v>39444</v>
      </c>
      <c r="C20" t="s">
        <v>39445</v>
      </c>
      <c r="D20">
        <v>69.2</v>
      </c>
      <c r="E20" t="s">
        <v>14425</v>
      </c>
      <c r="F20" s="9">
        <v>2300</v>
      </c>
      <c r="G20" s="9">
        <v>7.2</v>
      </c>
      <c r="H20" s="9">
        <v>280</v>
      </c>
      <c r="I20" s="30" t="s">
        <v>37764</v>
      </c>
      <c r="J20" t="s">
        <v>12</v>
      </c>
      <c r="K20" t="s">
        <v>69</v>
      </c>
      <c r="L20">
        <v>3498</v>
      </c>
      <c r="M20" s="4">
        <v>18</v>
      </c>
    </row>
    <row r="21" spans="1:13" x14ac:dyDescent="0.25">
      <c r="A21" s="11" t="s">
        <v>38514</v>
      </c>
      <c r="B21" t="s">
        <v>38515</v>
      </c>
      <c r="C21" t="s">
        <v>38520</v>
      </c>
      <c r="D21">
        <v>107.2</v>
      </c>
      <c r="E21" t="s">
        <v>12932</v>
      </c>
      <c r="F21" s="9">
        <v>3900</v>
      </c>
      <c r="G21" s="9">
        <v>6.1</v>
      </c>
      <c r="H21" s="9">
        <v>480</v>
      </c>
      <c r="I21" s="30" t="s">
        <v>37764</v>
      </c>
      <c r="J21" t="s">
        <v>12</v>
      </c>
      <c r="K21" t="s">
        <v>69</v>
      </c>
      <c r="L21">
        <v>3123</v>
      </c>
      <c r="M21" s="4">
        <v>19</v>
      </c>
    </row>
    <row r="22" spans="1:13" x14ac:dyDescent="0.25">
      <c r="A22" s="11" t="s">
        <v>39488</v>
      </c>
      <c r="B22" t="s">
        <v>39489</v>
      </c>
      <c r="C22" t="s">
        <v>39490</v>
      </c>
      <c r="D22">
        <v>288.89999999999998</v>
      </c>
      <c r="E22" t="s">
        <v>5480</v>
      </c>
      <c r="F22" s="9">
        <v>600</v>
      </c>
      <c r="G22" s="9">
        <v>14</v>
      </c>
      <c r="H22" s="9">
        <v>70</v>
      </c>
      <c r="I22" s="96" t="s">
        <v>37764</v>
      </c>
      <c r="J22" t="s">
        <v>12</v>
      </c>
      <c r="K22" t="s">
        <v>69</v>
      </c>
      <c r="L22">
        <v>1285</v>
      </c>
      <c r="M22" s="4">
        <v>20</v>
      </c>
    </row>
    <row r="23" spans="1:13" x14ac:dyDescent="0.25">
      <c r="A23" s="11" t="s">
        <v>39275</v>
      </c>
      <c r="B23" t="s">
        <v>39276</v>
      </c>
      <c r="C23" t="s">
        <v>39277</v>
      </c>
      <c r="D23">
        <v>47.5</v>
      </c>
      <c r="E23" t="s">
        <v>557</v>
      </c>
      <c r="F23" s="9">
        <v>560</v>
      </c>
      <c r="G23" s="9">
        <v>6.5</v>
      </c>
      <c r="H23" s="9">
        <v>68</v>
      </c>
      <c r="I23" s="30" t="s">
        <v>37764</v>
      </c>
      <c r="J23" t="s">
        <v>12</v>
      </c>
      <c r="K23" t="s">
        <v>69</v>
      </c>
      <c r="L23">
        <v>195</v>
      </c>
      <c r="M23" s="4">
        <v>21</v>
      </c>
    </row>
    <row r="24" spans="1:13" x14ac:dyDescent="0.25">
      <c r="A24" s="11" t="s">
        <v>39177</v>
      </c>
      <c r="B24" t="s">
        <v>39178</v>
      </c>
      <c r="C24" t="s">
        <v>39179</v>
      </c>
      <c r="D24">
        <v>47.4</v>
      </c>
      <c r="E24" t="s">
        <v>15293</v>
      </c>
      <c r="F24" s="9">
        <v>1800</v>
      </c>
      <c r="G24" s="9">
        <v>57</v>
      </c>
      <c r="H24" s="9">
        <v>220</v>
      </c>
      <c r="I24" s="96" t="s">
        <v>37764</v>
      </c>
      <c r="J24" t="s">
        <v>12</v>
      </c>
      <c r="K24" t="s">
        <v>69</v>
      </c>
      <c r="L24">
        <v>3717</v>
      </c>
      <c r="M24" s="4">
        <v>22</v>
      </c>
    </row>
    <row r="25" spans="1:13" x14ac:dyDescent="0.25">
      <c r="A25" s="11" t="s">
        <v>39240</v>
      </c>
      <c r="B25" t="s">
        <v>39241</v>
      </c>
      <c r="C25" t="s">
        <v>39242</v>
      </c>
      <c r="D25">
        <v>88.4</v>
      </c>
      <c r="E25" t="s">
        <v>8434</v>
      </c>
      <c r="F25" s="9">
        <v>1000</v>
      </c>
      <c r="G25" s="9">
        <v>13</v>
      </c>
      <c r="H25" s="9">
        <v>120</v>
      </c>
      <c r="I25" s="96" t="s">
        <v>37764</v>
      </c>
      <c r="J25" t="s">
        <v>12</v>
      </c>
      <c r="K25" t="s">
        <v>69</v>
      </c>
      <c r="L25">
        <v>1972</v>
      </c>
      <c r="M25" s="4">
        <v>23</v>
      </c>
    </row>
    <row r="26" spans="1:13" x14ac:dyDescent="0.25">
      <c r="A26" s="11" t="s">
        <v>39283</v>
      </c>
      <c r="B26" t="s">
        <v>39284</v>
      </c>
      <c r="C26" t="s">
        <v>39285</v>
      </c>
      <c r="D26">
        <v>142.1</v>
      </c>
      <c r="E26" t="s">
        <v>2601</v>
      </c>
      <c r="F26" s="9">
        <v>690</v>
      </c>
      <c r="G26" s="9">
        <v>13</v>
      </c>
      <c r="H26" s="9">
        <v>84</v>
      </c>
      <c r="I26" s="96" t="s">
        <v>37764</v>
      </c>
      <c r="J26" t="s">
        <v>12</v>
      </c>
      <c r="K26" t="s">
        <v>32</v>
      </c>
      <c r="L26">
        <v>647</v>
      </c>
      <c r="M26" s="4">
        <v>24</v>
      </c>
    </row>
    <row r="27" spans="1:13" x14ac:dyDescent="0.25">
      <c r="A27" s="11" t="s">
        <v>39358</v>
      </c>
      <c r="B27" t="s">
        <v>39359</v>
      </c>
      <c r="C27" t="s">
        <v>39360</v>
      </c>
      <c r="D27">
        <v>67.2</v>
      </c>
      <c r="E27" t="s">
        <v>1076</v>
      </c>
      <c r="F27" s="9">
        <v>1200</v>
      </c>
      <c r="G27" s="9">
        <v>12</v>
      </c>
      <c r="H27" s="9">
        <v>140</v>
      </c>
      <c r="I27" s="96" t="s">
        <v>37764</v>
      </c>
      <c r="J27" t="s">
        <v>12</v>
      </c>
      <c r="K27" t="s">
        <v>32</v>
      </c>
      <c r="L27">
        <v>302</v>
      </c>
      <c r="M27" s="4">
        <v>25</v>
      </c>
    </row>
    <row r="28" spans="1:13" x14ac:dyDescent="0.25">
      <c r="A28" s="11" t="s">
        <v>38505</v>
      </c>
      <c r="B28" t="s">
        <v>38506</v>
      </c>
      <c r="C28" t="s">
        <v>38507</v>
      </c>
      <c r="D28">
        <v>47.3</v>
      </c>
      <c r="E28" t="s">
        <v>5981</v>
      </c>
      <c r="F28" s="9">
        <v>1400</v>
      </c>
      <c r="G28" s="9">
        <v>150</v>
      </c>
      <c r="H28" s="9">
        <v>170</v>
      </c>
      <c r="I28" s="96" t="s">
        <v>37764</v>
      </c>
      <c r="J28" t="s">
        <v>12</v>
      </c>
      <c r="K28" t="s">
        <v>69</v>
      </c>
      <c r="L28">
        <v>1397</v>
      </c>
      <c r="M28" s="4">
        <v>26</v>
      </c>
    </row>
    <row r="29" spans="1:13" x14ac:dyDescent="0.25">
      <c r="A29" s="11" t="s">
        <v>38538</v>
      </c>
      <c r="B29" t="s">
        <v>38539</v>
      </c>
      <c r="C29" t="s">
        <v>38540</v>
      </c>
      <c r="D29">
        <v>40.6</v>
      </c>
      <c r="E29" t="s">
        <v>4194</v>
      </c>
      <c r="F29" s="9">
        <v>600</v>
      </c>
      <c r="G29" s="9">
        <v>9.8000000000000007</v>
      </c>
      <c r="H29" s="9">
        <v>73</v>
      </c>
      <c r="I29" s="96" t="s">
        <v>37764</v>
      </c>
      <c r="J29" t="s">
        <v>12</v>
      </c>
      <c r="K29" t="s">
        <v>69</v>
      </c>
      <c r="L29">
        <v>1002</v>
      </c>
      <c r="M29" s="4">
        <v>27</v>
      </c>
    </row>
    <row r="30" spans="1:13" x14ac:dyDescent="0.25">
      <c r="A30" s="11" t="s">
        <v>39346</v>
      </c>
      <c r="B30" t="s">
        <v>39347</v>
      </c>
      <c r="C30" t="s">
        <v>39348</v>
      </c>
      <c r="D30">
        <v>76.5</v>
      </c>
      <c r="E30" t="s">
        <v>6231</v>
      </c>
      <c r="F30" s="9">
        <v>220</v>
      </c>
      <c r="G30" s="9">
        <v>230</v>
      </c>
      <c r="H30" s="9">
        <v>1200</v>
      </c>
      <c r="I30" s="30" t="s">
        <v>37764</v>
      </c>
      <c r="J30" t="s">
        <v>12</v>
      </c>
      <c r="K30" t="s">
        <v>69</v>
      </c>
      <c r="L30">
        <v>1458</v>
      </c>
      <c r="M30" s="4">
        <v>28</v>
      </c>
    </row>
    <row r="31" spans="1:13" x14ac:dyDescent="0.25">
      <c r="A31" s="11" t="s">
        <v>39256</v>
      </c>
      <c r="B31" t="s">
        <v>39257</v>
      </c>
      <c r="C31" t="s">
        <v>39258</v>
      </c>
      <c r="D31">
        <v>84.6</v>
      </c>
      <c r="E31" t="s">
        <v>8757</v>
      </c>
      <c r="F31" s="9">
        <v>540</v>
      </c>
      <c r="G31" s="9">
        <v>180</v>
      </c>
      <c r="H31" s="9">
        <v>66</v>
      </c>
      <c r="I31" s="30" t="s">
        <v>37764</v>
      </c>
      <c r="J31" t="s">
        <v>12</v>
      </c>
      <c r="K31" t="s">
        <v>92</v>
      </c>
      <c r="L31">
        <v>2044</v>
      </c>
      <c r="M31" s="4">
        <v>29</v>
      </c>
    </row>
    <row r="32" spans="1:13" x14ac:dyDescent="0.25">
      <c r="A32" s="11" t="s">
        <v>39403</v>
      </c>
      <c r="B32" t="s">
        <v>39404</v>
      </c>
      <c r="C32" t="s">
        <v>39405</v>
      </c>
      <c r="D32">
        <v>45.1</v>
      </c>
      <c r="E32" t="s">
        <v>7422</v>
      </c>
      <c r="F32" s="9">
        <v>8600</v>
      </c>
      <c r="G32" s="9">
        <v>5.5</v>
      </c>
      <c r="H32" s="9">
        <v>1000</v>
      </c>
      <c r="I32" s="30" t="s">
        <v>37764</v>
      </c>
      <c r="J32" t="s">
        <v>12</v>
      </c>
      <c r="K32" t="s">
        <v>12</v>
      </c>
      <c r="L32">
        <v>1734</v>
      </c>
      <c r="M32" s="4">
        <v>30</v>
      </c>
    </row>
    <row r="33" spans="1:13" x14ac:dyDescent="0.25">
      <c r="A33" s="11" t="s">
        <v>39229</v>
      </c>
      <c r="B33" t="s">
        <v>39230</v>
      </c>
      <c r="C33" t="s">
        <v>39231</v>
      </c>
      <c r="D33">
        <v>59.5</v>
      </c>
      <c r="E33" t="s">
        <v>7654</v>
      </c>
      <c r="F33" s="9">
        <v>2800</v>
      </c>
      <c r="G33" s="9">
        <v>54</v>
      </c>
      <c r="H33" s="9">
        <v>340</v>
      </c>
      <c r="I33" s="30" t="s">
        <v>37764</v>
      </c>
      <c r="J33" t="s">
        <v>12</v>
      </c>
      <c r="K33" t="s">
        <v>12</v>
      </c>
      <c r="L33">
        <v>1788</v>
      </c>
      <c r="M33" s="4">
        <v>31</v>
      </c>
    </row>
    <row r="34" spans="1:13" x14ac:dyDescent="0.25">
      <c r="A34" s="11" t="s">
        <v>39226</v>
      </c>
      <c r="B34" t="s">
        <v>39227</v>
      </c>
      <c r="C34" t="s">
        <v>39228</v>
      </c>
      <c r="D34">
        <v>55.7</v>
      </c>
      <c r="E34" t="s">
        <v>7650</v>
      </c>
      <c r="F34" s="9">
        <v>670</v>
      </c>
      <c r="G34" s="9">
        <v>7.3</v>
      </c>
      <c r="H34" s="9">
        <v>82</v>
      </c>
      <c r="I34" s="30" t="s">
        <v>37764</v>
      </c>
      <c r="J34" t="s">
        <v>12</v>
      </c>
      <c r="K34" t="s">
        <v>32</v>
      </c>
      <c r="L34">
        <v>1787</v>
      </c>
      <c r="M34" s="4">
        <v>32</v>
      </c>
    </row>
    <row r="35" spans="1:13" x14ac:dyDescent="0.25">
      <c r="A35" s="11" t="s">
        <v>39391</v>
      </c>
      <c r="B35" t="s">
        <v>39392</v>
      </c>
      <c r="C35" t="s">
        <v>39393</v>
      </c>
      <c r="D35">
        <v>119.5</v>
      </c>
      <c r="E35" t="s">
        <v>1497</v>
      </c>
      <c r="F35" s="9">
        <v>7100</v>
      </c>
      <c r="G35" s="9">
        <v>20</v>
      </c>
      <c r="H35" s="9">
        <v>870</v>
      </c>
      <c r="I35" s="30" t="s">
        <v>37764</v>
      </c>
      <c r="J35" t="s">
        <v>12</v>
      </c>
      <c r="K35" t="s">
        <v>69</v>
      </c>
      <c r="L35">
        <v>398</v>
      </c>
      <c r="M35" s="4">
        <v>33</v>
      </c>
    </row>
    <row r="36" spans="1:13" x14ac:dyDescent="0.25">
      <c r="A36" s="11" t="s">
        <v>39476</v>
      </c>
      <c r="B36" t="s">
        <v>39477</v>
      </c>
      <c r="C36" t="s">
        <v>39478</v>
      </c>
      <c r="D36">
        <v>142.80000000000001</v>
      </c>
      <c r="E36" t="s">
        <v>3464</v>
      </c>
      <c r="F36" s="9">
        <v>3300</v>
      </c>
      <c r="G36" s="9">
        <v>30</v>
      </c>
      <c r="H36" s="9">
        <v>400</v>
      </c>
      <c r="I36" s="96" t="s">
        <v>37764</v>
      </c>
      <c r="J36" t="s">
        <v>12</v>
      </c>
      <c r="K36" t="s">
        <v>32</v>
      </c>
      <c r="L36">
        <v>844</v>
      </c>
      <c r="M36" s="4">
        <v>34</v>
      </c>
    </row>
    <row r="37" spans="1:13" x14ac:dyDescent="0.25">
      <c r="A37" s="11" t="s">
        <v>38493</v>
      </c>
      <c r="B37" t="s">
        <v>38494</v>
      </c>
      <c r="C37" t="s">
        <v>38495</v>
      </c>
      <c r="D37">
        <v>45.8</v>
      </c>
      <c r="E37" t="s">
        <v>714</v>
      </c>
      <c r="F37" s="9">
        <v>1300</v>
      </c>
      <c r="G37" s="9">
        <v>24</v>
      </c>
      <c r="H37" s="9">
        <v>160</v>
      </c>
      <c r="I37" s="30" t="s">
        <v>37764</v>
      </c>
      <c r="J37" t="s">
        <v>12</v>
      </c>
      <c r="K37" t="s">
        <v>32</v>
      </c>
      <c r="L37">
        <v>224</v>
      </c>
      <c r="M37" s="4">
        <v>35</v>
      </c>
    </row>
    <row r="38" spans="1:13" x14ac:dyDescent="0.25">
      <c r="A38" s="11" t="s">
        <v>39367</v>
      </c>
      <c r="B38" t="s">
        <v>39368</v>
      </c>
      <c r="C38" t="s">
        <v>39369</v>
      </c>
      <c r="D38">
        <v>67.599999999999994</v>
      </c>
      <c r="E38" t="s">
        <v>3384</v>
      </c>
      <c r="F38" s="9">
        <v>9000</v>
      </c>
      <c r="G38" s="9">
        <v>13</v>
      </c>
      <c r="H38" s="9">
        <v>1100</v>
      </c>
      <c r="I38" s="30" t="s">
        <v>37764</v>
      </c>
      <c r="J38" t="s">
        <v>12</v>
      </c>
      <c r="K38" t="s">
        <v>12</v>
      </c>
      <c r="L38">
        <v>825</v>
      </c>
      <c r="M38" s="4">
        <v>36</v>
      </c>
    </row>
    <row r="39" spans="1:13" x14ac:dyDescent="0.25">
      <c r="A39" s="11" t="s">
        <v>39419</v>
      </c>
      <c r="B39" t="s">
        <v>39420</v>
      </c>
      <c r="C39" t="s">
        <v>39421</v>
      </c>
      <c r="D39">
        <v>103.9</v>
      </c>
      <c r="E39" t="s">
        <v>9954</v>
      </c>
      <c r="F39" s="9">
        <v>3900</v>
      </c>
      <c r="G39" s="9">
        <v>26</v>
      </c>
      <c r="H39" s="9">
        <v>480</v>
      </c>
      <c r="I39" s="96" t="s">
        <v>37764</v>
      </c>
      <c r="J39" t="s">
        <v>12</v>
      </c>
      <c r="K39" t="s">
        <v>32</v>
      </c>
      <c r="L39">
        <v>2317</v>
      </c>
      <c r="M39" s="4">
        <v>37</v>
      </c>
    </row>
    <row r="40" spans="1:13" x14ac:dyDescent="0.25">
      <c r="A40" s="11" t="s">
        <v>39342</v>
      </c>
      <c r="B40" t="s">
        <v>39343</v>
      </c>
      <c r="C40" t="s">
        <v>39341</v>
      </c>
      <c r="D40">
        <v>49.6</v>
      </c>
      <c r="E40" t="s">
        <v>5418</v>
      </c>
      <c r="F40" s="9">
        <v>190</v>
      </c>
      <c r="G40" s="9">
        <v>540</v>
      </c>
      <c r="H40" s="9">
        <v>23</v>
      </c>
      <c r="I40" s="30" t="s">
        <v>37761</v>
      </c>
      <c r="J40" t="s">
        <v>12</v>
      </c>
      <c r="K40" t="s">
        <v>32</v>
      </c>
      <c r="L40">
        <v>1272</v>
      </c>
      <c r="M40" s="4">
        <v>38</v>
      </c>
    </row>
    <row r="41" spans="1:13" x14ac:dyDescent="0.25">
      <c r="A41" s="11" t="s">
        <v>39078</v>
      </c>
      <c r="B41" t="s">
        <v>39079</v>
      </c>
      <c r="C41" t="s">
        <v>39080</v>
      </c>
      <c r="D41">
        <v>68.3</v>
      </c>
      <c r="E41" t="s">
        <v>5428</v>
      </c>
      <c r="F41" s="9">
        <v>1600</v>
      </c>
      <c r="G41" s="9">
        <v>2.4</v>
      </c>
      <c r="H41" s="9">
        <v>190</v>
      </c>
      <c r="I41" s="30" t="s">
        <v>37761</v>
      </c>
      <c r="J41" t="s">
        <v>40571</v>
      </c>
      <c r="K41" t="s">
        <v>69</v>
      </c>
      <c r="L41">
        <v>1273</v>
      </c>
      <c r="M41" s="4">
        <v>39</v>
      </c>
    </row>
    <row r="42" spans="1:13" x14ac:dyDescent="0.25">
      <c r="A42" s="11" t="s">
        <v>38502</v>
      </c>
      <c r="B42" t="s">
        <v>38503</v>
      </c>
      <c r="C42" t="s">
        <v>38504</v>
      </c>
      <c r="D42">
        <v>46.8</v>
      </c>
      <c r="E42" t="s">
        <v>5839</v>
      </c>
      <c r="F42" s="9">
        <v>230</v>
      </c>
      <c r="G42" s="9">
        <v>640</v>
      </c>
      <c r="H42" s="9">
        <v>28</v>
      </c>
      <c r="I42" s="30" t="s">
        <v>37761</v>
      </c>
      <c r="J42" t="s">
        <v>12</v>
      </c>
      <c r="K42" t="s">
        <v>69</v>
      </c>
      <c r="L42">
        <v>1364</v>
      </c>
      <c r="M42" s="4">
        <v>40</v>
      </c>
    </row>
    <row r="43" spans="1:13" x14ac:dyDescent="0.25">
      <c r="A43" s="11" t="s">
        <v>39512</v>
      </c>
      <c r="B43" t="s">
        <v>39513</v>
      </c>
      <c r="C43" t="s">
        <v>39514</v>
      </c>
      <c r="D43">
        <v>122.5</v>
      </c>
      <c r="E43" t="s">
        <v>18522</v>
      </c>
      <c r="F43" s="9">
        <v>95</v>
      </c>
      <c r="G43" s="9">
        <v>8.3000000000000007</v>
      </c>
      <c r="H43" s="9">
        <v>84</v>
      </c>
      <c r="I43" s="30" t="s">
        <v>37761</v>
      </c>
      <c r="J43" t="s">
        <v>12</v>
      </c>
      <c r="K43" t="s">
        <v>92</v>
      </c>
      <c r="L43">
        <v>4566</v>
      </c>
      <c r="M43" s="4">
        <v>41</v>
      </c>
    </row>
    <row r="44" spans="1:13" x14ac:dyDescent="0.25">
      <c r="A44" s="11" t="s">
        <v>39308</v>
      </c>
      <c r="B44" t="s">
        <v>39309</v>
      </c>
      <c r="C44" t="s">
        <v>39310</v>
      </c>
      <c r="D44">
        <v>48.4</v>
      </c>
      <c r="E44" t="s">
        <v>11427</v>
      </c>
      <c r="F44" s="9">
        <v>250</v>
      </c>
      <c r="G44" s="9">
        <v>690</v>
      </c>
      <c r="H44" s="9">
        <v>30</v>
      </c>
      <c r="I44" s="30" t="s">
        <v>37761</v>
      </c>
      <c r="J44" t="s">
        <v>2279</v>
      </c>
      <c r="K44" t="s">
        <v>69</v>
      </c>
      <c r="L44">
        <v>2712</v>
      </c>
      <c r="M44" s="4">
        <v>42</v>
      </c>
    </row>
    <row r="45" spans="1:13" x14ac:dyDescent="0.25">
      <c r="A45" s="11" t="s">
        <v>38533</v>
      </c>
      <c r="B45" t="s">
        <v>38534</v>
      </c>
      <c r="C45" t="s">
        <v>38537</v>
      </c>
      <c r="D45">
        <v>84.9</v>
      </c>
      <c r="E45" t="s">
        <v>6730</v>
      </c>
      <c r="F45" s="9">
        <v>320</v>
      </c>
      <c r="G45" s="9">
        <v>910</v>
      </c>
      <c r="H45" s="9">
        <v>40</v>
      </c>
      <c r="I45" s="30" t="s">
        <v>37761</v>
      </c>
      <c r="J45" t="s">
        <v>12</v>
      </c>
      <c r="K45" t="s">
        <v>69</v>
      </c>
      <c r="L45">
        <v>1575</v>
      </c>
      <c r="M45" s="4">
        <v>43</v>
      </c>
    </row>
    <row r="46" spans="1:13" x14ac:dyDescent="0.25">
      <c r="A46" s="11" t="s">
        <v>39497</v>
      </c>
      <c r="B46" t="s">
        <v>39498</v>
      </c>
      <c r="C46" t="s">
        <v>39499</v>
      </c>
      <c r="D46">
        <v>65.599999999999994</v>
      </c>
      <c r="E46" t="s">
        <v>15130</v>
      </c>
      <c r="F46" s="9">
        <v>130</v>
      </c>
      <c r="G46" s="9">
        <v>370</v>
      </c>
      <c r="H46" s="9">
        <v>16</v>
      </c>
      <c r="I46" s="96" t="s">
        <v>37761</v>
      </c>
      <c r="J46" t="s">
        <v>12</v>
      </c>
      <c r="K46" t="s">
        <v>12</v>
      </c>
      <c r="L46">
        <v>3679</v>
      </c>
      <c r="M46" s="4">
        <v>44</v>
      </c>
    </row>
    <row r="47" spans="1:13" x14ac:dyDescent="0.25">
      <c r="A47" s="11" t="s">
        <v>39259</v>
      </c>
      <c r="B47" t="s">
        <v>39260</v>
      </c>
      <c r="C47" t="s">
        <v>39261</v>
      </c>
      <c r="D47">
        <v>117</v>
      </c>
      <c r="E47" t="s">
        <v>8647</v>
      </c>
      <c r="F47" s="9">
        <v>110</v>
      </c>
      <c r="G47" s="9">
        <v>300</v>
      </c>
      <c r="H47" s="9">
        <v>13</v>
      </c>
      <c r="I47" s="96" t="s">
        <v>37761</v>
      </c>
      <c r="J47" t="s">
        <v>12</v>
      </c>
      <c r="K47" t="s">
        <v>92</v>
      </c>
      <c r="L47">
        <v>2021</v>
      </c>
      <c r="M47" s="4">
        <v>45</v>
      </c>
    </row>
    <row r="48" spans="1:13" x14ac:dyDescent="0.25">
      <c r="A48" s="11" t="s">
        <v>39449</v>
      </c>
      <c r="B48" t="s">
        <v>39450</v>
      </c>
      <c r="C48" t="s">
        <v>39451</v>
      </c>
      <c r="D48">
        <v>76.7</v>
      </c>
      <c r="E48" t="s">
        <v>12205</v>
      </c>
      <c r="F48" s="9">
        <v>150</v>
      </c>
      <c r="G48" s="9">
        <v>420</v>
      </c>
      <c r="H48" s="9">
        <v>18</v>
      </c>
      <c r="I48" s="30" t="s">
        <v>37761</v>
      </c>
      <c r="J48" t="s">
        <v>12</v>
      </c>
      <c r="K48" t="s">
        <v>32</v>
      </c>
      <c r="L48">
        <v>2937</v>
      </c>
      <c r="M48" s="4">
        <v>46</v>
      </c>
    </row>
    <row r="49" spans="1:13" x14ac:dyDescent="0.25">
      <c r="A49" s="11" t="s">
        <v>38514</v>
      </c>
      <c r="B49" t="s">
        <v>38515</v>
      </c>
      <c r="C49" t="s">
        <v>38517</v>
      </c>
      <c r="D49">
        <v>94.6</v>
      </c>
      <c r="E49" t="s">
        <v>6287</v>
      </c>
      <c r="F49" s="9">
        <v>180</v>
      </c>
      <c r="G49" s="9">
        <v>500</v>
      </c>
      <c r="H49" s="9">
        <v>22</v>
      </c>
      <c r="I49" s="96" t="s">
        <v>37761</v>
      </c>
      <c r="J49" t="s">
        <v>12</v>
      </c>
      <c r="K49" t="s">
        <v>32</v>
      </c>
      <c r="L49">
        <v>1474</v>
      </c>
      <c r="M49" s="4">
        <v>47</v>
      </c>
    </row>
    <row r="50" spans="1:13" x14ac:dyDescent="0.25">
      <c r="A50" s="11" t="s">
        <v>38514</v>
      </c>
      <c r="B50" t="s">
        <v>38515</v>
      </c>
      <c r="C50" t="s">
        <v>38516</v>
      </c>
      <c r="D50">
        <v>138.1</v>
      </c>
      <c r="E50" t="s">
        <v>14562</v>
      </c>
      <c r="F50" s="9">
        <v>110</v>
      </c>
      <c r="G50" s="9">
        <v>310</v>
      </c>
      <c r="H50" s="9">
        <v>14</v>
      </c>
      <c r="I50" s="30" t="s">
        <v>37761</v>
      </c>
      <c r="J50" t="s">
        <v>12</v>
      </c>
      <c r="K50" t="s">
        <v>69</v>
      </c>
      <c r="L50">
        <v>3539</v>
      </c>
      <c r="M50" s="4">
        <v>48</v>
      </c>
    </row>
    <row r="51" spans="1:13" x14ac:dyDescent="0.25">
      <c r="A51" s="11" t="s">
        <v>39263</v>
      </c>
      <c r="B51" t="s">
        <v>39264</v>
      </c>
      <c r="C51" t="s">
        <v>39265</v>
      </c>
      <c r="D51">
        <v>44.4</v>
      </c>
      <c r="E51" t="s">
        <v>5139</v>
      </c>
      <c r="F51" s="9">
        <v>310</v>
      </c>
      <c r="G51" s="9">
        <v>13</v>
      </c>
      <c r="H51" s="9">
        <v>8500</v>
      </c>
      <c r="I51" s="30" t="s">
        <v>37761</v>
      </c>
      <c r="J51" t="s">
        <v>12</v>
      </c>
      <c r="K51" t="s">
        <v>12</v>
      </c>
      <c r="L51">
        <v>1213</v>
      </c>
      <c r="M51" s="4">
        <v>49</v>
      </c>
    </row>
    <row r="52" spans="1:13" x14ac:dyDescent="0.25">
      <c r="A52" s="11" t="s">
        <v>39364</v>
      </c>
      <c r="B52" t="s">
        <v>39365</v>
      </c>
      <c r="C52" t="s">
        <v>39366</v>
      </c>
      <c r="D52">
        <v>91.2</v>
      </c>
      <c r="E52" t="s">
        <v>17451</v>
      </c>
      <c r="F52" s="9">
        <v>630</v>
      </c>
      <c r="G52" s="9">
        <v>3.4</v>
      </c>
      <c r="H52" s="9">
        <v>76</v>
      </c>
      <c r="I52" s="30" t="s">
        <v>37761</v>
      </c>
      <c r="J52" t="s">
        <v>12</v>
      </c>
      <c r="K52" t="s">
        <v>69</v>
      </c>
      <c r="L52">
        <v>4277</v>
      </c>
      <c r="M52" s="4">
        <v>50</v>
      </c>
    </row>
    <row r="53" spans="1:13" x14ac:dyDescent="0.25">
      <c r="A53" s="11" t="s">
        <v>39168</v>
      </c>
      <c r="B53" t="s">
        <v>39169</v>
      </c>
      <c r="C53" t="s">
        <v>39170</v>
      </c>
      <c r="D53">
        <v>45.6</v>
      </c>
      <c r="E53" t="s">
        <v>5863</v>
      </c>
      <c r="F53" s="9">
        <v>750</v>
      </c>
      <c r="G53" s="9">
        <v>3.2</v>
      </c>
      <c r="H53" s="9">
        <v>91</v>
      </c>
      <c r="I53" s="30" t="s">
        <v>37761</v>
      </c>
      <c r="J53" t="s">
        <v>651</v>
      </c>
      <c r="K53" t="s">
        <v>69</v>
      </c>
      <c r="L53">
        <v>1372</v>
      </c>
      <c r="M53" s="4">
        <v>51</v>
      </c>
    </row>
    <row r="54" spans="1:13" x14ac:dyDescent="0.25">
      <c r="A54" s="11" t="s">
        <v>39373</v>
      </c>
      <c r="B54" t="s">
        <v>39374</v>
      </c>
      <c r="C54" t="s">
        <v>39375</v>
      </c>
      <c r="D54">
        <v>102</v>
      </c>
      <c r="E54" t="s">
        <v>11995</v>
      </c>
      <c r="F54" s="9">
        <v>270</v>
      </c>
      <c r="G54" s="9">
        <v>140</v>
      </c>
      <c r="H54" s="9">
        <v>34</v>
      </c>
      <c r="I54" s="30" t="s">
        <v>37761</v>
      </c>
      <c r="J54" t="s">
        <v>12</v>
      </c>
      <c r="K54" t="s">
        <v>32</v>
      </c>
      <c r="L54">
        <v>2876</v>
      </c>
      <c r="M54" s="4">
        <v>52</v>
      </c>
    </row>
    <row r="55" spans="1:13" x14ac:dyDescent="0.25">
      <c r="A55" s="11" t="s">
        <v>38538</v>
      </c>
      <c r="B55" t="s">
        <v>38539</v>
      </c>
      <c r="C55" t="s">
        <v>38541</v>
      </c>
      <c r="D55">
        <v>40.6</v>
      </c>
      <c r="E55" t="s">
        <v>3866</v>
      </c>
      <c r="F55" s="9">
        <v>4200</v>
      </c>
      <c r="G55" s="9">
        <v>3.7</v>
      </c>
      <c r="H55" s="9">
        <v>510</v>
      </c>
      <c r="I55" s="30" t="s">
        <v>37761</v>
      </c>
      <c r="J55" t="s">
        <v>12</v>
      </c>
      <c r="K55" t="s">
        <v>69</v>
      </c>
      <c r="L55">
        <v>931</v>
      </c>
      <c r="M55" s="4">
        <v>53</v>
      </c>
    </row>
    <row r="56" spans="1:13" x14ac:dyDescent="0.25">
      <c r="A56" s="11" t="s">
        <v>39407</v>
      </c>
      <c r="B56" t="s">
        <v>39408</v>
      </c>
      <c r="C56" t="s">
        <v>39409</v>
      </c>
      <c r="D56">
        <v>84.6</v>
      </c>
      <c r="E56" t="s">
        <v>806</v>
      </c>
      <c r="F56" s="9">
        <v>430</v>
      </c>
      <c r="G56" s="9">
        <v>5.5</v>
      </c>
      <c r="H56" s="9">
        <v>110</v>
      </c>
      <c r="I56" s="96" t="s">
        <v>37761</v>
      </c>
      <c r="J56" t="s">
        <v>12</v>
      </c>
      <c r="K56" t="s">
        <v>69</v>
      </c>
      <c r="L56">
        <v>246</v>
      </c>
      <c r="M56" s="4">
        <v>54</v>
      </c>
    </row>
    <row r="57" spans="1:13" x14ac:dyDescent="0.25">
      <c r="A57" s="11" t="s">
        <v>39482</v>
      </c>
      <c r="B57" t="s">
        <v>39483</v>
      </c>
      <c r="C57" t="s">
        <v>39484</v>
      </c>
      <c r="D57">
        <v>21.6</v>
      </c>
      <c r="E57" t="s">
        <v>18160</v>
      </c>
      <c r="F57" s="9">
        <v>180</v>
      </c>
      <c r="G57" s="9">
        <v>510</v>
      </c>
      <c r="H57" s="9">
        <v>22</v>
      </c>
      <c r="I57" s="30" t="s">
        <v>37761</v>
      </c>
      <c r="J57" t="s">
        <v>12</v>
      </c>
      <c r="K57" t="s">
        <v>69</v>
      </c>
      <c r="L57">
        <v>4470</v>
      </c>
      <c r="M57" s="4">
        <v>55</v>
      </c>
    </row>
    <row r="58" spans="1:13" x14ac:dyDescent="0.25">
      <c r="A58" s="11" t="s">
        <v>38508</v>
      </c>
      <c r="B58" t="s">
        <v>38509</v>
      </c>
      <c r="C58" t="s">
        <v>38510</v>
      </c>
      <c r="D58">
        <v>46.7</v>
      </c>
      <c r="E58" t="s">
        <v>6038</v>
      </c>
      <c r="F58" s="9">
        <v>1000</v>
      </c>
      <c r="G58" s="9">
        <v>2.5</v>
      </c>
      <c r="H58" s="9">
        <v>120</v>
      </c>
      <c r="I58" s="30" t="s">
        <v>37761</v>
      </c>
      <c r="J58" t="s">
        <v>12</v>
      </c>
      <c r="K58" t="s">
        <v>69</v>
      </c>
      <c r="L58">
        <v>1408</v>
      </c>
      <c r="M58" s="4">
        <v>56</v>
      </c>
    </row>
    <row r="59" spans="1:13" x14ac:dyDescent="0.25">
      <c r="A59" s="11" t="s">
        <v>39473</v>
      </c>
      <c r="B59" t="s">
        <v>39474</v>
      </c>
      <c r="C59" t="s">
        <v>39475</v>
      </c>
      <c r="D59">
        <v>82.1</v>
      </c>
      <c r="E59" t="s">
        <v>326</v>
      </c>
      <c r="F59" s="9">
        <v>1100</v>
      </c>
      <c r="G59" s="9">
        <v>2.2000000000000002</v>
      </c>
      <c r="H59" s="9">
        <v>130</v>
      </c>
      <c r="I59" s="30" t="s">
        <v>37761</v>
      </c>
      <c r="J59" t="s">
        <v>12</v>
      </c>
      <c r="K59" t="s">
        <v>12</v>
      </c>
      <c r="L59">
        <v>145</v>
      </c>
      <c r="M59" s="4">
        <v>57</v>
      </c>
    </row>
    <row r="60" spans="1:13" x14ac:dyDescent="0.25">
      <c r="A60" s="11" t="s">
        <v>39403</v>
      </c>
      <c r="B60" t="s">
        <v>39404</v>
      </c>
      <c r="C60" t="s">
        <v>39406</v>
      </c>
      <c r="D60">
        <v>41.2</v>
      </c>
      <c r="E60" t="s">
        <v>4018</v>
      </c>
      <c r="F60" s="9">
        <v>2200</v>
      </c>
      <c r="G60" s="9">
        <v>3.1</v>
      </c>
      <c r="H60" s="9">
        <v>270</v>
      </c>
      <c r="I60" s="30" t="s">
        <v>37761</v>
      </c>
      <c r="J60" t="s">
        <v>12</v>
      </c>
      <c r="K60" t="s">
        <v>12</v>
      </c>
      <c r="L60">
        <v>961</v>
      </c>
      <c r="M60" s="4">
        <v>58</v>
      </c>
    </row>
    <row r="61" spans="1:13" x14ac:dyDescent="0.25">
      <c r="A61" s="11" t="s">
        <v>39400</v>
      </c>
      <c r="B61" t="s">
        <v>39401</v>
      </c>
      <c r="C61" t="s">
        <v>39402</v>
      </c>
      <c r="D61">
        <v>63.9</v>
      </c>
      <c r="E61" t="s">
        <v>300</v>
      </c>
      <c r="F61" s="9">
        <v>290</v>
      </c>
      <c r="G61" s="9">
        <v>810</v>
      </c>
      <c r="H61" s="9">
        <v>36</v>
      </c>
      <c r="I61" s="30" t="s">
        <v>37761</v>
      </c>
      <c r="J61" t="s">
        <v>251</v>
      </c>
      <c r="K61" t="s">
        <v>92</v>
      </c>
      <c r="L61">
        <v>140</v>
      </c>
      <c r="M61" s="4">
        <v>59</v>
      </c>
    </row>
    <row r="62" spans="1:13" x14ac:dyDescent="0.25">
      <c r="A62" s="11" t="s">
        <v>39470</v>
      </c>
      <c r="B62" t="s">
        <v>39471</v>
      </c>
      <c r="C62" t="s">
        <v>39472</v>
      </c>
      <c r="D62">
        <v>138.9</v>
      </c>
      <c r="E62" t="s">
        <v>14601</v>
      </c>
      <c r="F62" s="9">
        <v>43</v>
      </c>
      <c r="G62" s="9">
        <v>990</v>
      </c>
      <c r="H62" s="9">
        <v>43</v>
      </c>
      <c r="I62" s="96" t="s">
        <v>37761</v>
      </c>
      <c r="J62" t="s">
        <v>12</v>
      </c>
      <c r="K62" t="s">
        <v>12</v>
      </c>
      <c r="L62">
        <v>3549</v>
      </c>
      <c r="M62" s="4">
        <v>60</v>
      </c>
    </row>
    <row r="63" spans="1:13" x14ac:dyDescent="0.25">
      <c r="A63" s="11" t="s">
        <v>39331</v>
      </c>
      <c r="B63" t="s">
        <v>39332</v>
      </c>
      <c r="C63" t="s">
        <v>39333</v>
      </c>
      <c r="D63">
        <v>70.900000000000006</v>
      </c>
      <c r="E63" t="s">
        <v>14907</v>
      </c>
      <c r="F63" s="9">
        <v>51</v>
      </c>
      <c r="G63" s="9">
        <v>140</v>
      </c>
      <c r="H63" s="9">
        <v>6.3</v>
      </c>
      <c r="I63" s="30" t="s">
        <v>37763</v>
      </c>
      <c r="J63" t="s">
        <v>12</v>
      </c>
      <c r="K63" t="s">
        <v>12</v>
      </c>
      <c r="L63">
        <v>3624</v>
      </c>
      <c r="M63" s="4">
        <v>61</v>
      </c>
    </row>
    <row r="64" spans="1:13" x14ac:dyDescent="0.25">
      <c r="A64" s="11" t="s">
        <v>39289</v>
      </c>
      <c r="B64" t="s">
        <v>39290</v>
      </c>
      <c r="C64" t="s">
        <v>39291</v>
      </c>
      <c r="D64">
        <v>150.4</v>
      </c>
      <c r="E64" t="s">
        <v>18228</v>
      </c>
      <c r="F64" s="9">
        <v>28</v>
      </c>
      <c r="G64" s="9">
        <v>79</v>
      </c>
      <c r="H64" s="9">
        <v>3.4</v>
      </c>
      <c r="I64" s="30" t="s">
        <v>37763</v>
      </c>
      <c r="J64" t="s">
        <v>12</v>
      </c>
      <c r="K64" t="s">
        <v>69</v>
      </c>
      <c r="L64">
        <v>4487</v>
      </c>
      <c r="M64" s="4">
        <v>62</v>
      </c>
    </row>
    <row r="65" spans="1:13" x14ac:dyDescent="0.25">
      <c r="A65" s="11" t="s">
        <v>39159</v>
      </c>
      <c r="B65" t="s">
        <v>39160</v>
      </c>
      <c r="C65" t="s">
        <v>39161</v>
      </c>
      <c r="D65">
        <v>84.3</v>
      </c>
      <c r="E65" t="s">
        <v>16894</v>
      </c>
      <c r="F65" s="9">
        <v>35</v>
      </c>
      <c r="G65" s="9">
        <v>97</v>
      </c>
      <c r="H65" s="9">
        <v>4.2</v>
      </c>
      <c r="I65" s="30" t="s">
        <v>37763</v>
      </c>
      <c r="J65" t="s">
        <v>12</v>
      </c>
      <c r="K65" t="s">
        <v>92</v>
      </c>
      <c r="L65">
        <v>4134</v>
      </c>
      <c r="M65" s="4">
        <v>63</v>
      </c>
    </row>
    <row r="66" spans="1:13" x14ac:dyDescent="0.25">
      <c r="A66" s="11" t="s">
        <v>38538</v>
      </c>
      <c r="B66" t="s">
        <v>38539</v>
      </c>
      <c r="C66" t="s">
        <v>38542</v>
      </c>
      <c r="D66">
        <v>40.9</v>
      </c>
      <c r="E66" t="s">
        <v>6266</v>
      </c>
      <c r="F66" s="9">
        <v>41</v>
      </c>
      <c r="G66" s="9">
        <v>110</v>
      </c>
      <c r="H66" s="9">
        <v>5</v>
      </c>
      <c r="I66" s="30" t="s">
        <v>37763</v>
      </c>
      <c r="J66" t="s">
        <v>12</v>
      </c>
      <c r="K66" t="s">
        <v>69</v>
      </c>
      <c r="L66">
        <v>1468</v>
      </c>
      <c r="M66" s="4">
        <v>64</v>
      </c>
    </row>
    <row r="67" spans="1:13" x14ac:dyDescent="0.25">
      <c r="A67" s="11" t="s">
        <v>38524</v>
      </c>
      <c r="B67" t="s">
        <v>38525</v>
      </c>
      <c r="C67" t="s">
        <v>38526</v>
      </c>
      <c r="D67">
        <v>78.2</v>
      </c>
      <c r="E67" t="s">
        <v>17489</v>
      </c>
      <c r="F67" s="9">
        <v>45</v>
      </c>
      <c r="G67" s="9">
        <v>120</v>
      </c>
      <c r="H67" s="9">
        <v>5.4</v>
      </c>
      <c r="I67" s="30" t="s">
        <v>37763</v>
      </c>
      <c r="J67" t="s">
        <v>12</v>
      </c>
      <c r="K67" t="s">
        <v>32</v>
      </c>
      <c r="L67">
        <v>4286</v>
      </c>
      <c r="M67" s="4">
        <v>65</v>
      </c>
    </row>
    <row r="68" spans="1:13" x14ac:dyDescent="0.25">
      <c r="A68" s="11" t="s">
        <v>39325</v>
      </c>
      <c r="B68" t="s">
        <v>39326</v>
      </c>
      <c r="C68" t="s">
        <v>39327</v>
      </c>
      <c r="D68">
        <v>164.5</v>
      </c>
      <c r="E68" t="s">
        <v>8473</v>
      </c>
      <c r="F68" s="9">
        <v>31</v>
      </c>
      <c r="G68" s="9">
        <v>86</v>
      </c>
      <c r="H68" s="9">
        <v>3.8</v>
      </c>
      <c r="I68" s="30" t="s">
        <v>37763</v>
      </c>
      <c r="J68" t="s">
        <v>12</v>
      </c>
      <c r="K68" t="s">
        <v>12</v>
      </c>
      <c r="L68">
        <v>1980</v>
      </c>
      <c r="M68" s="4">
        <v>66</v>
      </c>
    </row>
    <row r="69" spans="1:13" x14ac:dyDescent="0.25">
      <c r="A69" s="11" t="s">
        <v>39422</v>
      </c>
      <c r="B69" t="s">
        <v>39423</v>
      </c>
      <c r="C69" t="s">
        <v>39424</v>
      </c>
      <c r="D69">
        <v>73.8</v>
      </c>
      <c r="E69" t="s">
        <v>16998</v>
      </c>
      <c r="F69" s="9">
        <v>11</v>
      </c>
      <c r="G69" s="9">
        <v>32</v>
      </c>
      <c r="H69" s="9">
        <v>1.4</v>
      </c>
      <c r="I69" s="96" t="s">
        <v>37763</v>
      </c>
      <c r="J69" t="s">
        <v>12</v>
      </c>
      <c r="K69" t="s">
        <v>92</v>
      </c>
      <c r="L69">
        <v>4163</v>
      </c>
      <c r="M69" s="4">
        <v>67</v>
      </c>
    </row>
    <row r="70" spans="1:13" x14ac:dyDescent="0.25">
      <c r="A70" s="11" t="s">
        <v>39385</v>
      </c>
      <c r="B70" t="s">
        <v>39386</v>
      </c>
      <c r="C70" t="s">
        <v>39387</v>
      </c>
      <c r="D70">
        <v>39.299999999999997</v>
      </c>
      <c r="E70" t="s">
        <v>14228</v>
      </c>
      <c r="F70" s="9">
        <v>47</v>
      </c>
      <c r="G70" s="9">
        <v>130</v>
      </c>
      <c r="H70" s="9">
        <v>5.8</v>
      </c>
      <c r="I70" s="96" t="s">
        <v>37763</v>
      </c>
      <c r="J70" t="s">
        <v>12</v>
      </c>
      <c r="K70" t="s">
        <v>69</v>
      </c>
      <c r="L70">
        <v>3447</v>
      </c>
      <c r="M70" s="4">
        <v>68</v>
      </c>
    </row>
    <row r="71" spans="1:13" x14ac:dyDescent="0.25">
      <c r="A71" s="11" t="s">
        <v>39278</v>
      </c>
      <c r="B71" t="s">
        <v>39279</v>
      </c>
      <c r="C71" t="s">
        <v>39262</v>
      </c>
      <c r="D71">
        <v>43.4</v>
      </c>
      <c r="E71" t="s">
        <v>7788</v>
      </c>
      <c r="F71" s="9">
        <v>460</v>
      </c>
      <c r="G71" s="9">
        <v>3</v>
      </c>
      <c r="H71" s="9">
        <v>570</v>
      </c>
      <c r="I71" s="96" t="s">
        <v>37740</v>
      </c>
      <c r="J71" t="s">
        <v>651</v>
      </c>
      <c r="K71" t="s">
        <v>69</v>
      </c>
      <c r="L71">
        <v>1821</v>
      </c>
      <c r="M71" s="4">
        <v>69</v>
      </c>
    </row>
    <row r="72" spans="1:13" x14ac:dyDescent="0.25">
      <c r="A72" s="11" t="s">
        <v>39095</v>
      </c>
      <c r="B72" t="s">
        <v>39096</v>
      </c>
      <c r="C72" t="s">
        <v>39097</v>
      </c>
      <c r="D72">
        <v>126.9</v>
      </c>
      <c r="E72" t="s">
        <v>2619</v>
      </c>
      <c r="F72" s="9">
        <v>68</v>
      </c>
      <c r="G72" s="9">
        <v>6.7</v>
      </c>
      <c r="H72" s="9">
        <v>8.3000000000000007</v>
      </c>
      <c r="I72" s="96" t="s">
        <v>37740</v>
      </c>
      <c r="J72" t="s">
        <v>12</v>
      </c>
      <c r="K72" t="s">
        <v>32</v>
      </c>
      <c r="L72">
        <v>651</v>
      </c>
      <c r="M72" s="4">
        <v>70</v>
      </c>
    </row>
    <row r="73" spans="1:13" x14ac:dyDescent="0.25">
      <c r="A73" s="11" t="s">
        <v>39438</v>
      </c>
      <c r="B73" t="s">
        <v>39439</v>
      </c>
      <c r="C73" t="s">
        <v>38962</v>
      </c>
      <c r="D73">
        <v>71</v>
      </c>
      <c r="E73" t="s">
        <v>15048</v>
      </c>
      <c r="F73" s="9">
        <v>190</v>
      </c>
      <c r="G73" s="9">
        <v>6.8</v>
      </c>
      <c r="H73" s="9">
        <v>23</v>
      </c>
      <c r="I73" s="96" t="s">
        <v>37740</v>
      </c>
      <c r="J73" t="s">
        <v>12</v>
      </c>
      <c r="K73" t="s">
        <v>32</v>
      </c>
      <c r="L73">
        <v>3657</v>
      </c>
      <c r="M73" s="4">
        <v>71</v>
      </c>
    </row>
    <row r="74" spans="1:13" x14ac:dyDescent="0.25">
      <c r="A74" s="11" t="s">
        <v>39224</v>
      </c>
      <c r="B74" t="s">
        <v>39225</v>
      </c>
      <c r="C74" t="s">
        <v>39223</v>
      </c>
      <c r="D74">
        <v>42.8</v>
      </c>
      <c r="E74" t="s">
        <v>6146</v>
      </c>
      <c r="F74" s="9">
        <v>340</v>
      </c>
      <c r="G74" s="9">
        <v>3.3</v>
      </c>
      <c r="H74" s="9">
        <v>42</v>
      </c>
      <c r="I74" s="96" t="s">
        <v>37740</v>
      </c>
      <c r="J74" t="s">
        <v>12</v>
      </c>
      <c r="K74" t="s">
        <v>69</v>
      </c>
      <c r="L74">
        <v>1438</v>
      </c>
      <c r="M74" s="4">
        <v>72</v>
      </c>
    </row>
    <row r="75" spans="1:13" x14ac:dyDescent="0.25">
      <c r="A75" s="11" t="s">
        <v>39463</v>
      </c>
      <c r="B75" t="s">
        <v>39464</v>
      </c>
      <c r="C75" t="s">
        <v>39466</v>
      </c>
      <c r="D75">
        <v>235</v>
      </c>
      <c r="E75" t="s">
        <v>18994</v>
      </c>
      <c r="F75" s="9">
        <v>280</v>
      </c>
      <c r="G75" s="9">
        <v>8.6</v>
      </c>
      <c r="H75" s="9">
        <v>35</v>
      </c>
      <c r="I75" s="96" t="s">
        <v>37740</v>
      </c>
      <c r="J75" t="s">
        <v>12</v>
      </c>
      <c r="K75" t="s">
        <v>32</v>
      </c>
      <c r="L75">
        <v>4685</v>
      </c>
      <c r="M75" s="4">
        <v>73</v>
      </c>
    </row>
    <row r="76" spans="1:13" x14ac:dyDescent="0.25">
      <c r="A76" s="11" t="s">
        <v>38670</v>
      </c>
      <c r="B76" t="s">
        <v>39458</v>
      </c>
      <c r="C76" t="s">
        <v>38673</v>
      </c>
      <c r="D76">
        <v>112.6</v>
      </c>
      <c r="E76" t="s">
        <v>1825</v>
      </c>
      <c r="F76" s="9">
        <v>140</v>
      </c>
      <c r="G76" s="9">
        <v>3.6</v>
      </c>
      <c r="H76" s="9">
        <v>18</v>
      </c>
      <c r="I76" s="96" t="s">
        <v>37740</v>
      </c>
      <c r="J76" t="s">
        <v>12</v>
      </c>
      <c r="K76" t="s">
        <v>32</v>
      </c>
      <c r="L76">
        <v>473</v>
      </c>
      <c r="M76" s="4">
        <v>74</v>
      </c>
    </row>
    <row r="77" spans="1:13" x14ac:dyDescent="0.25">
      <c r="A77" s="11" t="s">
        <v>39539</v>
      </c>
      <c r="B77" t="s">
        <v>39540</v>
      </c>
      <c r="C77" t="s">
        <v>39541</v>
      </c>
      <c r="D77">
        <v>133.69999999999999</v>
      </c>
      <c r="E77" t="s">
        <v>4637</v>
      </c>
      <c r="F77" s="9">
        <v>81</v>
      </c>
      <c r="G77" s="9">
        <v>9.3000000000000007</v>
      </c>
      <c r="H77" s="9">
        <v>9.9</v>
      </c>
      <c r="I77" s="96" t="s">
        <v>37740</v>
      </c>
      <c r="J77" t="s">
        <v>12</v>
      </c>
      <c r="K77" t="s">
        <v>12</v>
      </c>
      <c r="L77">
        <v>1099</v>
      </c>
      <c r="M77" s="4">
        <v>75</v>
      </c>
    </row>
    <row r="78" spans="1:13" x14ac:dyDescent="0.25">
      <c r="A78" s="11" t="s">
        <v>39455</v>
      </c>
      <c r="B78" t="s">
        <v>39456</v>
      </c>
      <c r="C78" t="s">
        <v>39457</v>
      </c>
      <c r="D78">
        <v>96.9</v>
      </c>
      <c r="E78" t="s">
        <v>4942</v>
      </c>
      <c r="F78" s="9">
        <v>250</v>
      </c>
      <c r="G78" s="9">
        <v>13</v>
      </c>
      <c r="H78" s="9">
        <v>31</v>
      </c>
      <c r="I78" s="96" t="s">
        <v>37740</v>
      </c>
      <c r="J78" t="s">
        <v>12</v>
      </c>
      <c r="K78" t="s">
        <v>12</v>
      </c>
      <c r="L78">
        <v>1169</v>
      </c>
      <c r="M78" s="4">
        <v>76</v>
      </c>
    </row>
    <row r="79" spans="1:13" x14ac:dyDescent="0.25">
      <c r="A79" s="11" t="s">
        <v>39506</v>
      </c>
      <c r="B79" t="s">
        <v>39507</v>
      </c>
      <c r="C79" t="s">
        <v>39508</v>
      </c>
      <c r="D79">
        <v>113</v>
      </c>
      <c r="E79" t="s">
        <v>837</v>
      </c>
      <c r="F79" s="9">
        <v>75</v>
      </c>
      <c r="G79" s="9">
        <v>20</v>
      </c>
      <c r="H79" s="9">
        <v>9.1999999999999993</v>
      </c>
      <c r="I79" s="96" t="s">
        <v>37740</v>
      </c>
      <c r="J79" t="s">
        <v>12</v>
      </c>
      <c r="K79" t="s">
        <v>69</v>
      </c>
      <c r="L79">
        <v>252</v>
      </c>
      <c r="M79" s="4">
        <v>77</v>
      </c>
    </row>
    <row r="80" spans="1:13" x14ac:dyDescent="0.25">
      <c r="A80" s="11" t="s">
        <v>38533</v>
      </c>
      <c r="B80" t="s">
        <v>38534</v>
      </c>
      <c r="C80" t="s">
        <v>38535</v>
      </c>
      <c r="D80">
        <v>140</v>
      </c>
      <c r="E80" t="s">
        <v>18758</v>
      </c>
      <c r="F80" s="9">
        <v>270</v>
      </c>
      <c r="G80" s="9">
        <v>78</v>
      </c>
      <c r="H80" s="9">
        <v>44</v>
      </c>
      <c r="I80" s="96" t="s">
        <v>37740</v>
      </c>
      <c r="J80" t="s">
        <v>12</v>
      </c>
      <c r="K80" t="s">
        <v>32</v>
      </c>
      <c r="L80">
        <v>4626</v>
      </c>
      <c r="M80" s="4">
        <v>78</v>
      </c>
    </row>
    <row r="81" spans="1:13" x14ac:dyDescent="0.25">
      <c r="A81" s="11" t="s">
        <v>38521</v>
      </c>
      <c r="B81" t="s">
        <v>38522</v>
      </c>
      <c r="C81" t="s">
        <v>38523</v>
      </c>
      <c r="D81">
        <v>68.3</v>
      </c>
      <c r="E81" t="s">
        <v>6428</v>
      </c>
      <c r="F81" s="9">
        <v>290</v>
      </c>
      <c r="G81" s="9">
        <v>56</v>
      </c>
      <c r="H81" s="9">
        <v>35</v>
      </c>
      <c r="I81" s="96" t="s">
        <v>37740</v>
      </c>
      <c r="J81" t="s">
        <v>12</v>
      </c>
      <c r="K81" t="s">
        <v>69</v>
      </c>
      <c r="L81">
        <v>1505</v>
      </c>
      <c r="M81" s="4">
        <v>79</v>
      </c>
    </row>
    <row r="82" spans="1:13" x14ac:dyDescent="0.25">
      <c r="A82" s="11" t="s">
        <v>38514</v>
      </c>
      <c r="B82" t="s">
        <v>38515</v>
      </c>
      <c r="C82" t="s">
        <v>38519</v>
      </c>
      <c r="D82">
        <v>35.700000000000003</v>
      </c>
      <c r="E82" t="s">
        <v>16581</v>
      </c>
      <c r="F82" s="9">
        <v>150</v>
      </c>
      <c r="G82" s="9">
        <v>7.6</v>
      </c>
      <c r="H82" s="9">
        <v>18</v>
      </c>
      <c r="I82" s="96" t="s">
        <v>37740</v>
      </c>
      <c r="J82" t="s">
        <v>12</v>
      </c>
      <c r="K82" t="s">
        <v>69</v>
      </c>
      <c r="L82">
        <v>4053</v>
      </c>
      <c r="M82" s="4">
        <v>80</v>
      </c>
    </row>
    <row r="83" spans="1:13" x14ac:dyDescent="0.25">
      <c r="A83" s="11" t="s">
        <v>39236</v>
      </c>
      <c r="B83" t="s">
        <v>39237</v>
      </c>
      <c r="C83" t="s">
        <v>39238</v>
      </c>
      <c r="D83">
        <v>82.7</v>
      </c>
      <c r="E83" t="s">
        <v>9869</v>
      </c>
      <c r="F83" s="9">
        <v>54</v>
      </c>
      <c r="G83" s="9">
        <v>27</v>
      </c>
      <c r="H83" s="9">
        <v>6.6</v>
      </c>
      <c r="I83" s="96" t="s">
        <v>37740</v>
      </c>
      <c r="J83" t="s">
        <v>12</v>
      </c>
      <c r="K83" t="s">
        <v>69</v>
      </c>
      <c r="L83">
        <v>2297</v>
      </c>
      <c r="M83" s="4">
        <v>81</v>
      </c>
    </row>
    <row r="84" spans="1:13" x14ac:dyDescent="0.25">
      <c r="A84" s="11" t="s">
        <v>39286</v>
      </c>
      <c r="B84" t="s">
        <v>39287</v>
      </c>
      <c r="C84" t="s">
        <v>39288</v>
      </c>
      <c r="D84">
        <v>147.69999999999999</v>
      </c>
      <c r="E84" t="s">
        <v>12365</v>
      </c>
      <c r="F84" s="9">
        <v>150</v>
      </c>
      <c r="G84" s="9">
        <v>39</v>
      </c>
      <c r="H84" s="9">
        <v>18</v>
      </c>
      <c r="I84" s="96" t="s">
        <v>37740</v>
      </c>
      <c r="J84" t="s">
        <v>12</v>
      </c>
      <c r="K84" t="s">
        <v>32</v>
      </c>
      <c r="L84">
        <v>2980</v>
      </c>
      <c r="M84" s="4">
        <v>82</v>
      </c>
    </row>
    <row r="85" spans="1:13" x14ac:dyDescent="0.25">
      <c r="A85" s="11" t="s">
        <v>39527</v>
      </c>
      <c r="B85" t="s">
        <v>39528</v>
      </c>
      <c r="C85" t="s">
        <v>39529</v>
      </c>
      <c r="D85">
        <v>56.5</v>
      </c>
      <c r="E85" t="s">
        <v>5518</v>
      </c>
      <c r="F85" s="9">
        <v>76</v>
      </c>
      <c r="G85" s="9">
        <v>35</v>
      </c>
      <c r="H85" s="9">
        <v>9.3000000000000007</v>
      </c>
      <c r="I85" s="96" t="s">
        <v>37740</v>
      </c>
      <c r="J85" t="s">
        <v>12</v>
      </c>
      <c r="K85" t="s">
        <v>32</v>
      </c>
      <c r="L85">
        <v>1293</v>
      </c>
      <c r="M85" s="4">
        <v>83</v>
      </c>
    </row>
    <row r="86" spans="1:13" x14ac:dyDescent="0.25">
      <c r="A86" s="11" t="s">
        <v>39105</v>
      </c>
      <c r="B86" t="s">
        <v>39106</v>
      </c>
      <c r="C86" t="s">
        <v>39107</v>
      </c>
      <c r="D86">
        <v>196.4</v>
      </c>
      <c r="E86" t="s">
        <v>10860</v>
      </c>
      <c r="F86" s="9">
        <v>370</v>
      </c>
      <c r="G86" s="9">
        <v>3.8</v>
      </c>
      <c r="H86" s="9">
        <v>45</v>
      </c>
      <c r="I86" s="96" t="s">
        <v>37740</v>
      </c>
      <c r="J86" t="s">
        <v>12</v>
      </c>
      <c r="K86" t="s">
        <v>32</v>
      </c>
      <c r="L86">
        <v>2568</v>
      </c>
      <c r="M86" s="4">
        <v>84</v>
      </c>
    </row>
    <row r="87" spans="1:13" x14ac:dyDescent="0.25">
      <c r="A87" s="11" t="s">
        <v>39151</v>
      </c>
      <c r="B87" t="s">
        <v>39152</v>
      </c>
      <c r="C87" t="s">
        <v>39153</v>
      </c>
      <c r="D87">
        <v>74.2</v>
      </c>
      <c r="E87" t="s">
        <v>4485</v>
      </c>
      <c r="F87" s="9">
        <v>53</v>
      </c>
      <c r="G87" s="9">
        <v>12</v>
      </c>
      <c r="H87" s="9">
        <v>6.5</v>
      </c>
      <c r="I87" s="96" t="s">
        <v>37740</v>
      </c>
      <c r="J87" t="s">
        <v>12</v>
      </c>
      <c r="K87" t="s">
        <v>32</v>
      </c>
      <c r="L87">
        <v>1066</v>
      </c>
      <c r="M87" s="4">
        <v>85</v>
      </c>
    </row>
    <row r="88" spans="1:13" x14ac:dyDescent="0.25">
      <c r="A88" s="11" t="s">
        <v>39151</v>
      </c>
      <c r="B88" t="s">
        <v>39152</v>
      </c>
      <c r="C88" t="s">
        <v>39154</v>
      </c>
      <c r="D88">
        <v>82.6</v>
      </c>
      <c r="E88" t="s">
        <v>11324</v>
      </c>
      <c r="F88" s="9">
        <v>78</v>
      </c>
      <c r="G88" s="9">
        <v>11</v>
      </c>
      <c r="H88" s="9">
        <v>9.6</v>
      </c>
      <c r="I88" s="96" t="s">
        <v>37740</v>
      </c>
      <c r="J88" t="s">
        <v>12</v>
      </c>
      <c r="K88" t="s">
        <v>32</v>
      </c>
      <c r="L88">
        <v>2688</v>
      </c>
      <c r="M88" s="4">
        <v>86</v>
      </c>
    </row>
    <row r="89" spans="1:13" x14ac:dyDescent="0.25">
      <c r="A89" s="11" t="s">
        <v>39078</v>
      </c>
      <c r="B89" t="s">
        <v>39079</v>
      </c>
      <c r="C89" t="s">
        <v>39081</v>
      </c>
      <c r="D89">
        <v>67.7</v>
      </c>
      <c r="E89" t="s">
        <v>7911</v>
      </c>
      <c r="F89" s="9">
        <v>100</v>
      </c>
      <c r="G89" s="9">
        <v>7.1</v>
      </c>
      <c r="H89" s="9">
        <v>13</v>
      </c>
      <c r="I89" s="96" t="s">
        <v>37740</v>
      </c>
      <c r="J89" t="s">
        <v>12</v>
      </c>
      <c r="K89" t="s">
        <v>32</v>
      </c>
      <c r="L89">
        <v>1851</v>
      </c>
      <c r="M89" s="4">
        <v>87</v>
      </c>
    </row>
    <row r="90" spans="1:13" x14ac:dyDescent="0.25">
      <c r="A90" s="11" t="s">
        <v>39145</v>
      </c>
      <c r="B90" t="s">
        <v>39146</v>
      </c>
      <c r="C90" t="s">
        <v>39147</v>
      </c>
      <c r="D90">
        <v>56</v>
      </c>
      <c r="E90" t="s">
        <v>8669</v>
      </c>
      <c r="F90" s="9">
        <v>260</v>
      </c>
      <c r="G90" s="9">
        <v>5.5</v>
      </c>
      <c r="H90" s="9">
        <v>32</v>
      </c>
      <c r="I90" s="96" t="s">
        <v>37740</v>
      </c>
      <c r="J90" t="s">
        <v>12</v>
      </c>
      <c r="K90" t="s">
        <v>32</v>
      </c>
      <c r="L90">
        <v>2026</v>
      </c>
      <c r="M90" s="4">
        <v>88</v>
      </c>
    </row>
    <row r="91" spans="1:13" x14ac:dyDescent="0.25">
      <c r="A91" s="11" t="s">
        <v>39479</v>
      </c>
      <c r="B91" t="s">
        <v>39480</v>
      </c>
      <c r="C91" t="s">
        <v>39481</v>
      </c>
      <c r="D91">
        <v>264.2</v>
      </c>
      <c r="E91" t="s">
        <v>8153</v>
      </c>
      <c r="F91" s="9">
        <v>63</v>
      </c>
      <c r="G91" s="9">
        <v>6.9</v>
      </c>
      <c r="H91" s="9">
        <v>7.7</v>
      </c>
      <c r="I91" s="96" t="s">
        <v>37740</v>
      </c>
      <c r="J91" t="s">
        <v>12</v>
      </c>
      <c r="K91" t="s">
        <v>69</v>
      </c>
      <c r="L91">
        <v>1906</v>
      </c>
      <c r="M91" s="4">
        <v>89</v>
      </c>
    </row>
    <row r="92" spans="1:13" x14ac:dyDescent="0.25">
      <c r="A92" s="11" t="s">
        <v>39388</v>
      </c>
      <c r="B92" t="s">
        <v>39389</v>
      </c>
      <c r="C92" t="s">
        <v>39390</v>
      </c>
      <c r="D92">
        <v>115.8</v>
      </c>
      <c r="E92" t="s">
        <v>1223</v>
      </c>
      <c r="F92" s="9">
        <v>260</v>
      </c>
      <c r="G92" s="9">
        <v>10</v>
      </c>
      <c r="H92" s="9">
        <v>31</v>
      </c>
      <c r="I92" s="96" t="s">
        <v>37740</v>
      </c>
      <c r="J92" t="s">
        <v>12</v>
      </c>
      <c r="K92" t="s">
        <v>92</v>
      </c>
      <c r="L92">
        <v>336</v>
      </c>
      <c r="M92" s="4">
        <v>90</v>
      </c>
    </row>
    <row r="93" spans="1:13" x14ac:dyDescent="0.25">
      <c r="A93" s="11" t="s">
        <v>38514</v>
      </c>
      <c r="B93" t="s">
        <v>38515</v>
      </c>
      <c r="C93" t="s">
        <v>38518</v>
      </c>
      <c r="D93">
        <v>34.6</v>
      </c>
      <c r="E93" t="s">
        <v>12949</v>
      </c>
      <c r="F93" s="9">
        <v>450</v>
      </c>
      <c r="G93" s="9">
        <v>1.1000000000000001</v>
      </c>
      <c r="H93" s="9">
        <v>55</v>
      </c>
      <c r="I93" s="96" t="s">
        <v>37740</v>
      </c>
      <c r="J93" t="s">
        <v>12</v>
      </c>
      <c r="K93" t="s">
        <v>69</v>
      </c>
      <c r="L93">
        <v>3128</v>
      </c>
      <c r="M93" s="4">
        <v>91</v>
      </c>
    </row>
    <row r="94" spans="1:13" x14ac:dyDescent="0.25">
      <c r="A94" s="11" t="s">
        <v>39112</v>
      </c>
      <c r="B94" t="s">
        <v>39113</v>
      </c>
      <c r="C94" t="s">
        <v>39108</v>
      </c>
      <c r="D94">
        <v>143.1</v>
      </c>
      <c r="E94" t="s">
        <v>1401</v>
      </c>
      <c r="F94" s="9">
        <v>34</v>
      </c>
      <c r="G94" s="9">
        <v>65</v>
      </c>
      <c r="H94" s="9">
        <v>4.2</v>
      </c>
      <c r="I94" s="30" t="s">
        <v>37740</v>
      </c>
      <c r="J94" t="s">
        <v>12</v>
      </c>
      <c r="K94" t="s">
        <v>12</v>
      </c>
      <c r="L94">
        <v>376</v>
      </c>
      <c r="M94" s="4">
        <v>92</v>
      </c>
    </row>
    <row r="95" spans="1:13" x14ac:dyDescent="0.25">
      <c r="A95" s="11" t="s">
        <v>39344</v>
      </c>
      <c r="B95" t="s">
        <v>39345</v>
      </c>
      <c r="C95" t="s">
        <v>39334</v>
      </c>
      <c r="D95">
        <v>177</v>
      </c>
      <c r="E95" t="s">
        <v>19423</v>
      </c>
      <c r="F95" s="9">
        <v>31</v>
      </c>
      <c r="G95" s="9">
        <v>3</v>
      </c>
      <c r="H95" s="9">
        <v>3.8</v>
      </c>
      <c r="I95" s="30" t="s">
        <v>37740</v>
      </c>
      <c r="J95" t="s">
        <v>12</v>
      </c>
      <c r="K95" t="s">
        <v>32</v>
      </c>
      <c r="L95">
        <v>4798</v>
      </c>
      <c r="M95" s="4">
        <v>93</v>
      </c>
    </row>
    <row r="96" spans="1:13" x14ac:dyDescent="0.25">
      <c r="A96" s="11" t="s">
        <v>39088</v>
      </c>
      <c r="B96" t="s">
        <v>39089</v>
      </c>
      <c r="C96" t="s">
        <v>39090</v>
      </c>
      <c r="D96">
        <v>55.8</v>
      </c>
      <c r="E96" t="s">
        <v>4830</v>
      </c>
      <c r="F96" s="9">
        <v>26</v>
      </c>
      <c r="G96" s="9">
        <v>0</v>
      </c>
      <c r="H96" s="9">
        <v>3.2</v>
      </c>
      <c r="I96" s="96" t="s">
        <v>37740</v>
      </c>
      <c r="J96" t="s">
        <v>12</v>
      </c>
      <c r="K96" t="s">
        <v>69</v>
      </c>
      <c r="L96">
        <v>1143</v>
      </c>
      <c r="M96" s="4">
        <v>94</v>
      </c>
    </row>
    <row r="97" spans="1:13" x14ac:dyDescent="0.25">
      <c r="A97" s="11" t="s">
        <v>39521</v>
      </c>
      <c r="B97" t="s">
        <v>39522</v>
      </c>
      <c r="C97" t="s">
        <v>39523</v>
      </c>
      <c r="D97">
        <v>126.2</v>
      </c>
      <c r="E97" t="s">
        <v>5521</v>
      </c>
      <c r="F97" s="9">
        <v>54</v>
      </c>
      <c r="G97" s="9">
        <v>1.9</v>
      </c>
      <c r="H97" s="9">
        <v>6.6</v>
      </c>
      <c r="I97" s="30" t="s">
        <v>37740</v>
      </c>
      <c r="J97" t="s">
        <v>12</v>
      </c>
      <c r="K97" t="s">
        <v>32</v>
      </c>
      <c r="L97">
        <v>1294</v>
      </c>
      <c r="M97" s="4">
        <v>95</v>
      </c>
    </row>
    <row r="98" spans="1:13" x14ac:dyDescent="0.25">
      <c r="A98" s="11" t="s">
        <v>39494</v>
      </c>
      <c r="B98" t="s">
        <v>39495</v>
      </c>
      <c r="C98" t="s">
        <v>39496</v>
      </c>
      <c r="D98">
        <v>434.4</v>
      </c>
      <c r="E98" t="s">
        <v>19040</v>
      </c>
      <c r="F98" s="9">
        <v>0.4</v>
      </c>
      <c r="G98" s="9">
        <v>0.1</v>
      </c>
      <c r="H98" s="9">
        <v>0</v>
      </c>
      <c r="I98" s="30" t="s">
        <v>37740</v>
      </c>
      <c r="J98" t="s">
        <v>12</v>
      </c>
      <c r="K98" t="s">
        <v>92</v>
      </c>
      <c r="L98">
        <v>4699</v>
      </c>
      <c r="M98" s="4">
        <v>96</v>
      </c>
    </row>
    <row r="99" spans="1:13" x14ac:dyDescent="0.25">
      <c r="A99" s="11" t="s">
        <v>39196</v>
      </c>
      <c r="B99" t="s">
        <v>39197</v>
      </c>
      <c r="C99" t="s">
        <v>39198</v>
      </c>
      <c r="D99">
        <v>346.9</v>
      </c>
      <c r="E99" t="s">
        <v>2055</v>
      </c>
      <c r="F99" s="9">
        <v>0.8</v>
      </c>
      <c r="G99" s="9">
        <v>0.1</v>
      </c>
      <c r="H99" s="9">
        <v>0.1</v>
      </c>
      <c r="I99" s="30" t="s">
        <v>37740</v>
      </c>
      <c r="J99" t="s">
        <v>12</v>
      </c>
      <c r="K99" t="s">
        <v>32</v>
      </c>
      <c r="L99">
        <v>522</v>
      </c>
      <c r="M99" s="4">
        <v>97</v>
      </c>
    </row>
    <row r="100" spans="1:13" x14ac:dyDescent="0.25">
      <c r="A100" s="11" t="s">
        <v>39452</v>
      </c>
      <c r="B100" t="s">
        <v>39453</v>
      </c>
      <c r="C100" t="s">
        <v>39454</v>
      </c>
      <c r="D100">
        <v>36.1</v>
      </c>
      <c r="E100" t="s">
        <v>14414</v>
      </c>
      <c r="F100" s="9">
        <v>50</v>
      </c>
      <c r="G100" s="9">
        <v>0</v>
      </c>
      <c r="H100" s="9">
        <v>6.1</v>
      </c>
      <c r="I100" s="30" t="s">
        <v>37740</v>
      </c>
      <c r="J100" t="s">
        <v>12</v>
      </c>
      <c r="K100" t="s">
        <v>12</v>
      </c>
      <c r="L100">
        <v>3495</v>
      </c>
      <c r="M100" s="4">
        <v>98</v>
      </c>
    </row>
    <row r="101" spans="1:13" x14ac:dyDescent="0.25">
      <c r="A101" s="11" t="s">
        <v>39184</v>
      </c>
      <c r="B101" t="s">
        <v>39185</v>
      </c>
      <c r="C101" t="s">
        <v>39186</v>
      </c>
      <c r="D101">
        <v>3653</v>
      </c>
      <c r="E101" t="s">
        <v>13293</v>
      </c>
      <c r="F101" s="9">
        <v>8.8000000000000007</v>
      </c>
      <c r="G101" s="9">
        <v>23</v>
      </c>
      <c r="H101" s="9">
        <v>7.4</v>
      </c>
      <c r="I101" s="30" t="s">
        <v>37740</v>
      </c>
      <c r="J101" t="s">
        <v>12</v>
      </c>
      <c r="K101" t="s">
        <v>69</v>
      </c>
      <c r="L101">
        <v>3215</v>
      </c>
      <c r="M101" s="4">
        <v>99</v>
      </c>
    </row>
    <row r="102" spans="1:13" x14ac:dyDescent="0.25">
      <c r="A102" s="11" t="s">
        <v>39509</v>
      </c>
      <c r="B102" t="s">
        <v>39510</v>
      </c>
      <c r="C102" t="s">
        <v>39511</v>
      </c>
      <c r="D102">
        <v>88.5</v>
      </c>
      <c r="E102" t="s">
        <v>8490</v>
      </c>
      <c r="F102" s="9">
        <v>57</v>
      </c>
      <c r="G102" s="9">
        <v>0.2</v>
      </c>
      <c r="H102" s="9">
        <v>110</v>
      </c>
      <c r="I102" s="30" t="s">
        <v>37740</v>
      </c>
      <c r="J102" t="s">
        <v>12</v>
      </c>
      <c r="K102" t="s">
        <v>92</v>
      </c>
      <c r="L102">
        <v>1984</v>
      </c>
      <c r="M102" s="4">
        <v>100</v>
      </c>
    </row>
    <row r="103" spans="1:13" x14ac:dyDescent="0.25">
      <c r="A103" s="11" t="s">
        <v>39114</v>
      </c>
      <c r="B103" t="s">
        <v>39115</v>
      </c>
      <c r="C103" t="s">
        <v>39116</v>
      </c>
      <c r="D103">
        <v>54.2</v>
      </c>
      <c r="E103" t="s">
        <v>9423</v>
      </c>
      <c r="F103" s="9">
        <v>13</v>
      </c>
      <c r="G103" s="9">
        <v>0</v>
      </c>
      <c r="H103" s="9">
        <v>1.6</v>
      </c>
      <c r="I103" s="30" t="s">
        <v>37740</v>
      </c>
      <c r="J103" t="s">
        <v>12</v>
      </c>
      <c r="K103" t="s">
        <v>69</v>
      </c>
      <c r="L103">
        <v>2197</v>
      </c>
      <c r="M103" s="4">
        <v>101</v>
      </c>
    </row>
    <row r="104" spans="1:13" x14ac:dyDescent="0.25">
      <c r="A104" s="11" t="s">
        <v>39317</v>
      </c>
      <c r="B104" t="s">
        <v>39318</v>
      </c>
      <c r="C104" t="s">
        <v>39319</v>
      </c>
      <c r="D104">
        <v>46.5</v>
      </c>
      <c r="E104" t="s">
        <v>17692</v>
      </c>
      <c r="F104" s="9">
        <v>810</v>
      </c>
      <c r="G104" s="9">
        <v>0.7</v>
      </c>
      <c r="H104" s="9">
        <v>99</v>
      </c>
      <c r="I104" s="96" t="s">
        <v>37740</v>
      </c>
      <c r="J104" t="s">
        <v>12</v>
      </c>
      <c r="K104" t="s">
        <v>32</v>
      </c>
      <c r="L104">
        <v>4345</v>
      </c>
      <c r="M104" s="4">
        <v>102</v>
      </c>
    </row>
    <row r="105" spans="1:13" x14ac:dyDescent="0.25">
      <c r="A105" s="11" t="s">
        <v>39317</v>
      </c>
      <c r="B105" t="s">
        <v>39318</v>
      </c>
      <c r="C105" t="s">
        <v>39320</v>
      </c>
      <c r="D105">
        <v>47.9</v>
      </c>
      <c r="E105" t="s">
        <v>19385</v>
      </c>
      <c r="F105" s="9">
        <v>93</v>
      </c>
      <c r="G105" s="9">
        <v>0.5</v>
      </c>
      <c r="H105" s="9">
        <v>11</v>
      </c>
      <c r="I105" s="30" t="s">
        <v>37740</v>
      </c>
      <c r="J105" t="s">
        <v>584</v>
      </c>
      <c r="K105" t="s">
        <v>69</v>
      </c>
      <c r="L105">
        <v>4788</v>
      </c>
      <c r="M105" s="4">
        <v>103</v>
      </c>
    </row>
    <row r="106" spans="1:13" x14ac:dyDescent="0.25">
      <c r="A106" s="11" t="s">
        <v>39138</v>
      </c>
      <c r="B106" t="s">
        <v>39139</v>
      </c>
      <c r="C106" t="s">
        <v>39140</v>
      </c>
      <c r="D106">
        <v>55</v>
      </c>
      <c r="E106" t="s">
        <v>11737</v>
      </c>
      <c r="F106" s="9">
        <v>20</v>
      </c>
      <c r="G106" s="9">
        <v>0.2</v>
      </c>
      <c r="H106" s="9">
        <v>2.4</v>
      </c>
      <c r="I106" s="96" t="s">
        <v>37740</v>
      </c>
      <c r="J106" t="s">
        <v>12</v>
      </c>
      <c r="K106" t="s">
        <v>12</v>
      </c>
      <c r="L106">
        <v>2799</v>
      </c>
      <c r="M106" s="4">
        <v>104</v>
      </c>
    </row>
    <row r="107" spans="1:13" x14ac:dyDescent="0.25">
      <c r="A107" s="11" t="s">
        <v>38776</v>
      </c>
      <c r="B107" t="s">
        <v>38777</v>
      </c>
      <c r="C107" t="s">
        <v>38778</v>
      </c>
      <c r="D107">
        <v>395.4</v>
      </c>
      <c r="E107" t="s">
        <v>14578</v>
      </c>
      <c r="F107" s="9">
        <v>1.2</v>
      </c>
      <c r="G107" s="9">
        <v>0.3</v>
      </c>
      <c r="H107" s="9">
        <v>0.2</v>
      </c>
      <c r="I107" s="96" t="s">
        <v>37740</v>
      </c>
      <c r="J107" t="s">
        <v>12</v>
      </c>
      <c r="K107" t="s">
        <v>69</v>
      </c>
      <c r="L107">
        <v>3543</v>
      </c>
      <c r="M107" s="4">
        <v>105</v>
      </c>
    </row>
    <row r="108" spans="1:13" x14ac:dyDescent="0.25">
      <c r="A108" s="11" t="s">
        <v>39304</v>
      </c>
      <c r="B108" t="s">
        <v>39305</v>
      </c>
      <c r="C108" t="s">
        <v>39306</v>
      </c>
      <c r="D108">
        <v>142.69999999999999</v>
      </c>
      <c r="E108" t="s">
        <v>15994</v>
      </c>
      <c r="F108" s="9">
        <v>280</v>
      </c>
      <c r="G108" s="9">
        <v>0.1</v>
      </c>
      <c r="H108" s="9">
        <v>19</v>
      </c>
      <c r="I108" s="30" t="s">
        <v>37740</v>
      </c>
      <c r="J108" t="s">
        <v>12</v>
      </c>
      <c r="K108" t="s">
        <v>32</v>
      </c>
      <c r="L108">
        <v>3902</v>
      </c>
      <c r="M108" s="4">
        <v>106</v>
      </c>
    </row>
    <row r="109" spans="1:13" x14ac:dyDescent="0.25">
      <c r="A109" s="11" t="s">
        <v>39135</v>
      </c>
      <c r="B109" t="s">
        <v>39136</v>
      </c>
      <c r="C109" t="s">
        <v>39137</v>
      </c>
      <c r="D109">
        <v>47.9</v>
      </c>
      <c r="E109" t="s">
        <v>179</v>
      </c>
      <c r="F109" s="9">
        <v>9.9</v>
      </c>
      <c r="G109" s="9">
        <v>0.1</v>
      </c>
      <c r="H109" s="9">
        <v>1.2</v>
      </c>
      <c r="I109" s="96" t="s">
        <v>37740</v>
      </c>
      <c r="J109" t="s">
        <v>12</v>
      </c>
      <c r="K109" t="s">
        <v>69</v>
      </c>
      <c r="L109">
        <v>116</v>
      </c>
      <c r="M109" s="4">
        <v>107</v>
      </c>
    </row>
    <row r="110" spans="1:13" x14ac:dyDescent="0.25">
      <c r="A110" s="11" t="s">
        <v>39446</v>
      </c>
      <c r="B110" t="s">
        <v>39447</v>
      </c>
      <c r="C110" t="s">
        <v>39448</v>
      </c>
      <c r="D110">
        <v>103.7</v>
      </c>
      <c r="E110" t="s">
        <v>10930</v>
      </c>
      <c r="F110" s="9">
        <v>14</v>
      </c>
      <c r="G110" s="9">
        <v>39</v>
      </c>
      <c r="H110" s="9">
        <v>510</v>
      </c>
      <c r="I110" s="30" t="s">
        <v>37740</v>
      </c>
      <c r="J110" t="s">
        <v>12</v>
      </c>
      <c r="K110" t="s">
        <v>32</v>
      </c>
      <c r="L110">
        <v>2585</v>
      </c>
      <c r="M110" s="4">
        <v>108</v>
      </c>
    </row>
    <row r="111" spans="1:13" x14ac:dyDescent="0.25">
      <c r="A111" s="11" t="s">
        <v>38530</v>
      </c>
      <c r="B111" t="s">
        <v>38531</v>
      </c>
      <c r="C111" t="s">
        <v>38532</v>
      </c>
      <c r="D111">
        <v>160.9</v>
      </c>
      <c r="E111" t="s">
        <v>1673</v>
      </c>
      <c r="F111" s="9">
        <v>87</v>
      </c>
      <c r="G111" s="9">
        <v>0.1</v>
      </c>
      <c r="H111" s="9">
        <v>11</v>
      </c>
      <c r="I111" s="30" t="s">
        <v>37740</v>
      </c>
      <c r="J111" t="s">
        <v>12</v>
      </c>
      <c r="K111" t="s">
        <v>69</v>
      </c>
      <c r="L111">
        <v>441</v>
      </c>
      <c r="M111" s="4">
        <v>109</v>
      </c>
    </row>
    <row r="112" spans="1:13" x14ac:dyDescent="0.25">
      <c r="A112" s="11" t="s">
        <v>39491</v>
      </c>
      <c r="B112" t="s">
        <v>39492</v>
      </c>
      <c r="C112" t="s">
        <v>39493</v>
      </c>
      <c r="D112">
        <v>469.1</v>
      </c>
      <c r="E112" t="s">
        <v>7505</v>
      </c>
      <c r="F112" s="9">
        <v>160</v>
      </c>
      <c r="G112" s="9">
        <v>0.3</v>
      </c>
      <c r="H112" s="9">
        <v>20</v>
      </c>
      <c r="I112" s="30" t="s">
        <v>37740</v>
      </c>
      <c r="J112" t="s">
        <v>12</v>
      </c>
      <c r="K112" t="s">
        <v>92</v>
      </c>
      <c r="L112">
        <v>1754</v>
      </c>
      <c r="M112" s="4">
        <v>110</v>
      </c>
    </row>
    <row r="113" spans="1:13" x14ac:dyDescent="0.25">
      <c r="A113" s="11" t="s">
        <v>39121</v>
      </c>
      <c r="B113" t="s">
        <v>39122</v>
      </c>
      <c r="C113" t="s">
        <v>39123</v>
      </c>
      <c r="D113">
        <v>103.9</v>
      </c>
      <c r="E113" t="s">
        <v>9774</v>
      </c>
      <c r="F113" s="9">
        <v>36</v>
      </c>
      <c r="G113" s="9">
        <v>0.3</v>
      </c>
      <c r="H113" s="9">
        <v>4.3</v>
      </c>
      <c r="I113" s="30" t="s">
        <v>37740</v>
      </c>
      <c r="J113" t="s">
        <v>12</v>
      </c>
      <c r="K113" t="s">
        <v>69</v>
      </c>
      <c r="L113">
        <v>2277</v>
      </c>
      <c r="M113" s="4">
        <v>111</v>
      </c>
    </row>
    <row r="114" spans="1:13" x14ac:dyDescent="0.25">
      <c r="A114" s="11" t="s">
        <v>39431</v>
      </c>
      <c r="B114" t="s">
        <v>39432</v>
      </c>
      <c r="C114" t="s">
        <v>39433</v>
      </c>
      <c r="D114">
        <v>193.1</v>
      </c>
      <c r="E114" t="s">
        <v>16258</v>
      </c>
      <c r="F114" s="9">
        <v>4.3</v>
      </c>
      <c r="G114" s="9">
        <v>12</v>
      </c>
      <c r="H114" s="9">
        <v>0.5</v>
      </c>
      <c r="I114" s="30" t="s">
        <v>37740</v>
      </c>
      <c r="J114" t="s">
        <v>12</v>
      </c>
      <c r="K114" t="s">
        <v>32</v>
      </c>
      <c r="L114">
        <v>3974</v>
      </c>
      <c r="M114" s="4">
        <v>112</v>
      </c>
    </row>
    <row r="115" spans="1:13" x14ac:dyDescent="0.25">
      <c r="A115" s="11" t="s">
        <v>39298</v>
      </c>
      <c r="B115" t="s">
        <v>39299</v>
      </c>
      <c r="C115" t="s">
        <v>39300</v>
      </c>
      <c r="D115">
        <v>58</v>
      </c>
      <c r="E115" t="s">
        <v>8438</v>
      </c>
      <c r="F115" s="9">
        <v>96</v>
      </c>
      <c r="G115" s="9">
        <v>0.1</v>
      </c>
      <c r="H115" s="9">
        <v>48</v>
      </c>
      <c r="I115" s="30" t="s">
        <v>37740</v>
      </c>
      <c r="J115" t="s">
        <v>12</v>
      </c>
      <c r="K115" t="s">
        <v>69</v>
      </c>
      <c r="L115">
        <v>1973</v>
      </c>
      <c r="M115" s="4">
        <v>113</v>
      </c>
    </row>
    <row r="116" spans="1:13" x14ac:dyDescent="0.25">
      <c r="A116" s="11" t="s">
        <v>39292</v>
      </c>
      <c r="B116" t="s">
        <v>39293</v>
      </c>
      <c r="C116" t="s">
        <v>39294</v>
      </c>
      <c r="D116">
        <v>58</v>
      </c>
      <c r="E116" t="s">
        <v>2549</v>
      </c>
      <c r="F116" s="9">
        <v>220</v>
      </c>
      <c r="G116" s="9">
        <v>0.1</v>
      </c>
      <c r="H116" s="9">
        <v>27</v>
      </c>
      <c r="I116" s="30" t="s">
        <v>37740</v>
      </c>
      <c r="J116" t="s">
        <v>12</v>
      </c>
      <c r="K116" t="s">
        <v>32</v>
      </c>
      <c r="L116">
        <v>636</v>
      </c>
      <c r="M116" s="4">
        <v>114</v>
      </c>
    </row>
    <row r="117" spans="1:13" x14ac:dyDescent="0.25">
      <c r="A117" s="11" t="s">
        <v>39434</v>
      </c>
      <c r="B117" t="s">
        <v>39435</v>
      </c>
      <c r="C117" t="s">
        <v>39436</v>
      </c>
      <c r="D117">
        <v>59.8</v>
      </c>
      <c r="E117" t="s">
        <v>18009</v>
      </c>
      <c r="F117" s="9">
        <v>110</v>
      </c>
      <c r="G117" s="9">
        <v>0.1</v>
      </c>
      <c r="H117" s="9">
        <v>14</v>
      </c>
      <c r="I117" s="30" t="s">
        <v>37740</v>
      </c>
      <c r="J117" t="s">
        <v>12</v>
      </c>
      <c r="K117" t="s">
        <v>32</v>
      </c>
      <c r="L117">
        <v>4432</v>
      </c>
      <c r="M117" s="4">
        <v>115</v>
      </c>
    </row>
    <row r="118" spans="1:13" x14ac:dyDescent="0.25">
      <c r="A118" s="11" t="s">
        <v>39413</v>
      </c>
      <c r="B118" t="s">
        <v>39414</v>
      </c>
      <c r="C118" t="s">
        <v>39415</v>
      </c>
      <c r="D118">
        <v>55.8</v>
      </c>
      <c r="E118" t="s">
        <v>19410</v>
      </c>
      <c r="F118" s="9">
        <v>320</v>
      </c>
      <c r="G118" s="9">
        <v>1.8</v>
      </c>
      <c r="H118" s="9">
        <v>39</v>
      </c>
      <c r="I118" s="30" t="s">
        <v>37740</v>
      </c>
      <c r="J118" t="s">
        <v>12</v>
      </c>
      <c r="K118" t="s">
        <v>69</v>
      </c>
      <c r="L118">
        <v>4795</v>
      </c>
      <c r="M118" s="4">
        <v>116</v>
      </c>
    </row>
    <row r="119" spans="1:13" x14ac:dyDescent="0.25">
      <c r="A119" s="11" t="s">
        <v>39092</v>
      </c>
      <c r="B119" t="s">
        <v>39093</v>
      </c>
      <c r="C119" t="s">
        <v>39094</v>
      </c>
      <c r="D119">
        <v>194.3</v>
      </c>
      <c r="E119" t="s">
        <v>19272</v>
      </c>
      <c r="F119" s="9">
        <v>26</v>
      </c>
      <c r="G119" s="9">
        <v>0.5</v>
      </c>
      <c r="H119" s="9">
        <v>3.2</v>
      </c>
      <c r="I119" s="30" t="s">
        <v>37740</v>
      </c>
      <c r="J119" t="s">
        <v>12</v>
      </c>
      <c r="K119" t="s">
        <v>32</v>
      </c>
      <c r="L119">
        <v>4758</v>
      </c>
      <c r="M119" s="4">
        <v>117</v>
      </c>
    </row>
    <row r="120" spans="1:13" x14ac:dyDescent="0.25">
      <c r="A120" s="11" t="s">
        <v>39236</v>
      </c>
      <c r="B120" t="s">
        <v>39237</v>
      </c>
      <c r="C120" t="s">
        <v>39239</v>
      </c>
      <c r="D120">
        <v>65.900000000000006</v>
      </c>
      <c r="E120" t="s">
        <v>4798</v>
      </c>
      <c r="F120" s="9">
        <v>31</v>
      </c>
      <c r="G120" s="9">
        <v>5.5</v>
      </c>
      <c r="H120" s="9">
        <v>3.7</v>
      </c>
      <c r="I120" s="96" t="s">
        <v>37740</v>
      </c>
      <c r="J120" t="s">
        <v>12</v>
      </c>
      <c r="K120" t="s">
        <v>69</v>
      </c>
      <c r="L120">
        <v>1136</v>
      </c>
      <c r="M120" s="4">
        <v>118</v>
      </c>
    </row>
    <row r="121" spans="1:13" x14ac:dyDescent="0.25">
      <c r="A121" s="11" t="s">
        <v>39232</v>
      </c>
      <c r="B121" t="s">
        <v>39233</v>
      </c>
      <c r="C121" t="s">
        <v>39235</v>
      </c>
      <c r="D121">
        <v>43.1</v>
      </c>
      <c r="E121" t="s">
        <v>4481</v>
      </c>
      <c r="F121" s="9">
        <v>52</v>
      </c>
      <c r="G121" s="9">
        <v>0.4</v>
      </c>
      <c r="H121" s="9">
        <v>34</v>
      </c>
      <c r="I121" s="30" t="s">
        <v>37740</v>
      </c>
      <c r="J121" t="s">
        <v>12</v>
      </c>
      <c r="K121" t="s">
        <v>69</v>
      </c>
      <c r="L121">
        <v>1065</v>
      </c>
      <c r="M121" s="4">
        <v>119</v>
      </c>
    </row>
    <row r="122" spans="1:13" x14ac:dyDescent="0.25">
      <c r="A122" s="11" t="s">
        <v>39232</v>
      </c>
      <c r="B122" t="s">
        <v>39233</v>
      </c>
      <c r="C122" t="s">
        <v>39234</v>
      </c>
      <c r="D122">
        <v>41.4</v>
      </c>
      <c r="E122" t="s">
        <v>4559</v>
      </c>
      <c r="F122" s="9">
        <v>790</v>
      </c>
      <c r="G122" s="9">
        <v>0.3</v>
      </c>
      <c r="H122" s="9">
        <v>96</v>
      </c>
      <c r="I122" s="30" t="s">
        <v>37740</v>
      </c>
      <c r="J122" t="s">
        <v>12</v>
      </c>
      <c r="K122" t="s">
        <v>69</v>
      </c>
      <c r="L122">
        <v>1083</v>
      </c>
      <c r="M122" s="4">
        <v>120</v>
      </c>
    </row>
    <row r="123" spans="1:13" x14ac:dyDescent="0.25">
      <c r="A123" s="11" t="s">
        <v>39174</v>
      </c>
      <c r="B123" t="s">
        <v>39175</v>
      </c>
      <c r="C123" t="s">
        <v>39176</v>
      </c>
      <c r="D123">
        <v>54</v>
      </c>
      <c r="E123" t="s">
        <v>12006</v>
      </c>
      <c r="F123" s="9">
        <v>96</v>
      </c>
      <c r="G123" s="9">
        <v>0.4</v>
      </c>
      <c r="H123" s="9">
        <v>12</v>
      </c>
      <c r="I123" s="30" t="s">
        <v>37740</v>
      </c>
      <c r="J123" t="s">
        <v>651</v>
      </c>
      <c r="K123" t="s">
        <v>69</v>
      </c>
      <c r="L123">
        <v>2879</v>
      </c>
      <c r="M123" s="4">
        <v>121</v>
      </c>
    </row>
    <row r="124" spans="1:13" x14ac:dyDescent="0.25">
      <c r="A124" s="11" t="s">
        <v>39335</v>
      </c>
      <c r="B124" t="s">
        <v>39336</v>
      </c>
      <c r="C124" t="s">
        <v>39337</v>
      </c>
      <c r="D124">
        <v>154.5</v>
      </c>
      <c r="E124" t="s">
        <v>14871</v>
      </c>
      <c r="F124" s="9">
        <v>6.2</v>
      </c>
      <c r="G124" s="9">
        <v>0.8</v>
      </c>
      <c r="H124" s="9">
        <v>0.8</v>
      </c>
      <c r="I124" s="96" t="s">
        <v>37740</v>
      </c>
      <c r="J124" t="s">
        <v>12</v>
      </c>
      <c r="K124" t="s">
        <v>32</v>
      </c>
      <c r="L124">
        <v>3615</v>
      </c>
      <c r="M124" s="4">
        <v>122</v>
      </c>
    </row>
    <row r="125" spans="1:13" x14ac:dyDescent="0.25">
      <c r="A125" s="11" t="s">
        <v>39328</v>
      </c>
      <c r="B125" t="s">
        <v>39329</v>
      </c>
      <c r="C125" t="s">
        <v>39330</v>
      </c>
      <c r="D125">
        <v>69.7</v>
      </c>
      <c r="E125" t="s">
        <v>18794</v>
      </c>
      <c r="F125" s="9">
        <v>100</v>
      </c>
      <c r="G125" s="9">
        <v>2.4</v>
      </c>
      <c r="H125" s="9">
        <v>13</v>
      </c>
      <c r="I125" s="30" t="s">
        <v>37740</v>
      </c>
      <c r="J125" t="s">
        <v>40569</v>
      </c>
      <c r="K125" t="s">
        <v>69</v>
      </c>
      <c r="L125">
        <v>4638</v>
      </c>
      <c r="M125" s="4">
        <v>123</v>
      </c>
    </row>
    <row r="126" spans="1:13" x14ac:dyDescent="0.25">
      <c r="A126" s="11" t="s">
        <v>39125</v>
      </c>
      <c r="B126" t="s">
        <v>39126</v>
      </c>
      <c r="C126" t="s">
        <v>39128</v>
      </c>
      <c r="D126">
        <v>53.5</v>
      </c>
      <c r="E126" t="s">
        <v>17832</v>
      </c>
      <c r="F126" s="9">
        <v>9.8000000000000007</v>
      </c>
      <c r="G126" s="9">
        <v>0</v>
      </c>
      <c r="H126" s="9">
        <v>1.2</v>
      </c>
      <c r="I126" s="30" t="s">
        <v>37740</v>
      </c>
      <c r="J126" t="s">
        <v>12</v>
      </c>
      <c r="K126" t="s">
        <v>69</v>
      </c>
      <c r="L126">
        <v>4383</v>
      </c>
      <c r="M126" s="4">
        <v>124</v>
      </c>
    </row>
    <row r="127" spans="1:13" x14ac:dyDescent="0.25">
      <c r="A127" s="11" t="s">
        <v>39129</v>
      </c>
      <c r="B127" t="s">
        <v>39130</v>
      </c>
      <c r="C127" t="s">
        <v>39131</v>
      </c>
      <c r="D127">
        <v>89.9</v>
      </c>
      <c r="E127" t="s">
        <v>1894</v>
      </c>
      <c r="F127" s="9">
        <v>4.5</v>
      </c>
      <c r="G127" s="9">
        <v>0.1</v>
      </c>
      <c r="H127" s="9">
        <v>0.6</v>
      </c>
      <c r="I127" s="30" t="s">
        <v>37740</v>
      </c>
      <c r="J127" t="s">
        <v>12</v>
      </c>
      <c r="K127" t="s">
        <v>69</v>
      </c>
      <c r="L127">
        <v>487</v>
      </c>
      <c r="M127" s="4">
        <v>125</v>
      </c>
    </row>
    <row r="128" spans="1:13" x14ac:dyDescent="0.25">
      <c r="A128" s="11" t="s">
        <v>38973</v>
      </c>
      <c r="B128" t="s">
        <v>38974</v>
      </c>
      <c r="C128" t="s">
        <v>38976</v>
      </c>
      <c r="D128">
        <v>83.7</v>
      </c>
      <c r="E128" t="s">
        <v>6262</v>
      </c>
      <c r="F128" s="9">
        <v>14</v>
      </c>
      <c r="G128" s="9">
        <v>0</v>
      </c>
      <c r="H128" s="9">
        <v>1.7</v>
      </c>
      <c r="I128" s="30" t="s">
        <v>37740</v>
      </c>
      <c r="J128" t="s">
        <v>12</v>
      </c>
      <c r="K128" t="s">
        <v>69</v>
      </c>
      <c r="L128">
        <v>1467</v>
      </c>
      <c r="M128" s="4">
        <v>126</v>
      </c>
    </row>
    <row r="129" spans="1:13" x14ac:dyDescent="0.25">
      <c r="A129" s="11" t="s">
        <v>38973</v>
      </c>
      <c r="B129" t="s">
        <v>38974</v>
      </c>
      <c r="C129" t="s">
        <v>38975</v>
      </c>
      <c r="D129">
        <v>82.7</v>
      </c>
      <c r="E129" t="s">
        <v>9543</v>
      </c>
      <c r="F129" s="9">
        <v>12</v>
      </c>
      <c r="G129" s="9">
        <v>0.1</v>
      </c>
      <c r="H129" s="9">
        <v>18</v>
      </c>
      <c r="I129" s="30" t="s">
        <v>37740</v>
      </c>
      <c r="J129" t="s">
        <v>12</v>
      </c>
      <c r="K129" t="s">
        <v>69</v>
      </c>
      <c r="L129">
        <v>2222</v>
      </c>
      <c r="M129" s="4">
        <v>127</v>
      </c>
    </row>
    <row r="130" spans="1:13" x14ac:dyDescent="0.25">
      <c r="A130" s="11" t="s">
        <v>39397</v>
      </c>
      <c r="B130" t="s">
        <v>39398</v>
      </c>
      <c r="C130" t="s">
        <v>39399</v>
      </c>
      <c r="D130">
        <v>55.7</v>
      </c>
      <c r="E130" t="s">
        <v>12408</v>
      </c>
      <c r="F130" s="9">
        <v>200</v>
      </c>
      <c r="G130" s="9">
        <v>2</v>
      </c>
      <c r="H130" s="9">
        <v>24</v>
      </c>
      <c r="I130" s="30" t="s">
        <v>37740</v>
      </c>
      <c r="J130" t="s">
        <v>314</v>
      </c>
      <c r="K130" t="s">
        <v>69</v>
      </c>
      <c r="L130">
        <v>2991</v>
      </c>
      <c r="M130" s="4">
        <v>128</v>
      </c>
    </row>
    <row r="131" spans="1:13" x14ac:dyDescent="0.25">
      <c r="A131" s="11" t="s">
        <v>39410</v>
      </c>
      <c r="B131" t="s">
        <v>39411</v>
      </c>
      <c r="C131" t="s">
        <v>39412</v>
      </c>
      <c r="D131">
        <v>86.6</v>
      </c>
      <c r="E131" t="s">
        <v>679</v>
      </c>
      <c r="F131" s="9">
        <v>200</v>
      </c>
      <c r="G131" s="9">
        <v>1.8</v>
      </c>
      <c r="H131" s="9">
        <v>24</v>
      </c>
      <c r="I131" s="30" t="s">
        <v>37740</v>
      </c>
      <c r="J131" t="s">
        <v>12</v>
      </c>
      <c r="K131" t="s">
        <v>69</v>
      </c>
      <c r="L131">
        <v>217</v>
      </c>
      <c r="M131" s="4">
        <v>129</v>
      </c>
    </row>
    <row r="132" spans="1:13" x14ac:dyDescent="0.25">
      <c r="A132" s="11" t="s">
        <v>39253</v>
      </c>
      <c r="B132" t="s">
        <v>39254</v>
      </c>
      <c r="C132" t="s">
        <v>39255</v>
      </c>
      <c r="D132">
        <v>51</v>
      </c>
      <c r="E132" t="s">
        <v>6033</v>
      </c>
      <c r="F132" s="9">
        <v>110</v>
      </c>
      <c r="G132" s="9">
        <v>0.8</v>
      </c>
      <c r="H132" s="9">
        <v>14</v>
      </c>
      <c r="I132" s="30" t="s">
        <v>37740</v>
      </c>
      <c r="J132" t="s">
        <v>12</v>
      </c>
      <c r="K132" t="s">
        <v>12</v>
      </c>
      <c r="L132">
        <v>1407</v>
      </c>
      <c r="M132" s="4">
        <v>130</v>
      </c>
    </row>
    <row r="133" spans="1:13" x14ac:dyDescent="0.25">
      <c r="A133" s="11" t="s">
        <v>39101</v>
      </c>
      <c r="B133" t="s">
        <v>39102</v>
      </c>
      <c r="C133" t="s">
        <v>39103</v>
      </c>
      <c r="D133">
        <v>67.8</v>
      </c>
      <c r="E133" t="s">
        <v>4979</v>
      </c>
      <c r="F133" s="9">
        <v>8.1999999999999993</v>
      </c>
      <c r="G133" s="9">
        <v>9</v>
      </c>
      <c r="H133" s="9">
        <v>1</v>
      </c>
      <c r="I133" s="96" t="s">
        <v>37740</v>
      </c>
      <c r="J133" t="s">
        <v>12</v>
      </c>
      <c r="K133" t="s">
        <v>69</v>
      </c>
      <c r="L133">
        <v>1178</v>
      </c>
      <c r="M133" s="4">
        <v>131</v>
      </c>
    </row>
    <row r="134" spans="1:13" x14ac:dyDescent="0.25">
      <c r="A134" s="11" t="s">
        <v>39425</v>
      </c>
      <c r="B134" t="s">
        <v>39426</v>
      </c>
      <c r="C134" t="s">
        <v>39427</v>
      </c>
      <c r="D134">
        <v>143.19999999999999</v>
      </c>
      <c r="E134" t="s">
        <v>728</v>
      </c>
      <c r="F134" s="9">
        <v>100</v>
      </c>
      <c r="G134" s="9">
        <v>1.5</v>
      </c>
      <c r="H134" s="9">
        <v>12</v>
      </c>
      <c r="I134" s="30" t="s">
        <v>37740</v>
      </c>
      <c r="J134" t="s">
        <v>12</v>
      </c>
      <c r="K134" t="s">
        <v>32</v>
      </c>
      <c r="L134">
        <v>226</v>
      </c>
      <c r="M134" s="4">
        <v>132</v>
      </c>
    </row>
    <row r="135" spans="1:13" x14ac:dyDescent="0.25">
      <c r="A135" s="11" t="s">
        <v>39530</v>
      </c>
      <c r="B135" t="s">
        <v>39531</v>
      </c>
      <c r="C135" t="s">
        <v>39532</v>
      </c>
      <c r="D135">
        <v>119.2</v>
      </c>
      <c r="E135" t="s">
        <v>7906</v>
      </c>
      <c r="F135" s="9">
        <v>220</v>
      </c>
      <c r="G135" s="9">
        <v>1.9</v>
      </c>
      <c r="H135" s="9">
        <v>27</v>
      </c>
      <c r="I135" s="30" t="s">
        <v>37740</v>
      </c>
      <c r="J135" t="s">
        <v>251</v>
      </c>
      <c r="K135" t="s">
        <v>69</v>
      </c>
      <c r="L135">
        <v>1850</v>
      </c>
      <c r="M135" s="4">
        <v>133</v>
      </c>
    </row>
    <row r="136" spans="1:13" x14ac:dyDescent="0.25">
      <c r="A136" s="11" t="s">
        <v>39440</v>
      </c>
      <c r="B136" t="s">
        <v>39441</v>
      </c>
      <c r="C136" t="s">
        <v>39442</v>
      </c>
      <c r="D136">
        <v>183.7</v>
      </c>
      <c r="E136" t="s">
        <v>17719</v>
      </c>
      <c r="F136" s="9">
        <v>4.0999999999999996</v>
      </c>
      <c r="G136" s="9">
        <v>0.5</v>
      </c>
      <c r="H136" s="9">
        <v>0.5</v>
      </c>
      <c r="I136" s="30" t="s">
        <v>37740</v>
      </c>
      <c r="J136" t="s">
        <v>12</v>
      </c>
      <c r="K136" t="s">
        <v>12</v>
      </c>
      <c r="L136">
        <v>4353</v>
      </c>
      <c r="M136" s="4">
        <v>134</v>
      </c>
    </row>
    <row r="137" spans="1:13" x14ac:dyDescent="0.25">
      <c r="A137" s="11" t="s">
        <v>39524</v>
      </c>
      <c r="B137" t="s">
        <v>39525</v>
      </c>
      <c r="C137" t="s">
        <v>39526</v>
      </c>
      <c r="D137">
        <v>50.7</v>
      </c>
      <c r="E137" t="s">
        <v>5406</v>
      </c>
      <c r="F137" s="9">
        <v>18</v>
      </c>
      <c r="G137" s="9">
        <v>0</v>
      </c>
      <c r="H137" s="9">
        <v>2.2000000000000002</v>
      </c>
      <c r="I137" s="96" t="s">
        <v>37740</v>
      </c>
      <c r="J137" t="s">
        <v>12</v>
      </c>
      <c r="K137" t="s">
        <v>32</v>
      </c>
      <c r="L137">
        <v>1269</v>
      </c>
      <c r="M137" s="4">
        <v>135</v>
      </c>
    </row>
    <row r="138" spans="1:13" x14ac:dyDescent="0.25">
      <c r="A138" s="11" t="s">
        <v>39148</v>
      </c>
      <c r="B138" t="s">
        <v>39149</v>
      </c>
      <c r="C138" t="s">
        <v>39150</v>
      </c>
      <c r="D138">
        <v>50.4</v>
      </c>
      <c r="E138" t="s">
        <v>579</v>
      </c>
      <c r="F138" s="9">
        <v>6.6</v>
      </c>
      <c r="G138" s="9">
        <v>0.1</v>
      </c>
      <c r="H138" s="9">
        <v>0.8</v>
      </c>
      <c r="I138" s="96" t="s">
        <v>37740</v>
      </c>
      <c r="J138" t="s">
        <v>584</v>
      </c>
      <c r="K138" t="s">
        <v>69</v>
      </c>
      <c r="L138">
        <v>200</v>
      </c>
      <c r="M138" s="4">
        <v>136</v>
      </c>
    </row>
    <row r="139" spans="1:13" x14ac:dyDescent="0.25">
      <c r="A139" s="11" t="s">
        <v>39220</v>
      </c>
      <c r="B139" t="s">
        <v>39221</v>
      </c>
      <c r="C139" t="s">
        <v>39222</v>
      </c>
      <c r="D139">
        <v>39</v>
      </c>
      <c r="E139" t="s">
        <v>6131</v>
      </c>
      <c r="F139" s="9">
        <v>230</v>
      </c>
      <c r="G139" s="9">
        <v>0.5</v>
      </c>
      <c r="H139" s="9">
        <v>28</v>
      </c>
      <c r="I139" s="96" t="s">
        <v>37740</v>
      </c>
      <c r="J139" t="s">
        <v>12</v>
      </c>
      <c r="K139" t="s">
        <v>69</v>
      </c>
      <c r="L139">
        <v>1435</v>
      </c>
      <c r="M139" s="4">
        <v>137</v>
      </c>
    </row>
    <row r="140" spans="1:13" x14ac:dyDescent="0.25">
      <c r="A140" s="11" t="s">
        <v>39214</v>
      </c>
      <c r="B140" t="s">
        <v>39215</v>
      </c>
      <c r="C140" t="s">
        <v>39216</v>
      </c>
      <c r="D140">
        <v>33.299999999999997</v>
      </c>
      <c r="E140" t="s">
        <v>7646</v>
      </c>
      <c r="F140" s="9">
        <v>33</v>
      </c>
      <c r="G140" s="9">
        <v>0</v>
      </c>
      <c r="H140" s="9">
        <v>4</v>
      </c>
      <c r="I140" s="96" t="s">
        <v>37740</v>
      </c>
      <c r="J140" t="s">
        <v>251</v>
      </c>
      <c r="K140" t="s">
        <v>69</v>
      </c>
      <c r="L140">
        <v>1786</v>
      </c>
      <c r="M140" s="4">
        <v>138</v>
      </c>
    </row>
    <row r="141" spans="1:13" x14ac:dyDescent="0.25">
      <c r="A141" s="11" t="s">
        <v>39211</v>
      </c>
      <c r="B141" t="s">
        <v>39212</v>
      </c>
      <c r="C141" t="s">
        <v>39213</v>
      </c>
      <c r="D141">
        <v>33.700000000000003</v>
      </c>
      <c r="E141" t="s">
        <v>3500</v>
      </c>
      <c r="F141" s="9">
        <v>54</v>
      </c>
      <c r="G141" s="9">
        <v>0</v>
      </c>
      <c r="H141" s="9">
        <v>6.7</v>
      </c>
      <c r="I141" s="30" t="s">
        <v>37740</v>
      </c>
      <c r="J141" t="s">
        <v>12</v>
      </c>
      <c r="K141" t="s">
        <v>69</v>
      </c>
      <c r="L141">
        <v>851</v>
      </c>
      <c r="M141" s="4">
        <v>139</v>
      </c>
    </row>
    <row r="142" spans="1:13" x14ac:dyDescent="0.25">
      <c r="A142" s="11" t="s">
        <v>38499</v>
      </c>
      <c r="B142" t="s">
        <v>38500</v>
      </c>
      <c r="C142" t="s">
        <v>38501</v>
      </c>
      <c r="D142">
        <v>33.9</v>
      </c>
      <c r="E142" t="s">
        <v>4313</v>
      </c>
      <c r="F142" s="9">
        <v>240</v>
      </c>
      <c r="G142" s="9">
        <v>0.1</v>
      </c>
      <c r="H142" s="9">
        <v>30</v>
      </c>
      <c r="I142" s="30" t="s">
        <v>37740</v>
      </c>
      <c r="J142" t="s">
        <v>12</v>
      </c>
      <c r="K142" t="s">
        <v>69</v>
      </c>
      <c r="L142">
        <v>1029</v>
      </c>
      <c r="M142" s="4">
        <v>140</v>
      </c>
    </row>
    <row r="143" spans="1:13" x14ac:dyDescent="0.25">
      <c r="A143" s="11" t="s">
        <v>38496</v>
      </c>
      <c r="B143" t="s">
        <v>38497</v>
      </c>
      <c r="C143" t="s">
        <v>38498</v>
      </c>
      <c r="D143">
        <v>34.1</v>
      </c>
      <c r="E143" t="s">
        <v>2996</v>
      </c>
      <c r="F143" s="9">
        <v>6500</v>
      </c>
      <c r="G143" s="9">
        <v>1.1000000000000001</v>
      </c>
      <c r="H143" s="9">
        <v>800</v>
      </c>
      <c r="I143" s="30" t="s">
        <v>37740</v>
      </c>
      <c r="J143" t="s">
        <v>12</v>
      </c>
      <c r="K143" t="s">
        <v>69</v>
      </c>
      <c r="L143">
        <v>736</v>
      </c>
      <c r="M143" s="4">
        <v>141</v>
      </c>
    </row>
    <row r="144" spans="1:13" x14ac:dyDescent="0.25">
      <c r="A144" s="11" t="s">
        <v>39208</v>
      </c>
      <c r="B144" t="s">
        <v>39209</v>
      </c>
      <c r="C144" t="s">
        <v>39210</v>
      </c>
      <c r="D144">
        <v>90.3</v>
      </c>
      <c r="E144" t="s">
        <v>4104</v>
      </c>
      <c r="F144" s="9">
        <v>41</v>
      </c>
      <c r="G144" s="9">
        <v>0.3</v>
      </c>
      <c r="H144" s="9">
        <v>5</v>
      </c>
      <c r="I144" s="96" t="s">
        <v>37740</v>
      </c>
      <c r="J144" t="s">
        <v>12</v>
      </c>
      <c r="K144" t="s">
        <v>69</v>
      </c>
      <c r="L144">
        <v>980</v>
      </c>
      <c r="M144" s="4">
        <v>142</v>
      </c>
    </row>
    <row r="145" spans="1:13" x14ac:dyDescent="0.25">
      <c r="A145" s="11" t="s">
        <v>39485</v>
      </c>
      <c r="B145" t="s">
        <v>39486</v>
      </c>
      <c r="C145" t="s">
        <v>39487</v>
      </c>
      <c r="D145">
        <v>294.2</v>
      </c>
      <c r="E145" t="s">
        <v>8656</v>
      </c>
      <c r="F145" s="9">
        <v>8.4</v>
      </c>
      <c r="G145" s="9">
        <v>11</v>
      </c>
      <c r="H145" s="9">
        <v>1</v>
      </c>
      <c r="I145" s="30" t="s">
        <v>37740</v>
      </c>
      <c r="J145" t="s">
        <v>12</v>
      </c>
      <c r="K145" t="s">
        <v>92</v>
      </c>
      <c r="L145">
        <v>2023</v>
      </c>
      <c r="M145" s="4">
        <v>143</v>
      </c>
    </row>
    <row r="146" spans="1:13" x14ac:dyDescent="0.25">
      <c r="A146" s="11" t="s">
        <v>39098</v>
      </c>
      <c r="B146" t="s">
        <v>39099</v>
      </c>
      <c r="C146" t="s">
        <v>39100</v>
      </c>
      <c r="D146">
        <v>79.599999999999994</v>
      </c>
      <c r="E146" t="s">
        <v>4324</v>
      </c>
      <c r="F146" s="9">
        <v>250</v>
      </c>
      <c r="G146" s="9">
        <v>2.5</v>
      </c>
      <c r="H146" s="9">
        <v>30</v>
      </c>
      <c r="I146" s="30" t="s">
        <v>37740</v>
      </c>
      <c r="J146" t="s">
        <v>12</v>
      </c>
      <c r="K146" t="s">
        <v>12</v>
      </c>
      <c r="L146">
        <v>1031</v>
      </c>
      <c r="M146" s="4">
        <v>144</v>
      </c>
    </row>
    <row r="147" spans="1:13" x14ac:dyDescent="0.25">
      <c r="A147" s="11" t="s">
        <v>38666</v>
      </c>
      <c r="B147" t="s">
        <v>39158</v>
      </c>
      <c r="C147" t="s">
        <v>38668</v>
      </c>
      <c r="D147">
        <v>62.3</v>
      </c>
      <c r="E147" t="s">
        <v>6561</v>
      </c>
      <c r="F147" s="9">
        <v>13</v>
      </c>
      <c r="G147" s="9">
        <v>0.8</v>
      </c>
      <c r="H147" s="9">
        <v>1.6</v>
      </c>
      <c r="I147" s="30" t="s">
        <v>37740</v>
      </c>
      <c r="J147" t="s">
        <v>314</v>
      </c>
      <c r="K147" t="s">
        <v>69</v>
      </c>
      <c r="L147">
        <v>1536</v>
      </c>
      <c r="M147" s="4">
        <v>145</v>
      </c>
    </row>
    <row r="148" spans="1:13" x14ac:dyDescent="0.25">
      <c r="A148" s="11" t="s">
        <v>38666</v>
      </c>
      <c r="B148" t="s">
        <v>39158</v>
      </c>
      <c r="C148" t="s">
        <v>38669</v>
      </c>
      <c r="D148">
        <v>64</v>
      </c>
      <c r="E148" t="s">
        <v>8401</v>
      </c>
      <c r="F148" s="9">
        <v>440</v>
      </c>
      <c r="G148" s="9">
        <v>1.7</v>
      </c>
      <c r="H148" s="9">
        <v>54</v>
      </c>
      <c r="I148" s="30" t="s">
        <v>37740</v>
      </c>
      <c r="J148" t="s">
        <v>12</v>
      </c>
      <c r="K148" t="s">
        <v>69</v>
      </c>
      <c r="L148">
        <v>1964</v>
      </c>
      <c r="M148" s="4">
        <v>146</v>
      </c>
    </row>
    <row r="149" spans="1:13" x14ac:dyDescent="0.25">
      <c r="A149" s="11" t="s">
        <v>39352</v>
      </c>
      <c r="B149" t="s">
        <v>39353</v>
      </c>
      <c r="C149" t="s">
        <v>39354</v>
      </c>
      <c r="D149">
        <v>68.7</v>
      </c>
      <c r="E149" t="s">
        <v>6482</v>
      </c>
      <c r="F149" s="9">
        <v>0</v>
      </c>
      <c r="G149" s="9">
        <v>0</v>
      </c>
      <c r="H149" s="9">
        <v>0</v>
      </c>
      <c r="I149" s="131" t="s">
        <v>37740</v>
      </c>
      <c r="J149" t="s">
        <v>12</v>
      </c>
      <c r="K149" t="s">
        <v>69</v>
      </c>
      <c r="L149">
        <v>1517</v>
      </c>
      <c r="M149" s="4">
        <v>147</v>
      </c>
    </row>
    <row r="150" spans="1:13" x14ac:dyDescent="0.25">
      <c r="A150" s="11" t="s">
        <v>39397</v>
      </c>
      <c r="B150" t="s">
        <v>39398</v>
      </c>
      <c r="C150" t="s">
        <v>39162</v>
      </c>
      <c r="D150">
        <v>54.1</v>
      </c>
      <c r="E150" t="s">
        <v>14634</v>
      </c>
      <c r="F150" s="9">
        <v>0</v>
      </c>
      <c r="G150" s="9">
        <v>0</v>
      </c>
      <c r="H150" s="9">
        <v>0</v>
      </c>
      <c r="I150" s="132" t="s">
        <v>37740</v>
      </c>
      <c r="J150" t="s">
        <v>12</v>
      </c>
      <c r="K150" t="s">
        <v>69</v>
      </c>
      <c r="L150">
        <v>3557</v>
      </c>
      <c r="M150" s="4">
        <v>148</v>
      </c>
    </row>
    <row r="151" spans="1:13" x14ac:dyDescent="0.25">
      <c r="A151" s="11" t="s">
        <v>39141</v>
      </c>
      <c r="B151" t="s">
        <v>39142</v>
      </c>
      <c r="C151" t="s">
        <v>39144</v>
      </c>
      <c r="D151">
        <v>42.9</v>
      </c>
      <c r="E151" t="s">
        <v>11930</v>
      </c>
      <c r="F151" s="9">
        <v>0</v>
      </c>
      <c r="G151" s="9">
        <v>0</v>
      </c>
      <c r="H151" s="9">
        <v>0</v>
      </c>
      <c r="I151" s="133" t="s">
        <v>37740</v>
      </c>
      <c r="J151" t="s">
        <v>584</v>
      </c>
      <c r="K151" t="s">
        <v>69</v>
      </c>
      <c r="L151">
        <v>2857</v>
      </c>
      <c r="M151" s="4">
        <v>149</v>
      </c>
    </row>
    <row r="152" spans="1:13" x14ac:dyDescent="0.25">
      <c r="A152" s="11" t="s">
        <v>38670</v>
      </c>
      <c r="B152" t="s">
        <v>39458</v>
      </c>
      <c r="C152" t="s">
        <v>38672</v>
      </c>
      <c r="D152">
        <v>53.2</v>
      </c>
      <c r="E152" t="s">
        <v>10999</v>
      </c>
      <c r="F152" s="9">
        <v>0</v>
      </c>
      <c r="G152" s="9">
        <v>0</v>
      </c>
      <c r="H152" s="9">
        <v>0</v>
      </c>
      <c r="I152" s="134" t="s">
        <v>37740</v>
      </c>
      <c r="J152" t="s">
        <v>12</v>
      </c>
      <c r="K152" t="s">
        <v>32</v>
      </c>
      <c r="L152">
        <v>2602</v>
      </c>
      <c r="M152" s="4">
        <v>150</v>
      </c>
    </row>
    <row r="153" spans="1:13" x14ac:dyDescent="0.25">
      <c r="A153" s="11" t="s">
        <v>39515</v>
      </c>
      <c r="B153" t="s">
        <v>39516</v>
      </c>
      <c r="C153" t="s">
        <v>39517</v>
      </c>
      <c r="D153">
        <v>71.900000000000006</v>
      </c>
      <c r="E153" t="s">
        <v>8611</v>
      </c>
      <c r="F153" s="9">
        <v>0</v>
      </c>
      <c r="G153" s="9">
        <v>0</v>
      </c>
      <c r="H153" s="9">
        <v>0</v>
      </c>
      <c r="I153" s="135" t="s">
        <v>37740</v>
      </c>
      <c r="J153" t="s">
        <v>12</v>
      </c>
      <c r="K153" t="s">
        <v>32</v>
      </c>
      <c r="L153">
        <v>2014</v>
      </c>
      <c r="M153" s="4">
        <v>151</v>
      </c>
    </row>
    <row r="154" spans="1:13" x14ac:dyDescent="0.25">
      <c r="A154" s="11" t="s">
        <v>39322</v>
      </c>
      <c r="B154" t="s">
        <v>39323</v>
      </c>
      <c r="C154" t="s">
        <v>39324</v>
      </c>
      <c r="D154">
        <v>116.1</v>
      </c>
      <c r="E154" t="s">
        <v>11402</v>
      </c>
      <c r="F154" s="9">
        <v>0</v>
      </c>
      <c r="G154" s="9">
        <v>0</v>
      </c>
      <c r="H154" s="9">
        <v>0</v>
      </c>
      <c r="I154" s="136" t="s">
        <v>37740</v>
      </c>
      <c r="J154" t="s">
        <v>12</v>
      </c>
      <c r="K154" t="s">
        <v>32</v>
      </c>
      <c r="L154">
        <v>2706</v>
      </c>
      <c r="M154" s="4">
        <v>152</v>
      </c>
    </row>
    <row r="155" spans="1:13" x14ac:dyDescent="0.25">
      <c r="A155" s="11" t="s">
        <v>39317</v>
      </c>
      <c r="B155" t="s">
        <v>39318</v>
      </c>
      <c r="C155" t="s">
        <v>39321</v>
      </c>
      <c r="D155">
        <v>37.299999999999997</v>
      </c>
      <c r="E155" t="s">
        <v>384</v>
      </c>
      <c r="F155" s="9">
        <v>0</v>
      </c>
      <c r="G155" s="9">
        <v>0</v>
      </c>
      <c r="H155" s="9">
        <v>0</v>
      </c>
      <c r="I155" s="137" t="s">
        <v>37740</v>
      </c>
      <c r="J155" t="s">
        <v>12</v>
      </c>
      <c r="K155" t="s">
        <v>32</v>
      </c>
      <c r="L155">
        <v>158</v>
      </c>
      <c r="M155" s="4">
        <v>153</v>
      </c>
    </row>
    <row r="156" spans="1:13" x14ac:dyDescent="0.25">
      <c r="A156" s="11" t="s">
        <v>39114</v>
      </c>
      <c r="B156" t="s">
        <v>39115</v>
      </c>
      <c r="C156" t="s">
        <v>39117</v>
      </c>
      <c r="D156">
        <v>54</v>
      </c>
      <c r="E156" t="s">
        <v>18728</v>
      </c>
      <c r="F156" s="9">
        <v>0</v>
      </c>
      <c r="G156" s="9">
        <v>0</v>
      </c>
      <c r="H156" s="9">
        <v>0</v>
      </c>
      <c r="I156" s="138" t="s">
        <v>37740</v>
      </c>
      <c r="J156" t="s">
        <v>12</v>
      </c>
      <c r="K156" t="s">
        <v>32</v>
      </c>
      <c r="L156">
        <v>4618</v>
      </c>
      <c r="M156" s="4">
        <v>154</v>
      </c>
    </row>
    <row r="157" spans="1:13" x14ac:dyDescent="0.25">
      <c r="A157" s="11" t="s">
        <v>39428</v>
      </c>
      <c r="B157" t="s">
        <v>39429</v>
      </c>
      <c r="C157" t="s">
        <v>39430</v>
      </c>
      <c r="D157">
        <v>149.30000000000001</v>
      </c>
      <c r="E157" t="s">
        <v>11919</v>
      </c>
      <c r="F157" s="9">
        <v>0</v>
      </c>
      <c r="G157" s="9">
        <v>0</v>
      </c>
      <c r="H157" s="9">
        <v>0</v>
      </c>
      <c r="I157" s="139" t="s">
        <v>37740</v>
      </c>
      <c r="J157" t="s">
        <v>12</v>
      </c>
      <c r="K157" t="s">
        <v>12</v>
      </c>
      <c r="L157">
        <v>2854</v>
      </c>
      <c r="M157" s="4">
        <v>155</v>
      </c>
    </row>
    <row r="158" spans="1:13" x14ac:dyDescent="0.25">
      <c r="A158" s="11" t="s">
        <v>39518</v>
      </c>
      <c r="B158" t="s">
        <v>39519</v>
      </c>
      <c r="C158" t="s">
        <v>39520</v>
      </c>
      <c r="D158">
        <v>122.9</v>
      </c>
      <c r="E158" t="s">
        <v>2736</v>
      </c>
      <c r="F158" s="9">
        <v>0</v>
      </c>
      <c r="G158" s="9">
        <v>0</v>
      </c>
      <c r="H158" s="9">
        <v>0</v>
      </c>
      <c r="I158" s="163" t="s">
        <v>37740</v>
      </c>
      <c r="J158" t="s">
        <v>651</v>
      </c>
      <c r="K158" t="s">
        <v>69</v>
      </c>
      <c r="L158">
        <v>676</v>
      </c>
      <c r="M158" s="4">
        <v>156</v>
      </c>
    </row>
    <row r="159" spans="1:13" x14ac:dyDescent="0.25">
      <c r="A159" s="11" t="s">
        <v>39379</v>
      </c>
      <c r="B159" t="s">
        <v>39380</v>
      </c>
      <c r="C159" t="s">
        <v>39381</v>
      </c>
      <c r="D159">
        <v>45.6</v>
      </c>
      <c r="E159" t="s">
        <v>1089</v>
      </c>
      <c r="F159" s="9">
        <v>0</v>
      </c>
      <c r="G159" s="9">
        <v>0</v>
      </c>
      <c r="H159" s="9">
        <v>0</v>
      </c>
      <c r="I159" s="140" t="s">
        <v>37740</v>
      </c>
      <c r="J159" t="s">
        <v>12</v>
      </c>
      <c r="K159" t="s">
        <v>32</v>
      </c>
      <c r="L159">
        <v>304</v>
      </c>
      <c r="M159" s="4">
        <v>157</v>
      </c>
    </row>
    <row r="160" spans="1:13" x14ac:dyDescent="0.25">
      <c r="A160" s="11" t="s">
        <v>39518</v>
      </c>
      <c r="B160" t="s">
        <v>39519</v>
      </c>
      <c r="C160" t="s">
        <v>39520</v>
      </c>
      <c r="D160">
        <v>122.9</v>
      </c>
      <c r="E160" t="s">
        <v>2736</v>
      </c>
      <c r="F160" s="9">
        <v>0</v>
      </c>
      <c r="G160" s="9">
        <v>0</v>
      </c>
      <c r="H160" s="9">
        <v>0</v>
      </c>
      <c r="I160" s="163" t="s">
        <v>37740</v>
      </c>
      <c r="J160" t="s">
        <v>651</v>
      </c>
      <c r="K160" t="s">
        <v>69</v>
      </c>
      <c r="L160">
        <v>676</v>
      </c>
      <c r="M160" s="4">
        <v>158</v>
      </c>
    </row>
    <row r="161" spans="1:13" x14ac:dyDescent="0.25">
      <c r="A161" s="11" t="s">
        <v>39243</v>
      </c>
      <c r="B161" t="s">
        <v>39244</v>
      </c>
      <c r="C161" t="s">
        <v>39245</v>
      </c>
      <c r="D161">
        <v>35.299999999999997</v>
      </c>
      <c r="E161" t="s">
        <v>5603</v>
      </c>
      <c r="F161" s="9">
        <v>0</v>
      </c>
      <c r="G161" s="9">
        <v>0</v>
      </c>
      <c r="H161" s="9">
        <v>0</v>
      </c>
      <c r="I161" s="145" t="s">
        <v>37740</v>
      </c>
      <c r="J161" t="s">
        <v>12</v>
      </c>
      <c r="K161" t="s">
        <v>69</v>
      </c>
      <c r="L161">
        <v>1310</v>
      </c>
      <c r="M161" s="4">
        <v>159</v>
      </c>
    </row>
    <row r="162" spans="1:13" x14ac:dyDescent="0.25">
      <c r="A162" s="11" t="s">
        <v>39295</v>
      </c>
      <c r="B162" t="s">
        <v>39296</v>
      </c>
      <c r="C162" t="s">
        <v>39297</v>
      </c>
      <c r="D162">
        <v>60.6</v>
      </c>
      <c r="E162" t="s">
        <v>8416</v>
      </c>
      <c r="F162" s="9">
        <v>0</v>
      </c>
      <c r="G162" s="9">
        <v>0</v>
      </c>
      <c r="H162" s="9">
        <v>0</v>
      </c>
      <c r="I162" s="141" t="s">
        <v>37740</v>
      </c>
      <c r="J162" t="s">
        <v>12</v>
      </c>
      <c r="K162" t="s">
        <v>32</v>
      </c>
      <c r="L162">
        <v>1968</v>
      </c>
      <c r="M162" s="4">
        <v>160</v>
      </c>
    </row>
    <row r="163" spans="1:13" x14ac:dyDescent="0.25">
      <c r="A163" s="11" t="s">
        <v>39199</v>
      </c>
      <c r="B163" t="s">
        <v>39200</v>
      </c>
      <c r="C163" t="s">
        <v>39201</v>
      </c>
      <c r="D163">
        <v>721.5</v>
      </c>
      <c r="E163" t="s">
        <v>10541</v>
      </c>
      <c r="F163" s="9">
        <v>0</v>
      </c>
      <c r="G163" s="9">
        <v>0</v>
      </c>
      <c r="H163" s="9">
        <v>0</v>
      </c>
      <c r="I163" s="142" t="s">
        <v>37740</v>
      </c>
      <c r="J163" t="s">
        <v>12</v>
      </c>
      <c r="K163" t="s">
        <v>32</v>
      </c>
      <c r="L163">
        <v>2479</v>
      </c>
      <c r="M163" s="4">
        <v>161</v>
      </c>
    </row>
    <row r="164" spans="1:13" x14ac:dyDescent="0.25">
      <c r="A164" s="11" t="s">
        <v>39434</v>
      </c>
      <c r="B164" t="s">
        <v>39435</v>
      </c>
      <c r="C164" t="s">
        <v>39437</v>
      </c>
      <c r="D164">
        <v>57.8</v>
      </c>
      <c r="E164" t="s">
        <v>16995</v>
      </c>
      <c r="F164" s="9">
        <v>0</v>
      </c>
      <c r="G164" s="9">
        <v>0</v>
      </c>
      <c r="H164" s="9">
        <v>0</v>
      </c>
      <c r="I164" s="143" t="s">
        <v>37740</v>
      </c>
      <c r="J164" t="s">
        <v>12</v>
      </c>
      <c r="K164" t="s">
        <v>32</v>
      </c>
      <c r="L164">
        <v>4162</v>
      </c>
      <c r="M164" s="4">
        <v>162</v>
      </c>
    </row>
    <row r="165" spans="1:13" x14ac:dyDescent="0.25">
      <c r="A165" s="11" t="s">
        <v>39280</v>
      </c>
      <c r="B165" t="s">
        <v>39281</v>
      </c>
      <c r="C165" t="s">
        <v>39282</v>
      </c>
      <c r="D165">
        <v>90.8</v>
      </c>
      <c r="E165" t="s">
        <v>8238</v>
      </c>
      <c r="F165" s="9">
        <v>0</v>
      </c>
      <c r="G165" s="9">
        <v>0</v>
      </c>
      <c r="H165" s="9">
        <v>0</v>
      </c>
      <c r="I165" s="146" t="s">
        <v>37740</v>
      </c>
      <c r="J165" t="s">
        <v>12</v>
      </c>
      <c r="K165" t="s">
        <v>32</v>
      </c>
      <c r="L165">
        <v>1927</v>
      </c>
      <c r="M165" s="4">
        <v>163</v>
      </c>
    </row>
    <row r="166" spans="1:13" x14ac:dyDescent="0.25">
      <c r="A166" s="11" t="s">
        <v>39361</v>
      </c>
      <c r="B166" t="s">
        <v>39362</v>
      </c>
      <c r="C166" t="s">
        <v>39363</v>
      </c>
      <c r="D166">
        <v>114</v>
      </c>
      <c r="E166" t="s">
        <v>10500</v>
      </c>
      <c r="F166" s="9">
        <v>0</v>
      </c>
      <c r="G166" s="9">
        <v>0</v>
      </c>
      <c r="H166" s="9">
        <v>0</v>
      </c>
      <c r="I166" s="147" t="s">
        <v>37740</v>
      </c>
      <c r="J166" t="s">
        <v>12</v>
      </c>
      <c r="K166" t="s">
        <v>12</v>
      </c>
      <c r="L166">
        <v>2468</v>
      </c>
      <c r="M166" s="4">
        <v>164</v>
      </c>
    </row>
    <row r="167" spans="1:13" x14ac:dyDescent="0.25">
      <c r="A167" s="11" t="s">
        <v>39338</v>
      </c>
      <c r="B167" t="s">
        <v>39339</v>
      </c>
      <c r="C167" t="s">
        <v>39340</v>
      </c>
      <c r="D167">
        <v>141.69999999999999</v>
      </c>
      <c r="E167" t="s">
        <v>2417</v>
      </c>
      <c r="F167" s="9">
        <v>0</v>
      </c>
      <c r="G167" s="9">
        <v>0</v>
      </c>
      <c r="H167" s="9">
        <v>0</v>
      </c>
      <c r="I167" s="148" t="s">
        <v>37740</v>
      </c>
      <c r="J167" t="s">
        <v>12</v>
      </c>
      <c r="K167" t="s">
        <v>12</v>
      </c>
      <c r="L167">
        <v>605</v>
      </c>
      <c r="M167" s="4">
        <v>165</v>
      </c>
    </row>
    <row r="168" spans="1:13" x14ac:dyDescent="0.25">
      <c r="A168" s="11" t="s">
        <v>39355</v>
      </c>
      <c r="B168" t="s">
        <v>39356</v>
      </c>
      <c r="C168" t="s">
        <v>39357</v>
      </c>
      <c r="D168">
        <v>225.4</v>
      </c>
      <c r="E168" t="s">
        <v>10043</v>
      </c>
      <c r="F168" s="9">
        <v>0</v>
      </c>
      <c r="G168" s="9">
        <v>0</v>
      </c>
      <c r="H168" s="9">
        <v>0</v>
      </c>
      <c r="I168" s="149" t="s">
        <v>37740</v>
      </c>
      <c r="J168" t="s">
        <v>12</v>
      </c>
      <c r="K168" t="s">
        <v>32</v>
      </c>
      <c r="L168">
        <v>2340</v>
      </c>
      <c r="M168" s="4">
        <v>166</v>
      </c>
    </row>
    <row r="169" spans="1:13" x14ac:dyDescent="0.25">
      <c r="A169" s="11" t="s">
        <v>39177</v>
      </c>
      <c r="B169" t="s">
        <v>39178</v>
      </c>
      <c r="C169" t="s">
        <v>39180</v>
      </c>
      <c r="D169">
        <v>46.7</v>
      </c>
      <c r="E169" t="s">
        <v>16549</v>
      </c>
      <c r="F169" s="9">
        <v>0</v>
      </c>
      <c r="G169" s="9">
        <v>0</v>
      </c>
      <c r="H169" s="9">
        <v>0</v>
      </c>
      <c r="I169" s="144" t="s">
        <v>37740</v>
      </c>
      <c r="J169" t="s">
        <v>12</v>
      </c>
      <c r="K169" t="s">
        <v>69</v>
      </c>
      <c r="L169">
        <v>4044</v>
      </c>
      <c r="M169" s="4">
        <v>167</v>
      </c>
    </row>
    <row r="170" spans="1:13" x14ac:dyDescent="0.25">
      <c r="A170" s="11" t="s">
        <v>39132</v>
      </c>
      <c r="B170" t="s">
        <v>39133</v>
      </c>
      <c r="C170" t="s">
        <v>39134</v>
      </c>
      <c r="D170">
        <v>84.9</v>
      </c>
      <c r="E170" t="s">
        <v>1923</v>
      </c>
      <c r="F170" s="9">
        <v>0</v>
      </c>
      <c r="G170" s="9">
        <v>0</v>
      </c>
      <c r="H170" s="9">
        <v>0</v>
      </c>
      <c r="I170" s="150" t="s">
        <v>37740</v>
      </c>
      <c r="J170" t="s">
        <v>12</v>
      </c>
      <c r="K170" t="s">
        <v>92</v>
      </c>
      <c r="L170">
        <v>495</v>
      </c>
      <c r="M170" s="4">
        <v>168</v>
      </c>
    </row>
    <row r="171" spans="1:13" x14ac:dyDescent="0.25">
      <c r="A171" s="11" t="s">
        <v>39190</v>
      </c>
      <c r="B171" t="s">
        <v>39191</v>
      </c>
      <c r="C171" t="s">
        <v>39192</v>
      </c>
      <c r="D171">
        <v>100.5</v>
      </c>
      <c r="E171" t="s">
        <v>2122</v>
      </c>
      <c r="F171" s="9">
        <v>0</v>
      </c>
      <c r="G171" s="9">
        <v>0</v>
      </c>
      <c r="H171" s="9">
        <v>0</v>
      </c>
      <c r="I171" s="151" t="s">
        <v>37740</v>
      </c>
      <c r="J171" t="s">
        <v>12</v>
      </c>
      <c r="K171" t="s">
        <v>32</v>
      </c>
      <c r="L171">
        <v>539</v>
      </c>
      <c r="M171" s="4">
        <v>169</v>
      </c>
    </row>
    <row r="172" spans="1:13" x14ac:dyDescent="0.25">
      <c r="A172" s="11" t="s">
        <v>38538</v>
      </c>
      <c r="B172" t="s">
        <v>38539</v>
      </c>
      <c r="C172" t="s">
        <v>38543</v>
      </c>
      <c r="D172">
        <v>40.4</v>
      </c>
      <c r="E172" t="s">
        <v>4179</v>
      </c>
      <c r="F172" s="9">
        <v>0</v>
      </c>
      <c r="G172" s="9">
        <v>0</v>
      </c>
      <c r="H172" s="9">
        <v>0</v>
      </c>
      <c r="I172" s="152" t="s">
        <v>37740</v>
      </c>
      <c r="J172" t="s">
        <v>12</v>
      </c>
      <c r="K172" t="s">
        <v>12</v>
      </c>
      <c r="L172">
        <v>999</v>
      </c>
      <c r="M172" s="4">
        <v>170</v>
      </c>
    </row>
    <row r="173" spans="1:13" x14ac:dyDescent="0.25">
      <c r="A173" s="11" t="s">
        <v>39349</v>
      </c>
      <c r="B173" t="s">
        <v>39350</v>
      </c>
      <c r="C173" t="s">
        <v>39351</v>
      </c>
      <c r="D173">
        <v>51.5</v>
      </c>
      <c r="E173" t="s">
        <v>17279</v>
      </c>
      <c r="F173" s="9">
        <v>0</v>
      </c>
      <c r="G173" s="9">
        <v>0</v>
      </c>
      <c r="H173" s="9">
        <v>0</v>
      </c>
      <c r="I173" s="153" t="s">
        <v>37740</v>
      </c>
      <c r="J173" t="s">
        <v>12</v>
      </c>
      <c r="K173" t="s">
        <v>32</v>
      </c>
      <c r="L173">
        <v>4234</v>
      </c>
      <c r="M173" s="4">
        <v>171</v>
      </c>
    </row>
    <row r="174" spans="1:13" x14ac:dyDescent="0.25">
      <c r="A174" s="11" t="s">
        <v>38511</v>
      </c>
      <c r="B174" t="s">
        <v>38512</v>
      </c>
      <c r="C174" t="s">
        <v>38513</v>
      </c>
      <c r="D174">
        <v>51.4</v>
      </c>
      <c r="E174" t="s">
        <v>8557</v>
      </c>
      <c r="F174" s="9">
        <v>0</v>
      </c>
      <c r="G174" s="9">
        <v>0</v>
      </c>
      <c r="H174" s="9">
        <v>0</v>
      </c>
      <c r="I174" s="154" t="s">
        <v>37740</v>
      </c>
      <c r="J174" t="s">
        <v>12</v>
      </c>
      <c r="K174" t="s">
        <v>32</v>
      </c>
      <c r="L174">
        <v>2000</v>
      </c>
      <c r="M174" s="4">
        <v>172</v>
      </c>
    </row>
    <row r="175" spans="1:13" x14ac:dyDescent="0.25">
      <c r="A175" s="11" t="s">
        <v>39109</v>
      </c>
      <c r="B175" t="s">
        <v>39110</v>
      </c>
      <c r="C175" t="s">
        <v>39111</v>
      </c>
      <c r="D175">
        <v>92.9</v>
      </c>
      <c r="E175" t="s">
        <v>14254</v>
      </c>
      <c r="F175" s="9">
        <v>0</v>
      </c>
      <c r="G175" s="9">
        <v>0</v>
      </c>
      <c r="H175" s="9">
        <v>0</v>
      </c>
      <c r="I175" s="155" t="s">
        <v>37740</v>
      </c>
      <c r="J175" t="s">
        <v>251</v>
      </c>
      <c r="K175" t="s">
        <v>69</v>
      </c>
      <c r="L175">
        <v>3454</v>
      </c>
      <c r="M175" s="4">
        <v>173</v>
      </c>
    </row>
    <row r="176" spans="1:13" x14ac:dyDescent="0.25">
      <c r="A176" s="11" t="s">
        <v>39101</v>
      </c>
      <c r="B176" t="s">
        <v>39102</v>
      </c>
      <c r="C176" t="s">
        <v>39104</v>
      </c>
      <c r="D176">
        <v>57.7</v>
      </c>
      <c r="E176" t="s">
        <v>4891</v>
      </c>
      <c r="F176" s="9">
        <v>0</v>
      </c>
      <c r="G176" s="9">
        <v>0</v>
      </c>
      <c r="H176" s="9">
        <v>0</v>
      </c>
      <c r="I176" s="156" t="s">
        <v>37740</v>
      </c>
      <c r="J176" t="s">
        <v>12</v>
      </c>
      <c r="K176" t="s">
        <v>32</v>
      </c>
      <c r="L176">
        <v>1158</v>
      </c>
      <c r="M176" s="4">
        <v>174</v>
      </c>
    </row>
    <row r="177" spans="1:13" x14ac:dyDescent="0.25">
      <c r="A177" s="11" t="s">
        <v>39536</v>
      </c>
      <c r="B177" t="s">
        <v>39537</v>
      </c>
      <c r="C177" t="s">
        <v>39538</v>
      </c>
      <c r="D177">
        <v>94.6</v>
      </c>
      <c r="E177" t="s">
        <v>3825</v>
      </c>
      <c r="F177" s="9">
        <v>0</v>
      </c>
      <c r="G177" s="9">
        <v>0</v>
      </c>
      <c r="H177" s="9">
        <v>0</v>
      </c>
      <c r="I177" s="157" t="s">
        <v>37740</v>
      </c>
      <c r="J177" t="s">
        <v>12</v>
      </c>
      <c r="K177" t="s">
        <v>69</v>
      </c>
      <c r="L177">
        <v>923</v>
      </c>
      <c r="M177" s="4">
        <v>175</v>
      </c>
    </row>
    <row r="178" spans="1:13" x14ac:dyDescent="0.25">
      <c r="A178" s="11" t="s">
        <v>39533</v>
      </c>
      <c r="B178" t="s">
        <v>39534</v>
      </c>
      <c r="C178" t="s">
        <v>39535</v>
      </c>
      <c r="D178">
        <v>111.2</v>
      </c>
      <c r="E178" t="s">
        <v>9019</v>
      </c>
      <c r="F178" s="9">
        <v>0</v>
      </c>
      <c r="G178" s="9">
        <v>0</v>
      </c>
      <c r="H178" s="9">
        <v>0</v>
      </c>
      <c r="I178" s="158" t="s">
        <v>37740</v>
      </c>
      <c r="J178" t="s">
        <v>12</v>
      </c>
      <c r="K178" t="s">
        <v>69</v>
      </c>
      <c r="L178">
        <v>2103</v>
      </c>
      <c r="M178" s="4">
        <v>176</v>
      </c>
    </row>
    <row r="179" spans="1:13" x14ac:dyDescent="0.25">
      <c r="A179" s="11" t="s">
        <v>39467</v>
      </c>
      <c r="B179" t="s">
        <v>39468</v>
      </c>
      <c r="C179" t="s">
        <v>39469</v>
      </c>
      <c r="D179">
        <v>100</v>
      </c>
      <c r="E179" t="s">
        <v>11155</v>
      </c>
      <c r="F179" s="9">
        <v>0</v>
      </c>
      <c r="G179" s="9">
        <v>0</v>
      </c>
      <c r="H179" s="9">
        <v>0</v>
      </c>
      <c r="I179" s="159" t="s">
        <v>37740</v>
      </c>
      <c r="J179" t="s">
        <v>12</v>
      </c>
      <c r="K179" t="s">
        <v>32</v>
      </c>
      <c r="L179">
        <v>2641</v>
      </c>
      <c r="M179" s="4">
        <v>177</v>
      </c>
    </row>
    <row r="180" spans="1:13" x14ac:dyDescent="0.25">
      <c r="A180" s="11" t="s">
        <v>39165</v>
      </c>
      <c r="B180" t="s">
        <v>39166</v>
      </c>
      <c r="C180" t="s">
        <v>39167</v>
      </c>
      <c r="D180">
        <v>42.9</v>
      </c>
      <c r="E180" t="s">
        <v>18069</v>
      </c>
      <c r="F180" s="9">
        <v>0</v>
      </c>
      <c r="G180" s="9">
        <v>0</v>
      </c>
      <c r="H180" s="9">
        <v>0</v>
      </c>
      <c r="I180" s="160" t="s">
        <v>37740</v>
      </c>
      <c r="J180" t="s">
        <v>12</v>
      </c>
      <c r="K180" t="s">
        <v>32</v>
      </c>
      <c r="L180">
        <v>4448</v>
      </c>
      <c r="M180" s="4">
        <v>178</v>
      </c>
    </row>
    <row r="181" spans="1:13" x14ac:dyDescent="0.25">
      <c r="A181" s="11" t="s">
        <v>39202</v>
      </c>
      <c r="B181" t="s">
        <v>39203</v>
      </c>
      <c r="C181" t="s">
        <v>39204</v>
      </c>
      <c r="D181">
        <v>102.1</v>
      </c>
      <c r="E181" t="s">
        <v>695</v>
      </c>
      <c r="F181" s="9">
        <v>0</v>
      </c>
      <c r="G181" s="9">
        <v>0</v>
      </c>
      <c r="H181" s="9">
        <v>0</v>
      </c>
      <c r="I181" s="161" t="s">
        <v>37740</v>
      </c>
      <c r="J181" t="s">
        <v>12</v>
      </c>
      <c r="K181" t="s">
        <v>69</v>
      </c>
      <c r="L181">
        <v>220</v>
      </c>
      <c r="M181" s="4">
        <v>179</v>
      </c>
    </row>
    <row r="182" spans="1:13" x14ac:dyDescent="0.25">
      <c r="A182" s="11" t="s">
        <v>39193</v>
      </c>
      <c r="B182" t="s">
        <v>39194</v>
      </c>
      <c r="C182" t="s">
        <v>39195</v>
      </c>
      <c r="D182">
        <v>60.9</v>
      </c>
      <c r="E182" t="s">
        <v>2681</v>
      </c>
      <c r="F182" s="9">
        <v>0</v>
      </c>
      <c r="G182" s="9">
        <v>0</v>
      </c>
      <c r="H182" s="9">
        <v>0</v>
      </c>
      <c r="I182" s="162" t="s">
        <v>37740</v>
      </c>
      <c r="J182" t="s">
        <v>12</v>
      </c>
      <c r="K182" t="s">
        <v>92</v>
      </c>
      <c r="L182">
        <v>664</v>
      </c>
      <c r="M182" s="4">
        <v>180</v>
      </c>
    </row>
    <row r="183" spans="1:13" x14ac:dyDescent="0.25">
      <c r="A183" s="11" t="s">
        <v>39217</v>
      </c>
      <c r="B183" t="s">
        <v>39218</v>
      </c>
      <c r="C183" t="s">
        <v>39219</v>
      </c>
      <c r="D183">
        <v>36.9</v>
      </c>
      <c r="E183" t="s">
        <v>7642</v>
      </c>
      <c r="F183" s="9">
        <v>0</v>
      </c>
      <c r="G183" s="9">
        <v>0</v>
      </c>
      <c r="H183" s="9">
        <v>0</v>
      </c>
      <c r="I183" s="30" t="s">
        <v>37762</v>
      </c>
      <c r="J183" t="s">
        <v>12</v>
      </c>
      <c r="K183" t="s">
        <v>69</v>
      </c>
      <c r="L183">
        <v>1785</v>
      </c>
      <c r="M183" s="4">
        <v>181</v>
      </c>
    </row>
    <row r="184" spans="1:13" x14ac:dyDescent="0.25">
      <c r="A184" s="11" t="s">
        <v>39088</v>
      </c>
      <c r="B184" t="s">
        <v>39089</v>
      </c>
      <c r="C184" t="s">
        <v>39091</v>
      </c>
      <c r="D184">
        <v>55.7</v>
      </c>
      <c r="E184" t="s">
        <v>4825</v>
      </c>
      <c r="F184" s="9">
        <v>0</v>
      </c>
      <c r="G184" s="9">
        <v>0</v>
      </c>
      <c r="H184" s="9">
        <v>0</v>
      </c>
      <c r="I184" s="30" t="s">
        <v>37762</v>
      </c>
      <c r="J184" t="s">
        <v>12</v>
      </c>
      <c r="K184" t="s">
        <v>69</v>
      </c>
      <c r="L184">
        <v>1142</v>
      </c>
      <c r="M184" s="4">
        <v>182</v>
      </c>
    </row>
    <row r="185" spans="1:13" x14ac:dyDescent="0.25">
      <c r="A185" s="11" t="s">
        <v>38527</v>
      </c>
      <c r="B185" t="s">
        <v>38528</v>
      </c>
      <c r="C185" t="s">
        <v>38529</v>
      </c>
      <c r="D185">
        <v>158.19999999999999</v>
      </c>
      <c r="E185" t="s">
        <v>8603</v>
      </c>
      <c r="F185" s="9">
        <v>0</v>
      </c>
      <c r="G185" s="9">
        <v>0</v>
      </c>
      <c r="H185" s="9">
        <v>0</v>
      </c>
      <c r="I185" s="96" t="s">
        <v>37762</v>
      </c>
      <c r="J185" t="s">
        <v>12</v>
      </c>
      <c r="K185" t="s">
        <v>32</v>
      </c>
      <c r="L185">
        <v>2012</v>
      </c>
      <c r="M185" s="4">
        <v>183</v>
      </c>
    </row>
    <row r="186" spans="1:13" x14ac:dyDescent="0.25">
      <c r="A186" s="11" t="s">
        <v>39394</v>
      </c>
      <c r="B186" t="s">
        <v>39395</v>
      </c>
      <c r="C186" t="s">
        <v>39396</v>
      </c>
      <c r="D186">
        <v>28.2</v>
      </c>
      <c r="E186" t="s">
        <v>14673</v>
      </c>
      <c r="F186" s="9">
        <v>0</v>
      </c>
      <c r="G186" s="9">
        <v>0</v>
      </c>
      <c r="H186" s="9">
        <v>0</v>
      </c>
      <c r="I186" s="30" t="s">
        <v>37762</v>
      </c>
      <c r="J186" t="s">
        <v>12</v>
      </c>
      <c r="K186" t="s">
        <v>92</v>
      </c>
      <c r="L186">
        <v>3568</v>
      </c>
      <c r="M186" s="4">
        <v>184</v>
      </c>
    </row>
    <row r="187" spans="1:13" x14ac:dyDescent="0.25">
      <c r="A187" s="11" t="s">
        <v>39121</v>
      </c>
      <c r="B187" t="s">
        <v>39122</v>
      </c>
      <c r="C187" t="s">
        <v>39124</v>
      </c>
      <c r="D187">
        <v>112</v>
      </c>
      <c r="E187" t="s">
        <v>9779</v>
      </c>
      <c r="F187" s="9">
        <v>0</v>
      </c>
      <c r="G187" s="9">
        <v>0</v>
      </c>
      <c r="H187" s="9">
        <v>0</v>
      </c>
      <c r="I187" s="96" t="s">
        <v>37762</v>
      </c>
      <c r="J187" t="s">
        <v>12</v>
      </c>
      <c r="K187" t="s">
        <v>69</v>
      </c>
      <c r="L187">
        <v>2278</v>
      </c>
      <c r="M187" s="4">
        <v>185</v>
      </c>
    </row>
    <row r="188" spans="1:13" x14ac:dyDescent="0.25">
      <c r="A188" s="11" t="s">
        <v>39187</v>
      </c>
      <c r="B188" t="s">
        <v>39188</v>
      </c>
      <c r="C188" t="s">
        <v>39189</v>
      </c>
      <c r="D188">
        <v>43.2</v>
      </c>
      <c r="E188" t="s">
        <v>3755</v>
      </c>
      <c r="F188" s="9">
        <v>0</v>
      </c>
      <c r="G188" s="9">
        <v>0</v>
      </c>
      <c r="H188" s="9">
        <v>0</v>
      </c>
      <c r="I188" s="30" t="s">
        <v>37762</v>
      </c>
      <c r="J188" t="s">
        <v>12</v>
      </c>
      <c r="K188" t="s">
        <v>12</v>
      </c>
      <c r="L188">
        <v>906</v>
      </c>
      <c r="M188" s="4">
        <v>186</v>
      </c>
    </row>
    <row r="189" spans="1:13" x14ac:dyDescent="0.25">
      <c r="A189" s="11" t="s">
        <v>39181</v>
      </c>
      <c r="B189" t="s">
        <v>39182</v>
      </c>
      <c r="C189" t="s">
        <v>39183</v>
      </c>
      <c r="D189">
        <v>80.400000000000006</v>
      </c>
      <c r="E189" t="s">
        <v>9675</v>
      </c>
      <c r="F189" s="9">
        <v>0</v>
      </c>
      <c r="G189" s="9">
        <v>0</v>
      </c>
      <c r="H189" s="9">
        <v>0</v>
      </c>
      <c r="I189" s="30" t="s">
        <v>37762</v>
      </c>
      <c r="J189" t="s">
        <v>12</v>
      </c>
      <c r="K189" t="s">
        <v>32</v>
      </c>
      <c r="L189">
        <v>2253</v>
      </c>
      <c r="M189" s="4">
        <v>187</v>
      </c>
    </row>
    <row r="190" spans="1:13" x14ac:dyDescent="0.25">
      <c r="A190" s="11" t="s">
        <v>39272</v>
      </c>
      <c r="B190" t="s">
        <v>39273</v>
      </c>
      <c r="C190" t="s">
        <v>39274</v>
      </c>
      <c r="D190">
        <v>37.5</v>
      </c>
      <c r="E190" t="s">
        <v>6342</v>
      </c>
      <c r="F190" s="9">
        <v>4.7</v>
      </c>
      <c r="G190" s="9">
        <v>0</v>
      </c>
      <c r="H190" s="9">
        <v>0.6</v>
      </c>
      <c r="I190" s="30" t="s">
        <v>37762</v>
      </c>
      <c r="J190" t="s">
        <v>12</v>
      </c>
      <c r="K190" t="s">
        <v>69</v>
      </c>
      <c r="L190">
        <v>1486</v>
      </c>
      <c r="M190" s="4">
        <v>188</v>
      </c>
    </row>
    <row r="191" spans="1:13" x14ac:dyDescent="0.25">
      <c r="A191" s="11" t="s">
        <v>39269</v>
      </c>
      <c r="B191" t="s">
        <v>39270</v>
      </c>
      <c r="C191" t="s">
        <v>39271</v>
      </c>
      <c r="D191">
        <v>44.3</v>
      </c>
      <c r="E191" t="s">
        <v>5612</v>
      </c>
      <c r="F191" s="9">
        <v>0</v>
      </c>
      <c r="G191" s="9">
        <v>0</v>
      </c>
      <c r="H191" s="9">
        <v>0</v>
      </c>
      <c r="I191" s="30" t="s">
        <v>37762</v>
      </c>
      <c r="J191" t="s">
        <v>12</v>
      </c>
      <c r="K191" t="s">
        <v>69</v>
      </c>
      <c r="L191">
        <v>1312</v>
      </c>
      <c r="M191" s="4">
        <v>189</v>
      </c>
    </row>
    <row r="192" spans="1:13" x14ac:dyDescent="0.25">
      <c r="A192" s="11" t="s">
        <v>39266</v>
      </c>
      <c r="B192" t="s">
        <v>39267</v>
      </c>
      <c r="C192" t="s">
        <v>39268</v>
      </c>
      <c r="D192">
        <v>39.299999999999997</v>
      </c>
      <c r="E192" t="s">
        <v>5662</v>
      </c>
      <c r="F192" s="9">
        <v>0</v>
      </c>
      <c r="G192" s="9">
        <v>0</v>
      </c>
      <c r="H192" s="9">
        <v>0</v>
      </c>
      <c r="I192" s="96" t="s">
        <v>37762</v>
      </c>
      <c r="J192" t="s">
        <v>12</v>
      </c>
      <c r="K192" t="s">
        <v>12</v>
      </c>
      <c r="L192">
        <v>1324</v>
      </c>
      <c r="M192" s="4">
        <v>190</v>
      </c>
    </row>
    <row r="193" spans="1:13" x14ac:dyDescent="0.25">
      <c r="A193" s="11" t="s">
        <v>39382</v>
      </c>
      <c r="B193" t="s">
        <v>39383</v>
      </c>
      <c r="C193" t="s">
        <v>39384</v>
      </c>
      <c r="D193">
        <v>54.5</v>
      </c>
      <c r="E193" t="s">
        <v>12529</v>
      </c>
      <c r="F193" s="9">
        <v>2.5</v>
      </c>
      <c r="G193" s="9">
        <v>0</v>
      </c>
      <c r="H193" s="9">
        <v>0.3</v>
      </c>
      <c r="I193" s="30" t="s">
        <v>37762</v>
      </c>
      <c r="J193" t="s">
        <v>12</v>
      </c>
      <c r="K193" t="s">
        <v>32</v>
      </c>
      <c r="L193">
        <v>3024</v>
      </c>
      <c r="M193" s="4">
        <v>191</v>
      </c>
    </row>
    <row r="194" spans="1:13" x14ac:dyDescent="0.25">
      <c r="A194" s="11" t="s">
        <v>39250</v>
      </c>
      <c r="B194" t="s">
        <v>39251</v>
      </c>
      <c r="C194" t="s">
        <v>39252</v>
      </c>
      <c r="D194">
        <v>28.7</v>
      </c>
      <c r="E194" t="s">
        <v>12922</v>
      </c>
      <c r="F194" s="9">
        <v>0</v>
      </c>
      <c r="G194" s="9">
        <v>0</v>
      </c>
      <c r="H194" s="9">
        <v>0</v>
      </c>
      <c r="I194" s="30" t="s">
        <v>37762</v>
      </c>
      <c r="J194" t="s">
        <v>12</v>
      </c>
      <c r="K194" t="s">
        <v>12</v>
      </c>
      <c r="L194">
        <v>3120</v>
      </c>
      <c r="M194" s="4">
        <v>192</v>
      </c>
    </row>
    <row r="195" spans="1:13" x14ac:dyDescent="0.25">
      <c r="A195" s="11" t="s">
        <v>39247</v>
      </c>
      <c r="B195" t="s">
        <v>39248</v>
      </c>
      <c r="C195" t="s">
        <v>39249</v>
      </c>
      <c r="D195">
        <v>41.3</v>
      </c>
      <c r="E195" t="s">
        <v>9802</v>
      </c>
      <c r="F195" s="9">
        <v>0</v>
      </c>
      <c r="G195" s="9">
        <v>0</v>
      </c>
      <c r="H195" s="9">
        <v>0</v>
      </c>
      <c r="I195" s="96" t="s">
        <v>37762</v>
      </c>
      <c r="J195" t="s">
        <v>12</v>
      </c>
      <c r="K195" t="s">
        <v>69</v>
      </c>
      <c r="L195">
        <v>2283</v>
      </c>
      <c r="M195" s="4">
        <v>193</v>
      </c>
    </row>
    <row r="196" spans="1:13" x14ac:dyDescent="0.25">
      <c r="A196" s="11" t="s">
        <v>39243</v>
      </c>
      <c r="B196" t="s">
        <v>39244</v>
      </c>
      <c r="C196" t="s">
        <v>39246</v>
      </c>
      <c r="D196">
        <v>44.1</v>
      </c>
      <c r="E196" t="s">
        <v>5608</v>
      </c>
      <c r="F196" s="9">
        <v>0</v>
      </c>
      <c r="G196" s="9">
        <v>0</v>
      </c>
      <c r="H196" s="9">
        <v>0</v>
      </c>
      <c r="I196" s="30" t="s">
        <v>37762</v>
      </c>
      <c r="J196" t="s">
        <v>12</v>
      </c>
      <c r="K196" t="s">
        <v>69</v>
      </c>
      <c r="L196">
        <v>1311</v>
      </c>
      <c r="M196" s="4">
        <v>194</v>
      </c>
    </row>
    <row r="197" spans="1:13" x14ac:dyDescent="0.25">
      <c r="A197" s="11" t="s">
        <v>39171</v>
      </c>
      <c r="B197" t="s">
        <v>39172</v>
      </c>
      <c r="C197" t="s">
        <v>39173</v>
      </c>
      <c r="D197">
        <v>43</v>
      </c>
      <c r="E197" t="s">
        <v>9855</v>
      </c>
      <c r="F197" s="9">
        <v>0</v>
      </c>
      <c r="G197" s="9">
        <v>0</v>
      </c>
      <c r="H197" s="9">
        <v>0</v>
      </c>
      <c r="I197" s="30" t="s">
        <v>37762</v>
      </c>
      <c r="J197" t="s">
        <v>12</v>
      </c>
      <c r="K197" t="s">
        <v>69</v>
      </c>
      <c r="L197">
        <v>2294</v>
      </c>
      <c r="M197" s="4">
        <v>195</v>
      </c>
    </row>
    <row r="198" spans="1:13" x14ac:dyDescent="0.25">
      <c r="A198" s="11" t="s">
        <v>39125</v>
      </c>
      <c r="B198" t="s">
        <v>39126</v>
      </c>
      <c r="C198" t="s">
        <v>39127</v>
      </c>
      <c r="D198">
        <v>51</v>
      </c>
      <c r="E198" t="s">
        <v>4246</v>
      </c>
      <c r="F198" s="9">
        <v>0</v>
      </c>
      <c r="G198" s="9">
        <v>0</v>
      </c>
      <c r="H198" s="9">
        <v>0</v>
      </c>
      <c r="I198" s="30" t="s">
        <v>37762</v>
      </c>
      <c r="J198" t="s">
        <v>584</v>
      </c>
      <c r="K198" t="s">
        <v>69</v>
      </c>
      <c r="L198">
        <v>1013</v>
      </c>
      <c r="M198" s="4">
        <v>196</v>
      </c>
    </row>
    <row r="199" spans="1:13" x14ac:dyDescent="0.25">
      <c r="A199" s="11" t="s">
        <v>39085</v>
      </c>
      <c r="B199" t="s">
        <v>39086</v>
      </c>
      <c r="C199" t="s">
        <v>39087</v>
      </c>
      <c r="D199">
        <v>77.5</v>
      </c>
      <c r="E199" t="s">
        <v>7923</v>
      </c>
      <c r="F199" s="9">
        <v>0</v>
      </c>
      <c r="G199" s="9">
        <v>0</v>
      </c>
      <c r="H199" s="9">
        <v>0</v>
      </c>
      <c r="I199" s="30" t="s">
        <v>37762</v>
      </c>
      <c r="J199" t="s">
        <v>12</v>
      </c>
      <c r="K199" t="s">
        <v>69</v>
      </c>
      <c r="L199">
        <v>1854</v>
      </c>
      <c r="M199" s="4">
        <v>197</v>
      </c>
    </row>
    <row r="200" spans="1:13" x14ac:dyDescent="0.25">
      <c r="A200" s="11" t="s">
        <v>39082</v>
      </c>
      <c r="B200" t="s">
        <v>39083</v>
      </c>
      <c r="C200" t="s">
        <v>39084</v>
      </c>
      <c r="D200">
        <v>76.7</v>
      </c>
      <c r="E200" t="s">
        <v>3861</v>
      </c>
      <c r="F200" s="9">
        <v>0</v>
      </c>
      <c r="G200" s="9">
        <v>0</v>
      </c>
      <c r="H200" s="9">
        <v>0</v>
      </c>
      <c r="I200" s="30" t="s">
        <v>37762</v>
      </c>
      <c r="J200" t="s">
        <v>12</v>
      </c>
      <c r="K200" t="s">
        <v>69</v>
      </c>
      <c r="L200">
        <v>930</v>
      </c>
      <c r="M200" s="4">
        <v>198</v>
      </c>
    </row>
  </sheetData>
  <mergeCells count="2">
    <mergeCell ref="C1:I1"/>
    <mergeCell ref="A1:B1"/>
  </mergeCells>
  <conditionalFormatting sqref="I2 I201:I3898">
    <cfRule type="containsText" dxfId="59" priority="14" operator="containsText" text="Ambiguous">
      <formula>NOT(ISERROR(SEARCH("Ambiguous",I2)))</formula>
    </cfRule>
    <cfRule type="containsText" dxfId="58" priority="15" operator="containsText" text="Non-binder">
      <formula>NOT(ISERROR(SEARCH("Non-binder",I2)))</formula>
    </cfRule>
    <cfRule type="containsText" dxfId="57" priority="16" operator="containsText" text="Cargo D">
      <formula>NOT(ISERROR(SEARCH("Cargo D",I2)))</formula>
    </cfRule>
    <cfRule type="containsText" dxfId="56" priority="17" operator="containsText" text="Low Abundant Cargo">
      <formula>NOT(ISERROR(SEARCH("Low Abundant Cargo",I2)))</formula>
    </cfRule>
    <cfRule type="containsText" dxfId="55" priority="18" operator="containsText" text="Cargo B">
      <formula>NOT(ISERROR(SEARCH("Cargo B",I2)))</formula>
    </cfRule>
    <cfRule type="containsText" dxfId="54" priority="19" operator="containsText" text="Cargo A">
      <formula>NOT(ISERROR(SEARCH("Cargo A",I2)))</formula>
    </cfRule>
  </conditionalFormatting>
  <conditionalFormatting sqref="I3899:I1048576">
    <cfRule type="containsText" dxfId="53" priority="20" operator="containsText" text="Ambiguous">
      <formula>NOT(ISERROR(SEARCH("Ambiguous",I3899)))</formula>
    </cfRule>
    <cfRule type="containsText" dxfId="52" priority="21" operator="containsText" text="non-bin">
      <formula>NOT(ISERROR(SEARCH("non-bin",I3899)))</formula>
    </cfRule>
    <cfRule type="containsText" dxfId="51" priority="22" operator="containsText" text="D">
      <formula>NOT(ISERROR(SEARCH("D",I3899)))</formula>
    </cfRule>
    <cfRule type="containsText" dxfId="50" priority="23" operator="containsText" text="C">
      <formula>NOT(ISERROR(SEARCH("C",I3899)))</formula>
    </cfRule>
    <cfRule type="containsText" dxfId="49" priority="24" operator="containsText" text="B">
      <formula>NOT(ISERROR(SEARCH("B",I3899)))</formula>
    </cfRule>
    <cfRule type="containsText" dxfId="48" priority="25" operator="containsText" text="A">
      <formula>NOT(ISERROR(SEARCH("A",I3899)))</formula>
    </cfRule>
    <cfRule type="containsText" dxfId="47" priority="33" operator="containsText" text="Category">
      <formula>NOT(ISERROR(SEARCH("Category",I3899)))</formula>
    </cfRule>
  </conditionalFormatting>
  <conditionalFormatting sqref="C1:C157 C159:C1048576">
    <cfRule type="duplicateValues" dxfId="46" priority="12"/>
  </conditionalFormatting>
  <conditionalFormatting sqref="I3:I157 I159:I200">
    <cfRule type="containsText" dxfId="45" priority="7" operator="containsText" text="Ambiguous">
      <formula>NOT(ISERROR(SEARCH("Ambiguous",I3)))</formula>
    </cfRule>
    <cfRule type="containsText" dxfId="44" priority="8" operator="containsText" text="Non-binder">
      <formula>NOT(ISERROR(SEARCH("Non-binder",I3)))</formula>
    </cfRule>
    <cfRule type="containsText" dxfId="43" priority="9" operator="containsText" text="Low Abundant Cargo">
      <formula>NOT(ISERROR(SEARCH("Low Abundant Cargo",I3)))</formula>
    </cfRule>
    <cfRule type="containsText" dxfId="42" priority="10" operator="containsText" text="Cargo B">
      <formula>NOT(ISERROR(SEARCH("Cargo B",I3)))</formula>
    </cfRule>
    <cfRule type="containsText" dxfId="41" priority="11" operator="containsText" text="Cargo A">
      <formula>NOT(ISERROR(SEARCH("Cargo A",I3)))</formula>
    </cfRule>
  </conditionalFormatting>
  <conditionalFormatting sqref="C158">
    <cfRule type="duplicateValues" dxfId="40" priority="6"/>
  </conditionalFormatting>
  <conditionalFormatting sqref="I158">
    <cfRule type="containsText" dxfId="39" priority="1" operator="containsText" text="Ambiguous">
      <formula>NOT(ISERROR(SEARCH("Ambiguous",I158)))</formula>
    </cfRule>
    <cfRule type="containsText" dxfId="38" priority="2" operator="containsText" text="Non-binder">
      <formula>NOT(ISERROR(SEARCH("Non-binder",I158)))</formula>
    </cfRule>
    <cfRule type="containsText" dxfId="37" priority="3" operator="containsText" text="Low Abundant Cargo">
      <formula>NOT(ISERROR(SEARCH("Low Abundant Cargo",I158)))</formula>
    </cfRule>
    <cfRule type="containsText" dxfId="36" priority="4" operator="containsText" text="Cargo B">
      <formula>NOT(ISERROR(SEARCH("Cargo B",I158)))</formula>
    </cfRule>
    <cfRule type="containsText" dxfId="35" priority="5" operator="containsText" text="Cargo A">
      <formula>NOT(ISERROR(SEARCH("Cargo A",I158)))</formula>
    </cfRule>
  </conditionalFormatting>
  <hyperlinks>
    <hyperlink ref="A1" location="Index!A1" display="INDEX"/>
  </hyperlinks>
  <pageMargins left="0.75" right="0.75" top="1" bottom="1" header="0.5" footer="0.5"/>
  <pageSetup paperSize="9" orientation="portrait" horizontalDpi="4294967292" verticalDpi="429496729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4"/>
  <sheetViews>
    <sheetView workbookViewId="0">
      <pane xSplit="2" ySplit="2" topLeftCell="C3" activePane="bottomRight" state="frozen"/>
      <selection pane="topRight" activeCell="C1" sqref="C1"/>
      <selection pane="bottomLeft" activeCell="A3" sqref="A3"/>
      <selection pane="bottomRight" activeCell="A2" sqref="A2:XFD2"/>
    </sheetView>
  </sheetViews>
  <sheetFormatPr defaultColWidth="11" defaultRowHeight="15.75" x14ac:dyDescent="0.25"/>
  <cols>
    <col min="1" max="1" width="10.875" style="11"/>
    <col min="2" max="2" width="92.125" bestFit="1" customWidth="1"/>
    <col min="3" max="3" width="15.125" bestFit="1" customWidth="1"/>
    <col min="4" max="5" width="10.875" customWidth="1"/>
    <col min="6" max="7" width="10.875" style="9"/>
    <col min="8" max="8" width="11.75" style="9" customWidth="1"/>
    <col min="9" max="9" width="17.625" style="30" customWidth="1"/>
    <col min="10" max="12" width="10.875" customWidth="1"/>
  </cols>
  <sheetData>
    <row r="1" spans="1:13" s="51" customFormat="1" ht="24" customHeight="1" x14ac:dyDescent="0.25">
      <c r="A1" s="308" t="s">
        <v>39544</v>
      </c>
      <c r="B1" s="308"/>
      <c r="C1" s="307" t="s">
        <v>37744</v>
      </c>
      <c r="D1" s="307"/>
      <c r="E1" s="307"/>
      <c r="F1" s="307"/>
      <c r="G1" s="307"/>
      <c r="H1" s="307"/>
      <c r="I1" s="307"/>
      <c r="J1" s="52"/>
      <c r="K1" s="52"/>
      <c r="L1" s="52"/>
      <c r="M1" s="61"/>
    </row>
    <row r="2" spans="1:13" ht="60" x14ac:dyDescent="0.25">
      <c r="A2" s="47" t="s">
        <v>37765</v>
      </c>
      <c r="B2" s="34" t="s">
        <v>37766</v>
      </c>
      <c r="C2" s="35" t="s">
        <v>40565</v>
      </c>
      <c r="D2" s="35" t="s">
        <v>19448</v>
      </c>
      <c r="E2" s="35" t="s">
        <v>37767</v>
      </c>
      <c r="F2" s="36" t="s">
        <v>40534</v>
      </c>
      <c r="G2" s="36" t="s">
        <v>40560</v>
      </c>
      <c r="H2" s="36" t="s">
        <v>40561</v>
      </c>
      <c r="I2" s="37" t="s">
        <v>37735</v>
      </c>
      <c r="J2" s="35" t="s">
        <v>40568</v>
      </c>
      <c r="K2" s="35" t="s">
        <v>37768</v>
      </c>
      <c r="L2" s="35" t="s">
        <v>6</v>
      </c>
      <c r="M2" s="62" t="s">
        <v>40562</v>
      </c>
    </row>
    <row r="3" spans="1:13" x14ac:dyDescent="0.25">
      <c r="A3" s="39" t="s">
        <v>39545</v>
      </c>
      <c r="M3" s="4">
        <v>1</v>
      </c>
    </row>
    <row r="4" spans="1:13" x14ac:dyDescent="0.25">
      <c r="A4" s="39" t="s">
        <v>39546</v>
      </c>
      <c r="M4" s="4">
        <v>2</v>
      </c>
    </row>
    <row r="5" spans="1:13" x14ac:dyDescent="0.25">
      <c r="A5" s="39" t="s">
        <v>39547</v>
      </c>
      <c r="M5" s="4">
        <v>3</v>
      </c>
    </row>
    <row r="6" spans="1:13" x14ac:dyDescent="0.25">
      <c r="A6" s="39" t="s">
        <v>39548</v>
      </c>
      <c r="M6" s="4">
        <v>4</v>
      </c>
    </row>
    <row r="7" spans="1:13" x14ac:dyDescent="0.25">
      <c r="A7" s="11" t="s">
        <v>39549</v>
      </c>
      <c r="B7" t="s">
        <v>39550</v>
      </c>
      <c r="C7" t="s">
        <v>39551</v>
      </c>
      <c r="D7">
        <v>37.5</v>
      </c>
      <c r="E7" t="s">
        <v>7053</v>
      </c>
      <c r="F7" s="9">
        <v>370</v>
      </c>
      <c r="G7" s="9">
        <v>2.6</v>
      </c>
      <c r="H7" s="9">
        <v>1400</v>
      </c>
      <c r="I7" s="30" t="s">
        <v>37740</v>
      </c>
      <c r="J7" t="s">
        <v>584</v>
      </c>
      <c r="K7" t="s">
        <v>69</v>
      </c>
      <c r="L7">
        <v>1646</v>
      </c>
      <c r="M7" s="4">
        <v>5</v>
      </c>
    </row>
    <row r="8" spans="1:13" x14ac:dyDescent="0.25">
      <c r="A8" s="11" t="s">
        <v>39549</v>
      </c>
      <c r="B8" t="s">
        <v>39550</v>
      </c>
      <c r="C8" t="s">
        <v>39552</v>
      </c>
      <c r="D8">
        <v>38.5</v>
      </c>
      <c r="E8" t="s">
        <v>5167</v>
      </c>
      <c r="F8" s="9">
        <v>480</v>
      </c>
      <c r="G8" s="9">
        <v>1.1000000000000001</v>
      </c>
      <c r="H8" s="9">
        <v>59</v>
      </c>
      <c r="I8" s="30" t="s">
        <v>37740</v>
      </c>
      <c r="J8" t="s">
        <v>12</v>
      </c>
      <c r="K8" t="s">
        <v>69</v>
      </c>
      <c r="L8">
        <v>1220</v>
      </c>
      <c r="M8" s="4">
        <v>6</v>
      </c>
    </row>
    <row r="9" spans="1:13" x14ac:dyDescent="0.25">
      <c r="A9" s="11" t="s">
        <v>39549</v>
      </c>
      <c r="B9" t="s">
        <v>39550</v>
      </c>
      <c r="C9" t="s">
        <v>39553</v>
      </c>
      <c r="D9">
        <v>37.200000000000003</v>
      </c>
      <c r="E9" t="s">
        <v>7057</v>
      </c>
      <c r="F9" s="9">
        <v>27</v>
      </c>
      <c r="G9" s="9">
        <v>2.4</v>
      </c>
      <c r="H9" s="9">
        <v>250</v>
      </c>
      <c r="I9" s="30" t="s">
        <v>37740</v>
      </c>
      <c r="J9" t="s">
        <v>12</v>
      </c>
      <c r="K9" t="s">
        <v>69</v>
      </c>
      <c r="L9">
        <v>1648</v>
      </c>
      <c r="M9" s="4">
        <v>7</v>
      </c>
    </row>
    <row r="10" spans="1:13" x14ac:dyDescent="0.25">
      <c r="A10" s="39" t="s">
        <v>39554</v>
      </c>
      <c r="M10" s="4">
        <v>8</v>
      </c>
    </row>
    <row r="11" spans="1:13" x14ac:dyDescent="0.25">
      <c r="A11" s="11" t="s">
        <v>39603</v>
      </c>
      <c r="B11" t="s">
        <v>39604</v>
      </c>
      <c r="C11" t="s">
        <v>39607</v>
      </c>
      <c r="D11">
        <v>62.8</v>
      </c>
      <c r="E11" t="s">
        <v>8527</v>
      </c>
      <c r="F11" s="9">
        <v>0</v>
      </c>
      <c r="G11" s="9">
        <v>0</v>
      </c>
      <c r="H11" s="9">
        <v>0</v>
      </c>
      <c r="I11" s="168" t="s">
        <v>37740</v>
      </c>
      <c r="J11" t="s">
        <v>12</v>
      </c>
      <c r="K11" t="s">
        <v>92</v>
      </c>
      <c r="L11">
        <v>1994</v>
      </c>
      <c r="M11" s="4">
        <v>36</v>
      </c>
    </row>
    <row r="12" spans="1:13" x14ac:dyDescent="0.25">
      <c r="A12" s="11" t="s">
        <v>39558</v>
      </c>
      <c r="B12" t="s">
        <v>39559</v>
      </c>
      <c r="C12" t="s">
        <v>39560</v>
      </c>
      <c r="D12">
        <v>32.6</v>
      </c>
      <c r="E12" t="s">
        <v>2529</v>
      </c>
      <c r="F12" s="9">
        <v>470</v>
      </c>
      <c r="G12" s="9">
        <v>1300</v>
      </c>
      <c r="H12" s="9">
        <v>58</v>
      </c>
      <c r="I12" s="30" t="s">
        <v>37764</v>
      </c>
      <c r="J12" t="s">
        <v>12</v>
      </c>
      <c r="K12" t="s">
        <v>12</v>
      </c>
      <c r="L12">
        <v>631</v>
      </c>
      <c r="M12" s="4">
        <v>11</v>
      </c>
    </row>
    <row r="13" spans="1:13" x14ac:dyDescent="0.25">
      <c r="A13" s="11" t="s">
        <v>38555</v>
      </c>
      <c r="B13" t="s">
        <v>38556</v>
      </c>
      <c r="C13" t="s">
        <v>38558</v>
      </c>
      <c r="D13">
        <v>16.8</v>
      </c>
      <c r="E13" t="s">
        <v>7060</v>
      </c>
      <c r="F13" s="9">
        <v>0</v>
      </c>
      <c r="G13" s="9">
        <v>0</v>
      </c>
      <c r="H13" s="9">
        <v>0</v>
      </c>
      <c r="I13" s="30" t="s">
        <v>37762</v>
      </c>
      <c r="J13" t="s">
        <v>12</v>
      </c>
      <c r="K13" t="s">
        <v>32</v>
      </c>
      <c r="L13">
        <v>1649</v>
      </c>
      <c r="M13" s="4">
        <v>45</v>
      </c>
    </row>
    <row r="14" spans="1:13" x14ac:dyDescent="0.25">
      <c r="A14" s="11" t="s">
        <v>39717</v>
      </c>
      <c r="B14" t="s">
        <v>39718</v>
      </c>
      <c r="C14" t="s">
        <v>39719</v>
      </c>
      <c r="D14">
        <v>37.700000000000003</v>
      </c>
      <c r="E14" t="s">
        <v>18456</v>
      </c>
      <c r="F14" s="9">
        <v>0</v>
      </c>
      <c r="G14" s="9">
        <v>0</v>
      </c>
      <c r="H14" s="9">
        <v>0</v>
      </c>
      <c r="I14" s="168" t="s">
        <v>37740</v>
      </c>
      <c r="J14" t="s">
        <v>12</v>
      </c>
      <c r="K14" t="s">
        <v>92</v>
      </c>
      <c r="L14">
        <v>4549</v>
      </c>
      <c r="M14" s="4">
        <v>98</v>
      </c>
    </row>
    <row r="15" spans="1:13" x14ac:dyDescent="0.25">
      <c r="A15" s="11" t="s">
        <v>39720</v>
      </c>
      <c r="B15" t="s">
        <v>39721</v>
      </c>
      <c r="C15" t="s">
        <v>39722</v>
      </c>
      <c r="D15">
        <v>16.600000000000001</v>
      </c>
      <c r="E15" t="s">
        <v>15416</v>
      </c>
      <c r="F15" s="9">
        <v>0</v>
      </c>
      <c r="G15" s="9">
        <v>0</v>
      </c>
      <c r="H15" s="9">
        <v>0</v>
      </c>
      <c r="I15" s="30" t="s">
        <v>37762</v>
      </c>
      <c r="J15" t="s">
        <v>12</v>
      </c>
      <c r="K15" t="s">
        <v>69</v>
      </c>
      <c r="L15">
        <v>3748</v>
      </c>
      <c r="M15" s="4">
        <v>100</v>
      </c>
    </row>
    <row r="16" spans="1:13" x14ac:dyDescent="0.25">
      <c r="A16" s="11" t="s">
        <v>39714</v>
      </c>
      <c r="B16" t="s">
        <v>39715</v>
      </c>
      <c r="C16" t="s">
        <v>39716</v>
      </c>
      <c r="D16">
        <v>20.5</v>
      </c>
      <c r="E16" t="s">
        <v>6201</v>
      </c>
      <c r="F16" s="9">
        <v>0</v>
      </c>
      <c r="G16" s="9">
        <v>0</v>
      </c>
      <c r="H16" s="9">
        <v>0</v>
      </c>
      <c r="I16" s="30" t="s">
        <v>37762</v>
      </c>
      <c r="J16" t="s">
        <v>12</v>
      </c>
      <c r="K16" t="s">
        <v>92</v>
      </c>
      <c r="L16">
        <v>1452</v>
      </c>
      <c r="M16" s="4">
        <v>97</v>
      </c>
    </row>
    <row r="17" spans="1:13" x14ac:dyDescent="0.25">
      <c r="A17" s="11" t="s">
        <v>39669</v>
      </c>
      <c r="B17" t="s">
        <v>39670</v>
      </c>
      <c r="C17" t="s">
        <v>39671</v>
      </c>
      <c r="D17">
        <v>42.9</v>
      </c>
      <c r="E17" t="s">
        <v>15845</v>
      </c>
      <c r="F17" s="9">
        <v>0</v>
      </c>
      <c r="G17" s="9">
        <v>0</v>
      </c>
      <c r="H17" s="9">
        <v>0</v>
      </c>
      <c r="I17" s="96" t="s">
        <v>37762</v>
      </c>
      <c r="J17" t="s">
        <v>12</v>
      </c>
      <c r="K17" t="s">
        <v>32</v>
      </c>
      <c r="L17">
        <v>3862</v>
      </c>
      <c r="M17" s="4">
        <v>75</v>
      </c>
    </row>
    <row r="18" spans="1:13" x14ac:dyDescent="0.25">
      <c r="A18" s="11" t="s">
        <v>39576</v>
      </c>
      <c r="B18" t="s">
        <v>39577</v>
      </c>
      <c r="C18" t="s">
        <v>39578</v>
      </c>
      <c r="D18">
        <v>111.4</v>
      </c>
      <c r="E18" t="s">
        <v>8753</v>
      </c>
      <c r="F18" s="9">
        <v>290</v>
      </c>
      <c r="G18" s="9">
        <v>5.4</v>
      </c>
      <c r="H18" s="9">
        <v>36</v>
      </c>
      <c r="I18" s="96" t="s">
        <v>37740</v>
      </c>
      <c r="J18" t="s">
        <v>12</v>
      </c>
      <c r="K18" t="s">
        <v>69</v>
      </c>
      <c r="L18">
        <v>2043</v>
      </c>
      <c r="M18" s="4">
        <v>18</v>
      </c>
    </row>
    <row r="19" spans="1:13" x14ac:dyDescent="0.25">
      <c r="A19" s="11" t="s">
        <v>39579</v>
      </c>
      <c r="B19" t="s">
        <v>39580</v>
      </c>
      <c r="C19" t="s">
        <v>39581</v>
      </c>
      <c r="D19">
        <v>119.6</v>
      </c>
      <c r="E19" t="s">
        <v>14440</v>
      </c>
      <c r="F19" s="9">
        <v>31</v>
      </c>
      <c r="G19" s="9">
        <v>2.2000000000000002</v>
      </c>
      <c r="H19" s="9">
        <v>3.8</v>
      </c>
      <c r="I19" s="30" t="s">
        <v>37740</v>
      </c>
      <c r="J19" t="s">
        <v>12</v>
      </c>
      <c r="K19" t="s">
        <v>69</v>
      </c>
      <c r="L19">
        <v>3501</v>
      </c>
      <c r="M19" s="4">
        <v>19</v>
      </c>
    </row>
    <row r="20" spans="1:13" x14ac:dyDescent="0.25">
      <c r="A20" s="11" t="s">
        <v>39555</v>
      </c>
      <c r="B20" t="s">
        <v>39556</v>
      </c>
      <c r="C20" t="s">
        <v>39557</v>
      </c>
      <c r="D20">
        <v>23</v>
      </c>
      <c r="E20" t="s">
        <v>5400</v>
      </c>
      <c r="F20" s="9">
        <v>0</v>
      </c>
      <c r="G20" s="9">
        <v>0</v>
      </c>
      <c r="H20" s="9">
        <v>0</v>
      </c>
      <c r="I20" s="30" t="s">
        <v>37762</v>
      </c>
      <c r="J20" t="s">
        <v>12</v>
      </c>
      <c r="K20" t="s">
        <v>12</v>
      </c>
      <c r="L20">
        <v>1268</v>
      </c>
      <c r="M20" s="4">
        <v>10</v>
      </c>
    </row>
    <row r="21" spans="1:13" x14ac:dyDescent="0.25">
      <c r="A21" s="39" t="s">
        <v>39585</v>
      </c>
      <c r="M21" s="4">
        <v>21</v>
      </c>
    </row>
    <row r="22" spans="1:13" x14ac:dyDescent="0.25">
      <c r="A22" s="39" t="s">
        <v>39548</v>
      </c>
      <c r="M22" s="4">
        <v>22</v>
      </c>
    </row>
    <row r="23" spans="1:13" x14ac:dyDescent="0.25">
      <c r="A23" s="11" t="s">
        <v>39586</v>
      </c>
      <c r="B23" t="s">
        <v>39587</v>
      </c>
      <c r="C23" t="s">
        <v>39588</v>
      </c>
      <c r="D23">
        <v>35.6</v>
      </c>
      <c r="E23" t="s">
        <v>7210</v>
      </c>
      <c r="F23" s="9">
        <v>14</v>
      </c>
      <c r="G23" s="9">
        <v>0.2</v>
      </c>
      <c r="H23" s="9">
        <v>1.7</v>
      </c>
      <c r="I23" s="30" t="s">
        <v>37740</v>
      </c>
      <c r="J23" t="s">
        <v>12</v>
      </c>
      <c r="K23" t="s">
        <v>69</v>
      </c>
      <c r="L23">
        <v>1681</v>
      </c>
      <c r="M23" s="4">
        <v>23</v>
      </c>
    </row>
    <row r="24" spans="1:13" x14ac:dyDescent="0.25">
      <c r="A24" s="11" t="s">
        <v>39586</v>
      </c>
      <c r="B24" t="s">
        <v>39587</v>
      </c>
      <c r="C24" t="s">
        <v>39589</v>
      </c>
      <c r="D24">
        <v>35.6</v>
      </c>
      <c r="E24" t="s">
        <v>7385</v>
      </c>
      <c r="F24" s="9">
        <v>3600</v>
      </c>
      <c r="G24" s="9">
        <v>0.9</v>
      </c>
      <c r="H24" s="9">
        <v>440</v>
      </c>
      <c r="I24" s="96" t="s">
        <v>37740</v>
      </c>
      <c r="J24" t="s">
        <v>251</v>
      </c>
      <c r="K24" t="s">
        <v>69</v>
      </c>
      <c r="L24">
        <v>1723</v>
      </c>
      <c r="M24" s="4">
        <v>24</v>
      </c>
    </row>
    <row r="25" spans="1:13" x14ac:dyDescent="0.25">
      <c r="A25" s="39" t="s">
        <v>39590</v>
      </c>
      <c r="M25" s="4">
        <v>25</v>
      </c>
    </row>
    <row r="26" spans="1:13" x14ac:dyDescent="0.25">
      <c r="A26" s="11" t="s">
        <v>39591</v>
      </c>
      <c r="B26" t="s">
        <v>39592</v>
      </c>
      <c r="C26" t="s">
        <v>39593</v>
      </c>
      <c r="D26">
        <v>65.3</v>
      </c>
      <c r="E26" t="s">
        <v>4707</v>
      </c>
      <c r="F26" s="9">
        <v>240</v>
      </c>
      <c r="G26" s="9">
        <v>1.8</v>
      </c>
      <c r="H26" s="9">
        <v>1900</v>
      </c>
      <c r="I26" s="96" t="s">
        <v>37740</v>
      </c>
      <c r="J26" t="s">
        <v>12</v>
      </c>
      <c r="K26" t="s">
        <v>32</v>
      </c>
      <c r="L26">
        <v>1116</v>
      </c>
      <c r="M26" s="4">
        <v>26</v>
      </c>
    </row>
    <row r="27" spans="1:13" x14ac:dyDescent="0.25">
      <c r="A27" s="11" t="s">
        <v>39591</v>
      </c>
      <c r="B27" t="s">
        <v>39592</v>
      </c>
      <c r="C27" t="s">
        <v>39594</v>
      </c>
      <c r="D27">
        <v>66.2</v>
      </c>
      <c r="E27" t="s">
        <v>4714</v>
      </c>
      <c r="F27" s="9">
        <v>640</v>
      </c>
      <c r="G27" s="9">
        <v>1.1000000000000001</v>
      </c>
      <c r="H27" s="9">
        <v>78</v>
      </c>
      <c r="I27" s="96" t="s">
        <v>37740</v>
      </c>
      <c r="J27" t="s">
        <v>12</v>
      </c>
      <c r="K27" t="s">
        <v>12</v>
      </c>
      <c r="L27">
        <v>1117</v>
      </c>
      <c r="M27" s="4">
        <v>27</v>
      </c>
    </row>
    <row r="28" spans="1:13" x14ac:dyDescent="0.25">
      <c r="A28" s="11" t="s">
        <v>39595</v>
      </c>
      <c r="B28" t="s">
        <v>39596</v>
      </c>
      <c r="C28" t="s">
        <v>39597</v>
      </c>
      <c r="D28">
        <v>51.7</v>
      </c>
      <c r="E28" t="s">
        <v>7334</v>
      </c>
      <c r="F28" s="9">
        <v>1200</v>
      </c>
      <c r="G28" s="9">
        <v>4.9000000000000004</v>
      </c>
      <c r="H28" s="9">
        <v>2500</v>
      </c>
      <c r="I28" s="96" t="s">
        <v>37764</v>
      </c>
      <c r="J28" t="s">
        <v>40569</v>
      </c>
      <c r="K28" t="s">
        <v>12</v>
      </c>
      <c r="L28">
        <v>1711</v>
      </c>
      <c r="M28" s="4">
        <v>28</v>
      </c>
    </row>
    <row r="29" spans="1:13" x14ac:dyDescent="0.25">
      <c r="A29" s="11" t="s">
        <v>39595</v>
      </c>
      <c r="B29" t="s">
        <v>39596</v>
      </c>
      <c r="C29" t="s">
        <v>39598</v>
      </c>
      <c r="D29">
        <v>52</v>
      </c>
      <c r="E29" t="s">
        <v>10685</v>
      </c>
      <c r="F29" s="9">
        <v>49</v>
      </c>
      <c r="G29" s="9">
        <v>4.3</v>
      </c>
      <c r="H29" s="9">
        <v>22</v>
      </c>
      <c r="I29" s="96" t="s">
        <v>37740</v>
      </c>
      <c r="J29" t="s">
        <v>12</v>
      </c>
      <c r="K29" t="s">
        <v>32</v>
      </c>
      <c r="L29">
        <v>2520</v>
      </c>
      <c r="M29" s="4">
        <v>29</v>
      </c>
    </row>
    <row r="30" spans="1:13" x14ac:dyDescent="0.25">
      <c r="A30" s="11" t="s">
        <v>39599</v>
      </c>
      <c r="B30" t="s">
        <v>39600</v>
      </c>
      <c r="C30" t="s">
        <v>39601</v>
      </c>
      <c r="D30">
        <v>53.3</v>
      </c>
      <c r="E30" t="s">
        <v>13678</v>
      </c>
      <c r="F30" s="9">
        <v>27</v>
      </c>
      <c r="G30" s="9">
        <v>140</v>
      </c>
      <c r="H30" s="9">
        <v>6.2</v>
      </c>
      <c r="I30" s="96" t="s">
        <v>37740</v>
      </c>
      <c r="J30" t="s">
        <v>12</v>
      </c>
      <c r="K30" t="s">
        <v>69</v>
      </c>
      <c r="L30">
        <v>3309</v>
      </c>
      <c r="M30" s="4">
        <v>31</v>
      </c>
    </row>
    <row r="31" spans="1:13" x14ac:dyDescent="0.25">
      <c r="A31" s="11" t="s">
        <v>39599</v>
      </c>
      <c r="B31" t="s">
        <v>39600</v>
      </c>
      <c r="C31" t="s">
        <v>39602</v>
      </c>
      <c r="D31">
        <v>130.30000000000001</v>
      </c>
      <c r="E31" t="s">
        <v>7941</v>
      </c>
      <c r="F31" s="9">
        <v>3.5</v>
      </c>
      <c r="G31" s="9">
        <v>2.5</v>
      </c>
      <c r="H31" s="9">
        <v>0.4</v>
      </c>
      <c r="I31" s="30" t="s">
        <v>37740</v>
      </c>
      <c r="J31" t="s">
        <v>12</v>
      </c>
      <c r="K31" t="s">
        <v>12</v>
      </c>
      <c r="L31">
        <v>1858</v>
      </c>
      <c r="M31" s="4">
        <v>33</v>
      </c>
    </row>
    <row r="32" spans="1:13" x14ac:dyDescent="0.25">
      <c r="A32" s="11" t="s">
        <v>39603</v>
      </c>
      <c r="B32" t="s">
        <v>39604</v>
      </c>
      <c r="C32" t="s">
        <v>39605</v>
      </c>
      <c r="D32">
        <v>54</v>
      </c>
      <c r="E32" t="s">
        <v>9799</v>
      </c>
      <c r="F32" s="9">
        <v>240</v>
      </c>
      <c r="G32" s="9">
        <v>0.9</v>
      </c>
      <c r="H32" s="9">
        <v>29</v>
      </c>
      <c r="I32" s="30" t="s">
        <v>37740</v>
      </c>
      <c r="J32" t="s">
        <v>12</v>
      </c>
      <c r="K32" t="s">
        <v>32</v>
      </c>
      <c r="L32">
        <v>2282</v>
      </c>
      <c r="M32" s="4">
        <v>34</v>
      </c>
    </row>
    <row r="33" spans="1:13" x14ac:dyDescent="0.25">
      <c r="A33" s="11" t="s">
        <v>39603</v>
      </c>
      <c r="B33" t="s">
        <v>39604</v>
      </c>
      <c r="C33" t="s">
        <v>39606</v>
      </c>
      <c r="D33">
        <v>56.2</v>
      </c>
      <c r="E33" t="s">
        <v>9411</v>
      </c>
      <c r="F33" s="9">
        <v>28</v>
      </c>
      <c r="G33" s="9">
        <v>0.4</v>
      </c>
      <c r="H33" s="9">
        <v>3.4</v>
      </c>
      <c r="I33" s="30" t="s">
        <v>37740</v>
      </c>
      <c r="J33" t="s">
        <v>251</v>
      </c>
      <c r="K33" t="s">
        <v>69</v>
      </c>
      <c r="L33">
        <v>2194</v>
      </c>
      <c r="M33" s="4">
        <v>35</v>
      </c>
    </row>
    <row r="34" spans="1:13" x14ac:dyDescent="0.25">
      <c r="A34" s="11" t="s">
        <v>39570</v>
      </c>
      <c r="B34" t="s">
        <v>39571</v>
      </c>
      <c r="C34" t="s">
        <v>39572</v>
      </c>
      <c r="D34">
        <v>109.1</v>
      </c>
      <c r="E34" t="s">
        <v>720</v>
      </c>
      <c r="F34" s="9">
        <v>0</v>
      </c>
      <c r="G34" s="9">
        <v>0</v>
      </c>
      <c r="H34" s="9">
        <v>0</v>
      </c>
      <c r="I34" s="168" t="s">
        <v>37740</v>
      </c>
      <c r="J34" t="s">
        <v>12</v>
      </c>
      <c r="K34" t="s">
        <v>32</v>
      </c>
      <c r="L34">
        <v>225</v>
      </c>
      <c r="M34" s="4">
        <v>16</v>
      </c>
    </row>
    <row r="35" spans="1:13" x14ac:dyDescent="0.25">
      <c r="A35" s="11" t="s">
        <v>39603</v>
      </c>
      <c r="B35" t="s">
        <v>39604</v>
      </c>
      <c r="C35" t="s">
        <v>39608</v>
      </c>
      <c r="D35">
        <v>70</v>
      </c>
      <c r="E35" t="s">
        <v>9169</v>
      </c>
      <c r="F35" s="9">
        <v>68</v>
      </c>
      <c r="G35" s="9">
        <v>0.1</v>
      </c>
      <c r="H35" s="9">
        <v>15</v>
      </c>
      <c r="I35" s="30" t="s">
        <v>37740</v>
      </c>
      <c r="J35" t="s">
        <v>12</v>
      </c>
      <c r="K35" t="s">
        <v>69</v>
      </c>
      <c r="L35">
        <v>2138</v>
      </c>
      <c r="M35" s="4">
        <v>37</v>
      </c>
    </row>
    <row r="36" spans="1:13" x14ac:dyDescent="0.25">
      <c r="A36" s="39" t="s">
        <v>39609</v>
      </c>
      <c r="I36" s="96"/>
      <c r="M36" s="4">
        <v>38</v>
      </c>
    </row>
    <row r="37" spans="1:13" x14ac:dyDescent="0.25">
      <c r="A37" s="39" t="s">
        <v>39548</v>
      </c>
      <c r="M37" s="4">
        <v>39</v>
      </c>
    </row>
    <row r="38" spans="1:13" x14ac:dyDescent="0.25">
      <c r="A38" s="11" t="s">
        <v>39610</v>
      </c>
      <c r="B38" t="s">
        <v>39611</v>
      </c>
      <c r="C38" t="s">
        <v>39612</v>
      </c>
      <c r="D38">
        <v>57.7</v>
      </c>
      <c r="E38" t="s">
        <v>8059</v>
      </c>
      <c r="F38" s="9">
        <v>1.4</v>
      </c>
      <c r="G38" s="9">
        <v>0</v>
      </c>
      <c r="H38" s="9">
        <v>3.1</v>
      </c>
      <c r="I38" s="30" t="s">
        <v>37740</v>
      </c>
      <c r="J38" t="s">
        <v>12</v>
      </c>
      <c r="K38" t="s">
        <v>69</v>
      </c>
      <c r="L38">
        <v>1886</v>
      </c>
      <c r="M38" s="4">
        <v>40</v>
      </c>
    </row>
    <row r="39" spans="1:13" x14ac:dyDescent="0.25">
      <c r="A39" s="11" t="s">
        <v>39677</v>
      </c>
      <c r="B39" t="s">
        <v>39678</v>
      </c>
      <c r="C39" t="s">
        <v>39679</v>
      </c>
      <c r="D39">
        <v>184.7</v>
      </c>
      <c r="E39" t="s">
        <v>1427</v>
      </c>
      <c r="F39" s="9">
        <v>0</v>
      </c>
      <c r="G39" s="9">
        <v>0</v>
      </c>
      <c r="H39" s="9">
        <v>0</v>
      </c>
      <c r="I39" s="168" t="s">
        <v>37740</v>
      </c>
      <c r="J39" t="s">
        <v>40569</v>
      </c>
      <c r="K39" t="s">
        <v>69</v>
      </c>
      <c r="L39">
        <v>383</v>
      </c>
      <c r="M39" s="4">
        <v>78</v>
      </c>
    </row>
    <row r="40" spans="1:13" x14ac:dyDescent="0.25">
      <c r="A40" s="11" t="s">
        <v>39677</v>
      </c>
      <c r="B40" t="s">
        <v>39678</v>
      </c>
      <c r="C40" t="s">
        <v>39680</v>
      </c>
      <c r="D40">
        <v>139.4</v>
      </c>
      <c r="E40" t="s">
        <v>11225</v>
      </c>
      <c r="F40" s="9">
        <v>0</v>
      </c>
      <c r="G40" s="9">
        <v>0</v>
      </c>
      <c r="H40" s="9">
        <v>0</v>
      </c>
      <c r="I40" s="168" t="s">
        <v>37740</v>
      </c>
      <c r="J40" t="s">
        <v>40569</v>
      </c>
      <c r="K40" t="s">
        <v>69</v>
      </c>
      <c r="L40">
        <v>2664</v>
      </c>
      <c r="M40" s="4">
        <v>79</v>
      </c>
    </row>
    <row r="41" spans="1:13" x14ac:dyDescent="0.25">
      <c r="A41" s="39" t="s">
        <v>39590</v>
      </c>
      <c r="M41" s="4">
        <v>43</v>
      </c>
    </row>
    <row r="42" spans="1:13" x14ac:dyDescent="0.25">
      <c r="A42" s="11" t="s">
        <v>38555</v>
      </c>
      <c r="B42" t="s">
        <v>38556</v>
      </c>
      <c r="C42" t="s">
        <v>38557</v>
      </c>
      <c r="D42">
        <v>15.9</v>
      </c>
      <c r="E42" t="s">
        <v>17580</v>
      </c>
      <c r="F42" s="9">
        <v>1.8</v>
      </c>
      <c r="G42" s="9">
        <v>18</v>
      </c>
      <c r="H42" s="9">
        <v>39</v>
      </c>
      <c r="I42" s="30" t="s">
        <v>37740</v>
      </c>
      <c r="J42" t="s">
        <v>12</v>
      </c>
      <c r="K42" t="s">
        <v>12</v>
      </c>
      <c r="L42">
        <v>4310</v>
      </c>
      <c r="M42" s="4">
        <v>44</v>
      </c>
    </row>
    <row r="43" spans="1:13" x14ac:dyDescent="0.25">
      <c r="A43" s="11" t="s">
        <v>39573</v>
      </c>
      <c r="B43" t="s">
        <v>39574</v>
      </c>
      <c r="C43" t="s">
        <v>39575</v>
      </c>
      <c r="D43">
        <v>84.7</v>
      </c>
      <c r="E43" t="s">
        <v>15676</v>
      </c>
      <c r="F43" s="9">
        <v>0</v>
      </c>
      <c r="G43" s="9">
        <v>0</v>
      </c>
      <c r="H43" s="9">
        <v>0</v>
      </c>
      <c r="I43" s="168" t="s">
        <v>37740</v>
      </c>
      <c r="J43" t="s">
        <v>12</v>
      </c>
      <c r="K43" t="s">
        <v>32</v>
      </c>
      <c r="L43">
        <v>3816</v>
      </c>
      <c r="M43" s="4">
        <v>17</v>
      </c>
    </row>
    <row r="44" spans="1:13" x14ac:dyDescent="0.25">
      <c r="A44" s="11" t="s">
        <v>39615</v>
      </c>
      <c r="B44" t="s">
        <v>39616</v>
      </c>
      <c r="C44" t="s">
        <v>39617</v>
      </c>
      <c r="D44">
        <v>22.5</v>
      </c>
      <c r="E44" t="s">
        <v>14864</v>
      </c>
      <c r="F44" s="9">
        <v>8.6999999999999993</v>
      </c>
      <c r="G44" s="9">
        <v>24</v>
      </c>
      <c r="H44" s="9">
        <v>1.1000000000000001</v>
      </c>
      <c r="I44" s="30" t="s">
        <v>37763</v>
      </c>
      <c r="J44" t="s">
        <v>251</v>
      </c>
      <c r="K44" t="s">
        <v>69</v>
      </c>
      <c r="L44">
        <v>3613</v>
      </c>
      <c r="M44" s="4">
        <v>46</v>
      </c>
    </row>
    <row r="45" spans="1:13" x14ac:dyDescent="0.25">
      <c r="A45" s="39" t="s">
        <v>39618</v>
      </c>
      <c r="M45" s="4">
        <v>47</v>
      </c>
    </row>
    <row r="46" spans="1:13" x14ac:dyDescent="0.25">
      <c r="A46" s="39" t="s">
        <v>39548</v>
      </c>
      <c r="I46" s="96"/>
      <c r="M46" s="4">
        <v>48</v>
      </c>
    </row>
    <row r="47" spans="1:13" x14ac:dyDescent="0.25">
      <c r="A47" s="11" t="s">
        <v>39619</v>
      </c>
      <c r="B47" t="s">
        <v>39620</v>
      </c>
      <c r="C47" t="s">
        <v>39621</v>
      </c>
      <c r="D47">
        <v>35.1</v>
      </c>
      <c r="E47" t="s">
        <v>6814</v>
      </c>
      <c r="F47" s="9">
        <v>11000</v>
      </c>
      <c r="G47" s="9">
        <v>5.3</v>
      </c>
      <c r="H47" s="9">
        <v>1300</v>
      </c>
      <c r="I47" s="96" t="s">
        <v>37764</v>
      </c>
      <c r="J47" t="s">
        <v>12</v>
      </c>
      <c r="K47" t="s">
        <v>69</v>
      </c>
      <c r="L47">
        <v>1594</v>
      </c>
      <c r="M47" s="4">
        <v>49</v>
      </c>
    </row>
    <row r="48" spans="1:13" x14ac:dyDescent="0.25">
      <c r="A48" s="39" t="s">
        <v>39590</v>
      </c>
      <c r="M48" s="4">
        <v>50</v>
      </c>
    </row>
    <row r="49" spans="1:13" x14ac:dyDescent="0.25">
      <c r="A49" s="11" t="s">
        <v>39622</v>
      </c>
      <c r="B49" t="s">
        <v>39623</v>
      </c>
      <c r="C49" t="s">
        <v>39624</v>
      </c>
      <c r="D49">
        <v>105.2</v>
      </c>
      <c r="E49" t="s">
        <v>13032</v>
      </c>
      <c r="F49" s="9">
        <v>13000</v>
      </c>
      <c r="G49" s="9">
        <v>39</v>
      </c>
      <c r="H49" s="9">
        <v>1500</v>
      </c>
      <c r="I49" s="96" t="s">
        <v>37764</v>
      </c>
      <c r="J49" t="s">
        <v>12</v>
      </c>
      <c r="K49" t="s">
        <v>12</v>
      </c>
      <c r="L49">
        <v>3149</v>
      </c>
      <c r="M49" s="4">
        <v>51</v>
      </c>
    </row>
    <row r="50" spans="1:13" x14ac:dyDescent="0.25">
      <c r="A50" s="11" t="s">
        <v>39625</v>
      </c>
      <c r="B50" t="s">
        <v>39626</v>
      </c>
      <c r="C50" t="s">
        <v>39627</v>
      </c>
      <c r="D50">
        <v>46.9</v>
      </c>
      <c r="E50" t="s">
        <v>17393</v>
      </c>
      <c r="F50" s="9">
        <v>260</v>
      </c>
      <c r="G50" s="9">
        <v>0.6</v>
      </c>
      <c r="H50" s="9">
        <v>31</v>
      </c>
      <c r="I50" s="30" t="s">
        <v>37740</v>
      </c>
      <c r="J50" t="s">
        <v>12</v>
      </c>
      <c r="K50" t="s">
        <v>69</v>
      </c>
      <c r="L50">
        <v>4263</v>
      </c>
      <c r="M50" s="4">
        <v>52</v>
      </c>
    </row>
    <row r="51" spans="1:13" x14ac:dyDescent="0.25">
      <c r="A51" s="11" t="s">
        <v>39628</v>
      </c>
      <c r="B51" t="s">
        <v>39629</v>
      </c>
      <c r="C51" t="s">
        <v>39630</v>
      </c>
      <c r="D51">
        <v>95.4</v>
      </c>
      <c r="E51" t="s">
        <v>10804</v>
      </c>
      <c r="F51" s="9">
        <v>190</v>
      </c>
      <c r="G51" s="9">
        <v>0.4</v>
      </c>
      <c r="H51" s="9">
        <v>23</v>
      </c>
      <c r="I51" s="30" t="s">
        <v>37740</v>
      </c>
      <c r="J51" t="s">
        <v>12</v>
      </c>
      <c r="K51" t="s">
        <v>69</v>
      </c>
      <c r="L51">
        <v>2551</v>
      </c>
      <c r="M51" s="4">
        <v>53</v>
      </c>
    </row>
    <row r="52" spans="1:13" x14ac:dyDescent="0.25">
      <c r="A52" s="11" t="s">
        <v>39628</v>
      </c>
      <c r="B52" t="s">
        <v>39629</v>
      </c>
      <c r="C52" t="s">
        <v>39631</v>
      </c>
      <c r="D52">
        <v>93.7</v>
      </c>
      <c r="E52" t="s">
        <v>10332</v>
      </c>
      <c r="F52" s="9">
        <v>100</v>
      </c>
      <c r="G52" s="9">
        <v>0.9</v>
      </c>
      <c r="H52" s="9">
        <v>13</v>
      </c>
      <c r="I52" s="30" t="s">
        <v>37740</v>
      </c>
      <c r="J52" t="s">
        <v>12</v>
      </c>
      <c r="K52" t="s">
        <v>69</v>
      </c>
      <c r="L52">
        <v>2423</v>
      </c>
      <c r="M52" s="4">
        <v>54</v>
      </c>
    </row>
    <row r="53" spans="1:13" x14ac:dyDescent="0.25">
      <c r="A53" s="39" t="s">
        <v>39632</v>
      </c>
      <c r="M53" s="4">
        <v>56</v>
      </c>
    </row>
    <row r="54" spans="1:13" x14ac:dyDescent="0.25">
      <c r="A54" s="39" t="s">
        <v>39548</v>
      </c>
      <c r="M54" s="4">
        <v>57</v>
      </c>
    </row>
    <row r="55" spans="1:13" x14ac:dyDescent="0.25">
      <c r="A55" s="11" t="s">
        <v>39633</v>
      </c>
      <c r="B55" t="s">
        <v>39634</v>
      </c>
      <c r="C55" t="s">
        <v>39635</v>
      </c>
      <c r="D55">
        <v>56.9</v>
      </c>
      <c r="E55" t="s">
        <v>6423</v>
      </c>
      <c r="F55" s="9">
        <v>320</v>
      </c>
      <c r="G55" s="9">
        <v>0.2</v>
      </c>
      <c r="H55" s="9">
        <v>58</v>
      </c>
      <c r="I55" s="96" t="s">
        <v>37740</v>
      </c>
      <c r="J55" t="s">
        <v>584</v>
      </c>
      <c r="K55" t="s">
        <v>69</v>
      </c>
      <c r="L55">
        <v>1504</v>
      </c>
      <c r="M55" s="4">
        <v>58</v>
      </c>
    </row>
    <row r="56" spans="1:13" x14ac:dyDescent="0.25">
      <c r="A56" s="39" t="s">
        <v>39636</v>
      </c>
      <c r="M56" s="4">
        <v>59</v>
      </c>
    </row>
    <row r="57" spans="1:13" x14ac:dyDescent="0.25">
      <c r="A57" s="39" t="s">
        <v>39548</v>
      </c>
      <c r="M57" s="4">
        <v>60</v>
      </c>
    </row>
    <row r="58" spans="1:13" x14ac:dyDescent="0.25">
      <c r="A58" s="11" t="s">
        <v>39637</v>
      </c>
      <c r="B58" t="s">
        <v>39638</v>
      </c>
      <c r="C58" t="s">
        <v>39639</v>
      </c>
      <c r="D58">
        <v>35.1</v>
      </c>
      <c r="E58" t="s">
        <v>449</v>
      </c>
      <c r="F58" s="9">
        <v>20000</v>
      </c>
      <c r="G58" s="9">
        <v>7.3</v>
      </c>
      <c r="H58" s="9">
        <v>2400</v>
      </c>
      <c r="I58" s="30" t="s">
        <v>37764</v>
      </c>
      <c r="J58" t="s">
        <v>12</v>
      </c>
      <c r="K58" t="s">
        <v>32</v>
      </c>
      <c r="L58">
        <v>171</v>
      </c>
      <c r="M58" s="4">
        <v>61</v>
      </c>
    </row>
    <row r="59" spans="1:13" x14ac:dyDescent="0.25">
      <c r="A59" s="11" t="s">
        <v>39640</v>
      </c>
      <c r="B59" t="s">
        <v>39641</v>
      </c>
      <c r="C59" t="s">
        <v>39639</v>
      </c>
      <c r="D59">
        <v>35.1</v>
      </c>
      <c r="E59" t="s">
        <v>449</v>
      </c>
      <c r="F59" s="9">
        <v>20000</v>
      </c>
      <c r="G59" s="9">
        <v>7.3</v>
      </c>
      <c r="H59" s="9">
        <v>2400</v>
      </c>
      <c r="I59" s="30" t="s">
        <v>37764</v>
      </c>
      <c r="J59" t="s">
        <v>12</v>
      </c>
      <c r="K59" t="s">
        <v>32</v>
      </c>
      <c r="L59">
        <v>171</v>
      </c>
      <c r="M59" s="4">
        <v>62</v>
      </c>
    </row>
    <row r="60" spans="1:13" x14ac:dyDescent="0.25">
      <c r="A60" s="39" t="s">
        <v>39590</v>
      </c>
      <c r="M60" s="4">
        <v>63</v>
      </c>
    </row>
    <row r="61" spans="1:13" x14ac:dyDescent="0.25">
      <c r="A61" s="11" t="s">
        <v>39642</v>
      </c>
      <c r="B61" t="s">
        <v>39643</v>
      </c>
      <c r="C61" t="s">
        <v>39644</v>
      </c>
      <c r="D61">
        <v>96.7</v>
      </c>
      <c r="E61" t="s">
        <v>18519</v>
      </c>
      <c r="F61" s="9">
        <v>9800</v>
      </c>
      <c r="G61" s="9">
        <v>17</v>
      </c>
      <c r="H61" s="9">
        <v>1200</v>
      </c>
      <c r="I61" s="96" t="s">
        <v>37764</v>
      </c>
      <c r="J61" t="s">
        <v>12</v>
      </c>
      <c r="K61" t="s">
        <v>32</v>
      </c>
      <c r="L61">
        <v>4565</v>
      </c>
      <c r="M61" s="4">
        <v>64</v>
      </c>
    </row>
    <row r="62" spans="1:13" x14ac:dyDescent="0.25">
      <c r="A62" s="11" t="s">
        <v>39645</v>
      </c>
      <c r="B62" t="s">
        <v>39646</v>
      </c>
      <c r="C62" t="s">
        <v>39647</v>
      </c>
      <c r="D62">
        <v>101</v>
      </c>
      <c r="E62" t="s">
        <v>1736</v>
      </c>
      <c r="F62" s="9">
        <v>530</v>
      </c>
      <c r="G62" s="9">
        <v>13</v>
      </c>
      <c r="H62" s="9">
        <v>65</v>
      </c>
      <c r="I62" s="30" t="s">
        <v>37764</v>
      </c>
      <c r="J62" t="s">
        <v>12</v>
      </c>
      <c r="K62" t="s">
        <v>32</v>
      </c>
      <c r="L62">
        <v>456</v>
      </c>
      <c r="M62" s="4">
        <v>65</v>
      </c>
    </row>
    <row r="63" spans="1:13" x14ac:dyDescent="0.25">
      <c r="A63" s="11" t="s">
        <v>39648</v>
      </c>
      <c r="B63" t="s">
        <v>39649</v>
      </c>
      <c r="C63" t="s">
        <v>39650</v>
      </c>
      <c r="D63">
        <v>94.4</v>
      </c>
      <c r="E63" t="s">
        <v>10283</v>
      </c>
      <c r="F63" s="9">
        <v>7200</v>
      </c>
      <c r="G63" s="9">
        <v>4.4000000000000004</v>
      </c>
      <c r="H63" s="9">
        <v>880</v>
      </c>
      <c r="I63" s="30" t="s">
        <v>37764</v>
      </c>
      <c r="J63" t="s">
        <v>12</v>
      </c>
      <c r="K63" t="s">
        <v>69</v>
      </c>
      <c r="L63">
        <v>2407</v>
      </c>
      <c r="M63" s="4">
        <v>66</v>
      </c>
    </row>
    <row r="64" spans="1:13" x14ac:dyDescent="0.25">
      <c r="A64" s="11" t="s">
        <v>39651</v>
      </c>
      <c r="B64" t="s">
        <v>39652</v>
      </c>
      <c r="C64" t="s">
        <v>39653</v>
      </c>
      <c r="D64">
        <v>113</v>
      </c>
      <c r="E64" t="s">
        <v>796</v>
      </c>
      <c r="F64" s="9">
        <v>200</v>
      </c>
      <c r="G64" s="9">
        <v>0.7</v>
      </c>
      <c r="H64" s="9">
        <v>24</v>
      </c>
      <c r="I64" s="30" t="s">
        <v>37740</v>
      </c>
      <c r="J64" t="s">
        <v>12</v>
      </c>
      <c r="K64" t="s">
        <v>92</v>
      </c>
      <c r="L64">
        <v>244</v>
      </c>
      <c r="M64" s="4">
        <v>67</v>
      </c>
    </row>
    <row r="65" spans="1:13" x14ac:dyDescent="0.25">
      <c r="A65" s="11" t="s">
        <v>39654</v>
      </c>
      <c r="B65" t="s">
        <v>39655</v>
      </c>
      <c r="C65" t="s">
        <v>39656</v>
      </c>
      <c r="D65">
        <v>115.1</v>
      </c>
      <c r="E65" t="s">
        <v>12537</v>
      </c>
      <c r="F65" s="9">
        <v>1100</v>
      </c>
      <c r="G65" s="9">
        <v>3.8</v>
      </c>
      <c r="H65" s="9">
        <v>140</v>
      </c>
      <c r="I65" s="30" t="s">
        <v>37761</v>
      </c>
      <c r="J65" t="s">
        <v>12</v>
      </c>
      <c r="K65" t="s">
        <v>12</v>
      </c>
      <c r="L65">
        <v>3026</v>
      </c>
      <c r="M65" s="4">
        <v>68</v>
      </c>
    </row>
    <row r="66" spans="1:13" x14ac:dyDescent="0.25">
      <c r="A66" s="39" t="s">
        <v>39657</v>
      </c>
      <c r="M66" s="4">
        <v>69</v>
      </c>
    </row>
    <row r="67" spans="1:13" x14ac:dyDescent="0.25">
      <c r="A67" s="39" t="s">
        <v>39658</v>
      </c>
      <c r="M67" s="4">
        <v>70</v>
      </c>
    </row>
    <row r="68" spans="1:13" x14ac:dyDescent="0.25">
      <c r="A68" s="39" t="s">
        <v>39659</v>
      </c>
      <c r="I68" s="96"/>
      <c r="M68" s="4">
        <v>71</v>
      </c>
    </row>
    <row r="69" spans="1:13" x14ac:dyDescent="0.25">
      <c r="A69" s="11" t="s">
        <v>39660</v>
      </c>
      <c r="B69" t="s">
        <v>39661</v>
      </c>
      <c r="C69" t="s">
        <v>39662</v>
      </c>
      <c r="D69">
        <v>42.4</v>
      </c>
      <c r="E69" t="s">
        <v>5107</v>
      </c>
      <c r="F69" s="9">
        <v>3.2</v>
      </c>
      <c r="G69" s="9">
        <v>0.1</v>
      </c>
      <c r="H69" s="9">
        <v>2.8</v>
      </c>
      <c r="I69" s="96" t="s">
        <v>37740</v>
      </c>
      <c r="J69" t="s">
        <v>12</v>
      </c>
      <c r="K69" t="s">
        <v>69</v>
      </c>
      <c r="L69">
        <v>1206</v>
      </c>
      <c r="M69" s="4">
        <v>72</v>
      </c>
    </row>
    <row r="70" spans="1:13" x14ac:dyDescent="0.25">
      <c r="A70" s="11" t="s">
        <v>39663</v>
      </c>
      <c r="B70" t="s">
        <v>39664</v>
      </c>
      <c r="C70" t="s">
        <v>39665</v>
      </c>
      <c r="D70">
        <v>52.6</v>
      </c>
      <c r="E70" t="s">
        <v>1929</v>
      </c>
      <c r="F70" s="9">
        <v>2100</v>
      </c>
      <c r="G70" s="9">
        <v>79</v>
      </c>
      <c r="H70" s="9">
        <v>640</v>
      </c>
      <c r="I70" s="96" t="s">
        <v>37764</v>
      </c>
      <c r="J70" t="s">
        <v>12</v>
      </c>
      <c r="K70" t="s">
        <v>32</v>
      </c>
      <c r="L70">
        <v>496</v>
      </c>
      <c r="M70" s="4">
        <v>73</v>
      </c>
    </row>
    <row r="71" spans="1:13" x14ac:dyDescent="0.25">
      <c r="A71" s="11" t="s">
        <v>39666</v>
      </c>
      <c r="B71" t="s">
        <v>39667</v>
      </c>
      <c r="C71" t="s">
        <v>39668</v>
      </c>
      <c r="D71">
        <v>59.3</v>
      </c>
      <c r="E71" t="s">
        <v>919</v>
      </c>
      <c r="F71" s="9">
        <v>150</v>
      </c>
      <c r="G71" s="9">
        <v>0.4</v>
      </c>
      <c r="H71" s="9">
        <v>240</v>
      </c>
      <c r="I71" s="96" t="s">
        <v>37740</v>
      </c>
      <c r="J71" t="s">
        <v>12</v>
      </c>
      <c r="K71" t="s">
        <v>32</v>
      </c>
      <c r="L71">
        <v>268</v>
      </c>
      <c r="M71" s="4">
        <v>74</v>
      </c>
    </row>
    <row r="72" spans="1:13" x14ac:dyDescent="0.25">
      <c r="A72" s="11" t="s">
        <v>39582</v>
      </c>
      <c r="B72" t="s">
        <v>39583</v>
      </c>
      <c r="C72" t="s">
        <v>39584</v>
      </c>
      <c r="D72">
        <v>15.9</v>
      </c>
      <c r="E72" t="s">
        <v>13888</v>
      </c>
      <c r="F72" s="9">
        <v>0</v>
      </c>
      <c r="G72" s="9">
        <v>0</v>
      </c>
      <c r="H72" s="9">
        <v>0</v>
      </c>
      <c r="I72" s="30" t="s">
        <v>37762</v>
      </c>
      <c r="J72" t="s">
        <v>12</v>
      </c>
      <c r="K72" t="s">
        <v>32</v>
      </c>
      <c r="L72">
        <v>3363</v>
      </c>
      <c r="M72" s="4">
        <v>20</v>
      </c>
    </row>
    <row r="73" spans="1:13" x14ac:dyDescent="0.25">
      <c r="A73" s="11" t="s">
        <v>39561</v>
      </c>
      <c r="B73" t="s">
        <v>39562</v>
      </c>
      <c r="C73" t="s">
        <v>39563</v>
      </c>
      <c r="D73">
        <v>36.799999999999997</v>
      </c>
      <c r="E73" t="s">
        <v>9557</v>
      </c>
      <c r="F73" s="9">
        <v>0</v>
      </c>
      <c r="G73" s="9">
        <v>0</v>
      </c>
      <c r="H73" s="9">
        <v>0</v>
      </c>
      <c r="I73" s="30" t="s">
        <v>37762</v>
      </c>
      <c r="J73" t="s">
        <v>12</v>
      </c>
      <c r="K73" t="s">
        <v>92</v>
      </c>
      <c r="L73">
        <v>2226</v>
      </c>
      <c r="M73" s="4">
        <v>12</v>
      </c>
    </row>
    <row r="74" spans="1:13" x14ac:dyDescent="0.25">
      <c r="A74" s="11" t="s">
        <v>39564</v>
      </c>
      <c r="B74" t="s">
        <v>39565</v>
      </c>
      <c r="C74" t="s">
        <v>39566</v>
      </c>
      <c r="D74">
        <v>38.5</v>
      </c>
      <c r="E74" t="s">
        <v>8317</v>
      </c>
      <c r="F74" s="9">
        <v>0</v>
      </c>
      <c r="G74" s="9">
        <v>0</v>
      </c>
      <c r="H74" s="9">
        <v>0</v>
      </c>
      <c r="I74" s="30" t="s">
        <v>37762</v>
      </c>
      <c r="J74" t="s">
        <v>12</v>
      </c>
      <c r="K74" t="s">
        <v>69</v>
      </c>
      <c r="L74">
        <v>1943</v>
      </c>
      <c r="M74" s="4">
        <v>13</v>
      </c>
    </row>
    <row r="75" spans="1:13" x14ac:dyDescent="0.25">
      <c r="A75" s="11" t="s">
        <v>39567</v>
      </c>
      <c r="B75" t="s">
        <v>39568</v>
      </c>
      <c r="C75" t="s">
        <v>39569</v>
      </c>
      <c r="D75">
        <v>14</v>
      </c>
      <c r="E75" t="s">
        <v>1632</v>
      </c>
      <c r="F75" s="9">
        <v>0</v>
      </c>
      <c r="G75" s="9">
        <v>0</v>
      </c>
      <c r="H75" s="9">
        <v>0</v>
      </c>
      <c r="I75" s="30" t="s">
        <v>37762</v>
      </c>
      <c r="J75" t="s">
        <v>12</v>
      </c>
      <c r="K75" t="s">
        <v>12</v>
      </c>
      <c r="L75">
        <v>431</v>
      </c>
      <c r="M75" s="4">
        <v>15</v>
      </c>
    </row>
    <row r="76" spans="1:13" x14ac:dyDescent="0.25">
      <c r="A76" s="11" t="s">
        <v>39610</v>
      </c>
      <c r="B76" t="s">
        <v>39611</v>
      </c>
      <c r="C76" t="s">
        <v>39613</v>
      </c>
      <c r="D76">
        <v>58</v>
      </c>
      <c r="E76" t="s">
        <v>3798</v>
      </c>
      <c r="F76" s="9">
        <v>0</v>
      </c>
      <c r="G76" s="9">
        <v>0</v>
      </c>
      <c r="H76" s="9">
        <v>0</v>
      </c>
      <c r="I76" s="168" t="s">
        <v>37740</v>
      </c>
      <c r="J76" t="s">
        <v>12</v>
      </c>
      <c r="K76" t="s">
        <v>12</v>
      </c>
      <c r="L76">
        <v>917</v>
      </c>
      <c r="M76" s="4">
        <v>41</v>
      </c>
    </row>
    <row r="77" spans="1:13" x14ac:dyDescent="0.25">
      <c r="A77" s="39" t="s">
        <v>39681</v>
      </c>
      <c r="I77" s="96"/>
      <c r="M77" s="4">
        <v>80</v>
      </c>
    </row>
    <row r="78" spans="1:13" x14ac:dyDescent="0.25">
      <c r="A78" s="39" t="s">
        <v>39682</v>
      </c>
      <c r="I78" s="96"/>
      <c r="M78" s="4">
        <v>81</v>
      </c>
    </row>
    <row r="79" spans="1:13" x14ac:dyDescent="0.25">
      <c r="A79" s="39" t="s">
        <v>39683</v>
      </c>
      <c r="I79" s="96"/>
      <c r="M79" s="4">
        <v>82</v>
      </c>
    </row>
    <row r="80" spans="1:13" x14ac:dyDescent="0.25">
      <c r="A80" s="11" t="s">
        <v>39684</v>
      </c>
      <c r="B80" t="s">
        <v>39685</v>
      </c>
      <c r="C80" t="s">
        <v>39686</v>
      </c>
      <c r="D80">
        <v>104</v>
      </c>
      <c r="E80" t="s">
        <v>4399</v>
      </c>
      <c r="F80" s="9">
        <v>5</v>
      </c>
      <c r="G80" s="9">
        <v>14</v>
      </c>
      <c r="H80" s="9">
        <v>0.6</v>
      </c>
      <c r="I80" s="96" t="s">
        <v>37740</v>
      </c>
      <c r="J80" t="s">
        <v>12</v>
      </c>
      <c r="K80" t="s">
        <v>32</v>
      </c>
      <c r="L80">
        <v>1047</v>
      </c>
      <c r="M80" s="4">
        <v>83</v>
      </c>
    </row>
    <row r="81" spans="1:13" x14ac:dyDescent="0.25">
      <c r="A81" s="11" t="s">
        <v>39687</v>
      </c>
      <c r="B81" t="s">
        <v>39688</v>
      </c>
      <c r="C81" t="s">
        <v>39689</v>
      </c>
      <c r="D81">
        <v>68.400000000000006</v>
      </c>
      <c r="E81" t="s">
        <v>7936</v>
      </c>
      <c r="F81" s="9">
        <v>46</v>
      </c>
      <c r="G81" s="9">
        <v>0</v>
      </c>
      <c r="H81" s="9">
        <v>5.7</v>
      </c>
      <c r="I81" s="96" t="s">
        <v>37740</v>
      </c>
      <c r="J81" t="s">
        <v>12</v>
      </c>
      <c r="K81" t="s">
        <v>32</v>
      </c>
      <c r="L81">
        <v>1857</v>
      </c>
      <c r="M81" s="4">
        <v>84</v>
      </c>
    </row>
    <row r="82" spans="1:13" x14ac:dyDescent="0.25">
      <c r="A82" s="11" t="s">
        <v>39690</v>
      </c>
      <c r="B82" t="s">
        <v>39691</v>
      </c>
      <c r="C82" t="s">
        <v>39692</v>
      </c>
      <c r="D82">
        <v>88.1</v>
      </c>
      <c r="E82" t="s">
        <v>7901</v>
      </c>
      <c r="F82" s="9">
        <v>49</v>
      </c>
      <c r="G82" s="9">
        <v>0.1</v>
      </c>
      <c r="H82" s="9">
        <v>5.9</v>
      </c>
      <c r="I82" s="96" t="s">
        <v>37740</v>
      </c>
      <c r="J82" t="s">
        <v>12</v>
      </c>
      <c r="K82" t="s">
        <v>32</v>
      </c>
      <c r="L82">
        <v>1849</v>
      </c>
      <c r="M82" s="4">
        <v>85</v>
      </c>
    </row>
    <row r="83" spans="1:13" x14ac:dyDescent="0.25">
      <c r="A83" s="11" t="s">
        <v>39693</v>
      </c>
      <c r="B83" t="s">
        <v>39694</v>
      </c>
      <c r="C83" t="s">
        <v>39695</v>
      </c>
      <c r="D83">
        <v>274.89999999999998</v>
      </c>
      <c r="E83" t="s">
        <v>8284</v>
      </c>
      <c r="F83" s="9">
        <v>7.6</v>
      </c>
      <c r="G83" s="9">
        <v>21</v>
      </c>
      <c r="H83" s="9">
        <v>0.9</v>
      </c>
      <c r="I83" s="96" t="s">
        <v>37740</v>
      </c>
      <c r="J83" t="s">
        <v>12</v>
      </c>
      <c r="K83" t="s">
        <v>69</v>
      </c>
      <c r="L83">
        <v>1936</v>
      </c>
      <c r="M83" s="4">
        <v>86</v>
      </c>
    </row>
    <row r="84" spans="1:13" x14ac:dyDescent="0.25">
      <c r="A84" s="11" t="s">
        <v>39696</v>
      </c>
      <c r="B84" t="s">
        <v>39697</v>
      </c>
      <c r="C84" t="s">
        <v>39698</v>
      </c>
      <c r="D84">
        <v>179</v>
      </c>
      <c r="E84" t="s">
        <v>16064</v>
      </c>
      <c r="F84" s="9">
        <v>220</v>
      </c>
      <c r="G84" s="9">
        <v>0.5</v>
      </c>
      <c r="H84" s="9">
        <v>27</v>
      </c>
      <c r="I84" s="96" t="s">
        <v>37740</v>
      </c>
      <c r="J84" t="s">
        <v>40569</v>
      </c>
      <c r="K84" t="s">
        <v>69</v>
      </c>
      <c r="L84">
        <v>3923</v>
      </c>
      <c r="M84" s="4">
        <v>87</v>
      </c>
    </row>
    <row r="85" spans="1:13" x14ac:dyDescent="0.25">
      <c r="A85" s="39" t="s">
        <v>39699</v>
      </c>
      <c r="I85" s="96"/>
      <c r="M85" s="4">
        <v>88</v>
      </c>
    </row>
    <row r="86" spans="1:13" x14ac:dyDescent="0.25">
      <c r="A86" s="39" t="s">
        <v>39700</v>
      </c>
      <c r="I86" s="96"/>
      <c r="M86" s="4">
        <v>89</v>
      </c>
    </row>
    <row r="87" spans="1:13" x14ac:dyDescent="0.25">
      <c r="A87" s="11" t="s">
        <v>39701</v>
      </c>
      <c r="B87" t="s">
        <v>39702</v>
      </c>
      <c r="C87" t="s">
        <v>39703</v>
      </c>
      <c r="D87">
        <v>40.6</v>
      </c>
      <c r="E87" t="s">
        <v>9898</v>
      </c>
      <c r="F87" s="9">
        <v>48</v>
      </c>
      <c r="G87" s="9">
        <v>140</v>
      </c>
      <c r="H87" s="9">
        <v>5.9</v>
      </c>
      <c r="I87" s="96" t="s">
        <v>37763</v>
      </c>
      <c r="J87" t="s">
        <v>12</v>
      </c>
      <c r="K87" t="s">
        <v>32</v>
      </c>
      <c r="L87">
        <v>2303</v>
      </c>
      <c r="M87" s="4">
        <v>90</v>
      </c>
    </row>
    <row r="88" spans="1:13" x14ac:dyDescent="0.25">
      <c r="A88" s="39" t="s">
        <v>39704</v>
      </c>
      <c r="I88" s="96"/>
      <c r="M88" s="4">
        <v>91</v>
      </c>
    </row>
    <row r="89" spans="1:13" x14ac:dyDescent="0.25">
      <c r="A89" s="11" t="s">
        <v>39705</v>
      </c>
      <c r="B89" t="s">
        <v>39706</v>
      </c>
      <c r="C89" t="s">
        <v>39707</v>
      </c>
      <c r="D89">
        <v>158.19999999999999</v>
      </c>
      <c r="E89" t="s">
        <v>11306</v>
      </c>
      <c r="F89" s="9">
        <v>720</v>
      </c>
      <c r="G89" s="9">
        <v>25</v>
      </c>
      <c r="H89" s="9">
        <v>88</v>
      </c>
      <c r="I89" s="96" t="s">
        <v>37764</v>
      </c>
      <c r="J89" t="s">
        <v>12</v>
      </c>
      <c r="K89" t="s">
        <v>32</v>
      </c>
      <c r="L89">
        <v>2684</v>
      </c>
      <c r="M89" s="4">
        <v>92</v>
      </c>
    </row>
    <row r="90" spans="1:13" x14ac:dyDescent="0.25">
      <c r="A90" s="11" t="s">
        <v>39705</v>
      </c>
      <c r="B90" t="s">
        <v>39706</v>
      </c>
      <c r="C90" t="s">
        <v>39708</v>
      </c>
      <c r="D90">
        <v>73</v>
      </c>
      <c r="E90" t="s">
        <v>12968</v>
      </c>
      <c r="F90" s="9">
        <v>92</v>
      </c>
      <c r="G90" s="9">
        <v>0.2</v>
      </c>
      <c r="H90" s="9">
        <v>11</v>
      </c>
      <c r="I90" s="96" t="s">
        <v>37740</v>
      </c>
      <c r="J90" t="s">
        <v>12</v>
      </c>
      <c r="K90" t="s">
        <v>69</v>
      </c>
      <c r="L90">
        <v>3133</v>
      </c>
      <c r="M90" s="4">
        <v>93</v>
      </c>
    </row>
    <row r="91" spans="1:13" x14ac:dyDescent="0.25">
      <c r="A91" s="39" t="s">
        <v>39709</v>
      </c>
      <c r="I91" s="96"/>
      <c r="M91" s="4">
        <v>94</v>
      </c>
    </row>
    <row r="92" spans="1:13" x14ac:dyDescent="0.25">
      <c r="A92" s="11" t="s">
        <v>39610</v>
      </c>
      <c r="B92" t="s">
        <v>39611</v>
      </c>
      <c r="C92" t="s">
        <v>39614</v>
      </c>
      <c r="D92">
        <v>57.1</v>
      </c>
      <c r="E92" t="s">
        <v>5798</v>
      </c>
      <c r="F92" s="9">
        <v>0</v>
      </c>
      <c r="G92" s="9">
        <v>0</v>
      </c>
      <c r="H92" s="9">
        <v>0</v>
      </c>
      <c r="I92" s="168" t="s">
        <v>37740</v>
      </c>
      <c r="J92" t="s">
        <v>12</v>
      </c>
      <c r="K92" t="s">
        <v>12</v>
      </c>
      <c r="L92">
        <v>1354</v>
      </c>
      <c r="M92" s="4">
        <v>42</v>
      </c>
    </row>
    <row r="93" spans="1:13" x14ac:dyDescent="0.25">
      <c r="A93" s="39" t="s">
        <v>39713</v>
      </c>
      <c r="M93" s="4">
        <v>96</v>
      </c>
    </row>
    <row r="94" spans="1:13" x14ac:dyDescent="0.25">
      <c r="A94" s="11" t="s">
        <v>39766</v>
      </c>
      <c r="B94" t="s">
        <v>39767</v>
      </c>
      <c r="C94" t="s">
        <v>39768</v>
      </c>
      <c r="D94">
        <v>18</v>
      </c>
      <c r="E94" t="s">
        <v>4298</v>
      </c>
      <c r="F94" s="9">
        <v>0</v>
      </c>
      <c r="G94" s="9">
        <v>0</v>
      </c>
      <c r="H94" s="9">
        <v>0</v>
      </c>
      <c r="I94" s="30" t="s">
        <v>37762</v>
      </c>
      <c r="J94" t="s">
        <v>12</v>
      </c>
      <c r="K94" t="s">
        <v>32</v>
      </c>
      <c r="L94">
        <v>1024</v>
      </c>
      <c r="M94" s="4">
        <v>124</v>
      </c>
    </row>
    <row r="95" spans="1:13" x14ac:dyDescent="0.25">
      <c r="A95" s="11" t="s">
        <v>39672</v>
      </c>
      <c r="B95" t="s">
        <v>39673</v>
      </c>
      <c r="C95" t="s">
        <v>39674</v>
      </c>
      <c r="D95">
        <v>49.8</v>
      </c>
      <c r="E95" t="s">
        <v>5963</v>
      </c>
      <c r="F95" s="9">
        <v>0</v>
      </c>
      <c r="G95" s="9">
        <v>0</v>
      </c>
      <c r="H95" s="9">
        <v>0</v>
      </c>
      <c r="I95" s="96" t="s">
        <v>37762</v>
      </c>
      <c r="J95" t="s">
        <v>12</v>
      </c>
      <c r="K95" t="s">
        <v>12</v>
      </c>
      <c r="L95">
        <v>1393</v>
      </c>
      <c r="M95" s="4">
        <v>76</v>
      </c>
    </row>
    <row r="96" spans="1:13" x14ac:dyDescent="0.25">
      <c r="A96" s="11" t="s">
        <v>39720</v>
      </c>
      <c r="B96" t="s">
        <v>39721</v>
      </c>
      <c r="C96" t="s">
        <v>39703</v>
      </c>
      <c r="D96">
        <v>40.6</v>
      </c>
      <c r="E96" t="s">
        <v>9898</v>
      </c>
      <c r="F96" s="9">
        <v>48</v>
      </c>
      <c r="G96" s="9">
        <v>140</v>
      </c>
      <c r="H96" s="9">
        <v>5.9</v>
      </c>
      <c r="I96" s="30" t="s">
        <v>37763</v>
      </c>
      <c r="J96" t="s">
        <v>12</v>
      </c>
      <c r="K96" t="s">
        <v>32</v>
      </c>
      <c r="L96">
        <v>2303</v>
      </c>
      <c r="M96" s="4">
        <v>99</v>
      </c>
    </row>
    <row r="97" spans="1:13" x14ac:dyDescent="0.25">
      <c r="A97" s="11" t="s">
        <v>39675</v>
      </c>
      <c r="B97" t="s">
        <v>39676</v>
      </c>
      <c r="C97" t="s">
        <v>39674</v>
      </c>
      <c r="D97">
        <v>49.8</v>
      </c>
      <c r="E97" t="s">
        <v>5963</v>
      </c>
      <c r="F97" s="9">
        <v>0</v>
      </c>
      <c r="G97" s="9">
        <v>0</v>
      </c>
      <c r="H97" s="9">
        <v>0</v>
      </c>
      <c r="I97" s="96" t="s">
        <v>37762</v>
      </c>
      <c r="J97" t="s">
        <v>12</v>
      </c>
      <c r="K97" t="s">
        <v>12</v>
      </c>
      <c r="L97">
        <v>1393</v>
      </c>
      <c r="M97" s="4">
        <v>77</v>
      </c>
    </row>
    <row r="98" spans="1:13" x14ac:dyDescent="0.25">
      <c r="A98" s="11" t="s">
        <v>39731</v>
      </c>
      <c r="B98" t="s">
        <v>40627</v>
      </c>
      <c r="C98" t="s">
        <v>39732</v>
      </c>
      <c r="D98">
        <v>47.2</v>
      </c>
      <c r="E98" t="s">
        <v>6810</v>
      </c>
      <c r="F98" s="9">
        <v>0</v>
      </c>
      <c r="G98" s="9">
        <v>0</v>
      </c>
      <c r="H98" s="9">
        <v>0</v>
      </c>
      <c r="I98" s="168" t="s">
        <v>37740</v>
      </c>
      <c r="J98" t="s">
        <v>12</v>
      </c>
      <c r="K98" t="s">
        <v>69</v>
      </c>
      <c r="L98">
        <v>1593</v>
      </c>
      <c r="M98" s="4">
        <v>105</v>
      </c>
    </row>
    <row r="99" spans="1:13" x14ac:dyDescent="0.25">
      <c r="A99" s="39" t="s">
        <v>39726</v>
      </c>
      <c r="M99" s="4">
        <v>102</v>
      </c>
    </row>
    <row r="100" spans="1:13" x14ac:dyDescent="0.25">
      <c r="A100" s="11" t="s">
        <v>39727</v>
      </c>
      <c r="B100" t="s">
        <v>39728</v>
      </c>
      <c r="C100" t="s">
        <v>39729</v>
      </c>
      <c r="D100">
        <v>84.5</v>
      </c>
      <c r="E100" t="s">
        <v>37</v>
      </c>
      <c r="F100" s="9">
        <v>53</v>
      </c>
      <c r="G100" s="9">
        <v>150</v>
      </c>
      <c r="H100" s="9">
        <v>6.5</v>
      </c>
      <c r="I100" s="30" t="s">
        <v>37763</v>
      </c>
      <c r="J100" t="s">
        <v>12</v>
      </c>
      <c r="K100" t="s">
        <v>12</v>
      </c>
      <c r="L100">
        <v>5</v>
      </c>
      <c r="M100" s="4">
        <v>103</v>
      </c>
    </row>
    <row r="101" spans="1:13" x14ac:dyDescent="0.25">
      <c r="A101" s="39" t="s">
        <v>39730</v>
      </c>
      <c r="M101" s="4">
        <v>104</v>
      </c>
    </row>
    <row r="102" spans="1:13" x14ac:dyDescent="0.25">
      <c r="A102" s="11" t="s">
        <v>39723</v>
      </c>
      <c r="B102" t="s">
        <v>39724</v>
      </c>
      <c r="C102" t="s">
        <v>39725</v>
      </c>
      <c r="D102">
        <v>25.5</v>
      </c>
      <c r="E102" t="s">
        <v>13103</v>
      </c>
      <c r="F102" s="9">
        <v>0</v>
      </c>
      <c r="G102" s="9">
        <v>0</v>
      </c>
      <c r="H102" s="9">
        <v>0</v>
      </c>
      <c r="I102" s="168" t="s">
        <v>37740</v>
      </c>
      <c r="J102" t="s">
        <v>12</v>
      </c>
      <c r="K102" t="s">
        <v>69</v>
      </c>
      <c r="L102">
        <v>3168</v>
      </c>
      <c r="M102" s="4">
        <v>101</v>
      </c>
    </row>
    <row r="103" spans="1:13" x14ac:dyDescent="0.25">
      <c r="A103" s="11" t="s">
        <v>39733</v>
      </c>
      <c r="B103" t="s">
        <v>39734</v>
      </c>
      <c r="C103" t="s">
        <v>39735</v>
      </c>
      <c r="D103">
        <v>155.30000000000001</v>
      </c>
      <c r="E103" t="s">
        <v>10706</v>
      </c>
      <c r="F103" s="9">
        <v>840</v>
      </c>
      <c r="G103" s="9">
        <v>40</v>
      </c>
      <c r="H103" s="9">
        <v>640</v>
      </c>
      <c r="I103" s="96" t="s">
        <v>37764</v>
      </c>
      <c r="J103" t="s">
        <v>12</v>
      </c>
      <c r="K103" t="s">
        <v>32</v>
      </c>
      <c r="L103">
        <v>2525</v>
      </c>
      <c r="M103" s="4">
        <v>106</v>
      </c>
    </row>
    <row r="104" spans="1:13" x14ac:dyDescent="0.25">
      <c r="A104" s="11" t="s">
        <v>39733</v>
      </c>
      <c r="B104" t="s">
        <v>39734</v>
      </c>
      <c r="C104" t="s">
        <v>39736</v>
      </c>
      <c r="D104">
        <v>152.6</v>
      </c>
      <c r="E104" t="s">
        <v>10654</v>
      </c>
      <c r="F104" s="9">
        <v>67</v>
      </c>
      <c r="G104" s="9">
        <v>12</v>
      </c>
      <c r="H104" s="9">
        <v>8.1999999999999993</v>
      </c>
      <c r="I104" s="96" t="s">
        <v>37740</v>
      </c>
      <c r="J104" t="s">
        <v>12</v>
      </c>
      <c r="K104" t="s">
        <v>32</v>
      </c>
      <c r="L104">
        <v>2512</v>
      </c>
      <c r="M104" s="4">
        <v>107</v>
      </c>
    </row>
    <row r="105" spans="1:13" x14ac:dyDescent="0.25">
      <c r="A105" s="39" t="s">
        <v>39737</v>
      </c>
      <c r="I105" s="96"/>
      <c r="M105" s="4">
        <v>108</v>
      </c>
    </row>
    <row r="106" spans="1:13" x14ac:dyDescent="0.25">
      <c r="A106" s="11" t="s">
        <v>39738</v>
      </c>
      <c r="B106" t="s">
        <v>39739</v>
      </c>
      <c r="C106" t="s">
        <v>39740</v>
      </c>
      <c r="D106">
        <v>74.7</v>
      </c>
      <c r="E106" t="s">
        <v>8715</v>
      </c>
      <c r="F106" s="9">
        <v>390</v>
      </c>
      <c r="G106" s="9">
        <v>3.3</v>
      </c>
      <c r="H106" s="9">
        <v>47</v>
      </c>
      <c r="I106" s="96" t="s">
        <v>37740</v>
      </c>
      <c r="J106" t="s">
        <v>12</v>
      </c>
      <c r="K106" t="s">
        <v>32</v>
      </c>
      <c r="L106">
        <v>2035</v>
      </c>
      <c r="M106" s="4">
        <v>109</v>
      </c>
    </row>
    <row r="107" spans="1:13" x14ac:dyDescent="0.25">
      <c r="A107" s="11" t="s">
        <v>39741</v>
      </c>
      <c r="B107" t="s">
        <v>39742</v>
      </c>
      <c r="C107" t="s">
        <v>39740</v>
      </c>
      <c r="D107">
        <v>74.7</v>
      </c>
      <c r="E107" t="s">
        <v>8715</v>
      </c>
      <c r="F107" s="9">
        <v>390</v>
      </c>
      <c r="G107" s="9">
        <v>3.3</v>
      </c>
      <c r="H107" s="9">
        <v>47</v>
      </c>
      <c r="I107" s="96" t="s">
        <v>37740</v>
      </c>
      <c r="J107" t="s">
        <v>12</v>
      </c>
      <c r="K107" t="s">
        <v>32</v>
      </c>
      <c r="L107">
        <v>2035</v>
      </c>
      <c r="M107" s="4">
        <v>110</v>
      </c>
    </row>
    <row r="108" spans="1:13" x14ac:dyDescent="0.25">
      <c r="A108" s="11" t="s">
        <v>39741</v>
      </c>
      <c r="B108" t="s">
        <v>39742</v>
      </c>
      <c r="C108" t="s">
        <v>39743</v>
      </c>
      <c r="D108">
        <v>73.400000000000006</v>
      </c>
      <c r="E108" t="s">
        <v>8720</v>
      </c>
      <c r="F108" s="9">
        <v>160</v>
      </c>
      <c r="G108" s="9">
        <v>3.8</v>
      </c>
      <c r="H108" s="9">
        <v>19</v>
      </c>
      <c r="I108" s="96" t="s">
        <v>37740</v>
      </c>
      <c r="J108" t="s">
        <v>12</v>
      </c>
      <c r="K108" t="s">
        <v>32</v>
      </c>
      <c r="L108">
        <v>2036</v>
      </c>
      <c r="M108" s="4">
        <v>111</v>
      </c>
    </row>
    <row r="109" spans="1:13" x14ac:dyDescent="0.25">
      <c r="A109" s="11" t="s">
        <v>39744</v>
      </c>
      <c r="B109" t="s">
        <v>39745</v>
      </c>
      <c r="C109" t="s">
        <v>39746</v>
      </c>
      <c r="D109">
        <v>133.4</v>
      </c>
      <c r="E109" t="s">
        <v>17419</v>
      </c>
      <c r="F109" s="9">
        <v>120</v>
      </c>
      <c r="G109" s="9">
        <v>24</v>
      </c>
      <c r="H109" s="9">
        <v>15</v>
      </c>
      <c r="I109" s="96" t="s">
        <v>37740</v>
      </c>
      <c r="J109" t="s">
        <v>12</v>
      </c>
      <c r="K109" t="s">
        <v>32</v>
      </c>
      <c r="L109">
        <v>4269</v>
      </c>
      <c r="M109" s="4">
        <v>112</v>
      </c>
    </row>
    <row r="110" spans="1:13" x14ac:dyDescent="0.25">
      <c r="A110" s="11" t="s">
        <v>39744</v>
      </c>
      <c r="B110" t="s">
        <v>39745</v>
      </c>
      <c r="C110" t="s">
        <v>39747</v>
      </c>
      <c r="D110">
        <v>129.4</v>
      </c>
      <c r="E110" t="s">
        <v>8722</v>
      </c>
      <c r="F110" s="9">
        <v>380</v>
      </c>
      <c r="G110" s="9">
        <v>13</v>
      </c>
      <c r="H110" s="9">
        <v>46</v>
      </c>
      <c r="I110" s="96" t="s">
        <v>37740</v>
      </c>
      <c r="J110" t="s">
        <v>12</v>
      </c>
      <c r="K110" t="s">
        <v>32</v>
      </c>
      <c r="L110">
        <v>2037</v>
      </c>
      <c r="M110" s="4">
        <v>113</v>
      </c>
    </row>
    <row r="111" spans="1:13" x14ac:dyDescent="0.25">
      <c r="A111" s="11" t="s">
        <v>39748</v>
      </c>
      <c r="B111" t="s">
        <v>39749</v>
      </c>
      <c r="C111" t="s">
        <v>39750</v>
      </c>
      <c r="D111">
        <v>208.3</v>
      </c>
      <c r="E111" t="s">
        <v>2338</v>
      </c>
      <c r="F111" s="9">
        <v>130</v>
      </c>
      <c r="G111" s="9">
        <v>8</v>
      </c>
      <c r="H111" s="9">
        <v>16</v>
      </c>
      <c r="I111" s="96" t="s">
        <v>37740</v>
      </c>
      <c r="J111" t="s">
        <v>12</v>
      </c>
      <c r="K111" t="s">
        <v>92</v>
      </c>
      <c r="L111">
        <v>586</v>
      </c>
      <c r="M111" s="4">
        <v>114</v>
      </c>
    </row>
    <row r="112" spans="1:13" x14ac:dyDescent="0.25">
      <c r="A112" s="11" t="s">
        <v>39748</v>
      </c>
      <c r="B112" t="s">
        <v>39749</v>
      </c>
      <c r="C112" t="s">
        <v>39751</v>
      </c>
      <c r="D112">
        <v>208.5</v>
      </c>
      <c r="E112" t="s">
        <v>11832</v>
      </c>
      <c r="F112" s="9">
        <v>30</v>
      </c>
      <c r="G112" s="9">
        <v>84</v>
      </c>
      <c r="H112" s="9">
        <v>3.7</v>
      </c>
      <c r="I112" s="30" t="s">
        <v>37763</v>
      </c>
      <c r="J112" t="s">
        <v>12</v>
      </c>
      <c r="K112" t="s">
        <v>32</v>
      </c>
      <c r="L112">
        <v>2826</v>
      </c>
      <c r="M112" s="4">
        <v>115</v>
      </c>
    </row>
    <row r="113" spans="1:13" x14ac:dyDescent="0.25">
      <c r="A113" s="11" t="s">
        <v>39752</v>
      </c>
      <c r="B113" t="s">
        <v>39753</v>
      </c>
      <c r="C113" t="s">
        <v>39754</v>
      </c>
      <c r="D113">
        <v>72</v>
      </c>
      <c r="E113" t="s">
        <v>18630</v>
      </c>
      <c r="F113" s="9">
        <v>370</v>
      </c>
      <c r="G113" s="9">
        <v>20</v>
      </c>
      <c r="H113" s="9">
        <v>45</v>
      </c>
      <c r="I113" s="96" t="s">
        <v>37740</v>
      </c>
      <c r="J113" t="s">
        <v>12</v>
      </c>
      <c r="K113" t="s">
        <v>92</v>
      </c>
      <c r="L113">
        <v>4595</v>
      </c>
      <c r="M113" s="4">
        <v>116</v>
      </c>
    </row>
    <row r="114" spans="1:13" x14ac:dyDescent="0.25">
      <c r="A114" s="11" t="s">
        <v>39752</v>
      </c>
      <c r="B114" t="s">
        <v>39753</v>
      </c>
      <c r="C114" t="s">
        <v>39746</v>
      </c>
      <c r="D114">
        <v>133.4</v>
      </c>
      <c r="E114" t="s">
        <v>17419</v>
      </c>
      <c r="F114" s="9">
        <v>120</v>
      </c>
      <c r="G114" s="9">
        <v>24</v>
      </c>
      <c r="H114" s="9">
        <v>15</v>
      </c>
      <c r="I114" s="96" t="s">
        <v>37740</v>
      </c>
      <c r="J114" t="s">
        <v>12</v>
      </c>
      <c r="K114" t="s">
        <v>32</v>
      </c>
      <c r="L114">
        <v>4269</v>
      </c>
      <c r="M114" s="4">
        <v>117</v>
      </c>
    </row>
    <row r="115" spans="1:13" x14ac:dyDescent="0.25">
      <c r="A115" s="11" t="s">
        <v>39755</v>
      </c>
      <c r="B115" t="s">
        <v>39756</v>
      </c>
      <c r="C115" t="s">
        <v>39757</v>
      </c>
      <c r="D115">
        <v>63.5</v>
      </c>
      <c r="E115" t="s">
        <v>14592</v>
      </c>
      <c r="F115" s="9">
        <v>480</v>
      </c>
      <c r="G115" s="9">
        <v>28</v>
      </c>
      <c r="H115" s="9">
        <v>59</v>
      </c>
      <c r="I115" s="30" t="s">
        <v>37761</v>
      </c>
      <c r="J115" t="s">
        <v>12</v>
      </c>
      <c r="K115" t="s">
        <v>32</v>
      </c>
      <c r="L115">
        <v>3547</v>
      </c>
      <c r="M115" s="4">
        <v>118</v>
      </c>
    </row>
    <row r="116" spans="1:13" x14ac:dyDescent="0.25">
      <c r="A116" s="11" t="s">
        <v>39758</v>
      </c>
      <c r="B116" t="s">
        <v>39759</v>
      </c>
      <c r="C116" t="s">
        <v>39760</v>
      </c>
      <c r="D116">
        <v>86.1</v>
      </c>
      <c r="E116" t="s">
        <v>15747</v>
      </c>
      <c r="F116" s="9">
        <v>4.8</v>
      </c>
      <c r="G116" s="9">
        <v>0.1</v>
      </c>
      <c r="H116" s="9">
        <v>0.6</v>
      </c>
      <c r="I116" s="30" t="s">
        <v>37740</v>
      </c>
      <c r="J116" t="s">
        <v>12</v>
      </c>
      <c r="K116" t="s">
        <v>32</v>
      </c>
      <c r="L116">
        <v>3836</v>
      </c>
      <c r="M116" s="4">
        <v>119</v>
      </c>
    </row>
    <row r="117" spans="1:13" x14ac:dyDescent="0.25">
      <c r="A117" s="11" t="s">
        <v>39761</v>
      </c>
      <c r="B117" t="s">
        <v>39762</v>
      </c>
      <c r="C117" t="s">
        <v>39763</v>
      </c>
      <c r="D117">
        <v>66.7</v>
      </c>
      <c r="E117" t="s">
        <v>12598</v>
      </c>
      <c r="F117" s="9">
        <v>590</v>
      </c>
      <c r="G117" s="9">
        <v>11</v>
      </c>
      <c r="H117" s="9">
        <v>72</v>
      </c>
      <c r="I117" s="30" t="s">
        <v>37764</v>
      </c>
      <c r="J117" t="s">
        <v>12</v>
      </c>
      <c r="K117" t="s">
        <v>69</v>
      </c>
      <c r="L117">
        <v>3041</v>
      </c>
      <c r="M117" s="4">
        <v>120</v>
      </c>
    </row>
    <row r="118" spans="1:13" x14ac:dyDescent="0.25">
      <c r="A118" s="39" t="s">
        <v>39764</v>
      </c>
      <c r="I118" s="96"/>
      <c r="M118" s="4">
        <v>122</v>
      </c>
    </row>
    <row r="119" spans="1:13" x14ac:dyDescent="0.25">
      <c r="A119" s="39" t="s">
        <v>39765</v>
      </c>
      <c r="M119" s="4">
        <v>123</v>
      </c>
    </row>
    <row r="120" spans="1:13" x14ac:dyDescent="0.25">
      <c r="A120" s="11" t="s">
        <v>39710</v>
      </c>
      <c r="B120" t="s">
        <v>39711</v>
      </c>
      <c r="C120" t="s">
        <v>39712</v>
      </c>
      <c r="D120">
        <v>19.100000000000001</v>
      </c>
      <c r="E120" t="s">
        <v>8322</v>
      </c>
      <c r="F120" s="9">
        <v>0</v>
      </c>
      <c r="G120" s="9">
        <v>0</v>
      </c>
      <c r="H120" s="9">
        <v>0</v>
      </c>
      <c r="I120" s="96" t="s">
        <v>37762</v>
      </c>
      <c r="J120" t="s">
        <v>12</v>
      </c>
      <c r="K120" t="s">
        <v>32</v>
      </c>
      <c r="L120">
        <v>1944</v>
      </c>
      <c r="M120" s="4">
        <v>95</v>
      </c>
    </row>
    <row r="121" spans="1:13" x14ac:dyDescent="0.25">
      <c r="A121" s="39" t="s">
        <v>39769</v>
      </c>
      <c r="M121" s="4">
        <v>125</v>
      </c>
    </row>
    <row r="122" spans="1:13" x14ac:dyDescent="0.25">
      <c r="A122" s="39" t="s">
        <v>39770</v>
      </c>
      <c r="I122" s="96"/>
      <c r="M122" s="4">
        <v>126</v>
      </c>
    </row>
    <row r="123" spans="1:13" x14ac:dyDescent="0.25">
      <c r="A123" s="11" t="s">
        <v>39771</v>
      </c>
      <c r="B123" t="s">
        <v>39772</v>
      </c>
      <c r="C123" t="s">
        <v>39773</v>
      </c>
      <c r="D123">
        <v>60.8</v>
      </c>
      <c r="E123" t="s">
        <v>4730</v>
      </c>
      <c r="F123" s="9">
        <v>67</v>
      </c>
      <c r="G123" s="9">
        <v>190</v>
      </c>
      <c r="H123" s="9">
        <v>8.1999999999999993</v>
      </c>
      <c r="I123" s="30" t="s">
        <v>37763</v>
      </c>
      <c r="J123" t="s">
        <v>12</v>
      </c>
      <c r="K123" t="s">
        <v>32</v>
      </c>
      <c r="L123">
        <v>1120</v>
      </c>
      <c r="M123" s="4">
        <v>127</v>
      </c>
    </row>
    <row r="124" spans="1:13" x14ac:dyDescent="0.25">
      <c r="A124" s="11" t="s">
        <v>39774</v>
      </c>
      <c r="B124" t="s">
        <v>39775</v>
      </c>
      <c r="C124" t="s">
        <v>39773</v>
      </c>
      <c r="D124">
        <v>60.8</v>
      </c>
      <c r="E124" t="s">
        <v>4730</v>
      </c>
      <c r="F124" s="9">
        <v>67</v>
      </c>
      <c r="G124" s="9">
        <v>190</v>
      </c>
      <c r="H124" s="9">
        <v>8.1999999999999993</v>
      </c>
      <c r="I124" s="30" t="s">
        <v>37763</v>
      </c>
      <c r="J124" t="s">
        <v>12</v>
      </c>
      <c r="K124" t="s">
        <v>32</v>
      </c>
      <c r="L124">
        <v>1120</v>
      </c>
      <c r="M124" s="4">
        <v>128</v>
      </c>
    </row>
  </sheetData>
  <mergeCells count="2">
    <mergeCell ref="A1:B1"/>
    <mergeCell ref="C1:I1"/>
  </mergeCells>
  <conditionalFormatting sqref="I2:I6 I125:I3945">
    <cfRule type="containsText" dxfId="34" priority="7" operator="containsText" text="Ambiguous">
      <formula>NOT(ISERROR(SEARCH("Ambiguous",I2)))</formula>
    </cfRule>
    <cfRule type="containsText" dxfId="33" priority="8" operator="containsText" text="Non-binder">
      <formula>NOT(ISERROR(SEARCH("Non-binder",I2)))</formula>
    </cfRule>
    <cfRule type="containsText" dxfId="32" priority="9" operator="containsText" text="Cargo D">
      <formula>NOT(ISERROR(SEARCH("Cargo D",I2)))</formula>
    </cfRule>
    <cfRule type="containsText" dxfId="31" priority="10" operator="containsText" text="Low Abundant Cargo">
      <formula>NOT(ISERROR(SEARCH("Low Abundant Cargo",I2)))</formula>
    </cfRule>
    <cfRule type="containsText" dxfId="30" priority="11" operator="containsText" text="Cargo B">
      <formula>NOT(ISERROR(SEARCH("Cargo B",I2)))</formula>
    </cfRule>
    <cfRule type="containsText" dxfId="29" priority="18" operator="containsText" text="Cargo A">
      <formula>NOT(ISERROR(SEARCH("Cargo A",I2)))</formula>
    </cfRule>
  </conditionalFormatting>
  <conditionalFormatting sqref="I3946:I1048576">
    <cfRule type="containsText" dxfId="28" priority="19" operator="containsText" text="non-bin">
      <formula>NOT(ISERROR(SEARCH("non-bin",I3946)))</formula>
    </cfRule>
    <cfRule type="containsText" dxfId="27" priority="20" operator="containsText" text="D">
      <formula>NOT(ISERROR(SEARCH("D",I3946)))</formula>
    </cfRule>
    <cfRule type="containsText" dxfId="26" priority="21" operator="containsText" text="C">
      <formula>NOT(ISERROR(SEARCH("C",I3946)))</formula>
    </cfRule>
    <cfRule type="containsText" dxfId="25" priority="22" operator="containsText" text="B">
      <formula>NOT(ISERROR(SEARCH("B",I3946)))</formula>
    </cfRule>
    <cfRule type="containsText" dxfId="24" priority="23" operator="containsText" text="A">
      <formula>NOT(ISERROR(SEARCH("A",I3946)))</formula>
    </cfRule>
    <cfRule type="containsText" dxfId="23" priority="31" operator="containsText" text="Category">
      <formula>NOT(ISERROR(SEARCH("Category",I3946)))</formula>
    </cfRule>
  </conditionalFormatting>
  <conditionalFormatting sqref="I7:I124">
    <cfRule type="containsText" dxfId="22" priority="1" operator="containsText" text="Ambiguous">
      <formula>NOT(ISERROR(SEARCH("Ambiguous",I7)))</formula>
    </cfRule>
    <cfRule type="containsText" dxfId="21" priority="2" operator="containsText" text="Non-binder">
      <formula>NOT(ISERROR(SEARCH("Non-binder",I7)))</formula>
    </cfRule>
    <cfRule type="containsText" dxfId="20" priority="3" operator="containsText" text="Low Abundant Cargo">
      <formula>NOT(ISERROR(SEARCH("Low Abundant Cargo",I7)))</formula>
    </cfRule>
    <cfRule type="containsText" dxfId="19" priority="4" operator="containsText" text="Cargo B">
      <formula>NOT(ISERROR(SEARCH("Cargo B",I7)))</formula>
    </cfRule>
    <cfRule type="containsText" dxfId="18" priority="5" operator="containsText" text="Cargo A">
      <formula>NOT(ISERROR(SEARCH("Cargo A",I7)))</formula>
    </cfRule>
  </conditionalFormatting>
  <hyperlinks>
    <hyperlink ref="A1" location="Index!A1" display="INDEX"/>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53"/>
  <sheetViews>
    <sheetView workbookViewId="0">
      <pane ySplit="2" topLeftCell="A3" activePane="bottomLeft" state="frozen"/>
      <selection pane="bottomLeft" activeCell="H5" sqref="H5"/>
    </sheetView>
  </sheetViews>
  <sheetFormatPr defaultColWidth="11" defaultRowHeight="15.75" x14ac:dyDescent="0.25"/>
  <cols>
    <col min="1" max="1" width="10.875" style="11"/>
    <col min="2" max="2" width="88.875" bestFit="1" customWidth="1"/>
    <col min="3" max="3" width="14.75" bestFit="1" customWidth="1"/>
    <col min="4" max="5" width="10.875" customWidth="1"/>
    <col min="6" max="7" width="10.875" style="9"/>
    <col min="8" max="8" width="12" style="9" customWidth="1"/>
    <col min="9" max="9" width="17.625" style="30" customWidth="1"/>
    <col min="10" max="12" width="10.875" customWidth="1"/>
  </cols>
  <sheetData>
    <row r="1" spans="1:13" s="51" customFormat="1" ht="24" customHeight="1" x14ac:dyDescent="0.25">
      <c r="A1" s="308" t="s">
        <v>39544</v>
      </c>
      <c r="B1" s="308"/>
      <c r="C1" s="307" t="s">
        <v>37744</v>
      </c>
      <c r="D1" s="307"/>
      <c r="E1" s="307"/>
      <c r="F1" s="307"/>
      <c r="G1" s="307"/>
      <c r="H1" s="307"/>
      <c r="I1" s="307"/>
      <c r="J1" s="52"/>
      <c r="K1" s="52"/>
      <c r="L1" s="52"/>
      <c r="M1" s="61"/>
    </row>
    <row r="2" spans="1:13" ht="60" x14ac:dyDescent="0.25">
      <c r="A2" s="47" t="s">
        <v>37765</v>
      </c>
      <c r="B2" s="34" t="s">
        <v>37766</v>
      </c>
      <c r="C2" s="35" t="s">
        <v>40565</v>
      </c>
      <c r="D2" s="35" t="s">
        <v>19448</v>
      </c>
      <c r="E2" s="35" t="s">
        <v>37767</v>
      </c>
      <c r="F2" s="36" t="s">
        <v>40534</v>
      </c>
      <c r="G2" s="36" t="s">
        <v>40560</v>
      </c>
      <c r="H2" s="36" t="s">
        <v>40561</v>
      </c>
      <c r="I2" s="37" t="s">
        <v>37735</v>
      </c>
      <c r="J2" s="35" t="s">
        <v>40568</v>
      </c>
      <c r="K2" s="35" t="s">
        <v>37768</v>
      </c>
      <c r="L2" s="35" t="s">
        <v>6</v>
      </c>
      <c r="M2" s="62" t="s">
        <v>40562</v>
      </c>
    </row>
    <row r="3" spans="1:13" x14ac:dyDescent="0.25">
      <c r="A3" s="39" t="s">
        <v>39776</v>
      </c>
      <c r="M3" s="4">
        <v>1</v>
      </c>
    </row>
    <row r="4" spans="1:13" x14ac:dyDescent="0.25">
      <c r="A4" s="39" t="s">
        <v>39777</v>
      </c>
      <c r="M4" s="4">
        <v>2</v>
      </c>
    </row>
    <row r="5" spans="1:13" x14ac:dyDescent="0.25">
      <c r="A5" s="39" t="s">
        <v>39778</v>
      </c>
      <c r="M5" s="4">
        <v>3</v>
      </c>
    </row>
    <row r="6" spans="1:13" x14ac:dyDescent="0.25">
      <c r="A6" s="11" t="s">
        <v>39779</v>
      </c>
      <c r="B6" t="s">
        <v>39780</v>
      </c>
      <c r="C6" t="s">
        <v>39781</v>
      </c>
      <c r="D6">
        <v>9.1</v>
      </c>
      <c r="E6" t="s">
        <v>9725</v>
      </c>
      <c r="F6" s="9">
        <v>6.7</v>
      </c>
      <c r="G6" s="9">
        <v>0.5</v>
      </c>
      <c r="H6" s="9">
        <v>150</v>
      </c>
      <c r="I6" s="30" t="s">
        <v>37740</v>
      </c>
      <c r="J6" t="s">
        <v>12</v>
      </c>
      <c r="K6" t="s">
        <v>92</v>
      </c>
      <c r="L6">
        <v>2266</v>
      </c>
      <c r="M6" s="4">
        <v>4</v>
      </c>
    </row>
    <row r="7" spans="1:13" x14ac:dyDescent="0.25">
      <c r="A7" s="11" t="s">
        <v>39782</v>
      </c>
      <c r="B7" t="s">
        <v>39783</v>
      </c>
      <c r="C7" t="s">
        <v>39784</v>
      </c>
      <c r="D7">
        <v>17.899999999999999</v>
      </c>
      <c r="E7" t="s">
        <v>2916</v>
      </c>
      <c r="F7" s="9">
        <v>0</v>
      </c>
      <c r="G7" s="9">
        <v>0</v>
      </c>
      <c r="H7" s="9">
        <v>0</v>
      </c>
      <c r="I7" s="30" t="s">
        <v>37762</v>
      </c>
      <c r="J7" t="s">
        <v>12</v>
      </c>
      <c r="K7" t="s">
        <v>32</v>
      </c>
      <c r="L7">
        <v>720</v>
      </c>
      <c r="M7" s="4">
        <v>5</v>
      </c>
    </row>
    <row r="8" spans="1:13" x14ac:dyDescent="0.25">
      <c r="A8" s="11" t="s">
        <v>39785</v>
      </c>
      <c r="B8" t="s">
        <v>39786</v>
      </c>
      <c r="C8" t="s">
        <v>39787</v>
      </c>
      <c r="D8">
        <v>11.6</v>
      </c>
      <c r="E8" t="s">
        <v>7339</v>
      </c>
      <c r="F8" s="9">
        <v>5.6</v>
      </c>
      <c r="G8" s="9">
        <v>40</v>
      </c>
      <c r="H8" s="9">
        <v>940</v>
      </c>
      <c r="I8" s="30" t="s">
        <v>37740</v>
      </c>
      <c r="J8" t="s">
        <v>12</v>
      </c>
      <c r="K8" t="s">
        <v>69</v>
      </c>
      <c r="L8">
        <v>1712</v>
      </c>
      <c r="M8" s="4">
        <v>6</v>
      </c>
    </row>
    <row r="9" spans="1:13" x14ac:dyDescent="0.25">
      <c r="A9" s="11" t="s">
        <v>39785</v>
      </c>
      <c r="B9" t="s">
        <v>39786</v>
      </c>
      <c r="C9" t="s">
        <v>39788</v>
      </c>
      <c r="D9">
        <v>8.1</v>
      </c>
      <c r="E9" t="s">
        <v>7005</v>
      </c>
      <c r="F9" s="9">
        <v>18</v>
      </c>
      <c r="G9" s="9">
        <v>1.5</v>
      </c>
      <c r="H9" s="9">
        <v>860</v>
      </c>
      <c r="I9" s="30" t="s">
        <v>37740</v>
      </c>
      <c r="J9" t="s">
        <v>584</v>
      </c>
      <c r="K9" t="s">
        <v>92</v>
      </c>
      <c r="L9">
        <v>1636</v>
      </c>
      <c r="M9" s="4">
        <v>7</v>
      </c>
    </row>
    <row r="10" spans="1:13" x14ac:dyDescent="0.25">
      <c r="A10" s="11" t="s">
        <v>39785</v>
      </c>
      <c r="B10" t="s">
        <v>39786</v>
      </c>
      <c r="C10" t="s">
        <v>39789</v>
      </c>
      <c r="D10">
        <v>11.6</v>
      </c>
      <c r="E10" t="s">
        <v>6676</v>
      </c>
      <c r="F10" s="9">
        <v>0</v>
      </c>
      <c r="G10" s="9">
        <v>0</v>
      </c>
      <c r="H10" s="9">
        <v>0</v>
      </c>
      <c r="I10" s="167" t="s">
        <v>37740</v>
      </c>
      <c r="J10" t="s">
        <v>584</v>
      </c>
      <c r="K10" t="s">
        <v>69</v>
      </c>
      <c r="L10">
        <v>1563</v>
      </c>
      <c r="M10" s="4">
        <v>8</v>
      </c>
    </row>
    <row r="11" spans="1:13" x14ac:dyDescent="0.25">
      <c r="A11" s="11" t="s">
        <v>38695</v>
      </c>
      <c r="B11" t="s">
        <v>39790</v>
      </c>
      <c r="C11" t="s">
        <v>38697</v>
      </c>
      <c r="D11">
        <v>13.9</v>
      </c>
      <c r="E11" t="s">
        <v>2293</v>
      </c>
      <c r="F11" s="9">
        <v>300</v>
      </c>
      <c r="G11" s="9">
        <v>0.2</v>
      </c>
      <c r="H11" s="9">
        <v>37</v>
      </c>
      <c r="I11" s="30" t="s">
        <v>37740</v>
      </c>
      <c r="J11" t="s">
        <v>12</v>
      </c>
      <c r="K11" t="s">
        <v>32</v>
      </c>
      <c r="L11">
        <v>577</v>
      </c>
      <c r="M11" s="4">
        <v>9</v>
      </c>
    </row>
    <row r="12" spans="1:13" x14ac:dyDescent="0.25">
      <c r="A12" s="11" t="s">
        <v>38695</v>
      </c>
      <c r="B12" t="s">
        <v>39790</v>
      </c>
      <c r="C12" t="s">
        <v>38698</v>
      </c>
      <c r="D12">
        <v>14</v>
      </c>
      <c r="E12" t="s">
        <v>15890</v>
      </c>
      <c r="F12" s="9">
        <v>720</v>
      </c>
      <c r="G12" s="9">
        <v>2.8</v>
      </c>
      <c r="H12" s="9">
        <v>88</v>
      </c>
      <c r="I12" s="30" t="s">
        <v>37761</v>
      </c>
      <c r="J12" t="s">
        <v>12</v>
      </c>
      <c r="K12" t="s">
        <v>32</v>
      </c>
      <c r="L12">
        <v>3876</v>
      </c>
      <c r="M12" s="4">
        <v>10</v>
      </c>
    </row>
    <row r="13" spans="1:13" x14ac:dyDescent="0.25">
      <c r="A13" s="11" t="s">
        <v>38695</v>
      </c>
      <c r="B13" t="s">
        <v>39790</v>
      </c>
      <c r="C13" t="s">
        <v>38699</v>
      </c>
      <c r="D13">
        <v>13.7</v>
      </c>
      <c r="E13" t="s">
        <v>6819</v>
      </c>
      <c r="F13" s="9">
        <v>440</v>
      </c>
      <c r="G13" s="9">
        <v>0.6</v>
      </c>
      <c r="H13" s="9">
        <v>54</v>
      </c>
      <c r="I13" s="30" t="s">
        <v>37740</v>
      </c>
      <c r="J13" t="s">
        <v>12</v>
      </c>
      <c r="K13" t="s">
        <v>32</v>
      </c>
      <c r="L13">
        <v>1595</v>
      </c>
      <c r="M13" s="4">
        <v>11</v>
      </c>
    </row>
    <row r="14" spans="1:13" x14ac:dyDescent="0.25">
      <c r="A14" s="11" t="s">
        <v>38686</v>
      </c>
      <c r="B14" t="s">
        <v>39791</v>
      </c>
      <c r="C14" t="s">
        <v>38688</v>
      </c>
      <c r="D14">
        <v>15.1</v>
      </c>
      <c r="E14" t="s">
        <v>2132</v>
      </c>
      <c r="F14" s="9">
        <v>5300</v>
      </c>
      <c r="G14" s="9">
        <v>19</v>
      </c>
      <c r="H14" s="9">
        <v>640</v>
      </c>
      <c r="I14" s="30" t="s">
        <v>37764</v>
      </c>
      <c r="J14" t="s">
        <v>12</v>
      </c>
      <c r="K14" t="s">
        <v>32</v>
      </c>
      <c r="L14">
        <v>541</v>
      </c>
      <c r="M14" s="4">
        <v>12</v>
      </c>
    </row>
    <row r="15" spans="1:13" x14ac:dyDescent="0.25">
      <c r="A15" s="11" t="s">
        <v>39792</v>
      </c>
      <c r="B15" t="s">
        <v>39793</v>
      </c>
      <c r="C15" t="s">
        <v>39794</v>
      </c>
      <c r="D15">
        <v>9.1</v>
      </c>
      <c r="E15" t="s">
        <v>7009</v>
      </c>
      <c r="F15" s="9">
        <v>150</v>
      </c>
      <c r="G15" s="9">
        <v>2.7</v>
      </c>
      <c r="H15" s="9">
        <v>19</v>
      </c>
      <c r="I15" s="30" t="s">
        <v>37740</v>
      </c>
      <c r="J15" t="s">
        <v>12</v>
      </c>
      <c r="K15" t="s">
        <v>69</v>
      </c>
      <c r="L15">
        <v>1637</v>
      </c>
      <c r="M15" s="4">
        <v>13</v>
      </c>
    </row>
    <row r="16" spans="1:13" x14ac:dyDescent="0.25">
      <c r="A16" s="39" t="s">
        <v>40563</v>
      </c>
      <c r="M16" s="4">
        <v>14</v>
      </c>
    </row>
    <row r="17" spans="1:13" x14ac:dyDescent="0.25">
      <c r="A17" s="39" t="s">
        <v>39795</v>
      </c>
      <c r="M17" s="4">
        <v>15</v>
      </c>
    </row>
    <row r="18" spans="1:13" x14ac:dyDescent="0.25">
      <c r="A18" s="11" t="s">
        <v>39796</v>
      </c>
      <c r="B18" t="s">
        <v>39797</v>
      </c>
      <c r="C18" t="s">
        <v>39798</v>
      </c>
      <c r="D18">
        <v>117.9</v>
      </c>
      <c r="E18" t="s">
        <v>4171</v>
      </c>
      <c r="F18" s="9">
        <v>0.9</v>
      </c>
      <c r="G18" s="9">
        <v>0</v>
      </c>
      <c r="H18" s="9">
        <v>23</v>
      </c>
      <c r="I18" s="30" t="s">
        <v>37762</v>
      </c>
      <c r="J18" t="s">
        <v>12</v>
      </c>
      <c r="K18" t="s">
        <v>69</v>
      </c>
      <c r="L18">
        <v>995</v>
      </c>
      <c r="M18" s="4">
        <v>16</v>
      </c>
    </row>
    <row r="19" spans="1:13" x14ac:dyDescent="0.25">
      <c r="A19" s="39" t="s">
        <v>39799</v>
      </c>
      <c r="M19" s="4">
        <v>17</v>
      </c>
    </row>
    <row r="20" spans="1:13" x14ac:dyDescent="0.25">
      <c r="A20" s="11" t="s">
        <v>39800</v>
      </c>
      <c r="B20" t="s">
        <v>39801</v>
      </c>
      <c r="C20" t="s">
        <v>39802</v>
      </c>
      <c r="D20">
        <v>38.4</v>
      </c>
      <c r="E20" t="s">
        <v>17764</v>
      </c>
      <c r="F20" s="9">
        <v>0</v>
      </c>
      <c r="G20" s="9">
        <v>0</v>
      </c>
      <c r="H20" s="9">
        <v>0</v>
      </c>
      <c r="I20" s="30" t="s">
        <v>37762</v>
      </c>
      <c r="J20" t="s">
        <v>12</v>
      </c>
      <c r="K20" t="s">
        <v>92</v>
      </c>
      <c r="L20">
        <v>4366</v>
      </c>
      <c r="M20" s="4">
        <v>18</v>
      </c>
    </row>
    <row r="21" spans="1:13" x14ac:dyDescent="0.25">
      <c r="A21" s="11" t="s">
        <v>39803</v>
      </c>
      <c r="B21" t="s">
        <v>39804</v>
      </c>
      <c r="C21" t="s">
        <v>39805</v>
      </c>
      <c r="D21">
        <v>71.2</v>
      </c>
      <c r="E21" t="s">
        <v>17846</v>
      </c>
      <c r="F21" s="9">
        <v>0</v>
      </c>
      <c r="G21" s="9">
        <v>0</v>
      </c>
      <c r="H21" s="9">
        <v>0</v>
      </c>
      <c r="I21" s="30" t="s">
        <v>37762</v>
      </c>
      <c r="J21" t="s">
        <v>12</v>
      </c>
      <c r="K21" t="s">
        <v>69</v>
      </c>
      <c r="L21">
        <v>4386</v>
      </c>
      <c r="M21" s="4">
        <v>19</v>
      </c>
    </row>
    <row r="22" spans="1:13" x14ac:dyDescent="0.25">
      <c r="A22" s="11" t="s">
        <v>39806</v>
      </c>
      <c r="B22" t="s">
        <v>39807</v>
      </c>
      <c r="C22" t="s">
        <v>39808</v>
      </c>
      <c r="D22">
        <v>51.9</v>
      </c>
      <c r="E22" t="s">
        <v>12854</v>
      </c>
      <c r="F22" s="9">
        <v>0</v>
      </c>
      <c r="G22" s="9">
        <v>0</v>
      </c>
      <c r="H22" s="9">
        <v>0</v>
      </c>
      <c r="I22" s="30" t="s">
        <v>37762</v>
      </c>
      <c r="J22" t="s">
        <v>584</v>
      </c>
      <c r="K22" t="s">
        <v>12</v>
      </c>
      <c r="L22">
        <v>3102</v>
      </c>
      <c r="M22" s="4">
        <v>20</v>
      </c>
    </row>
    <row r="23" spans="1:13" x14ac:dyDescent="0.25">
      <c r="A23" s="11" t="s">
        <v>39809</v>
      </c>
      <c r="B23" t="s">
        <v>39810</v>
      </c>
      <c r="C23" t="s">
        <v>39811</v>
      </c>
      <c r="D23">
        <v>59.4</v>
      </c>
      <c r="E23" t="s">
        <v>8679</v>
      </c>
      <c r="F23" s="9">
        <v>16</v>
      </c>
      <c r="G23" s="9">
        <v>0</v>
      </c>
      <c r="H23" s="9">
        <v>2</v>
      </c>
      <c r="I23" s="30" t="s">
        <v>37740</v>
      </c>
      <c r="J23" t="s">
        <v>584</v>
      </c>
      <c r="K23" t="s">
        <v>32</v>
      </c>
      <c r="L23">
        <v>2028</v>
      </c>
      <c r="M23" s="4">
        <v>21</v>
      </c>
    </row>
    <row r="24" spans="1:13" x14ac:dyDescent="0.25">
      <c r="A24" s="11" t="s">
        <v>39812</v>
      </c>
      <c r="B24" t="s">
        <v>39813</v>
      </c>
      <c r="C24" t="s">
        <v>39814</v>
      </c>
      <c r="D24">
        <v>49.7</v>
      </c>
      <c r="E24" t="s">
        <v>2434</v>
      </c>
      <c r="F24" s="9">
        <v>0</v>
      </c>
      <c r="G24" s="9">
        <v>0</v>
      </c>
      <c r="H24" s="9">
        <v>0</v>
      </c>
      <c r="I24" s="30" t="s">
        <v>37762</v>
      </c>
      <c r="J24" t="s">
        <v>12</v>
      </c>
      <c r="K24" t="s">
        <v>32</v>
      </c>
      <c r="L24">
        <v>608</v>
      </c>
      <c r="M24" s="4">
        <v>22</v>
      </c>
    </row>
    <row r="25" spans="1:13" x14ac:dyDescent="0.25">
      <c r="A25" s="11" t="s">
        <v>39815</v>
      </c>
      <c r="B25" t="s">
        <v>39816</v>
      </c>
      <c r="C25" t="s">
        <v>39817</v>
      </c>
      <c r="D25">
        <v>44.9</v>
      </c>
      <c r="E25" t="s">
        <v>15799</v>
      </c>
      <c r="F25" s="9">
        <v>22000</v>
      </c>
      <c r="G25" s="9">
        <v>18</v>
      </c>
      <c r="H25" s="9">
        <v>2600</v>
      </c>
      <c r="I25" s="96" t="s">
        <v>37764</v>
      </c>
      <c r="J25" t="s">
        <v>12</v>
      </c>
      <c r="K25" t="s">
        <v>69</v>
      </c>
      <c r="L25">
        <v>3849</v>
      </c>
      <c r="M25" s="4">
        <v>23</v>
      </c>
    </row>
    <row r="26" spans="1:13" x14ac:dyDescent="0.25">
      <c r="A26" s="11" t="s">
        <v>39818</v>
      </c>
      <c r="B26" t="s">
        <v>39819</v>
      </c>
      <c r="C26" t="s">
        <v>39820</v>
      </c>
      <c r="D26">
        <v>118</v>
      </c>
      <c r="E26" t="s">
        <v>18</v>
      </c>
      <c r="F26" s="9">
        <v>0</v>
      </c>
      <c r="G26" s="9">
        <v>0</v>
      </c>
      <c r="H26" s="9">
        <v>0</v>
      </c>
      <c r="I26" s="30" t="s">
        <v>37762</v>
      </c>
      <c r="J26" t="s">
        <v>12</v>
      </c>
      <c r="K26" t="s">
        <v>12</v>
      </c>
      <c r="L26">
        <v>1</v>
      </c>
      <c r="M26" s="4">
        <v>24</v>
      </c>
    </row>
    <row r="27" spans="1:13" x14ac:dyDescent="0.25">
      <c r="A27" s="11" t="s">
        <v>38689</v>
      </c>
      <c r="B27" t="s">
        <v>39821</v>
      </c>
      <c r="C27" t="s">
        <v>38691</v>
      </c>
      <c r="D27">
        <v>78</v>
      </c>
      <c r="E27" t="s">
        <v>2390</v>
      </c>
      <c r="F27" s="9">
        <v>70</v>
      </c>
      <c r="G27" s="9">
        <v>0.3</v>
      </c>
      <c r="H27" s="9">
        <v>8.5</v>
      </c>
      <c r="I27" s="96" t="s">
        <v>37740</v>
      </c>
      <c r="J27" t="s">
        <v>12</v>
      </c>
      <c r="K27" t="s">
        <v>32</v>
      </c>
      <c r="L27">
        <v>598</v>
      </c>
      <c r="M27" s="4">
        <v>25</v>
      </c>
    </row>
    <row r="28" spans="1:13" x14ac:dyDescent="0.25">
      <c r="A28" s="39" t="s">
        <v>39822</v>
      </c>
      <c r="I28" s="96"/>
      <c r="M28" s="4">
        <v>26</v>
      </c>
    </row>
    <row r="29" spans="1:13" x14ac:dyDescent="0.25">
      <c r="A29" s="39" t="s">
        <v>39823</v>
      </c>
      <c r="I29" s="96"/>
      <c r="M29" s="4">
        <v>27</v>
      </c>
    </row>
    <row r="30" spans="1:13" x14ac:dyDescent="0.25">
      <c r="A30" s="11" t="s">
        <v>39824</v>
      </c>
      <c r="B30" t="s">
        <v>39825</v>
      </c>
      <c r="C30" t="s">
        <v>39826</v>
      </c>
      <c r="D30">
        <v>17.3</v>
      </c>
      <c r="E30" t="s">
        <v>5937</v>
      </c>
      <c r="F30" s="9">
        <v>140</v>
      </c>
      <c r="G30" s="9">
        <v>0.1</v>
      </c>
      <c r="H30" s="9">
        <v>18</v>
      </c>
      <c r="I30" s="96" t="s">
        <v>37740</v>
      </c>
      <c r="J30" t="s">
        <v>12</v>
      </c>
      <c r="K30" t="s">
        <v>12</v>
      </c>
      <c r="L30">
        <v>1388</v>
      </c>
      <c r="M30" s="4">
        <v>28</v>
      </c>
    </row>
    <row r="31" spans="1:13" x14ac:dyDescent="0.25">
      <c r="A31" s="11" t="s">
        <v>39827</v>
      </c>
      <c r="B31" t="s">
        <v>39828</v>
      </c>
      <c r="C31" t="s">
        <v>39829</v>
      </c>
      <c r="D31">
        <v>17.3</v>
      </c>
      <c r="E31" t="s">
        <v>7329</v>
      </c>
      <c r="F31" s="9">
        <v>0</v>
      </c>
      <c r="G31" s="9">
        <v>0</v>
      </c>
      <c r="H31" s="9">
        <v>0</v>
      </c>
      <c r="I31" s="96" t="s">
        <v>37762</v>
      </c>
      <c r="J31" t="s">
        <v>12</v>
      </c>
      <c r="K31" t="s">
        <v>69</v>
      </c>
      <c r="L31">
        <v>1710</v>
      </c>
      <c r="M31" s="4">
        <v>29</v>
      </c>
    </row>
    <row r="32" spans="1:13" x14ac:dyDescent="0.25">
      <c r="A32" s="11" t="s">
        <v>39830</v>
      </c>
      <c r="B32" t="s">
        <v>39831</v>
      </c>
      <c r="C32" t="s">
        <v>39832</v>
      </c>
      <c r="D32">
        <v>19.7</v>
      </c>
      <c r="E32" t="s">
        <v>459</v>
      </c>
      <c r="F32" s="9">
        <v>0</v>
      </c>
      <c r="G32" s="9">
        <v>0</v>
      </c>
      <c r="H32" s="9">
        <v>0</v>
      </c>
      <c r="I32" s="96" t="s">
        <v>37762</v>
      </c>
      <c r="J32" t="s">
        <v>12</v>
      </c>
      <c r="K32" t="s">
        <v>12</v>
      </c>
      <c r="L32">
        <v>173</v>
      </c>
      <c r="M32" s="4">
        <v>30</v>
      </c>
    </row>
    <row r="33" spans="1:13" x14ac:dyDescent="0.25">
      <c r="A33" s="11" t="s">
        <v>39833</v>
      </c>
      <c r="B33" t="s">
        <v>39834</v>
      </c>
      <c r="C33" t="s">
        <v>39835</v>
      </c>
      <c r="D33">
        <v>16.7</v>
      </c>
      <c r="E33" t="s">
        <v>7239</v>
      </c>
      <c r="F33" s="9">
        <v>0</v>
      </c>
      <c r="G33" s="9">
        <v>0</v>
      </c>
      <c r="H33" s="9">
        <v>0</v>
      </c>
      <c r="I33" s="30" t="s">
        <v>37762</v>
      </c>
      <c r="J33" t="s">
        <v>12</v>
      </c>
      <c r="K33" t="s">
        <v>12</v>
      </c>
      <c r="L33">
        <v>1688</v>
      </c>
      <c r="M33" s="4">
        <v>31</v>
      </c>
    </row>
    <row r="34" spans="1:13" x14ac:dyDescent="0.25">
      <c r="A34" s="11" t="s">
        <v>39833</v>
      </c>
      <c r="B34" t="s">
        <v>39834</v>
      </c>
      <c r="C34" t="s">
        <v>39836</v>
      </c>
      <c r="D34">
        <v>16.600000000000001</v>
      </c>
      <c r="E34" t="s">
        <v>6243</v>
      </c>
      <c r="F34" s="9">
        <v>0</v>
      </c>
      <c r="G34" s="9">
        <v>0</v>
      </c>
      <c r="H34" s="9">
        <v>0</v>
      </c>
      <c r="I34" s="30" t="s">
        <v>37762</v>
      </c>
      <c r="J34" t="s">
        <v>12</v>
      </c>
      <c r="K34" t="s">
        <v>32</v>
      </c>
      <c r="L34">
        <v>1463</v>
      </c>
      <c r="M34" s="4">
        <v>32</v>
      </c>
    </row>
    <row r="35" spans="1:13" x14ac:dyDescent="0.25">
      <c r="A35" s="11" t="s">
        <v>39833</v>
      </c>
      <c r="B35" t="s">
        <v>39834</v>
      </c>
      <c r="C35" t="s">
        <v>39837</v>
      </c>
      <c r="D35">
        <v>18</v>
      </c>
      <c r="E35" t="s">
        <v>6291</v>
      </c>
      <c r="F35" s="9">
        <v>0</v>
      </c>
      <c r="G35" s="9">
        <v>0</v>
      </c>
      <c r="H35" s="9">
        <v>0</v>
      </c>
      <c r="I35" s="169" t="s">
        <v>37740</v>
      </c>
      <c r="J35" t="s">
        <v>12</v>
      </c>
      <c r="K35" t="s">
        <v>92</v>
      </c>
      <c r="L35">
        <v>1475</v>
      </c>
      <c r="M35" s="4">
        <v>33</v>
      </c>
    </row>
    <row r="36" spans="1:13" x14ac:dyDescent="0.25">
      <c r="A36" s="11" t="s">
        <v>39833</v>
      </c>
      <c r="B36" t="s">
        <v>39834</v>
      </c>
      <c r="C36" t="s">
        <v>39838</v>
      </c>
      <c r="D36">
        <v>16.7</v>
      </c>
      <c r="E36" t="s">
        <v>6888</v>
      </c>
      <c r="F36" s="9">
        <v>0</v>
      </c>
      <c r="G36" s="9">
        <v>0</v>
      </c>
      <c r="H36" s="9">
        <v>0</v>
      </c>
      <c r="I36" s="30" t="s">
        <v>37762</v>
      </c>
      <c r="J36" t="s">
        <v>12</v>
      </c>
      <c r="K36" t="s">
        <v>32</v>
      </c>
      <c r="L36">
        <v>1611</v>
      </c>
      <c r="M36" s="4">
        <v>34</v>
      </c>
    </row>
    <row r="37" spans="1:13" x14ac:dyDescent="0.25">
      <c r="A37" s="11" t="s">
        <v>39833</v>
      </c>
      <c r="B37" t="s">
        <v>39834</v>
      </c>
      <c r="C37" t="s">
        <v>39839</v>
      </c>
      <c r="D37">
        <v>22.9</v>
      </c>
      <c r="E37" t="s">
        <v>13702</v>
      </c>
      <c r="F37" s="9">
        <v>0</v>
      </c>
      <c r="G37" s="9">
        <v>0</v>
      </c>
      <c r="H37" s="9">
        <v>0</v>
      </c>
      <c r="I37" s="30" t="s">
        <v>37762</v>
      </c>
      <c r="J37" t="s">
        <v>12</v>
      </c>
      <c r="K37" t="s">
        <v>69</v>
      </c>
      <c r="L37">
        <v>3315</v>
      </c>
      <c r="M37" s="4">
        <v>35</v>
      </c>
    </row>
    <row r="38" spans="1:13" x14ac:dyDescent="0.25">
      <c r="A38" s="11" t="s">
        <v>39833</v>
      </c>
      <c r="B38" t="s">
        <v>39834</v>
      </c>
      <c r="C38" t="s">
        <v>39840</v>
      </c>
      <c r="D38">
        <v>22.3</v>
      </c>
      <c r="E38" t="s">
        <v>14471</v>
      </c>
      <c r="F38" s="9">
        <v>0</v>
      </c>
      <c r="G38" s="9">
        <v>0</v>
      </c>
      <c r="H38" s="9">
        <v>0</v>
      </c>
      <c r="I38" s="30" t="s">
        <v>37762</v>
      </c>
      <c r="J38" t="s">
        <v>12</v>
      </c>
      <c r="K38" t="s">
        <v>12</v>
      </c>
      <c r="L38">
        <v>3509</v>
      </c>
      <c r="M38" s="4">
        <v>36</v>
      </c>
    </row>
    <row r="39" spans="1:13" x14ac:dyDescent="0.25">
      <c r="A39" s="11" t="s">
        <v>39841</v>
      </c>
      <c r="B39" t="s">
        <v>39842</v>
      </c>
      <c r="C39" t="s">
        <v>39843</v>
      </c>
      <c r="D39">
        <v>21.1</v>
      </c>
      <c r="E39" t="s">
        <v>13670</v>
      </c>
      <c r="F39" s="9">
        <v>0</v>
      </c>
      <c r="G39" s="9">
        <v>0</v>
      </c>
      <c r="H39" s="9">
        <v>0</v>
      </c>
      <c r="I39" s="170" t="s">
        <v>37740</v>
      </c>
      <c r="J39" t="s">
        <v>12</v>
      </c>
      <c r="K39" t="s">
        <v>12</v>
      </c>
      <c r="L39">
        <v>3307</v>
      </c>
      <c r="M39" s="4">
        <v>37</v>
      </c>
    </row>
    <row r="40" spans="1:13" x14ac:dyDescent="0.25">
      <c r="A40" s="11" t="s">
        <v>39844</v>
      </c>
      <c r="B40" t="s">
        <v>39845</v>
      </c>
      <c r="C40" t="s">
        <v>39846</v>
      </c>
      <c r="D40">
        <v>19.5</v>
      </c>
      <c r="E40" t="s">
        <v>7091</v>
      </c>
      <c r="F40" s="9">
        <v>0</v>
      </c>
      <c r="G40" s="9">
        <v>0</v>
      </c>
      <c r="H40" s="9">
        <v>0</v>
      </c>
      <c r="I40" s="30" t="s">
        <v>37762</v>
      </c>
      <c r="J40" t="s">
        <v>12</v>
      </c>
      <c r="K40" t="s">
        <v>12</v>
      </c>
      <c r="L40">
        <v>1656</v>
      </c>
      <c r="M40" s="4">
        <v>38</v>
      </c>
    </row>
    <row r="41" spans="1:13" x14ac:dyDescent="0.25">
      <c r="A41" s="11" t="s">
        <v>39847</v>
      </c>
      <c r="B41" t="s">
        <v>39848</v>
      </c>
      <c r="C41" t="s">
        <v>39849</v>
      </c>
      <c r="D41">
        <v>20.7</v>
      </c>
      <c r="E41" t="s">
        <v>7095</v>
      </c>
      <c r="F41" s="9">
        <v>0</v>
      </c>
      <c r="G41" s="9">
        <v>0</v>
      </c>
      <c r="H41" s="9">
        <v>0</v>
      </c>
      <c r="I41" s="30" t="s">
        <v>37762</v>
      </c>
      <c r="J41" t="s">
        <v>12</v>
      </c>
      <c r="K41" t="s">
        <v>12</v>
      </c>
      <c r="L41">
        <v>1657</v>
      </c>
      <c r="M41" s="4">
        <v>39</v>
      </c>
    </row>
    <row r="42" spans="1:13" x14ac:dyDescent="0.25">
      <c r="A42" s="11" t="s">
        <v>39850</v>
      </c>
      <c r="B42" t="s">
        <v>39851</v>
      </c>
      <c r="C42" t="s">
        <v>39852</v>
      </c>
      <c r="D42">
        <v>17.899999999999999</v>
      </c>
      <c r="E42" t="s">
        <v>7401</v>
      </c>
      <c r="F42" s="9">
        <v>23</v>
      </c>
      <c r="G42" s="9">
        <v>0</v>
      </c>
      <c r="H42" s="9">
        <v>2.8</v>
      </c>
      <c r="I42" s="96" t="s">
        <v>37762</v>
      </c>
      <c r="J42" t="s">
        <v>12</v>
      </c>
      <c r="K42" t="s">
        <v>69</v>
      </c>
      <c r="L42">
        <v>1729</v>
      </c>
      <c r="M42" s="4">
        <v>40</v>
      </c>
    </row>
    <row r="43" spans="1:13" x14ac:dyDescent="0.25">
      <c r="A43" s="11" t="s">
        <v>39853</v>
      </c>
      <c r="B43" t="s">
        <v>39854</v>
      </c>
      <c r="C43" t="s">
        <v>39855</v>
      </c>
      <c r="D43">
        <v>17.8</v>
      </c>
      <c r="E43" t="s">
        <v>691</v>
      </c>
      <c r="F43" s="9">
        <v>0</v>
      </c>
      <c r="G43" s="9">
        <v>0</v>
      </c>
      <c r="H43" s="9">
        <v>0</v>
      </c>
      <c r="I43" s="30" t="s">
        <v>37762</v>
      </c>
      <c r="J43" t="s">
        <v>12</v>
      </c>
      <c r="K43" t="s">
        <v>12</v>
      </c>
      <c r="L43">
        <v>219</v>
      </c>
      <c r="M43" s="4">
        <v>41</v>
      </c>
    </row>
    <row r="44" spans="1:13" x14ac:dyDescent="0.25">
      <c r="A44" s="11" t="s">
        <v>39856</v>
      </c>
      <c r="B44" t="s">
        <v>39857</v>
      </c>
      <c r="C44" t="s">
        <v>39858</v>
      </c>
      <c r="D44">
        <v>17.100000000000001</v>
      </c>
      <c r="E44" t="s">
        <v>6901</v>
      </c>
      <c r="F44" s="9">
        <v>120</v>
      </c>
      <c r="G44" s="9">
        <v>0</v>
      </c>
      <c r="H44" s="9">
        <v>15</v>
      </c>
      <c r="I44" s="30" t="s">
        <v>37740</v>
      </c>
      <c r="J44" t="s">
        <v>12</v>
      </c>
      <c r="K44" t="s">
        <v>69</v>
      </c>
      <c r="L44">
        <v>1614</v>
      </c>
      <c r="M44" s="4">
        <v>42</v>
      </c>
    </row>
    <row r="45" spans="1:13" x14ac:dyDescent="0.25">
      <c r="A45" s="11" t="s">
        <v>39859</v>
      </c>
      <c r="B45" t="s">
        <v>39860</v>
      </c>
      <c r="C45" t="s">
        <v>39861</v>
      </c>
      <c r="D45">
        <v>141.30000000000001</v>
      </c>
      <c r="E45" t="s">
        <v>15728</v>
      </c>
      <c r="F45" s="9">
        <v>2000</v>
      </c>
      <c r="G45" s="9">
        <v>1.7</v>
      </c>
      <c r="H45" s="9">
        <v>250</v>
      </c>
      <c r="I45" s="30" t="s">
        <v>37740</v>
      </c>
      <c r="J45" t="s">
        <v>12</v>
      </c>
      <c r="K45" t="s">
        <v>69</v>
      </c>
      <c r="L45">
        <v>3830</v>
      </c>
      <c r="M45" s="4">
        <v>43</v>
      </c>
    </row>
    <row r="46" spans="1:13" x14ac:dyDescent="0.25">
      <c r="A46" s="11" t="s">
        <v>39862</v>
      </c>
      <c r="B46" t="s">
        <v>39863</v>
      </c>
      <c r="C46" t="s">
        <v>39864</v>
      </c>
      <c r="D46">
        <v>46.1</v>
      </c>
      <c r="E46" t="s">
        <v>11620</v>
      </c>
      <c r="F46" s="9">
        <v>0</v>
      </c>
      <c r="G46" s="9">
        <v>0</v>
      </c>
      <c r="H46" s="9">
        <v>0</v>
      </c>
      <c r="I46" s="30" t="s">
        <v>37762</v>
      </c>
      <c r="J46" t="s">
        <v>12</v>
      </c>
      <c r="K46" t="s">
        <v>69</v>
      </c>
      <c r="L46">
        <v>2768</v>
      </c>
      <c r="M46" s="4">
        <v>44</v>
      </c>
    </row>
    <row r="47" spans="1:13" x14ac:dyDescent="0.25">
      <c r="A47" s="11" t="s">
        <v>39865</v>
      </c>
      <c r="B47" t="s">
        <v>39866</v>
      </c>
      <c r="C47" t="s">
        <v>39867</v>
      </c>
      <c r="D47">
        <v>26.7</v>
      </c>
      <c r="E47" t="s">
        <v>5920</v>
      </c>
      <c r="F47" s="9">
        <v>0</v>
      </c>
      <c r="G47" s="9">
        <v>0</v>
      </c>
      <c r="H47" s="9">
        <v>0</v>
      </c>
      <c r="I47" s="30" t="s">
        <v>37762</v>
      </c>
      <c r="J47" t="s">
        <v>12</v>
      </c>
      <c r="K47" t="s">
        <v>69</v>
      </c>
      <c r="L47">
        <v>1384</v>
      </c>
      <c r="M47" s="4">
        <v>45</v>
      </c>
    </row>
    <row r="48" spans="1:13" x14ac:dyDescent="0.25">
      <c r="A48" s="11" t="s">
        <v>39865</v>
      </c>
      <c r="B48" t="s">
        <v>39866</v>
      </c>
      <c r="C48" t="s">
        <v>39868</v>
      </c>
      <c r="D48">
        <v>27.2</v>
      </c>
      <c r="E48" t="s">
        <v>11274</v>
      </c>
      <c r="F48" s="9">
        <v>0</v>
      </c>
      <c r="G48" s="9">
        <v>0</v>
      </c>
      <c r="H48" s="9">
        <v>0</v>
      </c>
      <c r="I48" s="30" t="s">
        <v>37762</v>
      </c>
      <c r="J48" t="s">
        <v>12</v>
      </c>
      <c r="K48" t="s">
        <v>12</v>
      </c>
      <c r="L48">
        <v>2678</v>
      </c>
      <c r="M48" s="4">
        <v>46</v>
      </c>
    </row>
    <row r="49" spans="1:13" x14ac:dyDescent="0.25">
      <c r="A49" s="11" t="s">
        <v>39869</v>
      </c>
      <c r="B49" t="s">
        <v>39870</v>
      </c>
      <c r="C49" t="s">
        <v>39871</v>
      </c>
      <c r="D49">
        <v>23.8</v>
      </c>
      <c r="E49" t="s">
        <v>9878</v>
      </c>
      <c r="F49" s="9">
        <v>29</v>
      </c>
      <c r="G49" s="9">
        <v>0.1</v>
      </c>
      <c r="H49" s="9">
        <v>3.5</v>
      </c>
      <c r="I49" s="96" t="s">
        <v>37740</v>
      </c>
      <c r="J49" t="s">
        <v>12</v>
      </c>
      <c r="K49" t="s">
        <v>12</v>
      </c>
      <c r="L49">
        <v>2299</v>
      </c>
      <c r="M49" s="4">
        <v>47</v>
      </c>
    </row>
    <row r="50" spans="1:13" x14ac:dyDescent="0.25">
      <c r="A50" s="11" t="s">
        <v>39872</v>
      </c>
      <c r="B50" t="s">
        <v>39873</v>
      </c>
      <c r="C50" t="s">
        <v>39874</v>
      </c>
      <c r="D50">
        <v>22.5</v>
      </c>
      <c r="E50" t="s">
        <v>16701</v>
      </c>
      <c r="F50" s="9">
        <v>0</v>
      </c>
      <c r="G50" s="9">
        <v>0</v>
      </c>
      <c r="H50" s="9">
        <v>0</v>
      </c>
      <c r="I50" s="96" t="s">
        <v>37762</v>
      </c>
      <c r="J50" t="s">
        <v>12</v>
      </c>
      <c r="K50" t="s">
        <v>92</v>
      </c>
      <c r="L50">
        <v>4085</v>
      </c>
      <c r="M50" s="4">
        <v>48</v>
      </c>
    </row>
    <row r="51" spans="1:13" x14ac:dyDescent="0.25">
      <c r="A51" s="11" t="s">
        <v>39875</v>
      </c>
      <c r="B51" t="s">
        <v>39876</v>
      </c>
      <c r="C51" t="s">
        <v>39877</v>
      </c>
      <c r="D51">
        <v>38.200000000000003</v>
      </c>
      <c r="E51" t="s">
        <v>16300</v>
      </c>
      <c r="F51" s="9">
        <v>76</v>
      </c>
      <c r="G51" s="9">
        <v>0.1</v>
      </c>
      <c r="H51" s="9">
        <v>9.3000000000000007</v>
      </c>
      <c r="I51" s="30" t="s">
        <v>37740</v>
      </c>
      <c r="J51" t="s">
        <v>584</v>
      </c>
      <c r="K51" t="s">
        <v>69</v>
      </c>
      <c r="L51">
        <v>3984</v>
      </c>
      <c r="M51" s="4">
        <v>49</v>
      </c>
    </row>
    <row r="52" spans="1:13" x14ac:dyDescent="0.25">
      <c r="A52" s="11" t="s">
        <v>39878</v>
      </c>
      <c r="B52" t="s">
        <v>39879</v>
      </c>
      <c r="C52" t="s">
        <v>39880</v>
      </c>
      <c r="D52">
        <v>22.4</v>
      </c>
      <c r="E52" t="s">
        <v>6896</v>
      </c>
      <c r="F52" s="9">
        <v>71</v>
      </c>
      <c r="G52" s="9">
        <v>0.2</v>
      </c>
      <c r="H52" s="9">
        <v>78</v>
      </c>
      <c r="I52" s="96" t="s">
        <v>37740</v>
      </c>
      <c r="J52" t="s">
        <v>12</v>
      </c>
      <c r="K52" t="s">
        <v>32</v>
      </c>
      <c r="L52">
        <v>1613</v>
      </c>
      <c r="M52" s="4">
        <v>50</v>
      </c>
    </row>
    <row r="53" spans="1:13" x14ac:dyDescent="0.25">
      <c r="A53" s="11" t="s">
        <v>39881</v>
      </c>
      <c r="B53" t="s">
        <v>39882</v>
      </c>
      <c r="C53" t="s">
        <v>39883</v>
      </c>
      <c r="D53">
        <v>530.29999999999995</v>
      </c>
      <c r="E53" t="s">
        <v>16802</v>
      </c>
      <c r="F53" s="9">
        <v>9</v>
      </c>
      <c r="G53" s="9">
        <v>0.1</v>
      </c>
      <c r="H53" s="9">
        <v>1.1000000000000001</v>
      </c>
      <c r="I53" s="30" t="s">
        <v>37740</v>
      </c>
      <c r="J53" t="s">
        <v>12</v>
      </c>
      <c r="K53" t="s">
        <v>32</v>
      </c>
      <c r="L53">
        <v>4111</v>
      </c>
      <c r="M53" s="4">
        <v>51</v>
      </c>
    </row>
    <row r="54" spans="1:13" x14ac:dyDescent="0.25">
      <c r="A54" s="39" t="s">
        <v>39884</v>
      </c>
      <c r="M54" s="4">
        <v>52</v>
      </c>
    </row>
    <row r="55" spans="1:13" x14ac:dyDescent="0.25">
      <c r="A55" s="11" t="s">
        <v>39885</v>
      </c>
      <c r="B55" t="s">
        <v>39886</v>
      </c>
      <c r="C55" t="s">
        <v>39887</v>
      </c>
      <c r="D55">
        <v>18</v>
      </c>
      <c r="E55" t="s">
        <v>7379</v>
      </c>
      <c r="F55" s="9">
        <v>1900</v>
      </c>
      <c r="G55" s="9">
        <v>0.9</v>
      </c>
      <c r="H55" s="9">
        <v>240</v>
      </c>
      <c r="I55" s="30" t="s">
        <v>37755</v>
      </c>
      <c r="J55" t="s">
        <v>584</v>
      </c>
      <c r="K55" t="s">
        <v>69</v>
      </c>
      <c r="L55">
        <v>1721</v>
      </c>
      <c r="M55" s="4">
        <v>53</v>
      </c>
    </row>
    <row r="56" spans="1:13" x14ac:dyDescent="0.25">
      <c r="A56" s="11" t="s">
        <v>39853</v>
      </c>
      <c r="B56" t="s">
        <v>39854</v>
      </c>
      <c r="C56" t="s">
        <v>39855</v>
      </c>
      <c r="D56">
        <v>17.8</v>
      </c>
      <c r="E56" t="s">
        <v>691</v>
      </c>
      <c r="F56" s="9">
        <v>0</v>
      </c>
      <c r="G56" s="9">
        <v>0</v>
      </c>
      <c r="H56" s="9">
        <v>0</v>
      </c>
      <c r="I56" s="30" t="s">
        <v>37762</v>
      </c>
      <c r="J56" t="s">
        <v>12</v>
      </c>
      <c r="K56" t="s">
        <v>12</v>
      </c>
      <c r="L56">
        <v>219</v>
      </c>
      <c r="M56" s="4">
        <v>54</v>
      </c>
    </row>
    <row r="57" spans="1:13" x14ac:dyDescent="0.25">
      <c r="A57" s="11" t="s">
        <v>39888</v>
      </c>
      <c r="B57" t="s">
        <v>39889</v>
      </c>
      <c r="C57" t="s">
        <v>39890</v>
      </c>
      <c r="D57">
        <v>20.9</v>
      </c>
      <c r="E57" t="s">
        <v>6891</v>
      </c>
      <c r="F57" s="9">
        <v>120</v>
      </c>
      <c r="G57" s="9">
        <v>0</v>
      </c>
      <c r="H57" s="9">
        <v>15</v>
      </c>
      <c r="I57" s="30" t="s">
        <v>37740</v>
      </c>
      <c r="J57" t="s">
        <v>12</v>
      </c>
      <c r="K57" t="s">
        <v>12</v>
      </c>
      <c r="L57">
        <v>1612</v>
      </c>
      <c r="M57" s="4">
        <v>55</v>
      </c>
    </row>
    <row r="58" spans="1:13" x14ac:dyDescent="0.25">
      <c r="A58" s="11" t="s">
        <v>38705</v>
      </c>
      <c r="B58" t="s">
        <v>39891</v>
      </c>
      <c r="C58" t="s">
        <v>38707</v>
      </c>
      <c r="D58">
        <v>35.9</v>
      </c>
      <c r="E58" t="s">
        <v>17003</v>
      </c>
      <c r="F58" s="9">
        <v>45000</v>
      </c>
      <c r="G58" s="9">
        <v>18</v>
      </c>
      <c r="H58" s="9">
        <v>5500</v>
      </c>
      <c r="I58" s="30" t="s">
        <v>37764</v>
      </c>
      <c r="J58" t="s">
        <v>12</v>
      </c>
      <c r="K58" t="s">
        <v>32</v>
      </c>
      <c r="L58">
        <v>4164</v>
      </c>
      <c r="M58" s="4">
        <v>56</v>
      </c>
    </row>
    <row r="59" spans="1:13" x14ac:dyDescent="0.25">
      <c r="A59" s="11" t="s">
        <v>39892</v>
      </c>
      <c r="B59" t="s">
        <v>39893</v>
      </c>
      <c r="C59" t="s">
        <v>39894</v>
      </c>
      <c r="D59">
        <v>19.5</v>
      </c>
      <c r="E59" t="s">
        <v>18944</v>
      </c>
      <c r="F59" s="9">
        <v>0</v>
      </c>
      <c r="G59" s="9">
        <v>0</v>
      </c>
      <c r="H59" s="9">
        <v>0</v>
      </c>
      <c r="I59" s="96" t="s">
        <v>37762</v>
      </c>
      <c r="J59" t="s">
        <v>12</v>
      </c>
      <c r="K59" t="s">
        <v>12</v>
      </c>
      <c r="L59">
        <v>4673</v>
      </c>
      <c r="M59" s="4">
        <v>57</v>
      </c>
    </row>
    <row r="60" spans="1:13" x14ac:dyDescent="0.25">
      <c r="A60" s="39" t="s">
        <v>39895</v>
      </c>
      <c r="M60" s="4">
        <v>58</v>
      </c>
    </row>
    <row r="61" spans="1:13" x14ac:dyDescent="0.25">
      <c r="A61" s="39" t="s">
        <v>39896</v>
      </c>
      <c r="M61" s="4">
        <v>59</v>
      </c>
    </row>
    <row r="62" spans="1:13" x14ac:dyDescent="0.25">
      <c r="A62" s="11" t="s">
        <v>39897</v>
      </c>
      <c r="B62" t="s">
        <v>39898</v>
      </c>
      <c r="C62" t="s">
        <v>39899</v>
      </c>
      <c r="D62">
        <v>98</v>
      </c>
      <c r="E62" t="s">
        <v>7896</v>
      </c>
      <c r="F62" s="9">
        <v>0</v>
      </c>
      <c r="G62" s="9">
        <v>0</v>
      </c>
      <c r="H62" s="9">
        <v>0</v>
      </c>
      <c r="I62" s="30" t="s">
        <v>37762</v>
      </c>
      <c r="J62" t="s">
        <v>12</v>
      </c>
      <c r="K62" t="s">
        <v>69</v>
      </c>
      <c r="L62">
        <v>1848</v>
      </c>
      <c r="M62" s="4">
        <v>60</v>
      </c>
    </row>
    <row r="63" spans="1:13" x14ac:dyDescent="0.25">
      <c r="A63" s="11" t="s">
        <v>39900</v>
      </c>
      <c r="B63" t="s">
        <v>39901</v>
      </c>
      <c r="C63" t="s">
        <v>39902</v>
      </c>
      <c r="D63">
        <v>123.1</v>
      </c>
      <c r="E63" t="s">
        <v>11488</v>
      </c>
      <c r="F63" s="9">
        <v>0</v>
      </c>
      <c r="G63" s="9">
        <v>0</v>
      </c>
      <c r="H63" s="9">
        <v>0</v>
      </c>
      <c r="I63" s="171" t="s">
        <v>37740</v>
      </c>
      <c r="J63" t="s">
        <v>12</v>
      </c>
      <c r="K63" t="s">
        <v>12</v>
      </c>
      <c r="L63">
        <v>2730</v>
      </c>
      <c r="M63" s="4">
        <v>61</v>
      </c>
    </row>
    <row r="64" spans="1:13" x14ac:dyDescent="0.25">
      <c r="A64" s="11" t="s">
        <v>39903</v>
      </c>
      <c r="B64" t="s">
        <v>39904</v>
      </c>
      <c r="C64" t="s">
        <v>39905</v>
      </c>
      <c r="D64">
        <v>123.9</v>
      </c>
      <c r="E64" t="s">
        <v>9524</v>
      </c>
      <c r="F64" s="9">
        <v>0</v>
      </c>
      <c r="G64" s="9">
        <v>0</v>
      </c>
      <c r="H64" s="9">
        <v>0</v>
      </c>
      <c r="I64" s="30" t="s">
        <v>37762</v>
      </c>
      <c r="J64" t="s">
        <v>12</v>
      </c>
      <c r="K64" t="s">
        <v>92</v>
      </c>
      <c r="L64">
        <v>2218</v>
      </c>
      <c r="M64" s="4">
        <v>62</v>
      </c>
    </row>
    <row r="65" spans="1:13" x14ac:dyDescent="0.25">
      <c r="A65" s="11" t="s">
        <v>39906</v>
      </c>
      <c r="B65" t="s">
        <v>40629</v>
      </c>
      <c r="C65" t="s">
        <v>39907</v>
      </c>
      <c r="D65">
        <v>104.2</v>
      </c>
      <c r="E65" t="s">
        <v>5701</v>
      </c>
      <c r="F65" s="9">
        <v>82</v>
      </c>
      <c r="G65" s="9">
        <v>0.8</v>
      </c>
      <c r="H65" s="9">
        <v>10</v>
      </c>
      <c r="I65" s="96" t="s">
        <v>37740</v>
      </c>
      <c r="J65" t="s">
        <v>251</v>
      </c>
      <c r="K65" t="s">
        <v>32</v>
      </c>
      <c r="L65">
        <v>1333</v>
      </c>
      <c r="M65" s="4">
        <v>63</v>
      </c>
    </row>
    <row r="66" spans="1:13" x14ac:dyDescent="0.25">
      <c r="A66" s="11" t="s">
        <v>39908</v>
      </c>
      <c r="B66" t="s">
        <v>39909</v>
      </c>
      <c r="C66" t="s">
        <v>39910</v>
      </c>
      <c r="D66">
        <v>86.5</v>
      </c>
      <c r="E66" t="s">
        <v>14364</v>
      </c>
      <c r="F66" s="9">
        <v>1.8</v>
      </c>
      <c r="G66" s="9">
        <v>0.7</v>
      </c>
      <c r="H66" s="9">
        <v>0.2</v>
      </c>
      <c r="I66" s="30" t="s">
        <v>37740</v>
      </c>
      <c r="J66" t="s">
        <v>12</v>
      </c>
      <c r="K66" t="s">
        <v>69</v>
      </c>
      <c r="L66">
        <v>3480</v>
      </c>
      <c r="M66" s="4">
        <v>64</v>
      </c>
    </row>
    <row r="67" spans="1:13" x14ac:dyDescent="0.25">
      <c r="A67" s="11" t="s">
        <v>39911</v>
      </c>
      <c r="B67" t="s">
        <v>39912</v>
      </c>
      <c r="C67" t="s">
        <v>39913</v>
      </c>
      <c r="D67">
        <v>192.1</v>
      </c>
      <c r="E67" t="s">
        <v>9103</v>
      </c>
      <c r="F67" s="9">
        <v>250</v>
      </c>
      <c r="G67" s="9">
        <v>4.4000000000000004</v>
      </c>
      <c r="H67" s="9">
        <v>30</v>
      </c>
      <c r="I67" s="96" t="s">
        <v>37740</v>
      </c>
      <c r="J67" t="s">
        <v>12</v>
      </c>
      <c r="K67" t="s">
        <v>92</v>
      </c>
      <c r="L67">
        <v>2123</v>
      </c>
      <c r="M67" s="4">
        <v>65</v>
      </c>
    </row>
    <row r="68" spans="1:13" x14ac:dyDescent="0.25">
      <c r="A68" s="11" t="s">
        <v>39914</v>
      </c>
      <c r="B68" t="s">
        <v>39915</v>
      </c>
      <c r="C68" t="s">
        <v>39907</v>
      </c>
      <c r="D68">
        <v>104.2</v>
      </c>
      <c r="E68" t="s">
        <v>5701</v>
      </c>
      <c r="F68" s="9">
        <v>82</v>
      </c>
      <c r="G68" s="9">
        <v>0.8</v>
      </c>
      <c r="H68" s="9">
        <v>10</v>
      </c>
      <c r="I68" s="30" t="s">
        <v>37740</v>
      </c>
      <c r="J68" t="s">
        <v>251</v>
      </c>
      <c r="K68" t="s">
        <v>32</v>
      </c>
      <c r="L68">
        <v>1333</v>
      </c>
      <c r="M68" s="4">
        <v>66</v>
      </c>
    </row>
    <row r="69" spans="1:13" x14ac:dyDescent="0.25">
      <c r="A69" s="11" t="s">
        <v>39916</v>
      </c>
      <c r="B69" t="s">
        <v>39917</v>
      </c>
      <c r="C69" t="s">
        <v>39918</v>
      </c>
      <c r="D69">
        <v>111.9</v>
      </c>
      <c r="E69" t="s">
        <v>14556</v>
      </c>
      <c r="F69" s="9">
        <v>1300</v>
      </c>
      <c r="G69" s="9">
        <v>8</v>
      </c>
      <c r="H69" s="9">
        <v>160</v>
      </c>
      <c r="I69" s="30" t="s">
        <v>37764</v>
      </c>
      <c r="J69" t="s">
        <v>12</v>
      </c>
      <c r="K69" t="s">
        <v>32</v>
      </c>
      <c r="L69">
        <v>3537</v>
      </c>
      <c r="M69" s="4">
        <v>67</v>
      </c>
    </row>
    <row r="70" spans="1:13" x14ac:dyDescent="0.25">
      <c r="A70" s="11" t="s">
        <v>39919</v>
      </c>
      <c r="B70" t="s">
        <v>39920</v>
      </c>
      <c r="C70" t="s">
        <v>39921</v>
      </c>
      <c r="D70">
        <v>480.2</v>
      </c>
      <c r="E70" t="s">
        <v>11600</v>
      </c>
      <c r="F70" s="9">
        <v>31</v>
      </c>
      <c r="G70" s="9">
        <v>0</v>
      </c>
      <c r="H70" s="9">
        <v>3.8</v>
      </c>
      <c r="I70" s="30" t="s">
        <v>37740</v>
      </c>
      <c r="J70" t="s">
        <v>584</v>
      </c>
      <c r="K70" t="s">
        <v>69</v>
      </c>
      <c r="L70">
        <v>2764</v>
      </c>
      <c r="M70" s="4">
        <v>68</v>
      </c>
    </row>
    <row r="71" spans="1:13" x14ac:dyDescent="0.25">
      <c r="A71" s="11" t="s">
        <v>39922</v>
      </c>
      <c r="B71" t="s">
        <v>39923</v>
      </c>
      <c r="C71" t="s">
        <v>39924</v>
      </c>
      <c r="D71">
        <v>309.2</v>
      </c>
      <c r="E71" t="s">
        <v>2264</v>
      </c>
      <c r="F71" s="9">
        <v>810</v>
      </c>
      <c r="G71" s="9">
        <v>5</v>
      </c>
      <c r="H71" s="9">
        <v>100</v>
      </c>
      <c r="I71" s="30" t="s">
        <v>37764</v>
      </c>
      <c r="J71" t="s">
        <v>12</v>
      </c>
      <c r="K71" t="s">
        <v>92</v>
      </c>
      <c r="L71">
        <v>572</v>
      </c>
      <c r="M71" s="4">
        <v>69</v>
      </c>
    </row>
    <row r="72" spans="1:13" x14ac:dyDescent="0.25">
      <c r="A72" s="11" t="s">
        <v>39925</v>
      </c>
      <c r="B72" t="s">
        <v>39926</v>
      </c>
      <c r="C72" t="s">
        <v>39927</v>
      </c>
      <c r="D72">
        <v>532.20000000000005</v>
      </c>
      <c r="E72" t="s">
        <v>9686</v>
      </c>
      <c r="F72" s="9">
        <v>19</v>
      </c>
      <c r="G72" s="9">
        <v>1.3</v>
      </c>
      <c r="H72" s="9">
        <v>2.2999999999999998</v>
      </c>
      <c r="I72" s="96" t="s">
        <v>37740</v>
      </c>
      <c r="J72" t="s">
        <v>12</v>
      </c>
      <c r="K72" t="s">
        <v>32</v>
      </c>
      <c r="L72">
        <v>2255</v>
      </c>
      <c r="M72" s="4">
        <v>70</v>
      </c>
    </row>
    <row r="73" spans="1:13" x14ac:dyDescent="0.25">
      <c r="A73" s="11" t="s">
        <v>39928</v>
      </c>
      <c r="B73" t="s">
        <v>39929</v>
      </c>
      <c r="C73" t="s">
        <v>39930</v>
      </c>
      <c r="D73">
        <v>109.6</v>
      </c>
      <c r="E73" t="s">
        <v>10279</v>
      </c>
      <c r="F73" s="9">
        <v>0</v>
      </c>
      <c r="G73" s="9">
        <v>0</v>
      </c>
      <c r="H73" s="9">
        <v>0</v>
      </c>
      <c r="I73" s="96" t="s">
        <v>37762</v>
      </c>
      <c r="J73" t="s">
        <v>12</v>
      </c>
      <c r="K73" t="s">
        <v>32</v>
      </c>
      <c r="L73">
        <v>2406</v>
      </c>
      <c r="M73" s="4">
        <v>71</v>
      </c>
    </row>
    <row r="74" spans="1:13" x14ac:dyDescent="0.25">
      <c r="A74" s="11" t="s">
        <v>39931</v>
      </c>
      <c r="B74" t="s">
        <v>39932</v>
      </c>
      <c r="C74" t="s">
        <v>39933</v>
      </c>
      <c r="D74">
        <v>289.39999999999998</v>
      </c>
      <c r="E74" t="s">
        <v>18372</v>
      </c>
      <c r="F74" s="9">
        <v>110</v>
      </c>
      <c r="G74" s="9">
        <v>0.1</v>
      </c>
      <c r="H74" s="9">
        <v>13</v>
      </c>
      <c r="I74" s="30" t="s">
        <v>37740</v>
      </c>
      <c r="J74" t="s">
        <v>12</v>
      </c>
      <c r="K74" t="s">
        <v>12</v>
      </c>
      <c r="L74">
        <v>4525</v>
      </c>
      <c r="M74" s="4">
        <v>72</v>
      </c>
    </row>
    <row r="75" spans="1:13" x14ac:dyDescent="0.25">
      <c r="A75" s="11" t="s">
        <v>39934</v>
      </c>
      <c r="B75" t="s">
        <v>39935</v>
      </c>
      <c r="C75" t="s">
        <v>39936</v>
      </c>
      <c r="D75">
        <v>97.1</v>
      </c>
      <c r="E75" t="s">
        <v>10414</v>
      </c>
      <c r="F75" s="9">
        <v>170</v>
      </c>
      <c r="G75" s="9">
        <v>0.8</v>
      </c>
      <c r="H75" s="9">
        <v>20</v>
      </c>
      <c r="I75" s="30" t="s">
        <v>37740</v>
      </c>
      <c r="J75" t="s">
        <v>12</v>
      </c>
      <c r="K75" t="s">
        <v>32</v>
      </c>
      <c r="L75">
        <v>2445</v>
      </c>
      <c r="M75" s="4">
        <v>73</v>
      </c>
    </row>
    <row r="76" spans="1:13" x14ac:dyDescent="0.25">
      <c r="A76" s="39" t="s">
        <v>39937</v>
      </c>
      <c r="M76" s="4">
        <v>74</v>
      </c>
    </row>
    <row r="77" spans="1:13" x14ac:dyDescent="0.25">
      <c r="A77" s="11" t="s">
        <v>39938</v>
      </c>
      <c r="B77" t="s">
        <v>39939</v>
      </c>
      <c r="C77" t="s">
        <v>39940</v>
      </c>
      <c r="D77">
        <v>122.6</v>
      </c>
      <c r="E77" t="s">
        <v>8904</v>
      </c>
      <c r="F77" s="9">
        <v>0</v>
      </c>
      <c r="G77" s="9">
        <v>0</v>
      </c>
      <c r="H77" s="9">
        <v>0</v>
      </c>
      <c r="I77" s="172" t="s">
        <v>37740</v>
      </c>
      <c r="J77" t="s">
        <v>12</v>
      </c>
      <c r="K77" t="s">
        <v>32</v>
      </c>
      <c r="L77">
        <v>2077</v>
      </c>
      <c r="M77" s="4">
        <v>75</v>
      </c>
    </row>
    <row r="78" spans="1:13" x14ac:dyDescent="0.25">
      <c r="A78" s="11" t="s">
        <v>39941</v>
      </c>
      <c r="B78" t="s">
        <v>39942</v>
      </c>
      <c r="C78" t="s">
        <v>39943</v>
      </c>
      <c r="D78">
        <v>133.30000000000001</v>
      </c>
      <c r="E78" t="s">
        <v>2280</v>
      </c>
      <c r="F78" s="9">
        <v>2.1</v>
      </c>
      <c r="G78" s="9">
        <v>0</v>
      </c>
      <c r="H78" s="9">
        <v>0.3</v>
      </c>
      <c r="I78" s="96" t="s">
        <v>37762</v>
      </c>
      <c r="J78" t="s">
        <v>12</v>
      </c>
      <c r="K78" t="s">
        <v>69</v>
      </c>
      <c r="L78">
        <v>575</v>
      </c>
      <c r="M78" s="4">
        <v>76</v>
      </c>
    </row>
    <row r="79" spans="1:13" x14ac:dyDescent="0.25">
      <c r="A79" s="11" t="s">
        <v>39944</v>
      </c>
      <c r="B79" t="s">
        <v>39945</v>
      </c>
      <c r="C79" t="s">
        <v>39946</v>
      </c>
      <c r="D79">
        <v>34.9</v>
      </c>
      <c r="E79" t="s">
        <v>18441</v>
      </c>
      <c r="F79" s="9">
        <v>50</v>
      </c>
      <c r="G79" s="9">
        <v>0.2</v>
      </c>
      <c r="H79" s="9">
        <v>6.1</v>
      </c>
      <c r="I79" s="96" t="s">
        <v>37740</v>
      </c>
      <c r="J79" t="s">
        <v>12</v>
      </c>
      <c r="K79" t="s">
        <v>32</v>
      </c>
      <c r="L79">
        <v>4545</v>
      </c>
      <c r="M79" s="4">
        <v>77</v>
      </c>
    </row>
    <row r="80" spans="1:13" x14ac:dyDescent="0.25">
      <c r="A80" s="11" t="s">
        <v>39947</v>
      </c>
      <c r="B80" t="s">
        <v>39948</v>
      </c>
      <c r="C80" t="s">
        <v>39949</v>
      </c>
      <c r="D80">
        <v>55.2</v>
      </c>
      <c r="E80" t="s">
        <v>18406</v>
      </c>
      <c r="F80" s="9">
        <v>2700</v>
      </c>
      <c r="G80" s="9">
        <v>1.5</v>
      </c>
      <c r="H80" s="9">
        <v>320</v>
      </c>
      <c r="I80" s="30" t="s">
        <v>37740</v>
      </c>
      <c r="J80" t="s">
        <v>12</v>
      </c>
      <c r="K80" t="s">
        <v>69</v>
      </c>
      <c r="L80">
        <v>4535</v>
      </c>
      <c r="M80" s="4">
        <v>78</v>
      </c>
    </row>
    <row r="81" spans="1:13" x14ac:dyDescent="0.25">
      <c r="A81" s="39" t="s">
        <v>39950</v>
      </c>
      <c r="I81" s="96"/>
      <c r="M81" s="4">
        <v>79</v>
      </c>
    </row>
    <row r="82" spans="1:13" x14ac:dyDescent="0.25">
      <c r="A82" s="39" t="s">
        <v>39951</v>
      </c>
      <c r="M82" s="4">
        <v>80</v>
      </c>
    </row>
    <row r="83" spans="1:13" x14ac:dyDescent="0.25">
      <c r="A83" s="11" t="s">
        <v>39952</v>
      </c>
      <c r="B83" t="s">
        <v>39953</v>
      </c>
      <c r="C83" t="s">
        <v>39954</v>
      </c>
      <c r="D83">
        <v>113.7</v>
      </c>
      <c r="E83" t="s">
        <v>1708</v>
      </c>
      <c r="F83" s="9">
        <v>0</v>
      </c>
      <c r="G83" s="9">
        <v>0</v>
      </c>
      <c r="H83" s="9">
        <v>0</v>
      </c>
      <c r="I83" s="96" t="s">
        <v>37762</v>
      </c>
      <c r="J83" t="s">
        <v>12</v>
      </c>
      <c r="K83" t="s">
        <v>92</v>
      </c>
      <c r="L83">
        <v>449</v>
      </c>
      <c r="M83" s="4">
        <v>81</v>
      </c>
    </row>
    <row r="84" spans="1:13" x14ac:dyDescent="0.25">
      <c r="A84" s="11" t="s">
        <v>39952</v>
      </c>
      <c r="B84" t="s">
        <v>39953</v>
      </c>
      <c r="C84" t="s">
        <v>39955</v>
      </c>
      <c r="D84">
        <v>113.7</v>
      </c>
      <c r="E84" t="s">
        <v>10562</v>
      </c>
      <c r="F84" s="9">
        <v>0</v>
      </c>
      <c r="G84" s="9">
        <v>0</v>
      </c>
      <c r="H84" s="9">
        <v>0</v>
      </c>
      <c r="I84" s="30" t="s">
        <v>37762</v>
      </c>
      <c r="J84" t="s">
        <v>12</v>
      </c>
      <c r="K84" t="s">
        <v>92</v>
      </c>
      <c r="L84">
        <v>2486</v>
      </c>
      <c r="M84" s="4">
        <v>82</v>
      </c>
    </row>
    <row r="85" spans="1:13" x14ac:dyDescent="0.25">
      <c r="A85" s="39" t="s">
        <v>39956</v>
      </c>
      <c r="M85" s="4">
        <v>83</v>
      </c>
    </row>
    <row r="86" spans="1:13" x14ac:dyDescent="0.25">
      <c r="A86" s="11" t="s">
        <v>39957</v>
      </c>
      <c r="B86" t="s">
        <v>39958</v>
      </c>
      <c r="C86" t="s">
        <v>39959</v>
      </c>
      <c r="D86">
        <v>99.6</v>
      </c>
      <c r="E86" t="s">
        <v>4188</v>
      </c>
      <c r="F86" s="9">
        <v>2000</v>
      </c>
      <c r="G86" s="9">
        <v>17</v>
      </c>
      <c r="H86" s="9">
        <v>250</v>
      </c>
      <c r="I86" s="30" t="s">
        <v>37764</v>
      </c>
      <c r="J86" t="s">
        <v>12</v>
      </c>
      <c r="K86" t="s">
        <v>32</v>
      </c>
      <c r="L86">
        <v>1001</v>
      </c>
      <c r="M86" s="4">
        <v>84</v>
      </c>
    </row>
    <row r="87" spans="1:13" x14ac:dyDescent="0.25">
      <c r="A87" s="39" t="s">
        <v>39960</v>
      </c>
      <c r="M87" s="4">
        <v>87</v>
      </c>
    </row>
    <row r="88" spans="1:13" x14ac:dyDescent="0.25">
      <c r="A88" s="11" t="s">
        <v>39961</v>
      </c>
      <c r="B88" t="s">
        <v>39962</v>
      </c>
      <c r="C88" t="s">
        <v>39963</v>
      </c>
      <c r="D88">
        <v>78.099999999999994</v>
      </c>
      <c r="E88" t="s">
        <v>16379</v>
      </c>
      <c r="F88" s="9">
        <v>65</v>
      </c>
      <c r="G88" s="9">
        <v>180</v>
      </c>
      <c r="H88" s="9">
        <v>8</v>
      </c>
      <c r="I88" s="30" t="s">
        <v>37763</v>
      </c>
      <c r="J88" t="s">
        <v>12</v>
      </c>
      <c r="K88" t="s">
        <v>12</v>
      </c>
      <c r="L88">
        <v>4004</v>
      </c>
      <c r="M88" s="4">
        <v>88</v>
      </c>
    </row>
    <row r="89" spans="1:13" x14ac:dyDescent="0.25">
      <c r="A89" s="39" t="s">
        <v>39964</v>
      </c>
      <c r="I89" s="96"/>
      <c r="M89" s="4">
        <v>90</v>
      </c>
    </row>
    <row r="90" spans="1:13" x14ac:dyDescent="0.25">
      <c r="A90" s="11" t="s">
        <v>39965</v>
      </c>
      <c r="B90" t="s">
        <v>39966</v>
      </c>
      <c r="C90" t="s">
        <v>39967</v>
      </c>
      <c r="D90">
        <v>113.6</v>
      </c>
      <c r="E90" t="s">
        <v>8336</v>
      </c>
      <c r="F90" s="9">
        <v>26</v>
      </c>
      <c r="G90" s="9">
        <v>73</v>
      </c>
      <c r="H90" s="9">
        <v>3.2</v>
      </c>
      <c r="I90" s="30" t="s">
        <v>37763</v>
      </c>
      <c r="J90" t="s">
        <v>12</v>
      </c>
      <c r="K90" t="s">
        <v>92</v>
      </c>
      <c r="L90">
        <v>1948</v>
      </c>
      <c r="M90" s="4">
        <v>91</v>
      </c>
    </row>
    <row r="91" spans="1:13" x14ac:dyDescent="0.25">
      <c r="A91" s="39" t="s">
        <v>39968</v>
      </c>
      <c r="I91" s="96"/>
      <c r="M91" s="4">
        <v>94</v>
      </c>
    </row>
    <row r="92" spans="1:13" x14ac:dyDescent="0.25">
      <c r="A92" s="11" t="s">
        <v>39969</v>
      </c>
      <c r="B92" t="s">
        <v>39970</v>
      </c>
      <c r="C92" t="s">
        <v>39971</v>
      </c>
      <c r="D92">
        <v>122</v>
      </c>
      <c r="E92" t="s">
        <v>17705</v>
      </c>
      <c r="F92" s="9">
        <v>2.2000000000000002</v>
      </c>
      <c r="G92" s="9">
        <v>6.1</v>
      </c>
      <c r="H92" s="9">
        <v>0.3</v>
      </c>
      <c r="I92" s="30" t="s">
        <v>37740</v>
      </c>
      <c r="J92" t="s">
        <v>12</v>
      </c>
      <c r="K92" t="s">
        <v>12</v>
      </c>
      <c r="L92">
        <v>4350</v>
      </c>
      <c r="M92" s="4">
        <v>95</v>
      </c>
    </row>
    <row r="93" spans="1:13" x14ac:dyDescent="0.25">
      <c r="A93" s="11" t="s">
        <v>39972</v>
      </c>
      <c r="B93" t="s">
        <v>39973</v>
      </c>
      <c r="C93" t="s">
        <v>39974</v>
      </c>
      <c r="D93">
        <v>64.099999999999994</v>
      </c>
      <c r="E93" t="s">
        <v>19138</v>
      </c>
      <c r="F93" s="9">
        <v>120</v>
      </c>
      <c r="G93" s="9">
        <v>0.4</v>
      </c>
      <c r="H93" s="9">
        <v>14</v>
      </c>
      <c r="I93" s="30" t="s">
        <v>37740</v>
      </c>
      <c r="J93" t="s">
        <v>12</v>
      </c>
      <c r="K93" t="s">
        <v>32</v>
      </c>
      <c r="L93">
        <v>4725</v>
      </c>
      <c r="M93" s="4">
        <v>96</v>
      </c>
    </row>
    <row r="94" spans="1:13" x14ac:dyDescent="0.25">
      <c r="A94" s="11" t="s">
        <v>39975</v>
      </c>
      <c r="B94" t="s">
        <v>39976</v>
      </c>
      <c r="C94" t="s">
        <v>39977</v>
      </c>
      <c r="D94">
        <v>57.8</v>
      </c>
      <c r="E94" t="s">
        <v>2414</v>
      </c>
      <c r="F94" s="9">
        <v>6.3</v>
      </c>
      <c r="G94" s="9">
        <v>0</v>
      </c>
      <c r="H94" s="9">
        <v>0.8</v>
      </c>
      <c r="I94" s="96" t="s">
        <v>37762</v>
      </c>
      <c r="J94" t="s">
        <v>12</v>
      </c>
      <c r="K94" t="s">
        <v>69</v>
      </c>
      <c r="L94">
        <v>603</v>
      </c>
      <c r="M94" s="4">
        <v>97</v>
      </c>
    </row>
    <row r="95" spans="1:13" x14ac:dyDescent="0.25">
      <c r="A95" s="11" t="s">
        <v>39978</v>
      </c>
      <c r="B95" t="s">
        <v>39979</v>
      </c>
      <c r="C95" t="s">
        <v>39980</v>
      </c>
      <c r="D95">
        <v>57.6</v>
      </c>
      <c r="E95" t="s">
        <v>15593</v>
      </c>
      <c r="F95" s="9">
        <v>260</v>
      </c>
      <c r="G95" s="9">
        <v>50</v>
      </c>
      <c r="H95" s="9">
        <v>32</v>
      </c>
      <c r="I95" s="96" t="s">
        <v>37740</v>
      </c>
      <c r="J95" t="s">
        <v>251</v>
      </c>
      <c r="K95" t="s">
        <v>12</v>
      </c>
      <c r="L95">
        <v>3794</v>
      </c>
      <c r="M95" s="4">
        <v>98</v>
      </c>
    </row>
    <row r="96" spans="1:13" x14ac:dyDescent="0.25">
      <c r="A96" s="11" t="s">
        <v>39981</v>
      </c>
      <c r="B96" t="s">
        <v>39982</v>
      </c>
      <c r="C96" t="s">
        <v>39983</v>
      </c>
      <c r="D96">
        <v>53.8</v>
      </c>
      <c r="E96" t="s">
        <v>17841</v>
      </c>
      <c r="F96" s="9">
        <v>0</v>
      </c>
      <c r="G96" s="9">
        <v>0</v>
      </c>
      <c r="H96" s="9">
        <v>0</v>
      </c>
      <c r="I96" s="30" t="s">
        <v>37762</v>
      </c>
      <c r="J96" t="s">
        <v>12</v>
      </c>
      <c r="K96" t="s">
        <v>69</v>
      </c>
      <c r="L96">
        <v>4385</v>
      </c>
      <c r="M96" s="4">
        <v>99</v>
      </c>
    </row>
    <row r="97" spans="1:13" x14ac:dyDescent="0.25">
      <c r="A97" s="11" t="s">
        <v>39984</v>
      </c>
      <c r="B97" t="s">
        <v>39985</v>
      </c>
      <c r="C97" t="s">
        <v>39986</v>
      </c>
      <c r="D97">
        <v>119.7</v>
      </c>
      <c r="E97" t="s">
        <v>14081</v>
      </c>
      <c r="F97" s="9">
        <v>74</v>
      </c>
      <c r="G97" s="9">
        <v>2</v>
      </c>
      <c r="H97" s="9">
        <v>9</v>
      </c>
      <c r="I97" s="30" t="s">
        <v>37740</v>
      </c>
      <c r="J97" t="s">
        <v>12</v>
      </c>
      <c r="K97" t="s">
        <v>32</v>
      </c>
      <c r="L97">
        <v>3411</v>
      </c>
      <c r="M97" s="4">
        <v>100</v>
      </c>
    </row>
    <row r="98" spans="1:13" x14ac:dyDescent="0.25">
      <c r="A98" s="11" t="s">
        <v>39987</v>
      </c>
      <c r="B98" t="s">
        <v>39988</v>
      </c>
      <c r="C98" t="s">
        <v>39989</v>
      </c>
      <c r="D98">
        <v>105.9</v>
      </c>
      <c r="E98" t="s">
        <v>17221</v>
      </c>
      <c r="F98" s="9">
        <v>450</v>
      </c>
      <c r="G98" s="9">
        <v>46</v>
      </c>
      <c r="H98" s="9">
        <v>56</v>
      </c>
      <c r="I98" s="30" t="s">
        <v>37761</v>
      </c>
      <c r="J98" t="s">
        <v>12</v>
      </c>
      <c r="K98" t="s">
        <v>32</v>
      </c>
      <c r="L98">
        <v>4219</v>
      </c>
      <c r="M98" s="4">
        <v>101</v>
      </c>
    </row>
    <row r="99" spans="1:13" x14ac:dyDescent="0.25">
      <c r="A99" s="39" t="s">
        <v>39990</v>
      </c>
      <c r="M99" s="4">
        <v>102</v>
      </c>
    </row>
    <row r="100" spans="1:13" x14ac:dyDescent="0.25">
      <c r="A100" s="11" t="s">
        <v>38980</v>
      </c>
      <c r="B100" t="s">
        <v>38981</v>
      </c>
      <c r="C100" t="s">
        <v>38982</v>
      </c>
      <c r="D100">
        <v>53.1</v>
      </c>
      <c r="E100" t="s">
        <v>8293</v>
      </c>
      <c r="F100" s="9">
        <v>0</v>
      </c>
      <c r="G100" s="9">
        <v>0</v>
      </c>
      <c r="H100" s="9">
        <v>0</v>
      </c>
      <c r="I100" s="30" t="s">
        <v>37762</v>
      </c>
      <c r="J100" t="s">
        <v>12</v>
      </c>
      <c r="K100" t="s">
        <v>32</v>
      </c>
      <c r="L100">
        <v>1938</v>
      </c>
      <c r="M100" s="4">
        <v>103</v>
      </c>
    </row>
    <row r="101" spans="1:13" x14ac:dyDescent="0.25">
      <c r="A101" s="11" t="s">
        <v>39991</v>
      </c>
      <c r="B101" t="s">
        <v>39992</v>
      </c>
      <c r="C101" t="s">
        <v>39993</v>
      </c>
      <c r="D101">
        <v>59.6</v>
      </c>
      <c r="E101" t="s">
        <v>19102</v>
      </c>
      <c r="F101" s="9">
        <v>0</v>
      </c>
      <c r="G101" s="9">
        <v>0</v>
      </c>
      <c r="H101" s="9">
        <v>0</v>
      </c>
      <c r="I101" s="173" t="s">
        <v>37740</v>
      </c>
      <c r="J101" t="s">
        <v>12</v>
      </c>
      <c r="K101" t="s">
        <v>69</v>
      </c>
      <c r="L101">
        <v>4716</v>
      </c>
      <c r="M101" s="4">
        <v>104</v>
      </c>
    </row>
    <row r="102" spans="1:13" x14ac:dyDescent="0.25">
      <c r="A102" s="11" t="s">
        <v>39994</v>
      </c>
      <c r="B102" t="s">
        <v>39995</v>
      </c>
      <c r="C102" t="s">
        <v>39996</v>
      </c>
      <c r="D102">
        <v>74.599999999999994</v>
      </c>
      <c r="E102" t="s">
        <v>11048</v>
      </c>
      <c r="F102" s="9">
        <v>77</v>
      </c>
      <c r="G102" s="9">
        <v>28</v>
      </c>
      <c r="H102" s="9">
        <v>9.4</v>
      </c>
      <c r="I102" s="96" t="s">
        <v>37740</v>
      </c>
      <c r="J102" t="s">
        <v>12</v>
      </c>
      <c r="K102" t="s">
        <v>32</v>
      </c>
      <c r="L102">
        <v>2615</v>
      </c>
      <c r="M102" s="4">
        <v>105</v>
      </c>
    </row>
    <row r="103" spans="1:13" x14ac:dyDescent="0.25">
      <c r="A103" s="39" t="s">
        <v>39997</v>
      </c>
      <c r="M103" s="4">
        <v>106</v>
      </c>
    </row>
    <row r="104" spans="1:13" x14ac:dyDescent="0.25">
      <c r="A104" s="11" t="s">
        <v>39998</v>
      </c>
      <c r="B104" t="s">
        <v>39999</v>
      </c>
      <c r="C104" t="s">
        <v>40000</v>
      </c>
      <c r="D104">
        <v>72</v>
      </c>
      <c r="E104" t="s">
        <v>8362</v>
      </c>
      <c r="F104" s="9">
        <v>73</v>
      </c>
      <c r="G104" s="9">
        <v>48</v>
      </c>
      <c r="H104" s="9">
        <v>9</v>
      </c>
      <c r="I104" s="96" t="s">
        <v>37740</v>
      </c>
      <c r="J104" t="s">
        <v>12</v>
      </c>
      <c r="K104" t="s">
        <v>69</v>
      </c>
      <c r="L104">
        <v>1955</v>
      </c>
      <c r="M104" s="4">
        <v>107</v>
      </c>
    </row>
    <row r="105" spans="1:13" x14ac:dyDescent="0.25">
      <c r="A105" s="11" t="s">
        <v>40001</v>
      </c>
      <c r="B105" t="s">
        <v>40002</v>
      </c>
      <c r="C105" t="s">
        <v>40003</v>
      </c>
      <c r="D105">
        <v>56.3</v>
      </c>
      <c r="E105" t="s">
        <v>15703</v>
      </c>
      <c r="F105" s="9">
        <v>1000</v>
      </c>
      <c r="G105" s="9">
        <v>99</v>
      </c>
      <c r="H105" s="9">
        <v>120</v>
      </c>
      <c r="I105" s="96" t="s">
        <v>37764</v>
      </c>
      <c r="J105" t="s">
        <v>314</v>
      </c>
      <c r="K105" t="s">
        <v>32</v>
      </c>
      <c r="L105">
        <v>3822</v>
      </c>
      <c r="M105" s="4">
        <v>108</v>
      </c>
    </row>
    <row r="106" spans="1:13" x14ac:dyDescent="0.25">
      <c r="A106" s="11" t="s">
        <v>40004</v>
      </c>
      <c r="B106" t="s">
        <v>40005</v>
      </c>
      <c r="C106" t="s">
        <v>40006</v>
      </c>
      <c r="D106">
        <v>31.3</v>
      </c>
      <c r="E106" t="s">
        <v>15586</v>
      </c>
      <c r="F106" s="9">
        <v>110</v>
      </c>
      <c r="G106" s="9">
        <v>14</v>
      </c>
      <c r="H106" s="9">
        <v>13</v>
      </c>
      <c r="I106" s="96" t="s">
        <v>37740</v>
      </c>
      <c r="J106" t="s">
        <v>12</v>
      </c>
      <c r="K106" t="s">
        <v>12</v>
      </c>
      <c r="L106">
        <v>3792</v>
      </c>
      <c r="M106" s="4">
        <v>109</v>
      </c>
    </row>
    <row r="107" spans="1:13" x14ac:dyDescent="0.25">
      <c r="A107" s="11" t="s">
        <v>40007</v>
      </c>
      <c r="B107" t="s">
        <v>40008</v>
      </c>
      <c r="C107" t="s">
        <v>40009</v>
      </c>
      <c r="D107">
        <v>43</v>
      </c>
      <c r="E107" t="s">
        <v>14136</v>
      </c>
      <c r="F107" s="9">
        <v>0</v>
      </c>
      <c r="G107" s="9">
        <v>0</v>
      </c>
      <c r="H107" s="9">
        <v>0</v>
      </c>
      <c r="I107" s="173" t="s">
        <v>37740</v>
      </c>
      <c r="J107" t="s">
        <v>12</v>
      </c>
      <c r="K107" t="s">
        <v>69</v>
      </c>
      <c r="L107">
        <v>3425</v>
      </c>
      <c r="M107" s="4">
        <v>110</v>
      </c>
    </row>
    <row r="108" spans="1:13" x14ac:dyDescent="0.25">
      <c r="A108" s="11" t="s">
        <v>40010</v>
      </c>
      <c r="B108" t="s">
        <v>40011</v>
      </c>
      <c r="C108" t="s">
        <v>40012</v>
      </c>
      <c r="D108">
        <v>64</v>
      </c>
      <c r="E108" t="s">
        <v>2401</v>
      </c>
      <c r="F108" s="9">
        <v>4.0999999999999996</v>
      </c>
      <c r="G108" s="9">
        <v>0</v>
      </c>
      <c r="H108" s="9">
        <v>0.5</v>
      </c>
      <c r="I108" s="30" t="s">
        <v>37762</v>
      </c>
      <c r="J108" t="s">
        <v>12</v>
      </c>
      <c r="K108" t="s">
        <v>32</v>
      </c>
      <c r="L108">
        <v>600</v>
      </c>
      <c r="M108" s="4">
        <v>111</v>
      </c>
    </row>
    <row r="109" spans="1:13" x14ac:dyDescent="0.25">
      <c r="A109" s="11" t="s">
        <v>40013</v>
      </c>
      <c r="B109" t="s">
        <v>40014</v>
      </c>
      <c r="C109" t="s">
        <v>40015</v>
      </c>
      <c r="D109">
        <v>75.3</v>
      </c>
      <c r="E109" t="s">
        <v>908</v>
      </c>
      <c r="F109" s="9">
        <v>280</v>
      </c>
      <c r="G109" s="9">
        <v>45</v>
      </c>
      <c r="H109" s="9">
        <v>34</v>
      </c>
      <c r="I109" s="96" t="s">
        <v>37740</v>
      </c>
      <c r="J109" t="s">
        <v>12</v>
      </c>
      <c r="K109" t="s">
        <v>32</v>
      </c>
      <c r="L109">
        <v>266</v>
      </c>
      <c r="M109" s="4">
        <v>112</v>
      </c>
    </row>
    <row r="110" spans="1:13" x14ac:dyDescent="0.25">
      <c r="A110" s="11" t="s">
        <v>40016</v>
      </c>
      <c r="B110" t="s">
        <v>40017</v>
      </c>
      <c r="C110" t="s">
        <v>40018</v>
      </c>
      <c r="D110">
        <v>62</v>
      </c>
      <c r="E110" t="s">
        <v>4631</v>
      </c>
      <c r="F110" s="9">
        <v>78</v>
      </c>
      <c r="G110" s="9">
        <v>5.7</v>
      </c>
      <c r="H110" s="9">
        <v>9.5</v>
      </c>
      <c r="I110" s="96" t="s">
        <v>37740</v>
      </c>
      <c r="J110" t="s">
        <v>12</v>
      </c>
      <c r="K110" t="s">
        <v>69</v>
      </c>
      <c r="L110">
        <v>1098</v>
      </c>
      <c r="M110" s="4">
        <v>113</v>
      </c>
    </row>
    <row r="111" spans="1:13" x14ac:dyDescent="0.25">
      <c r="A111" s="11" t="s">
        <v>40019</v>
      </c>
      <c r="B111" t="s">
        <v>40020</v>
      </c>
      <c r="C111" t="s">
        <v>40021</v>
      </c>
      <c r="D111">
        <v>61.1</v>
      </c>
      <c r="E111" t="s">
        <v>5134</v>
      </c>
      <c r="F111" s="9">
        <v>3.3</v>
      </c>
      <c r="G111" s="9">
        <v>0.1</v>
      </c>
      <c r="H111" s="9">
        <v>0.4</v>
      </c>
      <c r="I111" s="30" t="s">
        <v>37740</v>
      </c>
      <c r="J111" t="s">
        <v>12</v>
      </c>
      <c r="K111" t="s">
        <v>32</v>
      </c>
      <c r="L111">
        <v>1212</v>
      </c>
      <c r="M111" s="4">
        <v>114</v>
      </c>
    </row>
    <row r="112" spans="1:13" x14ac:dyDescent="0.25">
      <c r="A112" s="11" t="s">
        <v>39506</v>
      </c>
      <c r="B112" t="s">
        <v>40022</v>
      </c>
      <c r="C112" t="s">
        <v>39508</v>
      </c>
      <c r="D112">
        <v>113</v>
      </c>
      <c r="E112" t="s">
        <v>837</v>
      </c>
      <c r="F112" s="9">
        <v>75</v>
      </c>
      <c r="G112" s="9">
        <v>20</v>
      </c>
      <c r="H112" s="9">
        <v>9.1999999999999993</v>
      </c>
      <c r="I112" s="96" t="s">
        <v>37740</v>
      </c>
      <c r="J112" t="s">
        <v>12</v>
      </c>
      <c r="K112" t="s">
        <v>69</v>
      </c>
      <c r="L112">
        <v>252</v>
      </c>
      <c r="M112" s="4">
        <v>115</v>
      </c>
    </row>
    <row r="113" spans="1:13" x14ac:dyDescent="0.25">
      <c r="A113" s="11" t="s">
        <v>40023</v>
      </c>
      <c r="B113" t="s">
        <v>40024</v>
      </c>
      <c r="C113" t="s">
        <v>40025</v>
      </c>
      <c r="D113">
        <v>71</v>
      </c>
      <c r="E113" t="s">
        <v>9016</v>
      </c>
      <c r="F113" s="9">
        <v>0</v>
      </c>
      <c r="G113" s="9">
        <v>0</v>
      </c>
      <c r="H113" s="9">
        <v>0</v>
      </c>
      <c r="I113" s="174" t="s">
        <v>37740</v>
      </c>
      <c r="J113" t="s">
        <v>12</v>
      </c>
      <c r="K113" t="s">
        <v>32</v>
      </c>
      <c r="L113">
        <v>2102</v>
      </c>
      <c r="M113" s="4">
        <v>116</v>
      </c>
    </row>
    <row r="114" spans="1:13" x14ac:dyDescent="0.25">
      <c r="A114" s="11" t="s">
        <v>40026</v>
      </c>
      <c r="B114" t="s">
        <v>40027</v>
      </c>
      <c r="C114" t="s">
        <v>40028</v>
      </c>
      <c r="D114">
        <v>62.2</v>
      </c>
      <c r="E114" t="s">
        <v>8270</v>
      </c>
      <c r="F114" s="9">
        <v>2000</v>
      </c>
      <c r="G114" s="9">
        <v>36</v>
      </c>
      <c r="H114" s="9">
        <v>240</v>
      </c>
      <c r="I114" s="30" t="s">
        <v>37764</v>
      </c>
      <c r="J114" t="s">
        <v>12</v>
      </c>
      <c r="K114" t="s">
        <v>12</v>
      </c>
      <c r="L114">
        <v>1933</v>
      </c>
      <c r="M114" s="4">
        <v>117</v>
      </c>
    </row>
    <row r="115" spans="1:13" x14ac:dyDescent="0.25">
      <c r="A115" s="11" t="s">
        <v>39509</v>
      </c>
      <c r="B115" t="s">
        <v>40029</v>
      </c>
      <c r="C115" t="s">
        <v>39511</v>
      </c>
      <c r="D115">
        <v>88.5</v>
      </c>
      <c r="E115" t="s">
        <v>8490</v>
      </c>
      <c r="F115" s="9">
        <v>57</v>
      </c>
      <c r="G115" s="9">
        <v>0.2</v>
      </c>
      <c r="H115" s="9">
        <v>110</v>
      </c>
      <c r="I115" s="30" t="s">
        <v>37740</v>
      </c>
      <c r="J115" t="s">
        <v>12</v>
      </c>
      <c r="K115" t="s">
        <v>92</v>
      </c>
      <c r="L115">
        <v>1984</v>
      </c>
      <c r="M115" s="4">
        <v>118</v>
      </c>
    </row>
    <row r="116" spans="1:13" x14ac:dyDescent="0.25">
      <c r="A116" s="11" t="s">
        <v>40030</v>
      </c>
      <c r="B116" t="s">
        <v>40031</v>
      </c>
      <c r="C116" t="s">
        <v>40032</v>
      </c>
      <c r="D116">
        <v>63.8</v>
      </c>
      <c r="E116" t="s">
        <v>8890</v>
      </c>
      <c r="F116" s="9">
        <v>89</v>
      </c>
      <c r="G116" s="9">
        <v>360</v>
      </c>
      <c r="H116" s="9">
        <v>180</v>
      </c>
      <c r="I116" s="30" t="s">
        <v>37764</v>
      </c>
      <c r="J116" t="s">
        <v>12</v>
      </c>
      <c r="K116" t="s">
        <v>32</v>
      </c>
      <c r="L116">
        <v>2074</v>
      </c>
      <c r="M116" s="4">
        <v>119</v>
      </c>
    </row>
    <row r="117" spans="1:13" x14ac:dyDescent="0.25">
      <c r="A117" s="11" t="s">
        <v>40033</v>
      </c>
      <c r="B117" t="s">
        <v>40034</v>
      </c>
      <c r="C117" t="s">
        <v>40000</v>
      </c>
      <c r="D117">
        <v>72</v>
      </c>
      <c r="E117" t="s">
        <v>8362</v>
      </c>
      <c r="F117" s="9">
        <v>73</v>
      </c>
      <c r="G117" s="9">
        <v>48</v>
      </c>
      <c r="H117" s="9">
        <v>9</v>
      </c>
      <c r="I117" s="96" t="s">
        <v>37740</v>
      </c>
      <c r="J117" t="s">
        <v>12</v>
      </c>
      <c r="K117" t="s">
        <v>69</v>
      </c>
      <c r="L117">
        <v>1955</v>
      </c>
      <c r="M117" s="4">
        <v>120</v>
      </c>
    </row>
    <row r="118" spans="1:13" x14ac:dyDescent="0.25">
      <c r="A118" s="11" t="s">
        <v>39512</v>
      </c>
      <c r="B118" t="s">
        <v>40035</v>
      </c>
      <c r="C118" t="s">
        <v>39514</v>
      </c>
      <c r="D118">
        <v>122.5</v>
      </c>
      <c r="E118" t="s">
        <v>18522</v>
      </c>
      <c r="F118" s="9">
        <v>95</v>
      </c>
      <c r="G118" s="9">
        <v>8.3000000000000007</v>
      </c>
      <c r="H118" s="9">
        <v>84</v>
      </c>
      <c r="I118" s="96" t="s">
        <v>37761</v>
      </c>
      <c r="J118" t="s">
        <v>12</v>
      </c>
      <c r="K118" t="s">
        <v>92</v>
      </c>
      <c r="L118">
        <v>4566</v>
      </c>
      <c r="M118" s="4">
        <v>121</v>
      </c>
    </row>
    <row r="119" spans="1:13" x14ac:dyDescent="0.25">
      <c r="A119" s="11" t="s">
        <v>40036</v>
      </c>
      <c r="B119" t="s">
        <v>40037</v>
      </c>
      <c r="C119" t="s">
        <v>40038</v>
      </c>
      <c r="D119">
        <v>107.9</v>
      </c>
      <c r="E119" t="s">
        <v>2219</v>
      </c>
      <c r="F119" s="9">
        <v>190</v>
      </c>
      <c r="G119" s="9">
        <v>520</v>
      </c>
      <c r="H119" s="9">
        <v>23</v>
      </c>
      <c r="I119" s="30" t="s">
        <v>37761</v>
      </c>
      <c r="J119" t="s">
        <v>12</v>
      </c>
      <c r="K119" t="s">
        <v>32</v>
      </c>
      <c r="L119">
        <v>563</v>
      </c>
      <c r="M119" s="4">
        <v>122</v>
      </c>
    </row>
    <row r="120" spans="1:13" x14ac:dyDescent="0.25">
      <c r="A120" s="11" t="s">
        <v>40039</v>
      </c>
      <c r="B120" t="s">
        <v>40040</v>
      </c>
      <c r="C120" t="s">
        <v>40041</v>
      </c>
      <c r="D120">
        <v>53.4</v>
      </c>
      <c r="E120" t="s">
        <v>444</v>
      </c>
      <c r="F120" s="9">
        <v>0</v>
      </c>
      <c r="G120" s="9">
        <v>0</v>
      </c>
      <c r="H120" s="9">
        <v>0</v>
      </c>
      <c r="I120" s="174" t="s">
        <v>37740</v>
      </c>
      <c r="J120" t="s">
        <v>12</v>
      </c>
      <c r="K120" t="s">
        <v>12</v>
      </c>
      <c r="L120">
        <v>170</v>
      </c>
      <c r="M120" s="4">
        <v>123</v>
      </c>
    </row>
    <row r="121" spans="1:13" x14ac:dyDescent="0.25">
      <c r="A121" s="11" t="s">
        <v>40042</v>
      </c>
      <c r="B121" t="s">
        <v>40043</v>
      </c>
      <c r="C121" t="s">
        <v>40044</v>
      </c>
      <c r="D121">
        <v>38.5</v>
      </c>
      <c r="E121" t="s">
        <v>14012</v>
      </c>
      <c r="F121" s="9">
        <v>0</v>
      </c>
      <c r="G121" s="9">
        <v>0</v>
      </c>
      <c r="H121" s="9">
        <v>0</v>
      </c>
      <c r="I121" s="174" t="s">
        <v>37740</v>
      </c>
      <c r="J121" t="s">
        <v>12</v>
      </c>
      <c r="K121" t="s">
        <v>12</v>
      </c>
      <c r="L121">
        <v>3393</v>
      </c>
      <c r="M121" s="4">
        <v>124</v>
      </c>
    </row>
    <row r="122" spans="1:13" x14ac:dyDescent="0.25">
      <c r="A122" s="11" t="s">
        <v>40045</v>
      </c>
      <c r="B122" t="s">
        <v>40046</v>
      </c>
      <c r="C122" t="s">
        <v>40047</v>
      </c>
      <c r="D122">
        <v>69.5</v>
      </c>
      <c r="E122" t="s">
        <v>14464</v>
      </c>
      <c r="F122" s="9">
        <v>0</v>
      </c>
      <c r="G122" s="9">
        <v>0</v>
      </c>
      <c r="H122" s="9">
        <v>0</v>
      </c>
      <c r="I122" s="96" t="s">
        <v>37762</v>
      </c>
      <c r="J122" t="s">
        <v>12</v>
      </c>
      <c r="K122" t="s">
        <v>69</v>
      </c>
      <c r="L122">
        <v>3507</v>
      </c>
      <c r="M122" s="4">
        <v>125</v>
      </c>
    </row>
    <row r="123" spans="1:13" x14ac:dyDescent="0.25">
      <c r="A123" s="11" t="s">
        <v>40048</v>
      </c>
      <c r="B123" t="s">
        <v>40049</v>
      </c>
      <c r="C123" t="s">
        <v>40050</v>
      </c>
      <c r="D123">
        <v>57.4</v>
      </c>
      <c r="E123" t="s">
        <v>11028</v>
      </c>
      <c r="F123" s="9">
        <v>350</v>
      </c>
      <c r="G123" s="9">
        <v>1</v>
      </c>
      <c r="H123" s="9">
        <v>42</v>
      </c>
      <c r="I123" s="30" t="s">
        <v>37740</v>
      </c>
      <c r="J123" t="s">
        <v>12</v>
      </c>
      <c r="K123" t="s">
        <v>12</v>
      </c>
      <c r="L123">
        <v>2610</v>
      </c>
      <c r="M123" s="4">
        <v>126</v>
      </c>
    </row>
    <row r="124" spans="1:13" x14ac:dyDescent="0.25">
      <c r="A124" s="39" t="s">
        <v>40051</v>
      </c>
      <c r="M124" s="4">
        <v>127</v>
      </c>
    </row>
    <row r="125" spans="1:13" x14ac:dyDescent="0.25">
      <c r="A125" s="11" t="s">
        <v>40052</v>
      </c>
      <c r="B125" t="s">
        <v>40053</v>
      </c>
      <c r="C125" t="s">
        <v>40054</v>
      </c>
      <c r="D125">
        <v>200.2</v>
      </c>
      <c r="E125" t="s">
        <v>12051</v>
      </c>
      <c r="F125" s="9">
        <v>91</v>
      </c>
      <c r="G125" s="9">
        <v>2.2999999999999998</v>
      </c>
      <c r="H125" s="9">
        <v>31</v>
      </c>
      <c r="I125" s="30" t="s">
        <v>37740</v>
      </c>
      <c r="J125" t="s">
        <v>584</v>
      </c>
      <c r="K125" t="s">
        <v>32</v>
      </c>
      <c r="L125">
        <v>2893</v>
      </c>
      <c r="M125" s="4">
        <v>128</v>
      </c>
    </row>
    <row r="126" spans="1:13" x14ac:dyDescent="0.25">
      <c r="A126" s="11" t="s">
        <v>40055</v>
      </c>
      <c r="B126" t="s">
        <v>40056</v>
      </c>
      <c r="C126" t="s">
        <v>40057</v>
      </c>
      <c r="D126">
        <v>200.5</v>
      </c>
      <c r="E126" t="s">
        <v>12055</v>
      </c>
      <c r="F126" s="9">
        <v>250</v>
      </c>
      <c r="G126" s="9">
        <v>1.1000000000000001</v>
      </c>
      <c r="H126" s="9">
        <v>30</v>
      </c>
      <c r="I126" s="30" t="s">
        <v>37740</v>
      </c>
      <c r="J126" t="s">
        <v>12</v>
      </c>
      <c r="K126" t="s">
        <v>92</v>
      </c>
      <c r="L126">
        <v>2894</v>
      </c>
      <c r="M126" s="4">
        <v>129</v>
      </c>
    </row>
    <row r="127" spans="1:13" x14ac:dyDescent="0.25">
      <c r="A127" s="11" t="s">
        <v>40058</v>
      </c>
      <c r="B127" t="s">
        <v>40059</v>
      </c>
      <c r="C127" t="s">
        <v>40060</v>
      </c>
      <c r="D127">
        <v>48</v>
      </c>
      <c r="E127" t="s">
        <v>12457</v>
      </c>
      <c r="F127" s="9">
        <v>0</v>
      </c>
      <c r="G127" s="9">
        <v>0</v>
      </c>
      <c r="H127" s="9">
        <v>0</v>
      </c>
      <c r="I127" s="30" t="s">
        <v>37762</v>
      </c>
      <c r="J127" t="s">
        <v>12</v>
      </c>
      <c r="K127" t="s">
        <v>12</v>
      </c>
      <c r="L127">
        <v>3003</v>
      </c>
      <c r="M127" s="4">
        <v>130</v>
      </c>
    </row>
    <row r="128" spans="1:13" x14ac:dyDescent="0.25">
      <c r="A128" s="39" t="s">
        <v>40061</v>
      </c>
      <c r="M128" s="4">
        <v>131</v>
      </c>
    </row>
    <row r="129" spans="1:13" x14ac:dyDescent="0.25">
      <c r="A129" s="11" t="s">
        <v>40062</v>
      </c>
      <c r="B129" t="s">
        <v>40063</v>
      </c>
      <c r="C129" t="s">
        <v>40064</v>
      </c>
      <c r="D129">
        <v>56.7</v>
      </c>
      <c r="E129" t="s">
        <v>7609</v>
      </c>
      <c r="F129" s="9">
        <v>6.1</v>
      </c>
      <c r="G129" s="9">
        <v>0.1</v>
      </c>
      <c r="H129" s="9">
        <v>0.8</v>
      </c>
      <c r="I129" s="30" t="s">
        <v>37740</v>
      </c>
      <c r="J129" t="s">
        <v>12</v>
      </c>
      <c r="K129" t="s">
        <v>69</v>
      </c>
      <c r="L129">
        <v>1778</v>
      </c>
      <c r="M129" s="4">
        <v>132</v>
      </c>
    </row>
    <row r="130" spans="1:13" x14ac:dyDescent="0.25">
      <c r="A130" s="11" t="s">
        <v>38925</v>
      </c>
      <c r="B130" t="s">
        <v>38926</v>
      </c>
      <c r="C130" t="s">
        <v>38927</v>
      </c>
      <c r="D130">
        <v>70.3</v>
      </c>
      <c r="E130" t="s">
        <v>2497</v>
      </c>
      <c r="F130" s="9">
        <v>2000</v>
      </c>
      <c r="G130" s="9">
        <v>260</v>
      </c>
      <c r="H130" s="9">
        <v>250</v>
      </c>
      <c r="I130" s="30" t="s">
        <v>37764</v>
      </c>
      <c r="J130" t="s">
        <v>12</v>
      </c>
      <c r="K130" t="s">
        <v>69</v>
      </c>
      <c r="L130">
        <v>625</v>
      </c>
      <c r="M130" s="4">
        <v>133</v>
      </c>
    </row>
    <row r="131" spans="1:13" x14ac:dyDescent="0.25">
      <c r="A131" s="11" t="s">
        <v>40065</v>
      </c>
      <c r="B131" t="s">
        <v>40066</v>
      </c>
      <c r="C131" t="s">
        <v>40067</v>
      </c>
      <c r="D131">
        <v>83.6</v>
      </c>
      <c r="E131" t="s">
        <v>11097</v>
      </c>
      <c r="F131" s="9">
        <v>8.3000000000000007</v>
      </c>
      <c r="G131" s="9">
        <v>0.1</v>
      </c>
      <c r="H131" s="9">
        <v>1</v>
      </c>
      <c r="I131" s="96" t="s">
        <v>37740</v>
      </c>
      <c r="J131" t="s">
        <v>12</v>
      </c>
      <c r="K131" t="s">
        <v>32</v>
      </c>
      <c r="L131">
        <v>2628</v>
      </c>
      <c r="M131" s="4">
        <v>134</v>
      </c>
    </row>
    <row r="132" spans="1:13" x14ac:dyDescent="0.25">
      <c r="A132" s="11" t="s">
        <v>39325</v>
      </c>
      <c r="B132" t="s">
        <v>39326</v>
      </c>
      <c r="C132" t="s">
        <v>39327</v>
      </c>
      <c r="D132">
        <v>164.5</v>
      </c>
      <c r="E132" t="s">
        <v>8473</v>
      </c>
      <c r="F132" s="9">
        <v>31</v>
      </c>
      <c r="G132" s="9">
        <v>86</v>
      </c>
      <c r="H132" s="9">
        <v>3.8</v>
      </c>
      <c r="I132" s="30" t="s">
        <v>37763</v>
      </c>
      <c r="J132" t="s">
        <v>12</v>
      </c>
      <c r="K132" t="s">
        <v>12</v>
      </c>
      <c r="L132">
        <v>1980</v>
      </c>
      <c r="M132" s="4">
        <v>135</v>
      </c>
    </row>
    <row r="133" spans="1:13" x14ac:dyDescent="0.25">
      <c r="A133" s="11" t="s">
        <v>38850</v>
      </c>
      <c r="B133" t="s">
        <v>38851</v>
      </c>
      <c r="C133" t="s">
        <v>38852</v>
      </c>
      <c r="D133">
        <v>69.400000000000006</v>
      </c>
      <c r="E133" t="s">
        <v>10529</v>
      </c>
      <c r="F133" s="9">
        <v>600</v>
      </c>
      <c r="G133" s="9">
        <v>1700</v>
      </c>
      <c r="H133" s="9">
        <v>73</v>
      </c>
      <c r="I133" s="30" t="s">
        <v>37764</v>
      </c>
      <c r="J133" t="s">
        <v>12</v>
      </c>
      <c r="K133" t="s">
        <v>69</v>
      </c>
      <c r="L133">
        <v>2476</v>
      </c>
      <c r="M133" s="4">
        <v>136</v>
      </c>
    </row>
    <row r="134" spans="1:13" x14ac:dyDescent="0.25">
      <c r="A134" s="11" t="s">
        <v>38850</v>
      </c>
      <c r="B134" t="s">
        <v>38851</v>
      </c>
      <c r="C134" t="s">
        <v>38853</v>
      </c>
      <c r="D134">
        <v>64.900000000000006</v>
      </c>
      <c r="E134" t="s">
        <v>11889</v>
      </c>
      <c r="F134" s="9">
        <v>710</v>
      </c>
      <c r="G134" s="9">
        <v>2000</v>
      </c>
      <c r="H134" s="9">
        <v>86</v>
      </c>
      <c r="I134" s="30" t="s">
        <v>37764</v>
      </c>
      <c r="J134" t="s">
        <v>12</v>
      </c>
      <c r="K134" t="s">
        <v>69</v>
      </c>
      <c r="L134">
        <v>2842</v>
      </c>
      <c r="M134" s="4">
        <v>137</v>
      </c>
    </row>
    <row r="135" spans="1:13" x14ac:dyDescent="0.25">
      <c r="A135" s="11" t="s">
        <v>40068</v>
      </c>
      <c r="B135" t="s">
        <v>40069</v>
      </c>
      <c r="C135" t="s">
        <v>40070</v>
      </c>
      <c r="D135">
        <v>110.1</v>
      </c>
      <c r="E135" t="s">
        <v>11914</v>
      </c>
      <c r="F135" s="9">
        <v>0</v>
      </c>
      <c r="G135" s="9">
        <v>0</v>
      </c>
      <c r="H135" s="9">
        <v>0</v>
      </c>
      <c r="I135" s="174" t="s">
        <v>37740</v>
      </c>
      <c r="J135" t="s">
        <v>12</v>
      </c>
      <c r="K135" t="s">
        <v>32</v>
      </c>
      <c r="L135">
        <v>2853</v>
      </c>
      <c r="M135" s="4">
        <v>138</v>
      </c>
    </row>
    <row r="136" spans="1:13" x14ac:dyDescent="0.25">
      <c r="A136" s="11" t="s">
        <v>40071</v>
      </c>
      <c r="B136" t="s">
        <v>40072</v>
      </c>
      <c r="C136" t="s">
        <v>40073</v>
      </c>
      <c r="D136">
        <v>46.9</v>
      </c>
      <c r="E136" t="s">
        <v>15803</v>
      </c>
      <c r="F136" s="9">
        <v>1000</v>
      </c>
      <c r="G136" s="9">
        <v>2500</v>
      </c>
      <c r="H136" s="9">
        <v>120</v>
      </c>
      <c r="I136" s="96" t="s">
        <v>37764</v>
      </c>
      <c r="J136" t="s">
        <v>12</v>
      </c>
      <c r="K136" t="s">
        <v>12</v>
      </c>
      <c r="L136">
        <v>3850</v>
      </c>
      <c r="M136" s="4">
        <v>139</v>
      </c>
    </row>
    <row r="137" spans="1:13" x14ac:dyDescent="0.25">
      <c r="A137" s="11" t="s">
        <v>40074</v>
      </c>
      <c r="B137" t="s">
        <v>40075</v>
      </c>
      <c r="C137" t="s">
        <v>40076</v>
      </c>
      <c r="D137">
        <v>64.7</v>
      </c>
      <c r="E137" t="s">
        <v>12739</v>
      </c>
      <c r="F137" s="9">
        <v>110</v>
      </c>
      <c r="G137" s="9">
        <v>320</v>
      </c>
      <c r="H137" s="9">
        <v>14</v>
      </c>
      <c r="I137" s="96" t="s">
        <v>37761</v>
      </c>
      <c r="J137" t="s">
        <v>12</v>
      </c>
      <c r="K137" t="s">
        <v>12</v>
      </c>
      <c r="L137">
        <v>3075</v>
      </c>
      <c r="M137" s="4">
        <v>140</v>
      </c>
    </row>
    <row r="138" spans="1:13" x14ac:dyDescent="0.25">
      <c r="A138" s="11" t="s">
        <v>40077</v>
      </c>
      <c r="B138" t="s">
        <v>40078</v>
      </c>
      <c r="C138" t="s">
        <v>40079</v>
      </c>
      <c r="D138">
        <v>76.099999999999994</v>
      </c>
      <c r="E138" t="s">
        <v>1006</v>
      </c>
      <c r="F138" s="9">
        <v>3100</v>
      </c>
      <c r="G138" s="9">
        <v>40</v>
      </c>
      <c r="H138" s="9">
        <v>380</v>
      </c>
      <c r="I138" s="96" t="s">
        <v>37764</v>
      </c>
      <c r="J138" t="s">
        <v>12</v>
      </c>
      <c r="K138" t="s">
        <v>32</v>
      </c>
      <c r="L138">
        <v>287</v>
      </c>
      <c r="M138" s="4">
        <v>141</v>
      </c>
    </row>
    <row r="139" spans="1:13" x14ac:dyDescent="0.25">
      <c r="A139" s="11" t="s">
        <v>40080</v>
      </c>
      <c r="B139" t="s">
        <v>40081</v>
      </c>
      <c r="C139" t="s">
        <v>40082</v>
      </c>
      <c r="D139">
        <v>56.2</v>
      </c>
      <c r="E139" t="s">
        <v>16969</v>
      </c>
      <c r="F139" s="9">
        <v>1300</v>
      </c>
      <c r="G139" s="9">
        <v>2500</v>
      </c>
      <c r="H139" s="9">
        <v>160</v>
      </c>
      <c r="I139" s="30" t="s">
        <v>37764</v>
      </c>
      <c r="J139" t="s">
        <v>12</v>
      </c>
      <c r="K139" t="s">
        <v>92</v>
      </c>
      <c r="L139">
        <v>4153</v>
      </c>
      <c r="M139" s="4">
        <v>142</v>
      </c>
    </row>
    <row r="140" spans="1:13" x14ac:dyDescent="0.25">
      <c r="A140" s="11" t="s">
        <v>40083</v>
      </c>
      <c r="B140" t="s">
        <v>40084</v>
      </c>
      <c r="C140" t="s">
        <v>40085</v>
      </c>
      <c r="D140">
        <v>27.7</v>
      </c>
      <c r="E140" t="s">
        <v>14550</v>
      </c>
      <c r="F140" s="9">
        <v>0</v>
      </c>
      <c r="G140" s="9">
        <v>0</v>
      </c>
      <c r="H140" s="9">
        <v>0</v>
      </c>
      <c r="I140" s="174" t="s">
        <v>37740</v>
      </c>
      <c r="J140" t="s">
        <v>12</v>
      </c>
      <c r="K140" t="s">
        <v>69</v>
      </c>
      <c r="L140">
        <v>3536</v>
      </c>
      <c r="M140" s="4">
        <v>143</v>
      </c>
    </row>
    <row r="141" spans="1:13" x14ac:dyDescent="0.25">
      <c r="A141" s="11" t="s">
        <v>40086</v>
      </c>
      <c r="B141" t="s">
        <v>40087</v>
      </c>
      <c r="C141" t="s">
        <v>40088</v>
      </c>
      <c r="D141">
        <v>57.5</v>
      </c>
      <c r="E141" t="s">
        <v>12766</v>
      </c>
      <c r="F141" s="9">
        <v>7.2</v>
      </c>
      <c r="G141" s="9">
        <v>20</v>
      </c>
      <c r="H141" s="9">
        <v>0.9</v>
      </c>
      <c r="I141" s="30" t="s">
        <v>37740</v>
      </c>
      <c r="J141" t="s">
        <v>314</v>
      </c>
      <c r="K141" t="s">
        <v>69</v>
      </c>
      <c r="L141">
        <v>3082</v>
      </c>
      <c r="M141" s="4">
        <v>144</v>
      </c>
    </row>
    <row r="142" spans="1:13" x14ac:dyDescent="0.25">
      <c r="A142" s="11" t="s">
        <v>40089</v>
      </c>
      <c r="B142" t="s">
        <v>40090</v>
      </c>
      <c r="C142" t="s">
        <v>40091</v>
      </c>
      <c r="D142">
        <v>85.1</v>
      </c>
      <c r="E142" t="s">
        <v>10959</v>
      </c>
      <c r="F142" s="9">
        <v>160</v>
      </c>
      <c r="G142" s="9">
        <v>450</v>
      </c>
      <c r="H142" s="9">
        <v>20</v>
      </c>
      <c r="I142" s="96" t="s">
        <v>37761</v>
      </c>
      <c r="J142" t="s">
        <v>12</v>
      </c>
      <c r="K142" t="s">
        <v>69</v>
      </c>
      <c r="L142">
        <v>2592</v>
      </c>
      <c r="M142" s="4">
        <v>145</v>
      </c>
    </row>
    <row r="143" spans="1:13" x14ac:dyDescent="0.25">
      <c r="A143" s="11" t="s">
        <v>40092</v>
      </c>
      <c r="B143" t="s">
        <v>40093</v>
      </c>
      <c r="C143" t="s">
        <v>40094</v>
      </c>
      <c r="D143">
        <v>42.4</v>
      </c>
      <c r="E143" t="s">
        <v>7974</v>
      </c>
      <c r="F143" s="9">
        <v>440</v>
      </c>
      <c r="G143" s="9">
        <v>52</v>
      </c>
      <c r="H143" s="9">
        <v>53</v>
      </c>
      <c r="I143" s="30" t="s">
        <v>37761</v>
      </c>
      <c r="J143" t="s">
        <v>12</v>
      </c>
      <c r="K143" t="s">
        <v>92</v>
      </c>
      <c r="L143">
        <v>1866</v>
      </c>
      <c r="M143" s="4">
        <v>146</v>
      </c>
    </row>
    <row r="144" spans="1:13" x14ac:dyDescent="0.25">
      <c r="A144" s="11" t="s">
        <v>40095</v>
      </c>
      <c r="B144" t="s">
        <v>40096</v>
      </c>
      <c r="C144" t="s">
        <v>40097</v>
      </c>
      <c r="D144">
        <v>68.5</v>
      </c>
      <c r="E144" t="s">
        <v>17181</v>
      </c>
      <c r="F144" s="9">
        <v>4.4000000000000004</v>
      </c>
      <c r="G144" s="9">
        <v>12</v>
      </c>
      <c r="H144" s="9">
        <v>0.5</v>
      </c>
      <c r="I144" s="30" t="s">
        <v>37740</v>
      </c>
      <c r="J144" t="s">
        <v>12</v>
      </c>
      <c r="K144" t="s">
        <v>92</v>
      </c>
      <c r="L144">
        <v>4208</v>
      </c>
      <c r="M144" s="4">
        <v>147</v>
      </c>
    </row>
    <row r="145" spans="1:13" x14ac:dyDescent="0.25">
      <c r="A145" s="11" t="s">
        <v>40098</v>
      </c>
      <c r="B145" t="s">
        <v>40099</v>
      </c>
      <c r="C145" t="s">
        <v>40100</v>
      </c>
      <c r="D145">
        <v>51.2</v>
      </c>
      <c r="E145" t="s">
        <v>13823</v>
      </c>
      <c r="F145" s="9">
        <v>0</v>
      </c>
      <c r="G145" s="9">
        <v>0</v>
      </c>
      <c r="H145" s="9">
        <v>0</v>
      </c>
      <c r="I145" s="174" t="s">
        <v>37740</v>
      </c>
      <c r="J145" t="s">
        <v>12</v>
      </c>
      <c r="K145" t="s">
        <v>12</v>
      </c>
      <c r="L145">
        <v>3347</v>
      </c>
      <c r="M145" s="4">
        <v>148</v>
      </c>
    </row>
    <row r="146" spans="1:13" x14ac:dyDescent="0.25">
      <c r="A146" s="11" t="s">
        <v>40101</v>
      </c>
      <c r="B146" t="s">
        <v>40102</v>
      </c>
      <c r="C146" t="s">
        <v>40103</v>
      </c>
      <c r="D146">
        <v>35.9</v>
      </c>
      <c r="E146" t="s">
        <v>16146</v>
      </c>
      <c r="F146" s="9">
        <v>9.1999999999999993</v>
      </c>
      <c r="G146" s="9">
        <v>2.5</v>
      </c>
      <c r="H146" s="9">
        <v>1.1000000000000001</v>
      </c>
      <c r="I146" s="30" t="s">
        <v>37740</v>
      </c>
      <c r="J146" t="s">
        <v>12</v>
      </c>
      <c r="K146" t="s">
        <v>12</v>
      </c>
      <c r="L146">
        <v>3943</v>
      </c>
      <c r="M146" s="4">
        <v>149</v>
      </c>
    </row>
    <row r="147" spans="1:13" x14ac:dyDescent="0.25">
      <c r="A147" s="11" t="s">
        <v>40104</v>
      </c>
      <c r="B147" t="s">
        <v>40105</v>
      </c>
      <c r="C147" t="s">
        <v>40106</v>
      </c>
      <c r="D147">
        <v>25.7</v>
      </c>
      <c r="E147" t="s">
        <v>19151</v>
      </c>
      <c r="F147" s="9">
        <v>28</v>
      </c>
      <c r="G147" s="9">
        <v>0.1</v>
      </c>
      <c r="H147" s="9">
        <v>3.4</v>
      </c>
      <c r="I147" s="30" t="s">
        <v>37740</v>
      </c>
      <c r="J147" t="s">
        <v>12</v>
      </c>
      <c r="K147" t="s">
        <v>69</v>
      </c>
      <c r="L147">
        <v>4728</v>
      </c>
      <c r="M147" s="4">
        <v>150</v>
      </c>
    </row>
    <row r="148" spans="1:13" x14ac:dyDescent="0.25">
      <c r="A148" s="11" t="s">
        <v>40107</v>
      </c>
      <c r="B148" t="s">
        <v>40108</v>
      </c>
      <c r="C148" t="s">
        <v>40109</v>
      </c>
      <c r="D148">
        <v>33.700000000000003</v>
      </c>
      <c r="E148" t="s">
        <v>19111</v>
      </c>
      <c r="F148" s="9">
        <v>69</v>
      </c>
      <c r="G148" s="9">
        <v>7.2</v>
      </c>
      <c r="H148" s="9">
        <v>8.5</v>
      </c>
      <c r="I148" s="96" t="s">
        <v>37740</v>
      </c>
      <c r="J148" t="s">
        <v>12</v>
      </c>
      <c r="K148" t="s">
        <v>32</v>
      </c>
      <c r="L148">
        <v>4719</v>
      </c>
      <c r="M148" s="4">
        <v>151</v>
      </c>
    </row>
    <row r="149" spans="1:13" x14ac:dyDescent="0.25">
      <c r="A149" s="11" t="s">
        <v>40107</v>
      </c>
      <c r="B149" t="s">
        <v>40108</v>
      </c>
      <c r="C149" t="s">
        <v>40110</v>
      </c>
      <c r="D149">
        <v>33.9</v>
      </c>
      <c r="E149" t="s">
        <v>15375</v>
      </c>
      <c r="F149" s="9">
        <v>230</v>
      </c>
      <c r="G149" s="9">
        <v>0.7</v>
      </c>
      <c r="H149" s="9">
        <v>29</v>
      </c>
      <c r="I149" s="30" t="s">
        <v>37740</v>
      </c>
      <c r="J149" t="s">
        <v>12</v>
      </c>
      <c r="K149" t="s">
        <v>69</v>
      </c>
      <c r="L149">
        <v>3737</v>
      </c>
      <c r="M149" s="4">
        <v>152</v>
      </c>
    </row>
    <row r="150" spans="1:13" x14ac:dyDescent="0.25">
      <c r="A150" s="11" t="s">
        <v>40111</v>
      </c>
      <c r="B150" t="s">
        <v>40112</v>
      </c>
      <c r="C150" t="s">
        <v>40113</v>
      </c>
      <c r="D150">
        <v>148.5</v>
      </c>
      <c r="E150" t="s">
        <v>10631</v>
      </c>
      <c r="F150" s="9">
        <v>26</v>
      </c>
      <c r="G150" s="9">
        <v>0.2</v>
      </c>
      <c r="H150" s="9">
        <v>3.1</v>
      </c>
      <c r="I150" s="30" t="s">
        <v>37740</v>
      </c>
      <c r="J150" t="s">
        <v>12</v>
      </c>
      <c r="K150" t="s">
        <v>32</v>
      </c>
      <c r="L150">
        <v>2507</v>
      </c>
      <c r="M150" s="4">
        <v>153</v>
      </c>
    </row>
    <row r="151" spans="1:13" x14ac:dyDescent="0.25">
      <c r="A151" s="11" t="s">
        <v>40114</v>
      </c>
      <c r="B151" t="s">
        <v>40115</v>
      </c>
      <c r="C151" t="s">
        <v>40116</v>
      </c>
      <c r="D151">
        <v>17.3</v>
      </c>
      <c r="E151" t="s">
        <v>13157</v>
      </c>
      <c r="F151" s="9">
        <v>61</v>
      </c>
      <c r="G151" s="9">
        <v>170</v>
      </c>
      <c r="H151" s="9">
        <v>7.4</v>
      </c>
      <c r="I151" s="30" t="s">
        <v>37763</v>
      </c>
      <c r="J151" t="s">
        <v>12</v>
      </c>
      <c r="K151" t="s">
        <v>12</v>
      </c>
      <c r="L151">
        <v>3180</v>
      </c>
      <c r="M151" s="4">
        <v>154</v>
      </c>
    </row>
    <row r="152" spans="1:13" x14ac:dyDescent="0.25">
      <c r="A152" s="11" t="s">
        <v>40117</v>
      </c>
      <c r="B152" t="s">
        <v>40118</v>
      </c>
      <c r="C152" t="s">
        <v>40119</v>
      </c>
      <c r="D152">
        <v>38.799999999999997</v>
      </c>
      <c r="E152" t="s">
        <v>17027</v>
      </c>
      <c r="F152" s="9">
        <v>3400</v>
      </c>
      <c r="G152" s="9">
        <v>2500</v>
      </c>
      <c r="H152" s="9">
        <v>420</v>
      </c>
      <c r="I152" s="30" t="s">
        <v>37764</v>
      </c>
      <c r="J152" t="s">
        <v>12</v>
      </c>
      <c r="K152" t="s">
        <v>69</v>
      </c>
      <c r="L152">
        <v>4170</v>
      </c>
      <c r="M152" s="4">
        <v>155</v>
      </c>
    </row>
    <row r="153" spans="1:13" x14ac:dyDescent="0.25">
      <c r="A153" s="11" t="s">
        <v>40120</v>
      </c>
      <c r="B153" t="s">
        <v>40121</v>
      </c>
      <c r="C153" t="s">
        <v>40122</v>
      </c>
      <c r="D153">
        <v>90.3</v>
      </c>
      <c r="E153" t="s">
        <v>1052</v>
      </c>
      <c r="F153" s="9">
        <v>7.6</v>
      </c>
      <c r="G153" s="9">
        <v>21</v>
      </c>
      <c r="H153" s="9">
        <v>0.9</v>
      </c>
      <c r="I153" s="96" t="s">
        <v>37740</v>
      </c>
      <c r="J153" t="s">
        <v>12</v>
      </c>
      <c r="K153" t="s">
        <v>92</v>
      </c>
      <c r="L153">
        <v>296</v>
      </c>
      <c r="M153" s="4">
        <v>156</v>
      </c>
    </row>
    <row r="154" spans="1:13" x14ac:dyDescent="0.25">
      <c r="A154" s="11" t="s">
        <v>40123</v>
      </c>
      <c r="B154" t="s">
        <v>40628</v>
      </c>
      <c r="C154" t="s">
        <v>40124</v>
      </c>
      <c r="D154">
        <v>113.9</v>
      </c>
      <c r="E154" t="s">
        <v>9058</v>
      </c>
      <c r="F154" s="9">
        <v>55</v>
      </c>
      <c r="G154" s="9">
        <v>7.3</v>
      </c>
      <c r="H154" s="9">
        <v>6.7</v>
      </c>
      <c r="I154" s="96" t="s">
        <v>37740</v>
      </c>
      <c r="J154" t="s">
        <v>12</v>
      </c>
      <c r="K154" t="s">
        <v>69</v>
      </c>
      <c r="L154">
        <v>2111</v>
      </c>
      <c r="M154" s="4">
        <v>157</v>
      </c>
    </row>
    <row r="155" spans="1:13" x14ac:dyDescent="0.25">
      <c r="A155" s="11" t="s">
        <v>40125</v>
      </c>
      <c r="B155" t="s">
        <v>40126</v>
      </c>
      <c r="C155" t="s">
        <v>40127</v>
      </c>
      <c r="D155">
        <v>24.1</v>
      </c>
      <c r="E155" t="s">
        <v>12749</v>
      </c>
      <c r="F155" s="9">
        <v>2800</v>
      </c>
      <c r="G155" s="9">
        <v>140</v>
      </c>
      <c r="H155" s="9">
        <v>340</v>
      </c>
      <c r="I155" s="96" t="s">
        <v>37764</v>
      </c>
      <c r="J155" t="s">
        <v>12</v>
      </c>
      <c r="K155" t="s">
        <v>32</v>
      </c>
      <c r="L155">
        <v>3078</v>
      </c>
      <c r="M155" s="4">
        <v>158</v>
      </c>
    </row>
    <row r="156" spans="1:13" x14ac:dyDescent="0.25">
      <c r="A156" s="39" t="s">
        <v>40128</v>
      </c>
      <c r="I156" s="96"/>
      <c r="M156" s="4">
        <v>159</v>
      </c>
    </row>
    <row r="157" spans="1:13" x14ac:dyDescent="0.25">
      <c r="A157" s="11" t="s">
        <v>40129</v>
      </c>
      <c r="B157" t="s">
        <v>40130</v>
      </c>
      <c r="C157" t="s">
        <v>40131</v>
      </c>
      <c r="D157">
        <v>358.2</v>
      </c>
      <c r="E157" t="s">
        <v>6022</v>
      </c>
      <c r="F157" s="9">
        <v>33</v>
      </c>
      <c r="G157" s="9">
        <v>48</v>
      </c>
      <c r="H157" s="9">
        <v>100</v>
      </c>
      <c r="I157" s="30" t="s">
        <v>37756</v>
      </c>
      <c r="J157" t="s">
        <v>12</v>
      </c>
      <c r="K157" t="s">
        <v>69</v>
      </c>
      <c r="L157">
        <v>1405</v>
      </c>
      <c r="M157" s="4">
        <v>160</v>
      </c>
    </row>
    <row r="158" spans="1:13" x14ac:dyDescent="0.25">
      <c r="A158" s="11" t="s">
        <v>40132</v>
      </c>
      <c r="B158" t="s">
        <v>40133</v>
      </c>
      <c r="C158" t="s">
        <v>40134</v>
      </c>
      <c r="D158">
        <v>12.3</v>
      </c>
      <c r="E158" t="s">
        <v>7261</v>
      </c>
      <c r="F158" s="9">
        <v>0</v>
      </c>
      <c r="G158" s="9">
        <v>0</v>
      </c>
      <c r="H158" s="9">
        <v>0</v>
      </c>
      <c r="I158" s="30" t="s">
        <v>37762</v>
      </c>
      <c r="J158" t="s">
        <v>12</v>
      </c>
      <c r="K158" t="s">
        <v>69</v>
      </c>
      <c r="L158">
        <v>1695</v>
      </c>
      <c r="M158" s="4">
        <v>161</v>
      </c>
    </row>
    <row r="159" spans="1:13" x14ac:dyDescent="0.25">
      <c r="A159" s="39" t="s">
        <v>40135</v>
      </c>
      <c r="I159" s="96"/>
      <c r="M159" s="4">
        <v>162</v>
      </c>
    </row>
    <row r="160" spans="1:13" x14ac:dyDescent="0.25">
      <c r="A160" s="39" t="s">
        <v>40136</v>
      </c>
      <c r="M160" s="4">
        <v>163</v>
      </c>
    </row>
    <row r="161" spans="1:13" x14ac:dyDescent="0.25">
      <c r="A161" s="39" t="s">
        <v>40137</v>
      </c>
      <c r="I161" s="96"/>
      <c r="M161" s="4">
        <v>164</v>
      </c>
    </row>
    <row r="162" spans="1:13" x14ac:dyDescent="0.25">
      <c r="A162" s="11" t="s">
        <v>40132</v>
      </c>
      <c r="B162" t="s">
        <v>40133</v>
      </c>
      <c r="C162" t="s">
        <v>40134</v>
      </c>
      <c r="D162">
        <v>12.3</v>
      </c>
      <c r="E162" t="s">
        <v>7261</v>
      </c>
      <c r="F162" s="9">
        <v>0</v>
      </c>
      <c r="G162" s="9">
        <v>0</v>
      </c>
      <c r="H162" s="9">
        <v>0</v>
      </c>
      <c r="I162" s="30" t="s">
        <v>37762</v>
      </c>
      <c r="J162" t="s">
        <v>12</v>
      </c>
      <c r="K162" t="s">
        <v>69</v>
      </c>
      <c r="L162">
        <v>1695</v>
      </c>
      <c r="M162" s="4">
        <v>165</v>
      </c>
    </row>
    <row r="163" spans="1:13" x14ac:dyDescent="0.25">
      <c r="A163" s="39" t="s">
        <v>40138</v>
      </c>
      <c r="M163" s="4">
        <v>166</v>
      </c>
    </row>
    <row r="164" spans="1:13" x14ac:dyDescent="0.25">
      <c r="A164" s="11" t="s">
        <v>40139</v>
      </c>
      <c r="B164" t="s">
        <v>40140</v>
      </c>
      <c r="C164" t="s">
        <v>40141</v>
      </c>
      <c r="D164">
        <v>89.7</v>
      </c>
      <c r="E164" t="s">
        <v>8727</v>
      </c>
      <c r="F164" s="9">
        <v>170</v>
      </c>
      <c r="G164" s="9">
        <v>0.4</v>
      </c>
      <c r="H164" s="9">
        <v>20</v>
      </c>
      <c r="I164" s="30" t="s">
        <v>37740</v>
      </c>
      <c r="J164" t="s">
        <v>12</v>
      </c>
      <c r="K164" t="s">
        <v>12</v>
      </c>
      <c r="L164">
        <v>2038</v>
      </c>
      <c r="M164" s="4">
        <v>167</v>
      </c>
    </row>
    <row r="165" spans="1:13" x14ac:dyDescent="0.25">
      <c r="A165" s="39" t="s">
        <v>40142</v>
      </c>
      <c r="M165" s="4">
        <v>168</v>
      </c>
    </row>
    <row r="166" spans="1:13" x14ac:dyDescent="0.25">
      <c r="A166" s="11" t="s">
        <v>38593</v>
      </c>
      <c r="B166" t="s">
        <v>38594</v>
      </c>
      <c r="C166" t="s">
        <v>38595</v>
      </c>
      <c r="D166">
        <v>18.7</v>
      </c>
      <c r="E166" t="s">
        <v>7352</v>
      </c>
      <c r="F166" s="9">
        <v>500</v>
      </c>
      <c r="G166" s="9">
        <v>0.2</v>
      </c>
      <c r="H166" s="9">
        <v>61</v>
      </c>
      <c r="I166" s="30" t="s">
        <v>37740</v>
      </c>
      <c r="J166" t="s">
        <v>12</v>
      </c>
      <c r="K166" t="s">
        <v>12</v>
      </c>
      <c r="L166">
        <v>1715</v>
      </c>
      <c r="M166" s="4">
        <v>169</v>
      </c>
    </row>
    <row r="167" spans="1:13" x14ac:dyDescent="0.25">
      <c r="A167" s="39" t="s">
        <v>40143</v>
      </c>
      <c r="I167" s="96"/>
      <c r="M167" s="4">
        <v>170</v>
      </c>
    </row>
    <row r="168" spans="1:13" x14ac:dyDescent="0.25">
      <c r="A168" s="11" t="s">
        <v>38566</v>
      </c>
      <c r="B168" t="s">
        <v>38567</v>
      </c>
      <c r="C168" t="s">
        <v>38568</v>
      </c>
      <c r="D168">
        <v>58.4</v>
      </c>
      <c r="E168" t="s">
        <v>18214</v>
      </c>
      <c r="F168" s="9">
        <v>110</v>
      </c>
      <c r="G168" s="9">
        <v>34</v>
      </c>
      <c r="H168" s="9">
        <v>14</v>
      </c>
      <c r="I168" s="96" t="s">
        <v>37740</v>
      </c>
      <c r="J168" t="s">
        <v>12</v>
      </c>
      <c r="K168" t="s">
        <v>69</v>
      </c>
      <c r="L168">
        <v>4484</v>
      </c>
      <c r="M168" s="4">
        <v>171</v>
      </c>
    </row>
    <row r="169" spans="1:13" x14ac:dyDescent="0.25">
      <c r="A169" s="11" t="s">
        <v>40144</v>
      </c>
      <c r="B169" t="s">
        <v>40145</v>
      </c>
      <c r="C169" t="s">
        <v>40146</v>
      </c>
      <c r="D169">
        <v>51.5</v>
      </c>
      <c r="E169" t="s">
        <v>18276</v>
      </c>
      <c r="F169" s="9">
        <v>0</v>
      </c>
      <c r="G169" s="9">
        <v>0</v>
      </c>
      <c r="H169" s="9">
        <v>0</v>
      </c>
      <c r="I169" s="174" t="s">
        <v>37740</v>
      </c>
      <c r="J169" t="s">
        <v>12</v>
      </c>
      <c r="K169" t="s">
        <v>12</v>
      </c>
      <c r="L169">
        <v>4498</v>
      </c>
      <c r="M169" s="4">
        <v>172</v>
      </c>
    </row>
    <row r="170" spans="1:13" x14ac:dyDescent="0.25">
      <c r="A170" s="11" t="s">
        <v>38590</v>
      </c>
      <c r="B170" t="s">
        <v>38591</v>
      </c>
      <c r="C170" t="s">
        <v>38592</v>
      </c>
      <c r="D170">
        <v>63.9</v>
      </c>
      <c r="E170" t="s">
        <v>13712</v>
      </c>
      <c r="F170" s="9">
        <v>100</v>
      </c>
      <c r="G170" s="9">
        <v>280</v>
      </c>
      <c r="H170" s="9">
        <v>12</v>
      </c>
      <c r="I170" s="30" t="s">
        <v>37761</v>
      </c>
      <c r="J170" t="s">
        <v>12</v>
      </c>
      <c r="K170" t="s">
        <v>32</v>
      </c>
      <c r="L170">
        <v>3318</v>
      </c>
      <c r="M170" s="4">
        <v>173</v>
      </c>
    </row>
    <row r="171" spans="1:13" x14ac:dyDescent="0.25">
      <c r="A171" s="11" t="s">
        <v>40147</v>
      </c>
      <c r="B171" t="s">
        <v>40148</v>
      </c>
      <c r="C171" t="s">
        <v>40149</v>
      </c>
      <c r="D171">
        <v>114</v>
      </c>
      <c r="E171" t="s">
        <v>10635</v>
      </c>
      <c r="F171" s="9">
        <v>270</v>
      </c>
      <c r="G171" s="9">
        <v>280</v>
      </c>
      <c r="H171" s="9">
        <v>34</v>
      </c>
      <c r="I171" s="96" t="s">
        <v>37761</v>
      </c>
      <c r="J171" t="s">
        <v>12</v>
      </c>
      <c r="K171" t="s">
        <v>12</v>
      </c>
      <c r="L171">
        <v>2508</v>
      </c>
      <c r="M171" s="4">
        <v>174</v>
      </c>
    </row>
    <row r="172" spans="1:13" x14ac:dyDescent="0.25">
      <c r="A172" s="11" t="s">
        <v>40150</v>
      </c>
      <c r="B172" t="s">
        <v>40151</v>
      </c>
      <c r="C172" t="s">
        <v>40152</v>
      </c>
      <c r="D172">
        <v>67.400000000000006</v>
      </c>
      <c r="E172" t="s">
        <v>12359</v>
      </c>
      <c r="F172" s="9">
        <v>52</v>
      </c>
      <c r="G172" s="9">
        <v>140</v>
      </c>
      <c r="H172" s="9">
        <v>6.3</v>
      </c>
      <c r="I172" s="30" t="s">
        <v>37763</v>
      </c>
      <c r="J172" t="s">
        <v>12</v>
      </c>
      <c r="K172" t="s">
        <v>32</v>
      </c>
      <c r="L172">
        <v>2977</v>
      </c>
      <c r="M172" s="4">
        <v>175</v>
      </c>
    </row>
    <row r="173" spans="1:13" x14ac:dyDescent="0.25">
      <c r="A173" s="11" t="s">
        <v>40153</v>
      </c>
      <c r="B173" t="s">
        <v>40154</v>
      </c>
      <c r="C173" t="s">
        <v>40149</v>
      </c>
      <c r="D173">
        <v>114</v>
      </c>
      <c r="E173" t="s">
        <v>10635</v>
      </c>
      <c r="F173" s="9">
        <v>270</v>
      </c>
      <c r="G173" s="9">
        <v>280</v>
      </c>
      <c r="H173" s="9">
        <v>34</v>
      </c>
      <c r="I173" s="30" t="s">
        <v>37761</v>
      </c>
      <c r="J173" t="s">
        <v>12</v>
      </c>
      <c r="K173" t="s">
        <v>12</v>
      </c>
      <c r="L173">
        <v>2508</v>
      </c>
      <c r="M173" s="4">
        <v>176</v>
      </c>
    </row>
    <row r="174" spans="1:13" x14ac:dyDescent="0.25">
      <c r="A174" s="11" t="s">
        <v>40155</v>
      </c>
      <c r="B174" t="s">
        <v>40156</v>
      </c>
      <c r="C174" t="s">
        <v>40157</v>
      </c>
      <c r="D174">
        <v>47.8</v>
      </c>
      <c r="E174" t="s">
        <v>8508</v>
      </c>
      <c r="F174" s="9">
        <v>68</v>
      </c>
      <c r="G174" s="9">
        <v>0.7</v>
      </c>
      <c r="H174" s="9">
        <v>8.3000000000000007</v>
      </c>
      <c r="I174" s="30" t="s">
        <v>37740</v>
      </c>
      <c r="J174" t="s">
        <v>12</v>
      </c>
      <c r="K174" t="s">
        <v>69</v>
      </c>
      <c r="L174">
        <v>1988</v>
      </c>
      <c r="M174" s="4">
        <v>177</v>
      </c>
    </row>
    <row r="175" spans="1:13" x14ac:dyDescent="0.25">
      <c r="A175" s="11" t="s">
        <v>40158</v>
      </c>
      <c r="B175" t="s">
        <v>40159</v>
      </c>
      <c r="C175" t="s">
        <v>40160</v>
      </c>
      <c r="D175">
        <v>70.099999999999994</v>
      </c>
      <c r="E175" t="s">
        <v>18203</v>
      </c>
      <c r="F175" s="9">
        <v>43</v>
      </c>
      <c r="G175" s="9">
        <v>120</v>
      </c>
      <c r="H175" s="9">
        <v>5.3</v>
      </c>
      <c r="I175" s="30" t="s">
        <v>37763</v>
      </c>
      <c r="J175" t="s">
        <v>12</v>
      </c>
      <c r="K175" t="s">
        <v>69</v>
      </c>
      <c r="L175">
        <v>4481</v>
      </c>
      <c r="M175" s="4">
        <v>178</v>
      </c>
    </row>
    <row r="176" spans="1:13" x14ac:dyDescent="0.25">
      <c r="A176" s="11" t="s">
        <v>40161</v>
      </c>
      <c r="B176" t="s">
        <v>40162</v>
      </c>
      <c r="C176" t="s">
        <v>40163</v>
      </c>
      <c r="D176">
        <v>30.5</v>
      </c>
      <c r="E176" t="s">
        <v>17362</v>
      </c>
      <c r="F176" s="9">
        <v>0</v>
      </c>
      <c r="G176" s="9">
        <v>0</v>
      </c>
      <c r="H176" s="9">
        <v>0</v>
      </c>
      <c r="I176" s="174" t="s">
        <v>37740</v>
      </c>
      <c r="J176" t="s">
        <v>12</v>
      </c>
      <c r="K176" t="s">
        <v>12</v>
      </c>
      <c r="L176">
        <v>4256</v>
      </c>
      <c r="M176" s="4">
        <v>179</v>
      </c>
    </row>
    <row r="177" spans="1:13" x14ac:dyDescent="0.25">
      <c r="A177" s="11" t="s">
        <v>40164</v>
      </c>
      <c r="B177" t="s">
        <v>40165</v>
      </c>
      <c r="C177" t="s">
        <v>40166</v>
      </c>
      <c r="D177">
        <v>33</v>
      </c>
      <c r="E177" t="s">
        <v>16092</v>
      </c>
      <c r="F177" s="9">
        <v>0</v>
      </c>
      <c r="G177" s="9">
        <v>0</v>
      </c>
      <c r="H177" s="9">
        <v>0</v>
      </c>
      <c r="I177" s="174" t="s">
        <v>37740</v>
      </c>
      <c r="J177" t="s">
        <v>12</v>
      </c>
      <c r="K177" t="s">
        <v>32</v>
      </c>
      <c r="L177">
        <v>3930</v>
      </c>
      <c r="M177" s="4">
        <v>180</v>
      </c>
    </row>
    <row r="178" spans="1:13" x14ac:dyDescent="0.25">
      <c r="A178" s="11" t="s">
        <v>40167</v>
      </c>
      <c r="B178" t="s">
        <v>40168</v>
      </c>
      <c r="C178" t="s">
        <v>40169</v>
      </c>
      <c r="D178">
        <v>78.900000000000006</v>
      </c>
      <c r="E178" t="s">
        <v>14476</v>
      </c>
      <c r="F178" s="9">
        <v>35</v>
      </c>
      <c r="G178" s="9">
        <v>1.4</v>
      </c>
      <c r="H178" s="9">
        <v>4.3</v>
      </c>
      <c r="I178" s="96" t="s">
        <v>37740</v>
      </c>
      <c r="J178" t="s">
        <v>12</v>
      </c>
      <c r="K178" t="s">
        <v>12</v>
      </c>
      <c r="L178">
        <v>3511</v>
      </c>
      <c r="M178" s="4">
        <v>181</v>
      </c>
    </row>
    <row r="179" spans="1:13" x14ac:dyDescent="0.25">
      <c r="A179" s="11" t="s">
        <v>40170</v>
      </c>
      <c r="B179" t="s">
        <v>40171</v>
      </c>
      <c r="C179" t="s">
        <v>40172</v>
      </c>
      <c r="D179">
        <v>98.3</v>
      </c>
      <c r="E179" t="s">
        <v>18526</v>
      </c>
      <c r="F179" s="9">
        <v>21</v>
      </c>
      <c r="G179" s="9">
        <v>2.2999999999999998</v>
      </c>
      <c r="H179" s="9">
        <v>2.5</v>
      </c>
      <c r="I179" s="30" t="s">
        <v>37740</v>
      </c>
      <c r="J179" t="s">
        <v>12</v>
      </c>
      <c r="K179" t="s">
        <v>92</v>
      </c>
      <c r="L179">
        <v>4568</v>
      </c>
      <c r="M179" s="4">
        <v>182</v>
      </c>
    </row>
    <row r="180" spans="1:13" x14ac:dyDescent="0.25">
      <c r="A180" s="11" t="s">
        <v>38382</v>
      </c>
      <c r="B180" t="s">
        <v>38383</v>
      </c>
      <c r="C180" t="s">
        <v>38384</v>
      </c>
      <c r="D180">
        <v>87.6</v>
      </c>
      <c r="E180" t="s">
        <v>5359</v>
      </c>
      <c r="F180" s="9">
        <v>13</v>
      </c>
      <c r="G180" s="9">
        <v>15</v>
      </c>
      <c r="H180" s="9">
        <v>1.6</v>
      </c>
      <c r="I180" s="30" t="s">
        <v>37740</v>
      </c>
      <c r="J180" t="s">
        <v>12</v>
      </c>
      <c r="K180" t="s">
        <v>69</v>
      </c>
      <c r="L180">
        <v>1259</v>
      </c>
      <c r="M180" s="4">
        <v>183</v>
      </c>
    </row>
    <row r="181" spans="1:13" x14ac:dyDescent="0.25">
      <c r="A181" s="11" t="s">
        <v>40173</v>
      </c>
      <c r="B181" t="s">
        <v>40174</v>
      </c>
      <c r="C181" t="s">
        <v>40175</v>
      </c>
      <c r="D181">
        <v>33.299999999999997</v>
      </c>
      <c r="E181" t="s">
        <v>18170</v>
      </c>
      <c r="F181" s="9">
        <v>0</v>
      </c>
      <c r="G181" s="9">
        <v>0</v>
      </c>
      <c r="H181" s="9">
        <v>0</v>
      </c>
      <c r="I181" s="174" t="s">
        <v>37740</v>
      </c>
      <c r="J181" t="s">
        <v>12</v>
      </c>
      <c r="K181" t="s">
        <v>32</v>
      </c>
      <c r="L181">
        <v>4473</v>
      </c>
      <c r="M181" s="4">
        <v>184</v>
      </c>
    </row>
    <row r="182" spans="1:13" x14ac:dyDescent="0.25">
      <c r="A182" s="11" t="s">
        <v>40176</v>
      </c>
      <c r="B182" t="s">
        <v>40177</v>
      </c>
      <c r="C182" t="s">
        <v>40178</v>
      </c>
      <c r="D182">
        <v>54.6</v>
      </c>
      <c r="E182" t="s">
        <v>18198</v>
      </c>
      <c r="F182" s="9">
        <v>340</v>
      </c>
      <c r="G182" s="9">
        <v>4.8</v>
      </c>
      <c r="H182" s="9">
        <v>42</v>
      </c>
      <c r="I182" s="96" t="s">
        <v>37740</v>
      </c>
      <c r="J182" t="s">
        <v>12</v>
      </c>
      <c r="K182" t="s">
        <v>92</v>
      </c>
      <c r="L182">
        <v>4480</v>
      </c>
      <c r="M182" s="4">
        <v>185</v>
      </c>
    </row>
    <row r="183" spans="1:13" x14ac:dyDescent="0.25">
      <c r="A183" s="11" t="s">
        <v>40179</v>
      </c>
      <c r="B183" t="s">
        <v>40180</v>
      </c>
      <c r="C183" t="s">
        <v>40181</v>
      </c>
      <c r="D183">
        <v>44.1</v>
      </c>
      <c r="E183" t="s">
        <v>18271</v>
      </c>
      <c r="F183" s="9">
        <v>0</v>
      </c>
      <c r="G183" s="9">
        <v>0</v>
      </c>
      <c r="H183" s="9">
        <v>0</v>
      </c>
      <c r="I183" s="30" t="s">
        <v>37762</v>
      </c>
      <c r="J183" t="s">
        <v>12</v>
      </c>
      <c r="K183" t="s">
        <v>32</v>
      </c>
      <c r="L183">
        <v>4497</v>
      </c>
      <c r="M183" s="4">
        <v>186</v>
      </c>
    </row>
    <row r="184" spans="1:13" x14ac:dyDescent="0.25">
      <c r="A184" s="11" t="s">
        <v>40182</v>
      </c>
      <c r="B184" t="s">
        <v>40183</v>
      </c>
      <c r="C184" t="s">
        <v>40184</v>
      </c>
      <c r="D184">
        <v>33.9</v>
      </c>
      <c r="E184" t="s">
        <v>16858</v>
      </c>
      <c r="F184" s="9">
        <v>11</v>
      </c>
      <c r="G184" s="9">
        <v>0.5</v>
      </c>
      <c r="H184" s="9">
        <v>1.3</v>
      </c>
      <c r="I184" s="30" t="s">
        <v>37740</v>
      </c>
      <c r="J184" t="s">
        <v>12</v>
      </c>
      <c r="K184" t="s">
        <v>32</v>
      </c>
      <c r="L184">
        <v>4124</v>
      </c>
      <c r="M184" s="4">
        <v>187</v>
      </c>
    </row>
    <row r="185" spans="1:13" x14ac:dyDescent="0.25">
      <c r="A185" s="11" t="s">
        <v>40185</v>
      </c>
      <c r="B185" t="s">
        <v>40186</v>
      </c>
      <c r="C185" t="s">
        <v>40187</v>
      </c>
      <c r="D185">
        <v>58.5</v>
      </c>
      <c r="E185" t="s">
        <v>18977</v>
      </c>
      <c r="F185" s="9">
        <v>0</v>
      </c>
      <c r="G185" s="9">
        <v>0</v>
      </c>
      <c r="H185" s="9">
        <v>0</v>
      </c>
      <c r="I185" s="30" t="s">
        <v>37762</v>
      </c>
      <c r="J185" t="s">
        <v>2279</v>
      </c>
      <c r="K185" t="s">
        <v>69</v>
      </c>
      <c r="L185">
        <v>4680</v>
      </c>
      <c r="M185" s="4">
        <v>188</v>
      </c>
    </row>
    <row r="186" spans="1:13" x14ac:dyDescent="0.25">
      <c r="A186" s="11" t="s">
        <v>40188</v>
      </c>
      <c r="B186" t="s">
        <v>40189</v>
      </c>
      <c r="C186" t="s">
        <v>40190</v>
      </c>
      <c r="D186">
        <v>51.1</v>
      </c>
      <c r="E186" t="s">
        <v>18192</v>
      </c>
      <c r="F186" s="9">
        <v>950</v>
      </c>
      <c r="G186" s="9">
        <v>2500</v>
      </c>
      <c r="H186" s="9">
        <v>120</v>
      </c>
      <c r="I186" s="96" t="s">
        <v>37764</v>
      </c>
      <c r="J186" t="s">
        <v>12</v>
      </c>
      <c r="K186" t="s">
        <v>32</v>
      </c>
      <c r="L186">
        <v>4479</v>
      </c>
      <c r="M186" s="4">
        <v>189</v>
      </c>
    </row>
    <row r="187" spans="1:13" x14ac:dyDescent="0.25">
      <c r="A187" s="11" t="s">
        <v>40191</v>
      </c>
      <c r="B187" t="s">
        <v>40192</v>
      </c>
      <c r="C187" t="s">
        <v>40184</v>
      </c>
      <c r="D187">
        <v>33.9</v>
      </c>
      <c r="E187" t="s">
        <v>16858</v>
      </c>
      <c r="F187" s="9">
        <v>11</v>
      </c>
      <c r="G187" s="9">
        <v>0.5</v>
      </c>
      <c r="H187" s="9">
        <v>1.3</v>
      </c>
      <c r="I187" s="30" t="s">
        <v>37740</v>
      </c>
      <c r="J187" t="s">
        <v>12</v>
      </c>
      <c r="K187" t="s">
        <v>32</v>
      </c>
      <c r="L187">
        <v>4124</v>
      </c>
      <c r="M187" s="4">
        <v>190</v>
      </c>
    </row>
    <row r="188" spans="1:13" x14ac:dyDescent="0.25">
      <c r="A188" s="11" t="s">
        <v>40193</v>
      </c>
      <c r="B188" t="s">
        <v>40194</v>
      </c>
      <c r="C188" t="s">
        <v>40195</v>
      </c>
      <c r="D188">
        <v>117.7</v>
      </c>
      <c r="E188" t="s">
        <v>12726</v>
      </c>
      <c r="F188" s="9">
        <v>0</v>
      </c>
      <c r="G188" s="9">
        <v>0</v>
      </c>
      <c r="H188" s="9">
        <v>0</v>
      </c>
      <c r="I188" s="174" t="s">
        <v>37740</v>
      </c>
      <c r="J188" t="s">
        <v>12</v>
      </c>
      <c r="K188" t="s">
        <v>92</v>
      </c>
      <c r="L188">
        <v>3072</v>
      </c>
      <c r="M188" s="4">
        <v>191</v>
      </c>
    </row>
    <row r="189" spans="1:13" x14ac:dyDescent="0.25">
      <c r="A189" s="11" t="s">
        <v>40196</v>
      </c>
      <c r="B189" t="s">
        <v>40197</v>
      </c>
      <c r="C189" t="s">
        <v>40198</v>
      </c>
      <c r="D189">
        <v>153.69999999999999</v>
      </c>
      <c r="E189" t="s">
        <v>13216</v>
      </c>
      <c r="F189" s="9">
        <v>1100</v>
      </c>
      <c r="G189" s="9">
        <v>1.4</v>
      </c>
      <c r="H189" s="9">
        <v>65</v>
      </c>
      <c r="I189" s="30" t="s">
        <v>37740</v>
      </c>
      <c r="J189" t="s">
        <v>12</v>
      </c>
      <c r="K189" t="s">
        <v>12</v>
      </c>
      <c r="L189">
        <v>3196</v>
      </c>
      <c r="M189" s="4">
        <v>192</v>
      </c>
    </row>
    <row r="190" spans="1:13" x14ac:dyDescent="0.25">
      <c r="A190" s="11" t="s">
        <v>40199</v>
      </c>
      <c r="B190" t="s">
        <v>40200</v>
      </c>
      <c r="C190" t="s">
        <v>40201</v>
      </c>
      <c r="D190">
        <v>71.5</v>
      </c>
      <c r="E190" t="s">
        <v>2201</v>
      </c>
      <c r="F190" s="9">
        <v>8.4</v>
      </c>
      <c r="G190" s="9">
        <v>0.2</v>
      </c>
      <c r="H190" s="9">
        <v>1</v>
      </c>
      <c r="I190" s="30" t="s">
        <v>37740</v>
      </c>
      <c r="J190" t="s">
        <v>12</v>
      </c>
      <c r="K190" t="s">
        <v>12</v>
      </c>
      <c r="L190">
        <v>559</v>
      </c>
      <c r="M190" s="4">
        <v>193</v>
      </c>
    </row>
    <row r="191" spans="1:13" x14ac:dyDescent="0.25">
      <c r="A191" s="11" t="s">
        <v>40202</v>
      </c>
      <c r="B191" t="s">
        <v>40203</v>
      </c>
      <c r="C191" t="s">
        <v>40204</v>
      </c>
      <c r="D191">
        <v>44.5</v>
      </c>
      <c r="E191" t="s">
        <v>12683</v>
      </c>
      <c r="F191" s="9">
        <v>0</v>
      </c>
      <c r="G191" s="9">
        <v>0</v>
      </c>
      <c r="H191" s="9">
        <v>0</v>
      </c>
      <c r="I191" s="30" t="s">
        <v>37762</v>
      </c>
      <c r="J191" t="s">
        <v>12</v>
      </c>
      <c r="K191" t="s">
        <v>32</v>
      </c>
      <c r="L191">
        <v>3062</v>
      </c>
      <c r="M191" s="4">
        <v>194</v>
      </c>
    </row>
    <row r="192" spans="1:13" x14ac:dyDescent="0.25">
      <c r="A192" s="11" t="s">
        <v>40205</v>
      </c>
      <c r="B192" t="s">
        <v>40206</v>
      </c>
      <c r="C192" t="s">
        <v>40207</v>
      </c>
      <c r="D192">
        <v>82.3</v>
      </c>
      <c r="E192" t="s">
        <v>12843</v>
      </c>
      <c r="F192" s="9">
        <v>2.1</v>
      </c>
      <c r="G192" s="9">
        <v>0</v>
      </c>
      <c r="H192" s="9">
        <v>0.3</v>
      </c>
      <c r="I192" s="30" t="s">
        <v>37740</v>
      </c>
      <c r="J192" t="s">
        <v>12</v>
      </c>
      <c r="K192" t="s">
        <v>12</v>
      </c>
      <c r="L192">
        <v>3099</v>
      </c>
      <c r="M192" s="4">
        <v>195</v>
      </c>
    </row>
    <row r="193" spans="1:13" x14ac:dyDescent="0.25">
      <c r="A193" s="11" t="s">
        <v>40208</v>
      </c>
      <c r="B193" t="s">
        <v>40209</v>
      </c>
      <c r="C193" t="s">
        <v>40210</v>
      </c>
      <c r="D193">
        <v>62.6</v>
      </c>
      <c r="E193" t="s">
        <v>11591</v>
      </c>
      <c r="F193" s="9">
        <v>0</v>
      </c>
      <c r="G193" s="9">
        <v>0</v>
      </c>
      <c r="H193" s="9">
        <v>0</v>
      </c>
      <c r="I193" s="174" t="s">
        <v>37740</v>
      </c>
      <c r="J193" t="s">
        <v>12</v>
      </c>
      <c r="K193" t="s">
        <v>12</v>
      </c>
      <c r="L193">
        <v>2761</v>
      </c>
      <c r="M193" s="4">
        <v>196</v>
      </c>
    </row>
    <row r="194" spans="1:13" x14ac:dyDescent="0.25">
      <c r="A194" s="11" t="s">
        <v>40211</v>
      </c>
      <c r="B194" t="s">
        <v>40212</v>
      </c>
      <c r="C194" t="s">
        <v>40213</v>
      </c>
      <c r="D194">
        <v>133.9</v>
      </c>
      <c r="E194" t="s">
        <v>11019</v>
      </c>
      <c r="F194" s="9">
        <v>0</v>
      </c>
      <c r="G194" s="9">
        <v>0</v>
      </c>
      <c r="H194" s="9">
        <v>0</v>
      </c>
      <c r="I194" s="174" t="s">
        <v>37740</v>
      </c>
      <c r="J194" t="s">
        <v>314</v>
      </c>
      <c r="K194" t="s">
        <v>69</v>
      </c>
      <c r="L194">
        <v>2608</v>
      </c>
      <c r="M194" s="4">
        <v>197</v>
      </c>
    </row>
    <row r="195" spans="1:13" x14ac:dyDescent="0.25">
      <c r="A195" s="11" t="s">
        <v>40214</v>
      </c>
      <c r="B195" t="s">
        <v>40215</v>
      </c>
      <c r="C195" t="s">
        <v>40216</v>
      </c>
      <c r="D195">
        <v>77.8</v>
      </c>
      <c r="E195" t="s">
        <v>10925</v>
      </c>
      <c r="F195" s="9">
        <v>29</v>
      </c>
      <c r="G195" s="9">
        <v>15</v>
      </c>
      <c r="H195" s="9">
        <v>3.6</v>
      </c>
      <c r="I195" s="30" t="s">
        <v>37740</v>
      </c>
      <c r="J195" t="s">
        <v>12</v>
      </c>
      <c r="K195" t="s">
        <v>12</v>
      </c>
      <c r="L195">
        <v>2584</v>
      </c>
      <c r="M195" s="4">
        <v>198</v>
      </c>
    </row>
    <row r="196" spans="1:13" x14ac:dyDescent="0.25">
      <c r="A196" s="39" t="s">
        <v>40217</v>
      </c>
      <c r="M196" s="4">
        <v>199</v>
      </c>
    </row>
    <row r="197" spans="1:13" x14ac:dyDescent="0.25">
      <c r="A197" s="39" t="s">
        <v>40137</v>
      </c>
      <c r="M197" s="4">
        <v>200</v>
      </c>
    </row>
    <row r="198" spans="1:13" x14ac:dyDescent="0.25">
      <c r="A198" s="11" t="s">
        <v>40132</v>
      </c>
      <c r="B198" t="s">
        <v>40133</v>
      </c>
      <c r="C198" t="s">
        <v>40134</v>
      </c>
      <c r="D198">
        <v>12.3</v>
      </c>
      <c r="E198" t="s">
        <v>7261</v>
      </c>
      <c r="F198" s="9">
        <v>0</v>
      </c>
      <c r="G198" s="9">
        <v>0</v>
      </c>
      <c r="H198" s="9">
        <v>0</v>
      </c>
      <c r="I198" s="30" t="s">
        <v>37762</v>
      </c>
      <c r="J198" t="s">
        <v>12</v>
      </c>
      <c r="K198" t="s">
        <v>69</v>
      </c>
      <c r="L198">
        <v>1695</v>
      </c>
      <c r="M198" s="4">
        <v>201</v>
      </c>
    </row>
    <row r="199" spans="1:13" x14ac:dyDescent="0.25">
      <c r="A199" s="39" t="s">
        <v>40138</v>
      </c>
      <c r="M199" s="4">
        <v>202</v>
      </c>
    </row>
    <row r="200" spans="1:13" x14ac:dyDescent="0.25">
      <c r="A200" s="11" t="s">
        <v>40218</v>
      </c>
      <c r="B200" t="s">
        <v>40219</v>
      </c>
      <c r="C200" t="s">
        <v>40220</v>
      </c>
      <c r="D200">
        <v>87</v>
      </c>
      <c r="E200" t="s">
        <v>8734</v>
      </c>
      <c r="F200" s="9">
        <v>16</v>
      </c>
      <c r="G200" s="9">
        <v>1</v>
      </c>
      <c r="H200" s="9">
        <v>44</v>
      </c>
      <c r="I200" s="30" t="s">
        <v>37740</v>
      </c>
      <c r="J200" t="s">
        <v>12</v>
      </c>
      <c r="K200" t="s">
        <v>12</v>
      </c>
      <c r="L200">
        <v>2039</v>
      </c>
      <c r="M200" s="4">
        <v>203</v>
      </c>
    </row>
    <row r="201" spans="1:13" x14ac:dyDescent="0.25">
      <c r="A201" s="39" t="s">
        <v>40221</v>
      </c>
      <c r="M201" s="4">
        <v>204</v>
      </c>
    </row>
    <row r="202" spans="1:13" x14ac:dyDescent="0.25">
      <c r="A202" s="11" t="s">
        <v>40222</v>
      </c>
      <c r="B202" t="s">
        <v>40223</v>
      </c>
      <c r="C202" t="s">
        <v>40224</v>
      </c>
      <c r="D202">
        <v>12.5</v>
      </c>
      <c r="E202" t="s">
        <v>9507</v>
      </c>
      <c r="F202" s="9">
        <v>230</v>
      </c>
      <c r="G202" s="9">
        <v>0.2</v>
      </c>
      <c r="H202" s="9">
        <v>29</v>
      </c>
      <c r="I202" s="30" t="s">
        <v>37740</v>
      </c>
      <c r="J202" t="s">
        <v>12</v>
      </c>
      <c r="K202" t="s">
        <v>92</v>
      </c>
      <c r="L202">
        <v>2215</v>
      </c>
      <c r="M202" s="4">
        <v>205</v>
      </c>
    </row>
    <row r="203" spans="1:13" x14ac:dyDescent="0.25">
      <c r="A203" s="11" t="s">
        <v>40225</v>
      </c>
      <c r="B203" t="s">
        <v>40226</v>
      </c>
      <c r="C203" t="s">
        <v>40227</v>
      </c>
      <c r="D203">
        <v>13.1</v>
      </c>
      <c r="E203" t="s">
        <v>9514</v>
      </c>
      <c r="F203" s="9">
        <v>1300</v>
      </c>
      <c r="G203" s="9">
        <v>0.1</v>
      </c>
      <c r="H203" s="9">
        <v>150</v>
      </c>
      <c r="I203" s="30" t="s">
        <v>37740</v>
      </c>
      <c r="J203" t="s">
        <v>12</v>
      </c>
      <c r="K203" t="s">
        <v>92</v>
      </c>
      <c r="L203">
        <v>2216</v>
      </c>
      <c r="M203" s="4">
        <v>206</v>
      </c>
    </row>
    <row r="204" spans="1:13" x14ac:dyDescent="0.25">
      <c r="A204" s="39" t="s">
        <v>40228</v>
      </c>
      <c r="M204" s="4">
        <v>207</v>
      </c>
    </row>
    <row r="205" spans="1:13" x14ac:dyDescent="0.25">
      <c r="A205" s="11" t="s">
        <v>40229</v>
      </c>
      <c r="B205" t="s">
        <v>40230</v>
      </c>
      <c r="C205" t="s">
        <v>40231</v>
      </c>
      <c r="D205">
        <v>18.5</v>
      </c>
      <c r="E205" t="s">
        <v>5298</v>
      </c>
      <c r="F205" s="9">
        <v>0</v>
      </c>
      <c r="G205" s="9">
        <v>0</v>
      </c>
      <c r="H205" s="9">
        <v>0</v>
      </c>
      <c r="I205" s="30" t="s">
        <v>37762</v>
      </c>
      <c r="J205" t="s">
        <v>12</v>
      </c>
      <c r="K205" t="s">
        <v>69</v>
      </c>
      <c r="L205">
        <v>1246</v>
      </c>
      <c r="M205" s="4">
        <v>208</v>
      </c>
    </row>
    <row r="206" spans="1:13" x14ac:dyDescent="0.25">
      <c r="A206" s="11" t="s">
        <v>40232</v>
      </c>
      <c r="B206" t="s">
        <v>40233</v>
      </c>
      <c r="C206" t="s">
        <v>40234</v>
      </c>
      <c r="D206">
        <v>85.8</v>
      </c>
      <c r="E206" t="s">
        <v>11146</v>
      </c>
      <c r="F206" s="9">
        <v>7.6</v>
      </c>
      <c r="G206" s="9">
        <v>21</v>
      </c>
      <c r="H206" s="9">
        <v>0.9</v>
      </c>
      <c r="I206" s="30" t="s">
        <v>37740</v>
      </c>
      <c r="J206" t="s">
        <v>12</v>
      </c>
      <c r="K206" t="s">
        <v>12</v>
      </c>
      <c r="L206">
        <v>2639</v>
      </c>
      <c r="M206" s="4">
        <v>209</v>
      </c>
    </row>
    <row r="207" spans="1:13" x14ac:dyDescent="0.25">
      <c r="A207" s="11" t="s">
        <v>40232</v>
      </c>
      <c r="B207" t="s">
        <v>40233</v>
      </c>
      <c r="C207" t="s">
        <v>40235</v>
      </c>
      <c r="D207">
        <v>88.2</v>
      </c>
      <c r="E207" t="s">
        <v>11636</v>
      </c>
      <c r="F207" s="9">
        <v>44</v>
      </c>
      <c r="G207" s="9">
        <v>10</v>
      </c>
      <c r="H207" s="9">
        <v>5.4</v>
      </c>
      <c r="I207" s="30" t="s">
        <v>37740</v>
      </c>
      <c r="J207" t="s">
        <v>12</v>
      </c>
      <c r="K207" t="s">
        <v>12</v>
      </c>
      <c r="L207">
        <v>2772</v>
      </c>
      <c r="M207" s="4">
        <v>210</v>
      </c>
    </row>
    <row r="208" spans="1:13" x14ac:dyDescent="0.25">
      <c r="A208" s="11" t="s">
        <v>40232</v>
      </c>
      <c r="B208" t="s">
        <v>40233</v>
      </c>
      <c r="C208" t="s">
        <v>40236</v>
      </c>
      <c r="D208">
        <v>83.9</v>
      </c>
      <c r="E208" t="s">
        <v>15733</v>
      </c>
      <c r="F208" s="9">
        <v>27</v>
      </c>
      <c r="G208" s="9">
        <v>0.6</v>
      </c>
      <c r="H208" s="9">
        <v>3.3</v>
      </c>
      <c r="I208" s="30" t="s">
        <v>37740</v>
      </c>
      <c r="J208" t="s">
        <v>12</v>
      </c>
      <c r="K208" t="s">
        <v>12</v>
      </c>
      <c r="L208">
        <v>3831</v>
      </c>
      <c r="M208" s="4">
        <v>211</v>
      </c>
    </row>
    <row r="209" spans="1:13" x14ac:dyDescent="0.25">
      <c r="A209" s="39" t="s">
        <v>40237</v>
      </c>
      <c r="I209" s="96"/>
      <c r="M209" s="4">
        <v>212</v>
      </c>
    </row>
    <row r="210" spans="1:13" x14ac:dyDescent="0.25">
      <c r="A210" s="39" t="s">
        <v>40137</v>
      </c>
      <c r="I210" s="96"/>
      <c r="M210" s="4">
        <v>213</v>
      </c>
    </row>
    <row r="211" spans="1:13" x14ac:dyDescent="0.25">
      <c r="A211" s="11" t="s">
        <v>40132</v>
      </c>
      <c r="B211" t="s">
        <v>40133</v>
      </c>
      <c r="C211" t="s">
        <v>40134</v>
      </c>
      <c r="D211">
        <v>12.3</v>
      </c>
      <c r="E211" t="s">
        <v>7261</v>
      </c>
      <c r="F211" s="9">
        <v>0</v>
      </c>
      <c r="G211" s="9">
        <v>0</v>
      </c>
      <c r="H211" s="9">
        <v>0</v>
      </c>
      <c r="I211" s="96" t="s">
        <v>37762</v>
      </c>
      <c r="J211" t="s">
        <v>12</v>
      </c>
      <c r="K211" t="s">
        <v>69</v>
      </c>
      <c r="L211">
        <v>1695</v>
      </c>
      <c r="M211" s="4">
        <v>214</v>
      </c>
    </row>
    <row r="212" spans="1:13" x14ac:dyDescent="0.25">
      <c r="A212" s="39" t="s">
        <v>40138</v>
      </c>
      <c r="I212" s="96"/>
      <c r="M212" s="4">
        <v>215</v>
      </c>
    </row>
    <row r="213" spans="1:13" x14ac:dyDescent="0.25">
      <c r="A213" s="11" t="s">
        <v>40238</v>
      </c>
      <c r="B213" t="s">
        <v>40239</v>
      </c>
      <c r="C213" t="s">
        <v>40240</v>
      </c>
      <c r="D213">
        <v>86.2</v>
      </c>
      <c r="E213" t="s">
        <v>8738</v>
      </c>
      <c r="F213" s="9">
        <v>330</v>
      </c>
      <c r="G213" s="9">
        <v>1.8</v>
      </c>
      <c r="H213" s="9">
        <v>50</v>
      </c>
      <c r="I213" s="96" t="s">
        <v>37740</v>
      </c>
      <c r="J213" t="s">
        <v>12</v>
      </c>
      <c r="K213" t="s">
        <v>69</v>
      </c>
      <c r="L213">
        <v>2040</v>
      </c>
      <c r="M213" s="4">
        <v>216</v>
      </c>
    </row>
    <row r="214" spans="1:13" x14ac:dyDescent="0.25">
      <c r="A214" s="39" t="s">
        <v>40241</v>
      </c>
      <c r="M214" s="4">
        <v>217</v>
      </c>
    </row>
    <row r="215" spans="1:13" x14ac:dyDescent="0.25">
      <c r="A215" s="11" t="s">
        <v>40242</v>
      </c>
      <c r="B215" t="s">
        <v>40243</v>
      </c>
      <c r="C215" t="s">
        <v>40244</v>
      </c>
      <c r="D215">
        <v>16.2</v>
      </c>
      <c r="E215" t="s">
        <v>12114</v>
      </c>
      <c r="F215" s="9">
        <v>0</v>
      </c>
      <c r="G215" s="9">
        <v>0</v>
      </c>
      <c r="H215" s="9">
        <v>0</v>
      </c>
      <c r="I215" s="168" t="s">
        <v>37740</v>
      </c>
      <c r="J215" t="s">
        <v>12</v>
      </c>
      <c r="K215" t="s">
        <v>92</v>
      </c>
      <c r="L215">
        <v>2913</v>
      </c>
      <c r="M215" s="4">
        <v>218</v>
      </c>
    </row>
    <row r="216" spans="1:13" x14ac:dyDescent="0.25">
      <c r="A216" s="11" t="s">
        <v>40245</v>
      </c>
      <c r="B216" t="s">
        <v>40246</v>
      </c>
      <c r="C216" t="s">
        <v>40247</v>
      </c>
      <c r="D216">
        <v>67.599999999999994</v>
      </c>
      <c r="E216" t="s">
        <v>15987</v>
      </c>
      <c r="F216" s="9">
        <v>77</v>
      </c>
      <c r="G216" s="9">
        <v>1</v>
      </c>
      <c r="H216" s="9">
        <v>9.5</v>
      </c>
      <c r="I216" s="30" t="s">
        <v>37740</v>
      </c>
      <c r="J216" t="s">
        <v>12</v>
      </c>
      <c r="K216" t="s">
        <v>32</v>
      </c>
      <c r="L216">
        <v>3900</v>
      </c>
      <c r="M216" s="4">
        <v>219</v>
      </c>
    </row>
    <row r="217" spans="1:13" x14ac:dyDescent="0.25">
      <c r="A217" s="11" t="s">
        <v>40248</v>
      </c>
      <c r="B217" t="s">
        <v>40249</v>
      </c>
      <c r="C217" t="s">
        <v>40250</v>
      </c>
      <c r="D217">
        <v>69.7</v>
      </c>
      <c r="E217" t="s">
        <v>8913</v>
      </c>
      <c r="F217" s="9">
        <v>1800</v>
      </c>
      <c r="G217" s="9">
        <v>77</v>
      </c>
      <c r="H217" s="9">
        <v>220</v>
      </c>
      <c r="I217" s="30" t="s">
        <v>37764</v>
      </c>
      <c r="J217" t="s">
        <v>2279</v>
      </c>
      <c r="K217" t="s">
        <v>69</v>
      </c>
      <c r="L217">
        <v>2079</v>
      </c>
      <c r="M217" s="4">
        <v>220</v>
      </c>
    </row>
    <row r="218" spans="1:13" x14ac:dyDescent="0.25">
      <c r="A218" s="11" t="s">
        <v>40251</v>
      </c>
      <c r="B218" t="s">
        <v>40252</v>
      </c>
      <c r="C218" t="s">
        <v>40253</v>
      </c>
      <c r="D218">
        <v>68</v>
      </c>
      <c r="E218" t="s">
        <v>18774</v>
      </c>
      <c r="F218" s="9">
        <v>9.1</v>
      </c>
      <c r="G218" s="9">
        <v>25</v>
      </c>
      <c r="H218" s="9">
        <v>1.1000000000000001</v>
      </c>
      <c r="I218" s="30" t="s">
        <v>37763</v>
      </c>
      <c r="J218" t="s">
        <v>12</v>
      </c>
      <c r="K218" t="s">
        <v>69</v>
      </c>
      <c r="L218">
        <v>4633</v>
      </c>
      <c r="M218" s="4">
        <v>221</v>
      </c>
    </row>
    <row r="219" spans="1:13" x14ac:dyDescent="0.25">
      <c r="A219" s="11" t="s">
        <v>40254</v>
      </c>
      <c r="B219" t="s">
        <v>40255</v>
      </c>
      <c r="C219" t="s">
        <v>40256</v>
      </c>
      <c r="D219">
        <v>68.099999999999994</v>
      </c>
      <c r="E219" t="s">
        <v>10201</v>
      </c>
      <c r="F219" s="9">
        <v>1.6</v>
      </c>
      <c r="G219" s="9">
        <v>0.8</v>
      </c>
      <c r="H219" s="9">
        <v>0.2</v>
      </c>
      <c r="I219" s="30" t="s">
        <v>37740</v>
      </c>
      <c r="J219" t="s">
        <v>12</v>
      </c>
      <c r="K219" t="s">
        <v>12</v>
      </c>
      <c r="L219">
        <v>2383</v>
      </c>
      <c r="M219" s="4">
        <v>222</v>
      </c>
    </row>
    <row r="220" spans="1:13" x14ac:dyDescent="0.25">
      <c r="A220" s="11" t="s">
        <v>40257</v>
      </c>
      <c r="B220" t="s">
        <v>40258</v>
      </c>
      <c r="C220" t="s">
        <v>40256</v>
      </c>
      <c r="D220">
        <v>68.099999999999994</v>
      </c>
      <c r="E220" t="s">
        <v>10201</v>
      </c>
      <c r="F220" s="9">
        <v>1.6</v>
      </c>
      <c r="G220" s="9">
        <v>0.8</v>
      </c>
      <c r="H220" s="9">
        <v>0.2</v>
      </c>
      <c r="I220" s="30" t="s">
        <v>37740</v>
      </c>
      <c r="J220" t="s">
        <v>12</v>
      </c>
      <c r="K220" t="s">
        <v>12</v>
      </c>
      <c r="L220">
        <v>2383</v>
      </c>
      <c r="M220" s="4">
        <v>223</v>
      </c>
    </row>
    <row r="221" spans="1:13" x14ac:dyDescent="0.25">
      <c r="A221" s="11" t="s">
        <v>40259</v>
      </c>
      <c r="B221" t="s">
        <v>40260</v>
      </c>
      <c r="C221" t="s">
        <v>40247</v>
      </c>
      <c r="D221">
        <v>67.599999999999994</v>
      </c>
      <c r="E221" t="s">
        <v>15987</v>
      </c>
      <c r="F221" s="9">
        <v>77</v>
      </c>
      <c r="G221" s="9">
        <v>1</v>
      </c>
      <c r="H221" s="9">
        <v>9.5</v>
      </c>
      <c r="I221" s="30" t="s">
        <v>37740</v>
      </c>
      <c r="J221" t="s">
        <v>12</v>
      </c>
      <c r="K221" t="s">
        <v>32</v>
      </c>
      <c r="L221">
        <v>3900</v>
      </c>
      <c r="M221" s="4">
        <v>224</v>
      </c>
    </row>
    <row r="222" spans="1:13" x14ac:dyDescent="0.25">
      <c r="A222" s="11" t="s">
        <v>40261</v>
      </c>
      <c r="B222" t="s">
        <v>40262</v>
      </c>
      <c r="C222" t="s">
        <v>40263</v>
      </c>
      <c r="D222">
        <v>71.3</v>
      </c>
      <c r="E222" t="s">
        <v>12136</v>
      </c>
      <c r="F222" s="9">
        <v>0</v>
      </c>
      <c r="G222" s="9">
        <v>0</v>
      </c>
      <c r="H222" s="9">
        <v>0</v>
      </c>
      <c r="I222" s="168" t="s">
        <v>37740</v>
      </c>
      <c r="J222" t="s">
        <v>12</v>
      </c>
      <c r="K222" t="s">
        <v>12</v>
      </c>
      <c r="L222">
        <v>2918</v>
      </c>
      <c r="M222" s="4">
        <v>225</v>
      </c>
    </row>
    <row r="223" spans="1:13" x14ac:dyDescent="0.25">
      <c r="A223" s="11" t="s">
        <v>40264</v>
      </c>
      <c r="B223" t="s">
        <v>40265</v>
      </c>
      <c r="C223" t="s">
        <v>40266</v>
      </c>
      <c r="D223">
        <v>69.400000000000006</v>
      </c>
      <c r="E223" t="s">
        <v>12521</v>
      </c>
      <c r="F223" s="9">
        <v>0</v>
      </c>
      <c r="G223" s="9">
        <v>0</v>
      </c>
      <c r="H223" s="9">
        <v>0</v>
      </c>
      <c r="I223" s="168" t="s">
        <v>37740</v>
      </c>
      <c r="J223" t="s">
        <v>12</v>
      </c>
      <c r="K223" t="s">
        <v>12</v>
      </c>
      <c r="L223">
        <v>3022</v>
      </c>
      <c r="M223" s="4">
        <v>226</v>
      </c>
    </row>
    <row r="224" spans="1:13" x14ac:dyDescent="0.25">
      <c r="A224" s="11" t="s">
        <v>40267</v>
      </c>
      <c r="B224" t="s">
        <v>40268</v>
      </c>
      <c r="C224" t="s">
        <v>40269</v>
      </c>
      <c r="D224">
        <v>58.1</v>
      </c>
      <c r="E224" t="s">
        <v>17194</v>
      </c>
      <c r="F224" s="9">
        <v>0</v>
      </c>
      <c r="G224" s="9">
        <v>0</v>
      </c>
      <c r="H224" s="9">
        <v>0</v>
      </c>
      <c r="I224" s="168" t="s">
        <v>37740</v>
      </c>
      <c r="J224" t="s">
        <v>12</v>
      </c>
      <c r="K224" t="s">
        <v>12</v>
      </c>
      <c r="L224">
        <v>4211</v>
      </c>
      <c r="M224" s="4">
        <v>227</v>
      </c>
    </row>
    <row r="225" spans="1:13" x14ac:dyDescent="0.25">
      <c r="A225" s="11" t="s">
        <v>40270</v>
      </c>
      <c r="B225" t="s">
        <v>40271</v>
      </c>
      <c r="C225" t="s">
        <v>40272</v>
      </c>
      <c r="D225">
        <v>76.099999999999994</v>
      </c>
      <c r="E225" t="s">
        <v>11758</v>
      </c>
      <c r="F225" s="9">
        <v>250</v>
      </c>
      <c r="G225" s="9">
        <v>4.5</v>
      </c>
      <c r="H225" s="9">
        <v>30</v>
      </c>
      <c r="I225" s="96" t="s">
        <v>37740</v>
      </c>
      <c r="J225" t="s">
        <v>12</v>
      </c>
      <c r="K225" t="s">
        <v>12</v>
      </c>
      <c r="L225">
        <v>2806</v>
      </c>
      <c r="M225" s="4">
        <v>228</v>
      </c>
    </row>
    <row r="226" spans="1:13" x14ac:dyDescent="0.25">
      <c r="A226" s="11" t="s">
        <v>40270</v>
      </c>
      <c r="B226" t="s">
        <v>40271</v>
      </c>
      <c r="C226" t="s">
        <v>40273</v>
      </c>
      <c r="D226">
        <v>77.2</v>
      </c>
      <c r="E226" t="s">
        <v>13196</v>
      </c>
      <c r="F226" s="9">
        <v>4.2</v>
      </c>
      <c r="G226" s="9">
        <v>1.4</v>
      </c>
      <c r="H226" s="9">
        <v>0.5</v>
      </c>
      <c r="I226" s="30" t="s">
        <v>37740</v>
      </c>
      <c r="J226" t="s">
        <v>12</v>
      </c>
      <c r="K226" t="s">
        <v>12</v>
      </c>
      <c r="L226">
        <v>3190</v>
      </c>
      <c r="M226" s="4">
        <v>229</v>
      </c>
    </row>
    <row r="227" spans="1:13" x14ac:dyDescent="0.25">
      <c r="A227" s="11" t="s">
        <v>40274</v>
      </c>
      <c r="B227" t="s">
        <v>40275</v>
      </c>
      <c r="C227" t="s">
        <v>40276</v>
      </c>
      <c r="D227">
        <v>85.5</v>
      </c>
      <c r="E227" t="s">
        <v>17654</v>
      </c>
      <c r="F227" s="9">
        <v>25</v>
      </c>
      <c r="G227" s="9">
        <v>70</v>
      </c>
      <c r="H227" s="9">
        <v>3.1</v>
      </c>
      <c r="I227" s="30" t="s">
        <v>37763</v>
      </c>
      <c r="J227" t="s">
        <v>12</v>
      </c>
      <c r="K227" t="s">
        <v>92</v>
      </c>
      <c r="L227">
        <v>4332</v>
      </c>
      <c r="M227" s="4">
        <v>230</v>
      </c>
    </row>
    <row r="228" spans="1:13" x14ac:dyDescent="0.25">
      <c r="A228" s="11" t="s">
        <v>40277</v>
      </c>
      <c r="B228" t="s">
        <v>40278</v>
      </c>
      <c r="C228" t="s">
        <v>40279</v>
      </c>
      <c r="D228">
        <v>57.3</v>
      </c>
      <c r="E228" t="s">
        <v>14613</v>
      </c>
      <c r="F228" s="9">
        <v>1800</v>
      </c>
      <c r="G228" s="9">
        <v>48</v>
      </c>
      <c r="H228" s="9">
        <v>220</v>
      </c>
      <c r="I228" s="30" t="s">
        <v>37764</v>
      </c>
      <c r="J228" t="s">
        <v>12</v>
      </c>
      <c r="K228" t="s">
        <v>69</v>
      </c>
      <c r="L228">
        <v>3552</v>
      </c>
      <c r="M228" s="4">
        <v>231</v>
      </c>
    </row>
    <row r="229" spans="1:13" x14ac:dyDescent="0.25">
      <c r="A229" s="11" t="s">
        <v>40280</v>
      </c>
      <c r="B229" t="s">
        <v>40281</v>
      </c>
      <c r="C229" t="s">
        <v>40282</v>
      </c>
      <c r="D229">
        <v>73.7</v>
      </c>
      <c r="E229" t="s">
        <v>18752</v>
      </c>
      <c r="F229" s="9">
        <v>8.9</v>
      </c>
      <c r="G229" s="9">
        <v>25</v>
      </c>
      <c r="H229" s="9">
        <v>1.1000000000000001</v>
      </c>
      <c r="I229" s="30" t="s">
        <v>37763</v>
      </c>
      <c r="J229" t="s">
        <v>12</v>
      </c>
      <c r="K229" t="s">
        <v>92</v>
      </c>
      <c r="L229">
        <v>4625</v>
      </c>
      <c r="M229" s="4">
        <v>232</v>
      </c>
    </row>
    <row r="230" spans="1:13" x14ac:dyDescent="0.25">
      <c r="A230" s="11" t="s">
        <v>40283</v>
      </c>
      <c r="B230" t="s">
        <v>40284</v>
      </c>
      <c r="C230" t="s">
        <v>40285</v>
      </c>
      <c r="D230">
        <v>113.7</v>
      </c>
      <c r="E230" t="s">
        <v>12480</v>
      </c>
      <c r="F230" s="9">
        <v>1000</v>
      </c>
      <c r="G230" s="9">
        <v>40</v>
      </c>
      <c r="H230" s="9">
        <v>120</v>
      </c>
      <c r="I230" s="30" t="s">
        <v>37764</v>
      </c>
      <c r="J230" t="s">
        <v>12</v>
      </c>
      <c r="K230" t="s">
        <v>12</v>
      </c>
      <c r="L230">
        <v>3010</v>
      </c>
      <c r="M230" s="4">
        <v>233</v>
      </c>
    </row>
    <row r="231" spans="1:13" x14ac:dyDescent="0.25">
      <c r="A231" s="11" t="s">
        <v>40286</v>
      </c>
      <c r="B231" t="s">
        <v>40287</v>
      </c>
      <c r="C231" t="s">
        <v>40288</v>
      </c>
      <c r="D231">
        <v>36.200000000000003</v>
      </c>
      <c r="E231" t="s">
        <v>8808</v>
      </c>
      <c r="F231" s="9">
        <v>13</v>
      </c>
      <c r="G231" s="9">
        <v>37</v>
      </c>
      <c r="H231" s="9">
        <v>1.6</v>
      </c>
      <c r="I231" s="30" t="s">
        <v>37763</v>
      </c>
      <c r="J231" t="s">
        <v>12</v>
      </c>
      <c r="K231" t="s">
        <v>69</v>
      </c>
      <c r="L231">
        <v>2054</v>
      </c>
      <c r="M231" s="4">
        <v>234</v>
      </c>
    </row>
    <row r="232" spans="1:13" x14ac:dyDescent="0.25">
      <c r="A232" s="11" t="s">
        <v>40286</v>
      </c>
      <c r="B232" t="s">
        <v>40287</v>
      </c>
      <c r="C232" t="s">
        <v>40289</v>
      </c>
      <c r="D232">
        <v>32.799999999999997</v>
      </c>
      <c r="E232" t="s">
        <v>16028</v>
      </c>
      <c r="F232" s="9">
        <v>18</v>
      </c>
      <c r="G232" s="9">
        <v>1.5</v>
      </c>
      <c r="H232" s="9">
        <v>2.2000000000000002</v>
      </c>
      <c r="I232" s="96" t="s">
        <v>37740</v>
      </c>
      <c r="J232" t="s">
        <v>12</v>
      </c>
      <c r="K232" t="s">
        <v>92</v>
      </c>
      <c r="L232">
        <v>3914</v>
      </c>
      <c r="M232" s="4">
        <v>235</v>
      </c>
    </row>
    <row r="233" spans="1:13" x14ac:dyDescent="0.25">
      <c r="A233" s="39" t="s">
        <v>40290</v>
      </c>
      <c r="M233" s="4">
        <v>236</v>
      </c>
    </row>
    <row r="234" spans="1:13" x14ac:dyDescent="0.25">
      <c r="A234" s="39" t="s">
        <v>40137</v>
      </c>
      <c r="M234" s="4">
        <v>237</v>
      </c>
    </row>
    <row r="235" spans="1:13" x14ac:dyDescent="0.25">
      <c r="A235" s="11" t="s">
        <v>40132</v>
      </c>
      <c r="B235" t="s">
        <v>40133</v>
      </c>
      <c r="C235" t="s">
        <v>40134</v>
      </c>
      <c r="D235">
        <v>12.3</v>
      </c>
      <c r="E235" t="s">
        <v>7261</v>
      </c>
      <c r="F235" s="9">
        <v>0</v>
      </c>
      <c r="G235" s="9">
        <v>0</v>
      </c>
      <c r="H235" s="9">
        <v>0</v>
      </c>
      <c r="I235" s="30" t="s">
        <v>37762</v>
      </c>
      <c r="J235" t="s">
        <v>12</v>
      </c>
      <c r="K235" t="s">
        <v>69</v>
      </c>
      <c r="L235">
        <v>1695</v>
      </c>
      <c r="M235" s="4">
        <v>238</v>
      </c>
    </row>
    <row r="236" spans="1:13" x14ac:dyDescent="0.25">
      <c r="A236" s="39" t="s">
        <v>40138</v>
      </c>
      <c r="M236" s="4">
        <v>239</v>
      </c>
    </row>
    <row r="237" spans="1:13" x14ac:dyDescent="0.25">
      <c r="A237" s="11" t="s">
        <v>40291</v>
      </c>
      <c r="B237" t="s">
        <v>40292</v>
      </c>
      <c r="C237" t="s">
        <v>40293</v>
      </c>
      <c r="D237">
        <v>87.7</v>
      </c>
      <c r="E237" t="s">
        <v>8744</v>
      </c>
      <c r="F237" s="9">
        <v>850</v>
      </c>
      <c r="G237" s="9">
        <v>1.2</v>
      </c>
      <c r="H237" s="9">
        <v>200</v>
      </c>
      <c r="I237" s="30" t="s">
        <v>37740</v>
      </c>
      <c r="J237" t="s">
        <v>12</v>
      </c>
      <c r="K237" t="s">
        <v>12</v>
      </c>
      <c r="L237">
        <v>2041</v>
      </c>
      <c r="M237" s="4">
        <v>240</v>
      </c>
    </row>
    <row r="238" spans="1:13" x14ac:dyDescent="0.25">
      <c r="A238" s="11" t="s">
        <v>40291</v>
      </c>
      <c r="B238" t="s">
        <v>40292</v>
      </c>
      <c r="C238" t="s">
        <v>40294</v>
      </c>
      <c r="D238">
        <v>102.3</v>
      </c>
      <c r="E238" t="s">
        <v>8749</v>
      </c>
      <c r="F238" s="9">
        <v>28</v>
      </c>
      <c r="G238" s="9">
        <v>0.1</v>
      </c>
      <c r="H238" s="9">
        <v>3.4</v>
      </c>
      <c r="I238" s="30" t="s">
        <v>37740</v>
      </c>
      <c r="J238" t="s">
        <v>12</v>
      </c>
      <c r="K238" t="s">
        <v>92</v>
      </c>
      <c r="L238">
        <v>2042</v>
      </c>
      <c r="M238" s="4">
        <v>241</v>
      </c>
    </row>
    <row r="239" spans="1:13" x14ac:dyDescent="0.25">
      <c r="A239" s="39" t="s">
        <v>40221</v>
      </c>
      <c r="M239" s="4">
        <v>242</v>
      </c>
    </row>
    <row r="240" spans="1:13" x14ac:dyDescent="0.25">
      <c r="A240" s="11" t="s">
        <v>40295</v>
      </c>
      <c r="B240" t="s">
        <v>40296</v>
      </c>
      <c r="C240" t="s">
        <v>40297</v>
      </c>
      <c r="D240">
        <v>127</v>
      </c>
      <c r="E240" t="s">
        <v>9794</v>
      </c>
      <c r="F240" s="9">
        <v>250</v>
      </c>
      <c r="G240" s="9">
        <v>1.2</v>
      </c>
      <c r="H240" s="9">
        <v>940</v>
      </c>
      <c r="I240" s="30" t="s">
        <v>37740</v>
      </c>
      <c r="J240" t="s">
        <v>12</v>
      </c>
      <c r="K240" t="s">
        <v>69</v>
      </c>
      <c r="L240">
        <v>2281</v>
      </c>
      <c r="M240" s="4">
        <v>243</v>
      </c>
    </row>
    <row r="241" spans="1:13" x14ac:dyDescent="0.25">
      <c r="A241" s="39" t="s">
        <v>40298</v>
      </c>
      <c r="M241" s="4">
        <v>244</v>
      </c>
    </row>
    <row r="242" spans="1:13" x14ac:dyDescent="0.25">
      <c r="A242" s="11" t="s">
        <v>40086</v>
      </c>
      <c r="B242" t="s">
        <v>40087</v>
      </c>
      <c r="C242" t="s">
        <v>40088</v>
      </c>
      <c r="D242">
        <v>57.5</v>
      </c>
      <c r="E242" t="s">
        <v>12766</v>
      </c>
      <c r="F242" s="9">
        <v>7.2</v>
      </c>
      <c r="G242" s="9">
        <v>20</v>
      </c>
      <c r="H242" s="9">
        <v>0.9</v>
      </c>
      <c r="I242" s="96" t="s">
        <v>37740</v>
      </c>
      <c r="J242" t="s">
        <v>314</v>
      </c>
      <c r="K242" t="s">
        <v>69</v>
      </c>
      <c r="L242">
        <v>3082</v>
      </c>
      <c r="M242" s="4">
        <v>245</v>
      </c>
    </row>
    <row r="243" spans="1:13" x14ac:dyDescent="0.25">
      <c r="A243" s="11" t="s">
        <v>40299</v>
      </c>
      <c r="B243" t="s">
        <v>40300</v>
      </c>
      <c r="C243" t="s">
        <v>40301</v>
      </c>
      <c r="D243">
        <v>168.9</v>
      </c>
      <c r="E243" t="s">
        <v>19054</v>
      </c>
      <c r="F243" s="9">
        <v>24</v>
      </c>
      <c r="G243" s="9">
        <v>0.1</v>
      </c>
      <c r="H243" s="9">
        <v>2.9</v>
      </c>
      <c r="I243" s="30" t="s">
        <v>37740</v>
      </c>
      <c r="J243" t="s">
        <v>12</v>
      </c>
      <c r="K243" t="s">
        <v>69</v>
      </c>
      <c r="L243">
        <v>4702</v>
      </c>
      <c r="M243" s="4">
        <v>246</v>
      </c>
    </row>
    <row r="244" spans="1:13" x14ac:dyDescent="0.25">
      <c r="A244" s="11" t="s">
        <v>40302</v>
      </c>
      <c r="B244" t="s">
        <v>40303</v>
      </c>
      <c r="C244" t="s">
        <v>40304</v>
      </c>
      <c r="D244">
        <v>79.5</v>
      </c>
      <c r="E244" t="s">
        <v>17541</v>
      </c>
      <c r="F244" s="9">
        <v>340</v>
      </c>
      <c r="G244" s="9">
        <v>33</v>
      </c>
      <c r="H244" s="9">
        <v>42</v>
      </c>
      <c r="I244" s="96" t="s">
        <v>37740</v>
      </c>
      <c r="J244" t="s">
        <v>12</v>
      </c>
      <c r="K244" t="s">
        <v>69</v>
      </c>
      <c r="L244">
        <v>4298</v>
      </c>
      <c r="M244" s="4">
        <v>247</v>
      </c>
    </row>
    <row r="245" spans="1:13" x14ac:dyDescent="0.25">
      <c r="A245" s="11" t="s">
        <v>40305</v>
      </c>
      <c r="B245" t="s">
        <v>40306</v>
      </c>
      <c r="C245" t="s">
        <v>40307</v>
      </c>
      <c r="D245">
        <v>66.5</v>
      </c>
      <c r="E245" t="s">
        <v>10671</v>
      </c>
      <c r="F245" s="9">
        <v>0</v>
      </c>
      <c r="G245" s="9">
        <v>0</v>
      </c>
      <c r="H245" s="9">
        <v>0</v>
      </c>
      <c r="I245" s="168" t="s">
        <v>37740</v>
      </c>
      <c r="J245" t="s">
        <v>12</v>
      </c>
      <c r="K245" t="s">
        <v>12</v>
      </c>
      <c r="L245">
        <v>2517</v>
      </c>
      <c r="M245" s="4">
        <v>248</v>
      </c>
    </row>
    <row r="246" spans="1:13" x14ac:dyDescent="0.25">
      <c r="A246" s="11" t="s">
        <v>40308</v>
      </c>
      <c r="B246" t="s">
        <v>40309</v>
      </c>
      <c r="C246" t="s">
        <v>40310</v>
      </c>
      <c r="D246">
        <v>11.8</v>
      </c>
      <c r="E246" t="s">
        <v>15466</v>
      </c>
      <c r="F246" s="9">
        <v>0</v>
      </c>
      <c r="G246" s="9">
        <v>0</v>
      </c>
      <c r="H246" s="9">
        <v>0</v>
      </c>
      <c r="I246" s="168" t="s">
        <v>37740</v>
      </c>
      <c r="J246" t="s">
        <v>12</v>
      </c>
      <c r="K246" t="s">
        <v>12</v>
      </c>
      <c r="L246">
        <v>3760</v>
      </c>
      <c r="M246" s="4">
        <v>249</v>
      </c>
    </row>
    <row r="247" spans="1:13" x14ac:dyDescent="0.25">
      <c r="A247" s="11" t="s">
        <v>40311</v>
      </c>
      <c r="B247" t="s">
        <v>40312</v>
      </c>
      <c r="C247" t="s">
        <v>40313</v>
      </c>
      <c r="D247">
        <v>50.5</v>
      </c>
      <c r="E247" t="s">
        <v>14713</v>
      </c>
      <c r="F247" s="9">
        <v>0</v>
      </c>
      <c r="G247" s="9">
        <v>0</v>
      </c>
      <c r="H247" s="9">
        <v>0</v>
      </c>
      <c r="I247" s="30" t="s">
        <v>37762</v>
      </c>
      <c r="J247" t="s">
        <v>12</v>
      </c>
      <c r="K247" t="s">
        <v>69</v>
      </c>
      <c r="L247">
        <v>3578</v>
      </c>
      <c r="M247" s="4">
        <v>250</v>
      </c>
    </row>
    <row r="248" spans="1:13" x14ac:dyDescent="0.25">
      <c r="A248" s="11" t="s">
        <v>40314</v>
      </c>
      <c r="B248" t="s">
        <v>40315</v>
      </c>
      <c r="C248" t="s">
        <v>40316</v>
      </c>
      <c r="D248">
        <v>96.3</v>
      </c>
      <c r="E248" t="s">
        <v>10253</v>
      </c>
      <c r="F248" s="9">
        <v>41</v>
      </c>
      <c r="G248" s="9">
        <v>1</v>
      </c>
      <c r="H248" s="9">
        <v>5</v>
      </c>
      <c r="I248" s="30" t="s">
        <v>37740</v>
      </c>
      <c r="J248" t="s">
        <v>12</v>
      </c>
      <c r="K248" t="s">
        <v>92</v>
      </c>
      <c r="L248">
        <v>2399</v>
      </c>
      <c r="M248" s="4">
        <v>251</v>
      </c>
    </row>
    <row r="249" spans="1:13" x14ac:dyDescent="0.25">
      <c r="A249" s="11" t="s">
        <v>40317</v>
      </c>
      <c r="B249" t="s">
        <v>40318</v>
      </c>
      <c r="C249" t="s">
        <v>40319</v>
      </c>
      <c r="D249">
        <v>90</v>
      </c>
      <c r="E249" t="s">
        <v>12988</v>
      </c>
      <c r="F249" s="9">
        <v>22</v>
      </c>
      <c r="G249" s="9">
        <v>4.9000000000000004</v>
      </c>
      <c r="H249" s="9">
        <v>2.7</v>
      </c>
      <c r="I249" s="30" t="s">
        <v>37740</v>
      </c>
      <c r="J249" t="s">
        <v>12</v>
      </c>
      <c r="K249" t="s">
        <v>12</v>
      </c>
      <c r="L249">
        <v>3138</v>
      </c>
      <c r="M249" s="4">
        <v>252</v>
      </c>
    </row>
    <row r="250" spans="1:13" x14ac:dyDescent="0.25">
      <c r="A250" s="11" t="s">
        <v>40320</v>
      </c>
      <c r="B250" t="s">
        <v>40321</v>
      </c>
      <c r="C250" t="s">
        <v>40322</v>
      </c>
      <c r="D250">
        <v>58.8</v>
      </c>
      <c r="E250" t="s">
        <v>12975</v>
      </c>
      <c r="F250" s="9">
        <v>22</v>
      </c>
      <c r="G250" s="9">
        <v>0.2</v>
      </c>
      <c r="H250" s="9">
        <v>2.7</v>
      </c>
      <c r="I250" s="30" t="s">
        <v>37740</v>
      </c>
      <c r="J250" t="s">
        <v>12</v>
      </c>
      <c r="K250" t="s">
        <v>12</v>
      </c>
      <c r="L250">
        <v>3135</v>
      </c>
      <c r="M250" s="4">
        <v>253</v>
      </c>
    </row>
    <row r="251" spans="1:13" x14ac:dyDescent="0.25">
      <c r="A251" s="11" t="s">
        <v>40323</v>
      </c>
      <c r="B251" t="s">
        <v>40324</v>
      </c>
      <c r="C251" t="s">
        <v>40325</v>
      </c>
      <c r="D251">
        <v>60.6</v>
      </c>
      <c r="E251" t="s">
        <v>10343</v>
      </c>
      <c r="F251" s="9">
        <v>140</v>
      </c>
      <c r="G251" s="9">
        <v>13</v>
      </c>
      <c r="H251" s="9">
        <v>17</v>
      </c>
      <c r="I251" s="96" t="s">
        <v>37740</v>
      </c>
      <c r="J251" t="s">
        <v>12</v>
      </c>
      <c r="K251" t="s">
        <v>12</v>
      </c>
      <c r="L251">
        <v>2426</v>
      </c>
      <c r="M251" s="4">
        <v>254</v>
      </c>
    </row>
    <row r="252" spans="1:13" x14ac:dyDescent="0.25">
      <c r="A252" s="11" t="s">
        <v>40326</v>
      </c>
      <c r="B252" t="s">
        <v>40327</v>
      </c>
      <c r="C252" t="s">
        <v>40328</v>
      </c>
      <c r="D252">
        <v>66.900000000000006</v>
      </c>
      <c r="E252" t="s">
        <v>10485</v>
      </c>
      <c r="F252" s="9">
        <v>4900</v>
      </c>
      <c r="G252" s="9">
        <v>27</v>
      </c>
      <c r="H252" s="9">
        <v>590</v>
      </c>
      <c r="I252" s="30" t="s">
        <v>37764</v>
      </c>
      <c r="J252" t="s">
        <v>2279</v>
      </c>
      <c r="K252" t="s">
        <v>69</v>
      </c>
      <c r="L252">
        <v>2465</v>
      </c>
      <c r="M252" s="4">
        <v>255</v>
      </c>
    </row>
    <row r="253" spans="1:13" x14ac:dyDescent="0.25">
      <c r="A253" s="11" t="s">
        <v>40329</v>
      </c>
      <c r="B253" t="s">
        <v>40330</v>
      </c>
      <c r="C253" t="s">
        <v>40331</v>
      </c>
      <c r="D253">
        <v>38.9</v>
      </c>
      <c r="E253" t="s">
        <v>7014</v>
      </c>
      <c r="F253" s="9">
        <v>3100</v>
      </c>
      <c r="G253" s="9">
        <v>15</v>
      </c>
      <c r="H253" s="9">
        <v>380</v>
      </c>
      <c r="I253" s="30" t="s">
        <v>37764</v>
      </c>
      <c r="J253" t="s">
        <v>12</v>
      </c>
      <c r="K253" t="s">
        <v>69</v>
      </c>
      <c r="L253">
        <v>1638</v>
      </c>
      <c r="M253" s="4">
        <v>256</v>
      </c>
    </row>
    <row r="254" spans="1:13" x14ac:dyDescent="0.25">
      <c r="A254" s="11" t="s">
        <v>40332</v>
      </c>
      <c r="B254" t="s">
        <v>40333</v>
      </c>
      <c r="C254" t="s">
        <v>40334</v>
      </c>
      <c r="D254">
        <v>67.5</v>
      </c>
      <c r="E254" t="s">
        <v>12397</v>
      </c>
      <c r="F254" s="9">
        <v>48</v>
      </c>
      <c r="G254" s="9">
        <v>140</v>
      </c>
      <c r="H254" s="9">
        <v>5.9</v>
      </c>
      <c r="I254" s="30" t="s">
        <v>37763</v>
      </c>
      <c r="J254" t="s">
        <v>12</v>
      </c>
      <c r="K254" t="s">
        <v>12</v>
      </c>
      <c r="L254">
        <v>2988</v>
      </c>
      <c r="M254" s="4">
        <v>257</v>
      </c>
    </row>
    <row r="255" spans="1:13" x14ac:dyDescent="0.25">
      <c r="A255" s="39" t="s">
        <v>40335</v>
      </c>
      <c r="I255" s="96"/>
      <c r="M255" s="4">
        <v>258</v>
      </c>
    </row>
    <row r="256" spans="1:13" x14ac:dyDescent="0.25">
      <c r="A256" s="39" t="s">
        <v>40137</v>
      </c>
      <c r="M256" s="4">
        <v>259</v>
      </c>
    </row>
    <row r="257" spans="1:13" x14ac:dyDescent="0.25">
      <c r="A257" s="11" t="s">
        <v>40336</v>
      </c>
      <c r="B257" t="s">
        <v>40337</v>
      </c>
      <c r="C257" t="s">
        <v>40338</v>
      </c>
      <c r="D257">
        <v>10.9</v>
      </c>
      <c r="E257" t="s">
        <v>17772</v>
      </c>
      <c r="F257" s="9">
        <v>0</v>
      </c>
      <c r="G257" s="9">
        <v>0</v>
      </c>
      <c r="H257" s="9">
        <v>0</v>
      </c>
      <c r="I257" s="30" t="s">
        <v>37762</v>
      </c>
      <c r="J257" t="s">
        <v>12</v>
      </c>
      <c r="K257" t="s">
        <v>69</v>
      </c>
      <c r="L257">
        <v>4368</v>
      </c>
      <c r="M257" s="4">
        <v>260</v>
      </c>
    </row>
    <row r="258" spans="1:13" x14ac:dyDescent="0.25">
      <c r="A258" s="39" t="s">
        <v>40138</v>
      </c>
      <c r="M258" s="4">
        <v>261</v>
      </c>
    </row>
    <row r="259" spans="1:13" x14ac:dyDescent="0.25">
      <c r="A259" s="11" t="s">
        <v>40339</v>
      </c>
      <c r="B259" t="s">
        <v>40340</v>
      </c>
      <c r="C259" t="s">
        <v>40341</v>
      </c>
      <c r="D259">
        <v>91</v>
      </c>
      <c r="E259" t="s">
        <v>13606</v>
      </c>
      <c r="F259" s="9">
        <v>0</v>
      </c>
      <c r="G259" s="9">
        <v>0</v>
      </c>
      <c r="H259" s="9">
        <v>0</v>
      </c>
      <c r="I259" s="30" t="s">
        <v>37762</v>
      </c>
      <c r="J259" t="s">
        <v>12</v>
      </c>
      <c r="K259" t="s">
        <v>12</v>
      </c>
      <c r="L259">
        <v>3291</v>
      </c>
      <c r="M259" s="4">
        <v>262</v>
      </c>
    </row>
    <row r="260" spans="1:13" x14ac:dyDescent="0.25">
      <c r="A260" s="39" t="s">
        <v>40221</v>
      </c>
      <c r="M260" s="4">
        <v>263</v>
      </c>
    </row>
    <row r="261" spans="1:13" x14ac:dyDescent="0.25">
      <c r="A261" s="11" t="s">
        <v>40222</v>
      </c>
      <c r="B261" t="s">
        <v>40223</v>
      </c>
      <c r="C261" t="s">
        <v>40224</v>
      </c>
      <c r="D261">
        <v>12.5</v>
      </c>
      <c r="E261" t="s">
        <v>9507</v>
      </c>
      <c r="F261" s="9">
        <v>230</v>
      </c>
      <c r="G261" s="9">
        <v>0.2</v>
      </c>
      <c r="H261" s="9">
        <v>29</v>
      </c>
      <c r="I261" s="30" t="s">
        <v>37740</v>
      </c>
      <c r="J261" t="s">
        <v>12</v>
      </c>
      <c r="K261" t="s">
        <v>92</v>
      </c>
      <c r="L261">
        <v>2215</v>
      </c>
      <c r="M261" s="4">
        <v>264</v>
      </c>
    </row>
    <row r="262" spans="1:13" x14ac:dyDescent="0.25">
      <c r="A262" s="11" t="s">
        <v>40225</v>
      </c>
      <c r="B262" t="s">
        <v>40226</v>
      </c>
      <c r="C262" t="s">
        <v>40227</v>
      </c>
      <c r="D262">
        <v>13.1</v>
      </c>
      <c r="E262" t="s">
        <v>9514</v>
      </c>
      <c r="F262" s="9">
        <v>1300</v>
      </c>
      <c r="G262" s="9">
        <v>0.1</v>
      </c>
      <c r="H262" s="9">
        <v>150</v>
      </c>
      <c r="I262" s="30" t="s">
        <v>37740</v>
      </c>
      <c r="J262" t="s">
        <v>12</v>
      </c>
      <c r="K262" t="s">
        <v>92</v>
      </c>
      <c r="L262">
        <v>2216</v>
      </c>
      <c r="M262" s="4">
        <v>265</v>
      </c>
    </row>
    <row r="263" spans="1:13" x14ac:dyDescent="0.25">
      <c r="A263" s="39" t="s">
        <v>40342</v>
      </c>
      <c r="M263" s="4">
        <v>266</v>
      </c>
    </row>
    <row r="264" spans="1:13" x14ac:dyDescent="0.25">
      <c r="A264" s="11" t="s">
        <v>40343</v>
      </c>
      <c r="B264" t="s">
        <v>40344</v>
      </c>
      <c r="C264" t="s">
        <v>40345</v>
      </c>
      <c r="D264">
        <v>37</v>
      </c>
      <c r="E264" t="s">
        <v>19175</v>
      </c>
      <c r="F264" s="9">
        <v>2.5</v>
      </c>
      <c r="G264" s="9">
        <v>0.2</v>
      </c>
      <c r="H264" s="9">
        <v>0.3</v>
      </c>
      <c r="I264" s="30" t="s">
        <v>37740</v>
      </c>
      <c r="J264" t="s">
        <v>12</v>
      </c>
      <c r="K264" t="s">
        <v>12</v>
      </c>
      <c r="L264">
        <v>4734</v>
      </c>
      <c r="M264" s="4">
        <v>267</v>
      </c>
    </row>
    <row r="265" spans="1:13" x14ac:dyDescent="0.25">
      <c r="A265" s="11" t="s">
        <v>40346</v>
      </c>
      <c r="B265" t="s">
        <v>40347</v>
      </c>
      <c r="C265" t="s">
        <v>40348</v>
      </c>
      <c r="D265">
        <v>47.1</v>
      </c>
      <c r="E265" t="s">
        <v>17266</v>
      </c>
      <c r="F265" s="9">
        <v>6.4</v>
      </c>
      <c r="G265" s="9">
        <v>0</v>
      </c>
      <c r="H265" s="9">
        <v>0.8</v>
      </c>
      <c r="I265" s="30" t="s">
        <v>37740</v>
      </c>
      <c r="J265" t="s">
        <v>12</v>
      </c>
      <c r="K265" t="s">
        <v>32</v>
      </c>
      <c r="L265">
        <v>4231</v>
      </c>
      <c r="M265" s="4">
        <v>268</v>
      </c>
    </row>
    <row r="266" spans="1:13" x14ac:dyDescent="0.25">
      <c r="A266" s="11" t="s">
        <v>40349</v>
      </c>
      <c r="B266" t="s">
        <v>40350</v>
      </c>
      <c r="C266" t="s">
        <v>40351</v>
      </c>
      <c r="D266">
        <v>31.9</v>
      </c>
      <c r="E266" t="s">
        <v>14007</v>
      </c>
      <c r="F266" s="9">
        <v>0</v>
      </c>
      <c r="G266" s="9">
        <v>0</v>
      </c>
      <c r="H266" s="9">
        <v>0</v>
      </c>
      <c r="I266" s="96" t="s">
        <v>37762</v>
      </c>
      <c r="J266" t="s">
        <v>12</v>
      </c>
      <c r="K266" t="s">
        <v>32</v>
      </c>
      <c r="L266">
        <v>3392</v>
      </c>
      <c r="M266" s="4">
        <v>269</v>
      </c>
    </row>
    <row r="267" spans="1:13" x14ac:dyDescent="0.25">
      <c r="A267" s="11" t="s">
        <v>40352</v>
      </c>
      <c r="B267" t="s">
        <v>40353</v>
      </c>
      <c r="C267" t="s">
        <v>40354</v>
      </c>
      <c r="D267">
        <v>79.3</v>
      </c>
      <c r="E267" t="s">
        <v>9492</v>
      </c>
      <c r="F267" s="9">
        <v>41</v>
      </c>
      <c r="G267" s="9">
        <v>4.5999999999999996</v>
      </c>
      <c r="H267" s="9">
        <v>5</v>
      </c>
      <c r="I267" s="96" t="s">
        <v>37740</v>
      </c>
      <c r="J267" t="s">
        <v>12</v>
      </c>
      <c r="K267" t="s">
        <v>12</v>
      </c>
      <c r="L267">
        <v>2210</v>
      </c>
      <c r="M267" s="4">
        <v>270</v>
      </c>
    </row>
    <row r="268" spans="1:13" x14ac:dyDescent="0.25">
      <c r="A268" s="39" t="s">
        <v>40355</v>
      </c>
      <c r="M268" s="4">
        <v>271</v>
      </c>
    </row>
    <row r="269" spans="1:13" x14ac:dyDescent="0.25">
      <c r="A269" s="39" t="s">
        <v>40137</v>
      </c>
      <c r="I269" s="96"/>
      <c r="M269" s="4">
        <v>272</v>
      </c>
    </row>
    <row r="270" spans="1:13" x14ac:dyDescent="0.25">
      <c r="A270" s="11" t="s">
        <v>40132</v>
      </c>
      <c r="B270" t="s">
        <v>40133</v>
      </c>
      <c r="C270" t="s">
        <v>40134</v>
      </c>
      <c r="D270">
        <v>12.3</v>
      </c>
      <c r="E270" t="s">
        <v>7261</v>
      </c>
      <c r="F270" s="9">
        <v>0</v>
      </c>
      <c r="G270" s="9">
        <v>0</v>
      </c>
      <c r="H270" s="9">
        <v>0</v>
      </c>
      <c r="I270" s="96" t="s">
        <v>37762</v>
      </c>
      <c r="J270" t="s">
        <v>12</v>
      </c>
      <c r="K270" t="s">
        <v>69</v>
      </c>
      <c r="L270">
        <v>1695</v>
      </c>
      <c r="M270" s="4">
        <v>273</v>
      </c>
    </row>
    <row r="271" spans="1:13" x14ac:dyDescent="0.25">
      <c r="A271" s="39" t="s">
        <v>40138</v>
      </c>
      <c r="M271" s="4">
        <v>274</v>
      </c>
    </row>
    <row r="272" spans="1:13" x14ac:dyDescent="0.25">
      <c r="A272" s="11" t="s">
        <v>40356</v>
      </c>
      <c r="B272" t="s">
        <v>40357</v>
      </c>
      <c r="C272" t="s">
        <v>40358</v>
      </c>
      <c r="D272">
        <v>191.2</v>
      </c>
      <c r="E272" t="s">
        <v>9245</v>
      </c>
      <c r="F272" s="9">
        <v>23</v>
      </c>
      <c r="G272" s="9">
        <v>30</v>
      </c>
      <c r="H272" s="9">
        <v>2.8</v>
      </c>
      <c r="I272" s="30" t="s">
        <v>37740</v>
      </c>
      <c r="J272" t="s">
        <v>12</v>
      </c>
      <c r="K272" t="s">
        <v>32</v>
      </c>
      <c r="L272">
        <v>2155</v>
      </c>
      <c r="M272" s="4">
        <v>275</v>
      </c>
    </row>
    <row r="273" spans="1:13" x14ac:dyDescent="0.25">
      <c r="A273" s="39" t="s">
        <v>40142</v>
      </c>
      <c r="M273" s="4">
        <v>276</v>
      </c>
    </row>
    <row r="274" spans="1:13" x14ac:dyDescent="0.25">
      <c r="A274" s="11" t="s">
        <v>38593</v>
      </c>
      <c r="B274" t="s">
        <v>38594</v>
      </c>
      <c r="C274" t="s">
        <v>38595</v>
      </c>
      <c r="D274">
        <v>18.7</v>
      </c>
      <c r="E274" t="s">
        <v>7352</v>
      </c>
      <c r="F274" s="9">
        <v>500</v>
      </c>
      <c r="G274" s="9">
        <v>0.2</v>
      </c>
      <c r="H274" s="9">
        <v>61</v>
      </c>
      <c r="I274" s="30" t="s">
        <v>37740</v>
      </c>
      <c r="J274" t="s">
        <v>12</v>
      </c>
      <c r="K274" t="s">
        <v>12</v>
      </c>
      <c r="L274">
        <v>1715</v>
      </c>
      <c r="M274" s="4">
        <v>277</v>
      </c>
    </row>
    <row r="275" spans="1:13" x14ac:dyDescent="0.25">
      <c r="A275" s="39" t="s">
        <v>40359</v>
      </c>
      <c r="M275" s="4">
        <v>278</v>
      </c>
    </row>
    <row r="276" spans="1:13" x14ac:dyDescent="0.25">
      <c r="A276" s="11" t="s">
        <v>40150</v>
      </c>
      <c r="B276" t="s">
        <v>40151</v>
      </c>
      <c r="C276" t="s">
        <v>40152</v>
      </c>
      <c r="D276">
        <v>67.400000000000006</v>
      </c>
      <c r="E276" t="s">
        <v>12359</v>
      </c>
      <c r="F276" s="9">
        <v>52</v>
      </c>
      <c r="G276" s="9">
        <v>140</v>
      </c>
      <c r="H276" s="9">
        <v>6.3</v>
      </c>
      <c r="I276" s="30" t="s">
        <v>37763</v>
      </c>
      <c r="J276" t="s">
        <v>12</v>
      </c>
      <c r="K276" t="s">
        <v>32</v>
      </c>
      <c r="L276">
        <v>2977</v>
      </c>
      <c r="M276" s="4">
        <v>279</v>
      </c>
    </row>
    <row r="277" spans="1:13" x14ac:dyDescent="0.25">
      <c r="A277" s="39" t="s">
        <v>40360</v>
      </c>
      <c r="M277" s="4">
        <v>280</v>
      </c>
    </row>
    <row r="278" spans="1:13" x14ac:dyDescent="0.25">
      <c r="A278" s="39" t="s">
        <v>40138</v>
      </c>
      <c r="M278" s="4">
        <v>282</v>
      </c>
    </row>
    <row r="279" spans="1:13" x14ac:dyDescent="0.25">
      <c r="A279" s="11" t="s">
        <v>40361</v>
      </c>
      <c r="B279" t="s">
        <v>40362</v>
      </c>
      <c r="C279" t="s">
        <v>40363</v>
      </c>
      <c r="D279">
        <v>93.5</v>
      </c>
      <c r="E279" t="s">
        <v>18154</v>
      </c>
      <c r="F279" s="9">
        <v>220</v>
      </c>
      <c r="G279" s="9">
        <v>27</v>
      </c>
      <c r="H279" s="9">
        <v>27</v>
      </c>
      <c r="I279" s="96" t="s">
        <v>37740</v>
      </c>
      <c r="J279" t="s">
        <v>40569</v>
      </c>
      <c r="K279" t="s">
        <v>12</v>
      </c>
      <c r="L279">
        <v>4469</v>
      </c>
      <c r="M279" s="4">
        <v>283</v>
      </c>
    </row>
    <row r="280" spans="1:13" x14ac:dyDescent="0.25">
      <c r="A280" s="39" t="s">
        <v>40359</v>
      </c>
      <c r="M280" s="4">
        <v>284</v>
      </c>
    </row>
    <row r="281" spans="1:13" x14ac:dyDescent="0.25">
      <c r="A281" s="11" t="s">
        <v>40364</v>
      </c>
      <c r="B281" t="s">
        <v>40365</v>
      </c>
      <c r="C281" t="s">
        <v>40366</v>
      </c>
      <c r="D281">
        <v>54.7</v>
      </c>
      <c r="E281" t="s">
        <v>8234</v>
      </c>
      <c r="F281" s="9">
        <v>680</v>
      </c>
      <c r="G281" s="9">
        <v>34</v>
      </c>
      <c r="H281" s="9">
        <v>83</v>
      </c>
      <c r="I281" s="30" t="s">
        <v>37764</v>
      </c>
      <c r="J281" t="s">
        <v>12</v>
      </c>
      <c r="K281" t="s">
        <v>32</v>
      </c>
      <c r="L281">
        <v>1926</v>
      </c>
      <c r="M281" s="4">
        <v>285</v>
      </c>
    </row>
    <row r="282" spans="1:13" x14ac:dyDescent="0.25">
      <c r="A282" s="39" t="s">
        <v>40367</v>
      </c>
      <c r="M282" s="4">
        <v>286</v>
      </c>
    </row>
    <row r="283" spans="1:13" x14ac:dyDescent="0.25">
      <c r="A283" s="11" t="s">
        <v>40368</v>
      </c>
      <c r="B283" t="s">
        <v>40369</v>
      </c>
      <c r="C283" t="s">
        <v>40370</v>
      </c>
      <c r="D283">
        <v>216.5</v>
      </c>
      <c r="E283" t="s">
        <v>15926</v>
      </c>
      <c r="F283" s="9">
        <v>370</v>
      </c>
      <c r="G283" s="9">
        <v>18</v>
      </c>
      <c r="H283" s="9">
        <v>45</v>
      </c>
      <c r="I283" s="96" t="s">
        <v>37740</v>
      </c>
      <c r="J283" t="s">
        <v>40569</v>
      </c>
      <c r="K283" t="s">
        <v>12</v>
      </c>
      <c r="L283">
        <v>3885</v>
      </c>
      <c r="M283" s="4">
        <v>287</v>
      </c>
    </row>
    <row r="284" spans="1:13" x14ac:dyDescent="0.25">
      <c r="A284" s="11" t="s">
        <v>40371</v>
      </c>
      <c r="B284" t="s">
        <v>40372</v>
      </c>
      <c r="C284" t="s">
        <v>40373</v>
      </c>
      <c r="D284">
        <v>91.9</v>
      </c>
      <c r="E284" t="s">
        <v>4718</v>
      </c>
      <c r="F284" s="9">
        <v>470</v>
      </c>
      <c r="G284" s="9">
        <v>710</v>
      </c>
      <c r="H284" s="9">
        <v>57</v>
      </c>
      <c r="I284" s="30" t="s">
        <v>37764</v>
      </c>
      <c r="J284" t="s">
        <v>12</v>
      </c>
      <c r="K284" t="s">
        <v>92</v>
      </c>
      <c r="L284">
        <v>1118</v>
      </c>
      <c r="M284" s="4">
        <v>288</v>
      </c>
    </row>
    <row r="285" spans="1:13" x14ac:dyDescent="0.25">
      <c r="A285" s="11" t="s">
        <v>40374</v>
      </c>
      <c r="B285" t="s">
        <v>40375</v>
      </c>
      <c r="C285" t="s">
        <v>40376</v>
      </c>
      <c r="D285">
        <v>92.1</v>
      </c>
      <c r="E285" t="s">
        <v>18151</v>
      </c>
      <c r="F285" s="9">
        <v>79</v>
      </c>
      <c r="G285" s="9">
        <v>220</v>
      </c>
      <c r="H285" s="9">
        <v>9.6999999999999993</v>
      </c>
      <c r="I285" s="30" t="s">
        <v>37763</v>
      </c>
      <c r="J285" t="s">
        <v>12</v>
      </c>
      <c r="K285" t="s">
        <v>12</v>
      </c>
      <c r="L285">
        <v>4468</v>
      </c>
      <c r="M285" s="4">
        <v>289</v>
      </c>
    </row>
    <row r="286" spans="1:13" x14ac:dyDescent="0.25">
      <c r="A286" s="11" t="s">
        <v>40377</v>
      </c>
      <c r="B286" t="s">
        <v>40378</v>
      </c>
      <c r="C286" t="s">
        <v>40379</v>
      </c>
      <c r="D286">
        <v>85.1</v>
      </c>
      <c r="E286" t="s">
        <v>18147</v>
      </c>
      <c r="F286" s="9">
        <v>1000</v>
      </c>
      <c r="G286" s="9">
        <v>67</v>
      </c>
      <c r="H286" s="9">
        <v>130</v>
      </c>
      <c r="I286" s="30" t="s">
        <v>37764</v>
      </c>
      <c r="J286" t="s">
        <v>40569</v>
      </c>
      <c r="K286" t="s">
        <v>12</v>
      </c>
      <c r="L286">
        <v>4467</v>
      </c>
      <c r="M286" s="4">
        <v>290</v>
      </c>
    </row>
    <row r="287" spans="1:13" x14ac:dyDescent="0.25">
      <c r="A287" s="11" t="s">
        <v>40380</v>
      </c>
      <c r="B287" t="s">
        <v>40381</v>
      </c>
      <c r="C287" t="s">
        <v>40382</v>
      </c>
      <c r="D287">
        <v>65.900000000000006</v>
      </c>
      <c r="E287" t="s">
        <v>8349</v>
      </c>
      <c r="F287" s="9">
        <v>290</v>
      </c>
      <c r="G287" s="9">
        <v>26</v>
      </c>
      <c r="H287" s="9">
        <v>36</v>
      </c>
      <c r="I287" s="96" t="s">
        <v>37740</v>
      </c>
      <c r="J287" t="s">
        <v>12</v>
      </c>
      <c r="K287" t="s">
        <v>32</v>
      </c>
      <c r="L287">
        <v>1951</v>
      </c>
      <c r="M287" s="4">
        <v>291</v>
      </c>
    </row>
    <row r="288" spans="1:13" x14ac:dyDescent="0.25">
      <c r="A288" s="11" t="s">
        <v>40383</v>
      </c>
      <c r="B288" t="s">
        <v>40384</v>
      </c>
      <c r="C288" t="s">
        <v>40385</v>
      </c>
      <c r="D288">
        <v>60</v>
      </c>
      <c r="E288" t="s">
        <v>18142</v>
      </c>
      <c r="F288" s="9">
        <v>1400</v>
      </c>
      <c r="G288" s="9">
        <v>2500</v>
      </c>
      <c r="H288" s="9">
        <v>170</v>
      </c>
      <c r="I288" s="30" t="s">
        <v>37764</v>
      </c>
      <c r="J288" t="s">
        <v>12</v>
      </c>
      <c r="K288" t="s">
        <v>12</v>
      </c>
      <c r="L288">
        <v>4466</v>
      </c>
      <c r="M288" s="4">
        <v>292</v>
      </c>
    </row>
    <row r="289" spans="1:13" x14ac:dyDescent="0.25">
      <c r="A289" s="11" t="s">
        <v>40386</v>
      </c>
      <c r="B289" t="s">
        <v>40387</v>
      </c>
      <c r="C289" t="s">
        <v>40388</v>
      </c>
      <c r="D289">
        <v>68.8</v>
      </c>
      <c r="E289" t="s">
        <v>18139</v>
      </c>
      <c r="F289" s="9">
        <v>1100</v>
      </c>
      <c r="G289" s="9">
        <v>88</v>
      </c>
      <c r="H289" s="9">
        <v>140</v>
      </c>
      <c r="I289" s="30" t="s">
        <v>37764</v>
      </c>
      <c r="J289" t="s">
        <v>40569</v>
      </c>
      <c r="K289" t="s">
        <v>12</v>
      </c>
      <c r="L289">
        <v>4465</v>
      </c>
      <c r="M289" s="4">
        <v>293</v>
      </c>
    </row>
    <row r="290" spans="1:13" x14ac:dyDescent="0.25">
      <c r="A290" s="11" t="s">
        <v>40389</v>
      </c>
      <c r="B290" t="s">
        <v>40390</v>
      </c>
      <c r="C290" t="s">
        <v>40391</v>
      </c>
      <c r="D290">
        <v>21.3</v>
      </c>
      <c r="E290" t="s">
        <v>18388</v>
      </c>
      <c r="F290" s="9">
        <v>45</v>
      </c>
      <c r="G290" s="9">
        <v>130</v>
      </c>
      <c r="H290" s="9">
        <v>5.5</v>
      </c>
      <c r="I290" s="30" t="s">
        <v>37763</v>
      </c>
      <c r="J290" t="s">
        <v>40569</v>
      </c>
      <c r="K290" t="s">
        <v>12</v>
      </c>
      <c r="L290">
        <v>4529</v>
      </c>
      <c r="M290" s="4">
        <v>294</v>
      </c>
    </row>
    <row r="291" spans="1:13" x14ac:dyDescent="0.25">
      <c r="A291" s="39" t="s">
        <v>40392</v>
      </c>
      <c r="M291" s="4">
        <v>295</v>
      </c>
    </row>
    <row r="292" spans="1:13" x14ac:dyDescent="0.25">
      <c r="A292" s="11" t="s">
        <v>40393</v>
      </c>
      <c r="B292" t="s">
        <v>40394</v>
      </c>
      <c r="C292" t="s">
        <v>40395</v>
      </c>
      <c r="D292">
        <v>33.1</v>
      </c>
      <c r="E292" t="s">
        <v>5665</v>
      </c>
      <c r="F292" s="9">
        <v>810</v>
      </c>
      <c r="G292" s="9">
        <v>1.1000000000000001</v>
      </c>
      <c r="H292" s="9">
        <v>99</v>
      </c>
      <c r="I292" s="96" t="s">
        <v>37740</v>
      </c>
      <c r="J292" t="s">
        <v>12</v>
      </c>
      <c r="K292" t="s">
        <v>92</v>
      </c>
      <c r="L292">
        <v>1325</v>
      </c>
      <c r="M292" s="4">
        <v>296</v>
      </c>
    </row>
    <row r="293" spans="1:13" x14ac:dyDescent="0.25">
      <c r="A293" s="11" t="s">
        <v>40396</v>
      </c>
      <c r="B293" t="s">
        <v>40397</v>
      </c>
      <c r="C293" t="s">
        <v>40398</v>
      </c>
      <c r="D293">
        <v>43.6</v>
      </c>
      <c r="E293" t="s">
        <v>17372</v>
      </c>
      <c r="F293" s="9">
        <v>430</v>
      </c>
      <c r="G293" s="9">
        <v>0.8</v>
      </c>
      <c r="H293" s="9">
        <v>52</v>
      </c>
      <c r="I293" s="30" t="s">
        <v>37740</v>
      </c>
      <c r="J293" t="s">
        <v>12</v>
      </c>
      <c r="K293" t="s">
        <v>69</v>
      </c>
      <c r="L293">
        <v>4258</v>
      </c>
      <c r="M293" s="4">
        <v>297</v>
      </c>
    </row>
    <row r="294" spans="1:13" x14ac:dyDescent="0.25">
      <c r="A294" s="11" t="s">
        <v>40399</v>
      </c>
      <c r="B294" t="s">
        <v>40400</v>
      </c>
      <c r="C294" t="s">
        <v>40401</v>
      </c>
      <c r="D294">
        <v>37</v>
      </c>
      <c r="E294" t="s">
        <v>7980</v>
      </c>
      <c r="F294" s="9">
        <v>59</v>
      </c>
      <c r="G294" s="9">
        <v>2.4</v>
      </c>
      <c r="H294" s="9">
        <v>7.2</v>
      </c>
      <c r="I294" s="96" t="s">
        <v>37740</v>
      </c>
      <c r="J294" t="s">
        <v>12</v>
      </c>
      <c r="K294" t="s">
        <v>69</v>
      </c>
      <c r="L294">
        <v>1867</v>
      </c>
      <c r="M294" s="4">
        <v>298</v>
      </c>
    </row>
    <row r="295" spans="1:13" x14ac:dyDescent="0.25">
      <c r="A295" s="39" t="s">
        <v>40402</v>
      </c>
      <c r="M295" s="4">
        <v>299</v>
      </c>
    </row>
    <row r="296" spans="1:13" x14ac:dyDescent="0.25">
      <c r="A296" s="11" t="s">
        <v>40111</v>
      </c>
      <c r="B296" t="s">
        <v>40112</v>
      </c>
      <c r="C296" t="s">
        <v>40113</v>
      </c>
      <c r="D296">
        <v>148.5</v>
      </c>
      <c r="E296" t="s">
        <v>10631</v>
      </c>
      <c r="F296" s="9">
        <v>26</v>
      </c>
      <c r="G296" s="9">
        <v>0.2</v>
      </c>
      <c r="H296" s="9">
        <v>3.1</v>
      </c>
      <c r="I296" s="96" t="s">
        <v>37740</v>
      </c>
      <c r="J296" t="s">
        <v>12</v>
      </c>
      <c r="K296" t="s">
        <v>32</v>
      </c>
      <c r="L296">
        <v>2507</v>
      </c>
      <c r="M296" s="4">
        <v>300</v>
      </c>
    </row>
    <row r="297" spans="1:13" x14ac:dyDescent="0.25">
      <c r="A297" s="11" t="s">
        <v>40403</v>
      </c>
      <c r="B297" t="s">
        <v>40404</v>
      </c>
      <c r="C297" t="s">
        <v>40405</v>
      </c>
      <c r="D297">
        <v>45.3</v>
      </c>
      <c r="E297" t="s">
        <v>15197</v>
      </c>
      <c r="F297" s="9">
        <v>11</v>
      </c>
      <c r="G297" s="9">
        <v>0.1</v>
      </c>
      <c r="H297" s="9">
        <v>1.3</v>
      </c>
      <c r="I297" s="96" t="s">
        <v>37740</v>
      </c>
      <c r="J297" t="s">
        <v>12</v>
      </c>
      <c r="K297" t="s">
        <v>32</v>
      </c>
      <c r="L297">
        <v>3694</v>
      </c>
      <c r="M297" s="4">
        <v>301</v>
      </c>
    </row>
    <row r="298" spans="1:13" x14ac:dyDescent="0.25">
      <c r="A298" s="39" t="s">
        <v>40406</v>
      </c>
      <c r="I298" s="96"/>
      <c r="M298" s="4">
        <v>302</v>
      </c>
    </row>
    <row r="299" spans="1:13" x14ac:dyDescent="0.25">
      <c r="A299" s="39" t="s">
        <v>40407</v>
      </c>
      <c r="I299" s="96"/>
      <c r="M299" s="4">
        <v>303</v>
      </c>
    </row>
    <row r="300" spans="1:13" x14ac:dyDescent="0.25">
      <c r="A300" s="39" t="s">
        <v>40408</v>
      </c>
      <c r="I300" s="96"/>
      <c r="M300" s="4">
        <v>304</v>
      </c>
    </row>
    <row r="301" spans="1:13" x14ac:dyDescent="0.25">
      <c r="A301" s="11" t="s">
        <v>40409</v>
      </c>
      <c r="B301" t="s">
        <v>40410</v>
      </c>
      <c r="C301" t="s">
        <v>40411</v>
      </c>
      <c r="D301">
        <v>26.2</v>
      </c>
      <c r="E301" t="s">
        <v>3732</v>
      </c>
      <c r="F301" s="9">
        <v>13</v>
      </c>
      <c r="G301" s="9">
        <v>0</v>
      </c>
      <c r="H301" s="9">
        <v>1.6</v>
      </c>
      <c r="I301" s="30" t="s">
        <v>37762</v>
      </c>
      <c r="J301" t="s">
        <v>12</v>
      </c>
      <c r="K301" t="s">
        <v>32</v>
      </c>
      <c r="L301">
        <v>901</v>
      </c>
      <c r="M301" s="4">
        <v>305</v>
      </c>
    </row>
    <row r="302" spans="1:13" x14ac:dyDescent="0.25">
      <c r="A302" s="11" t="s">
        <v>40412</v>
      </c>
      <c r="B302" t="s">
        <v>40413</v>
      </c>
      <c r="C302" t="s">
        <v>40414</v>
      </c>
      <c r="D302">
        <v>36.1</v>
      </c>
      <c r="E302" t="s">
        <v>19221</v>
      </c>
      <c r="F302" s="9">
        <v>83</v>
      </c>
      <c r="G302" s="9">
        <v>0.1</v>
      </c>
      <c r="H302" s="9">
        <v>10</v>
      </c>
      <c r="I302" s="96" t="s">
        <v>37740</v>
      </c>
      <c r="J302" t="s">
        <v>12</v>
      </c>
      <c r="K302" t="s">
        <v>69</v>
      </c>
      <c r="L302">
        <v>4746</v>
      </c>
      <c r="M302" s="4">
        <v>306</v>
      </c>
    </row>
    <row r="303" spans="1:13" x14ac:dyDescent="0.25">
      <c r="A303" s="39" t="s">
        <v>40415</v>
      </c>
      <c r="M303" s="4">
        <v>307</v>
      </c>
    </row>
    <row r="304" spans="1:13" x14ac:dyDescent="0.25">
      <c r="A304" s="11" t="s">
        <v>40416</v>
      </c>
      <c r="B304" t="s">
        <v>40417</v>
      </c>
      <c r="C304" t="s">
        <v>40418</v>
      </c>
      <c r="D304">
        <v>107</v>
      </c>
      <c r="E304" t="s">
        <v>16744</v>
      </c>
      <c r="F304" s="9">
        <v>61</v>
      </c>
      <c r="G304" s="9">
        <v>170</v>
      </c>
      <c r="H304" s="9">
        <v>7.4</v>
      </c>
      <c r="I304" s="96" t="s">
        <v>37763</v>
      </c>
      <c r="J304" t="s">
        <v>12</v>
      </c>
      <c r="K304" t="s">
        <v>32</v>
      </c>
      <c r="L304">
        <v>4097</v>
      </c>
      <c r="M304" s="4">
        <v>308</v>
      </c>
    </row>
    <row r="305" spans="1:13" x14ac:dyDescent="0.25">
      <c r="A305" s="11" t="s">
        <v>40419</v>
      </c>
      <c r="B305" t="s">
        <v>40420</v>
      </c>
      <c r="C305" t="s">
        <v>40421</v>
      </c>
      <c r="D305">
        <v>112.4</v>
      </c>
      <c r="E305" t="s">
        <v>19074</v>
      </c>
      <c r="F305" s="9">
        <v>110</v>
      </c>
      <c r="G305" s="9">
        <v>0.4</v>
      </c>
      <c r="H305" s="9">
        <v>59</v>
      </c>
      <c r="I305" s="30" t="s">
        <v>37740</v>
      </c>
      <c r="J305" t="s">
        <v>12</v>
      </c>
      <c r="K305" t="s">
        <v>69</v>
      </c>
      <c r="L305">
        <v>4708</v>
      </c>
      <c r="M305" s="4">
        <v>309</v>
      </c>
    </row>
    <row r="306" spans="1:13" x14ac:dyDescent="0.25">
      <c r="A306" s="11" t="s">
        <v>40419</v>
      </c>
      <c r="B306" t="s">
        <v>40420</v>
      </c>
      <c r="C306" t="s">
        <v>40422</v>
      </c>
      <c r="D306">
        <v>104</v>
      </c>
      <c r="E306" t="s">
        <v>8381</v>
      </c>
      <c r="F306" s="9">
        <v>75</v>
      </c>
      <c r="G306" s="9">
        <v>0.4</v>
      </c>
      <c r="H306" s="9">
        <v>9.1</v>
      </c>
      <c r="I306" s="30" t="s">
        <v>37740</v>
      </c>
      <c r="J306" t="s">
        <v>12</v>
      </c>
      <c r="K306" t="s">
        <v>69</v>
      </c>
      <c r="L306">
        <v>1960</v>
      </c>
      <c r="M306" s="4">
        <v>310</v>
      </c>
    </row>
    <row r="307" spans="1:13" x14ac:dyDescent="0.25">
      <c r="A307" s="11" t="s">
        <v>40419</v>
      </c>
      <c r="B307" t="s">
        <v>40420</v>
      </c>
      <c r="C307" t="s">
        <v>40423</v>
      </c>
      <c r="D307">
        <v>109.8</v>
      </c>
      <c r="E307" t="s">
        <v>6253</v>
      </c>
      <c r="F307" s="9">
        <v>0</v>
      </c>
      <c r="G307" s="9">
        <v>0</v>
      </c>
      <c r="H307" s="9">
        <v>0</v>
      </c>
      <c r="I307" s="30" t="s">
        <v>37762</v>
      </c>
      <c r="J307" t="s">
        <v>12</v>
      </c>
      <c r="K307" t="s">
        <v>69</v>
      </c>
      <c r="L307">
        <v>1465</v>
      </c>
      <c r="M307" s="4">
        <v>311</v>
      </c>
    </row>
    <row r="308" spans="1:13" x14ac:dyDescent="0.25">
      <c r="A308" s="11" t="s">
        <v>40424</v>
      </c>
      <c r="B308" t="s">
        <v>40425</v>
      </c>
      <c r="C308" t="s">
        <v>40426</v>
      </c>
      <c r="D308">
        <v>93.3</v>
      </c>
      <c r="E308" t="s">
        <v>5597</v>
      </c>
      <c r="F308" s="9">
        <v>0</v>
      </c>
      <c r="G308" s="9">
        <v>0</v>
      </c>
      <c r="H308" s="9">
        <v>0</v>
      </c>
      <c r="I308" s="30" t="s">
        <v>37762</v>
      </c>
      <c r="J308" t="s">
        <v>12</v>
      </c>
      <c r="K308" t="s">
        <v>12</v>
      </c>
      <c r="L308">
        <v>1309</v>
      </c>
      <c r="M308" s="4">
        <v>312</v>
      </c>
    </row>
    <row r="309" spans="1:13" x14ac:dyDescent="0.25">
      <c r="A309" s="11" t="s">
        <v>40424</v>
      </c>
      <c r="B309" t="s">
        <v>40425</v>
      </c>
      <c r="C309" t="s">
        <v>40427</v>
      </c>
      <c r="D309">
        <v>90.4</v>
      </c>
      <c r="E309" t="s">
        <v>13587</v>
      </c>
      <c r="F309" s="9">
        <v>0</v>
      </c>
      <c r="G309" s="9">
        <v>0</v>
      </c>
      <c r="H309" s="9">
        <v>0</v>
      </c>
      <c r="I309" s="30" t="s">
        <v>37762</v>
      </c>
      <c r="J309" t="s">
        <v>12</v>
      </c>
      <c r="K309" t="s">
        <v>12</v>
      </c>
      <c r="L309">
        <v>3286</v>
      </c>
      <c r="M309" s="4">
        <v>313</v>
      </c>
    </row>
    <row r="310" spans="1:13" x14ac:dyDescent="0.25">
      <c r="A310" s="11" t="s">
        <v>40428</v>
      </c>
      <c r="B310" t="s">
        <v>40429</v>
      </c>
      <c r="C310" t="s">
        <v>40430</v>
      </c>
      <c r="D310">
        <v>181.7</v>
      </c>
      <c r="E310" t="s">
        <v>12697</v>
      </c>
      <c r="F310" s="9">
        <v>3.2</v>
      </c>
      <c r="G310" s="9">
        <v>0.1</v>
      </c>
      <c r="H310" s="9">
        <v>0.4</v>
      </c>
      <c r="I310" s="30" t="s">
        <v>37740</v>
      </c>
      <c r="J310" t="s">
        <v>12</v>
      </c>
      <c r="K310" t="s">
        <v>32</v>
      </c>
      <c r="L310">
        <v>3065</v>
      </c>
      <c r="M310" s="4">
        <v>314</v>
      </c>
    </row>
    <row r="311" spans="1:13" x14ac:dyDescent="0.25">
      <c r="A311" s="11" t="s">
        <v>40431</v>
      </c>
      <c r="B311" t="s">
        <v>40432</v>
      </c>
      <c r="C311" t="s">
        <v>40433</v>
      </c>
      <c r="D311">
        <v>128.30000000000001</v>
      </c>
      <c r="E311" t="s">
        <v>13598</v>
      </c>
      <c r="F311" s="9">
        <v>90</v>
      </c>
      <c r="G311" s="9">
        <v>0.1</v>
      </c>
      <c r="H311" s="9">
        <v>11</v>
      </c>
      <c r="I311" s="30" t="s">
        <v>37740</v>
      </c>
      <c r="J311" t="s">
        <v>12</v>
      </c>
      <c r="K311" t="s">
        <v>69</v>
      </c>
      <c r="L311">
        <v>3289</v>
      </c>
      <c r="M311" s="4">
        <v>315</v>
      </c>
    </row>
    <row r="312" spans="1:13" x14ac:dyDescent="0.25">
      <c r="A312" s="11" t="s">
        <v>40434</v>
      </c>
      <c r="B312" t="s">
        <v>40435</v>
      </c>
      <c r="C312" t="s">
        <v>40436</v>
      </c>
      <c r="D312">
        <v>127.5</v>
      </c>
      <c r="E312" t="s">
        <v>5328</v>
      </c>
      <c r="F312" s="9">
        <v>0</v>
      </c>
      <c r="G312" s="9">
        <v>0</v>
      </c>
      <c r="H312" s="9">
        <v>0</v>
      </c>
      <c r="I312" s="30" t="s">
        <v>37762</v>
      </c>
      <c r="J312" t="s">
        <v>12</v>
      </c>
      <c r="K312" t="s">
        <v>69</v>
      </c>
      <c r="L312">
        <v>1252</v>
      </c>
      <c r="M312" s="4">
        <v>316</v>
      </c>
    </row>
    <row r="313" spans="1:13" x14ac:dyDescent="0.25">
      <c r="A313" s="11" t="s">
        <v>40437</v>
      </c>
      <c r="B313" t="s">
        <v>40438</v>
      </c>
      <c r="C313" t="s">
        <v>40439</v>
      </c>
      <c r="D313">
        <v>292.3</v>
      </c>
      <c r="E313" t="s">
        <v>13594</v>
      </c>
      <c r="F313" s="9">
        <v>150</v>
      </c>
      <c r="G313" s="9">
        <v>12</v>
      </c>
      <c r="H313" s="9">
        <v>1400</v>
      </c>
      <c r="I313" s="30" t="s">
        <v>37761</v>
      </c>
      <c r="J313" t="s">
        <v>12</v>
      </c>
      <c r="K313" t="s">
        <v>32</v>
      </c>
      <c r="L313">
        <v>3288</v>
      </c>
      <c r="M313" s="4">
        <v>317</v>
      </c>
    </row>
    <row r="314" spans="1:13" x14ac:dyDescent="0.25">
      <c r="A314" s="11" t="s">
        <v>40437</v>
      </c>
      <c r="B314" t="s">
        <v>40438</v>
      </c>
      <c r="C314" t="s">
        <v>40440</v>
      </c>
      <c r="D314">
        <v>294.39999999999998</v>
      </c>
      <c r="E314" t="s">
        <v>18563</v>
      </c>
      <c r="F314" s="9">
        <v>15</v>
      </c>
      <c r="G314" s="9">
        <v>0</v>
      </c>
      <c r="H314" s="9">
        <v>1.8</v>
      </c>
      <c r="I314" s="30" t="s">
        <v>37740</v>
      </c>
      <c r="J314" t="s">
        <v>12</v>
      </c>
      <c r="K314" t="s">
        <v>12</v>
      </c>
      <c r="L314">
        <v>4578</v>
      </c>
      <c r="M314" s="4">
        <v>318</v>
      </c>
    </row>
    <row r="315" spans="1:13" x14ac:dyDescent="0.25">
      <c r="A315" s="11" t="s">
        <v>40437</v>
      </c>
      <c r="B315" t="s">
        <v>40438</v>
      </c>
      <c r="C315" t="s">
        <v>40441</v>
      </c>
      <c r="D315">
        <v>291.10000000000002</v>
      </c>
      <c r="E315" t="s">
        <v>391</v>
      </c>
      <c r="F315" s="9">
        <v>1</v>
      </c>
      <c r="G315" s="9">
        <v>2.2000000000000002</v>
      </c>
      <c r="H315" s="9">
        <v>0.1</v>
      </c>
      <c r="I315" s="30" t="s">
        <v>37740</v>
      </c>
      <c r="J315" t="s">
        <v>12</v>
      </c>
      <c r="K315" t="s">
        <v>32</v>
      </c>
      <c r="L315">
        <v>159</v>
      </c>
      <c r="M315" s="4">
        <v>319</v>
      </c>
    </row>
    <row r="316" spans="1:13" x14ac:dyDescent="0.25">
      <c r="A316" s="11" t="s">
        <v>40442</v>
      </c>
      <c r="B316" t="s">
        <v>40443</v>
      </c>
      <c r="C316" t="s">
        <v>40444</v>
      </c>
      <c r="D316">
        <v>87.1</v>
      </c>
      <c r="E316" t="s">
        <v>9155</v>
      </c>
      <c r="F316" s="9">
        <v>0</v>
      </c>
      <c r="G316" s="9">
        <v>0</v>
      </c>
      <c r="H316" s="9">
        <v>0</v>
      </c>
      <c r="I316" s="30" t="s">
        <v>37762</v>
      </c>
      <c r="J316" t="s">
        <v>12</v>
      </c>
      <c r="K316" t="s">
        <v>69</v>
      </c>
      <c r="L316">
        <v>2134</v>
      </c>
      <c r="M316" s="4">
        <v>320</v>
      </c>
    </row>
    <row r="317" spans="1:13" x14ac:dyDescent="0.25">
      <c r="A317" s="11" t="s">
        <v>40445</v>
      </c>
      <c r="B317" t="s">
        <v>40446</v>
      </c>
      <c r="C317" t="s">
        <v>40447</v>
      </c>
      <c r="D317">
        <v>26.2</v>
      </c>
      <c r="E317" t="s">
        <v>7042</v>
      </c>
      <c r="F317" s="9">
        <v>35</v>
      </c>
      <c r="G317" s="9">
        <v>97</v>
      </c>
      <c r="H317" s="9">
        <v>4.3</v>
      </c>
      <c r="I317" s="30" t="s">
        <v>37763</v>
      </c>
      <c r="J317" t="s">
        <v>12</v>
      </c>
      <c r="K317" t="s">
        <v>12</v>
      </c>
      <c r="L317">
        <v>1644</v>
      </c>
      <c r="M317" s="4">
        <v>321</v>
      </c>
    </row>
    <row r="318" spans="1:13" x14ac:dyDescent="0.25">
      <c r="A318" s="11" t="s">
        <v>40448</v>
      </c>
      <c r="B318" t="s">
        <v>40449</v>
      </c>
      <c r="C318" t="s">
        <v>40450</v>
      </c>
      <c r="D318">
        <v>52.4</v>
      </c>
      <c r="E318" t="s">
        <v>6550</v>
      </c>
      <c r="F318" s="9">
        <v>82</v>
      </c>
      <c r="G318" s="9">
        <v>0</v>
      </c>
      <c r="H318" s="9">
        <v>10</v>
      </c>
      <c r="I318" s="30" t="s">
        <v>37740</v>
      </c>
      <c r="J318" t="s">
        <v>584</v>
      </c>
      <c r="K318" t="s">
        <v>32</v>
      </c>
      <c r="L318">
        <v>1534</v>
      </c>
      <c r="M318" s="4">
        <v>322</v>
      </c>
    </row>
    <row r="319" spans="1:13" x14ac:dyDescent="0.25">
      <c r="A319" s="11" t="s">
        <v>40451</v>
      </c>
      <c r="B319" t="s">
        <v>40452</v>
      </c>
      <c r="C319" t="s">
        <v>40453</v>
      </c>
      <c r="D319">
        <v>91.9</v>
      </c>
      <c r="E319" t="s">
        <v>19279</v>
      </c>
      <c r="F319" s="9">
        <v>96</v>
      </c>
      <c r="G319" s="9">
        <v>48</v>
      </c>
      <c r="H319" s="9">
        <v>12</v>
      </c>
      <c r="I319" s="96" t="s">
        <v>37740</v>
      </c>
      <c r="J319" t="s">
        <v>584</v>
      </c>
      <c r="K319" t="s">
        <v>92</v>
      </c>
      <c r="L319">
        <v>4760</v>
      </c>
      <c r="M319" s="4">
        <v>323</v>
      </c>
    </row>
    <row r="320" spans="1:13" x14ac:dyDescent="0.25">
      <c r="A320" s="11" t="s">
        <v>40454</v>
      </c>
      <c r="B320" t="s">
        <v>40455</v>
      </c>
      <c r="C320" t="s">
        <v>40456</v>
      </c>
      <c r="D320">
        <v>58.2</v>
      </c>
      <c r="E320" t="s">
        <v>18557</v>
      </c>
      <c r="F320" s="9">
        <v>6.7</v>
      </c>
      <c r="G320" s="9">
        <v>0.3</v>
      </c>
      <c r="H320" s="9">
        <v>0.8</v>
      </c>
      <c r="I320" s="30" t="s">
        <v>37740</v>
      </c>
      <c r="J320" t="s">
        <v>12</v>
      </c>
      <c r="K320" t="s">
        <v>92</v>
      </c>
      <c r="L320">
        <v>4577</v>
      </c>
      <c r="M320" s="4">
        <v>324</v>
      </c>
    </row>
    <row r="321" spans="1:13" x14ac:dyDescent="0.25">
      <c r="A321" s="11" t="s">
        <v>40457</v>
      </c>
      <c r="B321" t="s">
        <v>40458</v>
      </c>
      <c r="C321" t="s">
        <v>40459</v>
      </c>
      <c r="D321">
        <v>119.1</v>
      </c>
      <c r="E321" t="s">
        <v>14656</v>
      </c>
      <c r="F321" s="9">
        <v>0</v>
      </c>
      <c r="G321" s="9">
        <v>0</v>
      </c>
      <c r="H321" s="9">
        <v>0</v>
      </c>
      <c r="I321" s="30" t="s">
        <v>37762</v>
      </c>
      <c r="J321" t="s">
        <v>12</v>
      </c>
      <c r="K321" t="s">
        <v>92</v>
      </c>
      <c r="L321">
        <v>3563</v>
      </c>
      <c r="M321" s="4">
        <v>325</v>
      </c>
    </row>
    <row r="322" spans="1:13" x14ac:dyDescent="0.25">
      <c r="A322" s="11" t="s">
        <v>40457</v>
      </c>
      <c r="B322" t="s">
        <v>40458</v>
      </c>
      <c r="C322" t="s">
        <v>40460</v>
      </c>
      <c r="D322">
        <v>122.2</v>
      </c>
      <c r="E322" t="s">
        <v>17980</v>
      </c>
      <c r="F322" s="9">
        <v>0</v>
      </c>
      <c r="G322" s="9">
        <v>0</v>
      </c>
      <c r="H322" s="9">
        <v>0</v>
      </c>
      <c r="I322" s="30" t="s">
        <v>37762</v>
      </c>
      <c r="J322" t="s">
        <v>12</v>
      </c>
      <c r="K322" t="s">
        <v>69</v>
      </c>
      <c r="L322">
        <v>4424</v>
      </c>
      <c r="M322" s="4">
        <v>326</v>
      </c>
    </row>
    <row r="323" spans="1:13" x14ac:dyDescent="0.25">
      <c r="A323" s="11" t="s">
        <v>40461</v>
      </c>
      <c r="B323" t="s">
        <v>40462</v>
      </c>
      <c r="C323" t="s">
        <v>40463</v>
      </c>
      <c r="D323">
        <v>404.2</v>
      </c>
      <c r="E323" t="s">
        <v>11255</v>
      </c>
      <c r="F323" s="9">
        <v>100</v>
      </c>
      <c r="G323" s="9">
        <v>2.1</v>
      </c>
      <c r="H323" s="9">
        <v>12</v>
      </c>
      <c r="I323" s="30" t="s">
        <v>37740</v>
      </c>
      <c r="J323" t="s">
        <v>12</v>
      </c>
      <c r="K323" t="s">
        <v>12</v>
      </c>
      <c r="L323">
        <v>2672</v>
      </c>
      <c r="M323" s="4">
        <v>327</v>
      </c>
    </row>
    <row r="324" spans="1:13" x14ac:dyDescent="0.25">
      <c r="A324" s="11" t="s">
        <v>40464</v>
      </c>
      <c r="B324" t="s">
        <v>40465</v>
      </c>
      <c r="C324" t="s">
        <v>40466</v>
      </c>
      <c r="D324">
        <v>140.1</v>
      </c>
      <c r="E324" t="s">
        <v>17111</v>
      </c>
      <c r="F324" s="9">
        <v>0</v>
      </c>
      <c r="G324" s="9">
        <v>0</v>
      </c>
      <c r="H324" s="9">
        <v>0</v>
      </c>
      <c r="I324" s="168" t="s">
        <v>37740</v>
      </c>
      <c r="J324" t="s">
        <v>12</v>
      </c>
      <c r="K324" t="s">
        <v>12</v>
      </c>
      <c r="L324">
        <v>4191</v>
      </c>
      <c r="M324" s="4">
        <v>328</v>
      </c>
    </row>
    <row r="325" spans="1:13" x14ac:dyDescent="0.25">
      <c r="A325" s="11" t="s">
        <v>40467</v>
      </c>
      <c r="B325" t="s">
        <v>40468</v>
      </c>
      <c r="C325" t="s">
        <v>40469</v>
      </c>
      <c r="D325">
        <v>157.30000000000001</v>
      </c>
      <c r="E325" t="s">
        <v>14410</v>
      </c>
      <c r="F325" s="9">
        <v>22</v>
      </c>
      <c r="G325" s="9">
        <v>27</v>
      </c>
      <c r="H325" s="9">
        <v>3100</v>
      </c>
      <c r="I325" s="30" t="s">
        <v>37761</v>
      </c>
      <c r="J325" t="s">
        <v>12</v>
      </c>
      <c r="K325" t="s">
        <v>32</v>
      </c>
      <c r="L325">
        <v>3493</v>
      </c>
      <c r="M325" s="4">
        <v>329</v>
      </c>
    </row>
    <row r="326" spans="1:13" x14ac:dyDescent="0.25">
      <c r="A326" s="11" t="s">
        <v>40470</v>
      </c>
      <c r="B326" t="s">
        <v>40471</v>
      </c>
      <c r="C326" t="s">
        <v>40472</v>
      </c>
      <c r="D326">
        <v>119</v>
      </c>
      <c r="E326" t="s">
        <v>11728</v>
      </c>
      <c r="F326" s="9">
        <v>0</v>
      </c>
      <c r="G326" s="9">
        <v>0</v>
      </c>
      <c r="H326" s="9">
        <v>0</v>
      </c>
      <c r="I326" s="168" t="s">
        <v>37740</v>
      </c>
      <c r="J326" t="s">
        <v>12</v>
      </c>
      <c r="K326" t="s">
        <v>69</v>
      </c>
      <c r="L326">
        <v>2797</v>
      </c>
      <c r="M326" s="4">
        <v>330</v>
      </c>
    </row>
    <row r="327" spans="1:13" x14ac:dyDescent="0.25">
      <c r="A327" s="11" t="s">
        <v>40473</v>
      </c>
      <c r="B327" t="s">
        <v>40474</v>
      </c>
      <c r="C327" t="s">
        <v>40447</v>
      </c>
      <c r="D327">
        <v>26.2</v>
      </c>
      <c r="E327" t="s">
        <v>7042</v>
      </c>
      <c r="F327" s="9">
        <v>35</v>
      </c>
      <c r="G327" s="9">
        <v>97</v>
      </c>
      <c r="H327" s="9">
        <v>4.3</v>
      </c>
      <c r="I327" s="96" t="s">
        <v>37763</v>
      </c>
      <c r="J327" t="s">
        <v>12</v>
      </c>
      <c r="K327" t="s">
        <v>12</v>
      </c>
      <c r="L327">
        <v>1644</v>
      </c>
      <c r="M327" s="4">
        <v>331</v>
      </c>
    </row>
    <row r="328" spans="1:13" x14ac:dyDescent="0.25">
      <c r="A328" s="11" t="s">
        <v>40475</v>
      </c>
      <c r="B328" t="s">
        <v>40476</v>
      </c>
      <c r="C328" t="s">
        <v>40453</v>
      </c>
      <c r="D328">
        <v>91.9</v>
      </c>
      <c r="E328" t="s">
        <v>19279</v>
      </c>
      <c r="F328" s="9">
        <v>96</v>
      </c>
      <c r="G328" s="9">
        <v>48</v>
      </c>
      <c r="H328" s="9">
        <v>12</v>
      </c>
      <c r="I328" s="96" t="s">
        <v>37740</v>
      </c>
      <c r="J328" t="s">
        <v>584</v>
      </c>
      <c r="K328" t="s">
        <v>92</v>
      </c>
      <c r="L328">
        <v>4760</v>
      </c>
      <c r="M328" s="4">
        <v>332</v>
      </c>
    </row>
    <row r="329" spans="1:13" x14ac:dyDescent="0.25">
      <c r="A329" s="39" t="s">
        <v>40477</v>
      </c>
      <c r="M329" s="4">
        <v>333</v>
      </c>
    </row>
    <row r="330" spans="1:13" x14ac:dyDescent="0.25">
      <c r="A330" s="11" t="s">
        <v>40478</v>
      </c>
      <c r="B330" t="s">
        <v>40479</v>
      </c>
      <c r="C330" t="s">
        <v>40480</v>
      </c>
      <c r="D330">
        <v>31.3</v>
      </c>
      <c r="E330" t="s">
        <v>14177</v>
      </c>
      <c r="F330" s="9">
        <v>4.0999999999999996</v>
      </c>
      <c r="G330" s="9">
        <v>0</v>
      </c>
      <c r="H330" s="9">
        <v>0.5</v>
      </c>
      <c r="I330" s="30" t="s">
        <v>37762</v>
      </c>
      <c r="J330" t="s">
        <v>12</v>
      </c>
      <c r="K330" t="s">
        <v>32</v>
      </c>
      <c r="L330">
        <v>3435</v>
      </c>
      <c r="M330" s="4">
        <v>334</v>
      </c>
    </row>
    <row r="331" spans="1:13" x14ac:dyDescent="0.25">
      <c r="A331" s="11" t="s">
        <v>40481</v>
      </c>
      <c r="B331" t="s">
        <v>40482</v>
      </c>
      <c r="C331" t="s">
        <v>40483</v>
      </c>
      <c r="D331">
        <v>59.6</v>
      </c>
      <c r="E331" t="s">
        <v>14208</v>
      </c>
      <c r="F331" s="9">
        <v>27</v>
      </c>
      <c r="G331" s="9">
        <v>0.1</v>
      </c>
      <c r="H331" s="9">
        <v>3.3</v>
      </c>
      <c r="I331" s="30" t="s">
        <v>37740</v>
      </c>
      <c r="J331" t="s">
        <v>12</v>
      </c>
      <c r="K331" t="s">
        <v>12</v>
      </c>
      <c r="L331">
        <v>3443</v>
      </c>
      <c r="M331" s="4">
        <v>335</v>
      </c>
    </row>
    <row r="332" spans="1:13" x14ac:dyDescent="0.25">
      <c r="A332" s="11" t="s">
        <v>40484</v>
      </c>
      <c r="B332" t="s">
        <v>40485</v>
      </c>
      <c r="C332" t="s">
        <v>40486</v>
      </c>
      <c r="D332">
        <v>88.9</v>
      </c>
      <c r="E332" t="s">
        <v>10777</v>
      </c>
      <c r="F332" s="9">
        <v>0</v>
      </c>
      <c r="G332" s="9">
        <v>0</v>
      </c>
      <c r="H332" s="9">
        <v>0</v>
      </c>
      <c r="I332" s="168" t="s">
        <v>37740</v>
      </c>
      <c r="J332" t="s">
        <v>584</v>
      </c>
      <c r="K332" t="s">
        <v>69</v>
      </c>
      <c r="L332">
        <v>2545</v>
      </c>
      <c r="M332" s="4">
        <v>336</v>
      </c>
    </row>
    <row r="333" spans="1:13" x14ac:dyDescent="0.25">
      <c r="A333" s="11" t="s">
        <v>40487</v>
      </c>
      <c r="B333" t="s">
        <v>40488</v>
      </c>
      <c r="C333" t="s">
        <v>40489</v>
      </c>
      <c r="D333">
        <v>134.30000000000001</v>
      </c>
      <c r="E333" t="s">
        <v>14379</v>
      </c>
      <c r="F333" s="9">
        <v>20</v>
      </c>
      <c r="G333" s="9">
        <v>0.2</v>
      </c>
      <c r="H333" s="9">
        <v>2.5</v>
      </c>
      <c r="I333" s="30" t="s">
        <v>37740</v>
      </c>
      <c r="J333" t="s">
        <v>40569</v>
      </c>
      <c r="K333" t="s">
        <v>32</v>
      </c>
      <c r="L333">
        <v>3484</v>
      </c>
      <c r="M333" s="4">
        <v>337</v>
      </c>
    </row>
    <row r="334" spans="1:13" x14ac:dyDescent="0.25">
      <c r="A334" s="39" t="s">
        <v>40490</v>
      </c>
      <c r="M334" s="4">
        <v>338</v>
      </c>
    </row>
    <row r="335" spans="1:13" x14ac:dyDescent="0.25">
      <c r="A335" s="11" t="s">
        <v>40491</v>
      </c>
      <c r="B335" t="s">
        <v>40492</v>
      </c>
      <c r="C335" t="s">
        <v>40493</v>
      </c>
      <c r="D335">
        <v>16.100000000000001</v>
      </c>
      <c r="E335" t="s">
        <v>12787</v>
      </c>
      <c r="F335" s="9">
        <v>0</v>
      </c>
      <c r="G335" s="9">
        <v>0</v>
      </c>
      <c r="H335" s="9">
        <v>0</v>
      </c>
      <c r="I335" s="168" t="s">
        <v>37740</v>
      </c>
      <c r="J335" t="s">
        <v>12</v>
      </c>
      <c r="K335" t="s">
        <v>32</v>
      </c>
      <c r="L335">
        <v>3087</v>
      </c>
      <c r="M335" s="4">
        <v>339</v>
      </c>
    </row>
    <row r="336" spans="1:13" x14ac:dyDescent="0.25">
      <c r="A336" s="39" t="s">
        <v>40494</v>
      </c>
      <c r="I336" s="96"/>
      <c r="M336" s="4">
        <v>340</v>
      </c>
    </row>
    <row r="337" spans="1:13" x14ac:dyDescent="0.25">
      <c r="A337" s="11" t="s">
        <v>40393</v>
      </c>
      <c r="B337" t="s">
        <v>40394</v>
      </c>
      <c r="C337" t="s">
        <v>40395</v>
      </c>
      <c r="D337">
        <v>33.1</v>
      </c>
      <c r="E337" t="s">
        <v>5665</v>
      </c>
      <c r="F337" s="9">
        <v>810</v>
      </c>
      <c r="G337" s="9">
        <v>1.1000000000000001</v>
      </c>
      <c r="H337" s="9">
        <v>99</v>
      </c>
      <c r="I337" s="96" t="s">
        <v>37740</v>
      </c>
      <c r="J337" t="s">
        <v>12</v>
      </c>
      <c r="K337" t="s">
        <v>92</v>
      </c>
      <c r="L337">
        <v>1325</v>
      </c>
      <c r="M337" s="4">
        <v>341</v>
      </c>
    </row>
    <row r="338" spans="1:13" x14ac:dyDescent="0.25">
      <c r="A338" s="11" t="s">
        <v>40495</v>
      </c>
      <c r="B338" t="s">
        <v>40496</v>
      </c>
      <c r="C338" t="s">
        <v>40497</v>
      </c>
      <c r="D338">
        <v>34.6</v>
      </c>
      <c r="E338" t="s">
        <v>371</v>
      </c>
      <c r="F338" s="9">
        <v>190</v>
      </c>
      <c r="G338" s="9">
        <v>0.1</v>
      </c>
      <c r="H338" s="9">
        <v>24</v>
      </c>
      <c r="I338" s="30" t="s">
        <v>37740</v>
      </c>
      <c r="J338" t="s">
        <v>12</v>
      </c>
      <c r="K338" t="s">
        <v>12</v>
      </c>
      <c r="L338">
        <v>155</v>
      </c>
      <c r="M338" s="4">
        <v>342</v>
      </c>
    </row>
    <row r="339" spans="1:13" x14ac:dyDescent="0.25">
      <c r="A339" s="11" t="s">
        <v>40498</v>
      </c>
      <c r="B339" t="s">
        <v>40499</v>
      </c>
      <c r="C339" t="s">
        <v>40500</v>
      </c>
      <c r="D339">
        <v>48.1</v>
      </c>
      <c r="E339" t="s">
        <v>2503</v>
      </c>
      <c r="F339" s="9">
        <v>0</v>
      </c>
      <c r="G339" s="9">
        <v>0</v>
      </c>
      <c r="H339" s="9">
        <v>0</v>
      </c>
      <c r="I339" s="96" t="s">
        <v>37762</v>
      </c>
      <c r="J339" t="s">
        <v>12</v>
      </c>
      <c r="K339" t="s">
        <v>69</v>
      </c>
      <c r="L339">
        <v>626</v>
      </c>
      <c r="M339" s="4">
        <v>343</v>
      </c>
    </row>
    <row r="340" spans="1:13" x14ac:dyDescent="0.25">
      <c r="A340" s="11" t="s">
        <v>40501</v>
      </c>
      <c r="B340" t="s">
        <v>40502</v>
      </c>
      <c r="C340" t="s">
        <v>40500</v>
      </c>
      <c r="D340">
        <v>48.1</v>
      </c>
      <c r="E340" t="s">
        <v>2503</v>
      </c>
      <c r="F340" s="9">
        <v>0</v>
      </c>
      <c r="G340" s="9">
        <v>0</v>
      </c>
      <c r="H340" s="9">
        <v>0</v>
      </c>
      <c r="I340" s="30" t="s">
        <v>37762</v>
      </c>
      <c r="J340" t="s">
        <v>12</v>
      </c>
      <c r="K340" t="s">
        <v>69</v>
      </c>
      <c r="L340">
        <v>626</v>
      </c>
      <c r="M340" s="4">
        <v>344</v>
      </c>
    </row>
    <row r="341" spans="1:13" x14ac:dyDescent="0.25">
      <c r="A341" s="39" t="s">
        <v>40503</v>
      </c>
      <c r="M341" s="4">
        <v>345</v>
      </c>
    </row>
    <row r="342" spans="1:13" x14ac:dyDescent="0.25">
      <c r="A342" s="11" t="s">
        <v>40504</v>
      </c>
      <c r="B342" t="s">
        <v>40505</v>
      </c>
      <c r="C342" t="s">
        <v>40506</v>
      </c>
      <c r="D342">
        <v>115.9</v>
      </c>
      <c r="E342" t="s">
        <v>15033</v>
      </c>
      <c r="F342" s="9">
        <v>130</v>
      </c>
      <c r="G342" s="9">
        <v>21</v>
      </c>
      <c r="H342" s="9">
        <v>16</v>
      </c>
      <c r="I342" s="96" t="s">
        <v>37740</v>
      </c>
      <c r="J342" t="s">
        <v>12</v>
      </c>
      <c r="K342" t="s">
        <v>12</v>
      </c>
      <c r="L342">
        <v>3654</v>
      </c>
      <c r="M342" s="4">
        <v>346</v>
      </c>
    </row>
    <row r="343" spans="1:13" x14ac:dyDescent="0.25">
      <c r="A343" s="11" t="s">
        <v>40409</v>
      </c>
      <c r="B343" t="s">
        <v>40410</v>
      </c>
      <c r="C343" t="s">
        <v>40411</v>
      </c>
      <c r="D343">
        <v>26.2</v>
      </c>
      <c r="E343" t="s">
        <v>3732</v>
      </c>
      <c r="F343" s="9">
        <v>13</v>
      </c>
      <c r="G343" s="9">
        <v>0</v>
      </c>
      <c r="H343" s="9">
        <v>1.6</v>
      </c>
      <c r="I343" s="30" t="s">
        <v>37762</v>
      </c>
      <c r="J343" t="s">
        <v>12</v>
      </c>
      <c r="K343" t="s">
        <v>32</v>
      </c>
      <c r="L343">
        <v>901</v>
      </c>
      <c r="M343" s="4">
        <v>347</v>
      </c>
    </row>
    <row r="344" spans="1:13" x14ac:dyDescent="0.25">
      <c r="A344" s="39" t="s">
        <v>40507</v>
      </c>
      <c r="M344" s="4">
        <v>348</v>
      </c>
    </row>
    <row r="345" spans="1:13" x14ac:dyDescent="0.25">
      <c r="A345" s="11" t="s">
        <v>40508</v>
      </c>
      <c r="B345" t="s">
        <v>40509</v>
      </c>
      <c r="C345" t="s">
        <v>40510</v>
      </c>
      <c r="D345">
        <v>55.1</v>
      </c>
      <c r="E345" t="s">
        <v>8375</v>
      </c>
      <c r="F345" s="9">
        <v>620</v>
      </c>
      <c r="G345" s="9">
        <v>0.4</v>
      </c>
      <c r="H345" s="9">
        <v>76</v>
      </c>
      <c r="I345" s="30" t="s">
        <v>37740</v>
      </c>
      <c r="J345" t="s">
        <v>40569</v>
      </c>
      <c r="K345" t="s">
        <v>69</v>
      </c>
      <c r="L345">
        <v>1959</v>
      </c>
      <c r="M345" s="4">
        <v>349</v>
      </c>
    </row>
    <row r="346" spans="1:13" x14ac:dyDescent="0.25">
      <c r="A346" s="11" t="s">
        <v>40511</v>
      </c>
      <c r="B346" t="s">
        <v>40512</v>
      </c>
      <c r="C346" t="s">
        <v>40513</v>
      </c>
      <c r="D346">
        <v>51.6</v>
      </c>
      <c r="E346" t="s">
        <v>6922</v>
      </c>
      <c r="F346" s="9">
        <v>1400</v>
      </c>
      <c r="G346" s="9">
        <v>0.7</v>
      </c>
      <c r="H346" s="9">
        <v>170</v>
      </c>
      <c r="I346" s="30" t="s">
        <v>37740</v>
      </c>
      <c r="J346" t="s">
        <v>40569</v>
      </c>
      <c r="K346" t="s">
        <v>69</v>
      </c>
      <c r="L346">
        <v>1619</v>
      </c>
      <c r="M346" s="4">
        <v>350</v>
      </c>
    </row>
    <row r="347" spans="1:13" x14ac:dyDescent="0.25">
      <c r="A347" s="11" t="s">
        <v>40514</v>
      </c>
      <c r="B347" t="s">
        <v>40515</v>
      </c>
      <c r="C347" t="s">
        <v>40516</v>
      </c>
      <c r="D347">
        <v>47.9</v>
      </c>
      <c r="E347" t="s">
        <v>18478</v>
      </c>
      <c r="F347" s="9">
        <v>830</v>
      </c>
      <c r="G347" s="9">
        <v>1.6</v>
      </c>
      <c r="H347" s="9">
        <v>100</v>
      </c>
      <c r="I347" s="30" t="s">
        <v>37740</v>
      </c>
      <c r="J347" t="s">
        <v>12</v>
      </c>
      <c r="K347" t="s">
        <v>69</v>
      </c>
      <c r="L347">
        <v>4554</v>
      </c>
      <c r="M347" s="4">
        <v>351</v>
      </c>
    </row>
    <row r="348" spans="1:13" x14ac:dyDescent="0.25">
      <c r="A348" s="11" t="s">
        <v>40517</v>
      </c>
      <c r="B348" t="s">
        <v>40518</v>
      </c>
      <c r="C348" t="s">
        <v>40519</v>
      </c>
      <c r="D348">
        <v>46.3</v>
      </c>
      <c r="E348" t="s">
        <v>15229</v>
      </c>
      <c r="F348" s="9">
        <v>270</v>
      </c>
      <c r="G348" s="9">
        <v>0.2</v>
      </c>
      <c r="H348" s="9">
        <v>33</v>
      </c>
      <c r="I348" s="30" t="s">
        <v>37740</v>
      </c>
      <c r="J348" t="s">
        <v>40569</v>
      </c>
      <c r="K348" t="s">
        <v>69</v>
      </c>
      <c r="L348">
        <v>3701</v>
      </c>
      <c r="M348" s="4">
        <v>352</v>
      </c>
    </row>
    <row r="349" spans="1:13" x14ac:dyDescent="0.25">
      <c r="A349" s="11" t="s">
        <v>40520</v>
      </c>
      <c r="B349" t="s">
        <v>40521</v>
      </c>
      <c r="C349" t="s">
        <v>40522</v>
      </c>
      <c r="D349">
        <v>37.6</v>
      </c>
      <c r="E349" t="s">
        <v>13533</v>
      </c>
      <c r="F349" s="9">
        <v>110</v>
      </c>
      <c r="G349" s="9">
        <v>0.1</v>
      </c>
      <c r="H349" s="9">
        <v>13</v>
      </c>
      <c r="I349" s="30" t="s">
        <v>37740</v>
      </c>
      <c r="J349" t="s">
        <v>40571</v>
      </c>
      <c r="K349" t="s">
        <v>69</v>
      </c>
      <c r="L349">
        <v>3274</v>
      </c>
      <c r="M349" s="4">
        <v>353</v>
      </c>
    </row>
    <row r="350" spans="1:13" x14ac:dyDescent="0.25">
      <c r="A350" s="11" t="s">
        <v>40523</v>
      </c>
      <c r="B350" t="s">
        <v>40524</v>
      </c>
      <c r="C350" t="s">
        <v>40525</v>
      </c>
      <c r="D350">
        <v>36.200000000000003</v>
      </c>
      <c r="E350" t="s">
        <v>11381</v>
      </c>
      <c r="F350" s="9">
        <v>330</v>
      </c>
      <c r="G350" s="9">
        <v>0.1</v>
      </c>
      <c r="H350" s="9">
        <v>40</v>
      </c>
      <c r="I350" s="30" t="s">
        <v>37740</v>
      </c>
      <c r="J350" t="s">
        <v>40569</v>
      </c>
      <c r="K350" t="s">
        <v>69</v>
      </c>
      <c r="L350">
        <v>2701</v>
      </c>
      <c r="M350" s="4">
        <v>354</v>
      </c>
    </row>
    <row r="351" spans="1:13" x14ac:dyDescent="0.25">
      <c r="A351" s="11" t="s">
        <v>40526</v>
      </c>
      <c r="B351" t="s">
        <v>40527</v>
      </c>
      <c r="C351" t="s">
        <v>40528</v>
      </c>
      <c r="D351">
        <v>29.6</v>
      </c>
      <c r="E351" t="s">
        <v>16424</v>
      </c>
      <c r="F351" s="9">
        <v>19</v>
      </c>
      <c r="G351" s="9">
        <v>0.1</v>
      </c>
      <c r="H351" s="9">
        <v>2.2999999999999998</v>
      </c>
      <c r="I351" s="30" t="s">
        <v>37740</v>
      </c>
      <c r="J351" t="s">
        <v>12</v>
      </c>
      <c r="K351" t="s">
        <v>69</v>
      </c>
      <c r="L351">
        <v>4015</v>
      </c>
      <c r="M351" s="4">
        <v>355</v>
      </c>
    </row>
    <row r="352" spans="1:13" x14ac:dyDescent="0.25">
      <c r="A352" s="11" t="s">
        <v>40526</v>
      </c>
      <c r="B352" t="s">
        <v>40527</v>
      </c>
      <c r="C352" t="s">
        <v>40529</v>
      </c>
      <c r="D352">
        <v>30.3</v>
      </c>
      <c r="E352" t="s">
        <v>17860</v>
      </c>
      <c r="F352" s="9">
        <v>100</v>
      </c>
      <c r="G352" s="9">
        <v>0.1</v>
      </c>
      <c r="H352" s="9">
        <v>12</v>
      </c>
      <c r="I352" s="30" t="s">
        <v>37740</v>
      </c>
      <c r="J352" t="s">
        <v>40569</v>
      </c>
      <c r="K352" t="s">
        <v>69</v>
      </c>
      <c r="L352">
        <v>4391</v>
      </c>
      <c r="M352" s="4">
        <v>356</v>
      </c>
    </row>
    <row r="353" spans="1:13" x14ac:dyDescent="0.25">
      <c r="A353" s="11" t="s">
        <v>40530</v>
      </c>
      <c r="B353" t="s">
        <v>40531</v>
      </c>
      <c r="C353" t="s">
        <v>40532</v>
      </c>
      <c r="D353">
        <v>23.2</v>
      </c>
      <c r="E353" t="s">
        <v>14849</v>
      </c>
      <c r="F353" s="9">
        <v>240</v>
      </c>
      <c r="G353" s="9">
        <v>0.4</v>
      </c>
      <c r="H353" s="9">
        <v>29</v>
      </c>
      <c r="I353" s="30" t="s">
        <v>37740</v>
      </c>
      <c r="J353" t="s">
        <v>40569</v>
      </c>
      <c r="K353" t="s">
        <v>69</v>
      </c>
      <c r="L353">
        <v>3610</v>
      </c>
      <c r="M353" s="4">
        <v>357</v>
      </c>
    </row>
  </sheetData>
  <autoFilter ref="A2:M353"/>
  <mergeCells count="2">
    <mergeCell ref="A1:B1"/>
    <mergeCell ref="C1:I1"/>
  </mergeCells>
  <conditionalFormatting sqref="I2:I5 I354:I4077">
    <cfRule type="containsText" dxfId="17" priority="19" operator="containsText" text="Ambiguous">
      <formula>NOT(ISERROR(SEARCH("Ambiguous",I2)))</formula>
    </cfRule>
    <cfRule type="containsText" dxfId="16" priority="20" operator="containsText" text="Non-binder">
      <formula>NOT(ISERROR(SEARCH("Non-binder",I2)))</formula>
    </cfRule>
    <cfRule type="containsText" dxfId="15" priority="21" operator="containsText" text="Cargo D">
      <formula>NOT(ISERROR(SEARCH("Cargo D",I2)))</formula>
    </cfRule>
    <cfRule type="containsText" dxfId="14" priority="22" operator="containsText" text="Low Abundant Cargo">
      <formula>NOT(ISERROR(SEARCH("Low Abundant Cargo",I2)))</formula>
    </cfRule>
    <cfRule type="containsText" dxfId="13" priority="23" operator="containsText" text="Cargo B">
      <formula>NOT(ISERROR(SEARCH("Cargo B",I2)))</formula>
    </cfRule>
    <cfRule type="containsText" dxfId="12" priority="24" operator="containsText" text="Cargo A">
      <formula>NOT(ISERROR(SEARCH("Cargo A",I2)))</formula>
    </cfRule>
  </conditionalFormatting>
  <conditionalFormatting sqref="I4078:I1048576">
    <cfRule type="containsText" dxfId="11" priority="25" operator="containsText" text="Ambiguous">
      <formula>NOT(ISERROR(SEARCH("Ambiguous",I4078)))</formula>
    </cfRule>
    <cfRule type="containsText" dxfId="10" priority="26" operator="containsText" text="non-bin">
      <formula>NOT(ISERROR(SEARCH("non-bin",I4078)))</formula>
    </cfRule>
    <cfRule type="containsText" dxfId="9" priority="27" operator="containsText" text="D">
      <formula>NOT(ISERROR(SEARCH("D",I4078)))</formula>
    </cfRule>
    <cfRule type="containsText" dxfId="8" priority="28" operator="containsText" text="C">
      <formula>NOT(ISERROR(SEARCH("C",I4078)))</formula>
    </cfRule>
    <cfRule type="containsText" dxfId="7" priority="29" operator="containsText" text="B">
      <formula>NOT(ISERROR(SEARCH("B",I4078)))</formula>
    </cfRule>
    <cfRule type="containsText" dxfId="6" priority="30" operator="containsText" text="A">
      <formula>NOT(ISERROR(SEARCH("A",I4078)))</formula>
    </cfRule>
    <cfRule type="containsText" dxfId="5" priority="38" operator="containsText" text="Category">
      <formula>NOT(ISERROR(SEARCH("Category",I4078)))</formula>
    </cfRule>
  </conditionalFormatting>
  <conditionalFormatting sqref="I6:I353">
    <cfRule type="containsText" dxfId="4" priority="1" operator="containsText" text="Ambiguous">
      <formula>NOT(ISERROR(SEARCH("Ambiguous",I6)))</formula>
    </cfRule>
    <cfRule type="containsText" dxfId="3" priority="2" operator="containsText" text="Non-binder">
      <formula>NOT(ISERROR(SEARCH("Non-binder",I6)))</formula>
    </cfRule>
    <cfRule type="containsText" dxfId="2" priority="3" operator="containsText" text="Low Abundant Cargo">
      <formula>NOT(ISERROR(SEARCH("Low Abundant Cargo",I6)))</formula>
    </cfRule>
    <cfRule type="containsText" dxfId="1" priority="4" operator="containsText" text="Cargo B">
      <formula>NOT(ISERROR(SEARCH("Cargo B",I6)))</formula>
    </cfRule>
    <cfRule type="containsText" dxfId="0" priority="5" operator="containsText" text="Cargo A">
      <formula>NOT(ISERROR(SEARCH("Cargo A",I6)))</formula>
    </cfRule>
  </conditionalFormatting>
  <hyperlinks>
    <hyperlink ref="A1" location="Index!A1" display="INDEX"/>
  </hyperlinks>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13</vt:i4>
      </vt:variant>
    </vt:vector>
  </HeadingPairs>
  <TitlesOfParts>
    <vt:vector size="13" baseType="lpstr">
      <vt:lpstr>Index</vt:lpstr>
      <vt:lpstr>Main table</vt:lpstr>
      <vt:lpstr>Extended table</vt:lpstr>
      <vt:lpstr>Translation factors</vt:lpstr>
      <vt:lpstr>Vesicle coat proteins</vt:lpstr>
      <vt:lpstr>Cytoskeleton</vt:lpstr>
      <vt:lpstr>Centrosomal proteins</vt:lpstr>
      <vt:lpstr>Autophagy</vt:lpstr>
      <vt:lpstr>Aminoacyl tRNA ligases</vt:lpstr>
      <vt:lpstr>Cytoplasmic mRNA metabolism</vt:lpstr>
      <vt:lpstr>Protein kinases</vt:lpstr>
      <vt:lpstr>Protein phosphatases</vt:lpstr>
      <vt:lpstr>Ubiquitin pathway</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koray</dc:creator>
  <cp:lastModifiedBy>Samir Karaca</cp:lastModifiedBy>
  <dcterms:created xsi:type="dcterms:W3CDTF">2015-01-29T12:18:27Z</dcterms:created>
  <dcterms:modified xsi:type="dcterms:W3CDTF">2015-12-03T15:17:21Z</dcterms:modified>
</cp:coreProperties>
</file>